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Téléchargement Chrome\"/>
    </mc:Choice>
  </mc:AlternateContent>
  <xr:revisionPtr revIDLastSave="0" documentId="13_ncr:1_{C53FB502-5867-4131-9C55-686D05FCFFA5}" xr6:coauthVersionLast="45" xr6:coauthVersionMax="45" xr10:uidLastSave="{00000000-0000-0000-0000-000000000000}"/>
  <bookViews>
    <workbookView xWindow="1125" yWindow="1125" windowWidth="20850" windowHeight="11850" tabRatio="782" activeTab="2" xr2:uid="{00000000-000D-0000-FFFF-FFFF00000000}"/>
  </bookViews>
  <sheets>
    <sheet name="Planif" sheetId="2" r:id="rId1"/>
    <sheet name="TCD" sheetId="11" r:id="rId2"/>
    <sheet name="Vente-DATA" sheetId="1" r:id="rId3"/>
    <sheet name="Permanent" sheetId="10" r:id="rId4"/>
  </sheets>
  <definedNames>
    <definedName name="_xlnm._FilterDatabase" localSheetId="3" hidden="1">Permanent!$H$3:$I$150</definedName>
    <definedName name="_xlnm._FilterDatabase" localSheetId="2" hidden="1">'Vente-DATA'!$B$1:$P$4231</definedName>
    <definedName name="_Key1" hidden="1">#REF!</definedName>
    <definedName name="_Order1" hidden="1">0</definedName>
    <definedName name="_Parse_In" hidden="1">#REF!</definedName>
    <definedName name="_Parse_Out" hidden="1">#REF!</definedName>
    <definedName name="_Sort" hidden="1">#REF!</definedName>
    <definedName name="aaa" hidden="1">{#N/A,#N/A,FALSE,"BA";#N/A,#N/A,FALSE,"BB";#N/A,#N/A,FALSE,"BC"}</definedName>
    <definedName name="Format">Permanent!$D$4:$D$11</definedName>
    <definedName name="Juil_Dim1">DATE(Année_Calendaire,7,1)-WEEKDAY(DATE(Année_Calendaire,7,1))+1</definedName>
    <definedName name="Permanent_Liste_Produits">OFFSET(Permanent!$H$4,0,0,COUNTA(Permanent!$H:$H)-1)</definedName>
    <definedName name="Permanent_Produits">Permanent!$H$3</definedName>
    <definedName name="Permanent_Tous_Produits">Permanent!$H$3:$I$150</definedName>
    <definedName name="Planif_Derniere_Ligne">Planif!$AD$77</definedName>
    <definedName name="Planif_Ligne_Info">Planif!$81:$86</definedName>
    <definedName name="Planif_Mois1">Planif!$P$5</definedName>
    <definedName name="Planif_Mois10">Planif!$EL$5</definedName>
    <definedName name="Planif_Mois11">Planif!$EZ$5</definedName>
    <definedName name="Planif_Mois12">Planif!$FN$5</definedName>
    <definedName name="Planif_Mois2">Planif!$AD$5</definedName>
    <definedName name="Planif_Mois3">Planif!$AR$5</definedName>
    <definedName name="Planif_Mois4">Planif!$BF$5</definedName>
    <definedName name="Planif_Mois5">Planif!$BT$5</definedName>
    <definedName name="Planif_Mois6">Planif!$CH$5</definedName>
    <definedName name="Planif_Mois7">Planif!$CV$5</definedName>
    <definedName name="Planif_Mois8">Planif!$DJ$5</definedName>
    <definedName name="Planif_Mois9">Planif!$DX$5</definedName>
    <definedName name="Planif_Plage">Planif!$B$8:$FP$76</definedName>
    <definedName name="Planif_produits">Planif!$B$6:$B$77</definedName>
    <definedName name="Simulation3" hidden="1">{"Équilibrage",#N/A,FALSE,"Données Financières"}</definedName>
    <definedName name="wrn.Équilibrage." hidden="1">{"Équilibrage",#N/A,FALSE,"Données Financières"}</definedName>
    <definedName name="wrn.Équilibrage2" hidden="1">{"Équilibrage",#N/A,FALSE,"Données Financières"}</definedName>
    <definedName name="wrn.SECTION._.B." hidden="1">{#N/A,#N/A,FALSE,"BA";#N/A,#N/A,FALSE,"BB";#N/A,#N/A,FALSE,"BC"}</definedName>
    <definedName name="wrn.TABLEAU." hidden="1">{#N/A,#N/A,FALSE,"T1";#N/A,#N/A,FALSE,"T2";#N/A,#N/A,FALSE,"T3";#N/A,#N/A,FALSE,"T4";#N/A,#N/A,FALSE,"T5";#N/A,#N/A,FALSE,"T6"}</definedName>
  </definedNames>
  <calcPr calcId="181029" calcOnSave="0"/>
  <pivotCaches>
    <pivotCache cacheId="35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2" l="1"/>
  <c r="N8" i="2"/>
  <c r="P9" i="2"/>
  <c r="P10" i="2"/>
  <c r="P11" i="2"/>
  <c r="P8" i="2"/>
  <c r="P13" i="2" l="1"/>
  <c r="B29" i="2"/>
  <c r="C85" i="2" l="1"/>
  <c r="C84" i="2"/>
  <c r="C83" i="2"/>
  <c r="C82" i="2"/>
  <c r="C81" i="2"/>
  <c r="C56" i="2"/>
  <c r="C55" i="2"/>
  <c r="C54" i="2"/>
  <c r="C53" i="2"/>
  <c r="C52" i="2"/>
  <c r="C49" i="2"/>
  <c r="C48" i="2"/>
  <c r="C47" i="2"/>
  <c r="C46" i="2"/>
  <c r="C45" i="2"/>
  <c r="C42" i="2"/>
  <c r="C41" i="2"/>
  <c r="C40" i="2"/>
  <c r="C39" i="2"/>
  <c r="C38" i="2"/>
  <c r="C35" i="2"/>
  <c r="C34" i="2"/>
  <c r="C33" i="2"/>
  <c r="C32" i="2"/>
  <c r="C31" i="2"/>
  <c r="C28" i="2"/>
  <c r="C27" i="2"/>
  <c r="C26" i="2"/>
  <c r="C25" i="2"/>
  <c r="C24" i="2"/>
  <c r="C23" i="2"/>
  <c r="C22" i="2"/>
  <c r="C19" i="2"/>
  <c r="C18" i="2"/>
  <c r="C17" i="2"/>
  <c r="C16" i="2"/>
  <c r="C15" i="2"/>
  <c r="C9" i="2"/>
  <c r="C10" i="2"/>
  <c r="C11" i="2"/>
  <c r="C12" i="2"/>
  <c r="C8" i="2"/>
  <c r="B86" i="2"/>
  <c r="B57" i="2"/>
  <c r="B50" i="2"/>
  <c r="B43" i="2"/>
  <c r="B36" i="2"/>
  <c r="B20" i="2"/>
  <c r="I93" i="10" s="1"/>
  <c r="B13" i="2"/>
  <c r="FM6" i="2"/>
  <c r="EY6" i="2"/>
  <c r="EK6" i="2"/>
  <c r="DW6" i="2"/>
  <c r="DI6" i="2"/>
  <c r="CU6" i="2"/>
  <c r="CG6" i="2"/>
  <c r="BS6" i="2"/>
  <c r="BE6" i="2"/>
  <c r="AQ6" i="2"/>
  <c r="I140" i="10"/>
  <c r="I141" i="10"/>
  <c r="I142" i="10"/>
  <c r="I143" i="10"/>
  <c r="I144" i="10"/>
  <c r="I145" i="10"/>
  <c r="I146" i="10"/>
  <c r="I147" i="10"/>
  <c r="I148" i="10"/>
  <c r="I149" i="10"/>
  <c r="I150" i="10"/>
  <c r="I122" i="10"/>
  <c r="I123" i="10"/>
  <c r="I124" i="10"/>
  <c r="I125" i="10"/>
  <c r="I126" i="10"/>
  <c r="I127" i="10"/>
  <c r="I128" i="10"/>
  <c r="I129" i="10"/>
  <c r="I130" i="10"/>
  <c r="I131" i="10"/>
  <c r="I132" i="10"/>
  <c r="I133" i="10"/>
  <c r="I134" i="10"/>
  <c r="I135" i="10"/>
  <c r="I136" i="10"/>
  <c r="I137" i="10"/>
  <c r="I138" i="10"/>
  <c r="I139" i="10"/>
  <c r="R2" i="1" l="1"/>
  <c r="R10" i="1"/>
  <c r="R18" i="1"/>
  <c r="R26" i="1"/>
  <c r="R34" i="1"/>
  <c r="R42" i="1"/>
  <c r="R50" i="1"/>
  <c r="R58" i="1"/>
  <c r="R66" i="1"/>
  <c r="R74" i="1"/>
  <c r="R82" i="1"/>
  <c r="R90" i="1"/>
  <c r="R98" i="1"/>
  <c r="R106" i="1"/>
  <c r="R114" i="1"/>
  <c r="R122" i="1"/>
  <c r="R130" i="1"/>
  <c r="R138" i="1"/>
  <c r="R146" i="1"/>
  <c r="R154" i="1"/>
  <c r="R162" i="1"/>
  <c r="R170" i="1"/>
  <c r="R178" i="1"/>
  <c r="R186" i="1"/>
  <c r="R194" i="1"/>
  <c r="R202" i="1"/>
  <c r="R210" i="1"/>
  <c r="R218" i="1"/>
  <c r="R226" i="1"/>
  <c r="R234" i="1"/>
  <c r="R242" i="1"/>
  <c r="R250" i="1"/>
  <c r="R258" i="1"/>
  <c r="R266" i="1"/>
  <c r="R274" i="1"/>
  <c r="R282" i="1"/>
  <c r="R290" i="1"/>
  <c r="R298" i="1"/>
  <c r="R306" i="1"/>
  <c r="R314" i="1"/>
  <c r="R322" i="1"/>
  <c r="R330" i="1"/>
  <c r="R338" i="1"/>
  <c r="R346" i="1"/>
  <c r="R354" i="1"/>
  <c r="R362" i="1"/>
  <c r="R370" i="1"/>
  <c r="R378" i="1"/>
  <c r="R386" i="1"/>
  <c r="R394" i="1"/>
  <c r="R402" i="1"/>
  <c r="R410" i="1"/>
  <c r="R418" i="1"/>
  <c r="R426" i="1"/>
  <c r="R434" i="1"/>
  <c r="R442" i="1"/>
  <c r="R450" i="1"/>
  <c r="R458" i="1"/>
  <c r="R466" i="1"/>
  <c r="R474" i="1"/>
  <c r="R482" i="1"/>
  <c r="R490" i="1"/>
  <c r="R498" i="1"/>
  <c r="R506" i="1"/>
  <c r="R514" i="1"/>
  <c r="R522" i="1"/>
  <c r="R530" i="1"/>
  <c r="R538" i="1"/>
  <c r="R546" i="1"/>
  <c r="R554" i="1"/>
  <c r="R562" i="1"/>
  <c r="R570" i="1"/>
  <c r="R578" i="1"/>
  <c r="R586" i="1"/>
  <c r="R594" i="1"/>
  <c r="R602" i="1"/>
  <c r="R610" i="1"/>
  <c r="R618" i="1"/>
  <c r="R626" i="1"/>
  <c r="R634" i="1"/>
  <c r="R642" i="1"/>
  <c r="R650" i="1"/>
  <c r="R658" i="1"/>
  <c r="R666" i="1"/>
  <c r="R3" i="1"/>
  <c r="R11" i="1"/>
  <c r="R19" i="1"/>
  <c r="R27" i="1"/>
  <c r="R35" i="1"/>
  <c r="R43" i="1"/>
  <c r="R51" i="1"/>
  <c r="R59" i="1"/>
  <c r="R67" i="1"/>
  <c r="R75" i="1"/>
  <c r="R83" i="1"/>
  <c r="R91" i="1"/>
  <c r="R99" i="1"/>
  <c r="R107" i="1"/>
  <c r="R115" i="1"/>
  <c r="R123" i="1"/>
  <c r="R131" i="1"/>
  <c r="R139" i="1"/>
  <c r="R147" i="1"/>
  <c r="R155" i="1"/>
  <c r="R163" i="1"/>
  <c r="R171" i="1"/>
  <c r="R179" i="1"/>
  <c r="R187" i="1"/>
  <c r="R195" i="1"/>
  <c r="R203" i="1"/>
  <c r="R211" i="1"/>
  <c r="R219" i="1"/>
  <c r="R227" i="1"/>
  <c r="R235" i="1"/>
  <c r="R243" i="1"/>
  <c r="R251" i="1"/>
  <c r="R259" i="1"/>
  <c r="R267" i="1"/>
  <c r="R275" i="1"/>
  <c r="R283" i="1"/>
  <c r="R291" i="1"/>
  <c r="R299" i="1"/>
  <c r="R307" i="1"/>
  <c r="R315" i="1"/>
  <c r="R323" i="1"/>
  <c r="R331" i="1"/>
  <c r="R339" i="1"/>
  <c r="R347" i="1"/>
  <c r="R355" i="1"/>
  <c r="R363" i="1"/>
  <c r="R371" i="1"/>
  <c r="R379" i="1"/>
  <c r="R387" i="1"/>
  <c r="R395" i="1"/>
  <c r="R403" i="1"/>
  <c r="R411" i="1"/>
  <c r="R419" i="1"/>
  <c r="R427" i="1"/>
  <c r="R435" i="1"/>
  <c r="R443" i="1"/>
  <c r="R451" i="1"/>
  <c r="R459" i="1"/>
  <c r="R467" i="1"/>
  <c r="R475" i="1"/>
  <c r="R483" i="1"/>
  <c r="R491" i="1"/>
  <c r="R499" i="1"/>
  <c r="R507" i="1"/>
  <c r="R515" i="1"/>
  <c r="R523" i="1"/>
  <c r="R531" i="1"/>
  <c r="R539" i="1"/>
  <c r="R547" i="1"/>
  <c r="R555" i="1"/>
  <c r="R563" i="1"/>
  <c r="R571" i="1"/>
  <c r="R579" i="1"/>
  <c r="R587" i="1"/>
  <c r="R595" i="1"/>
  <c r="R603" i="1"/>
  <c r="R611" i="1"/>
  <c r="R619" i="1"/>
  <c r="R627" i="1"/>
  <c r="R635" i="1"/>
  <c r="R643" i="1"/>
  <c r="R651" i="1"/>
  <c r="R659" i="1"/>
  <c r="R667" i="1"/>
  <c r="R675" i="1"/>
  <c r="R8" i="1"/>
  <c r="R16" i="1"/>
  <c r="R24" i="1"/>
  <c r="R32" i="1"/>
  <c r="R40" i="1"/>
  <c r="R48" i="1"/>
  <c r="R56" i="1"/>
  <c r="R64" i="1"/>
  <c r="R72" i="1"/>
  <c r="R80" i="1"/>
  <c r="R88" i="1"/>
  <c r="R96" i="1"/>
  <c r="R104" i="1"/>
  <c r="R112" i="1"/>
  <c r="R120" i="1"/>
  <c r="R128" i="1"/>
  <c r="R136" i="1"/>
  <c r="R144" i="1"/>
  <c r="R152" i="1"/>
  <c r="R160" i="1"/>
  <c r="R168" i="1"/>
  <c r="R176" i="1"/>
  <c r="R184" i="1"/>
  <c r="R192" i="1"/>
  <c r="R200" i="1"/>
  <c r="R208" i="1"/>
  <c r="R216" i="1"/>
  <c r="R224" i="1"/>
  <c r="R232" i="1"/>
  <c r="R240" i="1"/>
  <c r="R248" i="1"/>
  <c r="R256" i="1"/>
  <c r="R264" i="1"/>
  <c r="R272" i="1"/>
  <c r="R280" i="1"/>
  <c r="R288" i="1"/>
  <c r="R296" i="1"/>
  <c r="R304" i="1"/>
  <c r="R312" i="1"/>
  <c r="R320" i="1"/>
  <c r="R328" i="1"/>
  <c r="R336" i="1"/>
  <c r="R344" i="1"/>
  <c r="R352" i="1"/>
  <c r="R360" i="1"/>
  <c r="R368" i="1"/>
  <c r="R376" i="1"/>
  <c r="R384" i="1"/>
  <c r="R392" i="1"/>
  <c r="R400" i="1"/>
  <c r="R408" i="1"/>
  <c r="R416" i="1"/>
  <c r="R424" i="1"/>
  <c r="R432" i="1"/>
  <c r="R440" i="1"/>
  <c r="R448" i="1"/>
  <c r="R456" i="1"/>
  <c r="R464" i="1"/>
  <c r="R472" i="1"/>
  <c r="R480" i="1"/>
  <c r="R488" i="1"/>
  <c r="R496" i="1"/>
  <c r="R504" i="1"/>
  <c r="R512" i="1"/>
  <c r="R520" i="1"/>
  <c r="R528" i="1"/>
  <c r="R536" i="1"/>
  <c r="R544" i="1"/>
  <c r="R552" i="1"/>
  <c r="R560" i="1"/>
  <c r="R568" i="1"/>
  <c r="R576" i="1"/>
  <c r="R584" i="1"/>
  <c r="R592" i="1"/>
  <c r="R600" i="1"/>
  <c r="R608" i="1"/>
  <c r="R616" i="1"/>
  <c r="R624" i="1"/>
  <c r="R632" i="1"/>
  <c r="R640" i="1"/>
  <c r="R648" i="1"/>
  <c r="R656" i="1"/>
  <c r="R664" i="1"/>
  <c r="R672" i="1"/>
  <c r="R680" i="1"/>
  <c r="R4" i="1"/>
  <c r="R15" i="1"/>
  <c r="R29" i="1"/>
  <c r="R41" i="1"/>
  <c r="R54" i="1"/>
  <c r="R68" i="1"/>
  <c r="R79" i="1"/>
  <c r="R93" i="1"/>
  <c r="R105" i="1"/>
  <c r="R118" i="1"/>
  <c r="R132" i="1"/>
  <c r="R143" i="1"/>
  <c r="R157" i="1"/>
  <c r="R169" i="1"/>
  <c r="R182" i="1"/>
  <c r="R196" i="1"/>
  <c r="R207" i="1"/>
  <c r="R221" i="1"/>
  <c r="R233" i="1"/>
  <c r="R246" i="1"/>
  <c r="R260" i="1"/>
  <c r="R271" i="1"/>
  <c r="R285" i="1"/>
  <c r="R297" i="1"/>
  <c r="R310" i="1"/>
  <c r="R324" i="1"/>
  <c r="R335" i="1"/>
  <c r="R349" i="1"/>
  <c r="R361" i="1"/>
  <c r="R374" i="1"/>
  <c r="R388" i="1"/>
  <c r="R399" i="1"/>
  <c r="R413" i="1"/>
  <c r="R425" i="1"/>
  <c r="R438" i="1"/>
  <c r="R452" i="1"/>
  <c r="R463" i="1"/>
  <c r="R477" i="1"/>
  <c r="R489" i="1"/>
  <c r="R502" i="1"/>
  <c r="R516" i="1"/>
  <c r="R527" i="1"/>
  <c r="R541" i="1"/>
  <c r="R553" i="1"/>
  <c r="R566" i="1"/>
  <c r="R580" i="1"/>
  <c r="R591" i="1"/>
  <c r="R605" i="1"/>
  <c r="R617" i="1"/>
  <c r="R630" i="1"/>
  <c r="R644" i="1"/>
  <c r="R655" i="1"/>
  <c r="R669" i="1"/>
  <c r="R679" i="1"/>
  <c r="R688" i="1"/>
  <c r="R696" i="1"/>
  <c r="R704" i="1"/>
  <c r="R712" i="1"/>
  <c r="R720" i="1"/>
  <c r="R728" i="1"/>
  <c r="R736" i="1"/>
  <c r="R744" i="1"/>
  <c r="R752" i="1"/>
  <c r="R760" i="1"/>
  <c r="R768" i="1"/>
  <c r="R776" i="1"/>
  <c r="R784" i="1"/>
  <c r="R792" i="1"/>
  <c r="R800" i="1"/>
  <c r="R808" i="1"/>
  <c r="R816" i="1"/>
  <c r="R824" i="1"/>
  <c r="R832" i="1"/>
  <c r="R840" i="1"/>
  <c r="R848" i="1"/>
  <c r="R856" i="1"/>
  <c r="R864" i="1"/>
  <c r="R872" i="1"/>
  <c r="R880" i="1"/>
  <c r="R888" i="1"/>
  <c r="R896" i="1"/>
  <c r="R904" i="1"/>
  <c r="R912" i="1"/>
  <c r="R920" i="1"/>
  <c r="R928" i="1"/>
  <c r="R5" i="1"/>
  <c r="R17" i="1"/>
  <c r="R30" i="1"/>
  <c r="R44" i="1"/>
  <c r="R55" i="1"/>
  <c r="R69" i="1"/>
  <c r="R81" i="1"/>
  <c r="R94" i="1"/>
  <c r="R108" i="1"/>
  <c r="R119" i="1"/>
  <c r="R133" i="1"/>
  <c r="R145" i="1"/>
  <c r="R158" i="1"/>
  <c r="R172" i="1"/>
  <c r="R183" i="1"/>
  <c r="R197" i="1"/>
  <c r="R209" i="1"/>
  <c r="R222" i="1"/>
  <c r="R236" i="1"/>
  <c r="R247" i="1"/>
  <c r="R261" i="1"/>
  <c r="R273" i="1"/>
  <c r="R286" i="1"/>
  <c r="R300" i="1"/>
  <c r="R311" i="1"/>
  <c r="R325" i="1"/>
  <c r="R337" i="1"/>
  <c r="R350" i="1"/>
  <c r="R364" i="1"/>
  <c r="R375" i="1"/>
  <c r="R389" i="1"/>
  <c r="R401" i="1"/>
  <c r="R414" i="1"/>
  <c r="R428" i="1"/>
  <c r="R439" i="1"/>
  <c r="R453" i="1"/>
  <c r="R465" i="1"/>
  <c r="R478" i="1"/>
  <c r="R492" i="1"/>
  <c r="R503" i="1"/>
  <c r="R517" i="1"/>
  <c r="R529" i="1"/>
  <c r="R542" i="1"/>
  <c r="R556" i="1"/>
  <c r="R567" i="1"/>
  <c r="R581" i="1"/>
  <c r="R593" i="1"/>
  <c r="R606" i="1"/>
  <c r="R620" i="1"/>
  <c r="R631" i="1"/>
  <c r="R645" i="1"/>
  <c r="R657" i="1"/>
  <c r="R670" i="1"/>
  <c r="R681" i="1"/>
  <c r="R689" i="1"/>
  <c r="R697" i="1"/>
  <c r="R705" i="1"/>
  <c r="R713" i="1"/>
  <c r="R721" i="1"/>
  <c r="R729" i="1"/>
  <c r="R737" i="1"/>
  <c r="R745" i="1"/>
  <c r="R753" i="1"/>
  <c r="R761" i="1"/>
  <c r="R769" i="1"/>
  <c r="R777" i="1"/>
  <c r="R785" i="1"/>
  <c r="R793" i="1"/>
  <c r="R801" i="1"/>
  <c r="R809" i="1"/>
  <c r="R817" i="1"/>
  <c r="R825" i="1"/>
  <c r="R833" i="1"/>
  <c r="R841" i="1"/>
  <c r="R849" i="1"/>
  <c r="R857" i="1"/>
  <c r="R865" i="1"/>
  <c r="R873" i="1"/>
  <c r="R881" i="1"/>
  <c r="R889" i="1"/>
  <c r="R897" i="1"/>
  <c r="R905" i="1"/>
  <c r="R913" i="1"/>
  <c r="R921" i="1"/>
  <c r="R929" i="1"/>
  <c r="R6" i="1"/>
  <c r="R20" i="1"/>
  <c r="R31" i="1"/>
  <c r="R45" i="1"/>
  <c r="R57" i="1"/>
  <c r="R70" i="1"/>
  <c r="R84" i="1"/>
  <c r="R95" i="1"/>
  <c r="R109" i="1"/>
  <c r="R121" i="1"/>
  <c r="R134" i="1"/>
  <c r="R148" i="1"/>
  <c r="R159" i="1"/>
  <c r="R173" i="1"/>
  <c r="R185" i="1"/>
  <c r="R198" i="1"/>
  <c r="R212" i="1"/>
  <c r="R223" i="1"/>
  <c r="R237" i="1"/>
  <c r="R249" i="1"/>
  <c r="R262" i="1"/>
  <c r="R276" i="1"/>
  <c r="R287" i="1"/>
  <c r="R301" i="1"/>
  <c r="R313" i="1"/>
  <c r="R326" i="1"/>
  <c r="R340" i="1"/>
  <c r="R351" i="1"/>
  <c r="R365" i="1"/>
  <c r="R377" i="1"/>
  <c r="R390" i="1"/>
  <c r="R404" i="1"/>
  <c r="R415" i="1"/>
  <c r="R429" i="1"/>
  <c r="R441" i="1"/>
  <c r="R454" i="1"/>
  <c r="R468" i="1"/>
  <c r="R479" i="1"/>
  <c r="R493" i="1"/>
  <c r="R505" i="1"/>
  <c r="R518" i="1"/>
  <c r="R532" i="1"/>
  <c r="R543" i="1"/>
  <c r="R557" i="1"/>
  <c r="R569" i="1"/>
  <c r="R582" i="1"/>
  <c r="R596" i="1"/>
  <c r="R607" i="1"/>
  <c r="R621" i="1"/>
  <c r="R633" i="1"/>
  <c r="R646" i="1"/>
  <c r="R660" i="1"/>
  <c r="R671" i="1"/>
  <c r="R682" i="1"/>
  <c r="R690" i="1"/>
  <c r="R698" i="1"/>
  <c r="R706" i="1"/>
  <c r="R714" i="1"/>
  <c r="R722" i="1"/>
  <c r="R730" i="1"/>
  <c r="R738" i="1"/>
  <c r="R746" i="1"/>
  <c r="R754" i="1"/>
  <c r="R762" i="1"/>
  <c r="R770" i="1"/>
  <c r="R778" i="1"/>
  <c r="R786" i="1"/>
  <c r="R794" i="1"/>
  <c r="R802" i="1"/>
  <c r="R810" i="1"/>
  <c r="R818" i="1"/>
  <c r="R826" i="1"/>
  <c r="R834" i="1"/>
  <c r="R842" i="1"/>
  <c r="R850" i="1"/>
  <c r="R858" i="1"/>
  <c r="R866" i="1"/>
  <c r="R874" i="1"/>
  <c r="R882" i="1"/>
  <c r="R890" i="1"/>
  <c r="R898" i="1"/>
  <c r="R906" i="1"/>
  <c r="R914" i="1"/>
  <c r="R9" i="1"/>
  <c r="R22" i="1"/>
  <c r="R36" i="1"/>
  <c r="R47" i="1"/>
  <c r="R61" i="1"/>
  <c r="R73" i="1"/>
  <c r="R86" i="1"/>
  <c r="R100" i="1"/>
  <c r="R111" i="1"/>
  <c r="R125" i="1"/>
  <c r="R137" i="1"/>
  <c r="R150" i="1"/>
  <c r="R164" i="1"/>
  <c r="R175" i="1"/>
  <c r="R189" i="1"/>
  <c r="R201" i="1"/>
  <c r="R214" i="1"/>
  <c r="R228" i="1"/>
  <c r="R239" i="1"/>
  <c r="R253" i="1"/>
  <c r="R265" i="1"/>
  <c r="R278" i="1"/>
  <c r="R292" i="1"/>
  <c r="R303" i="1"/>
  <c r="R317" i="1"/>
  <c r="R329" i="1"/>
  <c r="R342" i="1"/>
  <c r="R356" i="1"/>
  <c r="R367" i="1"/>
  <c r="R381" i="1"/>
  <c r="R393" i="1"/>
  <c r="R406" i="1"/>
  <c r="R420" i="1"/>
  <c r="R431" i="1"/>
  <c r="R445" i="1"/>
  <c r="R457" i="1"/>
  <c r="R470" i="1"/>
  <c r="R484" i="1"/>
  <c r="R495" i="1"/>
  <c r="R509" i="1"/>
  <c r="R521" i="1"/>
  <c r="R534" i="1"/>
  <c r="R548" i="1"/>
  <c r="R559" i="1"/>
  <c r="R573" i="1"/>
  <c r="R585" i="1"/>
  <c r="R598" i="1"/>
  <c r="R612" i="1"/>
  <c r="R623" i="1"/>
  <c r="R637" i="1"/>
  <c r="R649" i="1"/>
  <c r="R662" i="1"/>
  <c r="R674" i="1"/>
  <c r="R684" i="1"/>
  <c r="R692" i="1"/>
  <c r="R700" i="1"/>
  <c r="R708" i="1"/>
  <c r="R716" i="1"/>
  <c r="R724" i="1"/>
  <c r="R732" i="1"/>
  <c r="R740" i="1"/>
  <c r="R748" i="1"/>
  <c r="R756" i="1"/>
  <c r="R764" i="1"/>
  <c r="R772" i="1"/>
  <c r="R780" i="1"/>
  <c r="R788" i="1"/>
  <c r="R796" i="1"/>
  <c r="R804" i="1"/>
  <c r="R812" i="1"/>
  <c r="R820" i="1"/>
  <c r="R828" i="1"/>
  <c r="R836" i="1"/>
  <c r="R844" i="1"/>
  <c r="R852" i="1"/>
  <c r="R860" i="1"/>
  <c r="R868" i="1"/>
  <c r="R876" i="1"/>
  <c r="R884" i="1"/>
  <c r="R7" i="1"/>
  <c r="R33" i="1"/>
  <c r="R60" i="1"/>
  <c r="R85" i="1"/>
  <c r="R110" i="1"/>
  <c r="R135" i="1"/>
  <c r="R161" i="1"/>
  <c r="R188" i="1"/>
  <c r="R213" i="1"/>
  <c r="R238" i="1"/>
  <c r="R263" i="1"/>
  <c r="R289" i="1"/>
  <c r="R316" i="1"/>
  <c r="R341" i="1"/>
  <c r="R366" i="1"/>
  <c r="R391" i="1"/>
  <c r="R417" i="1"/>
  <c r="R444" i="1"/>
  <c r="R469" i="1"/>
  <c r="R494" i="1"/>
  <c r="R519" i="1"/>
  <c r="R545" i="1"/>
  <c r="R572" i="1"/>
  <c r="R597" i="1"/>
  <c r="R622" i="1"/>
  <c r="R647" i="1"/>
  <c r="R673" i="1"/>
  <c r="R691" i="1"/>
  <c r="R707" i="1"/>
  <c r="R723" i="1"/>
  <c r="R739" i="1"/>
  <c r="R755" i="1"/>
  <c r="R771" i="1"/>
  <c r="R787" i="1"/>
  <c r="R803" i="1"/>
  <c r="R819" i="1"/>
  <c r="R835" i="1"/>
  <c r="R851" i="1"/>
  <c r="R867" i="1"/>
  <c r="R883" i="1"/>
  <c r="R895" i="1"/>
  <c r="R909" i="1"/>
  <c r="R922" i="1"/>
  <c r="R932" i="1"/>
  <c r="R940" i="1"/>
  <c r="R948" i="1"/>
  <c r="R956" i="1"/>
  <c r="R964" i="1"/>
  <c r="R972" i="1"/>
  <c r="R980" i="1"/>
  <c r="R988" i="1"/>
  <c r="R996" i="1"/>
  <c r="R1004" i="1"/>
  <c r="R1012" i="1"/>
  <c r="R1020" i="1"/>
  <c r="R1028" i="1"/>
  <c r="R1036" i="1"/>
  <c r="R1044" i="1"/>
  <c r="R1052" i="1"/>
  <c r="R1060" i="1"/>
  <c r="R1068" i="1"/>
  <c r="R1076" i="1"/>
  <c r="R1084" i="1"/>
  <c r="R1092" i="1"/>
  <c r="R1077" i="1"/>
  <c r="R476" i="1"/>
  <c r="R654" i="1"/>
  <c r="R711" i="1"/>
  <c r="R759" i="1"/>
  <c r="R823" i="1"/>
  <c r="R871" i="1"/>
  <c r="R915" i="1"/>
  <c r="R943" i="1"/>
  <c r="R967" i="1"/>
  <c r="R12" i="1"/>
  <c r="R37" i="1"/>
  <c r="R62" i="1"/>
  <c r="R87" i="1"/>
  <c r="R113" i="1"/>
  <c r="R140" i="1"/>
  <c r="R165" i="1"/>
  <c r="R190" i="1"/>
  <c r="R215" i="1"/>
  <c r="R241" i="1"/>
  <c r="R268" i="1"/>
  <c r="R293" i="1"/>
  <c r="R318" i="1"/>
  <c r="R343" i="1"/>
  <c r="R369" i="1"/>
  <c r="R396" i="1"/>
  <c r="R421" i="1"/>
  <c r="R446" i="1"/>
  <c r="R471" i="1"/>
  <c r="R497" i="1"/>
  <c r="R524" i="1"/>
  <c r="R549" i="1"/>
  <c r="R574" i="1"/>
  <c r="R599" i="1"/>
  <c r="R625" i="1"/>
  <c r="R652" i="1"/>
  <c r="R676" i="1"/>
  <c r="R693" i="1"/>
  <c r="R709" i="1"/>
  <c r="R725" i="1"/>
  <c r="R741" i="1"/>
  <c r="R757" i="1"/>
  <c r="R773" i="1"/>
  <c r="R789" i="1"/>
  <c r="R805" i="1"/>
  <c r="R821" i="1"/>
  <c r="R837" i="1"/>
  <c r="R853" i="1"/>
  <c r="R869" i="1"/>
  <c r="R885" i="1"/>
  <c r="R899" i="1"/>
  <c r="R910" i="1"/>
  <c r="R923" i="1"/>
  <c r="R933" i="1"/>
  <c r="R941" i="1"/>
  <c r="R949" i="1"/>
  <c r="R957" i="1"/>
  <c r="R965" i="1"/>
  <c r="R973" i="1"/>
  <c r="R981" i="1"/>
  <c r="R989" i="1"/>
  <c r="R997" i="1"/>
  <c r="R1005" i="1"/>
  <c r="R1013" i="1"/>
  <c r="R1021" i="1"/>
  <c r="R1029" i="1"/>
  <c r="R1037" i="1"/>
  <c r="R1045" i="1"/>
  <c r="R1053" i="1"/>
  <c r="R1061" i="1"/>
  <c r="R1069" i="1"/>
  <c r="R1085" i="1"/>
  <c r="R39" i="1"/>
  <c r="R117" i="1"/>
  <c r="R167" i="1"/>
  <c r="R220" i="1"/>
  <c r="R270" i="1"/>
  <c r="R321" i="1"/>
  <c r="R373" i="1"/>
  <c r="R423" i="1"/>
  <c r="R501" i="1"/>
  <c r="R551" i="1"/>
  <c r="R604" i="1"/>
  <c r="R678" i="1"/>
  <c r="R743" i="1"/>
  <c r="R791" i="1"/>
  <c r="R839" i="1"/>
  <c r="R887" i="1"/>
  <c r="R925" i="1"/>
  <c r="R951" i="1"/>
  <c r="R975" i="1"/>
  <c r="R13" i="1"/>
  <c r="R38" i="1"/>
  <c r="R63" i="1"/>
  <c r="R89" i="1"/>
  <c r="R116" i="1"/>
  <c r="R141" i="1"/>
  <c r="R166" i="1"/>
  <c r="R191" i="1"/>
  <c r="R217" i="1"/>
  <c r="R244" i="1"/>
  <c r="R269" i="1"/>
  <c r="R294" i="1"/>
  <c r="R319" i="1"/>
  <c r="R345" i="1"/>
  <c r="R372" i="1"/>
  <c r="R397" i="1"/>
  <c r="R422" i="1"/>
  <c r="R447" i="1"/>
  <c r="R473" i="1"/>
  <c r="R500" i="1"/>
  <c r="R525" i="1"/>
  <c r="R550" i="1"/>
  <c r="R575" i="1"/>
  <c r="R601" i="1"/>
  <c r="R628" i="1"/>
  <c r="R653" i="1"/>
  <c r="R677" i="1"/>
  <c r="R694" i="1"/>
  <c r="R710" i="1"/>
  <c r="R726" i="1"/>
  <c r="R742" i="1"/>
  <c r="R758" i="1"/>
  <c r="R774" i="1"/>
  <c r="R790" i="1"/>
  <c r="R806" i="1"/>
  <c r="R822" i="1"/>
  <c r="R838" i="1"/>
  <c r="R854" i="1"/>
  <c r="R870" i="1"/>
  <c r="R886" i="1"/>
  <c r="R900" i="1"/>
  <c r="R911" i="1"/>
  <c r="R924" i="1"/>
  <c r="R934" i="1"/>
  <c r="R942" i="1"/>
  <c r="R950" i="1"/>
  <c r="R958" i="1"/>
  <c r="R966" i="1"/>
  <c r="R974" i="1"/>
  <c r="R982" i="1"/>
  <c r="R990" i="1"/>
  <c r="R998" i="1"/>
  <c r="R1006" i="1"/>
  <c r="R1014" i="1"/>
  <c r="R1022" i="1"/>
  <c r="R1030" i="1"/>
  <c r="R1038" i="1"/>
  <c r="R1046" i="1"/>
  <c r="R1054" i="1"/>
  <c r="R1062" i="1"/>
  <c r="R1070" i="1"/>
  <c r="R1078" i="1"/>
  <c r="R1086" i="1"/>
  <c r="R14" i="1"/>
  <c r="R65" i="1"/>
  <c r="R92" i="1"/>
  <c r="R142" i="1"/>
  <c r="R193" i="1"/>
  <c r="R245" i="1"/>
  <c r="R295" i="1"/>
  <c r="R348" i="1"/>
  <c r="R398" i="1"/>
  <c r="R449" i="1"/>
  <c r="R526" i="1"/>
  <c r="R577" i="1"/>
  <c r="R629" i="1"/>
  <c r="R695" i="1"/>
  <c r="R727" i="1"/>
  <c r="R775" i="1"/>
  <c r="R807" i="1"/>
  <c r="R855" i="1"/>
  <c r="R901" i="1"/>
  <c r="R935" i="1"/>
  <c r="R959" i="1"/>
  <c r="R21" i="1"/>
  <c r="R46" i="1"/>
  <c r="R71" i="1"/>
  <c r="R97" i="1"/>
  <c r="R124" i="1"/>
  <c r="R149" i="1"/>
  <c r="R174" i="1"/>
  <c r="R199" i="1"/>
  <c r="R225" i="1"/>
  <c r="R252" i="1"/>
  <c r="R277" i="1"/>
  <c r="R302" i="1"/>
  <c r="R327" i="1"/>
  <c r="R353" i="1"/>
  <c r="R380" i="1"/>
  <c r="R405" i="1"/>
  <c r="R430" i="1"/>
  <c r="R455" i="1"/>
  <c r="R481" i="1"/>
  <c r="R508" i="1"/>
  <c r="R533" i="1"/>
  <c r="R558" i="1"/>
  <c r="R583" i="1"/>
  <c r="R609" i="1"/>
  <c r="R636" i="1"/>
  <c r="R661" i="1"/>
  <c r="R683" i="1"/>
  <c r="R699" i="1"/>
  <c r="R715" i="1"/>
  <c r="R731" i="1"/>
  <c r="R747" i="1"/>
  <c r="R763" i="1"/>
  <c r="R779" i="1"/>
  <c r="R795" i="1"/>
  <c r="R811" i="1"/>
  <c r="R827" i="1"/>
  <c r="R843" i="1"/>
  <c r="R859" i="1"/>
  <c r="R875" i="1"/>
  <c r="R891" i="1"/>
  <c r="R902" i="1"/>
  <c r="R916" i="1"/>
  <c r="R926" i="1"/>
  <c r="R936" i="1"/>
  <c r="R944" i="1"/>
  <c r="R952" i="1"/>
  <c r="R960" i="1"/>
  <c r="R968" i="1"/>
  <c r="R976" i="1"/>
  <c r="R984" i="1"/>
  <c r="R992" i="1"/>
  <c r="R1000" i="1"/>
  <c r="R1008" i="1"/>
  <c r="R1016" i="1"/>
  <c r="R1024" i="1"/>
  <c r="R1032" i="1"/>
  <c r="R1040" i="1"/>
  <c r="R1048" i="1"/>
  <c r="R1056" i="1"/>
  <c r="R1064" i="1"/>
  <c r="R1072" i="1"/>
  <c r="R1080" i="1"/>
  <c r="R1088" i="1"/>
  <c r="R23" i="1"/>
  <c r="R49" i="1"/>
  <c r="R76" i="1"/>
  <c r="R101" i="1"/>
  <c r="R126" i="1"/>
  <c r="R151" i="1"/>
  <c r="R177" i="1"/>
  <c r="R204" i="1"/>
  <c r="R229" i="1"/>
  <c r="R254" i="1"/>
  <c r="R279" i="1"/>
  <c r="R305" i="1"/>
  <c r="R332" i="1"/>
  <c r="R357" i="1"/>
  <c r="R382" i="1"/>
  <c r="R407" i="1"/>
  <c r="R433" i="1"/>
  <c r="R460" i="1"/>
  <c r="R485" i="1"/>
  <c r="R510" i="1"/>
  <c r="R535" i="1"/>
  <c r="R561" i="1"/>
  <c r="R25" i="1"/>
  <c r="R127" i="1"/>
  <c r="R230" i="1"/>
  <c r="R333" i="1"/>
  <c r="R436" i="1"/>
  <c r="R537" i="1"/>
  <c r="R614" i="1"/>
  <c r="R685" i="1"/>
  <c r="R719" i="1"/>
  <c r="R766" i="1"/>
  <c r="R813" i="1"/>
  <c r="R847" i="1"/>
  <c r="R893" i="1"/>
  <c r="R927" i="1"/>
  <c r="R947" i="1"/>
  <c r="R970" i="1"/>
  <c r="R987" i="1"/>
  <c r="R1003" i="1"/>
  <c r="R1019" i="1"/>
  <c r="R1035" i="1"/>
  <c r="R1051" i="1"/>
  <c r="R1067" i="1"/>
  <c r="R1083" i="1"/>
  <c r="R156" i="1"/>
  <c r="R462" i="1"/>
  <c r="R701" i="1"/>
  <c r="R829" i="1"/>
  <c r="R937" i="1"/>
  <c r="R994" i="1"/>
  <c r="R1042" i="1"/>
  <c r="R1090" i="1"/>
  <c r="R831" i="1"/>
  <c r="R962" i="1"/>
  <c r="R1031" i="1"/>
  <c r="R102" i="1"/>
  <c r="R511" i="1"/>
  <c r="R751" i="1"/>
  <c r="R918" i="1"/>
  <c r="R1001" i="1"/>
  <c r="R1081" i="1"/>
  <c r="R412" i="1"/>
  <c r="R668" i="1"/>
  <c r="R846" i="1"/>
  <c r="R969" i="1"/>
  <c r="R1018" i="1"/>
  <c r="R1066" i="1"/>
  <c r="R28" i="1"/>
  <c r="R129" i="1"/>
  <c r="R231" i="1"/>
  <c r="R334" i="1"/>
  <c r="R437" i="1"/>
  <c r="R540" i="1"/>
  <c r="R615" i="1"/>
  <c r="R686" i="1"/>
  <c r="R733" i="1"/>
  <c r="R767" i="1"/>
  <c r="R814" i="1"/>
  <c r="R861" i="1"/>
  <c r="R894" i="1"/>
  <c r="R930" i="1"/>
  <c r="R953" i="1"/>
  <c r="R971" i="1"/>
  <c r="R991" i="1"/>
  <c r="R1007" i="1"/>
  <c r="R1023" i="1"/>
  <c r="R1039" i="1"/>
  <c r="R1055" i="1"/>
  <c r="R1071" i="1"/>
  <c r="R1087" i="1"/>
  <c r="R257" i="1"/>
  <c r="R639" i="1"/>
  <c r="R782" i="1"/>
  <c r="R863" i="1"/>
  <c r="R955" i="1"/>
  <c r="R1010" i="1"/>
  <c r="R1074" i="1"/>
  <c r="R797" i="1"/>
  <c r="R917" i="1"/>
  <c r="R983" i="1"/>
  <c r="R1047" i="1"/>
  <c r="R205" i="1"/>
  <c r="R590" i="1"/>
  <c r="R845" i="1"/>
  <c r="R945" i="1"/>
  <c r="R1017" i="1"/>
  <c r="R1065" i="1"/>
  <c r="R309" i="1"/>
  <c r="R718" i="1"/>
  <c r="R946" i="1"/>
  <c r="R1034" i="1"/>
  <c r="R52" i="1"/>
  <c r="R153" i="1"/>
  <c r="R255" i="1"/>
  <c r="R358" i="1"/>
  <c r="R461" i="1"/>
  <c r="R564" i="1"/>
  <c r="R638" i="1"/>
  <c r="R687" i="1"/>
  <c r="R734" i="1"/>
  <c r="R781" i="1"/>
  <c r="R815" i="1"/>
  <c r="R862" i="1"/>
  <c r="R903" i="1"/>
  <c r="R931" i="1"/>
  <c r="R954" i="1"/>
  <c r="R977" i="1"/>
  <c r="R993" i="1"/>
  <c r="R1009" i="1"/>
  <c r="R1025" i="1"/>
  <c r="R1041" i="1"/>
  <c r="R1057" i="1"/>
  <c r="R1073" i="1"/>
  <c r="R1089" i="1"/>
  <c r="R53" i="1"/>
  <c r="R359" i="1"/>
  <c r="R565" i="1"/>
  <c r="R735" i="1"/>
  <c r="R907" i="1"/>
  <c r="R978" i="1"/>
  <c r="R1026" i="1"/>
  <c r="R1058" i="1"/>
  <c r="R750" i="1"/>
  <c r="R939" i="1"/>
  <c r="R1015" i="1"/>
  <c r="R1079" i="1"/>
  <c r="R409" i="1"/>
  <c r="R717" i="1"/>
  <c r="R879" i="1"/>
  <c r="R985" i="1"/>
  <c r="R1049" i="1"/>
  <c r="R206" i="1"/>
  <c r="R613" i="1"/>
  <c r="R799" i="1"/>
  <c r="R892" i="1"/>
  <c r="R986" i="1"/>
  <c r="R1050" i="1"/>
  <c r="R77" i="1"/>
  <c r="R180" i="1"/>
  <c r="R281" i="1"/>
  <c r="R383" i="1"/>
  <c r="R486" i="1"/>
  <c r="R588" i="1"/>
  <c r="R641" i="1"/>
  <c r="R702" i="1"/>
  <c r="R749" i="1"/>
  <c r="R783" i="1"/>
  <c r="R830" i="1"/>
  <c r="R877" i="1"/>
  <c r="R908" i="1"/>
  <c r="R938" i="1"/>
  <c r="R961" i="1"/>
  <c r="R979" i="1"/>
  <c r="R995" i="1"/>
  <c r="R1011" i="1"/>
  <c r="R1027" i="1"/>
  <c r="R1043" i="1"/>
  <c r="R1059" i="1"/>
  <c r="R1075" i="1"/>
  <c r="R1091" i="1"/>
  <c r="R78" i="1"/>
  <c r="R181" i="1"/>
  <c r="R284" i="1"/>
  <c r="R385" i="1"/>
  <c r="R487" i="1"/>
  <c r="R589" i="1"/>
  <c r="R663" i="1"/>
  <c r="R703" i="1"/>
  <c r="R878" i="1"/>
  <c r="R999" i="1"/>
  <c r="R1063" i="1"/>
  <c r="R308" i="1"/>
  <c r="R665" i="1"/>
  <c r="R798" i="1"/>
  <c r="R963" i="1"/>
  <c r="R1033" i="1"/>
  <c r="R103" i="1"/>
  <c r="R513" i="1"/>
  <c r="R765" i="1"/>
  <c r="R919" i="1"/>
  <c r="R1002" i="1"/>
  <c r="R1082" i="1"/>
  <c r="I10" i="10"/>
  <c r="I9" i="10"/>
  <c r="I18" i="10"/>
  <c r="I13" i="10"/>
  <c r="I8" i="10"/>
  <c r="R2597" i="1"/>
  <c r="R2601" i="1"/>
  <c r="R2605" i="1"/>
  <c r="R2609" i="1"/>
  <c r="R2613" i="1"/>
  <c r="R2617" i="1"/>
  <c r="R2621" i="1"/>
  <c r="R2625" i="1"/>
  <c r="R2629" i="1"/>
  <c r="R2633" i="1"/>
  <c r="R2637" i="1"/>
  <c r="R2641" i="1"/>
  <c r="R2645" i="1"/>
  <c r="R2649" i="1"/>
  <c r="R2653" i="1"/>
  <c r="R2657" i="1"/>
  <c r="R2661" i="1"/>
  <c r="R2665" i="1"/>
  <c r="R2669" i="1"/>
  <c r="R2673" i="1"/>
  <c r="R2677" i="1"/>
  <c r="R2681" i="1"/>
  <c r="R2685" i="1"/>
  <c r="R2689" i="1"/>
  <c r="R2693" i="1"/>
  <c r="R2431" i="1"/>
  <c r="R2598" i="1"/>
  <c r="R2602" i="1"/>
  <c r="R2606" i="1"/>
  <c r="R2610" i="1"/>
  <c r="R2614" i="1"/>
  <c r="R2618" i="1"/>
  <c r="R2622" i="1"/>
  <c r="R2626" i="1"/>
  <c r="R2630" i="1"/>
  <c r="R2634" i="1"/>
  <c r="R2638" i="1"/>
  <c r="R2642" i="1"/>
  <c r="R2646" i="1"/>
  <c r="R2650" i="1"/>
  <c r="R2654" i="1"/>
  <c r="R2658" i="1"/>
  <c r="R2662" i="1"/>
  <c r="R2666" i="1"/>
  <c r="R2670" i="1"/>
  <c r="R2674" i="1"/>
  <c r="R2678" i="1"/>
  <c r="R2682" i="1"/>
  <c r="R2686" i="1"/>
  <c r="R2690" i="1"/>
  <c r="R2432" i="1"/>
  <c r="R2599" i="1"/>
  <c r="R2603" i="1"/>
  <c r="R2607" i="1"/>
  <c r="R2611" i="1"/>
  <c r="R2615" i="1"/>
  <c r="R2619" i="1"/>
  <c r="R2623" i="1"/>
  <c r="R2627" i="1"/>
  <c r="R2631" i="1"/>
  <c r="R2635" i="1"/>
  <c r="R2639" i="1"/>
  <c r="R2596" i="1"/>
  <c r="R2600" i="1"/>
  <c r="R2604" i="1"/>
  <c r="R2608" i="1"/>
  <c r="R2612" i="1"/>
  <c r="R2616" i="1"/>
  <c r="R2620" i="1"/>
  <c r="R2624" i="1"/>
  <c r="R2628" i="1"/>
  <c r="R2632" i="1"/>
  <c r="R2636" i="1"/>
  <c r="R2640" i="1"/>
  <c r="R2644" i="1"/>
  <c r="R2648" i="1"/>
  <c r="R2652" i="1"/>
  <c r="R2656" i="1"/>
  <c r="R2660" i="1"/>
  <c r="R2664" i="1"/>
  <c r="R2668" i="1"/>
  <c r="R2672" i="1"/>
  <c r="R2676" i="1"/>
  <c r="R2680" i="1"/>
  <c r="R2684" i="1"/>
  <c r="R2688" i="1"/>
  <c r="R2692" i="1"/>
  <c r="R2651" i="1"/>
  <c r="R2667" i="1"/>
  <c r="R2683" i="1"/>
  <c r="R2655" i="1"/>
  <c r="R2671" i="1"/>
  <c r="R2687" i="1"/>
  <c r="R2643" i="1"/>
  <c r="R2659" i="1"/>
  <c r="R2675" i="1"/>
  <c r="R2691" i="1"/>
  <c r="R2647" i="1"/>
  <c r="R2663" i="1"/>
  <c r="R2679" i="1"/>
  <c r="I17" i="10"/>
  <c r="I11" i="10"/>
  <c r="I81" i="10"/>
  <c r="I69" i="10"/>
  <c r="I50" i="10"/>
  <c r="I19" i="10"/>
  <c r="I71" i="10"/>
  <c r="I12" i="10"/>
  <c r="I21" i="10"/>
  <c r="I76" i="10"/>
  <c r="I66" i="10"/>
  <c r="I117" i="10"/>
  <c r="I85" i="10"/>
  <c r="I79" i="10"/>
  <c r="I72" i="10"/>
  <c r="I68" i="10"/>
  <c r="I42" i="10"/>
  <c r="I20" i="10"/>
  <c r="I16" i="10"/>
  <c r="R1558" i="1"/>
  <c r="R1562" i="1"/>
  <c r="R1566" i="1"/>
  <c r="R1570" i="1"/>
  <c r="R1574" i="1"/>
  <c r="R1578" i="1"/>
  <c r="R1582" i="1"/>
  <c r="R1586" i="1"/>
  <c r="R1590" i="1"/>
  <c r="R1594" i="1"/>
  <c r="R1598" i="1"/>
  <c r="R1602" i="1"/>
  <c r="R1606" i="1"/>
  <c r="R1610" i="1"/>
  <c r="R1614" i="1"/>
  <c r="R1618" i="1"/>
  <c r="R1622" i="1"/>
  <c r="R1626" i="1"/>
  <c r="R1630" i="1"/>
  <c r="R1703" i="1"/>
  <c r="R1707" i="1"/>
  <c r="R1711" i="1"/>
  <c r="R1715" i="1"/>
  <c r="R1719" i="1"/>
  <c r="R1723" i="1"/>
  <c r="R1727" i="1"/>
  <c r="R1731" i="1"/>
  <c r="R1735" i="1"/>
  <c r="R1739" i="1"/>
  <c r="R1843" i="1"/>
  <c r="R1847" i="1"/>
  <c r="R1851" i="1"/>
  <c r="R1855" i="1"/>
  <c r="R1859" i="1"/>
  <c r="R1863" i="1"/>
  <c r="R1867" i="1"/>
  <c r="R1871" i="1"/>
  <c r="R1875" i="1"/>
  <c r="R1879" i="1"/>
  <c r="R1883" i="1"/>
  <c r="R1887" i="1"/>
  <c r="R1891" i="1"/>
  <c r="R1895" i="1"/>
  <c r="R1899" i="1"/>
  <c r="R1903" i="1"/>
  <c r="R1907" i="1"/>
  <c r="R2435" i="1"/>
  <c r="R2697" i="1"/>
  <c r="R2701" i="1"/>
  <c r="R2705" i="1"/>
  <c r="R2709" i="1"/>
  <c r="R2713" i="1"/>
  <c r="R2717" i="1"/>
  <c r="R2721" i="1"/>
  <c r="R2725" i="1"/>
  <c r="R2729" i="1"/>
  <c r="R2733" i="1"/>
  <c r="R2737" i="1"/>
  <c r="R2741" i="1"/>
  <c r="R2745" i="1"/>
  <c r="R2749" i="1"/>
  <c r="R2753" i="1"/>
  <c r="R2757" i="1"/>
  <c r="R2761" i="1"/>
  <c r="R2765" i="1"/>
  <c r="R2769" i="1"/>
  <c r="R2773" i="1"/>
  <c r="R2777" i="1"/>
  <c r="R2781" i="1"/>
  <c r="R2785" i="1"/>
  <c r="R2789" i="1"/>
  <c r="R2793" i="1"/>
  <c r="R2797" i="1"/>
  <c r="R2801" i="1"/>
  <c r="R2805" i="1"/>
  <c r="R2809" i="1"/>
  <c r="R2813" i="1"/>
  <c r="R2817" i="1"/>
  <c r="R2821" i="1"/>
  <c r="R3063" i="1"/>
  <c r="R1559" i="1"/>
  <c r="R1563" i="1"/>
  <c r="R1567" i="1"/>
  <c r="R1571" i="1"/>
  <c r="R1575" i="1"/>
  <c r="R1579" i="1"/>
  <c r="R1583" i="1"/>
  <c r="R1587" i="1"/>
  <c r="R1591" i="1"/>
  <c r="R1595" i="1"/>
  <c r="R1599" i="1"/>
  <c r="R1603" i="1"/>
  <c r="R1607" i="1"/>
  <c r="R1611" i="1"/>
  <c r="R1615" i="1"/>
  <c r="R1619" i="1"/>
  <c r="R1623" i="1"/>
  <c r="R1627" i="1"/>
  <c r="R1631" i="1"/>
  <c r="R1704" i="1"/>
  <c r="R1708" i="1"/>
  <c r="R1712" i="1"/>
  <c r="R1716" i="1"/>
  <c r="R1720" i="1"/>
  <c r="R1724" i="1"/>
  <c r="R1728" i="1"/>
  <c r="R1732" i="1"/>
  <c r="R1736" i="1"/>
  <c r="R1740" i="1"/>
  <c r="R1844" i="1"/>
  <c r="R1848" i="1"/>
  <c r="R1852" i="1"/>
  <c r="R1856" i="1"/>
  <c r="R1860" i="1"/>
  <c r="R1864" i="1"/>
  <c r="R1868" i="1"/>
  <c r="R1872" i="1"/>
  <c r="R1876" i="1"/>
  <c r="R1880" i="1"/>
  <c r="R1884" i="1"/>
  <c r="R1888" i="1"/>
  <c r="R1892" i="1"/>
  <c r="R1896" i="1"/>
  <c r="R1900" i="1"/>
  <c r="R1904" i="1"/>
  <c r="R2436" i="1"/>
  <c r="R2694" i="1"/>
  <c r="R2698" i="1"/>
  <c r="R2702" i="1"/>
  <c r="R2706" i="1"/>
  <c r="R2710" i="1"/>
  <c r="R2714" i="1"/>
  <c r="R2718" i="1"/>
  <c r="R2722" i="1"/>
  <c r="R2726" i="1"/>
  <c r="R2730" i="1"/>
  <c r="R2734" i="1"/>
  <c r="R2738" i="1"/>
  <c r="R2742" i="1"/>
  <c r="R2746" i="1"/>
  <c r="R2750" i="1"/>
  <c r="R2754" i="1"/>
  <c r="R2758" i="1"/>
  <c r="R2762" i="1"/>
  <c r="R2766" i="1"/>
  <c r="R2770" i="1"/>
  <c r="R2774" i="1"/>
  <c r="R2778" i="1"/>
  <c r="R2782" i="1"/>
  <c r="R2786" i="1"/>
  <c r="R2790" i="1"/>
  <c r="R2794" i="1"/>
  <c r="R2798" i="1"/>
  <c r="R2802" i="1"/>
  <c r="R2806" i="1"/>
  <c r="R2810" i="1"/>
  <c r="R2814" i="1"/>
  <c r="R2818" i="1"/>
  <c r="R3060" i="1"/>
  <c r="R3064" i="1"/>
  <c r="R1556" i="1"/>
  <c r="R1560" i="1"/>
  <c r="R1564" i="1"/>
  <c r="R1568" i="1"/>
  <c r="R1572" i="1"/>
  <c r="R1576" i="1"/>
  <c r="R1580" i="1"/>
  <c r="R1584" i="1"/>
  <c r="R1588" i="1"/>
  <c r="R1592" i="1"/>
  <c r="R1596" i="1"/>
  <c r="R1600" i="1"/>
  <c r="R1604" i="1"/>
  <c r="R1608" i="1"/>
  <c r="R1612" i="1"/>
  <c r="R1616" i="1"/>
  <c r="R1620" i="1"/>
  <c r="R1624" i="1"/>
  <c r="R1628" i="1"/>
  <c r="R1701" i="1"/>
  <c r="R1705" i="1"/>
  <c r="R1709" i="1"/>
  <c r="R1713" i="1"/>
  <c r="R1717" i="1"/>
  <c r="R1721" i="1"/>
  <c r="R1725" i="1"/>
  <c r="R1729" i="1"/>
  <c r="R1733" i="1"/>
  <c r="R1737" i="1"/>
  <c r="R1741" i="1"/>
  <c r="R1845" i="1"/>
  <c r="R1849" i="1"/>
  <c r="R1853" i="1"/>
  <c r="R1857" i="1"/>
  <c r="R1861" i="1"/>
  <c r="R1865" i="1"/>
  <c r="R1869" i="1"/>
  <c r="R1873" i="1"/>
  <c r="R1877" i="1"/>
  <c r="R1881" i="1"/>
  <c r="R1885" i="1"/>
  <c r="R1889" i="1"/>
  <c r="R1893" i="1"/>
  <c r="R1897" i="1"/>
  <c r="R1901" i="1"/>
  <c r="R1905" i="1"/>
  <c r="R2437" i="1"/>
  <c r="R2695" i="1"/>
  <c r="R2699" i="1"/>
  <c r="R2703" i="1"/>
  <c r="R2707" i="1"/>
  <c r="R2711" i="1"/>
  <c r="R2715" i="1"/>
  <c r="R2719" i="1"/>
  <c r="R2723" i="1"/>
  <c r="R2727" i="1"/>
  <c r="R2731" i="1"/>
  <c r="R2735" i="1"/>
  <c r="R2739" i="1"/>
  <c r="R2743" i="1"/>
  <c r="R2747" i="1"/>
  <c r="R2751" i="1"/>
  <c r="R2755" i="1"/>
  <c r="R2759" i="1"/>
  <c r="R2763" i="1"/>
  <c r="R2767" i="1"/>
  <c r="R2771" i="1"/>
  <c r="R2775" i="1"/>
  <c r="R2779" i="1"/>
  <c r="R2783" i="1"/>
  <c r="R2787" i="1"/>
  <c r="R2791" i="1"/>
  <c r="R2795" i="1"/>
  <c r="R2799" i="1"/>
  <c r="R2803" i="1"/>
  <c r="R2807" i="1"/>
  <c r="R2811" i="1"/>
  <c r="R2815" i="1"/>
  <c r="R2819" i="1"/>
  <c r="R3061" i="1"/>
  <c r="R1557" i="1"/>
  <c r="R1561" i="1"/>
  <c r="R1565" i="1"/>
  <c r="R1569" i="1"/>
  <c r="R1573" i="1"/>
  <c r="R1577" i="1"/>
  <c r="R1581" i="1"/>
  <c r="R1585" i="1"/>
  <c r="R1589" i="1"/>
  <c r="R1593" i="1"/>
  <c r="R1597" i="1"/>
  <c r="R1601" i="1"/>
  <c r="R1605" i="1"/>
  <c r="R1609" i="1"/>
  <c r="R1613" i="1"/>
  <c r="R1617" i="1"/>
  <c r="R1621" i="1"/>
  <c r="R1625" i="1"/>
  <c r="R1629" i="1"/>
  <c r="R1702" i="1"/>
  <c r="R1706" i="1"/>
  <c r="R1710" i="1"/>
  <c r="R1714" i="1"/>
  <c r="R1718" i="1"/>
  <c r="R1722" i="1"/>
  <c r="R1726" i="1"/>
  <c r="R1730" i="1"/>
  <c r="R1734" i="1"/>
  <c r="R1738" i="1"/>
  <c r="R1842" i="1"/>
  <c r="R1846" i="1"/>
  <c r="R1850" i="1"/>
  <c r="R1854" i="1"/>
  <c r="R1858" i="1"/>
  <c r="R1862" i="1"/>
  <c r="R1866" i="1"/>
  <c r="R1870" i="1"/>
  <c r="R1874" i="1"/>
  <c r="R1878" i="1"/>
  <c r="R1882" i="1"/>
  <c r="R1886" i="1"/>
  <c r="R1890" i="1"/>
  <c r="R1894" i="1"/>
  <c r="R1898" i="1"/>
  <c r="R1902" i="1"/>
  <c r="R1906" i="1"/>
  <c r="R2433" i="1"/>
  <c r="R2696" i="1"/>
  <c r="R2700" i="1"/>
  <c r="R2704" i="1"/>
  <c r="R2708" i="1"/>
  <c r="R2712" i="1"/>
  <c r="R2716" i="1"/>
  <c r="R2720" i="1"/>
  <c r="R2724" i="1"/>
  <c r="R2728" i="1"/>
  <c r="R2732" i="1"/>
  <c r="R2736" i="1"/>
  <c r="R2740" i="1"/>
  <c r="R2744" i="1"/>
  <c r="R2748" i="1"/>
  <c r="R2752" i="1"/>
  <c r="R2756" i="1"/>
  <c r="R2760" i="1"/>
  <c r="R2764" i="1"/>
  <c r="R2768" i="1"/>
  <c r="R2772" i="1"/>
  <c r="R2776" i="1"/>
  <c r="R2780" i="1"/>
  <c r="R2784" i="1"/>
  <c r="R2788" i="1"/>
  <c r="R2792" i="1"/>
  <c r="R2796" i="1"/>
  <c r="R2800" i="1"/>
  <c r="R2804" i="1"/>
  <c r="R2808" i="1"/>
  <c r="R2812" i="1"/>
  <c r="R2816" i="1"/>
  <c r="R2820" i="1"/>
  <c r="R3062" i="1"/>
  <c r="R3066" i="1"/>
  <c r="R3065" i="1"/>
  <c r="R3070" i="1"/>
  <c r="R3074" i="1"/>
  <c r="R3078" i="1"/>
  <c r="R3082" i="1"/>
  <c r="R3086" i="1"/>
  <c r="R3090" i="1"/>
  <c r="R3094" i="1"/>
  <c r="R3098" i="1"/>
  <c r="R3102" i="1"/>
  <c r="R3106" i="1"/>
  <c r="R3110" i="1"/>
  <c r="R3114" i="1"/>
  <c r="R3118" i="1"/>
  <c r="R3122" i="1"/>
  <c r="R3126" i="1"/>
  <c r="R3130" i="1"/>
  <c r="R3134" i="1"/>
  <c r="R3138" i="1"/>
  <c r="R3142" i="1"/>
  <c r="R3146" i="1"/>
  <c r="R3150" i="1"/>
  <c r="R3154" i="1"/>
  <c r="R3158" i="1"/>
  <c r="R3162" i="1"/>
  <c r="R3166" i="1"/>
  <c r="R3170" i="1"/>
  <c r="R3174" i="1"/>
  <c r="R3178" i="1"/>
  <c r="R3182" i="1"/>
  <c r="R3186" i="1"/>
  <c r="R3190" i="1"/>
  <c r="R3237" i="1"/>
  <c r="R3241" i="1"/>
  <c r="R3245" i="1"/>
  <c r="R3249" i="1"/>
  <c r="R3253" i="1"/>
  <c r="R3257" i="1"/>
  <c r="R3261" i="1"/>
  <c r="R3265" i="1"/>
  <c r="R3269" i="1"/>
  <c r="R3273" i="1"/>
  <c r="R3277" i="1"/>
  <c r="R3668" i="1"/>
  <c r="R3067" i="1"/>
  <c r="R3071" i="1"/>
  <c r="R3075" i="1"/>
  <c r="R3079" i="1"/>
  <c r="R3083" i="1"/>
  <c r="R3087" i="1"/>
  <c r="R3091" i="1"/>
  <c r="R3095" i="1"/>
  <c r="R3099" i="1"/>
  <c r="R3103" i="1"/>
  <c r="R3107" i="1"/>
  <c r="R3111" i="1"/>
  <c r="R3115" i="1"/>
  <c r="R3119" i="1"/>
  <c r="R3123" i="1"/>
  <c r="R3127" i="1"/>
  <c r="R3131" i="1"/>
  <c r="R3135" i="1"/>
  <c r="R3139" i="1"/>
  <c r="R3143" i="1"/>
  <c r="R3147" i="1"/>
  <c r="R3151" i="1"/>
  <c r="R3155" i="1"/>
  <c r="R3159" i="1"/>
  <c r="R3163" i="1"/>
  <c r="R3167" i="1"/>
  <c r="R3171" i="1"/>
  <c r="R3175" i="1"/>
  <c r="R3179" i="1"/>
  <c r="R3183" i="1"/>
  <c r="R3187" i="1"/>
  <c r="R3191" i="1"/>
  <c r="R3238" i="1"/>
  <c r="R3242" i="1"/>
  <c r="R3246" i="1"/>
  <c r="R3250" i="1"/>
  <c r="R3254" i="1"/>
  <c r="R3258" i="1"/>
  <c r="R3262" i="1"/>
  <c r="R3266" i="1"/>
  <c r="R3270" i="1"/>
  <c r="R3274" i="1"/>
  <c r="R3278" i="1"/>
  <c r="R3068" i="1"/>
  <c r="R3072" i="1"/>
  <c r="R3076" i="1"/>
  <c r="R3080" i="1"/>
  <c r="R3084" i="1"/>
  <c r="R3088" i="1"/>
  <c r="R3092" i="1"/>
  <c r="R3096" i="1"/>
  <c r="R3100" i="1"/>
  <c r="R3104" i="1"/>
  <c r="R3108" i="1"/>
  <c r="R3112" i="1"/>
  <c r="R3116" i="1"/>
  <c r="R3120" i="1"/>
  <c r="R3124" i="1"/>
  <c r="R3128" i="1"/>
  <c r="R3132" i="1"/>
  <c r="R3136" i="1"/>
  <c r="R3140" i="1"/>
  <c r="R3144" i="1"/>
  <c r="R3148" i="1"/>
  <c r="R3152" i="1"/>
  <c r="R3156" i="1"/>
  <c r="R3160" i="1"/>
  <c r="R3164" i="1"/>
  <c r="R3168" i="1"/>
  <c r="R3172" i="1"/>
  <c r="R3176" i="1"/>
  <c r="R3180" i="1"/>
  <c r="R3184" i="1"/>
  <c r="R3188" i="1"/>
  <c r="R3235" i="1"/>
  <c r="R3239" i="1"/>
  <c r="R3243" i="1"/>
  <c r="R3247" i="1"/>
  <c r="R3251" i="1"/>
  <c r="R3255" i="1"/>
  <c r="R3259" i="1"/>
  <c r="R3263" i="1"/>
  <c r="R3267" i="1"/>
  <c r="R3271" i="1"/>
  <c r="R3275" i="1"/>
  <c r="R3279" i="1"/>
  <c r="R3069" i="1"/>
  <c r="R3073" i="1"/>
  <c r="R3077" i="1"/>
  <c r="R3081" i="1"/>
  <c r="R3085" i="1"/>
  <c r="R3089" i="1"/>
  <c r="R3093" i="1"/>
  <c r="R3097" i="1"/>
  <c r="R3101" i="1"/>
  <c r="R3105" i="1"/>
  <c r="R3109" i="1"/>
  <c r="R3113" i="1"/>
  <c r="R3117" i="1"/>
  <c r="R3121" i="1"/>
  <c r="R3125" i="1"/>
  <c r="R3129" i="1"/>
  <c r="R3133" i="1"/>
  <c r="R3137" i="1"/>
  <c r="R3141" i="1"/>
  <c r="R3145" i="1"/>
  <c r="R3149" i="1"/>
  <c r="R3153" i="1"/>
  <c r="R3157" i="1"/>
  <c r="R3161" i="1"/>
  <c r="R3165" i="1"/>
  <c r="R3169" i="1"/>
  <c r="R3173" i="1"/>
  <c r="R3177" i="1"/>
  <c r="R3181" i="1"/>
  <c r="R3185" i="1"/>
  <c r="R3189" i="1"/>
  <c r="R3236" i="1"/>
  <c r="R3240" i="1"/>
  <c r="R3244" i="1"/>
  <c r="R3248" i="1"/>
  <c r="R3252" i="1"/>
  <c r="R3256" i="1"/>
  <c r="R3260" i="1"/>
  <c r="R3264" i="1"/>
  <c r="R3268" i="1"/>
  <c r="R3272" i="1"/>
  <c r="R3276" i="1"/>
  <c r="R3280" i="1"/>
  <c r="I109" i="10"/>
  <c r="I78" i="10"/>
  <c r="I34" i="10"/>
  <c r="I84" i="10"/>
  <c r="I101" i="10"/>
  <c r="I83" i="10"/>
  <c r="I77" i="10"/>
  <c r="I70" i="10"/>
  <c r="I58" i="10"/>
  <c r="I22" i="10"/>
  <c r="I98" i="10"/>
  <c r="I65" i="10"/>
  <c r="I33" i="10"/>
  <c r="I114" i="10"/>
  <c r="I90" i="10"/>
  <c r="I74" i="10"/>
  <c r="I49" i="10"/>
  <c r="I121" i="10"/>
  <c r="I97" i="10"/>
  <c r="I54" i="10"/>
  <c r="I38" i="10"/>
  <c r="I106" i="10"/>
  <c r="I57" i="10"/>
  <c r="I41" i="10"/>
  <c r="I113" i="10"/>
  <c r="I105" i="10"/>
  <c r="I89" i="10"/>
  <c r="I73" i="10"/>
  <c r="I62" i="10"/>
  <c r="I46" i="10"/>
  <c r="I30" i="10"/>
  <c r="I118" i="10"/>
  <c r="I110" i="10"/>
  <c r="I102" i="10"/>
  <c r="I94" i="10"/>
  <c r="I86" i="10"/>
  <c r="I82" i="10"/>
  <c r="I61" i="10"/>
  <c r="I53" i="10"/>
  <c r="I45" i="10"/>
  <c r="I37" i="10"/>
  <c r="I26" i="10"/>
  <c r="I15" i="10"/>
  <c r="R1095" i="1"/>
  <c r="R1099" i="1"/>
  <c r="R1103" i="1"/>
  <c r="R1107" i="1"/>
  <c r="R1111" i="1"/>
  <c r="R1115" i="1"/>
  <c r="R1119" i="1"/>
  <c r="R1123" i="1"/>
  <c r="R1127" i="1"/>
  <c r="R1131" i="1"/>
  <c r="R1135" i="1"/>
  <c r="R1139" i="1"/>
  <c r="R1143" i="1"/>
  <c r="R1147" i="1"/>
  <c r="R1151" i="1"/>
  <c r="R1155" i="1"/>
  <c r="R1159" i="1"/>
  <c r="R1163" i="1"/>
  <c r="R1167" i="1"/>
  <c r="R1171" i="1"/>
  <c r="R1175" i="1"/>
  <c r="R1179" i="1"/>
  <c r="R1183" i="1"/>
  <c r="R1187" i="1"/>
  <c r="R1191" i="1"/>
  <c r="R1195" i="1"/>
  <c r="R1199" i="1"/>
  <c r="R1203" i="1"/>
  <c r="R1207" i="1"/>
  <c r="R1211" i="1"/>
  <c r="R1215" i="1"/>
  <c r="R1219" i="1"/>
  <c r="R1223" i="1"/>
  <c r="R1227" i="1"/>
  <c r="R1231" i="1"/>
  <c r="R1235" i="1"/>
  <c r="R1239" i="1"/>
  <c r="R1243" i="1"/>
  <c r="R1247" i="1"/>
  <c r="R1251" i="1"/>
  <c r="R1255" i="1"/>
  <c r="R1259" i="1"/>
  <c r="R1263" i="1"/>
  <c r="R1267" i="1"/>
  <c r="R1271" i="1"/>
  <c r="R1275" i="1"/>
  <c r="R1279" i="1"/>
  <c r="R1283" i="1"/>
  <c r="R1287" i="1"/>
  <c r="R1291" i="1"/>
  <c r="R1295" i="1"/>
  <c r="R1299" i="1"/>
  <c r="R1303" i="1"/>
  <c r="R1307" i="1"/>
  <c r="R1311" i="1"/>
  <c r="R1315" i="1"/>
  <c r="R1319" i="1"/>
  <c r="R1323" i="1"/>
  <c r="R1327" i="1"/>
  <c r="R1331" i="1"/>
  <c r="R1335" i="1"/>
  <c r="R1339" i="1"/>
  <c r="R1343" i="1"/>
  <c r="R1347" i="1"/>
  <c r="R1351" i="1"/>
  <c r="R1355" i="1"/>
  <c r="R1359" i="1"/>
  <c r="R1363" i="1"/>
  <c r="R1367" i="1"/>
  <c r="R1371" i="1"/>
  <c r="R1375" i="1"/>
  <c r="R1379" i="1"/>
  <c r="R1383" i="1"/>
  <c r="R1387" i="1"/>
  <c r="R1391" i="1"/>
  <c r="R1395" i="1"/>
  <c r="R1399" i="1"/>
  <c r="R1403" i="1"/>
  <c r="R1407" i="1"/>
  <c r="R1411" i="1"/>
  <c r="R1415" i="1"/>
  <c r="R1419" i="1"/>
  <c r="R1423" i="1"/>
  <c r="R1427" i="1"/>
  <c r="R1431" i="1"/>
  <c r="R1435" i="1"/>
  <c r="R1439" i="1"/>
  <c r="R1443" i="1"/>
  <c r="R1447" i="1"/>
  <c r="R1451" i="1"/>
  <c r="R1455" i="1"/>
  <c r="R1459" i="1"/>
  <c r="R1463" i="1"/>
  <c r="R1467" i="1"/>
  <c r="R1471" i="1"/>
  <c r="R1475" i="1"/>
  <c r="R1479" i="1"/>
  <c r="R1483" i="1"/>
  <c r="R1487" i="1"/>
  <c r="R1491" i="1"/>
  <c r="R1495" i="1"/>
  <c r="R1499" i="1"/>
  <c r="R1503" i="1"/>
  <c r="R1507" i="1"/>
  <c r="R1511" i="1"/>
  <c r="R1515" i="1"/>
  <c r="R1519" i="1"/>
  <c r="R1523" i="1"/>
  <c r="R1527" i="1"/>
  <c r="R1531" i="1"/>
  <c r="R1535" i="1"/>
  <c r="R1539" i="1"/>
  <c r="R1543" i="1"/>
  <c r="R1547" i="1"/>
  <c r="R1551" i="1"/>
  <c r="R1555" i="1"/>
  <c r="R1635" i="1"/>
  <c r="R1639" i="1"/>
  <c r="R1643" i="1"/>
  <c r="R1647" i="1"/>
  <c r="R1651" i="1"/>
  <c r="R1655" i="1"/>
  <c r="R1659" i="1"/>
  <c r="R1663" i="1"/>
  <c r="R1667" i="1"/>
  <c r="R1671" i="1"/>
  <c r="R1675" i="1"/>
  <c r="R1679" i="1"/>
  <c r="R1683" i="1"/>
  <c r="R1687" i="1"/>
  <c r="R1691" i="1"/>
  <c r="R1695" i="1"/>
  <c r="R1699" i="1"/>
  <c r="R1743" i="1"/>
  <c r="R1747" i="1"/>
  <c r="R1751" i="1"/>
  <c r="R1755" i="1"/>
  <c r="R1759" i="1"/>
  <c r="R1763" i="1"/>
  <c r="R1767" i="1"/>
  <c r="R1771" i="1"/>
  <c r="R1775" i="1"/>
  <c r="R1779" i="1"/>
  <c r="R1783" i="1"/>
  <c r="R1787" i="1"/>
  <c r="R1791" i="1"/>
  <c r="R1795" i="1"/>
  <c r="R1799" i="1"/>
  <c r="R1803" i="1"/>
  <c r="R1807" i="1"/>
  <c r="R1811" i="1"/>
  <c r="R1815" i="1"/>
  <c r="R1819" i="1"/>
  <c r="R1823" i="1"/>
  <c r="R1827" i="1"/>
  <c r="R1831" i="1"/>
  <c r="R1835" i="1"/>
  <c r="R1839" i="1"/>
  <c r="R1911" i="1"/>
  <c r="R1915" i="1"/>
  <c r="R1919" i="1"/>
  <c r="R1923" i="1"/>
  <c r="R1927" i="1"/>
  <c r="R1931" i="1"/>
  <c r="R1935" i="1"/>
  <c r="R1939" i="1"/>
  <c r="R1943" i="1"/>
  <c r="R1947" i="1"/>
  <c r="R1951" i="1"/>
  <c r="R1955" i="1"/>
  <c r="R1959" i="1"/>
  <c r="R1963" i="1"/>
  <c r="R1967" i="1"/>
  <c r="R1971" i="1"/>
  <c r="R1975" i="1"/>
  <c r="R1979" i="1"/>
  <c r="R1983" i="1"/>
  <c r="R1987" i="1"/>
  <c r="R1991" i="1"/>
  <c r="R1995" i="1"/>
  <c r="R1999" i="1"/>
  <c r="R2003" i="1"/>
  <c r="R2007" i="1"/>
  <c r="R2011" i="1"/>
  <c r="R2015" i="1"/>
  <c r="R2019" i="1"/>
  <c r="R2023" i="1"/>
  <c r="R2027" i="1"/>
  <c r="R2031" i="1"/>
  <c r="R2035" i="1"/>
  <c r="R2039" i="1"/>
  <c r="R2043" i="1"/>
  <c r="R2047" i="1"/>
  <c r="R2051" i="1"/>
  <c r="R2055" i="1"/>
  <c r="R2059" i="1"/>
  <c r="R2063" i="1"/>
  <c r="R2067" i="1"/>
  <c r="R2071" i="1"/>
  <c r="R2075" i="1"/>
  <c r="R2079" i="1"/>
  <c r="R2083" i="1"/>
  <c r="R2087" i="1"/>
  <c r="R2091" i="1"/>
  <c r="R2095" i="1"/>
  <c r="R2099" i="1"/>
  <c r="R2103" i="1"/>
  <c r="R2107" i="1"/>
  <c r="R2111" i="1"/>
  <c r="R2115" i="1"/>
  <c r="R2119" i="1"/>
  <c r="R2123" i="1"/>
  <c r="R2127" i="1"/>
  <c r="R2131" i="1"/>
  <c r="R2135" i="1"/>
  <c r="R2139" i="1"/>
  <c r="R2143" i="1"/>
  <c r="R2147" i="1"/>
  <c r="R2151" i="1"/>
  <c r="R2155" i="1"/>
  <c r="R2159" i="1"/>
  <c r="R2163" i="1"/>
  <c r="R2167" i="1"/>
  <c r="R2171" i="1"/>
  <c r="R2175" i="1"/>
  <c r="R2179" i="1"/>
  <c r="R2183" i="1"/>
  <c r="R2187" i="1"/>
  <c r="R2191" i="1"/>
  <c r="R2195" i="1"/>
  <c r="R2199" i="1"/>
  <c r="R2203" i="1"/>
  <c r="R2207" i="1"/>
  <c r="R2211" i="1"/>
  <c r="R2215" i="1"/>
  <c r="R2219" i="1"/>
  <c r="R2223" i="1"/>
  <c r="R2227" i="1"/>
  <c r="R2231" i="1"/>
  <c r="R2235" i="1"/>
  <c r="R2239" i="1"/>
  <c r="R2243" i="1"/>
  <c r="R2247" i="1"/>
  <c r="R2251" i="1"/>
  <c r="R2255" i="1"/>
  <c r="R2259" i="1"/>
  <c r="R2263" i="1"/>
  <c r="R2267" i="1"/>
  <c r="R2271" i="1"/>
  <c r="R2275" i="1"/>
  <c r="R2279" i="1"/>
  <c r="R2283" i="1"/>
  <c r="R2287" i="1"/>
  <c r="R2291" i="1"/>
  <c r="R2295" i="1"/>
  <c r="R2299" i="1"/>
  <c r="R2303" i="1"/>
  <c r="R2307" i="1"/>
  <c r="R2311" i="1"/>
  <c r="R2315" i="1"/>
  <c r="R2319" i="1"/>
  <c r="R2323" i="1"/>
  <c r="R2327" i="1"/>
  <c r="R2331" i="1"/>
  <c r="R2335" i="1"/>
  <c r="R2339" i="1"/>
  <c r="R2343" i="1"/>
  <c r="R2347" i="1"/>
  <c r="R2351" i="1"/>
  <c r="R2355" i="1"/>
  <c r="R2359" i="1"/>
  <c r="R2363" i="1"/>
  <c r="R2367" i="1"/>
  <c r="R2371" i="1"/>
  <c r="R2375" i="1"/>
  <c r="R2379" i="1"/>
  <c r="R2383" i="1"/>
  <c r="R2387" i="1"/>
  <c r="R2391" i="1"/>
  <c r="R2395" i="1"/>
  <c r="R2399" i="1"/>
  <c r="R2403" i="1"/>
  <c r="R2407" i="1"/>
  <c r="R2411" i="1"/>
  <c r="R2415" i="1"/>
  <c r="R2419" i="1"/>
  <c r="R2423" i="1"/>
  <c r="R2427" i="1"/>
  <c r="R2439" i="1"/>
  <c r="R2443" i="1"/>
  <c r="R2447" i="1"/>
  <c r="R2451" i="1"/>
  <c r="R2455" i="1"/>
  <c r="R2459" i="1"/>
  <c r="R2463" i="1"/>
  <c r="R2467" i="1"/>
  <c r="R2471" i="1"/>
  <c r="R2475" i="1"/>
  <c r="R2479" i="1"/>
  <c r="R2483" i="1"/>
  <c r="R2487" i="1"/>
  <c r="R2491" i="1"/>
  <c r="R2495" i="1"/>
  <c r="R2499" i="1"/>
  <c r="R2503" i="1"/>
  <c r="R2507" i="1"/>
  <c r="R2511" i="1"/>
  <c r="R2515" i="1"/>
  <c r="R2519" i="1"/>
  <c r="R2523" i="1"/>
  <c r="R2527" i="1"/>
  <c r="R2531" i="1"/>
  <c r="R2535" i="1"/>
  <c r="R2539" i="1"/>
  <c r="R2543" i="1"/>
  <c r="R2547" i="1"/>
  <c r="R2551" i="1"/>
  <c r="R2555" i="1"/>
  <c r="R2559" i="1"/>
  <c r="R2563" i="1"/>
  <c r="R2567" i="1"/>
  <c r="R2571" i="1"/>
  <c r="R2575" i="1"/>
  <c r="R2579" i="1"/>
  <c r="R2583" i="1"/>
  <c r="R2587" i="1"/>
  <c r="R2591" i="1"/>
  <c r="R2595" i="1"/>
  <c r="R2823" i="1"/>
  <c r="R2827" i="1"/>
  <c r="R2831" i="1"/>
  <c r="R2835" i="1"/>
  <c r="R2839" i="1"/>
  <c r="R2843" i="1"/>
  <c r="R2847" i="1"/>
  <c r="R2851" i="1"/>
  <c r="R2855" i="1"/>
  <c r="R2859" i="1"/>
  <c r="R2863" i="1"/>
  <c r="R2867" i="1"/>
  <c r="R2871" i="1"/>
  <c r="R2875" i="1"/>
  <c r="R2879" i="1"/>
  <c r="R2883" i="1"/>
  <c r="R2887" i="1"/>
  <c r="R2891" i="1"/>
  <c r="R2895" i="1"/>
  <c r="R2899" i="1"/>
  <c r="R2903" i="1"/>
  <c r="R2907" i="1"/>
  <c r="R2911" i="1"/>
  <c r="R2915" i="1"/>
  <c r="R2919" i="1"/>
  <c r="R2923" i="1"/>
  <c r="R2927" i="1"/>
  <c r="R2931" i="1"/>
  <c r="R2935" i="1"/>
  <c r="R2939" i="1"/>
  <c r="R2943" i="1"/>
  <c r="R2947" i="1"/>
  <c r="R2951" i="1"/>
  <c r="R2955" i="1"/>
  <c r="R2959" i="1"/>
  <c r="R2963" i="1"/>
  <c r="R2967" i="1"/>
  <c r="R2971" i="1"/>
  <c r="R2975" i="1"/>
  <c r="R2979" i="1"/>
  <c r="R2983" i="1"/>
  <c r="R2987" i="1"/>
  <c r="R2991" i="1"/>
  <c r="R2995" i="1"/>
  <c r="R2999" i="1"/>
  <c r="R3003" i="1"/>
  <c r="R3007" i="1"/>
  <c r="R3011" i="1"/>
  <c r="R3015" i="1"/>
  <c r="R3019" i="1"/>
  <c r="R3023" i="1"/>
  <c r="R3027" i="1"/>
  <c r="R3031" i="1"/>
  <c r="R3035" i="1"/>
  <c r="R3039" i="1"/>
  <c r="R3043" i="1"/>
  <c r="R3047" i="1"/>
  <c r="R3051" i="1"/>
  <c r="R3055" i="1"/>
  <c r="R3059" i="1"/>
  <c r="R3195" i="1"/>
  <c r="R3199" i="1"/>
  <c r="R3203" i="1"/>
  <c r="R3207" i="1"/>
  <c r="R3211" i="1"/>
  <c r="R3215" i="1"/>
  <c r="R3219" i="1"/>
  <c r="R3223" i="1"/>
  <c r="R3227" i="1"/>
  <c r="R3231" i="1"/>
  <c r="R3283" i="1"/>
  <c r="R3287" i="1"/>
  <c r="R3291" i="1"/>
  <c r="R3295" i="1"/>
  <c r="R3299" i="1"/>
  <c r="R3303" i="1"/>
  <c r="R3307" i="1"/>
  <c r="R3311" i="1"/>
  <c r="R3315" i="1"/>
  <c r="R3319" i="1"/>
  <c r="R3323" i="1"/>
  <c r="R3327" i="1"/>
  <c r="R3331" i="1"/>
  <c r="R3335" i="1"/>
  <c r="R3339" i="1"/>
  <c r="R3343" i="1"/>
  <c r="R3347" i="1"/>
  <c r="R3351" i="1"/>
  <c r="R3355" i="1"/>
  <c r="R3359" i="1"/>
  <c r="R3363" i="1"/>
  <c r="R3367" i="1"/>
  <c r="R3371" i="1"/>
  <c r="R3375" i="1"/>
  <c r="R3379" i="1"/>
  <c r="R3383" i="1"/>
  <c r="R3387" i="1"/>
  <c r="R3391" i="1"/>
  <c r="R3395" i="1"/>
  <c r="R3399" i="1"/>
  <c r="R3403" i="1"/>
  <c r="R3407" i="1"/>
  <c r="R3411" i="1"/>
  <c r="R3415" i="1"/>
  <c r="R3419" i="1"/>
  <c r="R3423" i="1"/>
  <c r="R3427" i="1"/>
  <c r="R3431" i="1"/>
  <c r="R3435" i="1"/>
  <c r="R3439" i="1"/>
  <c r="R3443" i="1"/>
  <c r="R3447" i="1"/>
  <c r="R3451" i="1"/>
  <c r="R3455" i="1"/>
  <c r="R3459" i="1"/>
  <c r="R3463" i="1"/>
  <c r="R3467" i="1"/>
  <c r="R3471" i="1"/>
  <c r="R3475" i="1"/>
  <c r="R3479" i="1"/>
  <c r="R3483" i="1"/>
  <c r="R3487" i="1"/>
  <c r="R3491" i="1"/>
  <c r="R3495" i="1"/>
  <c r="R3499" i="1"/>
  <c r="R3503" i="1"/>
  <c r="R3507" i="1"/>
  <c r="R3511" i="1"/>
  <c r="R3515" i="1"/>
  <c r="R3519" i="1"/>
  <c r="R3523" i="1"/>
  <c r="R3527" i="1"/>
  <c r="R3531" i="1"/>
  <c r="R3535" i="1"/>
  <c r="R3539" i="1"/>
  <c r="R3543" i="1"/>
  <c r="R3547" i="1"/>
  <c r="R3551" i="1"/>
  <c r="R3555" i="1"/>
  <c r="R3559" i="1"/>
  <c r="R3563" i="1"/>
  <c r="R3567" i="1"/>
  <c r="R3571" i="1"/>
  <c r="R3575" i="1"/>
  <c r="R3579" i="1"/>
  <c r="R3583" i="1"/>
  <c r="R3587" i="1"/>
  <c r="R3591" i="1"/>
  <c r="R3595" i="1"/>
  <c r="R3599" i="1"/>
  <c r="R3603" i="1"/>
  <c r="R3607" i="1"/>
  <c r="R3611" i="1"/>
  <c r="R3615" i="1"/>
  <c r="R3619" i="1"/>
  <c r="R3623" i="1"/>
  <c r="R3627" i="1"/>
  <c r="R3631" i="1"/>
  <c r="R3635" i="1"/>
  <c r="R3639" i="1"/>
  <c r="R3643" i="1"/>
  <c r="R3647" i="1"/>
  <c r="R3651" i="1"/>
  <c r="R3655" i="1"/>
  <c r="R3659" i="1"/>
  <c r="R3663" i="1"/>
  <c r="R3667" i="1"/>
  <c r="R3671" i="1"/>
  <c r="R3675" i="1"/>
  <c r="R3679" i="1"/>
  <c r="R3683" i="1"/>
  <c r="R3687" i="1"/>
  <c r="R3691" i="1"/>
  <c r="R3695" i="1"/>
  <c r="R3699" i="1"/>
  <c r="R3703" i="1"/>
  <c r="R3707" i="1"/>
  <c r="R3711" i="1"/>
  <c r="R3715" i="1"/>
  <c r="R3719" i="1"/>
  <c r="R3723" i="1"/>
  <c r="R3727" i="1"/>
  <c r="R3731" i="1"/>
  <c r="R3735" i="1"/>
  <c r="R3739" i="1"/>
  <c r="R3743" i="1"/>
  <c r="R3747" i="1"/>
  <c r="R3751" i="1"/>
  <c r="R3755" i="1"/>
  <c r="R3759" i="1"/>
  <c r="R3763" i="1"/>
  <c r="R3767" i="1"/>
  <c r="R3771" i="1"/>
  <c r="R3775" i="1"/>
  <c r="R3779" i="1"/>
  <c r="R3783" i="1"/>
  <c r="R3787" i="1"/>
  <c r="R3791" i="1"/>
  <c r="R3795" i="1"/>
  <c r="R3799" i="1"/>
  <c r="R3803" i="1"/>
  <c r="R3807" i="1"/>
  <c r="R3811" i="1"/>
  <c r="R3815" i="1"/>
  <c r="R3819" i="1"/>
  <c r="R3823" i="1"/>
  <c r="R3827" i="1"/>
  <c r="R3831" i="1"/>
  <c r="R3835" i="1"/>
  <c r="R3839" i="1"/>
  <c r="R3843" i="1"/>
  <c r="R3847" i="1"/>
  <c r="R3851" i="1"/>
  <c r="R3855" i="1"/>
  <c r="R3859" i="1"/>
  <c r="R3863" i="1"/>
  <c r="R3867" i="1"/>
  <c r="R3871" i="1"/>
  <c r="R3875" i="1"/>
  <c r="R3879" i="1"/>
  <c r="R3883" i="1"/>
  <c r="R3887" i="1"/>
  <c r="R3891" i="1"/>
  <c r="R3895" i="1"/>
  <c r="R3899" i="1"/>
  <c r="R3903" i="1"/>
  <c r="R3907" i="1"/>
  <c r="R3911" i="1"/>
  <c r="R3915" i="1"/>
  <c r="R3919" i="1"/>
  <c r="R3923" i="1"/>
  <c r="R3927" i="1"/>
  <c r="R3931" i="1"/>
  <c r="R3935" i="1"/>
  <c r="R3939" i="1"/>
  <c r="R3943" i="1"/>
  <c r="R3947" i="1"/>
  <c r="R3951" i="1"/>
  <c r="R3955" i="1"/>
  <c r="R3959" i="1"/>
  <c r="R3963" i="1"/>
  <c r="R3967" i="1"/>
  <c r="R3971" i="1"/>
  <c r="R3975" i="1"/>
  <c r="R3979" i="1"/>
  <c r="R3983" i="1"/>
  <c r="R3987" i="1"/>
  <c r="R3991" i="1"/>
  <c r="R3995" i="1"/>
  <c r="R3999" i="1"/>
  <c r="R4003" i="1"/>
  <c r="R4007" i="1"/>
  <c r="R4011" i="1"/>
  <c r="R4015" i="1"/>
  <c r="R4019" i="1"/>
  <c r="R4023" i="1"/>
  <c r="R4027" i="1"/>
  <c r="R4031" i="1"/>
  <c r="R4035" i="1"/>
  <c r="R4039" i="1"/>
  <c r="R4043" i="1"/>
  <c r="R4047" i="1"/>
  <c r="R4051" i="1"/>
  <c r="R4055" i="1"/>
  <c r="R4059" i="1"/>
  <c r="R4063" i="1"/>
  <c r="R4067" i="1"/>
  <c r="R4071" i="1"/>
  <c r="R4075" i="1"/>
  <c r="R4079" i="1"/>
  <c r="R4083" i="1"/>
  <c r="R4087" i="1"/>
  <c r="R4091" i="1"/>
  <c r="R4095" i="1"/>
  <c r="R4099" i="1"/>
  <c r="R4103" i="1"/>
  <c r="R4107" i="1"/>
  <c r="R4111" i="1"/>
  <c r="R4115" i="1"/>
  <c r="R4119" i="1"/>
  <c r="R4123" i="1"/>
  <c r="R4127" i="1"/>
  <c r="R4131" i="1"/>
  <c r="R4135" i="1"/>
  <c r="R4139" i="1"/>
  <c r="R4143" i="1"/>
  <c r="R4147" i="1"/>
  <c r="R4151" i="1"/>
  <c r="R4155" i="1"/>
  <c r="R4159" i="1"/>
  <c r="R4163" i="1"/>
  <c r="R4167" i="1"/>
  <c r="R4171" i="1"/>
  <c r="R4175" i="1"/>
  <c r="R4179" i="1"/>
  <c r="R4183" i="1"/>
  <c r="R4187" i="1"/>
  <c r="R4191" i="1"/>
  <c r="R4195" i="1"/>
  <c r="R4199" i="1"/>
  <c r="R4203" i="1"/>
  <c r="R4207" i="1"/>
  <c r="R4211" i="1"/>
  <c r="R4215" i="1"/>
  <c r="R4219" i="1"/>
  <c r="R4223" i="1"/>
  <c r="R4227" i="1"/>
  <c r="R4231" i="1"/>
  <c r="R1096" i="1"/>
  <c r="R1100" i="1"/>
  <c r="R1104" i="1"/>
  <c r="R1108" i="1"/>
  <c r="R1112" i="1"/>
  <c r="R1116" i="1"/>
  <c r="R1120" i="1"/>
  <c r="R1124" i="1"/>
  <c r="R1128" i="1"/>
  <c r="R1132" i="1"/>
  <c r="R1136" i="1"/>
  <c r="R1140" i="1"/>
  <c r="R1144" i="1"/>
  <c r="R1148" i="1"/>
  <c r="R1152" i="1"/>
  <c r="R1156" i="1"/>
  <c r="R1160" i="1"/>
  <c r="R1164" i="1"/>
  <c r="R1168" i="1"/>
  <c r="R1172" i="1"/>
  <c r="R1176" i="1"/>
  <c r="R1180" i="1"/>
  <c r="R1184" i="1"/>
  <c r="R1188" i="1"/>
  <c r="R1192" i="1"/>
  <c r="R1196" i="1"/>
  <c r="R1200" i="1"/>
  <c r="R1204" i="1"/>
  <c r="R1208" i="1"/>
  <c r="R1212" i="1"/>
  <c r="R1216" i="1"/>
  <c r="R1220" i="1"/>
  <c r="R1224" i="1"/>
  <c r="R1228" i="1"/>
  <c r="R1232" i="1"/>
  <c r="R1236" i="1"/>
  <c r="R1240" i="1"/>
  <c r="R1244" i="1"/>
  <c r="R1248" i="1"/>
  <c r="R1252" i="1"/>
  <c r="R1256" i="1"/>
  <c r="R1260" i="1"/>
  <c r="R1264" i="1"/>
  <c r="R1268" i="1"/>
  <c r="R1272" i="1"/>
  <c r="R1276" i="1"/>
  <c r="R1280" i="1"/>
  <c r="R1284" i="1"/>
  <c r="R1288" i="1"/>
  <c r="R1292" i="1"/>
  <c r="R1296" i="1"/>
  <c r="R1300" i="1"/>
  <c r="R1304" i="1"/>
  <c r="R1308" i="1"/>
  <c r="R1312" i="1"/>
  <c r="R1316" i="1"/>
  <c r="R1320" i="1"/>
  <c r="R1324" i="1"/>
  <c r="R1328" i="1"/>
  <c r="R1332" i="1"/>
  <c r="R1336" i="1"/>
  <c r="R1340" i="1"/>
  <c r="R1344" i="1"/>
  <c r="R1348" i="1"/>
  <c r="R1352" i="1"/>
  <c r="R1356" i="1"/>
  <c r="R1360" i="1"/>
  <c r="R1364" i="1"/>
  <c r="R1368" i="1"/>
  <c r="R1372" i="1"/>
  <c r="R1376" i="1"/>
  <c r="R1380" i="1"/>
  <c r="R1384" i="1"/>
  <c r="R1388" i="1"/>
  <c r="R1392" i="1"/>
  <c r="R1396" i="1"/>
  <c r="R1400" i="1"/>
  <c r="R1404" i="1"/>
  <c r="R1408" i="1"/>
  <c r="R1412" i="1"/>
  <c r="R1416" i="1"/>
  <c r="R1420" i="1"/>
  <c r="R1424" i="1"/>
  <c r="R1428" i="1"/>
  <c r="R1432" i="1"/>
  <c r="R1436" i="1"/>
  <c r="R1440" i="1"/>
  <c r="R1444" i="1"/>
  <c r="R1448" i="1"/>
  <c r="R1452" i="1"/>
  <c r="R1456" i="1"/>
  <c r="R1460" i="1"/>
  <c r="R1464" i="1"/>
  <c r="R1468" i="1"/>
  <c r="R1472" i="1"/>
  <c r="R1476" i="1"/>
  <c r="R1480" i="1"/>
  <c r="R1484" i="1"/>
  <c r="R1488" i="1"/>
  <c r="R1492" i="1"/>
  <c r="R1496" i="1"/>
  <c r="R1500" i="1"/>
  <c r="R1504" i="1"/>
  <c r="R1508" i="1"/>
  <c r="R1512" i="1"/>
  <c r="R1516" i="1"/>
  <c r="R1520" i="1"/>
  <c r="R1524" i="1"/>
  <c r="R1528" i="1"/>
  <c r="R1532" i="1"/>
  <c r="R1536" i="1"/>
  <c r="R1540" i="1"/>
  <c r="R1544" i="1"/>
  <c r="R1548" i="1"/>
  <c r="R1552" i="1"/>
  <c r="R1632" i="1"/>
  <c r="R1636" i="1"/>
  <c r="R1640" i="1"/>
  <c r="R1644" i="1"/>
  <c r="R1648" i="1"/>
  <c r="R1652" i="1"/>
  <c r="R1656" i="1"/>
  <c r="R1660" i="1"/>
  <c r="R1664" i="1"/>
  <c r="R1668" i="1"/>
  <c r="R1672" i="1"/>
  <c r="R1676" i="1"/>
  <c r="R1680" i="1"/>
  <c r="R1684" i="1"/>
  <c r="R1688" i="1"/>
  <c r="R1692" i="1"/>
  <c r="R1696" i="1"/>
  <c r="R1700" i="1"/>
  <c r="R1744" i="1"/>
  <c r="R1748" i="1"/>
  <c r="R1752" i="1"/>
  <c r="R1756" i="1"/>
  <c r="R1760" i="1"/>
  <c r="R1764" i="1"/>
  <c r="R1768" i="1"/>
  <c r="R1772" i="1"/>
  <c r="R1776" i="1"/>
  <c r="R1780" i="1"/>
  <c r="R1784" i="1"/>
  <c r="R1788" i="1"/>
  <c r="R1792" i="1"/>
  <c r="R1796" i="1"/>
  <c r="R1800" i="1"/>
  <c r="R1804" i="1"/>
  <c r="R1808" i="1"/>
  <c r="R1812" i="1"/>
  <c r="R1816" i="1"/>
  <c r="R1820" i="1"/>
  <c r="R1824" i="1"/>
  <c r="R1828" i="1"/>
  <c r="R1832" i="1"/>
  <c r="R1836" i="1"/>
  <c r="R1840" i="1"/>
  <c r="R1908" i="1"/>
  <c r="R1912" i="1"/>
  <c r="R1916" i="1"/>
  <c r="R1920" i="1"/>
  <c r="R1924" i="1"/>
  <c r="R1928" i="1"/>
  <c r="R1932" i="1"/>
  <c r="R1936" i="1"/>
  <c r="R1940" i="1"/>
  <c r="R1944" i="1"/>
  <c r="R1948" i="1"/>
  <c r="R1952" i="1"/>
  <c r="R1956" i="1"/>
  <c r="R1960" i="1"/>
  <c r="R1964" i="1"/>
  <c r="R1968" i="1"/>
  <c r="R1972" i="1"/>
  <c r="R1976" i="1"/>
  <c r="R1980" i="1"/>
  <c r="R1984" i="1"/>
  <c r="R1988" i="1"/>
  <c r="R1992" i="1"/>
  <c r="R1996" i="1"/>
  <c r="R2000" i="1"/>
  <c r="R2004" i="1"/>
  <c r="R2008" i="1"/>
  <c r="R2012" i="1"/>
  <c r="R2016" i="1"/>
  <c r="R2020" i="1"/>
  <c r="R2024" i="1"/>
  <c r="R2028" i="1"/>
  <c r="R2032" i="1"/>
  <c r="R2036" i="1"/>
  <c r="R2040" i="1"/>
  <c r="R2044" i="1"/>
  <c r="R2048" i="1"/>
  <c r="R2052" i="1"/>
  <c r="R2056" i="1"/>
  <c r="R2060" i="1"/>
  <c r="R2064" i="1"/>
  <c r="R2068" i="1"/>
  <c r="R2072" i="1"/>
  <c r="R2076" i="1"/>
  <c r="R2080" i="1"/>
  <c r="R2084" i="1"/>
  <c r="R2088" i="1"/>
  <c r="R2092" i="1"/>
  <c r="R2096" i="1"/>
  <c r="R2100" i="1"/>
  <c r="R2104" i="1"/>
  <c r="R2108" i="1"/>
  <c r="R2112" i="1"/>
  <c r="R2116" i="1"/>
  <c r="R2120" i="1"/>
  <c r="R2124" i="1"/>
  <c r="R2128" i="1"/>
  <c r="R2132" i="1"/>
  <c r="R2136" i="1"/>
  <c r="R2140" i="1"/>
  <c r="R2144" i="1"/>
  <c r="R2148" i="1"/>
  <c r="R2152" i="1"/>
  <c r="R2156" i="1"/>
  <c r="R2160" i="1"/>
  <c r="R2164" i="1"/>
  <c r="R2168" i="1"/>
  <c r="R2172" i="1"/>
  <c r="R2176" i="1"/>
  <c r="R2180" i="1"/>
  <c r="R2184" i="1"/>
  <c r="R2188" i="1"/>
  <c r="R2192" i="1"/>
  <c r="R2196" i="1"/>
  <c r="R2200" i="1"/>
  <c r="R2204" i="1"/>
  <c r="R2208" i="1"/>
  <c r="R2212" i="1"/>
  <c r="R2216" i="1"/>
  <c r="R2220" i="1"/>
  <c r="R2224" i="1"/>
  <c r="R2228" i="1"/>
  <c r="R2232" i="1"/>
  <c r="R2236" i="1"/>
  <c r="R2240" i="1"/>
  <c r="R2244" i="1"/>
  <c r="R2248" i="1"/>
  <c r="R2252" i="1"/>
  <c r="R2256" i="1"/>
  <c r="R2260" i="1"/>
  <c r="R2264" i="1"/>
  <c r="R2268" i="1"/>
  <c r="R2272" i="1"/>
  <c r="R2276" i="1"/>
  <c r="R2280" i="1"/>
  <c r="R2284" i="1"/>
  <c r="R2288" i="1"/>
  <c r="R2292" i="1"/>
  <c r="R2296" i="1"/>
  <c r="R2300" i="1"/>
  <c r="R2304" i="1"/>
  <c r="R2308" i="1"/>
  <c r="R2312" i="1"/>
  <c r="R2316" i="1"/>
  <c r="R2320" i="1"/>
  <c r="R2324" i="1"/>
  <c r="R2328" i="1"/>
  <c r="R2332" i="1"/>
  <c r="R2336" i="1"/>
  <c r="R2340" i="1"/>
  <c r="R2344" i="1"/>
  <c r="R2348" i="1"/>
  <c r="R2352" i="1"/>
  <c r="R2356" i="1"/>
  <c r="R2360" i="1"/>
  <c r="R2364" i="1"/>
  <c r="R2368" i="1"/>
  <c r="R2372" i="1"/>
  <c r="R2376" i="1"/>
  <c r="R2380" i="1"/>
  <c r="R2384" i="1"/>
  <c r="R2388" i="1"/>
  <c r="R2392" i="1"/>
  <c r="R2396" i="1"/>
  <c r="R2400" i="1"/>
  <c r="R2404" i="1"/>
  <c r="R2408" i="1"/>
  <c r="R2412" i="1"/>
  <c r="R2416" i="1"/>
  <c r="R2420" i="1"/>
  <c r="R2424" i="1"/>
  <c r="R2428" i="1"/>
  <c r="R2440" i="1"/>
  <c r="R2444" i="1"/>
  <c r="R2448" i="1"/>
  <c r="R2452" i="1"/>
  <c r="R2456" i="1"/>
  <c r="R2460" i="1"/>
  <c r="R2464" i="1"/>
  <c r="R2468" i="1"/>
  <c r="R2472" i="1"/>
  <c r="R2476" i="1"/>
  <c r="R2480" i="1"/>
  <c r="R2484" i="1"/>
  <c r="R2488" i="1"/>
  <c r="R2492" i="1"/>
  <c r="R2496" i="1"/>
  <c r="R2500" i="1"/>
  <c r="R2504" i="1"/>
  <c r="R2508" i="1"/>
  <c r="R2512" i="1"/>
  <c r="R2516" i="1"/>
  <c r="R2520" i="1"/>
  <c r="R2524" i="1"/>
  <c r="R2528" i="1"/>
  <c r="R2532" i="1"/>
  <c r="R2536" i="1"/>
  <c r="R2540" i="1"/>
  <c r="R2544" i="1"/>
  <c r="R2548" i="1"/>
  <c r="R2552" i="1"/>
  <c r="R2556" i="1"/>
  <c r="R2560" i="1"/>
  <c r="R2564" i="1"/>
  <c r="R2568" i="1"/>
  <c r="R2572" i="1"/>
  <c r="R2576" i="1"/>
  <c r="R2580" i="1"/>
  <c r="R2584" i="1"/>
  <c r="R2588" i="1"/>
  <c r="R2592" i="1"/>
  <c r="R2824" i="1"/>
  <c r="R2828" i="1"/>
  <c r="R2832" i="1"/>
  <c r="R2836" i="1"/>
  <c r="R2840" i="1"/>
  <c r="R2844" i="1"/>
  <c r="R2848" i="1"/>
  <c r="R2852" i="1"/>
  <c r="R2856" i="1"/>
  <c r="R2860" i="1"/>
  <c r="R2864" i="1"/>
  <c r="R2868" i="1"/>
  <c r="R2872" i="1"/>
  <c r="R2876" i="1"/>
  <c r="R2880" i="1"/>
  <c r="R2884" i="1"/>
  <c r="R2888" i="1"/>
  <c r="R2892" i="1"/>
  <c r="R2896" i="1"/>
  <c r="R2900" i="1"/>
  <c r="R2904" i="1"/>
  <c r="R2908" i="1"/>
  <c r="R2912" i="1"/>
  <c r="R2916" i="1"/>
  <c r="R2920" i="1"/>
  <c r="R2924" i="1"/>
  <c r="R2928" i="1"/>
  <c r="R2932" i="1"/>
  <c r="R2936" i="1"/>
  <c r="R2940" i="1"/>
  <c r="R2944" i="1"/>
  <c r="R2948" i="1"/>
  <c r="R2952" i="1"/>
  <c r="R2956" i="1"/>
  <c r="R2960" i="1"/>
  <c r="R2964" i="1"/>
  <c r="R2968" i="1"/>
  <c r="R2972" i="1"/>
  <c r="R2976" i="1"/>
  <c r="R2980" i="1"/>
  <c r="R2984" i="1"/>
  <c r="R2988" i="1"/>
  <c r="R2992" i="1"/>
  <c r="R2996" i="1"/>
  <c r="R3000" i="1"/>
  <c r="R3004" i="1"/>
  <c r="R3008" i="1"/>
  <c r="R3012" i="1"/>
  <c r="R3016" i="1"/>
  <c r="R3020" i="1"/>
  <c r="R3024" i="1"/>
  <c r="R3028" i="1"/>
  <c r="R3032" i="1"/>
  <c r="R3036" i="1"/>
  <c r="R3040" i="1"/>
  <c r="R3044" i="1"/>
  <c r="R3048" i="1"/>
  <c r="R3052" i="1"/>
  <c r="R3056" i="1"/>
  <c r="R3192" i="1"/>
  <c r="R3196" i="1"/>
  <c r="R3200" i="1"/>
  <c r="R3204" i="1"/>
  <c r="R3208" i="1"/>
  <c r="R3212" i="1"/>
  <c r="R3216" i="1"/>
  <c r="R3220" i="1"/>
  <c r="R3224" i="1"/>
  <c r="R3228" i="1"/>
  <c r="R3232" i="1"/>
  <c r="R3284" i="1"/>
  <c r="R3288" i="1"/>
  <c r="R3292" i="1"/>
  <c r="R3296" i="1"/>
  <c r="R3300" i="1"/>
  <c r="R3304" i="1"/>
  <c r="R3308" i="1"/>
  <c r="R3312" i="1"/>
  <c r="R3316" i="1"/>
  <c r="R3320" i="1"/>
  <c r="R3324" i="1"/>
  <c r="R3328" i="1"/>
  <c r="R3332" i="1"/>
  <c r="R3336" i="1"/>
  <c r="R3340" i="1"/>
  <c r="R3344" i="1"/>
  <c r="R3348" i="1"/>
  <c r="R3352" i="1"/>
  <c r="R3356" i="1"/>
  <c r="R3360" i="1"/>
  <c r="R3364" i="1"/>
  <c r="R3368" i="1"/>
  <c r="R3372" i="1"/>
  <c r="R3376" i="1"/>
  <c r="R3380" i="1"/>
  <c r="R3384" i="1"/>
  <c r="R3388" i="1"/>
  <c r="R3392" i="1"/>
  <c r="R3396" i="1"/>
  <c r="R3400" i="1"/>
  <c r="R3404" i="1"/>
  <c r="R3408" i="1"/>
  <c r="R3412" i="1"/>
  <c r="R3416" i="1"/>
  <c r="R3420" i="1"/>
  <c r="R3424" i="1"/>
  <c r="R3428" i="1"/>
  <c r="R3432" i="1"/>
  <c r="R3436" i="1"/>
  <c r="R3440" i="1"/>
  <c r="R3444" i="1"/>
  <c r="R3448" i="1"/>
  <c r="R3452" i="1"/>
  <c r="R3456" i="1"/>
  <c r="R3460" i="1"/>
  <c r="R3464" i="1"/>
  <c r="R3468" i="1"/>
  <c r="R3472" i="1"/>
  <c r="R3476" i="1"/>
  <c r="R3480" i="1"/>
  <c r="R3484" i="1"/>
  <c r="R3488" i="1"/>
  <c r="R3492" i="1"/>
  <c r="R3496" i="1"/>
  <c r="R3500" i="1"/>
  <c r="R3504" i="1"/>
  <c r="R3508" i="1"/>
  <c r="R3512" i="1"/>
  <c r="R3516" i="1"/>
  <c r="R3520" i="1"/>
  <c r="R3524" i="1"/>
  <c r="R3528" i="1"/>
  <c r="R3532" i="1"/>
  <c r="R3536" i="1"/>
  <c r="R3540" i="1"/>
  <c r="R3544" i="1"/>
  <c r="R3548" i="1"/>
  <c r="R3552" i="1"/>
  <c r="R3556" i="1"/>
  <c r="R3560" i="1"/>
  <c r="R3564" i="1"/>
  <c r="R3568" i="1"/>
  <c r="R3572" i="1"/>
  <c r="R3576" i="1"/>
  <c r="R3580" i="1"/>
  <c r="R3584" i="1"/>
  <c r="R3588" i="1"/>
  <c r="R3592" i="1"/>
  <c r="R3596" i="1"/>
  <c r="R3600" i="1"/>
  <c r="R3604" i="1"/>
  <c r="R3608" i="1"/>
  <c r="R3612" i="1"/>
  <c r="R3616" i="1"/>
  <c r="R3620" i="1"/>
  <c r="R3624" i="1"/>
  <c r="R3628" i="1"/>
  <c r="R3632" i="1"/>
  <c r="R3636" i="1"/>
  <c r="R3640" i="1"/>
  <c r="R3644" i="1"/>
  <c r="R3648" i="1"/>
  <c r="R3652" i="1"/>
  <c r="R3656" i="1"/>
  <c r="R3660" i="1"/>
  <c r="R3664" i="1"/>
  <c r="R3672" i="1"/>
  <c r="R3676" i="1"/>
  <c r="R3680" i="1"/>
  <c r="R3684" i="1"/>
  <c r="R3688" i="1"/>
  <c r="R3692" i="1"/>
  <c r="R3696" i="1"/>
  <c r="R3700" i="1"/>
  <c r="R3704" i="1"/>
  <c r="R3708" i="1"/>
  <c r="R3712" i="1"/>
  <c r="R3716" i="1"/>
  <c r="R3720" i="1"/>
  <c r="R3724" i="1"/>
  <c r="R3728" i="1"/>
  <c r="R3732" i="1"/>
  <c r="R3736" i="1"/>
  <c r="R3740" i="1"/>
  <c r="R3744" i="1"/>
  <c r="R3748" i="1"/>
  <c r="R3752" i="1"/>
  <c r="R3756" i="1"/>
  <c r="R3760" i="1"/>
  <c r="R3764" i="1"/>
  <c r="R3768" i="1"/>
  <c r="R3772" i="1"/>
  <c r="R3776" i="1"/>
  <c r="R3780" i="1"/>
  <c r="R3784" i="1"/>
  <c r="R3788" i="1"/>
  <c r="R3792" i="1"/>
  <c r="R3796" i="1"/>
  <c r="R3800" i="1"/>
  <c r="R3804" i="1"/>
  <c r="R3808" i="1"/>
  <c r="R3812" i="1"/>
  <c r="R3816" i="1"/>
  <c r="R3820" i="1"/>
  <c r="R3824" i="1"/>
  <c r="R3828" i="1"/>
  <c r="R3832" i="1"/>
  <c r="R3836" i="1"/>
  <c r="R3840" i="1"/>
  <c r="R3844" i="1"/>
  <c r="R3848" i="1"/>
  <c r="R3852" i="1"/>
  <c r="R3856" i="1"/>
  <c r="R3860" i="1"/>
  <c r="R3864" i="1"/>
  <c r="R3868" i="1"/>
  <c r="R3872" i="1"/>
  <c r="R3876" i="1"/>
  <c r="R3880" i="1"/>
  <c r="R3884" i="1"/>
  <c r="R3888" i="1"/>
  <c r="R3892" i="1"/>
  <c r="R3896" i="1"/>
  <c r="R3900" i="1"/>
  <c r="R3904" i="1"/>
  <c r="R3908" i="1"/>
  <c r="R3912" i="1"/>
  <c r="R3916" i="1"/>
  <c r="R3920" i="1"/>
  <c r="R3924" i="1"/>
  <c r="R3928" i="1"/>
  <c r="R3932" i="1"/>
  <c r="R3936" i="1"/>
  <c r="R3940" i="1"/>
  <c r="R3944" i="1"/>
  <c r="R3948" i="1"/>
  <c r="R3952" i="1"/>
  <c r="R3956" i="1"/>
  <c r="R3960" i="1"/>
  <c r="R3964" i="1"/>
  <c r="R3968" i="1"/>
  <c r="R3972" i="1"/>
  <c r="R3976" i="1"/>
  <c r="R3980" i="1"/>
  <c r="R3984" i="1"/>
  <c r="R3988" i="1"/>
  <c r="R3992" i="1"/>
  <c r="R3996" i="1"/>
  <c r="R4000" i="1"/>
  <c r="R4004" i="1"/>
  <c r="R4008" i="1"/>
  <c r="R4012" i="1"/>
  <c r="R4016" i="1"/>
  <c r="R4020" i="1"/>
  <c r="R4024" i="1"/>
  <c r="R4028" i="1"/>
  <c r="R4032" i="1"/>
  <c r="R4036" i="1"/>
  <c r="R4040" i="1"/>
  <c r="R4044" i="1"/>
  <c r="R4048" i="1"/>
  <c r="R4052" i="1"/>
  <c r="R4056" i="1"/>
  <c r="R4060" i="1"/>
  <c r="R4064" i="1"/>
  <c r="R4068" i="1"/>
  <c r="R4072" i="1"/>
  <c r="R4076" i="1"/>
  <c r="R4080" i="1"/>
  <c r="R4084" i="1"/>
  <c r="R4088" i="1"/>
  <c r="R4092" i="1"/>
  <c r="R4096" i="1"/>
  <c r="R4100" i="1"/>
  <c r="R4104" i="1"/>
  <c r="R4108" i="1"/>
  <c r="R4112" i="1"/>
  <c r="R4116" i="1"/>
  <c r="R4120" i="1"/>
  <c r="R4124" i="1"/>
  <c r="R4128" i="1"/>
  <c r="R4132" i="1"/>
  <c r="R4136" i="1"/>
  <c r="R4140" i="1"/>
  <c r="R4144" i="1"/>
  <c r="R4148" i="1"/>
  <c r="R4152" i="1"/>
  <c r="R4156" i="1"/>
  <c r="R4160" i="1"/>
  <c r="R4164" i="1"/>
  <c r="R4168" i="1"/>
  <c r="R4172" i="1"/>
  <c r="R4176" i="1"/>
  <c r="R4180" i="1"/>
  <c r="R4184" i="1"/>
  <c r="R4188" i="1"/>
  <c r="R4192" i="1"/>
  <c r="R4196" i="1"/>
  <c r="R4200" i="1"/>
  <c r="R4204" i="1"/>
  <c r="R4208" i="1"/>
  <c r="R4212" i="1"/>
  <c r="R4216" i="1"/>
  <c r="R4220" i="1"/>
  <c r="R4224" i="1"/>
  <c r="R4228" i="1"/>
  <c r="R1093" i="1"/>
  <c r="R1097" i="1"/>
  <c r="R1101" i="1"/>
  <c r="R1105" i="1"/>
  <c r="R1109" i="1"/>
  <c r="R1113" i="1"/>
  <c r="R1117" i="1"/>
  <c r="R1121" i="1"/>
  <c r="R1125" i="1"/>
  <c r="R1129" i="1"/>
  <c r="R1133" i="1"/>
  <c r="R1137" i="1"/>
  <c r="R1141" i="1"/>
  <c r="R1145" i="1"/>
  <c r="R1149" i="1"/>
  <c r="R1153" i="1"/>
  <c r="R1157" i="1"/>
  <c r="R1161" i="1"/>
  <c r="R1165" i="1"/>
  <c r="R1169" i="1"/>
  <c r="R1173" i="1"/>
  <c r="R1177" i="1"/>
  <c r="R1181" i="1"/>
  <c r="R1185" i="1"/>
  <c r="R1189" i="1"/>
  <c r="R1193" i="1"/>
  <c r="R1197" i="1"/>
  <c r="R1201" i="1"/>
  <c r="R1205" i="1"/>
  <c r="R1209" i="1"/>
  <c r="R1213" i="1"/>
  <c r="R1217" i="1"/>
  <c r="R1221" i="1"/>
  <c r="R1225" i="1"/>
  <c r="R1229" i="1"/>
  <c r="R1233" i="1"/>
  <c r="R1237" i="1"/>
  <c r="R1241" i="1"/>
  <c r="R1245" i="1"/>
  <c r="R1249" i="1"/>
  <c r="R1253" i="1"/>
  <c r="R1257" i="1"/>
  <c r="R1261" i="1"/>
  <c r="R1265" i="1"/>
  <c r="R1269" i="1"/>
  <c r="R1273" i="1"/>
  <c r="R1277" i="1"/>
  <c r="R1281" i="1"/>
  <c r="R1285" i="1"/>
  <c r="R1289" i="1"/>
  <c r="R1293" i="1"/>
  <c r="R1297" i="1"/>
  <c r="R1301" i="1"/>
  <c r="R1305" i="1"/>
  <c r="R1309" i="1"/>
  <c r="R1313" i="1"/>
  <c r="R1317" i="1"/>
  <c r="R1321" i="1"/>
  <c r="R1325" i="1"/>
  <c r="R1329" i="1"/>
  <c r="R1333" i="1"/>
  <c r="R1337" i="1"/>
  <c r="R1341" i="1"/>
  <c r="R1345" i="1"/>
  <c r="R1349" i="1"/>
  <c r="R1353" i="1"/>
  <c r="R1357" i="1"/>
  <c r="R1361" i="1"/>
  <c r="R1365" i="1"/>
  <c r="R1369" i="1"/>
  <c r="R1373" i="1"/>
  <c r="R1377" i="1"/>
  <c r="R1381" i="1"/>
  <c r="R1385" i="1"/>
  <c r="R1389" i="1"/>
  <c r="R1393" i="1"/>
  <c r="R1397" i="1"/>
  <c r="R1401" i="1"/>
  <c r="R1405" i="1"/>
  <c r="R1409" i="1"/>
  <c r="R1413" i="1"/>
  <c r="R1417" i="1"/>
  <c r="R1421" i="1"/>
  <c r="R1425" i="1"/>
  <c r="R1429" i="1"/>
  <c r="R1433" i="1"/>
  <c r="R1437" i="1"/>
  <c r="R1441" i="1"/>
  <c r="R1445" i="1"/>
  <c r="R1449" i="1"/>
  <c r="R1453" i="1"/>
  <c r="R1457" i="1"/>
  <c r="R1461" i="1"/>
  <c r="R1465" i="1"/>
  <c r="R1469" i="1"/>
  <c r="R1473" i="1"/>
  <c r="R1477" i="1"/>
  <c r="R1481" i="1"/>
  <c r="R1485" i="1"/>
  <c r="R1489" i="1"/>
  <c r="R1493" i="1"/>
  <c r="R1497" i="1"/>
  <c r="R1501" i="1"/>
  <c r="R1505" i="1"/>
  <c r="R1509" i="1"/>
  <c r="R1513" i="1"/>
  <c r="R1517" i="1"/>
  <c r="R1521" i="1"/>
  <c r="R1525" i="1"/>
  <c r="R1529" i="1"/>
  <c r="R1533" i="1"/>
  <c r="R1537" i="1"/>
  <c r="R1541" i="1"/>
  <c r="R1545" i="1"/>
  <c r="R1549" i="1"/>
  <c r="R1553" i="1"/>
  <c r="R1633" i="1"/>
  <c r="R1637" i="1"/>
  <c r="R1641" i="1"/>
  <c r="R1645" i="1"/>
  <c r="R1649" i="1"/>
  <c r="R1653" i="1"/>
  <c r="R1657" i="1"/>
  <c r="R1661" i="1"/>
  <c r="R1665" i="1"/>
  <c r="R1669" i="1"/>
  <c r="R1673" i="1"/>
  <c r="R1677" i="1"/>
  <c r="R1681" i="1"/>
  <c r="R1685" i="1"/>
  <c r="R1689" i="1"/>
  <c r="R1693" i="1"/>
  <c r="R1697" i="1"/>
  <c r="R1745" i="1"/>
  <c r="R1749" i="1"/>
  <c r="R1753" i="1"/>
  <c r="R1757" i="1"/>
  <c r="R1761" i="1"/>
  <c r="R1765" i="1"/>
  <c r="R1769" i="1"/>
  <c r="R1773" i="1"/>
  <c r="R1777" i="1"/>
  <c r="R1781" i="1"/>
  <c r="R1785" i="1"/>
  <c r="R1789" i="1"/>
  <c r="R1793" i="1"/>
  <c r="R1797" i="1"/>
  <c r="R1801" i="1"/>
  <c r="R1805" i="1"/>
  <c r="R1809" i="1"/>
  <c r="R1813" i="1"/>
  <c r="R1817" i="1"/>
  <c r="R1821" i="1"/>
  <c r="R1825" i="1"/>
  <c r="R1829" i="1"/>
  <c r="R1833" i="1"/>
  <c r="R1837" i="1"/>
  <c r="R1841" i="1"/>
  <c r="R1909" i="1"/>
  <c r="R1913" i="1"/>
  <c r="R1917" i="1"/>
  <c r="R1921" i="1"/>
  <c r="R1925" i="1"/>
  <c r="R1929" i="1"/>
  <c r="R1933" i="1"/>
  <c r="R1937" i="1"/>
  <c r="R1941" i="1"/>
  <c r="R1945" i="1"/>
  <c r="R1949" i="1"/>
  <c r="R1953" i="1"/>
  <c r="R1957" i="1"/>
  <c r="R1961" i="1"/>
  <c r="R1965" i="1"/>
  <c r="R1969" i="1"/>
  <c r="R1973" i="1"/>
  <c r="R1977" i="1"/>
  <c r="R1981" i="1"/>
  <c r="R1985" i="1"/>
  <c r="R1989" i="1"/>
  <c r="R1993" i="1"/>
  <c r="R1997" i="1"/>
  <c r="R2001" i="1"/>
  <c r="R2005" i="1"/>
  <c r="R2009" i="1"/>
  <c r="R2013" i="1"/>
  <c r="R2017" i="1"/>
  <c r="R2021" i="1"/>
  <c r="R2025" i="1"/>
  <c r="R2029" i="1"/>
  <c r="R2033" i="1"/>
  <c r="R2037" i="1"/>
  <c r="R2041" i="1"/>
  <c r="R2045" i="1"/>
  <c r="R2049" i="1"/>
  <c r="R2053" i="1"/>
  <c r="R2057" i="1"/>
  <c r="R2061" i="1"/>
  <c r="R2065" i="1"/>
  <c r="R2069" i="1"/>
  <c r="R2073" i="1"/>
  <c r="R2077" i="1"/>
  <c r="R2081" i="1"/>
  <c r="R2085" i="1"/>
  <c r="R2089" i="1"/>
  <c r="R2093" i="1"/>
  <c r="R2097" i="1"/>
  <c r="R2101" i="1"/>
  <c r="R2105" i="1"/>
  <c r="R2109" i="1"/>
  <c r="R2113" i="1"/>
  <c r="R2117" i="1"/>
  <c r="R2121" i="1"/>
  <c r="R2125" i="1"/>
  <c r="R2129" i="1"/>
  <c r="R2133" i="1"/>
  <c r="R2137" i="1"/>
  <c r="R2141" i="1"/>
  <c r="R2145" i="1"/>
  <c r="R2149" i="1"/>
  <c r="R2153" i="1"/>
  <c r="R2157" i="1"/>
  <c r="R2161" i="1"/>
  <c r="R2165" i="1"/>
  <c r="R2169" i="1"/>
  <c r="R2173" i="1"/>
  <c r="R2177" i="1"/>
  <c r="R2181" i="1"/>
  <c r="R2185" i="1"/>
  <c r="R2189" i="1"/>
  <c r="R2193" i="1"/>
  <c r="R2197" i="1"/>
  <c r="R2201" i="1"/>
  <c r="R2205" i="1"/>
  <c r="R2209" i="1"/>
  <c r="R2213" i="1"/>
  <c r="R2217" i="1"/>
  <c r="R2221" i="1"/>
  <c r="R2225" i="1"/>
  <c r="R2229" i="1"/>
  <c r="R2233" i="1"/>
  <c r="R2237" i="1"/>
  <c r="R2241" i="1"/>
  <c r="R2245" i="1"/>
  <c r="R2249" i="1"/>
  <c r="R2253" i="1"/>
  <c r="R2257" i="1"/>
  <c r="R2261" i="1"/>
  <c r="R2265" i="1"/>
  <c r="R2269" i="1"/>
  <c r="R2273" i="1"/>
  <c r="R2277" i="1"/>
  <c r="R2281" i="1"/>
  <c r="R2285" i="1"/>
  <c r="R2289" i="1"/>
  <c r="R2293" i="1"/>
  <c r="R2297" i="1"/>
  <c r="R2301" i="1"/>
  <c r="R2305" i="1"/>
  <c r="R2309" i="1"/>
  <c r="R2313" i="1"/>
  <c r="R2317" i="1"/>
  <c r="R2321" i="1"/>
  <c r="R2325" i="1"/>
  <c r="R2329" i="1"/>
  <c r="R2333" i="1"/>
  <c r="R2337" i="1"/>
  <c r="R2341" i="1"/>
  <c r="R2345" i="1"/>
  <c r="R2349" i="1"/>
  <c r="R2353" i="1"/>
  <c r="R2357" i="1"/>
  <c r="R2361" i="1"/>
  <c r="R2365" i="1"/>
  <c r="R2369" i="1"/>
  <c r="R2373" i="1"/>
  <c r="R2377" i="1"/>
  <c r="R2381" i="1"/>
  <c r="R2385" i="1"/>
  <c r="R2389" i="1"/>
  <c r="R2393" i="1"/>
  <c r="R2397" i="1"/>
  <c r="R2401" i="1"/>
  <c r="R2405" i="1"/>
  <c r="R2409" i="1"/>
  <c r="R2413" i="1"/>
  <c r="R2417" i="1"/>
  <c r="R2421" i="1"/>
  <c r="R2425" i="1"/>
  <c r="R2429" i="1"/>
  <c r="R2441" i="1"/>
  <c r="R2445" i="1"/>
  <c r="R2449" i="1"/>
  <c r="R2453" i="1"/>
  <c r="R2457" i="1"/>
  <c r="R2461" i="1"/>
  <c r="R2465" i="1"/>
  <c r="R2469" i="1"/>
  <c r="R2473" i="1"/>
  <c r="R2477" i="1"/>
  <c r="R2481" i="1"/>
  <c r="R2485" i="1"/>
  <c r="R2489" i="1"/>
  <c r="R2493" i="1"/>
  <c r="R2497" i="1"/>
  <c r="R2501" i="1"/>
  <c r="R2505" i="1"/>
  <c r="R2509" i="1"/>
  <c r="R2513" i="1"/>
  <c r="R2517" i="1"/>
  <c r="R2521" i="1"/>
  <c r="R2525" i="1"/>
  <c r="R2529" i="1"/>
  <c r="R2533" i="1"/>
  <c r="R2537" i="1"/>
  <c r="R2541" i="1"/>
  <c r="R2545" i="1"/>
  <c r="R2549" i="1"/>
  <c r="R2553" i="1"/>
  <c r="R2557" i="1"/>
  <c r="R2561" i="1"/>
  <c r="R2565" i="1"/>
  <c r="R2569" i="1"/>
  <c r="R2573" i="1"/>
  <c r="R2577" i="1"/>
  <c r="R2581" i="1"/>
  <c r="R2585" i="1"/>
  <c r="R2589" i="1"/>
  <c r="R2593" i="1"/>
  <c r="R2825" i="1"/>
  <c r="R2829" i="1"/>
  <c r="R2833" i="1"/>
  <c r="R2837" i="1"/>
  <c r="R2841" i="1"/>
  <c r="R2845" i="1"/>
  <c r="R2849" i="1"/>
  <c r="R2853" i="1"/>
  <c r="R2857" i="1"/>
  <c r="R2861" i="1"/>
  <c r="R2865" i="1"/>
  <c r="R2869" i="1"/>
  <c r="R2873" i="1"/>
  <c r="R2877" i="1"/>
  <c r="R2881" i="1"/>
  <c r="R2885" i="1"/>
  <c r="R2889" i="1"/>
  <c r="R2893" i="1"/>
  <c r="R2897" i="1"/>
  <c r="R2901" i="1"/>
  <c r="R2905" i="1"/>
  <c r="R2909" i="1"/>
  <c r="R2913" i="1"/>
  <c r="R2917" i="1"/>
  <c r="R2921" i="1"/>
  <c r="R2925" i="1"/>
  <c r="R2929" i="1"/>
  <c r="R2933" i="1"/>
  <c r="R2937" i="1"/>
  <c r="R2941" i="1"/>
  <c r="R2945" i="1"/>
  <c r="R2949" i="1"/>
  <c r="R2953" i="1"/>
  <c r="R2957" i="1"/>
  <c r="R2961" i="1"/>
  <c r="R2965" i="1"/>
  <c r="R2969" i="1"/>
  <c r="R2973" i="1"/>
  <c r="R2977" i="1"/>
  <c r="R2981" i="1"/>
  <c r="R2985" i="1"/>
  <c r="R2989" i="1"/>
  <c r="R2993" i="1"/>
  <c r="R2997" i="1"/>
  <c r="R3001" i="1"/>
  <c r="R3005" i="1"/>
  <c r="R3009" i="1"/>
  <c r="R3013" i="1"/>
  <c r="R3017" i="1"/>
  <c r="R3021" i="1"/>
  <c r="R3025" i="1"/>
  <c r="R3029" i="1"/>
  <c r="R3033" i="1"/>
  <c r="R3037" i="1"/>
  <c r="R3041" i="1"/>
  <c r="R3045" i="1"/>
  <c r="R3049" i="1"/>
  <c r="R3053" i="1"/>
  <c r="R3057" i="1"/>
  <c r="R3193" i="1"/>
  <c r="R3197" i="1"/>
  <c r="R3201" i="1"/>
  <c r="R3205" i="1"/>
  <c r="R3209" i="1"/>
  <c r="R3213" i="1"/>
  <c r="R3217" i="1"/>
  <c r="R3221" i="1"/>
  <c r="R3225" i="1"/>
  <c r="R3229" i="1"/>
  <c r="R3233" i="1"/>
  <c r="R3281" i="1"/>
  <c r="R3285" i="1"/>
  <c r="R3289" i="1"/>
  <c r="R3293" i="1"/>
  <c r="R3297" i="1"/>
  <c r="R3301" i="1"/>
  <c r="R3305" i="1"/>
  <c r="R3309" i="1"/>
  <c r="R3313" i="1"/>
  <c r="R3317" i="1"/>
  <c r="R3321" i="1"/>
  <c r="R3325" i="1"/>
  <c r="R3329" i="1"/>
  <c r="R3333" i="1"/>
  <c r="R3337" i="1"/>
  <c r="R3341" i="1"/>
  <c r="R3345" i="1"/>
  <c r="R3349" i="1"/>
  <c r="R3353" i="1"/>
  <c r="R3357" i="1"/>
  <c r="R3361" i="1"/>
  <c r="R3365" i="1"/>
  <c r="R3369" i="1"/>
  <c r="R3373" i="1"/>
  <c r="R3377" i="1"/>
  <c r="R3381" i="1"/>
  <c r="R3385" i="1"/>
  <c r="R3389" i="1"/>
  <c r="R3393" i="1"/>
  <c r="R3397" i="1"/>
  <c r="R3401" i="1"/>
  <c r="R3405" i="1"/>
  <c r="R3409" i="1"/>
  <c r="R3413" i="1"/>
  <c r="R3417" i="1"/>
  <c r="R3421" i="1"/>
  <c r="R3425" i="1"/>
  <c r="R3429" i="1"/>
  <c r="R3433" i="1"/>
  <c r="R3437" i="1"/>
  <c r="R3441" i="1"/>
  <c r="R3445" i="1"/>
  <c r="R3449" i="1"/>
  <c r="R3453" i="1"/>
  <c r="R3457" i="1"/>
  <c r="R3461" i="1"/>
  <c r="R3465" i="1"/>
  <c r="R3469" i="1"/>
  <c r="R3473" i="1"/>
  <c r="R3477" i="1"/>
  <c r="R3481" i="1"/>
  <c r="R3485" i="1"/>
  <c r="R3489" i="1"/>
  <c r="R3493" i="1"/>
  <c r="R3497" i="1"/>
  <c r="R3501" i="1"/>
  <c r="R3505" i="1"/>
  <c r="R3509" i="1"/>
  <c r="R3513" i="1"/>
  <c r="R3517" i="1"/>
  <c r="R3521" i="1"/>
  <c r="R3525" i="1"/>
  <c r="R3529" i="1"/>
  <c r="R3533" i="1"/>
  <c r="R3537" i="1"/>
  <c r="R3541" i="1"/>
  <c r="R3545" i="1"/>
  <c r="R3549" i="1"/>
  <c r="R3553" i="1"/>
  <c r="R3557" i="1"/>
  <c r="R3561" i="1"/>
  <c r="R3565" i="1"/>
  <c r="R3569" i="1"/>
  <c r="R3573" i="1"/>
  <c r="R3577" i="1"/>
  <c r="R3581" i="1"/>
  <c r="R3585" i="1"/>
  <c r="R3589" i="1"/>
  <c r="R3593" i="1"/>
  <c r="R3597" i="1"/>
  <c r="R3601" i="1"/>
  <c r="R3605" i="1"/>
  <c r="R3609" i="1"/>
  <c r="R3613" i="1"/>
  <c r="R3617" i="1"/>
  <c r="R3621" i="1"/>
  <c r="R3625" i="1"/>
  <c r="R3629" i="1"/>
  <c r="R3633" i="1"/>
  <c r="R3637" i="1"/>
  <c r="R3641" i="1"/>
  <c r="R3645" i="1"/>
  <c r="R3649" i="1"/>
  <c r="R3653" i="1"/>
  <c r="R3657" i="1"/>
  <c r="R3661" i="1"/>
  <c r="R3665" i="1"/>
  <c r="R3669" i="1"/>
  <c r="R3673" i="1"/>
  <c r="R3677" i="1"/>
  <c r="R3681" i="1"/>
  <c r="R3685" i="1"/>
  <c r="R3689" i="1"/>
  <c r="R3693" i="1"/>
  <c r="R3697" i="1"/>
  <c r="R3701" i="1"/>
  <c r="R3705" i="1"/>
  <c r="R3709" i="1"/>
  <c r="R3713" i="1"/>
  <c r="R3717" i="1"/>
  <c r="R3721" i="1"/>
  <c r="R3725" i="1"/>
  <c r="R3729" i="1"/>
  <c r="R3733" i="1"/>
  <c r="R3737" i="1"/>
  <c r="R3741" i="1"/>
  <c r="R3745" i="1"/>
  <c r="R3749" i="1"/>
  <c r="R3753" i="1"/>
  <c r="R3757" i="1"/>
  <c r="R3761" i="1"/>
  <c r="R3765" i="1"/>
  <c r="R3769" i="1"/>
  <c r="R3773" i="1"/>
  <c r="R3777" i="1"/>
  <c r="R3781" i="1"/>
  <c r="R3785" i="1"/>
  <c r="R3789" i="1"/>
  <c r="R3793" i="1"/>
  <c r="R3797" i="1"/>
  <c r="R3801" i="1"/>
  <c r="R3805" i="1"/>
  <c r="R3809" i="1"/>
  <c r="R3813" i="1"/>
  <c r="R3817" i="1"/>
  <c r="R3821" i="1"/>
  <c r="R3825" i="1"/>
  <c r="R3829" i="1"/>
  <c r="R3833" i="1"/>
  <c r="R3837" i="1"/>
  <c r="R3841" i="1"/>
  <c r="R3845" i="1"/>
  <c r="R3849" i="1"/>
  <c r="R3853" i="1"/>
  <c r="R3857" i="1"/>
  <c r="R3861" i="1"/>
  <c r="R3865" i="1"/>
  <c r="R3869" i="1"/>
  <c r="R3873" i="1"/>
  <c r="R3877" i="1"/>
  <c r="R3881" i="1"/>
  <c r="R3885" i="1"/>
  <c r="R3889" i="1"/>
  <c r="R3893" i="1"/>
  <c r="R3897" i="1"/>
  <c r="R3901" i="1"/>
  <c r="R3905" i="1"/>
  <c r="R3909" i="1"/>
  <c r="R3913" i="1"/>
  <c r="R3917" i="1"/>
  <c r="R3921" i="1"/>
  <c r="R3925" i="1"/>
  <c r="R3929" i="1"/>
  <c r="R3933" i="1"/>
  <c r="R3937" i="1"/>
  <c r="R3941" i="1"/>
  <c r="R3945" i="1"/>
  <c r="R3949" i="1"/>
  <c r="R3953" i="1"/>
  <c r="R3957" i="1"/>
  <c r="R3961" i="1"/>
  <c r="R3965" i="1"/>
  <c r="R3969" i="1"/>
  <c r="R3973" i="1"/>
  <c r="R3977" i="1"/>
  <c r="R3981" i="1"/>
  <c r="R3985" i="1"/>
  <c r="R3989" i="1"/>
  <c r="R3993" i="1"/>
  <c r="R3997" i="1"/>
  <c r="R4001" i="1"/>
  <c r="R4005" i="1"/>
  <c r="R4009" i="1"/>
  <c r="R4013" i="1"/>
  <c r="R4017" i="1"/>
  <c r="R4021" i="1"/>
  <c r="R4025" i="1"/>
  <c r="R4029" i="1"/>
  <c r="R4033" i="1"/>
  <c r="R4037" i="1"/>
  <c r="R4041" i="1"/>
  <c r="R4045" i="1"/>
  <c r="R4049" i="1"/>
  <c r="R4053" i="1"/>
  <c r="R4057" i="1"/>
  <c r="R4061" i="1"/>
  <c r="R4065" i="1"/>
  <c r="R4069" i="1"/>
  <c r="R4073" i="1"/>
  <c r="R4077" i="1"/>
  <c r="R4081" i="1"/>
  <c r="R4085" i="1"/>
  <c r="R4089" i="1"/>
  <c r="R4093" i="1"/>
  <c r="R4097" i="1"/>
  <c r="R4101" i="1"/>
  <c r="R4105" i="1"/>
  <c r="R4109" i="1"/>
  <c r="R4113" i="1"/>
  <c r="R4117" i="1"/>
  <c r="R4121" i="1"/>
  <c r="R4125" i="1"/>
  <c r="R4129" i="1"/>
  <c r="R4133" i="1"/>
  <c r="R4137" i="1"/>
  <c r="R4141" i="1"/>
  <c r="R4145" i="1"/>
  <c r="R4149" i="1"/>
  <c r="R4153" i="1"/>
  <c r="R4157" i="1"/>
  <c r="R4161" i="1"/>
  <c r="R4165" i="1"/>
  <c r="R4169" i="1"/>
  <c r="R4173" i="1"/>
  <c r="R4177" i="1"/>
  <c r="R4181" i="1"/>
  <c r="R4185" i="1"/>
  <c r="R4189" i="1"/>
  <c r="R4193" i="1"/>
  <c r="R4197" i="1"/>
  <c r="R4201" i="1"/>
  <c r="R4205" i="1"/>
  <c r="R4209" i="1"/>
  <c r="R4213" i="1"/>
  <c r="R4217" i="1"/>
  <c r="R4221" i="1"/>
  <c r="R4225" i="1"/>
  <c r="R4229" i="1"/>
  <c r="R1094" i="1"/>
  <c r="R1098" i="1"/>
  <c r="R1102" i="1"/>
  <c r="R1106" i="1"/>
  <c r="R1110" i="1"/>
  <c r="R1114" i="1"/>
  <c r="R1118" i="1"/>
  <c r="R1122" i="1"/>
  <c r="R1126" i="1"/>
  <c r="R1130" i="1"/>
  <c r="R1134" i="1"/>
  <c r="R1138" i="1"/>
  <c r="R1142" i="1"/>
  <c r="R1146" i="1"/>
  <c r="R1150" i="1"/>
  <c r="R1154" i="1"/>
  <c r="R1158" i="1"/>
  <c r="R1162" i="1"/>
  <c r="R1166" i="1"/>
  <c r="R1170" i="1"/>
  <c r="R1174" i="1"/>
  <c r="R1178" i="1"/>
  <c r="R1182" i="1"/>
  <c r="R1186" i="1"/>
  <c r="R1190" i="1"/>
  <c r="R1194" i="1"/>
  <c r="R1198" i="1"/>
  <c r="R1202" i="1"/>
  <c r="R1206" i="1"/>
  <c r="R1210" i="1"/>
  <c r="R1214" i="1"/>
  <c r="R1218" i="1"/>
  <c r="R1222" i="1"/>
  <c r="R1226" i="1"/>
  <c r="R1230" i="1"/>
  <c r="R1234" i="1"/>
  <c r="R1238" i="1"/>
  <c r="R1242" i="1"/>
  <c r="R1246" i="1"/>
  <c r="R1250" i="1"/>
  <c r="R1254" i="1"/>
  <c r="R1258" i="1"/>
  <c r="R1262" i="1"/>
  <c r="R1266" i="1"/>
  <c r="R1270" i="1"/>
  <c r="R1274" i="1"/>
  <c r="R1278" i="1"/>
  <c r="R1282" i="1"/>
  <c r="R1286" i="1"/>
  <c r="R1290" i="1"/>
  <c r="R1294" i="1"/>
  <c r="R1298" i="1"/>
  <c r="R1302" i="1"/>
  <c r="R1306" i="1"/>
  <c r="R1310" i="1"/>
  <c r="R1314" i="1"/>
  <c r="R1318" i="1"/>
  <c r="R1322" i="1"/>
  <c r="R1326" i="1"/>
  <c r="R1330" i="1"/>
  <c r="R1334" i="1"/>
  <c r="R1338" i="1"/>
  <c r="R1342" i="1"/>
  <c r="R1346" i="1"/>
  <c r="R1350" i="1"/>
  <c r="R1354" i="1"/>
  <c r="R1358" i="1"/>
  <c r="R1362" i="1"/>
  <c r="R1366" i="1"/>
  <c r="R1370" i="1"/>
  <c r="R1374" i="1"/>
  <c r="R1378" i="1"/>
  <c r="R1382" i="1"/>
  <c r="R1386" i="1"/>
  <c r="R1390" i="1"/>
  <c r="R1394" i="1"/>
  <c r="R1398" i="1"/>
  <c r="R1402" i="1"/>
  <c r="R1406" i="1"/>
  <c r="R1410" i="1"/>
  <c r="R1414" i="1"/>
  <c r="R1418" i="1"/>
  <c r="R1422" i="1"/>
  <c r="R1426" i="1"/>
  <c r="R1430" i="1"/>
  <c r="R1434" i="1"/>
  <c r="R1438" i="1"/>
  <c r="R1442" i="1"/>
  <c r="R1446" i="1"/>
  <c r="R1450" i="1"/>
  <c r="R1454" i="1"/>
  <c r="R1458" i="1"/>
  <c r="R1462" i="1"/>
  <c r="R1466" i="1"/>
  <c r="R1470" i="1"/>
  <c r="R1474" i="1"/>
  <c r="R1478" i="1"/>
  <c r="R1482" i="1"/>
  <c r="R1486" i="1"/>
  <c r="R1490" i="1"/>
  <c r="R1494" i="1"/>
  <c r="R1498" i="1"/>
  <c r="R1502" i="1"/>
  <c r="R1506" i="1"/>
  <c r="R1510" i="1"/>
  <c r="R1514" i="1"/>
  <c r="R1518" i="1"/>
  <c r="R1522" i="1"/>
  <c r="R1526" i="1"/>
  <c r="R1530" i="1"/>
  <c r="R1534" i="1"/>
  <c r="R1538" i="1"/>
  <c r="R1542" i="1"/>
  <c r="R1546" i="1"/>
  <c r="R1550" i="1"/>
  <c r="R1554" i="1"/>
  <c r="R1634" i="1"/>
  <c r="R1638" i="1"/>
  <c r="R1642" i="1"/>
  <c r="R1646" i="1"/>
  <c r="R1650" i="1"/>
  <c r="R1654" i="1"/>
  <c r="R1658" i="1"/>
  <c r="R1662" i="1"/>
  <c r="R1666" i="1"/>
  <c r="R1670" i="1"/>
  <c r="R1674" i="1"/>
  <c r="R1678" i="1"/>
  <c r="R1682" i="1"/>
  <c r="R1686" i="1"/>
  <c r="R1690" i="1"/>
  <c r="R1694" i="1"/>
  <c r="R1698" i="1"/>
  <c r="R1742" i="1"/>
  <c r="R1746" i="1"/>
  <c r="R1750" i="1"/>
  <c r="R1754" i="1"/>
  <c r="R1758" i="1"/>
  <c r="R1762" i="1"/>
  <c r="R1766" i="1"/>
  <c r="R1770" i="1"/>
  <c r="R1774" i="1"/>
  <c r="R1778" i="1"/>
  <c r="R1782" i="1"/>
  <c r="R1786" i="1"/>
  <c r="R1790" i="1"/>
  <c r="R1794" i="1"/>
  <c r="R1798" i="1"/>
  <c r="R1802" i="1"/>
  <c r="R1806" i="1"/>
  <c r="R1810" i="1"/>
  <c r="R1814" i="1"/>
  <c r="R1818" i="1"/>
  <c r="R1822" i="1"/>
  <c r="R1826" i="1"/>
  <c r="R1830" i="1"/>
  <c r="R1834" i="1"/>
  <c r="R1838" i="1"/>
  <c r="R1910" i="1"/>
  <c r="R1914" i="1"/>
  <c r="R1918" i="1"/>
  <c r="R1922" i="1"/>
  <c r="R1926" i="1"/>
  <c r="R1930" i="1"/>
  <c r="R1934" i="1"/>
  <c r="R1938" i="1"/>
  <c r="R1942" i="1"/>
  <c r="R1946" i="1"/>
  <c r="R1950" i="1"/>
  <c r="R1954" i="1"/>
  <c r="R1958" i="1"/>
  <c r="R1962" i="1"/>
  <c r="R1966" i="1"/>
  <c r="R1970" i="1"/>
  <c r="R1974" i="1"/>
  <c r="R1978" i="1"/>
  <c r="R1982" i="1"/>
  <c r="R1986" i="1"/>
  <c r="R1990" i="1"/>
  <c r="R1994" i="1"/>
  <c r="R1998" i="1"/>
  <c r="R2002" i="1"/>
  <c r="R2006" i="1"/>
  <c r="R2010" i="1"/>
  <c r="R2014" i="1"/>
  <c r="R2018" i="1"/>
  <c r="R2022" i="1"/>
  <c r="R2026" i="1"/>
  <c r="R2030" i="1"/>
  <c r="R2034" i="1"/>
  <c r="R2038" i="1"/>
  <c r="R2042" i="1"/>
  <c r="R2046" i="1"/>
  <c r="R2050" i="1"/>
  <c r="R2054" i="1"/>
  <c r="R2058" i="1"/>
  <c r="R2062" i="1"/>
  <c r="R2066" i="1"/>
  <c r="R2070" i="1"/>
  <c r="R2074" i="1"/>
  <c r="R2078" i="1"/>
  <c r="R2082" i="1"/>
  <c r="R2086" i="1"/>
  <c r="R2090" i="1"/>
  <c r="R2094" i="1"/>
  <c r="R2098" i="1"/>
  <c r="R2102" i="1"/>
  <c r="R2106" i="1"/>
  <c r="R2110" i="1"/>
  <c r="R2114" i="1"/>
  <c r="R2118" i="1"/>
  <c r="R2122" i="1"/>
  <c r="R2126" i="1"/>
  <c r="R2130" i="1"/>
  <c r="R2134" i="1"/>
  <c r="R2138" i="1"/>
  <c r="R2142" i="1"/>
  <c r="R2146" i="1"/>
  <c r="R2150" i="1"/>
  <c r="R2154" i="1"/>
  <c r="R2158" i="1"/>
  <c r="R2162" i="1"/>
  <c r="R2166" i="1"/>
  <c r="R2170" i="1"/>
  <c r="R2174" i="1"/>
  <c r="R2178" i="1"/>
  <c r="R2182" i="1"/>
  <c r="R2186" i="1"/>
  <c r="R2190" i="1"/>
  <c r="R2194" i="1"/>
  <c r="R2198" i="1"/>
  <c r="R2202" i="1"/>
  <c r="R2206" i="1"/>
  <c r="R2210" i="1"/>
  <c r="R2214" i="1"/>
  <c r="R2218" i="1"/>
  <c r="R2222" i="1"/>
  <c r="R2226" i="1"/>
  <c r="R2230" i="1"/>
  <c r="R2234" i="1"/>
  <c r="R2238" i="1"/>
  <c r="R2242" i="1"/>
  <c r="R2246" i="1"/>
  <c r="R2250" i="1"/>
  <c r="R2254" i="1"/>
  <c r="R2258" i="1"/>
  <c r="R2262" i="1"/>
  <c r="R2266" i="1"/>
  <c r="R2270" i="1"/>
  <c r="R2274" i="1"/>
  <c r="R2278" i="1"/>
  <c r="R2282" i="1"/>
  <c r="R2286" i="1"/>
  <c r="R2290" i="1"/>
  <c r="R2294" i="1"/>
  <c r="R2298" i="1"/>
  <c r="R2302" i="1"/>
  <c r="R2306" i="1"/>
  <c r="R2310" i="1"/>
  <c r="R2314" i="1"/>
  <c r="R2318" i="1"/>
  <c r="R2322" i="1"/>
  <c r="R2326" i="1"/>
  <c r="R2330" i="1"/>
  <c r="R2334" i="1"/>
  <c r="R2338" i="1"/>
  <c r="R2342" i="1"/>
  <c r="R2346" i="1"/>
  <c r="R2350" i="1"/>
  <c r="R2354" i="1"/>
  <c r="R2358" i="1"/>
  <c r="R2362" i="1"/>
  <c r="R2366" i="1"/>
  <c r="R2370" i="1"/>
  <c r="R2374" i="1"/>
  <c r="R2378" i="1"/>
  <c r="R2382" i="1"/>
  <c r="R2386" i="1"/>
  <c r="R2390" i="1"/>
  <c r="R2394" i="1"/>
  <c r="R2398" i="1"/>
  <c r="R2402" i="1"/>
  <c r="R2406" i="1"/>
  <c r="R2410" i="1"/>
  <c r="R2414" i="1"/>
  <c r="R2418" i="1"/>
  <c r="R2422" i="1"/>
  <c r="R2426" i="1"/>
  <c r="R2430" i="1"/>
  <c r="R2434" i="1"/>
  <c r="R2438" i="1"/>
  <c r="R2442" i="1"/>
  <c r="R2446" i="1"/>
  <c r="R2450" i="1"/>
  <c r="R2454" i="1"/>
  <c r="R2458" i="1"/>
  <c r="R2462" i="1"/>
  <c r="R2466" i="1"/>
  <c r="R2470" i="1"/>
  <c r="R2474" i="1"/>
  <c r="R2478" i="1"/>
  <c r="R2482" i="1"/>
  <c r="R2486" i="1"/>
  <c r="R2490" i="1"/>
  <c r="R2494" i="1"/>
  <c r="R2498" i="1"/>
  <c r="R2502" i="1"/>
  <c r="R2506" i="1"/>
  <c r="R2510" i="1"/>
  <c r="R2514" i="1"/>
  <c r="R2518" i="1"/>
  <c r="R2522" i="1"/>
  <c r="R2526" i="1"/>
  <c r="R2530" i="1"/>
  <c r="R2534" i="1"/>
  <c r="R2538" i="1"/>
  <c r="R2542" i="1"/>
  <c r="R2546" i="1"/>
  <c r="R2550" i="1"/>
  <c r="R2554" i="1"/>
  <c r="R2558" i="1"/>
  <c r="R2562" i="1"/>
  <c r="R2566" i="1"/>
  <c r="R2570" i="1"/>
  <c r="R2574" i="1"/>
  <c r="R2578" i="1"/>
  <c r="R2582" i="1"/>
  <c r="R2586" i="1"/>
  <c r="R2590" i="1"/>
  <c r="R2594" i="1"/>
  <c r="R2822" i="1"/>
  <c r="R2826" i="1"/>
  <c r="R2830" i="1"/>
  <c r="R2834" i="1"/>
  <c r="R2838" i="1"/>
  <c r="R2842" i="1"/>
  <c r="R2846" i="1"/>
  <c r="R2850" i="1"/>
  <c r="R2854" i="1"/>
  <c r="R2858" i="1"/>
  <c r="R2862" i="1"/>
  <c r="R2866" i="1"/>
  <c r="R2870" i="1"/>
  <c r="R2874" i="1"/>
  <c r="R2878" i="1"/>
  <c r="R2882" i="1"/>
  <c r="R2886" i="1"/>
  <c r="R2890" i="1"/>
  <c r="R2894" i="1"/>
  <c r="R2898" i="1"/>
  <c r="R2902" i="1"/>
  <c r="R2906" i="1"/>
  <c r="R2910" i="1"/>
  <c r="R2914" i="1"/>
  <c r="R2918" i="1"/>
  <c r="R2922" i="1"/>
  <c r="R2926" i="1"/>
  <c r="R2930" i="1"/>
  <c r="R2934" i="1"/>
  <c r="R2938" i="1"/>
  <c r="R2942" i="1"/>
  <c r="R2946" i="1"/>
  <c r="R2950" i="1"/>
  <c r="R2954" i="1"/>
  <c r="R2958" i="1"/>
  <c r="R2962" i="1"/>
  <c r="R2966" i="1"/>
  <c r="R2970" i="1"/>
  <c r="R2974" i="1"/>
  <c r="R2978" i="1"/>
  <c r="R2982" i="1"/>
  <c r="R2986" i="1"/>
  <c r="R2990" i="1"/>
  <c r="R2994" i="1"/>
  <c r="R2998" i="1"/>
  <c r="R3002" i="1"/>
  <c r="R3006" i="1"/>
  <c r="R3010" i="1"/>
  <c r="R3014" i="1"/>
  <c r="R3018" i="1"/>
  <c r="R3022" i="1"/>
  <c r="R3026" i="1"/>
  <c r="R3030" i="1"/>
  <c r="R3034" i="1"/>
  <c r="R3038" i="1"/>
  <c r="R3042" i="1"/>
  <c r="R3046" i="1"/>
  <c r="R3050" i="1"/>
  <c r="R3054" i="1"/>
  <c r="R3058" i="1"/>
  <c r="R3194" i="1"/>
  <c r="R3198" i="1"/>
  <c r="R3202" i="1"/>
  <c r="R3206" i="1"/>
  <c r="R3210" i="1"/>
  <c r="R3214" i="1"/>
  <c r="R3218" i="1"/>
  <c r="R3222" i="1"/>
  <c r="R3226" i="1"/>
  <c r="R3230" i="1"/>
  <c r="R3234" i="1"/>
  <c r="R3282" i="1"/>
  <c r="R3286" i="1"/>
  <c r="R3290" i="1"/>
  <c r="R3294" i="1"/>
  <c r="R3298" i="1"/>
  <c r="R3302" i="1"/>
  <c r="R3306" i="1"/>
  <c r="R3310" i="1"/>
  <c r="R3314" i="1"/>
  <c r="R3318" i="1"/>
  <c r="R3322" i="1"/>
  <c r="R3326" i="1"/>
  <c r="R3330" i="1"/>
  <c r="R3334" i="1"/>
  <c r="R3338" i="1"/>
  <c r="R3342" i="1"/>
  <c r="R3346" i="1"/>
  <c r="R3350" i="1"/>
  <c r="R3354" i="1"/>
  <c r="R3358" i="1"/>
  <c r="R3362" i="1"/>
  <c r="R3366" i="1"/>
  <c r="R3370" i="1"/>
  <c r="R3374" i="1"/>
  <c r="R3378" i="1"/>
  <c r="R3382" i="1"/>
  <c r="R3386" i="1"/>
  <c r="R3390" i="1"/>
  <c r="R3394" i="1"/>
  <c r="R3398" i="1"/>
  <c r="R3402" i="1"/>
  <c r="R3406" i="1"/>
  <c r="R3410" i="1"/>
  <c r="R3414" i="1"/>
  <c r="R3418" i="1"/>
  <c r="R3422" i="1"/>
  <c r="R3426" i="1"/>
  <c r="R3430" i="1"/>
  <c r="R3434" i="1"/>
  <c r="R3438" i="1"/>
  <c r="R3442" i="1"/>
  <c r="R3446" i="1"/>
  <c r="R3450" i="1"/>
  <c r="R3454" i="1"/>
  <c r="R3458" i="1"/>
  <c r="R3462" i="1"/>
  <c r="R3466" i="1"/>
  <c r="R3470" i="1"/>
  <c r="R3474" i="1"/>
  <c r="R3478" i="1"/>
  <c r="R3482" i="1"/>
  <c r="R3486" i="1"/>
  <c r="R3490" i="1"/>
  <c r="R3494" i="1"/>
  <c r="R3498" i="1"/>
  <c r="R3502" i="1"/>
  <c r="R3506" i="1"/>
  <c r="R3510" i="1"/>
  <c r="R3514" i="1"/>
  <c r="R3518" i="1"/>
  <c r="R3522" i="1"/>
  <c r="R3526" i="1"/>
  <c r="R3530" i="1"/>
  <c r="R3534" i="1"/>
  <c r="R3538" i="1"/>
  <c r="R3542" i="1"/>
  <c r="R3546" i="1"/>
  <c r="R3550" i="1"/>
  <c r="R3554" i="1"/>
  <c r="R3558" i="1"/>
  <c r="R3562" i="1"/>
  <c r="R3566" i="1"/>
  <c r="R3570" i="1"/>
  <c r="R3574" i="1"/>
  <c r="R3578" i="1"/>
  <c r="R3582" i="1"/>
  <c r="R3586" i="1"/>
  <c r="R3590" i="1"/>
  <c r="R3594" i="1"/>
  <c r="R3598" i="1"/>
  <c r="R3602" i="1"/>
  <c r="R3606" i="1"/>
  <c r="R3610" i="1"/>
  <c r="R3614" i="1"/>
  <c r="R3618" i="1"/>
  <c r="R3622" i="1"/>
  <c r="R3626" i="1"/>
  <c r="R3630" i="1"/>
  <c r="R3634" i="1"/>
  <c r="R3638" i="1"/>
  <c r="R3642" i="1"/>
  <c r="R3646" i="1"/>
  <c r="R3650" i="1"/>
  <c r="R3654" i="1"/>
  <c r="R3658" i="1"/>
  <c r="R3662" i="1"/>
  <c r="R3666" i="1"/>
  <c r="R3670" i="1"/>
  <c r="R3674" i="1"/>
  <c r="R3678" i="1"/>
  <c r="R3682" i="1"/>
  <c r="R3686" i="1"/>
  <c r="R3690" i="1"/>
  <c r="R3694" i="1"/>
  <c r="R3698" i="1"/>
  <c r="R3702" i="1"/>
  <c r="R3706" i="1"/>
  <c r="R3710" i="1"/>
  <c r="R3714" i="1"/>
  <c r="R3718" i="1"/>
  <c r="R3722" i="1"/>
  <c r="R3726" i="1"/>
  <c r="R3730" i="1"/>
  <c r="R3734" i="1"/>
  <c r="R3738" i="1"/>
  <c r="R3742" i="1"/>
  <c r="R3746" i="1"/>
  <c r="R3750" i="1"/>
  <c r="R3754" i="1"/>
  <c r="R3758" i="1"/>
  <c r="R3762" i="1"/>
  <c r="R3766" i="1"/>
  <c r="R3770" i="1"/>
  <c r="R3774" i="1"/>
  <c r="R3778" i="1"/>
  <c r="R3782" i="1"/>
  <c r="R3786" i="1"/>
  <c r="R3790" i="1"/>
  <c r="R3794" i="1"/>
  <c r="R3798" i="1"/>
  <c r="R3802" i="1"/>
  <c r="R3806" i="1"/>
  <c r="R3810" i="1"/>
  <c r="R3814" i="1"/>
  <c r="R3818" i="1"/>
  <c r="R3822" i="1"/>
  <c r="R3826" i="1"/>
  <c r="R3830" i="1"/>
  <c r="R3834" i="1"/>
  <c r="R3838" i="1"/>
  <c r="R3842" i="1"/>
  <c r="R3846" i="1"/>
  <c r="R3850" i="1"/>
  <c r="R3854" i="1"/>
  <c r="R3858" i="1"/>
  <c r="R3862" i="1"/>
  <c r="R3866" i="1"/>
  <c r="R3870" i="1"/>
  <c r="R3874" i="1"/>
  <c r="R3878" i="1"/>
  <c r="R3882" i="1"/>
  <c r="R3886" i="1"/>
  <c r="R3890" i="1"/>
  <c r="R3894" i="1"/>
  <c r="R3898" i="1"/>
  <c r="R3902" i="1"/>
  <c r="R3906" i="1"/>
  <c r="R3910" i="1"/>
  <c r="R3914" i="1"/>
  <c r="R3918" i="1"/>
  <c r="R3922" i="1"/>
  <c r="R3926" i="1"/>
  <c r="R3930" i="1"/>
  <c r="R3934" i="1"/>
  <c r="R3938" i="1"/>
  <c r="R3942" i="1"/>
  <c r="R3946" i="1"/>
  <c r="R3950" i="1"/>
  <c r="R3954" i="1"/>
  <c r="R3958" i="1"/>
  <c r="R3962" i="1"/>
  <c r="R3966" i="1"/>
  <c r="R3970" i="1"/>
  <c r="R3974" i="1"/>
  <c r="R3978" i="1"/>
  <c r="R3982" i="1"/>
  <c r="R3986" i="1"/>
  <c r="R3990" i="1"/>
  <c r="R3994" i="1"/>
  <c r="R3998" i="1"/>
  <c r="R4002" i="1"/>
  <c r="R4006" i="1"/>
  <c r="R4010" i="1"/>
  <c r="R4014" i="1"/>
  <c r="R4018" i="1"/>
  <c r="R4022" i="1"/>
  <c r="R4026" i="1"/>
  <c r="R4030" i="1"/>
  <c r="R4034" i="1"/>
  <c r="R4038" i="1"/>
  <c r="R4042" i="1"/>
  <c r="R4046" i="1"/>
  <c r="R4050" i="1"/>
  <c r="R4054" i="1"/>
  <c r="R4058" i="1"/>
  <c r="R4062" i="1"/>
  <c r="R4066" i="1"/>
  <c r="R4070" i="1"/>
  <c r="R4074" i="1"/>
  <c r="R4078" i="1"/>
  <c r="R4082" i="1"/>
  <c r="R4086" i="1"/>
  <c r="R4090" i="1"/>
  <c r="R4094" i="1"/>
  <c r="R4098" i="1"/>
  <c r="R4102" i="1"/>
  <c r="R4106" i="1"/>
  <c r="R4110" i="1"/>
  <c r="R4114" i="1"/>
  <c r="R4118" i="1"/>
  <c r="R4122" i="1"/>
  <c r="R4126" i="1"/>
  <c r="R4130" i="1"/>
  <c r="R4134" i="1"/>
  <c r="R4138" i="1"/>
  <c r="R4142" i="1"/>
  <c r="R4146" i="1"/>
  <c r="R4150" i="1"/>
  <c r="R4154" i="1"/>
  <c r="R4158" i="1"/>
  <c r="R4162" i="1"/>
  <c r="R4166" i="1"/>
  <c r="R4170" i="1"/>
  <c r="R4174" i="1"/>
  <c r="R4178" i="1"/>
  <c r="R4182" i="1"/>
  <c r="R4186" i="1"/>
  <c r="R4190" i="1"/>
  <c r="R4194" i="1"/>
  <c r="R4198" i="1"/>
  <c r="R4202" i="1"/>
  <c r="R4206" i="1"/>
  <c r="R4210" i="1"/>
  <c r="R4214" i="1"/>
  <c r="R4218" i="1"/>
  <c r="R4222" i="1"/>
  <c r="R4226" i="1"/>
  <c r="R4230" i="1"/>
  <c r="I4" i="10"/>
  <c r="I120" i="10"/>
  <c r="I116" i="10"/>
  <c r="I112" i="10"/>
  <c r="I108" i="10"/>
  <c r="I104" i="10"/>
  <c r="I100" i="10"/>
  <c r="I96" i="10"/>
  <c r="I92" i="10"/>
  <c r="I88" i="10"/>
  <c r="I80" i="10"/>
  <c r="I64" i="10"/>
  <c r="I60" i="10"/>
  <c r="I56" i="10"/>
  <c r="I52" i="10"/>
  <c r="I48" i="10"/>
  <c r="I44" i="10"/>
  <c r="I40" i="10"/>
  <c r="I36" i="10"/>
  <c r="I32" i="10"/>
  <c r="I28" i="10"/>
  <c r="I24" i="10"/>
  <c r="I25" i="10"/>
  <c r="I119" i="10"/>
  <c r="I115" i="10"/>
  <c r="I111" i="10"/>
  <c r="I107" i="10"/>
  <c r="I103" i="10"/>
  <c r="I99" i="10"/>
  <c r="I95" i="10"/>
  <c r="I91" i="10"/>
  <c r="I87" i="10"/>
  <c r="I75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4" i="10"/>
  <c r="I29" i="10"/>
  <c r="I7" i="10"/>
  <c r="I6" i="10"/>
  <c r="I5" i="10"/>
  <c r="D10" i="2"/>
  <c r="D11" i="2"/>
  <c r="D12" i="2"/>
  <c r="D9" i="2"/>
  <c r="D8" i="2"/>
  <c r="D34" i="2"/>
  <c r="D31" i="2"/>
  <c r="D27" i="2"/>
  <c r="D28" i="2"/>
  <c r="D26" i="2"/>
  <c r="D25" i="2"/>
  <c r="D24" i="2"/>
  <c r="D23" i="2"/>
  <c r="D22" i="2"/>
  <c r="D19" i="2"/>
  <c r="D18" i="2"/>
  <c r="D17" i="2"/>
  <c r="D16" i="2"/>
  <c r="D15" i="2"/>
  <c r="D85" i="2" l="1"/>
  <c r="D84" i="2"/>
  <c r="D83" i="2"/>
  <c r="D82" i="2"/>
  <c r="D81" i="2"/>
  <c r="D56" i="2"/>
  <c r="D55" i="2"/>
  <c r="D54" i="2"/>
  <c r="D53" i="2"/>
  <c r="D52" i="2"/>
  <c r="D49" i="2"/>
  <c r="D48" i="2"/>
  <c r="D47" i="2"/>
  <c r="D46" i="2"/>
  <c r="D45" i="2"/>
  <c r="D42" i="2"/>
  <c r="D41" i="2"/>
  <c r="D40" i="2"/>
  <c r="D39" i="2"/>
  <c r="D38" i="2"/>
  <c r="D32" i="2"/>
  <c r="AE57" i="2" l="1"/>
  <c r="H57" i="2"/>
  <c r="AE43" i="2"/>
  <c r="EM57" i="2"/>
  <c r="D33" i="2"/>
  <c r="DY50" i="2"/>
  <c r="Q50" i="2"/>
  <c r="CI50" i="2"/>
  <c r="FA50" i="2"/>
  <c r="AS50" i="2"/>
  <c r="DK50" i="2"/>
  <c r="EM50" i="2"/>
  <c r="AE50" i="2"/>
  <c r="CW50" i="2"/>
  <c r="BU50" i="2"/>
  <c r="H50" i="2"/>
  <c r="FO50" i="2"/>
  <c r="DY43" i="2"/>
  <c r="BG50" i="2"/>
  <c r="CW43" i="2"/>
  <c r="H43" i="2"/>
  <c r="FO43" i="2"/>
  <c r="BG43" i="2"/>
  <c r="CI43" i="2"/>
  <c r="FA43" i="2"/>
  <c r="AS43" i="2"/>
  <c r="BU43" i="2"/>
  <c r="Q43" i="2"/>
  <c r="DK43" i="2"/>
  <c r="EM43" i="2"/>
  <c r="CW57" i="2"/>
  <c r="DK57" i="2"/>
  <c r="FO57" i="2"/>
  <c r="BU57" i="2"/>
  <c r="AS57" i="2"/>
  <c r="FA57" i="2"/>
  <c r="CI57" i="2"/>
  <c r="Q57" i="2"/>
  <c r="DY57" i="2"/>
  <c r="BG57" i="2"/>
  <c r="D35" i="2" l="1"/>
  <c r="BU36" i="2" s="1"/>
  <c r="BG36" i="2" l="1"/>
  <c r="AE36" i="2"/>
  <c r="DK36" i="2"/>
  <c r="FA36" i="2"/>
  <c r="DY36" i="2"/>
  <c r="Q36" i="2"/>
  <c r="FO36" i="2"/>
  <c r="EM36" i="2"/>
  <c r="H36" i="2"/>
  <c r="CW36" i="2"/>
  <c r="AS36" i="2"/>
  <c r="CI36" i="2"/>
  <c r="H29" i="2" l="1"/>
  <c r="Q29" i="2" l="1"/>
  <c r="DK29" i="2"/>
  <c r="FO29" i="2"/>
  <c r="BU29" i="2"/>
  <c r="DY29" i="2"/>
  <c r="CI29" i="2"/>
  <c r="FA29" i="2"/>
  <c r="AS29" i="2"/>
  <c r="AE29" i="2"/>
  <c r="BG29" i="2"/>
  <c r="EM29" i="2"/>
  <c r="CW29" i="2"/>
  <c r="EM86" i="2" l="1"/>
  <c r="AE86" i="2"/>
  <c r="FA86" i="2"/>
  <c r="CW86" i="2"/>
  <c r="AS86" i="2"/>
  <c r="H86" i="2"/>
  <c r="FO86" i="2"/>
  <c r="DK86" i="2"/>
  <c r="BG86" i="2"/>
  <c r="DY86" i="2"/>
  <c r="BU86" i="2"/>
  <c r="Q86" i="2"/>
  <c r="CI86" i="2"/>
  <c r="F2" i="2" l="1"/>
  <c r="AC6" i="2" l="1"/>
  <c r="K6" i="2"/>
  <c r="J6" i="2"/>
  <c r="O6" i="2"/>
  <c r="DK20" i="2" l="1"/>
  <c r="T2" i="2"/>
  <c r="F6" i="2"/>
  <c r="P5" i="2"/>
  <c r="P25" i="2" l="1"/>
  <c r="P24" i="2"/>
  <c r="N24" i="2"/>
  <c r="N25" i="2"/>
  <c r="O25" i="2"/>
  <c r="O24" i="2"/>
  <c r="F24" i="2"/>
  <c r="F25" i="2"/>
  <c r="FO20" i="2"/>
  <c r="EM20" i="2"/>
  <c r="BG20" i="2"/>
  <c r="AS20" i="2"/>
  <c r="BU20" i="2"/>
  <c r="CI20" i="2"/>
  <c r="CW20" i="2"/>
  <c r="H20" i="2"/>
  <c r="AE20" i="2"/>
  <c r="DY20" i="2"/>
  <c r="FA20" i="2"/>
  <c r="Q20" i="2"/>
  <c r="O52" i="2"/>
  <c r="O31" i="2"/>
  <c r="O39" i="2"/>
  <c r="O22" i="2"/>
  <c r="O53" i="2"/>
  <c r="O38" i="2"/>
  <c r="O23" i="2"/>
  <c r="O26" i="2"/>
  <c r="O45" i="2"/>
  <c r="O54" i="2"/>
  <c r="O32" i="2"/>
  <c r="O46" i="2"/>
  <c r="O55" i="2"/>
  <c r="O40" i="2"/>
  <c r="O33" i="2"/>
  <c r="O27" i="2"/>
  <c r="O56" i="2"/>
  <c r="O47" i="2"/>
  <c r="O34" i="2"/>
  <c r="O28" i="2"/>
  <c r="O41" i="2"/>
  <c r="O42" i="2"/>
  <c r="O35" i="2"/>
  <c r="O48" i="2"/>
  <c r="O49" i="2"/>
  <c r="P53" i="2"/>
  <c r="P31" i="2"/>
  <c r="P38" i="2"/>
  <c r="P39" i="2"/>
  <c r="P52" i="2"/>
  <c r="P22" i="2"/>
  <c r="P45" i="2"/>
  <c r="P23" i="2"/>
  <c r="P32" i="2"/>
  <c r="P26" i="2"/>
  <c r="P54" i="2"/>
  <c r="P40" i="2"/>
  <c r="P46" i="2"/>
  <c r="P27" i="2"/>
  <c r="P33" i="2"/>
  <c r="P55" i="2"/>
  <c r="P56" i="2"/>
  <c r="P34" i="2"/>
  <c r="P28" i="2"/>
  <c r="P41" i="2"/>
  <c r="P47" i="2"/>
  <c r="P35" i="2"/>
  <c r="P42" i="2"/>
  <c r="P48" i="2"/>
  <c r="P49" i="2"/>
  <c r="F38" i="2"/>
  <c r="F22" i="2"/>
  <c r="F52" i="2"/>
  <c r="F53" i="2"/>
  <c r="F39" i="2"/>
  <c r="F31" i="2"/>
  <c r="F23" i="2"/>
  <c r="F54" i="2"/>
  <c r="F45" i="2"/>
  <c r="F32" i="2"/>
  <c r="F26" i="2"/>
  <c r="F55" i="2"/>
  <c r="F40" i="2"/>
  <c r="F46" i="2"/>
  <c r="F33" i="2"/>
  <c r="F27" i="2"/>
  <c r="F47" i="2"/>
  <c r="F56" i="2"/>
  <c r="F34" i="2"/>
  <c r="F28" i="2"/>
  <c r="F41" i="2"/>
  <c r="F35" i="2"/>
  <c r="F48" i="2"/>
  <c r="F42" i="2"/>
  <c r="F49" i="2"/>
  <c r="N38" i="2"/>
  <c r="N31" i="2"/>
  <c r="N22" i="2"/>
  <c r="N52" i="2"/>
  <c r="N53" i="2"/>
  <c r="N39" i="2"/>
  <c r="N26" i="2"/>
  <c r="N45" i="2"/>
  <c r="N32" i="2"/>
  <c r="N54" i="2"/>
  <c r="N23" i="2"/>
  <c r="N55" i="2"/>
  <c r="N40" i="2"/>
  <c r="N46" i="2"/>
  <c r="N33" i="2"/>
  <c r="N27" i="2"/>
  <c r="N56" i="2"/>
  <c r="N47" i="2"/>
  <c r="N34" i="2"/>
  <c r="N28" i="2"/>
  <c r="N41" i="2"/>
  <c r="N48" i="2"/>
  <c r="N35" i="2"/>
  <c r="N42" i="2"/>
  <c r="N49" i="2"/>
  <c r="P15" i="2"/>
  <c r="P16" i="2"/>
  <c r="N15" i="2"/>
  <c r="N16" i="2"/>
  <c r="O15" i="2"/>
  <c r="O16" i="2"/>
  <c r="N17" i="2"/>
  <c r="P18" i="2"/>
  <c r="O18" i="2"/>
  <c r="N18" i="2"/>
  <c r="F18" i="2"/>
  <c r="F15" i="2"/>
  <c r="F16" i="2"/>
  <c r="P17" i="2"/>
  <c r="O17" i="2"/>
  <c r="F17" i="2"/>
  <c r="P83" i="2"/>
  <c r="G6" i="2"/>
  <c r="F81" i="2"/>
  <c r="F82" i="2"/>
  <c r="O81" i="2"/>
  <c r="O82" i="2"/>
  <c r="N81" i="2"/>
  <c r="N82" i="2"/>
  <c r="P84" i="2"/>
  <c r="F84" i="2"/>
  <c r="O84" i="2"/>
  <c r="N84" i="2"/>
  <c r="O83" i="2"/>
  <c r="Q5" i="2"/>
  <c r="P81" i="2"/>
  <c r="P82" i="2"/>
  <c r="F83" i="2"/>
  <c r="N83" i="2"/>
  <c r="T6" i="2"/>
  <c r="X6" i="2"/>
  <c r="Y6" i="2"/>
  <c r="AH2" i="2"/>
  <c r="AD5" i="2"/>
  <c r="AL6" i="2" l="1"/>
  <c r="AM6" i="2"/>
  <c r="T25" i="2"/>
  <c r="T24" i="2"/>
  <c r="AC25" i="2"/>
  <c r="AC24" i="2"/>
  <c r="AB24" i="2"/>
  <c r="AB25" i="2"/>
  <c r="AD24" i="2"/>
  <c r="AD25" i="2"/>
  <c r="G25" i="2"/>
  <c r="G24" i="2"/>
  <c r="G18" i="2"/>
  <c r="G31" i="2"/>
  <c r="G38" i="2"/>
  <c r="G39" i="2"/>
  <c r="G52" i="2"/>
  <c r="G53" i="2"/>
  <c r="G22" i="2"/>
  <c r="G23" i="2"/>
  <c r="G32" i="2"/>
  <c r="G45" i="2"/>
  <c r="G54" i="2"/>
  <c r="G26" i="2"/>
  <c r="G55" i="2"/>
  <c r="G40" i="2"/>
  <c r="G46" i="2"/>
  <c r="G33" i="2"/>
  <c r="G27" i="2"/>
  <c r="G56" i="2"/>
  <c r="G47" i="2"/>
  <c r="G34" i="2"/>
  <c r="G28" i="2"/>
  <c r="G41" i="2"/>
  <c r="G42" i="2"/>
  <c r="G35" i="2"/>
  <c r="G48" i="2"/>
  <c r="G49" i="2"/>
  <c r="F43" i="2"/>
  <c r="N50" i="2"/>
  <c r="N36" i="2"/>
  <c r="F36" i="2"/>
  <c r="N43" i="2"/>
  <c r="N57" i="2"/>
  <c r="F50" i="2"/>
  <c r="P43" i="2"/>
  <c r="O50" i="2"/>
  <c r="O29" i="2"/>
  <c r="AC18" i="2"/>
  <c r="AC22" i="2"/>
  <c r="AC38" i="2"/>
  <c r="AC52" i="2"/>
  <c r="AC53" i="2"/>
  <c r="AC31" i="2"/>
  <c r="AC39" i="2"/>
  <c r="AC54" i="2"/>
  <c r="AC23" i="2"/>
  <c r="AC32" i="2"/>
  <c r="AC26" i="2"/>
  <c r="AC45" i="2"/>
  <c r="AC55" i="2"/>
  <c r="AC40" i="2"/>
  <c r="AC46" i="2"/>
  <c r="AC33" i="2"/>
  <c r="AC27" i="2"/>
  <c r="AC56" i="2"/>
  <c r="AC34" i="2"/>
  <c r="AC41" i="2"/>
  <c r="AC47" i="2"/>
  <c r="AC28" i="2"/>
  <c r="AC35" i="2"/>
  <c r="AC48" i="2"/>
  <c r="AC42" i="2"/>
  <c r="AC49" i="2"/>
  <c r="P36" i="2"/>
  <c r="N29" i="2"/>
  <c r="F57" i="2"/>
  <c r="P50" i="2"/>
  <c r="O36" i="2"/>
  <c r="AD31" i="2"/>
  <c r="AD38" i="2"/>
  <c r="AD52" i="2"/>
  <c r="AD53" i="2"/>
  <c r="AD22" i="2"/>
  <c r="AD39" i="2"/>
  <c r="AD23" i="2"/>
  <c r="AD45" i="2"/>
  <c r="AD32" i="2"/>
  <c r="AD54" i="2"/>
  <c r="AD26" i="2"/>
  <c r="AD40" i="2"/>
  <c r="AD46" i="2"/>
  <c r="AD33" i="2"/>
  <c r="AD27" i="2"/>
  <c r="AD55" i="2"/>
  <c r="AD28" i="2"/>
  <c r="AD41" i="2"/>
  <c r="AD47" i="2"/>
  <c r="AD34" i="2"/>
  <c r="AD56" i="2"/>
  <c r="AD35" i="2"/>
  <c r="AD48" i="2"/>
  <c r="AD42" i="2"/>
  <c r="AD49" i="2"/>
  <c r="F29" i="2"/>
  <c r="P29" i="2"/>
  <c r="O57" i="2"/>
  <c r="T31" i="2"/>
  <c r="T53" i="2"/>
  <c r="T52" i="2"/>
  <c r="T22" i="2"/>
  <c r="T39" i="2"/>
  <c r="T38" i="2"/>
  <c r="T26" i="2"/>
  <c r="T45" i="2"/>
  <c r="T54" i="2"/>
  <c r="T23" i="2"/>
  <c r="T32" i="2"/>
  <c r="T40" i="2"/>
  <c r="T46" i="2"/>
  <c r="T33" i="2"/>
  <c r="T27" i="2"/>
  <c r="T55" i="2"/>
  <c r="T34" i="2"/>
  <c r="T47" i="2"/>
  <c r="T56" i="2"/>
  <c r="T28" i="2"/>
  <c r="T41" i="2"/>
  <c r="T48" i="2"/>
  <c r="T35" i="2"/>
  <c r="T42" i="2"/>
  <c r="T49" i="2"/>
  <c r="AB18" i="2"/>
  <c r="AB53" i="2"/>
  <c r="AB38" i="2"/>
  <c r="AB22" i="2"/>
  <c r="AB52" i="2"/>
  <c r="AB31" i="2"/>
  <c r="AB39" i="2"/>
  <c r="AB26" i="2"/>
  <c r="AB23" i="2"/>
  <c r="AB32" i="2"/>
  <c r="AB54" i="2"/>
  <c r="AB45" i="2"/>
  <c r="AB40" i="2"/>
  <c r="AB46" i="2"/>
  <c r="AB55" i="2"/>
  <c r="AB33" i="2"/>
  <c r="AB27" i="2"/>
  <c r="AB56" i="2"/>
  <c r="AB28" i="2"/>
  <c r="AB34" i="2"/>
  <c r="AB41" i="2"/>
  <c r="AB47" i="2"/>
  <c r="AB42" i="2"/>
  <c r="AB48" i="2"/>
  <c r="AB35" i="2"/>
  <c r="AB49" i="2"/>
  <c r="P57" i="2"/>
  <c r="O43" i="2"/>
  <c r="AB19" i="2"/>
  <c r="T19" i="2"/>
  <c r="P19" i="2"/>
  <c r="P20" i="2" s="1"/>
  <c r="O19" i="2"/>
  <c r="O20" i="2" s="1"/>
  <c r="N19" i="2"/>
  <c r="N20" i="2" s="1"/>
  <c r="AD19" i="2"/>
  <c r="G19" i="2"/>
  <c r="AC19" i="2"/>
  <c r="F19" i="2"/>
  <c r="F20" i="2" s="1"/>
  <c r="T15" i="2"/>
  <c r="T16" i="2"/>
  <c r="T17" i="2"/>
  <c r="AD15" i="2"/>
  <c r="AD16" i="2"/>
  <c r="AD17" i="2"/>
  <c r="AD18" i="2"/>
  <c r="AC15" i="2"/>
  <c r="AC16" i="2"/>
  <c r="AC17" i="2"/>
  <c r="AB15" i="2"/>
  <c r="AB16" i="2"/>
  <c r="AB17" i="2"/>
  <c r="G15" i="2"/>
  <c r="G16" i="2"/>
  <c r="G17" i="2"/>
  <c r="T18" i="2"/>
  <c r="G84" i="2"/>
  <c r="AB84" i="2"/>
  <c r="AD84" i="2"/>
  <c r="AC84" i="2"/>
  <c r="AD81" i="2"/>
  <c r="AD82" i="2"/>
  <c r="AD83" i="2"/>
  <c r="U6" i="2"/>
  <c r="T81" i="2"/>
  <c r="T82" i="2"/>
  <c r="T83" i="2"/>
  <c r="AB81" i="2"/>
  <c r="AB82" i="2"/>
  <c r="AB83" i="2"/>
  <c r="AC81" i="2"/>
  <c r="AC82" i="2"/>
  <c r="AC83" i="2"/>
  <c r="AB85" i="2"/>
  <c r="O85" i="2"/>
  <c r="O86" i="2" s="1"/>
  <c r="N85" i="2"/>
  <c r="N86" i="2" s="1"/>
  <c r="AD85" i="2"/>
  <c r="T85" i="2"/>
  <c r="G85" i="2"/>
  <c r="P85" i="2"/>
  <c r="P86" i="2" s="1"/>
  <c r="AC85" i="2"/>
  <c r="F85" i="2"/>
  <c r="F86" i="2" s="1"/>
  <c r="T84" i="2"/>
  <c r="G81" i="2"/>
  <c r="G82" i="2"/>
  <c r="G83" i="2"/>
  <c r="AD10" i="2"/>
  <c r="O10" i="2"/>
  <c r="AC10" i="2"/>
  <c r="N10" i="2"/>
  <c r="AB10" i="2"/>
  <c r="AB8" i="2"/>
  <c r="AD8" i="2"/>
  <c r="O8" i="2"/>
  <c r="AC8" i="2"/>
  <c r="AC9" i="2"/>
  <c r="AB9" i="2"/>
  <c r="N9" i="2"/>
  <c r="AD9" i="2"/>
  <c r="O9" i="2"/>
  <c r="F8" i="2"/>
  <c r="G8" i="2"/>
  <c r="T9" i="2"/>
  <c r="AH6" i="2"/>
  <c r="AV2" i="2"/>
  <c r="T10" i="2"/>
  <c r="AR5" i="2"/>
  <c r="T8" i="2"/>
  <c r="AE5" i="2"/>
  <c r="G9" i="2"/>
  <c r="F9" i="2"/>
  <c r="F10" i="2"/>
  <c r="G10" i="2"/>
  <c r="DK13" i="2"/>
  <c r="AQ25" i="2" l="1"/>
  <c r="AQ24" i="2"/>
  <c r="AP25" i="2"/>
  <c r="AP24" i="2"/>
  <c r="AR25" i="2"/>
  <c r="AR24" i="2"/>
  <c r="AH24" i="2"/>
  <c r="AH25" i="2"/>
  <c r="U9" i="2"/>
  <c r="U24" i="2"/>
  <c r="U25" i="2"/>
  <c r="BG13" i="2"/>
  <c r="FO13" i="2"/>
  <c r="Q13" i="2"/>
  <c r="H13" i="2"/>
  <c r="DY13" i="2"/>
  <c r="EM13" i="2"/>
  <c r="BU13" i="2"/>
  <c r="AE13" i="2"/>
  <c r="CI13" i="2"/>
  <c r="AS13" i="2"/>
  <c r="CW13" i="2"/>
  <c r="FA13" i="2"/>
  <c r="U10" i="2"/>
  <c r="T57" i="2"/>
  <c r="U85" i="2"/>
  <c r="U8" i="2"/>
  <c r="G36" i="2"/>
  <c r="AR19" i="2"/>
  <c r="AR52" i="2"/>
  <c r="AR38" i="2"/>
  <c r="AR22" i="2"/>
  <c r="AR31" i="2"/>
  <c r="AR53" i="2"/>
  <c r="AR39" i="2"/>
  <c r="AR54" i="2"/>
  <c r="AR23" i="2"/>
  <c r="AR26" i="2"/>
  <c r="AR45" i="2"/>
  <c r="AR32" i="2"/>
  <c r="AR40" i="2"/>
  <c r="AR55" i="2"/>
  <c r="AR33" i="2"/>
  <c r="AR27" i="2"/>
  <c r="AR46" i="2"/>
  <c r="AR34" i="2"/>
  <c r="AR56" i="2"/>
  <c r="AR47" i="2"/>
  <c r="AR28" i="2"/>
  <c r="AR41" i="2"/>
  <c r="AR42" i="2"/>
  <c r="AR48" i="2"/>
  <c r="AR35" i="2"/>
  <c r="AR49" i="2"/>
  <c r="R57" i="2"/>
  <c r="K57" i="2"/>
  <c r="L57" i="2" s="1"/>
  <c r="T43" i="2"/>
  <c r="AC29" i="2"/>
  <c r="AB43" i="2"/>
  <c r="T36" i="2"/>
  <c r="AD50" i="2"/>
  <c r="AD29" i="2"/>
  <c r="AC36" i="2"/>
  <c r="AH19" i="2"/>
  <c r="AH38" i="2"/>
  <c r="AH31" i="2"/>
  <c r="AH52" i="2"/>
  <c r="AH53" i="2"/>
  <c r="AH22" i="2"/>
  <c r="AH39" i="2"/>
  <c r="AH23" i="2"/>
  <c r="AH26" i="2"/>
  <c r="AH32" i="2"/>
  <c r="AH45" i="2"/>
  <c r="AH54" i="2"/>
  <c r="AH55" i="2"/>
  <c r="AH40" i="2"/>
  <c r="AH46" i="2"/>
  <c r="AH33" i="2"/>
  <c r="AH27" i="2"/>
  <c r="AH34" i="2"/>
  <c r="AH56" i="2"/>
  <c r="AH28" i="2"/>
  <c r="AH47" i="2"/>
  <c r="AH41" i="2"/>
  <c r="AH48" i="2"/>
  <c r="AH42" i="2"/>
  <c r="AH35" i="2"/>
  <c r="AH49" i="2"/>
  <c r="U19" i="2"/>
  <c r="U52" i="2"/>
  <c r="U31" i="2"/>
  <c r="U53" i="2"/>
  <c r="U22" i="2"/>
  <c r="U39" i="2"/>
  <c r="U38" i="2"/>
  <c r="U32" i="2"/>
  <c r="U23" i="2"/>
  <c r="U45" i="2"/>
  <c r="U54" i="2"/>
  <c r="U26" i="2"/>
  <c r="U55" i="2"/>
  <c r="U40" i="2"/>
  <c r="U33" i="2"/>
  <c r="U27" i="2"/>
  <c r="U46" i="2"/>
  <c r="U41" i="2"/>
  <c r="U34" i="2"/>
  <c r="U56" i="2"/>
  <c r="U47" i="2"/>
  <c r="U28" i="2"/>
  <c r="U48" i="2"/>
  <c r="U42" i="2"/>
  <c r="U35" i="2"/>
  <c r="U49" i="2"/>
  <c r="AB36" i="2"/>
  <c r="G43" i="2"/>
  <c r="T29" i="2"/>
  <c r="K50" i="2"/>
  <c r="L50" i="2" s="1"/>
  <c r="R50" i="2"/>
  <c r="AQ38" i="2"/>
  <c r="AQ53" i="2"/>
  <c r="AQ52" i="2"/>
  <c r="AQ31" i="2"/>
  <c r="AQ22" i="2"/>
  <c r="AQ39" i="2"/>
  <c r="AQ32" i="2"/>
  <c r="AQ45" i="2"/>
  <c r="AQ23" i="2"/>
  <c r="AQ54" i="2"/>
  <c r="AQ26" i="2"/>
  <c r="AQ40" i="2"/>
  <c r="AQ46" i="2"/>
  <c r="AQ33" i="2"/>
  <c r="AQ27" i="2"/>
  <c r="AQ55" i="2"/>
  <c r="AQ28" i="2"/>
  <c r="AQ41" i="2"/>
  <c r="AQ56" i="2"/>
  <c r="AQ34" i="2"/>
  <c r="AQ47" i="2"/>
  <c r="AQ48" i="2"/>
  <c r="AQ35" i="2"/>
  <c r="AQ42" i="2"/>
  <c r="AQ49" i="2"/>
  <c r="AB50" i="2"/>
  <c r="AB57" i="2"/>
  <c r="T50" i="2"/>
  <c r="AD57" i="2"/>
  <c r="AC50" i="2"/>
  <c r="AC57" i="2"/>
  <c r="R43" i="2"/>
  <c r="K43" i="2"/>
  <c r="L43" i="2" s="1"/>
  <c r="G50" i="2"/>
  <c r="G29" i="2"/>
  <c r="K29" i="2"/>
  <c r="L29" i="2" s="1"/>
  <c r="R29" i="2"/>
  <c r="AD43" i="2"/>
  <c r="AC43" i="2"/>
  <c r="AP19" i="2"/>
  <c r="AP38" i="2"/>
  <c r="AP53" i="2"/>
  <c r="AP31" i="2"/>
  <c r="AP39" i="2"/>
  <c r="AP22" i="2"/>
  <c r="AP52" i="2"/>
  <c r="AP26" i="2"/>
  <c r="AP54" i="2"/>
  <c r="AP45" i="2"/>
  <c r="AP23" i="2"/>
  <c r="AP32" i="2"/>
  <c r="AP46" i="2"/>
  <c r="AP27" i="2"/>
  <c r="AP33" i="2"/>
  <c r="AP55" i="2"/>
  <c r="AP40" i="2"/>
  <c r="AP28" i="2"/>
  <c r="AP41" i="2"/>
  <c r="AP34" i="2"/>
  <c r="AP47" i="2"/>
  <c r="AP56" i="2"/>
  <c r="AP42" i="2"/>
  <c r="AP35" i="2"/>
  <c r="AP48" i="2"/>
  <c r="AP49" i="2"/>
  <c r="AB29" i="2"/>
  <c r="AD36" i="2"/>
  <c r="K36" i="2"/>
  <c r="L36" i="2" s="1"/>
  <c r="R36" i="2"/>
  <c r="G57" i="2"/>
  <c r="T20" i="2"/>
  <c r="AC20" i="2"/>
  <c r="AB20" i="2"/>
  <c r="AD20" i="2"/>
  <c r="AQ15" i="2"/>
  <c r="AQ16" i="2"/>
  <c r="AQ17" i="2"/>
  <c r="AQ18" i="2"/>
  <c r="AP15" i="2"/>
  <c r="AP16" i="2"/>
  <c r="AP17" i="2"/>
  <c r="AP18" i="2"/>
  <c r="AQ19" i="2"/>
  <c r="G20" i="2"/>
  <c r="AR15" i="2"/>
  <c r="AR16" i="2"/>
  <c r="AR17" i="2"/>
  <c r="AR18" i="2"/>
  <c r="AH15" i="2"/>
  <c r="AH16" i="2"/>
  <c r="AH17" i="2"/>
  <c r="AH18" i="2"/>
  <c r="U15" i="2"/>
  <c r="U16" i="2"/>
  <c r="U17" i="2"/>
  <c r="U18" i="2"/>
  <c r="K20" i="2"/>
  <c r="L20" i="2" s="1"/>
  <c r="R20" i="2"/>
  <c r="AR85" i="2"/>
  <c r="AQ85" i="2"/>
  <c r="R86" i="2"/>
  <c r="K86" i="2"/>
  <c r="L86" i="2" s="1"/>
  <c r="AB86" i="2"/>
  <c r="AP10" i="2"/>
  <c r="AP81" i="2"/>
  <c r="AP82" i="2"/>
  <c r="AP83" i="2"/>
  <c r="AP84" i="2"/>
  <c r="AI6" i="2"/>
  <c r="AH81" i="2"/>
  <c r="AH82" i="2"/>
  <c r="AH83" i="2"/>
  <c r="AH84" i="2"/>
  <c r="AP9" i="2"/>
  <c r="G86" i="2"/>
  <c r="AC86" i="2"/>
  <c r="AQ10" i="2"/>
  <c r="AQ81" i="2"/>
  <c r="AQ82" i="2"/>
  <c r="AQ83" i="2"/>
  <c r="AQ84" i="2"/>
  <c r="T86" i="2"/>
  <c r="AD86" i="2"/>
  <c r="AP8" i="2"/>
  <c r="AS5" i="2"/>
  <c r="AR81" i="2"/>
  <c r="AR82" i="2"/>
  <c r="AR83" i="2"/>
  <c r="AR84" i="2"/>
  <c r="AP85" i="2"/>
  <c r="AH85" i="2"/>
  <c r="U81" i="2"/>
  <c r="U82" i="2"/>
  <c r="U83" i="2"/>
  <c r="U84" i="2"/>
  <c r="AP11" i="2"/>
  <c r="AD11" i="2"/>
  <c r="AR11" i="2"/>
  <c r="AC11" i="2"/>
  <c r="AQ11" i="2"/>
  <c r="AB11" i="2"/>
  <c r="N11" i="2"/>
  <c r="O11" i="2"/>
  <c r="AR10" i="2"/>
  <c r="AQ8" i="2"/>
  <c r="AQ9" i="2"/>
  <c r="AQ12" i="2"/>
  <c r="AB12" i="2"/>
  <c r="O12" i="2"/>
  <c r="AP12" i="2"/>
  <c r="AD12" i="2"/>
  <c r="AR12" i="2"/>
  <c r="AC12" i="2"/>
  <c r="N12" i="2"/>
  <c r="AR9" i="2"/>
  <c r="AR8" i="2"/>
  <c r="AH10" i="2"/>
  <c r="AH8" i="2"/>
  <c r="AH9" i="2"/>
  <c r="AZ6" i="2"/>
  <c r="AV6" i="2"/>
  <c r="BF5" i="2"/>
  <c r="BJ2" i="2"/>
  <c r="BA6" i="2"/>
  <c r="AH11" i="2"/>
  <c r="T11" i="2"/>
  <c r="U11" i="2"/>
  <c r="F11" i="2"/>
  <c r="G11" i="2"/>
  <c r="AI11" i="2" l="1"/>
  <c r="BO6" i="2"/>
  <c r="BN6" i="2"/>
  <c r="BF24" i="2"/>
  <c r="BF25" i="2"/>
  <c r="BD24" i="2"/>
  <c r="BD25" i="2"/>
  <c r="AV24" i="2"/>
  <c r="AV25" i="2"/>
  <c r="BE24" i="2"/>
  <c r="BE25" i="2"/>
  <c r="AI25" i="2"/>
  <c r="AI24" i="2"/>
  <c r="N13" i="2"/>
  <c r="U43" i="2"/>
  <c r="V43" i="2" s="1"/>
  <c r="U36" i="2"/>
  <c r="V36" i="2" s="1"/>
  <c r="U29" i="2"/>
  <c r="V29" i="2" s="1"/>
  <c r="W29" i="2" s="1"/>
  <c r="AP29" i="2"/>
  <c r="AH57" i="2"/>
  <c r="AQ43" i="2"/>
  <c r="AR36" i="2"/>
  <c r="AH50" i="2"/>
  <c r="Y29" i="2"/>
  <c r="AF29" i="2"/>
  <c r="AR29" i="2"/>
  <c r="Y36" i="2"/>
  <c r="AF36" i="2"/>
  <c r="AP36" i="2"/>
  <c r="Y57" i="2"/>
  <c r="AF57" i="2"/>
  <c r="AQ50" i="2"/>
  <c r="AH36" i="2"/>
  <c r="Y50" i="2"/>
  <c r="AF50" i="2"/>
  <c r="AP50" i="2"/>
  <c r="AQ29" i="2"/>
  <c r="U50" i="2"/>
  <c r="V50" i="2" s="1"/>
  <c r="U57" i="2"/>
  <c r="V57" i="2" s="1"/>
  <c r="AH43" i="2"/>
  <c r="AR50" i="2"/>
  <c r="AR43" i="2"/>
  <c r="BF39" i="2"/>
  <c r="BF31" i="2"/>
  <c r="BF53" i="2"/>
  <c r="BF52" i="2"/>
  <c r="BF22" i="2"/>
  <c r="BF38" i="2"/>
  <c r="BF45" i="2"/>
  <c r="BF54" i="2"/>
  <c r="BF23" i="2"/>
  <c r="BF32" i="2"/>
  <c r="BF26" i="2"/>
  <c r="BF55" i="2"/>
  <c r="BF40" i="2"/>
  <c r="BF46" i="2"/>
  <c r="BF33" i="2"/>
  <c r="BF27" i="2"/>
  <c r="BF56" i="2"/>
  <c r="BF47" i="2"/>
  <c r="BF34" i="2"/>
  <c r="BF28" i="2"/>
  <c r="BF41" i="2"/>
  <c r="BF48" i="2"/>
  <c r="BF42" i="2"/>
  <c r="BF35" i="2"/>
  <c r="BF49" i="2"/>
  <c r="AV53" i="2"/>
  <c r="AV22" i="2"/>
  <c r="AV38" i="2"/>
  <c r="AV52" i="2"/>
  <c r="AV31" i="2"/>
  <c r="AV39" i="2"/>
  <c r="AV23" i="2"/>
  <c r="AV32" i="2"/>
  <c r="AV54" i="2"/>
  <c r="AV45" i="2"/>
  <c r="AV26" i="2"/>
  <c r="AV40" i="2"/>
  <c r="AV46" i="2"/>
  <c r="AV55" i="2"/>
  <c r="AV33" i="2"/>
  <c r="AV27" i="2"/>
  <c r="AV56" i="2"/>
  <c r="AV47" i="2"/>
  <c r="AV34" i="2"/>
  <c r="AV28" i="2"/>
  <c r="AV41" i="2"/>
  <c r="AV35" i="2"/>
  <c r="AV48" i="2"/>
  <c r="AV42" i="2"/>
  <c r="AV49" i="2"/>
  <c r="AP43" i="2"/>
  <c r="Y43" i="2"/>
  <c r="AF43" i="2"/>
  <c r="AQ36" i="2"/>
  <c r="AH29" i="2"/>
  <c r="AR57" i="2"/>
  <c r="BD31" i="2"/>
  <c r="BD52" i="2"/>
  <c r="BD53" i="2"/>
  <c r="BD38" i="2"/>
  <c r="BD22" i="2"/>
  <c r="BD39" i="2"/>
  <c r="BD23" i="2"/>
  <c r="BD32" i="2"/>
  <c r="BD54" i="2"/>
  <c r="BD26" i="2"/>
  <c r="BD45" i="2"/>
  <c r="BD55" i="2"/>
  <c r="BD40" i="2"/>
  <c r="BD46" i="2"/>
  <c r="BD33" i="2"/>
  <c r="BD27" i="2"/>
  <c r="BD56" i="2"/>
  <c r="BD47" i="2"/>
  <c r="BD34" i="2"/>
  <c r="BD28" i="2"/>
  <c r="BD41" i="2"/>
  <c r="BD35" i="2"/>
  <c r="BD48" i="2"/>
  <c r="BD42" i="2"/>
  <c r="BD49" i="2"/>
  <c r="BE38" i="2"/>
  <c r="BE31" i="2"/>
  <c r="BE52" i="2"/>
  <c r="BE53" i="2"/>
  <c r="BE22" i="2"/>
  <c r="BE39" i="2"/>
  <c r="BE32" i="2"/>
  <c r="BE26" i="2"/>
  <c r="BE54" i="2"/>
  <c r="BE23" i="2"/>
  <c r="BE45" i="2"/>
  <c r="BE55" i="2"/>
  <c r="BE40" i="2"/>
  <c r="BE46" i="2"/>
  <c r="BE33" i="2"/>
  <c r="BE27" i="2"/>
  <c r="BE47" i="2"/>
  <c r="BE34" i="2"/>
  <c r="BE28" i="2"/>
  <c r="BE41" i="2"/>
  <c r="BE56" i="2"/>
  <c r="BE42" i="2"/>
  <c r="BE48" i="2"/>
  <c r="BE35" i="2"/>
  <c r="BE49" i="2"/>
  <c r="AI22" i="2"/>
  <c r="AI39" i="2"/>
  <c r="AI31" i="2"/>
  <c r="AI53" i="2"/>
  <c r="AI52" i="2"/>
  <c r="AI38" i="2"/>
  <c r="AI32" i="2"/>
  <c r="AI26" i="2"/>
  <c r="AI45" i="2"/>
  <c r="AI54" i="2"/>
  <c r="AI23" i="2"/>
  <c r="AI55" i="2"/>
  <c r="AI40" i="2"/>
  <c r="AI33" i="2"/>
  <c r="AI27" i="2"/>
  <c r="AI46" i="2"/>
  <c r="AI34" i="2"/>
  <c r="AI41" i="2"/>
  <c r="AI47" i="2"/>
  <c r="AI28" i="2"/>
  <c r="AI56" i="2"/>
  <c r="AI48" i="2"/>
  <c r="AI42" i="2"/>
  <c r="AI35" i="2"/>
  <c r="AI49" i="2"/>
  <c r="AP57" i="2"/>
  <c r="AQ57" i="2"/>
  <c r="BE15" i="2"/>
  <c r="BE16" i="2"/>
  <c r="BE17" i="2"/>
  <c r="BE18" i="2"/>
  <c r="BE19" i="2"/>
  <c r="AP20" i="2"/>
  <c r="BF15" i="2"/>
  <c r="BF16" i="2"/>
  <c r="BF17" i="2"/>
  <c r="BF18" i="2"/>
  <c r="BF19" i="2"/>
  <c r="BD15" i="2"/>
  <c r="BD16" i="2"/>
  <c r="BD17" i="2"/>
  <c r="BD18" i="2"/>
  <c r="BD19" i="2"/>
  <c r="AV15" i="2"/>
  <c r="AV16" i="2"/>
  <c r="AV17" i="2"/>
  <c r="AV18" i="2"/>
  <c r="AV19" i="2"/>
  <c r="AI15" i="2"/>
  <c r="AI16" i="2"/>
  <c r="AI17" i="2"/>
  <c r="AI18" i="2"/>
  <c r="AI19" i="2"/>
  <c r="U20" i="2"/>
  <c r="V20" i="2" s="1"/>
  <c r="AR20" i="2"/>
  <c r="AQ20" i="2"/>
  <c r="AH20" i="2"/>
  <c r="Y20" i="2"/>
  <c r="AF20" i="2"/>
  <c r="AB13" i="2"/>
  <c r="U86" i="2"/>
  <c r="V86" i="2" s="1"/>
  <c r="AQ86" i="2"/>
  <c r="BF81" i="2"/>
  <c r="BF82" i="2"/>
  <c r="BF83" i="2"/>
  <c r="BF84" i="2"/>
  <c r="BF85" i="2"/>
  <c r="BD11" i="2"/>
  <c r="BD81" i="2"/>
  <c r="BD82" i="2"/>
  <c r="BD83" i="2"/>
  <c r="BD84" i="2"/>
  <c r="BD85" i="2"/>
  <c r="AV81" i="2"/>
  <c r="AV82" i="2"/>
  <c r="AV83" i="2"/>
  <c r="AV84" i="2"/>
  <c r="AV85" i="2"/>
  <c r="O13" i="2"/>
  <c r="Y86" i="2"/>
  <c r="AF86" i="2"/>
  <c r="BE11" i="2"/>
  <c r="BE81" i="2"/>
  <c r="BE82" i="2"/>
  <c r="BE83" i="2"/>
  <c r="BE84" i="2"/>
  <c r="BE85" i="2"/>
  <c r="AR86" i="2"/>
  <c r="AH86" i="2"/>
  <c r="AI9" i="2"/>
  <c r="AI81" i="2"/>
  <c r="AI82" i="2"/>
  <c r="AI83" i="2"/>
  <c r="AI84" i="2"/>
  <c r="AI8" i="2"/>
  <c r="AI85" i="2"/>
  <c r="AI10" i="2"/>
  <c r="AP86" i="2"/>
  <c r="BD12" i="2"/>
  <c r="BE12" i="2"/>
  <c r="BE10" i="2"/>
  <c r="BE8" i="2"/>
  <c r="BE9" i="2"/>
  <c r="BD10" i="2"/>
  <c r="BD8" i="2"/>
  <c r="BD9" i="2"/>
  <c r="BF9" i="2"/>
  <c r="BF8" i="2"/>
  <c r="BF10" i="2"/>
  <c r="BF12" i="2"/>
  <c r="BF11" i="2"/>
  <c r="AV8" i="2"/>
  <c r="AW6" i="2"/>
  <c r="AV10" i="2"/>
  <c r="AV9" i="2"/>
  <c r="AV11" i="2"/>
  <c r="BX2" i="2"/>
  <c r="BJ6" i="2"/>
  <c r="BT5" i="2"/>
  <c r="G12" i="2"/>
  <c r="G13" i="2" s="1"/>
  <c r="AP13" i="2"/>
  <c r="AH12" i="2"/>
  <c r="AH13" i="2" s="1"/>
  <c r="F12" i="2"/>
  <c r="F13" i="2" s="1"/>
  <c r="T12" i="2"/>
  <c r="T13" i="2" s="1"/>
  <c r="AI12" i="2"/>
  <c r="U12" i="2"/>
  <c r="U13" i="2" s="1"/>
  <c r="AV12" i="2"/>
  <c r="BG5" i="2"/>
  <c r="AR13" i="2"/>
  <c r="BR25" i="2" l="1"/>
  <c r="BR24" i="2"/>
  <c r="BT25" i="2"/>
  <c r="BT24" i="2"/>
  <c r="BS24" i="2"/>
  <c r="BS25" i="2"/>
  <c r="BJ12" i="2"/>
  <c r="BJ24" i="2"/>
  <c r="BJ25" i="2"/>
  <c r="AW25" i="2"/>
  <c r="AW24" i="2"/>
  <c r="AV43" i="2"/>
  <c r="Z29" i="2"/>
  <c r="W50" i="2"/>
  <c r="Z50" i="2" s="1"/>
  <c r="BE29" i="2"/>
  <c r="AT36" i="2"/>
  <c r="AM36" i="2"/>
  <c r="AI36" i="2"/>
  <c r="AJ36" i="2" s="1"/>
  <c r="BD57" i="2"/>
  <c r="AV50" i="2"/>
  <c r="BF43" i="2"/>
  <c r="BF36" i="2"/>
  <c r="W57" i="2"/>
  <c r="Z57" i="2" s="1"/>
  <c r="BT22" i="2"/>
  <c r="BT31" i="2"/>
  <c r="BT52" i="2"/>
  <c r="BT53" i="2"/>
  <c r="BT38" i="2"/>
  <c r="BT39" i="2"/>
  <c r="BT23" i="2"/>
  <c r="BT26" i="2"/>
  <c r="BT45" i="2"/>
  <c r="BT54" i="2"/>
  <c r="BT32" i="2"/>
  <c r="BT55" i="2"/>
  <c r="BT40" i="2"/>
  <c r="BT46" i="2"/>
  <c r="BT33" i="2"/>
  <c r="BT27" i="2"/>
  <c r="BT47" i="2"/>
  <c r="BT34" i="2"/>
  <c r="BT28" i="2"/>
  <c r="BT41" i="2"/>
  <c r="BT56" i="2"/>
  <c r="BT35" i="2"/>
  <c r="BT48" i="2"/>
  <c r="BT42" i="2"/>
  <c r="BT49" i="2"/>
  <c r="BE57" i="2"/>
  <c r="BD36" i="2"/>
  <c r="AV29" i="2"/>
  <c r="BF29" i="2"/>
  <c r="BJ39" i="2"/>
  <c r="BJ38" i="2"/>
  <c r="BJ31" i="2"/>
  <c r="BJ53" i="2"/>
  <c r="BJ52" i="2"/>
  <c r="BJ22" i="2"/>
  <c r="BJ26" i="2"/>
  <c r="BJ54" i="2"/>
  <c r="BJ45" i="2"/>
  <c r="BJ23" i="2"/>
  <c r="BJ32" i="2"/>
  <c r="BJ33" i="2"/>
  <c r="BJ55" i="2"/>
  <c r="BJ46" i="2"/>
  <c r="BJ40" i="2"/>
  <c r="BJ27" i="2"/>
  <c r="BJ56" i="2"/>
  <c r="BJ34" i="2"/>
  <c r="BJ28" i="2"/>
  <c r="BJ41" i="2"/>
  <c r="BJ47" i="2"/>
  <c r="BJ35" i="2"/>
  <c r="BJ48" i="2"/>
  <c r="BJ42" i="2"/>
  <c r="BJ49" i="2"/>
  <c r="BE36" i="2"/>
  <c r="AT29" i="2"/>
  <c r="AM29" i="2"/>
  <c r="W36" i="2"/>
  <c r="Z36" i="2" s="1"/>
  <c r="BS53" i="2"/>
  <c r="BS52" i="2"/>
  <c r="BS38" i="2"/>
  <c r="BS22" i="2"/>
  <c r="BS39" i="2"/>
  <c r="BS31" i="2"/>
  <c r="BS32" i="2"/>
  <c r="BS26" i="2"/>
  <c r="BS45" i="2"/>
  <c r="BS54" i="2"/>
  <c r="BS23" i="2"/>
  <c r="BS40" i="2"/>
  <c r="BS46" i="2"/>
  <c r="BS55" i="2"/>
  <c r="BS33" i="2"/>
  <c r="BS27" i="2"/>
  <c r="BS41" i="2"/>
  <c r="BS34" i="2"/>
  <c r="BS28" i="2"/>
  <c r="BS56" i="2"/>
  <c r="BS47" i="2"/>
  <c r="BS42" i="2"/>
  <c r="BS48" i="2"/>
  <c r="BS35" i="2"/>
  <c r="BS49" i="2"/>
  <c r="AI50" i="2"/>
  <c r="AJ50" i="2" s="1"/>
  <c r="AI29" i="2"/>
  <c r="AJ29" i="2" s="1"/>
  <c r="BE43" i="2"/>
  <c r="AM57" i="2"/>
  <c r="AT57" i="2"/>
  <c r="BF50" i="2"/>
  <c r="AT43" i="2"/>
  <c r="AM43" i="2"/>
  <c r="W43" i="2"/>
  <c r="Z43" i="2" s="1"/>
  <c r="BR52" i="2"/>
  <c r="BR22" i="2"/>
  <c r="BR38" i="2"/>
  <c r="BR53" i="2"/>
  <c r="BR31" i="2"/>
  <c r="BR39" i="2"/>
  <c r="BR32" i="2"/>
  <c r="BR23" i="2"/>
  <c r="BR45" i="2"/>
  <c r="BR26" i="2"/>
  <c r="BR54" i="2"/>
  <c r="BR40" i="2"/>
  <c r="BR33" i="2"/>
  <c r="BR27" i="2"/>
  <c r="BR46" i="2"/>
  <c r="BR55" i="2"/>
  <c r="BR34" i="2"/>
  <c r="BR56" i="2"/>
  <c r="BR47" i="2"/>
  <c r="BR28" i="2"/>
  <c r="BR41" i="2"/>
  <c r="BR42" i="2"/>
  <c r="BR48" i="2"/>
  <c r="BR35" i="2"/>
  <c r="BR49" i="2"/>
  <c r="AW22" i="2"/>
  <c r="AW31" i="2"/>
  <c r="AW38" i="2"/>
  <c r="AW52" i="2"/>
  <c r="AW53" i="2"/>
  <c r="AW39" i="2"/>
  <c r="AW54" i="2"/>
  <c r="AW32" i="2"/>
  <c r="AW26" i="2"/>
  <c r="AW45" i="2"/>
  <c r="AW23" i="2"/>
  <c r="AW55" i="2"/>
  <c r="AW40" i="2"/>
  <c r="AW46" i="2"/>
  <c r="AW33" i="2"/>
  <c r="AW27" i="2"/>
  <c r="AW47" i="2"/>
  <c r="AW34" i="2"/>
  <c r="AW28" i="2"/>
  <c r="AW41" i="2"/>
  <c r="AW56" i="2"/>
  <c r="AW42" i="2"/>
  <c r="AW35" i="2"/>
  <c r="AW48" i="2"/>
  <c r="AW49" i="2"/>
  <c r="AI43" i="2"/>
  <c r="AJ43" i="2" s="1"/>
  <c r="BE50" i="2"/>
  <c r="BD29" i="2"/>
  <c r="AV36" i="2"/>
  <c r="BD43" i="2"/>
  <c r="BF57" i="2"/>
  <c r="AT50" i="2"/>
  <c r="AM50" i="2"/>
  <c r="AI57" i="2"/>
  <c r="AJ57" i="2" s="1"/>
  <c r="BD50" i="2"/>
  <c r="AV57" i="2"/>
  <c r="BT15" i="2"/>
  <c r="BT16" i="2"/>
  <c r="BT17" i="2"/>
  <c r="BT18" i="2"/>
  <c r="BT19" i="2"/>
  <c r="BS15" i="2"/>
  <c r="BS16" i="2"/>
  <c r="BS17" i="2"/>
  <c r="BS18" i="2"/>
  <c r="BS19" i="2"/>
  <c r="BF20" i="2"/>
  <c r="BR15" i="2"/>
  <c r="BR16" i="2"/>
  <c r="BR17" i="2"/>
  <c r="BR18" i="2"/>
  <c r="BR19" i="2"/>
  <c r="AW15" i="2"/>
  <c r="AW16" i="2"/>
  <c r="AW17" i="2"/>
  <c r="AW18" i="2"/>
  <c r="AW19" i="2"/>
  <c r="BJ15" i="2"/>
  <c r="BJ16" i="2"/>
  <c r="BJ17" i="2"/>
  <c r="BJ18" i="2"/>
  <c r="BJ19" i="2"/>
  <c r="AI20" i="2"/>
  <c r="AJ20" i="2" s="1"/>
  <c r="AT20" i="2"/>
  <c r="AM20" i="2"/>
  <c r="BD20" i="2"/>
  <c r="W20" i="2"/>
  <c r="Z20" i="2" s="1"/>
  <c r="AV20" i="2"/>
  <c r="BE20" i="2"/>
  <c r="AI13" i="2"/>
  <c r="AJ13" i="2" s="1"/>
  <c r="AW12" i="2"/>
  <c r="BT81" i="2"/>
  <c r="BT82" i="2"/>
  <c r="BT83" i="2"/>
  <c r="BT84" i="2"/>
  <c r="BT85" i="2"/>
  <c r="AV86" i="2"/>
  <c r="BS81" i="2"/>
  <c r="BS82" i="2"/>
  <c r="BS83" i="2"/>
  <c r="BS84" i="2"/>
  <c r="BS85" i="2"/>
  <c r="BJ81" i="2"/>
  <c r="BJ82" i="2"/>
  <c r="BJ83" i="2"/>
  <c r="BJ84" i="2"/>
  <c r="BJ85" i="2"/>
  <c r="BR81" i="2"/>
  <c r="BR82" i="2"/>
  <c r="BR83" i="2"/>
  <c r="BR84" i="2"/>
  <c r="BR85" i="2"/>
  <c r="AW81" i="2"/>
  <c r="AW82" i="2"/>
  <c r="AW83" i="2"/>
  <c r="AW84" i="2"/>
  <c r="AW85" i="2"/>
  <c r="W86" i="2"/>
  <c r="Z86" i="2" s="1"/>
  <c r="BD86" i="2"/>
  <c r="AI86" i="2"/>
  <c r="AJ86" i="2" s="1"/>
  <c r="AM86" i="2"/>
  <c r="AT86" i="2"/>
  <c r="BE86" i="2"/>
  <c r="BF86" i="2"/>
  <c r="BT10" i="2"/>
  <c r="BT8" i="2"/>
  <c r="BT9" i="2"/>
  <c r="BT12" i="2"/>
  <c r="BT11" i="2"/>
  <c r="BS10" i="2"/>
  <c r="BS8" i="2"/>
  <c r="BS9" i="2"/>
  <c r="BS11" i="2"/>
  <c r="BS12" i="2"/>
  <c r="BR8" i="2"/>
  <c r="BR10" i="2"/>
  <c r="BR9" i="2"/>
  <c r="BR11" i="2"/>
  <c r="BR12" i="2"/>
  <c r="BD13" i="2"/>
  <c r="V13" i="2"/>
  <c r="AQ13" i="2"/>
  <c r="BU5" i="2"/>
  <c r="BE13" i="2"/>
  <c r="BJ9" i="2"/>
  <c r="BK6" i="2"/>
  <c r="BJ8" i="2"/>
  <c r="BJ10" i="2"/>
  <c r="BJ11" i="2"/>
  <c r="AW9" i="2"/>
  <c r="AW10" i="2"/>
  <c r="AW8" i="2"/>
  <c r="AW11" i="2"/>
  <c r="BF13" i="2"/>
  <c r="BX6" i="2"/>
  <c r="CC6" i="2"/>
  <c r="CB6" i="2"/>
  <c r="CH5" i="2"/>
  <c r="CL2" i="2"/>
  <c r="AV13" i="2"/>
  <c r="AT13" i="2"/>
  <c r="AM13" i="2"/>
  <c r="AD13" i="2"/>
  <c r="AC13" i="2"/>
  <c r="CP6" i="2" l="1"/>
  <c r="CQ6" i="2"/>
  <c r="CF24" i="2"/>
  <c r="CF25" i="2"/>
  <c r="CG24" i="2"/>
  <c r="CG25" i="2"/>
  <c r="CH25" i="2"/>
  <c r="CH24" i="2"/>
  <c r="BX24" i="2"/>
  <c r="BX25" i="2"/>
  <c r="BK25" i="2"/>
  <c r="BK24" i="2"/>
  <c r="AK57" i="2"/>
  <c r="AN57" i="2" s="1"/>
  <c r="AK50" i="2"/>
  <c r="AN50" i="2" s="1"/>
  <c r="AK36" i="2"/>
  <c r="AN36" i="2" s="1"/>
  <c r="AK43" i="2"/>
  <c r="AN43" i="2" s="1"/>
  <c r="BA29" i="2"/>
  <c r="BH29" i="2"/>
  <c r="CF39" i="2"/>
  <c r="CF38" i="2"/>
  <c r="CF53" i="2"/>
  <c r="CF31" i="2"/>
  <c r="CF52" i="2"/>
  <c r="CF22" i="2"/>
  <c r="CF32" i="2"/>
  <c r="CF23" i="2"/>
  <c r="CF45" i="2"/>
  <c r="CF54" i="2"/>
  <c r="CF26" i="2"/>
  <c r="CF46" i="2"/>
  <c r="CF55" i="2"/>
  <c r="CF40" i="2"/>
  <c r="CF33" i="2"/>
  <c r="CF27" i="2"/>
  <c r="CF47" i="2"/>
  <c r="CF34" i="2"/>
  <c r="CF28" i="2"/>
  <c r="CF41" i="2"/>
  <c r="CF56" i="2"/>
  <c r="CF42" i="2"/>
  <c r="CF48" i="2"/>
  <c r="CF35" i="2"/>
  <c r="CF49" i="2"/>
  <c r="BA57" i="2"/>
  <c r="BH57" i="2"/>
  <c r="AW57" i="2"/>
  <c r="BR43" i="2"/>
  <c r="BX52" i="2"/>
  <c r="BX53" i="2"/>
  <c r="BX22" i="2"/>
  <c r="BX31" i="2"/>
  <c r="BX39" i="2"/>
  <c r="BX38" i="2"/>
  <c r="BX23" i="2"/>
  <c r="BX45" i="2"/>
  <c r="BX54" i="2"/>
  <c r="BX32" i="2"/>
  <c r="BX26" i="2"/>
  <c r="BX55" i="2"/>
  <c r="BX40" i="2"/>
  <c r="BX46" i="2"/>
  <c r="BX33" i="2"/>
  <c r="BX27" i="2"/>
  <c r="BX47" i="2"/>
  <c r="BX34" i="2"/>
  <c r="BX28" i="2"/>
  <c r="BX41" i="2"/>
  <c r="BX56" i="2"/>
  <c r="BX35" i="2"/>
  <c r="BX48" i="2"/>
  <c r="BX42" i="2"/>
  <c r="BX49" i="2"/>
  <c r="AW43" i="2"/>
  <c r="AX43" i="2" s="1"/>
  <c r="BR29" i="2"/>
  <c r="BS50" i="2"/>
  <c r="BS57" i="2"/>
  <c r="BJ50" i="2"/>
  <c r="BJ29" i="2"/>
  <c r="BJ43" i="2"/>
  <c r="BT57" i="2"/>
  <c r="BA36" i="2"/>
  <c r="BH36" i="2"/>
  <c r="CG52" i="2"/>
  <c r="CG39" i="2"/>
  <c r="CG53" i="2"/>
  <c r="CG22" i="2"/>
  <c r="CG38" i="2"/>
  <c r="CG31" i="2"/>
  <c r="CG45" i="2"/>
  <c r="CG54" i="2"/>
  <c r="CG23" i="2"/>
  <c r="CG32" i="2"/>
  <c r="CG26" i="2"/>
  <c r="CG33" i="2"/>
  <c r="CG55" i="2"/>
  <c r="CG40" i="2"/>
  <c r="CG46" i="2"/>
  <c r="CG27" i="2"/>
  <c r="CG34" i="2"/>
  <c r="CG28" i="2"/>
  <c r="CG41" i="2"/>
  <c r="CG56" i="2"/>
  <c r="CG47" i="2"/>
  <c r="CG48" i="2"/>
  <c r="CG42" i="2"/>
  <c r="CG35" i="2"/>
  <c r="CG49" i="2"/>
  <c r="CH53" i="2"/>
  <c r="CH22" i="2"/>
  <c r="CH39" i="2"/>
  <c r="CH38" i="2"/>
  <c r="CH31" i="2"/>
  <c r="CH52" i="2"/>
  <c r="CH23" i="2"/>
  <c r="CH45" i="2"/>
  <c r="CH54" i="2"/>
  <c r="CH32" i="2"/>
  <c r="CH26" i="2"/>
  <c r="CH46" i="2"/>
  <c r="CH33" i="2"/>
  <c r="CH27" i="2"/>
  <c r="CH55" i="2"/>
  <c r="CH40" i="2"/>
  <c r="CH56" i="2"/>
  <c r="CH28" i="2"/>
  <c r="CH47" i="2"/>
  <c r="CH41" i="2"/>
  <c r="CH34" i="2"/>
  <c r="CH42" i="2"/>
  <c r="CH35" i="2"/>
  <c r="CH48" i="2"/>
  <c r="CH49" i="2"/>
  <c r="AW36" i="2"/>
  <c r="AX36" i="2" s="1"/>
  <c r="BH50" i="2"/>
  <c r="BA50" i="2"/>
  <c r="BS36" i="2"/>
  <c r="BT36" i="2"/>
  <c r="BH43" i="2"/>
  <c r="BA43" i="2"/>
  <c r="BK52" i="2"/>
  <c r="BK38" i="2"/>
  <c r="BK22" i="2"/>
  <c r="BK39" i="2"/>
  <c r="BK31" i="2"/>
  <c r="BK53" i="2"/>
  <c r="BK54" i="2"/>
  <c r="BK26" i="2"/>
  <c r="BK23" i="2"/>
  <c r="BK45" i="2"/>
  <c r="BK32" i="2"/>
  <c r="BK40" i="2"/>
  <c r="BK46" i="2"/>
  <c r="BK33" i="2"/>
  <c r="BK27" i="2"/>
  <c r="BK55" i="2"/>
  <c r="BK34" i="2"/>
  <c r="BK47" i="2"/>
  <c r="BK28" i="2"/>
  <c r="BK41" i="2"/>
  <c r="BK56" i="2"/>
  <c r="BK35" i="2"/>
  <c r="BK48" i="2"/>
  <c r="BK42" i="2"/>
  <c r="BK49" i="2"/>
  <c r="AW29" i="2"/>
  <c r="AX29" i="2" s="1"/>
  <c r="BR57" i="2"/>
  <c r="BJ57" i="2"/>
  <c r="BT29" i="2"/>
  <c r="AX57" i="2"/>
  <c r="AK29" i="2"/>
  <c r="AN29" i="2" s="1"/>
  <c r="AW50" i="2"/>
  <c r="AX50" i="2" s="1"/>
  <c r="BR50" i="2"/>
  <c r="BS29" i="2"/>
  <c r="BJ36" i="2"/>
  <c r="BR36" i="2"/>
  <c r="BS43" i="2"/>
  <c r="BT50" i="2"/>
  <c r="BT43" i="2"/>
  <c r="AK20" i="2"/>
  <c r="AN20" i="2" s="1"/>
  <c r="CF15" i="2"/>
  <c r="CF16" i="2"/>
  <c r="CF17" i="2"/>
  <c r="CF18" i="2"/>
  <c r="CF19" i="2"/>
  <c r="BJ20" i="2"/>
  <c r="BS20" i="2"/>
  <c r="BK15" i="2"/>
  <c r="BK16" i="2"/>
  <c r="BK17" i="2"/>
  <c r="BK18" i="2"/>
  <c r="BK19" i="2"/>
  <c r="BX15" i="2"/>
  <c r="BX16" i="2"/>
  <c r="BX17" i="2"/>
  <c r="BX18" i="2"/>
  <c r="BX19" i="2"/>
  <c r="CG15" i="2"/>
  <c r="CG16" i="2"/>
  <c r="CG17" i="2"/>
  <c r="CG18" i="2"/>
  <c r="CG19" i="2"/>
  <c r="BR20" i="2"/>
  <c r="CH15" i="2"/>
  <c r="CH16" i="2"/>
  <c r="CH17" i="2"/>
  <c r="CH18" i="2"/>
  <c r="CH19" i="2"/>
  <c r="BH20" i="2"/>
  <c r="BA20" i="2"/>
  <c r="AW20" i="2"/>
  <c r="AX20" i="2" s="1"/>
  <c r="BT20" i="2"/>
  <c r="R13" i="2"/>
  <c r="K13" i="2"/>
  <c r="L13" i="2" s="1"/>
  <c r="W13" i="2" s="1"/>
  <c r="AK86" i="2"/>
  <c r="AN86" i="2" s="1"/>
  <c r="CG81" i="2"/>
  <c r="CG82" i="2"/>
  <c r="CG83" i="2"/>
  <c r="CG84" i="2"/>
  <c r="CG85" i="2"/>
  <c r="BX81" i="2"/>
  <c r="BX82" i="2"/>
  <c r="BX83" i="2"/>
  <c r="BX84" i="2"/>
  <c r="BX85" i="2"/>
  <c r="CH81" i="2"/>
  <c r="CH82" i="2"/>
  <c r="CH83" i="2"/>
  <c r="CH84" i="2"/>
  <c r="CH85" i="2"/>
  <c r="BK81" i="2"/>
  <c r="BK82" i="2"/>
  <c r="BK83" i="2"/>
  <c r="BK84" i="2"/>
  <c r="BK85" i="2"/>
  <c r="BS86" i="2"/>
  <c r="CF81" i="2"/>
  <c r="CF82" i="2"/>
  <c r="CF83" i="2"/>
  <c r="CF84" i="2"/>
  <c r="CF85" i="2"/>
  <c r="BH86" i="2"/>
  <c r="BA86" i="2"/>
  <c r="AW86" i="2"/>
  <c r="AX86" i="2" s="1"/>
  <c r="BR86" i="2"/>
  <c r="BJ86" i="2"/>
  <c r="BT86" i="2"/>
  <c r="CF8" i="2"/>
  <c r="CF9" i="2"/>
  <c r="CF10" i="2"/>
  <c r="CF11" i="2"/>
  <c r="CF12" i="2"/>
  <c r="CG8" i="2"/>
  <c r="CG10" i="2"/>
  <c r="CG9" i="2"/>
  <c r="CG12" i="2"/>
  <c r="CG11" i="2"/>
  <c r="CH10" i="2"/>
  <c r="CH8" i="2"/>
  <c r="CH9" i="2"/>
  <c r="CH11" i="2"/>
  <c r="CH12" i="2"/>
  <c r="AW13" i="2"/>
  <c r="AX13" i="2" s="1"/>
  <c r="BS13" i="2"/>
  <c r="BA13" i="2"/>
  <c r="BH13" i="2"/>
  <c r="BJ13" i="2"/>
  <c r="BR13" i="2"/>
  <c r="CV5" i="2"/>
  <c r="CL6" i="2"/>
  <c r="CZ2" i="2"/>
  <c r="BK11" i="2"/>
  <c r="BK8" i="2"/>
  <c r="BK9" i="2"/>
  <c r="BK10" i="2"/>
  <c r="BK12" i="2"/>
  <c r="CI5" i="2"/>
  <c r="BY6" i="2"/>
  <c r="BX10" i="2"/>
  <c r="BX9" i="2"/>
  <c r="BX8" i="2"/>
  <c r="BX11" i="2"/>
  <c r="BX12" i="2"/>
  <c r="BT13" i="2"/>
  <c r="AF13" i="2"/>
  <c r="Y13" i="2"/>
  <c r="BY25" i="2" l="1"/>
  <c r="BY24" i="2"/>
  <c r="CT24" i="2"/>
  <c r="CT25" i="2"/>
  <c r="CL25" i="2"/>
  <c r="CL24" i="2"/>
  <c r="CV25" i="2"/>
  <c r="CV24" i="2"/>
  <c r="CU25" i="2"/>
  <c r="CU24" i="2"/>
  <c r="BX43" i="2"/>
  <c r="BX36" i="2"/>
  <c r="AY29" i="2"/>
  <c r="BB29" i="2" s="1"/>
  <c r="BO43" i="2"/>
  <c r="BV43" i="2"/>
  <c r="AY36" i="2"/>
  <c r="BB36" i="2" s="1"/>
  <c r="AY57" i="2"/>
  <c r="BB57" i="2" s="1"/>
  <c r="BK43" i="2"/>
  <c r="BL43" i="2" s="1"/>
  <c r="CH43" i="2"/>
  <c r="CG57" i="2"/>
  <c r="BO50" i="2"/>
  <c r="BV50" i="2"/>
  <c r="BK57" i="2"/>
  <c r="BX29" i="2"/>
  <c r="BO29" i="2"/>
  <c r="BV29" i="2"/>
  <c r="CH50" i="2"/>
  <c r="CG36" i="2"/>
  <c r="CF36" i="2"/>
  <c r="CU52" i="2"/>
  <c r="CU53" i="2"/>
  <c r="CU22" i="2"/>
  <c r="CU39" i="2"/>
  <c r="CU31" i="2"/>
  <c r="CU38" i="2"/>
  <c r="CU32" i="2"/>
  <c r="CU45" i="2"/>
  <c r="CU54" i="2"/>
  <c r="CU23" i="2"/>
  <c r="CU26" i="2"/>
  <c r="CU40" i="2"/>
  <c r="CU46" i="2"/>
  <c r="CU55" i="2"/>
  <c r="CU33" i="2"/>
  <c r="CU27" i="2"/>
  <c r="CU47" i="2"/>
  <c r="CU34" i="2"/>
  <c r="CU28" i="2"/>
  <c r="CU41" i="2"/>
  <c r="CU56" i="2"/>
  <c r="CU35" i="2"/>
  <c r="CU48" i="2"/>
  <c r="CU42" i="2"/>
  <c r="CU49" i="2"/>
  <c r="CH57" i="2"/>
  <c r="CH29" i="2"/>
  <c r="CG50" i="2"/>
  <c r="CL53" i="2"/>
  <c r="CL39" i="2"/>
  <c r="CL38" i="2"/>
  <c r="CL31" i="2"/>
  <c r="CL22" i="2"/>
  <c r="CL52" i="2"/>
  <c r="CL23" i="2"/>
  <c r="CL26" i="2"/>
  <c r="CL54" i="2"/>
  <c r="CL32" i="2"/>
  <c r="CL45" i="2"/>
  <c r="CL40" i="2"/>
  <c r="CL33" i="2"/>
  <c r="CL27" i="2"/>
  <c r="CL55" i="2"/>
  <c r="CL46" i="2"/>
  <c r="CL56" i="2"/>
  <c r="CL47" i="2"/>
  <c r="CL41" i="2"/>
  <c r="CL34" i="2"/>
  <c r="CL28" i="2"/>
  <c r="CL42" i="2"/>
  <c r="CL48" i="2"/>
  <c r="CL35" i="2"/>
  <c r="CL49" i="2"/>
  <c r="BK36" i="2"/>
  <c r="BL36" i="2" s="1"/>
  <c r="CG43" i="2"/>
  <c r="AY43" i="2"/>
  <c r="BB43" i="2" s="1"/>
  <c r="BX50" i="2"/>
  <c r="BX57" i="2"/>
  <c r="CF43" i="2"/>
  <c r="BY38" i="2"/>
  <c r="BY31" i="2"/>
  <c r="BY52" i="2"/>
  <c r="BY53" i="2"/>
  <c r="BY22" i="2"/>
  <c r="BY39" i="2"/>
  <c r="BY32" i="2"/>
  <c r="BY54" i="2"/>
  <c r="BY26" i="2"/>
  <c r="BY23" i="2"/>
  <c r="BY45" i="2"/>
  <c r="BY55" i="2"/>
  <c r="BY40" i="2"/>
  <c r="BY46" i="2"/>
  <c r="BY33" i="2"/>
  <c r="BY27" i="2"/>
  <c r="BY47" i="2"/>
  <c r="BY34" i="2"/>
  <c r="BY28" i="2"/>
  <c r="BY41" i="2"/>
  <c r="BY56" i="2"/>
  <c r="BY42" i="2"/>
  <c r="BY48" i="2"/>
  <c r="BY35" i="2"/>
  <c r="BY49" i="2"/>
  <c r="CT52" i="2"/>
  <c r="CT53" i="2"/>
  <c r="CT31" i="2"/>
  <c r="CT22" i="2"/>
  <c r="CT39" i="2"/>
  <c r="CT38" i="2"/>
  <c r="CT32" i="2"/>
  <c r="CT26" i="2"/>
  <c r="CT54" i="2"/>
  <c r="CT45" i="2"/>
  <c r="CT23" i="2"/>
  <c r="CT55" i="2"/>
  <c r="CT40" i="2"/>
  <c r="CT46" i="2"/>
  <c r="CT33" i="2"/>
  <c r="CT27" i="2"/>
  <c r="CT34" i="2"/>
  <c r="CT28" i="2"/>
  <c r="CT41" i="2"/>
  <c r="CT56" i="2"/>
  <c r="CT47" i="2"/>
  <c r="CT48" i="2"/>
  <c r="CT42" i="2"/>
  <c r="CT35" i="2"/>
  <c r="CT49" i="2"/>
  <c r="BL57" i="2"/>
  <c r="BK50" i="2"/>
  <c r="BL50" i="2" s="1"/>
  <c r="BO36" i="2"/>
  <c r="BV36" i="2"/>
  <c r="CG29" i="2"/>
  <c r="CF29" i="2"/>
  <c r="AY50" i="2"/>
  <c r="BB50" i="2" s="1"/>
  <c r="CH36" i="2"/>
  <c r="BO57" i="2"/>
  <c r="BV57" i="2"/>
  <c r="CF57" i="2"/>
  <c r="CV38" i="2"/>
  <c r="CV31" i="2"/>
  <c r="CV52" i="2"/>
  <c r="CV53" i="2"/>
  <c r="CV22" i="2"/>
  <c r="CV39" i="2"/>
  <c r="CV45" i="2"/>
  <c r="CV32" i="2"/>
  <c r="CV23" i="2"/>
  <c r="CV54" i="2"/>
  <c r="CV26" i="2"/>
  <c r="CV55" i="2"/>
  <c r="CV40" i="2"/>
  <c r="CV46" i="2"/>
  <c r="CV33" i="2"/>
  <c r="CV27" i="2"/>
  <c r="CV56" i="2"/>
  <c r="CV34" i="2"/>
  <c r="CV28" i="2"/>
  <c r="CV41" i="2"/>
  <c r="CV47" i="2"/>
  <c r="CV48" i="2"/>
  <c r="CV35" i="2"/>
  <c r="CV42" i="2"/>
  <c r="CV49" i="2"/>
  <c r="BK29" i="2"/>
  <c r="BL29" i="2" s="1"/>
  <c r="CF50" i="2"/>
  <c r="BX20" i="2"/>
  <c r="AY20" i="2"/>
  <c r="BB20" i="2" s="1"/>
  <c r="CV15" i="2"/>
  <c r="CV16" i="2"/>
  <c r="CV17" i="2"/>
  <c r="CV18" i="2"/>
  <c r="CV19" i="2"/>
  <c r="CG20" i="2"/>
  <c r="BO20" i="2"/>
  <c r="BV20" i="2"/>
  <c r="CF20" i="2"/>
  <c r="CH20" i="2"/>
  <c r="BK20" i="2"/>
  <c r="BL20" i="2" s="1"/>
  <c r="CU15" i="2"/>
  <c r="CU16" i="2"/>
  <c r="CU17" i="2"/>
  <c r="CU18" i="2"/>
  <c r="CU19" i="2"/>
  <c r="BY15" i="2"/>
  <c r="BY16" i="2"/>
  <c r="BY17" i="2"/>
  <c r="BY18" i="2"/>
  <c r="BY19" i="2"/>
  <c r="CT15" i="2"/>
  <c r="CT16" i="2"/>
  <c r="CT17" i="2"/>
  <c r="CT18" i="2"/>
  <c r="CT19" i="2"/>
  <c r="CL15" i="2"/>
  <c r="CL16" i="2"/>
  <c r="CL17" i="2"/>
  <c r="CL18" i="2"/>
  <c r="CL19" i="2"/>
  <c r="AY86" i="2"/>
  <c r="BB86" i="2" s="1"/>
  <c r="CF86" i="2"/>
  <c r="BX86" i="2"/>
  <c r="CV81" i="2"/>
  <c r="CV82" i="2"/>
  <c r="CV83" i="2"/>
  <c r="CV84" i="2"/>
  <c r="CV85" i="2"/>
  <c r="CU81" i="2"/>
  <c r="CU82" i="2"/>
  <c r="CU83" i="2"/>
  <c r="CU84" i="2"/>
  <c r="CU85" i="2"/>
  <c r="BV86" i="2"/>
  <c r="BO86" i="2"/>
  <c r="CG86" i="2"/>
  <c r="BY81" i="2"/>
  <c r="BY82" i="2"/>
  <c r="BY83" i="2"/>
  <c r="BY84" i="2"/>
  <c r="BY85" i="2"/>
  <c r="CT81" i="2"/>
  <c r="CT82" i="2"/>
  <c r="CT83" i="2"/>
  <c r="CT84" i="2"/>
  <c r="CT85" i="2"/>
  <c r="CL81" i="2"/>
  <c r="CL82" i="2"/>
  <c r="CL83" i="2"/>
  <c r="CL84" i="2"/>
  <c r="CL85" i="2"/>
  <c r="BK86" i="2"/>
  <c r="BL86" i="2" s="1"/>
  <c r="CH86" i="2"/>
  <c r="CT8" i="2"/>
  <c r="CT9" i="2"/>
  <c r="CT10" i="2"/>
  <c r="CT11" i="2"/>
  <c r="CT12" i="2"/>
  <c r="CV10" i="2"/>
  <c r="CV9" i="2"/>
  <c r="CV8" i="2"/>
  <c r="CV11" i="2"/>
  <c r="CV12" i="2"/>
  <c r="CU10" i="2"/>
  <c r="CU9" i="2"/>
  <c r="CU8" i="2"/>
  <c r="CU11" i="2"/>
  <c r="CU12" i="2"/>
  <c r="BK13" i="2"/>
  <c r="BL13" i="2" s="1"/>
  <c r="CL9" i="2"/>
  <c r="CM6" i="2"/>
  <c r="CL10" i="2"/>
  <c r="CL8" i="2"/>
  <c r="CL11" i="2"/>
  <c r="CL12" i="2"/>
  <c r="BY8" i="2"/>
  <c r="BY9" i="2"/>
  <c r="BY10" i="2"/>
  <c r="BY11" i="2"/>
  <c r="BY12" i="2"/>
  <c r="BV13" i="2"/>
  <c r="BO13" i="2"/>
  <c r="BX13" i="2"/>
  <c r="CW5" i="2"/>
  <c r="CH13" i="2"/>
  <c r="CZ6" i="2"/>
  <c r="DN2" i="2"/>
  <c r="DD6" i="2"/>
  <c r="DE6" i="2"/>
  <c r="DJ5" i="2"/>
  <c r="CF13" i="2"/>
  <c r="CG13" i="2"/>
  <c r="Z13" i="2"/>
  <c r="DS6" i="2" l="1"/>
  <c r="DR6" i="2"/>
  <c r="DJ25" i="2"/>
  <c r="DJ24" i="2"/>
  <c r="DH24" i="2"/>
  <c r="DH25" i="2"/>
  <c r="DI24" i="2"/>
  <c r="DI25" i="2"/>
  <c r="CZ24" i="2"/>
  <c r="CZ25" i="2"/>
  <c r="CM25" i="2"/>
  <c r="CM24" i="2"/>
  <c r="CL29" i="2"/>
  <c r="BY29" i="2"/>
  <c r="BZ29" i="2" s="1"/>
  <c r="BM50" i="2"/>
  <c r="BP50" i="2" s="1"/>
  <c r="BM36" i="2"/>
  <c r="BP36" i="2" s="1"/>
  <c r="BM29" i="2"/>
  <c r="BP29" i="2" s="1"/>
  <c r="DH53" i="2"/>
  <c r="DH22" i="2"/>
  <c r="DH39" i="2"/>
  <c r="DH38" i="2"/>
  <c r="DH31" i="2"/>
  <c r="DH52" i="2"/>
  <c r="DH26" i="2"/>
  <c r="DH54" i="2"/>
  <c r="DH32" i="2"/>
  <c r="DH23" i="2"/>
  <c r="DH45" i="2"/>
  <c r="DH33" i="2"/>
  <c r="DH27" i="2"/>
  <c r="DH55" i="2"/>
  <c r="DH40" i="2"/>
  <c r="DH46" i="2"/>
  <c r="DH47" i="2"/>
  <c r="DH41" i="2"/>
  <c r="DH34" i="2"/>
  <c r="DH28" i="2"/>
  <c r="DH56" i="2"/>
  <c r="DH48" i="2"/>
  <c r="DH42" i="2"/>
  <c r="DH35" i="2"/>
  <c r="DH49" i="2"/>
  <c r="CV36" i="2"/>
  <c r="CT43" i="2"/>
  <c r="CT57" i="2"/>
  <c r="CV43" i="2"/>
  <c r="CC36" i="2"/>
  <c r="CJ36" i="2"/>
  <c r="CL57" i="2"/>
  <c r="CL43" i="2"/>
  <c r="BM57" i="2"/>
  <c r="BP57" i="2" s="1"/>
  <c r="CC29" i="2"/>
  <c r="CJ29" i="2"/>
  <c r="CU50" i="2"/>
  <c r="BY50" i="2"/>
  <c r="CJ57" i="2"/>
  <c r="CC57" i="2"/>
  <c r="CU29" i="2"/>
  <c r="DI39" i="2"/>
  <c r="DI22" i="2"/>
  <c r="DI38" i="2"/>
  <c r="DI52" i="2"/>
  <c r="DI53" i="2"/>
  <c r="DI31" i="2"/>
  <c r="DI45" i="2"/>
  <c r="DI54" i="2"/>
  <c r="DI26" i="2"/>
  <c r="DI32" i="2"/>
  <c r="DI23" i="2"/>
  <c r="DI33" i="2"/>
  <c r="DI27" i="2"/>
  <c r="DI55" i="2"/>
  <c r="DI46" i="2"/>
  <c r="DI40" i="2"/>
  <c r="DI34" i="2"/>
  <c r="DI56" i="2"/>
  <c r="DI47" i="2"/>
  <c r="DI28" i="2"/>
  <c r="DI41" i="2"/>
  <c r="DI35" i="2"/>
  <c r="DI48" i="2"/>
  <c r="DI42" i="2"/>
  <c r="DI49" i="2"/>
  <c r="CM52" i="2"/>
  <c r="CM53" i="2"/>
  <c r="CM39" i="2"/>
  <c r="CM38" i="2"/>
  <c r="CM31" i="2"/>
  <c r="CM22" i="2"/>
  <c r="CM23" i="2"/>
  <c r="CM32" i="2"/>
  <c r="CM45" i="2"/>
  <c r="CM54" i="2"/>
  <c r="CM26" i="2"/>
  <c r="CM40" i="2"/>
  <c r="CM46" i="2"/>
  <c r="CM33" i="2"/>
  <c r="CM27" i="2"/>
  <c r="CM55" i="2"/>
  <c r="CM56" i="2"/>
  <c r="CM34" i="2"/>
  <c r="CM28" i="2"/>
  <c r="CM41" i="2"/>
  <c r="CM47" i="2"/>
  <c r="CM48" i="2"/>
  <c r="CM35" i="2"/>
  <c r="CM42" i="2"/>
  <c r="CM49" i="2"/>
  <c r="CT50" i="2"/>
  <c r="CT29" i="2"/>
  <c r="BZ50" i="2"/>
  <c r="CL50" i="2"/>
  <c r="BM43" i="2"/>
  <c r="BP43" i="2" s="1"/>
  <c r="CC43" i="2"/>
  <c r="CJ43" i="2"/>
  <c r="CV29" i="2"/>
  <c r="CT36" i="2"/>
  <c r="BY57" i="2"/>
  <c r="BZ57" i="2" s="1"/>
  <c r="CL36" i="2"/>
  <c r="CU43" i="2"/>
  <c r="CJ50" i="2"/>
  <c r="CC50" i="2"/>
  <c r="BY36" i="2"/>
  <c r="BZ36" i="2" s="1"/>
  <c r="CU57" i="2"/>
  <c r="CZ53" i="2"/>
  <c r="CZ38" i="2"/>
  <c r="CZ52" i="2"/>
  <c r="CZ31" i="2"/>
  <c r="CZ39" i="2"/>
  <c r="CZ22" i="2"/>
  <c r="CZ26" i="2"/>
  <c r="CZ45" i="2"/>
  <c r="CZ54" i="2"/>
  <c r="CZ23" i="2"/>
  <c r="CZ32" i="2"/>
  <c r="CZ55" i="2"/>
  <c r="CZ40" i="2"/>
  <c r="CZ33" i="2"/>
  <c r="CZ27" i="2"/>
  <c r="CZ46" i="2"/>
  <c r="CZ34" i="2"/>
  <c r="CZ28" i="2"/>
  <c r="CZ41" i="2"/>
  <c r="CZ56" i="2"/>
  <c r="CZ47" i="2"/>
  <c r="CZ48" i="2"/>
  <c r="CZ42" i="2"/>
  <c r="CZ35" i="2"/>
  <c r="CZ49" i="2"/>
  <c r="DJ31" i="2"/>
  <c r="DJ39" i="2"/>
  <c r="DJ52" i="2"/>
  <c r="DJ38" i="2"/>
  <c r="DJ22" i="2"/>
  <c r="DJ53" i="2"/>
  <c r="DJ45" i="2"/>
  <c r="DJ26" i="2"/>
  <c r="DJ54" i="2"/>
  <c r="DJ23" i="2"/>
  <c r="DJ32" i="2"/>
  <c r="DJ55" i="2"/>
  <c r="DJ40" i="2"/>
  <c r="DJ46" i="2"/>
  <c r="DJ33" i="2"/>
  <c r="DJ27" i="2"/>
  <c r="DJ28" i="2"/>
  <c r="DJ47" i="2"/>
  <c r="DJ56" i="2"/>
  <c r="DJ34" i="2"/>
  <c r="DJ41" i="2"/>
  <c r="DJ48" i="2"/>
  <c r="DJ35" i="2"/>
  <c r="DJ42" i="2"/>
  <c r="DJ49" i="2"/>
  <c r="CV50" i="2"/>
  <c r="CV57" i="2"/>
  <c r="BY43" i="2"/>
  <c r="BZ43" i="2" s="1"/>
  <c r="CU36" i="2"/>
  <c r="BM20" i="2"/>
  <c r="BP20" i="2" s="1"/>
  <c r="CZ15" i="2"/>
  <c r="CZ16" i="2"/>
  <c r="CZ17" i="2"/>
  <c r="CZ18" i="2"/>
  <c r="CZ19" i="2"/>
  <c r="CU20" i="2"/>
  <c r="CL20" i="2"/>
  <c r="DH15" i="2"/>
  <c r="DH16" i="2"/>
  <c r="DH17" i="2"/>
  <c r="DH18" i="2"/>
  <c r="DH19" i="2"/>
  <c r="DJ15" i="2"/>
  <c r="DJ16" i="2"/>
  <c r="DJ17" i="2"/>
  <c r="DJ18" i="2"/>
  <c r="DJ19" i="2"/>
  <c r="CC20" i="2"/>
  <c r="CJ20" i="2"/>
  <c r="BY20" i="2"/>
  <c r="BZ20" i="2" s="1"/>
  <c r="CV20" i="2"/>
  <c r="CT20" i="2"/>
  <c r="DI15" i="2"/>
  <c r="DI16" i="2"/>
  <c r="DI17" i="2"/>
  <c r="DI18" i="2"/>
  <c r="DI19" i="2"/>
  <c r="CM15" i="2"/>
  <c r="CM16" i="2"/>
  <c r="CM17" i="2"/>
  <c r="CM18" i="2"/>
  <c r="CM19" i="2"/>
  <c r="BM86" i="2"/>
  <c r="BP86" i="2" s="1"/>
  <c r="CZ81" i="2"/>
  <c r="CZ82" i="2"/>
  <c r="CZ83" i="2"/>
  <c r="CZ84" i="2"/>
  <c r="CZ85" i="2"/>
  <c r="DH81" i="2"/>
  <c r="DH82" i="2"/>
  <c r="DH83" i="2"/>
  <c r="DH84" i="2"/>
  <c r="DH85" i="2"/>
  <c r="DJ81" i="2"/>
  <c r="DJ82" i="2"/>
  <c r="DJ83" i="2"/>
  <c r="DJ84" i="2"/>
  <c r="DJ85" i="2"/>
  <c r="DI81" i="2"/>
  <c r="DI82" i="2"/>
  <c r="DI83" i="2"/>
  <c r="DI84" i="2"/>
  <c r="DI85" i="2"/>
  <c r="CM81" i="2"/>
  <c r="CM82" i="2"/>
  <c r="CM83" i="2"/>
  <c r="CM84" i="2"/>
  <c r="CM85" i="2"/>
  <c r="CL86" i="2"/>
  <c r="CC86" i="2"/>
  <c r="CJ86" i="2"/>
  <c r="CT86" i="2"/>
  <c r="BY86" i="2"/>
  <c r="BZ86" i="2" s="1"/>
  <c r="CU86" i="2"/>
  <c r="CV86" i="2"/>
  <c r="DJ10" i="2"/>
  <c r="DJ9" i="2"/>
  <c r="DJ8" i="2"/>
  <c r="DJ11" i="2"/>
  <c r="DJ12" i="2"/>
  <c r="DI9" i="2"/>
  <c r="DI10" i="2"/>
  <c r="DI8" i="2"/>
  <c r="DI12" i="2"/>
  <c r="DI11" i="2"/>
  <c r="DH8" i="2"/>
  <c r="DH9" i="2"/>
  <c r="DH10" i="2"/>
  <c r="DH12" i="2"/>
  <c r="DH11" i="2"/>
  <c r="CT13" i="2"/>
  <c r="DK5" i="2"/>
  <c r="EB2" i="2"/>
  <c r="DX5" i="2"/>
  <c r="DN6" i="2"/>
  <c r="BY13" i="2"/>
  <c r="BZ13" i="2" s="1"/>
  <c r="DA6" i="2"/>
  <c r="CZ11" i="2"/>
  <c r="CZ10" i="2"/>
  <c r="CZ9" i="2"/>
  <c r="CZ8" i="2"/>
  <c r="CZ12" i="2"/>
  <c r="CV13" i="2"/>
  <c r="CM11" i="2"/>
  <c r="CM8" i="2"/>
  <c r="CM9" i="2"/>
  <c r="CM10" i="2"/>
  <c r="CM12" i="2"/>
  <c r="CC13" i="2"/>
  <c r="CJ13" i="2"/>
  <c r="CU13" i="2"/>
  <c r="CL13" i="2"/>
  <c r="AK13" i="2"/>
  <c r="AN13" i="2" s="1"/>
  <c r="AY13" i="2" s="1"/>
  <c r="BB13" i="2" s="1"/>
  <c r="BM13" i="2" s="1"/>
  <c r="BP13" i="2" s="1"/>
  <c r="DA24" i="2" l="1"/>
  <c r="DA25" i="2"/>
  <c r="DV24" i="2"/>
  <c r="DV25" i="2"/>
  <c r="DN25" i="2"/>
  <c r="DN24" i="2"/>
  <c r="DX24" i="2"/>
  <c r="DX25" i="2"/>
  <c r="DW25" i="2"/>
  <c r="DW24" i="2"/>
  <c r="CZ43" i="2"/>
  <c r="CZ57" i="2"/>
  <c r="CA57" i="2"/>
  <c r="CD57" i="2" s="1"/>
  <c r="DJ43" i="2"/>
  <c r="CA36" i="2"/>
  <c r="CD36" i="2" s="1"/>
  <c r="CM29" i="2"/>
  <c r="CN29" i="2" s="1"/>
  <c r="CX43" i="2"/>
  <c r="CQ43" i="2"/>
  <c r="DH43" i="2"/>
  <c r="CA43" i="2"/>
  <c r="CD43" i="2" s="1"/>
  <c r="CM50" i="2"/>
  <c r="DI36" i="2"/>
  <c r="DN52" i="2"/>
  <c r="DN53" i="2"/>
  <c r="DN31" i="2"/>
  <c r="DN39" i="2"/>
  <c r="DN22" i="2"/>
  <c r="DN38" i="2"/>
  <c r="DN45" i="2"/>
  <c r="DN26" i="2"/>
  <c r="DN23" i="2"/>
  <c r="DN54" i="2"/>
  <c r="DN32" i="2"/>
  <c r="DN55" i="2"/>
  <c r="DN40" i="2"/>
  <c r="DN46" i="2"/>
  <c r="DN33" i="2"/>
  <c r="DN27" i="2"/>
  <c r="DN47" i="2"/>
  <c r="DN41" i="2"/>
  <c r="DN56" i="2"/>
  <c r="DN34" i="2"/>
  <c r="DN28" i="2"/>
  <c r="DN35" i="2"/>
  <c r="DN48" i="2"/>
  <c r="DN42" i="2"/>
  <c r="DN49" i="2"/>
  <c r="DJ57" i="2"/>
  <c r="CM36" i="2"/>
  <c r="CN36" i="2" s="1"/>
  <c r="CM57" i="2"/>
  <c r="CN57" i="2" s="1"/>
  <c r="DX52" i="2"/>
  <c r="DX22" i="2"/>
  <c r="DX38" i="2"/>
  <c r="DX53" i="2"/>
  <c r="DX31" i="2"/>
  <c r="DX39" i="2"/>
  <c r="DX26" i="2"/>
  <c r="DX54" i="2"/>
  <c r="DX45" i="2"/>
  <c r="DX23" i="2"/>
  <c r="DX32" i="2"/>
  <c r="DX55" i="2"/>
  <c r="DX27" i="2"/>
  <c r="DX46" i="2"/>
  <c r="DX40" i="2"/>
  <c r="DX33" i="2"/>
  <c r="DX41" i="2"/>
  <c r="DX56" i="2"/>
  <c r="DX47" i="2"/>
  <c r="DX34" i="2"/>
  <c r="DX28" i="2"/>
  <c r="DX35" i="2"/>
  <c r="DX42" i="2"/>
  <c r="DX48" i="2"/>
  <c r="DX49" i="2"/>
  <c r="DW39" i="2"/>
  <c r="DW38" i="2"/>
  <c r="DW53" i="2"/>
  <c r="DW22" i="2"/>
  <c r="DW31" i="2"/>
  <c r="DW52" i="2"/>
  <c r="DW45" i="2"/>
  <c r="DW54" i="2"/>
  <c r="DW23" i="2"/>
  <c r="DW32" i="2"/>
  <c r="DW26" i="2"/>
  <c r="DW55" i="2"/>
  <c r="DW40" i="2"/>
  <c r="DW46" i="2"/>
  <c r="DW33" i="2"/>
  <c r="DW27" i="2"/>
  <c r="DW47" i="2"/>
  <c r="DW28" i="2"/>
  <c r="DW56" i="2"/>
  <c r="DW41" i="2"/>
  <c r="DW34" i="2"/>
  <c r="DW48" i="2"/>
  <c r="DW42" i="2"/>
  <c r="DW35" i="2"/>
  <c r="DW49" i="2"/>
  <c r="DJ50" i="2"/>
  <c r="DI57" i="2"/>
  <c r="CA29" i="2"/>
  <c r="CD29" i="2" s="1"/>
  <c r="CQ36" i="2"/>
  <c r="CX36" i="2"/>
  <c r="DH50" i="2"/>
  <c r="CQ57" i="2"/>
  <c r="CX57" i="2"/>
  <c r="CZ29" i="2"/>
  <c r="CQ29" i="2"/>
  <c r="CX29" i="2"/>
  <c r="DH57" i="2"/>
  <c r="DH29" i="2"/>
  <c r="DV38" i="2"/>
  <c r="DV31" i="2"/>
  <c r="DV22" i="2"/>
  <c r="DV39" i="2"/>
  <c r="DV52" i="2"/>
  <c r="DV53" i="2"/>
  <c r="DV54" i="2"/>
  <c r="DV26" i="2"/>
  <c r="DV23" i="2"/>
  <c r="DV45" i="2"/>
  <c r="DV32" i="2"/>
  <c r="DV55" i="2"/>
  <c r="DV40" i="2"/>
  <c r="DV46" i="2"/>
  <c r="DV33" i="2"/>
  <c r="DV27" i="2"/>
  <c r="DV47" i="2"/>
  <c r="DV41" i="2"/>
  <c r="DV56" i="2"/>
  <c r="DV34" i="2"/>
  <c r="DV28" i="2"/>
  <c r="DV35" i="2"/>
  <c r="DV48" i="2"/>
  <c r="DV42" i="2"/>
  <c r="DV49" i="2"/>
  <c r="CQ50" i="2"/>
  <c r="CX50" i="2"/>
  <c r="CZ50" i="2"/>
  <c r="CM43" i="2"/>
  <c r="CN43" i="2" s="1"/>
  <c r="DI43" i="2"/>
  <c r="DA52" i="2"/>
  <c r="DA53" i="2"/>
  <c r="DA39" i="2"/>
  <c r="DA22" i="2"/>
  <c r="DA38" i="2"/>
  <c r="DA31" i="2"/>
  <c r="DA54" i="2"/>
  <c r="DA45" i="2"/>
  <c r="DA23" i="2"/>
  <c r="DA32" i="2"/>
  <c r="DA26" i="2"/>
  <c r="DA55" i="2"/>
  <c r="DA46" i="2"/>
  <c r="DA40" i="2"/>
  <c r="DA27" i="2"/>
  <c r="DA33" i="2"/>
  <c r="DA47" i="2"/>
  <c r="DA34" i="2"/>
  <c r="DA28" i="2"/>
  <c r="DA41" i="2"/>
  <c r="DA56" i="2"/>
  <c r="DA48" i="2"/>
  <c r="DA42" i="2"/>
  <c r="DA35" i="2"/>
  <c r="DA49" i="2"/>
  <c r="DJ29" i="2"/>
  <c r="DJ36" i="2"/>
  <c r="CZ36" i="2"/>
  <c r="CN50" i="2"/>
  <c r="DI50" i="2"/>
  <c r="DI29" i="2"/>
  <c r="DH36" i="2"/>
  <c r="CA50" i="2"/>
  <c r="CD50" i="2" s="1"/>
  <c r="DH20" i="2"/>
  <c r="DV15" i="2"/>
  <c r="DV16" i="2"/>
  <c r="DV17" i="2"/>
  <c r="DV18" i="2"/>
  <c r="DV19" i="2"/>
  <c r="DN15" i="2"/>
  <c r="DN16" i="2"/>
  <c r="DN17" i="2"/>
  <c r="DN18" i="2"/>
  <c r="DN19" i="2"/>
  <c r="DW15" i="2"/>
  <c r="DW16" i="2"/>
  <c r="DW17" i="2"/>
  <c r="DW18" i="2"/>
  <c r="DW19" i="2"/>
  <c r="CQ20" i="2"/>
  <c r="CX20" i="2"/>
  <c r="DJ20" i="2"/>
  <c r="DA15" i="2"/>
  <c r="DA16" i="2"/>
  <c r="DA17" i="2"/>
  <c r="DA18" i="2"/>
  <c r="DA19" i="2"/>
  <c r="CM20" i="2"/>
  <c r="CN20" i="2" s="1"/>
  <c r="CA20" i="2"/>
  <c r="CD20" i="2" s="1"/>
  <c r="CZ20" i="2"/>
  <c r="DX15" i="2"/>
  <c r="DX16" i="2"/>
  <c r="DX17" i="2"/>
  <c r="DX18" i="2"/>
  <c r="DX19" i="2"/>
  <c r="DI20" i="2"/>
  <c r="CA86" i="2"/>
  <c r="CD86" i="2" s="1"/>
  <c r="DV81" i="2"/>
  <c r="DV82" i="2"/>
  <c r="DV83" i="2"/>
  <c r="DV84" i="2"/>
  <c r="DV85" i="2"/>
  <c r="DH86" i="2"/>
  <c r="DA81" i="2"/>
  <c r="DA82" i="2"/>
  <c r="DA83" i="2"/>
  <c r="DA84" i="2"/>
  <c r="DA85" i="2"/>
  <c r="DX81" i="2"/>
  <c r="DX82" i="2"/>
  <c r="DX83" i="2"/>
  <c r="DX84" i="2"/>
  <c r="DX85" i="2"/>
  <c r="DW81" i="2"/>
  <c r="DW82" i="2"/>
  <c r="DW83" i="2"/>
  <c r="DW84" i="2"/>
  <c r="DW85" i="2"/>
  <c r="DN81" i="2"/>
  <c r="DN82" i="2"/>
  <c r="DN83" i="2"/>
  <c r="DN84" i="2"/>
  <c r="DN85" i="2"/>
  <c r="CQ86" i="2"/>
  <c r="CX86" i="2"/>
  <c r="CM86" i="2"/>
  <c r="CN86" i="2" s="1"/>
  <c r="CZ86" i="2"/>
  <c r="DI86" i="2"/>
  <c r="DJ86" i="2"/>
  <c r="DV9" i="2"/>
  <c r="DV8" i="2"/>
  <c r="DV10" i="2"/>
  <c r="DV12" i="2"/>
  <c r="DV11" i="2"/>
  <c r="DX9" i="2"/>
  <c r="DX10" i="2"/>
  <c r="DX8" i="2"/>
  <c r="DX11" i="2"/>
  <c r="DX12" i="2"/>
  <c r="DW8" i="2"/>
  <c r="DW9" i="2"/>
  <c r="DW10" i="2"/>
  <c r="DW12" i="2"/>
  <c r="DW11" i="2"/>
  <c r="CA13" i="2"/>
  <c r="CD13" i="2" s="1"/>
  <c r="CZ13" i="2"/>
  <c r="EG6" i="2"/>
  <c r="EP2" i="2"/>
  <c r="EF6" i="2"/>
  <c r="EL5" i="2"/>
  <c r="EB6" i="2"/>
  <c r="DA9" i="2"/>
  <c r="DA12" i="2"/>
  <c r="DA11" i="2"/>
  <c r="DA10" i="2"/>
  <c r="DA8" i="2"/>
  <c r="DN8" i="2"/>
  <c r="DN12" i="2"/>
  <c r="DN11" i="2"/>
  <c r="DN10" i="2"/>
  <c r="DN9" i="2"/>
  <c r="DO6" i="2"/>
  <c r="DI13" i="2"/>
  <c r="DY5" i="2"/>
  <c r="CM13" i="2"/>
  <c r="CN13" i="2" s="1"/>
  <c r="CX13" i="2"/>
  <c r="CQ13" i="2"/>
  <c r="DH13" i="2"/>
  <c r="DJ13" i="2"/>
  <c r="FD2" i="2" l="1"/>
  <c r="EU6" i="2"/>
  <c r="ET6" i="2"/>
  <c r="DO25" i="2"/>
  <c r="DO24" i="2"/>
  <c r="EB24" i="2"/>
  <c r="EB25" i="2"/>
  <c r="EJ25" i="2"/>
  <c r="EJ24" i="2"/>
  <c r="EL24" i="2"/>
  <c r="EL25" i="2"/>
  <c r="EK25" i="2"/>
  <c r="EK24" i="2"/>
  <c r="DA29" i="2"/>
  <c r="DB29" i="2" s="1"/>
  <c r="CO43" i="2"/>
  <c r="CR43" i="2" s="1"/>
  <c r="CO57" i="2"/>
  <c r="CR57" i="2" s="1"/>
  <c r="EK39" i="2"/>
  <c r="EK31" i="2"/>
  <c r="EK22" i="2"/>
  <c r="EK38" i="2"/>
  <c r="EK52" i="2"/>
  <c r="EK53" i="2"/>
  <c r="EK26" i="2"/>
  <c r="EK23" i="2"/>
  <c r="EK54" i="2"/>
  <c r="EK32" i="2"/>
  <c r="EK45" i="2"/>
  <c r="EK33" i="2"/>
  <c r="EK27" i="2"/>
  <c r="EK55" i="2"/>
  <c r="EK40" i="2"/>
  <c r="EK46" i="2"/>
  <c r="EK34" i="2"/>
  <c r="EK28" i="2"/>
  <c r="EK41" i="2"/>
  <c r="EK56" i="2"/>
  <c r="EK47" i="2"/>
  <c r="EK42" i="2"/>
  <c r="EK48" i="2"/>
  <c r="EK35" i="2"/>
  <c r="EK49" i="2"/>
  <c r="DL29" i="2"/>
  <c r="DE29" i="2"/>
  <c r="DA50" i="2"/>
  <c r="DB50" i="2" s="1"/>
  <c r="DA43" i="2"/>
  <c r="DB43" i="2" s="1"/>
  <c r="DV57" i="2"/>
  <c r="DN29" i="2"/>
  <c r="DN57" i="2"/>
  <c r="DV50" i="2"/>
  <c r="CO29" i="2"/>
  <c r="CR29" i="2" s="1"/>
  <c r="EB53" i="2"/>
  <c r="EB22" i="2"/>
  <c r="EB39" i="2"/>
  <c r="EB38" i="2"/>
  <c r="EB52" i="2"/>
  <c r="EB31" i="2"/>
  <c r="EB45" i="2"/>
  <c r="EB23" i="2"/>
  <c r="EB54" i="2"/>
  <c r="EB32" i="2"/>
  <c r="EB26" i="2"/>
  <c r="EB55" i="2"/>
  <c r="EB40" i="2"/>
  <c r="EB46" i="2"/>
  <c r="EB33" i="2"/>
  <c r="EB27" i="2"/>
  <c r="EB47" i="2"/>
  <c r="EB41" i="2"/>
  <c r="EB34" i="2"/>
  <c r="EB28" i="2"/>
  <c r="EB56" i="2"/>
  <c r="EB42" i="2"/>
  <c r="EB48" i="2"/>
  <c r="EB35" i="2"/>
  <c r="EB49" i="2"/>
  <c r="DO52" i="2"/>
  <c r="DO22" i="2"/>
  <c r="DO39" i="2"/>
  <c r="DO53" i="2"/>
  <c r="DO31" i="2"/>
  <c r="DO38" i="2"/>
  <c r="DO26" i="2"/>
  <c r="DO45" i="2"/>
  <c r="DO54" i="2"/>
  <c r="DO23" i="2"/>
  <c r="DO32" i="2"/>
  <c r="DO40" i="2"/>
  <c r="DO46" i="2"/>
  <c r="DO33" i="2"/>
  <c r="DO27" i="2"/>
  <c r="DO55" i="2"/>
  <c r="DO47" i="2"/>
  <c r="DO56" i="2"/>
  <c r="DO34" i="2"/>
  <c r="DO28" i="2"/>
  <c r="DO41" i="2"/>
  <c r="DO48" i="2"/>
  <c r="DO42" i="2"/>
  <c r="DO35" i="2"/>
  <c r="DO49" i="2"/>
  <c r="CO36" i="2"/>
  <c r="CR36" i="2" s="1"/>
  <c r="DW50" i="2"/>
  <c r="DE57" i="2"/>
  <c r="DL57" i="2"/>
  <c r="DW43" i="2"/>
  <c r="DA57" i="2"/>
  <c r="DB57" i="2" s="1"/>
  <c r="DW57" i="2"/>
  <c r="DX36" i="2"/>
  <c r="DX57" i="2"/>
  <c r="CO50" i="2"/>
  <c r="CR50" i="2" s="1"/>
  <c r="DA36" i="2"/>
  <c r="DB36" i="2" s="1"/>
  <c r="DV29" i="2"/>
  <c r="DW36" i="2"/>
  <c r="DV36" i="2"/>
  <c r="DX50" i="2"/>
  <c r="DX43" i="2"/>
  <c r="DN50" i="2"/>
  <c r="DN36" i="2"/>
  <c r="DL43" i="2"/>
  <c r="DE43" i="2"/>
  <c r="EJ31" i="2"/>
  <c r="EJ39" i="2"/>
  <c r="EJ53" i="2"/>
  <c r="EJ22" i="2"/>
  <c r="EJ38" i="2"/>
  <c r="EJ52" i="2"/>
  <c r="EJ45" i="2"/>
  <c r="EJ23" i="2"/>
  <c r="EJ32" i="2"/>
  <c r="EJ54" i="2"/>
  <c r="EJ26" i="2"/>
  <c r="EJ55" i="2"/>
  <c r="EJ33" i="2"/>
  <c r="EJ27" i="2"/>
  <c r="EJ40" i="2"/>
  <c r="EJ46" i="2"/>
  <c r="EJ34" i="2"/>
  <c r="EJ47" i="2"/>
  <c r="EJ28" i="2"/>
  <c r="EJ41" i="2"/>
  <c r="EJ56" i="2"/>
  <c r="EJ48" i="2"/>
  <c r="EJ42" i="2"/>
  <c r="EJ35" i="2"/>
  <c r="EJ49" i="2"/>
  <c r="EL22" i="2"/>
  <c r="EL39" i="2"/>
  <c r="EL38" i="2"/>
  <c r="EL31" i="2"/>
  <c r="EL52" i="2"/>
  <c r="EL53" i="2"/>
  <c r="EL45" i="2"/>
  <c r="EL23" i="2"/>
  <c r="EL32" i="2"/>
  <c r="EL26" i="2"/>
  <c r="EL54" i="2"/>
  <c r="EL55" i="2"/>
  <c r="EL33" i="2"/>
  <c r="EL27" i="2"/>
  <c r="EL40" i="2"/>
  <c r="EL46" i="2"/>
  <c r="EL34" i="2"/>
  <c r="EL28" i="2"/>
  <c r="EL41" i="2"/>
  <c r="EL56" i="2"/>
  <c r="EL47" i="2"/>
  <c r="EL48" i="2"/>
  <c r="EL42" i="2"/>
  <c r="EL35" i="2"/>
  <c r="EL49" i="2"/>
  <c r="DL36" i="2"/>
  <c r="DE36" i="2"/>
  <c r="DV43" i="2"/>
  <c r="DE50" i="2"/>
  <c r="DL50" i="2"/>
  <c r="DW29" i="2"/>
  <c r="DX29" i="2"/>
  <c r="DN43" i="2"/>
  <c r="DA20" i="2"/>
  <c r="DB20" i="2" s="1"/>
  <c r="DW20" i="2"/>
  <c r="DN20" i="2"/>
  <c r="EL15" i="2"/>
  <c r="EL16" i="2"/>
  <c r="EL17" i="2"/>
  <c r="EL18" i="2"/>
  <c r="EL19" i="2"/>
  <c r="DX20" i="2"/>
  <c r="EJ15" i="2"/>
  <c r="EJ16" i="2"/>
  <c r="EJ17" i="2"/>
  <c r="EJ18" i="2"/>
  <c r="EJ19" i="2"/>
  <c r="CO20" i="2"/>
  <c r="CR20" i="2" s="1"/>
  <c r="DE20" i="2"/>
  <c r="DL20" i="2"/>
  <c r="EB15" i="2"/>
  <c r="EB16" i="2"/>
  <c r="EB17" i="2"/>
  <c r="EB18" i="2"/>
  <c r="EB19" i="2"/>
  <c r="EK15" i="2"/>
  <c r="EK16" i="2"/>
  <c r="EK17" i="2"/>
  <c r="EK18" i="2"/>
  <c r="EK19" i="2"/>
  <c r="DO15" i="2"/>
  <c r="DO16" i="2"/>
  <c r="DO17" i="2"/>
  <c r="DO18" i="2"/>
  <c r="DO19" i="2"/>
  <c r="DV20" i="2"/>
  <c r="CO86" i="2"/>
  <c r="CR86" i="2" s="1"/>
  <c r="DW86" i="2"/>
  <c r="DL86" i="2"/>
  <c r="DE86" i="2"/>
  <c r="DX86" i="2"/>
  <c r="DV86" i="2"/>
  <c r="DA86" i="2"/>
  <c r="DB86" i="2" s="1"/>
  <c r="EL81" i="2"/>
  <c r="EL82" i="2"/>
  <c r="EL83" i="2"/>
  <c r="EL84" i="2"/>
  <c r="EL85" i="2"/>
  <c r="EK81" i="2"/>
  <c r="EK82" i="2"/>
  <c r="EK83" i="2"/>
  <c r="EK84" i="2"/>
  <c r="EK85" i="2"/>
  <c r="EB81" i="2"/>
  <c r="EB82" i="2"/>
  <c r="EB83" i="2"/>
  <c r="EB84" i="2"/>
  <c r="EB85" i="2"/>
  <c r="DO81" i="2"/>
  <c r="DO82" i="2"/>
  <c r="DO83" i="2"/>
  <c r="DO84" i="2"/>
  <c r="DO85" i="2"/>
  <c r="EJ81" i="2"/>
  <c r="EJ82" i="2"/>
  <c r="EJ83" i="2"/>
  <c r="EJ84" i="2"/>
  <c r="EJ85" i="2"/>
  <c r="DN86" i="2"/>
  <c r="EJ9" i="2"/>
  <c r="EJ8" i="2"/>
  <c r="EJ10" i="2"/>
  <c r="EJ12" i="2"/>
  <c r="EJ11" i="2"/>
  <c r="EL8" i="2"/>
  <c r="EL9" i="2"/>
  <c r="EL10" i="2"/>
  <c r="EL11" i="2"/>
  <c r="EL12" i="2"/>
  <c r="EK10" i="2"/>
  <c r="EK8" i="2"/>
  <c r="EK9" i="2"/>
  <c r="EK12" i="2"/>
  <c r="EK11" i="2"/>
  <c r="FD6" i="2"/>
  <c r="FN5" i="2"/>
  <c r="CO13" i="2"/>
  <c r="CR13" i="2" s="1"/>
  <c r="DX13" i="2"/>
  <c r="DV13" i="2"/>
  <c r="DO10" i="2"/>
  <c r="DO12" i="2"/>
  <c r="DO9" i="2"/>
  <c r="DO8" i="2"/>
  <c r="DO11" i="2"/>
  <c r="EC6" i="2"/>
  <c r="EB8" i="2"/>
  <c r="EB10" i="2"/>
  <c r="EB9" i="2"/>
  <c r="EB11" i="2"/>
  <c r="EB12" i="2"/>
  <c r="DL13" i="2"/>
  <c r="DE13" i="2"/>
  <c r="DW13" i="2"/>
  <c r="DN13" i="2"/>
  <c r="EP6" i="2"/>
  <c r="EZ5" i="2"/>
  <c r="DA13" i="2"/>
  <c r="DB13" i="2" s="1"/>
  <c r="EM5" i="2"/>
  <c r="FI6" i="2" l="1"/>
  <c r="FH6" i="2"/>
  <c r="EX24" i="2"/>
  <c r="EX25" i="2"/>
  <c r="EZ24" i="2"/>
  <c r="EZ25" i="2"/>
  <c r="EY24" i="2"/>
  <c r="EY25" i="2"/>
  <c r="EP25" i="2"/>
  <c r="EP24" i="2"/>
  <c r="EC24" i="2"/>
  <c r="EC25" i="2"/>
  <c r="FM24" i="2"/>
  <c r="FM25" i="2"/>
  <c r="FN25" i="2"/>
  <c r="FN24" i="2"/>
  <c r="FL24" i="2"/>
  <c r="FL25" i="2"/>
  <c r="FD24" i="2"/>
  <c r="FD25" i="2"/>
  <c r="DO36" i="2"/>
  <c r="DP36" i="2" s="1"/>
  <c r="DC50" i="2"/>
  <c r="DF50" i="2" s="1"/>
  <c r="DC36" i="2"/>
  <c r="DF36" i="2" s="1"/>
  <c r="EZ39" i="2"/>
  <c r="EZ22" i="2"/>
  <c r="EZ38" i="2"/>
  <c r="EZ53" i="2"/>
  <c r="EZ52" i="2"/>
  <c r="EZ31" i="2"/>
  <c r="EZ26" i="2"/>
  <c r="EZ45" i="2"/>
  <c r="EZ54" i="2"/>
  <c r="EZ32" i="2"/>
  <c r="EZ23" i="2"/>
  <c r="EZ55" i="2"/>
  <c r="EZ40" i="2"/>
  <c r="EZ46" i="2"/>
  <c r="EZ33" i="2"/>
  <c r="EZ27" i="2"/>
  <c r="EZ34" i="2"/>
  <c r="EZ56" i="2"/>
  <c r="EZ47" i="2"/>
  <c r="EZ28" i="2"/>
  <c r="EZ41" i="2"/>
  <c r="EZ48" i="2"/>
  <c r="EZ42" i="2"/>
  <c r="EZ35" i="2"/>
  <c r="EZ49" i="2"/>
  <c r="FM38" i="2"/>
  <c r="FM31" i="2"/>
  <c r="FM39" i="2"/>
  <c r="FM52" i="2"/>
  <c r="FM53" i="2"/>
  <c r="FM22" i="2"/>
  <c r="FM54" i="2"/>
  <c r="FM26" i="2"/>
  <c r="FM23" i="2"/>
  <c r="FM32" i="2"/>
  <c r="FM45" i="2"/>
  <c r="FM33" i="2"/>
  <c r="FM27" i="2"/>
  <c r="FM55" i="2"/>
  <c r="FM40" i="2"/>
  <c r="FM46" i="2"/>
  <c r="FM56" i="2"/>
  <c r="FM47" i="2"/>
  <c r="FM34" i="2"/>
  <c r="FM28" i="2"/>
  <c r="FM41" i="2"/>
  <c r="FM42" i="2"/>
  <c r="FM48" i="2"/>
  <c r="FM35" i="2"/>
  <c r="FM49" i="2"/>
  <c r="EL50" i="2"/>
  <c r="DS50" i="2"/>
  <c r="DZ50" i="2"/>
  <c r="EB50" i="2"/>
  <c r="EX53" i="2"/>
  <c r="EX31" i="2"/>
  <c r="EX52" i="2"/>
  <c r="EX22" i="2"/>
  <c r="EX39" i="2"/>
  <c r="EX38" i="2"/>
  <c r="EX23" i="2"/>
  <c r="EX32" i="2"/>
  <c r="EX26" i="2"/>
  <c r="EX45" i="2"/>
  <c r="EX54" i="2"/>
  <c r="EX40" i="2"/>
  <c r="EX46" i="2"/>
  <c r="EX27" i="2"/>
  <c r="EX33" i="2"/>
  <c r="EX55" i="2"/>
  <c r="EX34" i="2"/>
  <c r="EX28" i="2"/>
  <c r="EX41" i="2"/>
  <c r="EX56" i="2"/>
  <c r="EX47" i="2"/>
  <c r="EX48" i="2"/>
  <c r="EX42" i="2"/>
  <c r="EX35" i="2"/>
  <c r="EX49" i="2"/>
  <c r="EP38" i="2"/>
  <c r="EP31" i="2"/>
  <c r="EP39" i="2"/>
  <c r="EP22" i="2"/>
  <c r="EP52" i="2"/>
  <c r="EP53" i="2"/>
  <c r="EP54" i="2"/>
  <c r="EP45" i="2"/>
  <c r="EP23" i="2"/>
  <c r="EP32" i="2"/>
  <c r="EP26" i="2"/>
  <c r="EP33" i="2"/>
  <c r="EP27" i="2"/>
  <c r="EP55" i="2"/>
  <c r="EP40" i="2"/>
  <c r="EP46" i="2"/>
  <c r="EP34" i="2"/>
  <c r="EP28" i="2"/>
  <c r="EP41" i="2"/>
  <c r="EP56" i="2"/>
  <c r="EP47" i="2"/>
  <c r="EP48" i="2"/>
  <c r="EP42" i="2"/>
  <c r="EP35" i="2"/>
  <c r="EP49" i="2"/>
  <c r="FL39" i="2"/>
  <c r="FL38" i="2"/>
  <c r="FL22" i="2"/>
  <c r="FL31" i="2"/>
  <c r="FL52" i="2"/>
  <c r="FL53" i="2"/>
  <c r="FL54" i="2"/>
  <c r="FL32" i="2"/>
  <c r="FL23" i="2"/>
  <c r="FL45" i="2"/>
  <c r="FL26" i="2"/>
  <c r="FL33" i="2"/>
  <c r="FL27" i="2"/>
  <c r="FL40" i="2"/>
  <c r="FL46" i="2"/>
  <c r="FL55" i="2"/>
  <c r="FL56" i="2"/>
  <c r="FL47" i="2"/>
  <c r="FL34" i="2"/>
  <c r="FL28" i="2"/>
  <c r="FL41" i="2"/>
  <c r="FL35" i="2"/>
  <c r="FL42" i="2"/>
  <c r="FL48" i="2"/>
  <c r="FL49" i="2"/>
  <c r="FD39" i="2"/>
  <c r="FD53" i="2"/>
  <c r="FD31" i="2"/>
  <c r="FD22" i="2"/>
  <c r="FD52" i="2"/>
  <c r="FD38" i="2"/>
  <c r="FD45" i="2"/>
  <c r="FD54" i="2"/>
  <c r="FD23" i="2"/>
  <c r="FD32" i="2"/>
  <c r="FD26" i="2"/>
  <c r="FD33" i="2"/>
  <c r="FD27" i="2"/>
  <c r="FD55" i="2"/>
  <c r="FD40" i="2"/>
  <c r="FD46" i="2"/>
  <c r="FD56" i="2"/>
  <c r="FD34" i="2"/>
  <c r="FD47" i="2"/>
  <c r="FD28" i="2"/>
  <c r="FD41" i="2"/>
  <c r="FD35" i="2"/>
  <c r="FD42" i="2"/>
  <c r="FD48" i="2"/>
  <c r="FD49" i="2"/>
  <c r="EL29" i="2"/>
  <c r="EJ57" i="2"/>
  <c r="EJ36" i="2"/>
  <c r="EK57" i="2"/>
  <c r="EY53" i="2"/>
  <c r="EY52" i="2"/>
  <c r="EY38" i="2"/>
  <c r="EY31" i="2"/>
  <c r="EY22" i="2"/>
  <c r="EY39" i="2"/>
  <c r="EY45" i="2"/>
  <c r="EY32" i="2"/>
  <c r="EY23" i="2"/>
  <c r="EY54" i="2"/>
  <c r="EY26" i="2"/>
  <c r="EY55" i="2"/>
  <c r="EY40" i="2"/>
  <c r="EY46" i="2"/>
  <c r="EY33" i="2"/>
  <c r="EY27" i="2"/>
  <c r="EY47" i="2"/>
  <c r="EY28" i="2"/>
  <c r="EY41" i="2"/>
  <c r="EY34" i="2"/>
  <c r="EY56" i="2"/>
  <c r="EY48" i="2"/>
  <c r="EY42" i="2"/>
  <c r="EY35" i="2"/>
  <c r="EY49" i="2"/>
  <c r="FN52" i="2"/>
  <c r="FN39" i="2"/>
  <c r="FN22" i="2"/>
  <c r="FN38" i="2"/>
  <c r="FN31" i="2"/>
  <c r="FN53" i="2"/>
  <c r="FN54" i="2"/>
  <c r="FN23" i="2"/>
  <c r="FN32" i="2"/>
  <c r="FN26" i="2"/>
  <c r="FN45" i="2"/>
  <c r="FN46" i="2"/>
  <c r="FN33" i="2"/>
  <c r="FN27" i="2"/>
  <c r="FN55" i="2"/>
  <c r="FN40" i="2"/>
  <c r="FN56" i="2"/>
  <c r="FN47" i="2"/>
  <c r="FN41" i="2"/>
  <c r="FN34" i="2"/>
  <c r="FN28" i="2"/>
  <c r="FN42" i="2"/>
  <c r="FN48" i="2"/>
  <c r="FN35" i="2"/>
  <c r="FN49" i="2"/>
  <c r="EC39" i="2"/>
  <c r="EC22" i="2"/>
  <c r="EC38" i="2"/>
  <c r="EC31" i="2"/>
  <c r="EC52" i="2"/>
  <c r="EC53" i="2"/>
  <c r="EC26" i="2"/>
  <c r="EC32" i="2"/>
  <c r="EC23" i="2"/>
  <c r="EC45" i="2"/>
  <c r="EC54" i="2"/>
  <c r="EC33" i="2"/>
  <c r="EC27" i="2"/>
  <c r="EC55" i="2"/>
  <c r="EC40" i="2"/>
  <c r="EC46" i="2"/>
  <c r="EC41" i="2"/>
  <c r="EC34" i="2"/>
  <c r="EC56" i="2"/>
  <c r="EC47" i="2"/>
  <c r="EC28" i="2"/>
  <c r="EC42" i="2"/>
  <c r="EC35" i="2"/>
  <c r="EC48" i="2"/>
  <c r="EC49" i="2"/>
  <c r="EL57" i="2"/>
  <c r="EJ43" i="2"/>
  <c r="EB43" i="2"/>
  <c r="EK50" i="2"/>
  <c r="EK43" i="2"/>
  <c r="EL36" i="2"/>
  <c r="DC57" i="2"/>
  <c r="DF57" i="2" s="1"/>
  <c r="DO50" i="2"/>
  <c r="DP50" i="2" s="1"/>
  <c r="EK29" i="2"/>
  <c r="EL43" i="2"/>
  <c r="EJ29" i="2"/>
  <c r="DS29" i="2"/>
  <c r="DZ29" i="2"/>
  <c r="EB29" i="2"/>
  <c r="EK36" i="2"/>
  <c r="DZ57" i="2"/>
  <c r="DS57" i="2"/>
  <c r="DC29" i="2"/>
  <c r="DF29" i="2" s="1"/>
  <c r="DO29" i="2"/>
  <c r="DP29" i="2" s="1"/>
  <c r="EB36" i="2"/>
  <c r="EJ50" i="2"/>
  <c r="DZ43" i="2"/>
  <c r="DS43" i="2"/>
  <c r="DS36" i="2"/>
  <c r="DZ36" i="2"/>
  <c r="DO43" i="2"/>
  <c r="DP43" i="2" s="1"/>
  <c r="DO57" i="2"/>
  <c r="DP57" i="2" s="1"/>
  <c r="EB57" i="2"/>
  <c r="DC43" i="2"/>
  <c r="DF43" i="2" s="1"/>
  <c r="DC20" i="2"/>
  <c r="DF20" i="2" s="1"/>
  <c r="EL20" i="2"/>
  <c r="EN20" i="2" s="1"/>
  <c r="EK20" i="2"/>
  <c r="EJ20" i="2"/>
  <c r="EC15" i="2"/>
  <c r="EC16" i="2"/>
  <c r="EC17" i="2"/>
  <c r="EC18" i="2"/>
  <c r="EC19" i="2"/>
  <c r="EZ15" i="2"/>
  <c r="EZ16" i="2"/>
  <c r="EZ17" i="2"/>
  <c r="EZ18" i="2"/>
  <c r="EZ19" i="2"/>
  <c r="FM15" i="2"/>
  <c r="FM16" i="2"/>
  <c r="FM17" i="2"/>
  <c r="FM18" i="2"/>
  <c r="FM19" i="2"/>
  <c r="DS20" i="2"/>
  <c r="DZ20" i="2"/>
  <c r="FD15" i="2"/>
  <c r="FD16" i="2"/>
  <c r="FD17" i="2"/>
  <c r="FD18" i="2"/>
  <c r="FD19" i="2"/>
  <c r="EX15" i="2"/>
  <c r="EX16" i="2"/>
  <c r="EX17" i="2"/>
  <c r="EX18" i="2"/>
  <c r="EX19" i="2"/>
  <c r="EY15" i="2"/>
  <c r="EY16" i="2"/>
  <c r="EY17" i="2"/>
  <c r="EY18" i="2"/>
  <c r="EY19" i="2"/>
  <c r="FN15" i="2"/>
  <c r="FN16" i="2"/>
  <c r="FN17" i="2"/>
  <c r="FN18" i="2"/>
  <c r="FN19" i="2"/>
  <c r="EP15" i="2"/>
  <c r="EP16" i="2"/>
  <c r="EP17" i="2"/>
  <c r="EP18" i="2"/>
  <c r="EP19" i="2"/>
  <c r="FL15" i="2"/>
  <c r="FL16" i="2"/>
  <c r="FL17" i="2"/>
  <c r="FL18" i="2"/>
  <c r="FL19" i="2"/>
  <c r="DO20" i="2"/>
  <c r="DP20" i="2" s="1"/>
  <c r="EB20" i="2"/>
  <c r="DO86" i="2"/>
  <c r="DP86" i="2" s="1"/>
  <c r="EZ81" i="2"/>
  <c r="EZ82" i="2"/>
  <c r="EZ83" i="2"/>
  <c r="EZ84" i="2"/>
  <c r="EZ85" i="2"/>
  <c r="EC81" i="2"/>
  <c r="EC82" i="2"/>
  <c r="EC83" i="2"/>
  <c r="EC84" i="2"/>
  <c r="EC85" i="2"/>
  <c r="FM81" i="2"/>
  <c r="FM82" i="2"/>
  <c r="FM83" i="2"/>
  <c r="FM84" i="2"/>
  <c r="FM85" i="2"/>
  <c r="EY81" i="2"/>
  <c r="EY82" i="2"/>
  <c r="EY83" i="2"/>
  <c r="EY84" i="2"/>
  <c r="EY85" i="2"/>
  <c r="FN81" i="2"/>
  <c r="FN82" i="2"/>
  <c r="FN83" i="2"/>
  <c r="FN84" i="2"/>
  <c r="FN85" i="2"/>
  <c r="EP81" i="2"/>
  <c r="EP82" i="2"/>
  <c r="EP83" i="2"/>
  <c r="EP84" i="2"/>
  <c r="EP85" i="2"/>
  <c r="FL81" i="2"/>
  <c r="FL82" i="2"/>
  <c r="FL83" i="2"/>
  <c r="FL84" i="2"/>
  <c r="FL85" i="2"/>
  <c r="EX81" i="2"/>
  <c r="EX82" i="2"/>
  <c r="EX83" i="2"/>
  <c r="EX84" i="2"/>
  <c r="EX85" i="2"/>
  <c r="FD81" i="2"/>
  <c r="FD82" i="2"/>
  <c r="FD83" i="2"/>
  <c r="FD84" i="2"/>
  <c r="FD85" i="2"/>
  <c r="EB86" i="2"/>
  <c r="DC86" i="2"/>
  <c r="DF86" i="2" s="1"/>
  <c r="EK86" i="2"/>
  <c r="DZ86" i="2"/>
  <c r="DS86" i="2"/>
  <c r="EJ86" i="2"/>
  <c r="EL86" i="2"/>
  <c r="FL10" i="2"/>
  <c r="FL9" i="2"/>
  <c r="FL8" i="2"/>
  <c r="FL11" i="2"/>
  <c r="FL12" i="2"/>
  <c r="EX9" i="2"/>
  <c r="EX8" i="2"/>
  <c r="EX10" i="2"/>
  <c r="EX12" i="2"/>
  <c r="EX11" i="2"/>
  <c r="EZ10" i="2"/>
  <c r="EZ8" i="2"/>
  <c r="EZ9" i="2"/>
  <c r="EZ11" i="2"/>
  <c r="EZ12" i="2"/>
  <c r="FM8" i="2"/>
  <c r="FM10" i="2"/>
  <c r="FM9" i="2"/>
  <c r="FM11" i="2"/>
  <c r="FM12" i="2"/>
  <c r="EY8" i="2"/>
  <c r="EY10" i="2"/>
  <c r="EY9" i="2"/>
  <c r="EY11" i="2"/>
  <c r="EY12" i="2"/>
  <c r="FN10" i="2"/>
  <c r="FN9" i="2"/>
  <c r="FN8" i="2"/>
  <c r="FN11" i="2"/>
  <c r="FN12" i="2"/>
  <c r="FO5" i="2"/>
  <c r="FE6" i="2"/>
  <c r="FD9" i="2"/>
  <c r="FD8" i="2"/>
  <c r="FD10" i="2"/>
  <c r="FD11" i="2"/>
  <c r="FD12" i="2"/>
  <c r="EJ13" i="2"/>
  <c r="DC13" i="2"/>
  <c r="DF13" i="2" s="1"/>
  <c r="EB13" i="2"/>
  <c r="FA5" i="2"/>
  <c r="EL13" i="2"/>
  <c r="EP8" i="2"/>
  <c r="EP9" i="2"/>
  <c r="EP10" i="2"/>
  <c r="EQ6" i="2"/>
  <c r="EP11" i="2"/>
  <c r="EP12" i="2"/>
  <c r="EC10" i="2"/>
  <c r="EC9" i="2"/>
  <c r="EC8" i="2"/>
  <c r="EC11" i="2"/>
  <c r="EC12" i="2"/>
  <c r="DS13" i="2"/>
  <c r="DZ13" i="2"/>
  <c r="EK13" i="2"/>
  <c r="DO13" i="2"/>
  <c r="DP13" i="2" s="1"/>
  <c r="EQ25" i="2" l="1"/>
  <c r="EQ24" i="2"/>
  <c r="FE25" i="2"/>
  <c r="FE24" i="2"/>
  <c r="FD57" i="2"/>
  <c r="DQ29" i="2"/>
  <c r="DT29" i="2" s="1"/>
  <c r="EG20" i="2"/>
  <c r="EC50" i="2"/>
  <c r="ED50" i="2" s="1"/>
  <c r="EY29" i="2"/>
  <c r="FD43" i="2"/>
  <c r="FL57" i="2"/>
  <c r="EP57" i="2"/>
  <c r="EZ50" i="2"/>
  <c r="EG36" i="2"/>
  <c r="EN36" i="2"/>
  <c r="FN36" i="2"/>
  <c r="FN57" i="2"/>
  <c r="EY36" i="2"/>
  <c r="FL36" i="2"/>
  <c r="EP29" i="2"/>
  <c r="FM50" i="2"/>
  <c r="EZ29" i="2"/>
  <c r="EQ52" i="2"/>
  <c r="EQ22" i="2"/>
  <c r="EQ38" i="2"/>
  <c r="EQ39" i="2"/>
  <c r="EQ31" i="2"/>
  <c r="EQ53" i="2"/>
  <c r="EQ23" i="2"/>
  <c r="EQ32" i="2"/>
  <c r="EQ26" i="2"/>
  <c r="EQ54" i="2"/>
  <c r="EQ45" i="2"/>
  <c r="EQ33" i="2"/>
  <c r="EQ27" i="2"/>
  <c r="EQ46" i="2"/>
  <c r="EQ55" i="2"/>
  <c r="EQ40" i="2"/>
  <c r="EQ34" i="2"/>
  <c r="EQ28" i="2"/>
  <c r="EQ41" i="2"/>
  <c r="EQ56" i="2"/>
  <c r="EQ47" i="2"/>
  <c r="EQ48" i="2"/>
  <c r="EQ35" i="2"/>
  <c r="EQ42" i="2"/>
  <c r="EQ49" i="2"/>
  <c r="FN43" i="2"/>
  <c r="FL29" i="2"/>
  <c r="EP50" i="2"/>
  <c r="EX50" i="2"/>
  <c r="EX29" i="2"/>
  <c r="FE39" i="2"/>
  <c r="FE38" i="2"/>
  <c r="FE31" i="2"/>
  <c r="FE22" i="2"/>
  <c r="FE52" i="2"/>
  <c r="FE53" i="2"/>
  <c r="FE54" i="2"/>
  <c r="FE26" i="2"/>
  <c r="FE32" i="2"/>
  <c r="FE23" i="2"/>
  <c r="FE45" i="2"/>
  <c r="FE33" i="2"/>
  <c r="FE27" i="2"/>
  <c r="FE55" i="2"/>
  <c r="FE40" i="2"/>
  <c r="FE46" i="2"/>
  <c r="FE56" i="2"/>
  <c r="FE47" i="2"/>
  <c r="FE41" i="2"/>
  <c r="FE34" i="2"/>
  <c r="FE28" i="2"/>
  <c r="FE42" i="2"/>
  <c r="FE35" i="2"/>
  <c r="FE48" i="2"/>
  <c r="FE49" i="2"/>
  <c r="EX20" i="2"/>
  <c r="EC57" i="2"/>
  <c r="ED57" i="2" s="1"/>
  <c r="EY43" i="2"/>
  <c r="EG29" i="2"/>
  <c r="EN29" i="2"/>
  <c r="FD29" i="2"/>
  <c r="FL43" i="2"/>
  <c r="EX57" i="2"/>
  <c r="EZ36" i="2"/>
  <c r="DQ50" i="2"/>
  <c r="DT50" i="2" s="1"/>
  <c r="DQ36" i="2"/>
  <c r="DT36" i="2" s="1"/>
  <c r="EG43" i="2"/>
  <c r="EN43" i="2"/>
  <c r="EG57" i="2"/>
  <c r="EN57" i="2"/>
  <c r="EC36" i="2"/>
  <c r="ED36" i="2" s="1"/>
  <c r="FN50" i="2"/>
  <c r="FN29" i="2"/>
  <c r="EY57" i="2"/>
  <c r="EX36" i="2"/>
  <c r="EZ57" i="2"/>
  <c r="DQ43" i="2"/>
  <c r="DT43" i="2" s="1"/>
  <c r="DQ57" i="2"/>
  <c r="DT57" i="2" s="1"/>
  <c r="EY50" i="2"/>
  <c r="EG50" i="2"/>
  <c r="EN50" i="2"/>
  <c r="FM29" i="2"/>
  <c r="FM36" i="2"/>
  <c r="EC43" i="2"/>
  <c r="ED43" i="2" s="1"/>
  <c r="FD36" i="2"/>
  <c r="EP36" i="2"/>
  <c r="FM43" i="2"/>
  <c r="EC29" i="2"/>
  <c r="ED29" i="2" s="1"/>
  <c r="FD50" i="2"/>
  <c r="FL50" i="2"/>
  <c r="EP43" i="2"/>
  <c r="EX43" i="2"/>
  <c r="FM57" i="2"/>
  <c r="EZ43" i="2"/>
  <c r="EC20" i="2"/>
  <c r="ED20" i="2" s="1"/>
  <c r="EP20" i="2"/>
  <c r="EZ20" i="2"/>
  <c r="DQ20" i="2"/>
  <c r="DT20" i="2" s="1"/>
  <c r="EY20" i="2"/>
  <c r="FL20" i="2"/>
  <c r="FM20" i="2"/>
  <c r="FE15" i="2"/>
  <c r="FE16" i="2"/>
  <c r="FE17" i="2"/>
  <c r="FE18" i="2"/>
  <c r="FE19" i="2"/>
  <c r="FD20" i="2"/>
  <c r="FN20" i="2"/>
  <c r="EQ15" i="2"/>
  <c r="EQ16" i="2"/>
  <c r="EQ17" i="2"/>
  <c r="EQ18" i="2"/>
  <c r="EQ19" i="2"/>
  <c r="EQ81" i="2"/>
  <c r="EQ82" i="2"/>
  <c r="EQ83" i="2"/>
  <c r="EQ84" i="2"/>
  <c r="EQ85" i="2"/>
  <c r="FL86" i="2"/>
  <c r="FM86" i="2"/>
  <c r="FE81" i="2"/>
  <c r="FE82" i="2"/>
  <c r="FE83" i="2"/>
  <c r="FE84" i="2"/>
  <c r="FE85" i="2"/>
  <c r="EG86" i="2"/>
  <c r="EN86" i="2"/>
  <c r="DQ86" i="2"/>
  <c r="DT86" i="2" s="1"/>
  <c r="EP86" i="2"/>
  <c r="EC86" i="2"/>
  <c r="ED86" i="2" s="1"/>
  <c r="FD86" i="2"/>
  <c r="FN86" i="2"/>
  <c r="EZ86" i="2"/>
  <c r="EX86" i="2"/>
  <c r="EY86" i="2"/>
  <c r="FL13" i="2"/>
  <c r="FN13" i="2"/>
  <c r="FD13" i="2"/>
  <c r="FM13" i="2"/>
  <c r="FE9" i="2"/>
  <c r="FE8" i="2"/>
  <c r="FE10" i="2"/>
  <c r="FE11" i="2"/>
  <c r="FE12" i="2"/>
  <c r="DQ13" i="2"/>
  <c r="DT13" i="2" s="1"/>
  <c r="EX13" i="2"/>
  <c r="EY13" i="2"/>
  <c r="EN13" i="2"/>
  <c r="EG13" i="2"/>
  <c r="EQ11" i="2"/>
  <c r="EQ9" i="2"/>
  <c r="EQ10" i="2"/>
  <c r="EQ8" i="2"/>
  <c r="EQ12" i="2"/>
  <c r="EC13" i="2"/>
  <c r="ED13" i="2" s="1"/>
  <c r="EP13" i="2"/>
  <c r="EZ13" i="2"/>
  <c r="FE50" i="2" l="1"/>
  <c r="FF50" i="2" s="1"/>
  <c r="EE29" i="2"/>
  <c r="EH29" i="2" s="1"/>
  <c r="EE43" i="2"/>
  <c r="EH43" i="2" s="1"/>
  <c r="EE36" i="2"/>
  <c r="EH36" i="2" s="1"/>
  <c r="EE57" i="2"/>
  <c r="EH57" i="2" s="1"/>
  <c r="EU43" i="2"/>
  <c r="FB43" i="2"/>
  <c r="FE57" i="2"/>
  <c r="FF57" i="2" s="1"/>
  <c r="EQ36" i="2"/>
  <c r="ER36" i="2" s="1"/>
  <c r="EQ57" i="2"/>
  <c r="ER57" i="2" s="1"/>
  <c r="FB50" i="2"/>
  <c r="EU50" i="2"/>
  <c r="EQ20" i="2"/>
  <c r="ER20" i="2" s="1"/>
  <c r="FB36" i="2"/>
  <c r="EU36" i="2"/>
  <c r="FE29" i="2"/>
  <c r="FF29" i="2" s="1"/>
  <c r="FI29" i="2"/>
  <c r="FP29" i="2"/>
  <c r="FE36" i="2"/>
  <c r="FF36" i="2" s="1"/>
  <c r="EQ50" i="2"/>
  <c r="ER50" i="2" s="1"/>
  <c r="FB29" i="2"/>
  <c r="EU29" i="2"/>
  <c r="FP50" i="2"/>
  <c r="FI50" i="2"/>
  <c r="FE43" i="2"/>
  <c r="FF43" i="2" s="1"/>
  <c r="EQ43" i="2"/>
  <c r="ER43" i="2" s="1"/>
  <c r="FP43" i="2"/>
  <c r="FI43" i="2"/>
  <c r="EQ29" i="2"/>
  <c r="ER29" i="2" s="1"/>
  <c r="EU57" i="2"/>
  <c r="FB57" i="2"/>
  <c r="FI57" i="2"/>
  <c r="FP57" i="2"/>
  <c r="EE50" i="2"/>
  <c r="EH50" i="2" s="1"/>
  <c r="FI36" i="2"/>
  <c r="FP36" i="2"/>
  <c r="EE20" i="2"/>
  <c r="EH20" i="2" s="1"/>
  <c r="FE20" i="2"/>
  <c r="FF20" i="2" s="1"/>
  <c r="FP20" i="2"/>
  <c r="FI20" i="2"/>
  <c r="FB20" i="2"/>
  <c r="EU20" i="2"/>
  <c r="EE86" i="2"/>
  <c r="EH86" i="2" s="1"/>
  <c r="EU86" i="2"/>
  <c r="FB86" i="2"/>
  <c r="FP86" i="2"/>
  <c r="FI86" i="2"/>
  <c r="FE86" i="2"/>
  <c r="FF86" i="2" s="1"/>
  <c r="EQ86" i="2"/>
  <c r="ER86" i="2" s="1"/>
  <c r="FE13" i="2"/>
  <c r="FF13" i="2" s="1"/>
  <c r="FP13" i="2"/>
  <c r="FI13" i="2"/>
  <c r="EE13" i="2"/>
  <c r="EH13" i="2" s="1"/>
  <c r="EQ13" i="2"/>
  <c r="ER13" i="2" s="1"/>
  <c r="EU13" i="2"/>
  <c r="FB13" i="2"/>
  <c r="ES29" i="2" l="1"/>
  <c r="EV29" i="2" s="1"/>
  <c r="FG29" i="2" s="1"/>
  <c r="FJ29" i="2" s="1"/>
  <c r="ES36" i="2"/>
  <c r="EV36" i="2" s="1"/>
  <c r="FG36" i="2" s="1"/>
  <c r="FJ36" i="2" s="1"/>
  <c r="ES43" i="2"/>
  <c r="EV43" i="2" s="1"/>
  <c r="FG43" i="2" s="1"/>
  <c r="FJ43" i="2" s="1"/>
  <c r="ES50" i="2"/>
  <c r="EV50" i="2" s="1"/>
  <c r="FG50" i="2" s="1"/>
  <c r="FJ50" i="2" s="1"/>
  <c r="ES57" i="2"/>
  <c r="EV57" i="2" s="1"/>
  <c r="FG57" i="2" s="1"/>
  <c r="FJ57" i="2" s="1"/>
  <c r="ES20" i="2"/>
  <c r="EV20" i="2" s="1"/>
  <c r="FG20" i="2" s="1"/>
  <c r="FJ20" i="2" s="1"/>
  <c r="ES86" i="2"/>
  <c r="EV86" i="2" s="1"/>
  <c r="FG86" i="2" s="1"/>
  <c r="FJ86" i="2" s="1"/>
  <c r="ES13" i="2"/>
  <c r="EV13" i="2" s="1"/>
  <c r="FG13" i="2" s="1"/>
  <c r="FJ13" i="2" s="1"/>
</calcChain>
</file>

<file path=xl/sharedStrings.xml><?xml version="1.0" encoding="utf-8"?>
<sst xmlns="http://schemas.openxmlformats.org/spreadsheetml/2006/main" count="68649" uniqueCount="11769">
  <si>
    <t>CDESC0</t>
  </si>
  <si>
    <t>CDESC1</t>
  </si>
  <si>
    <t>CDESC2</t>
  </si>
  <si>
    <t>CDESC3</t>
  </si>
  <si>
    <t>CDESC4</t>
  </si>
  <si>
    <t>CTRANSID</t>
  </si>
  <si>
    <t>BQTEUM</t>
  </si>
  <si>
    <t>BMONTANT</t>
  </si>
  <si>
    <t>BCOUTANT</t>
  </si>
  <si>
    <t>CUMCODE</t>
  </si>
  <si>
    <t>CPRODID</t>
  </si>
  <si>
    <t>CUMID</t>
  </si>
  <si>
    <t>BQTE</t>
  </si>
  <si>
    <t>BLITRAGE</t>
  </si>
  <si>
    <t>BVOLUME</t>
  </si>
  <si>
    <t>Réel</t>
  </si>
  <si>
    <t>Budget</t>
  </si>
  <si>
    <t>Ventes</t>
  </si>
  <si>
    <t>Écart</t>
  </si>
  <si>
    <t>Conversion</t>
  </si>
  <si>
    <t>SPF-d</t>
  </si>
  <si>
    <t>SPC-d</t>
  </si>
  <si>
    <t>Production du mois</t>
  </si>
  <si>
    <t>S-d réel</t>
  </si>
  <si>
    <t>S-calculé</t>
  </si>
  <si>
    <t>Prod</t>
  </si>
  <si>
    <t>Vente</t>
  </si>
  <si>
    <t>S-f calculé</t>
  </si>
  <si>
    <t>Format</t>
  </si>
  <si>
    <t>Date début année</t>
  </si>
  <si>
    <t>Date de transfert</t>
  </si>
  <si>
    <t/>
  </si>
  <si>
    <t>Liste des produits</t>
  </si>
  <si>
    <r>
      <rPr>
        <b/>
        <sz val="14"/>
        <color theme="0"/>
        <rFont val="Calibri"/>
        <family val="2"/>
      </rPr>
      <t>↑↑</t>
    </r>
    <r>
      <rPr>
        <b/>
        <sz val="12"/>
        <color theme="0"/>
        <rFont val="Arial"/>
        <family val="2"/>
      </rPr>
      <t xml:space="preserve"> Insérer ci-haut </t>
    </r>
    <r>
      <rPr>
        <b/>
        <sz val="14"/>
        <color theme="0"/>
        <rFont val="Calibri"/>
        <family val="2"/>
      </rPr>
      <t>↑ ↑</t>
    </r>
  </si>
  <si>
    <t>Non traité Planif</t>
  </si>
  <si>
    <t>Non traité</t>
  </si>
  <si>
    <t>CAN-5</t>
  </si>
  <si>
    <t>CAN-6</t>
  </si>
  <si>
    <t>CAN-7</t>
  </si>
  <si>
    <t>CAN-8</t>
  </si>
  <si>
    <t>CAN-9</t>
  </si>
  <si>
    <t>CAN-10</t>
  </si>
  <si>
    <t>CAN-11</t>
  </si>
  <si>
    <t>CAN-12</t>
  </si>
  <si>
    <t>CAN-13</t>
  </si>
  <si>
    <t>CAN-14</t>
  </si>
  <si>
    <t>CAN-15</t>
  </si>
  <si>
    <t>CAN-16</t>
  </si>
  <si>
    <t>CAN-17</t>
  </si>
  <si>
    <t>CAN-18</t>
  </si>
  <si>
    <t>CAN-19</t>
  </si>
  <si>
    <t>CAN-20</t>
  </si>
  <si>
    <t>CAN-21</t>
  </si>
  <si>
    <t>CAN-22</t>
  </si>
  <si>
    <t>CAN-23</t>
  </si>
  <si>
    <t>CAN-24</t>
  </si>
  <si>
    <t>CAN-25</t>
  </si>
  <si>
    <t>Production 1</t>
  </si>
  <si>
    <t>Multi</t>
  </si>
  <si>
    <t>lll</t>
  </si>
  <si>
    <t>CAN1</t>
  </si>
  <si>
    <t>FAC000</t>
  </si>
  <si>
    <t>CS12X50</t>
  </si>
  <si>
    <t>LA0Q</t>
  </si>
  <si>
    <t>LA0</t>
  </si>
  <si>
    <t>CAN2</t>
  </si>
  <si>
    <t>CAN3</t>
  </si>
  <si>
    <t>CAN4</t>
  </si>
  <si>
    <t>CAN5</t>
  </si>
  <si>
    <t>Production 6</t>
  </si>
  <si>
    <t>CAN6</t>
  </si>
  <si>
    <t>FAC005</t>
  </si>
  <si>
    <t>CS12X55</t>
  </si>
  <si>
    <t>LA5</t>
  </si>
  <si>
    <t>Production 7</t>
  </si>
  <si>
    <t>CAN7</t>
  </si>
  <si>
    <t>FAC006</t>
  </si>
  <si>
    <t>CS12X56</t>
  </si>
  <si>
    <t>LA6</t>
  </si>
  <si>
    <t>Production 8</t>
  </si>
  <si>
    <t>CAN8</t>
  </si>
  <si>
    <t>FAC007</t>
  </si>
  <si>
    <t>CS12X57</t>
  </si>
  <si>
    <t>LA7</t>
  </si>
  <si>
    <t>Production 9</t>
  </si>
  <si>
    <t>CAN9</t>
  </si>
  <si>
    <t>FAC008</t>
  </si>
  <si>
    <t>CS12X58</t>
  </si>
  <si>
    <t>LA8</t>
  </si>
  <si>
    <t>Production 10</t>
  </si>
  <si>
    <t>CAN10</t>
  </si>
  <si>
    <t>FAC009</t>
  </si>
  <si>
    <t>CS12X59</t>
  </si>
  <si>
    <t>LA9</t>
  </si>
  <si>
    <t>Production 11</t>
  </si>
  <si>
    <t>CAN11</t>
  </si>
  <si>
    <t>FAC010</t>
  </si>
  <si>
    <t>CS12X60</t>
  </si>
  <si>
    <t>LA10</t>
  </si>
  <si>
    <t>Production 12</t>
  </si>
  <si>
    <t>CAN12</t>
  </si>
  <si>
    <t>FAC011</t>
  </si>
  <si>
    <t>CS12X61</t>
  </si>
  <si>
    <t>LA11</t>
  </si>
  <si>
    <t>Production 13</t>
  </si>
  <si>
    <t>CAN13</t>
  </si>
  <si>
    <t>FAC012</t>
  </si>
  <si>
    <t>CS12X62</t>
  </si>
  <si>
    <t>LA12</t>
  </si>
  <si>
    <t>Production 14</t>
  </si>
  <si>
    <t>CAN14</t>
  </si>
  <si>
    <t>FAC013</t>
  </si>
  <si>
    <t>CS12X63</t>
  </si>
  <si>
    <t>LA13</t>
  </si>
  <si>
    <t>Production 15</t>
  </si>
  <si>
    <t>CAN15</t>
  </si>
  <si>
    <t>FAC014</t>
  </si>
  <si>
    <t>CS12X64</t>
  </si>
  <si>
    <t>LA14</t>
  </si>
  <si>
    <t>Production 16</t>
  </si>
  <si>
    <t>CAN16</t>
  </si>
  <si>
    <t>FAC015</t>
  </si>
  <si>
    <t>CS12X65</t>
  </si>
  <si>
    <t>LA15</t>
  </si>
  <si>
    <t>Production 17</t>
  </si>
  <si>
    <t>CAN17</t>
  </si>
  <si>
    <t>FAC016</t>
  </si>
  <si>
    <t>CS12X66</t>
  </si>
  <si>
    <t>LA16</t>
  </si>
  <si>
    <t>CAN18</t>
  </si>
  <si>
    <t>CAN19</t>
  </si>
  <si>
    <t>CAN20</t>
  </si>
  <si>
    <t>CAN21</t>
  </si>
  <si>
    <t>CAN22</t>
  </si>
  <si>
    <t>CAN23</t>
  </si>
  <si>
    <t>CAN24</t>
  </si>
  <si>
    <t>CAN25</t>
  </si>
  <si>
    <t>CAN26</t>
  </si>
  <si>
    <t>CAN27</t>
  </si>
  <si>
    <t>CAN28</t>
  </si>
  <si>
    <t>CAN29</t>
  </si>
  <si>
    <t>CAN30</t>
  </si>
  <si>
    <t>CAN31</t>
  </si>
  <si>
    <t>CAN32</t>
  </si>
  <si>
    <t>CAN33</t>
  </si>
  <si>
    <t>CAN34</t>
  </si>
  <si>
    <t>CAN35</t>
  </si>
  <si>
    <t>CAN36</t>
  </si>
  <si>
    <t>CAN37</t>
  </si>
  <si>
    <t>CAN38</t>
  </si>
  <si>
    <t>CAN39</t>
  </si>
  <si>
    <t>CAN40</t>
  </si>
  <si>
    <t>CAN41</t>
  </si>
  <si>
    <t>CAN42</t>
  </si>
  <si>
    <t>CAN43</t>
  </si>
  <si>
    <t>CAN44</t>
  </si>
  <si>
    <t>CAN45</t>
  </si>
  <si>
    <t>CAN46</t>
  </si>
  <si>
    <t>CAN47</t>
  </si>
  <si>
    <t>CAN48</t>
  </si>
  <si>
    <t>CAN49</t>
  </si>
  <si>
    <t>CAN50</t>
  </si>
  <si>
    <t>CAN51</t>
  </si>
  <si>
    <t>CAN52</t>
  </si>
  <si>
    <t>CAN53</t>
  </si>
  <si>
    <t>CAN54</t>
  </si>
  <si>
    <t>CAN55</t>
  </si>
  <si>
    <t>CAN56</t>
  </si>
  <si>
    <t>CAN57</t>
  </si>
  <si>
    <t>CAN58</t>
  </si>
  <si>
    <t>CAN59</t>
  </si>
  <si>
    <t>CAN60</t>
  </si>
  <si>
    <t>CAN61</t>
  </si>
  <si>
    <t>CAN62</t>
  </si>
  <si>
    <t>CAN63</t>
  </si>
  <si>
    <t>CAN64</t>
  </si>
  <si>
    <t>CAN65</t>
  </si>
  <si>
    <t>CAN66</t>
  </si>
  <si>
    <t>CAN67</t>
  </si>
  <si>
    <t>CAN68</t>
  </si>
  <si>
    <t>CAN69</t>
  </si>
  <si>
    <t>CAN70</t>
  </si>
  <si>
    <t>CAN71</t>
  </si>
  <si>
    <t>CAN72</t>
  </si>
  <si>
    <t>CAN73</t>
  </si>
  <si>
    <t>CAN74</t>
  </si>
  <si>
    <t>CAN75</t>
  </si>
  <si>
    <t>CAN76</t>
  </si>
  <si>
    <t>CAN77</t>
  </si>
  <si>
    <t>CAN78</t>
  </si>
  <si>
    <t>CAN79</t>
  </si>
  <si>
    <t>CAN80</t>
  </si>
  <si>
    <t>CAN81</t>
  </si>
  <si>
    <t>CAN82</t>
  </si>
  <si>
    <t>CAN83</t>
  </si>
  <si>
    <t>CAN84</t>
  </si>
  <si>
    <t>CAN85</t>
  </si>
  <si>
    <t>CAN86</t>
  </si>
  <si>
    <t>CAN87</t>
  </si>
  <si>
    <t>CAN88</t>
  </si>
  <si>
    <t>CAN89</t>
  </si>
  <si>
    <t>CAN90</t>
  </si>
  <si>
    <t>CAN91</t>
  </si>
  <si>
    <t>CAN92</t>
  </si>
  <si>
    <t>CAN93</t>
  </si>
  <si>
    <t>CAN94</t>
  </si>
  <si>
    <t>CAN95</t>
  </si>
  <si>
    <t>Production 96</t>
  </si>
  <si>
    <t>CAN96</t>
  </si>
  <si>
    <t>FAC095</t>
  </si>
  <si>
    <t>CS12X145</t>
  </si>
  <si>
    <t>LA95</t>
  </si>
  <si>
    <t>Production 97</t>
  </si>
  <si>
    <t>CAN97</t>
  </si>
  <si>
    <t>FAC096</t>
  </si>
  <si>
    <t>CS12X146</t>
  </si>
  <si>
    <t>LA96</t>
  </si>
  <si>
    <t>Production 98</t>
  </si>
  <si>
    <t>CAN98</t>
  </si>
  <si>
    <t>FAC097</t>
  </si>
  <si>
    <t>CS12X147</t>
  </si>
  <si>
    <t>LA97</t>
  </si>
  <si>
    <t>Production 99</t>
  </si>
  <si>
    <t>CAN99</t>
  </si>
  <si>
    <t>FAC098</t>
  </si>
  <si>
    <t>CS12X148</t>
  </si>
  <si>
    <t>LA98</t>
  </si>
  <si>
    <t>Production 100</t>
  </si>
  <si>
    <t>CAN100</t>
  </si>
  <si>
    <t>FAC099</t>
  </si>
  <si>
    <t>CS12X149</t>
  </si>
  <si>
    <t>LA99</t>
  </si>
  <si>
    <t>Production 101</t>
  </si>
  <si>
    <t>CAN101</t>
  </si>
  <si>
    <t>FAC100</t>
  </si>
  <si>
    <t>CS12X150</t>
  </si>
  <si>
    <t>LA100</t>
  </si>
  <si>
    <t>Production 102</t>
  </si>
  <si>
    <t>CAN102</t>
  </si>
  <si>
    <t>FAC101</t>
  </si>
  <si>
    <t>CS12X151</t>
  </si>
  <si>
    <t>LA101</t>
  </si>
  <si>
    <t>Production 103</t>
  </si>
  <si>
    <t>CAN103</t>
  </si>
  <si>
    <t>FAC102</t>
  </si>
  <si>
    <t>CS12X152</t>
  </si>
  <si>
    <t>LA102</t>
  </si>
  <si>
    <t>Production 104</t>
  </si>
  <si>
    <t>CAN104</t>
  </si>
  <si>
    <t>FAC103</t>
  </si>
  <si>
    <t>CS12X153</t>
  </si>
  <si>
    <t>LA103</t>
  </si>
  <si>
    <t>Production 105</t>
  </si>
  <si>
    <t>CAN105</t>
  </si>
  <si>
    <t>FAC104</t>
  </si>
  <si>
    <t>CS12X154</t>
  </si>
  <si>
    <t>LA104</t>
  </si>
  <si>
    <t>Production 106</t>
  </si>
  <si>
    <t>CAN106</t>
  </si>
  <si>
    <t>FAC105</t>
  </si>
  <si>
    <t>CS12X155</t>
  </si>
  <si>
    <t>LA105</t>
  </si>
  <si>
    <t>Production 107</t>
  </si>
  <si>
    <t>CAN107</t>
  </si>
  <si>
    <t>FAC106</t>
  </si>
  <si>
    <t>CS12X156</t>
  </si>
  <si>
    <t>LA106</t>
  </si>
  <si>
    <t>Production 108</t>
  </si>
  <si>
    <t>CAN108</t>
  </si>
  <si>
    <t>FAC107</t>
  </si>
  <si>
    <t>CS12X157</t>
  </si>
  <si>
    <t>LA107</t>
  </si>
  <si>
    <t>Production 109</t>
  </si>
  <si>
    <t>CAN109</t>
  </si>
  <si>
    <t>FAC108</t>
  </si>
  <si>
    <t>CS12X158</t>
  </si>
  <si>
    <t>LA108</t>
  </si>
  <si>
    <t>Production 110</t>
  </si>
  <si>
    <t>CAN110</t>
  </si>
  <si>
    <t>FAC109</t>
  </si>
  <si>
    <t>CS12X159</t>
  </si>
  <si>
    <t>LA109</t>
  </si>
  <si>
    <t>Production 111</t>
  </si>
  <si>
    <t>CAN111</t>
  </si>
  <si>
    <t>FAC110</t>
  </si>
  <si>
    <t>CS12X160</t>
  </si>
  <si>
    <t>LA110</t>
  </si>
  <si>
    <t>Production 112</t>
  </si>
  <si>
    <t>CAN112</t>
  </si>
  <si>
    <t>FAC111</t>
  </si>
  <si>
    <t>CS12X161</t>
  </si>
  <si>
    <t>LA111</t>
  </si>
  <si>
    <t>Production 113</t>
  </si>
  <si>
    <t>CAN113</t>
  </si>
  <si>
    <t>FAC112</t>
  </si>
  <si>
    <t>CS12X162</t>
  </si>
  <si>
    <t>LA112</t>
  </si>
  <si>
    <t>Production 114</t>
  </si>
  <si>
    <t>CAN114</t>
  </si>
  <si>
    <t>FAC113</t>
  </si>
  <si>
    <t>CS12X163</t>
  </si>
  <si>
    <t>LA113</t>
  </si>
  <si>
    <t>Production 115</t>
  </si>
  <si>
    <t>CAN115</t>
  </si>
  <si>
    <t>FAC114</t>
  </si>
  <si>
    <t>CS12X164</t>
  </si>
  <si>
    <t>LA114</t>
  </si>
  <si>
    <t>Production 116</t>
  </si>
  <si>
    <t>CAN116</t>
  </si>
  <si>
    <t>FAC115</t>
  </si>
  <si>
    <t>CS12X165</t>
  </si>
  <si>
    <t>LA115</t>
  </si>
  <si>
    <t>Production 117</t>
  </si>
  <si>
    <t>CAN117</t>
  </si>
  <si>
    <t>FAC116</t>
  </si>
  <si>
    <t>CS12X166</t>
  </si>
  <si>
    <t>LA116</t>
  </si>
  <si>
    <t>Production 118</t>
  </si>
  <si>
    <t>CAN118</t>
  </si>
  <si>
    <t>FAC117</t>
  </si>
  <si>
    <t>CS12X167</t>
  </si>
  <si>
    <t>LA117</t>
  </si>
  <si>
    <t>Production 119</t>
  </si>
  <si>
    <t>CAN119</t>
  </si>
  <si>
    <t>FAC118</t>
  </si>
  <si>
    <t>CS12X168</t>
  </si>
  <si>
    <t>LA118</t>
  </si>
  <si>
    <t>Production 120</t>
  </si>
  <si>
    <t>CAN120</t>
  </si>
  <si>
    <t>FAC119</t>
  </si>
  <si>
    <t>CS12X169</t>
  </si>
  <si>
    <t>LA119</t>
  </si>
  <si>
    <t>Production 121</t>
  </si>
  <si>
    <t>CAN121</t>
  </si>
  <si>
    <t>FAC120</t>
  </si>
  <si>
    <t>CS12X170</t>
  </si>
  <si>
    <t>LA120</t>
  </si>
  <si>
    <t>Production 122</t>
  </si>
  <si>
    <t>CAN122</t>
  </si>
  <si>
    <t>FAC121</t>
  </si>
  <si>
    <t>CS12X171</t>
  </si>
  <si>
    <t>LA121</t>
  </si>
  <si>
    <t>Production 123</t>
  </si>
  <si>
    <t>CAN123</t>
  </si>
  <si>
    <t>FAC122</t>
  </si>
  <si>
    <t>CS12X172</t>
  </si>
  <si>
    <t>LA122</t>
  </si>
  <si>
    <t>Production 124</t>
  </si>
  <si>
    <t>CAN124</t>
  </si>
  <si>
    <t>FAC123</t>
  </si>
  <si>
    <t>CS12X173</t>
  </si>
  <si>
    <t>LA123</t>
  </si>
  <si>
    <t>Production 125</t>
  </si>
  <si>
    <t>CAN125</t>
  </si>
  <si>
    <t>FAC124</t>
  </si>
  <si>
    <t>CS12X174</t>
  </si>
  <si>
    <t>LA124</t>
  </si>
  <si>
    <t>Production 126</t>
  </si>
  <si>
    <t>CAN126</t>
  </si>
  <si>
    <t>FAC125</t>
  </si>
  <si>
    <t>CS12X175</t>
  </si>
  <si>
    <t>LA125</t>
  </si>
  <si>
    <t>Production 127</t>
  </si>
  <si>
    <t>CAN127</t>
  </si>
  <si>
    <t>FAC126</t>
  </si>
  <si>
    <t>CS12X176</t>
  </si>
  <si>
    <t>LA126</t>
  </si>
  <si>
    <t>Production 128</t>
  </si>
  <si>
    <t>CAN128</t>
  </si>
  <si>
    <t>FAC127</t>
  </si>
  <si>
    <t>CS12X177</t>
  </si>
  <si>
    <t>LA127</t>
  </si>
  <si>
    <t>Production 129</t>
  </si>
  <si>
    <t>CAN129</t>
  </si>
  <si>
    <t>FAC128</t>
  </si>
  <si>
    <t>CS12X178</t>
  </si>
  <si>
    <t>LA128</t>
  </si>
  <si>
    <t>Production 130</t>
  </si>
  <si>
    <t>CAN130</t>
  </si>
  <si>
    <t>FAC129</t>
  </si>
  <si>
    <t>CS12X179</t>
  </si>
  <si>
    <t>LA129</t>
  </si>
  <si>
    <t>Production 131</t>
  </si>
  <si>
    <t>CAN131</t>
  </si>
  <si>
    <t>FAC130</t>
  </si>
  <si>
    <t>CS12X180</t>
  </si>
  <si>
    <t>LA130</t>
  </si>
  <si>
    <t>Production 132</t>
  </si>
  <si>
    <t>CAN132</t>
  </si>
  <si>
    <t>FAC131</t>
  </si>
  <si>
    <t>CS12X181</t>
  </si>
  <si>
    <t>LA131</t>
  </si>
  <si>
    <t>Production 133</t>
  </si>
  <si>
    <t>CAN133</t>
  </si>
  <si>
    <t>FAC132</t>
  </si>
  <si>
    <t>CS12X182</t>
  </si>
  <si>
    <t>LA132</t>
  </si>
  <si>
    <t>Production 134</t>
  </si>
  <si>
    <t>CAN134</t>
  </si>
  <si>
    <t>FAC133</t>
  </si>
  <si>
    <t>CS12X183</t>
  </si>
  <si>
    <t>LA133</t>
  </si>
  <si>
    <t>Production 135</t>
  </si>
  <si>
    <t>CAN135</t>
  </si>
  <si>
    <t>FAC134</t>
  </si>
  <si>
    <t>CS12X184</t>
  </si>
  <si>
    <t>LA134</t>
  </si>
  <si>
    <t>Production 136</t>
  </si>
  <si>
    <t>CAN136</t>
  </si>
  <si>
    <t>FAC135</t>
  </si>
  <si>
    <t>CS12X185</t>
  </si>
  <si>
    <t>LA135</t>
  </si>
  <si>
    <t>Production 137</t>
  </si>
  <si>
    <t>CAN137</t>
  </si>
  <si>
    <t>FAC136</t>
  </si>
  <si>
    <t>CS12X186</t>
  </si>
  <si>
    <t>LA136</t>
  </si>
  <si>
    <t>Production 138</t>
  </si>
  <si>
    <t>CAN138</t>
  </si>
  <si>
    <t>FAC137</t>
  </si>
  <si>
    <t>CS12X187</t>
  </si>
  <si>
    <t>LA137</t>
  </si>
  <si>
    <t>Production 139</t>
  </si>
  <si>
    <t>CAN139</t>
  </si>
  <si>
    <t>FAC138</t>
  </si>
  <si>
    <t>CS12X188</t>
  </si>
  <si>
    <t>LA138</t>
  </si>
  <si>
    <t>Production 140</t>
  </si>
  <si>
    <t>CAN140</t>
  </si>
  <si>
    <t>FAC139</t>
  </si>
  <si>
    <t>CS12X189</t>
  </si>
  <si>
    <t>LA139</t>
  </si>
  <si>
    <t>Production 141</t>
  </si>
  <si>
    <t>CAN141</t>
  </si>
  <si>
    <t>FAC140</t>
  </si>
  <si>
    <t>CS12X190</t>
  </si>
  <si>
    <t>LA140</t>
  </si>
  <si>
    <t>Production 142</t>
  </si>
  <si>
    <t>CAN142</t>
  </si>
  <si>
    <t>FAC141</t>
  </si>
  <si>
    <t>CS12X191</t>
  </si>
  <si>
    <t>LA141</t>
  </si>
  <si>
    <t>Production 143</t>
  </si>
  <si>
    <t>CAN143</t>
  </si>
  <si>
    <t>FAC142</t>
  </si>
  <si>
    <t>CS12X192</t>
  </si>
  <si>
    <t>LA142</t>
  </si>
  <si>
    <t>Production 144</t>
  </si>
  <si>
    <t>CAN144</t>
  </si>
  <si>
    <t>FAC143</t>
  </si>
  <si>
    <t>CS12X193</t>
  </si>
  <si>
    <t>LA143</t>
  </si>
  <si>
    <t>Production 145</t>
  </si>
  <si>
    <t>CAN145</t>
  </si>
  <si>
    <t>FAC144</t>
  </si>
  <si>
    <t>CS12X194</t>
  </si>
  <si>
    <t>LA144</t>
  </si>
  <si>
    <t>Production 146</t>
  </si>
  <si>
    <t>CAN146</t>
  </si>
  <si>
    <t>FAC145</t>
  </si>
  <si>
    <t>CS12X195</t>
  </si>
  <si>
    <t>LA145</t>
  </si>
  <si>
    <t>Production 147</t>
  </si>
  <si>
    <t>CAN147</t>
  </si>
  <si>
    <t>FAC146</t>
  </si>
  <si>
    <t>CS12X196</t>
  </si>
  <si>
    <t>LA146</t>
  </si>
  <si>
    <t>Production 148</t>
  </si>
  <si>
    <t>CAN148</t>
  </si>
  <si>
    <t>FAC147</t>
  </si>
  <si>
    <t>CS12X197</t>
  </si>
  <si>
    <t>LA147</t>
  </si>
  <si>
    <t>Production 149</t>
  </si>
  <si>
    <t>CAN149</t>
  </si>
  <si>
    <t>FAC148</t>
  </si>
  <si>
    <t>CS12X198</t>
  </si>
  <si>
    <t>LA148</t>
  </si>
  <si>
    <t>Production 150</t>
  </si>
  <si>
    <t>CAN150</t>
  </si>
  <si>
    <t>FAC149</t>
  </si>
  <si>
    <t>CS12X199</t>
  </si>
  <si>
    <t>LA149</t>
  </si>
  <si>
    <t>Production 151</t>
  </si>
  <si>
    <t>CAN151</t>
  </si>
  <si>
    <t>FAC150</t>
  </si>
  <si>
    <t>CS12X200</t>
  </si>
  <si>
    <t>LA150</t>
  </si>
  <si>
    <t>Production 152</t>
  </si>
  <si>
    <t>CAN152</t>
  </si>
  <si>
    <t>FAC151</t>
  </si>
  <si>
    <t>CS12X201</t>
  </si>
  <si>
    <t>LA151</t>
  </si>
  <si>
    <t>Production 153</t>
  </si>
  <si>
    <t>CAN153</t>
  </si>
  <si>
    <t>FAC152</t>
  </si>
  <si>
    <t>CS12X202</t>
  </si>
  <si>
    <t>LA152</t>
  </si>
  <si>
    <t>Production 154</t>
  </si>
  <si>
    <t>CAN154</t>
  </si>
  <si>
    <t>FAC153</t>
  </si>
  <si>
    <t>CS12X203</t>
  </si>
  <si>
    <t>LA153</t>
  </si>
  <si>
    <t>Production 155</t>
  </si>
  <si>
    <t>CAN155</t>
  </si>
  <si>
    <t>FAC154</t>
  </si>
  <si>
    <t>CS12X204</t>
  </si>
  <si>
    <t>LA154</t>
  </si>
  <si>
    <t>Production 156</t>
  </si>
  <si>
    <t>CAN156</t>
  </si>
  <si>
    <t>FAC155</t>
  </si>
  <si>
    <t>CS12X205</t>
  </si>
  <si>
    <t>LA155</t>
  </si>
  <si>
    <t>Production 157</t>
  </si>
  <si>
    <t>CAN157</t>
  </si>
  <si>
    <t>FAC156</t>
  </si>
  <si>
    <t>CS12X206</t>
  </si>
  <si>
    <t>LA156</t>
  </si>
  <si>
    <t>Production 158</t>
  </si>
  <si>
    <t>CAN158</t>
  </si>
  <si>
    <t>FAC157</t>
  </si>
  <si>
    <t>CS12X207</t>
  </si>
  <si>
    <t>LA157</t>
  </si>
  <si>
    <t>Production 159</t>
  </si>
  <si>
    <t>CAN159</t>
  </si>
  <si>
    <t>FAC158</t>
  </si>
  <si>
    <t>CS12X208</t>
  </si>
  <si>
    <t>LA158</t>
  </si>
  <si>
    <t>Production 160</t>
  </si>
  <si>
    <t>CAN160</t>
  </si>
  <si>
    <t>FAC159</t>
  </si>
  <si>
    <t>CS12X209</t>
  </si>
  <si>
    <t>LA159</t>
  </si>
  <si>
    <t>Production 161</t>
  </si>
  <si>
    <t>CAN161</t>
  </si>
  <si>
    <t>FAC160</t>
  </si>
  <si>
    <t>CS12X210</t>
  </si>
  <si>
    <t>LA160</t>
  </si>
  <si>
    <t>Production 162</t>
  </si>
  <si>
    <t>CAN162</t>
  </si>
  <si>
    <t>FAC161</t>
  </si>
  <si>
    <t>CS12X211</t>
  </si>
  <si>
    <t>LA161</t>
  </si>
  <si>
    <t>Production 163</t>
  </si>
  <si>
    <t>CAN163</t>
  </si>
  <si>
    <t>FAC162</t>
  </si>
  <si>
    <t>CS12X212</t>
  </si>
  <si>
    <t>LA162</t>
  </si>
  <si>
    <t>Production 164</t>
  </si>
  <si>
    <t>CAN164</t>
  </si>
  <si>
    <t>FAC163</t>
  </si>
  <si>
    <t>CS12X213</t>
  </si>
  <si>
    <t>LA163</t>
  </si>
  <si>
    <t>Production 165</t>
  </si>
  <si>
    <t>CAN165</t>
  </si>
  <si>
    <t>FAC164</t>
  </si>
  <si>
    <t>CS12X214</t>
  </si>
  <si>
    <t>LA164</t>
  </si>
  <si>
    <t>Production 166</t>
  </si>
  <si>
    <t>CAN166</t>
  </si>
  <si>
    <t>FAC165</t>
  </si>
  <si>
    <t>CS12X215</t>
  </si>
  <si>
    <t>LA165</t>
  </si>
  <si>
    <t>Production 167</t>
  </si>
  <si>
    <t>CAN167</t>
  </si>
  <si>
    <t>FAC166</t>
  </si>
  <si>
    <t>CS12X216</t>
  </si>
  <si>
    <t>LA166</t>
  </si>
  <si>
    <t>Production 168</t>
  </si>
  <si>
    <t>CAN168</t>
  </si>
  <si>
    <t>FAC167</t>
  </si>
  <si>
    <t>CS12X217</t>
  </si>
  <si>
    <t>LA167</t>
  </si>
  <si>
    <t>Production 169</t>
  </si>
  <si>
    <t>CAN169</t>
  </si>
  <si>
    <t>FAC168</t>
  </si>
  <si>
    <t>CS12X218</t>
  </si>
  <si>
    <t>LA168</t>
  </si>
  <si>
    <t>Production 170</t>
  </si>
  <si>
    <t>CAN170</t>
  </si>
  <si>
    <t>FAC169</t>
  </si>
  <si>
    <t>CS12X219</t>
  </si>
  <si>
    <t>LA169</t>
  </si>
  <si>
    <t>Production 171</t>
  </si>
  <si>
    <t>CAN171</t>
  </si>
  <si>
    <t>FAC170</t>
  </si>
  <si>
    <t>CS12X220</t>
  </si>
  <si>
    <t>LA170</t>
  </si>
  <si>
    <t>Production 172</t>
  </si>
  <si>
    <t>CAN172</t>
  </si>
  <si>
    <t>FAC171</t>
  </si>
  <si>
    <t>CS12X221</t>
  </si>
  <si>
    <t>LA171</t>
  </si>
  <si>
    <t>Production 173</t>
  </si>
  <si>
    <t>CAN173</t>
  </si>
  <si>
    <t>FAC172</t>
  </si>
  <si>
    <t>CS12X222</t>
  </si>
  <si>
    <t>LA172</t>
  </si>
  <si>
    <t>Production 174</t>
  </si>
  <si>
    <t>CAN174</t>
  </si>
  <si>
    <t>FAC173</t>
  </si>
  <si>
    <t>CS12X223</t>
  </si>
  <si>
    <t>LA173</t>
  </si>
  <si>
    <t>Production 175</t>
  </si>
  <si>
    <t>CAN175</t>
  </si>
  <si>
    <t>FAC174</t>
  </si>
  <si>
    <t>CS12X224</t>
  </si>
  <si>
    <t>LA174</t>
  </si>
  <si>
    <t>Production 176</t>
  </si>
  <si>
    <t>CAN176</t>
  </si>
  <si>
    <t>FAC175</t>
  </si>
  <si>
    <t>CS12X225</t>
  </si>
  <si>
    <t>LA175</t>
  </si>
  <si>
    <t>CAN177</t>
  </si>
  <si>
    <t>CAN178</t>
  </si>
  <si>
    <t>CAN179</t>
  </si>
  <si>
    <t>CAN180</t>
  </si>
  <si>
    <t>CAN181</t>
  </si>
  <si>
    <t>CAN182</t>
  </si>
  <si>
    <t>CAN183</t>
  </si>
  <si>
    <t>CAN184</t>
  </si>
  <si>
    <t>CAN185</t>
  </si>
  <si>
    <t>CAN186</t>
  </si>
  <si>
    <t>CAN187</t>
  </si>
  <si>
    <t>CAN188</t>
  </si>
  <si>
    <t>CAN189</t>
  </si>
  <si>
    <t>CAN190</t>
  </si>
  <si>
    <t>CAN191</t>
  </si>
  <si>
    <t>CAN192</t>
  </si>
  <si>
    <t>CAN193</t>
  </si>
  <si>
    <t>CAN194</t>
  </si>
  <si>
    <t>CAN195</t>
  </si>
  <si>
    <t>CAN196</t>
  </si>
  <si>
    <t>CAN197</t>
  </si>
  <si>
    <t>CAN198</t>
  </si>
  <si>
    <t>CAN199</t>
  </si>
  <si>
    <t>CAN200</t>
  </si>
  <si>
    <t>CAN201</t>
  </si>
  <si>
    <t>CAN202</t>
  </si>
  <si>
    <t>CAN203</t>
  </si>
  <si>
    <t>CAN204</t>
  </si>
  <si>
    <t>CAN205</t>
  </si>
  <si>
    <t>CAN206</t>
  </si>
  <si>
    <t>CAN207</t>
  </si>
  <si>
    <t>CAN208</t>
  </si>
  <si>
    <t>CAN209</t>
  </si>
  <si>
    <t>CAN210</t>
  </si>
  <si>
    <t>CAN211</t>
  </si>
  <si>
    <t>CAN212</t>
  </si>
  <si>
    <t>CAN213</t>
  </si>
  <si>
    <t>CAN214</t>
  </si>
  <si>
    <t>CAN215</t>
  </si>
  <si>
    <t>CAN216</t>
  </si>
  <si>
    <t>CAN217</t>
  </si>
  <si>
    <t>CAN218</t>
  </si>
  <si>
    <t>CAN219</t>
  </si>
  <si>
    <t>CAN220</t>
  </si>
  <si>
    <t>CAN221</t>
  </si>
  <si>
    <t>CAN222</t>
  </si>
  <si>
    <t>CAN223</t>
  </si>
  <si>
    <t>CAN224</t>
  </si>
  <si>
    <t>CAN225</t>
  </si>
  <si>
    <t>CAN226</t>
  </si>
  <si>
    <t>CAN227</t>
  </si>
  <si>
    <t>CAN228</t>
  </si>
  <si>
    <t>CAN229</t>
  </si>
  <si>
    <t>CAN230</t>
  </si>
  <si>
    <t>CAN231</t>
  </si>
  <si>
    <t>CAN232</t>
  </si>
  <si>
    <t>CAN233</t>
  </si>
  <si>
    <t>CAN234</t>
  </si>
  <si>
    <t>CAN235</t>
  </si>
  <si>
    <t>CAN236</t>
  </si>
  <si>
    <t>CAN237</t>
  </si>
  <si>
    <t>CAN238</t>
  </si>
  <si>
    <t>CAN239</t>
  </si>
  <si>
    <t>CAN240</t>
  </si>
  <si>
    <t>CAN241</t>
  </si>
  <si>
    <t>CAN242</t>
  </si>
  <si>
    <t>CAN243</t>
  </si>
  <si>
    <t>CAN244</t>
  </si>
  <si>
    <t>CAN245</t>
  </si>
  <si>
    <t>CAN246</t>
  </si>
  <si>
    <t>CAN247</t>
  </si>
  <si>
    <t>CAN248</t>
  </si>
  <si>
    <t>CAN249</t>
  </si>
  <si>
    <t>CAN250</t>
  </si>
  <si>
    <t>CAN251</t>
  </si>
  <si>
    <t>CAN252</t>
  </si>
  <si>
    <t>CAN253</t>
  </si>
  <si>
    <t>CAN254</t>
  </si>
  <si>
    <t>CAN255</t>
  </si>
  <si>
    <t>CAN256</t>
  </si>
  <si>
    <t>CAN257</t>
  </si>
  <si>
    <t>CAN258</t>
  </si>
  <si>
    <t>CAN259</t>
  </si>
  <si>
    <t>CAN260</t>
  </si>
  <si>
    <t>CAN261</t>
  </si>
  <si>
    <t>CAN262</t>
  </si>
  <si>
    <t>CAN263</t>
  </si>
  <si>
    <t>CAN264</t>
  </si>
  <si>
    <t>CAN265</t>
  </si>
  <si>
    <t>CAN266</t>
  </si>
  <si>
    <t>CAN267</t>
  </si>
  <si>
    <t>CAN268</t>
  </si>
  <si>
    <t>CAN269</t>
  </si>
  <si>
    <t>CAN270</t>
  </si>
  <si>
    <t>CAN271</t>
  </si>
  <si>
    <t>CAN272</t>
  </si>
  <si>
    <t>CAN273</t>
  </si>
  <si>
    <t>CAN274</t>
  </si>
  <si>
    <t>CAN275</t>
  </si>
  <si>
    <t>CAN276</t>
  </si>
  <si>
    <t>CAN277</t>
  </si>
  <si>
    <t>CAN278</t>
  </si>
  <si>
    <t>CAN279</t>
  </si>
  <si>
    <t>CAN280</t>
  </si>
  <si>
    <t>CAN281</t>
  </si>
  <si>
    <t>CAN282</t>
  </si>
  <si>
    <t>CAN283</t>
  </si>
  <si>
    <t>CAN284</t>
  </si>
  <si>
    <t>CAN285</t>
  </si>
  <si>
    <t>CAN286</t>
  </si>
  <si>
    <t>CAN287</t>
  </si>
  <si>
    <t>CAN288</t>
  </si>
  <si>
    <t>CAN289</t>
  </si>
  <si>
    <t>CAN290</t>
  </si>
  <si>
    <t>CAN291</t>
  </si>
  <si>
    <t>CAN292</t>
  </si>
  <si>
    <t>CAN293</t>
  </si>
  <si>
    <t>CAN294</t>
  </si>
  <si>
    <t>CAN295</t>
  </si>
  <si>
    <t>CAN296</t>
  </si>
  <si>
    <t>CAN297</t>
  </si>
  <si>
    <t>CAN298</t>
  </si>
  <si>
    <t>CAN299</t>
  </si>
  <si>
    <t>CAN300</t>
  </si>
  <si>
    <t>CAN301</t>
  </si>
  <si>
    <t>CAN302</t>
  </si>
  <si>
    <t>CAN303</t>
  </si>
  <si>
    <t>CAN304</t>
  </si>
  <si>
    <t>CAN305</t>
  </si>
  <si>
    <t>CAN306</t>
  </si>
  <si>
    <t>CAN307</t>
  </si>
  <si>
    <t>CAN308</t>
  </si>
  <si>
    <t>CAN309</t>
  </si>
  <si>
    <t>CAN310</t>
  </si>
  <si>
    <t>CAN311</t>
  </si>
  <si>
    <t>CAN312</t>
  </si>
  <si>
    <t>CAN313</t>
  </si>
  <si>
    <t>CAN314</t>
  </si>
  <si>
    <t>CAN315</t>
  </si>
  <si>
    <t>CAN316</t>
  </si>
  <si>
    <t>CAN317</t>
  </si>
  <si>
    <t>CAN318</t>
  </si>
  <si>
    <t>CAN319</t>
  </si>
  <si>
    <t>CAN320</t>
  </si>
  <si>
    <t>CAN321</t>
  </si>
  <si>
    <t>CAN322</t>
  </si>
  <si>
    <t>CAN323</t>
  </si>
  <si>
    <t>CAN324</t>
  </si>
  <si>
    <t>CAN325</t>
  </si>
  <si>
    <t>CAN326</t>
  </si>
  <si>
    <t>CAN327</t>
  </si>
  <si>
    <t>CAN328</t>
  </si>
  <si>
    <t>CAN329</t>
  </si>
  <si>
    <t>CAN330</t>
  </si>
  <si>
    <t>CAN331</t>
  </si>
  <si>
    <t>CAN332</t>
  </si>
  <si>
    <t>CAN333</t>
  </si>
  <si>
    <t>CAN334</t>
  </si>
  <si>
    <t>CAN335</t>
  </si>
  <si>
    <t>CAN336</t>
  </si>
  <si>
    <t>CAN337</t>
  </si>
  <si>
    <t>CAN338</t>
  </si>
  <si>
    <t>CAN339</t>
  </si>
  <si>
    <t>CAN340</t>
  </si>
  <si>
    <t>CAN341</t>
  </si>
  <si>
    <t>CAN342</t>
  </si>
  <si>
    <t>CAN343</t>
  </si>
  <si>
    <t>CAN344</t>
  </si>
  <si>
    <t>CAN345</t>
  </si>
  <si>
    <t>CAN346</t>
  </si>
  <si>
    <t>CAN347</t>
  </si>
  <si>
    <t>CAN348</t>
  </si>
  <si>
    <t>CAN349</t>
  </si>
  <si>
    <t>CAN350</t>
  </si>
  <si>
    <t>CAN351</t>
  </si>
  <si>
    <t>CAN352</t>
  </si>
  <si>
    <t>CAN353</t>
  </si>
  <si>
    <t>CAN354</t>
  </si>
  <si>
    <t>CAN355</t>
  </si>
  <si>
    <t>CAN356</t>
  </si>
  <si>
    <t>CAN357</t>
  </si>
  <si>
    <t>CAN358</t>
  </si>
  <si>
    <t>CAN359</t>
  </si>
  <si>
    <t>CAN360</t>
  </si>
  <si>
    <t>CAN361</t>
  </si>
  <si>
    <t>CAN362</t>
  </si>
  <si>
    <t>CAN363</t>
  </si>
  <si>
    <t>CAN364</t>
  </si>
  <si>
    <t>CAN365</t>
  </si>
  <si>
    <t>CAN366</t>
  </si>
  <si>
    <t>CAN367</t>
  </si>
  <si>
    <t>CAN368</t>
  </si>
  <si>
    <t>CAN369</t>
  </si>
  <si>
    <t>CAN370</t>
  </si>
  <si>
    <t>CAN371</t>
  </si>
  <si>
    <t>CAN372</t>
  </si>
  <si>
    <t>CAN373</t>
  </si>
  <si>
    <t>CAN374</t>
  </si>
  <si>
    <t>CAN375</t>
  </si>
  <si>
    <t>CAN376</t>
  </si>
  <si>
    <t>CAN377</t>
  </si>
  <si>
    <t>CAN378</t>
  </si>
  <si>
    <t>CAN379</t>
  </si>
  <si>
    <t>CAN380</t>
  </si>
  <si>
    <t>CAN381</t>
  </si>
  <si>
    <t>CAN382</t>
  </si>
  <si>
    <t>CAN383</t>
  </si>
  <si>
    <t>CAN384</t>
  </si>
  <si>
    <t>CAN385</t>
  </si>
  <si>
    <t>CAN386</t>
  </si>
  <si>
    <t>CAN387</t>
  </si>
  <si>
    <t>CAN388</t>
  </si>
  <si>
    <t>CAN389</t>
  </si>
  <si>
    <t>CAN390</t>
  </si>
  <si>
    <t>CAN391</t>
  </si>
  <si>
    <t>CAN392</t>
  </si>
  <si>
    <t>CAN393</t>
  </si>
  <si>
    <t>CAN394</t>
  </si>
  <si>
    <t>CAN395</t>
  </si>
  <si>
    <t>CAN396</t>
  </si>
  <si>
    <t>CAN397</t>
  </si>
  <si>
    <t>CAN398</t>
  </si>
  <si>
    <t>CAN399</t>
  </si>
  <si>
    <t>CAN400</t>
  </si>
  <si>
    <t>CAN401</t>
  </si>
  <si>
    <t>CAN402</t>
  </si>
  <si>
    <t>CAN403</t>
  </si>
  <si>
    <t>CAN404</t>
  </si>
  <si>
    <t>CAN405</t>
  </si>
  <si>
    <t>CAN406</t>
  </si>
  <si>
    <t>CAN407</t>
  </si>
  <si>
    <t>CAN408</t>
  </si>
  <si>
    <t>CAN409</t>
  </si>
  <si>
    <t>CAN410</t>
  </si>
  <si>
    <t>CAN411</t>
  </si>
  <si>
    <t>CAN412</t>
  </si>
  <si>
    <t>CAN413</t>
  </si>
  <si>
    <t>CAN414</t>
  </si>
  <si>
    <t>CAN415</t>
  </si>
  <si>
    <t>CAN416</t>
  </si>
  <si>
    <t>CAN417</t>
  </si>
  <si>
    <t>CAN418</t>
  </si>
  <si>
    <t>CAN419</t>
  </si>
  <si>
    <t>CAN420</t>
  </si>
  <si>
    <t>CAN421</t>
  </si>
  <si>
    <t>CAN422</t>
  </si>
  <si>
    <t>CAN423</t>
  </si>
  <si>
    <t>CAN424</t>
  </si>
  <si>
    <t>CAN425</t>
  </si>
  <si>
    <t>CAN426</t>
  </si>
  <si>
    <t>CAN427</t>
  </si>
  <si>
    <t>CAN428</t>
  </si>
  <si>
    <t>CAN429</t>
  </si>
  <si>
    <t>CAN430</t>
  </si>
  <si>
    <t>CAN431</t>
  </si>
  <si>
    <t>CAN432</t>
  </si>
  <si>
    <t>CAN433</t>
  </si>
  <si>
    <t>CAN434</t>
  </si>
  <si>
    <t>CAN435</t>
  </si>
  <si>
    <t>CAN436</t>
  </si>
  <si>
    <t>CAN437</t>
  </si>
  <si>
    <t>CAN438</t>
  </si>
  <si>
    <t>CAN439</t>
  </si>
  <si>
    <t>CAN440</t>
  </si>
  <si>
    <t>CAN441</t>
  </si>
  <si>
    <t>CAN442</t>
  </si>
  <si>
    <t>CAN443</t>
  </si>
  <si>
    <t>CAN444</t>
  </si>
  <si>
    <t>CAN445</t>
  </si>
  <si>
    <t>CAN446</t>
  </si>
  <si>
    <t>CAN447</t>
  </si>
  <si>
    <t>CAN448</t>
  </si>
  <si>
    <t>CAN449</t>
  </si>
  <si>
    <t>CAN450</t>
  </si>
  <si>
    <t>CAN451</t>
  </si>
  <si>
    <t>CAN452</t>
  </si>
  <si>
    <t>CAN453</t>
  </si>
  <si>
    <t>CAN454</t>
  </si>
  <si>
    <t>CAN455</t>
  </si>
  <si>
    <t>CAN456</t>
  </si>
  <si>
    <t>CAN457</t>
  </si>
  <si>
    <t>CAN458</t>
  </si>
  <si>
    <t>CAN459</t>
  </si>
  <si>
    <t>CAN460</t>
  </si>
  <si>
    <t>CAN461</t>
  </si>
  <si>
    <t>CAN462</t>
  </si>
  <si>
    <t>CAN463</t>
  </si>
  <si>
    <t>CAN464</t>
  </si>
  <si>
    <t>CAN465</t>
  </si>
  <si>
    <t>CAN466</t>
  </si>
  <si>
    <t>CAN467</t>
  </si>
  <si>
    <t>CAN468</t>
  </si>
  <si>
    <t>CAN469</t>
  </si>
  <si>
    <t>CAN470</t>
  </si>
  <si>
    <t>CAN471</t>
  </si>
  <si>
    <t>CAN472</t>
  </si>
  <si>
    <t>CAN473</t>
  </si>
  <si>
    <t>CAN474</t>
  </si>
  <si>
    <t>CAN475</t>
  </si>
  <si>
    <t>CAN476</t>
  </si>
  <si>
    <t>CAN477</t>
  </si>
  <si>
    <t>CAN478</t>
  </si>
  <si>
    <t>CAN479</t>
  </si>
  <si>
    <t>CAN480</t>
  </si>
  <si>
    <t>CAN481</t>
  </si>
  <si>
    <t>CAN482</t>
  </si>
  <si>
    <t>CAN483</t>
  </si>
  <si>
    <t>CAN484</t>
  </si>
  <si>
    <t>CAN485</t>
  </si>
  <si>
    <t>CAN486</t>
  </si>
  <si>
    <t>CAN487</t>
  </si>
  <si>
    <t>CAN488</t>
  </si>
  <si>
    <t>CAN489</t>
  </si>
  <si>
    <t>CAN490</t>
  </si>
  <si>
    <t>CAN491</t>
  </si>
  <si>
    <t>CAN492</t>
  </si>
  <si>
    <t>CAN493</t>
  </si>
  <si>
    <t>CAN494</t>
  </si>
  <si>
    <t>CAN495</t>
  </si>
  <si>
    <t>CAN496</t>
  </si>
  <si>
    <t>CAN497</t>
  </si>
  <si>
    <t>CAN498</t>
  </si>
  <si>
    <t>CAN499</t>
  </si>
  <si>
    <t>CAN500</t>
  </si>
  <si>
    <t>CAN501</t>
  </si>
  <si>
    <t>CAN502</t>
  </si>
  <si>
    <t>CAN503</t>
  </si>
  <si>
    <t>CAN504</t>
  </si>
  <si>
    <t>CAN505</t>
  </si>
  <si>
    <t>CAN506</t>
  </si>
  <si>
    <t>CAN507</t>
  </si>
  <si>
    <t>CAN508</t>
  </si>
  <si>
    <t>CAN509</t>
  </si>
  <si>
    <t>CAN510</t>
  </si>
  <si>
    <t>CAN511</t>
  </si>
  <si>
    <t>CAN512</t>
  </si>
  <si>
    <t>CAN513</t>
  </si>
  <si>
    <t>CAN514</t>
  </si>
  <si>
    <t>CAN515</t>
  </si>
  <si>
    <t>CAN516</t>
  </si>
  <si>
    <t>CAN517</t>
  </si>
  <si>
    <t>CAN518</t>
  </si>
  <si>
    <t>CAN519</t>
  </si>
  <si>
    <t>CAN520</t>
  </si>
  <si>
    <t>CAN521</t>
  </si>
  <si>
    <t>CAN522</t>
  </si>
  <si>
    <t>CAN523</t>
  </si>
  <si>
    <t>CAN524</t>
  </si>
  <si>
    <t>CAN525</t>
  </si>
  <si>
    <t>CAN526</t>
  </si>
  <si>
    <t>CAN527</t>
  </si>
  <si>
    <t>CAN528</t>
  </si>
  <si>
    <t>CAN529</t>
  </si>
  <si>
    <t>CAN530</t>
  </si>
  <si>
    <t>CAN531</t>
  </si>
  <si>
    <t>CAN532</t>
  </si>
  <si>
    <t>CAN533</t>
  </si>
  <si>
    <t>CAN534</t>
  </si>
  <si>
    <t>CAN535</t>
  </si>
  <si>
    <t>CAN536</t>
  </si>
  <si>
    <t>CAN537</t>
  </si>
  <si>
    <t>CAN538</t>
  </si>
  <si>
    <t>CAN539</t>
  </si>
  <si>
    <t>CAN540</t>
  </si>
  <si>
    <t>CAN541</t>
  </si>
  <si>
    <t>CAN542</t>
  </si>
  <si>
    <t>CAN543</t>
  </si>
  <si>
    <t>CAN544</t>
  </si>
  <si>
    <t>CAN545</t>
  </si>
  <si>
    <t>CAN546</t>
  </si>
  <si>
    <t>CAN547</t>
  </si>
  <si>
    <t>CAN548</t>
  </si>
  <si>
    <t>CAN549</t>
  </si>
  <si>
    <t>CAN550</t>
  </si>
  <si>
    <t>CAN551</t>
  </si>
  <si>
    <t>CAN552</t>
  </si>
  <si>
    <t>CAN553</t>
  </si>
  <si>
    <t>CAN554</t>
  </si>
  <si>
    <t>CAN555</t>
  </si>
  <si>
    <t>CAN556</t>
  </si>
  <si>
    <t>CAN557</t>
  </si>
  <si>
    <t>CAN558</t>
  </si>
  <si>
    <t>CAN559</t>
  </si>
  <si>
    <t>CAN560</t>
  </si>
  <si>
    <t>CAN561</t>
  </si>
  <si>
    <t>CAN562</t>
  </si>
  <si>
    <t>CAN563</t>
  </si>
  <si>
    <t>CAN564</t>
  </si>
  <si>
    <t>CAN565</t>
  </si>
  <si>
    <t>CAN566</t>
  </si>
  <si>
    <t>CAN567</t>
  </si>
  <si>
    <t>CAN568</t>
  </si>
  <si>
    <t>CAN569</t>
  </si>
  <si>
    <t>CAN570</t>
  </si>
  <si>
    <t>CAN571</t>
  </si>
  <si>
    <t>CAN572</t>
  </si>
  <si>
    <t>CAN573</t>
  </si>
  <si>
    <t>CAN574</t>
  </si>
  <si>
    <t>CAN575</t>
  </si>
  <si>
    <t>CAN576</t>
  </si>
  <si>
    <t>CAN577</t>
  </si>
  <si>
    <t>CAN578</t>
  </si>
  <si>
    <t>CAN579</t>
  </si>
  <si>
    <t>CAN580</t>
  </si>
  <si>
    <t>CAN581</t>
  </si>
  <si>
    <t>CAN582</t>
  </si>
  <si>
    <t>CAN583</t>
  </si>
  <si>
    <t>CAN584</t>
  </si>
  <si>
    <t>CAN585</t>
  </si>
  <si>
    <t>CAN586</t>
  </si>
  <si>
    <t>CAN587</t>
  </si>
  <si>
    <t>CAN588</t>
  </si>
  <si>
    <t>CAN589</t>
  </si>
  <si>
    <t>CAN590</t>
  </si>
  <si>
    <t>CAN591</t>
  </si>
  <si>
    <t>CAN592</t>
  </si>
  <si>
    <t>CAN593</t>
  </si>
  <si>
    <t>CAN594</t>
  </si>
  <si>
    <t>CAN595</t>
  </si>
  <si>
    <t>CAN596</t>
  </si>
  <si>
    <t>CAN597</t>
  </si>
  <si>
    <t>CAN598</t>
  </si>
  <si>
    <t>CAN599</t>
  </si>
  <si>
    <t>CAN600</t>
  </si>
  <si>
    <t>CAN601</t>
  </si>
  <si>
    <t>CAN602</t>
  </si>
  <si>
    <t>CAN603</t>
  </si>
  <si>
    <t>CAN604</t>
  </si>
  <si>
    <t>CAN605</t>
  </si>
  <si>
    <t>CAN606</t>
  </si>
  <si>
    <t>CAN607</t>
  </si>
  <si>
    <t>CAN608</t>
  </si>
  <si>
    <t>CAN609</t>
  </si>
  <si>
    <t>CAN610</t>
  </si>
  <si>
    <t>CAN611</t>
  </si>
  <si>
    <t>CAN612</t>
  </si>
  <si>
    <t>CAN613</t>
  </si>
  <si>
    <t>CAN614</t>
  </si>
  <si>
    <t>CAN615</t>
  </si>
  <si>
    <t>CAN616</t>
  </si>
  <si>
    <t>CAN617</t>
  </si>
  <si>
    <t>CAN618</t>
  </si>
  <si>
    <t>CAN619</t>
  </si>
  <si>
    <t>CAN620</t>
  </si>
  <si>
    <t>CAN621</t>
  </si>
  <si>
    <t>CAN622</t>
  </si>
  <si>
    <t>CAN623</t>
  </si>
  <si>
    <t>CAN624</t>
  </si>
  <si>
    <t>CAN625</t>
  </si>
  <si>
    <t>CAN626</t>
  </si>
  <si>
    <t>CAN627</t>
  </si>
  <si>
    <t>CAN628</t>
  </si>
  <si>
    <t>CAN629</t>
  </si>
  <si>
    <t>CAN630</t>
  </si>
  <si>
    <t>CAN631</t>
  </si>
  <si>
    <t>CAN632</t>
  </si>
  <si>
    <t>CAN633</t>
  </si>
  <si>
    <t>CAN634</t>
  </si>
  <si>
    <t>CAN635</t>
  </si>
  <si>
    <t>CAN636</t>
  </si>
  <si>
    <t>CAN637</t>
  </si>
  <si>
    <t>CAN638</t>
  </si>
  <si>
    <t>CAN639</t>
  </si>
  <si>
    <t>CAN640</t>
  </si>
  <si>
    <t>CAN641</t>
  </si>
  <si>
    <t>CAN642</t>
  </si>
  <si>
    <t>CAN643</t>
  </si>
  <si>
    <t>CAN644</t>
  </si>
  <si>
    <t>CAN645</t>
  </si>
  <si>
    <t>CAN646</t>
  </si>
  <si>
    <t>CAN647</t>
  </si>
  <si>
    <t>CAN648</t>
  </si>
  <si>
    <t>CAN649</t>
  </si>
  <si>
    <t>CAN650</t>
  </si>
  <si>
    <t>CAN651</t>
  </si>
  <si>
    <t>CAN652</t>
  </si>
  <si>
    <t>CAN653</t>
  </si>
  <si>
    <t>CAN654</t>
  </si>
  <si>
    <t>CAN655</t>
  </si>
  <si>
    <t>CAN656</t>
  </si>
  <si>
    <t>CAN657</t>
  </si>
  <si>
    <t>CAN658</t>
  </si>
  <si>
    <t>CAN659</t>
  </si>
  <si>
    <t>CAN660</t>
  </si>
  <si>
    <t>CAN661</t>
  </si>
  <si>
    <t>CAN662</t>
  </si>
  <si>
    <t>CAN663</t>
  </si>
  <si>
    <t>CAN664</t>
  </si>
  <si>
    <t>CAN665</t>
  </si>
  <si>
    <t>CAN666</t>
  </si>
  <si>
    <t>CAN667</t>
  </si>
  <si>
    <t>CAN668</t>
  </si>
  <si>
    <t>CAN669</t>
  </si>
  <si>
    <t>CAN670</t>
  </si>
  <si>
    <t>CAN671</t>
  </si>
  <si>
    <t>CAN672</t>
  </si>
  <si>
    <t>CAN673</t>
  </si>
  <si>
    <t>CAN674</t>
  </si>
  <si>
    <t>CAN675</t>
  </si>
  <si>
    <t>CAN676</t>
  </si>
  <si>
    <t>CAN677</t>
  </si>
  <si>
    <t>CAN678</t>
  </si>
  <si>
    <t>CAN679</t>
  </si>
  <si>
    <t>CAN680</t>
  </si>
  <si>
    <t>CAN681</t>
  </si>
  <si>
    <t>CAN682</t>
  </si>
  <si>
    <t>CAN683</t>
  </si>
  <si>
    <t>CAN684</t>
  </si>
  <si>
    <t>CAN685</t>
  </si>
  <si>
    <t>CAN686</t>
  </si>
  <si>
    <t>CAN687</t>
  </si>
  <si>
    <t>CAN688</t>
  </si>
  <si>
    <t>CAN689</t>
  </si>
  <si>
    <t>CAN690</t>
  </si>
  <si>
    <t>CAN691</t>
  </si>
  <si>
    <t>CAN692</t>
  </si>
  <si>
    <t>CAN693</t>
  </si>
  <si>
    <t>CAN694</t>
  </si>
  <si>
    <t>CAN695</t>
  </si>
  <si>
    <t>CAN696</t>
  </si>
  <si>
    <t>CAN697</t>
  </si>
  <si>
    <t>CAN698</t>
  </si>
  <si>
    <t>CAN699</t>
  </si>
  <si>
    <t>CAN700</t>
  </si>
  <si>
    <t>CAN701</t>
  </si>
  <si>
    <t>CAN702</t>
  </si>
  <si>
    <t>CAN703</t>
  </si>
  <si>
    <t>CAN704</t>
  </si>
  <si>
    <t>CAN705</t>
  </si>
  <si>
    <t>CAN706</t>
  </si>
  <si>
    <t>CAN707</t>
  </si>
  <si>
    <t>CAN708</t>
  </si>
  <si>
    <t>CAN709</t>
  </si>
  <si>
    <t>CAN710</t>
  </si>
  <si>
    <t>CAN711</t>
  </si>
  <si>
    <t>CAN712</t>
  </si>
  <si>
    <t>CAN713</t>
  </si>
  <si>
    <t>CAN714</t>
  </si>
  <si>
    <t>CAN715</t>
  </si>
  <si>
    <t>CAN716</t>
  </si>
  <si>
    <t>CAN717</t>
  </si>
  <si>
    <t>CAN718</t>
  </si>
  <si>
    <t>CAN719</t>
  </si>
  <si>
    <t>CAN720</t>
  </si>
  <si>
    <t>CAN721</t>
  </si>
  <si>
    <t>CAN722</t>
  </si>
  <si>
    <t>CAN723</t>
  </si>
  <si>
    <t>CAN724</t>
  </si>
  <si>
    <t>CAN725</t>
  </si>
  <si>
    <t>CAN726</t>
  </si>
  <si>
    <t>CAN727</t>
  </si>
  <si>
    <t>CAN728</t>
  </si>
  <si>
    <t>CAN729</t>
  </si>
  <si>
    <t>CAN730</t>
  </si>
  <si>
    <t>CAN731</t>
  </si>
  <si>
    <t>CAN732</t>
  </si>
  <si>
    <t>CAN733</t>
  </si>
  <si>
    <t>CAN734</t>
  </si>
  <si>
    <t>CAN735</t>
  </si>
  <si>
    <t>CAN736</t>
  </si>
  <si>
    <t>CAN737</t>
  </si>
  <si>
    <t>CAN738</t>
  </si>
  <si>
    <t>CAN739</t>
  </si>
  <si>
    <t>CAN740</t>
  </si>
  <si>
    <t>CAN741</t>
  </si>
  <si>
    <t>CAN742</t>
  </si>
  <si>
    <t>CAN743</t>
  </si>
  <si>
    <t>CAN744</t>
  </si>
  <si>
    <t>CAN745</t>
  </si>
  <si>
    <t>CAN746</t>
  </si>
  <si>
    <t>CAN747</t>
  </si>
  <si>
    <t>CAN748</t>
  </si>
  <si>
    <t>CAN749</t>
  </si>
  <si>
    <t>CAN750</t>
  </si>
  <si>
    <t>CAN751</t>
  </si>
  <si>
    <t>CAN752</t>
  </si>
  <si>
    <t>CAN753</t>
  </si>
  <si>
    <t>CAN754</t>
  </si>
  <si>
    <t>CAN755</t>
  </si>
  <si>
    <t>CAN756</t>
  </si>
  <si>
    <t>CAN757</t>
  </si>
  <si>
    <t>CAN758</t>
  </si>
  <si>
    <t>CAN759</t>
  </si>
  <si>
    <t>CAN760</t>
  </si>
  <si>
    <t>CAN761</t>
  </si>
  <si>
    <t>CAN762</t>
  </si>
  <si>
    <t>CAN763</t>
  </si>
  <si>
    <t>CAN764</t>
  </si>
  <si>
    <t>CAN765</t>
  </si>
  <si>
    <t>CAN766</t>
  </si>
  <si>
    <t>CAN767</t>
  </si>
  <si>
    <t>CAN768</t>
  </si>
  <si>
    <t>CAN769</t>
  </si>
  <si>
    <t>CAN770</t>
  </si>
  <si>
    <t>CAN771</t>
  </si>
  <si>
    <t>CAN772</t>
  </si>
  <si>
    <t>CAN773</t>
  </si>
  <si>
    <t>CAN774</t>
  </si>
  <si>
    <t>CAN775</t>
  </si>
  <si>
    <t>CAN776</t>
  </si>
  <si>
    <t>CAN777</t>
  </si>
  <si>
    <t>CAN778</t>
  </si>
  <si>
    <t>CAN779</t>
  </si>
  <si>
    <t>CAN780</t>
  </si>
  <si>
    <t>CAN781</t>
  </si>
  <si>
    <t>CAN782</t>
  </si>
  <si>
    <t>CAN783</t>
  </si>
  <si>
    <t>CAN784</t>
  </si>
  <si>
    <t>CAN785</t>
  </si>
  <si>
    <t>CAN786</t>
  </si>
  <si>
    <t>CAN787</t>
  </si>
  <si>
    <t>CAN788</t>
  </si>
  <si>
    <t>CAN789</t>
  </si>
  <si>
    <t>CAN790</t>
  </si>
  <si>
    <t>CAN791</t>
  </si>
  <si>
    <t>CAN792</t>
  </si>
  <si>
    <t>CAN793</t>
  </si>
  <si>
    <t>CAN794</t>
  </si>
  <si>
    <t>CAN795</t>
  </si>
  <si>
    <t>CAN796</t>
  </si>
  <si>
    <t>CAN797</t>
  </si>
  <si>
    <t>CAN798</t>
  </si>
  <si>
    <t>CAN799</t>
  </si>
  <si>
    <t>CAN800</t>
  </si>
  <si>
    <t>CAN801</t>
  </si>
  <si>
    <t>CAN802</t>
  </si>
  <si>
    <t>CAN803</t>
  </si>
  <si>
    <t>CAN804</t>
  </si>
  <si>
    <t>CAN805</t>
  </si>
  <si>
    <t>CAN806</t>
  </si>
  <si>
    <t>CAN807</t>
  </si>
  <si>
    <t>CAN808</t>
  </si>
  <si>
    <t>CAN809</t>
  </si>
  <si>
    <t>CAN810</t>
  </si>
  <si>
    <t>CAN811</t>
  </si>
  <si>
    <t>CAN812</t>
  </si>
  <si>
    <t>CAN813</t>
  </si>
  <si>
    <t>CAN814</t>
  </si>
  <si>
    <t>CAN815</t>
  </si>
  <si>
    <t>CAN816</t>
  </si>
  <si>
    <t>CAN817</t>
  </si>
  <si>
    <t>CAN818</t>
  </si>
  <si>
    <t>CAN819</t>
  </si>
  <si>
    <t>CAN820</t>
  </si>
  <si>
    <t>CAN821</t>
  </si>
  <si>
    <t>CAN822</t>
  </si>
  <si>
    <t>CAN823</t>
  </si>
  <si>
    <t>CAN824</t>
  </si>
  <si>
    <t>CAN825</t>
  </si>
  <si>
    <t>CAN826</t>
  </si>
  <si>
    <t>CAN827</t>
  </si>
  <si>
    <t>CAN828</t>
  </si>
  <si>
    <t>CAN829</t>
  </si>
  <si>
    <t>CAN830</t>
  </si>
  <si>
    <t>CAN831</t>
  </si>
  <si>
    <t>CAN832</t>
  </si>
  <si>
    <t>CAN833</t>
  </si>
  <si>
    <t>CAN834</t>
  </si>
  <si>
    <t>CAN835</t>
  </si>
  <si>
    <t>CAN836</t>
  </si>
  <si>
    <t>CAN837</t>
  </si>
  <si>
    <t>CAN838</t>
  </si>
  <si>
    <t>CAN839</t>
  </si>
  <si>
    <t>CAN840</t>
  </si>
  <si>
    <t>CAN841</t>
  </si>
  <si>
    <t>CAN842</t>
  </si>
  <si>
    <t>CAN843</t>
  </si>
  <si>
    <t>CAN844</t>
  </si>
  <si>
    <t>CAN845</t>
  </si>
  <si>
    <t>CAN846</t>
  </si>
  <si>
    <t>CAN847</t>
  </si>
  <si>
    <t>CAN848</t>
  </si>
  <si>
    <t>CAN849</t>
  </si>
  <si>
    <t>CAN850</t>
  </si>
  <si>
    <t>CAN851</t>
  </si>
  <si>
    <t>CAN852</t>
  </si>
  <si>
    <t>CAN853</t>
  </si>
  <si>
    <t>CAN854</t>
  </si>
  <si>
    <t>CAN855</t>
  </si>
  <si>
    <t>CAN856</t>
  </si>
  <si>
    <t>CAN857</t>
  </si>
  <si>
    <t>CAN858</t>
  </si>
  <si>
    <t>CAN859</t>
  </si>
  <si>
    <t>CAN860</t>
  </si>
  <si>
    <t>CAN861</t>
  </si>
  <si>
    <t>CAN862</t>
  </si>
  <si>
    <t>CAN863</t>
  </si>
  <si>
    <t>CAN864</t>
  </si>
  <si>
    <t>CAN865</t>
  </si>
  <si>
    <t>CAN866</t>
  </si>
  <si>
    <t>CAN867</t>
  </si>
  <si>
    <t>CAN868</t>
  </si>
  <si>
    <t>CAN869</t>
  </si>
  <si>
    <t>CAN870</t>
  </si>
  <si>
    <t>CAN871</t>
  </si>
  <si>
    <t>CAN872</t>
  </si>
  <si>
    <t>CAN873</t>
  </si>
  <si>
    <t>CAN874</t>
  </si>
  <si>
    <t>CAN875</t>
  </si>
  <si>
    <t>CAN876</t>
  </si>
  <si>
    <t>CAN877</t>
  </si>
  <si>
    <t>CAN878</t>
  </si>
  <si>
    <t>CAN879</t>
  </si>
  <si>
    <t>CAN880</t>
  </si>
  <si>
    <t>CAN881</t>
  </si>
  <si>
    <t>CAN882</t>
  </si>
  <si>
    <t>CAN883</t>
  </si>
  <si>
    <t>CAN884</t>
  </si>
  <si>
    <t>CAN885</t>
  </si>
  <si>
    <t>CAN886</t>
  </si>
  <si>
    <t>CAN887</t>
  </si>
  <si>
    <t>CAN888</t>
  </si>
  <si>
    <t>CAN889</t>
  </si>
  <si>
    <t>CAN890</t>
  </si>
  <si>
    <t>CAN891</t>
  </si>
  <si>
    <t>CAN892</t>
  </si>
  <si>
    <t>CAN893</t>
  </si>
  <si>
    <t>CAN894</t>
  </si>
  <si>
    <t>CAN895</t>
  </si>
  <si>
    <t>CAN896</t>
  </si>
  <si>
    <t>CAN897</t>
  </si>
  <si>
    <t>CAN898</t>
  </si>
  <si>
    <t>CAN899</t>
  </si>
  <si>
    <t>CAN900</t>
  </si>
  <si>
    <t>CAN901</t>
  </si>
  <si>
    <t>CAN902</t>
  </si>
  <si>
    <t>CAN903</t>
  </si>
  <si>
    <t>CAN904</t>
  </si>
  <si>
    <t>CAN905</t>
  </si>
  <si>
    <t>CAN906</t>
  </si>
  <si>
    <t>CAN907</t>
  </si>
  <si>
    <t>CAN908</t>
  </si>
  <si>
    <t>CAN909</t>
  </si>
  <si>
    <t>CAN910</t>
  </si>
  <si>
    <t>CAN911</t>
  </si>
  <si>
    <t>CAN912</t>
  </si>
  <si>
    <t>CAN913</t>
  </si>
  <si>
    <t>CAN914</t>
  </si>
  <si>
    <t>CAN915</t>
  </si>
  <si>
    <t>CAN916</t>
  </si>
  <si>
    <t>CAN917</t>
  </si>
  <si>
    <t>CAN918</t>
  </si>
  <si>
    <t>CAN919</t>
  </si>
  <si>
    <t>CAN920</t>
  </si>
  <si>
    <t>CAN921</t>
  </si>
  <si>
    <t>CAN922</t>
  </si>
  <si>
    <t>CAN923</t>
  </si>
  <si>
    <t>CAN924</t>
  </si>
  <si>
    <t>CAN925</t>
  </si>
  <si>
    <t>CAN926</t>
  </si>
  <si>
    <t>CAN927</t>
  </si>
  <si>
    <t>CAN928</t>
  </si>
  <si>
    <t>CAN929</t>
  </si>
  <si>
    <t>CAN930</t>
  </si>
  <si>
    <t>CAN931</t>
  </si>
  <si>
    <t>CAN932</t>
  </si>
  <si>
    <t>CAN933</t>
  </si>
  <si>
    <t>CAN934</t>
  </si>
  <si>
    <t>CAN935</t>
  </si>
  <si>
    <t>CAN936</t>
  </si>
  <si>
    <t>CAN937</t>
  </si>
  <si>
    <t>CAN938</t>
  </si>
  <si>
    <t>CAN939</t>
  </si>
  <si>
    <t>CAN940</t>
  </si>
  <si>
    <t>CAN941</t>
  </si>
  <si>
    <t>CAN942</t>
  </si>
  <si>
    <t>CAN943</t>
  </si>
  <si>
    <t>CAN944</t>
  </si>
  <si>
    <t>CAN945</t>
  </si>
  <si>
    <t>CAN946</t>
  </si>
  <si>
    <t>CAN947</t>
  </si>
  <si>
    <t>CAN948</t>
  </si>
  <si>
    <t>CAN949</t>
  </si>
  <si>
    <t>CAN950</t>
  </si>
  <si>
    <t>CAN951</t>
  </si>
  <si>
    <t>CAN952</t>
  </si>
  <si>
    <t>CAN953</t>
  </si>
  <si>
    <t>CAN954</t>
  </si>
  <si>
    <t>CAN955</t>
  </si>
  <si>
    <t>CAN956</t>
  </si>
  <si>
    <t>CAN957</t>
  </si>
  <si>
    <t>CAN958</t>
  </si>
  <si>
    <t>CAN959</t>
  </si>
  <si>
    <t>CAN960</t>
  </si>
  <si>
    <t>CAN961</t>
  </si>
  <si>
    <t>CAN962</t>
  </si>
  <si>
    <t>CAN963</t>
  </si>
  <si>
    <t>CAN964</t>
  </si>
  <si>
    <t>CAN965</t>
  </si>
  <si>
    <t>CAN966</t>
  </si>
  <si>
    <t>CAN967</t>
  </si>
  <si>
    <t>CAN968</t>
  </si>
  <si>
    <t>CAN969</t>
  </si>
  <si>
    <t>CAN970</t>
  </si>
  <si>
    <t>CAN971</t>
  </si>
  <si>
    <t>CAN972</t>
  </si>
  <si>
    <t>CAN973</t>
  </si>
  <si>
    <t>CAN974</t>
  </si>
  <si>
    <t>CAN975</t>
  </si>
  <si>
    <t>CAN976</t>
  </si>
  <si>
    <t>CAN977</t>
  </si>
  <si>
    <t>CAN978</t>
  </si>
  <si>
    <t>CAN979</t>
  </si>
  <si>
    <t>CAN980</t>
  </si>
  <si>
    <t>CAN981</t>
  </si>
  <si>
    <t>CAN982</t>
  </si>
  <si>
    <t>CAN983</t>
  </si>
  <si>
    <t>CAN984</t>
  </si>
  <si>
    <t>CAN985</t>
  </si>
  <si>
    <t>CAN986</t>
  </si>
  <si>
    <t>CAN987</t>
  </si>
  <si>
    <t>CAN988</t>
  </si>
  <si>
    <t>CAN989</t>
  </si>
  <si>
    <t>CAN990</t>
  </si>
  <si>
    <t>CAN991</t>
  </si>
  <si>
    <t>CAN992</t>
  </si>
  <si>
    <t>CAN993</t>
  </si>
  <si>
    <t>CAN994</t>
  </si>
  <si>
    <t>CAN995</t>
  </si>
  <si>
    <t>Production 996</t>
  </si>
  <si>
    <t>CAN996</t>
  </si>
  <si>
    <t>FAC995</t>
  </si>
  <si>
    <t>CS12X1045</t>
  </si>
  <si>
    <t>LA995</t>
  </si>
  <si>
    <t>Production 997</t>
  </si>
  <si>
    <t>CAN997</t>
  </si>
  <si>
    <t>FAC996</t>
  </si>
  <si>
    <t>CS12X1046</t>
  </si>
  <si>
    <t>LA996</t>
  </si>
  <si>
    <t>Production 998</t>
  </si>
  <si>
    <t>CAN998</t>
  </si>
  <si>
    <t>FAC997</t>
  </si>
  <si>
    <t>CS12X1047</t>
  </si>
  <si>
    <t>LA997</t>
  </si>
  <si>
    <t>Production 999</t>
  </si>
  <si>
    <t>CAN999</t>
  </si>
  <si>
    <t>FAC998</t>
  </si>
  <si>
    <t>CS12X1048</t>
  </si>
  <si>
    <t>LA998</t>
  </si>
  <si>
    <t>Production 1000</t>
  </si>
  <si>
    <t>CAN1000</t>
  </si>
  <si>
    <t>FAC999</t>
  </si>
  <si>
    <t>CS12X1049</t>
  </si>
  <si>
    <t>LA999</t>
  </si>
  <si>
    <t>Production 1001</t>
  </si>
  <si>
    <t>CAN1001</t>
  </si>
  <si>
    <t>FAC1000</t>
  </si>
  <si>
    <t>CS12X1050</t>
  </si>
  <si>
    <t>LA1000</t>
  </si>
  <si>
    <t>Production 1002</t>
  </si>
  <si>
    <t>CAN1002</t>
  </si>
  <si>
    <t>FAC1001</t>
  </si>
  <si>
    <t>CS12X1051</t>
  </si>
  <si>
    <t>LA1001</t>
  </si>
  <si>
    <t>Production 1003</t>
  </si>
  <si>
    <t>CAN1003</t>
  </si>
  <si>
    <t>FAC1002</t>
  </si>
  <si>
    <t>CS12X1052</t>
  </si>
  <si>
    <t>LA1002</t>
  </si>
  <si>
    <t>Production 1004</t>
  </si>
  <si>
    <t>CAN1004</t>
  </si>
  <si>
    <t>FAC1003</t>
  </si>
  <si>
    <t>CS12X1053</t>
  </si>
  <si>
    <t>LA1003</t>
  </si>
  <si>
    <t>Production 1005</t>
  </si>
  <si>
    <t>CAN1005</t>
  </si>
  <si>
    <t>FAC1004</t>
  </si>
  <si>
    <t>CS12X1054</t>
  </si>
  <si>
    <t>LA1004</t>
  </si>
  <si>
    <t>Production 1006</t>
  </si>
  <si>
    <t>CAN1006</t>
  </si>
  <si>
    <t>FAC1005</t>
  </si>
  <si>
    <t>CS12X1055</t>
  </si>
  <si>
    <t>LA1005</t>
  </si>
  <si>
    <t>Production 1007</t>
  </si>
  <si>
    <t>CAN1007</t>
  </si>
  <si>
    <t>FAC1006</t>
  </si>
  <si>
    <t>CS12X1056</t>
  </si>
  <si>
    <t>LA1006</t>
  </si>
  <si>
    <t>Production 1008</t>
  </si>
  <si>
    <t>CAN1008</t>
  </si>
  <si>
    <t>FAC1007</t>
  </si>
  <si>
    <t>CS12X1057</t>
  </si>
  <si>
    <t>LA1007</t>
  </si>
  <si>
    <t>Production 1009</t>
  </si>
  <si>
    <t>CAN1009</t>
  </si>
  <si>
    <t>FAC1008</t>
  </si>
  <si>
    <t>CS12X1058</t>
  </si>
  <si>
    <t>LA1008</t>
  </si>
  <si>
    <t>Production 1010</t>
  </si>
  <si>
    <t>CAN1010</t>
  </si>
  <si>
    <t>FAC1009</t>
  </si>
  <si>
    <t>CS12X1059</t>
  </si>
  <si>
    <t>LA1009</t>
  </si>
  <si>
    <t>Production 1011</t>
  </si>
  <si>
    <t>CAN1011</t>
  </si>
  <si>
    <t>FAC1010</t>
  </si>
  <si>
    <t>CS12X1060</t>
  </si>
  <si>
    <t>LA1010</t>
  </si>
  <si>
    <t>Production 1012</t>
  </si>
  <si>
    <t>CAN1012</t>
  </si>
  <si>
    <t>FAC1011</t>
  </si>
  <si>
    <t>CS12X1061</t>
  </si>
  <si>
    <t>LA1011</t>
  </si>
  <si>
    <t>Production 1013</t>
  </si>
  <si>
    <t>CAN1013</t>
  </si>
  <si>
    <t>FAC1012</t>
  </si>
  <si>
    <t>CS12X1062</t>
  </si>
  <si>
    <t>LA1012</t>
  </si>
  <si>
    <t>Production 1014</t>
  </si>
  <si>
    <t>CAN1014</t>
  </si>
  <si>
    <t>FAC1013</t>
  </si>
  <si>
    <t>CS12X1063</t>
  </si>
  <si>
    <t>LA1013</t>
  </si>
  <si>
    <t>Production 1015</t>
  </si>
  <si>
    <t>CAN1015</t>
  </si>
  <si>
    <t>FAC1014</t>
  </si>
  <si>
    <t>CS12X1064</t>
  </si>
  <si>
    <t>LA1014</t>
  </si>
  <si>
    <t>Production 1016</t>
  </si>
  <si>
    <t>CAN1016</t>
  </si>
  <si>
    <t>FAC1015</t>
  </si>
  <si>
    <t>CS12X1065</t>
  </si>
  <si>
    <t>LA1015</t>
  </si>
  <si>
    <t>Production 1017</t>
  </si>
  <si>
    <t>CAN1017</t>
  </si>
  <si>
    <t>FAC1016</t>
  </si>
  <si>
    <t>CS12X1066</t>
  </si>
  <si>
    <t>LA1016</t>
  </si>
  <si>
    <t>Production 1018</t>
  </si>
  <si>
    <t>CAN1018</t>
  </si>
  <si>
    <t>FAC1017</t>
  </si>
  <si>
    <t>CS12X1067</t>
  </si>
  <si>
    <t>LA1017</t>
  </si>
  <si>
    <t>Production 1019</t>
  </si>
  <si>
    <t>CAN1019</t>
  </si>
  <si>
    <t>FAC1018</t>
  </si>
  <si>
    <t>CS12X1068</t>
  </si>
  <si>
    <t>LA1018</t>
  </si>
  <si>
    <t>Production 1020</t>
  </si>
  <si>
    <t>CAN1020</t>
  </si>
  <si>
    <t>FAC1019</t>
  </si>
  <si>
    <t>CS12X1069</t>
  </si>
  <si>
    <t>LA1019</t>
  </si>
  <si>
    <t>Production 1021</t>
  </si>
  <si>
    <t>CAN1021</t>
  </si>
  <si>
    <t>FAC1020</t>
  </si>
  <si>
    <t>CS12X1070</t>
  </si>
  <si>
    <t>LA1020</t>
  </si>
  <si>
    <t>Production 1022</t>
  </si>
  <si>
    <t>CAN1022</t>
  </si>
  <si>
    <t>FAC1021</t>
  </si>
  <si>
    <t>CS12X1071</t>
  </si>
  <si>
    <t>LA1021</t>
  </si>
  <si>
    <t>Production 1023</t>
  </si>
  <si>
    <t>CAN1023</t>
  </si>
  <si>
    <t>FAC1022</t>
  </si>
  <si>
    <t>CS12X1072</t>
  </si>
  <si>
    <t>LA1022</t>
  </si>
  <si>
    <t>Production 1024</t>
  </si>
  <si>
    <t>CAN1024</t>
  </si>
  <si>
    <t>FAC1023</t>
  </si>
  <si>
    <t>CS12X1073</t>
  </si>
  <si>
    <t>LA1023</t>
  </si>
  <si>
    <t>Production 1025</t>
  </si>
  <si>
    <t>CAN1025</t>
  </si>
  <si>
    <t>FAC1024</t>
  </si>
  <si>
    <t>CS12X1074</t>
  </si>
  <si>
    <t>LA1024</t>
  </si>
  <si>
    <t>Production 1026</t>
  </si>
  <si>
    <t>CAN1026</t>
  </si>
  <si>
    <t>FAC1025</t>
  </si>
  <si>
    <t>CS12X1075</t>
  </si>
  <si>
    <t>LA1025</t>
  </si>
  <si>
    <t>Production 1027</t>
  </si>
  <si>
    <t>CAN1027</t>
  </si>
  <si>
    <t>FAC1026</t>
  </si>
  <si>
    <t>CS12X1076</t>
  </si>
  <si>
    <t>LA1026</t>
  </si>
  <si>
    <t>Production 1028</t>
  </si>
  <si>
    <t>CAN1028</t>
  </si>
  <si>
    <t>FAC1027</t>
  </si>
  <si>
    <t>CS12X1077</t>
  </si>
  <si>
    <t>LA1027</t>
  </si>
  <si>
    <t>Production 1029</t>
  </si>
  <si>
    <t>CAN1029</t>
  </si>
  <si>
    <t>FAC1028</t>
  </si>
  <si>
    <t>CS12X1078</t>
  </si>
  <si>
    <t>LA1028</t>
  </si>
  <si>
    <t>Production 1030</t>
  </si>
  <si>
    <t>CAN1030</t>
  </si>
  <si>
    <t>FAC1029</t>
  </si>
  <si>
    <t>CS12X1079</t>
  </si>
  <si>
    <t>LA1029</t>
  </si>
  <si>
    <t>Production 1031</t>
  </si>
  <si>
    <t>CAN1031</t>
  </si>
  <si>
    <t>FAC1030</t>
  </si>
  <si>
    <t>CS12X1080</t>
  </si>
  <si>
    <t>LA1030</t>
  </si>
  <si>
    <t>Production 1032</t>
  </si>
  <si>
    <t>CAN1032</t>
  </si>
  <si>
    <t>FAC1031</t>
  </si>
  <si>
    <t>CS12X1081</t>
  </si>
  <si>
    <t>LA1031</t>
  </si>
  <si>
    <t>Production 1033</t>
  </si>
  <si>
    <t>CAN1033</t>
  </si>
  <si>
    <t>FAC1032</t>
  </si>
  <si>
    <t>CS12X1082</t>
  </si>
  <si>
    <t>LA1032</t>
  </si>
  <si>
    <t>Production 1034</t>
  </si>
  <si>
    <t>CAN1034</t>
  </si>
  <si>
    <t>FAC1033</t>
  </si>
  <si>
    <t>CS12X1083</t>
  </si>
  <si>
    <t>LA1033</t>
  </si>
  <si>
    <t>Production 1035</t>
  </si>
  <si>
    <t>CAN1035</t>
  </si>
  <si>
    <t>FAC1034</t>
  </si>
  <si>
    <t>CS12X1084</t>
  </si>
  <si>
    <t>LA1034</t>
  </si>
  <si>
    <t>Production 1036</t>
  </si>
  <si>
    <t>CAN1036</t>
  </si>
  <si>
    <t>FAC1035</t>
  </si>
  <si>
    <t>CS12X1085</t>
  </si>
  <si>
    <t>LA1035</t>
  </si>
  <si>
    <t>Production 1037</t>
  </si>
  <si>
    <t>CAN1037</t>
  </si>
  <si>
    <t>FAC1036</t>
  </si>
  <si>
    <t>CS12X1086</t>
  </si>
  <si>
    <t>LA1036</t>
  </si>
  <si>
    <t>Production 1038</t>
  </si>
  <si>
    <t>CAN1038</t>
  </si>
  <si>
    <t>FAC1037</t>
  </si>
  <si>
    <t>CS12X1087</t>
  </si>
  <si>
    <t>LA1037</t>
  </si>
  <si>
    <t>Production 1039</t>
  </si>
  <si>
    <t>CAN1039</t>
  </si>
  <si>
    <t>FAC1038</t>
  </si>
  <si>
    <t>CS12X1088</t>
  </si>
  <si>
    <t>LA1038</t>
  </si>
  <si>
    <t>Production 1040</t>
  </si>
  <si>
    <t>CAN1040</t>
  </si>
  <si>
    <t>FAC1039</t>
  </si>
  <si>
    <t>CS12X1089</t>
  </si>
  <si>
    <t>LA1039</t>
  </si>
  <si>
    <t>Production 1041</t>
  </si>
  <si>
    <t>CAN1041</t>
  </si>
  <si>
    <t>FAC1040</t>
  </si>
  <si>
    <t>CS12X1090</t>
  </si>
  <si>
    <t>LA1040</t>
  </si>
  <si>
    <t>Production 1042</t>
  </si>
  <si>
    <t>CAN1042</t>
  </si>
  <si>
    <t>FAC1041</t>
  </si>
  <si>
    <t>CS12X1091</t>
  </si>
  <si>
    <t>LA1041</t>
  </si>
  <si>
    <t>Production 1043</t>
  </si>
  <si>
    <t>CAN1043</t>
  </si>
  <si>
    <t>FAC1042</t>
  </si>
  <si>
    <t>CS12X1092</t>
  </si>
  <si>
    <t>LA1042</t>
  </si>
  <si>
    <t>Production 1044</t>
  </si>
  <si>
    <t>CAN1044</t>
  </si>
  <si>
    <t>FAC1043</t>
  </si>
  <si>
    <t>CS12X1093</t>
  </si>
  <si>
    <t>LA1043</t>
  </si>
  <si>
    <t>Production 1045</t>
  </si>
  <si>
    <t>CAN1045</t>
  </si>
  <si>
    <t>FAC1044</t>
  </si>
  <si>
    <t>CS12X1094</t>
  </si>
  <si>
    <t>LA1044</t>
  </si>
  <si>
    <t>Production 1046</t>
  </si>
  <si>
    <t>CAN1046</t>
  </si>
  <si>
    <t>FAC1045</t>
  </si>
  <si>
    <t>CS12X1095</t>
  </si>
  <si>
    <t>LA1045</t>
  </si>
  <si>
    <t>Production 1047</t>
  </si>
  <si>
    <t>CAN1047</t>
  </si>
  <si>
    <t>FAC1046</t>
  </si>
  <si>
    <t>CS12X1096</t>
  </si>
  <si>
    <t>LA1046</t>
  </si>
  <si>
    <t>Production 1048</t>
  </si>
  <si>
    <t>CAN1048</t>
  </si>
  <si>
    <t>FAC1047</t>
  </si>
  <si>
    <t>CS12X1097</t>
  </si>
  <si>
    <t>LA1047</t>
  </si>
  <si>
    <t>Production 1049</t>
  </si>
  <si>
    <t>CAN1049</t>
  </si>
  <si>
    <t>FAC1048</t>
  </si>
  <si>
    <t>CS12X1098</t>
  </si>
  <si>
    <t>LA1048</t>
  </si>
  <si>
    <t>Production 1050</t>
  </si>
  <si>
    <t>CAN1050</t>
  </si>
  <si>
    <t>FAC1049</t>
  </si>
  <si>
    <t>CS12X1099</t>
  </si>
  <si>
    <t>LA1049</t>
  </si>
  <si>
    <t>Production 1051</t>
  </si>
  <si>
    <t>CAN1051</t>
  </si>
  <si>
    <t>FAC1050</t>
  </si>
  <si>
    <t>CS12X1100</t>
  </si>
  <si>
    <t>LA1050</t>
  </si>
  <si>
    <t>Production 1052</t>
  </si>
  <si>
    <t>CAN1052</t>
  </si>
  <si>
    <t>FAC1051</t>
  </si>
  <si>
    <t>CS12X1101</t>
  </si>
  <si>
    <t>LA1051</t>
  </si>
  <si>
    <t>Production 1053</t>
  </si>
  <si>
    <t>CAN1053</t>
  </si>
  <si>
    <t>FAC1052</t>
  </si>
  <si>
    <t>CS12X1102</t>
  </si>
  <si>
    <t>LA1052</t>
  </si>
  <si>
    <t>Production 1054</t>
  </si>
  <si>
    <t>CAN1054</t>
  </si>
  <si>
    <t>FAC1053</t>
  </si>
  <si>
    <t>CS12X1103</t>
  </si>
  <si>
    <t>LA1053</t>
  </si>
  <si>
    <t>Production 1055</t>
  </si>
  <si>
    <t>CAN1055</t>
  </si>
  <si>
    <t>FAC1054</t>
  </si>
  <si>
    <t>CS12X1104</t>
  </si>
  <si>
    <t>LA1054</t>
  </si>
  <si>
    <t>Production 1056</t>
  </si>
  <si>
    <t>CAN1056</t>
  </si>
  <si>
    <t>FAC1055</t>
  </si>
  <si>
    <t>CS12X1105</t>
  </si>
  <si>
    <t>LA1055</t>
  </si>
  <si>
    <t>Production 1057</t>
  </si>
  <si>
    <t>CAN1057</t>
  </si>
  <si>
    <t>FAC1056</t>
  </si>
  <si>
    <t>CS12X1106</t>
  </si>
  <si>
    <t>LA1056</t>
  </si>
  <si>
    <t>Production 1058</t>
  </si>
  <si>
    <t>CAN1058</t>
  </si>
  <si>
    <t>FAC1057</t>
  </si>
  <si>
    <t>CS12X1107</t>
  </si>
  <si>
    <t>LA1057</t>
  </si>
  <si>
    <t>Production 1059</t>
  </si>
  <si>
    <t>CAN1059</t>
  </si>
  <si>
    <t>FAC1058</t>
  </si>
  <si>
    <t>CS12X1108</t>
  </si>
  <si>
    <t>LA1058</t>
  </si>
  <si>
    <t>Production 1060</t>
  </si>
  <si>
    <t>CAN1060</t>
  </si>
  <si>
    <t>FAC1059</t>
  </si>
  <si>
    <t>CS12X1109</t>
  </si>
  <si>
    <t>LA1059</t>
  </si>
  <si>
    <t>Production 1061</t>
  </si>
  <si>
    <t>CAN1061</t>
  </si>
  <si>
    <t>FAC1060</t>
  </si>
  <si>
    <t>CS12X1110</t>
  </si>
  <si>
    <t>LA1060</t>
  </si>
  <si>
    <t>Production 1062</t>
  </si>
  <si>
    <t>CAN1062</t>
  </si>
  <si>
    <t>FAC1061</t>
  </si>
  <si>
    <t>CS12X1111</t>
  </si>
  <si>
    <t>LA1061</t>
  </si>
  <si>
    <t>Production 1063</t>
  </si>
  <si>
    <t>CAN1063</t>
  </si>
  <si>
    <t>FAC1062</t>
  </si>
  <si>
    <t>CS12X1112</t>
  </si>
  <si>
    <t>LA1062</t>
  </si>
  <si>
    <t>Production 1064</t>
  </si>
  <si>
    <t>CAN1064</t>
  </si>
  <si>
    <t>FAC1063</t>
  </si>
  <si>
    <t>CS12X1113</t>
  </si>
  <si>
    <t>LA1063</t>
  </si>
  <si>
    <t>Production 1065</t>
  </si>
  <si>
    <t>CAN1065</t>
  </si>
  <si>
    <t>FAC1064</t>
  </si>
  <si>
    <t>CS12X1114</t>
  </si>
  <si>
    <t>LA1064</t>
  </si>
  <si>
    <t>Production 1066</t>
  </si>
  <si>
    <t>CAN1066</t>
  </si>
  <si>
    <t>FAC1065</t>
  </si>
  <si>
    <t>CS12X1115</t>
  </si>
  <si>
    <t>LA1065</t>
  </si>
  <si>
    <t>Production 1067</t>
  </si>
  <si>
    <t>CAN1067</t>
  </si>
  <si>
    <t>FAC1066</t>
  </si>
  <si>
    <t>CS12X1116</t>
  </si>
  <si>
    <t>LA1066</t>
  </si>
  <si>
    <t>Production 1068</t>
  </si>
  <si>
    <t>CAN1068</t>
  </si>
  <si>
    <t>FAC1067</t>
  </si>
  <si>
    <t>CS12X1117</t>
  </si>
  <si>
    <t>LA1067</t>
  </si>
  <si>
    <t>Production 1069</t>
  </si>
  <si>
    <t>CAN1069</t>
  </si>
  <si>
    <t>FAC1068</t>
  </si>
  <si>
    <t>CS12X1118</t>
  </si>
  <si>
    <t>LA1068</t>
  </si>
  <si>
    <t>Production 1070</t>
  </si>
  <si>
    <t>CAN1070</t>
  </si>
  <si>
    <t>FAC1069</t>
  </si>
  <si>
    <t>CS12X1119</t>
  </si>
  <si>
    <t>LA1069</t>
  </si>
  <si>
    <t>Production 1071</t>
  </si>
  <si>
    <t>CAN1071</t>
  </si>
  <si>
    <t>FAC1070</t>
  </si>
  <si>
    <t>CS12X1120</t>
  </si>
  <si>
    <t>LA1070</t>
  </si>
  <si>
    <t>Production 1072</t>
  </si>
  <si>
    <t>CAN1072</t>
  </si>
  <si>
    <t>FAC1071</t>
  </si>
  <si>
    <t>CS12X1121</t>
  </si>
  <si>
    <t>LA1071</t>
  </si>
  <si>
    <t>Production 1073</t>
  </si>
  <si>
    <t>CAN1073</t>
  </si>
  <si>
    <t>FAC1072</t>
  </si>
  <si>
    <t>CS12X1122</t>
  </si>
  <si>
    <t>LA1072</t>
  </si>
  <si>
    <t>Production 1074</t>
  </si>
  <si>
    <t>CAN1074</t>
  </si>
  <si>
    <t>FAC1073</t>
  </si>
  <si>
    <t>CS12X1123</t>
  </si>
  <si>
    <t>LA1073</t>
  </si>
  <si>
    <t>Production 1075</t>
  </si>
  <si>
    <t>CAN1075</t>
  </si>
  <si>
    <t>FAC1074</t>
  </si>
  <si>
    <t>CS12X1124</t>
  </si>
  <si>
    <t>LA1074</t>
  </si>
  <si>
    <t>Production 1076</t>
  </si>
  <si>
    <t>CAN1076</t>
  </si>
  <si>
    <t>FAC1075</t>
  </si>
  <si>
    <t>CS12X1125</t>
  </si>
  <si>
    <t>LA1075</t>
  </si>
  <si>
    <t>Production 1077</t>
  </si>
  <si>
    <t>CAN1077</t>
  </si>
  <si>
    <t>FAC1076</t>
  </si>
  <si>
    <t>CS12X1126</t>
  </si>
  <si>
    <t>LA1076</t>
  </si>
  <si>
    <t>Production 1078</t>
  </si>
  <si>
    <t>CAN1078</t>
  </si>
  <si>
    <t>FAC1077</t>
  </si>
  <si>
    <t>CS12X1127</t>
  </si>
  <si>
    <t>LA1077</t>
  </si>
  <si>
    <t>Production 1079</t>
  </si>
  <si>
    <t>CAN1079</t>
  </si>
  <si>
    <t>FAC1078</t>
  </si>
  <si>
    <t>CS12X1128</t>
  </si>
  <si>
    <t>LA1078</t>
  </si>
  <si>
    <t>Production 1080</t>
  </si>
  <si>
    <t>CAN1080</t>
  </si>
  <si>
    <t>FAC1079</t>
  </si>
  <si>
    <t>CS12X1129</t>
  </si>
  <si>
    <t>LA1079</t>
  </si>
  <si>
    <t>Production 1081</t>
  </si>
  <si>
    <t>CAN1081</t>
  </si>
  <si>
    <t>FAC1080</t>
  </si>
  <si>
    <t>CS12X1130</t>
  </si>
  <si>
    <t>LA1080</t>
  </si>
  <si>
    <t>Production 1082</t>
  </si>
  <si>
    <t>CAN1082</t>
  </si>
  <si>
    <t>FAC1081</t>
  </si>
  <si>
    <t>CS12X1131</t>
  </si>
  <si>
    <t>LA1081</t>
  </si>
  <si>
    <t>Production 1083</t>
  </si>
  <si>
    <t>CAN1083</t>
  </si>
  <si>
    <t>FAC1082</t>
  </si>
  <si>
    <t>CS12X1132</t>
  </si>
  <si>
    <t>LA1082</t>
  </si>
  <si>
    <t>Production 1084</t>
  </si>
  <si>
    <t>CAN1084</t>
  </si>
  <si>
    <t>FAC1083</t>
  </si>
  <si>
    <t>CS12X1133</t>
  </si>
  <si>
    <t>LA1083</t>
  </si>
  <si>
    <t>Production 1085</t>
  </si>
  <si>
    <t>CAN1085</t>
  </si>
  <si>
    <t>FAC1084</t>
  </si>
  <si>
    <t>CS12X1134</t>
  </si>
  <si>
    <t>LA1084</t>
  </si>
  <si>
    <t>Production 1086</t>
  </si>
  <si>
    <t>CAN1086</t>
  </si>
  <si>
    <t>FAC1085</t>
  </si>
  <si>
    <t>CS12X1135</t>
  </si>
  <si>
    <t>LA1085</t>
  </si>
  <si>
    <t>Production 1087</t>
  </si>
  <si>
    <t>CAN1087</t>
  </si>
  <si>
    <t>FAC1086</t>
  </si>
  <si>
    <t>CS12X1136</t>
  </si>
  <si>
    <t>LA1086</t>
  </si>
  <si>
    <t>Production 1088</t>
  </si>
  <si>
    <t>CAN1088</t>
  </si>
  <si>
    <t>FAC1087</t>
  </si>
  <si>
    <t>CS12X1137</t>
  </si>
  <si>
    <t>LA1087</t>
  </si>
  <si>
    <t>Production 1089</t>
  </si>
  <si>
    <t>CAN1089</t>
  </si>
  <si>
    <t>FAC1088</t>
  </si>
  <si>
    <t>CS12X1138</t>
  </si>
  <si>
    <t>LA1088</t>
  </si>
  <si>
    <t>Production 1090</t>
  </si>
  <si>
    <t>CAN1090</t>
  </si>
  <si>
    <t>FAC1089</t>
  </si>
  <si>
    <t>CS12X1139</t>
  </si>
  <si>
    <t>LA1089</t>
  </si>
  <si>
    <t>Production 1091</t>
  </si>
  <si>
    <t>CAN1091</t>
  </si>
  <si>
    <t>FAC1090</t>
  </si>
  <si>
    <t>CS12X1140</t>
  </si>
  <si>
    <t>LA1090</t>
  </si>
  <si>
    <t>Production 1092</t>
  </si>
  <si>
    <t>CAN1092</t>
  </si>
  <si>
    <t>FAC1091</t>
  </si>
  <si>
    <t>CS12X1141</t>
  </si>
  <si>
    <t>LA1091</t>
  </si>
  <si>
    <t>Production 1093</t>
  </si>
  <si>
    <t>CAN1093</t>
  </si>
  <si>
    <t>FAC1092</t>
  </si>
  <si>
    <t>CS12X1142</t>
  </si>
  <si>
    <t>LA1092</t>
  </si>
  <si>
    <t>Production 1094</t>
  </si>
  <si>
    <t>CAN1094</t>
  </si>
  <si>
    <t>FAC1093</t>
  </si>
  <si>
    <t>CS12X1143</t>
  </si>
  <si>
    <t>LA1093</t>
  </si>
  <si>
    <t>Production 1095</t>
  </si>
  <si>
    <t>CAN1095</t>
  </si>
  <si>
    <t>FAC1094</t>
  </si>
  <si>
    <t>CS12X1144</t>
  </si>
  <si>
    <t>LA1094</t>
  </si>
  <si>
    <t>Production 1096</t>
  </si>
  <si>
    <t>CAN1096</t>
  </si>
  <si>
    <t>FAC1095</t>
  </si>
  <si>
    <t>CS12X1145</t>
  </si>
  <si>
    <t>LA1095</t>
  </si>
  <si>
    <t>Production 1097</t>
  </si>
  <si>
    <t>CAN1097</t>
  </si>
  <si>
    <t>FAC1096</t>
  </si>
  <si>
    <t>CS12X1146</t>
  </si>
  <si>
    <t>LA1096</t>
  </si>
  <si>
    <t>Production 1098</t>
  </si>
  <si>
    <t>CAN1098</t>
  </si>
  <si>
    <t>FAC1097</t>
  </si>
  <si>
    <t>CS12X1147</t>
  </si>
  <si>
    <t>LA1097</t>
  </si>
  <si>
    <t>Production 1099</t>
  </si>
  <si>
    <t>CAN1099</t>
  </si>
  <si>
    <t>FAC1098</t>
  </si>
  <si>
    <t>CS12X1148</t>
  </si>
  <si>
    <t>LA1098</t>
  </si>
  <si>
    <t>Production 1100</t>
  </si>
  <si>
    <t>CAN1100</t>
  </si>
  <si>
    <t>FAC1099</t>
  </si>
  <si>
    <t>CS12X1149</t>
  </si>
  <si>
    <t>LA1099</t>
  </si>
  <si>
    <t>Production 1101</t>
  </si>
  <si>
    <t>CAN1101</t>
  </si>
  <si>
    <t>FAC1100</t>
  </si>
  <si>
    <t>CS12X1150</t>
  </si>
  <si>
    <t>LA1100</t>
  </si>
  <si>
    <t>Production 1102</t>
  </si>
  <si>
    <t>CAN1102</t>
  </si>
  <si>
    <t>FAC1101</t>
  </si>
  <si>
    <t>CS12X1151</t>
  </si>
  <si>
    <t>LA1101</t>
  </si>
  <si>
    <t>Production 1103</t>
  </si>
  <si>
    <t>CAN1103</t>
  </si>
  <si>
    <t>FAC1102</t>
  </si>
  <si>
    <t>CS12X1152</t>
  </si>
  <si>
    <t>LA1102</t>
  </si>
  <si>
    <t>Production 1104</t>
  </si>
  <si>
    <t>CAN1104</t>
  </si>
  <si>
    <t>FAC1103</t>
  </si>
  <si>
    <t>CS12X1153</t>
  </si>
  <si>
    <t>LA1103</t>
  </si>
  <si>
    <t>Production 1105</t>
  </si>
  <si>
    <t>CAN1105</t>
  </si>
  <si>
    <t>FAC1104</t>
  </si>
  <si>
    <t>CS12X1154</t>
  </si>
  <si>
    <t>LA1104</t>
  </si>
  <si>
    <t>Production 1106</t>
  </si>
  <si>
    <t>CAN1106</t>
  </si>
  <si>
    <t>FAC1105</t>
  </si>
  <si>
    <t>CS12X1155</t>
  </si>
  <si>
    <t>LA1105</t>
  </si>
  <si>
    <t>Production 1107</t>
  </si>
  <si>
    <t>CAN1107</t>
  </si>
  <si>
    <t>FAC1106</t>
  </si>
  <si>
    <t>CS12X1156</t>
  </si>
  <si>
    <t>LA1106</t>
  </si>
  <si>
    <t>Production 1108</t>
  </si>
  <si>
    <t>CAN1108</t>
  </si>
  <si>
    <t>FAC1107</t>
  </si>
  <si>
    <t>CS12X1157</t>
  </si>
  <si>
    <t>LA1107</t>
  </si>
  <si>
    <t>Production 1109</t>
  </si>
  <si>
    <t>CAN1109</t>
  </si>
  <si>
    <t>FAC1108</t>
  </si>
  <si>
    <t>CS12X1158</t>
  </si>
  <si>
    <t>LA1108</t>
  </si>
  <si>
    <t>Production 1110</t>
  </si>
  <si>
    <t>CAN1110</t>
  </si>
  <si>
    <t>FAC1109</t>
  </si>
  <si>
    <t>CS12X1159</t>
  </si>
  <si>
    <t>LA1109</t>
  </si>
  <si>
    <t>Production 1111</t>
  </si>
  <si>
    <t>CAN1111</t>
  </si>
  <si>
    <t>FAC1110</t>
  </si>
  <si>
    <t>CS12X1160</t>
  </si>
  <si>
    <t>LA1110</t>
  </si>
  <si>
    <t>Production 1112</t>
  </si>
  <si>
    <t>CAN1112</t>
  </si>
  <si>
    <t>FAC1111</t>
  </si>
  <si>
    <t>CS12X1161</t>
  </si>
  <si>
    <t>LA1111</t>
  </si>
  <si>
    <t>Production 1113</t>
  </si>
  <si>
    <t>CAN1113</t>
  </si>
  <si>
    <t>FAC1112</t>
  </si>
  <si>
    <t>CS12X1162</t>
  </si>
  <si>
    <t>LA1112</t>
  </si>
  <si>
    <t>Production 1114</t>
  </si>
  <si>
    <t>CAN1114</t>
  </si>
  <si>
    <t>FAC1113</t>
  </si>
  <si>
    <t>CS12X1163</t>
  </si>
  <si>
    <t>LA1113</t>
  </si>
  <si>
    <t>Production 1115</t>
  </si>
  <si>
    <t>CAN1115</t>
  </si>
  <si>
    <t>FAC1114</t>
  </si>
  <si>
    <t>CS12X1164</t>
  </si>
  <si>
    <t>LA1114</t>
  </si>
  <si>
    <t>Production 1116</t>
  </si>
  <si>
    <t>CAN1116</t>
  </si>
  <si>
    <t>FAC1115</t>
  </si>
  <si>
    <t>CS12X1165</t>
  </si>
  <si>
    <t>LA1115</t>
  </si>
  <si>
    <t>Production 1117</t>
  </si>
  <si>
    <t>CAN1117</t>
  </si>
  <si>
    <t>FAC1116</t>
  </si>
  <si>
    <t>CS12X1166</t>
  </si>
  <si>
    <t>LA1116</t>
  </si>
  <si>
    <t>Production 1118</t>
  </si>
  <si>
    <t>CAN1118</t>
  </si>
  <si>
    <t>FAC1117</t>
  </si>
  <si>
    <t>CS12X1167</t>
  </si>
  <si>
    <t>LA1117</t>
  </si>
  <si>
    <t>Production 1119</t>
  </si>
  <si>
    <t>CAN1119</t>
  </si>
  <si>
    <t>FAC1118</t>
  </si>
  <si>
    <t>CS12X1168</t>
  </si>
  <si>
    <t>LA1118</t>
  </si>
  <si>
    <t>Production 1120</t>
  </si>
  <si>
    <t>CAN1120</t>
  </si>
  <si>
    <t>FAC1119</t>
  </si>
  <si>
    <t>CS12X1169</t>
  </si>
  <si>
    <t>LA1119</t>
  </si>
  <si>
    <t>Production 1121</t>
  </si>
  <si>
    <t>CAN1121</t>
  </si>
  <si>
    <t>FAC1120</t>
  </si>
  <si>
    <t>CS12X1170</t>
  </si>
  <si>
    <t>LA1120</t>
  </si>
  <si>
    <t>Production 1122</t>
  </si>
  <si>
    <t>CAN1122</t>
  </si>
  <si>
    <t>FAC1121</t>
  </si>
  <si>
    <t>CS12X1171</t>
  </si>
  <si>
    <t>LA1121</t>
  </si>
  <si>
    <t>Production 1123</t>
  </si>
  <si>
    <t>CAN1123</t>
  </si>
  <si>
    <t>FAC1122</t>
  </si>
  <si>
    <t>CS12X1172</t>
  </si>
  <si>
    <t>LA1122</t>
  </si>
  <si>
    <t>Production 1124</t>
  </si>
  <si>
    <t>CAN1124</t>
  </si>
  <si>
    <t>FAC1123</t>
  </si>
  <si>
    <t>CS12X1173</t>
  </si>
  <si>
    <t>LA1123</t>
  </si>
  <si>
    <t>Production 1125</t>
  </si>
  <si>
    <t>CAN1125</t>
  </si>
  <si>
    <t>FAC1124</t>
  </si>
  <si>
    <t>CS12X1174</t>
  </si>
  <si>
    <t>LA1124</t>
  </si>
  <si>
    <t>Production 1126</t>
  </si>
  <si>
    <t>CAN1126</t>
  </si>
  <si>
    <t>FAC1125</t>
  </si>
  <si>
    <t>CS12X1175</t>
  </si>
  <si>
    <t>LA1125</t>
  </si>
  <si>
    <t>Production 1127</t>
  </si>
  <si>
    <t>CAN1127</t>
  </si>
  <si>
    <t>FAC1126</t>
  </si>
  <si>
    <t>CS12X1176</t>
  </si>
  <si>
    <t>LA1126</t>
  </si>
  <si>
    <t>Production 1128</t>
  </si>
  <si>
    <t>CAN1128</t>
  </si>
  <si>
    <t>FAC1127</t>
  </si>
  <si>
    <t>CS12X1177</t>
  </si>
  <si>
    <t>LA1127</t>
  </si>
  <si>
    <t>Production 1129</t>
  </si>
  <si>
    <t>CAN1129</t>
  </si>
  <si>
    <t>FAC1128</t>
  </si>
  <si>
    <t>CS12X1178</t>
  </si>
  <si>
    <t>LA1128</t>
  </si>
  <si>
    <t>Production 1130</t>
  </si>
  <si>
    <t>CAN1130</t>
  </si>
  <si>
    <t>FAC1129</t>
  </si>
  <si>
    <t>CS12X1179</t>
  </si>
  <si>
    <t>LA1129</t>
  </si>
  <si>
    <t>Production 1131</t>
  </si>
  <si>
    <t>CAN1131</t>
  </si>
  <si>
    <t>FAC1130</t>
  </si>
  <si>
    <t>CS12X1180</t>
  </si>
  <si>
    <t>LA1130</t>
  </si>
  <si>
    <t>Production 1132</t>
  </si>
  <si>
    <t>CAN1132</t>
  </si>
  <si>
    <t>FAC1131</t>
  </si>
  <si>
    <t>CS12X1181</t>
  </si>
  <si>
    <t>LA1131</t>
  </si>
  <si>
    <t>Production 1133</t>
  </si>
  <si>
    <t>CAN1133</t>
  </si>
  <si>
    <t>FAC1132</t>
  </si>
  <si>
    <t>CS12X1182</t>
  </si>
  <si>
    <t>LA1132</t>
  </si>
  <si>
    <t>Production 1134</t>
  </si>
  <si>
    <t>CAN1134</t>
  </si>
  <si>
    <t>FAC1133</t>
  </si>
  <si>
    <t>CS12X1183</t>
  </si>
  <si>
    <t>LA1133</t>
  </si>
  <si>
    <t>Production 1135</t>
  </si>
  <si>
    <t>CAN1135</t>
  </si>
  <si>
    <t>FAC1134</t>
  </si>
  <si>
    <t>CS12X1184</t>
  </si>
  <si>
    <t>LA1134</t>
  </si>
  <si>
    <t>Production 1136</t>
  </si>
  <si>
    <t>CAN1136</t>
  </si>
  <si>
    <t>FAC1135</t>
  </si>
  <si>
    <t>CS12X1185</t>
  </si>
  <si>
    <t>LA1135</t>
  </si>
  <si>
    <t>Production 1137</t>
  </si>
  <si>
    <t>CAN1137</t>
  </si>
  <si>
    <t>FAC1136</t>
  </si>
  <si>
    <t>CS12X1186</t>
  </si>
  <si>
    <t>LA1136</t>
  </si>
  <si>
    <t>Production 1138</t>
  </si>
  <si>
    <t>CAN1138</t>
  </si>
  <si>
    <t>FAC1137</t>
  </si>
  <si>
    <t>CS12X1187</t>
  </si>
  <si>
    <t>LA1137</t>
  </si>
  <si>
    <t>Production 1139</t>
  </si>
  <si>
    <t>CAN1139</t>
  </si>
  <si>
    <t>FAC1138</t>
  </si>
  <si>
    <t>CS12X1188</t>
  </si>
  <si>
    <t>LA1138</t>
  </si>
  <si>
    <t>Production 1140</t>
  </si>
  <si>
    <t>CAN1140</t>
  </si>
  <si>
    <t>FAC1139</t>
  </si>
  <si>
    <t>CS12X1189</t>
  </si>
  <si>
    <t>LA1139</t>
  </si>
  <si>
    <t>Production 1141</t>
  </si>
  <si>
    <t>CAN1141</t>
  </si>
  <si>
    <t>FAC1140</t>
  </si>
  <si>
    <t>CS12X1190</t>
  </si>
  <si>
    <t>LA1140</t>
  </si>
  <si>
    <t>Production 1142</t>
  </si>
  <si>
    <t>CAN1142</t>
  </si>
  <si>
    <t>FAC1141</t>
  </si>
  <si>
    <t>CS12X1191</t>
  </si>
  <si>
    <t>LA1141</t>
  </si>
  <si>
    <t>Production 1143</t>
  </si>
  <si>
    <t>CAN1143</t>
  </si>
  <si>
    <t>FAC1142</t>
  </si>
  <si>
    <t>CS12X1192</t>
  </si>
  <si>
    <t>LA1142</t>
  </si>
  <si>
    <t>Production 1144</t>
  </si>
  <si>
    <t>CAN1144</t>
  </si>
  <si>
    <t>FAC1143</t>
  </si>
  <si>
    <t>CS12X1193</t>
  </si>
  <si>
    <t>LA1143</t>
  </si>
  <si>
    <t>Production 1145</t>
  </si>
  <si>
    <t>CAN1145</t>
  </si>
  <si>
    <t>FAC1144</t>
  </si>
  <si>
    <t>CS12X1194</t>
  </si>
  <si>
    <t>LA1144</t>
  </si>
  <si>
    <t>Production 1146</t>
  </si>
  <si>
    <t>CAN1146</t>
  </si>
  <si>
    <t>FAC1145</t>
  </si>
  <si>
    <t>CS12X1195</t>
  </si>
  <si>
    <t>LA1145</t>
  </si>
  <si>
    <t>Production 1147</t>
  </si>
  <si>
    <t>CAN1147</t>
  </si>
  <si>
    <t>FAC1146</t>
  </si>
  <si>
    <t>CS12X1196</t>
  </si>
  <si>
    <t>LA1146</t>
  </si>
  <si>
    <t>Production 1148</t>
  </si>
  <si>
    <t>CAN1148</t>
  </si>
  <si>
    <t>FAC1147</t>
  </si>
  <si>
    <t>CS12X1197</t>
  </si>
  <si>
    <t>LA1147</t>
  </si>
  <si>
    <t>Production 1149</t>
  </si>
  <si>
    <t>CAN1149</t>
  </si>
  <si>
    <t>FAC1148</t>
  </si>
  <si>
    <t>CS12X1198</t>
  </si>
  <si>
    <t>LA1148</t>
  </si>
  <si>
    <t>Production 1150</t>
  </si>
  <si>
    <t>CAN1150</t>
  </si>
  <si>
    <t>FAC1149</t>
  </si>
  <si>
    <t>CS12X1199</t>
  </si>
  <si>
    <t>LA1149</t>
  </si>
  <si>
    <t>Production 1151</t>
  </si>
  <si>
    <t>CAN1151</t>
  </si>
  <si>
    <t>FAC1150</t>
  </si>
  <si>
    <t>CS12X1200</t>
  </si>
  <si>
    <t>LA1150</t>
  </si>
  <si>
    <t>Production 1152</t>
  </si>
  <si>
    <t>CAN1152</t>
  </si>
  <si>
    <t>FAC1151</t>
  </si>
  <si>
    <t>CS12X1201</t>
  </si>
  <si>
    <t>LA1151</t>
  </si>
  <si>
    <t>Production 1153</t>
  </si>
  <si>
    <t>CAN1153</t>
  </si>
  <si>
    <t>FAC1152</t>
  </si>
  <si>
    <t>CS12X1202</t>
  </si>
  <si>
    <t>LA1152</t>
  </si>
  <si>
    <t>Production 1154</t>
  </si>
  <si>
    <t>CAN1154</t>
  </si>
  <si>
    <t>FAC1153</t>
  </si>
  <si>
    <t>CS12X1203</t>
  </si>
  <si>
    <t>LA1153</t>
  </si>
  <si>
    <t>Production 1155</t>
  </si>
  <si>
    <t>CAN1155</t>
  </si>
  <si>
    <t>FAC1154</t>
  </si>
  <si>
    <t>CS12X1204</t>
  </si>
  <si>
    <t>LA1154</t>
  </si>
  <si>
    <t>Production 1156</t>
  </si>
  <si>
    <t>CAN1156</t>
  </si>
  <si>
    <t>FAC1155</t>
  </si>
  <si>
    <t>CS12X1205</t>
  </si>
  <si>
    <t>LA1155</t>
  </si>
  <si>
    <t>Production 1157</t>
  </si>
  <si>
    <t>CAN1157</t>
  </si>
  <si>
    <t>FAC1156</t>
  </si>
  <si>
    <t>CS12X1206</t>
  </si>
  <si>
    <t>LA1156</t>
  </si>
  <si>
    <t>Production 1158</t>
  </si>
  <si>
    <t>CAN1158</t>
  </si>
  <si>
    <t>FAC1157</t>
  </si>
  <si>
    <t>CS12X1207</t>
  </si>
  <si>
    <t>LA1157</t>
  </si>
  <si>
    <t>Production 1159</t>
  </si>
  <si>
    <t>CAN1159</t>
  </si>
  <si>
    <t>FAC1158</t>
  </si>
  <si>
    <t>CS12X1208</t>
  </si>
  <si>
    <t>LA1158</t>
  </si>
  <si>
    <t>Production 1160</t>
  </si>
  <si>
    <t>CAN1160</t>
  </si>
  <si>
    <t>FAC1159</t>
  </si>
  <si>
    <t>CS12X1209</t>
  </si>
  <si>
    <t>LA1159</t>
  </si>
  <si>
    <t>Production 1161</t>
  </si>
  <si>
    <t>CAN1161</t>
  </si>
  <si>
    <t>FAC1160</t>
  </si>
  <si>
    <t>CS12X1210</t>
  </si>
  <si>
    <t>LA1160</t>
  </si>
  <si>
    <t>Production 1162</t>
  </si>
  <si>
    <t>CAN1162</t>
  </si>
  <si>
    <t>FAC1161</t>
  </si>
  <si>
    <t>CS12X1211</t>
  </si>
  <si>
    <t>LA1161</t>
  </si>
  <si>
    <t>Production 1163</t>
  </si>
  <si>
    <t>CAN1163</t>
  </si>
  <si>
    <t>FAC1162</t>
  </si>
  <si>
    <t>CS12X1212</t>
  </si>
  <si>
    <t>LA1162</t>
  </si>
  <si>
    <t>Production 1164</t>
  </si>
  <si>
    <t>CAN1164</t>
  </si>
  <si>
    <t>FAC1163</t>
  </si>
  <si>
    <t>CS12X1213</t>
  </si>
  <si>
    <t>LA1163</t>
  </si>
  <si>
    <t>Production 1165</t>
  </si>
  <si>
    <t>CAN1165</t>
  </si>
  <si>
    <t>FAC1164</t>
  </si>
  <si>
    <t>CS12X1214</t>
  </si>
  <si>
    <t>LA1164</t>
  </si>
  <si>
    <t>Production 1166</t>
  </si>
  <si>
    <t>CAN1166</t>
  </si>
  <si>
    <t>FAC1165</t>
  </si>
  <si>
    <t>CS12X1215</t>
  </si>
  <si>
    <t>LA1165</t>
  </si>
  <si>
    <t>Production 1167</t>
  </si>
  <si>
    <t>CAN1167</t>
  </si>
  <si>
    <t>FAC1166</t>
  </si>
  <si>
    <t>CS12X1216</t>
  </si>
  <si>
    <t>LA1166</t>
  </si>
  <si>
    <t>Production 1168</t>
  </si>
  <si>
    <t>CAN1168</t>
  </si>
  <si>
    <t>FAC1167</t>
  </si>
  <si>
    <t>CS12X1217</t>
  </si>
  <si>
    <t>LA1167</t>
  </si>
  <si>
    <t>Production 1169</t>
  </si>
  <si>
    <t>CAN1169</t>
  </si>
  <si>
    <t>FAC1168</t>
  </si>
  <si>
    <t>CS12X1218</t>
  </si>
  <si>
    <t>LA1168</t>
  </si>
  <si>
    <t>Production 1170</t>
  </si>
  <si>
    <t>CAN1170</t>
  </si>
  <si>
    <t>FAC1169</t>
  </si>
  <si>
    <t>CS12X1219</t>
  </si>
  <si>
    <t>LA1169</t>
  </si>
  <si>
    <t>Production 1171</t>
  </si>
  <si>
    <t>CAN1171</t>
  </si>
  <si>
    <t>FAC1170</t>
  </si>
  <si>
    <t>CS12X1220</t>
  </si>
  <si>
    <t>LA1170</t>
  </si>
  <si>
    <t>Production 1172</t>
  </si>
  <si>
    <t>CAN1172</t>
  </si>
  <si>
    <t>FAC1171</t>
  </si>
  <si>
    <t>CS12X1221</t>
  </si>
  <si>
    <t>LA1171</t>
  </si>
  <si>
    <t>Production 1173</t>
  </si>
  <si>
    <t>CAN1173</t>
  </si>
  <si>
    <t>FAC1172</t>
  </si>
  <si>
    <t>CS12X1222</t>
  </si>
  <si>
    <t>LA1172</t>
  </si>
  <si>
    <t>Production 1174</t>
  </si>
  <si>
    <t>CAN1174</t>
  </si>
  <si>
    <t>FAC1173</t>
  </si>
  <si>
    <t>CS12X1223</t>
  </si>
  <si>
    <t>LA1173</t>
  </si>
  <si>
    <t>Production 1175</t>
  </si>
  <si>
    <t>CAN1175</t>
  </si>
  <si>
    <t>FAC1174</t>
  </si>
  <si>
    <t>CS12X1224</t>
  </si>
  <si>
    <t>LA1174</t>
  </si>
  <si>
    <t>Production 1176</t>
  </si>
  <si>
    <t>CAN1176</t>
  </si>
  <si>
    <t>FAC1175</t>
  </si>
  <si>
    <t>CS12X1225</t>
  </si>
  <si>
    <t>LA1175</t>
  </si>
  <si>
    <t>Production 1177</t>
  </si>
  <si>
    <t>CAN1177</t>
  </si>
  <si>
    <t>FAC1176</t>
  </si>
  <si>
    <t>CS12X1226</t>
  </si>
  <si>
    <t>LA1176</t>
  </si>
  <si>
    <t>Production 1178</t>
  </si>
  <si>
    <t>CAN1178</t>
  </si>
  <si>
    <t>FAC1177</t>
  </si>
  <si>
    <t>CS12X1227</t>
  </si>
  <si>
    <t>LA1177</t>
  </si>
  <si>
    <t>Production 1179</t>
  </si>
  <si>
    <t>CAN1179</t>
  </si>
  <si>
    <t>FAC1178</t>
  </si>
  <si>
    <t>CS12X1228</t>
  </si>
  <si>
    <t>LA1178</t>
  </si>
  <si>
    <t>Production 1180</t>
  </si>
  <si>
    <t>CAN1180</t>
  </si>
  <si>
    <t>FAC1179</t>
  </si>
  <si>
    <t>CS12X1229</t>
  </si>
  <si>
    <t>LA1179</t>
  </si>
  <si>
    <t>Production 1181</t>
  </si>
  <si>
    <t>CAN1181</t>
  </si>
  <si>
    <t>FAC1180</t>
  </si>
  <si>
    <t>CS12X1230</t>
  </si>
  <si>
    <t>LA1180</t>
  </si>
  <si>
    <t>Production 1182</t>
  </si>
  <si>
    <t>CAN1182</t>
  </si>
  <si>
    <t>FAC1181</t>
  </si>
  <si>
    <t>CS12X1231</t>
  </si>
  <si>
    <t>LA1181</t>
  </si>
  <si>
    <t>Production 1183</t>
  </si>
  <si>
    <t>CAN1183</t>
  </si>
  <si>
    <t>FAC1182</t>
  </si>
  <si>
    <t>CS12X1232</t>
  </si>
  <si>
    <t>LA1182</t>
  </si>
  <si>
    <t>Production 1184</t>
  </si>
  <si>
    <t>CAN1184</t>
  </si>
  <si>
    <t>FAC1183</t>
  </si>
  <si>
    <t>CS12X1233</t>
  </si>
  <si>
    <t>LA1183</t>
  </si>
  <si>
    <t>Production 1185</t>
  </si>
  <si>
    <t>CAN1185</t>
  </si>
  <si>
    <t>FAC1184</t>
  </si>
  <si>
    <t>CS12X1234</t>
  </si>
  <si>
    <t>LA1184</t>
  </si>
  <si>
    <t>Production 1186</t>
  </si>
  <si>
    <t>CAN1186</t>
  </si>
  <si>
    <t>FAC1185</t>
  </si>
  <si>
    <t>CS12X1235</t>
  </si>
  <si>
    <t>LA1185</t>
  </si>
  <si>
    <t>Production 1187</t>
  </si>
  <si>
    <t>CAN1187</t>
  </si>
  <si>
    <t>FAC1186</t>
  </si>
  <si>
    <t>CS12X1236</t>
  </si>
  <si>
    <t>LA1186</t>
  </si>
  <si>
    <t>Production 1188</t>
  </si>
  <si>
    <t>CAN1188</t>
  </si>
  <si>
    <t>FAC1187</t>
  </si>
  <si>
    <t>CS12X1237</t>
  </si>
  <si>
    <t>LA1187</t>
  </si>
  <si>
    <t>Production 1189</t>
  </si>
  <si>
    <t>CAN1189</t>
  </si>
  <si>
    <t>FAC1188</t>
  </si>
  <si>
    <t>CS12X1238</t>
  </si>
  <si>
    <t>LA1188</t>
  </si>
  <si>
    <t>Production 1190</t>
  </si>
  <si>
    <t>CAN1190</t>
  </si>
  <si>
    <t>FAC1189</t>
  </si>
  <si>
    <t>CS12X1239</t>
  </si>
  <si>
    <t>LA1189</t>
  </si>
  <si>
    <t>Production 1191</t>
  </si>
  <si>
    <t>CAN1191</t>
  </si>
  <si>
    <t>FAC1190</t>
  </si>
  <si>
    <t>CS12X1240</t>
  </si>
  <si>
    <t>LA1190</t>
  </si>
  <si>
    <t>Production 1192</t>
  </si>
  <si>
    <t>CAN1192</t>
  </si>
  <si>
    <t>FAC1191</t>
  </si>
  <si>
    <t>CS12X1241</t>
  </si>
  <si>
    <t>LA1191</t>
  </si>
  <si>
    <t>Production 1193</t>
  </si>
  <si>
    <t>CAN1193</t>
  </si>
  <si>
    <t>FAC1192</t>
  </si>
  <si>
    <t>CS12X1242</t>
  </si>
  <si>
    <t>LA1192</t>
  </si>
  <si>
    <t>Production 1194</t>
  </si>
  <si>
    <t>CAN1194</t>
  </si>
  <si>
    <t>FAC1193</t>
  </si>
  <si>
    <t>CS12X1243</t>
  </si>
  <si>
    <t>LA1193</t>
  </si>
  <si>
    <t>Production 1195</t>
  </si>
  <si>
    <t>CAN1195</t>
  </si>
  <si>
    <t>FAC1194</t>
  </si>
  <si>
    <t>CS12X1244</t>
  </si>
  <si>
    <t>LA1194</t>
  </si>
  <si>
    <t>Production 1196</t>
  </si>
  <si>
    <t>CAN1196</t>
  </si>
  <si>
    <t>FAC1195</t>
  </si>
  <si>
    <t>CS12X1245</t>
  </si>
  <si>
    <t>LA1195</t>
  </si>
  <si>
    <t>Production 1197</t>
  </si>
  <si>
    <t>CAN1197</t>
  </si>
  <si>
    <t>FAC1196</t>
  </si>
  <si>
    <t>CS12X1246</t>
  </si>
  <si>
    <t>LA1196</t>
  </si>
  <si>
    <t>Production 1198</t>
  </si>
  <si>
    <t>CAN1198</t>
  </si>
  <si>
    <t>FAC1197</t>
  </si>
  <si>
    <t>CS12X1247</t>
  </si>
  <si>
    <t>LA1197</t>
  </si>
  <si>
    <t>Production 1199</t>
  </si>
  <si>
    <t>CAN1199</t>
  </si>
  <si>
    <t>FAC1198</t>
  </si>
  <si>
    <t>CS12X1248</t>
  </si>
  <si>
    <t>LA1198</t>
  </si>
  <si>
    <t>Production 1200</t>
  </si>
  <si>
    <t>CAN1200</t>
  </si>
  <si>
    <t>FAC1199</t>
  </si>
  <si>
    <t>CS12X1249</t>
  </si>
  <si>
    <t>LA1199</t>
  </si>
  <si>
    <t>Production 1201</t>
  </si>
  <si>
    <t>CAN1201</t>
  </si>
  <si>
    <t>FAC1200</t>
  </si>
  <si>
    <t>CS12X1250</t>
  </si>
  <si>
    <t>LA1200</t>
  </si>
  <si>
    <t>Production 1202</t>
  </si>
  <si>
    <t>CAN1202</t>
  </si>
  <si>
    <t>FAC1201</t>
  </si>
  <si>
    <t>CS12X1251</t>
  </si>
  <si>
    <t>LA1201</t>
  </si>
  <si>
    <t>Production 1203</t>
  </si>
  <si>
    <t>CAN1203</t>
  </si>
  <si>
    <t>FAC1202</t>
  </si>
  <si>
    <t>CS12X1252</t>
  </si>
  <si>
    <t>LA1202</t>
  </si>
  <si>
    <t>Production 1204</t>
  </si>
  <si>
    <t>CAN1204</t>
  </si>
  <si>
    <t>FAC1203</t>
  </si>
  <si>
    <t>CS12X1253</t>
  </si>
  <si>
    <t>LA1203</t>
  </si>
  <si>
    <t>Production 1205</t>
  </si>
  <si>
    <t>CAN1205</t>
  </si>
  <si>
    <t>FAC1204</t>
  </si>
  <si>
    <t>CS12X1254</t>
  </si>
  <si>
    <t>LA1204</t>
  </si>
  <si>
    <t>Production 1206</t>
  </si>
  <si>
    <t>CAN1206</t>
  </si>
  <si>
    <t>FAC1205</t>
  </si>
  <si>
    <t>CS12X1255</t>
  </si>
  <si>
    <t>LA1205</t>
  </si>
  <si>
    <t>Production 1207</t>
  </si>
  <si>
    <t>CAN1207</t>
  </si>
  <si>
    <t>FAC1206</t>
  </si>
  <si>
    <t>CS12X1256</t>
  </si>
  <si>
    <t>LA1206</t>
  </si>
  <si>
    <t>Production 1208</t>
  </si>
  <si>
    <t>CAN1208</t>
  </si>
  <si>
    <t>FAC1207</t>
  </si>
  <si>
    <t>CS12X1257</t>
  </si>
  <si>
    <t>LA1207</t>
  </si>
  <si>
    <t>Production 1209</t>
  </si>
  <si>
    <t>CAN1209</t>
  </si>
  <si>
    <t>FAC1208</t>
  </si>
  <si>
    <t>CS12X1258</t>
  </si>
  <si>
    <t>LA1208</t>
  </si>
  <si>
    <t>Production 1210</t>
  </si>
  <si>
    <t>CAN1210</t>
  </si>
  <si>
    <t>FAC1209</t>
  </si>
  <si>
    <t>CS12X1259</t>
  </si>
  <si>
    <t>LA1209</t>
  </si>
  <si>
    <t>Production 1211</t>
  </si>
  <si>
    <t>CAN1211</t>
  </si>
  <si>
    <t>FAC1210</t>
  </si>
  <si>
    <t>CS12X1260</t>
  </si>
  <si>
    <t>LA1210</t>
  </si>
  <si>
    <t>Production 1212</t>
  </si>
  <si>
    <t>CAN1212</t>
  </si>
  <si>
    <t>FAC1211</t>
  </si>
  <si>
    <t>CS12X1261</t>
  </si>
  <si>
    <t>LA1211</t>
  </si>
  <si>
    <t>Production 1213</t>
  </si>
  <si>
    <t>CAN1213</t>
  </si>
  <si>
    <t>FAC1212</t>
  </si>
  <si>
    <t>CS12X1262</t>
  </si>
  <si>
    <t>LA1212</t>
  </si>
  <si>
    <t>Production 1214</t>
  </si>
  <si>
    <t>CAN1214</t>
  </si>
  <si>
    <t>FAC1213</t>
  </si>
  <si>
    <t>CS12X1263</t>
  </si>
  <si>
    <t>LA1213</t>
  </si>
  <si>
    <t>Production 1215</t>
  </si>
  <si>
    <t>CAN1215</t>
  </si>
  <si>
    <t>FAC1214</t>
  </si>
  <si>
    <t>CS12X1264</t>
  </si>
  <si>
    <t>LA1214</t>
  </si>
  <si>
    <t>Production 1216</t>
  </si>
  <si>
    <t>CAN1216</t>
  </si>
  <si>
    <t>FAC1215</t>
  </si>
  <si>
    <t>CS12X1265</t>
  </si>
  <si>
    <t>LA1215</t>
  </si>
  <si>
    <t>Production 1217</t>
  </si>
  <si>
    <t>CAN1217</t>
  </si>
  <si>
    <t>FAC1216</t>
  </si>
  <si>
    <t>CS12X1266</t>
  </si>
  <si>
    <t>LA1216</t>
  </si>
  <si>
    <t>Production 1218</t>
  </si>
  <si>
    <t>CAN1218</t>
  </si>
  <si>
    <t>FAC1217</t>
  </si>
  <si>
    <t>CS12X1267</t>
  </si>
  <si>
    <t>LA1217</t>
  </si>
  <si>
    <t>Production 1219</t>
  </si>
  <si>
    <t>CAN1219</t>
  </si>
  <si>
    <t>FAC1218</t>
  </si>
  <si>
    <t>CS12X1268</t>
  </si>
  <si>
    <t>LA1218</t>
  </si>
  <si>
    <t>Production 1220</t>
  </si>
  <si>
    <t>CAN1220</t>
  </si>
  <si>
    <t>FAC1219</t>
  </si>
  <si>
    <t>CS12X1269</t>
  </si>
  <si>
    <t>LA1219</t>
  </si>
  <si>
    <t>Production 1221</t>
  </si>
  <si>
    <t>CAN1221</t>
  </si>
  <si>
    <t>FAC1220</t>
  </si>
  <si>
    <t>CS12X1270</t>
  </si>
  <si>
    <t>LA1220</t>
  </si>
  <si>
    <t>Production 1222</t>
  </si>
  <si>
    <t>CAN1222</t>
  </si>
  <si>
    <t>FAC1221</t>
  </si>
  <si>
    <t>CS12X1271</t>
  </si>
  <si>
    <t>LA1221</t>
  </si>
  <si>
    <t>Production 1223</t>
  </si>
  <si>
    <t>CAN1223</t>
  </si>
  <si>
    <t>FAC1222</t>
  </si>
  <si>
    <t>CS12X1272</t>
  </si>
  <si>
    <t>LA1222</t>
  </si>
  <si>
    <t>Production 1224</t>
  </si>
  <si>
    <t>CAN1224</t>
  </si>
  <si>
    <t>FAC1223</t>
  </si>
  <si>
    <t>CS12X1273</t>
  </si>
  <si>
    <t>LA1223</t>
  </si>
  <si>
    <t>Production 1225</t>
  </si>
  <si>
    <t>CAN1225</t>
  </si>
  <si>
    <t>FAC1224</t>
  </si>
  <si>
    <t>CS12X1274</t>
  </si>
  <si>
    <t>LA1224</t>
  </si>
  <si>
    <t>Production 1226</t>
  </si>
  <si>
    <t>CAN1226</t>
  </si>
  <si>
    <t>FAC1225</t>
  </si>
  <si>
    <t>CS12X1275</t>
  </si>
  <si>
    <t>LA1225</t>
  </si>
  <si>
    <t>Production 1227</t>
  </si>
  <si>
    <t>CAN1227</t>
  </si>
  <si>
    <t>FAC1226</t>
  </si>
  <si>
    <t>CS12X1276</t>
  </si>
  <si>
    <t>LA1226</t>
  </si>
  <si>
    <t>Production 1228</t>
  </si>
  <si>
    <t>CAN1228</t>
  </si>
  <si>
    <t>FAC1227</t>
  </si>
  <si>
    <t>CS12X1277</t>
  </si>
  <si>
    <t>LA1227</t>
  </si>
  <si>
    <t>Production 1229</t>
  </si>
  <si>
    <t>CAN1229</t>
  </si>
  <si>
    <t>FAC1228</t>
  </si>
  <si>
    <t>CS12X1278</t>
  </si>
  <si>
    <t>LA1228</t>
  </si>
  <si>
    <t>Production 1230</t>
  </si>
  <si>
    <t>CAN1230</t>
  </si>
  <si>
    <t>FAC1229</t>
  </si>
  <si>
    <t>CS12X1279</t>
  </si>
  <si>
    <t>LA1229</t>
  </si>
  <si>
    <t>Production 1231</t>
  </si>
  <si>
    <t>CAN1231</t>
  </si>
  <si>
    <t>FAC1230</t>
  </si>
  <si>
    <t>CS12X1280</t>
  </si>
  <si>
    <t>LA1230</t>
  </si>
  <si>
    <t>Production 1232</t>
  </si>
  <si>
    <t>CAN1232</t>
  </si>
  <si>
    <t>FAC1231</t>
  </si>
  <si>
    <t>CS12X1281</t>
  </si>
  <si>
    <t>LA1231</t>
  </si>
  <si>
    <t>Production 1233</t>
  </si>
  <si>
    <t>CAN1233</t>
  </si>
  <si>
    <t>FAC1232</t>
  </si>
  <si>
    <t>CS12X1282</t>
  </si>
  <si>
    <t>LA1232</t>
  </si>
  <si>
    <t>Production 1234</t>
  </si>
  <si>
    <t>CAN1234</t>
  </si>
  <si>
    <t>FAC1233</t>
  </si>
  <si>
    <t>CS12X1283</t>
  </si>
  <si>
    <t>LA1233</t>
  </si>
  <si>
    <t>Production 1235</t>
  </si>
  <si>
    <t>CAN1235</t>
  </si>
  <si>
    <t>FAC1234</t>
  </si>
  <si>
    <t>CS12X1284</t>
  </si>
  <si>
    <t>LA1234</t>
  </si>
  <si>
    <t>Production 1236</t>
  </si>
  <si>
    <t>CAN1236</t>
  </si>
  <si>
    <t>FAC1235</t>
  </si>
  <si>
    <t>CS12X1285</t>
  </si>
  <si>
    <t>LA1235</t>
  </si>
  <si>
    <t>Production 1237</t>
  </si>
  <si>
    <t>CAN1237</t>
  </si>
  <si>
    <t>FAC1236</t>
  </si>
  <si>
    <t>CS12X1286</t>
  </si>
  <si>
    <t>LA1236</t>
  </si>
  <si>
    <t>Production 1238</t>
  </si>
  <si>
    <t>CAN1238</t>
  </si>
  <si>
    <t>FAC1237</t>
  </si>
  <si>
    <t>CS12X1287</t>
  </si>
  <si>
    <t>LA1237</t>
  </si>
  <si>
    <t>Production 1239</t>
  </si>
  <si>
    <t>CAN1239</t>
  </si>
  <si>
    <t>FAC1238</t>
  </si>
  <si>
    <t>CS12X1288</t>
  </si>
  <si>
    <t>LA1238</t>
  </si>
  <si>
    <t>Production 1240</t>
  </si>
  <si>
    <t>CAN1240</t>
  </si>
  <si>
    <t>FAC1239</t>
  </si>
  <si>
    <t>CS12X1289</t>
  </si>
  <si>
    <t>LA1239</t>
  </si>
  <si>
    <t>Production 1241</t>
  </si>
  <si>
    <t>CAN1241</t>
  </si>
  <si>
    <t>FAC1240</t>
  </si>
  <si>
    <t>CS12X1290</t>
  </si>
  <si>
    <t>LA1240</t>
  </si>
  <si>
    <t>Production 1242</t>
  </si>
  <si>
    <t>CAN1242</t>
  </si>
  <si>
    <t>FAC1241</t>
  </si>
  <si>
    <t>CS12X1291</t>
  </si>
  <si>
    <t>LA1241</t>
  </si>
  <si>
    <t>Production 1243</t>
  </si>
  <si>
    <t>CAN1243</t>
  </si>
  <si>
    <t>FAC1242</t>
  </si>
  <si>
    <t>CS12X1292</t>
  </si>
  <si>
    <t>LA1242</t>
  </si>
  <si>
    <t>Production 1244</t>
  </si>
  <si>
    <t>CAN1244</t>
  </si>
  <si>
    <t>FAC1243</t>
  </si>
  <si>
    <t>CS12X1293</t>
  </si>
  <si>
    <t>LA1243</t>
  </si>
  <si>
    <t>Production 1245</t>
  </si>
  <si>
    <t>CAN1245</t>
  </si>
  <si>
    <t>FAC1244</t>
  </si>
  <si>
    <t>CS12X1294</t>
  </si>
  <si>
    <t>LA1244</t>
  </si>
  <si>
    <t>Production 1246</t>
  </si>
  <si>
    <t>CAN1246</t>
  </si>
  <si>
    <t>FAC1245</t>
  </si>
  <si>
    <t>CS12X1295</t>
  </si>
  <si>
    <t>LA1245</t>
  </si>
  <si>
    <t>Production 1247</t>
  </si>
  <si>
    <t>CAN1247</t>
  </si>
  <si>
    <t>FAC1246</t>
  </si>
  <si>
    <t>CS12X1296</t>
  </si>
  <si>
    <t>LA1246</t>
  </si>
  <si>
    <t>Production 1248</t>
  </si>
  <si>
    <t>CAN1248</t>
  </si>
  <si>
    <t>FAC1247</t>
  </si>
  <si>
    <t>CS12X1297</t>
  </si>
  <si>
    <t>LA1247</t>
  </si>
  <si>
    <t>Production 1249</t>
  </si>
  <si>
    <t>CAN1249</t>
  </si>
  <si>
    <t>FAC1248</t>
  </si>
  <si>
    <t>CS12X1298</t>
  </si>
  <si>
    <t>LA1248</t>
  </si>
  <si>
    <t>Production 1250</t>
  </si>
  <si>
    <t>CAN1250</t>
  </si>
  <si>
    <t>FAC1249</t>
  </si>
  <si>
    <t>CS12X1299</t>
  </si>
  <si>
    <t>LA1249</t>
  </si>
  <si>
    <t>Production 1251</t>
  </si>
  <si>
    <t>CAN1251</t>
  </si>
  <si>
    <t>FAC1250</t>
  </si>
  <si>
    <t>CS12X1300</t>
  </si>
  <si>
    <t>LA1250</t>
  </si>
  <si>
    <t>Production 1252</t>
  </si>
  <si>
    <t>CAN1252</t>
  </si>
  <si>
    <t>FAC1251</t>
  </si>
  <si>
    <t>CS12X1301</t>
  </si>
  <si>
    <t>LA1251</t>
  </si>
  <si>
    <t>Production 1253</t>
  </si>
  <si>
    <t>CAN1253</t>
  </si>
  <si>
    <t>FAC1252</t>
  </si>
  <si>
    <t>CS12X1302</t>
  </si>
  <si>
    <t>LA1252</t>
  </si>
  <si>
    <t>Production 1254</t>
  </si>
  <si>
    <t>CAN1254</t>
  </si>
  <si>
    <t>FAC1253</t>
  </si>
  <si>
    <t>CS12X1303</t>
  </si>
  <si>
    <t>LA1253</t>
  </si>
  <si>
    <t>Production 1255</t>
  </si>
  <si>
    <t>CAN1255</t>
  </si>
  <si>
    <t>FAC1254</t>
  </si>
  <si>
    <t>CS12X1304</t>
  </si>
  <si>
    <t>LA1254</t>
  </si>
  <si>
    <t>Production 1256</t>
  </si>
  <si>
    <t>CAN1256</t>
  </si>
  <si>
    <t>FAC1255</t>
  </si>
  <si>
    <t>CS12X1305</t>
  </si>
  <si>
    <t>LA1255</t>
  </si>
  <si>
    <t>Production 1257</t>
  </si>
  <si>
    <t>CAN1257</t>
  </si>
  <si>
    <t>FAC1256</t>
  </si>
  <si>
    <t>CS12X1306</t>
  </si>
  <si>
    <t>LA1256</t>
  </si>
  <si>
    <t>Production 1258</t>
  </si>
  <si>
    <t>CAN1258</t>
  </si>
  <si>
    <t>FAC1257</t>
  </si>
  <si>
    <t>CS12X1307</t>
  </si>
  <si>
    <t>LA1257</t>
  </si>
  <si>
    <t>Production 1259</t>
  </si>
  <si>
    <t>CAN1259</t>
  </si>
  <si>
    <t>FAC1258</t>
  </si>
  <si>
    <t>CS12X1308</t>
  </si>
  <si>
    <t>LA1258</t>
  </si>
  <si>
    <t>Production 1260</t>
  </si>
  <si>
    <t>CAN1260</t>
  </si>
  <si>
    <t>FAC1259</t>
  </si>
  <si>
    <t>CS12X1309</t>
  </si>
  <si>
    <t>LA1259</t>
  </si>
  <si>
    <t>Production 1261</t>
  </si>
  <si>
    <t>CAN1261</t>
  </si>
  <si>
    <t>FAC1260</t>
  </si>
  <si>
    <t>CS12X1310</t>
  </si>
  <si>
    <t>LA1260</t>
  </si>
  <si>
    <t>Production 1262</t>
  </si>
  <si>
    <t>CAN1262</t>
  </si>
  <si>
    <t>FAC1261</t>
  </si>
  <si>
    <t>CS12X1311</t>
  </si>
  <si>
    <t>LA1261</t>
  </si>
  <si>
    <t>Production 1263</t>
  </si>
  <si>
    <t>CAN1263</t>
  </si>
  <si>
    <t>FAC1262</t>
  </si>
  <si>
    <t>CS12X1312</t>
  </si>
  <si>
    <t>LA1262</t>
  </si>
  <si>
    <t>Production 1264</t>
  </si>
  <si>
    <t>CAN1264</t>
  </si>
  <si>
    <t>FAC1263</t>
  </si>
  <si>
    <t>CS12X1313</t>
  </si>
  <si>
    <t>LA1263</t>
  </si>
  <si>
    <t>Production 1265</t>
  </si>
  <si>
    <t>CAN1265</t>
  </si>
  <si>
    <t>FAC1264</t>
  </si>
  <si>
    <t>CS12X1314</t>
  </si>
  <si>
    <t>LA1264</t>
  </si>
  <si>
    <t>Production 1266</t>
  </si>
  <si>
    <t>CAN1266</t>
  </si>
  <si>
    <t>FAC1265</t>
  </si>
  <si>
    <t>CS12X1315</t>
  </si>
  <si>
    <t>LA1265</t>
  </si>
  <si>
    <t>Production 1267</t>
  </si>
  <si>
    <t>CAN1267</t>
  </si>
  <si>
    <t>FAC1266</t>
  </si>
  <si>
    <t>CS12X1316</t>
  </si>
  <si>
    <t>LA1266</t>
  </si>
  <si>
    <t>Production 1268</t>
  </si>
  <si>
    <t>CAN1268</t>
  </si>
  <si>
    <t>FAC1267</t>
  </si>
  <si>
    <t>CS12X1317</t>
  </si>
  <si>
    <t>LA1267</t>
  </si>
  <si>
    <t>Production 1269</t>
  </si>
  <si>
    <t>CAN1269</t>
  </si>
  <si>
    <t>FAC1268</t>
  </si>
  <si>
    <t>CS12X1318</t>
  </si>
  <si>
    <t>LA1268</t>
  </si>
  <si>
    <t>Production 1270</t>
  </si>
  <si>
    <t>CAN1270</t>
  </si>
  <si>
    <t>FAC1269</t>
  </si>
  <si>
    <t>CS12X1319</t>
  </si>
  <si>
    <t>LA1269</t>
  </si>
  <si>
    <t>Production 1271</t>
  </si>
  <si>
    <t>CAN1271</t>
  </si>
  <si>
    <t>FAC1270</t>
  </si>
  <si>
    <t>CS12X1320</t>
  </si>
  <si>
    <t>LA1270</t>
  </si>
  <si>
    <t>Production 1272</t>
  </si>
  <si>
    <t>CAN1272</t>
  </si>
  <si>
    <t>FAC1271</t>
  </si>
  <si>
    <t>CS12X1321</t>
  </si>
  <si>
    <t>LA1271</t>
  </si>
  <si>
    <t>Production 1273</t>
  </si>
  <si>
    <t>CAN1273</t>
  </si>
  <si>
    <t>FAC1272</t>
  </si>
  <si>
    <t>CS12X1322</t>
  </si>
  <si>
    <t>LA1272</t>
  </si>
  <si>
    <t>Production 1274</t>
  </si>
  <si>
    <t>CAN1274</t>
  </si>
  <si>
    <t>FAC1273</t>
  </si>
  <si>
    <t>CS12X1323</t>
  </si>
  <si>
    <t>LA1273</t>
  </si>
  <si>
    <t>Production 1275</t>
  </si>
  <si>
    <t>CAN1275</t>
  </si>
  <si>
    <t>FAC1274</t>
  </si>
  <si>
    <t>CS12X1324</t>
  </si>
  <si>
    <t>LA1274</t>
  </si>
  <si>
    <t>Production 1276</t>
  </si>
  <si>
    <t>CAN1276</t>
  </si>
  <si>
    <t>FAC1275</t>
  </si>
  <si>
    <t>CS12X1325</t>
  </si>
  <si>
    <t>LA1275</t>
  </si>
  <si>
    <t>Production 1277</t>
  </si>
  <si>
    <t>CAN1277</t>
  </si>
  <si>
    <t>FAC1276</t>
  </si>
  <si>
    <t>CS12X1326</t>
  </si>
  <si>
    <t>LA1276</t>
  </si>
  <si>
    <t>Production 1278</t>
  </si>
  <si>
    <t>CAN1278</t>
  </si>
  <si>
    <t>FAC1277</t>
  </si>
  <si>
    <t>CS12X1327</t>
  </si>
  <si>
    <t>LA1277</t>
  </si>
  <si>
    <t>Production 1279</t>
  </si>
  <si>
    <t>CAN1279</t>
  </si>
  <si>
    <t>FAC1278</t>
  </si>
  <si>
    <t>CS12X1328</t>
  </si>
  <si>
    <t>LA1278</t>
  </si>
  <si>
    <t>Production 1280</t>
  </si>
  <si>
    <t>CAN1280</t>
  </si>
  <si>
    <t>FAC1279</t>
  </si>
  <si>
    <t>CS12X1329</t>
  </si>
  <si>
    <t>LA1279</t>
  </si>
  <si>
    <t>Production 1281</t>
  </si>
  <si>
    <t>CAN1281</t>
  </si>
  <si>
    <t>FAC1280</t>
  </si>
  <si>
    <t>CS12X1330</t>
  </si>
  <si>
    <t>LA1280</t>
  </si>
  <si>
    <t>Production 1282</t>
  </si>
  <si>
    <t>CAN1282</t>
  </si>
  <si>
    <t>FAC1281</t>
  </si>
  <si>
    <t>CS12X1331</t>
  </si>
  <si>
    <t>LA1281</t>
  </si>
  <si>
    <t>Production 1283</t>
  </si>
  <si>
    <t>CAN1283</t>
  </si>
  <si>
    <t>FAC1282</t>
  </si>
  <si>
    <t>CS12X1332</t>
  </si>
  <si>
    <t>LA1282</t>
  </si>
  <si>
    <t>Production 1284</t>
  </si>
  <si>
    <t>CAN1284</t>
  </si>
  <si>
    <t>FAC1283</t>
  </si>
  <si>
    <t>CS12X1333</t>
  </si>
  <si>
    <t>LA1283</t>
  </si>
  <si>
    <t>Production 1285</t>
  </si>
  <si>
    <t>CAN1285</t>
  </si>
  <si>
    <t>FAC1284</t>
  </si>
  <si>
    <t>CS12X1334</t>
  </si>
  <si>
    <t>LA1284</t>
  </si>
  <si>
    <t>Production 1286</t>
  </si>
  <si>
    <t>CAN1286</t>
  </si>
  <si>
    <t>FAC1285</t>
  </si>
  <si>
    <t>CS12X1335</t>
  </si>
  <si>
    <t>LA1285</t>
  </si>
  <si>
    <t>Production 1287</t>
  </si>
  <si>
    <t>CAN1287</t>
  </si>
  <si>
    <t>FAC1286</t>
  </si>
  <si>
    <t>CS12X1336</t>
  </si>
  <si>
    <t>LA1286</t>
  </si>
  <si>
    <t>Production 1288</t>
  </si>
  <si>
    <t>CAN1288</t>
  </si>
  <si>
    <t>FAC1287</t>
  </si>
  <si>
    <t>CS12X1337</t>
  </si>
  <si>
    <t>LA1287</t>
  </si>
  <si>
    <t>Production 1289</t>
  </si>
  <si>
    <t>CAN1289</t>
  </si>
  <si>
    <t>FAC1288</t>
  </si>
  <si>
    <t>CS12X1338</t>
  </si>
  <si>
    <t>LA1288</t>
  </si>
  <si>
    <t>Production 1290</t>
  </si>
  <si>
    <t>CAN1290</t>
  </si>
  <si>
    <t>FAC1289</t>
  </si>
  <si>
    <t>CS12X1339</t>
  </si>
  <si>
    <t>LA1289</t>
  </si>
  <si>
    <t>Production 1291</t>
  </si>
  <si>
    <t>CAN1291</t>
  </si>
  <si>
    <t>FAC1290</t>
  </si>
  <si>
    <t>CS12X1340</t>
  </si>
  <si>
    <t>LA1290</t>
  </si>
  <si>
    <t>Production 1292</t>
  </si>
  <si>
    <t>CAN1292</t>
  </si>
  <si>
    <t>FAC1291</t>
  </si>
  <si>
    <t>CS12X1341</t>
  </si>
  <si>
    <t>LA1291</t>
  </si>
  <si>
    <t>Production 1293</t>
  </si>
  <si>
    <t>CAN1293</t>
  </si>
  <si>
    <t>FAC1292</t>
  </si>
  <si>
    <t>CS12X1342</t>
  </si>
  <si>
    <t>LA1292</t>
  </si>
  <si>
    <t>Production 1294</t>
  </si>
  <si>
    <t>CAN1294</t>
  </si>
  <si>
    <t>FAC1293</t>
  </si>
  <si>
    <t>CS12X1343</t>
  </si>
  <si>
    <t>LA1293</t>
  </si>
  <si>
    <t>Production 1295</t>
  </si>
  <si>
    <t>CAN1295</t>
  </si>
  <si>
    <t>FAC1294</t>
  </si>
  <si>
    <t>CS12X1344</t>
  </si>
  <si>
    <t>LA1294</t>
  </si>
  <si>
    <t>Production 1296</t>
  </si>
  <si>
    <t>CAN1296</t>
  </si>
  <si>
    <t>FAC1295</t>
  </si>
  <si>
    <t>CS12X1345</t>
  </si>
  <si>
    <t>LA1295</t>
  </si>
  <si>
    <t>Production 1297</t>
  </si>
  <si>
    <t>CAN1297</t>
  </si>
  <si>
    <t>FAC1296</t>
  </si>
  <si>
    <t>CS12X1346</t>
  </si>
  <si>
    <t>LA1296</t>
  </si>
  <si>
    <t>Production 1298</t>
  </si>
  <si>
    <t>CAN1298</t>
  </si>
  <si>
    <t>FAC1297</t>
  </si>
  <si>
    <t>CS12X1347</t>
  </si>
  <si>
    <t>LA1297</t>
  </si>
  <si>
    <t>Production 1299</t>
  </si>
  <si>
    <t>CAN1299</t>
  </si>
  <si>
    <t>FAC1298</t>
  </si>
  <si>
    <t>CS12X1348</t>
  </si>
  <si>
    <t>LA1298</t>
  </si>
  <si>
    <t>Production 1300</t>
  </si>
  <si>
    <t>CAN1300</t>
  </si>
  <si>
    <t>FAC1299</t>
  </si>
  <si>
    <t>CS12X1349</t>
  </si>
  <si>
    <t>LA1299</t>
  </si>
  <si>
    <t>Production 1301</t>
  </si>
  <si>
    <t>CAN1301</t>
  </si>
  <si>
    <t>FAC1300</t>
  </si>
  <si>
    <t>CS12X1350</t>
  </si>
  <si>
    <t>LA1300</t>
  </si>
  <si>
    <t>Production 1302</t>
  </si>
  <si>
    <t>CAN1302</t>
  </si>
  <si>
    <t>FAC1301</t>
  </si>
  <si>
    <t>CS12X1351</t>
  </si>
  <si>
    <t>LA1301</t>
  </si>
  <si>
    <t>Production 1303</t>
  </si>
  <si>
    <t>CAN1303</t>
  </si>
  <si>
    <t>FAC1302</t>
  </si>
  <si>
    <t>CS12X1352</t>
  </si>
  <si>
    <t>LA1302</t>
  </si>
  <si>
    <t>Production 1304</t>
  </si>
  <si>
    <t>CAN1304</t>
  </si>
  <si>
    <t>FAC1303</t>
  </si>
  <si>
    <t>CS12X1353</t>
  </si>
  <si>
    <t>LA1303</t>
  </si>
  <si>
    <t>Production 1305</t>
  </si>
  <si>
    <t>CAN1305</t>
  </si>
  <si>
    <t>FAC1304</t>
  </si>
  <si>
    <t>CS12X1354</t>
  </si>
  <si>
    <t>LA1304</t>
  </si>
  <si>
    <t>Production 1306</t>
  </si>
  <si>
    <t>CAN1306</t>
  </si>
  <si>
    <t>FAC1305</t>
  </si>
  <si>
    <t>CS12X1355</t>
  </si>
  <si>
    <t>LA1305</t>
  </si>
  <si>
    <t>Production 1307</t>
  </si>
  <si>
    <t>CAN1307</t>
  </si>
  <si>
    <t>FAC1306</t>
  </si>
  <si>
    <t>CS12X1356</t>
  </si>
  <si>
    <t>LA1306</t>
  </si>
  <si>
    <t>Production 1308</t>
  </si>
  <si>
    <t>CAN1308</t>
  </si>
  <si>
    <t>FAC1307</t>
  </si>
  <si>
    <t>CS12X1357</t>
  </si>
  <si>
    <t>LA1307</t>
  </si>
  <si>
    <t>Production 1309</t>
  </si>
  <si>
    <t>CAN1309</t>
  </si>
  <si>
    <t>FAC1308</t>
  </si>
  <si>
    <t>CS12X1358</t>
  </si>
  <si>
    <t>LA1308</t>
  </si>
  <si>
    <t>Production 1310</t>
  </si>
  <si>
    <t>CAN1310</t>
  </si>
  <si>
    <t>FAC1309</t>
  </si>
  <si>
    <t>CS12X1359</t>
  </si>
  <si>
    <t>LA1309</t>
  </si>
  <si>
    <t>Production 1311</t>
  </si>
  <si>
    <t>CAN1311</t>
  </si>
  <si>
    <t>FAC1310</t>
  </si>
  <si>
    <t>CS12X1360</t>
  </si>
  <si>
    <t>LA1310</t>
  </si>
  <si>
    <t>Production 1312</t>
  </si>
  <si>
    <t>CAN1312</t>
  </si>
  <si>
    <t>FAC1311</t>
  </si>
  <si>
    <t>CS12X1361</t>
  </si>
  <si>
    <t>LA1311</t>
  </si>
  <si>
    <t>Production 1313</t>
  </si>
  <si>
    <t>CAN1313</t>
  </si>
  <si>
    <t>FAC1312</t>
  </si>
  <si>
    <t>CS12X1362</t>
  </si>
  <si>
    <t>LA1312</t>
  </si>
  <si>
    <t>Production 1314</t>
  </si>
  <si>
    <t>CAN1314</t>
  </si>
  <si>
    <t>FAC1313</t>
  </si>
  <si>
    <t>CS12X1363</t>
  </si>
  <si>
    <t>LA1313</t>
  </si>
  <si>
    <t>Production 1315</t>
  </si>
  <si>
    <t>CAN1315</t>
  </si>
  <si>
    <t>FAC1314</t>
  </si>
  <si>
    <t>CS12X1364</t>
  </si>
  <si>
    <t>LA1314</t>
  </si>
  <si>
    <t>Production 1316</t>
  </si>
  <si>
    <t>CAN1316</t>
  </si>
  <si>
    <t>FAC1315</t>
  </si>
  <si>
    <t>CS12X1365</t>
  </si>
  <si>
    <t>LA1315</t>
  </si>
  <si>
    <t>Production 1317</t>
  </si>
  <si>
    <t>CAN1317</t>
  </si>
  <si>
    <t>FAC1316</t>
  </si>
  <si>
    <t>CS12X1366</t>
  </si>
  <si>
    <t>LA1316</t>
  </si>
  <si>
    <t>Production 1318</t>
  </si>
  <si>
    <t>CAN1318</t>
  </si>
  <si>
    <t>FAC1317</t>
  </si>
  <si>
    <t>CS12X1367</t>
  </si>
  <si>
    <t>LA1317</t>
  </si>
  <si>
    <t>Production 1319</t>
  </si>
  <si>
    <t>CAN1319</t>
  </si>
  <si>
    <t>FAC1318</t>
  </si>
  <si>
    <t>CS12X1368</t>
  </si>
  <si>
    <t>LA1318</t>
  </si>
  <si>
    <t>Production 1320</t>
  </si>
  <si>
    <t>CAN1320</t>
  </si>
  <si>
    <t>FAC1319</t>
  </si>
  <si>
    <t>CS12X1369</t>
  </si>
  <si>
    <t>LA1319</t>
  </si>
  <si>
    <t>Production 1321</t>
  </si>
  <si>
    <t>CAN1321</t>
  </si>
  <si>
    <t>FAC1320</t>
  </si>
  <si>
    <t>CS12X1370</t>
  </si>
  <si>
    <t>LA1320</t>
  </si>
  <si>
    <t>Production 1322</t>
  </si>
  <si>
    <t>CAN1322</t>
  </si>
  <si>
    <t>FAC1321</t>
  </si>
  <si>
    <t>CS12X1371</t>
  </si>
  <si>
    <t>LA1321</t>
  </si>
  <si>
    <t>Production 1323</t>
  </si>
  <si>
    <t>CAN1323</t>
  </si>
  <si>
    <t>FAC1322</t>
  </si>
  <si>
    <t>CS12X1372</t>
  </si>
  <si>
    <t>LA1322</t>
  </si>
  <si>
    <t>Production 1324</t>
  </si>
  <si>
    <t>CAN1324</t>
  </si>
  <si>
    <t>FAC1323</t>
  </si>
  <si>
    <t>CS12X1373</t>
  </si>
  <si>
    <t>LA1323</t>
  </si>
  <si>
    <t>Production 1325</t>
  </si>
  <si>
    <t>CAN1325</t>
  </si>
  <si>
    <t>FAC1324</t>
  </si>
  <si>
    <t>CS12X1374</t>
  </si>
  <si>
    <t>LA1324</t>
  </si>
  <si>
    <t>Production 1326</t>
  </si>
  <si>
    <t>CAN1326</t>
  </si>
  <si>
    <t>FAC1325</t>
  </si>
  <si>
    <t>CS12X1375</t>
  </si>
  <si>
    <t>LA1325</t>
  </si>
  <si>
    <t>Production 1327</t>
  </si>
  <si>
    <t>CAN1327</t>
  </si>
  <si>
    <t>FAC1326</t>
  </si>
  <si>
    <t>CS12X1376</t>
  </si>
  <si>
    <t>LA1326</t>
  </si>
  <si>
    <t>Production 1328</t>
  </si>
  <si>
    <t>CAN1328</t>
  </si>
  <si>
    <t>FAC1327</t>
  </si>
  <si>
    <t>CS12X1377</t>
  </si>
  <si>
    <t>LA1327</t>
  </si>
  <si>
    <t>Production 1329</t>
  </si>
  <si>
    <t>CAN1329</t>
  </si>
  <si>
    <t>FAC1328</t>
  </si>
  <si>
    <t>CS12X1378</t>
  </si>
  <si>
    <t>LA1328</t>
  </si>
  <si>
    <t>Production 1330</t>
  </si>
  <si>
    <t>CAN1330</t>
  </si>
  <si>
    <t>FAC1329</t>
  </si>
  <si>
    <t>CS12X1379</t>
  </si>
  <si>
    <t>LA1329</t>
  </si>
  <si>
    <t>Production 1331</t>
  </si>
  <si>
    <t>CAN1331</t>
  </si>
  <si>
    <t>FAC1330</t>
  </si>
  <si>
    <t>CS12X1380</t>
  </si>
  <si>
    <t>LA1330</t>
  </si>
  <si>
    <t>Production 1332</t>
  </si>
  <si>
    <t>CAN1332</t>
  </si>
  <si>
    <t>FAC1331</t>
  </si>
  <si>
    <t>CS12X1381</t>
  </si>
  <si>
    <t>LA1331</t>
  </si>
  <si>
    <t>Production 1333</t>
  </si>
  <si>
    <t>CAN1333</t>
  </si>
  <si>
    <t>FAC1332</t>
  </si>
  <si>
    <t>CS12X1382</t>
  </si>
  <si>
    <t>LA1332</t>
  </si>
  <si>
    <t>Production 1334</t>
  </si>
  <si>
    <t>CAN1334</t>
  </si>
  <si>
    <t>FAC1333</t>
  </si>
  <si>
    <t>CS12X1383</t>
  </si>
  <si>
    <t>LA1333</t>
  </si>
  <si>
    <t>Production 1335</t>
  </si>
  <si>
    <t>CAN1335</t>
  </si>
  <si>
    <t>FAC1334</t>
  </si>
  <si>
    <t>CS12X1384</t>
  </si>
  <si>
    <t>LA1334</t>
  </si>
  <si>
    <t>Production 1336</t>
  </si>
  <si>
    <t>CAN1336</t>
  </si>
  <si>
    <t>FAC1335</t>
  </si>
  <si>
    <t>CS12X1385</t>
  </si>
  <si>
    <t>LA1335</t>
  </si>
  <si>
    <t>Production 1337</t>
  </si>
  <si>
    <t>CAN1337</t>
  </si>
  <si>
    <t>FAC1336</t>
  </si>
  <si>
    <t>CS12X1386</t>
  </si>
  <si>
    <t>LA1336</t>
  </si>
  <si>
    <t>Production 1338</t>
  </si>
  <si>
    <t>CAN1338</t>
  </si>
  <si>
    <t>FAC1337</t>
  </si>
  <si>
    <t>CS12X1387</t>
  </si>
  <si>
    <t>LA1337</t>
  </si>
  <si>
    <t>Production 1339</t>
  </si>
  <si>
    <t>CAN1339</t>
  </si>
  <si>
    <t>FAC1338</t>
  </si>
  <si>
    <t>CS12X1388</t>
  </si>
  <si>
    <t>LA1338</t>
  </si>
  <si>
    <t>Production 1340</t>
  </si>
  <si>
    <t>CAN1340</t>
  </si>
  <si>
    <t>FAC1339</t>
  </si>
  <si>
    <t>CS12X1389</t>
  </si>
  <si>
    <t>LA1339</t>
  </si>
  <si>
    <t>Production 1341</t>
  </si>
  <si>
    <t>CAN1341</t>
  </si>
  <si>
    <t>FAC1340</t>
  </si>
  <si>
    <t>CS12X1390</t>
  </si>
  <si>
    <t>LA1340</t>
  </si>
  <si>
    <t>Production 1342</t>
  </si>
  <si>
    <t>CAN1342</t>
  </si>
  <si>
    <t>FAC1341</t>
  </si>
  <si>
    <t>CS12X1391</t>
  </si>
  <si>
    <t>LA1341</t>
  </si>
  <si>
    <t>Production 1343</t>
  </si>
  <si>
    <t>CAN1343</t>
  </si>
  <si>
    <t>FAC1342</t>
  </si>
  <si>
    <t>CS12X1392</t>
  </si>
  <si>
    <t>LA1342</t>
  </si>
  <si>
    <t>Production 1344</t>
  </si>
  <si>
    <t>CAN1344</t>
  </si>
  <si>
    <t>FAC1343</t>
  </si>
  <si>
    <t>CS12X1393</t>
  </si>
  <si>
    <t>LA1343</t>
  </si>
  <si>
    <t>Production 1345</t>
  </si>
  <si>
    <t>CAN1345</t>
  </si>
  <si>
    <t>FAC1344</t>
  </si>
  <si>
    <t>CS12X1394</t>
  </si>
  <si>
    <t>LA1344</t>
  </si>
  <si>
    <t>Production 1346</t>
  </si>
  <si>
    <t>CAN1346</t>
  </si>
  <si>
    <t>FAC1345</t>
  </si>
  <si>
    <t>CS12X1395</t>
  </si>
  <si>
    <t>LA1345</t>
  </si>
  <si>
    <t>Production 1347</t>
  </si>
  <si>
    <t>CAN1347</t>
  </si>
  <si>
    <t>FAC1346</t>
  </si>
  <si>
    <t>CS12X1396</t>
  </si>
  <si>
    <t>LA1346</t>
  </si>
  <si>
    <t>Production 1348</t>
  </si>
  <si>
    <t>CAN1348</t>
  </si>
  <si>
    <t>FAC1347</t>
  </si>
  <si>
    <t>CS12X1397</t>
  </si>
  <si>
    <t>LA1347</t>
  </si>
  <si>
    <t>Production 1349</t>
  </si>
  <si>
    <t>CAN1349</t>
  </si>
  <si>
    <t>FAC1348</t>
  </si>
  <si>
    <t>CS12X1398</t>
  </si>
  <si>
    <t>LA1348</t>
  </si>
  <si>
    <t>Production 1350</t>
  </si>
  <si>
    <t>CAN1350</t>
  </si>
  <si>
    <t>FAC1349</t>
  </si>
  <si>
    <t>CS12X1399</t>
  </si>
  <si>
    <t>LA1349</t>
  </si>
  <si>
    <t>Production 1351</t>
  </si>
  <si>
    <t>CAN1351</t>
  </si>
  <si>
    <t>FAC1350</t>
  </si>
  <si>
    <t>CS12X1400</t>
  </si>
  <si>
    <t>LA1350</t>
  </si>
  <si>
    <t>Production 1352</t>
  </si>
  <si>
    <t>CAN1352</t>
  </si>
  <si>
    <t>FAC1351</t>
  </si>
  <si>
    <t>CS12X1401</t>
  </si>
  <si>
    <t>LA1351</t>
  </si>
  <si>
    <t>Production 1353</t>
  </si>
  <si>
    <t>CAN1353</t>
  </si>
  <si>
    <t>FAC1352</t>
  </si>
  <si>
    <t>CS12X1402</t>
  </si>
  <si>
    <t>LA1352</t>
  </si>
  <si>
    <t>Production 1354</t>
  </si>
  <si>
    <t>CAN1354</t>
  </si>
  <si>
    <t>FAC1353</t>
  </si>
  <si>
    <t>CS12X1403</t>
  </si>
  <si>
    <t>LA1353</t>
  </si>
  <si>
    <t>Production 1355</t>
  </si>
  <si>
    <t>CAN1355</t>
  </si>
  <si>
    <t>FAC1354</t>
  </si>
  <si>
    <t>CS12X1404</t>
  </si>
  <si>
    <t>LA1354</t>
  </si>
  <si>
    <t>Production 1356</t>
  </si>
  <si>
    <t>CAN1356</t>
  </si>
  <si>
    <t>FAC1355</t>
  </si>
  <si>
    <t>CS12X1405</t>
  </si>
  <si>
    <t>LA1355</t>
  </si>
  <si>
    <t>Production 1357</t>
  </si>
  <si>
    <t>CAN1357</t>
  </si>
  <si>
    <t>FAC1356</t>
  </si>
  <si>
    <t>CS12X1406</t>
  </si>
  <si>
    <t>LA1356</t>
  </si>
  <si>
    <t>Production 1358</t>
  </si>
  <si>
    <t>CAN1358</t>
  </si>
  <si>
    <t>FAC1357</t>
  </si>
  <si>
    <t>CS12X1407</t>
  </si>
  <si>
    <t>LA1357</t>
  </si>
  <si>
    <t>Production 1359</t>
  </si>
  <si>
    <t>CAN1359</t>
  </si>
  <si>
    <t>FAC1358</t>
  </si>
  <si>
    <t>CS12X1408</t>
  </si>
  <si>
    <t>LA1358</t>
  </si>
  <si>
    <t>Production 1360</t>
  </si>
  <si>
    <t>CAN1360</t>
  </si>
  <si>
    <t>FAC1359</t>
  </si>
  <si>
    <t>CS12X1409</t>
  </si>
  <si>
    <t>LA1359</t>
  </si>
  <si>
    <t>Production 1361</t>
  </si>
  <si>
    <t>CAN1361</t>
  </si>
  <si>
    <t>FAC1360</t>
  </si>
  <si>
    <t>CS12X1410</t>
  </si>
  <si>
    <t>LA1360</t>
  </si>
  <si>
    <t>Production 1362</t>
  </si>
  <si>
    <t>CAN1362</t>
  </si>
  <si>
    <t>FAC1361</t>
  </si>
  <si>
    <t>CS12X1411</t>
  </si>
  <si>
    <t>LA1361</t>
  </si>
  <si>
    <t>Production 1363</t>
  </si>
  <si>
    <t>CAN1363</t>
  </si>
  <si>
    <t>FAC1362</t>
  </si>
  <si>
    <t>CS12X1412</t>
  </si>
  <si>
    <t>LA1362</t>
  </si>
  <si>
    <t>Production 1364</t>
  </si>
  <si>
    <t>CAN1364</t>
  </si>
  <si>
    <t>FAC1363</t>
  </si>
  <si>
    <t>CS12X1413</t>
  </si>
  <si>
    <t>LA1363</t>
  </si>
  <si>
    <t>Production 1365</t>
  </si>
  <si>
    <t>CAN1365</t>
  </si>
  <si>
    <t>FAC1364</t>
  </si>
  <si>
    <t>CS12X1414</t>
  </si>
  <si>
    <t>LA1364</t>
  </si>
  <si>
    <t>Production 1366</t>
  </si>
  <si>
    <t>CAN1366</t>
  </si>
  <si>
    <t>FAC1365</t>
  </si>
  <si>
    <t>CS12X1415</t>
  </si>
  <si>
    <t>LA1365</t>
  </si>
  <si>
    <t>Production 1367</t>
  </si>
  <si>
    <t>CAN1367</t>
  </si>
  <si>
    <t>FAC1366</t>
  </si>
  <si>
    <t>CS12X1416</t>
  </si>
  <si>
    <t>LA1366</t>
  </si>
  <si>
    <t>Production 1368</t>
  </si>
  <si>
    <t>CAN1368</t>
  </si>
  <si>
    <t>FAC1367</t>
  </si>
  <si>
    <t>CS12X1417</t>
  </si>
  <si>
    <t>LA1367</t>
  </si>
  <si>
    <t>Production 1369</t>
  </si>
  <si>
    <t>CAN1369</t>
  </si>
  <si>
    <t>FAC1368</t>
  </si>
  <si>
    <t>CS12X1418</t>
  </si>
  <si>
    <t>LA1368</t>
  </si>
  <si>
    <t>Production 1370</t>
  </si>
  <si>
    <t>CAN1370</t>
  </si>
  <si>
    <t>FAC1369</t>
  </si>
  <si>
    <t>CS12X1419</t>
  </si>
  <si>
    <t>LA1369</t>
  </si>
  <si>
    <t>Production 1371</t>
  </si>
  <si>
    <t>CAN1371</t>
  </si>
  <si>
    <t>FAC1370</t>
  </si>
  <si>
    <t>CS12X1420</t>
  </si>
  <si>
    <t>LA1370</t>
  </si>
  <si>
    <t>Production 1372</t>
  </si>
  <si>
    <t>CAN1372</t>
  </si>
  <si>
    <t>FAC1371</t>
  </si>
  <si>
    <t>CS12X1421</t>
  </si>
  <si>
    <t>LA1371</t>
  </si>
  <si>
    <t>Production 1373</t>
  </si>
  <si>
    <t>CAN1373</t>
  </si>
  <si>
    <t>FAC1372</t>
  </si>
  <si>
    <t>CS12X1422</t>
  </si>
  <si>
    <t>LA1372</t>
  </si>
  <si>
    <t>Production 1374</t>
  </si>
  <si>
    <t>CAN1374</t>
  </si>
  <si>
    <t>FAC1373</t>
  </si>
  <si>
    <t>CS12X1423</t>
  </si>
  <si>
    <t>LA1373</t>
  </si>
  <si>
    <t>Production 1375</t>
  </si>
  <si>
    <t>CAN1375</t>
  </si>
  <si>
    <t>FAC1374</t>
  </si>
  <si>
    <t>CS12X1424</t>
  </si>
  <si>
    <t>LA1374</t>
  </si>
  <si>
    <t>Production 1376</t>
  </si>
  <si>
    <t>CAN1376</t>
  </si>
  <si>
    <t>FAC1375</t>
  </si>
  <si>
    <t>CS12X1425</t>
  </si>
  <si>
    <t>LA1375</t>
  </si>
  <si>
    <t>Production 1377</t>
  </si>
  <si>
    <t>CAN1377</t>
  </si>
  <si>
    <t>FAC1376</t>
  </si>
  <si>
    <t>CS12X1426</t>
  </si>
  <si>
    <t>LA1376</t>
  </si>
  <si>
    <t>Production 1378</t>
  </si>
  <si>
    <t>CAN1378</t>
  </si>
  <si>
    <t>FAC1377</t>
  </si>
  <si>
    <t>CS12X1427</t>
  </si>
  <si>
    <t>LA1377</t>
  </si>
  <si>
    <t>Production 1379</t>
  </si>
  <si>
    <t>CAN1379</t>
  </si>
  <si>
    <t>FAC1378</t>
  </si>
  <si>
    <t>CS12X1428</t>
  </si>
  <si>
    <t>LA1378</t>
  </si>
  <si>
    <t>Production 1380</t>
  </si>
  <si>
    <t>CAN1380</t>
  </si>
  <si>
    <t>FAC1379</t>
  </si>
  <si>
    <t>CS12X1429</t>
  </si>
  <si>
    <t>LA1379</t>
  </si>
  <si>
    <t>Production 1381</t>
  </si>
  <si>
    <t>CAN1381</t>
  </si>
  <si>
    <t>FAC1380</t>
  </si>
  <si>
    <t>CS12X1430</t>
  </si>
  <si>
    <t>LA1380</t>
  </si>
  <si>
    <t>Production 1382</t>
  </si>
  <si>
    <t>CAN1382</t>
  </si>
  <si>
    <t>FAC1381</t>
  </si>
  <si>
    <t>CS12X1431</t>
  </si>
  <si>
    <t>LA1381</t>
  </si>
  <si>
    <t>Production 1383</t>
  </si>
  <si>
    <t>CAN1383</t>
  </si>
  <si>
    <t>FAC1382</t>
  </si>
  <si>
    <t>CS12X1432</t>
  </si>
  <si>
    <t>LA1382</t>
  </si>
  <si>
    <t>Production 1384</t>
  </si>
  <si>
    <t>CAN1384</t>
  </si>
  <si>
    <t>FAC1383</t>
  </si>
  <si>
    <t>CS12X1433</t>
  </si>
  <si>
    <t>LA1383</t>
  </si>
  <si>
    <t>Production 1385</t>
  </si>
  <si>
    <t>CAN1385</t>
  </si>
  <si>
    <t>FAC1384</t>
  </si>
  <si>
    <t>CS12X1434</t>
  </si>
  <si>
    <t>LA1384</t>
  </si>
  <si>
    <t>Production 1386</t>
  </si>
  <si>
    <t>CAN1386</t>
  </si>
  <si>
    <t>FAC1385</t>
  </si>
  <si>
    <t>CS12X1435</t>
  </si>
  <si>
    <t>LA1385</t>
  </si>
  <si>
    <t>Production 1387</t>
  </si>
  <si>
    <t>CAN1387</t>
  </si>
  <si>
    <t>FAC1386</t>
  </si>
  <si>
    <t>CS12X1436</t>
  </si>
  <si>
    <t>LA1386</t>
  </si>
  <si>
    <t>Production 1388</t>
  </si>
  <si>
    <t>CAN1388</t>
  </si>
  <si>
    <t>FAC1387</t>
  </si>
  <si>
    <t>CS12X1437</t>
  </si>
  <si>
    <t>LA1387</t>
  </si>
  <si>
    <t>Production 1389</t>
  </si>
  <si>
    <t>CAN1389</t>
  </si>
  <si>
    <t>FAC1388</t>
  </si>
  <si>
    <t>CS12X1438</t>
  </si>
  <si>
    <t>LA1388</t>
  </si>
  <si>
    <t>Production 1390</t>
  </si>
  <si>
    <t>CAN1390</t>
  </si>
  <si>
    <t>FAC1389</t>
  </si>
  <si>
    <t>CS12X1439</t>
  </si>
  <si>
    <t>LA1389</t>
  </si>
  <si>
    <t>Production 1391</t>
  </si>
  <si>
    <t>CAN1391</t>
  </si>
  <si>
    <t>FAC1390</t>
  </si>
  <si>
    <t>CS12X1440</t>
  </si>
  <si>
    <t>LA1390</t>
  </si>
  <si>
    <t>Production 1392</t>
  </si>
  <si>
    <t>CAN1392</t>
  </si>
  <si>
    <t>FAC1391</t>
  </si>
  <si>
    <t>CS12X1441</t>
  </si>
  <si>
    <t>LA1391</t>
  </si>
  <si>
    <t>Production 1393</t>
  </si>
  <si>
    <t>CAN1393</t>
  </si>
  <si>
    <t>FAC1392</t>
  </si>
  <si>
    <t>CS12X1442</t>
  </si>
  <si>
    <t>LA1392</t>
  </si>
  <si>
    <t>Production 1394</t>
  </si>
  <si>
    <t>CAN1394</t>
  </si>
  <si>
    <t>FAC1393</t>
  </si>
  <si>
    <t>CS12X1443</t>
  </si>
  <si>
    <t>LA1393</t>
  </si>
  <si>
    <t>Production 1395</t>
  </si>
  <si>
    <t>CAN1395</t>
  </si>
  <si>
    <t>FAC1394</t>
  </si>
  <si>
    <t>CS12X1444</t>
  </si>
  <si>
    <t>LA1394</t>
  </si>
  <si>
    <t>Production 1396</t>
  </si>
  <si>
    <t>CAN1396</t>
  </si>
  <si>
    <t>FAC1395</t>
  </si>
  <si>
    <t>CS12X1445</t>
  </si>
  <si>
    <t>LA1395</t>
  </si>
  <si>
    <t>Production 1397</t>
  </si>
  <si>
    <t>CAN1397</t>
  </si>
  <si>
    <t>FAC1396</t>
  </si>
  <si>
    <t>CS12X1446</t>
  </si>
  <si>
    <t>LA1396</t>
  </si>
  <si>
    <t>Production 1398</t>
  </si>
  <si>
    <t>CAN1398</t>
  </si>
  <si>
    <t>FAC1397</t>
  </si>
  <si>
    <t>CS12X1447</t>
  </si>
  <si>
    <t>LA1397</t>
  </si>
  <si>
    <t>Production 1399</t>
  </si>
  <si>
    <t>CAN1399</t>
  </si>
  <si>
    <t>FAC1398</t>
  </si>
  <si>
    <t>CS12X1448</t>
  </si>
  <si>
    <t>LA1398</t>
  </si>
  <si>
    <t>Production 1400</t>
  </si>
  <si>
    <t>CAN1400</t>
  </si>
  <si>
    <t>FAC1399</t>
  </si>
  <si>
    <t>CS12X1449</t>
  </si>
  <si>
    <t>LA1399</t>
  </si>
  <si>
    <t>Production 1401</t>
  </si>
  <si>
    <t>CAN1401</t>
  </si>
  <si>
    <t>FAC1400</t>
  </si>
  <si>
    <t>CS12X1450</t>
  </si>
  <si>
    <t>LA1400</t>
  </si>
  <si>
    <t>Production 1402</t>
  </si>
  <si>
    <t>CAN1402</t>
  </si>
  <si>
    <t>FAC1401</t>
  </si>
  <si>
    <t>CS12X1451</t>
  </si>
  <si>
    <t>LA1401</t>
  </si>
  <si>
    <t>Production 1403</t>
  </si>
  <si>
    <t>CAN1403</t>
  </si>
  <si>
    <t>FAC1402</t>
  </si>
  <si>
    <t>CS12X1452</t>
  </si>
  <si>
    <t>LA1402</t>
  </si>
  <si>
    <t>Production 1404</t>
  </si>
  <si>
    <t>CAN1404</t>
  </si>
  <si>
    <t>FAC1403</t>
  </si>
  <si>
    <t>CS12X1453</t>
  </si>
  <si>
    <t>LA1403</t>
  </si>
  <si>
    <t>Production 1405</t>
  </si>
  <si>
    <t>CAN1405</t>
  </si>
  <si>
    <t>FAC1404</t>
  </si>
  <si>
    <t>CS12X1454</t>
  </si>
  <si>
    <t>LA1404</t>
  </si>
  <si>
    <t>Production 1406</t>
  </si>
  <si>
    <t>CAN1406</t>
  </si>
  <si>
    <t>FAC1405</t>
  </si>
  <si>
    <t>CS12X1455</t>
  </si>
  <si>
    <t>LA1405</t>
  </si>
  <si>
    <t>Production 1407</t>
  </si>
  <si>
    <t>CAN1407</t>
  </si>
  <si>
    <t>FAC1406</t>
  </si>
  <si>
    <t>CS12X1456</t>
  </si>
  <si>
    <t>LA1406</t>
  </si>
  <si>
    <t>Production 1408</t>
  </si>
  <si>
    <t>CAN1408</t>
  </si>
  <si>
    <t>FAC1407</t>
  </si>
  <si>
    <t>CS12X1457</t>
  </si>
  <si>
    <t>LA1407</t>
  </si>
  <si>
    <t>Production 1409</t>
  </si>
  <si>
    <t>CAN1409</t>
  </si>
  <si>
    <t>FAC1408</t>
  </si>
  <si>
    <t>CS12X1458</t>
  </si>
  <si>
    <t>LA1408</t>
  </si>
  <si>
    <t>Production 1410</t>
  </si>
  <si>
    <t>CAN1410</t>
  </si>
  <si>
    <t>FAC1409</t>
  </si>
  <si>
    <t>CS12X1459</t>
  </si>
  <si>
    <t>LA1409</t>
  </si>
  <si>
    <t>Production 1411</t>
  </si>
  <si>
    <t>CAN1411</t>
  </si>
  <si>
    <t>FAC1410</t>
  </si>
  <si>
    <t>CS12X1460</t>
  </si>
  <si>
    <t>LA1410</t>
  </si>
  <si>
    <t>Production 1412</t>
  </si>
  <si>
    <t>CAN1412</t>
  </si>
  <si>
    <t>FAC1411</t>
  </si>
  <si>
    <t>CS12X1461</t>
  </si>
  <si>
    <t>LA1411</t>
  </si>
  <si>
    <t>Production 1413</t>
  </si>
  <si>
    <t>CAN1413</t>
  </si>
  <si>
    <t>FAC1412</t>
  </si>
  <si>
    <t>CS12X1462</t>
  </si>
  <si>
    <t>LA1412</t>
  </si>
  <si>
    <t>Production 1414</t>
  </si>
  <si>
    <t>CAN1414</t>
  </si>
  <si>
    <t>FAC1413</t>
  </si>
  <si>
    <t>CS12X1463</t>
  </si>
  <si>
    <t>LA1413</t>
  </si>
  <si>
    <t>Production 1415</t>
  </si>
  <si>
    <t>CAN1415</t>
  </si>
  <si>
    <t>FAC1414</t>
  </si>
  <si>
    <t>CS12X1464</t>
  </si>
  <si>
    <t>LA1414</t>
  </si>
  <si>
    <t>Production 1416</t>
  </si>
  <si>
    <t>CAN1416</t>
  </si>
  <si>
    <t>FAC1415</t>
  </si>
  <si>
    <t>CS12X1465</t>
  </si>
  <si>
    <t>LA1415</t>
  </si>
  <si>
    <t>Production 1417</t>
  </si>
  <si>
    <t>CAN1417</t>
  </si>
  <si>
    <t>FAC1416</t>
  </si>
  <si>
    <t>CS12X1466</t>
  </si>
  <si>
    <t>LA1416</t>
  </si>
  <si>
    <t>Production 1418</t>
  </si>
  <si>
    <t>CAN1418</t>
  </si>
  <si>
    <t>FAC1417</t>
  </si>
  <si>
    <t>CS12X1467</t>
  </si>
  <si>
    <t>LA1417</t>
  </si>
  <si>
    <t>Production 1419</t>
  </si>
  <si>
    <t>CAN1419</t>
  </si>
  <si>
    <t>FAC1418</t>
  </si>
  <si>
    <t>CS12X1468</t>
  </si>
  <si>
    <t>LA1418</t>
  </si>
  <si>
    <t>Production 1420</t>
  </si>
  <si>
    <t>CAN1420</t>
  </si>
  <si>
    <t>FAC1419</t>
  </si>
  <si>
    <t>CS12X1469</t>
  </si>
  <si>
    <t>LA1419</t>
  </si>
  <si>
    <t>Production 1421</t>
  </si>
  <si>
    <t>CAN1421</t>
  </si>
  <si>
    <t>FAC1420</t>
  </si>
  <si>
    <t>CS12X1470</t>
  </si>
  <si>
    <t>LA1420</t>
  </si>
  <si>
    <t>Production 1422</t>
  </si>
  <si>
    <t>CAN1422</t>
  </si>
  <si>
    <t>FAC1421</t>
  </si>
  <si>
    <t>CS12X1471</t>
  </si>
  <si>
    <t>LA1421</t>
  </si>
  <si>
    <t>Production 1423</t>
  </si>
  <si>
    <t>CAN1423</t>
  </si>
  <si>
    <t>FAC1422</t>
  </si>
  <si>
    <t>CS12X1472</t>
  </si>
  <si>
    <t>LA1422</t>
  </si>
  <si>
    <t>Production 1424</t>
  </si>
  <si>
    <t>CAN1424</t>
  </si>
  <si>
    <t>FAC1423</t>
  </si>
  <si>
    <t>CS12X1473</t>
  </si>
  <si>
    <t>LA1423</t>
  </si>
  <si>
    <t>Production 1425</t>
  </si>
  <si>
    <t>CAN1425</t>
  </si>
  <si>
    <t>FAC1424</t>
  </si>
  <si>
    <t>CS12X1474</t>
  </si>
  <si>
    <t>LA1424</t>
  </si>
  <si>
    <t>Production 1426</t>
  </si>
  <si>
    <t>CAN1426</t>
  </si>
  <si>
    <t>FAC1425</t>
  </si>
  <si>
    <t>CS12X1475</t>
  </si>
  <si>
    <t>LA1425</t>
  </si>
  <si>
    <t>Production 1427</t>
  </si>
  <si>
    <t>CAN1427</t>
  </si>
  <si>
    <t>FAC1426</t>
  </si>
  <si>
    <t>CS12X1476</t>
  </si>
  <si>
    <t>LA1426</t>
  </si>
  <si>
    <t>Production 1428</t>
  </si>
  <si>
    <t>CAN1428</t>
  </si>
  <si>
    <t>FAC1427</t>
  </si>
  <si>
    <t>CS12X1477</t>
  </si>
  <si>
    <t>LA1427</t>
  </si>
  <si>
    <t>Production 1429</t>
  </si>
  <si>
    <t>CAN1429</t>
  </si>
  <si>
    <t>FAC1428</t>
  </si>
  <si>
    <t>CS12X1478</t>
  </si>
  <si>
    <t>LA1428</t>
  </si>
  <si>
    <t>Production 1430</t>
  </si>
  <si>
    <t>CAN1430</t>
  </si>
  <si>
    <t>FAC1429</t>
  </si>
  <si>
    <t>CS12X1479</t>
  </si>
  <si>
    <t>LA1429</t>
  </si>
  <si>
    <t>Production 1431</t>
  </si>
  <si>
    <t>CAN1431</t>
  </si>
  <si>
    <t>FAC1430</t>
  </si>
  <si>
    <t>CS12X1480</t>
  </si>
  <si>
    <t>LA1430</t>
  </si>
  <si>
    <t>Production 1432</t>
  </si>
  <si>
    <t>CAN1432</t>
  </si>
  <si>
    <t>FAC1431</t>
  </si>
  <si>
    <t>CS12X1481</t>
  </si>
  <si>
    <t>LA1431</t>
  </si>
  <si>
    <t>Production 1433</t>
  </si>
  <si>
    <t>CAN1433</t>
  </si>
  <si>
    <t>FAC1432</t>
  </si>
  <si>
    <t>CS12X1482</t>
  </si>
  <si>
    <t>LA1432</t>
  </si>
  <si>
    <t>Production 1434</t>
  </si>
  <si>
    <t>CAN1434</t>
  </si>
  <si>
    <t>FAC1433</t>
  </si>
  <si>
    <t>CS12X1483</t>
  </si>
  <si>
    <t>LA1433</t>
  </si>
  <si>
    <t>Production 1435</t>
  </si>
  <si>
    <t>CAN1435</t>
  </si>
  <si>
    <t>FAC1434</t>
  </si>
  <si>
    <t>CS12X1484</t>
  </si>
  <si>
    <t>LA1434</t>
  </si>
  <si>
    <t>Production 1436</t>
  </si>
  <si>
    <t>CAN1436</t>
  </si>
  <si>
    <t>FAC1435</t>
  </si>
  <si>
    <t>CS12X1485</t>
  </si>
  <si>
    <t>LA1435</t>
  </si>
  <si>
    <t>Production 1437</t>
  </si>
  <si>
    <t>CAN1437</t>
  </si>
  <si>
    <t>FAC1436</t>
  </si>
  <si>
    <t>CS12X1486</t>
  </si>
  <si>
    <t>LA1436</t>
  </si>
  <si>
    <t>Production 1438</t>
  </si>
  <si>
    <t>CAN1438</t>
  </si>
  <si>
    <t>FAC1437</t>
  </si>
  <si>
    <t>CS12X1487</t>
  </si>
  <si>
    <t>LA1437</t>
  </si>
  <si>
    <t>Production 1439</t>
  </si>
  <si>
    <t>CAN1439</t>
  </si>
  <si>
    <t>FAC1438</t>
  </si>
  <si>
    <t>CS12X1488</t>
  </si>
  <si>
    <t>LA1438</t>
  </si>
  <si>
    <t>Production 1440</t>
  </si>
  <si>
    <t>CAN1440</t>
  </si>
  <si>
    <t>FAC1439</t>
  </si>
  <si>
    <t>CS12X1489</t>
  </si>
  <si>
    <t>LA1439</t>
  </si>
  <si>
    <t>Production 1441</t>
  </si>
  <si>
    <t>CAN1441</t>
  </si>
  <si>
    <t>FAC1440</t>
  </si>
  <si>
    <t>CS12X1490</t>
  </si>
  <si>
    <t>LA1440</t>
  </si>
  <si>
    <t>Production 1442</t>
  </si>
  <si>
    <t>CAN1442</t>
  </si>
  <si>
    <t>FAC1441</t>
  </si>
  <si>
    <t>CS12X1491</t>
  </si>
  <si>
    <t>LA1441</t>
  </si>
  <si>
    <t>Production 1443</t>
  </si>
  <si>
    <t>CAN1443</t>
  </si>
  <si>
    <t>FAC1442</t>
  </si>
  <si>
    <t>CS12X1492</t>
  </si>
  <si>
    <t>LA1442</t>
  </si>
  <si>
    <t>Production 1444</t>
  </si>
  <si>
    <t>CAN1444</t>
  </si>
  <si>
    <t>FAC1443</t>
  </si>
  <si>
    <t>CS12X1493</t>
  </si>
  <si>
    <t>LA1443</t>
  </si>
  <si>
    <t>Production 1445</t>
  </si>
  <si>
    <t>CAN1445</t>
  </si>
  <si>
    <t>FAC1444</t>
  </si>
  <si>
    <t>CS12X1494</t>
  </si>
  <si>
    <t>LA1444</t>
  </si>
  <si>
    <t>Production 1446</t>
  </si>
  <si>
    <t>CAN1446</t>
  </si>
  <si>
    <t>FAC1445</t>
  </si>
  <si>
    <t>CS12X1495</t>
  </si>
  <si>
    <t>LA1445</t>
  </si>
  <si>
    <t>Production 1447</t>
  </si>
  <si>
    <t>CAN1447</t>
  </si>
  <si>
    <t>FAC1446</t>
  </si>
  <si>
    <t>CS12X1496</t>
  </si>
  <si>
    <t>LA1446</t>
  </si>
  <si>
    <t>Production 1448</t>
  </si>
  <si>
    <t>CAN1448</t>
  </si>
  <si>
    <t>FAC1447</t>
  </si>
  <si>
    <t>CS12X1497</t>
  </si>
  <si>
    <t>LA1447</t>
  </si>
  <si>
    <t>Production 1449</t>
  </si>
  <si>
    <t>CAN1449</t>
  </si>
  <si>
    <t>FAC1448</t>
  </si>
  <si>
    <t>CS12X1498</t>
  </si>
  <si>
    <t>LA1448</t>
  </si>
  <si>
    <t>Production 1450</t>
  </si>
  <si>
    <t>CAN1450</t>
  </si>
  <si>
    <t>FAC1449</t>
  </si>
  <si>
    <t>CS12X1499</t>
  </si>
  <si>
    <t>LA1449</t>
  </si>
  <si>
    <t>Production 1451</t>
  </si>
  <si>
    <t>CAN1451</t>
  </si>
  <si>
    <t>FAC1450</t>
  </si>
  <si>
    <t>CS12X1500</t>
  </si>
  <si>
    <t>LA1450</t>
  </si>
  <si>
    <t>Production 1452</t>
  </si>
  <si>
    <t>CAN1452</t>
  </si>
  <si>
    <t>FAC1451</t>
  </si>
  <si>
    <t>CS12X1501</t>
  </si>
  <si>
    <t>LA1451</t>
  </si>
  <si>
    <t>Production 1453</t>
  </si>
  <si>
    <t>CAN1453</t>
  </si>
  <si>
    <t>FAC1452</t>
  </si>
  <si>
    <t>CS12X1502</t>
  </si>
  <si>
    <t>LA1452</t>
  </si>
  <si>
    <t>Production 1454</t>
  </si>
  <si>
    <t>CAN1454</t>
  </si>
  <si>
    <t>FAC1453</t>
  </si>
  <si>
    <t>CS12X1503</t>
  </si>
  <si>
    <t>LA1453</t>
  </si>
  <si>
    <t>Production 1455</t>
  </si>
  <si>
    <t>CAN1455</t>
  </si>
  <si>
    <t>FAC1454</t>
  </si>
  <si>
    <t>CS12X1504</t>
  </si>
  <si>
    <t>LA1454</t>
  </si>
  <si>
    <t>Production 1456</t>
  </si>
  <si>
    <t>CAN1456</t>
  </si>
  <si>
    <t>FAC1455</t>
  </si>
  <si>
    <t>CS12X1505</t>
  </si>
  <si>
    <t>LA1455</t>
  </si>
  <si>
    <t>Production 1457</t>
  </si>
  <si>
    <t>CAN1457</t>
  </si>
  <si>
    <t>FAC1456</t>
  </si>
  <si>
    <t>CS12X1506</t>
  </si>
  <si>
    <t>LA1456</t>
  </si>
  <si>
    <t>Production 1458</t>
  </si>
  <si>
    <t>CAN1458</t>
  </si>
  <si>
    <t>FAC1457</t>
  </si>
  <si>
    <t>CS12X1507</t>
  </si>
  <si>
    <t>LA1457</t>
  </si>
  <si>
    <t>Production 1459</t>
  </si>
  <si>
    <t>CAN1459</t>
  </si>
  <si>
    <t>FAC1458</t>
  </si>
  <si>
    <t>CS12X1508</t>
  </si>
  <si>
    <t>LA1458</t>
  </si>
  <si>
    <t>Production 1460</t>
  </si>
  <si>
    <t>CAN1460</t>
  </si>
  <si>
    <t>FAC1459</t>
  </si>
  <si>
    <t>CS12X1509</t>
  </si>
  <si>
    <t>LA1459</t>
  </si>
  <si>
    <t>Production 1461</t>
  </si>
  <si>
    <t>CAN1461</t>
  </si>
  <si>
    <t>FAC1460</t>
  </si>
  <si>
    <t>CS12X1510</t>
  </si>
  <si>
    <t>LA1460</t>
  </si>
  <si>
    <t>Production 1462</t>
  </si>
  <si>
    <t>CAN1462</t>
  </si>
  <si>
    <t>FAC1461</t>
  </si>
  <si>
    <t>CS12X1511</t>
  </si>
  <si>
    <t>LA1461</t>
  </si>
  <si>
    <t>Production 1463</t>
  </si>
  <si>
    <t>CAN1463</t>
  </si>
  <si>
    <t>FAC1462</t>
  </si>
  <si>
    <t>CS12X1512</t>
  </si>
  <si>
    <t>LA1462</t>
  </si>
  <si>
    <t>Production 1464</t>
  </si>
  <si>
    <t>CAN1464</t>
  </si>
  <si>
    <t>FAC1463</t>
  </si>
  <si>
    <t>CS12X1513</t>
  </si>
  <si>
    <t>LA1463</t>
  </si>
  <si>
    <t>Production 1465</t>
  </si>
  <si>
    <t>CAN1465</t>
  </si>
  <si>
    <t>FAC1464</t>
  </si>
  <si>
    <t>CS12X1514</t>
  </si>
  <si>
    <t>LA1464</t>
  </si>
  <si>
    <t>Production 1466</t>
  </si>
  <si>
    <t>CAN1466</t>
  </si>
  <si>
    <t>FAC1465</t>
  </si>
  <si>
    <t>CS12X1515</t>
  </si>
  <si>
    <t>LA1465</t>
  </si>
  <si>
    <t>Production 1467</t>
  </si>
  <si>
    <t>CAN1467</t>
  </si>
  <si>
    <t>FAC1466</t>
  </si>
  <si>
    <t>CS12X1516</t>
  </si>
  <si>
    <t>LA1466</t>
  </si>
  <si>
    <t>Production 1468</t>
  </si>
  <si>
    <t>CAN1468</t>
  </si>
  <si>
    <t>FAC1467</t>
  </si>
  <si>
    <t>CS12X1517</t>
  </si>
  <si>
    <t>LA1467</t>
  </si>
  <si>
    <t>Production 1469</t>
  </si>
  <si>
    <t>CAN1469</t>
  </si>
  <si>
    <t>FAC1468</t>
  </si>
  <si>
    <t>CS12X1518</t>
  </si>
  <si>
    <t>LA1468</t>
  </si>
  <si>
    <t>Production 1470</t>
  </si>
  <si>
    <t>CAN1470</t>
  </si>
  <si>
    <t>FAC1469</t>
  </si>
  <si>
    <t>CS12X1519</t>
  </si>
  <si>
    <t>LA1469</t>
  </si>
  <si>
    <t>Production 1471</t>
  </si>
  <si>
    <t>CAN1471</t>
  </si>
  <si>
    <t>FAC1470</t>
  </si>
  <si>
    <t>CS12X1520</t>
  </si>
  <si>
    <t>LA1470</t>
  </si>
  <si>
    <t>Production 1472</t>
  </si>
  <si>
    <t>CAN1472</t>
  </si>
  <si>
    <t>FAC1471</t>
  </si>
  <si>
    <t>CS12X1521</t>
  </si>
  <si>
    <t>LA1471</t>
  </si>
  <si>
    <t>Production 1473</t>
  </si>
  <si>
    <t>CAN1473</t>
  </si>
  <si>
    <t>FAC1472</t>
  </si>
  <si>
    <t>CS12X1522</t>
  </si>
  <si>
    <t>LA1472</t>
  </si>
  <si>
    <t>Production 1474</t>
  </si>
  <si>
    <t>CAN1474</t>
  </si>
  <si>
    <t>FAC1473</t>
  </si>
  <si>
    <t>CS12X1523</t>
  </si>
  <si>
    <t>LA1473</t>
  </si>
  <si>
    <t>Production 1475</t>
  </si>
  <si>
    <t>CAN1475</t>
  </si>
  <si>
    <t>FAC1474</t>
  </si>
  <si>
    <t>CS12X1524</t>
  </si>
  <si>
    <t>LA1474</t>
  </si>
  <si>
    <t>Production 1476</t>
  </si>
  <si>
    <t>CAN1476</t>
  </si>
  <si>
    <t>FAC1475</t>
  </si>
  <si>
    <t>CS12X1525</t>
  </si>
  <si>
    <t>LA1475</t>
  </si>
  <si>
    <t>Production 1477</t>
  </si>
  <si>
    <t>CAN1477</t>
  </si>
  <si>
    <t>FAC1476</t>
  </si>
  <si>
    <t>CS12X1526</t>
  </si>
  <si>
    <t>LA1476</t>
  </si>
  <si>
    <t>Production 1478</t>
  </si>
  <si>
    <t>CAN1478</t>
  </si>
  <si>
    <t>FAC1477</t>
  </si>
  <si>
    <t>CS12X1527</t>
  </si>
  <si>
    <t>LA1477</t>
  </si>
  <si>
    <t>Production 1479</t>
  </si>
  <si>
    <t>CAN1479</t>
  </si>
  <si>
    <t>FAC1478</t>
  </si>
  <si>
    <t>CS12X1528</t>
  </si>
  <si>
    <t>LA1478</t>
  </si>
  <si>
    <t>Production 1480</t>
  </si>
  <si>
    <t>CAN1480</t>
  </si>
  <si>
    <t>FAC1479</t>
  </si>
  <si>
    <t>CS12X1529</t>
  </si>
  <si>
    <t>LA1479</t>
  </si>
  <si>
    <t>Production 1481</t>
  </si>
  <si>
    <t>CAN1481</t>
  </si>
  <si>
    <t>FAC1480</t>
  </si>
  <si>
    <t>CS12X1530</t>
  </si>
  <si>
    <t>LA1480</t>
  </si>
  <si>
    <t>Production 1482</t>
  </si>
  <si>
    <t>CAN1482</t>
  </si>
  <si>
    <t>FAC1481</t>
  </si>
  <si>
    <t>CS12X1531</t>
  </si>
  <si>
    <t>LA1481</t>
  </si>
  <si>
    <t>Production 1483</t>
  </si>
  <si>
    <t>CAN1483</t>
  </si>
  <si>
    <t>FAC1482</t>
  </si>
  <si>
    <t>CS12X1532</t>
  </si>
  <si>
    <t>LA1482</t>
  </si>
  <si>
    <t>Production 1484</t>
  </si>
  <si>
    <t>CAN1484</t>
  </si>
  <si>
    <t>FAC1483</t>
  </si>
  <si>
    <t>CS12X1533</t>
  </si>
  <si>
    <t>LA1483</t>
  </si>
  <si>
    <t>Production 1485</t>
  </si>
  <si>
    <t>CAN1485</t>
  </si>
  <si>
    <t>FAC1484</t>
  </si>
  <si>
    <t>CS12X1534</t>
  </si>
  <si>
    <t>LA1484</t>
  </si>
  <si>
    <t>Production 1486</t>
  </si>
  <si>
    <t>CAN1486</t>
  </si>
  <si>
    <t>FAC1485</t>
  </si>
  <si>
    <t>CS12X1535</t>
  </si>
  <si>
    <t>LA1485</t>
  </si>
  <si>
    <t>Production 1487</t>
  </si>
  <si>
    <t>CAN1487</t>
  </si>
  <si>
    <t>FAC1486</t>
  </si>
  <si>
    <t>CS12X1536</t>
  </si>
  <si>
    <t>LA1486</t>
  </si>
  <si>
    <t>Production 1488</t>
  </si>
  <si>
    <t>CAN1488</t>
  </si>
  <si>
    <t>FAC1487</t>
  </si>
  <si>
    <t>CS12X1537</t>
  </si>
  <si>
    <t>LA1487</t>
  </si>
  <si>
    <t>Production 1489</t>
  </si>
  <si>
    <t>CAN1489</t>
  </si>
  <si>
    <t>FAC1488</t>
  </si>
  <si>
    <t>CS12X1538</t>
  </si>
  <si>
    <t>LA1488</t>
  </si>
  <si>
    <t>Production 1490</t>
  </si>
  <si>
    <t>CAN1490</t>
  </si>
  <si>
    <t>FAC1489</t>
  </si>
  <si>
    <t>CS12X1539</t>
  </si>
  <si>
    <t>LA1489</t>
  </si>
  <si>
    <t>Production 1491</t>
  </si>
  <si>
    <t>CAN1491</t>
  </si>
  <si>
    <t>FAC1490</t>
  </si>
  <si>
    <t>CS12X1540</t>
  </si>
  <si>
    <t>LA1490</t>
  </si>
  <si>
    <t>Production 1492</t>
  </si>
  <si>
    <t>CAN1492</t>
  </si>
  <si>
    <t>FAC1491</t>
  </si>
  <si>
    <t>CS12X1541</t>
  </si>
  <si>
    <t>LA1491</t>
  </si>
  <si>
    <t>Production 1493</t>
  </si>
  <si>
    <t>CAN1493</t>
  </si>
  <si>
    <t>FAC1492</t>
  </si>
  <si>
    <t>CS12X1542</t>
  </si>
  <si>
    <t>LA1492</t>
  </si>
  <si>
    <t>Production 1494</t>
  </si>
  <si>
    <t>CAN1494</t>
  </si>
  <si>
    <t>FAC1493</t>
  </si>
  <si>
    <t>CS12X1543</t>
  </si>
  <si>
    <t>LA1493</t>
  </si>
  <si>
    <t>Production 1495</t>
  </si>
  <si>
    <t>CAN1495</t>
  </si>
  <si>
    <t>FAC1494</t>
  </si>
  <si>
    <t>CS12X1544</t>
  </si>
  <si>
    <t>LA1494</t>
  </si>
  <si>
    <t>Production 1496</t>
  </si>
  <si>
    <t>CAN1496</t>
  </si>
  <si>
    <t>FAC1495</t>
  </si>
  <si>
    <t>CS12X1545</t>
  </si>
  <si>
    <t>LA1495</t>
  </si>
  <si>
    <t>Production 1497</t>
  </si>
  <si>
    <t>CAN1497</t>
  </si>
  <si>
    <t>FAC1496</t>
  </si>
  <si>
    <t>CS12X1546</t>
  </si>
  <si>
    <t>LA1496</t>
  </si>
  <si>
    <t>Production 1498</t>
  </si>
  <si>
    <t>CAN1498</t>
  </si>
  <si>
    <t>FAC1497</t>
  </si>
  <si>
    <t>CS12X1547</t>
  </si>
  <si>
    <t>LA1497</t>
  </si>
  <si>
    <t>Production 1499</t>
  </si>
  <si>
    <t>CAN1499</t>
  </si>
  <si>
    <t>FAC1498</t>
  </si>
  <si>
    <t>CS12X1548</t>
  </si>
  <si>
    <t>LA1498</t>
  </si>
  <si>
    <t>Production 1500</t>
  </si>
  <si>
    <t>CAN1500</t>
  </si>
  <si>
    <t>FAC1499</t>
  </si>
  <si>
    <t>CS12X1549</t>
  </si>
  <si>
    <t>LA1499</t>
  </si>
  <si>
    <t>Production 1501</t>
  </si>
  <si>
    <t>CAN1501</t>
  </si>
  <si>
    <t>FAC1500</t>
  </si>
  <si>
    <t>CS12X1550</t>
  </si>
  <si>
    <t>LA1500</t>
  </si>
  <si>
    <t>Production 1502</t>
  </si>
  <si>
    <t>CAN1502</t>
  </si>
  <si>
    <t>FAC1501</t>
  </si>
  <si>
    <t>CS12X1551</t>
  </si>
  <si>
    <t>LA1501</t>
  </si>
  <si>
    <t>Production 1503</t>
  </si>
  <si>
    <t>CAN1503</t>
  </si>
  <si>
    <t>FAC1502</t>
  </si>
  <si>
    <t>CS12X1552</t>
  </si>
  <si>
    <t>LA1502</t>
  </si>
  <si>
    <t>Production 1504</t>
  </si>
  <si>
    <t>CAN1504</t>
  </si>
  <si>
    <t>FAC1503</t>
  </si>
  <si>
    <t>CS12X1553</t>
  </si>
  <si>
    <t>LA1503</t>
  </si>
  <si>
    <t>Production 1505</t>
  </si>
  <si>
    <t>CAN1505</t>
  </si>
  <si>
    <t>FAC1504</t>
  </si>
  <si>
    <t>CS12X1554</t>
  </si>
  <si>
    <t>LA1504</t>
  </si>
  <si>
    <t>Production 1506</t>
  </si>
  <si>
    <t>CAN1506</t>
  </si>
  <si>
    <t>FAC1505</t>
  </si>
  <si>
    <t>CS12X1555</t>
  </si>
  <si>
    <t>LA1505</t>
  </si>
  <si>
    <t>Production 1507</t>
  </si>
  <si>
    <t>CAN1507</t>
  </si>
  <si>
    <t>FAC1506</t>
  </si>
  <si>
    <t>CS12X1556</t>
  </si>
  <si>
    <t>LA1506</t>
  </si>
  <si>
    <t>Production 1508</t>
  </si>
  <si>
    <t>CAN1508</t>
  </si>
  <si>
    <t>FAC1507</t>
  </si>
  <si>
    <t>CS12X1557</t>
  </si>
  <si>
    <t>LA1507</t>
  </si>
  <si>
    <t>Production 1509</t>
  </si>
  <si>
    <t>CAN1509</t>
  </si>
  <si>
    <t>FAC1508</t>
  </si>
  <si>
    <t>CS12X1558</t>
  </si>
  <si>
    <t>LA1508</t>
  </si>
  <si>
    <t>Production 1510</t>
  </si>
  <si>
    <t>CAN1510</t>
  </si>
  <si>
    <t>FAC1509</t>
  </si>
  <si>
    <t>CS12X1559</t>
  </si>
  <si>
    <t>LA1509</t>
  </si>
  <si>
    <t>Production 1511</t>
  </si>
  <si>
    <t>CAN1511</t>
  </si>
  <si>
    <t>FAC1510</t>
  </si>
  <si>
    <t>CS12X1560</t>
  </si>
  <si>
    <t>LA1510</t>
  </si>
  <si>
    <t>Production 1512</t>
  </si>
  <si>
    <t>CAN1512</t>
  </si>
  <si>
    <t>FAC1511</t>
  </si>
  <si>
    <t>CS12X1561</t>
  </si>
  <si>
    <t>LA1511</t>
  </si>
  <si>
    <t>Production 1513</t>
  </si>
  <si>
    <t>CAN1513</t>
  </si>
  <si>
    <t>FAC1512</t>
  </si>
  <si>
    <t>CS12X1562</t>
  </si>
  <si>
    <t>LA1512</t>
  </si>
  <si>
    <t>Production 1514</t>
  </si>
  <si>
    <t>CAN1514</t>
  </si>
  <si>
    <t>FAC1513</t>
  </si>
  <si>
    <t>CS12X1563</t>
  </si>
  <si>
    <t>LA1513</t>
  </si>
  <si>
    <t>Production 1515</t>
  </si>
  <si>
    <t>CAN1515</t>
  </si>
  <si>
    <t>FAC1514</t>
  </si>
  <si>
    <t>CS12X1564</t>
  </si>
  <si>
    <t>LA1514</t>
  </si>
  <si>
    <t>Production 1516</t>
  </si>
  <si>
    <t>CAN1516</t>
  </si>
  <si>
    <t>FAC1515</t>
  </si>
  <si>
    <t>CS12X1565</t>
  </si>
  <si>
    <t>LA1515</t>
  </si>
  <si>
    <t>Production 1517</t>
  </si>
  <si>
    <t>CAN1517</t>
  </si>
  <si>
    <t>FAC1516</t>
  </si>
  <si>
    <t>CS12X1566</t>
  </si>
  <si>
    <t>LA1516</t>
  </si>
  <si>
    <t>Production 1518</t>
  </si>
  <si>
    <t>CAN1518</t>
  </si>
  <si>
    <t>FAC1517</t>
  </si>
  <si>
    <t>CS12X1567</t>
  </si>
  <si>
    <t>LA1517</t>
  </si>
  <si>
    <t>Production 1519</t>
  </si>
  <si>
    <t>CAN1519</t>
  </si>
  <si>
    <t>FAC1518</t>
  </si>
  <si>
    <t>CS12X1568</t>
  </si>
  <si>
    <t>LA1518</t>
  </si>
  <si>
    <t>Production 1520</t>
  </si>
  <si>
    <t>CAN1520</t>
  </si>
  <si>
    <t>FAC1519</t>
  </si>
  <si>
    <t>CS12X1569</t>
  </si>
  <si>
    <t>LA1519</t>
  </si>
  <si>
    <t>Production 1521</t>
  </si>
  <si>
    <t>CAN1521</t>
  </si>
  <si>
    <t>FAC1520</t>
  </si>
  <si>
    <t>CS12X1570</t>
  </si>
  <si>
    <t>LA1520</t>
  </si>
  <si>
    <t>Production 1522</t>
  </si>
  <si>
    <t>CAN1522</t>
  </si>
  <si>
    <t>FAC1521</t>
  </si>
  <si>
    <t>CS12X1571</t>
  </si>
  <si>
    <t>LA1521</t>
  </si>
  <si>
    <t>Production 1523</t>
  </si>
  <si>
    <t>CAN1523</t>
  </si>
  <si>
    <t>FAC1522</t>
  </si>
  <si>
    <t>CS12X1572</t>
  </si>
  <si>
    <t>LA1522</t>
  </si>
  <si>
    <t>Production 1524</t>
  </si>
  <si>
    <t>CAN1524</t>
  </si>
  <si>
    <t>FAC1523</t>
  </si>
  <si>
    <t>CS12X1573</t>
  </si>
  <si>
    <t>LA1523</t>
  </si>
  <si>
    <t>Production 1525</t>
  </si>
  <si>
    <t>CAN1525</t>
  </si>
  <si>
    <t>FAC1524</t>
  </si>
  <si>
    <t>CS12X1574</t>
  </si>
  <si>
    <t>LA1524</t>
  </si>
  <si>
    <t>Production 1526</t>
  </si>
  <si>
    <t>CAN1526</t>
  </si>
  <si>
    <t>FAC1525</t>
  </si>
  <si>
    <t>CS12X1575</t>
  </si>
  <si>
    <t>LA1525</t>
  </si>
  <si>
    <t>Production 1527</t>
  </si>
  <si>
    <t>CAN1527</t>
  </si>
  <si>
    <t>FAC1526</t>
  </si>
  <si>
    <t>CS12X1576</t>
  </si>
  <si>
    <t>LA1526</t>
  </si>
  <si>
    <t>Production 1528</t>
  </si>
  <si>
    <t>CAN1528</t>
  </si>
  <si>
    <t>FAC1527</t>
  </si>
  <si>
    <t>CS12X1577</t>
  </si>
  <si>
    <t>LA1527</t>
  </si>
  <si>
    <t>Production 1529</t>
  </si>
  <si>
    <t>CAN1529</t>
  </si>
  <si>
    <t>FAC1528</t>
  </si>
  <si>
    <t>CS12X1578</t>
  </si>
  <si>
    <t>LA1528</t>
  </si>
  <si>
    <t>Production 1530</t>
  </si>
  <si>
    <t>CAN1530</t>
  </si>
  <si>
    <t>FAC1529</t>
  </si>
  <si>
    <t>CS12X1579</t>
  </si>
  <si>
    <t>LA1529</t>
  </si>
  <si>
    <t>Production 1531</t>
  </si>
  <si>
    <t>CAN1531</t>
  </si>
  <si>
    <t>FAC1530</t>
  </si>
  <si>
    <t>CS12X1580</t>
  </si>
  <si>
    <t>LA1530</t>
  </si>
  <si>
    <t>Production 1532</t>
  </si>
  <si>
    <t>CAN1532</t>
  </si>
  <si>
    <t>FAC1531</t>
  </si>
  <si>
    <t>CS12X1581</t>
  </si>
  <si>
    <t>LA1531</t>
  </si>
  <si>
    <t>Production 1533</t>
  </si>
  <si>
    <t>CAN1533</t>
  </si>
  <si>
    <t>FAC1532</t>
  </si>
  <si>
    <t>CS12X1582</t>
  </si>
  <si>
    <t>LA1532</t>
  </si>
  <si>
    <t>Production 1534</t>
  </si>
  <si>
    <t>CAN1534</t>
  </si>
  <si>
    <t>FAC1533</t>
  </si>
  <si>
    <t>CS12X1583</t>
  </si>
  <si>
    <t>LA1533</t>
  </si>
  <si>
    <t>Production 1535</t>
  </si>
  <si>
    <t>CAN1535</t>
  </si>
  <si>
    <t>FAC1534</t>
  </si>
  <si>
    <t>CS12X1584</t>
  </si>
  <si>
    <t>LA1534</t>
  </si>
  <si>
    <t>Production 1536</t>
  </si>
  <si>
    <t>CAN1536</t>
  </si>
  <si>
    <t>FAC1535</t>
  </si>
  <si>
    <t>CS12X1585</t>
  </si>
  <si>
    <t>LA1535</t>
  </si>
  <si>
    <t>Production 1537</t>
  </si>
  <si>
    <t>CAN1537</t>
  </si>
  <si>
    <t>FAC1536</t>
  </si>
  <si>
    <t>CS12X1586</t>
  </si>
  <si>
    <t>LA1536</t>
  </si>
  <si>
    <t>Production 1538</t>
  </si>
  <si>
    <t>CAN1538</t>
  </si>
  <si>
    <t>FAC1537</t>
  </si>
  <si>
    <t>CS12X1587</t>
  </si>
  <si>
    <t>LA1537</t>
  </si>
  <si>
    <t>Production 1539</t>
  </si>
  <si>
    <t>CAN1539</t>
  </si>
  <si>
    <t>FAC1538</t>
  </si>
  <si>
    <t>CS12X1588</t>
  </si>
  <si>
    <t>LA1538</t>
  </si>
  <si>
    <t>Production 1540</t>
  </si>
  <si>
    <t>CAN1540</t>
  </si>
  <si>
    <t>FAC1539</t>
  </si>
  <si>
    <t>CS12X1589</t>
  </si>
  <si>
    <t>LA1539</t>
  </si>
  <si>
    <t>Production 1541</t>
  </si>
  <si>
    <t>CAN1541</t>
  </si>
  <si>
    <t>FAC1540</t>
  </si>
  <si>
    <t>CS12X1590</t>
  </si>
  <si>
    <t>LA1540</t>
  </si>
  <si>
    <t>Production 1542</t>
  </si>
  <si>
    <t>CAN1542</t>
  </si>
  <si>
    <t>FAC1541</t>
  </si>
  <si>
    <t>CS12X1591</t>
  </si>
  <si>
    <t>LA1541</t>
  </si>
  <si>
    <t>Production 1543</t>
  </si>
  <si>
    <t>CAN1543</t>
  </si>
  <si>
    <t>FAC1542</t>
  </si>
  <si>
    <t>CS12X1592</t>
  </si>
  <si>
    <t>LA1542</t>
  </si>
  <si>
    <t>Production 1544</t>
  </si>
  <si>
    <t>CAN1544</t>
  </si>
  <si>
    <t>FAC1543</t>
  </si>
  <si>
    <t>CS12X1593</t>
  </si>
  <si>
    <t>LA1543</t>
  </si>
  <si>
    <t>Production 1545</t>
  </si>
  <si>
    <t>CAN1545</t>
  </si>
  <si>
    <t>FAC1544</t>
  </si>
  <si>
    <t>CS12X1594</t>
  </si>
  <si>
    <t>LA1544</t>
  </si>
  <si>
    <t>Production 1546</t>
  </si>
  <si>
    <t>CAN1546</t>
  </si>
  <si>
    <t>FAC1545</t>
  </si>
  <si>
    <t>CS12X1595</t>
  </si>
  <si>
    <t>LA1545</t>
  </si>
  <si>
    <t>Production 1547</t>
  </si>
  <si>
    <t>CAN1547</t>
  </si>
  <si>
    <t>FAC1546</t>
  </si>
  <si>
    <t>CS12X1596</t>
  </si>
  <si>
    <t>LA1546</t>
  </si>
  <si>
    <t>Production 1548</t>
  </si>
  <si>
    <t>CAN1548</t>
  </si>
  <si>
    <t>FAC1547</t>
  </si>
  <si>
    <t>CS12X1597</t>
  </si>
  <si>
    <t>LA1547</t>
  </si>
  <si>
    <t>Production 1549</t>
  </si>
  <si>
    <t>CAN1549</t>
  </si>
  <si>
    <t>FAC1548</t>
  </si>
  <si>
    <t>CS12X1598</t>
  </si>
  <si>
    <t>LA1548</t>
  </si>
  <si>
    <t>Production 1550</t>
  </si>
  <si>
    <t>CAN1550</t>
  </si>
  <si>
    <t>FAC1549</t>
  </si>
  <si>
    <t>CS12X1599</t>
  </si>
  <si>
    <t>LA1549</t>
  </si>
  <si>
    <t>Production 1551</t>
  </si>
  <si>
    <t>CAN1551</t>
  </si>
  <si>
    <t>FAC1550</t>
  </si>
  <si>
    <t>CS12X1600</t>
  </si>
  <si>
    <t>LA1550</t>
  </si>
  <si>
    <t>Production 1552</t>
  </si>
  <si>
    <t>CAN1552</t>
  </si>
  <si>
    <t>FAC1551</t>
  </si>
  <si>
    <t>CS12X1601</t>
  </si>
  <si>
    <t>LA1551</t>
  </si>
  <si>
    <t>Production 1553</t>
  </si>
  <si>
    <t>CAN1553</t>
  </si>
  <si>
    <t>FAC1552</t>
  </si>
  <si>
    <t>CS12X1602</t>
  </si>
  <si>
    <t>LA1552</t>
  </si>
  <si>
    <t>Production 1554</t>
  </si>
  <si>
    <t>CAN1554</t>
  </si>
  <si>
    <t>FAC1553</t>
  </si>
  <si>
    <t>CS12X1603</t>
  </si>
  <si>
    <t>LA1553</t>
  </si>
  <si>
    <t>Production 1555</t>
  </si>
  <si>
    <t>CAN1555</t>
  </si>
  <si>
    <t>FAC1554</t>
  </si>
  <si>
    <t>CS12X1604</t>
  </si>
  <si>
    <t>LA1554</t>
  </si>
  <si>
    <t>Production 1556</t>
  </si>
  <si>
    <t>CAN1556</t>
  </si>
  <si>
    <t>FAC1555</t>
  </si>
  <si>
    <t>CS12X1605</t>
  </si>
  <si>
    <t>LA1555</t>
  </si>
  <si>
    <t>Production 1557</t>
  </si>
  <si>
    <t>CAN1557</t>
  </si>
  <si>
    <t>FAC1556</t>
  </si>
  <si>
    <t>CS12X1606</t>
  </si>
  <si>
    <t>LA1556</t>
  </si>
  <si>
    <t>Production 1558</t>
  </si>
  <si>
    <t>CAN1558</t>
  </si>
  <si>
    <t>FAC1557</t>
  </si>
  <si>
    <t>CS12X1607</t>
  </si>
  <si>
    <t>LA1557</t>
  </si>
  <si>
    <t>Production 1559</t>
  </si>
  <si>
    <t>CAN1559</t>
  </si>
  <si>
    <t>FAC1558</t>
  </si>
  <si>
    <t>CS12X1608</t>
  </si>
  <si>
    <t>LA1558</t>
  </si>
  <si>
    <t>Production 1560</t>
  </si>
  <si>
    <t>CAN1560</t>
  </si>
  <si>
    <t>FAC1559</t>
  </si>
  <si>
    <t>CS12X1609</t>
  </si>
  <si>
    <t>LA1559</t>
  </si>
  <si>
    <t>Production 1561</t>
  </si>
  <si>
    <t>CAN1561</t>
  </si>
  <si>
    <t>FAC1560</t>
  </si>
  <si>
    <t>CS12X1610</t>
  </si>
  <si>
    <t>LA1560</t>
  </si>
  <si>
    <t>Production 1562</t>
  </si>
  <si>
    <t>CAN1562</t>
  </si>
  <si>
    <t>FAC1561</t>
  </si>
  <si>
    <t>CS12X1611</t>
  </si>
  <si>
    <t>LA1561</t>
  </si>
  <si>
    <t>Production 1563</t>
  </si>
  <si>
    <t>CAN1563</t>
  </si>
  <si>
    <t>FAC1562</t>
  </si>
  <si>
    <t>CS12X1612</t>
  </si>
  <si>
    <t>LA1562</t>
  </si>
  <si>
    <t>Production 1564</t>
  </si>
  <si>
    <t>CAN1564</t>
  </si>
  <si>
    <t>FAC1563</t>
  </si>
  <si>
    <t>CS12X1613</t>
  </si>
  <si>
    <t>LA1563</t>
  </si>
  <si>
    <t>Production 1565</t>
  </si>
  <si>
    <t>CAN1565</t>
  </si>
  <si>
    <t>FAC1564</t>
  </si>
  <si>
    <t>CS12X1614</t>
  </si>
  <si>
    <t>LA1564</t>
  </si>
  <si>
    <t>Production 1566</t>
  </si>
  <si>
    <t>CAN1566</t>
  </si>
  <si>
    <t>FAC1565</t>
  </si>
  <si>
    <t>CS12X1615</t>
  </si>
  <si>
    <t>LA1565</t>
  </si>
  <si>
    <t>Production 1567</t>
  </si>
  <si>
    <t>CAN1567</t>
  </si>
  <si>
    <t>FAC1566</t>
  </si>
  <si>
    <t>CS12X1616</t>
  </si>
  <si>
    <t>LA1566</t>
  </si>
  <si>
    <t>Production 1568</t>
  </si>
  <si>
    <t>CAN1568</t>
  </si>
  <si>
    <t>FAC1567</t>
  </si>
  <si>
    <t>CS12X1617</t>
  </si>
  <si>
    <t>LA1567</t>
  </si>
  <si>
    <t>Production 1569</t>
  </si>
  <si>
    <t>CAN1569</t>
  </si>
  <si>
    <t>FAC1568</t>
  </si>
  <si>
    <t>CS12X1618</t>
  </si>
  <si>
    <t>LA1568</t>
  </si>
  <si>
    <t>Production 1570</t>
  </si>
  <si>
    <t>CAN1570</t>
  </si>
  <si>
    <t>FAC1569</t>
  </si>
  <si>
    <t>CS12X1619</t>
  </si>
  <si>
    <t>LA1569</t>
  </si>
  <si>
    <t>Production 1571</t>
  </si>
  <si>
    <t>CAN1571</t>
  </si>
  <si>
    <t>FAC1570</t>
  </si>
  <si>
    <t>CS12X1620</t>
  </si>
  <si>
    <t>LA1570</t>
  </si>
  <si>
    <t>Production 1572</t>
  </si>
  <si>
    <t>CAN1572</t>
  </si>
  <si>
    <t>FAC1571</t>
  </si>
  <si>
    <t>CS12X1621</t>
  </si>
  <si>
    <t>LA1571</t>
  </si>
  <si>
    <t>Production 1573</t>
  </si>
  <si>
    <t>CAN1573</t>
  </si>
  <si>
    <t>FAC1572</t>
  </si>
  <si>
    <t>CS12X1622</t>
  </si>
  <si>
    <t>LA1572</t>
  </si>
  <si>
    <t>Production 1574</t>
  </si>
  <si>
    <t>CAN1574</t>
  </si>
  <si>
    <t>FAC1573</t>
  </si>
  <si>
    <t>CS12X1623</t>
  </si>
  <si>
    <t>LA1573</t>
  </si>
  <si>
    <t>Production 1575</t>
  </si>
  <si>
    <t>CAN1575</t>
  </si>
  <si>
    <t>FAC1574</t>
  </si>
  <si>
    <t>CS12X1624</t>
  </si>
  <si>
    <t>LA1574</t>
  </si>
  <si>
    <t>Production 1576</t>
  </si>
  <si>
    <t>CAN1576</t>
  </si>
  <si>
    <t>FAC1575</t>
  </si>
  <si>
    <t>CS12X1625</t>
  </si>
  <si>
    <t>LA1575</t>
  </si>
  <si>
    <t>Production 1577</t>
  </si>
  <si>
    <t>CAN1577</t>
  </si>
  <si>
    <t>FAC1576</t>
  </si>
  <si>
    <t>CS12X1626</t>
  </si>
  <si>
    <t>LA1576</t>
  </si>
  <si>
    <t>Production 1578</t>
  </si>
  <si>
    <t>CAN1578</t>
  </si>
  <si>
    <t>FAC1577</t>
  </si>
  <si>
    <t>CS12X1627</t>
  </si>
  <si>
    <t>LA1577</t>
  </si>
  <si>
    <t>Production 1579</t>
  </si>
  <si>
    <t>CAN1579</t>
  </si>
  <si>
    <t>FAC1578</t>
  </si>
  <si>
    <t>CS12X1628</t>
  </si>
  <si>
    <t>LA1578</t>
  </si>
  <si>
    <t>Production 1580</t>
  </si>
  <si>
    <t>CAN1580</t>
  </si>
  <si>
    <t>FAC1579</t>
  </si>
  <si>
    <t>CS12X1629</t>
  </si>
  <si>
    <t>LA1579</t>
  </si>
  <si>
    <t>Production 1581</t>
  </si>
  <si>
    <t>CAN1581</t>
  </si>
  <si>
    <t>FAC1580</t>
  </si>
  <si>
    <t>CS12X1630</t>
  </si>
  <si>
    <t>LA1580</t>
  </si>
  <si>
    <t>Production 1582</t>
  </si>
  <si>
    <t>CAN1582</t>
  </si>
  <si>
    <t>FAC1581</t>
  </si>
  <si>
    <t>CS12X1631</t>
  </si>
  <si>
    <t>LA1581</t>
  </si>
  <si>
    <t>Production 1583</t>
  </si>
  <si>
    <t>CAN1583</t>
  </si>
  <si>
    <t>FAC1582</t>
  </si>
  <si>
    <t>CS12X1632</t>
  </si>
  <si>
    <t>LA1582</t>
  </si>
  <si>
    <t>Production 1584</t>
  </si>
  <si>
    <t>CAN1584</t>
  </si>
  <si>
    <t>FAC1583</t>
  </si>
  <si>
    <t>CS12X1633</t>
  </si>
  <si>
    <t>LA1583</t>
  </si>
  <si>
    <t>Production 1585</t>
  </si>
  <si>
    <t>CAN1585</t>
  </si>
  <si>
    <t>FAC1584</t>
  </si>
  <si>
    <t>CS12X1634</t>
  </si>
  <si>
    <t>LA1584</t>
  </si>
  <si>
    <t>Production 1586</t>
  </si>
  <si>
    <t>CAN1586</t>
  </si>
  <si>
    <t>FAC1585</t>
  </si>
  <si>
    <t>CS12X1635</t>
  </si>
  <si>
    <t>LA1585</t>
  </si>
  <si>
    <t>Production 1587</t>
  </si>
  <si>
    <t>CAN1587</t>
  </si>
  <si>
    <t>FAC1586</t>
  </si>
  <si>
    <t>CS12X1636</t>
  </si>
  <si>
    <t>LA1586</t>
  </si>
  <si>
    <t>Production 1588</t>
  </si>
  <si>
    <t>CAN1588</t>
  </si>
  <si>
    <t>FAC1587</t>
  </si>
  <si>
    <t>CS12X1637</t>
  </si>
  <si>
    <t>LA1587</t>
  </si>
  <si>
    <t>Production 1589</t>
  </si>
  <si>
    <t>CAN1589</t>
  </si>
  <si>
    <t>FAC1588</t>
  </si>
  <si>
    <t>CS12X1638</t>
  </si>
  <si>
    <t>LA1588</t>
  </si>
  <si>
    <t>Production 1590</t>
  </si>
  <si>
    <t>CAN1590</t>
  </si>
  <si>
    <t>FAC1589</t>
  </si>
  <si>
    <t>CS12X1639</t>
  </si>
  <si>
    <t>LA1589</t>
  </si>
  <si>
    <t>Production 1591</t>
  </si>
  <si>
    <t>CAN1591</t>
  </si>
  <si>
    <t>FAC1590</t>
  </si>
  <si>
    <t>CS12X1640</t>
  </si>
  <si>
    <t>LA1590</t>
  </si>
  <si>
    <t>Production 1592</t>
  </si>
  <si>
    <t>CAN1592</t>
  </si>
  <si>
    <t>FAC1591</t>
  </si>
  <si>
    <t>CS12X1641</t>
  </si>
  <si>
    <t>LA1591</t>
  </si>
  <si>
    <t>Production 1593</t>
  </si>
  <si>
    <t>CAN1593</t>
  </si>
  <si>
    <t>FAC1592</t>
  </si>
  <si>
    <t>CS12X1642</t>
  </si>
  <si>
    <t>LA1592</t>
  </si>
  <si>
    <t>Production 1594</t>
  </si>
  <si>
    <t>CAN1594</t>
  </si>
  <si>
    <t>FAC1593</t>
  </si>
  <si>
    <t>CS12X1643</t>
  </si>
  <si>
    <t>LA1593</t>
  </si>
  <si>
    <t>Production 1595</t>
  </si>
  <si>
    <t>CAN1595</t>
  </si>
  <si>
    <t>FAC1594</t>
  </si>
  <si>
    <t>CS12X1644</t>
  </si>
  <si>
    <t>LA1594</t>
  </si>
  <si>
    <t>Production 1596</t>
  </si>
  <si>
    <t>CAN1596</t>
  </si>
  <si>
    <t>FAC1595</t>
  </si>
  <si>
    <t>CS12X1645</t>
  </si>
  <si>
    <t>LA1595</t>
  </si>
  <si>
    <t>Production 1597</t>
  </si>
  <si>
    <t>CAN1597</t>
  </si>
  <si>
    <t>FAC1596</t>
  </si>
  <si>
    <t>CS12X1646</t>
  </si>
  <si>
    <t>LA1596</t>
  </si>
  <si>
    <t>Production 1598</t>
  </si>
  <si>
    <t>CAN1598</t>
  </si>
  <si>
    <t>FAC1597</t>
  </si>
  <si>
    <t>CS12X1647</t>
  </si>
  <si>
    <t>LA1597</t>
  </si>
  <si>
    <t>Production 1599</t>
  </si>
  <si>
    <t>CAN1599</t>
  </si>
  <si>
    <t>FAC1598</t>
  </si>
  <si>
    <t>CS12X1648</t>
  </si>
  <si>
    <t>LA1598</t>
  </si>
  <si>
    <t>Production 1600</t>
  </si>
  <si>
    <t>CAN1600</t>
  </si>
  <si>
    <t>FAC1599</t>
  </si>
  <si>
    <t>CS12X1649</t>
  </si>
  <si>
    <t>LA1599</t>
  </si>
  <si>
    <t>Production 1601</t>
  </si>
  <si>
    <t>CAN1601</t>
  </si>
  <si>
    <t>FAC1600</t>
  </si>
  <si>
    <t>CS12X1650</t>
  </si>
  <si>
    <t>LA1600</t>
  </si>
  <si>
    <t>Production 1602</t>
  </si>
  <si>
    <t>CAN1602</t>
  </si>
  <si>
    <t>FAC1601</t>
  </si>
  <si>
    <t>CS12X1651</t>
  </si>
  <si>
    <t>LA1601</t>
  </si>
  <si>
    <t>Production 1603</t>
  </si>
  <si>
    <t>CAN1603</t>
  </si>
  <si>
    <t>FAC1602</t>
  </si>
  <si>
    <t>CS12X1652</t>
  </si>
  <si>
    <t>LA1602</t>
  </si>
  <si>
    <t>Production 1604</t>
  </si>
  <si>
    <t>CAN1604</t>
  </si>
  <si>
    <t>FAC1603</t>
  </si>
  <si>
    <t>CS12X1653</t>
  </si>
  <si>
    <t>LA1603</t>
  </si>
  <si>
    <t>Production 1605</t>
  </si>
  <si>
    <t>CAN1605</t>
  </si>
  <si>
    <t>FAC1604</t>
  </si>
  <si>
    <t>CS12X1654</t>
  </si>
  <si>
    <t>LA1604</t>
  </si>
  <si>
    <t>Production 1606</t>
  </si>
  <si>
    <t>CAN1606</t>
  </si>
  <si>
    <t>FAC1605</t>
  </si>
  <si>
    <t>CS12X1655</t>
  </si>
  <si>
    <t>LA1605</t>
  </si>
  <si>
    <t>Production 1607</t>
  </si>
  <si>
    <t>CAN1607</t>
  </si>
  <si>
    <t>FAC1606</t>
  </si>
  <si>
    <t>CS12X1656</t>
  </si>
  <si>
    <t>LA1606</t>
  </si>
  <si>
    <t>Production 1608</t>
  </si>
  <si>
    <t>CAN1608</t>
  </si>
  <si>
    <t>FAC1607</t>
  </si>
  <si>
    <t>CS12X1657</t>
  </si>
  <si>
    <t>LA1607</t>
  </si>
  <si>
    <t>Production 1609</t>
  </si>
  <si>
    <t>CAN1609</t>
  </si>
  <si>
    <t>FAC1608</t>
  </si>
  <si>
    <t>CS12X1658</t>
  </si>
  <si>
    <t>LA1608</t>
  </si>
  <si>
    <t>Production 1610</t>
  </si>
  <si>
    <t>CAN1610</t>
  </si>
  <si>
    <t>FAC1609</t>
  </si>
  <si>
    <t>CS12X1659</t>
  </si>
  <si>
    <t>LA1609</t>
  </si>
  <si>
    <t>Production 1611</t>
  </si>
  <si>
    <t>CAN1611</t>
  </si>
  <si>
    <t>FAC1610</t>
  </si>
  <si>
    <t>CS12X1660</t>
  </si>
  <si>
    <t>LA1610</t>
  </si>
  <si>
    <t>Production 1612</t>
  </si>
  <si>
    <t>CAN1612</t>
  </si>
  <si>
    <t>FAC1611</t>
  </si>
  <si>
    <t>CS12X1661</t>
  </si>
  <si>
    <t>LA1611</t>
  </si>
  <si>
    <t>Production 1613</t>
  </si>
  <si>
    <t>CAN1613</t>
  </si>
  <si>
    <t>FAC1612</t>
  </si>
  <si>
    <t>CS12X1662</t>
  </si>
  <si>
    <t>LA1612</t>
  </si>
  <si>
    <t>Production 1614</t>
  </si>
  <si>
    <t>CAN1614</t>
  </si>
  <si>
    <t>FAC1613</t>
  </si>
  <si>
    <t>CS12X1663</t>
  </si>
  <si>
    <t>LA1613</t>
  </si>
  <si>
    <t>Production 1615</t>
  </si>
  <si>
    <t>CAN1615</t>
  </si>
  <si>
    <t>FAC1614</t>
  </si>
  <si>
    <t>CS12X1664</t>
  </si>
  <si>
    <t>LA1614</t>
  </si>
  <si>
    <t>Production 1616</t>
  </si>
  <si>
    <t>CAN1616</t>
  </si>
  <si>
    <t>FAC1615</t>
  </si>
  <si>
    <t>CS12X1665</t>
  </si>
  <si>
    <t>LA1615</t>
  </si>
  <si>
    <t>Production 1617</t>
  </si>
  <si>
    <t>CAN1617</t>
  </si>
  <si>
    <t>FAC1616</t>
  </si>
  <si>
    <t>CS12X1666</t>
  </si>
  <si>
    <t>LA1616</t>
  </si>
  <si>
    <t>Production 1618</t>
  </si>
  <si>
    <t>CAN1618</t>
  </si>
  <si>
    <t>FAC1617</t>
  </si>
  <si>
    <t>CS12X1667</t>
  </si>
  <si>
    <t>LA1617</t>
  </si>
  <si>
    <t>Production 1619</t>
  </si>
  <si>
    <t>CAN1619</t>
  </si>
  <si>
    <t>FAC1618</t>
  </si>
  <si>
    <t>CS12X1668</t>
  </si>
  <si>
    <t>LA1618</t>
  </si>
  <si>
    <t>Production 1620</t>
  </si>
  <si>
    <t>CAN1620</t>
  </si>
  <si>
    <t>FAC1619</t>
  </si>
  <si>
    <t>CS12X1669</t>
  </si>
  <si>
    <t>LA1619</t>
  </si>
  <si>
    <t>Production 1621</t>
  </si>
  <si>
    <t>CAN1621</t>
  </si>
  <si>
    <t>FAC1620</t>
  </si>
  <si>
    <t>CS12X1670</t>
  </si>
  <si>
    <t>LA1620</t>
  </si>
  <si>
    <t>Production 1622</t>
  </si>
  <si>
    <t>CAN1622</t>
  </si>
  <si>
    <t>FAC1621</t>
  </si>
  <si>
    <t>CS12X1671</t>
  </si>
  <si>
    <t>LA1621</t>
  </si>
  <si>
    <t>Production 1623</t>
  </si>
  <si>
    <t>CAN1623</t>
  </si>
  <si>
    <t>FAC1622</t>
  </si>
  <si>
    <t>CS12X1672</t>
  </si>
  <si>
    <t>LA1622</t>
  </si>
  <si>
    <t>Production 1624</t>
  </si>
  <si>
    <t>CAN1624</t>
  </si>
  <si>
    <t>FAC1623</t>
  </si>
  <si>
    <t>CS12X1673</t>
  </si>
  <si>
    <t>LA1623</t>
  </si>
  <si>
    <t>Production 1625</t>
  </si>
  <si>
    <t>CAN1625</t>
  </si>
  <si>
    <t>FAC1624</t>
  </si>
  <si>
    <t>CS12X1674</t>
  </si>
  <si>
    <t>LA1624</t>
  </si>
  <si>
    <t>Production 1626</t>
  </si>
  <si>
    <t>CAN1626</t>
  </si>
  <si>
    <t>FAC1625</t>
  </si>
  <si>
    <t>CS12X1675</t>
  </si>
  <si>
    <t>LA1625</t>
  </si>
  <si>
    <t>Production 1627</t>
  </si>
  <si>
    <t>CAN1627</t>
  </si>
  <si>
    <t>FAC1626</t>
  </si>
  <si>
    <t>CS12X1676</t>
  </si>
  <si>
    <t>LA1626</t>
  </si>
  <si>
    <t>Production 1628</t>
  </si>
  <si>
    <t>CAN1628</t>
  </si>
  <si>
    <t>FAC1627</t>
  </si>
  <si>
    <t>CS12X1677</t>
  </si>
  <si>
    <t>LA1627</t>
  </si>
  <si>
    <t>Production 1629</t>
  </si>
  <si>
    <t>CAN1629</t>
  </si>
  <si>
    <t>FAC1628</t>
  </si>
  <si>
    <t>CS12X1678</t>
  </si>
  <si>
    <t>LA1628</t>
  </si>
  <si>
    <t>Production 1630</t>
  </si>
  <si>
    <t>CAN1630</t>
  </si>
  <si>
    <t>FAC1629</t>
  </si>
  <si>
    <t>CS12X1679</t>
  </si>
  <si>
    <t>LA1629</t>
  </si>
  <si>
    <t>Production 1631</t>
  </si>
  <si>
    <t>CAN1631</t>
  </si>
  <si>
    <t>FAC1630</t>
  </si>
  <si>
    <t>CS12X1680</t>
  </si>
  <si>
    <t>LA1630</t>
  </si>
  <si>
    <t>Production 1632</t>
  </si>
  <si>
    <t>CAN1632</t>
  </si>
  <si>
    <t>FAC1631</t>
  </si>
  <si>
    <t>CS12X1681</t>
  </si>
  <si>
    <t>LA1631</t>
  </si>
  <si>
    <t>Production 1633</t>
  </si>
  <si>
    <t>CAN1633</t>
  </si>
  <si>
    <t>FAC1632</t>
  </si>
  <si>
    <t>CS12X1682</t>
  </si>
  <si>
    <t>LA1632</t>
  </si>
  <si>
    <t>Production 1634</t>
  </si>
  <si>
    <t>CAN1634</t>
  </si>
  <si>
    <t>FAC1633</t>
  </si>
  <si>
    <t>CS12X1683</t>
  </si>
  <si>
    <t>LA1633</t>
  </si>
  <si>
    <t>Production 1635</t>
  </si>
  <si>
    <t>CAN1635</t>
  </si>
  <si>
    <t>FAC1634</t>
  </si>
  <si>
    <t>CS12X1684</t>
  </si>
  <si>
    <t>LA1634</t>
  </si>
  <si>
    <t>Production 1636</t>
  </si>
  <si>
    <t>CAN1636</t>
  </si>
  <si>
    <t>FAC1635</t>
  </si>
  <si>
    <t>CS12X1685</t>
  </si>
  <si>
    <t>LA1635</t>
  </si>
  <si>
    <t>Production 1637</t>
  </si>
  <si>
    <t>CAN1637</t>
  </si>
  <si>
    <t>FAC1636</t>
  </si>
  <si>
    <t>CS12X1686</t>
  </si>
  <si>
    <t>LA1636</t>
  </si>
  <si>
    <t>Production 1638</t>
  </si>
  <si>
    <t>CAN1638</t>
  </si>
  <si>
    <t>FAC1637</t>
  </si>
  <si>
    <t>CS12X1687</t>
  </si>
  <si>
    <t>LA1637</t>
  </si>
  <si>
    <t>Production 1639</t>
  </si>
  <si>
    <t>CAN1639</t>
  </si>
  <si>
    <t>FAC1638</t>
  </si>
  <si>
    <t>CS12X1688</t>
  </si>
  <si>
    <t>LA1638</t>
  </si>
  <si>
    <t>Production 1640</t>
  </si>
  <si>
    <t>CAN1640</t>
  </si>
  <si>
    <t>FAC1639</t>
  </si>
  <si>
    <t>CS12X1689</t>
  </si>
  <si>
    <t>LA1639</t>
  </si>
  <si>
    <t>Production 1641</t>
  </si>
  <si>
    <t>CAN1641</t>
  </si>
  <si>
    <t>FAC1640</t>
  </si>
  <si>
    <t>CS12X1690</t>
  </si>
  <si>
    <t>LA1640</t>
  </si>
  <si>
    <t>Production 1642</t>
  </si>
  <si>
    <t>CAN1642</t>
  </si>
  <si>
    <t>FAC1641</t>
  </si>
  <si>
    <t>CS12X1691</t>
  </si>
  <si>
    <t>LA1641</t>
  </si>
  <si>
    <t>Production 1643</t>
  </si>
  <si>
    <t>CAN1643</t>
  </si>
  <si>
    <t>FAC1642</t>
  </si>
  <si>
    <t>CS12X1692</t>
  </si>
  <si>
    <t>LA1642</t>
  </si>
  <si>
    <t>Production 1644</t>
  </si>
  <si>
    <t>CAN1644</t>
  </si>
  <si>
    <t>FAC1643</t>
  </si>
  <si>
    <t>CS12X1693</t>
  </si>
  <si>
    <t>LA1643</t>
  </si>
  <si>
    <t>Production 1645</t>
  </si>
  <si>
    <t>CAN1645</t>
  </si>
  <si>
    <t>FAC1644</t>
  </si>
  <si>
    <t>CS12X1694</t>
  </si>
  <si>
    <t>LA1644</t>
  </si>
  <si>
    <t>Production 1646</t>
  </si>
  <si>
    <t>CAN1646</t>
  </si>
  <si>
    <t>FAC1645</t>
  </si>
  <si>
    <t>CS12X1695</t>
  </si>
  <si>
    <t>LA1645</t>
  </si>
  <si>
    <t>Production 1647</t>
  </si>
  <si>
    <t>CAN1647</t>
  </si>
  <si>
    <t>FAC1646</t>
  </si>
  <si>
    <t>CS12X1696</t>
  </si>
  <si>
    <t>LA1646</t>
  </si>
  <si>
    <t>Production 1648</t>
  </si>
  <si>
    <t>CAN1648</t>
  </si>
  <si>
    <t>FAC1647</t>
  </si>
  <si>
    <t>CS12X1697</t>
  </si>
  <si>
    <t>LA1647</t>
  </si>
  <si>
    <t>Production 1649</t>
  </si>
  <si>
    <t>CAN1649</t>
  </si>
  <si>
    <t>FAC1648</t>
  </si>
  <si>
    <t>CS12X1698</t>
  </si>
  <si>
    <t>LA1648</t>
  </si>
  <si>
    <t>Production 1650</t>
  </si>
  <si>
    <t>CAN1650</t>
  </si>
  <si>
    <t>FAC1649</t>
  </si>
  <si>
    <t>CS12X1699</t>
  </si>
  <si>
    <t>LA1649</t>
  </si>
  <si>
    <t>Production 1651</t>
  </si>
  <si>
    <t>CAN1651</t>
  </si>
  <si>
    <t>FAC1650</t>
  </si>
  <si>
    <t>CS12X1700</t>
  </si>
  <si>
    <t>LA1650</t>
  </si>
  <si>
    <t>Production 1652</t>
  </si>
  <si>
    <t>CAN1652</t>
  </si>
  <si>
    <t>FAC1651</t>
  </si>
  <si>
    <t>CS12X1701</t>
  </si>
  <si>
    <t>LA1651</t>
  </si>
  <si>
    <t>Production 1653</t>
  </si>
  <si>
    <t>CAN1653</t>
  </si>
  <si>
    <t>FAC1652</t>
  </si>
  <si>
    <t>CS12X1702</t>
  </si>
  <si>
    <t>LA1652</t>
  </si>
  <si>
    <t>Production 1654</t>
  </si>
  <si>
    <t>CAN1654</t>
  </si>
  <si>
    <t>FAC1653</t>
  </si>
  <si>
    <t>CS12X1703</t>
  </si>
  <si>
    <t>LA1653</t>
  </si>
  <si>
    <t>Production 1655</t>
  </si>
  <si>
    <t>CAN1655</t>
  </si>
  <si>
    <t>FAC1654</t>
  </si>
  <si>
    <t>CS12X1704</t>
  </si>
  <si>
    <t>LA1654</t>
  </si>
  <si>
    <t>Production 1656</t>
  </si>
  <si>
    <t>CAN1656</t>
  </si>
  <si>
    <t>FAC1655</t>
  </si>
  <si>
    <t>CS12X1705</t>
  </si>
  <si>
    <t>LA1655</t>
  </si>
  <si>
    <t>Production 1657</t>
  </si>
  <si>
    <t>CAN1657</t>
  </si>
  <si>
    <t>FAC1656</t>
  </si>
  <si>
    <t>CS12X1706</t>
  </si>
  <si>
    <t>LA1656</t>
  </si>
  <si>
    <t>Production 1658</t>
  </si>
  <si>
    <t>CAN1658</t>
  </si>
  <si>
    <t>FAC1657</t>
  </si>
  <si>
    <t>CS12X1707</t>
  </si>
  <si>
    <t>LA1657</t>
  </si>
  <si>
    <t>Production 1659</t>
  </si>
  <si>
    <t>CAN1659</t>
  </si>
  <si>
    <t>FAC1658</t>
  </si>
  <si>
    <t>CS12X1708</t>
  </si>
  <si>
    <t>LA1658</t>
  </si>
  <si>
    <t>Production 1660</t>
  </si>
  <si>
    <t>CAN1660</t>
  </si>
  <si>
    <t>FAC1659</t>
  </si>
  <si>
    <t>CS12X1709</t>
  </si>
  <si>
    <t>LA1659</t>
  </si>
  <si>
    <t>Production 1661</t>
  </si>
  <si>
    <t>CAN1661</t>
  </si>
  <si>
    <t>FAC1660</t>
  </si>
  <si>
    <t>CS12X1710</t>
  </si>
  <si>
    <t>LA1660</t>
  </si>
  <si>
    <t>Production 1662</t>
  </si>
  <si>
    <t>CAN1662</t>
  </si>
  <si>
    <t>FAC1661</t>
  </si>
  <si>
    <t>CS12X1711</t>
  </si>
  <si>
    <t>LA1661</t>
  </si>
  <si>
    <t>Production 1663</t>
  </si>
  <si>
    <t>CAN1663</t>
  </si>
  <si>
    <t>FAC1662</t>
  </si>
  <si>
    <t>CS12X1712</t>
  </si>
  <si>
    <t>LA1662</t>
  </si>
  <si>
    <t>Production 1664</t>
  </si>
  <si>
    <t>CAN1664</t>
  </si>
  <si>
    <t>FAC1663</t>
  </si>
  <si>
    <t>CS12X1713</t>
  </si>
  <si>
    <t>LA1663</t>
  </si>
  <si>
    <t>Production 1665</t>
  </si>
  <si>
    <t>CAN1665</t>
  </si>
  <si>
    <t>FAC1664</t>
  </si>
  <si>
    <t>CS12X1714</t>
  </si>
  <si>
    <t>LA1664</t>
  </si>
  <si>
    <t>Production 1666</t>
  </si>
  <si>
    <t>CAN1666</t>
  </si>
  <si>
    <t>FAC1665</t>
  </si>
  <si>
    <t>CS12X1715</t>
  </si>
  <si>
    <t>LA1665</t>
  </si>
  <si>
    <t>Production 1667</t>
  </si>
  <si>
    <t>CAN1667</t>
  </si>
  <si>
    <t>FAC1666</t>
  </si>
  <si>
    <t>CS12X1716</t>
  </si>
  <si>
    <t>LA1666</t>
  </si>
  <si>
    <t>Production 1668</t>
  </si>
  <si>
    <t>CAN1668</t>
  </si>
  <si>
    <t>FAC1667</t>
  </si>
  <si>
    <t>CS12X1717</t>
  </si>
  <si>
    <t>LA1667</t>
  </si>
  <si>
    <t>Production 1669</t>
  </si>
  <si>
    <t>CAN1669</t>
  </si>
  <si>
    <t>FAC1668</t>
  </si>
  <si>
    <t>CS12X1718</t>
  </si>
  <si>
    <t>LA1668</t>
  </si>
  <si>
    <t>Production 1670</t>
  </si>
  <si>
    <t>CAN1670</t>
  </si>
  <si>
    <t>FAC1669</t>
  </si>
  <si>
    <t>CS12X1719</t>
  </si>
  <si>
    <t>LA1669</t>
  </si>
  <si>
    <t>Production 1671</t>
  </si>
  <si>
    <t>CAN1671</t>
  </si>
  <si>
    <t>FAC1670</t>
  </si>
  <si>
    <t>CS12X1720</t>
  </si>
  <si>
    <t>LA1670</t>
  </si>
  <si>
    <t>Production 1672</t>
  </si>
  <si>
    <t>CAN1672</t>
  </si>
  <si>
    <t>FAC1671</t>
  </si>
  <si>
    <t>CS12X1721</t>
  </si>
  <si>
    <t>LA1671</t>
  </si>
  <si>
    <t>Production 1673</t>
  </si>
  <si>
    <t>CAN1673</t>
  </si>
  <si>
    <t>FAC1672</t>
  </si>
  <si>
    <t>CS12X1722</t>
  </si>
  <si>
    <t>LA1672</t>
  </si>
  <si>
    <t>Production 1674</t>
  </si>
  <si>
    <t>CAN1674</t>
  </si>
  <si>
    <t>FAC1673</t>
  </si>
  <si>
    <t>CS12X1723</t>
  </si>
  <si>
    <t>LA1673</t>
  </si>
  <si>
    <t>Production 1675</t>
  </si>
  <si>
    <t>CAN1675</t>
  </si>
  <si>
    <t>FAC1674</t>
  </si>
  <si>
    <t>CS12X1724</t>
  </si>
  <si>
    <t>LA1674</t>
  </si>
  <si>
    <t>Production 1676</t>
  </si>
  <si>
    <t>CAN1676</t>
  </si>
  <si>
    <t>FAC1675</t>
  </si>
  <si>
    <t>CS12X1725</t>
  </si>
  <si>
    <t>LA1675</t>
  </si>
  <si>
    <t>Production 1677</t>
  </si>
  <si>
    <t>CAN1677</t>
  </si>
  <si>
    <t>FAC1676</t>
  </si>
  <si>
    <t>CS12X1726</t>
  </si>
  <si>
    <t>LA1676</t>
  </si>
  <si>
    <t>Production 1678</t>
  </si>
  <si>
    <t>CAN1678</t>
  </si>
  <si>
    <t>FAC1677</t>
  </si>
  <si>
    <t>CS12X1727</t>
  </si>
  <si>
    <t>LA1677</t>
  </si>
  <si>
    <t>Production 1679</t>
  </si>
  <si>
    <t>CAN1679</t>
  </si>
  <si>
    <t>FAC1678</t>
  </si>
  <si>
    <t>CS12X1728</t>
  </si>
  <si>
    <t>LA1678</t>
  </si>
  <si>
    <t>Production 1680</t>
  </si>
  <si>
    <t>CAN1680</t>
  </si>
  <si>
    <t>FAC1679</t>
  </si>
  <si>
    <t>CS12X1729</t>
  </si>
  <si>
    <t>LA1679</t>
  </si>
  <si>
    <t>Production 1681</t>
  </si>
  <si>
    <t>CAN1681</t>
  </si>
  <si>
    <t>FAC1680</t>
  </si>
  <si>
    <t>CS12X1730</t>
  </si>
  <si>
    <t>LA1680</t>
  </si>
  <si>
    <t>Production 1682</t>
  </si>
  <si>
    <t>CAN1682</t>
  </si>
  <si>
    <t>FAC1681</t>
  </si>
  <si>
    <t>CS12X1731</t>
  </si>
  <si>
    <t>LA1681</t>
  </si>
  <si>
    <t>Production 1683</t>
  </si>
  <si>
    <t>CAN1683</t>
  </si>
  <si>
    <t>FAC1682</t>
  </si>
  <si>
    <t>CS12X1732</t>
  </si>
  <si>
    <t>LA1682</t>
  </si>
  <si>
    <t>Production 1684</t>
  </si>
  <si>
    <t>CAN1684</t>
  </si>
  <si>
    <t>FAC1683</t>
  </si>
  <si>
    <t>CS12X1733</t>
  </si>
  <si>
    <t>LA1683</t>
  </si>
  <si>
    <t>Production 1685</t>
  </si>
  <si>
    <t>CAN1685</t>
  </si>
  <si>
    <t>FAC1684</t>
  </si>
  <si>
    <t>CS12X1734</t>
  </si>
  <si>
    <t>LA1684</t>
  </si>
  <si>
    <t>Production 1686</t>
  </si>
  <si>
    <t>CAN1686</t>
  </si>
  <si>
    <t>FAC1685</t>
  </si>
  <si>
    <t>CS12X1735</t>
  </si>
  <si>
    <t>LA1685</t>
  </si>
  <si>
    <t>Production 1687</t>
  </si>
  <si>
    <t>CAN1687</t>
  </si>
  <si>
    <t>FAC1686</t>
  </si>
  <si>
    <t>CS12X1736</t>
  </si>
  <si>
    <t>LA1686</t>
  </si>
  <si>
    <t>Production 1688</t>
  </si>
  <si>
    <t>CAN1688</t>
  </si>
  <si>
    <t>FAC1687</t>
  </si>
  <si>
    <t>CS12X1737</t>
  </si>
  <si>
    <t>LA1687</t>
  </si>
  <si>
    <t>Production 1689</t>
  </si>
  <si>
    <t>CAN1689</t>
  </si>
  <si>
    <t>FAC1688</t>
  </si>
  <si>
    <t>CS12X1738</t>
  </si>
  <si>
    <t>LA1688</t>
  </si>
  <si>
    <t>Production 1690</t>
  </si>
  <si>
    <t>CAN1690</t>
  </si>
  <si>
    <t>FAC1689</t>
  </si>
  <si>
    <t>CS12X1739</t>
  </si>
  <si>
    <t>LA1689</t>
  </si>
  <si>
    <t>Production 1691</t>
  </si>
  <si>
    <t>CAN1691</t>
  </si>
  <si>
    <t>FAC1690</t>
  </si>
  <si>
    <t>CS12X1740</t>
  </si>
  <si>
    <t>LA1690</t>
  </si>
  <si>
    <t>Production 1692</t>
  </si>
  <si>
    <t>CAN1692</t>
  </si>
  <si>
    <t>FAC1691</t>
  </si>
  <si>
    <t>CS12X1741</t>
  </si>
  <si>
    <t>LA1691</t>
  </si>
  <si>
    <t>Production 1693</t>
  </si>
  <si>
    <t>CAN1693</t>
  </si>
  <si>
    <t>FAC1692</t>
  </si>
  <si>
    <t>CS12X1742</t>
  </si>
  <si>
    <t>LA1692</t>
  </si>
  <si>
    <t>Production 1694</t>
  </si>
  <si>
    <t>CAN1694</t>
  </si>
  <si>
    <t>FAC1693</t>
  </si>
  <si>
    <t>CS12X1743</t>
  </si>
  <si>
    <t>LA1693</t>
  </si>
  <si>
    <t>Production 1695</t>
  </si>
  <si>
    <t>CAN1695</t>
  </si>
  <si>
    <t>FAC1694</t>
  </si>
  <si>
    <t>CS12X1744</t>
  </si>
  <si>
    <t>LA1694</t>
  </si>
  <si>
    <t>Production 1696</t>
  </si>
  <si>
    <t>CAN1696</t>
  </si>
  <si>
    <t>FAC1695</t>
  </si>
  <si>
    <t>CS12X1745</t>
  </si>
  <si>
    <t>LA1695</t>
  </si>
  <si>
    <t>Production 1697</t>
  </si>
  <si>
    <t>CAN1697</t>
  </si>
  <si>
    <t>FAC1696</t>
  </si>
  <si>
    <t>CS12X1746</t>
  </si>
  <si>
    <t>LA1696</t>
  </si>
  <si>
    <t>Production 1698</t>
  </si>
  <si>
    <t>CAN1698</t>
  </si>
  <si>
    <t>FAC1697</t>
  </si>
  <si>
    <t>CS12X1747</t>
  </si>
  <si>
    <t>LA1697</t>
  </si>
  <si>
    <t>Production 1699</t>
  </si>
  <si>
    <t>CAN1699</t>
  </si>
  <si>
    <t>FAC1698</t>
  </si>
  <si>
    <t>CS12X1748</t>
  </si>
  <si>
    <t>LA1698</t>
  </si>
  <si>
    <t>Production 1700</t>
  </si>
  <si>
    <t>CAN1700</t>
  </si>
  <si>
    <t>FAC1699</t>
  </si>
  <si>
    <t>CS12X1749</t>
  </si>
  <si>
    <t>LA1699</t>
  </si>
  <si>
    <t>Production 1701</t>
  </si>
  <si>
    <t>CAN1701</t>
  </si>
  <si>
    <t>FAC1700</t>
  </si>
  <si>
    <t>CS12X1750</t>
  </si>
  <si>
    <t>LA1700</t>
  </si>
  <si>
    <t>Production 1702</t>
  </si>
  <si>
    <t>CAN1702</t>
  </si>
  <si>
    <t>FAC1701</t>
  </si>
  <si>
    <t>CS12X1751</t>
  </si>
  <si>
    <t>LA1701</t>
  </si>
  <si>
    <t>Production 1703</t>
  </si>
  <si>
    <t>CAN1703</t>
  </si>
  <si>
    <t>FAC1702</t>
  </si>
  <si>
    <t>CS12X1752</t>
  </si>
  <si>
    <t>LA1702</t>
  </si>
  <si>
    <t>Production 1704</t>
  </si>
  <si>
    <t>CAN1704</t>
  </si>
  <si>
    <t>FAC1703</t>
  </si>
  <si>
    <t>CS12X1753</t>
  </si>
  <si>
    <t>LA1703</t>
  </si>
  <si>
    <t>Production 1705</t>
  </si>
  <si>
    <t>CAN1705</t>
  </si>
  <si>
    <t>FAC1704</t>
  </si>
  <si>
    <t>CS12X1754</t>
  </si>
  <si>
    <t>LA1704</t>
  </si>
  <si>
    <t>Production 1706</t>
  </si>
  <si>
    <t>CAN1706</t>
  </si>
  <si>
    <t>FAC1705</t>
  </si>
  <si>
    <t>CS12X1755</t>
  </si>
  <si>
    <t>LA1705</t>
  </si>
  <si>
    <t>Production 1707</t>
  </si>
  <si>
    <t>CAN1707</t>
  </si>
  <si>
    <t>FAC1706</t>
  </si>
  <si>
    <t>CS12X1756</t>
  </si>
  <si>
    <t>LA1706</t>
  </si>
  <si>
    <t>Production 1708</t>
  </si>
  <si>
    <t>CAN1708</t>
  </si>
  <si>
    <t>FAC1707</t>
  </si>
  <si>
    <t>CS12X1757</t>
  </si>
  <si>
    <t>LA1707</t>
  </si>
  <si>
    <t>Production 1709</t>
  </si>
  <si>
    <t>CAN1709</t>
  </si>
  <si>
    <t>FAC1708</t>
  </si>
  <si>
    <t>CS12X1758</t>
  </si>
  <si>
    <t>LA1708</t>
  </si>
  <si>
    <t>Production 1710</t>
  </si>
  <si>
    <t>CAN1710</t>
  </si>
  <si>
    <t>FAC1709</t>
  </si>
  <si>
    <t>CS12X1759</t>
  </si>
  <si>
    <t>LA1709</t>
  </si>
  <si>
    <t>Production 1711</t>
  </si>
  <si>
    <t>CAN1711</t>
  </si>
  <si>
    <t>FAC1710</t>
  </si>
  <si>
    <t>CS12X1760</t>
  </si>
  <si>
    <t>LA1710</t>
  </si>
  <si>
    <t>Production 1712</t>
  </si>
  <si>
    <t>CAN1712</t>
  </si>
  <si>
    <t>FAC1711</t>
  </si>
  <si>
    <t>CS12X1761</t>
  </si>
  <si>
    <t>LA1711</t>
  </si>
  <si>
    <t>Production 1713</t>
  </si>
  <si>
    <t>CAN1713</t>
  </si>
  <si>
    <t>FAC1712</t>
  </si>
  <si>
    <t>CS12X1762</t>
  </si>
  <si>
    <t>LA1712</t>
  </si>
  <si>
    <t>Production 1714</t>
  </si>
  <si>
    <t>CAN1714</t>
  </si>
  <si>
    <t>FAC1713</t>
  </si>
  <si>
    <t>CS12X1763</t>
  </si>
  <si>
    <t>LA1713</t>
  </si>
  <si>
    <t>Production 1715</t>
  </si>
  <si>
    <t>CAN1715</t>
  </si>
  <si>
    <t>FAC1714</t>
  </si>
  <si>
    <t>CS12X1764</t>
  </si>
  <si>
    <t>LA1714</t>
  </si>
  <si>
    <t>Production 1716</t>
  </si>
  <si>
    <t>CAN1716</t>
  </si>
  <si>
    <t>FAC1715</t>
  </si>
  <si>
    <t>CS12X1765</t>
  </si>
  <si>
    <t>LA1715</t>
  </si>
  <si>
    <t>Production 1717</t>
  </si>
  <si>
    <t>CAN1717</t>
  </si>
  <si>
    <t>FAC1716</t>
  </si>
  <si>
    <t>CS12X1766</t>
  </si>
  <si>
    <t>LA1716</t>
  </si>
  <si>
    <t>Production 1718</t>
  </si>
  <si>
    <t>CAN1718</t>
  </si>
  <si>
    <t>FAC1717</t>
  </si>
  <si>
    <t>CS12X1767</t>
  </si>
  <si>
    <t>LA1717</t>
  </si>
  <si>
    <t>Production 1719</t>
  </si>
  <si>
    <t>CAN1719</t>
  </si>
  <si>
    <t>FAC1718</t>
  </si>
  <si>
    <t>CS12X1768</t>
  </si>
  <si>
    <t>LA1718</t>
  </si>
  <si>
    <t>Production 1720</t>
  </si>
  <si>
    <t>CAN1720</t>
  </si>
  <si>
    <t>FAC1719</t>
  </si>
  <si>
    <t>CS12X1769</t>
  </si>
  <si>
    <t>LA1719</t>
  </si>
  <si>
    <t>Production 1721</t>
  </si>
  <si>
    <t>CAN1721</t>
  </si>
  <si>
    <t>FAC1720</t>
  </si>
  <si>
    <t>CS12X1770</t>
  </si>
  <si>
    <t>LA1720</t>
  </si>
  <si>
    <t>Production 1722</t>
  </si>
  <si>
    <t>CAN1722</t>
  </si>
  <si>
    <t>FAC1721</t>
  </si>
  <si>
    <t>CS12X1771</t>
  </si>
  <si>
    <t>LA1721</t>
  </si>
  <si>
    <t>Production 1723</t>
  </si>
  <si>
    <t>CAN1723</t>
  </si>
  <si>
    <t>FAC1722</t>
  </si>
  <si>
    <t>CS12X1772</t>
  </si>
  <si>
    <t>LA1722</t>
  </si>
  <si>
    <t>Production 1724</t>
  </si>
  <si>
    <t>CAN1724</t>
  </si>
  <si>
    <t>FAC1723</t>
  </si>
  <si>
    <t>CS12X1773</t>
  </si>
  <si>
    <t>LA1723</t>
  </si>
  <si>
    <t>Production 1725</t>
  </si>
  <si>
    <t>CAN1725</t>
  </si>
  <si>
    <t>FAC1724</t>
  </si>
  <si>
    <t>CS12X1774</t>
  </si>
  <si>
    <t>LA1724</t>
  </si>
  <si>
    <t>Production 1726</t>
  </si>
  <si>
    <t>CAN1726</t>
  </si>
  <si>
    <t>FAC1725</t>
  </si>
  <si>
    <t>CS12X1775</t>
  </si>
  <si>
    <t>LA1725</t>
  </si>
  <si>
    <t>Production 1727</t>
  </si>
  <si>
    <t>CAN1727</t>
  </si>
  <si>
    <t>FAC1726</t>
  </si>
  <si>
    <t>CS12X1776</t>
  </si>
  <si>
    <t>LA1726</t>
  </si>
  <si>
    <t>Production 1728</t>
  </si>
  <si>
    <t>CAN1728</t>
  </si>
  <si>
    <t>FAC1727</t>
  </si>
  <si>
    <t>CS12X1777</t>
  </si>
  <si>
    <t>LA1727</t>
  </si>
  <si>
    <t>Production 1729</t>
  </si>
  <si>
    <t>CAN1729</t>
  </si>
  <si>
    <t>FAC1728</t>
  </si>
  <si>
    <t>CS12X1778</t>
  </si>
  <si>
    <t>LA1728</t>
  </si>
  <si>
    <t>Production 1730</t>
  </si>
  <si>
    <t>CAN1730</t>
  </si>
  <si>
    <t>FAC1729</t>
  </si>
  <si>
    <t>CS12X1779</t>
  </si>
  <si>
    <t>LA1729</t>
  </si>
  <si>
    <t>Production 1731</t>
  </si>
  <si>
    <t>CAN1731</t>
  </si>
  <si>
    <t>FAC1730</t>
  </si>
  <si>
    <t>CS12X1780</t>
  </si>
  <si>
    <t>LA1730</t>
  </si>
  <si>
    <t>Production 1732</t>
  </si>
  <si>
    <t>CAN1732</t>
  </si>
  <si>
    <t>FAC1731</t>
  </si>
  <si>
    <t>CS12X1781</t>
  </si>
  <si>
    <t>LA1731</t>
  </si>
  <si>
    <t>Production 1733</t>
  </si>
  <si>
    <t>CAN1733</t>
  </si>
  <si>
    <t>FAC1732</t>
  </si>
  <si>
    <t>CS12X1782</t>
  </si>
  <si>
    <t>LA1732</t>
  </si>
  <si>
    <t>Production 1734</t>
  </si>
  <si>
    <t>CAN1734</t>
  </si>
  <si>
    <t>FAC1733</t>
  </si>
  <si>
    <t>CS12X1783</t>
  </si>
  <si>
    <t>LA1733</t>
  </si>
  <si>
    <t>Production 1735</t>
  </si>
  <si>
    <t>CAN1735</t>
  </si>
  <si>
    <t>FAC1734</t>
  </si>
  <si>
    <t>CS12X1784</t>
  </si>
  <si>
    <t>LA1734</t>
  </si>
  <si>
    <t>Production 1736</t>
  </si>
  <si>
    <t>CAN1736</t>
  </si>
  <si>
    <t>FAC1735</t>
  </si>
  <si>
    <t>CS12X1785</t>
  </si>
  <si>
    <t>LA1735</t>
  </si>
  <si>
    <t>Production 1737</t>
  </si>
  <si>
    <t>CAN1737</t>
  </si>
  <si>
    <t>FAC1736</t>
  </si>
  <si>
    <t>CS12X1786</t>
  </si>
  <si>
    <t>LA1736</t>
  </si>
  <si>
    <t>Production 1738</t>
  </si>
  <si>
    <t>CAN1738</t>
  </si>
  <si>
    <t>FAC1737</t>
  </si>
  <si>
    <t>CS12X1787</t>
  </si>
  <si>
    <t>LA1737</t>
  </si>
  <si>
    <t>Production 1739</t>
  </si>
  <si>
    <t>CAN1739</t>
  </si>
  <si>
    <t>FAC1738</t>
  </si>
  <si>
    <t>CS12X1788</t>
  </si>
  <si>
    <t>LA1738</t>
  </si>
  <si>
    <t>Production 1740</t>
  </si>
  <si>
    <t>CAN1740</t>
  </si>
  <si>
    <t>FAC1739</t>
  </si>
  <si>
    <t>CS12X1789</t>
  </si>
  <si>
    <t>LA1739</t>
  </si>
  <si>
    <t>Production 1741</t>
  </si>
  <si>
    <t>CAN1741</t>
  </si>
  <si>
    <t>FAC1740</t>
  </si>
  <si>
    <t>CS12X1790</t>
  </si>
  <si>
    <t>LA1740</t>
  </si>
  <si>
    <t>Production 1742</t>
  </si>
  <si>
    <t>CAN1742</t>
  </si>
  <si>
    <t>FAC1741</t>
  </si>
  <si>
    <t>CS12X1791</t>
  </si>
  <si>
    <t>LA1741</t>
  </si>
  <si>
    <t>Production 1743</t>
  </si>
  <si>
    <t>CAN1743</t>
  </si>
  <si>
    <t>FAC1742</t>
  </si>
  <si>
    <t>CS12X1792</t>
  </si>
  <si>
    <t>LA1742</t>
  </si>
  <si>
    <t>Production 1744</t>
  </si>
  <si>
    <t>CAN1744</t>
  </si>
  <si>
    <t>FAC1743</t>
  </si>
  <si>
    <t>CS12X1793</t>
  </si>
  <si>
    <t>LA1743</t>
  </si>
  <si>
    <t>Production 1745</t>
  </si>
  <si>
    <t>CAN1745</t>
  </si>
  <si>
    <t>FAC1744</t>
  </si>
  <si>
    <t>CS12X1794</t>
  </si>
  <si>
    <t>LA1744</t>
  </si>
  <si>
    <t>Production 1746</t>
  </si>
  <si>
    <t>CAN1746</t>
  </si>
  <si>
    <t>FAC1745</t>
  </si>
  <si>
    <t>CS12X1795</t>
  </si>
  <si>
    <t>LA1745</t>
  </si>
  <si>
    <t>Production 1747</t>
  </si>
  <si>
    <t>CAN1747</t>
  </si>
  <si>
    <t>FAC1746</t>
  </si>
  <si>
    <t>CS12X1796</t>
  </si>
  <si>
    <t>LA1746</t>
  </si>
  <si>
    <t>Production 1748</t>
  </si>
  <si>
    <t>CAN1748</t>
  </si>
  <si>
    <t>FAC1747</t>
  </si>
  <si>
    <t>CS12X1797</t>
  </si>
  <si>
    <t>LA1747</t>
  </si>
  <si>
    <t>Production 1749</t>
  </si>
  <si>
    <t>CAN1749</t>
  </si>
  <si>
    <t>FAC1748</t>
  </si>
  <si>
    <t>CS12X1798</t>
  </si>
  <si>
    <t>LA1748</t>
  </si>
  <si>
    <t>Production 1750</t>
  </si>
  <si>
    <t>CAN1750</t>
  </si>
  <si>
    <t>FAC1749</t>
  </si>
  <si>
    <t>CS12X1799</t>
  </si>
  <si>
    <t>LA1749</t>
  </si>
  <si>
    <t>Production 1751</t>
  </si>
  <si>
    <t>CAN1751</t>
  </si>
  <si>
    <t>FAC1750</t>
  </si>
  <si>
    <t>CS12X1800</t>
  </si>
  <si>
    <t>LA1750</t>
  </si>
  <si>
    <t>Production 1752</t>
  </si>
  <si>
    <t>CAN1752</t>
  </si>
  <si>
    <t>FAC1751</t>
  </si>
  <si>
    <t>CS12X1801</t>
  </si>
  <si>
    <t>LA1751</t>
  </si>
  <si>
    <t>Production 1753</t>
  </si>
  <si>
    <t>CAN1753</t>
  </si>
  <si>
    <t>FAC1752</t>
  </si>
  <si>
    <t>CS12X1802</t>
  </si>
  <si>
    <t>LA1752</t>
  </si>
  <si>
    <t>Production 1754</t>
  </si>
  <si>
    <t>CAN1754</t>
  </si>
  <si>
    <t>FAC1753</t>
  </si>
  <si>
    <t>CS12X1803</t>
  </si>
  <si>
    <t>LA1753</t>
  </si>
  <si>
    <t>Production 1755</t>
  </si>
  <si>
    <t>CAN1755</t>
  </si>
  <si>
    <t>FAC1754</t>
  </si>
  <si>
    <t>CS12X1804</t>
  </si>
  <si>
    <t>LA1754</t>
  </si>
  <si>
    <t>Production 1756</t>
  </si>
  <si>
    <t>CAN1756</t>
  </si>
  <si>
    <t>FAC1755</t>
  </si>
  <si>
    <t>CS12X1805</t>
  </si>
  <si>
    <t>LA1755</t>
  </si>
  <si>
    <t>Production 1757</t>
  </si>
  <si>
    <t>CAN1757</t>
  </si>
  <si>
    <t>FAC1756</t>
  </si>
  <si>
    <t>CS12X1806</t>
  </si>
  <si>
    <t>LA1756</t>
  </si>
  <si>
    <t>Production 1758</t>
  </si>
  <si>
    <t>CAN1758</t>
  </si>
  <si>
    <t>FAC1757</t>
  </si>
  <si>
    <t>CS12X1807</t>
  </si>
  <si>
    <t>LA1757</t>
  </si>
  <si>
    <t>Production 1759</t>
  </si>
  <si>
    <t>CAN1759</t>
  </si>
  <si>
    <t>FAC1758</t>
  </si>
  <si>
    <t>CS12X1808</t>
  </si>
  <si>
    <t>LA1758</t>
  </si>
  <si>
    <t>CAN1760</t>
  </si>
  <si>
    <t>CAN1761</t>
  </si>
  <si>
    <t>CAN1762</t>
  </si>
  <si>
    <t>CAN1763</t>
  </si>
  <si>
    <t>CAN1764</t>
  </si>
  <si>
    <t>CAN1765</t>
  </si>
  <si>
    <t>CAN1766</t>
  </si>
  <si>
    <t>CAN1767</t>
  </si>
  <si>
    <t>CAN1768</t>
  </si>
  <si>
    <t>CAN1769</t>
  </si>
  <si>
    <t>CAN1770</t>
  </si>
  <si>
    <t>CAN1771</t>
  </si>
  <si>
    <t>CAN1772</t>
  </si>
  <si>
    <t>CAN1773</t>
  </si>
  <si>
    <t>CAN1774</t>
  </si>
  <si>
    <t>CAN1775</t>
  </si>
  <si>
    <t>CAN1776</t>
  </si>
  <si>
    <t>CAN1777</t>
  </si>
  <si>
    <t>CAN1778</t>
  </si>
  <si>
    <t>CAN1779</t>
  </si>
  <si>
    <t>CAN1780</t>
  </si>
  <si>
    <t>CAN1781</t>
  </si>
  <si>
    <t>CAN1782</t>
  </si>
  <si>
    <t>CAN1783</t>
  </si>
  <si>
    <t>CAN1784</t>
  </si>
  <si>
    <t>CAN1785</t>
  </si>
  <si>
    <t>CAN1786</t>
  </si>
  <si>
    <t>CAN1787</t>
  </si>
  <si>
    <t>CAN1788</t>
  </si>
  <si>
    <t>CAN1789</t>
  </si>
  <si>
    <t>CAN1790</t>
  </si>
  <si>
    <t>CAN1791</t>
  </si>
  <si>
    <t>CAN1792</t>
  </si>
  <si>
    <t>CAN1793</t>
  </si>
  <si>
    <t>CAN1794</t>
  </si>
  <si>
    <t>CAN1795</t>
  </si>
  <si>
    <t>CAN1796</t>
  </si>
  <si>
    <t>CAN1797</t>
  </si>
  <si>
    <t>CAN1798</t>
  </si>
  <si>
    <t>CAN1799</t>
  </si>
  <si>
    <t>CAN1800</t>
  </si>
  <si>
    <t>CAN1801</t>
  </si>
  <si>
    <t>CAN1802</t>
  </si>
  <si>
    <t>CAN1803</t>
  </si>
  <si>
    <t>CAN1804</t>
  </si>
  <si>
    <t>CAN1805</t>
  </si>
  <si>
    <t>CAN1806</t>
  </si>
  <si>
    <t>CAN1807</t>
  </si>
  <si>
    <t>CAN1808</t>
  </si>
  <si>
    <t>CAN1809</t>
  </si>
  <si>
    <t>CAN1810</t>
  </si>
  <si>
    <t>CAN1811</t>
  </si>
  <si>
    <t>CAN1812</t>
  </si>
  <si>
    <t>CAN1813</t>
  </si>
  <si>
    <t>CAN1814</t>
  </si>
  <si>
    <t>CAN1815</t>
  </si>
  <si>
    <t>CAN1816</t>
  </si>
  <si>
    <t>CAN1817</t>
  </si>
  <si>
    <t>CAN1818</t>
  </si>
  <si>
    <t>CAN1819</t>
  </si>
  <si>
    <t>CAN1820</t>
  </si>
  <si>
    <t>CAN1821</t>
  </si>
  <si>
    <t>CAN1822</t>
  </si>
  <si>
    <t>CAN1823</t>
  </si>
  <si>
    <t>CAN1824</t>
  </si>
  <si>
    <t>CAN1825</t>
  </si>
  <si>
    <t>CAN1826</t>
  </si>
  <si>
    <t>CAN1827</t>
  </si>
  <si>
    <t>CAN1828</t>
  </si>
  <si>
    <t>CAN1829</t>
  </si>
  <si>
    <t>CAN1830</t>
  </si>
  <si>
    <t>CAN1831</t>
  </si>
  <si>
    <t>CAN1832</t>
  </si>
  <si>
    <t>CAN1833</t>
  </si>
  <si>
    <t>CAN1834</t>
  </si>
  <si>
    <t>CAN1835</t>
  </si>
  <si>
    <t>CAN1836</t>
  </si>
  <si>
    <t>CAN1837</t>
  </si>
  <si>
    <t>CAN1838</t>
  </si>
  <si>
    <t>CAN1839</t>
  </si>
  <si>
    <t>CAN1840</t>
  </si>
  <si>
    <t>CAN1841</t>
  </si>
  <si>
    <t>CAN1842</t>
  </si>
  <si>
    <t>CAN1843</t>
  </si>
  <si>
    <t>CAN1844</t>
  </si>
  <si>
    <t>CAN1845</t>
  </si>
  <si>
    <t>CAN1846</t>
  </si>
  <si>
    <t>CAN1847</t>
  </si>
  <si>
    <t>CAN1848</t>
  </si>
  <si>
    <t>CAN1849</t>
  </si>
  <si>
    <t>CAN1850</t>
  </si>
  <si>
    <t>CAN1851</t>
  </si>
  <si>
    <t>CAN1852</t>
  </si>
  <si>
    <t>CAN1853</t>
  </si>
  <si>
    <t>CAN1854</t>
  </si>
  <si>
    <t>CAN1855</t>
  </si>
  <si>
    <t>CAN1856</t>
  </si>
  <si>
    <t>CAN1857</t>
  </si>
  <si>
    <t>CAN1858</t>
  </si>
  <si>
    <t>CAN1859</t>
  </si>
  <si>
    <t>CAN1860</t>
  </si>
  <si>
    <t>CAN1861</t>
  </si>
  <si>
    <t>CAN1862</t>
  </si>
  <si>
    <t>CAN1863</t>
  </si>
  <si>
    <t>CAN1864</t>
  </si>
  <si>
    <t>CAN1865</t>
  </si>
  <si>
    <t>CAN1866</t>
  </si>
  <si>
    <t>CAN1867</t>
  </si>
  <si>
    <t>CAN1868</t>
  </si>
  <si>
    <t>CAN1869</t>
  </si>
  <si>
    <t>CAN1870</t>
  </si>
  <si>
    <t>CAN1871</t>
  </si>
  <si>
    <t>CAN1872</t>
  </si>
  <si>
    <t>CAN1873</t>
  </si>
  <si>
    <t>CAN1874</t>
  </si>
  <si>
    <t>CAN1875</t>
  </si>
  <si>
    <t>CAN1876</t>
  </si>
  <si>
    <t>CAN1877</t>
  </si>
  <si>
    <t>CAN1878</t>
  </si>
  <si>
    <t>CAN1879</t>
  </si>
  <si>
    <t>CAN1880</t>
  </si>
  <si>
    <t>CAN1881</t>
  </si>
  <si>
    <t>CAN1882</t>
  </si>
  <si>
    <t>CAN1883</t>
  </si>
  <si>
    <t>CAN1884</t>
  </si>
  <si>
    <t>CAN1885</t>
  </si>
  <si>
    <t>CAN1886</t>
  </si>
  <si>
    <t>CAN1887</t>
  </si>
  <si>
    <t>CAN1888</t>
  </si>
  <si>
    <t>CAN1889</t>
  </si>
  <si>
    <t>CAN1890</t>
  </si>
  <si>
    <t>CAN1891</t>
  </si>
  <si>
    <t>CAN1892</t>
  </si>
  <si>
    <t>CAN1893</t>
  </si>
  <si>
    <t>CAN1894</t>
  </si>
  <si>
    <t>CAN1895</t>
  </si>
  <si>
    <t>CAN1896</t>
  </si>
  <si>
    <t>CAN1897</t>
  </si>
  <si>
    <t>CAN1898</t>
  </si>
  <si>
    <t>CAN1899</t>
  </si>
  <si>
    <t>CAN1900</t>
  </si>
  <si>
    <t>CAN1901</t>
  </si>
  <si>
    <t>CAN1902</t>
  </si>
  <si>
    <t>CAN1903</t>
  </si>
  <si>
    <t>CAN1904</t>
  </si>
  <si>
    <t>CAN1905</t>
  </si>
  <si>
    <t>CAN1906</t>
  </si>
  <si>
    <t>CAN1907</t>
  </si>
  <si>
    <t>CAN1908</t>
  </si>
  <si>
    <t>CAN1909</t>
  </si>
  <si>
    <t>CAN1910</t>
  </si>
  <si>
    <t>CAN1911</t>
  </si>
  <si>
    <t>CAN1912</t>
  </si>
  <si>
    <t>CAN1913</t>
  </si>
  <si>
    <t>CAN1914</t>
  </si>
  <si>
    <t>CAN1915</t>
  </si>
  <si>
    <t>CAN1916</t>
  </si>
  <si>
    <t>CAN1917</t>
  </si>
  <si>
    <t>CAN1918</t>
  </si>
  <si>
    <t>CAN1919</t>
  </si>
  <si>
    <t>CAN1920</t>
  </si>
  <si>
    <t>CAN1921</t>
  </si>
  <si>
    <t>CAN1922</t>
  </si>
  <si>
    <t>CAN1923</t>
  </si>
  <si>
    <t>CAN1924</t>
  </si>
  <si>
    <t>CAN1925</t>
  </si>
  <si>
    <t>CAN1926</t>
  </si>
  <si>
    <t>CAN1927</t>
  </si>
  <si>
    <t>CAN1928</t>
  </si>
  <si>
    <t>CAN1929</t>
  </si>
  <si>
    <t>CAN1930</t>
  </si>
  <si>
    <t>CAN1931</t>
  </si>
  <si>
    <t>CAN1932</t>
  </si>
  <si>
    <t>CAN1933</t>
  </si>
  <si>
    <t>CAN1934</t>
  </si>
  <si>
    <t>CAN1935</t>
  </si>
  <si>
    <t>CAN1936</t>
  </si>
  <si>
    <t>CAN1937</t>
  </si>
  <si>
    <t>CAN1938</t>
  </si>
  <si>
    <t>CAN1939</t>
  </si>
  <si>
    <t>CAN1940</t>
  </si>
  <si>
    <t>CAN1941</t>
  </si>
  <si>
    <t>CAN1942</t>
  </si>
  <si>
    <t>CAN1943</t>
  </si>
  <si>
    <t>CAN1944</t>
  </si>
  <si>
    <t>CAN1945</t>
  </si>
  <si>
    <t>CAN1946</t>
  </si>
  <si>
    <t>CAN1947</t>
  </si>
  <si>
    <t>Production 1948</t>
  </si>
  <si>
    <t>CAN1948</t>
  </si>
  <si>
    <t>FAC1947</t>
  </si>
  <si>
    <t>CS12X1997</t>
  </si>
  <si>
    <t>LA1947</t>
  </si>
  <si>
    <t>CAN1949</t>
  </si>
  <si>
    <t>CAN1950</t>
  </si>
  <si>
    <t>CAN1951</t>
  </si>
  <si>
    <t>CAN1952</t>
  </si>
  <si>
    <t>CAN1953</t>
  </si>
  <si>
    <t>CAN1954</t>
  </si>
  <si>
    <t>CAN1955</t>
  </si>
  <si>
    <t>CAN1956</t>
  </si>
  <si>
    <t>Production 1957</t>
  </si>
  <si>
    <t>CAN1957</t>
  </si>
  <si>
    <t>FAC1956</t>
  </si>
  <si>
    <t>CS12X2006</t>
  </si>
  <si>
    <t>LA1956</t>
  </si>
  <si>
    <t>Production 1958</t>
  </si>
  <si>
    <t>CAN1958</t>
  </si>
  <si>
    <t>FAC1957</t>
  </si>
  <si>
    <t>CS12X2007</t>
  </si>
  <si>
    <t>LA1957</t>
  </si>
  <si>
    <t>Production 1959</t>
  </si>
  <si>
    <t>CAN1959</t>
  </si>
  <si>
    <t>FAC1958</t>
  </si>
  <si>
    <t>CS12X2008</t>
  </si>
  <si>
    <t>LA1958</t>
  </si>
  <si>
    <t>Production 1960</t>
  </si>
  <si>
    <t>CAN1960</t>
  </si>
  <si>
    <t>FAC1959</t>
  </si>
  <si>
    <t>CS12X2009</t>
  </si>
  <si>
    <t>LA1959</t>
  </si>
  <si>
    <t>Production 1961</t>
  </si>
  <si>
    <t>CAN1961</t>
  </si>
  <si>
    <t>FAC1960</t>
  </si>
  <si>
    <t>CS12X2010</t>
  </si>
  <si>
    <t>LA1960</t>
  </si>
  <si>
    <t>Production 1962</t>
  </si>
  <si>
    <t>CAN1962</t>
  </si>
  <si>
    <t>FAC1961</t>
  </si>
  <si>
    <t>CS12X2011</t>
  </si>
  <si>
    <t>LA1961</t>
  </si>
  <si>
    <t>Production 1963</t>
  </si>
  <si>
    <t>CAN1963</t>
  </si>
  <si>
    <t>FAC1962</t>
  </si>
  <si>
    <t>CS12X2012</t>
  </si>
  <si>
    <t>LA1962</t>
  </si>
  <si>
    <t>Production 1964</t>
  </si>
  <si>
    <t>CAN1964</t>
  </si>
  <si>
    <t>FAC1963</t>
  </si>
  <si>
    <t>CS12X2013</t>
  </si>
  <si>
    <t>LA1963</t>
  </si>
  <si>
    <t>CAN1965</t>
  </si>
  <si>
    <t>CAN1966</t>
  </si>
  <si>
    <t>CAN1967</t>
  </si>
  <si>
    <t>CAN1968</t>
  </si>
  <si>
    <t>CAN1969</t>
  </si>
  <si>
    <t>CAN1970</t>
  </si>
  <si>
    <t>CAN1971</t>
  </si>
  <si>
    <t>CAN1972</t>
  </si>
  <si>
    <t>CAN1973</t>
  </si>
  <si>
    <t>CAN1974</t>
  </si>
  <si>
    <t>CAN1975</t>
  </si>
  <si>
    <t>CAN1976</t>
  </si>
  <si>
    <t>CAN1977</t>
  </si>
  <si>
    <t>CAN1978</t>
  </si>
  <si>
    <t>CAN1979</t>
  </si>
  <si>
    <t>CAN1980</t>
  </si>
  <si>
    <t>CAN1981</t>
  </si>
  <si>
    <t>CAN1982</t>
  </si>
  <si>
    <t>CAN1983</t>
  </si>
  <si>
    <t>CAN1984</t>
  </si>
  <si>
    <t>CAN1985</t>
  </si>
  <si>
    <t>CAN1986</t>
  </si>
  <si>
    <t>CAN1987</t>
  </si>
  <si>
    <t>CAN1988</t>
  </si>
  <si>
    <t>CAN1989</t>
  </si>
  <si>
    <t>CAN1990</t>
  </si>
  <si>
    <t>CAN1991</t>
  </si>
  <si>
    <t>CAN1992</t>
  </si>
  <si>
    <t>CAN1993</t>
  </si>
  <si>
    <t>CAN1994</t>
  </si>
  <si>
    <t>CAN1995</t>
  </si>
  <si>
    <t>CAN1996</t>
  </si>
  <si>
    <t>CAN1997</t>
  </si>
  <si>
    <t>CAN1998</t>
  </si>
  <si>
    <t>CAN1999</t>
  </si>
  <si>
    <t>CAN2000</t>
  </si>
  <si>
    <t>CAN2001</t>
  </si>
  <si>
    <t>CAN2002</t>
  </si>
  <si>
    <t>CAN2003</t>
  </si>
  <si>
    <t>CAN2004</t>
  </si>
  <si>
    <t>CAN2005</t>
  </si>
  <si>
    <t>CAN2006</t>
  </si>
  <si>
    <t>CAN2007</t>
  </si>
  <si>
    <t>CAN2008</t>
  </si>
  <si>
    <t>CAN2009</t>
  </si>
  <si>
    <t>CAN2010</t>
  </si>
  <si>
    <t>CAN2011</t>
  </si>
  <si>
    <t>CAN2012</t>
  </si>
  <si>
    <t>CAN2013</t>
  </si>
  <si>
    <t>CAN2014</t>
  </si>
  <si>
    <t>CAN2015</t>
  </si>
  <si>
    <t>CAN2016</t>
  </si>
  <si>
    <t>CAN2017</t>
  </si>
  <si>
    <t>CAN2018</t>
  </si>
  <si>
    <t>CAN2019</t>
  </si>
  <si>
    <t>CAN2020</t>
  </si>
  <si>
    <t>CAN2021</t>
  </si>
  <si>
    <t>CAN2022</t>
  </si>
  <si>
    <t>CAN2023</t>
  </si>
  <si>
    <t>CAN2024</t>
  </si>
  <si>
    <t>CAN2025</t>
  </si>
  <si>
    <t>CAN2026</t>
  </si>
  <si>
    <t>CAN2027</t>
  </si>
  <si>
    <t>CAN2028</t>
  </si>
  <si>
    <t>CAN2029</t>
  </si>
  <si>
    <t>CAN2030</t>
  </si>
  <si>
    <t>CAN2031</t>
  </si>
  <si>
    <t>CAN2032</t>
  </si>
  <si>
    <t>CAN2033</t>
  </si>
  <si>
    <t>CAN2034</t>
  </si>
  <si>
    <t>CAN2035</t>
  </si>
  <si>
    <t>CAN2036</t>
  </si>
  <si>
    <t>CAN2037</t>
  </si>
  <si>
    <t>CAN2038</t>
  </si>
  <si>
    <t>CAN2039</t>
  </si>
  <si>
    <t>CAN2040</t>
  </si>
  <si>
    <t>CAN2041</t>
  </si>
  <si>
    <t>CAN2042</t>
  </si>
  <si>
    <t>CAN2043</t>
  </si>
  <si>
    <t>CAN2044</t>
  </si>
  <si>
    <t>CAN2045</t>
  </si>
  <si>
    <t>CAN2046</t>
  </si>
  <si>
    <t>Production 2047</t>
  </si>
  <si>
    <t>CAN2047</t>
  </si>
  <si>
    <t>FAC2046</t>
  </si>
  <si>
    <t>CS12X2096</t>
  </si>
  <si>
    <t>LA2046</t>
  </si>
  <si>
    <t>Production 2048</t>
  </si>
  <si>
    <t>CAN2048</t>
  </si>
  <si>
    <t>FAC2047</t>
  </si>
  <si>
    <t>CS12X2097</t>
  </si>
  <si>
    <t>LA2047</t>
  </si>
  <si>
    <t>Production 2049</t>
  </si>
  <si>
    <t>CAN2049</t>
  </si>
  <si>
    <t>FAC2048</t>
  </si>
  <si>
    <t>CS12X2098</t>
  </si>
  <si>
    <t>LA2048</t>
  </si>
  <si>
    <t>Production 2050</t>
  </si>
  <si>
    <t>CAN2050</t>
  </si>
  <si>
    <t>FAC2049</t>
  </si>
  <si>
    <t>CS12X2099</t>
  </si>
  <si>
    <t>LA2049</t>
  </si>
  <si>
    <t>Production 2051</t>
  </si>
  <si>
    <t>CAN2051</t>
  </si>
  <si>
    <t>FAC2050</t>
  </si>
  <si>
    <t>CS12X2100</t>
  </si>
  <si>
    <t>LA2050</t>
  </si>
  <si>
    <t>Production 2052</t>
  </si>
  <si>
    <t>CAN2052</t>
  </si>
  <si>
    <t>FAC2051</t>
  </si>
  <si>
    <t>CS12X2101</t>
  </si>
  <si>
    <t>LA2051</t>
  </si>
  <si>
    <t>Production 2053</t>
  </si>
  <si>
    <t>CAN2053</t>
  </si>
  <si>
    <t>FAC2052</t>
  </si>
  <si>
    <t>CS12X2102</t>
  </si>
  <si>
    <t>LA2052</t>
  </si>
  <si>
    <t>Production 2054</t>
  </si>
  <si>
    <t>CAN2054</t>
  </si>
  <si>
    <t>FAC2053</t>
  </si>
  <si>
    <t>CS12X2103</t>
  </si>
  <si>
    <t>LA2053</t>
  </si>
  <si>
    <t>Production 2055</t>
  </si>
  <si>
    <t>CAN2055</t>
  </si>
  <si>
    <t>FAC2054</t>
  </si>
  <si>
    <t>CS12X2104</t>
  </si>
  <si>
    <t>LA2054</t>
  </si>
  <si>
    <t>Production 2056</t>
  </si>
  <si>
    <t>CAN2056</t>
  </si>
  <si>
    <t>FAC2055</t>
  </si>
  <si>
    <t>CS12X2105</t>
  </si>
  <si>
    <t>LA2055</t>
  </si>
  <si>
    <t>Production 2057</t>
  </si>
  <si>
    <t>CAN2057</t>
  </si>
  <si>
    <t>FAC2056</t>
  </si>
  <si>
    <t>CS12X2106</t>
  </si>
  <si>
    <t>LA2056</t>
  </si>
  <si>
    <t>Production 2058</t>
  </si>
  <si>
    <t>CAN2058</t>
  </si>
  <si>
    <t>FAC2057</t>
  </si>
  <si>
    <t>CS12X2107</t>
  </si>
  <si>
    <t>LA2057</t>
  </si>
  <si>
    <t>Production 2059</t>
  </si>
  <si>
    <t>CAN2059</t>
  </si>
  <si>
    <t>FAC2058</t>
  </si>
  <si>
    <t>CS12X2108</t>
  </si>
  <si>
    <t>LA2058</t>
  </si>
  <si>
    <t>Production 2060</t>
  </si>
  <si>
    <t>CAN2060</t>
  </si>
  <si>
    <t>FAC2059</t>
  </si>
  <si>
    <t>CS12X2109</t>
  </si>
  <si>
    <t>LA2059</t>
  </si>
  <si>
    <t>Production 2061</t>
  </si>
  <si>
    <t>CAN2061</t>
  </si>
  <si>
    <t>FAC2060</t>
  </si>
  <si>
    <t>CS12X2110</t>
  </si>
  <si>
    <t>LA2060</t>
  </si>
  <si>
    <t>Production 2062</t>
  </si>
  <si>
    <t>CAN2062</t>
  </si>
  <si>
    <t>FAC2061</t>
  </si>
  <si>
    <t>CS12X2111</t>
  </si>
  <si>
    <t>LA2061</t>
  </si>
  <si>
    <t>Production 2063</t>
  </si>
  <si>
    <t>CAN2063</t>
  </si>
  <si>
    <t>FAC2062</t>
  </si>
  <si>
    <t>CS12X2112</t>
  </si>
  <si>
    <t>LA2062</t>
  </si>
  <si>
    <t>Production 2064</t>
  </si>
  <si>
    <t>CAN2064</t>
  </si>
  <si>
    <t>FAC2063</t>
  </si>
  <si>
    <t>CS12X2113</t>
  </si>
  <si>
    <t>LA2063</t>
  </si>
  <si>
    <t>Production 2065</t>
  </si>
  <si>
    <t>CAN2065</t>
  </si>
  <si>
    <t>FAC2064</t>
  </si>
  <si>
    <t>CS12X2114</t>
  </si>
  <si>
    <t>LA2064</t>
  </si>
  <si>
    <t>Production 2066</t>
  </si>
  <si>
    <t>CAN2066</t>
  </si>
  <si>
    <t>FAC2065</t>
  </si>
  <si>
    <t>CS12X2115</t>
  </si>
  <si>
    <t>LA2065</t>
  </si>
  <si>
    <t>Production 2067</t>
  </si>
  <si>
    <t>CAN2067</t>
  </si>
  <si>
    <t>FAC2066</t>
  </si>
  <si>
    <t>CS12X2116</t>
  </si>
  <si>
    <t>LA2066</t>
  </si>
  <si>
    <t>Production 2068</t>
  </si>
  <si>
    <t>CAN2068</t>
  </si>
  <si>
    <t>FAC2067</t>
  </si>
  <si>
    <t>CS12X2117</t>
  </si>
  <si>
    <t>LA2067</t>
  </si>
  <si>
    <t>Production 2069</t>
  </si>
  <si>
    <t>CAN2069</t>
  </si>
  <si>
    <t>FAC2068</t>
  </si>
  <si>
    <t>CS12X2118</t>
  </si>
  <si>
    <t>LA2068</t>
  </si>
  <si>
    <t>Production 2070</t>
  </si>
  <si>
    <t>CAN2070</t>
  </si>
  <si>
    <t>FAC2069</t>
  </si>
  <si>
    <t>CS12X2119</t>
  </si>
  <si>
    <t>LA2069</t>
  </si>
  <si>
    <t>Production 2071</t>
  </si>
  <si>
    <t>CAN2071</t>
  </si>
  <si>
    <t>FAC2070</t>
  </si>
  <si>
    <t>CS12X2120</t>
  </si>
  <si>
    <t>LA2070</t>
  </si>
  <si>
    <t>Production 2072</t>
  </si>
  <si>
    <t>CAN2072</t>
  </si>
  <si>
    <t>FAC2071</t>
  </si>
  <si>
    <t>CS12X2121</t>
  </si>
  <si>
    <t>LA2071</t>
  </si>
  <si>
    <t>Production 2073</t>
  </si>
  <si>
    <t>CAN2073</t>
  </si>
  <si>
    <t>FAC2072</t>
  </si>
  <si>
    <t>CS12X2122</t>
  </si>
  <si>
    <t>LA2072</t>
  </si>
  <si>
    <t>Production 2074</t>
  </si>
  <si>
    <t>CAN2074</t>
  </si>
  <si>
    <t>FAC2073</t>
  </si>
  <si>
    <t>CS12X2123</t>
  </si>
  <si>
    <t>LA2073</t>
  </si>
  <si>
    <t>Production 2075</t>
  </si>
  <si>
    <t>CAN2075</t>
  </si>
  <si>
    <t>FAC2074</t>
  </si>
  <si>
    <t>CS12X2124</t>
  </si>
  <si>
    <t>LA2074</t>
  </si>
  <si>
    <t>Production 2076</t>
  </si>
  <si>
    <t>CAN2076</t>
  </si>
  <si>
    <t>FAC2075</t>
  </si>
  <si>
    <t>CS12X2125</t>
  </si>
  <si>
    <t>LA2075</t>
  </si>
  <si>
    <t>Production 2077</t>
  </si>
  <si>
    <t>CAN2077</t>
  </si>
  <si>
    <t>FAC2076</t>
  </si>
  <si>
    <t>CS12X2126</t>
  </si>
  <si>
    <t>LA2076</t>
  </si>
  <si>
    <t>Production 2078</t>
  </si>
  <si>
    <t>CAN2078</t>
  </si>
  <si>
    <t>FAC2077</t>
  </si>
  <si>
    <t>CS12X2127</t>
  </si>
  <si>
    <t>LA2077</t>
  </si>
  <si>
    <t>Production 2079</t>
  </si>
  <si>
    <t>CAN2079</t>
  </si>
  <si>
    <t>FAC2078</t>
  </si>
  <si>
    <t>CS12X2128</t>
  </si>
  <si>
    <t>LA2078</t>
  </si>
  <si>
    <t>Production 2080</t>
  </si>
  <si>
    <t>CAN2080</t>
  </si>
  <si>
    <t>FAC2079</t>
  </si>
  <si>
    <t>CS12X2129</t>
  </si>
  <si>
    <t>LA2079</t>
  </si>
  <si>
    <t>Production 2081</t>
  </si>
  <si>
    <t>CAN2081</t>
  </si>
  <si>
    <t>FAC2080</t>
  </si>
  <si>
    <t>CS12X2130</t>
  </si>
  <si>
    <t>LA2080</t>
  </si>
  <si>
    <t>Production 2082</t>
  </si>
  <si>
    <t>CAN2082</t>
  </si>
  <si>
    <t>FAC2081</t>
  </si>
  <si>
    <t>CS12X2131</t>
  </si>
  <si>
    <t>LA2081</t>
  </si>
  <si>
    <t>Production 2083</t>
  </si>
  <si>
    <t>CAN2083</t>
  </si>
  <si>
    <t>FAC2082</t>
  </si>
  <si>
    <t>CS12X2132</t>
  </si>
  <si>
    <t>LA2082</t>
  </si>
  <si>
    <t>Production 2084</t>
  </si>
  <si>
    <t>CAN2084</t>
  </si>
  <si>
    <t>FAC2083</t>
  </si>
  <si>
    <t>CS12X2133</t>
  </si>
  <si>
    <t>LA2083</t>
  </si>
  <si>
    <t>Production 2085</t>
  </si>
  <si>
    <t>CAN2085</t>
  </si>
  <si>
    <t>FAC2084</t>
  </si>
  <si>
    <t>CS12X2134</t>
  </si>
  <si>
    <t>LA2084</t>
  </si>
  <si>
    <t>Production 2086</t>
  </si>
  <si>
    <t>CAN2086</t>
  </si>
  <si>
    <t>FAC2085</t>
  </si>
  <si>
    <t>CS12X2135</t>
  </si>
  <si>
    <t>LA2085</t>
  </si>
  <si>
    <t>Production 2087</t>
  </si>
  <si>
    <t>CAN2087</t>
  </si>
  <si>
    <t>FAC2086</t>
  </si>
  <si>
    <t>CS12X2136</t>
  </si>
  <si>
    <t>LA2086</t>
  </si>
  <si>
    <t>Production 2088</t>
  </si>
  <si>
    <t>CAN2088</t>
  </si>
  <si>
    <t>FAC2087</t>
  </si>
  <si>
    <t>CS12X2137</t>
  </si>
  <si>
    <t>LA2087</t>
  </si>
  <si>
    <t>Production 2089</t>
  </si>
  <si>
    <t>CAN2089</t>
  </si>
  <si>
    <t>FAC2088</t>
  </si>
  <si>
    <t>CS12X2138</t>
  </si>
  <si>
    <t>LA2088</t>
  </si>
  <si>
    <t>Production 2090</t>
  </si>
  <si>
    <t>CAN2090</t>
  </si>
  <si>
    <t>FAC2089</t>
  </si>
  <si>
    <t>CS12X2139</t>
  </si>
  <si>
    <t>LA2089</t>
  </si>
  <si>
    <t>Production 2091</t>
  </si>
  <si>
    <t>CAN2091</t>
  </si>
  <si>
    <t>FAC2090</t>
  </si>
  <si>
    <t>CS12X2140</t>
  </si>
  <si>
    <t>LA2090</t>
  </si>
  <si>
    <t>Production 2092</t>
  </si>
  <si>
    <t>CAN2092</t>
  </si>
  <si>
    <t>FAC2091</t>
  </si>
  <si>
    <t>CS12X2141</t>
  </si>
  <si>
    <t>LA2091</t>
  </si>
  <si>
    <t>Production 2093</t>
  </si>
  <si>
    <t>CAN2093</t>
  </si>
  <si>
    <t>FAC2092</t>
  </si>
  <si>
    <t>CS12X2142</t>
  </si>
  <si>
    <t>LA2092</t>
  </si>
  <si>
    <t>Production 2094</t>
  </si>
  <si>
    <t>CAN2094</t>
  </si>
  <si>
    <t>FAC2093</t>
  </si>
  <si>
    <t>CS12X2143</t>
  </si>
  <si>
    <t>LA2093</t>
  </si>
  <si>
    <t>Production 2095</t>
  </si>
  <si>
    <t>CAN2095</t>
  </si>
  <si>
    <t>FAC2094</t>
  </si>
  <si>
    <t>CS12X2144</t>
  </si>
  <si>
    <t>LA2094</t>
  </si>
  <si>
    <t>Production 2096</t>
  </si>
  <si>
    <t>CAN2096</t>
  </si>
  <si>
    <t>FAC2095</t>
  </si>
  <si>
    <t>CS12X2145</t>
  </si>
  <si>
    <t>LA2095</t>
  </si>
  <si>
    <t>Production 2097</t>
  </si>
  <si>
    <t>CAN2097</t>
  </si>
  <si>
    <t>FAC2096</t>
  </si>
  <si>
    <t>CS12X2146</t>
  </si>
  <si>
    <t>LA2096</t>
  </si>
  <si>
    <t>Production 2098</t>
  </si>
  <si>
    <t>CAN2098</t>
  </si>
  <si>
    <t>FAC2097</t>
  </si>
  <si>
    <t>CS12X2147</t>
  </si>
  <si>
    <t>LA2097</t>
  </si>
  <si>
    <t>Production 2099</t>
  </si>
  <si>
    <t>CAN2099</t>
  </si>
  <si>
    <t>FAC2098</t>
  </si>
  <si>
    <t>CS12X2148</t>
  </si>
  <si>
    <t>LA2098</t>
  </si>
  <si>
    <t>Production 2100</t>
  </si>
  <si>
    <t>CAN2100</t>
  </si>
  <si>
    <t>FAC2099</t>
  </si>
  <si>
    <t>CS12X2149</t>
  </si>
  <si>
    <t>LA2099</t>
  </si>
  <si>
    <t>Production 2101</t>
  </si>
  <si>
    <t>CAN2101</t>
  </si>
  <si>
    <t>FAC2100</t>
  </si>
  <si>
    <t>CS12X2150</t>
  </si>
  <si>
    <t>LA2100</t>
  </si>
  <si>
    <t>Production 2102</t>
  </si>
  <si>
    <t>CAN2102</t>
  </si>
  <si>
    <t>FAC2101</t>
  </si>
  <si>
    <t>CS12X2151</t>
  </si>
  <si>
    <t>LA2101</t>
  </si>
  <si>
    <t>Production 2103</t>
  </si>
  <si>
    <t>CAN2103</t>
  </si>
  <si>
    <t>FAC2102</t>
  </si>
  <si>
    <t>CS12X2152</t>
  </si>
  <si>
    <t>LA2102</t>
  </si>
  <si>
    <t>Production 2104</t>
  </si>
  <si>
    <t>CAN2104</t>
  </si>
  <si>
    <t>FAC2103</t>
  </si>
  <si>
    <t>CS12X2153</t>
  </si>
  <si>
    <t>LA2103</t>
  </si>
  <si>
    <t>Production 2105</t>
  </si>
  <si>
    <t>CAN2105</t>
  </si>
  <si>
    <t>FAC2104</t>
  </si>
  <si>
    <t>CS12X2154</t>
  </si>
  <si>
    <t>LA2104</t>
  </si>
  <si>
    <t>Production 2106</t>
  </si>
  <si>
    <t>CAN2106</t>
  </si>
  <si>
    <t>FAC2105</t>
  </si>
  <si>
    <t>CS12X2155</t>
  </si>
  <si>
    <t>LA2105</t>
  </si>
  <si>
    <t>Production 2107</t>
  </si>
  <si>
    <t>CAN2107</t>
  </si>
  <si>
    <t>FAC2106</t>
  </si>
  <si>
    <t>CS12X2156</t>
  </si>
  <si>
    <t>LA2106</t>
  </si>
  <si>
    <t>Production 2108</t>
  </si>
  <si>
    <t>CAN2108</t>
  </si>
  <si>
    <t>FAC2107</t>
  </si>
  <si>
    <t>CS12X2157</t>
  </si>
  <si>
    <t>LA2107</t>
  </si>
  <si>
    <t>Production 2109</t>
  </si>
  <si>
    <t>CAN2109</t>
  </si>
  <si>
    <t>FAC2108</t>
  </si>
  <si>
    <t>CS12X2158</t>
  </si>
  <si>
    <t>LA2108</t>
  </si>
  <si>
    <t>Production 2110</t>
  </si>
  <si>
    <t>CAN2110</t>
  </si>
  <si>
    <t>FAC2109</t>
  </si>
  <si>
    <t>CS12X2159</t>
  </si>
  <si>
    <t>LA2109</t>
  </si>
  <si>
    <t>Production 2111</t>
  </si>
  <si>
    <t>CAN2111</t>
  </si>
  <si>
    <t>FAC2110</t>
  </si>
  <si>
    <t>CS12X2160</t>
  </si>
  <si>
    <t>LA2110</t>
  </si>
  <si>
    <t>Production 2112</t>
  </si>
  <si>
    <t>CAN2112</t>
  </si>
  <si>
    <t>FAC2111</t>
  </si>
  <si>
    <t>CS12X2161</t>
  </si>
  <si>
    <t>LA2111</t>
  </si>
  <si>
    <t>Production 2113</t>
  </si>
  <si>
    <t>CAN2113</t>
  </si>
  <si>
    <t>FAC2112</t>
  </si>
  <si>
    <t>CS12X2162</t>
  </si>
  <si>
    <t>LA2112</t>
  </si>
  <si>
    <t>Production 2114</t>
  </si>
  <si>
    <t>CAN2114</t>
  </si>
  <si>
    <t>FAC2113</t>
  </si>
  <si>
    <t>CS12X2163</t>
  </si>
  <si>
    <t>LA2113</t>
  </si>
  <si>
    <t>Production 2115</t>
  </si>
  <si>
    <t>CAN2115</t>
  </si>
  <si>
    <t>FAC2114</t>
  </si>
  <si>
    <t>CS12X2164</t>
  </si>
  <si>
    <t>LA2114</t>
  </si>
  <si>
    <t>Production 2116</t>
  </si>
  <si>
    <t>CAN2116</t>
  </si>
  <si>
    <t>FAC2115</t>
  </si>
  <si>
    <t>CS12X2165</t>
  </si>
  <si>
    <t>LA2115</t>
  </si>
  <si>
    <t>Production 2117</t>
  </si>
  <si>
    <t>CAN2117</t>
  </si>
  <si>
    <t>FAC2116</t>
  </si>
  <si>
    <t>CS12X2166</t>
  </si>
  <si>
    <t>LA2116</t>
  </si>
  <si>
    <t>Production 2118</t>
  </si>
  <si>
    <t>CAN2118</t>
  </si>
  <si>
    <t>FAC2117</t>
  </si>
  <si>
    <t>CS12X2167</t>
  </si>
  <si>
    <t>LA2117</t>
  </si>
  <si>
    <t>Production 2119</t>
  </si>
  <si>
    <t>CAN2119</t>
  </si>
  <si>
    <t>FAC2118</t>
  </si>
  <si>
    <t>CS12X2168</t>
  </si>
  <si>
    <t>LA2118</t>
  </si>
  <si>
    <t>Production 2120</t>
  </si>
  <si>
    <t>CAN2120</t>
  </si>
  <si>
    <t>FAC2119</t>
  </si>
  <si>
    <t>CS12X2169</t>
  </si>
  <si>
    <t>LA2119</t>
  </si>
  <si>
    <t>Production 2121</t>
  </si>
  <si>
    <t>CAN2121</t>
  </si>
  <si>
    <t>FAC2120</t>
  </si>
  <si>
    <t>CS12X2170</t>
  </si>
  <si>
    <t>LA2120</t>
  </si>
  <si>
    <t>Production 2122</t>
  </si>
  <si>
    <t>CAN2122</t>
  </si>
  <si>
    <t>FAC2121</t>
  </si>
  <si>
    <t>CS12X2171</t>
  </si>
  <si>
    <t>LA2121</t>
  </si>
  <si>
    <t>Production 2123</t>
  </si>
  <si>
    <t>CAN2123</t>
  </si>
  <si>
    <t>FAC2122</t>
  </si>
  <si>
    <t>CS12X2172</t>
  </si>
  <si>
    <t>LA2122</t>
  </si>
  <si>
    <t>CAN2124</t>
  </si>
  <si>
    <t>CAN2125</t>
  </si>
  <si>
    <t>CAN2126</t>
  </si>
  <si>
    <t>CAN2127</t>
  </si>
  <si>
    <t>CAN2128</t>
  </si>
  <si>
    <t>CAN2129</t>
  </si>
  <si>
    <t>CAN2130</t>
  </si>
  <si>
    <t>CAN2131</t>
  </si>
  <si>
    <t>CAN2132</t>
  </si>
  <si>
    <t>CAN2133</t>
  </si>
  <si>
    <t>CAN2134</t>
  </si>
  <si>
    <t>CAN2135</t>
  </si>
  <si>
    <t>CAN2136</t>
  </si>
  <si>
    <t>CAN2137</t>
  </si>
  <si>
    <t>CAN2138</t>
  </si>
  <si>
    <t>CAN2139</t>
  </si>
  <si>
    <t>CAN2140</t>
  </si>
  <si>
    <t>CAN2141</t>
  </si>
  <si>
    <t>CAN2142</t>
  </si>
  <si>
    <t>CAN2143</t>
  </si>
  <si>
    <t>CAN2144</t>
  </si>
  <si>
    <t>CAN2145</t>
  </si>
  <si>
    <t>CAN2146</t>
  </si>
  <si>
    <t>CAN2147</t>
  </si>
  <si>
    <t>CAN2148</t>
  </si>
  <si>
    <t>CAN2149</t>
  </si>
  <si>
    <t>CAN2150</t>
  </si>
  <si>
    <t>CAN2151</t>
  </si>
  <si>
    <t>CAN2152</t>
  </si>
  <si>
    <t>CAN2153</t>
  </si>
  <si>
    <t>CAN2154</t>
  </si>
  <si>
    <t>CAN2155</t>
  </si>
  <si>
    <t>CAN2156</t>
  </si>
  <si>
    <t>CAN2157</t>
  </si>
  <si>
    <t>CAN2158</t>
  </si>
  <si>
    <t>CAN2159</t>
  </si>
  <si>
    <t>CAN2160</t>
  </si>
  <si>
    <t>CAN2161</t>
  </si>
  <si>
    <t>CAN2162</t>
  </si>
  <si>
    <t>CAN2163</t>
  </si>
  <si>
    <t>CAN2164</t>
  </si>
  <si>
    <t>CAN2165</t>
  </si>
  <si>
    <t>CAN2166</t>
  </si>
  <si>
    <t>CAN2167</t>
  </si>
  <si>
    <t>CAN2168</t>
  </si>
  <si>
    <t>CAN2169</t>
  </si>
  <si>
    <t>CAN2170</t>
  </si>
  <si>
    <t>CAN2171</t>
  </si>
  <si>
    <t>CAN2172</t>
  </si>
  <si>
    <t>CAN2173</t>
  </si>
  <si>
    <t>CAN2174</t>
  </si>
  <si>
    <t>CAN2175</t>
  </si>
  <si>
    <t>CAN2176</t>
  </si>
  <si>
    <t>CAN2177</t>
  </si>
  <si>
    <t>CAN2178</t>
  </si>
  <si>
    <t>CAN2179</t>
  </si>
  <si>
    <t>CAN2180</t>
  </si>
  <si>
    <t>CAN2181</t>
  </si>
  <si>
    <t>CAN2182</t>
  </si>
  <si>
    <t>CAN2183</t>
  </si>
  <si>
    <t>CAN2184</t>
  </si>
  <si>
    <t>CAN2185</t>
  </si>
  <si>
    <t>CAN2186</t>
  </si>
  <si>
    <t>CAN2187</t>
  </si>
  <si>
    <t>CAN2188</t>
  </si>
  <si>
    <t>CAN2189</t>
  </si>
  <si>
    <t>CAN2190</t>
  </si>
  <si>
    <t>CAN2191</t>
  </si>
  <si>
    <t>CAN2192</t>
  </si>
  <si>
    <t>CAN2193</t>
  </si>
  <si>
    <t>CAN2194</t>
  </si>
  <si>
    <t>CAN2195</t>
  </si>
  <si>
    <t>CAN2196</t>
  </si>
  <si>
    <t>CAN2197</t>
  </si>
  <si>
    <t>CAN2198</t>
  </si>
  <si>
    <t>CAN2199</t>
  </si>
  <si>
    <t>CAN2200</t>
  </si>
  <si>
    <t>CAN2201</t>
  </si>
  <si>
    <t>CAN2202</t>
  </si>
  <si>
    <t>CAN2203</t>
  </si>
  <si>
    <t>CAN2204</t>
  </si>
  <si>
    <t>CAN2205</t>
  </si>
  <si>
    <t>CAN2206</t>
  </si>
  <si>
    <t>CAN2207</t>
  </si>
  <si>
    <t>CAN2208</t>
  </si>
  <si>
    <t>CAN2209</t>
  </si>
  <si>
    <t>CAN2210</t>
  </si>
  <si>
    <t>CAN2211</t>
  </si>
  <si>
    <t>CAN2212</t>
  </si>
  <si>
    <t>CAN2213</t>
  </si>
  <si>
    <t>CAN2214</t>
  </si>
  <si>
    <t>CAN2215</t>
  </si>
  <si>
    <t>CAN2216</t>
  </si>
  <si>
    <t>CAN2217</t>
  </si>
  <si>
    <t>CAN2218</t>
  </si>
  <si>
    <t>CAN2219</t>
  </si>
  <si>
    <t>CAN2220</t>
  </si>
  <si>
    <t>CAN2221</t>
  </si>
  <si>
    <t>CAN2222</t>
  </si>
  <si>
    <t>CAN2223</t>
  </si>
  <si>
    <t>CAN2224</t>
  </si>
  <si>
    <t>CAN2225</t>
  </si>
  <si>
    <t>CAN2226</t>
  </si>
  <si>
    <t>CAN2227</t>
  </si>
  <si>
    <t>CAN2228</t>
  </si>
  <si>
    <t>CAN2229</t>
  </si>
  <si>
    <t>CAN2230</t>
  </si>
  <si>
    <t>CAN2231</t>
  </si>
  <si>
    <t>CAN2232</t>
  </si>
  <si>
    <t>CAN2233</t>
  </si>
  <si>
    <t>CAN2234</t>
  </si>
  <si>
    <t>CAN2235</t>
  </si>
  <si>
    <t>CAN2236</t>
  </si>
  <si>
    <t>CAN2237</t>
  </si>
  <si>
    <t>CAN2238</t>
  </si>
  <si>
    <t>CAN2239</t>
  </si>
  <si>
    <t>CAN2240</t>
  </si>
  <si>
    <t>CAN2241</t>
  </si>
  <si>
    <t>CAN2242</t>
  </si>
  <si>
    <t>CAN2243</t>
  </si>
  <si>
    <t>CAN2244</t>
  </si>
  <si>
    <t>CAN2245</t>
  </si>
  <si>
    <t>CAN2246</t>
  </si>
  <si>
    <t>CAN2247</t>
  </si>
  <si>
    <t>CAN2248</t>
  </si>
  <si>
    <t>CAN2249</t>
  </si>
  <si>
    <t>CAN2250</t>
  </si>
  <si>
    <t>CAN2251</t>
  </si>
  <si>
    <t>CAN2252</t>
  </si>
  <si>
    <t>CAN2253</t>
  </si>
  <si>
    <t>CAN2254</t>
  </si>
  <si>
    <t>CAN2255</t>
  </si>
  <si>
    <t>CAN2256</t>
  </si>
  <si>
    <t>CAN2257</t>
  </si>
  <si>
    <t>CAN2258</t>
  </si>
  <si>
    <t>CAN2259</t>
  </si>
  <si>
    <t>CAN2260</t>
  </si>
  <si>
    <t>CAN2261</t>
  </si>
  <si>
    <t>CAN2262</t>
  </si>
  <si>
    <t>CAN2263</t>
  </si>
  <si>
    <t>CAN2264</t>
  </si>
  <si>
    <t>CAN2265</t>
  </si>
  <si>
    <t>CAN2266</t>
  </si>
  <si>
    <t>CAN2267</t>
  </si>
  <si>
    <t>CAN2268</t>
  </si>
  <si>
    <t>CAN2269</t>
  </si>
  <si>
    <t>CAN2270</t>
  </si>
  <si>
    <t>CAN2271</t>
  </si>
  <si>
    <t>CAN2272</t>
  </si>
  <si>
    <t>CAN2273</t>
  </si>
  <si>
    <t>CAN2274</t>
  </si>
  <si>
    <t>CAN2275</t>
  </si>
  <si>
    <t>CAN2276</t>
  </si>
  <si>
    <t>CAN2277</t>
  </si>
  <si>
    <t>CAN2278</t>
  </si>
  <si>
    <t>CAN2279</t>
  </si>
  <si>
    <t>CAN2280</t>
  </si>
  <si>
    <t>CAN2281</t>
  </si>
  <si>
    <t>CAN2282</t>
  </si>
  <si>
    <t>CAN2283</t>
  </si>
  <si>
    <t>CAN2284</t>
  </si>
  <si>
    <t>CAN2285</t>
  </si>
  <si>
    <t>CAN2286</t>
  </si>
  <si>
    <t>CAN2287</t>
  </si>
  <si>
    <t>CAN2288</t>
  </si>
  <si>
    <t>CAN2289</t>
  </si>
  <si>
    <t>CAN2290</t>
  </si>
  <si>
    <t>CAN2291</t>
  </si>
  <si>
    <t>CAN2292</t>
  </si>
  <si>
    <t>CAN2293</t>
  </si>
  <si>
    <t>CAN2294</t>
  </si>
  <si>
    <t>CAN2295</t>
  </si>
  <si>
    <t>CAN2296</t>
  </si>
  <si>
    <t>CAN2297</t>
  </si>
  <si>
    <t>CAN2298</t>
  </si>
  <si>
    <t>CAN2299</t>
  </si>
  <si>
    <t>CAN2300</t>
  </si>
  <si>
    <t>CAN2301</t>
  </si>
  <si>
    <t>CAN2302</t>
  </si>
  <si>
    <t>CAN2303</t>
  </si>
  <si>
    <t>CAN2304</t>
  </si>
  <si>
    <t>CAN2305</t>
  </si>
  <si>
    <t>CAN2306</t>
  </si>
  <si>
    <t>CAN2307</t>
  </si>
  <si>
    <t>CAN2308</t>
  </si>
  <si>
    <t>CAN2309</t>
  </si>
  <si>
    <t>CAN2310</t>
  </si>
  <si>
    <t>CAN2311</t>
  </si>
  <si>
    <t>CAN2312</t>
  </si>
  <si>
    <t>CAN2313</t>
  </si>
  <si>
    <t>CAN2314</t>
  </si>
  <si>
    <t>CAN2315</t>
  </si>
  <si>
    <t>CAN2316</t>
  </si>
  <si>
    <t>CAN2317</t>
  </si>
  <si>
    <t>CAN2318</t>
  </si>
  <si>
    <t>CAN2319</t>
  </si>
  <si>
    <t>CAN2320</t>
  </si>
  <si>
    <t>CAN2321</t>
  </si>
  <si>
    <t>CAN2322</t>
  </si>
  <si>
    <t>CAN2323</t>
  </si>
  <si>
    <t>CAN2324</t>
  </si>
  <si>
    <t>CAN2325</t>
  </si>
  <si>
    <t>CAN2326</t>
  </si>
  <si>
    <t>CAN2327</t>
  </si>
  <si>
    <t>CAN2328</t>
  </si>
  <si>
    <t>CAN2329</t>
  </si>
  <si>
    <t>CAN2330</t>
  </si>
  <si>
    <t>CAN2331</t>
  </si>
  <si>
    <t>CAN2332</t>
  </si>
  <si>
    <t>CAN2333</t>
  </si>
  <si>
    <t>CAN2334</t>
  </si>
  <si>
    <t>CAN2335</t>
  </si>
  <si>
    <t>CAN2336</t>
  </si>
  <si>
    <t>CAN2337</t>
  </si>
  <si>
    <t>CAN2338</t>
  </si>
  <si>
    <t>CAN2339</t>
  </si>
  <si>
    <t>CAN2340</t>
  </si>
  <si>
    <t>CAN2341</t>
  </si>
  <si>
    <t>CAN2342</t>
  </si>
  <si>
    <t>CAN2343</t>
  </si>
  <si>
    <t>CAN2344</t>
  </si>
  <si>
    <t>CAN2345</t>
  </si>
  <si>
    <t>CAN2346</t>
  </si>
  <si>
    <t>CAN2347</t>
  </si>
  <si>
    <t>CAN2348</t>
  </si>
  <si>
    <t>CAN2349</t>
  </si>
  <si>
    <t>CAN2350</t>
  </si>
  <si>
    <t>CAN2351</t>
  </si>
  <si>
    <t>CAN2352</t>
  </si>
  <si>
    <t>CAN2353</t>
  </si>
  <si>
    <t>CAN2354</t>
  </si>
  <si>
    <t>CAN2355</t>
  </si>
  <si>
    <t>CAN2356</t>
  </si>
  <si>
    <t>CAN2357</t>
  </si>
  <si>
    <t>CAN2358</t>
  </si>
  <si>
    <t>CAN2359</t>
  </si>
  <si>
    <t>CAN2360</t>
  </si>
  <si>
    <t>CAN2361</t>
  </si>
  <si>
    <t>CAN2362</t>
  </si>
  <si>
    <t>CAN2363</t>
  </si>
  <si>
    <t>CAN2364</t>
  </si>
  <si>
    <t>CAN2365</t>
  </si>
  <si>
    <t>CAN2366</t>
  </si>
  <si>
    <t>CAN2367</t>
  </si>
  <si>
    <t>CAN2368</t>
  </si>
  <si>
    <t>CAN2369</t>
  </si>
  <si>
    <t>CAN2370</t>
  </si>
  <si>
    <t>CAN2371</t>
  </si>
  <si>
    <t>CAN2372</t>
  </si>
  <si>
    <t>CAN2373</t>
  </si>
  <si>
    <t>CAN2374</t>
  </si>
  <si>
    <t>CAN2375</t>
  </si>
  <si>
    <t>CAN2376</t>
  </si>
  <si>
    <t>CAN2377</t>
  </si>
  <si>
    <t>CAN2378</t>
  </si>
  <si>
    <t>CAN2379</t>
  </si>
  <si>
    <t>CAN2380</t>
  </si>
  <si>
    <t>CAN2381</t>
  </si>
  <si>
    <t>CAN2382</t>
  </si>
  <si>
    <t>CAN2383</t>
  </si>
  <si>
    <t>CAN2384</t>
  </si>
  <si>
    <t>CAN2385</t>
  </si>
  <si>
    <t>CAN2386</t>
  </si>
  <si>
    <t>CAN2387</t>
  </si>
  <si>
    <t>CAN2388</t>
  </si>
  <si>
    <t>CAN2389</t>
  </si>
  <si>
    <t>CAN2390</t>
  </si>
  <si>
    <t>CAN2391</t>
  </si>
  <si>
    <t>CAN2392</t>
  </si>
  <si>
    <t>CAN2393</t>
  </si>
  <si>
    <t>CAN2394</t>
  </si>
  <si>
    <t>CAN2395</t>
  </si>
  <si>
    <t>CAN2396</t>
  </si>
  <si>
    <t>CAN2397</t>
  </si>
  <si>
    <t>CAN2398</t>
  </si>
  <si>
    <t>CAN2399</t>
  </si>
  <si>
    <t>CAN2400</t>
  </si>
  <si>
    <t>CAN2401</t>
  </si>
  <si>
    <t>CAN2402</t>
  </si>
  <si>
    <t>CAN2403</t>
  </si>
  <si>
    <t>CAN2404</t>
  </si>
  <si>
    <t>CAN2405</t>
  </si>
  <si>
    <t>CAN2406</t>
  </si>
  <si>
    <t>CAN2407</t>
  </si>
  <si>
    <t>CAN2408</t>
  </si>
  <si>
    <t>CAN2409</t>
  </si>
  <si>
    <t>CAN2410</t>
  </si>
  <si>
    <t>CAN2411</t>
  </si>
  <si>
    <t>CAN2412</t>
  </si>
  <si>
    <t>CAN2413</t>
  </si>
  <si>
    <t>CAN2414</t>
  </si>
  <si>
    <t>CAN2415</t>
  </si>
  <si>
    <t>CAN2416</t>
  </si>
  <si>
    <t>CAN2417</t>
  </si>
  <si>
    <t>CAN2418</t>
  </si>
  <si>
    <t>CAN2419</t>
  </si>
  <si>
    <t>CAN2420</t>
  </si>
  <si>
    <t>CAN2421</t>
  </si>
  <si>
    <t>CAN2422</t>
  </si>
  <si>
    <t>CAN2423</t>
  </si>
  <si>
    <t>CAN2424</t>
  </si>
  <si>
    <t>CAN2425</t>
  </si>
  <si>
    <t>CAN2426</t>
  </si>
  <si>
    <t>CAN2427</t>
  </si>
  <si>
    <t>CAN2428</t>
  </si>
  <si>
    <t>CAN2429</t>
  </si>
  <si>
    <t>CAN2430</t>
  </si>
  <si>
    <t>CAN2431</t>
  </si>
  <si>
    <t>CAN2432</t>
  </si>
  <si>
    <t>CAN2433</t>
  </si>
  <si>
    <t>CAN2434</t>
  </si>
  <si>
    <t>CAN2435</t>
  </si>
  <si>
    <t>CAN2436</t>
  </si>
  <si>
    <t>CAN2437</t>
  </si>
  <si>
    <t>CAN2438</t>
  </si>
  <si>
    <t>CAN2439</t>
  </si>
  <si>
    <t>CAN2440</t>
  </si>
  <si>
    <t>CAN2441</t>
  </si>
  <si>
    <t>CAN2442</t>
  </si>
  <si>
    <t>CAN2443</t>
  </si>
  <si>
    <t>CAN2444</t>
  </si>
  <si>
    <t>CAN2445</t>
  </si>
  <si>
    <t>CAN2446</t>
  </si>
  <si>
    <t>CAN2447</t>
  </si>
  <si>
    <t>CAN2448</t>
  </si>
  <si>
    <t>CAN2449</t>
  </si>
  <si>
    <t>CAN2450</t>
  </si>
  <si>
    <t>CAN2451</t>
  </si>
  <si>
    <t>CAN2452</t>
  </si>
  <si>
    <t>CAN2453</t>
  </si>
  <si>
    <t>CAN2454</t>
  </si>
  <si>
    <t>CAN2455</t>
  </si>
  <si>
    <t>CAN2456</t>
  </si>
  <si>
    <t>CAN2457</t>
  </si>
  <si>
    <t>CAN2458</t>
  </si>
  <si>
    <t>CAN2459</t>
  </si>
  <si>
    <t>CAN2460</t>
  </si>
  <si>
    <t>CAN2461</t>
  </si>
  <si>
    <t>CAN2462</t>
  </si>
  <si>
    <t>CAN2463</t>
  </si>
  <si>
    <t>CAN2464</t>
  </si>
  <si>
    <t>CAN2465</t>
  </si>
  <si>
    <t>CAN2466</t>
  </si>
  <si>
    <t>CAN2467</t>
  </si>
  <si>
    <t>CAN2468</t>
  </si>
  <si>
    <t>CAN2469</t>
  </si>
  <si>
    <t>CAN2470</t>
  </si>
  <si>
    <t>CAN2471</t>
  </si>
  <si>
    <t>CAN2472</t>
  </si>
  <si>
    <t>CAN2473</t>
  </si>
  <si>
    <t>CAN2474</t>
  </si>
  <si>
    <t>CAN2475</t>
  </si>
  <si>
    <t>CAN2476</t>
  </si>
  <si>
    <t>CAN2477</t>
  </si>
  <si>
    <t>CAN2478</t>
  </si>
  <si>
    <t>CAN2479</t>
  </si>
  <si>
    <t>CAN2480</t>
  </si>
  <si>
    <t>CAN2481</t>
  </si>
  <si>
    <t>CAN2482</t>
  </si>
  <si>
    <t>CAN2483</t>
  </si>
  <si>
    <t>CAN2484</t>
  </si>
  <si>
    <t>CAN2485</t>
  </si>
  <si>
    <t>CAN2486</t>
  </si>
  <si>
    <t>CAN2487</t>
  </si>
  <si>
    <t>CAN2488</t>
  </si>
  <si>
    <t>CAN2489</t>
  </si>
  <si>
    <t>CAN2490</t>
  </si>
  <si>
    <t>CAN2491</t>
  </si>
  <si>
    <t>CAN2492</t>
  </si>
  <si>
    <t>CAN2493</t>
  </si>
  <si>
    <t>CAN2494</t>
  </si>
  <si>
    <t>CAN2495</t>
  </si>
  <si>
    <t>CAN2496</t>
  </si>
  <si>
    <t>CAN2497</t>
  </si>
  <si>
    <t>CAN2498</t>
  </si>
  <si>
    <t>CAN2499</t>
  </si>
  <si>
    <t>CAN2500</t>
  </si>
  <si>
    <t>CAN2501</t>
  </si>
  <si>
    <t>CAN2502</t>
  </si>
  <si>
    <t>CAN2503</t>
  </si>
  <si>
    <t>CAN2504</t>
  </si>
  <si>
    <t>CAN2505</t>
  </si>
  <si>
    <t>CAN2506</t>
  </si>
  <si>
    <t>CAN2507</t>
  </si>
  <si>
    <t>CAN2508</t>
  </si>
  <si>
    <t>CAN2509</t>
  </si>
  <si>
    <t>CAN2510</t>
  </si>
  <si>
    <t>CAN2511</t>
  </si>
  <si>
    <t>CAN2512</t>
  </si>
  <si>
    <t>CAN2513</t>
  </si>
  <si>
    <t>CAN2514</t>
  </si>
  <si>
    <t>CAN2515</t>
  </si>
  <si>
    <t>CAN2516</t>
  </si>
  <si>
    <t>CAN2517</t>
  </si>
  <si>
    <t>CAN2518</t>
  </si>
  <si>
    <t>CAN2519</t>
  </si>
  <si>
    <t>CAN2520</t>
  </si>
  <si>
    <t>CAN2521</t>
  </si>
  <si>
    <t>CAN2522</t>
  </si>
  <si>
    <t>CAN2523</t>
  </si>
  <si>
    <t>CAN2524</t>
  </si>
  <si>
    <t>CAN2525</t>
  </si>
  <si>
    <t>CAN2526</t>
  </si>
  <si>
    <t>CAN2527</t>
  </si>
  <si>
    <t>CAN2528</t>
  </si>
  <si>
    <t>CAN2529</t>
  </si>
  <si>
    <t>CAN2530</t>
  </si>
  <si>
    <t>CAN2531</t>
  </si>
  <si>
    <t>CAN2532</t>
  </si>
  <si>
    <t>CAN2533</t>
  </si>
  <si>
    <t>CAN2534</t>
  </si>
  <si>
    <t>CAN2535</t>
  </si>
  <si>
    <t>CAN2536</t>
  </si>
  <si>
    <t>CAN2537</t>
  </si>
  <si>
    <t>CAN2538</t>
  </si>
  <si>
    <t>CAN2539</t>
  </si>
  <si>
    <t>CAN2540</t>
  </si>
  <si>
    <t>CAN2541</t>
  </si>
  <si>
    <t>CAN2542</t>
  </si>
  <si>
    <t>CAN2543</t>
  </si>
  <si>
    <t>CAN2544</t>
  </si>
  <si>
    <t>CAN2545</t>
  </si>
  <si>
    <t>CAN2546</t>
  </si>
  <si>
    <t>CAN2547</t>
  </si>
  <si>
    <t>CAN2548</t>
  </si>
  <si>
    <t>CAN2549</t>
  </si>
  <si>
    <t>CAN2550</t>
  </si>
  <si>
    <t>CAN2551</t>
  </si>
  <si>
    <t>CAN2552</t>
  </si>
  <si>
    <t>CAN2553</t>
  </si>
  <si>
    <t>CAN2554</t>
  </si>
  <si>
    <t>CAN2555</t>
  </si>
  <si>
    <t>CAN2556</t>
  </si>
  <si>
    <t>CAN2557</t>
  </si>
  <si>
    <t>CAN2558</t>
  </si>
  <si>
    <t>CAN2559</t>
  </si>
  <si>
    <t>CAN2560</t>
  </si>
  <si>
    <t>CAN2561</t>
  </si>
  <si>
    <t>CAN2562</t>
  </si>
  <si>
    <t>CAN2563</t>
  </si>
  <si>
    <t>CAN2564</t>
  </si>
  <si>
    <t>CAN2565</t>
  </si>
  <si>
    <t>CAN2566</t>
  </si>
  <si>
    <t>CAN2567</t>
  </si>
  <si>
    <t>CAN2568</t>
  </si>
  <si>
    <t>CAN2569</t>
  </si>
  <si>
    <t>CAN2570</t>
  </si>
  <si>
    <t>CAN2571</t>
  </si>
  <si>
    <t>CAN2572</t>
  </si>
  <si>
    <t>CAN2573</t>
  </si>
  <si>
    <t>CAN2574</t>
  </si>
  <si>
    <t>CAN2575</t>
  </si>
  <si>
    <t>CAN2576</t>
  </si>
  <si>
    <t>CAN2577</t>
  </si>
  <si>
    <t>CAN2578</t>
  </si>
  <si>
    <t>CAN2579</t>
  </si>
  <si>
    <t>CAN2580</t>
  </si>
  <si>
    <t>CAN2581</t>
  </si>
  <si>
    <t>CAN2582</t>
  </si>
  <si>
    <t>CAN2583</t>
  </si>
  <si>
    <t>CAN2584</t>
  </si>
  <si>
    <t>CAN2585</t>
  </si>
  <si>
    <t>CAN2586</t>
  </si>
  <si>
    <t>CAN2587</t>
  </si>
  <si>
    <t>CAN2588</t>
  </si>
  <si>
    <t>CAN2589</t>
  </si>
  <si>
    <t>CAN2590</t>
  </si>
  <si>
    <t>CAN2591</t>
  </si>
  <si>
    <t>CAN2592</t>
  </si>
  <si>
    <t>CAN2593</t>
  </si>
  <si>
    <t>CAN2594</t>
  </si>
  <si>
    <t>CAN2595</t>
  </si>
  <si>
    <t>CAN2596</t>
  </si>
  <si>
    <t>CAN2597</t>
  </si>
  <si>
    <t>CAN2598</t>
  </si>
  <si>
    <t>CAN2599</t>
  </si>
  <si>
    <t>CAN2600</t>
  </si>
  <si>
    <t>CAN2601</t>
  </si>
  <si>
    <t>CAN2602</t>
  </si>
  <si>
    <t>CAN2603</t>
  </si>
  <si>
    <t>CAN2604</t>
  </si>
  <si>
    <t>CAN2605</t>
  </si>
  <si>
    <t>CAN2606</t>
  </si>
  <si>
    <t>CAN2607</t>
  </si>
  <si>
    <t>CAN2608</t>
  </si>
  <si>
    <t>CAN2609</t>
  </si>
  <si>
    <t>CAN2610</t>
  </si>
  <si>
    <t>CAN2611</t>
  </si>
  <si>
    <t>CAN2612</t>
  </si>
  <si>
    <t>CAN2613</t>
  </si>
  <si>
    <t>CAN2614</t>
  </si>
  <si>
    <t>CAN2615</t>
  </si>
  <si>
    <t>CAN2616</t>
  </si>
  <si>
    <t>CAN2617</t>
  </si>
  <si>
    <t>CAN2618</t>
  </si>
  <si>
    <t>CAN2619</t>
  </si>
  <si>
    <t>CAN2620</t>
  </si>
  <si>
    <t>CAN2621</t>
  </si>
  <si>
    <t>CAN2622</t>
  </si>
  <si>
    <t>CAN2623</t>
  </si>
  <si>
    <t>CAN2624</t>
  </si>
  <si>
    <t>CAN2625</t>
  </si>
  <si>
    <t>CAN2626</t>
  </si>
  <si>
    <t>CAN2627</t>
  </si>
  <si>
    <t>CAN2628</t>
  </si>
  <si>
    <t>CAN2629</t>
  </si>
  <si>
    <t>CAN2630</t>
  </si>
  <si>
    <t>CAN2631</t>
  </si>
  <si>
    <t>CAN2632</t>
  </si>
  <si>
    <t>CAN2633</t>
  </si>
  <si>
    <t>CAN2634</t>
  </si>
  <si>
    <t>CAN2635</t>
  </si>
  <si>
    <t>CAN2636</t>
  </si>
  <si>
    <t>CAN2637</t>
  </si>
  <si>
    <t>CAN2638</t>
  </si>
  <si>
    <t>CAN2639</t>
  </si>
  <si>
    <t>CAN2640</t>
  </si>
  <si>
    <t>CAN2641</t>
  </si>
  <si>
    <t>CAN2642</t>
  </si>
  <si>
    <t>CAN2643</t>
  </si>
  <si>
    <t>CAN2644</t>
  </si>
  <si>
    <t>CAN2645</t>
  </si>
  <si>
    <t>CAN2646</t>
  </si>
  <si>
    <t>CAN2647</t>
  </si>
  <si>
    <t>CAN2648</t>
  </si>
  <si>
    <t>CAN2649</t>
  </si>
  <si>
    <t>CAN2650</t>
  </si>
  <si>
    <t>CAN2651</t>
  </si>
  <si>
    <t>CAN2652</t>
  </si>
  <si>
    <t>CAN2653</t>
  </si>
  <si>
    <t>CAN2654</t>
  </si>
  <si>
    <t>CAN2655</t>
  </si>
  <si>
    <t>CAN2656</t>
  </si>
  <si>
    <t>CAN2657</t>
  </si>
  <si>
    <t>CAN2658</t>
  </si>
  <si>
    <t>CAN2659</t>
  </si>
  <si>
    <t>CAN2660</t>
  </si>
  <si>
    <t>CAN2661</t>
  </si>
  <si>
    <t>CAN2662</t>
  </si>
  <si>
    <t>CAN2663</t>
  </si>
  <si>
    <t>CAN2664</t>
  </si>
  <si>
    <t>CAN2665</t>
  </si>
  <si>
    <t>CAN2666</t>
  </si>
  <si>
    <t>CAN2667</t>
  </si>
  <si>
    <t>CAN2668</t>
  </si>
  <si>
    <t>CAN2669</t>
  </si>
  <si>
    <t>CAN2670</t>
  </si>
  <si>
    <t>CAN2671</t>
  </si>
  <si>
    <t>CAN2672</t>
  </si>
  <si>
    <t>CAN2673</t>
  </si>
  <si>
    <t>CAN2674</t>
  </si>
  <si>
    <t>CAN2675</t>
  </si>
  <si>
    <t>CAN2676</t>
  </si>
  <si>
    <t>CAN2677</t>
  </si>
  <si>
    <t>CAN2678</t>
  </si>
  <si>
    <t>CAN2679</t>
  </si>
  <si>
    <t>CAN2680</t>
  </si>
  <si>
    <t>CAN2681</t>
  </si>
  <si>
    <t>CAN2682</t>
  </si>
  <si>
    <t>CAN2683</t>
  </si>
  <si>
    <t>CAN2684</t>
  </si>
  <si>
    <t>CAN2685</t>
  </si>
  <si>
    <t>CAN2686</t>
  </si>
  <si>
    <t>CAN2687</t>
  </si>
  <si>
    <t>CAN2688</t>
  </si>
  <si>
    <t>CAN2689</t>
  </si>
  <si>
    <t>CAN2690</t>
  </si>
  <si>
    <t>CAN2691</t>
  </si>
  <si>
    <t>CAN2692</t>
  </si>
  <si>
    <t>CAN2693</t>
  </si>
  <si>
    <t>CAN2694</t>
  </si>
  <si>
    <t>CAN2695</t>
  </si>
  <si>
    <t>CAN2696</t>
  </si>
  <si>
    <t>CAN2697</t>
  </si>
  <si>
    <t>CAN2698</t>
  </si>
  <si>
    <t>CAN2699</t>
  </si>
  <si>
    <t>CAN2700</t>
  </si>
  <si>
    <t>CAN2701</t>
  </si>
  <si>
    <t>CAN2702</t>
  </si>
  <si>
    <t>CAN2703</t>
  </si>
  <si>
    <t>CAN2704</t>
  </si>
  <si>
    <t>CAN2705</t>
  </si>
  <si>
    <t>CAN2706</t>
  </si>
  <si>
    <t>CAN2707</t>
  </si>
  <si>
    <t>CAN2708</t>
  </si>
  <si>
    <t>CAN2709</t>
  </si>
  <si>
    <t>CAN2710</t>
  </si>
  <si>
    <t>CAN2711</t>
  </si>
  <si>
    <t>CAN2712</t>
  </si>
  <si>
    <t>CAN2713</t>
  </si>
  <si>
    <t>CAN2714</t>
  </si>
  <si>
    <t>CAN2715</t>
  </si>
  <si>
    <t>CAN2716</t>
  </si>
  <si>
    <t>CAN2717</t>
  </si>
  <si>
    <t>CAN2718</t>
  </si>
  <si>
    <t>CAN2719</t>
  </si>
  <si>
    <t>CAN2720</t>
  </si>
  <si>
    <t>CAN2721</t>
  </si>
  <si>
    <t>CAN2722</t>
  </si>
  <si>
    <t>CAN2723</t>
  </si>
  <si>
    <t>CAN2724</t>
  </si>
  <si>
    <t>CAN2725</t>
  </si>
  <si>
    <t>CAN2726</t>
  </si>
  <si>
    <t>CAN2727</t>
  </si>
  <si>
    <t>CAN2728</t>
  </si>
  <si>
    <t>CAN2729</t>
  </si>
  <si>
    <t>CAN2730</t>
  </si>
  <si>
    <t>CAN2731</t>
  </si>
  <si>
    <t>CAN2732</t>
  </si>
  <si>
    <t>CAN2733</t>
  </si>
  <si>
    <t>CAN2734</t>
  </si>
  <si>
    <t>CAN2735</t>
  </si>
  <si>
    <t>CAN2736</t>
  </si>
  <si>
    <t>CAN2737</t>
  </si>
  <si>
    <t>CAN2738</t>
  </si>
  <si>
    <t>CAN2739</t>
  </si>
  <si>
    <t>CAN2740</t>
  </si>
  <si>
    <t>CAN2741</t>
  </si>
  <si>
    <t>CAN2742</t>
  </si>
  <si>
    <t>CAN2743</t>
  </si>
  <si>
    <t>CAN2744</t>
  </si>
  <si>
    <t>CAN2745</t>
  </si>
  <si>
    <t>CAN2746</t>
  </si>
  <si>
    <t>CAN2747</t>
  </si>
  <si>
    <t>CAN2748</t>
  </si>
  <si>
    <t>CAN2749</t>
  </si>
  <si>
    <t>CAN2750</t>
  </si>
  <si>
    <t>CAN2751</t>
  </si>
  <si>
    <t>CAN2752</t>
  </si>
  <si>
    <t>CAN2753</t>
  </si>
  <si>
    <t>CAN2754</t>
  </si>
  <si>
    <t>CAN2755</t>
  </si>
  <si>
    <t>CAN2756</t>
  </si>
  <si>
    <t>CAN2757</t>
  </si>
  <si>
    <t>CAN2758</t>
  </si>
  <si>
    <t>CAN2759</t>
  </si>
  <si>
    <t>CAN2760</t>
  </si>
  <si>
    <t>CAN2761</t>
  </si>
  <si>
    <t>CAN2762</t>
  </si>
  <si>
    <t>CAN2763</t>
  </si>
  <si>
    <t>CAN2764</t>
  </si>
  <si>
    <t>CAN2765</t>
  </si>
  <si>
    <t>CAN2766</t>
  </si>
  <si>
    <t>CAN2767</t>
  </si>
  <si>
    <t>CAN2768</t>
  </si>
  <si>
    <t>CAN2769</t>
  </si>
  <si>
    <t>CAN2770</t>
  </si>
  <si>
    <t>CAN2771</t>
  </si>
  <si>
    <t>CAN2772</t>
  </si>
  <si>
    <t>CAN2773</t>
  </si>
  <si>
    <t>CAN2774</t>
  </si>
  <si>
    <t>CAN2775</t>
  </si>
  <si>
    <t>CAN2776</t>
  </si>
  <si>
    <t>CAN2777</t>
  </si>
  <si>
    <t>CAN2778</t>
  </si>
  <si>
    <t>CAN2779</t>
  </si>
  <si>
    <t>CAN2780</t>
  </si>
  <si>
    <t>CAN2781</t>
  </si>
  <si>
    <t>CAN2782</t>
  </si>
  <si>
    <t>CAN2783</t>
  </si>
  <si>
    <t>CAN2784</t>
  </si>
  <si>
    <t>CAN2785</t>
  </si>
  <si>
    <t>CAN2786</t>
  </si>
  <si>
    <t>CAN2787</t>
  </si>
  <si>
    <t>CAN2788</t>
  </si>
  <si>
    <t>CAN2789</t>
  </si>
  <si>
    <t>CAN2790</t>
  </si>
  <si>
    <t>CAN2791</t>
  </si>
  <si>
    <t>CAN2792</t>
  </si>
  <si>
    <t>CAN2793</t>
  </si>
  <si>
    <t>CAN2794</t>
  </si>
  <si>
    <t>CAN2795</t>
  </si>
  <si>
    <t>CAN2796</t>
  </si>
  <si>
    <t>CAN2797</t>
  </si>
  <si>
    <t>CAN2798</t>
  </si>
  <si>
    <t>CAN2799</t>
  </si>
  <si>
    <t>CAN2800</t>
  </si>
  <si>
    <t>CAN2801</t>
  </si>
  <si>
    <t>CAN2802</t>
  </si>
  <si>
    <t>CAN2803</t>
  </si>
  <si>
    <t>CAN2804</t>
  </si>
  <si>
    <t>CAN2805</t>
  </si>
  <si>
    <t>CAN2806</t>
  </si>
  <si>
    <t>CAN2807</t>
  </si>
  <si>
    <t>CAN2808</t>
  </si>
  <si>
    <t>CAN2809</t>
  </si>
  <si>
    <t>CAN2810</t>
  </si>
  <si>
    <t>CAN2811</t>
  </si>
  <si>
    <t>CAN2812</t>
  </si>
  <si>
    <t>CAN2813</t>
  </si>
  <si>
    <t>CAN2814</t>
  </si>
  <si>
    <t>CAN2815</t>
  </si>
  <si>
    <t>CAN2816</t>
  </si>
  <si>
    <t>CAN2817</t>
  </si>
  <si>
    <t>CAN2818</t>
  </si>
  <si>
    <t>CAN2819</t>
  </si>
  <si>
    <t>CAN2820</t>
  </si>
  <si>
    <t>CAN2821</t>
  </si>
  <si>
    <t>CAN2822</t>
  </si>
  <si>
    <t>CAN2823</t>
  </si>
  <si>
    <t>CAN2824</t>
  </si>
  <si>
    <t>CAN2825</t>
  </si>
  <si>
    <t>CAN2826</t>
  </si>
  <si>
    <t>CAN2827</t>
  </si>
  <si>
    <t>CAN2828</t>
  </si>
  <si>
    <t>CAN2829</t>
  </si>
  <si>
    <t>CAN2830</t>
  </si>
  <si>
    <t>CAN2831</t>
  </si>
  <si>
    <t>CAN2832</t>
  </si>
  <si>
    <t>CAN2833</t>
  </si>
  <si>
    <t>CAN2834</t>
  </si>
  <si>
    <t>CAN2835</t>
  </si>
  <si>
    <t>CAN2836</t>
  </si>
  <si>
    <t>CAN2837</t>
  </si>
  <si>
    <t>CAN2838</t>
  </si>
  <si>
    <t>CAN2839</t>
  </si>
  <si>
    <t>CAN2840</t>
  </si>
  <si>
    <t>CAN2841</t>
  </si>
  <si>
    <t>CAN2842</t>
  </si>
  <si>
    <t>CAN2843</t>
  </si>
  <si>
    <t>CAN2844</t>
  </si>
  <si>
    <t>CAN2845</t>
  </si>
  <si>
    <t>CAN2846</t>
  </si>
  <si>
    <t>CAN2847</t>
  </si>
  <si>
    <t>CAN2848</t>
  </si>
  <si>
    <t>CAN2849</t>
  </si>
  <si>
    <t>CAN2850</t>
  </si>
  <si>
    <t>CAN2851</t>
  </si>
  <si>
    <t>CAN2852</t>
  </si>
  <si>
    <t>CAN2853</t>
  </si>
  <si>
    <t>CAN2854</t>
  </si>
  <si>
    <t>CAN2855</t>
  </si>
  <si>
    <t>CAN2856</t>
  </si>
  <si>
    <t>CAN2857</t>
  </si>
  <si>
    <t>CAN2858</t>
  </si>
  <si>
    <t>CAN2859</t>
  </si>
  <si>
    <t>CAN2860</t>
  </si>
  <si>
    <t>CAN2861</t>
  </si>
  <si>
    <t>CAN2862</t>
  </si>
  <si>
    <t>CAN2863</t>
  </si>
  <si>
    <t>CAN2864</t>
  </si>
  <si>
    <t>CAN2865</t>
  </si>
  <si>
    <t>CAN2866</t>
  </si>
  <si>
    <t>CAN2867</t>
  </si>
  <si>
    <t>CAN2868</t>
  </si>
  <si>
    <t>CAN2869</t>
  </si>
  <si>
    <t>CAN2870</t>
  </si>
  <si>
    <t>CAN2871</t>
  </si>
  <si>
    <t>CAN2872</t>
  </si>
  <si>
    <t>CAN2873</t>
  </si>
  <si>
    <t>CAN2874</t>
  </si>
  <si>
    <t>CAN2875</t>
  </si>
  <si>
    <t>CAN2876</t>
  </si>
  <si>
    <t>CAN2877</t>
  </si>
  <si>
    <t>CAN2878</t>
  </si>
  <si>
    <t>CAN2879</t>
  </si>
  <si>
    <t>CAN2880</t>
  </si>
  <si>
    <t>CAN2881</t>
  </si>
  <si>
    <t>CAN2882</t>
  </si>
  <si>
    <t>CAN2883</t>
  </si>
  <si>
    <t>CAN2884</t>
  </si>
  <si>
    <t>CAN2885</t>
  </si>
  <si>
    <t>CAN2886</t>
  </si>
  <si>
    <t>CAN2887</t>
  </si>
  <si>
    <t>CAN2888</t>
  </si>
  <si>
    <t>CAN2889</t>
  </si>
  <si>
    <t>CAN2890</t>
  </si>
  <si>
    <t>CAN2891</t>
  </si>
  <si>
    <t>CAN2892</t>
  </si>
  <si>
    <t>CAN2893</t>
  </si>
  <si>
    <t>CAN2894</t>
  </si>
  <si>
    <t>CAN2895</t>
  </si>
  <si>
    <t>CAN2896</t>
  </si>
  <si>
    <t>CAN2897</t>
  </si>
  <si>
    <t>CAN2898</t>
  </si>
  <si>
    <t>CAN2899</t>
  </si>
  <si>
    <t>CAN2900</t>
  </si>
  <si>
    <t>CAN2901</t>
  </si>
  <si>
    <t>CAN2902</t>
  </si>
  <si>
    <t>CAN2903</t>
  </si>
  <si>
    <t>CAN2904</t>
  </si>
  <si>
    <t>CAN2905</t>
  </si>
  <si>
    <t>CAN2906</t>
  </si>
  <si>
    <t>CAN2907</t>
  </si>
  <si>
    <t>CAN2908</t>
  </si>
  <si>
    <t>CAN2909</t>
  </si>
  <si>
    <t>CAN2910</t>
  </si>
  <si>
    <t>CAN2911</t>
  </si>
  <si>
    <t>CAN2912</t>
  </si>
  <si>
    <t>CAN2913</t>
  </si>
  <si>
    <t>CAN2914</t>
  </si>
  <si>
    <t>CAN2915</t>
  </si>
  <si>
    <t>CAN2916</t>
  </si>
  <si>
    <t>CAN2917</t>
  </si>
  <si>
    <t>CAN2918</t>
  </si>
  <si>
    <t>CAN2919</t>
  </si>
  <si>
    <t>CAN2920</t>
  </si>
  <si>
    <t>CAN2921</t>
  </si>
  <si>
    <t>CAN2922</t>
  </si>
  <si>
    <t>CAN2923</t>
  </si>
  <si>
    <t>CAN2924</t>
  </si>
  <si>
    <t>CAN2925</t>
  </si>
  <si>
    <t>CAN2926</t>
  </si>
  <si>
    <t>CAN2927</t>
  </si>
  <si>
    <t>CAN2928</t>
  </si>
  <si>
    <t>CAN2929</t>
  </si>
  <si>
    <t>CAN2930</t>
  </si>
  <si>
    <t>CAN2931</t>
  </si>
  <si>
    <t>CAN2932</t>
  </si>
  <si>
    <t>CAN2933</t>
  </si>
  <si>
    <t>CAN2934</t>
  </si>
  <si>
    <t>CAN2935</t>
  </si>
  <si>
    <t>CAN2936</t>
  </si>
  <si>
    <t>CAN2937</t>
  </si>
  <si>
    <t>CAN2938</t>
  </si>
  <si>
    <t>CAN2939</t>
  </si>
  <si>
    <t>CAN2940</t>
  </si>
  <si>
    <t>CAN2941</t>
  </si>
  <si>
    <t>CAN2942</t>
  </si>
  <si>
    <t>CAN2943</t>
  </si>
  <si>
    <t>CAN2944</t>
  </si>
  <si>
    <t>CAN2945</t>
  </si>
  <si>
    <t>CAN2946</t>
  </si>
  <si>
    <t>Production 2947</t>
  </si>
  <si>
    <t>CAN2947</t>
  </si>
  <si>
    <t>FAC2946</t>
  </si>
  <si>
    <t>CS12X2996</t>
  </si>
  <si>
    <t>LA2946</t>
  </si>
  <si>
    <t>Production 2948</t>
  </si>
  <si>
    <t>CAN2948</t>
  </si>
  <si>
    <t>FAC2947</t>
  </si>
  <si>
    <t>CS12X2997</t>
  </si>
  <si>
    <t>LA2947</t>
  </si>
  <si>
    <t>Production 2949</t>
  </si>
  <si>
    <t>CAN2949</t>
  </si>
  <si>
    <t>FAC2948</t>
  </si>
  <si>
    <t>CS12X2998</t>
  </si>
  <si>
    <t>LA2948</t>
  </si>
  <si>
    <t>Production 2950</t>
  </si>
  <si>
    <t>CAN2950</t>
  </si>
  <si>
    <t>FAC2949</t>
  </si>
  <si>
    <t>CS12X2999</t>
  </si>
  <si>
    <t>LA2949</t>
  </si>
  <si>
    <t>Production 2951</t>
  </si>
  <si>
    <t>CAN2951</t>
  </si>
  <si>
    <t>FAC2950</t>
  </si>
  <si>
    <t>CS12X3000</t>
  </si>
  <si>
    <t>LA2950</t>
  </si>
  <si>
    <t>Production 2952</t>
  </si>
  <si>
    <t>CAN2952</t>
  </si>
  <si>
    <t>FAC2951</t>
  </si>
  <si>
    <t>CS12X3001</t>
  </si>
  <si>
    <t>LA2951</t>
  </si>
  <si>
    <t>Production 2953</t>
  </si>
  <si>
    <t>CAN2953</t>
  </si>
  <si>
    <t>FAC2952</t>
  </si>
  <si>
    <t>CS12X3002</t>
  </si>
  <si>
    <t>LA2952</t>
  </si>
  <si>
    <t>Production 2954</t>
  </si>
  <si>
    <t>CAN2954</t>
  </si>
  <si>
    <t>FAC2953</t>
  </si>
  <si>
    <t>CS12X3003</t>
  </si>
  <si>
    <t>LA2953</t>
  </si>
  <si>
    <t>Production 2955</t>
  </si>
  <si>
    <t>CAN2955</t>
  </si>
  <si>
    <t>FAC2954</t>
  </si>
  <si>
    <t>CS12X3004</t>
  </si>
  <si>
    <t>LA2954</t>
  </si>
  <si>
    <t>Production 2956</t>
  </si>
  <si>
    <t>CAN2956</t>
  </si>
  <si>
    <t>FAC2955</t>
  </si>
  <si>
    <t>CS12X3005</t>
  </si>
  <si>
    <t>LA2955</t>
  </si>
  <si>
    <t>Production 2957</t>
  </si>
  <si>
    <t>CAN2957</t>
  </si>
  <si>
    <t>FAC2956</t>
  </si>
  <si>
    <t>CS12X3006</t>
  </si>
  <si>
    <t>LA2956</t>
  </si>
  <si>
    <t>Production 2958</t>
  </si>
  <si>
    <t>CAN2958</t>
  </si>
  <si>
    <t>FAC2957</t>
  </si>
  <si>
    <t>CS12X3007</t>
  </si>
  <si>
    <t>LA2957</t>
  </si>
  <si>
    <t>Production 2959</t>
  </si>
  <si>
    <t>CAN2959</t>
  </si>
  <si>
    <t>FAC2958</t>
  </si>
  <si>
    <t>CS12X3008</t>
  </si>
  <si>
    <t>LA2958</t>
  </si>
  <si>
    <t>Production 2960</t>
  </si>
  <si>
    <t>CAN2960</t>
  </si>
  <si>
    <t>FAC2959</t>
  </si>
  <si>
    <t>CS12X3009</t>
  </si>
  <si>
    <t>LA2959</t>
  </si>
  <si>
    <t>Production 2961</t>
  </si>
  <si>
    <t>CAN2961</t>
  </si>
  <si>
    <t>FAC2960</t>
  </si>
  <si>
    <t>CS12X3010</t>
  </si>
  <si>
    <t>LA2960</t>
  </si>
  <si>
    <t>Production 2962</t>
  </si>
  <si>
    <t>CAN2962</t>
  </si>
  <si>
    <t>FAC2961</t>
  </si>
  <si>
    <t>CS12X3011</t>
  </si>
  <si>
    <t>LA2961</t>
  </si>
  <si>
    <t>Production 2963</t>
  </si>
  <si>
    <t>CAN2963</t>
  </si>
  <si>
    <t>FAC2962</t>
  </si>
  <si>
    <t>CS12X3012</t>
  </si>
  <si>
    <t>LA2962</t>
  </si>
  <si>
    <t>Production 2964</t>
  </si>
  <si>
    <t>CAN2964</t>
  </si>
  <si>
    <t>FAC2963</t>
  </si>
  <si>
    <t>CS12X3013</t>
  </si>
  <si>
    <t>LA2963</t>
  </si>
  <si>
    <t>Production 2965</t>
  </si>
  <si>
    <t>CAN2965</t>
  </si>
  <si>
    <t>FAC2964</t>
  </si>
  <si>
    <t>CS12X3014</t>
  </si>
  <si>
    <t>LA2964</t>
  </si>
  <si>
    <t>Production 2966</t>
  </si>
  <si>
    <t>CAN2966</t>
  </si>
  <si>
    <t>FAC2965</t>
  </si>
  <si>
    <t>CS12X3015</t>
  </si>
  <si>
    <t>LA2965</t>
  </si>
  <si>
    <t>Production 2967</t>
  </si>
  <si>
    <t>CAN2967</t>
  </si>
  <si>
    <t>FAC2966</t>
  </si>
  <si>
    <t>CS12X3016</t>
  </si>
  <si>
    <t>LA2966</t>
  </si>
  <si>
    <t>Production 2968</t>
  </si>
  <si>
    <t>CAN2968</t>
  </si>
  <si>
    <t>FAC2967</t>
  </si>
  <si>
    <t>CS12X3017</t>
  </si>
  <si>
    <t>LA2967</t>
  </si>
  <si>
    <t>Production 2969</t>
  </si>
  <si>
    <t>CAN2969</t>
  </si>
  <si>
    <t>FAC2968</t>
  </si>
  <si>
    <t>CS12X3018</t>
  </si>
  <si>
    <t>LA2968</t>
  </si>
  <si>
    <t>Production 2970</t>
  </si>
  <si>
    <t>CAN2970</t>
  </si>
  <si>
    <t>FAC2969</t>
  </si>
  <si>
    <t>CS12X3019</t>
  </si>
  <si>
    <t>LA2969</t>
  </si>
  <si>
    <t>Production 2971</t>
  </si>
  <si>
    <t>CAN2971</t>
  </si>
  <si>
    <t>FAC2970</t>
  </si>
  <si>
    <t>CS12X3020</t>
  </si>
  <si>
    <t>LA2970</t>
  </si>
  <si>
    <t>Production 2972</t>
  </si>
  <si>
    <t>CAN2972</t>
  </si>
  <si>
    <t>FAC2971</t>
  </si>
  <si>
    <t>CS12X3021</t>
  </si>
  <si>
    <t>LA2971</t>
  </si>
  <si>
    <t>Production 2973</t>
  </si>
  <si>
    <t>CAN2973</t>
  </si>
  <si>
    <t>FAC2972</t>
  </si>
  <si>
    <t>CS12X3022</t>
  </si>
  <si>
    <t>LA2972</t>
  </si>
  <si>
    <t>Production 2974</t>
  </si>
  <si>
    <t>CAN2974</t>
  </si>
  <si>
    <t>FAC2973</t>
  </si>
  <si>
    <t>CS12X3023</t>
  </si>
  <si>
    <t>LA2973</t>
  </si>
  <si>
    <t>Production 2975</t>
  </si>
  <si>
    <t>CAN2975</t>
  </si>
  <si>
    <t>FAC2974</t>
  </si>
  <si>
    <t>CS12X3024</t>
  </si>
  <si>
    <t>LA2974</t>
  </si>
  <si>
    <t>Production 2976</t>
  </si>
  <si>
    <t>CAN2976</t>
  </si>
  <si>
    <t>FAC2975</t>
  </si>
  <si>
    <t>CS12X3025</t>
  </si>
  <si>
    <t>LA2975</t>
  </si>
  <si>
    <t>Production 2977</t>
  </si>
  <si>
    <t>CAN2977</t>
  </si>
  <si>
    <t>FAC2976</t>
  </si>
  <si>
    <t>CS12X3026</t>
  </si>
  <si>
    <t>LA2976</t>
  </si>
  <si>
    <t>Production 2978</t>
  </si>
  <si>
    <t>CAN2978</t>
  </si>
  <si>
    <t>FAC2977</t>
  </si>
  <si>
    <t>CS12X3027</t>
  </si>
  <si>
    <t>LA2977</t>
  </si>
  <si>
    <t>Production 2979</t>
  </si>
  <si>
    <t>CAN2979</t>
  </si>
  <si>
    <t>FAC2978</t>
  </si>
  <si>
    <t>CS12X3028</t>
  </si>
  <si>
    <t>LA2978</t>
  </si>
  <si>
    <t>Production 2980</t>
  </si>
  <si>
    <t>CAN2980</t>
  </si>
  <si>
    <t>FAC2979</t>
  </si>
  <si>
    <t>CS12X3029</t>
  </si>
  <si>
    <t>LA2979</t>
  </si>
  <si>
    <t>Production 2981</t>
  </si>
  <si>
    <t>CAN2981</t>
  </si>
  <si>
    <t>FAC2980</t>
  </si>
  <si>
    <t>CS12X3030</t>
  </si>
  <si>
    <t>LA2980</t>
  </si>
  <si>
    <t>Production 2982</t>
  </si>
  <si>
    <t>CAN2982</t>
  </si>
  <si>
    <t>FAC2981</t>
  </si>
  <si>
    <t>CS12X3031</t>
  </si>
  <si>
    <t>LA2981</t>
  </si>
  <si>
    <t>Production 2983</t>
  </si>
  <si>
    <t>CAN2983</t>
  </si>
  <si>
    <t>FAC2982</t>
  </si>
  <si>
    <t>CS12X3032</t>
  </si>
  <si>
    <t>LA2982</t>
  </si>
  <si>
    <t>Production 2984</t>
  </si>
  <si>
    <t>CAN2984</t>
  </si>
  <si>
    <t>FAC2983</t>
  </si>
  <si>
    <t>CS12X3033</t>
  </si>
  <si>
    <t>LA2983</t>
  </si>
  <si>
    <t>Production 2985</t>
  </si>
  <si>
    <t>CAN2985</t>
  </si>
  <si>
    <t>FAC2984</t>
  </si>
  <si>
    <t>CS12X3034</t>
  </si>
  <si>
    <t>LA2984</t>
  </si>
  <si>
    <t>Production 2986</t>
  </si>
  <si>
    <t>CAN2986</t>
  </si>
  <si>
    <t>FAC2985</t>
  </si>
  <si>
    <t>CS12X3035</t>
  </si>
  <si>
    <t>LA2985</t>
  </si>
  <si>
    <t>Production 2987</t>
  </si>
  <si>
    <t>CAN2987</t>
  </si>
  <si>
    <t>FAC2986</t>
  </si>
  <si>
    <t>CS12X3036</t>
  </si>
  <si>
    <t>LA2986</t>
  </si>
  <si>
    <t>Production 2988</t>
  </si>
  <si>
    <t>CAN2988</t>
  </si>
  <si>
    <t>FAC2987</t>
  </si>
  <si>
    <t>CS12X3037</t>
  </si>
  <si>
    <t>LA2987</t>
  </si>
  <si>
    <t>Production 2989</t>
  </si>
  <si>
    <t>CAN2989</t>
  </si>
  <si>
    <t>FAC2988</t>
  </si>
  <si>
    <t>CS12X3038</t>
  </si>
  <si>
    <t>LA2988</t>
  </si>
  <si>
    <t>Production 2990</t>
  </si>
  <si>
    <t>CAN2990</t>
  </si>
  <si>
    <t>FAC2989</t>
  </si>
  <si>
    <t>CS12X3039</t>
  </si>
  <si>
    <t>LA2989</t>
  </si>
  <si>
    <t>Production 2991</t>
  </si>
  <si>
    <t>CAN2991</t>
  </si>
  <si>
    <t>FAC2990</t>
  </si>
  <si>
    <t>CS12X3040</t>
  </si>
  <si>
    <t>LA2990</t>
  </si>
  <si>
    <t>Production 2992</t>
  </si>
  <si>
    <t>CAN2992</t>
  </si>
  <si>
    <t>FAC2991</t>
  </si>
  <si>
    <t>CS12X3041</t>
  </si>
  <si>
    <t>LA2991</t>
  </si>
  <si>
    <t>Production 2993</t>
  </si>
  <si>
    <t>CAN2993</t>
  </si>
  <si>
    <t>FAC2992</t>
  </si>
  <si>
    <t>CS12X3042</t>
  </si>
  <si>
    <t>LA2992</t>
  </si>
  <si>
    <t>Production 2994</t>
  </si>
  <si>
    <t>CAN2994</t>
  </si>
  <si>
    <t>FAC2993</t>
  </si>
  <si>
    <t>CS12X3043</t>
  </si>
  <si>
    <t>LA2993</t>
  </si>
  <si>
    <t>Production 2995</t>
  </si>
  <si>
    <t>CAN2995</t>
  </si>
  <si>
    <t>FAC2994</t>
  </si>
  <si>
    <t>CS12X3044</t>
  </si>
  <si>
    <t>LA2994</t>
  </si>
  <si>
    <t>Production 2996</t>
  </si>
  <si>
    <t>CAN2996</t>
  </si>
  <si>
    <t>FAC2995</t>
  </si>
  <si>
    <t>CS12X3045</t>
  </si>
  <si>
    <t>LA2995</t>
  </si>
  <si>
    <t>Production 2997</t>
  </si>
  <si>
    <t>CAN2997</t>
  </si>
  <si>
    <t>FAC2996</t>
  </si>
  <si>
    <t>CS12X3046</t>
  </si>
  <si>
    <t>LA2996</t>
  </si>
  <si>
    <t>Production 2998</t>
  </si>
  <si>
    <t>CAN2998</t>
  </si>
  <si>
    <t>FAC2997</t>
  </si>
  <si>
    <t>CS12X3047</t>
  </si>
  <si>
    <t>LA2997</t>
  </si>
  <si>
    <t>Production 2999</t>
  </si>
  <si>
    <t>CAN2999</t>
  </si>
  <si>
    <t>FAC2998</t>
  </si>
  <si>
    <t>CS12X3048</t>
  </si>
  <si>
    <t>LA2998</t>
  </si>
  <si>
    <t>Production 3000</t>
  </si>
  <si>
    <t>CAN3000</t>
  </si>
  <si>
    <t>FAC2999</t>
  </si>
  <si>
    <t>CS12X3049</t>
  </si>
  <si>
    <t>LA2999</t>
  </si>
  <si>
    <t>Production 3001</t>
  </si>
  <si>
    <t>CAN3001</t>
  </si>
  <si>
    <t>FAC3000</t>
  </si>
  <si>
    <t>CS12X3050</t>
  </si>
  <si>
    <t>LA3000</t>
  </si>
  <si>
    <t>Production 3002</t>
  </si>
  <si>
    <t>CAN3002</t>
  </si>
  <si>
    <t>FAC3001</t>
  </si>
  <si>
    <t>CS12X3051</t>
  </si>
  <si>
    <t>LA3001</t>
  </si>
  <si>
    <t>Production 3003</t>
  </si>
  <si>
    <t>CAN3003</t>
  </si>
  <si>
    <t>FAC3002</t>
  </si>
  <si>
    <t>CS12X3052</t>
  </si>
  <si>
    <t>LA3002</t>
  </si>
  <si>
    <t>Production 3004</t>
  </si>
  <si>
    <t>CAN3004</t>
  </si>
  <si>
    <t>FAC3003</t>
  </si>
  <si>
    <t>CS12X3053</t>
  </si>
  <si>
    <t>LA3003</t>
  </si>
  <si>
    <t>Production 3005</t>
  </si>
  <si>
    <t>CAN3005</t>
  </si>
  <si>
    <t>FAC3004</t>
  </si>
  <si>
    <t>CS12X3054</t>
  </si>
  <si>
    <t>LA3004</t>
  </si>
  <si>
    <t>Production 3006</t>
  </si>
  <si>
    <t>CAN3006</t>
  </si>
  <si>
    <t>FAC3005</t>
  </si>
  <si>
    <t>CS12X3055</t>
  </si>
  <si>
    <t>LA3005</t>
  </si>
  <si>
    <t>Production 3007</t>
  </si>
  <si>
    <t>CAN3007</t>
  </si>
  <si>
    <t>FAC3006</t>
  </si>
  <si>
    <t>CS12X3056</t>
  </si>
  <si>
    <t>LA3006</t>
  </si>
  <si>
    <t>Production 3008</t>
  </si>
  <si>
    <t>CAN3008</t>
  </si>
  <si>
    <t>FAC3007</t>
  </si>
  <si>
    <t>CS12X3057</t>
  </si>
  <si>
    <t>LA3007</t>
  </si>
  <si>
    <t>Production 3009</t>
  </si>
  <si>
    <t>CAN3009</t>
  </si>
  <si>
    <t>FAC3008</t>
  </si>
  <si>
    <t>CS12X3058</t>
  </si>
  <si>
    <t>LA3008</t>
  </si>
  <si>
    <t>Production 3010</t>
  </si>
  <si>
    <t>CAN3010</t>
  </si>
  <si>
    <t>FAC3009</t>
  </si>
  <si>
    <t>CS12X3059</t>
  </si>
  <si>
    <t>LA3009</t>
  </si>
  <si>
    <t>Production 3011</t>
  </si>
  <si>
    <t>CAN3011</t>
  </si>
  <si>
    <t>FAC3010</t>
  </si>
  <si>
    <t>CS12X3060</t>
  </si>
  <si>
    <t>LA3010</t>
  </si>
  <si>
    <t>Production 3012</t>
  </si>
  <si>
    <t>CAN3012</t>
  </si>
  <si>
    <t>FAC3011</t>
  </si>
  <si>
    <t>CS12X3061</t>
  </si>
  <si>
    <t>LA3011</t>
  </si>
  <si>
    <t>Production 3013</t>
  </si>
  <si>
    <t>CAN3013</t>
  </si>
  <si>
    <t>FAC3012</t>
  </si>
  <si>
    <t>CS12X3062</t>
  </si>
  <si>
    <t>LA3012</t>
  </si>
  <si>
    <t>Production 3014</t>
  </si>
  <si>
    <t>CAN3014</t>
  </si>
  <si>
    <t>FAC3013</t>
  </si>
  <si>
    <t>CS12X3063</t>
  </si>
  <si>
    <t>LA3013</t>
  </si>
  <si>
    <t>Production 3015</t>
  </si>
  <si>
    <t>CAN3015</t>
  </si>
  <si>
    <t>FAC3014</t>
  </si>
  <si>
    <t>CS12X3064</t>
  </si>
  <si>
    <t>LA3014</t>
  </si>
  <si>
    <t>Production 3016</t>
  </si>
  <si>
    <t>CAN3016</t>
  </si>
  <si>
    <t>FAC3015</t>
  </si>
  <si>
    <t>CS12X3065</t>
  </si>
  <si>
    <t>LA3015</t>
  </si>
  <si>
    <t>Production 3017</t>
  </si>
  <si>
    <t>CAN3017</t>
  </si>
  <si>
    <t>FAC3016</t>
  </si>
  <si>
    <t>CS12X3066</t>
  </si>
  <si>
    <t>LA3016</t>
  </si>
  <si>
    <t>Production 3018</t>
  </si>
  <si>
    <t>CAN3018</t>
  </si>
  <si>
    <t>FAC3017</t>
  </si>
  <si>
    <t>CS12X3067</t>
  </si>
  <si>
    <t>LA3017</t>
  </si>
  <si>
    <t>Production 3019</t>
  </si>
  <si>
    <t>CAN3019</t>
  </si>
  <si>
    <t>FAC3018</t>
  </si>
  <si>
    <t>CS12X3068</t>
  </si>
  <si>
    <t>LA3018</t>
  </si>
  <si>
    <t>Production 3020</t>
  </si>
  <si>
    <t>CAN3020</t>
  </si>
  <si>
    <t>FAC3019</t>
  </si>
  <si>
    <t>CS12X3069</t>
  </si>
  <si>
    <t>LA3019</t>
  </si>
  <si>
    <t>Production 3021</t>
  </si>
  <si>
    <t>CAN3021</t>
  </si>
  <si>
    <t>FAC3020</t>
  </si>
  <si>
    <t>CS12X3070</t>
  </si>
  <si>
    <t>LA3020</t>
  </si>
  <si>
    <t>Production 3022</t>
  </si>
  <si>
    <t>CAN3022</t>
  </si>
  <si>
    <t>FAC3021</t>
  </si>
  <si>
    <t>CS12X3071</t>
  </si>
  <si>
    <t>LA3021</t>
  </si>
  <si>
    <t>Production 3023</t>
  </si>
  <si>
    <t>CAN3023</t>
  </si>
  <si>
    <t>FAC3022</t>
  </si>
  <si>
    <t>CS12X3072</t>
  </si>
  <si>
    <t>LA3022</t>
  </si>
  <si>
    <t>Production 3024</t>
  </si>
  <si>
    <t>CAN3024</t>
  </si>
  <si>
    <t>FAC3023</t>
  </si>
  <si>
    <t>CS12X3073</t>
  </si>
  <si>
    <t>LA3023</t>
  </si>
  <si>
    <t>Production 3025</t>
  </si>
  <si>
    <t>CAN3025</t>
  </si>
  <si>
    <t>FAC3024</t>
  </si>
  <si>
    <t>CS12X3074</t>
  </si>
  <si>
    <t>LA3024</t>
  </si>
  <si>
    <t>Production 3026</t>
  </si>
  <si>
    <t>CAN3026</t>
  </si>
  <si>
    <t>FAC3025</t>
  </si>
  <si>
    <t>CS12X3075</t>
  </si>
  <si>
    <t>LA3025</t>
  </si>
  <si>
    <t>Production 3027</t>
  </si>
  <si>
    <t>CAN3027</t>
  </si>
  <si>
    <t>FAC3026</t>
  </si>
  <si>
    <t>CS12X3076</t>
  </si>
  <si>
    <t>LA3026</t>
  </si>
  <si>
    <t>Production 3028</t>
  </si>
  <si>
    <t>CAN3028</t>
  </si>
  <si>
    <t>FAC3027</t>
  </si>
  <si>
    <t>CS12X3077</t>
  </si>
  <si>
    <t>LA3027</t>
  </si>
  <si>
    <t>Production 3029</t>
  </si>
  <si>
    <t>CAN3029</t>
  </si>
  <si>
    <t>FAC3028</t>
  </si>
  <si>
    <t>CS12X3078</t>
  </si>
  <si>
    <t>LA3028</t>
  </si>
  <si>
    <t>Production 3030</t>
  </si>
  <si>
    <t>CAN3030</t>
  </si>
  <si>
    <t>FAC3029</t>
  </si>
  <si>
    <t>CS12X3079</t>
  </si>
  <si>
    <t>LA3029</t>
  </si>
  <si>
    <t>Production 3031</t>
  </si>
  <si>
    <t>CAN3031</t>
  </si>
  <si>
    <t>FAC3030</t>
  </si>
  <si>
    <t>CS12X3080</t>
  </si>
  <si>
    <t>LA3030</t>
  </si>
  <si>
    <t>Production 3032</t>
  </si>
  <si>
    <t>CAN3032</t>
  </si>
  <si>
    <t>FAC3031</t>
  </si>
  <si>
    <t>CS12X3081</t>
  </si>
  <si>
    <t>LA3031</t>
  </si>
  <si>
    <t>Production 3033</t>
  </si>
  <si>
    <t>CAN3033</t>
  </si>
  <si>
    <t>FAC3032</t>
  </si>
  <si>
    <t>CS12X3082</t>
  </si>
  <si>
    <t>LA3032</t>
  </si>
  <si>
    <t>Production 3034</t>
  </si>
  <si>
    <t>CAN3034</t>
  </si>
  <si>
    <t>FAC3033</t>
  </si>
  <si>
    <t>CS12X3083</t>
  </si>
  <si>
    <t>LA3033</t>
  </si>
  <si>
    <t>Production 3035</t>
  </si>
  <si>
    <t>CAN3035</t>
  </si>
  <si>
    <t>FAC3034</t>
  </si>
  <si>
    <t>CS12X3084</t>
  </si>
  <si>
    <t>LA3034</t>
  </si>
  <si>
    <t>Production 3036</t>
  </si>
  <si>
    <t>CAN3036</t>
  </si>
  <si>
    <t>FAC3035</t>
  </si>
  <si>
    <t>CS12X3085</t>
  </si>
  <si>
    <t>LA3035</t>
  </si>
  <si>
    <t>Production 3037</t>
  </si>
  <si>
    <t>CAN3037</t>
  </si>
  <si>
    <t>FAC3036</t>
  </si>
  <si>
    <t>CS12X3086</t>
  </si>
  <si>
    <t>LA3036</t>
  </si>
  <si>
    <t>Production 3038</t>
  </si>
  <si>
    <t>CAN3038</t>
  </si>
  <si>
    <t>FAC3037</t>
  </si>
  <si>
    <t>CS12X3087</t>
  </si>
  <si>
    <t>LA3037</t>
  </si>
  <si>
    <t>Production 3039</t>
  </si>
  <si>
    <t>CAN3039</t>
  </si>
  <si>
    <t>FAC3038</t>
  </si>
  <si>
    <t>CS12X3088</t>
  </si>
  <si>
    <t>LA3038</t>
  </si>
  <si>
    <t>Production 3040</t>
  </si>
  <si>
    <t>CAN3040</t>
  </si>
  <si>
    <t>FAC3039</t>
  </si>
  <si>
    <t>CS12X3089</t>
  </si>
  <si>
    <t>LA3039</t>
  </si>
  <si>
    <t>Production 3041</t>
  </si>
  <si>
    <t>CAN3041</t>
  </si>
  <si>
    <t>FAC3040</t>
  </si>
  <si>
    <t>CS12X3090</t>
  </si>
  <si>
    <t>LA3040</t>
  </si>
  <si>
    <t>Production 3042</t>
  </si>
  <si>
    <t>CAN3042</t>
  </si>
  <si>
    <t>FAC3041</t>
  </si>
  <si>
    <t>CS12X3091</t>
  </si>
  <si>
    <t>LA3041</t>
  </si>
  <si>
    <t>Production 3043</t>
  </si>
  <si>
    <t>CAN3043</t>
  </si>
  <si>
    <t>FAC3042</t>
  </si>
  <si>
    <t>CS12X3092</t>
  </si>
  <si>
    <t>LA3042</t>
  </si>
  <si>
    <t>Production 3044</t>
  </si>
  <si>
    <t>CAN3044</t>
  </si>
  <si>
    <t>FAC3043</t>
  </si>
  <si>
    <t>CS12X3093</t>
  </si>
  <si>
    <t>LA3043</t>
  </si>
  <si>
    <t>Production 3045</t>
  </si>
  <si>
    <t>CAN3045</t>
  </si>
  <si>
    <t>FAC3044</t>
  </si>
  <si>
    <t>CS12X3094</t>
  </si>
  <si>
    <t>LA3044</t>
  </si>
  <si>
    <t>Production 3046</t>
  </si>
  <si>
    <t>CAN3046</t>
  </si>
  <si>
    <t>FAC3045</t>
  </si>
  <si>
    <t>CS12X3095</t>
  </si>
  <si>
    <t>LA3045</t>
  </si>
  <si>
    <t>Production 3047</t>
  </si>
  <si>
    <t>CAN3047</t>
  </si>
  <si>
    <t>FAC3046</t>
  </si>
  <si>
    <t>CS12X3096</t>
  </si>
  <si>
    <t>LA3046</t>
  </si>
  <si>
    <t>Production 3048</t>
  </si>
  <si>
    <t>CAN3048</t>
  </si>
  <si>
    <t>FAC3047</t>
  </si>
  <si>
    <t>CS12X3097</t>
  </si>
  <si>
    <t>LA3047</t>
  </si>
  <si>
    <t>Production 3049</t>
  </si>
  <si>
    <t>CAN3049</t>
  </si>
  <si>
    <t>FAC3048</t>
  </si>
  <si>
    <t>CS12X3098</t>
  </si>
  <si>
    <t>LA3048</t>
  </si>
  <si>
    <t>Production 3050</t>
  </si>
  <si>
    <t>CAN3050</t>
  </si>
  <si>
    <t>FAC3049</t>
  </si>
  <si>
    <t>CS12X3099</t>
  </si>
  <si>
    <t>LA3049</t>
  </si>
  <si>
    <t>Production 3051</t>
  </si>
  <si>
    <t>CAN3051</t>
  </si>
  <si>
    <t>FAC3050</t>
  </si>
  <si>
    <t>CS12X3100</t>
  </si>
  <si>
    <t>LA3050</t>
  </si>
  <si>
    <t>Production 3052</t>
  </si>
  <si>
    <t>CAN3052</t>
  </si>
  <si>
    <t>FAC3051</t>
  </si>
  <si>
    <t>CS12X3101</t>
  </si>
  <si>
    <t>LA3051</t>
  </si>
  <si>
    <t>Production 3053</t>
  </si>
  <si>
    <t>CAN3053</t>
  </si>
  <si>
    <t>FAC3052</t>
  </si>
  <si>
    <t>CS12X3102</t>
  </si>
  <si>
    <t>LA3052</t>
  </si>
  <si>
    <t>Production 3054</t>
  </si>
  <si>
    <t>CAN3054</t>
  </si>
  <si>
    <t>FAC3053</t>
  </si>
  <si>
    <t>CS12X3103</t>
  </si>
  <si>
    <t>LA3053</t>
  </si>
  <si>
    <t>Production 3055</t>
  </si>
  <si>
    <t>CAN3055</t>
  </si>
  <si>
    <t>FAC3054</t>
  </si>
  <si>
    <t>CS12X3104</t>
  </si>
  <si>
    <t>LA3054</t>
  </si>
  <si>
    <t>Production 3056</t>
  </si>
  <si>
    <t>CAN3056</t>
  </si>
  <si>
    <t>FAC3055</t>
  </si>
  <si>
    <t>CS12X3105</t>
  </si>
  <si>
    <t>LA3055</t>
  </si>
  <si>
    <t>Production 3057</t>
  </si>
  <si>
    <t>CAN3057</t>
  </si>
  <si>
    <t>FAC3056</t>
  </si>
  <si>
    <t>CS12X3106</t>
  </si>
  <si>
    <t>LA3056</t>
  </si>
  <si>
    <t>Production 3058</t>
  </si>
  <si>
    <t>CAN3058</t>
  </si>
  <si>
    <t>FAC3057</t>
  </si>
  <si>
    <t>CS12X3107</t>
  </si>
  <si>
    <t>LA3057</t>
  </si>
  <si>
    <t>Production 3059</t>
  </si>
  <si>
    <t>CAN3059</t>
  </si>
  <si>
    <t>FAC3058</t>
  </si>
  <si>
    <t>CS12X3108</t>
  </si>
  <si>
    <t>LA3058</t>
  </si>
  <si>
    <t>Production 3060</t>
  </si>
  <si>
    <t>CAN3060</t>
  </si>
  <si>
    <t>FAC3059</t>
  </si>
  <si>
    <t>CS12X3109</t>
  </si>
  <si>
    <t>LA3059</t>
  </si>
  <si>
    <t>Production 3061</t>
  </si>
  <si>
    <t>CAN3061</t>
  </si>
  <si>
    <t>FAC3060</t>
  </si>
  <si>
    <t>CS12X3110</t>
  </si>
  <si>
    <t>LA3060</t>
  </si>
  <si>
    <t>Production 3062</t>
  </si>
  <si>
    <t>CAN3062</t>
  </si>
  <si>
    <t>FAC3061</t>
  </si>
  <si>
    <t>CS12X3111</t>
  </si>
  <si>
    <t>LA3061</t>
  </si>
  <si>
    <t>Production 3063</t>
  </si>
  <si>
    <t>CAN3063</t>
  </si>
  <si>
    <t>FAC3062</t>
  </si>
  <si>
    <t>CS12X3112</t>
  </si>
  <si>
    <t>LA3062</t>
  </si>
  <si>
    <t>Production 3064</t>
  </si>
  <si>
    <t>CAN3064</t>
  </si>
  <si>
    <t>FAC3063</t>
  </si>
  <si>
    <t>CS12X3113</t>
  </si>
  <si>
    <t>LA3063</t>
  </si>
  <si>
    <t>Production 3065</t>
  </si>
  <si>
    <t>CAN3065</t>
  </si>
  <si>
    <t>FAC3064</t>
  </si>
  <si>
    <t>CS12X3114</t>
  </si>
  <si>
    <t>LA3064</t>
  </si>
  <si>
    <t>Production 3066</t>
  </si>
  <si>
    <t>CAN3066</t>
  </si>
  <si>
    <t>FAC3065</t>
  </si>
  <si>
    <t>CS12X3115</t>
  </si>
  <si>
    <t>LA3065</t>
  </si>
  <si>
    <t>Production 3067</t>
  </si>
  <si>
    <t>CAN3067</t>
  </si>
  <si>
    <t>FAC3066</t>
  </si>
  <si>
    <t>CS12X3116</t>
  </si>
  <si>
    <t>LA3066</t>
  </si>
  <si>
    <t>Production 3068</t>
  </si>
  <si>
    <t>CAN3068</t>
  </si>
  <si>
    <t>FAC3067</t>
  </si>
  <si>
    <t>CS12X3117</t>
  </si>
  <si>
    <t>LA3067</t>
  </si>
  <si>
    <t>Production 3069</t>
  </si>
  <si>
    <t>CAN3069</t>
  </si>
  <si>
    <t>FAC3068</t>
  </si>
  <si>
    <t>CS12X3118</t>
  </si>
  <si>
    <t>LA3068</t>
  </si>
  <si>
    <t>Production 3070</t>
  </si>
  <si>
    <t>CAN3070</t>
  </si>
  <si>
    <t>FAC3069</t>
  </si>
  <si>
    <t>CS12X3119</t>
  </si>
  <si>
    <t>LA3069</t>
  </si>
  <si>
    <t>Production 3071</t>
  </si>
  <si>
    <t>CAN3071</t>
  </si>
  <si>
    <t>FAC3070</t>
  </si>
  <si>
    <t>CS12X3120</t>
  </si>
  <si>
    <t>LA3070</t>
  </si>
  <si>
    <t>Production 3072</t>
  </si>
  <si>
    <t>CAN3072</t>
  </si>
  <si>
    <t>FAC3071</t>
  </si>
  <si>
    <t>CS12X3121</t>
  </si>
  <si>
    <t>LA3071</t>
  </si>
  <si>
    <t>Production 3073</t>
  </si>
  <si>
    <t>CAN3073</t>
  </si>
  <si>
    <t>FAC3072</t>
  </si>
  <si>
    <t>CS12X3122</t>
  </si>
  <si>
    <t>LA3072</t>
  </si>
  <si>
    <t>Production 3074</t>
  </si>
  <si>
    <t>CAN3074</t>
  </si>
  <si>
    <t>FAC3073</t>
  </si>
  <si>
    <t>CS12X3123</t>
  </si>
  <si>
    <t>LA3073</t>
  </si>
  <si>
    <t>Production 3075</t>
  </si>
  <si>
    <t>CAN3075</t>
  </si>
  <si>
    <t>FAC3074</t>
  </si>
  <si>
    <t>CS12X3124</t>
  </si>
  <si>
    <t>LA3074</t>
  </si>
  <si>
    <t>Production 3076</t>
  </si>
  <si>
    <t>CAN3076</t>
  </si>
  <si>
    <t>FAC3075</t>
  </si>
  <si>
    <t>CS12X3125</t>
  </si>
  <si>
    <t>LA3075</t>
  </si>
  <si>
    <t>Production 3077</t>
  </si>
  <si>
    <t>CAN3077</t>
  </si>
  <si>
    <t>FAC3076</t>
  </si>
  <si>
    <t>CS12X3126</t>
  </si>
  <si>
    <t>LA3076</t>
  </si>
  <si>
    <t>Production 3078</t>
  </si>
  <si>
    <t>CAN3078</t>
  </si>
  <si>
    <t>FAC3077</t>
  </si>
  <si>
    <t>CS12X3127</t>
  </si>
  <si>
    <t>LA3077</t>
  </si>
  <si>
    <t>Production 3079</t>
  </si>
  <si>
    <t>CAN3079</t>
  </si>
  <si>
    <t>FAC3078</t>
  </si>
  <si>
    <t>CS12X3128</t>
  </si>
  <si>
    <t>LA3078</t>
  </si>
  <si>
    <t>Production 3080</t>
  </si>
  <si>
    <t>CAN3080</t>
  </si>
  <si>
    <t>FAC3079</t>
  </si>
  <si>
    <t>CS12X3129</t>
  </si>
  <si>
    <t>LA3079</t>
  </si>
  <si>
    <t>Production 3081</t>
  </si>
  <si>
    <t>CAN3081</t>
  </si>
  <si>
    <t>FAC3080</t>
  </si>
  <si>
    <t>CS12X3130</t>
  </si>
  <si>
    <t>LA3080</t>
  </si>
  <si>
    <t>Production 3082</t>
  </si>
  <si>
    <t>CAN3082</t>
  </si>
  <si>
    <t>FAC3081</t>
  </si>
  <si>
    <t>CS12X3131</t>
  </si>
  <si>
    <t>LA3081</t>
  </si>
  <si>
    <t>Production 3083</t>
  </si>
  <si>
    <t>CAN3083</t>
  </si>
  <si>
    <t>FAC3082</t>
  </si>
  <si>
    <t>CS12X3132</t>
  </si>
  <si>
    <t>LA3082</t>
  </si>
  <si>
    <t>Production 3084</t>
  </si>
  <si>
    <t>CAN3084</t>
  </si>
  <si>
    <t>FAC3083</t>
  </si>
  <si>
    <t>CS12X3133</t>
  </si>
  <si>
    <t>LA3083</t>
  </si>
  <si>
    <t>Production 3085</t>
  </si>
  <si>
    <t>CAN3085</t>
  </si>
  <si>
    <t>FAC3084</t>
  </si>
  <si>
    <t>CS12X3134</t>
  </si>
  <si>
    <t>LA3084</t>
  </si>
  <si>
    <t>Production 3086</t>
  </si>
  <si>
    <t>CAN3086</t>
  </si>
  <si>
    <t>FAC3085</t>
  </si>
  <si>
    <t>CS12X3135</t>
  </si>
  <si>
    <t>LA3085</t>
  </si>
  <si>
    <t>Production 3087</t>
  </si>
  <si>
    <t>CAN3087</t>
  </si>
  <si>
    <t>FAC3086</t>
  </si>
  <si>
    <t>CS12X3136</t>
  </si>
  <si>
    <t>LA3086</t>
  </si>
  <si>
    <t>Production 3088</t>
  </si>
  <si>
    <t>CAN3088</t>
  </si>
  <si>
    <t>FAC3087</t>
  </si>
  <si>
    <t>CS12X3137</t>
  </si>
  <si>
    <t>LA3087</t>
  </si>
  <si>
    <t>Production 3089</t>
  </si>
  <si>
    <t>CAN3089</t>
  </si>
  <si>
    <t>FAC3088</t>
  </si>
  <si>
    <t>CS12X3138</t>
  </si>
  <si>
    <t>LA3088</t>
  </si>
  <si>
    <t>Production 3090</t>
  </si>
  <si>
    <t>CAN3090</t>
  </si>
  <si>
    <t>FAC3089</t>
  </si>
  <si>
    <t>CS12X3139</t>
  </si>
  <si>
    <t>LA3089</t>
  </si>
  <si>
    <t>Production 3091</t>
  </si>
  <si>
    <t>CAN3091</t>
  </si>
  <si>
    <t>FAC3090</t>
  </si>
  <si>
    <t>CS12X3140</t>
  </si>
  <si>
    <t>LA3090</t>
  </si>
  <si>
    <t>Production 3092</t>
  </si>
  <si>
    <t>CAN3092</t>
  </si>
  <si>
    <t>FAC3091</t>
  </si>
  <si>
    <t>CS12X3141</t>
  </si>
  <si>
    <t>LA3091</t>
  </si>
  <si>
    <t>Production 3093</t>
  </si>
  <si>
    <t>CAN3093</t>
  </si>
  <si>
    <t>FAC3092</t>
  </si>
  <si>
    <t>CS12X3142</t>
  </si>
  <si>
    <t>LA3092</t>
  </si>
  <si>
    <t>Production 3094</t>
  </si>
  <si>
    <t>CAN3094</t>
  </si>
  <si>
    <t>FAC3093</t>
  </si>
  <si>
    <t>CS12X3143</t>
  </si>
  <si>
    <t>LA3093</t>
  </si>
  <si>
    <t>Production 3095</t>
  </si>
  <si>
    <t>CAN3095</t>
  </si>
  <si>
    <t>FAC3094</t>
  </si>
  <si>
    <t>CS12X3144</t>
  </si>
  <si>
    <t>LA3094</t>
  </si>
  <si>
    <t>Production 3096</t>
  </si>
  <si>
    <t>CAN3096</t>
  </si>
  <si>
    <t>FAC3095</t>
  </si>
  <si>
    <t>CS12X3145</t>
  </si>
  <si>
    <t>LA3095</t>
  </si>
  <si>
    <t>Production 3097</t>
  </si>
  <si>
    <t>CAN3097</t>
  </si>
  <si>
    <t>FAC3096</t>
  </si>
  <si>
    <t>CS12X3146</t>
  </si>
  <si>
    <t>LA3096</t>
  </si>
  <si>
    <t>Production 3098</t>
  </si>
  <si>
    <t>CAN3098</t>
  </si>
  <si>
    <t>FAC3097</t>
  </si>
  <si>
    <t>CS12X3147</t>
  </si>
  <si>
    <t>LA3097</t>
  </si>
  <si>
    <t>Production 3099</t>
  </si>
  <si>
    <t>CAN3099</t>
  </si>
  <si>
    <t>FAC3098</t>
  </si>
  <si>
    <t>CS12X3148</t>
  </si>
  <si>
    <t>LA3098</t>
  </si>
  <si>
    <t>Production 3100</t>
  </si>
  <si>
    <t>CAN3100</t>
  </si>
  <si>
    <t>FAC3099</t>
  </si>
  <si>
    <t>CS12X3149</t>
  </si>
  <si>
    <t>LA3099</t>
  </si>
  <si>
    <t>Production 3101</t>
  </si>
  <si>
    <t>CAN3101</t>
  </si>
  <si>
    <t>FAC3100</t>
  </si>
  <si>
    <t>CS12X3150</t>
  </si>
  <si>
    <t>LA3100</t>
  </si>
  <si>
    <t>Production 3102</t>
  </si>
  <si>
    <t>CAN3102</t>
  </si>
  <si>
    <t>FAC3101</t>
  </si>
  <si>
    <t>CS12X3151</t>
  </si>
  <si>
    <t>LA3101</t>
  </si>
  <si>
    <t>Production 3103</t>
  </si>
  <si>
    <t>CAN3103</t>
  </si>
  <si>
    <t>FAC3102</t>
  </si>
  <si>
    <t>CS12X3152</t>
  </si>
  <si>
    <t>LA3102</t>
  </si>
  <si>
    <t>Production 3104</t>
  </si>
  <si>
    <t>CAN3104</t>
  </si>
  <si>
    <t>FAC3103</t>
  </si>
  <si>
    <t>CS12X3153</t>
  </si>
  <si>
    <t>LA3103</t>
  </si>
  <si>
    <t>Production 3105</t>
  </si>
  <si>
    <t>CAN3105</t>
  </si>
  <si>
    <t>FAC3104</t>
  </si>
  <si>
    <t>CS12X3154</t>
  </si>
  <si>
    <t>LA3104</t>
  </si>
  <si>
    <t>Production 3106</t>
  </si>
  <si>
    <t>CAN3106</t>
  </si>
  <si>
    <t>FAC3105</t>
  </si>
  <si>
    <t>CS12X3155</t>
  </si>
  <si>
    <t>LA3105</t>
  </si>
  <si>
    <t>Production 3107</t>
  </si>
  <si>
    <t>CAN3107</t>
  </si>
  <si>
    <t>FAC3106</t>
  </si>
  <si>
    <t>CS12X3156</t>
  </si>
  <si>
    <t>LA3106</t>
  </si>
  <si>
    <t>Production 3108</t>
  </si>
  <si>
    <t>CAN3108</t>
  </si>
  <si>
    <t>FAC3107</t>
  </si>
  <si>
    <t>CS12X3157</t>
  </si>
  <si>
    <t>LA3107</t>
  </si>
  <si>
    <t>Production 3109</t>
  </si>
  <si>
    <t>CAN3109</t>
  </si>
  <si>
    <t>FAC3108</t>
  </si>
  <si>
    <t>CS12X3158</t>
  </si>
  <si>
    <t>LA3108</t>
  </si>
  <si>
    <t>Production 3110</t>
  </si>
  <si>
    <t>CAN3110</t>
  </si>
  <si>
    <t>FAC3109</t>
  </si>
  <si>
    <t>CS12X3159</t>
  </si>
  <si>
    <t>LA3109</t>
  </si>
  <si>
    <t>Production 3111</t>
  </si>
  <si>
    <t>CAN3111</t>
  </si>
  <si>
    <t>FAC3110</t>
  </si>
  <si>
    <t>CS12X3160</t>
  </si>
  <si>
    <t>LA3110</t>
  </si>
  <si>
    <t>Production 3112</t>
  </si>
  <si>
    <t>CAN3112</t>
  </si>
  <si>
    <t>FAC3111</t>
  </si>
  <si>
    <t>CS12X3161</t>
  </si>
  <si>
    <t>LA3111</t>
  </si>
  <si>
    <t>Production 3113</t>
  </si>
  <si>
    <t>CAN3113</t>
  </si>
  <si>
    <t>FAC3112</t>
  </si>
  <si>
    <t>CS12X3162</t>
  </si>
  <si>
    <t>LA3112</t>
  </si>
  <si>
    <t>Production 3114</t>
  </si>
  <si>
    <t>CAN3114</t>
  </si>
  <si>
    <t>FAC3113</t>
  </si>
  <si>
    <t>CS12X3163</t>
  </si>
  <si>
    <t>LA3113</t>
  </si>
  <si>
    <t>Production 3115</t>
  </si>
  <si>
    <t>CAN3115</t>
  </si>
  <si>
    <t>FAC3114</t>
  </si>
  <si>
    <t>CS12X3164</t>
  </si>
  <si>
    <t>LA3114</t>
  </si>
  <si>
    <t>Production 3116</t>
  </si>
  <si>
    <t>CAN3116</t>
  </si>
  <si>
    <t>FAC3115</t>
  </si>
  <si>
    <t>CS12X3165</t>
  </si>
  <si>
    <t>LA3115</t>
  </si>
  <si>
    <t>Production 3117</t>
  </si>
  <si>
    <t>CAN3117</t>
  </si>
  <si>
    <t>FAC3116</t>
  </si>
  <si>
    <t>CS12X3166</t>
  </si>
  <si>
    <t>LA3116</t>
  </si>
  <si>
    <t>Production 3118</t>
  </si>
  <si>
    <t>CAN3118</t>
  </si>
  <si>
    <t>FAC3117</t>
  </si>
  <si>
    <t>CS12X3167</t>
  </si>
  <si>
    <t>LA3117</t>
  </si>
  <si>
    <t>Production 3119</t>
  </si>
  <si>
    <t>CAN3119</t>
  </si>
  <si>
    <t>FAC3118</t>
  </si>
  <si>
    <t>CS12X3168</t>
  </si>
  <si>
    <t>LA3118</t>
  </si>
  <si>
    <t>Production 3120</t>
  </si>
  <si>
    <t>CAN3120</t>
  </si>
  <si>
    <t>FAC3119</t>
  </si>
  <si>
    <t>CS12X3169</t>
  </si>
  <si>
    <t>LA3119</t>
  </si>
  <si>
    <t>Production 3121</t>
  </si>
  <si>
    <t>CAN3121</t>
  </si>
  <si>
    <t>FAC3120</t>
  </si>
  <si>
    <t>CS12X3170</t>
  </si>
  <si>
    <t>LA3120</t>
  </si>
  <si>
    <t>Production 3122</t>
  </si>
  <si>
    <t>CAN3122</t>
  </si>
  <si>
    <t>FAC3121</t>
  </si>
  <si>
    <t>CS12X3171</t>
  </si>
  <si>
    <t>LA3121</t>
  </si>
  <si>
    <t>Production 3123</t>
  </si>
  <si>
    <t>CAN3123</t>
  </si>
  <si>
    <t>FAC3122</t>
  </si>
  <si>
    <t>CS12X3172</t>
  </si>
  <si>
    <t>LA3122</t>
  </si>
  <si>
    <t>Production 3124</t>
  </si>
  <si>
    <t>CAN3124</t>
  </si>
  <si>
    <t>FAC3123</t>
  </si>
  <si>
    <t>CS12X3173</t>
  </si>
  <si>
    <t>LA3123</t>
  </si>
  <si>
    <t>Production 3125</t>
  </si>
  <si>
    <t>CAN3125</t>
  </si>
  <si>
    <t>FAC3124</t>
  </si>
  <si>
    <t>CS12X3174</t>
  </si>
  <si>
    <t>LA3124</t>
  </si>
  <si>
    <t>Production 3126</t>
  </si>
  <si>
    <t>CAN3126</t>
  </si>
  <si>
    <t>FAC3125</t>
  </si>
  <si>
    <t>CS12X3175</t>
  </si>
  <si>
    <t>LA3125</t>
  </si>
  <si>
    <t>Production 3127</t>
  </si>
  <si>
    <t>CAN3127</t>
  </si>
  <si>
    <t>FAC3126</t>
  </si>
  <si>
    <t>CS12X3176</t>
  </si>
  <si>
    <t>LA3126</t>
  </si>
  <si>
    <t>Production 3128</t>
  </si>
  <si>
    <t>CAN3128</t>
  </si>
  <si>
    <t>FAC3127</t>
  </si>
  <si>
    <t>CS12X3177</t>
  </si>
  <si>
    <t>LA3127</t>
  </si>
  <si>
    <t>Production 3129</t>
  </si>
  <si>
    <t>CAN3129</t>
  </si>
  <si>
    <t>FAC3128</t>
  </si>
  <si>
    <t>CS12X3178</t>
  </si>
  <si>
    <t>LA3128</t>
  </si>
  <si>
    <t>Production 3130</t>
  </si>
  <si>
    <t>CAN3130</t>
  </si>
  <si>
    <t>FAC3129</t>
  </si>
  <si>
    <t>CS12X3179</t>
  </si>
  <si>
    <t>LA3129</t>
  </si>
  <si>
    <t>Production 3131</t>
  </si>
  <si>
    <t>CAN3131</t>
  </si>
  <si>
    <t>FAC3130</t>
  </si>
  <si>
    <t>CS12X3180</t>
  </si>
  <si>
    <t>LA3130</t>
  </si>
  <si>
    <t>Production 3132</t>
  </si>
  <si>
    <t>CAN3132</t>
  </si>
  <si>
    <t>FAC3131</t>
  </si>
  <si>
    <t>CS12X3181</t>
  </si>
  <si>
    <t>LA3131</t>
  </si>
  <si>
    <t>Production 3133</t>
  </si>
  <si>
    <t>CAN3133</t>
  </si>
  <si>
    <t>FAC3132</t>
  </si>
  <si>
    <t>CS12X3182</t>
  </si>
  <si>
    <t>LA3132</t>
  </si>
  <si>
    <t>Production 3134</t>
  </si>
  <si>
    <t>CAN3134</t>
  </si>
  <si>
    <t>FAC3133</t>
  </si>
  <si>
    <t>CS12X3183</t>
  </si>
  <si>
    <t>LA3133</t>
  </si>
  <si>
    <t>Production 3135</t>
  </si>
  <si>
    <t>CAN3135</t>
  </si>
  <si>
    <t>FAC3134</t>
  </si>
  <si>
    <t>CS12X3184</t>
  </si>
  <si>
    <t>LA3134</t>
  </si>
  <si>
    <t>Production 3136</t>
  </si>
  <si>
    <t>CAN3136</t>
  </si>
  <si>
    <t>FAC3135</t>
  </si>
  <si>
    <t>CS12X3185</t>
  </si>
  <si>
    <t>LA3135</t>
  </si>
  <si>
    <t>Production 3137</t>
  </si>
  <si>
    <t>CAN3137</t>
  </si>
  <si>
    <t>FAC3136</t>
  </si>
  <si>
    <t>CS12X3186</t>
  </si>
  <si>
    <t>LA3136</t>
  </si>
  <si>
    <t>Production 3138</t>
  </si>
  <si>
    <t>CAN3138</t>
  </si>
  <si>
    <t>FAC3137</t>
  </si>
  <si>
    <t>CS12X3187</t>
  </si>
  <si>
    <t>LA3137</t>
  </si>
  <si>
    <t>Production 3139</t>
  </si>
  <si>
    <t>CAN3139</t>
  </si>
  <si>
    <t>FAC3138</t>
  </si>
  <si>
    <t>CS12X3188</t>
  </si>
  <si>
    <t>LA3138</t>
  </si>
  <si>
    <t>Production 3140</t>
  </si>
  <si>
    <t>CAN3140</t>
  </si>
  <si>
    <t>FAC3139</t>
  </si>
  <si>
    <t>CS12X3189</t>
  </si>
  <si>
    <t>LA3139</t>
  </si>
  <si>
    <t>Production 3141</t>
  </si>
  <si>
    <t>CAN3141</t>
  </si>
  <si>
    <t>FAC3140</t>
  </si>
  <si>
    <t>CS12X3190</t>
  </si>
  <si>
    <t>LA3140</t>
  </si>
  <si>
    <t>Production 3142</t>
  </si>
  <si>
    <t>CAN3142</t>
  </si>
  <si>
    <t>FAC3141</t>
  </si>
  <si>
    <t>CS12X3191</t>
  </si>
  <si>
    <t>LA3141</t>
  </si>
  <si>
    <t>Production 3143</t>
  </si>
  <si>
    <t>CAN3143</t>
  </si>
  <si>
    <t>FAC3142</t>
  </si>
  <si>
    <t>CS12X3192</t>
  </si>
  <si>
    <t>LA3142</t>
  </si>
  <si>
    <t>Production 3144</t>
  </si>
  <si>
    <t>CAN3144</t>
  </si>
  <si>
    <t>FAC3143</t>
  </si>
  <si>
    <t>CS12X3193</t>
  </si>
  <si>
    <t>LA3143</t>
  </si>
  <si>
    <t>Production 3145</t>
  </si>
  <si>
    <t>CAN3145</t>
  </si>
  <si>
    <t>FAC3144</t>
  </si>
  <si>
    <t>CS12X3194</t>
  </si>
  <si>
    <t>LA3144</t>
  </si>
  <si>
    <t>Production 3146</t>
  </si>
  <si>
    <t>CAN3146</t>
  </si>
  <si>
    <t>FAC3145</t>
  </si>
  <si>
    <t>CS12X3195</t>
  </si>
  <si>
    <t>LA3145</t>
  </si>
  <si>
    <t>Production 3147</t>
  </si>
  <si>
    <t>CAN3147</t>
  </si>
  <si>
    <t>FAC3146</t>
  </si>
  <si>
    <t>CS12X3196</t>
  </si>
  <si>
    <t>LA3146</t>
  </si>
  <si>
    <t>Production 3148</t>
  </si>
  <si>
    <t>CAN3148</t>
  </si>
  <si>
    <t>FAC3147</t>
  </si>
  <si>
    <t>CS12X3197</t>
  </si>
  <si>
    <t>LA3147</t>
  </si>
  <si>
    <t>Production 3149</t>
  </si>
  <si>
    <t>CAN3149</t>
  </si>
  <si>
    <t>FAC3148</t>
  </si>
  <si>
    <t>CS12X3198</t>
  </si>
  <si>
    <t>LA3148</t>
  </si>
  <si>
    <t>Production 3150</t>
  </si>
  <si>
    <t>CAN3150</t>
  </si>
  <si>
    <t>FAC3149</t>
  </si>
  <si>
    <t>CS12X3199</t>
  </si>
  <si>
    <t>LA3149</t>
  </si>
  <si>
    <t>Production 3151</t>
  </si>
  <si>
    <t>CAN3151</t>
  </si>
  <si>
    <t>FAC3150</t>
  </si>
  <si>
    <t>CS12X3200</t>
  </si>
  <si>
    <t>LA3150</t>
  </si>
  <si>
    <t>Production 3152</t>
  </si>
  <si>
    <t>CAN3152</t>
  </si>
  <si>
    <t>FAC3151</t>
  </si>
  <si>
    <t>CS12X3201</t>
  </si>
  <si>
    <t>LA3151</t>
  </si>
  <si>
    <t>Production 3153</t>
  </si>
  <si>
    <t>CAN3153</t>
  </si>
  <si>
    <t>FAC3152</t>
  </si>
  <si>
    <t>CS12X3202</t>
  </si>
  <si>
    <t>LA3152</t>
  </si>
  <si>
    <t>Production 3154</t>
  </si>
  <si>
    <t>CAN3154</t>
  </si>
  <si>
    <t>FAC3153</t>
  </si>
  <si>
    <t>CS12X3203</t>
  </si>
  <si>
    <t>LA3153</t>
  </si>
  <si>
    <t>Production 3155</t>
  </si>
  <si>
    <t>CAN3155</t>
  </si>
  <si>
    <t>FAC3154</t>
  </si>
  <si>
    <t>CS12X3204</t>
  </si>
  <si>
    <t>LA3154</t>
  </si>
  <si>
    <t>Production 3156</t>
  </si>
  <si>
    <t>CAN3156</t>
  </si>
  <si>
    <t>FAC3155</t>
  </si>
  <si>
    <t>CS12X3205</t>
  </si>
  <si>
    <t>LA3155</t>
  </si>
  <si>
    <t>Production 3157</t>
  </si>
  <si>
    <t>CAN3157</t>
  </si>
  <si>
    <t>FAC3156</t>
  </si>
  <si>
    <t>CS12X3206</t>
  </si>
  <si>
    <t>LA3156</t>
  </si>
  <si>
    <t>Production 3158</t>
  </si>
  <si>
    <t>CAN3158</t>
  </si>
  <si>
    <t>FAC3157</t>
  </si>
  <si>
    <t>CS12X3207</t>
  </si>
  <si>
    <t>LA3157</t>
  </si>
  <si>
    <t>Production 3159</t>
  </si>
  <si>
    <t>CAN3159</t>
  </si>
  <si>
    <t>FAC3158</t>
  </si>
  <si>
    <t>CS12X3208</t>
  </si>
  <si>
    <t>LA3158</t>
  </si>
  <si>
    <t>Production 3160</t>
  </si>
  <si>
    <t>CAN3160</t>
  </si>
  <si>
    <t>FAC3159</t>
  </si>
  <si>
    <t>CS12X3209</t>
  </si>
  <si>
    <t>LA3159</t>
  </si>
  <si>
    <t>Production 3161</t>
  </si>
  <si>
    <t>CAN3161</t>
  </si>
  <si>
    <t>FAC3160</t>
  </si>
  <si>
    <t>CS12X3210</t>
  </si>
  <si>
    <t>LA3160</t>
  </si>
  <si>
    <t>Production 3162</t>
  </si>
  <si>
    <t>CAN3162</t>
  </si>
  <si>
    <t>FAC3161</t>
  </si>
  <si>
    <t>CS12X3211</t>
  </si>
  <si>
    <t>LA3161</t>
  </si>
  <si>
    <t>Production 3163</t>
  </si>
  <si>
    <t>CAN3163</t>
  </si>
  <si>
    <t>FAC3162</t>
  </si>
  <si>
    <t>CS12X3212</t>
  </si>
  <si>
    <t>LA3162</t>
  </si>
  <si>
    <t>Production 3164</t>
  </si>
  <si>
    <t>CAN3164</t>
  </si>
  <si>
    <t>FAC3163</t>
  </si>
  <si>
    <t>CS12X3213</t>
  </si>
  <si>
    <t>LA3163</t>
  </si>
  <si>
    <t>Production 3165</t>
  </si>
  <si>
    <t>CAN3165</t>
  </si>
  <si>
    <t>FAC3164</t>
  </si>
  <si>
    <t>CS12X3214</t>
  </si>
  <si>
    <t>LA3164</t>
  </si>
  <si>
    <t>Production 3166</t>
  </si>
  <si>
    <t>CAN3166</t>
  </si>
  <si>
    <t>FAC3165</t>
  </si>
  <si>
    <t>CS12X3215</t>
  </si>
  <si>
    <t>LA3165</t>
  </si>
  <si>
    <t>Production 3167</t>
  </si>
  <si>
    <t>CAN3167</t>
  </si>
  <si>
    <t>FAC3166</t>
  </si>
  <si>
    <t>CS12X3216</t>
  </si>
  <si>
    <t>LA3166</t>
  </si>
  <si>
    <t>Production 3168</t>
  </si>
  <si>
    <t>CAN3168</t>
  </si>
  <si>
    <t>FAC3167</t>
  </si>
  <si>
    <t>CS12X3217</t>
  </si>
  <si>
    <t>LA3167</t>
  </si>
  <si>
    <t>Production 3169</t>
  </si>
  <si>
    <t>CAN3169</t>
  </si>
  <si>
    <t>FAC3168</t>
  </si>
  <si>
    <t>CS12X3218</t>
  </si>
  <si>
    <t>LA3168</t>
  </si>
  <si>
    <t>Production 3170</t>
  </si>
  <si>
    <t>CAN3170</t>
  </si>
  <si>
    <t>FAC3169</t>
  </si>
  <si>
    <t>CS12X3219</t>
  </si>
  <si>
    <t>LA3169</t>
  </si>
  <si>
    <t>Production 3171</t>
  </si>
  <si>
    <t>CAN3171</t>
  </si>
  <si>
    <t>FAC3170</t>
  </si>
  <si>
    <t>CS12X3220</t>
  </si>
  <si>
    <t>LA3170</t>
  </si>
  <si>
    <t>Production 3172</t>
  </si>
  <si>
    <t>CAN3172</t>
  </si>
  <si>
    <t>FAC3171</t>
  </si>
  <si>
    <t>CS12X3221</t>
  </si>
  <si>
    <t>LA3171</t>
  </si>
  <si>
    <t>Production 3173</t>
  </si>
  <si>
    <t>CAN3173</t>
  </si>
  <si>
    <t>FAC3172</t>
  </si>
  <si>
    <t>CS12X3222</t>
  </si>
  <si>
    <t>LA3172</t>
  </si>
  <si>
    <t>Production 3174</t>
  </si>
  <si>
    <t>CAN3174</t>
  </si>
  <si>
    <t>FAC3173</t>
  </si>
  <si>
    <t>CS12X3223</t>
  </si>
  <si>
    <t>LA3173</t>
  </si>
  <si>
    <t>Production 3175</t>
  </si>
  <si>
    <t>CAN3175</t>
  </si>
  <si>
    <t>FAC3174</t>
  </si>
  <si>
    <t>CS12X3224</t>
  </si>
  <si>
    <t>LA3174</t>
  </si>
  <si>
    <t>Production 3176</t>
  </si>
  <si>
    <t>CAN3176</t>
  </si>
  <si>
    <t>FAC3175</t>
  </si>
  <si>
    <t>CS12X3225</t>
  </si>
  <si>
    <t>LA3175</t>
  </si>
  <si>
    <t>Production 3177</t>
  </si>
  <si>
    <t>CAN3177</t>
  </si>
  <si>
    <t>FAC3176</t>
  </si>
  <si>
    <t>CS12X3226</t>
  </si>
  <si>
    <t>LA3176</t>
  </si>
  <si>
    <t>Production 3178</t>
  </si>
  <si>
    <t>CAN3178</t>
  </si>
  <si>
    <t>FAC3177</t>
  </si>
  <si>
    <t>CS12X3227</t>
  </si>
  <si>
    <t>LA3177</t>
  </si>
  <si>
    <t>Production 3179</t>
  </si>
  <si>
    <t>CAN3179</t>
  </si>
  <si>
    <t>FAC3178</t>
  </si>
  <si>
    <t>CS12X3228</t>
  </si>
  <si>
    <t>LA3178</t>
  </si>
  <si>
    <t>Production 3180</t>
  </si>
  <si>
    <t>CAN3180</t>
  </si>
  <si>
    <t>FAC3179</t>
  </si>
  <si>
    <t>CS12X3229</t>
  </si>
  <si>
    <t>LA3179</t>
  </si>
  <si>
    <t>Production 3181</t>
  </si>
  <si>
    <t>CAN3181</t>
  </si>
  <si>
    <t>FAC3180</t>
  </si>
  <si>
    <t>CS12X3230</t>
  </si>
  <si>
    <t>LA3180</t>
  </si>
  <si>
    <t>Production 3182</t>
  </si>
  <si>
    <t>CAN3182</t>
  </si>
  <si>
    <t>FAC3181</t>
  </si>
  <si>
    <t>CS12X3231</t>
  </si>
  <si>
    <t>LA3181</t>
  </si>
  <si>
    <t>Production 3183</t>
  </si>
  <si>
    <t>CAN3183</t>
  </si>
  <si>
    <t>FAC3182</t>
  </si>
  <si>
    <t>CS12X3232</t>
  </si>
  <si>
    <t>LA3182</t>
  </si>
  <si>
    <t>Production 3184</t>
  </si>
  <si>
    <t>CAN3184</t>
  </si>
  <si>
    <t>FAC3183</t>
  </si>
  <si>
    <t>CS12X3233</t>
  </si>
  <si>
    <t>LA3183</t>
  </si>
  <si>
    <t>Production 3185</t>
  </si>
  <si>
    <t>CAN3185</t>
  </si>
  <si>
    <t>FAC3184</t>
  </si>
  <si>
    <t>CS12X3234</t>
  </si>
  <si>
    <t>LA3184</t>
  </si>
  <si>
    <t>Production 3186</t>
  </si>
  <si>
    <t>CAN3186</t>
  </si>
  <si>
    <t>FAC3185</t>
  </si>
  <si>
    <t>CS12X3235</t>
  </si>
  <si>
    <t>LA3185</t>
  </si>
  <si>
    <t>Production 3187</t>
  </si>
  <si>
    <t>CAN3187</t>
  </si>
  <si>
    <t>FAC3186</t>
  </si>
  <si>
    <t>CS12X3236</t>
  </si>
  <si>
    <t>LA3186</t>
  </si>
  <si>
    <t>Production 3188</t>
  </si>
  <si>
    <t>CAN3188</t>
  </si>
  <si>
    <t>FAC3187</t>
  </si>
  <si>
    <t>CS12X3237</t>
  </si>
  <si>
    <t>LA3187</t>
  </si>
  <si>
    <t>Production 3189</t>
  </si>
  <si>
    <t>CAN3189</t>
  </si>
  <si>
    <t>FAC3188</t>
  </si>
  <si>
    <t>CS12X3238</t>
  </si>
  <si>
    <t>LA3188</t>
  </si>
  <si>
    <t>Production 3190</t>
  </si>
  <si>
    <t>CAN3190</t>
  </si>
  <si>
    <t>FAC3189</t>
  </si>
  <si>
    <t>CS12X3239</t>
  </si>
  <si>
    <t>LA3189</t>
  </si>
  <si>
    <t>Production 3191</t>
  </si>
  <si>
    <t>CAN3191</t>
  </si>
  <si>
    <t>FAC3190</t>
  </si>
  <si>
    <t>CS12X3240</t>
  </si>
  <si>
    <t>LA3190</t>
  </si>
  <si>
    <t>Production 3192</t>
  </si>
  <si>
    <t>CAN3192</t>
  </si>
  <si>
    <t>FAC3191</t>
  </si>
  <si>
    <t>CS12X3241</t>
  </si>
  <si>
    <t>LA3191</t>
  </si>
  <si>
    <t>Production 3193</t>
  </si>
  <si>
    <t>CAN3193</t>
  </si>
  <si>
    <t>FAC3192</t>
  </si>
  <si>
    <t>CS12X3242</t>
  </si>
  <si>
    <t>LA3192</t>
  </si>
  <si>
    <t>Production 3194</t>
  </si>
  <si>
    <t>CAN3194</t>
  </si>
  <si>
    <t>FAC3193</t>
  </si>
  <si>
    <t>CS12X3243</t>
  </si>
  <si>
    <t>LA3193</t>
  </si>
  <si>
    <t>Production 3195</t>
  </si>
  <si>
    <t>CAN3195</t>
  </si>
  <si>
    <t>FAC3194</t>
  </si>
  <si>
    <t>CS12X3244</t>
  </si>
  <si>
    <t>LA3194</t>
  </si>
  <si>
    <t>Production 3196</t>
  </si>
  <si>
    <t>CAN3196</t>
  </si>
  <si>
    <t>FAC3195</t>
  </si>
  <si>
    <t>CS12X3245</t>
  </si>
  <si>
    <t>LA3195</t>
  </si>
  <si>
    <t>Production 3197</t>
  </si>
  <si>
    <t>CAN3197</t>
  </si>
  <si>
    <t>FAC3196</t>
  </si>
  <si>
    <t>CS12X3246</t>
  </si>
  <si>
    <t>LA3196</t>
  </si>
  <si>
    <t>Production 3198</t>
  </si>
  <si>
    <t>CAN3198</t>
  </si>
  <si>
    <t>FAC3197</t>
  </si>
  <si>
    <t>CS12X3247</t>
  </si>
  <si>
    <t>LA3197</t>
  </si>
  <si>
    <t>Production 3199</t>
  </si>
  <si>
    <t>CAN3199</t>
  </si>
  <si>
    <t>FAC3198</t>
  </si>
  <si>
    <t>CS12X3248</t>
  </si>
  <si>
    <t>LA3198</t>
  </si>
  <si>
    <t>Production 3200</t>
  </si>
  <si>
    <t>CAN3200</t>
  </si>
  <si>
    <t>FAC3199</t>
  </si>
  <si>
    <t>CS12X3249</t>
  </si>
  <si>
    <t>LA3199</t>
  </si>
  <si>
    <t>Production 3201</t>
  </si>
  <si>
    <t>CAN3201</t>
  </si>
  <si>
    <t>FAC3200</t>
  </si>
  <si>
    <t>CS12X3250</t>
  </si>
  <si>
    <t>LA3200</t>
  </si>
  <si>
    <t>Production 3202</t>
  </si>
  <si>
    <t>CAN3202</t>
  </si>
  <si>
    <t>FAC3201</t>
  </si>
  <si>
    <t>CS12X3251</t>
  </si>
  <si>
    <t>LA3201</t>
  </si>
  <si>
    <t>Production 3203</t>
  </si>
  <si>
    <t>CAN3203</t>
  </si>
  <si>
    <t>FAC3202</t>
  </si>
  <si>
    <t>CS12X3252</t>
  </si>
  <si>
    <t>LA3202</t>
  </si>
  <si>
    <t>Production 3204</t>
  </si>
  <si>
    <t>CAN3204</t>
  </si>
  <si>
    <t>FAC3203</t>
  </si>
  <si>
    <t>CS12X3253</t>
  </si>
  <si>
    <t>LA3203</t>
  </si>
  <si>
    <t>Production 3205</t>
  </si>
  <si>
    <t>CAN3205</t>
  </si>
  <si>
    <t>FAC3204</t>
  </si>
  <si>
    <t>CS12X3254</t>
  </si>
  <si>
    <t>LA3204</t>
  </si>
  <si>
    <t>Production 3206</t>
  </si>
  <si>
    <t>CAN3206</t>
  </si>
  <si>
    <t>FAC3205</t>
  </si>
  <si>
    <t>CS12X3255</t>
  </si>
  <si>
    <t>LA3205</t>
  </si>
  <si>
    <t>Production 3207</t>
  </si>
  <si>
    <t>CAN3207</t>
  </si>
  <si>
    <t>FAC3206</t>
  </si>
  <si>
    <t>CS12X3256</t>
  </si>
  <si>
    <t>LA3206</t>
  </si>
  <si>
    <t>Production 3208</t>
  </si>
  <si>
    <t>CAN3208</t>
  </si>
  <si>
    <t>FAC3207</t>
  </si>
  <si>
    <t>CS12X3257</t>
  </si>
  <si>
    <t>LA3207</t>
  </si>
  <si>
    <t>Production 3209</t>
  </si>
  <si>
    <t>CAN3209</t>
  </si>
  <si>
    <t>FAC3208</t>
  </si>
  <si>
    <t>CS12X3258</t>
  </si>
  <si>
    <t>LA3208</t>
  </si>
  <si>
    <t>Production 3210</t>
  </si>
  <si>
    <t>CAN3210</t>
  </si>
  <si>
    <t>FAC3209</t>
  </si>
  <si>
    <t>CS12X3259</t>
  </si>
  <si>
    <t>LA3209</t>
  </si>
  <si>
    <t>Production 3211</t>
  </si>
  <si>
    <t>CAN3211</t>
  </si>
  <si>
    <t>FAC3210</t>
  </si>
  <si>
    <t>CS12X3260</t>
  </si>
  <si>
    <t>LA3210</t>
  </si>
  <si>
    <t>Production 3212</t>
  </si>
  <si>
    <t>CAN3212</t>
  </si>
  <si>
    <t>FAC3211</t>
  </si>
  <si>
    <t>CS12X3261</t>
  </si>
  <si>
    <t>LA3211</t>
  </si>
  <si>
    <t>Production 3213</t>
  </si>
  <si>
    <t>CAN3213</t>
  </si>
  <si>
    <t>FAC3212</t>
  </si>
  <si>
    <t>CS12X3262</t>
  </si>
  <si>
    <t>LA3212</t>
  </si>
  <si>
    <t>Production 3214</t>
  </si>
  <si>
    <t>CAN3214</t>
  </si>
  <si>
    <t>FAC3213</t>
  </si>
  <si>
    <t>CS12X3263</t>
  </si>
  <si>
    <t>LA3213</t>
  </si>
  <si>
    <t>Production 3215</t>
  </si>
  <si>
    <t>CAN3215</t>
  </si>
  <si>
    <t>FAC3214</t>
  </si>
  <si>
    <t>CS12X3264</t>
  </si>
  <si>
    <t>LA3214</t>
  </si>
  <si>
    <t>Production 3216</t>
  </si>
  <si>
    <t>CAN3216</t>
  </si>
  <si>
    <t>FAC3215</t>
  </si>
  <si>
    <t>CS12X3265</t>
  </si>
  <si>
    <t>LA3215</t>
  </si>
  <si>
    <t>Production 3217</t>
  </si>
  <si>
    <t>CAN3217</t>
  </si>
  <si>
    <t>FAC3216</t>
  </si>
  <si>
    <t>CS12X3266</t>
  </si>
  <si>
    <t>LA3216</t>
  </si>
  <si>
    <t>Production 3218</t>
  </si>
  <si>
    <t>CAN3218</t>
  </si>
  <si>
    <t>FAC3217</t>
  </si>
  <si>
    <t>CS12X3267</t>
  </si>
  <si>
    <t>LA3217</t>
  </si>
  <si>
    <t>Production 3219</t>
  </si>
  <si>
    <t>CAN3219</t>
  </si>
  <si>
    <t>FAC3218</t>
  </si>
  <si>
    <t>CS12X3268</t>
  </si>
  <si>
    <t>LA3218</t>
  </si>
  <si>
    <t>Production 3220</t>
  </si>
  <si>
    <t>CAN3220</t>
  </si>
  <si>
    <t>FAC3219</t>
  </si>
  <si>
    <t>CS12X3269</t>
  </si>
  <si>
    <t>LA3219</t>
  </si>
  <si>
    <t>Production 3221</t>
  </si>
  <si>
    <t>CAN3221</t>
  </si>
  <si>
    <t>FAC3220</t>
  </si>
  <si>
    <t>CS12X3270</t>
  </si>
  <si>
    <t>LA3220</t>
  </si>
  <si>
    <t>Production 3222</t>
  </si>
  <si>
    <t>CAN3222</t>
  </si>
  <si>
    <t>FAC3221</t>
  </si>
  <si>
    <t>CS12X3271</t>
  </si>
  <si>
    <t>LA3221</t>
  </si>
  <si>
    <t>Production 3223</t>
  </si>
  <si>
    <t>CAN3223</t>
  </si>
  <si>
    <t>FAC3222</t>
  </si>
  <si>
    <t>CS12X3272</t>
  </si>
  <si>
    <t>LA3222</t>
  </si>
  <si>
    <t>Production 3224</t>
  </si>
  <si>
    <t>CAN3224</t>
  </si>
  <si>
    <t>FAC3223</t>
  </si>
  <si>
    <t>CS12X3273</t>
  </si>
  <si>
    <t>LA3223</t>
  </si>
  <si>
    <t>Production 3225</t>
  </si>
  <si>
    <t>CAN3225</t>
  </si>
  <si>
    <t>FAC3224</t>
  </si>
  <si>
    <t>CS12X3274</t>
  </si>
  <si>
    <t>LA3224</t>
  </si>
  <si>
    <t>Production 3226</t>
  </si>
  <si>
    <t>CAN3226</t>
  </si>
  <si>
    <t>FAC3225</t>
  </si>
  <si>
    <t>CS12X3275</t>
  </si>
  <si>
    <t>LA3225</t>
  </si>
  <si>
    <t>Production 3227</t>
  </si>
  <si>
    <t>CAN3227</t>
  </si>
  <si>
    <t>FAC3226</t>
  </si>
  <si>
    <t>CS12X3276</t>
  </si>
  <si>
    <t>LA3226</t>
  </si>
  <si>
    <t>Production 3228</t>
  </si>
  <si>
    <t>CAN3228</t>
  </si>
  <si>
    <t>FAC3227</t>
  </si>
  <si>
    <t>CS12X3277</t>
  </si>
  <si>
    <t>LA3227</t>
  </si>
  <si>
    <t>Production 3229</t>
  </si>
  <si>
    <t>CAN3229</t>
  </si>
  <si>
    <t>FAC3228</t>
  </si>
  <si>
    <t>CS12X3278</t>
  </si>
  <si>
    <t>LA3228</t>
  </si>
  <si>
    <t>Production 3230</t>
  </si>
  <si>
    <t>CAN3230</t>
  </si>
  <si>
    <t>FAC3229</t>
  </si>
  <si>
    <t>CS12X3279</t>
  </si>
  <si>
    <t>LA3229</t>
  </si>
  <si>
    <t>Production 3231</t>
  </si>
  <si>
    <t>CAN3231</t>
  </si>
  <si>
    <t>FAC3230</t>
  </si>
  <si>
    <t>CS12X3280</t>
  </si>
  <si>
    <t>LA3230</t>
  </si>
  <si>
    <t>Production 3232</t>
  </si>
  <si>
    <t>CAN3232</t>
  </si>
  <si>
    <t>FAC3231</t>
  </si>
  <si>
    <t>CS12X3281</t>
  </si>
  <si>
    <t>LA3231</t>
  </si>
  <si>
    <t>Production 3233</t>
  </si>
  <si>
    <t>CAN3233</t>
  </si>
  <si>
    <t>FAC3232</t>
  </si>
  <si>
    <t>CS12X3282</t>
  </si>
  <si>
    <t>LA3232</t>
  </si>
  <si>
    <t>Production 3234</t>
  </si>
  <si>
    <t>CAN3234</t>
  </si>
  <si>
    <t>FAC3233</t>
  </si>
  <si>
    <t>CS12X3283</t>
  </si>
  <si>
    <t>LA3233</t>
  </si>
  <si>
    <t>Production 3235</t>
  </si>
  <si>
    <t>CAN3235</t>
  </si>
  <si>
    <t>FAC3234</t>
  </si>
  <si>
    <t>CS12X3284</t>
  </si>
  <si>
    <t>LA3234</t>
  </si>
  <si>
    <t>Production 3236</t>
  </si>
  <si>
    <t>CAN3236</t>
  </si>
  <si>
    <t>FAC3235</t>
  </si>
  <si>
    <t>CS12X3285</t>
  </si>
  <si>
    <t>LA3235</t>
  </si>
  <si>
    <t>Production 3237</t>
  </si>
  <si>
    <t>CAN3237</t>
  </si>
  <si>
    <t>FAC3236</t>
  </si>
  <si>
    <t>CS12X3286</t>
  </si>
  <si>
    <t>LA3236</t>
  </si>
  <si>
    <t>Production 3238</t>
  </si>
  <si>
    <t>CAN3238</t>
  </si>
  <si>
    <t>FAC3237</t>
  </si>
  <si>
    <t>CS12X3287</t>
  </si>
  <si>
    <t>LA3237</t>
  </si>
  <si>
    <t>Production 3239</t>
  </si>
  <si>
    <t>CAN3239</t>
  </si>
  <si>
    <t>FAC3238</t>
  </si>
  <si>
    <t>CS12X3288</t>
  </si>
  <si>
    <t>LA3238</t>
  </si>
  <si>
    <t>Production 3240</t>
  </si>
  <si>
    <t>CAN3240</t>
  </si>
  <si>
    <t>FAC3239</t>
  </si>
  <si>
    <t>CS12X3289</t>
  </si>
  <si>
    <t>LA3239</t>
  </si>
  <si>
    <t>Production 3241</t>
  </si>
  <si>
    <t>CAN3241</t>
  </si>
  <si>
    <t>FAC3240</t>
  </si>
  <si>
    <t>CS12X3290</t>
  </si>
  <si>
    <t>LA3240</t>
  </si>
  <si>
    <t>Production 3242</t>
  </si>
  <si>
    <t>CAN3242</t>
  </si>
  <si>
    <t>FAC3241</t>
  </si>
  <si>
    <t>CS12X3291</t>
  </si>
  <si>
    <t>LA3241</t>
  </si>
  <si>
    <t>Production 3243</t>
  </si>
  <si>
    <t>CAN3243</t>
  </si>
  <si>
    <t>FAC3242</t>
  </si>
  <si>
    <t>CS12X3292</t>
  </si>
  <si>
    <t>LA3242</t>
  </si>
  <si>
    <t>Production 3244</t>
  </si>
  <si>
    <t>CAN3244</t>
  </si>
  <si>
    <t>FAC3243</t>
  </si>
  <si>
    <t>CS12X3293</t>
  </si>
  <si>
    <t>LA3243</t>
  </si>
  <si>
    <t>Production 3245</t>
  </si>
  <si>
    <t>CAN3245</t>
  </si>
  <si>
    <t>FAC3244</t>
  </si>
  <si>
    <t>CS12X3294</t>
  </si>
  <si>
    <t>LA3244</t>
  </si>
  <si>
    <t>Production 3246</t>
  </si>
  <si>
    <t>CAN3246</t>
  </si>
  <si>
    <t>FAC3245</t>
  </si>
  <si>
    <t>CS12X3295</t>
  </si>
  <si>
    <t>LA3245</t>
  </si>
  <si>
    <t>Production 3247</t>
  </si>
  <si>
    <t>CAN3247</t>
  </si>
  <si>
    <t>FAC3246</t>
  </si>
  <si>
    <t>CS12X3296</t>
  </si>
  <si>
    <t>LA3246</t>
  </si>
  <si>
    <t>Production 3248</t>
  </si>
  <si>
    <t>CAN3248</t>
  </si>
  <si>
    <t>FAC3247</t>
  </si>
  <si>
    <t>CS12X3297</t>
  </si>
  <si>
    <t>LA3247</t>
  </si>
  <si>
    <t>Production 3249</t>
  </si>
  <si>
    <t>CAN3249</t>
  </si>
  <si>
    <t>FAC3248</t>
  </si>
  <si>
    <t>CS12X3298</t>
  </si>
  <si>
    <t>LA3248</t>
  </si>
  <si>
    <t>Production 3250</t>
  </si>
  <si>
    <t>CAN3250</t>
  </si>
  <si>
    <t>FAC3249</t>
  </si>
  <si>
    <t>CS12X3299</t>
  </si>
  <si>
    <t>LA3249</t>
  </si>
  <si>
    <t>Production 3251</t>
  </si>
  <si>
    <t>CAN3251</t>
  </si>
  <si>
    <t>FAC3250</t>
  </si>
  <si>
    <t>CS12X3300</t>
  </si>
  <si>
    <t>LA3250</t>
  </si>
  <si>
    <t>Production 3252</t>
  </si>
  <si>
    <t>CAN3252</t>
  </si>
  <si>
    <t>FAC3251</t>
  </si>
  <si>
    <t>CS12X3301</t>
  </si>
  <si>
    <t>LA3251</t>
  </si>
  <si>
    <t>Production 3253</t>
  </si>
  <si>
    <t>CAN3253</t>
  </si>
  <si>
    <t>FAC3252</t>
  </si>
  <si>
    <t>CS12X3302</t>
  </si>
  <si>
    <t>LA3252</t>
  </si>
  <si>
    <t>Production 3254</t>
  </si>
  <si>
    <t>CAN3254</t>
  </si>
  <si>
    <t>FAC3253</t>
  </si>
  <si>
    <t>CS12X3303</t>
  </si>
  <si>
    <t>LA3253</t>
  </si>
  <si>
    <t>Production 3255</t>
  </si>
  <si>
    <t>CAN3255</t>
  </si>
  <si>
    <t>FAC3254</t>
  </si>
  <si>
    <t>CS12X3304</t>
  </si>
  <si>
    <t>LA3254</t>
  </si>
  <si>
    <t>Production 3256</t>
  </si>
  <si>
    <t>CAN3256</t>
  </si>
  <si>
    <t>FAC3255</t>
  </si>
  <si>
    <t>CS12X3305</t>
  </si>
  <si>
    <t>LA3255</t>
  </si>
  <si>
    <t>Production 3257</t>
  </si>
  <si>
    <t>CAN3257</t>
  </si>
  <si>
    <t>FAC3256</t>
  </si>
  <si>
    <t>CS12X3306</t>
  </si>
  <si>
    <t>LA3256</t>
  </si>
  <si>
    <t>Production 3258</t>
  </si>
  <si>
    <t>CAN3258</t>
  </si>
  <si>
    <t>FAC3257</t>
  </si>
  <si>
    <t>CS12X3307</t>
  </si>
  <si>
    <t>LA3257</t>
  </si>
  <si>
    <t>Production 3259</t>
  </si>
  <si>
    <t>CAN3259</t>
  </si>
  <si>
    <t>FAC3258</t>
  </si>
  <si>
    <t>CS12X3308</t>
  </si>
  <si>
    <t>LA3258</t>
  </si>
  <si>
    <t>Production 3260</t>
  </si>
  <si>
    <t>CAN3260</t>
  </si>
  <si>
    <t>FAC3259</t>
  </si>
  <si>
    <t>CS12X3309</t>
  </si>
  <si>
    <t>LA3259</t>
  </si>
  <si>
    <t>Production 3261</t>
  </si>
  <si>
    <t>CAN3261</t>
  </si>
  <si>
    <t>FAC3260</t>
  </si>
  <si>
    <t>CS12X3310</t>
  </si>
  <si>
    <t>LA3260</t>
  </si>
  <si>
    <t>Production 3262</t>
  </si>
  <si>
    <t>CAN3262</t>
  </si>
  <si>
    <t>FAC3261</t>
  </si>
  <si>
    <t>CS12X3311</t>
  </si>
  <si>
    <t>LA3261</t>
  </si>
  <si>
    <t>Production 3263</t>
  </si>
  <si>
    <t>CAN3263</t>
  </si>
  <si>
    <t>FAC3262</t>
  </si>
  <si>
    <t>CS12X3312</t>
  </si>
  <si>
    <t>LA3262</t>
  </si>
  <si>
    <t>Production 3264</t>
  </si>
  <si>
    <t>CAN3264</t>
  </si>
  <si>
    <t>FAC3263</t>
  </si>
  <si>
    <t>CS12X3313</t>
  </si>
  <si>
    <t>LA3263</t>
  </si>
  <si>
    <t>Production 3265</t>
  </si>
  <si>
    <t>CAN3265</t>
  </si>
  <si>
    <t>FAC3264</t>
  </si>
  <si>
    <t>CS12X3314</t>
  </si>
  <si>
    <t>LA3264</t>
  </si>
  <si>
    <t>Production 3266</t>
  </si>
  <si>
    <t>CAN3266</t>
  </si>
  <si>
    <t>FAC3265</t>
  </si>
  <si>
    <t>CS12X3315</t>
  </si>
  <si>
    <t>LA3265</t>
  </si>
  <si>
    <t>Production 3267</t>
  </si>
  <si>
    <t>CAN3267</t>
  </si>
  <si>
    <t>FAC3266</t>
  </si>
  <si>
    <t>CS12X3316</t>
  </si>
  <si>
    <t>LA3266</t>
  </si>
  <si>
    <t>Production 3268</t>
  </si>
  <si>
    <t>CAN3268</t>
  </si>
  <si>
    <t>FAC3267</t>
  </si>
  <si>
    <t>CS12X3317</t>
  </si>
  <si>
    <t>LA3267</t>
  </si>
  <si>
    <t>Production 3269</t>
  </si>
  <si>
    <t>CAN3269</t>
  </si>
  <si>
    <t>FAC3268</t>
  </si>
  <si>
    <t>CS12X3318</t>
  </si>
  <si>
    <t>LA3268</t>
  </si>
  <si>
    <t>Production 3270</t>
  </si>
  <si>
    <t>CAN3270</t>
  </si>
  <si>
    <t>FAC3269</t>
  </si>
  <si>
    <t>CS12X3319</t>
  </si>
  <si>
    <t>LA3269</t>
  </si>
  <si>
    <t>Production 3271</t>
  </si>
  <si>
    <t>CAN3271</t>
  </si>
  <si>
    <t>FAC3270</t>
  </si>
  <si>
    <t>CS12X3320</t>
  </si>
  <si>
    <t>LA3270</t>
  </si>
  <si>
    <t>Production 3272</t>
  </si>
  <si>
    <t>CAN3272</t>
  </si>
  <si>
    <t>FAC3271</t>
  </si>
  <si>
    <t>CS12X3321</t>
  </si>
  <si>
    <t>LA3271</t>
  </si>
  <si>
    <t>Production 3273</t>
  </si>
  <si>
    <t>CAN3273</t>
  </si>
  <si>
    <t>FAC3272</t>
  </si>
  <si>
    <t>CS12X3322</t>
  </si>
  <si>
    <t>LA3272</t>
  </si>
  <si>
    <t>Production 3274</t>
  </si>
  <si>
    <t>CAN3274</t>
  </si>
  <si>
    <t>FAC3273</t>
  </si>
  <si>
    <t>CS12X3323</t>
  </si>
  <si>
    <t>LA3273</t>
  </si>
  <si>
    <t>Production 3275</t>
  </si>
  <si>
    <t>CAN3275</t>
  </si>
  <si>
    <t>FAC3274</t>
  </si>
  <si>
    <t>CS12X3324</t>
  </si>
  <si>
    <t>LA3274</t>
  </si>
  <si>
    <t>Production 3276</t>
  </si>
  <si>
    <t>CAN3276</t>
  </si>
  <si>
    <t>FAC3275</t>
  </si>
  <si>
    <t>CS12X3325</t>
  </si>
  <si>
    <t>LA3275</t>
  </si>
  <si>
    <t>Production 3277</t>
  </si>
  <si>
    <t>CAN3277</t>
  </si>
  <si>
    <t>FAC3276</t>
  </si>
  <si>
    <t>CS12X3326</t>
  </si>
  <si>
    <t>LA3276</t>
  </si>
  <si>
    <t>Production 3278</t>
  </si>
  <si>
    <t>CAN3278</t>
  </si>
  <si>
    <t>FAC3277</t>
  </si>
  <si>
    <t>CS12X3327</t>
  </si>
  <si>
    <t>LA3277</t>
  </si>
  <si>
    <t>Production 3279</t>
  </si>
  <si>
    <t>CAN3279</t>
  </si>
  <si>
    <t>FAC3278</t>
  </si>
  <si>
    <t>CS12X3328</t>
  </si>
  <si>
    <t>LA3278</t>
  </si>
  <si>
    <t>Production 3280</t>
  </si>
  <si>
    <t>CAN3280</t>
  </si>
  <si>
    <t>FAC3279</t>
  </si>
  <si>
    <t>CS12X3329</t>
  </si>
  <si>
    <t>LA3279</t>
  </si>
  <si>
    <t>Production 3281</t>
  </si>
  <si>
    <t>CAN3281</t>
  </si>
  <si>
    <t>FAC3280</t>
  </si>
  <si>
    <t>CS12X3330</t>
  </si>
  <si>
    <t>LA3280</t>
  </si>
  <si>
    <t>Production 3282</t>
  </si>
  <si>
    <t>CAN3282</t>
  </si>
  <si>
    <t>FAC3281</t>
  </si>
  <si>
    <t>CS12X3331</t>
  </si>
  <si>
    <t>LA3281</t>
  </si>
  <si>
    <t>Production 3283</t>
  </si>
  <si>
    <t>CAN3283</t>
  </si>
  <si>
    <t>FAC3282</t>
  </si>
  <si>
    <t>CS12X3332</t>
  </si>
  <si>
    <t>LA3282</t>
  </si>
  <si>
    <t>Production 3284</t>
  </si>
  <si>
    <t>CAN3284</t>
  </si>
  <si>
    <t>FAC3283</t>
  </si>
  <si>
    <t>CS12X3333</t>
  </si>
  <si>
    <t>LA3283</t>
  </si>
  <si>
    <t>Production 3285</t>
  </si>
  <si>
    <t>CAN3285</t>
  </si>
  <si>
    <t>FAC3284</t>
  </si>
  <si>
    <t>CS12X3334</t>
  </si>
  <si>
    <t>LA3284</t>
  </si>
  <si>
    <t>Production 3286</t>
  </si>
  <si>
    <t>CAN3286</t>
  </si>
  <si>
    <t>FAC3285</t>
  </si>
  <si>
    <t>CS12X3335</t>
  </si>
  <si>
    <t>LA3285</t>
  </si>
  <si>
    <t>Production 3287</t>
  </si>
  <si>
    <t>CAN3287</t>
  </si>
  <si>
    <t>FAC3286</t>
  </si>
  <si>
    <t>CS12X3336</t>
  </si>
  <si>
    <t>LA3286</t>
  </si>
  <si>
    <t>Production 3288</t>
  </si>
  <si>
    <t>CAN3288</t>
  </si>
  <si>
    <t>FAC3287</t>
  </si>
  <si>
    <t>CS12X3337</t>
  </si>
  <si>
    <t>LA3287</t>
  </si>
  <si>
    <t>Production 3289</t>
  </si>
  <si>
    <t>CAN3289</t>
  </si>
  <si>
    <t>FAC3288</t>
  </si>
  <si>
    <t>CS12X3338</t>
  </si>
  <si>
    <t>LA3288</t>
  </si>
  <si>
    <t>Production 3290</t>
  </si>
  <si>
    <t>CAN3290</t>
  </si>
  <si>
    <t>FAC3289</t>
  </si>
  <si>
    <t>CS12X3339</t>
  </si>
  <si>
    <t>LA3289</t>
  </si>
  <si>
    <t>Production 3291</t>
  </si>
  <si>
    <t>CAN3291</t>
  </si>
  <si>
    <t>FAC3290</t>
  </si>
  <si>
    <t>CS12X3340</t>
  </si>
  <si>
    <t>LA3290</t>
  </si>
  <si>
    <t>Production 3292</t>
  </si>
  <si>
    <t>CAN3292</t>
  </si>
  <si>
    <t>FAC3291</t>
  </si>
  <si>
    <t>CS12X3341</t>
  </si>
  <si>
    <t>LA3291</t>
  </si>
  <si>
    <t>Production 3293</t>
  </si>
  <si>
    <t>CAN3293</t>
  </si>
  <si>
    <t>FAC3292</t>
  </si>
  <si>
    <t>CS12X3342</t>
  </si>
  <si>
    <t>LA3292</t>
  </si>
  <si>
    <t>Production 3294</t>
  </si>
  <si>
    <t>CAN3294</t>
  </si>
  <si>
    <t>FAC3293</t>
  </si>
  <si>
    <t>CS12X3343</t>
  </si>
  <si>
    <t>LA3293</t>
  </si>
  <si>
    <t>Production 3295</t>
  </si>
  <si>
    <t>CAN3295</t>
  </si>
  <si>
    <t>FAC3294</t>
  </si>
  <si>
    <t>CS12X3344</t>
  </si>
  <si>
    <t>LA3294</t>
  </si>
  <si>
    <t>Production 3296</t>
  </si>
  <si>
    <t>CAN3296</t>
  </si>
  <si>
    <t>FAC3295</t>
  </si>
  <si>
    <t>CS12X3345</t>
  </si>
  <si>
    <t>LA3295</t>
  </si>
  <si>
    <t>Production 3297</t>
  </si>
  <si>
    <t>CAN3297</t>
  </si>
  <si>
    <t>FAC3296</t>
  </si>
  <si>
    <t>CS12X3346</t>
  </si>
  <si>
    <t>LA3296</t>
  </si>
  <si>
    <t>Production 3298</t>
  </si>
  <si>
    <t>CAN3298</t>
  </si>
  <si>
    <t>FAC3297</t>
  </si>
  <si>
    <t>CS12X3347</t>
  </si>
  <si>
    <t>LA3297</t>
  </si>
  <si>
    <t>Production 3299</t>
  </si>
  <si>
    <t>CAN3299</t>
  </si>
  <si>
    <t>FAC3298</t>
  </si>
  <si>
    <t>CS12X3348</t>
  </si>
  <si>
    <t>LA3298</t>
  </si>
  <si>
    <t>Production 3300</t>
  </si>
  <si>
    <t>CAN3300</t>
  </si>
  <si>
    <t>FAC3299</t>
  </si>
  <si>
    <t>CS12X3349</t>
  </si>
  <si>
    <t>LA3299</t>
  </si>
  <si>
    <t>Production 3301</t>
  </si>
  <si>
    <t>CAN3301</t>
  </si>
  <si>
    <t>FAC3300</t>
  </si>
  <si>
    <t>CS12X3350</t>
  </si>
  <si>
    <t>LA3300</t>
  </si>
  <si>
    <t>Production 3302</t>
  </si>
  <si>
    <t>CAN3302</t>
  </si>
  <si>
    <t>FAC3301</t>
  </si>
  <si>
    <t>CS12X3351</t>
  </si>
  <si>
    <t>LA3301</t>
  </si>
  <si>
    <t>Production 3303</t>
  </si>
  <si>
    <t>CAN3303</t>
  </si>
  <si>
    <t>FAC3302</t>
  </si>
  <si>
    <t>CS12X3352</t>
  </si>
  <si>
    <t>LA3302</t>
  </si>
  <si>
    <t>Production 3304</t>
  </si>
  <si>
    <t>CAN3304</t>
  </si>
  <si>
    <t>FAC3303</t>
  </si>
  <si>
    <t>CS12X3353</t>
  </si>
  <si>
    <t>LA3303</t>
  </si>
  <si>
    <t>Production 3305</t>
  </si>
  <si>
    <t>CAN3305</t>
  </si>
  <si>
    <t>FAC3304</t>
  </si>
  <si>
    <t>CS12X3354</t>
  </si>
  <si>
    <t>LA3304</t>
  </si>
  <si>
    <t>Production 3306</t>
  </si>
  <si>
    <t>CAN3306</t>
  </si>
  <si>
    <t>FAC3305</t>
  </si>
  <si>
    <t>CS12X3355</t>
  </si>
  <si>
    <t>LA3305</t>
  </si>
  <si>
    <t>Production 3307</t>
  </si>
  <si>
    <t>CAN3307</t>
  </si>
  <si>
    <t>FAC3306</t>
  </si>
  <si>
    <t>CS12X3356</t>
  </si>
  <si>
    <t>LA3306</t>
  </si>
  <si>
    <t>Production 3308</t>
  </si>
  <si>
    <t>CAN3308</t>
  </si>
  <si>
    <t>FAC3307</t>
  </si>
  <si>
    <t>CS12X3357</t>
  </si>
  <si>
    <t>LA3307</t>
  </si>
  <si>
    <t>Production 3309</t>
  </si>
  <si>
    <t>CAN3309</t>
  </si>
  <si>
    <t>FAC3308</t>
  </si>
  <si>
    <t>CS12X3358</t>
  </si>
  <si>
    <t>LA3308</t>
  </si>
  <si>
    <t>Production 3310</t>
  </si>
  <si>
    <t>CAN3310</t>
  </si>
  <si>
    <t>FAC3309</t>
  </si>
  <si>
    <t>CS12X3359</t>
  </si>
  <si>
    <t>LA3309</t>
  </si>
  <si>
    <t>Production 3311</t>
  </si>
  <si>
    <t>CAN3311</t>
  </si>
  <si>
    <t>FAC3310</t>
  </si>
  <si>
    <t>CS12X3360</t>
  </si>
  <si>
    <t>LA3310</t>
  </si>
  <si>
    <t>Production 3312</t>
  </si>
  <si>
    <t>CAN3312</t>
  </si>
  <si>
    <t>FAC3311</t>
  </si>
  <si>
    <t>CS12X3361</t>
  </si>
  <si>
    <t>LA3311</t>
  </si>
  <si>
    <t>Production 3313</t>
  </si>
  <si>
    <t>CAN3313</t>
  </si>
  <si>
    <t>FAC3312</t>
  </si>
  <si>
    <t>CS12X3362</t>
  </si>
  <si>
    <t>LA3312</t>
  </si>
  <si>
    <t>Production 3314</t>
  </si>
  <si>
    <t>CAN3314</t>
  </si>
  <si>
    <t>FAC3313</t>
  </si>
  <si>
    <t>CS12X3363</t>
  </si>
  <si>
    <t>LA3313</t>
  </si>
  <si>
    <t>Production 3315</t>
  </si>
  <si>
    <t>CAN3315</t>
  </si>
  <si>
    <t>FAC3314</t>
  </si>
  <si>
    <t>CS12X3364</t>
  </si>
  <si>
    <t>LA3314</t>
  </si>
  <si>
    <t>Production 3316</t>
  </si>
  <si>
    <t>CAN3316</t>
  </si>
  <si>
    <t>FAC3315</t>
  </si>
  <si>
    <t>CS12X3365</t>
  </si>
  <si>
    <t>LA3315</t>
  </si>
  <si>
    <t>Production 3317</t>
  </si>
  <si>
    <t>CAN3317</t>
  </si>
  <si>
    <t>FAC3316</t>
  </si>
  <si>
    <t>CS12X3366</t>
  </si>
  <si>
    <t>LA3316</t>
  </si>
  <si>
    <t>Production 3318</t>
  </si>
  <si>
    <t>CAN3318</t>
  </si>
  <si>
    <t>FAC3317</t>
  </si>
  <si>
    <t>CS12X3367</t>
  </si>
  <si>
    <t>LA3317</t>
  </si>
  <si>
    <t>Production 3319</t>
  </si>
  <si>
    <t>CAN3319</t>
  </si>
  <si>
    <t>FAC3318</t>
  </si>
  <si>
    <t>CS12X3368</t>
  </si>
  <si>
    <t>LA3318</t>
  </si>
  <si>
    <t>Production 3320</t>
  </si>
  <si>
    <t>CAN3320</t>
  </si>
  <si>
    <t>FAC3319</t>
  </si>
  <si>
    <t>CS12X3369</t>
  </si>
  <si>
    <t>LA3319</t>
  </si>
  <si>
    <t>Production 3321</t>
  </si>
  <si>
    <t>CAN3321</t>
  </si>
  <si>
    <t>FAC3320</t>
  </si>
  <si>
    <t>CS12X3370</t>
  </si>
  <si>
    <t>LA3320</t>
  </si>
  <si>
    <t>Production 3322</t>
  </si>
  <si>
    <t>CAN3322</t>
  </si>
  <si>
    <t>FAC3321</t>
  </si>
  <si>
    <t>CS12X3371</t>
  </si>
  <si>
    <t>LA3321</t>
  </si>
  <si>
    <t>Production 3323</t>
  </si>
  <si>
    <t>CAN3323</t>
  </si>
  <si>
    <t>FAC3322</t>
  </si>
  <si>
    <t>CS12X3372</t>
  </si>
  <si>
    <t>LA3322</t>
  </si>
  <si>
    <t>Production 3324</t>
  </si>
  <si>
    <t>CAN3324</t>
  </si>
  <si>
    <t>FAC3323</t>
  </si>
  <si>
    <t>CS12X3373</t>
  </si>
  <si>
    <t>LA3323</t>
  </si>
  <si>
    <t>Production 3325</t>
  </si>
  <si>
    <t>CAN3325</t>
  </si>
  <si>
    <t>FAC3324</t>
  </si>
  <si>
    <t>CS12X3374</t>
  </si>
  <si>
    <t>LA3324</t>
  </si>
  <si>
    <t>Production 3326</t>
  </si>
  <si>
    <t>CAN3326</t>
  </si>
  <si>
    <t>FAC3325</t>
  </si>
  <si>
    <t>CS12X3375</t>
  </si>
  <si>
    <t>LA3325</t>
  </si>
  <si>
    <t>Production 3327</t>
  </si>
  <si>
    <t>CAN3327</t>
  </si>
  <si>
    <t>FAC3326</t>
  </si>
  <si>
    <t>CS12X3376</t>
  </si>
  <si>
    <t>LA3326</t>
  </si>
  <si>
    <t>Production 3328</t>
  </si>
  <si>
    <t>CAN3328</t>
  </si>
  <si>
    <t>FAC3327</t>
  </si>
  <si>
    <t>CS12X3377</t>
  </si>
  <si>
    <t>LA3327</t>
  </si>
  <si>
    <t>Production 3329</t>
  </si>
  <si>
    <t>CAN3329</t>
  </si>
  <si>
    <t>FAC3328</t>
  </si>
  <si>
    <t>CS12X3378</t>
  </si>
  <si>
    <t>LA3328</t>
  </si>
  <si>
    <t>Production 3330</t>
  </si>
  <si>
    <t>CAN3330</t>
  </si>
  <si>
    <t>FAC3329</t>
  </si>
  <si>
    <t>CS12X3379</t>
  </si>
  <si>
    <t>LA3329</t>
  </si>
  <si>
    <t>Production 3331</t>
  </si>
  <si>
    <t>CAN3331</t>
  </si>
  <si>
    <t>FAC3330</t>
  </si>
  <si>
    <t>CS12X3380</t>
  </si>
  <si>
    <t>LA3330</t>
  </si>
  <si>
    <t>Production 3332</t>
  </si>
  <si>
    <t>CAN3332</t>
  </si>
  <si>
    <t>FAC3331</t>
  </si>
  <si>
    <t>CS12X3381</t>
  </si>
  <si>
    <t>LA3331</t>
  </si>
  <si>
    <t>Production 3333</t>
  </si>
  <si>
    <t>CAN3333</t>
  </si>
  <si>
    <t>FAC3332</t>
  </si>
  <si>
    <t>CS12X3382</t>
  </si>
  <si>
    <t>LA3332</t>
  </si>
  <si>
    <t>Production 3334</t>
  </si>
  <si>
    <t>CAN3334</t>
  </si>
  <si>
    <t>FAC3333</t>
  </si>
  <si>
    <t>CS12X3383</t>
  </si>
  <si>
    <t>LA3333</t>
  </si>
  <si>
    <t>Production 3335</t>
  </si>
  <si>
    <t>CAN3335</t>
  </si>
  <si>
    <t>FAC3334</t>
  </si>
  <si>
    <t>CS12X3384</t>
  </si>
  <si>
    <t>LA3334</t>
  </si>
  <si>
    <t>Production 3336</t>
  </si>
  <si>
    <t>CAN3336</t>
  </si>
  <si>
    <t>FAC3335</t>
  </si>
  <si>
    <t>CS12X3385</t>
  </si>
  <si>
    <t>LA3335</t>
  </si>
  <si>
    <t>Production 3337</t>
  </si>
  <si>
    <t>CAN3337</t>
  </si>
  <si>
    <t>FAC3336</t>
  </si>
  <si>
    <t>CS12X3386</t>
  </si>
  <si>
    <t>LA3336</t>
  </si>
  <si>
    <t>Production 3338</t>
  </si>
  <si>
    <t>CAN3338</t>
  </si>
  <si>
    <t>FAC3337</t>
  </si>
  <si>
    <t>CS12X3387</t>
  </si>
  <si>
    <t>LA3337</t>
  </si>
  <si>
    <t>Production 3339</t>
  </si>
  <si>
    <t>CAN3339</t>
  </si>
  <si>
    <t>FAC3338</t>
  </si>
  <si>
    <t>CS12X3388</t>
  </si>
  <si>
    <t>LA3338</t>
  </si>
  <si>
    <t>Production 3340</t>
  </si>
  <si>
    <t>CAN3340</t>
  </si>
  <si>
    <t>FAC3339</t>
  </si>
  <si>
    <t>CS12X3389</t>
  </si>
  <si>
    <t>LA3339</t>
  </si>
  <si>
    <t>Production 3341</t>
  </si>
  <si>
    <t>CAN3341</t>
  </si>
  <si>
    <t>FAC3340</t>
  </si>
  <si>
    <t>CS12X3390</t>
  </si>
  <si>
    <t>LA3340</t>
  </si>
  <si>
    <t>Production 3342</t>
  </si>
  <si>
    <t>CAN3342</t>
  </si>
  <si>
    <t>FAC3341</t>
  </si>
  <si>
    <t>CS12X3391</t>
  </si>
  <si>
    <t>LA3341</t>
  </si>
  <si>
    <t>Production 3343</t>
  </si>
  <si>
    <t>CAN3343</t>
  </si>
  <si>
    <t>FAC3342</t>
  </si>
  <si>
    <t>CS12X3392</t>
  </si>
  <si>
    <t>LA3342</t>
  </si>
  <si>
    <t>Production 3344</t>
  </si>
  <si>
    <t>CAN3344</t>
  </si>
  <si>
    <t>FAC3343</t>
  </si>
  <si>
    <t>CS12X3393</t>
  </si>
  <si>
    <t>LA3343</t>
  </si>
  <si>
    <t>Production 3345</t>
  </si>
  <si>
    <t>CAN3345</t>
  </si>
  <si>
    <t>FAC3344</t>
  </si>
  <si>
    <t>CS12X3394</t>
  </si>
  <si>
    <t>LA3344</t>
  </si>
  <si>
    <t>Production 3346</t>
  </si>
  <si>
    <t>CAN3346</t>
  </si>
  <si>
    <t>FAC3345</t>
  </si>
  <si>
    <t>CS12X3395</t>
  </si>
  <si>
    <t>LA3345</t>
  </si>
  <si>
    <t>Production 3347</t>
  </si>
  <si>
    <t>CAN3347</t>
  </si>
  <si>
    <t>FAC3346</t>
  </si>
  <si>
    <t>CS12X3396</t>
  </si>
  <si>
    <t>LA3346</t>
  </si>
  <si>
    <t>Production 3348</t>
  </si>
  <si>
    <t>CAN3348</t>
  </si>
  <si>
    <t>FAC3347</t>
  </si>
  <si>
    <t>CS12X3397</t>
  </si>
  <si>
    <t>LA3347</t>
  </si>
  <si>
    <t>Production 3349</t>
  </si>
  <si>
    <t>CAN3349</t>
  </si>
  <si>
    <t>FAC3348</t>
  </si>
  <si>
    <t>CS12X3398</t>
  </si>
  <si>
    <t>LA3348</t>
  </si>
  <si>
    <t>Production 3350</t>
  </si>
  <si>
    <t>CAN3350</t>
  </si>
  <si>
    <t>FAC3349</t>
  </si>
  <si>
    <t>CS12X3399</t>
  </si>
  <si>
    <t>LA3349</t>
  </si>
  <si>
    <t>Production 3351</t>
  </si>
  <si>
    <t>CAN3351</t>
  </si>
  <si>
    <t>FAC3350</t>
  </si>
  <si>
    <t>CS12X3400</t>
  </si>
  <si>
    <t>LA3350</t>
  </si>
  <si>
    <t>Production 3352</t>
  </si>
  <si>
    <t>CAN3352</t>
  </si>
  <si>
    <t>FAC3351</t>
  </si>
  <si>
    <t>CS12X3401</t>
  </si>
  <si>
    <t>LA3351</t>
  </si>
  <si>
    <t>Production 3353</t>
  </si>
  <si>
    <t>CAN3353</t>
  </si>
  <si>
    <t>FAC3352</t>
  </si>
  <si>
    <t>CS12X3402</t>
  </si>
  <si>
    <t>LA3352</t>
  </si>
  <si>
    <t>Production 3354</t>
  </si>
  <si>
    <t>CAN3354</t>
  </si>
  <si>
    <t>FAC3353</t>
  </si>
  <si>
    <t>CS12X3403</t>
  </si>
  <si>
    <t>LA3353</t>
  </si>
  <si>
    <t>Production 3355</t>
  </si>
  <si>
    <t>CAN3355</t>
  </si>
  <si>
    <t>FAC3354</t>
  </si>
  <si>
    <t>CS12X3404</t>
  </si>
  <si>
    <t>LA3354</t>
  </si>
  <si>
    <t>Production 3356</t>
  </si>
  <si>
    <t>CAN3356</t>
  </si>
  <si>
    <t>FAC3355</t>
  </si>
  <si>
    <t>CS12X3405</t>
  </si>
  <si>
    <t>LA3355</t>
  </si>
  <si>
    <t>Production 3357</t>
  </si>
  <si>
    <t>CAN3357</t>
  </si>
  <si>
    <t>FAC3356</t>
  </si>
  <si>
    <t>CS12X3406</t>
  </si>
  <si>
    <t>LA3356</t>
  </si>
  <si>
    <t>Production 3358</t>
  </si>
  <si>
    <t>CAN3358</t>
  </si>
  <si>
    <t>FAC3357</t>
  </si>
  <si>
    <t>CS12X3407</t>
  </si>
  <si>
    <t>LA3357</t>
  </si>
  <si>
    <t>Production 3359</t>
  </si>
  <si>
    <t>CAN3359</t>
  </si>
  <si>
    <t>FAC3358</t>
  </si>
  <si>
    <t>CS12X3408</t>
  </si>
  <si>
    <t>LA3358</t>
  </si>
  <si>
    <t>Production 3360</t>
  </si>
  <si>
    <t>CAN3360</t>
  </si>
  <si>
    <t>FAC3359</t>
  </si>
  <si>
    <t>CS12X3409</t>
  </si>
  <si>
    <t>LA3359</t>
  </si>
  <si>
    <t>Production 3361</t>
  </si>
  <si>
    <t>CAN3361</t>
  </si>
  <si>
    <t>FAC3360</t>
  </si>
  <si>
    <t>CS12X3410</t>
  </si>
  <si>
    <t>LA3360</t>
  </si>
  <si>
    <t>Production 3362</t>
  </si>
  <si>
    <t>CAN3362</t>
  </si>
  <si>
    <t>FAC3361</t>
  </si>
  <si>
    <t>CS12X3411</t>
  </si>
  <si>
    <t>LA3361</t>
  </si>
  <si>
    <t>Production 3363</t>
  </si>
  <si>
    <t>CAN3363</t>
  </si>
  <si>
    <t>FAC3362</t>
  </si>
  <si>
    <t>CS12X3412</t>
  </si>
  <si>
    <t>LA3362</t>
  </si>
  <si>
    <t>Production 3364</t>
  </si>
  <si>
    <t>CAN3364</t>
  </si>
  <si>
    <t>FAC3363</t>
  </si>
  <si>
    <t>CS12X3413</t>
  </si>
  <si>
    <t>LA3363</t>
  </si>
  <si>
    <t>Production 3365</t>
  </si>
  <si>
    <t>CAN3365</t>
  </si>
  <si>
    <t>FAC3364</t>
  </si>
  <si>
    <t>CS12X3414</t>
  </si>
  <si>
    <t>LA3364</t>
  </si>
  <si>
    <t>Production 3366</t>
  </si>
  <si>
    <t>CAN3366</t>
  </si>
  <si>
    <t>FAC3365</t>
  </si>
  <si>
    <t>CS12X3415</t>
  </si>
  <si>
    <t>LA3365</t>
  </si>
  <si>
    <t>Production 3367</t>
  </si>
  <si>
    <t>CAN3367</t>
  </si>
  <si>
    <t>FAC3366</t>
  </si>
  <si>
    <t>CS12X3416</t>
  </si>
  <si>
    <t>LA3366</t>
  </si>
  <si>
    <t>Production 3368</t>
  </si>
  <si>
    <t>CAN3368</t>
  </si>
  <si>
    <t>FAC3367</t>
  </si>
  <si>
    <t>CS12X3417</t>
  </si>
  <si>
    <t>LA3367</t>
  </si>
  <si>
    <t>Production 3369</t>
  </si>
  <si>
    <t>CAN3369</t>
  </si>
  <si>
    <t>FAC3368</t>
  </si>
  <si>
    <t>CS12X3418</t>
  </si>
  <si>
    <t>LA3368</t>
  </si>
  <si>
    <t>Production 3370</t>
  </si>
  <si>
    <t>CAN3370</t>
  </si>
  <si>
    <t>FAC3369</t>
  </si>
  <si>
    <t>CS12X3419</t>
  </si>
  <si>
    <t>LA3369</t>
  </si>
  <si>
    <t>Production 3371</t>
  </si>
  <si>
    <t>CAN3371</t>
  </si>
  <si>
    <t>FAC3370</t>
  </si>
  <si>
    <t>CS12X3420</t>
  </si>
  <si>
    <t>LA3370</t>
  </si>
  <si>
    <t>Production 3372</t>
  </si>
  <si>
    <t>CAN3372</t>
  </si>
  <si>
    <t>FAC3371</t>
  </si>
  <si>
    <t>CS12X3421</t>
  </si>
  <si>
    <t>LA3371</t>
  </si>
  <si>
    <t>Production 3373</t>
  </si>
  <si>
    <t>CAN3373</t>
  </si>
  <si>
    <t>FAC3372</t>
  </si>
  <si>
    <t>CS12X3422</t>
  </si>
  <si>
    <t>LA3372</t>
  </si>
  <si>
    <t>Production 3374</t>
  </si>
  <si>
    <t>CAN3374</t>
  </si>
  <si>
    <t>FAC3373</t>
  </si>
  <si>
    <t>CS12X3423</t>
  </si>
  <si>
    <t>LA3373</t>
  </si>
  <si>
    <t>Production 3375</t>
  </si>
  <si>
    <t>CAN3375</t>
  </si>
  <si>
    <t>FAC3374</t>
  </si>
  <si>
    <t>CS12X3424</t>
  </si>
  <si>
    <t>LA3374</t>
  </si>
  <si>
    <t>Production 3376</t>
  </si>
  <si>
    <t>CAN3376</t>
  </si>
  <si>
    <t>FAC3375</t>
  </si>
  <si>
    <t>CS12X3425</t>
  </si>
  <si>
    <t>LA3375</t>
  </si>
  <si>
    <t>Production 3377</t>
  </si>
  <si>
    <t>CAN3377</t>
  </si>
  <si>
    <t>FAC3376</t>
  </si>
  <si>
    <t>CS12X3426</t>
  </si>
  <si>
    <t>LA3376</t>
  </si>
  <si>
    <t>Production 3378</t>
  </si>
  <si>
    <t>CAN3378</t>
  </si>
  <si>
    <t>FAC3377</t>
  </si>
  <si>
    <t>CS12X3427</t>
  </si>
  <si>
    <t>LA3377</t>
  </si>
  <si>
    <t>Production 3379</t>
  </si>
  <si>
    <t>CAN3379</t>
  </si>
  <si>
    <t>FAC3378</t>
  </si>
  <si>
    <t>CS12X3428</t>
  </si>
  <si>
    <t>LA3378</t>
  </si>
  <si>
    <t>Production 3380</t>
  </si>
  <si>
    <t>CAN3380</t>
  </si>
  <si>
    <t>FAC3379</t>
  </si>
  <si>
    <t>CS12X3429</t>
  </si>
  <si>
    <t>LA3379</t>
  </si>
  <si>
    <t>Production 3381</t>
  </si>
  <si>
    <t>CAN3381</t>
  </si>
  <si>
    <t>FAC3380</t>
  </si>
  <si>
    <t>CS12X3430</t>
  </si>
  <si>
    <t>LA3380</t>
  </si>
  <si>
    <t>Production 3382</t>
  </si>
  <si>
    <t>CAN3382</t>
  </si>
  <si>
    <t>FAC3381</t>
  </si>
  <si>
    <t>CS12X3431</t>
  </si>
  <si>
    <t>LA3381</t>
  </si>
  <si>
    <t>Production 3383</t>
  </si>
  <si>
    <t>CAN3383</t>
  </si>
  <si>
    <t>FAC3382</t>
  </si>
  <si>
    <t>CS12X3432</t>
  </si>
  <si>
    <t>LA3382</t>
  </si>
  <si>
    <t>Production 3384</t>
  </si>
  <si>
    <t>CAN3384</t>
  </si>
  <si>
    <t>FAC3383</t>
  </si>
  <si>
    <t>CS12X3433</t>
  </si>
  <si>
    <t>LA3383</t>
  </si>
  <si>
    <t>Production 3385</t>
  </si>
  <si>
    <t>CAN3385</t>
  </si>
  <si>
    <t>FAC3384</t>
  </si>
  <si>
    <t>CS12X3434</t>
  </si>
  <si>
    <t>LA3384</t>
  </si>
  <si>
    <t>Production 3386</t>
  </si>
  <si>
    <t>CAN3386</t>
  </si>
  <si>
    <t>FAC3385</t>
  </si>
  <si>
    <t>CS12X3435</t>
  </si>
  <si>
    <t>LA3385</t>
  </si>
  <si>
    <t>Production 3387</t>
  </si>
  <si>
    <t>CAN3387</t>
  </si>
  <si>
    <t>FAC3386</t>
  </si>
  <si>
    <t>CS12X3436</t>
  </si>
  <si>
    <t>LA3386</t>
  </si>
  <si>
    <t>Production 3388</t>
  </si>
  <si>
    <t>CAN3388</t>
  </si>
  <si>
    <t>FAC3387</t>
  </si>
  <si>
    <t>CS12X3437</t>
  </si>
  <si>
    <t>LA3387</t>
  </si>
  <si>
    <t>Production 3389</t>
  </si>
  <si>
    <t>CAN3389</t>
  </si>
  <si>
    <t>FAC3388</t>
  </si>
  <si>
    <t>CS12X3438</t>
  </si>
  <si>
    <t>LA3388</t>
  </si>
  <si>
    <t>Production 3390</t>
  </si>
  <si>
    <t>CAN3390</t>
  </si>
  <si>
    <t>FAC3389</t>
  </si>
  <si>
    <t>CS12X3439</t>
  </si>
  <si>
    <t>LA3389</t>
  </si>
  <si>
    <t>Production 3391</t>
  </si>
  <si>
    <t>CAN3391</t>
  </si>
  <si>
    <t>FAC3390</t>
  </si>
  <si>
    <t>CS12X3440</t>
  </si>
  <si>
    <t>LA3390</t>
  </si>
  <si>
    <t>Production 3392</t>
  </si>
  <si>
    <t>CAN3392</t>
  </si>
  <si>
    <t>FAC3391</t>
  </si>
  <si>
    <t>CS12X3441</t>
  </si>
  <si>
    <t>LA3391</t>
  </si>
  <si>
    <t>Production 3393</t>
  </si>
  <si>
    <t>CAN3393</t>
  </si>
  <si>
    <t>FAC3392</t>
  </si>
  <si>
    <t>CS12X3442</t>
  </si>
  <si>
    <t>LA3392</t>
  </si>
  <si>
    <t>Production 3394</t>
  </si>
  <si>
    <t>CAN3394</t>
  </si>
  <si>
    <t>FAC3393</t>
  </si>
  <si>
    <t>CS12X3443</t>
  </si>
  <si>
    <t>LA3393</t>
  </si>
  <si>
    <t>Production 3395</t>
  </si>
  <si>
    <t>CAN3395</t>
  </si>
  <si>
    <t>FAC3394</t>
  </si>
  <si>
    <t>CS12X3444</t>
  </si>
  <si>
    <t>LA3394</t>
  </si>
  <si>
    <t>Production 3396</t>
  </si>
  <si>
    <t>CAN3396</t>
  </si>
  <si>
    <t>FAC3395</t>
  </si>
  <si>
    <t>CS12X3445</t>
  </si>
  <si>
    <t>LA3395</t>
  </si>
  <si>
    <t>Production 3397</t>
  </si>
  <si>
    <t>CAN3397</t>
  </si>
  <si>
    <t>FAC3396</t>
  </si>
  <si>
    <t>CS12X3446</t>
  </si>
  <si>
    <t>LA3396</t>
  </si>
  <si>
    <t>Production 3398</t>
  </si>
  <si>
    <t>CAN3398</t>
  </si>
  <si>
    <t>FAC3397</t>
  </si>
  <si>
    <t>CS12X3447</t>
  </si>
  <si>
    <t>LA3397</t>
  </si>
  <si>
    <t>Production 3399</t>
  </si>
  <si>
    <t>CAN3399</t>
  </si>
  <si>
    <t>FAC3398</t>
  </si>
  <si>
    <t>CS12X3448</t>
  </si>
  <si>
    <t>LA3398</t>
  </si>
  <si>
    <t>Production 3400</t>
  </si>
  <si>
    <t>CAN3400</t>
  </si>
  <si>
    <t>FAC3399</t>
  </si>
  <si>
    <t>CS12X3449</t>
  </si>
  <si>
    <t>LA3399</t>
  </si>
  <si>
    <t>Production 3401</t>
  </si>
  <si>
    <t>CAN3401</t>
  </si>
  <si>
    <t>FAC3400</t>
  </si>
  <si>
    <t>CS12X3450</t>
  </si>
  <si>
    <t>LA3400</t>
  </si>
  <si>
    <t>Production 3402</t>
  </si>
  <si>
    <t>CAN3402</t>
  </si>
  <si>
    <t>FAC3401</t>
  </si>
  <si>
    <t>CS12X3451</t>
  </si>
  <si>
    <t>LA3401</t>
  </si>
  <si>
    <t>Production 3403</t>
  </si>
  <si>
    <t>CAN3403</t>
  </si>
  <si>
    <t>FAC3402</t>
  </si>
  <si>
    <t>CS12X3452</t>
  </si>
  <si>
    <t>LA3402</t>
  </si>
  <si>
    <t>Production 3404</t>
  </si>
  <si>
    <t>CAN3404</t>
  </si>
  <si>
    <t>FAC3403</t>
  </si>
  <si>
    <t>CS12X3453</t>
  </si>
  <si>
    <t>LA3403</t>
  </si>
  <si>
    <t>Production 3405</t>
  </si>
  <si>
    <t>CAN3405</t>
  </si>
  <si>
    <t>FAC3404</t>
  </si>
  <si>
    <t>CS12X3454</t>
  </si>
  <si>
    <t>LA3404</t>
  </si>
  <si>
    <t>Production 3406</t>
  </si>
  <si>
    <t>CAN3406</t>
  </si>
  <si>
    <t>FAC3405</t>
  </si>
  <si>
    <t>CS12X3455</t>
  </si>
  <si>
    <t>LA3405</t>
  </si>
  <si>
    <t>Production 3407</t>
  </si>
  <si>
    <t>CAN3407</t>
  </si>
  <si>
    <t>FAC3406</t>
  </si>
  <si>
    <t>CS12X3456</t>
  </si>
  <si>
    <t>LA3406</t>
  </si>
  <si>
    <t>Production 3408</t>
  </si>
  <si>
    <t>CAN3408</t>
  </si>
  <si>
    <t>FAC3407</t>
  </si>
  <si>
    <t>CS12X3457</t>
  </si>
  <si>
    <t>LA3407</t>
  </si>
  <si>
    <t>Production 3409</t>
  </si>
  <si>
    <t>CAN3409</t>
  </si>
  <si>
    <t>FAC3408</t>
  </si>
  <si>
    <t>CS12X3458</t>
  </si>
  <si>
    <t>LA3408</t>
  </si>
  <si>
    <t>Production 3410</t>
  </si>
  <si>
    <t>CAN3410</t>
  </si>
  <si>
    <t>FAC3409</t>
  </si>
  <si>
    <t>CS12X3459</t>
  </si>
  <si>
    <t>LA3409</t>
  </si>
  <si>
    <t>Production 3411</t>
  </si>
  <si>
    <t>CAN3411</t>
  </si>
  <si>
    <t>FAC3410</t>
  </si>
  <si>
    <t>CS12X3460</t>
  </si>
  <si>
    <t>LA3410</t>
  </si>
  <si>
    <t>Production 3412</t>
  </si>
  <si>
    <t>CAN3412</t>
  </si>
  <si>
    <t>FAC3411</t>
  </si>
  <si>
    <t>CS12X3461</t>
  </si>
  <si>
    <t>LA3411</t>
  </si>
  <si>
    <t>Production 3413</t>
  </si>
  <si>
    <t>CAN3413</t>
  </si>
  <si>
    <t>FAC3412</t>
  </si>
  <si>
    <t>CS12X3462</t>
  </si>
  <si>
    <t>LA3412</t>
  </si>
  <si>
    <t>Production 3414</t>
  </si>
  <si>
    <t>CAN3414</t>
  </si>
  <si>
    <t>FAC3413</t>
  </si>
  <si>
    <t>CS12X3463</t>
  </si>
  <si>
    <t>LA3413</t>
  </si>
  <si>
    <t>Production 3415</t>
  </si>
  <si>
    <t>CAN3415</t>
  </si>
  <si>
    <t>FAC3414</t>
  </si>
  <si>
    <t>CS12X3464</t>
  </si>
  <si>
    <t>LA3414</t>
  </si>
  <si>
    <t>Production 3416</t>
  </si>
  <si>
    <t>CAN3416</t>
  </si>
  <si>
    <t>FAC3415</t>
  </si>
  <si>
    <t>CS12X3465</t>
  </si>
  <si>
    <t>LA3415</t>
  </si>
  <si>
    <t>Production 3417</t>
  </si>
  <si>
    <t>CAN3417</t>
  </si>
  <si>
    <t>FAC3416</t>
  </si>
  <si>
    <t>CS12X3466</t>
  </si>
  <si>
    <t>LA3416</t>
  </si>
  <si>
    <t>Production 3418</t>
  </si>
  <si>
    <t>CAN3418</t>
  </si>
  <si>
    <t>FAC3417</t>
  </si>
  <si>
    <t>CS12X3467</t>
  </si>
  <si>
    <t>LA3417</t>
  </si>
  <si>
    <t>Production 3419</t>
  </si>
  <si>
    <t>CAN3419</t>
  </si>
  <si>
    <t>FAC3418</t>
  </si>
  <si>
    <t>CS12X3468</t>
  </si>
  <si>
    <t>LA3418</t>
  </si>
  <si>
    <t>Production 3420</t>
  </si>
  <si>
    <t>CAN3420</t>
  </si>
  <si>
    <t>FAC3419</t>
  </si>
  <si>
    <t>CS12X3469</t>
  </si>
  <si>
    <t>LA3419</t>
  </si>
  <si>
    <t>Production 3421</t>
  </si>
  <si>
    <t>CAN3421</t>
  </si>
  <si>
    <t>FAC3420</t>
  </si>
  <si>
    <t>CS12X3470</t>
  </si>
  <si>
    <t>LA3420</t>
  </si>
  <si>
    <t>Production 3422</t>
  </si>
  <si>
    <t>CAN3422</t>
  </si>
  <si>
    <t>FAC3421</t>
  </si>
  <si>
    <t>CS12X3471</t>
  </si>
  <si>
    <t>LA3421</t>
  </si>
  <si>
    <t>Production 3423</t>
  </si>
  <si>
    <t>CAN3423</t>
  </si>
  <si>
    <t>FAC3422</t>
  </si>
  <si>
    <t>CS12X3472</t>
  </si>
  <si>
    <t>LA3422</t>
  </si>
  <si>
    <t>Production 3424</t>
  </si>
  <si>
    <t>CAN3424</t>
  </si>
  <si>
    <t>FAC3423</t>
  </si>
  <si>
    <t>CS12X3473</t>
  </si>
  <si>
    <t>LA3423</t>
  </si>
  <si>
    <t>Production 3425</t>
  </si>
  <si>
    <t>CAN3425</t>
  </si>
  <si>
    <t>FAC3424</t>
  </si>
  <si>
    <t>CS12X3474</t>
  </si>
  <si>
    <t>LA3424</t>
  </si>
  <si>
    <t>Production 3426</t>
  </si>
  <si>
    <t>CAN3426</t>
  </si>
  <si>
    <t>FAC3425</t>
  </si>
  <si>
    <t>CS12X3475</t>
  </si>
  <si>
    <t>LA3425</t>
  </si>
  <si>
    <t>Production 3427</t>
  </si>
  <si>
    <t>CAN3427</t>
  </si>
  <si>
    <t>FAC3426</t>
  </si>
  <si>
    <t>CS12X3476</t>
  </si>
  <si>
    <t>LA3426</t>
  </si>
  <si>
    <t>Production 3428</t>
  </si>
  <si>
    <t>CAN3428</t>
  </si>
  <si>
    <t>FAC3427</t>
  </si>
  <si>
    <t>CS12X3477</t>
  </si>
  <si>
    <t>LA3427</t>
  </si>
  <si>
    <t>Production 3429</t>
  </si>
  <si>
    <t>CAN3429</t>
  </si>
  <si>
    <t>FAC3428</t>
  </si>
  <si>
    <t>CS12X3478</t>
  </si>
  <si>
    <t>LA3428</t>
  </si>
  <si>
    <t>Production 3430</t>
  </si>
  <si>
    <t>CAN3430</t>
  </si>
  <si>
    <t>FAC3429</t>
  </si>
  <si>
    <t>CS12X3479</t>
  </si>
  <si>
    <t>LA3429</t>
  </si>
  <si>
    <t>Production 3431</t>
  </si>
  <si>
    <t>CAN3431</t>
  </si>
  <si>
    <t>FAC3430</t>
  </si>
  <si>
    <t>CS12X3480</t>
  </si>
  <si>
    <t>LA3430</t>
  </si>
  <si>
    <t>Production 3432</t>
  </si>
  <si>
    <t>CAN3432</t>
  </si>
  <si>
    <t>FAC3431</t>
  </si>
  <si>
    <t>CS12X3481</t>
  </si>
  <si>
    <t>LA3431</t>
  </si>
  <si>
    <t>Production 3433</t>
  </si>
  <si>
    <t>CAN3433</t>
  </si>
  <si>
    <t>FAC3432</t>
  </si>
  <si>
    <t>CS12X3482</t>
  </si>
  <si>
    <t>LA3432</t>
  </si>
  <si>
    <t>Production 3434</t>
  </si>
  <si>
    <t>CAN3434</t>
  </si>
  <si>
    <t>FAC3433</t>
  </si>
  <si>
    <t>CS12X3483</t>
  </si>
  <si>
    <t>LA3433</t>
  </si>
  <si>
    <t>Production 3435</t>
  </si>
  <si>
    <t>CAN3435</t>
  </si>
  <si>
    <t>FAC3434</t>
  </si>
  <si>
    <t>CS12X3484</t>
  </si>
  <si>
    <t>LA3434</t>
  </si>
  <si>
    <t>Production 3436</t>
  </si>
  <si>
    <t>CAN3436</t>
  </si>
  <si>
    <t>FAC3435</t>
  </si>
  <si>
    <t>CS12X3485</t>
  </si>
  <si>
    <t>LA3435</t>
  </si>
  <si>
    <t>Production 3437</t>
  </si>
  <si>
    <t>CAN3437</t>
  </si>
  <si>
    <t>FAC3436</t>
  </si>
  <si>
    <t>CS12X3486</t>
  </si>
  <si>
    <t>LA3436</t>
  </si>
  <si>
    <t>Production 3438</t>
  </si>
  <si>
    <t>CAN3438</t>
  </si>
  <si>
    <t>FAC3437</t>
  </si>
  <si>
    <t>CS12X3487</t>
  </si>
  <si>
    <t>LA3437</t>
  </si>
  <si>
    <t>Production 3439</t>
  </si>
  <si>
    <t>CAN3439</t>
  </si>
  <si>
    <t>FAC3438</t>
  </si>
  <si>
    <t>CS12X3488</t>
  </si>
  <si>
    <t>LA3438</t>
  </si>
  <si>
    <t>Production 3440</t>
  </si>
  <si>
    <t>CAN3440</t>
  </si>
  <si>
    <t>FAC3439</t>
  </si>
  <si>
    <t>CS12X3489</t>
  </si>
  <si>
    <t>LA3439</t>
  </si>
  <si>
    <t>Production 3441</t>
  </si>
  <si>
    <t>CAN3441</t>
  </si>
  <si>
    <t>FAC3440</t>
  </si>
  <si>
    <t>CS12X3490</t>
  </si>
  <si>
    <t>LA3440</t>
  </si>
  <si>
    <t>Production 3442</t>
  </si>
  <si>
    <t>CAN3442</t>
  </si>
  <si>
    <t>FAC3441</t>
  </si>
  <si>
    <t>CS12X3491</t>
  </si>
  <si>
    <t>LA3441</t>
  </si>
  <si>
    <t>Production 3443</t>
  </si>
  <si>
    <t>CAN3443</t>
  </si>
  <si>
    <t>FAC3442</t>
  </si>
  <si>
    <t>CS12X3492</t>
  </si>
  <si>
    <t>LA3442</t>
  </si>
  <si>
    <t>Production 3444</t>
  </si>
  <si>
    <t>CAN3444</t>
  </si>
  <si>
    <t>FAC3443</t>
  </si>
  <si>
    <t>CS12X3493</t>
  </si>
  <si>
    <t>LA3443</t>
  </si>
  <si>
    <t>Production 3445</t>
  </si>
  <si>
    <t>CAN3445</t>
  </si>
  <si>
    <t>FAC3444</t>
  </si>
  <si>
    <t>CS12X3494</t>
  </si>
  <si>
    <t>LA3444</t>
  </si>
  <si>
    <t>Production 3446</t>
  </si>
  <si>
    <t>CAN3446</t>
  </si>
  <si>
    <t>FAC3445</t>
  </si>
  <si>
    <t>CS12X3495</t>
  </si>
  <si>
    <t>LA3445</t>
  </si>
  <si>
    <t>Production 3447</t>
  </si>
  <si>
    <t>CAN3447</t>
  </si>
  <si>
    <t>FAC3446</t>
  </si>
  <si>
    <t>CS12X3496</t>
  </si>
  <si>
    <t>LA3446</t>
  </si>
  <si>
    <t>Production 3448</t>
  </si>
  <si>
    <t>CAN3448</t>
  </si>
  <si>
    <t>FAC3447</t>
  </si>
  <si>
    <t>CS12X3497</t>
  </si>
  <si>
    <t>LA3447</t>
  </si>
  <si>
    <t>Production 3449</t>
  </si>
  <si>
    <t>CAN3449</t>
  </si>
  <si>
    <t>FAC3448</t>
  </si>
  <si>
    <t>CS12X3498</t>
  </si>
  <si>
    <t>LA3448</t>
  </si>
  <si>
    <t>Production 3450</t>
  </si>
  <si>
    <t>CAN3450</t>
  </si>
  <si>
    <t>FAC3449</t>
  </si>
  <si>
    <t>CS12X3499</t>
  </si>
  <si>
    <t>LA3449</t>
  </si>
  <si>
    <t>Production 3451</t>
  </si>
  <si>
    <t>CAN3451</t>
  </si>
  <si>
    <t>FAC3450</t>
  </si>
  <si>
    <t>CS12X3500</t>
  </si>
  <si>
    <t>LA3450</t>
  </si>
  <si>
    <t>Production 3452</t>
  </si>
  <si>
    <t>CAN3452</t>
  </si>
  <si>
    <t>FAC3451</t>
  </si>
  <si>
    <t>CS12X3501</t>
  </si>
  <si>
    <t>LA3451</t>
  </si>
  <si>
    <t>Production 3453</t>
  </si>
  <si>
    <t>CAN3453</t>
  </si>
  <si>
    <t>FAC3452</t>
  </si>
  <si>
    <t>CS12X3502</t>
  </si>
  <si>
    <t>LA3452</t>
  </si>
  <si>
    <t>Production 3454</t>
  </si>
  <si>
    <t>CAN3454</t>
  </si>
  <si>
    <t>FAC3453</t>
  </si>
  <si>
    <t>CS12X3503</t>
  </si>
  <si>
    <t>LA3453</t>
  </si>
  <si>
    <t>Production 3455</t>
  </si>
  <si>
    <t>CAN3455</t>
  </si>
  <si>
    <t>FAC3454</t>
  </si>
  <si>
    <t>CS12X3504</t>
  </si>
  <si>
    <t>LA3454</t>
  </si>
  <si>
    <t>Production 3456</t>
  </si>
  <si>
    <t>CAN3456</t>
  </si>
  <si>
    <t>FAC3455</t>
  </si>
  <si>
    <t>CS12X3505</t>
  </si>
  <si>
    <t>LA3455</t>
  </si>
  <si>
    <t>Production 3457</t>
  </si>
  <si>
    <t>CAN3457</t>
  </si>
  <si>
    <t>FAC3456</t>
  </si>
  <si>
    <t>CS12X3506</t>
  </si>
  <si>
    <t>LA3456</t>
  </si>
  <si>
    <t>Production 3458</t>
  </si>
  <si>
    <t>CAN3458</t>
  </si>
  <si>
    <t>FAC3457</t>
  </si>
  <si>
    <t>CS12X3507</t>
  </si>
  <si>
    <t>LA3457</t>
  </si>
  <si>
    <t>Production 3459</t>
  </si>
  <si>
    <t>CAN3459</t>
  </si>
  <si>
    <t>FAC3458</t>
  </si>
  <si>
    <t>CS12X3508</t>
  </si>
  <si>
    <t>LA3458</t>
  </si>
  <si>
    <t>Production 3460</t>
  </si>
  <si>
    <t>CAN3460</t>
  </si>
  <si>
    <t>FAC3459</t>
  </si>
  <si>
    <t>CS12X3509</t>
  </si>
  <si>
    <t>LA3459</t>
  </si>
  <si>
    <t>Production 3461</t>
  </si>
  <si>
    <t>CAN3461</t>
  </si>
  <si>
    <t>FAC3460</t>
  </si>
  <si>
    <t>CS12X3510</t>
  </si>
  <si>
    <t>LA3460</t>
  </si>
  <si>
    <t>Production 3462</t>
  </si>
  <si>
    <t>CAN3462</t>
  </si>
  <si>
    <t>FAC3461</t>
  </si>
  <si>
    <t>CS12X3511</t>
  </si>
  <si>
    <t>LA3461</t>
  </si>
  <si>
    <t>Production 3463</t>
  </si>
  <si>
    <t>CAN3463</t>
  </si>
  <si>
    <t>FAC3462</t>
  </si>
  <si>
    <t>CS12X3512</t>
  </si>
  <si>
    <t>LA3462</t>
  </si>
  <si>
    <t>Production 3464</t>
  </si>
  <si>
    <t>CAN3464</t>
  </si>
  <si>
    <t>FAC3463</t>
  </si>
  <si>
    <t>CS12X3513</t>
  </si>
  <si>
    <t>LA3463</t>
  </si>
  <si>
    <t>Production 3465</t>
  </si>
  <si>
    <t>CAN3465</t>
  </si>
  <si>
    <t>FAC3464</t>
  </si>
  <si>
    <t>CS12X3514</t>
  </si>
  <si>
    <t>LA3464</t>
  </si>
  <si>
    <t>Production 3466</t>
  </si>
  <si>
    <t>CAN3466</t>
  </si>
  <si>
    <t>FAC3465</t>
  </si>
  <si>
    <t>CS12X3515</t>
  </si>
  <si>
    <t>LA3465</t>
  </si>
  <si>
    <t>Production 3467</t>
  </si>
  <si>
    <t>CAN3467</t>
  </si>
  <si>
    <t>FAC3466</t>
  </si>
  <si>
    <t>CS12X3516</t>
  </si>
  <si>
    <t>LA3466</t>
  </si>
  <si>
    <t>Production 3468</t>
  </si>
  <si>
    <t>CAN3468</t>
  </si>
  <si>
    <t>FAC3467</t>
  </si>
  <si>
    <t>CS12X3517</t>
  </si>
  <si>
    <t>LA3467</t>
  </si>
  <si>
    <t>Production 3469</t>
  </si>
  <si>
    <t>CAN3469</t>
  </si>
  <si>
    <t>FAC3468</t>
  </si>
  <si>
    <t>CS12X3518</t>
  </si>
  <si>
    <t>LA3468</t>
  </si>
  <si>
    <t>Production 3470</t>
  </si>
  <si>
    <t>CAN3470</t>
  </si>
  <si>
    <t>FAC3469</t>
  </si>
  <si>
    <t>CS12X3519</t>
  </si>
  <si>
    <t>LA3469</t>
  </si>
  <si>
    <t>Production 3471</t>
  </si>
  <si>
    <t>CAN3471</t>
  </si>
  <si>
    <t>FAC3470</t>
  </si>
  <si>
    <t>CS12X3520</t>
  </si>
  <si>
    <t>LA3470</t>
  </si>
  <si>
    <t>Production 3472</t>
  </si>
  <si>
    <t>CAN3472</t>
  </si>
  <si>
    <t>FAC3471</t>
  </si>
  <si>
    <t>CS12X3521</t>
  </si>
  <si>
    <t>LA3471</t>
  </si>
  <si>
    <t>Production 3473</t>
  </si>
  <si>
    <t>CAN3473</t>
  </si>
  <si>
    <t>FAC3472</t>
  </si>
  <si>
    <t>CS12X3522</t>
  </si>
  <si>
    <t>LA3472</t>
  </si>
  <si>
    <t>Production 3474</t>
  </si>
  <si>
    <t>CAN3474</t>
  </si>
  <si>
    <t>FAC3473</t>
  </si>
  <si>
    <t>CS12X3523</t>
  </si>
  <si>
    <t>LA3473</t>
  </si>
  <si>
    <t>Production 3475</t>
  </si>
  <si>
    <t>CAN3475</t>
  </si>
  <si>
    <t>FAC3474</t>
  </si>
  <si>
    <t>CS12X3524</t>
  </si>
  <si>
    <t>LA3474</t>
  </si>
  <si>
    <t>Production 3476</t>
  </si>
  <si>
    <t>CAN3476</t>
  </si>
  <si>
    <t>FAC3475</t>
  </si>
  <si>
    <t>CS12X3525</t>
  </si>
  <si>
    <t>LA3475</t>
  </si>
  <si>
    <t>Production 3477</t>
  </si>
  <si>
    <t>CAN3477</t>
  </si>
  <si>
    <t>FAC3476</t>
  </si>
  <si>
    <t>CS12X3526</t>
  </si>
  <si>
    <t>LA3476</t>
  </si>
  <si>
    <t>Production 3478</t>
  </si>
  <si>
    <t>CAN3478</t>
  </si>
  <si>
    <t>FAC3477</t>
  </si>
  <si>
    <t>CS12X3527</t>
  </si>
  <si>
    <t>LA3477</t>
  </si>
  <si>
    <t>Production 3479</t>
  </si>
  <si>
    <t>CAN3479</t>
  </si>
  <si>
    <t>FAC3478</t>
  </si>
  <si>
    <t>CS12X3528</t>
  </si>
  <si>
    <t>LA3478</t>
  </si>
  <si>
    <t>Production 3480</t>
  </si>
  <si>
    <t>CAN3480</t>
  </si>
  <si>
    <t>FAC3479</t>
  </si>
  <si>
    <t>CS12X3529</t>
  </si>
  <si>
    <t>LA3479</t>
  </si>
  <si>
    <t>Production 3481</t>
  </si>
  <si>
    <t>CAN3481</t>
  </si>
  <si>
    <t>FAC3480</t>
  </si>
  <si>
    <t>CS12X3530</t>
  </si>
  <si>
    <t>LA3480</t>
  </si>
  <si>
    <t>Production 3482</t>
  </si>
  <si>
    <t>CAN3482</t>
  </si>
  <si>
    <t>FAC3481</t>
  </si>
  <si>
    <t>CS12X3531</t>
  </si>
  <si>
    <t>LA3481</t>
  </si>
  <si>
    <t>Production 3483</t>
  </si>
  <si>
    <t>CAN3483</t>
  </si>
  <si>
    <t>FAC3482</t>
  </si>
  <si>
    <t>CS12X3532</t>
  </si>
  <si>
    <t>LA3482</t>
  </si>
  <si>
    <t>Production 3484</t>
  </si>
  <si>
    <t>CAN3484</t>
  </si>
  <si>
    <t>FAC3483</t>
  </si>
  <si>
    <t>CS12X3533</t>
  </si>
  <si>
    <t>LA3483</t>
  </si>
  <si>
    <t>Production 3485</t>
  </si>
  <si>
    <t>CAN3485</t>
  </si>
  <si>
    <t>FAC3484</t>
  </si>
  <si>
    <t>CS12X3534</t>
  </si>
  <si>
    <t>LA3484</t>
  </si>
  <si>
    <t>Production 3486</t>
  </si>
  <si>
    <t>CAN3486</t>
  </si>
  <si>
    <t>FAC3485</t>
  </si>
  <si>
    <t>CS12X3535</t>
  </si>
  <si>
    <t>LA3485</t>
  </si>
  <si>
    <t>Production 3487</t>
  </si>
  <si>
    <t>CAN3487</t>
  </si>
  <si>
    <t>FAC3486</t>
  </si>
  <si>
    <t>CS12X3536</t>
  </si>
  <si>
    <t>LA3486</t>
  </si>
  <si>
    <t>Production 3488</t>
  </si>
  <si>
    <t>CAN3488</t>
  </si>
  <si>
    <t>FAC3487</t>
  </si>
  <si>
    <t>CS12X3537</t>
  </si>
  <si>
    <t>LA3487</t>
  </si>
  <si>
    <t>Production 3489</t>
  </si>
  <si>
    <t>CAN3489</t>
  </si>
  <si>
    <t>FAC3488</t>
  </si>
  <si>
    <t>CS12X3538</t>
  </si>
  <si>
    <t>LA3488</t>
  </si>
  <si>
    <t>Production 3490</t>
  </si>
  <si>
    <t>CAN3490</t>
  </si>
  <si>
    <t>FAC3489</t>
  </si>
  <si>
    <t>CS12X3539</t>
  </si>
  <si>
    <t>LA3489</t>
  </si>
  <si>
    <t>Production 3491</t>
  </si>
  <si>
    <t>CAN3491</t>
  </si>
  <si>
    <t>FAC3490</t>
  </si>
  <si>
    <t>CS12X3540</t>
  </si>
  <si>
    <t>LA3490</t>
  </si>
  <si>
    <t>Production 3492</t>
  </si>
  <si>
    <t>CAN3492</t>
  </si>
  <si>
    <t>FAC3491</t>
  </si>
  <si>
    <t>CS12X3541</t>
  </si>
  <si>
    <t>LA3491</t>
  </si>
  <si>
    <t>Production 3493</t>
  </si>
  <si>
    <t>CAN3493</t>
  </si>
  <si>
    <t>FAC3492</t>
  </si>
  <si>
    <t>CS12X3542</t>
  </si>
  <si>
    <t>LA3492</t>
  </si>
  <si>
    <t>Production 3494</t>
  </si>
  <si>
    <t>CAN3494</t>
  </si>
  <si>
    <t>FAC3493</t>
  </si>
  <si>
    <t>CS12X3543</t>
  </si>
  <si>
    <t>LA3493</t>
  </si>
  <si>
    <t>Production 3495</t>
  </si>
  <si>
    <t>CAN3495</t>
  </si>
  <si>
    <t>FAC3494</t>
  </si>
  <si>
    <t>CS12X3544</t>
  </si>
  <si>
    <t>LA3494</t>
  </si>
  <si>
    <t>Production 3496</t>
  </si>
  <si>
    <t>CAN3496</t>
  </si>
  <si>
    <t>FAC3495</t>
  </si>
  <si>
    <t>CS12X3545</t>
  </si>
  <si>
    <t>LA3495</t>
  </si>
  <si>
    <t>Production 3497</t>
  </si>
  <si>
    <t>CAN3497</t>
  </si>
  <si>
    <t>FAC3496</t>
  </si>
  <si>
    <t>CS12X3546</t>
  </si>
  <si>
    <t>LA3496</t>
  </si>
  <si>
    <t>Production 3498</t>
  </si>
  <si>
    <t>CAN3498</t>
  </si>
  <si>
    <t>FAC3497</t>
  </si>
  <si>
    <t>CS12X3547</t>
  </si>
  <si>
    <t>LA3497</t>
  </si>
  <si>
    <t>Production 3499</t>
  </si>
  <si>
    <t>CAN3499</t>
  </si>
  <si>
    <t>FAC3498</t>
  </si>
  <si>
    <t>CS12X3548</t>
  </si>
  <si>
    <t>LA3498</t>
  </si>
  <si>
    <t>Production 3500</t>
  </si>
  <si>
    <t>CAN3500</t>
  </si>
  <si>
    <t>FAC3499</t>
  </si>
  <si>
    <t>CS12X3549</t>
  </si>
  <si>
    <t>LA3499</t>
  </si>
  <si>
    <t>Production 3501</t>
  </si>
  <si>
    <t>CAN3501</t>
  </si>
  <si>
    <t>FAC3500</t>
  </si>
  <si>
    <t>CS12X3550</t>
  </si>
  <si>
    <t>LA3500</t>
  </si>
  <si>
    <t>Production 3502</t>
  </si>
  <si>
    <t>CAN3502</t>
  </si>
  <si>
    <t>FAC3501</t>
  </si>
  <si>
    <t>CS12X3551</t>
  </si>
  <si>
    <t>LA3501</t>
  </si>
  <si>
    <t>Production 3503</t>
  </si>
  <si>
    <t>CAN3503</t>
  </si>
  <si>
    <t>FAC3502</t>
  </si>
  <si>
    <t>CS12X3552</t>
  </si>
  <si>
    <t>LA3502</t>
  </si>
  <si>
    <t>Production 3504</t>
  </si>
  <si>
    <t>CAN3504</t>
  </si>
  <si>
    <t>FAC3503</t>
  </si>
  <si>
    <t>CS12X3553</t>
  </si>
  <si>
    <t>LA3503</t>
  </si>
  <si>
    <t>Production 3505</t>
  </si>
  <si>
    <t>CAN3505</t>
  </si>
  <si>
    <t>FAC3504</t>
  </si>
  <si>
    <t>CS12X3554</t>
  </si>
  <si>
    <t>LA3504</t>
  </si>
  <si>
    <t>Production 3506</t>
  </si>
  <si>
    <t>CAN3506</t>
  </si>
  <si>
    <t>FAC3505</t>
  </si>
  <si>
    <t>CS12X3555</t>
  </si>
  <si>
    <t>LA3505</t>
  </si>
  <si>
    <t>Production 3507</t>
  </si>
  <si>
    <t>CAN3507</t>
  </si>
  <si>
    <t>FAC3506</t>
  </si>
  <si>
    <t>CS12X3556</t>
  </si>
  <si>
    <t>LA3506</t>
  </si>
  <si>
    <t>Production 3508</t>
  </si>
  <si>
    <t>CAN3508</t>
  </si>
  <si>
    <t>FAC3507</t>
  </si>
  <si>
    <t>CS12X3557</t>
  </si>
  <si>
    <t>LA3507</t>
  </si>
  <si>
    <t>Production 3509</t>
  </si>
  <si>
    <t>CAN3509</t>
  </si>
  <si>
    <t>FAC3508</t>
  </si>
  <si>
    <t>CS12X3558</t>
  </si>
  <si>
    <t>LA3508</t>
  </si>
  <si>
    <t>Production 3510</t>
  </si>
  <si>
    <t>CAN3510</t>
  </si>
  <si>
    <t>FAC3509</t>
  </si>
  <si>
    <t>CS12X3559</t>
  </si>
  <si>
    <t>LA3509</t>
  </si>
  <si>
    <t>Production 3511</t>
  </si>
  <si>
    <t>CAN3511</t>
  </si>
  <si>
    <t>FAC3510</t>
  </si>
  <si>
    <t>CS12X3560</t>
  </si>
  <si>
    <t>LA3510</t>
  </si>
  <si>
    <t>Production 3512</t>
  </si>
  <si>
    <t>CAN3512</t>
  </si>
  <si>
    <t>FAC3511</t>
  </si>
  <si>
    <t>CS12X3561</t>
  </si>
  <si>
    <t>LA3511</t>
  </si>
  <si>
    <t>Production 3513</t>
  </si>
  <si>
    <t>CAN3513</t>
  </si>
  <si>
    <t>FAC3512</t>
  </si>
  <si>
    <t>CS12X3562</t>
  </si>
  <si>
    <t>LA3512</t>
  </si>
  <si>
    <t>Production 3514</t>
  </si>
  <si>
    <t>CAN3514</t>
  </si>
  <si>
    <t>FAC3513</t>
  </si>
  <si>
    <t>CS12X3563</t>
  </si>
  <si>
    <t>LA3513</t>
  </si>
  <si>
    <t>Production 3515</t>
  </si>
  <si>
    <t>CAN3515</t>
  </si>
  <si>
    <t>FAC3514</t>
  </si>
  <si>
    <t>CS12X3564</t>
  </si>
  <si>
    <t>LA3514</t>
  </si>
  <si>
    <t>Production 3516</t>
  </si>
  <si>
    <t>CAN3516</t>
  </si>
  <si>
    <t>FAC3515</t>
  </si>
  <si>
    <t>CS12X3565</t>
  </si>
  <si>
    <t>LA3515</t>
  </si>
  <si>
    <t>Production 3517</t>
  </si>
  <si>
    <t>CAN3517</t>
  </si>
  <si>
    <t>FAC3516</t>
  </si>
  <si>
    <t>CS12X3566</t>
  </si>
  <si>
    <t>LA3516</t>
  </si>
  <si>
    <t>Production 3518</t>
  </si>
  <si>
    <t>CAN3518</t>
  </si>
  <si>
    <t>FAC3517</t>
  </si>
  <si>
    <t>CS12X3567</t>
  </si>
  <si>
    <t>LA3517</t>
  </si>
  <si>
    <t>Production 3519</t>
  </si>
  <si>
    <t>CAN3519</t>
  </si>
  <si>
    <t>FAC3518</t>
  </si>
  <si>
    <t>CS12X3568</t>
  </si>
  <si>
    <t>LA3518</t>
  </si>
  <si>
    <t>Production 3520</t>
  </si>
  <si>
    <t>CAN3520</t>
  </si>
  <si>
    <t>FAC3519</t>
  </si>
  <si>
    <t>CS12X3569</t>
  </si>
  <si>
    <t>LA3519</t>
  </si>
  <si>
    <t>Production 3521</t>
  </si>
  <si>
    <t>CAN3521</t>
  </si>
  <si>
    <t>FAC3520</t>
  </si>
  <si>
    <t>CS12X3570</t>
  </si>
  <si>
    <t>LA3520</t>
  </si>
  <si>
    <t>Production 3522</t>
  </si>
  <si>
    <t>CAN3522</t>
  </si>
  <si>
    <t>FAC3521</t>
  </si>
  <si>
    <t>CS12X3571</t>
  </si>
  <si>
    <t>LA3521</t>
  </si>
  <si>
    <t>Production 3523</t>
  </si>
  <si>
    <t>CAN3523</t>
  </si>
  <si>
    <t>FAC3522</t>
  </si>
  <si>
    <t>CS12X3572</t>
  </si>
  <si>
    <t>LA3522</t>
  </si>
  <si>
    <t>Production 3524</t>
  </si>
  <si>
    <t>CAN3524</t>
  </si>
  <si>
    <t>FAC3523</t>
  </si>
  <si>
    <t>CS12X3573</t>
  </si>
  <si>
    <t>LA3523</t>
  </si>
  <si>
    <t>Production 3525</t>
  </si>
  <si>
    <t>CAN3525</t>
  </si>
  <si>
    <t>FAC3524</t>
  </si>
  <si>
    <t>CS12X3574</t>
  </si>
  <si>
    <t>LA3524</t>
  </si>
  <si>
    <t>Production 3526</t>
  </si>
  <si>
    <t>CAN3526</t>
  </si>
  <si>
    <t>FAC3525</t>
  </si>
  <si>
    <t>CS12X3575</t>
  </si>
  <si>
    <t>LA3525</t>
  </si>
  <si>
    <t>Production 3527</t>
  </si>
  <si>
    <t>CAN3527</t>
  </si>
  <si>
    <t>FAC3526</t>
  </si>
  <si>
    <t>CS12X3576</t>
  </si>
  <si>
    <t>LA3526</t>
  </si>
  <si>
    <t>Production 3528</t>
  </si>
  <si>
    <t>CAN3528</t>
  </si>
  <si>
    <t>FAC3527</t>
  </si>
  <si>
    <t>CS12X3577</t>
  </si>
  <si>
    <t>LA3527</t>
  </si>
  <si>
    <t>Production 3529</t>
  </si>
  <si>
    <t>CAN3529</t>
  </si>
  <si>
    <t>FAC3528</t>
  </si>
  <si>
    <t>CS12X3578</t>
  </si>
  <si>
    <t>LA3528</t>
  </si>
  <si>
    <t>Production 3530</t>
  </si>
  <si>
    <t>CAN3530</t>
  </si>
  <si>
    <t>FAC3529</t>
  </si>
  <si>
    <t>CS12X3579</t>
  </si>
  <si>
    <t>LA3529</t>
  </si>
  <si>
    <t>Production 3531</t>
  </si>
  <si>
    <t>CAN3531</t>
  </si>
  <si>
    <t>FAC3530</t>
  </si>
  <si>
    <t>CS12X3580</t>
  </si>
  <si>
    <t>LA3530</t>
  </si>
  <si>
    <t>Production 3532</t>
  </si>
  <si>
    <t>CAN3532</t>
  </si>
  <si>
    <t>FAC3531</t>
  </si>
  <si>
    <t>CS12X3581</t>
  </si>
  <si>
    <t>LA3531</t>
  </si>
  <si>
    <t>Production 3533</t>
  </si>
  <si>
    <t>CAN3533</t>
  </si>
  <si>
    <t>FAC3532</t>
  </si>
  <si>
    <t>CS12X3582</t>
  </si>
  <si>
    <t>LA3532</t>
  </si>
  <si>
    <t>Production 3534</t>
  </si>
  <si>
    <t>CAN3534</t>
  </si>
  <si>
    <t>FAC3533</t>
  </si>
  <si>
    <t>CS12X3583</t>
  </si>
  <si>
    <t>LA3533</t>
  </si>
  <si>
    <t>Production 3535</t>
  </si>
  <si>
    <t>CAN3535</t>
  </si>
  <si>
    <t>FAC3534</t>
  </si>
  <si>
    <t>CS12X3584</t>
  </si>
  <si>
    <t>LA3534</t>
  </si>
  <si>
    <t>Production 3536</t>
  </si>
  <si>
    <t>CAN3536</t>
  </si>
  <si>
    <t>FAC3535</t>
  </si>
  <si>
    <t>CS12X3585</t>
  </si>
  <si>
    <t>LA3535</t>
  </si>
  <si>
    <t>Production 3537</t>
  </si>
  <si>
    <t>CAN3537</t>
  </si>
  <si>
    <t>FAC3536</t>
  </si>
  <si>
    <t>CS12X3586</t>
  </si>
  <si>
    <t>LA3536</t>
  </si>
  <si>
    <t>Production 3538</t>
  </si>
  <si>
    <t>CAN3538</t>
  </si>
  <si>
    <t>FAC3537</t>
  </si>
  <si>
    <t>CS12X3587</t>
  </si>
  <si>
    <t>LA3537</t>
  </si>
  <si>
    <t>Production 3539</t>
  </si>
  <si>
    <t>CAN3539</t>
  </si>
  <si>
    <t>FAC3538</t>
  </si>
  <si>
    <t>CS12X3588</t>
  </si>
  <si>
    <t>LA3538</t>
  </si>
  <si>
    <t>Production 3540</t>
  </si>
  <si>
    <t>CAN3540</t>
  </si>
  <si>
    <t>FAC3539</t>
  </si>
  <si>
    <t>CS12X3589</t>
  </si>
  <si>
    <t>LA3539</t>
  </si>
  <si>
    <t>Production 3541</t>
  </si>
  <si>
    <t>CAN3541</t>
  </si>
  <si>
    <t>FAC3540</t>
  </si>
  <si>
    <t>CS12X3590</t>
  </si>
  <si>
    <t>LA3540</t>
  </si>
  <si>
    <t>Production 3542</t>
  </si>
  <si>
    <t>CAN3542</t>
  </si>
  <si>
    <t>FAC3541</t>
  </si>
  <si>
    <t>CS12X3591</t>
  </si>
  <si>
    <t>LA3541</t>
  </si>
  <si>
    <t>Production 3543</t>
  </si>
  <si>
    <t>CAN3543</t>
  </si>
  <si>
    <t>FAC3542</t>
  </si>
  <si>
    <t>CS12X3592</t>
  </si>
  <si>
    <t>LA3542</t>
  </si>
  <si>
    <t>Production 3544</t>
  </si>
  <si>
    <t>CAN3544</t>
  </si>
  <si>
    <t>FAC3543</t>
  </si>
  <si>
    <t>CS12X3593</t>
  </si>
  <si>
    <t>LA3543</t>
  </si>
  <si>
    <t>Production 3545</t>
  </si>
  <si>
    <t>CAN3545</t>
  </si>
  <si>
    <t>FAC3544</t>
  </si>
  <si>
    <t>CS12X3594</t>
  </si>
  <si>
    <t>LA3544</t>
  </si>
  <si>
    <t>Production 3546</t>
  </si>
  <si>
    <t>CAN3546</t>
  </si>
  <si>
    <t>FAC3545</t>
  </si>
  <si>
    <t>CS12X3595</t>
  </si>
  <si>
    <t>LA3545</t>
  </si>
  <si>
    <t>Production 3547</t>
  </si>
  <si>
    <t>CAN3547</t>
  </si>
  <si>
    <t>FAC3546</t>
  </si>
  <si>
    <t>CS12X3596</t>
  </si>
  <si>
    <t>LA3546</t>
  </si>
  <si>
    <t>Production 3548</t>
  </si>
  <si>
    <t>CAN3548</t>
  </si>
  <si>
    <t>FAC3547</t>
  </si>
  <si>
    <t>CS12X3597</t>
  </si>
  <si>
    <t>LA3547</t>
  </si>
  <si>
    <t>Production 3549</t>
  </si>
  <si>
    <t>CAN3549</t>
  </si>
  <si>
    <t>FAC3548</t>
  </si>
  <si>
    <t>CS12X3598</t>
  </si>
  <si>
    <t>LA3548</t>
  </si>
  <si>
    <t>Production 3550</t>
  </si>
  <si>
    <t>CAN3550</t>
  </si>
  <si>
    <t>FAC3549</t>
  </si>
  <si>
    <t>CS12X3599</t>
  </si>
  <si>
    <t>LA3549</t>
  </si>
  <si>
    <t>Production 3551</t>
  </si>
  <si>
    <t>CAN3551</t>
  </si>
  <si>
    <t>FAC3550</t>
  </si>
  <si>
    <t>CS12X3600</t>
  </si>
  <si>
    <t>LA3550</t>
  </si>
  <si>
    <t>Production 3552</t>
  </si>
  <si>
    <t>CAN3552</t>
  </si>
  <si>
    <t>FAC3551</t>
  </si>
  <si>
    <t>CS12X3601</t>
  </si>
  <si>
    <t>LA3551</t>
  </si>
  <si>
    <t>Production 3553</t>
  </si>
  <si>
    <t>CAN3553</t>
  </si>
  <si>
    <t>FAC3552</t>
  </si>
  <si>
    <t>CS12X3602</t>
  </si>
  <si>
    <t>LA3552</t>
  </si>
  <si>
    <t>Production 3554</t>
  </si>
  <si>
    <t>CAN3554</t>
  </si>
  <si>
    <t>FAC3553</t>
  </si>
  <si>
    <t>CS12X3603</t>
  </si>
  <si>
    <t>LA3553</t>
  </si>
  <si>
    <t>Production 3555</t>
  </si>
  <si>
    <t>CAN3555</t>
  </si>
  <si>
    <t>FAC3554</t>
  </si>
  <si>
    <t>CS12X3604</t>
  </si>
  <si>
    <t>LA3554</t>
  </si>
  <si>
    <t>Production 3556</t>
  </si>
  <si>
    <t>CAN3556</t>
  </si>
  <si>
    <t>FAC3555</t>
  </si>
  <si>
    <t>CS12X3605</t>
  </si>
  <si>
    <t>LA3555</t>
  </si>
  <si>
    <t>Production 3557</t>
  </si>
  <si>
    <t>CAN3557</t>
  </si>
  <si>
    <t>FAC3556</t>
  </si>
  <si>
    <t>CS12X3606</t>
  </si>
  <si>
    <t>LA3556</t>
  </si>
  <si>
    <t>Production 3558</t>
  </si>
  <si>
    <t>CAN3558</t>
  </si>
  <si>
    <t>FAC3557</t>
  </si>
  <si>
    <t>CS12X3607</t>
  </si>
  <si>
    <t>LA3557</t>
  </si>
  <si>
    <t>Production 3559</t>
  </si>
  <si>
    <t>CAN3559</t>
  </si>
  <si>
    <t>FAC3558</t>
  </si>
  <si>
    <t>CS12X3608</t>
  </si>
  <si>
    <t>LA3558</t>
  </si>
  <si>
    <t>Production 3560</t>
  </si>
  <si>
    <t>CAN3560</t>
  </si>
  <si>
    <t>FAC3559</t>
  </si>
  <si>
    <t>CS12X3609</t>
  </si>
  <si>
    <t>LA3559</t>
  </si>
  <si>
    <t>Production 3561</t>
  </si>
  <si>
    <t>CAN3561</t>
  </si>
  <si>
    <t>FAC3560</t>
  </si>
  <si>
    <t>CS12X3610</t>
  </si>
  <si>
    <t>LA3560</t>
  </si>
  <si>
    <t>Production 3562</t>
  </si>
  <si>
    <t>CAN3562</t>
  </si>
  <si>
    <t>FAC3561</t>
  </si>
  <si>
    <t>CS12X3611</t>
  </si>
  <si>
    <t>LA3561</t>
  </si>
  <si>
    <t>Production 3563</t>
  </si>
  <si>
    <t>CAN3563</t>
  </si>
  <si>
    <t>FAC3562</t>
  </si>
  <si>
    <t>CS12X3612</t>
  </si>
  <si>
    <t>LA3562</t>
  </si>
  <si>
    <t>Production 3564</t>
  </si>
  <si>
    <t>CAN3564</t>
  </si>
  <si>
    <t>FAC3563</t>
  </si>
  <si>
    <t>CS12X3613</t>
  </si>
  <si>
    <t>LA3563</t>
  </si>
  <si>
    <t>Production 3565</t>
  </si>
  <si>
    <t>CAN3565</t>
  </si>
  <si>
    <t>FAC3564</t>
  </si>
  <si>
    <t>CS12X3614</t>
  </si>
  <si>
    <t>LA3564</t>
  </si>
  <si>
    <t>Production 3566</t>
  </si>
  <si>
    <t>CAN3566</t>
  </si>
  <si>
    <t>FAC3565</t>
  </si>
  <si>
    <t>CS12X3615</t>
  </si>
  <si>
    <t>LA3565</t>
  </si>
  <si>
    <t>Production 3567</t>
  </si>
  <si>
    <t>CAN3567</t>
  </si>
  <si>
    <t>FAC3566</t>
  </si>
  <si>
    <t>CS12X3616</t>
  </si>
  <si>
    <t>LA3566</t>
  </si>
  <si>
    <t>Production 3568</t>
  </si>
  <si>
    <t>CAN3568</t>
  </si>
  <si>
    <t>FAC3567</t>
  </si>
  <si>
    <t>CS12X3617</t>
  </si>
  <si>
    <t>LA3567</t>
  </si>
  <si>
    <t>Production 3569</t>
  </si>
  <si>
    <t>CAN3569</t>
  </si>
  <si>
    <t>FAC3568</t>
  </si>
  <si>
    <t>CS12X3618</t>
  </si>
  <si>
    <t>LA3568</t>
  </si>
  <si>
    <t>Production 3570</t>
  </si>
  <si>
    <t>CAN3570</t>
  </si>
  <si>
    <t>FAC3569</t>
  </si>
  <si>
    <t>CS12X3619</t>
  </si>
  <si>
    <t>LA3569</t>
  </si>
  <si>
    <t>Production 3571</t>
  </si>
  <si>
    <t>CAN3571</t>
  </si>
  <si>
    <t>FAC3570</t>
  </si>
  <si>
    <t>CS12X3620</t>
  </si>
  <si>
    <t>LA3570</t>
  </si>
  <si>
    <t>Production 3572</t>
  </si>
  <si>
    <t>CAN3572</t>
  </si>
  <si>
    <t>FAC3571</t>
  </si>
  <si>
    <t>CS12X3621</t>
  </si>
  <si>
    <t>LA3571</t>
  </si>
  <si>
    <t>Production 3573</t>
  </si>
  <si>
    <t>CAN3573</t>
  </si>
  <si>
    <t>FAC3572</t>
  </si>
  <si>
    <t>CS12X3622</t>
  </si>
  <si>
    <t>LA3572</t>
  </si>
  <si>
    <t>Production 3574</t>
  </si>
  <si>
    <t>CAN3574</t>
  </si>
  <si>
    <t>FAC3573</t>
  </si>
  <si>
    <t>CS12X3623</t>
  </si>
  <si>
    <t>LA3573</t>
  </si>
  <si>
    <t>Production 3575</t>
  </si>
  <si>
    <t>CAN3575</t>
  </si>
  <si>
    <t>FAC3574</t>
  </si>
  <si>
    <t>CS12X3624</t>
  </si>
  <si>
    <t>LA3574</t>
  </si>
  <si>
    <t>Production 3576</t>
  </si>
  <si>
    <t>CAN3576</t>
  </si>
  <si>
    <t>FAC3575</t>
  </si>
  <si>
    <t>CS12X3625</t>
  </si>
  <si>
    <t>LA3575</t>
  </si>
  <si>
    <t>Production 3577</t>
  </si>
  <si>
    <t>CAN3577</t>
  </si>
  <si>
    <t>FAC3576</t>
  </si>
  <si>
    <t>CS12X3626</t>
  </si>
  <si>
    <t>LA3576</t>
  </si>
  <si>
    <t>Production 3578</t>
  </si>
  <si>
    <t>CAN3578</t>
  </si>
  <si>
    <t>FAC3577</t>
  </si>
  <si>
    <t>CS12X3627</t>
  </si>
  <si>
    <t>LA3577</t>
  </si>
  <si>
    <t>Production 3579</t>
  </si>
  <si>
    <t>CAN3579</t>
  </si>
  <si>
    <t>FAC3578</t>
  </si>
  <si>
    <t>CS12X3628</t>
  </si>
  <si>
    <t>LA3578</t>
  </si>
  <si>
    <t>Production 3580</t>
  </si>
  <si>
    <t>CAN3580</t>
  </si>
  <si>
    <t>FAC3579</t>
  </si>
  <si>
    <t>CS12X3629</t>
  </si>
  <si>
    <t>LA3579</t>
  </si>
  <si>
    <t>Production 3581</t>
  </si>
  <si>
    <t>CAN3581</t>
  </si>
  <si>
    <t>FAC3580</t>
  </si>
  <si>
    <t>CS12X3630</t>
  </si>
  <si>
    <t>LA3580</t>
  </si>
  <si>
    <t>Production 3582</t>
  </si>
  <si>
    <t>CAN3582</t>
  </si>
  <si>
    <t>FAC3581</t>
  </si>
  <si>
    <t>CS12X3631</t>
  </si>
  <si>
    <t>LA3581</t>
  </si>
  <si>
    <t>Production 3583</t>
  </si>
  <si>
    <t>CAN3583</t>
  </si>
  <si>
    <t>FAC3582</t>
  </si>
  <si>
    <t>CS12X3632</t>
  </si>
  <si>
    <t>LA3582</t>
  </si>
  <si>
    <t>Production 3584</t>
  </si>
  <si>
    <t>CAN3584</t>
  </si>
  <si>
    <t>FAC3583</t>
  </si>
  <si>
    <t>CS12X3633</t>
  </si>
  <si>
    <t>LA3583</t>
  </si>
  <si>
    <t>Production 3585</t>
  </si>
  <si>
    <t>CAN3585</t>
  </si>
  <si>
    <t>FAC3584</t>
  </si>
  <si>
    <t>CS12X3634</t>
  </si>
  <si>
    <t>LA3584</t>
  </si>
  <si>
    <t>Production 3586</t>
  </si>
  <si>
    <t>CAN3586</t>
  </si>
  <si>
    <t>FAC3585</t>
  </si>
  <si>
    <t>CS12X3635</t>
  </si>
  <si>
    <t>LA3585</t>
  </si>
  <si>
    <t>Production 3587</t>
  </si>
  <si>
    <t>CAN3587</t>
  </si>
  <si>
    <t>FAC3586</t>
  </si>
  <si>
    <t>CS12X3636</t>
  </si>
  <si>
    <t>LA3586</t>
  </si>
  <si>
    <t>Production 3588</t>
  </si>
  <si>
    <t>CAN3588</t>
  </si>
  <si>
    <t>FAC3587</t>
  </si>
  <si>
    <t>CS12X3637</t>
  </si>
  <si>
    <t>LA3587</t>
  </si>
  <si>
    <t>Production 3589</t>
  </si>
  <si>
    <t>CAN3589</t>
  </si>
  <si>
    <t>FAC3588</t>
  </si>
  <si>
    <t>CS12X3638</t>
  </si>
  <si>
    <t>LA3588</t>
  </si>
  <si>
    <t>Production 3590</t>
  </si>
  <si>
    <t>CAN3590</t>
  </si>
  <si>
    <t>FAC3589</t>
  </si>
  <si>
    <t>CS12X3639</t>
  </si>
  <si>
    <t>LA3589</t>
  </si>
  <si>
    <t>Production 3591</t>
  </si>
  <si>
    <t>CAN3591</t>
  </si>
  <si>
    <t>FAC3590</t>
  </si>
  <si>
    <t>CS12X3640</t>
  </si>
  <si>
    <t>LA3590</t>
  </si>
  <si>
    <t>Production 3592</t>
  </si>
  <si>
    <t>CAN3592</t>
  </si>
  <si>
    <t>FAC3591</t>
  </si>
  <si>
    <t>CS12X3641</t>
  </si>
  <si>
    <t>LA3591</t>
  </si>
  <si>
    <t>Production 3593</t>
  </si>
  <si>
    <t>CAN3593</t>
  </si>
  <si>
    <t>FAC3592</t>
  </si>
  <si>
    <t>CS12X3642</t>
  </si>
  <si>
    <t>LA3592</t>
  </si>
  <si>
    <t>Production 3594</t>
  </si>
  <si>
    <t>CAN3594</t>
  </si>
  <si>
    <t>FAC3593</t>
  </si>
  <si>
    <t>CS12X3643</t>
  </si>
  <si>
    <t>LA3593</t>
  </si>
  <si>
    <t>Production 3595</t>
  </si>
  <si>
    <t>CAN3595</t>
  </si>
  <si>
    <t>FAC3594</t>
  </si>
  <si>
    <t>CS12X3644</t>
  </si>
  <si>
    <t>LA3594</t>
  </si>
  <si>
    <t>Production 3596</t>
  </si>
  <si>
    <t>CAN3596</t>
  </si>
  <si>
    <t>FAC3595</t>
  </si>
  <si>
    <t>CS12X3645</t>
  </si>
  <si>
    <t>LA3595</t>
  </si>
  <si>
    <t>Production 3597</t>
  </si>
  <si>
    <t>CAN3597</t>
  </si>
  <si>
    <t>FAC3596</t>
  </si>
  <si>
    <t>CS12X3646</t>
  </si>
  <si>
    <t>LA3596</t>
  </si>
  <si>
    <t>Production 3598</t>
  </si>
  <si>
    <t>CAN3598</t>
  </si>
  <si>
    <t>FAC3597</t>
  </si>
  <si>
    <t>CS12X3647</t>
  </si>
  <si>
    <t>LA3597</t>
  </si>
  <si>
    <t>Production 3599</t>
  </si>
  <si>
    <t>CAN3599</t>
  </si>
  <si>
    <t>FAC3598</t>
  </si>
  <si>
    <t>CS12X3648</t>
  </si>
  <si>
    <t>LA3598</t>
  </si>
  <si>
    <t>Production 3600</t>
  </si>
  <si>
    <t>CAN3600</t>
  </si>
  <si>
    <t>FAC3599</t>
  </si>
  <si>
    <t>CS12X3649</t>
  </si>
  <si>
    <t>LA3599</t>
  </si>
  <si>
    <t>Production 3601</t>
  </si>
  <si>
    <t>CAN3601</t>
  </si>
  <si>
    <t>FAC3600</t>
  </si>
  <si>
    <t>CS12X3650</t>
  </si>
  <si>
    <t>LA3600</t>
  </si>
  <si>
    <t>Production 3602</t>
  </si>
  <si>
    <t>CAN3602</t>
  </si>
  <si>
    <t>FAC3601</t>
  </si>
  <si>
    <t>CS12X3651</t>
  </si>
  <si>
    <t>LA3601</t>
  </si>
  <si>
    <t>Production 3603</t>
  </si>
  <si>
    <t>CAN3603</t>
  </si>
  <si>
    <t>FAC3602</t>
  </si>
  <si>
    <t>CS12X3652</t>
  </si>
  <si>
    <t>LA3602</t>
  </si>
  <si>
    <t>Production 3604</t>
  </si>
  <si>
    <t>CAN3604</t>
  </si>
  <si>
    <t>FAC3603</t>
  </si>
  <si>
    <t>CS12X3653</t>
  </si>
  <si>
    <t>LA3603</t>
  </si>
  <si>
    <t>Production 3605</t>
  </si>
  <si>
    <t>CAN3605</t>
  </si>
  <si>
    <t>FAC3604</t>
  </si>
  <si>
    <t>CS12X3654</t>
  </si>
  <si>
    <t>LA3604</t>
  </si>
  <si>
    <t>Production 3606</t>
  </si>
  <si>
    <t>CAN3606</t>
  </si>
  <si>
    <t>FAC3605</t>
  </si>
  <si>
    <t>CS12X3655</t>
  </si>
  <si>
    <t>LA3605</t>
  </si>
  <si>
    <t>Production 3607</t>
  </si>
  <si>
    <t>CAN3607</t>
  </si>
  <si>
    <t>FAC3606</t>
  </si>
  <si>
    <t>CS12X3656</t>
  </si>
  <si>
    <t>LA3606</t>
  </si>
  <si>
    <t>Production 3608</t>
  </si>
  <si>
    <t>CAN3608</t>
  </si>
  <si>
    <t>FAC3607</t>
  </si>
  <si>
    <t>CS12X3657</t>
  </si>
  <si>
    <t>LA3607</t>
  </si>
  <si>
    <t>Production 3609</t>
  </si>
  <si>
    <t>CAN3609</t>
  </si>
  <si>
    <t>FAC3608</t>
  </si>
  <si>
    <t>CS12X3658</t>
  </si>
  <si>
    <t>LA3608</t>
  </si>
  <si>
    <t>Production 3610</t>
  </si>
  <si>
    <t>CAN3610</t>
  </si>
  <si>
    <t>FAC3609</t>
  </si>
  <si>
    <t>CS12X3659</t>
  </si>
  <si>
    <t>LA3609</t>
  </si>
  <si>
    <t>Production 3611</t>
  </si>
  <si>
    <t>CAN3611</t>
  </si>
  <si>
    <t>FAC3610</t>
  </si>
  <si>
    <t>CS12X3660</t>
  </si>
  <si>
    <t>LA3610</t>
  </si>
  <si>
    <t>Production 3612</t>
  </si>
  <si>
    <t>CAN3612</t>
  </si>
  <si>
    <t>FAC3611</t>
  </si>
  <si>
    <t>CS12X3661</t>
  </si>
  <si>
    <t>LA3611</t>
  </si>
  <si>
    <t>Production 3613</t>
  </si>
  <si>
    <t>CAN3613</t>
  </si>
  <si>
    <t>FAC3612</t>
  </si>
  <si>
    <t>CS12X3662</t>
  </si>
  <si>
    <t>LA3612</t>
  </si>
  <si>
    <t>Production 3614</t>
  </si>
  <si>
    <t>CAN3614</t>
  </si>
  <si>
    <t>FAC3613</t>
  </si>
  <si>
    <t>CS12X3663</t>
  </si>
  <si>
    <t>LA3613</t>
  </si>
  <si>
    <t>Production 3615</t>
  </si>
  <si>
    <t>CAN3615</t>
  </si>
  <si>
    <t>FAC3614</t>
  </si>
  <si>
    <t>CS12X3664</t>
  </si>
  <si>
    <t>LA3614</t>
  </si>
  <si>
    <t>Production 3616</t>
  </si>
  <si>
    <t>CAN3616</t>
  </si>
  <si>
    <t>FAC3615</t>
  </si>
  <si>
    <t>CS12X3665</t>
  </si>
  <si>
    <t>LA3615</t>
  </si>
  <si>
    <t>Production 3617</t>
  </si>
  <si>
    <t>CAN3617</t>
  </si>
  <si>
    <t>FAC3616</t>
  </si>
  <si>
    <t>CS12X3666</t>
  </si>
  <si>
    <t>LA3616</t>
  </si>
  <si>
    <t>Production 3618</t>
  </si>
  <si>
    <t>CAN3618</t>
  </si>
  <si>
    <t>FAC3617</t>
  </si>
  <si>
    <t>CS12X3667</t>
  </si>
  <si>
    <t>LA3617</t>
  </si>
  <si>
    <t>Production 3619</t>
  </si>
  <si>
    <t>CAN3619</t>
  </si>
  <si>
    <t>FAC3618</t>
  </si>
  <si>
    <t>CS12X3668</t>
  </si>
  <si>
    <t>LA3618</t>
  </si>
  <si>
    <t>Production 3620</t>
  </si>
  <si>
    <t>CAN3620</t>
  </si>
  <si>
    <t>FAC3619</t>
  </si>
  <si>
    <t>CS12X3669</t>
  </si>
  <si>
    <t>LA3619</t>
  </si>
  <si>
    <t>Production 3621</t>
  </si>
  <si>
    <t>CAN3621</t>
  </si>
  <si>
    <t>FAC3620</t>
  </si>
  <si>
    <t>CS12X3670</t>
  </si>
  <si>
    <t>LA3620</t>
  </si>
  <si>
    <t>Production 3622</t>
  </si>
  <si>
    <t>CAN3622</t>
  </si>
  <si>
    <t>FAC3621</t>
  </si>
  <si>
    <t>CS12X3671</t>
  </si>
  <si>
    <t>LA3621</t>
  </si>
  <si>
    <t>Production 3623</t>
  </si>
  <si>
    <t>CAN3623</t>
  </si>
  <si>
    <t>FAC3622</t>
  </si>
  <si>
    <t>CS12X3672</t>
  </si>
  <si>
    <t>LA3622</t>
  </si>
  <si>
    <t>Production 3624</t>
  </si>
  <si>
    <t>CAN3624</t>
  </si>
  <si>
    <t>FAC3623</t>
  </si>
  <si>
    <t>CS12X3673</t>
  </si>
  <si>
    <t>LA3623</t>
  </si>
  <si>
    <t>Production 3625</t>
  </si>
  <si>
    <t>CAN3625</t>
  </si>
  <si>
    <t>FAC3624</t>
  </si>
  <si>
    <t>CS12X3674</t>
  </si>
  <si>
    <t>LA3624</t>
  </si>
  <si>
    <t>Production 3626</t>
  </si>
  <si>
    <t>CAN3626</t>
  </si>
  <si>
    <t>FAC3625</t>
  </si>
  <si>
    <t>CS12X3675</t>
  </si>
  <si>
    <t>LA3625</t>
  </si>
  <si>
    <t>Production 3627</t>
  </si>
  <si>
    <t>CAN3627</t>
  </si>
  <si>
    <t>FAC3626</t>
  </si>
  <si>
    <t>CS12X3676</t>
  </si>
  <si>
    <t>LA3626</t>
  </si>
  <si>
    <t>Production 3628</t>
  </si>
  <si>
    <t>CAN3628</t>
  </si>
  <si>
    <t>FAC3627</t>
  </si>
  <si>
    <t>CS12X3677</t>
  </si>
  <si>
    <t>LA3627</t>
  </si>
  <si>
    <t>Production 3629</t>
  </si>
  <si>
    <t>CAN3629</t>
  </si>
  <si>
    <t>FAC3628</t>
  </si>
  <si>
    <t>CS12X3678</t>
  </si>
  <si>
    <t>LA3628</t>
  </si>
  <si>
    <t>Production 3630</t>
  </si>
  <si>
    <t>CAN3630</t>
  </si>
  <si>
    <t>FAC3629</t>
  </si>
  <si>
    <t>CS12X3679</t>
  </si>
  <si>
    <t>LA3629</t>
  </si>
  <si>
    <t>Production 3631</t>
  </si>
  <si>
    <t>CAN3631</t>
  </si>
  <si>
    <t>FAC3630</t>
  </si>
  <si>
    <t>CS12X3680</t>
  </si>
  <si>
    <t>LA3630</t>
  </si>
  <si>
    <t>Production 3632</t>
  </si>
  <si>
    <t>CAN3632</t>
  </si>
  <si>
    <t>FAC3631</t>
  </si>
  <si>
    <t>CS12X3681</t>
  </si>
  <si>
    <t>LA3631</t>
  </si>
  <si>
    <t>Production 3633</t>
  </si>
  <si>
    <t>CAN3633</t>
  </si>
  <si>
    <t>FAC3632</t>
  </si>
  <si>
    <t>CS12X3682</t>
  </si>
  <si>
    <t>LA3632</t>
  </si>
  <si>
    <t>Production 3634</t>
  </si>
  <si>
    <t>CAN3634</t>
  </si>
  <si>
    <t>FAC3633</t>
  </si>
  <si>
    <t>CS12X3683</t>
  </si>
  <si>
    <t>LA3633</t>
  </si>
  <si>
    <t>Production 3635</t>
  </si>
  <si>
    <t>CAN3635</t>
  </si>
  <si>
    <t>FAC3634</t>
  </si>
  <si>
    <t>CS12X3684</t>
  </si>
  <si>
    <t>LA3634</t>
  </si>
  <si>
    <t>Production 3636</t>
  </si>
  <si>
    <t>CAN3636</t>
  </si>
  <si>
    <t>FAC3635</t>
  </si>
  <si>
    <t>CS12X3685</t>
  </si>
  <si>
    <t>LA3635</t>
  </si>
  <si>
    <t>Production 3637</t>
  </si>
  <si>
    <t>CAN3637</t>
  </si>
  <si>
    <t>FAC3636</t>
  </si>
  <si>
    <t>CS12X3686</t>
  </si>
  <si>
    <t>LA3636</t>
  </si>
  <si>
    <t>Production 3638</t>
  </si>
  <si>
    <t>CAN3638</t>
  </si>
  <si>
    <t>FAC3637</t>
  </si>
  <si>
    <t>CS12X3687</t>
  </si>
  <si>
    <t>LA3637</t>
  </si>
  <si>
    <t>Production 3639</t>
  </si>
  <si>
    <t>CAN3639</t>
  </si>
  <si>
    <t>FAC3638</t>
  </si>
  <si>
    <t>CS12X3688</t>
  </si>
  <si>
    <t>LA3638</t>
  </si>
  <si>
    <t>Production 3640</t>
  </si>
  <si>
    <t>CAN3640</t>
  </si>
  <si>
    <t>FAC3639</t>
  </si>
  <si>
    <t>CS12X3689</t>
  </si>
  <si>
    <t>LA3639</t>
  </si>
  <si>
    <t>Production 3641</t>
  </si>
  <si>
    <t>CAN3641</t>
  </si>
  <si>
    <t>FAC3640</t>
  </si>
  <si>
    <t>CS12X3690</t>
  </si>
  <si>
    <t>LA3640</t>
  </si>
  <si>
    <t>Production 3642</t>
  </si>
  <si>
    <t>CAN3642</t>
  </si>
  <si>
    <t>FAC3641</t>
  </si>
  <si>
    <t>CS12X3691</t>
  </si>
  <si>
    <t>LA3641</t>
  </si>
  <si>
    <t>Production 3643</t>
  </si>
  <si>
    <t>CAN3643</t>
  </si>
  <si>
    <t>FAC3642</t>
  </si>
  <si>
    <t>CS12X3692</t>
  </si>
  <si>
    <t>LA3642</t>
  </si>
  <si>
    <t>Production 3644</t>
  </si>
  <si>
    <t>CAN3644</t>
  </si>
  <si>
    <t>FAC3643</t>
  </si>
  <si>
    <t>CS12X3693</t>
  </si>
  <si>
    <t>LA3643</t>
  </si>
  <si>
    <t>Production 3645</t>
  </si>
  <si>
    <t>CAN3645</t>
  </si>
  <si>
    <t>FAC3644</t>
  </si>
  <si>
    <t>CS12X3694</t>
  </si>
  <si>
    <t>LA3644</t>
  </si>
  <si>
    <t>Production 3646</t>
  </si>
  <si>
    <t>CAN3646</t>
  </si>
  <si>
    <t>FAC3645</t>
  </si>
  <si>
    <t>CS12X3695</t>
  </si>
  <si>
    <t>LA3645</t>
  </si>
  <si>
    <t>Production 3647</t>
  </si>
  <si>
    <t>CAN3647</t>
  </si>
  <si>
    <t>FAC3646</t>
  </si>
  <si>
    <t>CS12X3696</t>
  </si>
  <si>
    <t>LA3646</t>
  </si>
  <si>
    <t>Production 3648</t>
  </si>
  <si>
    <t>CAN3648</t>
  </si>
  <si>
    <t>FAC3647</t>
  </si>
  <si>
    <t>CS12X3697</t>
  </si>
  <si>
    <t>LA3647</t>
  </si>
  <si>
    <t>Production 3649</t>
  </si>
  <si>
    <t>CAN3649</t>
  </si>
  <si>
    <t>FAC3648</t>
  </si>
  <si>
    <t>CS12X3698</t>
  </si>
  <si>
    <t>LA3648</t>
  </si>
  <si>
    <t>Production 3650</t>
  </si>
  <si>
    <t>CAN3650</t>
  </si>
  <si>
    <t>FAC3649</t>
  </si>
  <si>
    <t>CS12X3699</t>
  </si>
  <si>
    <t>LA3649</t>
  </si>
  <si>
    <t>Production 3651</t>
  </si>
  <si>
    <t>CAN3651</t>
  </si>
  <si>
    <t>FAC3650</t>
  </si>
  <si>
    <t>CS12X3700</t>
  </si>
  <si>
    <t>LA3650</t>
  </si>
  <si>
    <t>Production 3652</t>
  </si>
  <si>
    <t>CAN3652</t>
  </si>
  <si>
    <t>FAC3651</t>
  </si>
  <si>
    <t>CS12X3701</t>
  </si>
  <si>
    <t>LA3651</t>
  </si>
  <si>
    <t>Production 3653</t>
  </si>
  <si>
    <t>CAN3653</t>
  </si>
  <si>
    <t>FAC3652</t>
  </si>
  <si>
    <t>CS12X3702</t>
  </si>
  <si>
    <t>LA3652</t>
  </si>
  <si>
    <t>Production 3654</t>
  </si>
  <si>
    <t>CAN3654</t>
  </si>
  <si>
    <t>FAC3653</t>
  </si>
  <si>
    <t>CS12X3703</t>
  </si>
  <si>
    <t>LA3653</t>
  </si>
  <si>
    <t>Production 3655</t>
  </si>
  <si>
    <t>CAN3655</t>
  </si>
  <si>
    <t>FAC3654</t>
  </si>
  <si>
    <t>CS12X3704</t>
  </si>
  <si>
    <t>LA3654</t>
  </si>
  <si>
    <t>Production 3656</t>
  </si>
  <si>
    <t>CAN3656</t>
  </si>
  <si>
    <t>FAC3655</t>
  </si>
  <si>
    <t>CS12X3705</t>
  </si>
  <si>
    <t>LA3655</t>
  </si>
  <si>
    <t>Production 3657</t>
  </si>
  <si>
    <t>CAN3657</t>
  </si>
  <si>
    <t>FAC3656</t>
  </si>
  <si>
    <t>CS12X3706</t>
  </si>
  <si>
    <t>LA3656</t>
  </si>
  <si>
    <t>Production 3658</t>
  </si>
  <si>
    <t>CAN3658</t>
  </si>
  <si>
    <t>FAC3657</t>
  </si>
  <si>
    <t>CS12X3707</t>
  </si>
  <si>
    <t>LA3657</t>
  </si>
  <si>
    <t>Production 3659</t>
  </si>
  <si>
    <t>CAN3659</t>
  </si>
  <si>
    <t>FAC3658</t>
  </si>
  <si>
    <t>CS12X3708</t>
  </si>
  <si>
    <t>LA3658</t>
  </si>
  <si>
    <t>Production 3660</t>
  </si>
  <si>
    <t>CAN3660</t>
  </si>
  <si>
    <t>FAC3659</t>
  </si>
  <si>
    <t>CS12X3709</t>
  </si>
  <si>
    <t>LA3659</t>
  </si>
  <si>
    <t>Production 3661</t>
  </si>
  <si>
    <t>CAN3661</t>
  </si>
  <si>
    <t>FAC3660</t>
  </si>
  <si>
    <t>CS12X3710</t>
  </si>
  <si>
    <t>LA3660</t>
  </si>
  <si>
    <t>Production 3662</t>
  </si>
  <si>
    <t>CAN3662</t>
  </si>
  <si>
    <t>FAC3661</t>
  </si>
  <si>
    <t>CS12X3711</t>
  </si>
  <si>
    <t>LA3661</t>
  </si>
  <si>
    <t>Production 3663</t>
  </si>
  <si>
    <t>CAN3663</t>
  </si>
  <si>
    <t>FAC3662</t>
  </si>
  <si>
    <t>CS12X3712</t>
  </si>
  <si>
    <t>LA3662</t>
  </si>
  <si>
    <t>Production 3664</t>
  </si>
  <si>
    <t>CAN3664</t>
  </si>
  <si>
    <t>FAC3663</t>
  </si>
  <si>
    <t>CS12X3713</t>
  </si>
  <si>
    <t>LA3663</t>
  </si>
  <si>
    <t>Production 3665</t>
  </si>
  <si>
    <t>CAN3665</t>
  </si>
  <si>
    <t>FAC3664</t>
  </si>
  <si>
    <t>CS12X3714</t>
  </si>
  <si>
    <t>LA3664</t>
  </si>
  <si>
    <t>Production 3666</t>
  </si>
  <si>
    <t>CAN3666</t>
  </si>
  <si>
    <t>FAC3665</t>
  </si>
  <si>
    <t>CS12X3715</t>
  </si>
  <si>
    <t>LA3665</t>
  </si>
  <si>
    <t>Production 3667</t>
  </si>
  <si>
    <t>CAN3667</t>
  </si>
  <si>
    <t>FAC3666</t>
  </si>
  <si>
    <t>CS12X3716</t>
  </si>
  <si>
    <t>LA3666</t>
  </si>
  <si>
    <t>Production 3668</t>
  </si>
  <si>
    <t>CAN3668</t>
  </si>
  <si>
    <t>FAC3667</t>
  </si>
  <si>
    <t>CS12X3717</t>
  </si>
  <si>
    <t>LA3667</t>
  </si>
  <si>
    <t>Production 3669</t>
  </si>
  <si>
    <t>CAN3669</t>
  </si>
  <si>
    <t>FAC3668</t>
  </si>
  <si>
    <t>CS12X3718</t>
  </si>
  <si>
    <t>LA3668</t>
  </si>
  <si>
    <t>Production 3670</t>
  </si>
  <si>
    <t>CAN3670</t>
  </si>
  <si>
    <t>FAC3669</t>
  </si>
  <si>
    <t>CS12X3719</t>
  </si>
  <si>
    <t>LA3669</t>
  </si>
  <si>
    <t>Production 3671</t>
  </si>
  <si>
    <t>CAN3671</t>
  </si>
  <si>
    <t>FAC3670</t>
  </si>
  <si>
    <t>CS12X3720</t>
  </si>
  <si>
    <t>LA3670</t>
  </si>
  <si>
    <t>Production 3672</t>
  </si>
  <si>
    <t>CAN3672</t>
  </si>
  <si>
    <t>FAC3671</t>
  </si>
  <si>
    <t>CS12X3721</t>
  </si>
  <si>
    <t>LA3671</t>
  </si>
  <si>
    <t>Production 3673</t>
  </si>
  <si>
    <t>CAN3673</t>
  </si>
  <si>
    <t>FAC3672</t>
  </si>
  <si>
    <t>CS12X3722</t>
  </si>
  <si>
    <t>LA3672</t>
  </si>
  <si>
    <t>Production 3674</t>
  </si>
  <si>
    <t>CAN3674</t>
  </si>
  <si>
    <t>FAC3673</t>
  </si>
  <si>
    <t>CS12X3723</t>
  </si>
  <si>
    <t>LA3673</t>
  </si>
  <si>
    <t>Production 3675</t>
  </si>
  <si>
    <t>CAN3675</t>
  </si>
  <si>
    <t>FAC3674</t>
  </si>
  <si>
    <t>CS12X3724</t>
  </si>
  <si>
    <t>LA3674</t>
  </si>
  <si>
    <t>Production 3676</t>
  </si>
  <si>
    <t>CAN3676</t>
  </si>
  <si>
    <t>FAC3675</t>
  </si>
  <si>
    <t>CS12X3725</t>
  </si>
  <si>
    <t>LA3675</t>
  </si>
  <si>
    <t>Production 3677</t>
  </si>
  <si>
    <t>CAN3677</t>
  </si>
  <si>
    <t>FAC3676</t>
  </si>
  <si>
    <t>CS12X3726</t>
  </si>
  <si>
    <t>LA3676</t>
  </si>
  <si>
    <t>Production 3678</t>
  </si>
  <si>
    <t>CAN3678</t>
  </si>
  <si>
    <t>FAC3677</t>
  </si>
  <si>
    <t>CS12X3727</t>
  </si>
  <si>
    <t>LA3677</t>
  </si>
  <si>
    <t>Production 3679</t>
  </si>
  <si>
    <t>CAN3679</t>
  </si>
  <si>
    <t>FAC3678</t>
  </si>
  <si>
    <t>CS12X3728</t>
  </si>
  <si>
    <t>LA3678</t>
  </si>
  <si>
    <t>Production 3680</t>
  </si>
  <si>
    <t>CAN3680</t>
  </si>
  <si>
    <t>FAC3679</t>
  </si>
  <si>
    <t>CS12X3729</t>
  </si>
  <si>
    <t>LA3679</t>
  </si>
  <si>
    <t>Production 3681</t>
  </si>
  <si>
    <t>CAN3681</t>
  </si>
  <si>
    <t>FAC3680</t>
  </si>
  <si>
    <t>CS12X3730</t>
  </si>
  <si>
    <t>LA3680</t>
  </si>
  <si>
    <t>Production 3682</t>
  </si>
  <si>
    <t>CAN3682</t>
  </si>
  <si>
    <t>FAC3681</t>
  </si>
  <si>
    <t>CS12X3731</t>
  </si>
  <si>
    <t>LA3681</t>
  </si>
  <si>
    <t>Production 3683</t>
  </si>
  <si>
    <t>CAN3683</t>
  </si>
  <si>
    <t>FAC3682</t>
  </si>
  <si>
    <t>CS12X3732</t>
  </si>
  <si>
    <t>LA3682</t>
  </si>
  <si>
    <t>Production 3684</t>
  </si>
  <si>
    <t>CAN3684</t>
  </si>
  <si>
    <t>FAC3683</t>
  </si>
  <si>
    <t>CS12X3733</t>
  </si>
  <si>
    <t>LA3683</t>
  </si>
  <si>
    <t>Production 3685</t>
  </si>
  <si>
    <t>CAN3685</t>
  </si>
  <si>
    <t>FAC3684</t>
  </si>
  <si>
    <t>CS12X3734</t>
  </si>
  <si>
    <t>LA3684</t>
  </si>
  <si>
    <t>Production 3686</t>
  </si>
  <si>
    <t>CAN3686</t>
  </si>
  <si>
    <t>FAC3685</t>
  </si>
  <si>
    <t>CS12X3735</t>
  </si>
  <si>
    <t>LA3685</t>
  </si>
  <si>
    <t>Production 3687</t>
  </si>
  <si>
    <t>CAN3687</t>
  </si>
  <si>
    <t>FAC3686</t>
  </si>
  <si>
    <t>CS12X3736</t>
  </si>
  <si>
    <t>LA3686</t>
  </si>
  <si>
    <t>Production 3688</t>
  </si>
  <si>
    <t>CAN3688</t>
  </si>
  <si>
    <t>FAC3687</t>
  </si>
  <si>
    <t>CS12X3737</t>
  </si>
  <si>
    <t>LA3687</t>
  </si>
  <si>
    <t>Production 3689</t>
  </si>
  <si>
    <t>CAN3689</t>
  </si>
  <si>
    <t>FAC3688</t>
  </si>
  <si>
    <t>CS12X3738</t>
  </si>
  <si>
    <t>LA3688</t>
  </si>
  <si>
    <t>Production 3690</t>
  </si>
  <si>
    <t>CAN3690</t>
  </si>
  <si>
    <t>FAC3689</t>
  </si>
  <si>
    <t>CS12X3739</t>
  </si>
  <si>
    <t>LA3689</t>
  </si>
  <si>
    <t>Production 3691</t>
  </si>
  <si>
    <t>CAN3691</t>
  </si>
  <si>
    <t>FAC3690</t>
  </si>
  <si>
    <t>CS12X3740</t>
  </si>
  <si>
    <t>LA3690</t>
  </si>
  <si>
    <t>Production 3692</t>
  </si>
  <si>
    <t>CAN3692</t>
  </si>
  <si>
    <t>FAC3691</t>
  </si>
  <si>
    <t>CS12X3741</t>
  </si>
  <si>
    <t>LA3691</t>
  </si>
  <si>
    <t>Production 3693</t>
  </si>
  <si>
    <t>CAN3693</t>
  </si>
  <si>
    <t>FAC3692</t>
  </si>
  <si>
    <t>CS12X3742</t>
  </si>
  <si>
    <t>LA3692</t>
  </si>
  <si>
    <t>Production 3694</t>
  </si>
  <si>
    <t>CAN3694</t>
  </si>
  <si>
    <t>FAC3693</t>
  </si>
  <si>
    <t>CS12X3743</t>
  </si>
  <si>
    <t>LA3693</t>
  </si>
  <si>
    <t>Production 3695</t>
  </si>
  <si>
    <t>CAN3695</t>
  </si>
  <si>
    <t>FAC3694</t>
  </si>
  <si>
    <t>CS12X3744</t>
  </si>
  <si>
    <t>LA3694</t>
  </si>
  <si>
    <t>Production 3696</t>
  </si>
  <si>
    <t>CAN3696</t>
  </si>
  <si>
    <t>FAC3695</t>
  </si>
  <si>
    <t>CS12X3745</t>
  </si>
  <si>
    <t>LA3695</t>
  </si>
  <si>
    <t>Production 3697</t>
  </si>
  <si>
    <t>CAN3697</t>
  </si>
  <si>
    <t>FAC3696</t>
  </si>
  <si>
    <t>CS12X3746</t>
  </si>
  <si>
    <t>LA3696</t>
  </si>
  <si>
    <t>Production 3698</t>
  </si>
  <si>
    <t>CAN3698</t>
  </si>
  <si>
    <t>FAC3697</t>
  </si>
  <si>
    <t>CS12X3747</t>
  </si>
  <si>
    <t>LA3697</t>
  </si>
  <si>
    <t>Production 3699</t>
  </si>
  <si>
    <t>CAN3699</t>
  </si>
  <si>
    <t>FAC3698</t>
  </si>
  <si>
    <t>CS12X3748</t>
  </si>
  <si>
    <t>LA3698</t>
  </si>
  <si>
    <t>Production 3700</t>
  </si>
  <si>
    <t>CAN3700</t>
  </si>
  <si>
    <t>FAC3699</t>
  </si>
  <si>
    <t>CS12X3749</t>
  </si>
  <si>
    <t>LA3699</t>
  </si>
  <si>
    <t>Production 3701</t>
  </si>
  <si>
    <t>CAN3701</t>
  </si>
  <si>
    <t>FAC3700</t>
  </si>
  <si>
    <t>CS12X3750</t>
  </si>
  <si>
    <t>LA3700</t>
  </si>
  <si>
    <t>Production 3702</t>
  </si>
  <si>
    <t>CAN3702</t>
  </si>
  <si>
    <t>FAC3701</t>
  </si>
  <si>
    <t>CS12X3751</t>
  </si>
  <si>
    <t>LA3701</t>
  </si>
  <si>
    <t>Production 3703</t>
  </si>
  <si>
    <t>CAN3703</t>
  </si>
  <si>
    <t>FAC3702</t>
  </si>
  <si>
    <t>CS12X3752</t>
  </si>
  <si>
    <t>LA3702</t>
  </si>
  <si>
    <t>Production 3704</t>
  </si>
  <si>
    <t>CAN3704</t>
  </si>
  <si>
    <t>FAC3703</t>
  </si>
  <si>
    <t>CS12X3753</t>
  </si>
  <si>
    <t>LA3703</t>
  </si>
  <si>
    <t>Production 3705</t>
  </si>
  <si>
    <t>CAN3705</t>
  </si>
  <si>
    <t>FAC3704</t>
  </si>
  <si>
    <t>CS12X3754</t>
  </si>
  <si>
    <t>LA3704</t>
  </si>
  <si>
    <t>Production 3706</t>
  </si>
  <si>
    <t>CAN3706</t>
  </si>
  <si>
    <t>FAC3705</t>
  </si>
  <si>
    <t>CS12X3755</t>
  </si>
  <si>
    <t>LA3705</t>
  </si>
  <si>
    <t>CAN3707</t>
  </si>
  <si>
    <t>CAN3708</t>
  </si>
  <si>
    <t>CAN3709</t>
  </si>
  <si>
    <t>CAN3710</t>
  </si>
  <si>
    <t>CAN3711</t>
  </si>
  <si>
    <t>CAN3712</t>
  </si>
  <si>
    <t>CAN3713</t>
  </si>
  <si>
    <t>CAN3714</t>
  </si>
  <si>
    <t>CAN3715</t>
  </si>
  <si>
    <t>CAN3716</t>
  </si>
  <si>
    <t>CAN3717</t>
  </si>
  <si>
    <t>CAN3718</t>
  </si>
  <si>
    <t>CAN3719</t>
  </si>
  <si>
    <t>CAN3720</t>
  </si>
  <si>
    <t>CAN3721</t>
  </si>
  <si>
    <t>CAN3722</t>
  </si>
  <si>
    <t>CAN3723</t>
  </si>
  <si>
    <t>CAN3724</t>
  </si>
  <si>
    <t>CAN3725</t>
  </si>
  <si>
    <t>CAN3726</t>
  </si>
  <si>
    <t>CAN3727</t>
  </si>
  <si>
    <t>CAN3728</t>
  </si>
  <si>
    <t>CAN3729</t>
  </si>
  <si>
    <t>CAN3730</t>
  </si>
  <si>
    <t>CAN3731</t>
  </si>
  <si>
    <t>CAN3732</t>
  </si>
  <si>
    <t>CAN3733</t>
  </si>
  <si>
    <t>CAN3734</t>
  </si>
  <si>
    <t>CAN3735</t>
  </si>
  <si>
    <t>CAN3736</t>
  </si>
  <si>
    <t>CAN3737</t>
  </si>
  <si>
    <t>CAN3738</t>
  </si>
  <si>
    <t>CAN3739</t>
  </si>
  <si>
    <t>CAN3740</t>
  </si>
  <si>
    <t>CAN3741</t>
  </si>
  <si>
    <t>CAN3742</t>
  </si>
  <si>
    <t>CAN3743</t>
  </si>
  <si>
    <t>CAN3744</t>
  </si>
  <si>
    <t>CAN3745</t>
  </si>
  <si>
    <t>CAN3746</t>
  </si>
  <si>
    <t>CAN3747</t>
  </si>
  <si>
    <t>CAN3748</t>
  </si>
  <si>
    <t>CAN3749</t>
  </si>
  <si>
    <t>CAN3750</t>
  </si>
  <si>
    <t>CAN3751</t>
  </si>
  <si>
    <t>CAN3752</t>
  </si>
  <si>
    <t>CAN3753</t>
  </si>
  <si>
    <t>CAN3754</t>
  </si>
  <si>
    <t>CAN3755</t>
  </si>
  <si>
    <t>CAN3756</t>
  </si>
  <si>
    <t>CAN3757</t>
  </si>
  <si>
    <t>CAN3758</t>
  </si>
  <si>
    <t>CAN3759</t>
  </si>
  <si>
    <t>CAN3760</t>
  </si>
  <si>
    <t>CAN3761</t>
  </si>
  <si>
    <t>CAN3762</t>
  </si>
  <si>
    <t>CAN3763</t>
  </si>
  <si>
    <t>CAN3764</t>
  </si>
  <si>
    <t>CAN3765</t>
  </si>
  <si>
    <t>CAN3766</t>
  </si>
  <si>
    <t>CAN3767</t>
  </si>
  <si>
    <t>CAN3768</t>
  </si>
  <si>
    <t>CAN3769</t>
  </si>
  <si>
    <t>CAN3770</t>
  </si>
  <si>
    <t>CAN3771</t>
  </si>
  <si>
    <t>CAN3772</t>
  </si>
  <si>
    <t>CAN3773</t>
  </si>
  <si>
    <t>CAN3774</t>
  </si>
  <si>
    <t>CAN3775</t>
  </si>
  <si>
    <t>CAN3776</t>
  </si>
  <si>
    <t>CAN3777</t>
  </si>
  <si>
    <t>CAN3778</t>
  </si>
  <si>
    <t>CAN3779</t>
  </si>
  <si>
    <t>CAN3780</t>
  </si>
  <si>
    <t>CAN3781</t>
  </si>
  <si>
    <t>CAN3782</t>
  </si>
  <si>
    <t>CAN3783</t>
  </si>
  <si>
    <t>CAN3784</t>
  </si>
  <si>
    <t>CAN3785</t>
  </si>
  <si>
    <t>CAN3786</t>
  </si>
  <si>
    <t>CAN3787</t>
  </si>
  <si>
    <t>CAN3788</t>
  </si>
  <si>
    <t>CAN3789</t>
  </si>
  <si>
    <t>CAN3790</t>
  </si>
  <si>
    <t>CAN3791</t>
  </si>
  <si>
    <t>CAN3792</t>
  </si>
  <si>
    <t>CAN3793</t>
  </si>
  <si>
    <t>CAN3794</t>
  </si>
  <si>
    <t>CAN3795</t>
  </si>
  <si>
    <t>CAN3796</t>
  </si>
  <si>
    <t>CAN3797</t>
  </si>
  <si>
    <t>CAN3798</t>
  </si>
  <si>
    <t>CAN3799</t>
  </si>
  <si>
    <t>CAN3800</t>
  </si>
  <si>
    <t>CAN3801</t>
  </si>
  <si>
    <t>CAN3802</t>
  </si>
  <si>
    <t>CAN3803</t>
  </si>
  <si>
    <t>CAN3804</t>
  </si>
  <si>
    <t>CAN3805</t>
  </si>
  <si>
    <t>CAN3806</t>
  </si>
  <si>
    <t>CAN3807</t>
  </si>
  <si>
    <t>CAN3808</t>
  </si>
  <si>
    <t>CAN3809</t>
  </si>
  <si>
    <t>CAN3810</t>
  </si>
  <si>
    <t>CAN3811</t>
  </si>
  <si>
    <t>CAN3812</t>
  </si>
  <si>
    <t>CAN3813</t>
  </si>
  <si>
    <t>CAN3814</t>
  </si>
  <si>
    <t>CAN3815</t>
  </si>
  <si>
    <t>CAN3816</t>
  </si>
  <si>
    <t>CAN3817</t>
  </si>
  <si>
    <t>CAN3818</t>
  </si>
  <si>
    <t>CAN3819</t>
  </si>
  <si>
    <t>CAN3820</t>
  </si>
  <si>
    <t>CAN3821</t>
  </si>
  <si>
    <t>CAN3822</t>
  </si>
  <si>
    <t>CAN3823</t>
  </si>
  <si>
    <t>CAN3824</t>
  </si>
  <si>
    <t>CAN3825</t>
  </si>
  <si>
    <t>CAN3826</t>
  </si>
  <si>
    <t>CAN3827</t>
  </si>
  <si>
    <t>CAN3828</t>
  </si>
  <si>
    <t>CAN3829</t>
  </si>
  <si>
    <t>CAN3830</t>
  </si>
  <si>
    <t>CAN3831</t>
  </si>
  <si>
    <t>CAN3832</t>
  </si>
  <si>
    <t>CAN3833</t>
  </si>
  <si>
    <t>CAN3834</t>
  </si>
  <si>
    <t>CAN3835</t>
  </si>
  <si>
    <t>CAN3836</t>
  </si>
  <si>
    <t>CAN3837</t>
  </si>
  <si>
    <t>CAN3838</t>
  </si>
  <si>
    <t>CAN3839</t>
  </si>
  <si>
    <t>CAN3840</t>
  </si>
  <si>
    <t>CAN3841</t>
  </si>
  <si>
    <t>CAN3842</t>
  </si>
  <si>
    <t>CAN3843</t>
  </si>
  <si>
    <t>CAN3844</t>
  </si>
  <si>
    <t>CAN3845</t>
  </si>
  <si>
    <t>CAN3846</t>
  </si>
  <si>
    <t>CAN3847</t>
  </si>
  <si>
    <t>CAN3848</t>
  </si>
  <si>
    <t>CAN3849</t>
  </si>
  <si>
    <t>CAN3850</t>
  </si>
  <si>
    <t>CAN3851</t>
  </si>
  <si>
    <t>CAN3852</t>
  </si>
  <si>
    <t>CAN3853</t>
  </si>
  <si>
    <t>CAN3854</t>
  </si>
  <si>
    <t>CAN3855</t>
  </si>
  <si>
    <t>CAN3856</t>
  </si>
  <si>
    <t>CAN3857</t>
  </si>
  <si>
    <t>CAN3858</t>
  </si>
  <si>
    <t>CAN3859</t>
  </si>
  <si>
    <t>CAN3860</t>
  </si>
  <si>
    <t>CAN3861</t>
  </si>
  <si>
    <t>CAN3862</t>
  </si>
  <si>
    <t>CAN3863</t>
  </si>
  <si>
    <t>CAN3864</t>
  </si>
  <si>
    <t>CAN3865</t>
  </si>
  <si>
    <t>CAN3866</t>
  </si>
  <si>
    <t>CAN3867</t>
  </si>
  <si>
    <t>CAN3868</t>
  </si>
  <si>
    <t>CAN3869</t>
  </si>
  <si>
    <t>CAN3870</t>
  </si>
  <si>
    <t>CAN3871</t>
  </si>
  <si>
    <t>CAN3872</t>
  </si>
  <si>
    <t>CAN3873</t>
  </si>
  <si>
    <t>CAN3874</t>
  </si>
  <si>
    <t>CAN3875</t>
  </si>
  <si>
    <t>CAN3876</t>
  </si>
  <si>
    <t>CAN3877</t>
  </si>
  <si>
    <t>CAN3878</t>
  </si>
  <si>
    <t>CAN3879</t>
  </si>
  <si>
    <t>CAN3880</t>
  </si>
  <si>
    <t>CAN3881</t>
  </si>
  <si>
    <t>CAN3882</t>
  </si>
  <si>
    <t>CAN3883</t>
  </si>
  <si>
    <t>CAN3884</t>
  </si>
  <si>
    <t>CAN3885</t>
  </si>
  <si>
    <t>CAN3886</t>
  </si>
  <si>
    <t>CAN3887</t>
  </si>
  <si>
    <t>CAN3888</t>
  </si>
  <si>
    <t>CAN3889</t>
  </si>
  <si>
    <t>CAN3890</t>
  </si>
  <si>
    <t>CAN3891</t>
  </si>
  <si>
    <t>CAN3892</t>
  </si>
  <si>
    <t>CAN3893</t>
  </si>
  <si>
    <t>CAN3894</t>
  </si>
  <si>
    <t>CAN3895</t>
  </si>
  <si>
    <t>CAN3896</t>
  </si>
  <si>
    <t>CAN3897</t>
  </si>
  <si>
    <t>CAN3898</t>
  </si>
  <si>
    <t>CAN3899</t>
  </si>
  <si>
    <t>CAN3900</t>
  </si>
  <si>
    <t>CAN3901</t>
  </si>
  <si>
    <t>CAN3902</t>
  </si>
  <si>
    <t>CAN3903</t>
  </si>
  <si>
    <t>CAN3904</t>
  </si>
  <si>
    <t>CAN3905</t>
  </si>
  <si>
    <t>CAN3906</t>
  </si>
  <si>
    <t>CAN3907</t>
  </si>
  <si>
    <t>CAN3908</t>
  </si>
  <si>
    <t>CAN3909</t>
  </si>
  <si>
    <t>CAN3910</t>
  </si>
  <si>
    <t>CAN3911</t>
  </si>
  <si>
    <t>CAN3912</t>
  </si>
  <si>
    <t>CAN3913</t>
  </si>
  <si>
    <t>CAN3914</t>
  </si>
  <si>
    <t>CAN3915</t>
  </si>
  <si>
    <t>CAN3916</t>
  </si>
  <si>
    <t>CAN3917</t>
  </si>
  <si>
    <t>CAN3918</t>
  </si>
  <si>
    <t>CAN3919</t>
  </si>
  <si>
    <t>CAN3920</t>
  </si>
  <si>
    <t>CAN3921</t>
  </si>
  <si>
    <t>CAN3922</t>
  </si>
  <si>
    <t>CAN3923</t>
  </si>
  <si>
    <t>CAN3924</t>
  </si>
  <si>
    <t>CAN3925</t>
  </si>
  <si>
    <t>CAN3926</t>
  </si>
  <si>
    <t>CAN3927</t>
  </si>
  <si>
    <t>CAN3928</t>
  </si>
  <si>
    <t>CAN3929</t>
  </si>
  <si>
    <t>CAN3930</t>
  </si>
  <si>
    <t>CAN3931</t>
  </si>
  <si>
    <t>CAN3932</t>
  </si>
  <si>
    <t>CAN3933</t>
  </si>
  <si>
    <t>CAN3934</t>
  </si>
  <si>
    <t>CAN3935</t>
  </si>
  <si>
    <t>CAN3936</t>
  </si>
  <si>
    <t>CAN3937</t>
  </si>
  <si>
    <t>CAN3938</t>
  </si>
  <si>
    <t>CAN3939</t>
  </si>
  <si>
    <t>CAN3940</t>
  </si>
  <si>
    <t>CAN3941</t>
  </si>
  <si>
    <t>CAN3942</t>
  </si>
  <si>
    <t>CAN3943</t>
  </si>
  <si>
    <t>CAN3944</t>
  </si>
  <si>
    <t>CAN3945</t>
  </si>
  <si>
    <t>CAN3946</t>
  </si>
  <si>
    <t>CAN3947</t>
  </si>
  <si>
    <t>CAN3948</t>
  </si>
  <si>
    <t>CAN3949</t>
  </si>
  <si>
    <t>CAN3950</t>
  </si>
  <si>
    <t>CAN3951</t>
  </si>
  <si>
    <t>CAN3952</t>
  </si>
  <si>
    <t>CAN3953</t>
  </si>
  <si>
    <t>CAN3954</t>
  </si>
  <si>
    <t>CAN3955</t>
  </si>
  <si>
    <t>CAN3956</t>
  </si>
  <si>
    <t>CAN3957</t>
  </si>
  <si>
    <t>CAN3958</t>
  </si>
  <si>
    <t>CAN3959</t>
  </si>
  <si>
    <t>CAN3960</t>
  </si>
  <si>
    <t>CAN3961</t>
  </si>
  <si>
    <t>CAN3962</t>
  </si>
  <si>
    <t>CAN3963</t>
  </si>
  <si>
    <t>CAN3964</t>
  </si>
  <si>
    <t>CAN3965</t>
  </si>
  <si>
    <t>CAN3966</t>
  </si>
  <si>
    <t>CAN3967</t>
  </si>
  <si>
    <t>CAN3968</t>
  </si>
  <si>
    <t>CAN3969</t>
  </si>
  <si>
    <t>CAN3970</t>
  </si>
  <si>
    <t>CAN3971</t>
  </si>
  <si>
    <t>CAN3972</t>
  </si>
  <si>
    <t>CAN3973</t>
  </si>
  <si>
    <t>CAN3974</t>
  </si>
  <si>
    <t>CAN3975</t>
  </si>
  <si>
    <t>CAN3976</t>
  </si>
  <si>
    <t>CAN3977</t>
  </si>
  <si>
    <t>CAN3978</t>
  </si>
  <si>
    <t>CAN3979</t>
  </si>
  <si>
    <t>CAN3980</t>
  </si>
  <si>
    <t>CAN3981</t>
  </si>
  <si>
    <t>CAN3982</t>
  </si>
  <si>
    <t>CAN3983</t>
  </si>
  <si>
    <t>CAN3984</t>
  </si>
  <si>
    <t>CAN3985</t>
  </si>
  <si>
    <t>CAN3986</t>
  </si>
  <si>
    <t>CAN3987</t>
  </si>
  <si>
    <t>CAN3988</t>
  </si>
  <si>
    <t>CAN3989</t>
  </si>
  <si>
    <t>CAN3990</t>
  </si>
  <si>
    <t>CAN3991</t>
  </si>
  <si>
    <t>CAN3992</t>
  </si>
  <si>
    <t>CAN3993</t>
  </si>
  <si>
    <t>CAN3994</t>
  </si>
  <si>
    <t>CAN3995</t>
  </si>
  <si>
    <t>CAN3996</t>
  </si>
  <si>
    <t>CAN3997</t>
  </si>
  <si>
    <t>CAN3998</t>
  </si>
  <si>
    <t>CAN3999</t>
  </si>
  <si>
    <t>CAN4000</t>
  </si>
  <si>
    <t>CAN4001</t>
  </si>
  <si>
    <t>CAN4002</t>
  </si>
  <si>
    <t>CAN4003</t>
  </si>
  <si>
    <t>CAN4004</t>
  </si>
  <si>
    <t>CAN4005</t>
  </si>
  <si>
    <t>CAN4006</t>
  </si>
  <si>
    <t>CAN4007</t>
  </si>
  <si>
    <t>CAN4008</t>
  </si>
  <si>
    <t>CAN4009</t>
  </si>
  <si>
    <t>CAN4010</t>
  </si>
  <si>
    <t>CAN4011</t>
  </si>
  <si>
    <t>CAN4012</t>
  </si>
  <si>
    <t>CAN4013</t>
  </si>
  <si>
    <t>CAN4014</t>
  </si>
  <si>
    <t>CAN4015</t>
  </si>
  <si>
    <t>CAN4016</t>
  </si>
  <si>
    <t>CAN4017</t>
  </si>
  <si>
    <t>CAN4018</t>
  </si>
  <si>
    <t>CAN4019</t>
  </si>
  <si>
    <t>CAN4020</t>
  </si>
  <si>
    <t>CAN4021</t>
  </si>
  <si>
    <t>CAN4022</t>
  </si>
  <si>
    <t>CAN4023</t>
  </si>
  <si>
    <t>CAN4024</t>
  </si>
  <si>
    <t>CAN4025</t>
  </si>
  <si>
    <t>CAN4026</t>
  </si>
  <si>
    <t>CAN4027</t>
  </si>
  <si>
    <t>CAN4028</t>
  </si>
  <si>
    <t>CAN4029</t>
  </si>
  <si>
    <t>CAN4030</t>
  </si>
  <si>
    <t>CAN4031</t>
  </si>
  <si>
    <t>CAN4032</t>
  </si>
  <si>
    <t>CAN4033</t>
  </si>
  <si>
    <t>CAN4034</t>
  </si>
  <si>
    <t>CAN4035</t>
  </si>
  <si>
    <t>CAN4036</t>
  </si>
  <si>
    <t>CAN4037</t>
  </si>
  <si>
    <t>CAN4038</t>
  </si>
  <si>
    <t>CAN4039</t>
  </si>
  <si>
    <t>CAN4040</t>
  </si>
  <si>
    <t>CAN4041</t>
  </si>
  <si>
    <t>CAN4042</t>
  </si>
  <si>
    <t>CAN4043</t>
  </si>
  <si>
    <t>CAN4044</t>
  </si>
  <si>
    <t>CAN4045</t>
  </si>
  <si>
    <t>CAN4046</t>
  </si>
  <si>
    <t>CAN4047</t>
  </si>
  <si>
    <t>CAN4048</t>
  </si>
  <si>
    <t>CAN4049</t>
  </si>
  <si>
    <t>CAN4050</t>
  </si>
  <si>
    <t>CAN4051</t>
  </si>
  <si>
    <t>CAN4052</t>
  </si>
  <si>
    <t>CAN4053</t>
  </si>
  <si>
    <t>CAN4054</t>
  </si>
  <si>
    <t>CAN4055</t>
  </si>
  <si>
    <t>CAN4056</t>
  </si>
  <si>
    <t>CAN4057</t>
  </si>
  <si>
    <t>CAN4058</t>
  </si>
  <si>
    <t>CAN4059</t>
  </si>
  <si>
    <t>CAN4060</t>
  </si>
  <si>
    <t>CAN4061</t>
  </si>
  <si>
    <t>CAN4062</t>
  </si>
  <si>
    <t>CAN4063</t>
  </si>
  <si>
    <t>CAN4064</t>
  </si>
  <si>
    <t>CAN4065</t>
  </si>
  <si>
    <t>CAN4066</t>
  </si>
  <si>
    <t>CAN4067</t>
  </si>
  <si>
    <t>CAN4068</t>
  </si>
  <si>
    <t>CAN4069</t>
  </si>
  <si>
    <t>CAN4070</t>
  </si>
  <si>
    <t>CAN4071</t>
  </si>
  <si>
    <t>CAN4072</t>
  </si>
  <si>
    <t>CAN4073</t>
  </si>
  <si>
    <t>CAN4074</t>
  </si>
  <si>
    <t>CAN4075</t>
  </si>
  <si>
    <t>CAN4076</t>
  </si>
  <si>
    <t>CAN4077</t>
  </si>
  <si>
    <t>CAN4078</t>
  </si>
  <si>
    <t>CAN4079</t>
  </si>
  <si>
    <t>CAN4080</t>
  </si>
  <si>
    <t>CAN4081</t>
  </si>
  <si>
    <t>CAN4082</t>
  </si>
  <si>
    <t>CAN4083</t>
  </si>
  <si>
    <t>CAN4084</t>
  </si>
  <si>
    <t>CAN4085</t>
  </si>
  <si>
    <t>CAN4086</t>
  </si>
  <si>
    <t>CAN4087</t>
  </si>
  <si>
    <t>CAN4088</t>
  </si>
  <si>
    <t>CAN4089</t>
  </si>
  <si>
    <t>CAN4090</t>
  </si>
  <si>
    <t>CAN4091</t>
  </si>
  <si>
    <t>CAN4092</t>
  </si>
  <si>
    <t>CAN4093</t>
  </si>
  <si>
    <t>CAN4094</t>
  </si>
  <si>
    <t>CAN4095</t>
  </si>
  <si>
    <t>CAN4096</t>
  </si>
  <si>
    <t>CAN4097</t>
  </si>
  <si>
    <t>CAN4098</t>
  </si>
  <si>
    <t>CAN4099</t>
  </si>
  <si>
    <t>CAN4100</t>
  </si>
  <si>
    <t>CAN4101</t>
  </si>
  <si>
    <t>CAN4102</t>
  </si>
  <si>
    <t>CAN4103</t>
  </si>
  <si>
    <t>CAN4104</t>
  </si>
  <si>
    <t>CAN4105</t>
  </si>
  <si>
    <t>CAN4106</t>
  </si>
  <si>
    <t>CAN4107</t>
  </si>
  <si>
    <t>CAN4108</t>
  </si>
  <si>
    <t>CAN4109</t>
  </si>
  <si>
    <t>CAN4110</t>
  </si>
  <si>
    <t>CAN4111</t>
  </si>
  <si>
    <t>CAN4112</t>
  </si>
  <si>
    <t>CAN4113</t>
  </si>
  <si>
    <t>CAN4114</t>
  </si>
  <si>
    <t>CAN4115</t>
  </si>
  <si>
    <t>CAN4116</t>
  </si>
  <si>
    <t>CAN4117</t>
  </si>
  <si>
    <t>CAN4118</t>
  </si>
  <si>
    <t>CAN4119</t>
  </si>
  <si>
    <t>CAN4120</t>
  </si>
  <si>
    <t>CAN4121</t>
  </si>
  <si>
    <t>CAN4122</t>
  </si>
  <si>
    <t>CAN4123</t>
  </si>
  <si>
    <t>CAN4124</t>
  </si>
  <si>
    <t>CAN4125</t>
  </si>
  <si>
    <t>CAN4126</t>
  </si>
  <si>
    <t>CAN4127</t>
  </si>
  <si>
    <t>CAN4128</t>
  </si>
  <si>
    <t>CAN4129</t>
  </si>
  <si>
    <t>CAN4130</t>
  </si>
  <si>
    <t>CAN4131</t>
  </si>
  <si>
    <t>CAN4132</t>
  </si>
  <si>
    <t>CAN4133</t>
  </si>
  <si>
    <t>CAN4134</t>
  </si>
  <si>
    <t>CAN4135</t>
  </si>
  <si>
    <t>CAN4136</t>
  </si>
  <si>
    <t>CAN4137</t>
  </si>
  <si>
    <t>CAN4138</t>
  </si>
  <si>
    <t>CAN4139</t>
  </si>
  <si>
    <t>CAN4140</t>
  </si>
  <si>
    <t>CAN4141</t>
  </si>
  <si>
    <t>CAN4142</t>
  </si>
  <si>
    <t>CAN4143</t>
  </si>
  <si>
    <t>CAN4144</t>
  </si>
  <si>
    <t>CAN4145</t>
  </si>
  <si>
    <t>CAN4146</t>
  </si>
  <si>
    <t>CAN4147</t>
  </si>
  <si>
    <t>CAN4148</t>
  </si>
  <si>
    <t>CAN4149</t>
  </si>
  <si>
    <t>CAN4150</t>
  </si>
  <si>
    <t>CAN4151</t>
  </si>
  <si>
    <t>CAN4152</t>
  </si>
  <si>
    <t>CAN4153</t>
  </si>
  <si>
    <t>CAN4154</t>
  </si>
  <si>
    <t>CAN4155</t>
  </si>
  <si>
    <t>CAN4156</t>
  </si>
  <si>
    <t>CAN4157</t>
  </si>
  <si>
    <t>CAN4158</t>
  </si>
  <si>
    <t>CAN4159</t>
  </si>
  <si>
    <t>CAN4160</t>
  </si>
  <si>
    <t>CAN4161</t>
  </si>
  <si>
    <t>CAN4162</t>
  </si>
  <si>
    <t>CAN4163</t>
  </si>
  <si>
    <t>CAN4164</t>
  </si>
  <si>
    <t>CAN4165</t>
  </si>
  <si>
    <t>CAN4166</t>
  </si>
  <si>
    <t>CAN4167</t>
  </si>
  <si>
    <t>CAN4168</t>
  </si>
  <si>
    <t>CAN4169</t>
  </si>
  <si>
    <t>CAN4170</t>
  </si>
  <si>
    <t>CAN4171</t>
  </si>
  <si>
    <t>CAN4172</t>
  </si>
  <si>
    <t>CAN4173</t>
  </si>
  <si>
    <t>CAN4174</t>
  </si>
  <si>
    <t>CAN4175</t>
  </si>
  <si>
    <t>CAN4176</t>
  </si>
  <si>
    <t>CAN4177</t>
  </si>
  <si>
    <t>CAN4178</t>
  </si>
  <si>
    <t>CAN4179</t>
  </si>
  <si>
    <t>CAN4180</t>
  </si>
  <si>
    <t>CAN4181</t>
  </si>
  <si>
    <t>CAN4182</t>
  </si>
  <si>
    <t>CAN4183</t>
  </si>
  <si>
    <t>CAN4184</t>
  </si>
  <si>
    <t>CAN4185</t>
  </si>
  <si>
    <t>CAN4186</t>
  </si>
  <si>
    <t>CAN4187</t>
  </si>
  <si>
    <t>CAN4188</t>
  </si>
  <si>
    <t>CAN4189</t>
  </si>
  <si>
    <t>CAN4190</t>
  </si>
  <si>
    <t>CAN4191</t>
  </si>
  <si>
    <t>CAN4192</t>
  </si>
  <si>
    <t>CAN4193</t>
  </si>
  <si>
    <t>CAN4194</t>
  </si>
  <si>
    <t>CAN4195</t>
  </si>
  <si>
    <t>CAN4196</t>
  </si>
  <si>
    <t>CAN4197</t>
  </si>
  <si>
    <t>CAN4198</t>
  </si>
  <si>
    <t>CAN4199</t>
  </si>
  <si>
    <t>CAN4200</t>
  </si>
  <si>
    <t>CAN4201</t>
  </si>
  <si>
    <t>CAN4202</t>
  </si>
  <si>
    <t>CAN4203</t>
  </si>
  <si>
    <t>CAN4204</t>
  </si>
  <si>
    <t>CAN4205</t>
  </si>
  <si>
    <t>CAN4206</t>
  </si>
  <si>
    <t>CAN4207</t>
  </si>
  <si>
    <t>CAN4208</t>
  </si>
  <si>
    <t>CAN4209</t>
  </si>
  <si>
    <t>CAN4210</t>
  </si>
  <si>
    <t>CAN4211</t>
  </si>
  <si>
    <t>CAN4212</t>
  </si>
  <si>
    <t>CAN4213</t>
  </si>
  <si>
    <t>CAN4214</t>
  </si>
  <si>
    <t>CAN4215</t>
  </si>
  <si>
    <t>CAN4216</t>
  </si>
  <si>
    <t>CAN4217</t>
  </si>
  <si>
    <t>CAN4218</t>
  </si>
  <si>
    <t>CAN4219</t>
  </si>
  <si>
    <t>CAN4220</t>
  </si>
  <si>
    <t>CAN4221</t>
  </si>
  <si>
    <t>CAN4222</t>
  </si>
  <si>
    <t>CAN4223</t>
  </si>
  <si>
    <t>CAN4224</t>
  </si>
  <si>
    <t>CAN4225</t>
  </si>
  <si>
    <t>CAN4226</t>
  </si>
  <si>
    <t>CAN4227</t>
  </si>
  <si>
    <t>CAN4228</t>
  </si>
  <si>
    <t>CAN4229</t>
  </si>
  <si>
    <t>CAN4230</t>
  </si>
  <si>
    <t>CAN4231</t>
  </si>
  <si>
    <t>CAN4232</t>
  </si>
  <si>
    <t>CAN4233</t>
  </si>
  <si>
    <t>CAN4234</t>
  </si>
  <si>
    <t>CAN4235</t>
  </si>
  <si>
    <t>CAN4236</t>
  </si>
  <si>
    <t>CAN4237</t>
  </si>
  <si>
    <t>CAN4238</t>
  </si>
  <si>
    <t>CAN4239</t>
  </si>
  <si>
    <t>CAN4240</t>
  </si>
  <si>
    <t>CAN4241</t>
  </si>
  <si>
    <t>CAN4242</t>
  </si>
  <si>
    <t>CAN4243</t>
  </si>
  <si>
    <t>CAN4244</t>
  </si>
  <si>
    <t>CAN4245</t>
  </si>
  <si>
    <t>CAN4246</t>
  </si>
  <si>
    <t>CAN4247</t>
  </si>
  <si>
    <t>CAN4248</t>
  </si>
  <si>
    <t>CAN4249</t>
  </si>
  <si>
    <t>CAN4250</t>
  </si>
  <si>
    <t>CAN4251</t>
  </si>
  <si>
    <t>CAN4252</t>
  </si>
  <si>
    <t>CAN4253</t>
  </si>
  <si>
    <t>CAN4254</t>
  </si>
  <si>
    <t>CAN4255</t>
  </si>
  <si>
    <t>CAN4256</t>
  </si>
  <si>
    <t>CAN4257</t>
  </si>
  <si>
    <t>CAN4258</t>
  </si>
  <si>
    <t>CAN4259</t>
  </si>
  <si>
    <t>CAN4260</t>
  </si>
  <si>
    <t>CAN4261</t>
  </si>
  <si>
    <t>CAN4262</t>
  </si>
  <si>
    <t>CAN4263</t>
  </si>
  <si>
    <t>CAN4264</t>
  </si>
  <si>
    <t>CAN4265</t>
  </si>
  <si>
    <t>CAN4266</t>
  </si>
  <si>
    <t>CAN4267</t>
  </si>
  <si>
    <t>CAN4268</t>
  </si>
  <si>
    <t>CAN4269</t>
  </si>
  <si>
    <t>CAN4270</t>
  </si>
  <si>
    <t>CAN4271</t>
  </si>
  <si>
    <t>CAN4272</t>
  </si>
  <si>
    <t>CAN4273</t>
  </si>
  <si>
    <t>CAN4274</t>
  </si>
  <si>
    <t>CAN4275</t>
  </si>
  <si>
    <t>CAN4276</t>
  </si>
  <si>
    <t>CAN4277</t>
  </si>
  <si>
    <t>CAN4278</t>
  </si>
  <si>
    <t>CAN4279</t>
  </si>
  <si>
    <t>CAN4280</t>
  </si>
  <si>
    <t>CAN4281</t>
  </si>
  <si>
    <t>CAN4282</t>
  </si>
  <si>
    <t>CAN4283</t>
  </si>
  <si>
    <t>CAN4284</t>
  </si>
  <si>
    <t>CAN4285</t>
  </si>
  <si>
    <t>CAN4286</t>
  </si>
  <si>
    <t>CAN4287</t>
  </si>
  <si>
    <t>CAN4288</t>
  </si>
  <si>
    <t>CAN4289</t>
  </si>
  <si>
    <t>CAN4290</t>
  </si>
  <si>
    <t>CAN4291</t>
  </si>
  <si>
    <t>CAN4292</t>
  </si>
  <si>
    <t>CAN4293</t>
  </si>
  <si>
    <t>CAN4294</t>
  </si>
  <si>
    <t>CAN4295</t>
  </si>
  <si>
    <t>CAN4296</t>
  </si>
  <si>
    <t>CAN4297</t>
  </si>
  <si>
    <t>CAN4298</t>
  </si>
  <si>
    <t>CAN4299</t>
  </si>
  <si>
    <t>CAN4300</t>
  </si>
  <si>
    <t>CAN4301</t>
  </si>
  <si>
    <t>CAN4302</t>
  </si>
  <si>
    <t>CAN4303</t>
  </si>
  <si>
    <t>CAN4304</t>
  </si>
  <si>
    <t>CAN4305</t>
  </si>
  <si>
    <t>CAN4306</t>
  </si>
  <si>
    <t>CAN4307</t>
  </si>
  <si>
    <t>CAN4308</t>
  </si>
  <si>
    <t>CAN4309</t>
  </si>
  <si>
    <t>CAN4310</t>
  </si>
  <si>
    <t>CAN4311</t>
  </si>
  <si>
    <t>CAN4312</t>
  </si>
  <si>
    <t>CAN4313</t>
  </si>
  <si>
    <t>CAN4314</t>
  </si>
  <si>
    <t>CAN4315</t>
  </si>
  <si>
    <t>CAN4316</t>
  </si>
  <si>
    <t>CAN4317</t>
  </si>
  <si>
    <t>CAN4318</t>
  </si>
  <si>
    <t>CAN4319</t>
  </si>
  <si>
    <t>CAN4320</t>
  </si>
  <si>
    <t>CAN4321</t>
  </si>
  <si>
    <t>CAN4322</t>
  </si>
  <si>
    <t>CAN4323</t>
  </si>
  <si>
    <t>CAN4324</t>
  </si>
  <si>
    <t>CAN4325</t>
  </si>
  <si>
    <t>CAN4326</t>
  </si>
  <si>
    <t>CAN4327</t>
  </si>
  <si>
    <t>CAN4328</t>
  </si>
  <si>
    <t>CAN4329</t>
  </si>
  <si>
    <t>CAN4330</t>
  </si>
  <si>
    <t>CAN4331</t>
  </si>
  <si>
    <t>CAN4332</t>
  </si>
  <si>
    <t>CAN4333</t>
  </si>
  <si>
    <t>CAN4334</t>
  </si>
  <si>
    <t>CAN4335</t>
  </si>
  <si>
    <t>CAN4336</t>
  </si>
  <si>
    <t>CAN4337</t>
  </si>
  <si>
    <t>CAN4338</t>
  </si>
  <si>
    <t>CAN4339</t>
  </si>
  <si>
    <t>CAN4340</t>
  </si>
  <si>
    <t>CAN4341</t>
  </si>
  <si>
    <t>CAN4342</t>
  </si>
  <si>
    <t>CAN4343</t>
  </si>
  <si>
    <t>CAN4344</t>
  </si>
  <si>
    <t>CAN4345</t>
  </si>
  <si>
    <t>CAN4346</t>
  </si>
  <si>
    <t>CAN4347</t>
  </si>
  <si>
    <t>CAN4348</t>
  </si>
  <si>
    <t>CAN4349</t>
  </si>
  <si>
    <t>CAN4350</t>
  </si>
  <si>
    <t>CAN4351</t>
  </si>
  <si>
    <t>CAN4352</t>
  </si>
  <si>
    <t>CAN4353</t>
  </si>
  <si>
    <t>CAN4354</t>
  </si>
  <si>
    <t>CAN4355</t>
  </si>
  <si>
    <t>CAN4356</t>
  </si>
  <si>
    <t>CAN4357</t>
  </si>
  <si>
    <t>CAN4358</t>
  </si>
  <si>
    <t>CAN4359</t>
  </si>
  <si>
    <t>CAN4360</t>
  </si>
  <si>
    <t>CAN4361</t>
  </si>
  <si>
    <t>CAN4362</t>
  </si>
  <si>
    <t>CAN4363</t>
  </si>
  <si>
    <t>CAN4364</t>
  </si>
  <si>
    <t>CAN4365</t>
  </si>
  <si>
    <t>CAN4366</t>
  </si>
  <si>
    <t>CAN4367</t>
  </si>
  <si>
    <t>CAN4368</t>
  </si>
  <si>
    <t>CAN4369</t>
  </si>
  <si>
    <t>CAN4370</t>
  </si>
  <si>
    <t>CAN4371</t>
  </si>
  <si>
    <t>CAN4372</t>
  </si>
  <si>
    <t>CAN4373</t>
  </si>
  <si>
    <t>CAN4374</t>
  </si>
  <si>
    <t>CAN4375</t>
  </si>
  <si>
    <t>CAN4376</t>
  </si>
  <si>
    <t>CAN4377</t>
  </si>
  <si>
    <t>CAN4378</t>
  </si>
  <si>
    <t>CAN4379</t>
  </si>
  <si>
    <t>CAN4380</t>
  </si>
  <si>
    <t>CAN4381</t>
  </si>
  <si>
    <t>CAN4382</t>
  </si>
  <si>
    <t>CAN4383</t>
  </si>
  <si>
    <t>CAN4384</t>
  </si>
  <si>
    <t>CAN4385</t>
  </si>
  <si>
    <t>CAN4386</t>
  </si>
  <si>
    <t>CAN4387</t>
  </si>
  <si>
    <t>CAN4388</t>
  </si>
  <si>
    <t>CAN4389</t>
  </si>
  <si>
    <t>CAN4390</t>
  </si>
  <si>
    <t>CAN4391</t>
  </si>
  <si>
    <t>CAN4392</t>
  </si>
  <si>
    <t>CAN4393</t>
  </si>
  <si>
    <t>CAN4394</t>
  </si>
  <si>
    <t>CAN4395</t>
  </si>
  <si>
    <t>CAN4396</t>
  </si>
  <si>
    <t>CAN4397</t>
  </si>
  <si>
    <t>CAN4398</t>
  </si>
  <si>
    <t>CAN4399</t>
  </si>
  <si>
    <t>CAN4400</t>
  </si>
  <si>
    <t>CAN4401</t>
  </si>
  <si>
    <t>CAN4402</t>
  </si>
  <si>
    <t>CAN4403</t>
  </si>
  <si>
    <t>CAN4404</t>
  </si>
  <si>
    <t>CAN4405</t>
  </si>
  <si>
    <t>CAN4406</t>
  </si>
  <si>
    <t>CAN4407</t>
  </si>
  <si>
    <t>CAN4408</t>
  </si>
  <si>
    <t>CAN4409</t>
  </si>
  <si>
    <t>CAN4410</t>
  </si>
  <si>
    <t>CAN4411</t>
  </si>
  <si>
    <t>CAN4412</t>
  </si>
  <si>
    <t>CAN4413</t>
  </si>
  <si>
    <t>CAN4414</t>
  </si>
  <si>
    <t>CAN4415</t>
  </si>
  <si>
    <t>CAN4416</t>
  </si>
  <si>
    <t>CAN4417</t>
  </si>
  <si>
    <t>CAN4418</t>
  </si>
  <si>
    <t>CAN4419</t>
  </si>
  <si>
    <t>CAN4420</t>
  </si>
  <si>
    <t>CAN4421</t>
  </si>
  <si>
    <t>CAN4422</t>
  </si>
  <si>
    <t>CAN4423</t>
  </si>
  <si>
    <t>CAN4424</t>
  </si>
  <si>
    <t>CAN4425</t>
  </si>
  <si>
    <t>CAN4426</t>
  </si>
  <si>
    <t>CAN4427</t>
  </si>
  <si>
    <t>CAN4428</t>
  </si>
  <si>
    <t>CAN4429</t>
  </si>
  <si>
    <t>CAN4430</t>
  </si>
  <si>
    <t>CAN4431</t>
  </si>
  <si>
    <t>CAN4432</t>
  </si>
  <si>
    <t>CAN4433</t>
  </si>
  <si>
    <t>CAN4434</t>
  </si>
  <si>
    <t>CAN4435</t>
  </si>
  <si>
    <t>CAN4436</t>
  </si>
  <si>
    <t>CAN4437</t>
  </si>
  <si>
    <t>CAN4438</t>
  </si>
  <si>
    <t>CAN4439</t>
  </si>
  <si>
    <t>CAN4440</t>
  </si>
  <si>
    <t>CAN4441</t>
  </si>
  <si>
    <t>CAN4442</t>
  </si>
  <si>
    <t>CAN4443</t>
  </si>
  <si>
    <t>CAN4444</t>
  </si>
  <si>
    <t>CAN4445</t>
  </si>
  <si>
    <t>CAN4446</t>
  </si>
  <si>
    <t>CAN4447</t>
  </si>
  <si>
    <t>CAN4448</t>
  </si>
  <si>
    <t>CAN4449</t>
  </si>
  <si>
    <t>CAN4450</t>
  </si>
  <si>
    <t>CAN4451</t>
  </si>
  <si>
    <t>CAN4452</t>
  </si>
  <si>
    <t>CAN4453</t>
  </si>
  <si>
    <t>CAN4454</t>
  </si>
  <si>
    <t>CAN4455</t>
  </si>
  <si>
    <t>CAN4456</t>
  </si>
  <si>
    <t>CAN4457</t>
  </si>
  <si>
    <t>CAN4458</t>
  </si>
  <si>
    <t>CAN4459</t>
  </si>
  <si>
    <t>CAN4460</t>
  </si>
  <si>
    <t>CAN4461</t>
  </si>
  <si>
    <t>CAN4462</t>
  </si>
  <si>
    <t>CAN4463</t>
  </si>
  <si>
    <t>CAN4464</t>
  </si>
  <si>
    <t>CAN4465</t>
  </si>
  <si>
    <t>CAN4466</t>
  </si>
  <si>
    <t>CAN4467</t>
  </si>
  <si>
    <t>CAN4468</t>
  </si>
  <si>
    <t>CAN4469</t>
  </si>
  <si>
    <t>CAN4470</t>
  </si>
  <si>
    <t>CAN4471</t>
  </si>
  <si>
    <t>CAN4472</t>
  </si>
  <si>
    <t>CAN4473</t>
  </si>
  <si>
    <t>CAN4474</t>
  </si>
  <si>
    <t>CAN4475</t>
  </si>
  <si>
    <t>CAN4476</t>
  </si>
  <si>
    <t>CAN4477</t>
  </si>
  <si>
    <t>CAN4478</t>
  </si>
  <si>
    <t>CAN4479</t>
  </si>
  <si>
    <t>CAN4480</t>
  </si>
  <si>
    <t>CAN4481</t>
  </si>
  <si>
    <t>CAN4482</t>
  </si>
  <si>
    <t>CAN4483</t>
  </si>
  <si>
    <t>CAN4484</t>
  </si>
  <si>
    <t>CAN4485</t>
  </si>
  <si>
    <t>CAN4486</t>
  </si>
  <si>
    <t>CAN4487</t>
  </si>
  <si>
    <t>CAN4488</t>
  </si>
  <si>
    <t>CAN4489</t>
  </si>
  <si>
    <t>CAN4490</t>
  </si>
  <si>
    <t>CAN4491</t>
  </si>
  <si>
    <t>CAN4492</t>
  </si>
  <si>
    <t>CAN4493</t>
  </si>
  <si>
    <t>CAN4494</t>
  </si>
  <si>
    <t>CAN4495</t>
  </si>
  <si>
    <t>CAN4496</t>
  </si>
  <si>
    <t>CAN4497</t>
  </si>
  <si>
    <t>CAN4498</t>
  </si>
  <si>
    <t>CAN4499</t>
  </si>
  <si>
    <t>CAN4500</t>
  </si>
  <si>
    <t>CAN4501</t>
  </si>
  <si>
    <t>CAN4502</t>
  </si>
  <si>
    <t>CAN4503</t>
  </si>
  <si>
    <t>CAN4504</t>
  </si>
  <si>
    <t>CAN4505</t>
  </si>
  <si>
    <t>CAN4506</t>
  </si>
  <si>
    <t>CAN4507</t>
  </si>
  <si>
    <t>CAN4508</t>
  </si>
  <si>
    <t>CAN4509</t>
  </si>
  <si>
    <t>CAN4510</t>
  </si>
  <si>
    <t>CAN4511</t>
  </si>
  <si>
    <t>CAN4512</t>
  </si>
  <si>
    <t>CAN4513</t>
  </si>
  <si>
    <t>CAN4514</t>
  </si>
  <si>
    <t>CAN4515</t>
  </si>
  <si>
    <t>CAN4516</t>
  </si>
  <si>
    <t>CAN4517</t>
  </si>
  <si>
    <t>CAN4518</t>
  </si>
  <si>
    <t>CAN4519</t>
  </si>
  <si>
    <t>CAN4520</t>
  </si>
  <si>
    <t>CAN4521</t>
  </si>
  <si>
    <t>CAN4522</t>
  </si>
  <si>
    <t>CAN4523</t>
  </si>
  <si>
    <t>CAN4524</t>
  </si>
  <si>
    <t>CAN4525</t>
  </si>
  <si>
    <t>CAN4526</t>
  </si>
  <si>
    <t>CAN4527</t>
  </si>
  <si>
    <t>CAN4528</t>
  </si>
  <si>
    <t>CAN4529</t>
  </si>
  <si>
    <t>CAN4530</t>
  </si>
  <si>
    <t>CAN4531</t>
  </si>
  <si>
    <t>CAN4532</t>
  </si>
  <si>
    <t>CAN4533</t>
  </si>
  <si>
    <t>CAN4534</t>
  </si>
  <si>
    <t>CAN4535</t>
  </si>
  <si>
    <t>CAN4536</t>
  </si>
  <si>
    <t>CAN4537</t>
  </si>
  <si>
    <t>CAN4538</t>
  </si>
  <si>
    <t>CAN4539</t>
  </si>
  <si>
    <t>CAN4540</t>
  </si>
  <si>
    <t>CAN4541</t>
  </si>
  <si>
    <t>CAN4542</t>
  </si>
  <si>
    <t>CAN4543</t>
  </si>
  <si>
    <t>CAN4544</t>
  </si>
  <si>
    <t>CAN4545</t>
  </si>
  <si>
    <t>CAN4546</t>
  </si>
  <si>
    <t>CAN4547</t>
  </si>
  <si>
    <t>CAN4548</t>
  </si>
  <si>
    <t>CAN4549</t>
  </si>
  <si>
    <t>CAN4550</t>
  </si>
  <si>
    <t>CAN4551</t>
  </si>
  <si>
    <t>CAN4552</t>
  </si>
  <si>
    <t>CAN4553</t>
  </si>
  <si>
    <t>CAN4554</t>
  </si>
  <si>
    <t>CAN4555</t>
  </si>
  <si>
    <t>CAN4556</t>
  </si>
  <si>
    <t>CAN4557</t>
  </si>
  <si>
    <t>CAN4558</t>
  </si>
  <si>
    <t>CAN4559</t>
  </si>
  <si>
    <t>CAN4560</t>
  </si>
  <si>
    <t>CAN4561</t>
  </si>
  <si>
    <t>CAN4562</t>
  </si>
  <si>
    <t>CAN4563</t>
  </si>
  <si>
    <t>CAN4564</t>
  </si>
  <si>
    <t>CAN4565</t>
  </si>
  <si>
    <t>CAN4566</t>
  </si>
  <si>
    <t>CAN4567</t>
  </si>
  <si>
    <t>CAN4568</t>
  </si>
  <si>
    <t>CAN4569</t>
  </si>
  <si>
    <t>CAN4570</t>
  </si>
  <si>
    <t>CAN4571</t>
  </si>
  <si>
    <t>CAN4572</t>
  </si>
  <si>
    <t>CAN4573</t>
  </si>
  <si>
    <t>CAN4574</t>
  </si>
  <si>
    <t>CAN4575</t>
  </si>
  <si>
    <t>CAN4576</t>
  </si>
  <si>
    <t>CAN4577</t>
  </si>
  <si>
    <t>CAN4578</t>
  </si>
  <si>
    <t>CAN4579</t>
  </si>
  <si>
    <t>CAN4580</t>
  </si>
  <si>
    <t>CAN4581</t>
  </si>
  <si>
    <t>CAN4582</t>
  </si>
  <si>
    <t>CAN4583</t>
  </si>
  <si>
    <t>CAN4584</t>
  </si>
  <si>
    <t>CAN4585</t>
  </si>
  <si>
    <t>CAN4586</t>
  </si>
  <si>
    <t>CAN4587</t>
  </si>
  <si>
    <t>CAN4588</t>
  </si>
  <si>
    <t>CAN4589</t>
  </si>
  <si>
    <t>CAN4590</t>
  </si>
  <si>
    <t>CAN4591</t>
  </si>
  <si>
    <t>CAN4592</t>
  </si>
  <si>
    <t>CAN4593</t>
  </si>
  <si>
    <t>CAN4594</t>
  </si>
  <si>
    <t>CAN4595</t>
  </si>
  <si>
    <t>CAN4596</t>
  </si>
  <si>
    <t>CAN4597</t>
  </si>
  <si>
    <t>CAN4598</t>
  </si>
  <si>
    <t>CAN4599</t>
  </si>
  <si>
    <t>CAN4600</t>
  </si>
  <si>
    <t>CAN4601</t>
  </si>
  <si>
    <t>CAN4602</t>
  </si>
  <si>
    <t>CAN4603</t>
  </si>
  <si>
    <t>CAN4604</t>
  </si>
  <si>
    <t>CAN4605</t>
  </si>
  <si>
    <t>CAN4606</t>
  </si>
  <si>
    <t>CAN4607</t>
  </si>
  <si>
    <t>CAN4608</t>
  </si>
  <si>
    <t>CAN4609</t>
  </si>
  <si>
    <t>CAN4610</t>
  </si>
  <si>
    <t>CAN4611</t>
  </si>
  <si>
    <t>CAN4612</t>
  </si>
  <si>
    <t>CAN4613</t>
  </si>
  <si>
    <t>CAN4614</t>
  </si>
  <si>
    <t>CAN4615</t>
  </si>
  <si>
    <t>CAN4616</t>
  </si>
  <si>
    <t>CAN4617</t>
  </si>
  <si>
    <t>CAN4618</t>
  </si>
  <si>
    <t>CAN4619</t>
  </si>
  <si>
    <t>CAN4620</t>
  </si>
  <si>
    <t>CAN4621</t>
  </si>
  <si>
    <t>CAN4622</t>
  </si>
  <si>
    <t>CAN4623</t>
  </si>
  <si>
    <t>CAN4624</t>
  </si>
  <si>
    <t>CAN4625</t>
  </si>
  <si>
    <t>CAN4626</t>
  </si>
  <si>
    <t>CAN4627</t>
  </si>
  <si>
    <t>CAN4628</t>
  </si>
  <si>
    <t>CAN4629</t>
  </si>
  <si>
    <t>CAN4630</t>
  </si>
  <si>
    <t>CAN4631</t>
  </si>
  <si>
    <t>CAN4632</t>
  </si>
  <si>
    <t>CAN4633</t>
  </si>
  <si>
    <t>CAN4634</t>
  </si>
  <si>
    <t>CAN4635</t>
  </si>
  <si>
    <t>CAN4636</t>
  </si>
  <si>
    <t>CAN4637</t>
  </si>
  <si>
    <t>CAN4638</t>
  </si>
  <si>
    <t>CAN4639</t>
  </si>
  <si>
    <t>CAN4640</t>
  </si>
  <si>
    <t>CAN4641</t>
  </si>
  <si>
    <t>CAN4642</t>
  </si>
  <si>
    <t>CAN4643</t>
  </si>
  <si>
    <t>CAN4644</t>
  </si>
  <si>
    <t>CAN4645</t>
  </si>
  <si>
    <t>CAN4646</t>
  </si>
  <si>
    <t>CAN4647</t>
  </si>
  <si>
    <t>CAN4648</t>
  </si>
  <si>
    <t>CAN4649</t>
  </si>
  <si>
    <t>CAN4650</t>
  </si>
  <si>
    <t>CAN4651</t>
  </si>
  <si>
    <t>CAN4652</t>
  </si>
  <si>
    <t>CAN4653</t>
  </si>
  <si>
    <t>CAN4654</t>
  </si>
  <si>
    <t>CAN4655</t>
  </si>
  <si>
    <t>CAN4656</t>
  </si>
  <si>
    <t>CAN4657</t>
  </si>
  <si>
    <t>CAN4658</t>
  </si>
  <si>
    <t>CAN4659</t>
  </si>
  <si>
    <t>CAN4660</t>
  </si>
  <si>
    <t>CAN4661</t>
  </si>
  <si>
    <t>CAN4662</t>
  </si>
  <si>
    <t>CAN4663</t>
  </si>
  <si>
    <t>CAN4664</t>
  </si>
  <si>
    <t>CAN4665</t>
  </si>
  <si>
    <t>CAN4666</t>
  </si>
  <si>
    <t>CAN4667</t>
  </si>
  <si>
    <t>CAN4668</t>
  </si>
  <si>
    <t>CAN4669</t>
  </si>
  <si>
    <t>CAN4670</t>
  </si>
  <si>
    <t>CAN4671</t>
  </si>
  <si>
    <t>CAN4672</t>
  </si>
  <si>
    <t>CAN4673</t>
  </si>
  <si>
    <t>CAN4674</t>
  </si>
  <si>
    <t>CAN4675</t>
  </si>
  <si>
    <t>CAN4676</t>
  </si>
  <si>
    <t>CAN4677</t>
  </si>
  <si>
    <t>CAN4678</t>
  </si>
  <si>
    <t>CAN4679</t>
  </si>
  <si>
    <t>CAN4680</t>
  </si>
  <si>
    <t>CAN4681</t>
  </si>
  <si>
    <t>CAN4682</t>
  </si>
  <si>
    <t>CAN4683</t>
  </si>
  <si>
    <t>CAN4684</t>
  </si>
  <si>
    <t>CAN4685</t>
  </si>
  <si>
    <t>CAN4686</t>
  </si>
  <si>
    <t>CAN4687</t>
  </si>
  <si>
    <t>CAN4688</t>
  </si>
  <si>
    <t>CAN4689</t>
  </si>
  <si>
    <t>CAN4690</t>
  </si>
  <si>
    <t>CAN4691</t>
  </si>
  <si>
    <t>CAN4692</t>
  </si>
  <si>
    <t>CAN4693</t>
  </si>
  <si>
    <t>CAN4694</t>
  </si>
  <si>
    <t>CAN4695</t>
  </si>
  <si>
    <t>CAN4696</t>
  </si>
  <si>
    <t>CAN4697</t>
  </si>
  <si>
    <t>CAN4698</t>
  </si>
  <si>
    <t>CAN4699</t>
  </si>
  <si>
    <t>CAN4700</t>
  </si>
  <si>
    <t>CAN4701</t>
  </si>
  <si>
    <t>CAN4702</t>
  </si>
  <si>
    <t>CAN4703</t>
  </si>
  <si>
    <t>CAN4704</t>
  </si>
  <si>
    <t>CAN4705</t>
  </si>
  <si>
    <t>CAN4706</t>
  </si>
  <si>
    <t>CAN4707</t>
  </si>
  <si>
    <t>CAN4708</t>
  </si>
  <si>
    <t>CAN4709</t>
  </si>
  <si>
    <t>CAN4710</t>
  </si>
  <si>
    <t>CAN4711</t>
  </si>
  <si>
    <t>CAN4712</t>
  </si>
  <si>
    <t>CAN4713</t>
  </si>
  <si>
    <t>CAN4714</t>
  </si>
  <si>
    <t>CAN4715</t>
  </si>
  <si>
    <t>CAN4716</t>
  </si>
  <si>
    <t>CAN4717</t>
  </si>
  <si>
    <t>CAN4718</t>
  </si>
  <si>
    <t>CAN4719</t>
  </si>
  <si>
    <t>CAN4720</t>
  </si>
  <si>
    <t>CAN4721</t>
  </si>
  <si>
    <t>CAN4722</t>
  </si>
  <si>
    <t>CAN4723</t>
  </si>
  <si>
    <t>CAN4724</t>
  </si>
  <si>
    <t>CAN4725</t>
  </si>
  <si>
    <t>CAN4726</t>
  </si>
  <si>
    <t>CAN4727</t>
  </si>
  <si>
    <t>CAN4728</t>
  </si>
  <si>
    <t>CAN4729</t>
  </si>
  <si>
    <t>CAN4730</t>
  </si>
  <si>
    <t>CAN4731</t>
  </si>
  <si>
    <t>CAN4732</t>
  </si>
  <si>
    <t>CAN4733</t>
  </si>
  <si>
    <t>CAN4734</t>
  </si>
  <si>
    <t>CAN4735</t>
  </si>
  <si>
    <t>CAN4736</t>
  </si>
  <si>
    <t>CAN4737</t>
  </si>
  <si>
    <t>CAN4738</t>
  </si>
  <si>
    <t>CAN4739</t>
  </si>
  <si>
    <t>CAN4740</t>
  </si>
  <si>
    <t>CAN4741</t>
  </si>
  <si>
    <t>CAN4742</t>
  </si>
  <si>
    <t>CAN4743</t>
  </si>
  <si>
    <t>CAN4744</t>
  </si>
  <si>
    <t>CAN4745</t>
  </si>
  <si>
    <t>CAN4746</t>
  </si>
  <si>
    <t>CAN4747</t>
  </si>
  <si>
    <t>CAN4748</t>
  </si>
  <si>
    <t>CAN4749</t>
  </si>
  <si>
    <t>CAN4750</t>
  </si>
  <si>
    <t>CAN4751</t>
  </si>
  <si>
    <t>CAN4752</t>
  </si>
  <si>
    <t>CAN4753</t>
  </si>
  <si>
    <t>CAN4754</t>
  </si>
  <si>
    <t>CAN4755</t>
  </si>
  <si>
    <t>CAN4756</t>
  </si>
  <si>
    <t>CAN4757</t>
  </si>
  <si>
    <t>CAN4758</t>
  </si>
  <si>
    <t>CAN4759</t>
  </si>
  <si>
    <t>CAN4760</t>
  </si>
  <si>
    <t>CAN4761</t>
  </si>
  <si>
    <t>CAN4762</t>
  </si>
  <si>
    <t>CAN4763</t>
  </si>
  <si>
    <t>CAN4764</t>
  </si>
  <si>
    <t>CAN4765</t>
  </si>
  <si>
    <t>CAN4766</t>
  </si>
  <si>
    <t>CAN4767</t>
  </si>
  <si>
    <t>CAN4768</t>
  </si>
  <si>
    <t>CAN4769</t>
  </si>
  <si>
    <t>CAN4770</t>
  </si>
  <si>
    <t>CAN4771</t>
  </si>
  <si>
    <t>CAN4772</t>
  </si>
  <si>
    <t>CAN4773</t>
  </si>
  <si>
    <t>CAN4774</t>
  </si>
  <si>
    <t>CAN4775</t>
  </si>
  <si>
    <t>CAN4776</t>
  </si>
  <si>
    <t>CAN4777</t>
  </si>
  <si>
    <t>CAN4778</t>
  </si>
  <si>
    <t>CAN4779</t>
  </si>
  <si>
    <t>CAN4780</t>
  </si>
  <si>
    <t>CAN4781</t>
  </si>
  <si>
    <t>CAN4782</t>
  </si>
  <si>
    <t>CAN4783</t>
  </si>
  <si>
    <t>CAN4784</t>
  </si>
  <si>
    <t>CAN4785</t>
  </si>
  <si>
    <t>CAN4786</t>
  </si>
  <si>
    <t>CAN4787</t>
  </si>
  <si>
    <t>CAN4788</t>
  </si>
  <si>
    <t>CAN4789</t>
  </si>
  <si>
    <t>CAN4790</t>
  </si>
  <si>
    <t>CAN4791</t>
  </si>
  <si>
    <t>CAN4792</t>
  </si>
  <si>
    <t>CAN4793</t>
  </si>
  <si>
    <t>CAN4794</t>
  </si>
  <si>
    <t>CAN4795</t>
  </si>
  <si>
    <t>CAN4796</t>
  </si>
  <si>
    <t>CAN4797</t>
  </si>
  <si>
    <t>CAN4798</t>
  </si>
  <si>
    <t>CAN4799</t>
  </si>
  <si>
    <t>CAN4800</t>
  </si>
  <si>
    <t>CAN4801</t>
  </si>
  <si>
    <t>CAN4802</t>
  </si>
  <si>
    <t>CAN4803</t>
  </si>
  <si>
    <t>CAN4804</t>
  </si>
  <si>
    <t>CAN4805</t>
  </si>
  <si>
    <t>CAN4806</t>
  </si>
  <si>
    <t>CAN4807</t>
  </si>
  <si>
    <t>CAN4808</t>
  </si>
  <si>
    <t>CAN4809</t>
  </si>
  <si>
    <t>CAN4810</t>
  </si>
  <si>
    <t>CAN4811</t>
  </si>
  <si>
    <t>CAN4812</t>
  </si>
  <si>
    <t>CAN4813</t>
  </si>
  <si>
    <t>CAN4814</t>
  </si>
  <si>
    <t>CAN4815</t>
  </si>
  <si>
    <t>CAN4816</t>
  </si>
  <si>
    <t>CAN4817</t>
  </si>
  <si>
    <t>CAN4818</t>
  </si>
  <si>
    <t>CAN4819</t>
  </si>
  <si>
    <t>CAN4820</t>
  </si>
  <si>
    <t>CAN4821</t>
  </si>
  <si>
    <t>CAN4822</t>
  </si>
  <si>
    <t>CAN4823</t>
  </si>
  <si>
    <t>CAN4824</t>
  </si>
  <si>
    <t>CAN4825</t>
  </si>
  <si>
    <t>CAN4826</t>
  </si>
  <si>
    <t>CAN4827</t>
  </si>
  <si>
    <t>CAN4828</t>
  </si>
  <si>
    <t>CAN4829</t>
  </si>
  <si>
    <t>CAN4830</t>
  </si>
  <si>
    <t>CAN4831</t>
  </si>
  <si>
    <t>CAN4832</t>
  </si>
  <si>
    <t>CAN4833</t>
  </si>
  <si>
    <t>CAN4834</t>
  </si>
  <si>
    <t>CAN4835</t>
  </si>
  <si>
    <t>CAN4836</t>
  </si>
  <si>
    <t>CAN4837</t>
  </si>
  <si>
    <t>CAN4838</t>
  </si>
  <si>
    <t>CAN4839</t>
  </si>
  <si>
    <t>CAN4840</t>
  </si>
  <si>
    <t>CAN4841</t>
  </si>
  <si>
    <t>CAN4842</t>
  </si>
  <si>
    <t>CAN4843</t>
  </si>
  <si>
    <t>CAN4844</t>
  </si>
  <si>
    <t>CAN4845</t>
  </si>
  <si>
    <t>CAN4846</t>
  </si>
  <si>
    <t>CAN4847</t>
  </si>
  <si>
    <t>CAN4848</t>
  </si>
  <si>
    <t>CAN4849</t>
  </si>
  <si>
    <t>CAN4850</t>
  </si>
  <si>
    <t>CAN4851</t>
  </si>
  <si>
    <t>CAN4852</t>
  </si>
  <si>
    <t>CAN4853</t>
  </si>
  <si>
    <t>CAN4854</t>
  </si>
  <si>
    <t>CAN4855</t>
  </si>
  <si>
    <t>CAN4856</t>
  </si>
  <si>
    <t>CAN4857</t>
  </si>
  <si>
    <t>CAN4858</t>
  </si>
  <si>
    <t>CAN4859</t>
  </si>
  <si>
    <t>CAN4860</t>
  </si>
  <si>
    <t>CAN4861</t>
  </si>
  <si>
    <t>CAN4862</t>
  </si>
  <si>
    <t>CAN4863</t>
  </si>
  <si>
    <t>CAN4864</t>
  </si>
  <si>
    <t>CAN4865</t>
  </si>
  <si>
    <t>CAN4866</t>
  </si>
  <si>
    <t>CAN4867</t>
  </si>
  <si>
    <t>CAN4868</t>
  </si>
  <si>
    <t>CAN4869</t>
  </si>
  <si>
    <t>CAN4870</t>
  </si>
  <si>
    <t>Production 4871</t>
  </si>
  <si>
    <t>CAN4871</t>
  </si>
  <si>
    <t>FAC4870</t>
  </si>
  <si>
    <t>CS12X4920</t>
  </si>
  <si>
    <t>LA4870</t>
  </si>
  <si>
    <t>CAN4872</t>
  </si>
  <si>
    <t>CAN4873</t>
  </si>
  <si>
    <t>CAN4874</t>
  </si>
  <si>
    <t>Remet le calcul automatique</t>
  </si>
  <si>
    <t>Va chercher le bloc situé à B81:FP86 et le copie à la ligne entrée dans le InputBox et arrête le calcul automatique</t>
  </si>
  <si>
    <t>Étiquettes de lignes</t>
  </si>
  <si>
    <t>Total général</t>
  </si>
  <si>
    <t>2020</t>
  </si>
  <si>
    <t>sept</t>
  </si>
  <si>
    <t>oct</t>
  </si>
  <si>
    <t>nov</t>
  </si>
  <si>
    <t>déc</t>
  </si>
  <si>
    <t>2021</t>
  </si>
  <si>
    <t>janv</t>
  </si>
  <si>
    <t>févr</t>
  </si>
  <si>
    <t>mars</t>
  </si>
  <si>
    <t>Nombre de CDESC3</t>
  </si>
  <si>
    <t>Somme de BLITRAGE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</si>
</sst>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"/>
    <numFmt numFmtId="165" formatCode="#,##0&quot; l&quot;"/>
    <numFmt numFmtId="166" formatCode="0.00&quot; l&quot;"/>
    <numFmt numFmtId="167" formatCode="#,##0&quot; un&quot;"/>
    <numFmt numFmtId="168" formatCode="_ * #,##0.00_)\ _$_ ;_ * \(#,##0.00\)\ _$_ ;_ * &quot;-&quot;??_)\ _$_ ;_ @_ "/>
    <numFmt numFmtId="169" formatCode="0.000;;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FFFF"/>
      <name val="Tahoma"/>
      <family val="2"/>
    </font>
    <font>
      <b/>
      <sz val="9"/>
      <color rgb="FFFFFFFF"/>
      <name val="Tahoma"/>
      <family val="2"/>
    </font>
    <font>
      <sz val="10"/>
      <color theme="1"/>
      <name val="Calibri"/>
      <family val="2"/>
      <scheme val="minor"/>
    </font>
    <font>
      <sz val="13"/>
      <color theme="0"/>
      <name val="Calibri"/>
      <family val="2"/>
      <scheme val="minor"/>
    </font>
    <font>
      <u/>
      <sz val="10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Calibri"/>
      <family val="2"/>
    </font>
    <font>
      <sz val="10"/>
      <color theme="8" tint="0.79998168889431442"/>
      <name val="Arial"/>
      <family val="2"/>
    </font>
    <font>
      <sz val="9"/>
      <color theme="1"/>
      <name val="Calibri"/>
      <family val="2"/>
      <scheme val="minor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484D5"/>
      </patternFill>
    </fill>
    <fill>
      <gradientFill degree="90">
        <stop position="0">
          <color theme="8" tint="0.80001220740379042"/>
        </stop>
        <stop position="0.5">
          <color theme="0"/>
        </stop>
        <stop position="1">
          <color theme="8" tint="0.80001220740379042"/>
        </stop>
      </gradientFill>
    </fill>
    <fill>
      <patternFill patternType="solid">
        <fgColor theme="8" tint="0.39997558519241921"/>
        <bgColor indexed="64"/>
      </patternFill>
    </fill>
    <fill>
      <patternFill patternType="solid">
        <fgColor rgb="FF0070C0"/>
        <bgColor indexed="64"/>
      </patternFill>
    </fill>
    <fill>
      <gradientFill degree="90">
        <stop position="0">
          <color theme="4" tint="0.40000610370189521"/>
        </stop>
        <stop position="0.5">
          <color theme="4"/>
        </stop>
        <stop position="1">
          <color theme="4" tint="0.40000610370189521"/>
        </stop>
      </gradient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medium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indexed="64"/>
      </bottom>
      <diagonal/>
    </border>
    <border>
      <left style="medium">
        <color rgb="FF00B0F0"/>
      </left>
      <right style="medium">
        <color rgb="FF00B0F0"/>
      </right>
      <top style="thin">
        <color rgb="FF00B0F0"/>
      </top>
      <bottom style="medium">
        <color rgb="FF00B0F0"/>
      </bottom>
      <diagonal/>
    </border>
    <border>
      <left style="medium">
        <color rgb="FF00B0F0"/>
      </left>
      <right style="thin">
        <color rgb="FF00B0F0"/>
      </right>
      <top style="thin">
        <color rgb="FF00B0F0"/>
      </top>
      <bottom style="medium">
        <color rgb="FF00B0F0"/>
      </bottom>
      <diagonal/>
    </border>
    <border>
      <left style="thin">
        <color rgb="FF00B0F0"/>
      </left>
      <right style="medium">
        <color rgb="FF00B0F0"/>
      </right>
      <top style="thin">
        <color rgb="FF00B0F0"/>
      </top>
      <bottom style="medium">
        <color rgb="FF00B0F0"/>
      </bottom>
      <diagonal/>
    </border>
    <border>
      <left style="thin">
        <color rgb="FF00B0F0"/>
      </left>
      <right style="thin">
        <color rgb="FF00B0F0"/>
      </right>
      <top style="medium">
        <color rgb="FF00B0F0"/>
      </top>
      <bottom style="medium">
        <color rgb="FF00B0F0"/>
      </bottom>
      <diagonal/>
    </border>
    <border>
      <left/>
      <right/>
      <top/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/>
      <diagonal/>
    </border>
    <border>
      <left style="medium">
        <color rgb="FF00B0F0"/>
      </left>
      <right/>
      <top style="thin">
        <color rgb="FF00B0F0"/>
      </top>
      <bottom style="thin">
        <color rgb="FF00B0F0"/>
      </bottom>
      <diagonal/>
    </border>
    <border>
      <left style="medium">
        <color rgb="FF00B0F0"/>
      </left>
      <right/>
      <top style="thin">
        <color rgb="FF00B0F0"/>
      </top>
      <bottom style="medium">
        <color rgb="FF00B0F0"/>
      </bottom>
      <diagonal/>
    </border>
    <border>
      <left style="thin">
        <color rgb="FF00B0F0"/>
      </left>
      <right/>
      <top/>
      <bottom/>
      <diagonal/>
    </border>
    <border>
      <left style="medium">
        <color rgb="FF00B0F0"/>
      </left>
      <right/>
      <top style="medium">
        <color rgb="FF00B0F0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3" fillId="0" borderId="0"/>
    <xf numFmtId="0" fontId="5" fillId="0" borderId="0"/>
    <xf numFmtId="168" fontId="5" fillId="0" borderId="0" applyFont="0" applyFill="0" applyBorder="0" applyAlignment="0" applyProtection="0"/>
    <xf numFmtId="0" fontId="2" fillId="0" borderId="0"/>
    <xf numFmtId="0" fontId="1" fillId="0" borderId="0"/>
  </cellStyleXfs>
  <cellXfs count="62">
    <xf numFmtId="0" fontId="0" fillId="0" borderId="0" xfId="0"/>
    <xf numFmtId="0" fontId="8" fillId="4" borderId="3" xfId="0" applyFont="1" applyFill="1" applyBorder="1" applyAlignment="1" applyProtection="1">
      <alignment horizontal="center" vertical="center" wrapText="1" readingOrder="1"/>
      <protection hidden="1"/>
    </xf>
    <xf numFmtId="0" fontId="9" fillId="4" borderId="4" xfId="0" applyFont="1" applyFill="1" applyBorder="1" applyAlignment="1" applyProtection="1">
      <alignment horizontal="center" vertical="center" wrapText="1" readingOrder="1"/>
      <protection hidden="1"/>
    </xf>
    <xf numFmtId="0" fontId="0" fillId="2" borderId="0" xfId="0" applyFill="1" applyProtection="1">
      <protection hidden="1"/>
    </xf>
    <xf numFmtId="166" fontId="0" fillId="3" borderId="6" xfId="0" applyNumberFormat="1" applyFill="1" applyBorder="1" applyProtection="1">
      <protection locked="0"/>
    </xf>
    <xf numFmtId="0" fontId="0" fillId="3" borderId="5" xfId="0" applyFill="1" applyBorder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15" fontId="6" fillId="2" borderId="1" xfId="0" applyNumberFormat="1" applyFont="1" applyFill="1" applyBorder="1" applyAlignment="1" applyProtection="1">
      <alignment horizontal="centerContinuous"/>
      <protection hidden="1"/>
    </xf>
    <xf numFmtId="0" fontId="0" fillId="2" borderId="1" xfId="0" applyFill="1" applyBorder="1" applyAlignment="1" applyProtection="1">
      <alignment horizontal="centerContinuous"/>
      <protection hidden="1"/>
    </xf>
    <xf numFmtId="0" fontId="6" fillId="2" borderId="1" xfId="0" applyFont="1" applyFill="1" applyBorder="1" applyAlignment="1" applyProtection="1">
      <alignment horizontal="centerContinuous"/>
      <protection hidden="1"/>
    </xf>
    <xf numFmtId="0" fontId="0" fillId="6" borderId="0" xfId="0" applyFill="1" applyProtection="1">
      <protection hidden="1"/>
    </xf>
    <xf numFmtId="0" fontId="6" fillId="2" borderId="1" xfId="0" applyFont="1" applyFill="1" applyBorder="1" applyAlignment="1" applyProtection="1">
      <alignment horizontal="centerContinuous" vertical="center"/>
      <protection hidden="1"/>
    </xf>
    <xf numFmtId="0" fontId="5" fillId="2" borderId="0" xfId="0" applyFont="1" applyFill="1" applyAlignment="1" applyProtection="1">
      <alignment horizontal="center"/>
      <protection hidden="1"/>
    </xf>
    <xf numFmtId="164" fontId="6" fillId="2" borderId="0" xfId="0" applyNumberFormat="1" applyFont="1" applyFill="1" applyAlignment="1" applyProtection="1">
      <alignment horizontal="center"/>
      <protection hidden="1"/>
    </xf>
    <xf numFmtId="15" fontId="7" fillId="2" borderId="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/>
      <protection hidden="1"/>
    </xf>
    <xf numFmtId="17" fontId="7" fillId="2" borderId="0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Alignment="1" applyProtection="1">
      <alignment horizontal="center" vertical="center"/>
      <protection hidden="1"/>
    </xf>
    <xf numFmtId="167" fontId="0" fillId="2" borderId="0" xfId="0" applyNumberFormat="1" applyFill="1" applyAlignment="1" applyProtection="1">
      <alignment horizontal="right" indent="1"/>
      <protection hidden="1"/>
    </xf>
    <xf numFmtId="167" fontId="0" fillId="2" borderId="0" xfId="0" applyNumberFormat="1" applyFill="1" applyProtection="1">
      <protection hidden="1"/>
    </xf>
    <xf numFmtId="167" fontId="0" fillId="6" borderId="0" xfId="0" applyNumberFormat="1" applyFill="1" applyProtection="1">
      <protection hidden="1"/>
    </xf>
    <xf numFmtId="0" fontId="0" fillId="2" borderId="2" xfId="0" applyFill="1" applyBorder="1" applyProtection="1">
      <protection hidden="1"/>
    </xf>
    <xf numFmtId="165" fontId="0" fillId="2" borderId="2" xfId="0" applyNumberFormat="1" applyFill="1" applyBorder="1" applyAlignment="1" applyProtection="1">
      <alignment horizontal="right" indent="1"/>
      <protection hidden="1"/>
    </xf>
    <xf numFmtId="167" fontId="0" fillId="3" borderId="7" xfId="0" applyNumberFormat="1" applyFill="1" applyBorder="1" applyProtection="1">
      <protection locked="0"/>
    </xf>
    <xf numFmtId="167" fontId="0" fillId="3" borderId="8" xfId="0" applyNumberFormat="1" applyFill="1" applyBorder="1" applyProtection="1">
      <protection locked="0"/>
    </xf>
    <xf numFmtId="167" fontId="0" fillId="3" borderId="0" xfId="0" applyNumberFormat="1" applyFill="1" applyAlignment="1" applyProtection="1">
      <alignment horizontal="right" indent="1"/>
      <protection locked="0"/>
    </xf>
    <xf numFmtId="165" fontId="0" fillId="3" borderId="2" xfId="0" applyNumberFormat="1" applyFill="1" applyBorder="1" applyAlignment="1" applyProtection="1">
      <alignment horizontal="right" indent="1"/>
      <protection locked="0"/>
    </xf>
    <xf numFmtId="0" fontId="3" fillId="2" borderId="0" xfId="6" applyFill="1" applyProtection="1">
      <protection locked="0"/>
    </xf>
    <xf numFmtId="168" fontId="5" fillId="7" borderId="13" xfId="8" applyFont="1" applyFill="1" applyBorder="1" applyProtection="1">
      <protection hidden="1"/>
    </xf>
    <xf numFmtId="0" fontId="3" fillId="7" borderId="14" xfId="6" applyFill="1" applyBorder="1" applyProtection="1">
      <protection hidden="1"/>
    </xf>
    <xf numFmtId="0" fontId="3" fillId="7" borderId="14" xfId="6" applyFill="1" applyBorder="1" applyProtection="1">
      <protection locked="0"/>
    </xf>
    <xf numFmtId="0" fontId="11" fillId="8" borderId="12" xfId="5" applyFont="1" applyFill="1" applyBorder="1" applyAlignment="1" applyProtection="1">
      <alignment horizontal="center" vertical="center"/>
      <protection hidden="1"/>
    </xf>
    <xf numFmtId="0" fontId="13" fillId="0" borderId="0" xfId="0" applyFont="1" applyProtection="1">
      <protection locked="0"/>
    </xf>
    <xf numFmtId="39" fontId="13" fillId="0" borderId="0" xfId="0" applyNumberFormat="1" applyFont="1" applyProtection="1">
      <protection locked="0"/>
    </xf>
    <xf numFmtId="14" fontId="11" fillId="8" borderId="12" xfId="5" applyNumberFormat="1" applyFont="1" applyFill="1" applyBorder="1" applyAlignment="1" applyProtection="1">
      <alignment horizontal="center" vertical="center" wrapText="1"/>
      <protection hidden="1"/>
    </xf>
    <xf numFmtId="14" fontId="5" fillId="0" borderId="0" xfId="0" applyNumberFormat="1" applyFont="1" applyFill="1" applyProtection="1">
      <protection locked="0"/>
    </xf>
    <xf numFmtId="0" fontId="5" fillId="5" borderId="7" xfId="0" applyFont="1" applyFill="1" applyBorder="1" applyAlignment="1" applyProtection="1">
      <protection locked="0"/>
    </xf>
    <xf numFmtId="0" fontId="6" fillId="2" borderId="2" xfId="0" applyFont="1" applyFill="1" applyBorder="1" applyProtection="1">
      <protection hidden="1"/>
    </xf>
    <xf numFmtId="14" fontId="5" fillId="3" borderId="9" xfId="0" applyNumberFormat="1" applyFont="1" applyFill="1" applyBorder="1" applyAlignment="1" applyProtection="1">
      <alignment horizontal="center"/>
      <protection locked="0"/>
    </xf>
    <xf numFmtId="169" fontId="0" fillId="2" borderId="0" xfId="0" applyNumberFormat="1" applyFill="1" applyProtection="1">
      <protection hidden="1"/>
    </xf>
    <xf numFmtId="0" fontId="0" fillId="3" borderId="10" xfId="0" applyFill="1" applyBorder="1" applyAlignment="1" applyProtection="1">
      <alignment horizontal="right"/>
      <protection locked="0"/>
    </xf>
    <xf numFmtId="166" fontId="0" fillId="3" borderId="11" xfId="0" applyNumberFormat="1" applyFill="1" applyBorder="1" applyProtection="1">
      <protection locked="0"/>
    </xf>
    <xf numFmtId="0" fontId="8" fillId="4" borderId="15" xfId="0" applyFont="1" applyFill="1" applyBorder="1" applyAlignment="1" applyProtection="1">
      <alignment horizontal="center" vertical="center" wrapText="1" readingOrder="1"/>
      <protection hidden="1"/>
    </xf>
    <xf numFmtId="0" fontId="13" fillId="0" borderId="16" xfId="0" applyFont="1" applyBorder="1" applyProtection="1">
      <protection locked="0"/>
    </xf>
    <xf numFmtId="0" fontId="13" fillId="0" borderId="17" xfId="0" applyFont="1" applyBorder="1" applyProtection="1">
      <protection locked="0"/>
    </xf>
    <xf numFmtId="0" fontId="2" fillId="2" borderId="7" xfId="9" applyFill="1" applyBorder="1" applyAlignment="1" applyProtection="1">
      <alignment horizontal="center" vertical="center"/>
      <protection hidden="1"/>
    </xf>
    <xf numFmtId="0" fontId="14" fillId="7" borderId="13" xfId="7" applyFont="1" applyFill="1" applyBorder="1" applyAlignment="1" applyProtection="1">
      <alignment vertical="center"/>
      <protection hidden="1"/>
    </xf>
    <xf numFmtId="0" fontId="16" fillId="2" borderId="0" xfId="0" applyFont="1" applyFill="1" applyProtection="1">
      <protection locked="0"/>
    </xf>
    <xf numFmtId="0" fontId="17" fillId="2" borderId="7" xfId="9" applyFont="1" applyFill="1" applyBorder="1" applyAlignment="1" applyProtection="1">
      <alignment horizontal="center" vertical="center"/>
      <protection hidden="1"/>
    </xf>
    <xf numFmtId="0" fontId="17" fillId="2" borderId="18" xfId="9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12" fillId="0" borderId="0" xfId="0" applyFont="1" applyProtection="1">
      <protection hidden="1"/>
    </xf>
    <xf numFmtId="0" fontId="12" fillId="3" borderId="5" xfId="0" applyFont="1" applyFill="1" applyBorder="1" applyAlignment="1" applyProtection="1">
      <alignment horizontal="right"/>
      <protection locked="0"/>
    </xf>
    <xf numFmtId="166" fontId="12" fillId="3" borderId="6" xfId="0" applyNumberFormat="1" applyFont="1" applyFill="1" applyBorder="1" applyProtection="1">
      <protection locked="0"/>
    </xf>
    <xf numFmtId="0" fontId="13" fillId="0" borderId="5" xfId="0" applyFont="1" applyBorder="1" applyProtection="1">
      <protection locked="0"/>
    </xf>
    <xf numFmtId="0" fontId="13" fillId="0" borderId="19" xfId="0" applyFont="1" applyBorder="1" applyProtection="1">
      <protection locked="0"/>
    </xf>
    <xf numFmtId="0" fontId="18" fillId="2" borderId="0" xfId="0" applyFont="1" applyFill="1" applyProtection="1">
      <protection hidden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4" fontId="0" fillId="0" borderId="0" xfId="0" applyNumberFormat="1" applyAlignment="1">
      <alignment horizontal="left" indent="2"/>
    </xf>
    <xf numFmtId="0" fontId="0" fillId="0" borderId="0" xfId="0" applyNumberFormat="1"/>
  </cellXfs>
  <cellStyles count="11">
    <cellStyle name="Milliers 2 2" xfId="8" xr:uid="{1FDF0EA9-900A-48F8-9E5A-724DCCB13A27}"/>
    <cellStyle name="Normal" xfId="0" builtinId="0"/>
    <cellStyle name="Normal 2" xfId="1" xr:uid="{519FFDA2-5531-482B-818B-FD62BBA42B42}"/>
    <cellStyle name="Normal 2 2" xfId="7" xr:uid="{5A42B2F1-DD16-4353-A0A8-57FE3FE581BE}"/>
    <cellStyle name="Normal 21 2" xfId="3" xr:uid="{92849756-9005-4E4D-9180-D9A5F0FA13EB}"/>
    <cellStyle name="Normal 36 2" xfId="4" xr:uid="{7AC1FD2B-97D7-4C1C-B9A8-18F90537D9FD}"/>
    <cellStyle name="Normal 37" xfId="9" xr:uid="{8A2C9620-4738-45F6-8649-A2141A470DAE}"/>
    <cellStyle name="Normal 38" xfId="6" xr:uid="{F440455A-3ED2-454F-AC28-568C69FA0B7D}"/>
    <cellStyle name="Normal 38 2" xfId="2" xr:uid="{5279F98B-E9FD-43A3-8A92-DE09DA81801F}"/>
    <cellStyle name="Normal 40" xfId="10" xr:uid="{0AB1D5AA-934E-4C88-8230-6B875255B663}"/>
    <cellStyle name="Normal 41" xfId="5" xr:uid="{CA1DC15C-EDBB-42F0-9F15-C4C2DAFCDF7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DE7F7"/>
      <color rgb="FFE7EEF9"/>
      <color rgb="FFEAF0FA"/>
      <color rgb="FFF2F6FC"/>
      <color rgb="FFEBF1FB"/>
      <color rgb="FFD6E3F6"/>
      <color rgb="FFE6EEFA"/>
      <color rgb="FFF69240"/>
      <color rgb="FFFFEBDB"/>
      <color rgb="FFFFD0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85505</xdr:rowOff>
    </xdr:from>
    <xdr:to>
      <xdr:col>3</xdr:col>
      <xdr:colOff>10358</xdr:colOff>
      <xdr:row>1</xdr:row>
      <xdr:rowOff>124813</xdr:rowOff>
    </xdr:to>
    <xdr:sp macro="[0]!Inserer_Lignes_Produit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24DACD4F-51FA-4141-BA02-09EBD03101C1}"/>
            </a:ext>
          </a:extLst>
        </xdr:cNvPr>
        <xdr:cNvSpPr/>
      </xdr:nvSpPr>
      <xdr:spPr>
        <a:xfrm>
          <a:off x="114300" y="85505"/>
          <a:ext cx="1801058" cy="314475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CA" sz="1400" b="1">
              <a:solidFill>
                <a:schemeClr val="accent1">
                  <a:lumMod val="50000"/>
                </a:schemeClr>
              </a:solidFill>
            </a:rPr>
            <a:t>Insérer</a:t>
          </a:r>
          <a:r>
            <a:rPr lang="fr-CA" sz="1400" b="1" baseline="0">
              <a:solidFill>
                <a:schemeClr val="accent1">
                  <a:lumMod val="50000"/>
                </a:schemeClr>
              </a:solidFill>
            </a:rPr>
            <a:t> produit</a:t>
          </a:r>
          <a:endParaRPr lang="fr-CA" sz="14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 editAs="oneCell">
    <xdr:from>
      <xdr:col>0</xdr:col>
      <xdr:colOff>103719</xdr:colOff>
      <xdr:row>2</xdr:row>
      <xdr:rowOff>19259</xdr:rowOff>
    </xdr:from>
    <xdr:to>
      <xdr:col>2</xdr:col>
      <xdr:colOff>264360</xdr:colOff>
      <xdr:row>4</xdr:row>
      <xdr:rowOff>21949</xdr:rowOff>
    </xdr:to>
    <xdr:sp macro="[0]!Calcul_Planif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9847881B-D36D-40A4-99E0-9117ECBC0F91}"/>
            </a:ext>
          </a:extLst>
        </xdr:cNvPr>
        <xdr:cNvSpPr/>
      </xdr:nvSpPr>
      <xdr:spPr>
        <a:xfrm>
          <a:off x="103719" y="453176"/>
          <a:ext cx="1801058" cy="320190"/>
        </a:xfrm>
        <a:prstGeom prst="roundRect">
          <a:avLst/>
        </a:prstGeom>
        <a:solidFill>
          <a:schemeClr val="accent5">
            <a:lumMod val="40000"/>
            <a:lumOff val="60000"/>
          </a:schemeClr>
        </a:solidFill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CA" sz="1400" b="1" baseline="0">
              <a:solidFill>
                <a:schemeClr val="accent1">
                  <a:lumMod val="50000"/>
                </a:schemeClr>
              </a:solidFill>
            </a:rPr>
            <a:t>Calcul automatique</a:t>
          </a:r>
          <a:endParaRPr lang="fr-CA" sz="14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absoluteAnchor>
    <xdr:pos x="38100" y="1247775"/>
    <xdr:ext cx="187498" cy="191006"/>
    <xdr:grpSp>
      <xdr:nvGrpSpPr>
        <xdr:cNvPr id="4" name="DelRowBtn">
          <a:extLst>
            <a:ext uri="{FF2B5EF4-FFF2-40B4-BE49-F238E27FC236}">
              <a16:creationId xmlns:a16="http://schemas.microsoft.com/office/drawing/2014/main" id="{D2024A81-0E96-4E85-8DEC-DFEB9664FA30}"/>
            </a:ext>
          </a:extLst>
        </xdr:cNvPr>
        <xdr:cNvGrpSpPr/>
      </xdr:nvGrpSpPr>
      <xdr:grpSpPr>
        <a:xfrm>
          <a:off x="38100" y="1247775"/>
          <a:ext cx="187498" cy="191006"/>
          <a:chOff x="38100" y="3463636"/>
          <a:chExt cx="173528" cy="157755"/>
        </a:xfrm>
      </xdr:grpSpPr>
      <xdr:sp macro="[0]!Planif_Effacer_ligne" textlink="">
        <xdr:nvSpPr>
          <xdr:cNvPr id="5" name="Rounded Rectangle 10">
            <a:extLst>
              <a:ext uri="{FF2B5EF4-FFF2-40B4-BE49-F238E27FC236}">
                <a16:creationId xmlns:a16="http://schemas.microsoft.com/office/drawing/2014/main" id="{F01D7647-4E7A-434A-81D1-AA21F35FBDEA}"/>
              </a:ext>
            </a:extLst>
          </xdr:cNvPr>
          <xdr:cNvSpPr/>
        </xdr:nvSpPr>
        <xdr:spPr>
          <a:xfrm>
            <a:off x="38100" y="3463636"/>
            <a:ext cx="173528" cy="157755"/>
          </a:xfrm>
          <a:prstGeom prst="roundRect">
            <a:avLst/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lvl="0" algn="r"/>
            <a:r>
              <a:rPr lang="en-US" sz="1100"/>
              <a:t> </a:t>
            </a:r>
          </a:p>
        </xdr:txBody>
      </xdr:sp>
      <xdr:pic macro="[0]!Planif_Effacer_ligne">
        <xdr:nvPicPr>
          <xdr:cNvPr id="6" name="Picture 11" descr="Delete1.gif">
            <a:extLst>
              <a:ext uri="{FF2B5EF4-FFF2-40B4-BE49-F238E27FC236}">
                <a16:creationId xmlns:a16="http://schemas.microsoft.com/office/drawing/2014/main" id="{6F0215DD-377B-4E42-9E74-35A5E80084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41172" y="3478173"/>
            <a:ext cx="157870" cy="128684"/>
          </a:xfrm>
          <a:prstGeom prst="rect">
            <a:avLst/>
          </a:prstGeom>
        </xdr:spPr>
      </xdr:pic>
    </xdr:grpSp>
    <xdr:clientData/>
  </xdr:absoluteAnchor>
  <xdr:absoluteAnchor>
    <xdr:pos x="228600" y="1247775"/>
    <xdr:ext cx="189989" cy="191006"/>
    <xdr:grpSp>
      <xdr:nvGrpSpPr>
        <xdr:cNvPr id="7" name="CopyDwnBtn">
          <a:extLst>
            <a:ext uri="{FF2B5EF4-FFF2-40B4-BE49-F238E27FC236}">
              <a16:creationId xmlns:a16="http://schemas.microsoft.com/office/drawing/2014/main" id="{A8BB1028-EEE8-4189-9C7B-FEC9772AA7A4}"/>
            </a:ext>
          </a:extLst>
        </xdr:cNvPr>
        <xdr:cNvGrpSpPr/>
      </xdr:nvGrpSpPr>
      <xdr:grpSpPr>
        <a:xfrm>
          <a:off x="228600" y="1247775"/>
          <a:ext cx="189989" cy="191006"/>
          <a:chOff x="228600" y="3463636"/>
          <a:chExt cx="173902" cy="157755"/>
        </a:xfrm>
      </xdr:grpSpPr>
      <xdr:sp macro="[0]!Planif_Copier_ligne" textlink="">
        <xdr:nvSpPr>
          <xdr:cNvPr id="8" name="Rounded Rectangle 27">
            <a:extLst>
              <a:ext uri="{FF2B5EF4-FFF2-40B4-BE49-F238E27FC236}">
                <a16:creationId xmlns:a16="http://schemas.microsoft.com/office/drawing/2014/main" id="{6CB224C3-B370-4355-ADEE-B8AA7B2B02E5}"/>
              </a:ext>
            </a:extLst>
          </xdr:cNvPr>
          <xdr:cNvSpPr/>
        </xdr:nvSpPr>
        <xdr:spPr>
          <a:xfrm>
            <a:off x="228600" y="3463636"/>
            <a:ext cx="168087" cy="157755"/>
          </a:xfrm>
          <a:prstGeom prst="roundRect">
            <a:avLst/>
          </a:prstGeom>
          <a:ln/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grpSp>
        <xdr:nvGrpSpPr>
          <xdr:cNvPr id="9" name="Group 28">
            <a:extLst>
              <a:ext uri="{FF2B5EF4-FFF2-40B4-BE49-F238E27FC236}">
                <a16:creationId xmlns:a16="http://schemas.microsoft.com/office/drawing/2014/main" id="{8FCB63D7-0EB7-47CA-A87F-F377C3689F23}"/>
              </a:ext>
            </a:extLst>
          </xdr:cNvPr>
          <xdr:cNvGrpSpPr/>
        </xdr:nvGrpSpPr>
        <xdr:grpSpPr>
          <a:xfrm>
            <a:off x="237679" y="3464806"/>
            <a:ext cx="164823" cy="155499"/>
            <a:chOff x="2420816" y="2626705"/>
            <a:chExt cx="179329" cy="179329"/>
          </a:xfrm>
        </xdr:grpSpPr>
        <xdr:pic macro="[0]!Planif_Copier_ligne">
          <xdr:nvPicPr>
            <xdr:cNvPr id="10" name="Picture 29">
              <a:extLst>
                <a:ext uri="{FF2B5EF4-FFF2-40B4-BE49-F238E27FC236}">
                  <a16:creationId xmlns:a16="http://schemas.microsoft.com/office/drawing/2014/main" id="{69336FAD-16D3-4786-A30F-51D6E9920AE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420816" y="2626705"/>
              <a:ext cx="179329" cy="179329"/>
            </a:xfrm>
            <a:prstGeom prst="rect">
              <a:avLst/>
            </a:prstGeom>
          </xdr:spPr>
        </xdr:pic>
        <xdr:sp macro="[0]!Planif_Copier_ligne" textlink="">
          <xdr:nvSpPr>
            <xdr:cNvPr id="11" name="Down Arrow 30">
              <a:extLst>
                <a:ext uri="{FF2B5EF4-FFF2-40B4-BE49-F238E27FC236}">
                  <a16:creationId xmlns:a16="http://schemas.microsoft.com/office/drawing/2014/main" id="{E1395F5C-5F20-4B3D-A955-3E510C4C8C2D}"/>
                </a:ext>
              </a:extLst>
            </xdr:cNvPr>
            <xdr:cNvSpPr/>
          </xdr:nvSpPr>
          <xdr:spPr>
            <a:xfrm>
              <a:off x="2449903" y="2660236"/>
              <a:ext cx="91318" cy="127129"/>
            </a:xfrm>
            <a:prstGeom prst="downArrow">
              <a:avLst/>
            </a:prstGeom>
            <a:solidFill>
              <a:srgbClr val="33CC33"/>
            </a:solidFill>
          </xdr:spPr>
          <xdr:style>
            <a:lnRef idx="0">
              <a:schemeClr val="accent3"/>
            </a:lnRef>
            <a:fillRef idx="3">
              <a:schemeClr val="accent3"/>
            </a:fillRef>
            <a:effectRef idx="3">
              <a:schemeClr val="accent3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</xdr:grpSp>
    </xdr:grpSp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ic" refreshedDate="44325.823994560182" createdVersion="6" refreshedVersion="6" minRefreshableVersion="3" recordCount="17575" xr:uid="{46296D01-031F-40AD-9DD8-3AD557CE49DD}">
  <cacheSource type="worksheet">
    <worksheetSource ref="A1:P4231" sheet="Vente-DATA"/>
  </cacheSource>
  <cacheFields count="17">
    <cacheField name="Date de transfert" numFmtId="14">
      <sharedItems containsSemiMixedTypes="0" containsNonDate="0" containsDate="1" containsString="0" minDate="2020-09-30T00:00:00" maxDate="2021-04-01T00:00:00" count="7">
        <d v="2020-09-30T00:00:00"/>
        <d v="2020-10-31T00:00:00"/>
        <d v="2020-11-30T00:00:00"/>
        <d v="2020-12-31T00:00:00"/>
        <d v="2021-01-31T00:00:00"/>
        <d v="2021-02-28T00:00:00"/>
        <d v="2021-03-31T00:00:00"/>
      </sharedItems>
      <fieldGroup par="16" base="0">
        <rangePr groupBy="months" startDate="2020-09-30T00:00:00" endDate="2021-04-01T00:00:00"/>
        <groupItems count="14">
          <s v="&lt;30/09/202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1"/>
        </groupItems>
      </fieldGroup>
    </cacheField>
    <cacheField name="CDESC0" numFmtId="0">
      <sharedItems/>
    </cacheField>
    <cacheField name="CDESC1" numFmtId="0">
      <sharedItems/>
    </cacheField>
    <cacheField name="CDESC2" numFmtId="0">
      <sharedItems/>
    </cacheField>
    <cacheField name="CDESC3" numFmtId="0">
      <sharedItems count="4874">
        <s v="CAN4208"/>
        <s v="CAN4209"/>
        <s v="CAN4210"/>
        <s v="CAN4211"/>
        <s v="CAN4212"/>
        <s v="CAN4213"/>
        <s v="CAN4214"/>
        <s v="CAN4215"/>
        <s v="CAN4216"/>
        <s v="CAN4217"/>
        <s v="CAN4218"/>
        <s v="CAN4219"/>
        <s v="CAN4220"/>
        <s v="CAN4221"/>
        <s v="CAN4222"/>
        <s v="CAN4223"/>
        <s v="CAN4224"/>
        <s v="CAN4225"/>
        <s v="CAN4226"/>
        <s v="CAN4227"/>
        <s v="CAN4228"/>
        <s v="CAN4229"/>
        <s v="CAN4230"/>
        <s v="CAN4231"/>
        <s v="CAN4232"/>
        <s v="CAN4233"/>
        <s v="CAN4234"/>
        <s v="CAN4235"/>
        <s v="CAN4236"/>
        <s v="CAN4237"/>
        <s v="CAN4238"/>
        <s v="CAN4239"/>
        <s v="CAN4240"/>
        <s v="CAN4241"/>
        <s v="CAN4242"/>
        <s v="CAN4243"/>
        <s v="CAN4244"/>
        <s v="CAN4245"/>
        <s v="CAN4246"/>
        <s v="CAN4247"/>
        <s v="CAN4248"/>
        <s v="CAN4249"/>
        <s v="CAN4250"/>
        <s v="CAN4251"/>
        <s v="CAN4252"/>
        <s v="CAN4253"/>
        <s v="CAN4254"/>
        <s v="CAN4255"/>
        <s v="CAN4256"/>
        <s v="CAN4257"/>
        <s v="CAN4258"/>
        <s v="CAN4259"/>
        <s v="CAN4260"/>
        <s v="CAN4261"/>
        <s v="CAN4262"/>
        <s v="CAN4263"/>
        <s v="CAN4264"/>
        <s v="CAN4265"/>
        <s v="CAN4266"/>
        <s v="CAN4267"/>
        <s v="CAN4268"/>
        <s v="CAN4269"/>
        <s v="CAN4270"/>
        <s v="CAN4271"/>
        <s v="CAN4272"/>
        <s v="CAN4273"/>
        <s v="CAN4274"/>
        <s v="CAN4275"/>
        <s v="CAN4276"/>
        <s v="CAN4277"/>
        <s v="CAN4278"/>
        <s v="CAN4279"/>
        <s v="CAN4280"/>
        <s v="CAN4281"/>
        <s v="CAN4282"/>
        <s v="CAN4283"/>
        <s v="CAN4284"/>
        <s v="CAN4285"/>
        <s v="CAN4286"/>
        <s v="CAN4287"/>
        <s v="CAN4288"/>
        <s v="CAN4289"/>
        <s v="CAN4290"/>
        <s v="CAN4291"/>
        <s v="CAN4292"/>
        <s v="CAN4293"/>
        <s v="CAN4294"/>
        <s v="CAN4295"/>
        <s v="CAN4296"/>
        <s v="CAN4297"/>
        <s v="CAN4298"/>
        <s v="CAN4299"/>
        <s v="CAN4300"/>
        <s v="CAN4301"/>
        <s v="CAN4302"/>
        <s v="CAN4303"/>
        <s v="CAN4304"/>
        <s v="CAN4305"/>
        <s v="CAN4306"/>
        <s v="CAN4307"/>
        <s v="CAN4308"/>
        <s v="CAN4309"/>
        <s v="CAN4310"/>
        <s v="CAN4311"/>
        <s v="CAN4312"/>
        <s v="CAN4313"/>
        <s v="CAN4314"/>
        <s v="CAN4315"/>
        <s v="CAN4316"/>
        <s v="CAN4317"/>
        <s v="CAN4318"/>
        <s v="CAN4319"/>
        <s v="CAN4320"/>
        <s v="CAN4321"/>
        <s v="CAN4322"/>
        <s v="CAN4323"/>
        <s v="CAN4324"/>
        <s v="CAN4325"/>
        <s v="CAN4326"/>
        <s v="CAN4327"/>
        <s v="CAN4328"/>
        <s v="CAN4329"/>
        <s v="CAN4330"/>
        <s v="CAN4331"/>
        <s v="CAN4332"/>
        <s v="CAN4333"/>
        <s v="CAN4334"/>
        <s v="CAN4335"/>
        <s v="CAN4336"/>
        <s v="CAN4337"/>
        <s v="CAN4338"/>
        <s v="CAN4339"/>
        <s v="CAN4340"/>
        <s v="CAN4341"/>
        <s v="CAN4342"/>
        <s v="CAN4343"/>
        <s v="CAN4344"/>
        <s v="CAN4345"/>
        <s v="CAN4346"/>
        <s v="CAN4347"/>
        <s v="CAN4348"/>
        <s v="CAN4349"/>
        <s v="CAN4350"/>
        <s v="CAN4351"/>
        <s v="CAN4352"/>
        <s v="CAN4353"/>
        <s v="CAN4354"/>
        <s v="CAN4355"/>
        <s v="CAN4356"/>
        <s v="CAN4357"/>
        <s v="CAN4358"/>
        <s v="CAN4359"/>
        <s v="CAN4360"/>
        <s v="CAN4361"/>
        <s v="CAN4362"/>
        <s v="CAN4363"/>
        <s v="CAN4364"/>
        <s v="CAN4365"/>
        <s v="CAN4366"/>
        <s v="CAN4367"/>
        <s v="CAN4368"/>
        <s v="CAN4369"/>
        <s v="CAN4370"/>
        <s v="CAN4371"/>
        <s v="CAN4372"/>
        <s v="CAN4373"/>
        <s v="CAN4374"/>
        <s v="CAN4375"/>
        <s v="CAN4376"/>
        <s v="CAN4377"/>
        <s v="CAN4378"/>
        <s v="CAN4379"/>
        <s v="CAN4380"/>
        <s v="CAN4381"/>
        <s v="CAN4382"/>
        <s v="CAN4383"/>
        <s v="CAN4384"/>
        <s v="CAN4385"/>
        <s v="CAN4386"/>
        <s v="CAN4387"/>
        <s v="CAN4388"/>
        <s v="CAN4389"/>
        <s v="CAN4390"/>
        <s v="CAN4391"/>
        <s v="CAN4392"/>
        <s v="CAN4393"/>
        <s v="CAN4394"/>
        <s v="CAN4395"/>
        <s v="CAN4396"/>
        <s v="CAN4397"/>
        <s v="CAN4398"/>
        <s v="CAN4399"/>
        <s v="CAN4400"/>
        <s v="CAN4401"/>
        <s v="CAN4402"/>
        <s v="CAN4403"/>
        <s v="CAN4404"/>
        <s v="CAN4405"/>
        <s v="CAN4406"/>
        <s v="CAN4407"/>
        <s v="CAN4408"/>
        <s v="CAN4409"/>
        <s v="CAN4410"/>
        <s v="CAN4411"/>
        <s v="CAN4412"/>
        <s v="CAN4413"/>
        <s v="CAN4414"/>
        <s v="CAN4415"/>
        <s v="CAN4416"/>
        <s v="CAN4417"/>
        <s v="CAN4418"/>
        <s v="CAN4419"/>
        <s v="CAN4420"/>
        <s v="CAN4421"/>
        <s v="CAN4422"/>
        <s v="CAN4423"/>
        <s v="CAN4424"/>
        <s v="CAN4425"/>
        <s v="CAN4426"/>
        <s v="CAN4427"/>
        <s v="CAN4428"/>
        <s v="CAN4429"/>
        <s v="CAN4430"/>
        <s v="CAN4431"/>
        <s v="CAN4432"/>
        <s v="CAN4433"/>
        <s v="CAN4434"/>
        <s v="CAN4435"/>
        <s v="CAN4436"/>
        <s v="CAN4437"/>
        <s v="CAN4438"/>
        <s v="CAN4439"/>
        <s v="CAN4440"/>
        <s v="CAN4441"/>
        <s v="CAN4442"/>
        <s v="CAN4443"/>
        <s v="CAN4444"/>
        <s v="CAN4445"/>
        <s v="CAN4446"/>
        <s v="CAN4447"/>
        <s v="CAN4448"/>
        <s v="CAN4449"/>
        <s v="CAN4450"/>
        <s v="CAN4451"/>
        <s v="CAN4452"/>
        <s v="CAN4453"/>
        <s v="CAN4454"/>
        <s v="CAN4455"/>
        <s v="CAN4456"/>
        <s v="CAN4457"/>
        <s v="CAN4458"/>
        <s v="CAN4459"/>
        <s v="CAN4460"/>
        <s v="CAN4461"/>
        <s v="CAN4462"/>
        <s v="CAN4463"/>
        <s v="CAN4464"/>
        <s v="CAN4465"/>
        <s v="CAN4466"/>
        <s v="CAN4467"/>
        <s v="CAN4468"/>
        <s v="CAN4469"/>
        <s v="CAN4470"/>
        <s v="CAN4471"/>
        <s v="CAN4472"/>
        <s v="CAN4473"/>
        <s v="CAN4474"/>
        <s v="CAN4475"/>
        <s v="CAN4476"/>
        <s v="CAN4477"/>
        <s v="CAN4478"/>
        <s v="CAN4479"/>
        <s v="CAN4480"/>
        <s v="CAN4481"/>
        <s v="CAN4482"/>
        <s v="CAN4483"/>
        <s v="CAN4484"/>
        <s v="CAN4485"/>
        <s v="CAN4486"/>
        <s v="CAN4487"/>
        <s v="CAN4488"/>
        <s v="CAN4489"/>
        <s v="CAN4490"/>
        <s v="CAN4491"/>
        <s v="CAN4492"/>
        <s v="CAN4493"/>
        <s v="CAN4494"/>
        <s v="CAN4495"/>
        <s v="CAN4496"/>
        <s v="CAN4497"/>
        <s v="CAN4498"/>
        <s v="CAN4499"/>
        <s v="CAN4500"/>
        <s v="CAN4501"/>
        <s v="CAN4502"/>
        <s v="CAN4503"/>
        <s v="CAN4504"/>
        <s v="CAN4505"/>
        <s v="CAN4506"/>
        <s v="CAN4507"/>
        <s v="CAN4508"/>
        <s v="CAN4509"/>
        <s v="CAN4510"/>
        <s v="CAN4511"/>
        <s v="CAN4512"/>
        <s v="CAN4513"/>
        <s v="CAN4514"/>
        <s v="CAN4515"/>
        <s v="CAN4516"/>
        <s v="CAN4517"/>
        <s v="CAN4518"/>
        <s v="CAN4519"/>
        <s v="CAN4520"/>
        <s v="CAN4521"/>
        <s v="CAN4522"/>
        <s v="CAN4523"/>
        <s v="CAN4524"/>
        <s v="CAN4525"/>
        <s v="CAN4526"/>
        <s v="CAN4527"/>
        <s v="CAN4528"/>
        <s v="CAN4529"/>
        <s v="CAN4530"/>
        <s v="CAN4531"/>
        <s v="CAN4532"/>
        <s v="CAN4533"/>
        <s v="CAN4534"/>
        <s v="CAN4535"/>
        <s v="CAN4536"/>
        <s v="CAN4537"/>
        <s v="CAN4538"/>
        <s v="CAN4539"/>
        <s v="CAN4540"/>
        <s v="CAN4541"/>
        <s v="CAN4542"/>
        <s v="CAN4543"/>
        <s v="CAN4544"/>
        <s v="CAN4545"/>
        <s v="CAN4546"/>
        <s v="CAN4547"/>
        <s v="CAN4548"/>
        <s v="CAN4549"/>
        <s v="CAN4550"/>
        <s v="CAN4551"/>
        <s v="CAN4552"/>
        <s v="CAN4553"/>
        <s v="CAN4554"/>
        <s v="CAN4555"/>
        <s v="CAN4556"/>
        <s v="CAN4557"/>
        <s v="CAN4558"/>
        <s v="CAN4559"/>
        <s v="CAN4560"/>
        <s v="CAN4561"/>
        <s v="CAN4562"/>
        <s v="CAN4563"/>
        <s v="CAN4564"/>
        <s v="CAN4565"/>
        <s v="CAN4566"/>
        <s v="CAN4567"/>
        <s v="CAN4568"/>
        <s v="CAN4569"/>
        <s v="CAN4570"/>
        <s v="CAN4571"/>
        <s v="CAN4572"/>
        <s v="CAN4573"/>
        <s v="CAN4574"/>
        <s v="CAN4575"/>
        <s v="CAN4576"/>
        <s v="CAN4577"/>
        <s v="CAN4578"/>
        <s v="CAN4579"/>
        <s v="CAN4580"/>
        <s v="CAN4581"/>
        <s v="CAN4582"/>
        <s v="CAN4583"/>
        <s v="CAN4584"/>
        <s v="CAN4585"/>
        <s v="CAN4586"/>
        <s v="CAN4587"/>
        <s v="CAN4588"/>
        <s v="CAN4589"/>
        <s v="CAN4590"/>
        <s v="CAN4591"/>
        <s v="CAN4592"/>
        <s v="CAN4593"/>
        <s v="CAN4594"/>
        <s v="CAN4595"/>
        <s v="CAN4596"/>
        <s v="CAN4597"/>
        <s v="CAN4598"/>
        <s v="CAN4599"/>
        <s v="CAN4600"/>
        <s v="CAN4601"/>
        <s v="CAN4602"/>
        <s v="CAN4603"/>
        <s v="CAN4604"/>
        <s v="CAN4605"/>
        <s v="CAN4606"/>
        <s v="CAN4607"/>
        <s v="CAN4608"/>
        <s v="CAN4609"/>
        <s v="CAN4610"/>
        <s v="CAN4611"/>
        <s v="CAN4612"/>
        <s v="CAN4613"/>
        <s v="CAN4614"/>
        <s v="CAN4615"/>
        <s v="CAN4616"/>
        <s v="CAN4617"/>
        <s v="CAN4618"/>
        <s v="CAN4619"/>
        <s v="CAN4620"/>
        <s v="CAN4621"/>
        <s v="CAN4622"/>
        <s v="CAN4623"/>
        <s v="CAN4624"/>
        <s v="CAN4625"/>
        <s v="CAN4626"/>
        <s v="CAN4627"/>
        <s v="CAN4628"/>
        <s v="CAN4629"/>
        <s v="CAN4630"/>
        <s v="CAN4631"/>
        <s v="CAN4632"/>
        <s v="CAN4633"/>
        <s v="CAN4634"/>
        <s v="CAN4635"/>
        <s v="CAN4636"/>
        <s v="CAN4637"/>
        <s v="CAN4638"/>
        <s v="CAN4639"/>
        <s v="CAN4640"/>
        <s v="CAN4641"/>
        <s v="CAN4642"/>
        <s v="CAN4643"/>
        <s v="CAN4644"/>
        <s v="CAN4645"/>
        <s v="CAN4646"/>
        <s v="CAN4647"/>
        <s v="CAN4648"/>
        <s v="CAN4649"/>
        <s v="CAN4650"/>
        <s v="CAN4651"/>
        <s v="CAN4652"/>
        <s v="CAN4653"/>
        <s v="CAN4654"/>
        <s v="CAN4655"/>
        <s v="CAN4656"/>
        <s v="CAN4657"/>
        <s v="CAN4658"/>
        <s v="CAN4659"/>
        <s v="CAN4660"/>
        <s v="CAN4661"/>
        <s v="CAN4662"/>
        <s v="CAN4663"/>
        <s v="CAN4664"/>
        <s v="CAN4665"/>
        <s v="CAN4666"/>
        <s v="CAN4667"/>
        <s v="CAN4668"/>
        <s v="CAN4669"/>
        <s v="CAN4670"/>
        <s v="CAN4671"/>
        <s v="CAN4672"/>
        <s v="CAN4673"/>
        <s v="CAN4674"/>
        <s v="CAN4675"/>
        <s v="CAN4676"/>
        <s v="CAN4677"/>
        <s v="CAN4678"/>
        <s v="CAN4679"/>
        <s v="CAN4680"/>
        <s v="CAN4681"/>
        <s v="CAN4682"/>
        <s v="CAN4683"/>
        <s v="CAN4684"/>
        <s v="CAN4685"/>
        <s v="CAN4686"/>
        <s v="CAN4687"/>
        <s v="CAN4688"/>
        <s v="CAN4689"/>
        <s v="CAN4690"/>
        <s v="CAN4691"/>
        <s v="CAN4692"/>
        <s v="CAN4693"/>
        <s v="CAN4694"/>
        <s v="CAN4695"/>
        <s v="CAN4696"/>
        <s v="CAN4697"/>
        <s v="CAN4698"/>
        <s v="CAN4699"/>
        <s v="CAN4700"/>
        <s v="CAN4701"/>
        <s v="CAN4702"/>
        <s v="CAN4703"/>
        <s v="CAN4704"/>
        <s v="CAN4705"/>
        <s v="CAN4706"/>
        <s v="CAN4707"/>
        <s v="CAN4708"/>
        <s v="CAN4709"/>
        <s v="CAN4710"/>
        <s v="CAN4711"/>
        <s v="CAN4712"/>
        <s v="CAN4713"/>
        <s v="CAN4714"/>
        <s v="CAN4715"/>
        <s v="CAN4716"/>
        <s v="CAN4717"/>
        <s v="CAN4718"/>
        <s v="CAN4719"/>
        <s v="CAN4720"/>
        <s v="CAN4721"/>
        <s v="CAN4722"/>
        <s v="CAN4723"/>
        <s v="CAN4724"/>
        <s v="CAN4725"/>
        <s v="CAN4726"/>
        <s v="CAN4727"/>
        <s v="CAN4728"/>
        <s v="CAN4729"/>
        <s v="CAN4730"/>
        <s v="CAN4731"/>
        <s v="CAN4732"/>
        <s v="CAN4733"/>
        <s v="CAN4734"/>
        <s v="CAN4735"/>
        <s v="CAN4736"/>
        <s v="CAN4737"/>
        <s v="CAN4738"/>
        <s v="CAN4739"/>
        <s v="CAN4740"/>
        <s v="CAN4741"/>
        <s v="CAN4742"/>
        <s v="CAN4743"/>
        <s v="CAN4744"/>
        <s v="CAN4745"/>
        <s v="CAN4746"/>
        <s v="CAN4747"/>
        <s v="CAN4748"/>
        <s v="CAN4749"/>
        <s v="CAN4750"/>
        <s v="CAN4751"/>
        <s v="CAN4752"/>
        <s v="CAN4753"/>
        <s v="CAN4754"/>
        <s v="CAN4755"/>
        <s v="CAN4756"/>
        <s v="CAN4757"/>
        <s v="CAN4758"/>
        <s v="CAN4759"/>
        <s v="CAN4760"/>
        <s v="CAN4761"/>
        <s v="CAN4762"/>
        <s v="CAN4763"/>
        <s v="CAN4764"/>
        <s v="CAN4765"/>
        <s v="CAN4766"/>
        <s v="CAN4767"/>
        <s v="CAN4768"/>
        <s v="CAN4769"/>
        <s v="CAN4770"/>
        <s v="CAN4771"/>
        <s v="CAN4772"/>
        <s v="CAN4773"/>
        <s v="CAN4774"/>
        <s v="CAN4775"/>
        <s v="CAN4776"/>
        <s v="CAN4777"/>
        <s v="CAN4778"/>
        <s v="CAN4779"/>
        <s v="CAN4780"/>
        <s v="CAN4781"/>
        <s v="CAN4782"/>
        <s v="CAN4783"/>
        <s v="CAN4784"/>
        <s v="CAN4785"/>
        <s v="CAN4786"/>
        <s v="CAN4787"/>
        <s v="CAN4788"/>
        <s v="CAN4789"/>
        <s v="CAN4790"/>
        <s v="CAN4791"/>
        <s v="CAN4792"/>
        <s v="CAN4793"/>
        <s v="CAN4794"/>
        <s v="CAN4795"/>
        <s v="CAN4796"/>
        <s v="CAN4797"/>
        <s v="CAN4798"/>
        <s v="CAN4799"/>
        <s v="CAN4800"/>
        <s v="CAN4801"/>
        <s v="CAN4802"/>
        <s v="CAN4803"/>
        <s v="CAN4804"/>
        <s v="CAN4805"/>
        <s v="CAN4806"/>
        <s v="CAN4807"/>
        <s v="CAN4808"/>
        <s v="CAN4809"/>
        <s v="CAN4810"/>
        <s v="CAN4811"/>
        <s v="CAN4812"/>
        <s v="CAN4813"/>
        <s v="CAN4814"/>
        <s v="CAN4815"/>
        <s v="CAN4816"/>
        <s v="CAN4817"/>
        <s v="CAN4818"/>
        <s v="CAN4819"/>
        <s v="CAN4820"/>
        <s v="CAN4821"/>
        <s v="CAN4822"/>
        <s v="CAN4823"/>
        <s v="CAN4824"/>
        <s v="CAN4825"/>
        <s v="CAN4826"/>
        <s v="CAN4827"/>
        <s v="CAN4828"/>
        <s v="CAN4829"/>
        <s v="CAN4830"/>
        <s v="CAN4831"/>
        <s v="CAN4832"/>
        <s v="CAN4833"/>
        <s v="CAN4834"/>
        <s v="CAN4835"/>
        <s v="CAN4836"/>
        <s v="CAN4837"/>
        <s v="CAN4838"/>
        <s v="CAN4839"/>
        <s v="CAN4840"/>
        <s v="CAN4841"/>
        <s v="CAN4842"/>
        <s v="CAN4843"/>
        <s v="CAN4844"/>
        <s v="CAN4845"/>
        <s v="CAN4846"/>
        <s v="CAN4847"/>
        <s v="CAN4848"/>
        <s v="CAN4849"/>
        <s v="CAN4850"/>
        <s v="CAN4851"/>
        <s v="CAN4852"/>
        <s v="CAN4853"/>
        <s v="CAN4854"/>
        <s v="CAN4855"/>
        <s v="CAN4856"/>
        <s v="CAN4857"/>
        <s v="CAN4858"/>
        <s v="CAN4859"/>
        <s v="CAN4860"/>
        <s v="CAN4861"/>
        <s v="CAN4862"/>
        <s v="CAN4863"/>
        <s v="CAN4864"/>
        <s v="CAN4865"/>
        <s v="CAN4866"/>
        <s v="CAN4867"/>
        <s v="CAN4868"/>
        <s v="CAN4869"/>
        <s v="CAN4870"/>
        <s v="CAN4871"/>
        <s v="CAN4872"/>
        <s v="CAN4873"/>
        <s v="CAN4874"/>
        <s v="CAN1"/>
        <s v="CAN2"/>
        <s v="CAN3"/>
        <s v="CAN4"/>
        <s v="CAN5"/>
        <s v="CAN6"/>
        <s v="CAN7"/>
        <s v="CAN8"/>
        <s v="CAN9"/>
        <s v="CAN10"/>
        <s v="CAN11"/>
        <s v="CAN12"/>
        <s v="CAN13"/>
        <s v="CAN14"/>
        <s v="CAN15"/>
        <s v="CAN16"/>
        <s v="CAN17"/>
        <s v="CAN18"/>
        <s v="CAN19"/>
        <s v="CAN20"/>
        <s v="CAN21"/>
        <s v="CAN22"/>
        <s v="CAN23"/>
        <s v="CAN24"/>
        <s v="CAN25"/>
        <s v="CAN26"/>
        <s v="CAN27"/>
        <s v="CAN28"/>
        <s v="CAN29"/>
        <s v="CAN30"/>
        <s v="CAN31"/>
        <s v="CAN32"/>
        <s v="CAN33"/>
        <s v="CAN34"/>
        <s v="CAN35"/>
        <s v="CAN36"/>
        <s v="CAN37"/>
        <s v="CAN38"/>
        <s v="CAN39"/>
        <s v="CAN40"/>
        <s v="CAN41"/>
        <s v="CAN42"/>
        <s v="CAN43"/>
        <s v="CAN44"/>
        <s v="CAN45"/>
        <s v="CAN46"/>
        <s v="CAN47"/>
        <s v="CAN48"/>
        <s v="CAN49"/>
        <s v="CAN50"/>
        <s v="CAN51"/>
        <s v="CAN52"/>
        <s v="CAN53"/>
        <s v="CAN54"/>
        <s v="CAN55"/>
        <s v="CAN56"/>
        <s v="CAN57"/>
        <s v="CAN58"/>
        <s v="CAN59"/>
        <s v="CAN60"/>
        <s v="CAN61"/>
        <s v="CAN62"/>
        <s v="CAN63"/>
        <s v="CAN64"/>
        <s v="CAN65"/>
        <s v="CAN66"/>
        <s v="CAN67"/>
        <s v="CAN68"/>
        <s v="CAN69"/>
        <s v="CAN70"/>
        <s v="CAN71"/>
        <s v="CAN72"/>
        <s v="CAN73"/>
        <s v="CAN74"/>
        <s v="CAN75"/>
        <s v="CAN76"/>
        <s v="CAN77"/>
        <s v="CAN78"/>
        <s v="CAN79"/>
        <s v="CAN80"/>
        <s v="CAN81"/>
        <s v="CAN82"/>
        <s v="CAN83"/>
        <s v="CAN84"/>
        <s v="CAN85"/>
        <s v="CAN86"/>
        <s v="CAN87"/>
        <s v="CAN88"/>
        <s v="CAN89"/>
        <s v="CAN90"/>
        <s v="CAN91"/>
        <s v="CAN92"/>
        <s v="CAN93"/>
        <s v="CAN94"/>
        <s v="CAN95"/>
        <s v="CAN96"/>
        <s v="CAN97"/>
        <s v="CAN98"/>
        <s v="CAN99"/>
        <s v="CAN100"/>
        <s v="CAN101"/>
        <s v="CAN102"/>
        <s v="CAN103"/>
        <s v="CAN104"/>
        <s v="CAN105"/>
        <s v="CAN106"/>
        <s v="CAN107"/>
        <s v="CAN108"/>
        <s v="CAN109"/>
        <s v="CAN110"/>
        <s v="CAN111"/>
        <s v="CAN112"/>
        <s v="CAN113"/>
        <s v="CAN114"/>
        <s v="CAN115"/>
        <s v="CAN116"/>
        <s v="CAN117"/>
        <s v="CAN118"/>
        <s v="CAN119"/>
        <s v="CAN120"/>
        <s v="CAN121"/>
        <s v="CAN122"/>
        <s v="CAN123"/>
        <s v="CAN124"/>
        <s v="CAN125"/>
        <s v="CAN126"/>
        <s v="CAN127"/>
        <s v="CAN128"/>
        <s v="CAN129"/>
        <s v="CAN130"/>
        <s v="CAN131"/>
        <s v="CAN132"/>
        <s v="CAN133"/>
        <s v="CAN134"/>
        <s v="CAN135"/>
        <s v="CAN136"/>
        <s v="CAN137"/>
        <s v="CAN138"/>
        <s v="CAN139"/>
        <s v="CAN140"/>
        <s v="CAN141"/>
        <s v="CAN142"/>
        <s v="CAN143"/>
        <s v="CAN144"/>
        <s v="CAN145"/>
        <s v="CAN146"/>
        <s v="CAN147"/>
        <s v="CAN148"/>
        <s v="CAN149"/>
        <s v="CAN150"/>
        <s v="CAN151"/>
        <s v="CAN152"/>
        <s v="CAN153"/>
        <s v="CAN154"/>
        <s v="CAN155"/>
        <s v="CAN156"/>
        <s v="CAN157"/>
        <s v="CAN158"/>
        <s v="CAN159"/>
        <s v="CAN160"/>
        <s v="CAN161"/>
        <s v="CAN162"/>
        <s v="CAN163"/>
        <s v="CAN164"/>
        <s v="CAN165"/>
        <s v="CAN166"/>
        <s v="CAN167"/>
        <s v="CAN168"/>
        <s v="CAN169"/>
        <s v="CAN170"/>
        <s v="CAN171"/>
        <s v="CAN172"/>
        <s v="CAN173"/>
        <s v="CAN174"/>
        <s v="CAN175"/>
        <s v="CAN176"/>
        <s v="CAN177"/>
        <s v="CAN178"/>
        <s v="CAN179"/>
        <s v="CAN180"/>
        <s v="CAN181"/>
        <s v="CAN182"/>
        <s v="CAN183"/>
        <s v="CAN184"/>
        <s v="CAN185"/>
        <s v="CAN186"/>
        <s v="CAN187"/>
        <s v="CAN188"/>
        <s v="CAN189"/>
        <s v="CAN190"/>
        <s v="CAN191"/>
        <s v="CAN192"/>
        <s v="CAN193"/>
        <s v="CAN194"/>
        <s v="CAN195"/>
        <s v="CAN196"/>
        <s v="CAN197"/>
        <s v="CAN198"/>
        <s v="CAN199"/>
        <s v="CAN200"/>
        <s v="CAN201"/>
        <s v="CAN202"/>
        <s v="CAN203"/>
        <s v="CAN204"/>
        <s v="CAN205"/>
        <s v="CAN206"/>
        <s v="CAN207"/>
        <s v="CAN208"/>
        <s v="CAN209"/>
        <s v="CAN210"/>
        <s v="CAN211"/>
        <s v="CAN212"/>
        <s v="CAN213"/>
        <s v="CAN214"/>
        <s v="CAN215"/>
        <s v="CAN216"/>
        <s v="CAN217"/>
        <s v="CAN218"/>
        <s v="CAN219"/>
        <s v="CAN220"/>
        <s v="CAN221"/>
        <s v="CAN222"/>
        <s v="CAN223"/>
        <s v="CAN224"/>
        <s v="CAN225"/>
        <s v="CAN226"/>
        <s v="CAN227"/>
        <s v="CAN228"/>
        <s v="CAN229"/>
        <s v="CAN230"/>
        <s v="CAN231"/>
        <s v="CAN232"/>
        <s v="CAN233"/>
        <s v="CAN234"/>
        <s v="CAN235"/>
        <s v="CAN236"/>
        <s v="CAN237"/>
        <s v="CAN238"/>
        <s v="CAN239"/>
        <s v="CAN240"/>
        <s v="CAN241"/>
        <s v="CAN242"/>
        <s v="CAN243"/>
        <s v="CAN244"/>
        <s v="CAN245"/>
        <s v="CAN246"/>
        <s v="CAN247"/>
        <s v="CAN248"/>
        <s v="CAN249"/>
        <s v="CAN250"/>
        <s v="CAN251"/>
        <s v="CAN252"/>
        <s v="CAN253"/>
        <s v="CAN254"/>
        <s v="CAN255"/>
        <s v="CAN256"/>
        <s v="CAN257"/>
        <s v="CAN258"/>
        <s v="CAN259"/>
        <s v="CAN260"/>
        <s v="CAN261"/>
        <s v="CAN262"/>
        <s v="CAN263"/>
        <s v="CAN264"/>
        <s v="CAN265"/>
        <s v="CAN266"/>
        <s v="CAN267"/>
        <s v="CAN268"/>
        <s v="CAN269"/>
        <s v="CAN270"/>
        <s v="CAN271"/>
        <s v="CAN272"/>
        <s v="CAN273"/>
        <s v="CAN274"/>
        <s v="CAN275"/>
        <s v="CAN276"/>
        <s v="CAN277"/>
        <s v="CAN278"/>
        <s v="CAN279"/>
        <s v="CAN280"/>
        <s v="CAN281"/>
        <s v="CAN282"/>
        <s v="CAN283"/>
        <s v="CAN284"/>
        <s v="CAN285"/>
        <s v="CAN286"/>
        <s v="CAN287"/>
        <s v="CAN288"/>
        <s v="CAN289"/>
        <s v="CAN290"/>
        <s v="CAN291"/>
        <s v="CAN292"/>
        <s v="CAN293"/>
        <s v="CAN294"/>
        <s v="CAN295"/>
        <s v="CAN296"/>
        <s v="CAN297"/>
        <s v="CAN298"/>
        <s v="CAN299"/>
        <s v="CAN300"/>
        <s v="CAN301"/>
        <s v="CAN302"/>
        <s v="CAN303"/>
        <s v="CAN304"/>
        <s v="CAN305"/>
        <s v="CAN306"/>
        <s v="CAN307"/>
        <s v="CAN308"/>
        <s v="CAN309"/>
        <s v="CAN310"/>
        <s v="CAN311"/>
        <s v="CAN312"/>
        <s v="CAN313"/>
        <s v="CAN314"/>
        <s v="CAN315"/>
        <s v="CAN316"/>
        <s v="CAN317"/>
        <s v="CAN318"/>
        <s v="CAN319"/>
        <s v="CAN320"/>
        <s v="CAN321"/>
        <s v="CAN322"/>
        <s v="CAN323"/>
        <s v="CAN324"/>
        <s v="CAN325"/>
        <s v="CAN326"/>
        <s v="CAN327"/>
        <s v="CAN328"/>
        <s v="CAN329"/>
        <s v="CAN330"/>
        <s v="CAN331"/>
        <s v="CAN332"/>
        <s v="CAN333"/>
        <s v="CAN334"/>
        <s v="CAN335"/>
        <s v="CAN336"/>
        <s v="CAN337"/>
        <s v="CAN338"/>
        <s v="CAN339"/>
        <s v="CAN340"/>
        <s v="CAN341"/>
        <s v="CAN342"/>
        <s v="CAN343"/>
        <s v="CAN344"/>
        <s v="CAN345"/>
        <s v="CAN346"/>
        <s v="CAN347"/>
        <s v="CAN348"/>
        <s v="CAN349"/>
        <s v="CAN350"/>
        <s v="CAN351"/>
        <s v="CAN352"/>
        <s v="CAN353"/>
        <s v="CAN354"/>
        <s v="CAN355"/>
        <s v="CAN356"/>
        <s v="CAN357"/>
        <s v="CAN358"/>
        <s v="CAN359"/>
        <s v="CAN360"/>
        <s v="CAN361"/>
        <s v="CAN362"/>
        <s v="CAN363"/>
        <s v="CAN364"/>
        <s v="CAN365"/>
        <s v="CAN366"/>
        <s v="CAN367"/>
        <s v="CAN368"/>
        <s v="CAN369"/>
        <s v="CAN370"/>
        <s v="CAN371"/>
        <s v="CAN372"/>
        <s v="CAN373"/>
        <s v="CAN374"/>
        <s v="CAN375"/>
        <s v="CAN376"/>
        <s v="CAN377"/>
        <s v="CAN378"/>
        <s v="CAN379"/>
        <s v="CAN380"/>
        <s v="CAN381"/>
        <s v="CAN382"/>
        <s v="CAN383"/>
        <s v="CAN384"/>
        <s v="CAN385"/>
        <s v="CAN386"/>
        <s v="CAN387"/>
        <s v="CAN388"/>
        <s v="CAN389"/>
        <s v="CAN390"/>
        <s v="CAN391"/>
        <s v="CAN392"/>
        <s v="CAN393"/>
        <s v="CAN394"/>
        <s v="CAN395"/>
        <s v="CAN396"/>
        <s v="CAN397"/>
        <s v="CAN398"/>
        <s v="CAN399"/>
        <s v="CAN400"/>
        <s v="CAN401"/>
        <s v="CAN402"/>
        <s v="CAN403"/>
        <s v="CAN404"/>
        <s v="CAN405"/>
        <s v="CAN406"/>
        <s v="CAN407"/>
        <s v="CAN408"/>
        <s v="CAN409"/>
        <s v="CAN410"/>
        <s v="CAN411"/>
        <s v="CAN412"/>
        <s v="CAN413"/>
        <s v="CAN414"/>
        <s v="CAN415"/>
        <s v="CAN416"/>
        <s v="CAN417"/>
        <s v="CAN418"/>
        <s v="CAN419"/>
        <s v="CAN420"/>
        <s v="CAN421"/>
        <s v="CAN422"/>
        <s v="CAN423"/>
        <s v="CAN424"/>
        <s v="CAN425"/>
        <s v="CAN426"/>
        <s v="CAN427"/>
        <s v="CAN428"/>
        <s v="CAN429"/>
        <s v="CAN430"/>
        <s v="CAN431"/>
        <s v="CAN432"/>
        <s v="CAN433"/>
        <s v="CAN434"/>
        <s v="CAN435"/>
        <s v="CAN436"/>
        <s v="CAN437"/>
        <s v="CAN438"/>
        <s v="CAN439"/>
        <s v="CAN440"/>
        <s v="CAN441"/>
        <s v="CAN442"/>
        <s v="CAN443"/>
        <s v="CAN444"/>
        <s v="CAN445"/>
        <s v="CAN446"/>
        <s v="CAN447"/>
        <s v="CAN448"/>
        <s v="CAN449"/>
        <s v="CAN450"/>
        <s v="CAN451"/>
        <s v="CAN452"/>
        <s v="CAN453"/>
        <s v="CAN454"/>
        <s v="CAN455"/>
        <s v="CAN456"/>
        <s v="CAN457"/>
        <s v="CAN458"/>
        <s v="CAN459"/>
        <s v="CAN460"/>
        <s v="CAN461"/>
        <s v="CAN462"/>
        <s v="CAN463"/>
        <s v="CAN464"/>
        <s v="CAN465"/>
        <s v="CAN466"/>
        <s v="CAN467"/>
        <s v="CAN468"/>
        <s v="CAN469"/>
        <s v="CAN470"/>
        <s v="CAN471"/>
        <s v="CAN472"/>
        <s v="CAN473"/>
        <s v="CAN474"/>
        <s v="CAN475"/>
        <s v="CAN476"/>
        <s v="CAN477"/>
        <s v="CAN478"/>
        <s v="CAN479"/>
        <s v="CAN480"/>
        <s v="CAN481"/>
        <s v="CAN482"/>
        <s v="CAN483"/>
        <s v="CAN484"/>
        <s v="CAN485"/>
        <s v="CAN486"/>
        <s v="CAN487"/>
        <s v="CAN488"/>
        <s v="CAN489"/>
        <s v="CAN490"/>
        <s v="CAN491"/>
        <s v="CAN492"/>
        <s v="CAN493"/>
        <s v="CAN494"/>
        <s v="CAN495"/>
        <s v="CAN496"/>
        <s v="CAN497"/>
        <s v="CAN498"/>
        <s v="CAN499"/>
        <s v="CAN500"/>
        <s v="CAN501"/>
        <s v="CAN502"/>
        <s v="CAN503"/>
        <s v="CAN504"/>
        <s v="CAN505"/>
        <s v="CAN506"/>
        <s v="CAN507"/>
        <s v="CAN508"/>
        <s v="CAN509"/>
        <s v="CAN510"/>
        <s v="CAN511"/>
        <s v="CAN512"/>
        <s v="CAN513"/>
        <s v="CAN514"/>
        <s v="CAN515"/>
        <s v="CAN516"/>
        <s v="CAN517"/>
        <s v="CAN518"/>
        <s v="CAN519"/>
        <s v="CAN520"/>
        <s v="CAN521"/>
        <s v="CAN522"/>
        <s v="CAN523"/>
        <s v="CAN524"/>
        <s v="CAN525"/>
        <s v="CAN526"/>
        <s v="CAN527"/>
        <s v="CAN528"/>
        <s v="CAN529"/>
        <s v="CAN530"/>
        <s v="CAN531"/>
        <s v="CAN532"/>
        <s v="CAN533"/>
        <s v="CAN534"/>
        <s v="CAN535"/>
        <s v="CAN536"/>
        <s v="CAN537"/>
        <s v="CAN538"/>
        <s v="CAN539"/>
        <s v="CAN540"/>
        <s v="CAN541"/>
        <s v="CAN542"/>
        <s v="CAN543"/>
        <s v="CAN544"/>
        <s v="CAN545"/>
        <s v="CAN546"/>
        <s v="CAN547"/>
        <s v="CAN548"/>
        <s v="CAN549"/>
        <s v="CAN550"/>
        <s v="CAN551"/>
        <s v="CAN552"/>
        <s v="CAN553"/>
        <s v="CAN554"/>
        <s v="CAN555"/>
        <s v="CAN556"/>
        <s v="CAN557"/>
        <s v="CAN558"/>
        <s v="CAN559"/>
        <s v="CAN560"/>
        <s v="CAN561"/>
        <s v="CAN562"/>
        <s v="CAN563"/>
        <s v="CAN564"/>
        <s v="CAN565"/>
        <s v="CAN566"/>
        <s v="CAN567"/>
        <s v="CAN568"/>
        <s v="CAN569"/>
        <s v="CAN570"/>
        <s v="CAN571"/>
        <s v="CAN572"/>
        <s v="CAN573"/>
        <s v="CAN574"/>
        <s v="CAN575"/>
        <s v="CAN576"/>
        <s v="CAN577"/>
        <s v="CAN578"/>
        <s v="CAN579"/>
        <s v="CAN580"/>
        <s v="CAN581"/>
        <s v="CAN582"/>
        <s v="CAN583"/>
        <s v="CAN584"/>
        <s v="CAN585"/>
        <s v="CAN586"/>
        <s v="CAN587"/>
        <s v="CAN588"/>
        <s v="CAN589"/>
        <s v="CAN590"/>
        <s v="CAN591"/>
        <s v="CAN592"/>
        <s v="CAN593"/>
        <s v="CAN594"/>
        <s v="CAN595"/>
        <s v="CAN596"/>
        <s v="CAN597"/>
        <s v="CAN598"/>
        <s v="CAN599"/>
        <s v="CAN600"/>
        <s v="CAN601"/>
        <s v="CAN602"/>
        <s v="CAN603"/>
        <s v="CAN604"/>
        <s v="CAN605"/>
        <s v="CAN606"/>
        <s v="CAN607"/>
        <s v="CAN608"/>
        <s v="CAN609"/>
        <s v="CAN610"/>
        <s v="CAN611"/>
        <s v="CAN612"/>
        <s v="CAN613"/>
        <s v="CAN614"/>
        <s v="CAN615"/>
        <s v="CAN616"/>
        <s v="CAN617"/>
        <s v="CAN618"/>
        <s v="CAN619"/>
        <s v="CAN620"/>
        <s v="CAN621"/>
        <s v="CAN622"/>
        <s v="CAN623"/>
        <s v="CAN624"/>
        <s v="CAN625"/>
        <s v="CAN626"/>
        <s v="CAN627"/>
        <s v="CAN628"/>
        <s v="CAN629"/>
        <s v="CAN630"/>
        <s v="CAN631"/>
        <s v="CAN632"/>
        <s v="CAN633"/>
        <s v="CAN634"/>
        <s v="CAN635"/>
        <s v="CAN636"/>
        <s v="CAN637"/>
        <s v="CAN638"/>
        <s v="CAN639"/>
        <s v="CAN640"/>
        <s v="CAN641"/>
        <s v="CAN642"/>
        <s v="CAN643"/>
        <s v="CAN644"/>
        <s v="CAN645"/>
        <s v="CAN646"/>
        <s v="CAN647"/>
        <s v="CAN648"/>
        <s v="CAN649"/>
        <s v="CAN650"/>
        <s v="CAN651"/>
        <s v="CAN652"/>
        <s v="CAN653"/>
        <s v="CAN654"/>
        <s v="CAN655"/>
        <s v="CAN656"/>
        <s v="CAN657"/>
        <s v="CAN658"/>
        <s v="CAN659"/>
        <s v="CAN660"/>
        <s v="CAN661"/>
        <s v="CAN662"/>
        <s v="CAN663"/>
        <s v="CAN664"/>
        <s v="CAN665"/>
        <s v="CAN666"/>
        <s v="CAN667"/>
        <s v="CAN668"/>
        <s v="CAN669"/>
        <s v="CAN670"/>
        <s v="CAN671"/>
        <s v="CAN672"/>
        <s v="CAN673"/>
        <s v="CAN674"/>
        <s v="CAN675"/>
        <s v="CAN676"/>
        <s v="CAN677"/>
        <s v="CAN678"/>
        <s v="CAN679"/>
        <s v="CAN680"/>
        <s v="CAN681"/>
        <s v="CAN682"/>
        <s v="CAN683"/>
        <s v="CAN684"/>
        <s v="CAN685"/>
        <s v="CAN686"/>
        <s v="CAN687"/>
        <s v="CAN688"/>
        <s v="CAN689"/>
        <s v="CAN690"/>
        <s v="CAN691"/>
        <s v="CAN692"/>
        <s v="CAN693"/>
        <s v="CAN694"/>
        <s v="CAN695"/>
        <s v="CAN696"/>
        <s v="CAN697"/>
        <s v="CAN698"/>
        <s v="CAN699"/>
        <s v="CAN700"/>
        <s v="CAN701"/>
        <s v="CAN702"/>
        <s v="CAN703"/>
        <s v="CAN704"/>
        <s v="CAN705"/>
        <s v="CAN706"/>
        <s v="CAN707"/>
        <s v="CAN708"/>
        <s v="CAN709"/>
        <s v="CAN710"/>
        <s v="CAN711"/>
        <s v="CAN712"/>
        <s v="CAN713"/>
        <s v="CAN714"/>
        <s v="CAN715"/>
        <s v="CAN716"/>
        <s v="CAN717"/>
        <s v="CAN718"/>
        <s v="CAN719"/>
        <s v="CAN720"/>
        <s v="CAN721"/>
        <s v="CAN722"/>
        <s v="CAN723"/>
        <s v="CAN724"/>
        <s v="CAN725"/>
        <s v="CAN726"/>
        <s v="CAN727"/>
        <s v="CAN728"/>
        <s v="CAN729"/>
        <s v="CAN730"/>
        <s v="CAN731"/>
        <s v="CAN732"/>
        <s v="CAN733"/>
        <s v="CAN734"/>
        <s v="CAN735"/>
        <s v="CAN736"/>
        <s v="CAN737"/>
        <s v="CAN738"/>
        <s v="CAN739"/>
        <s v="CAN740"/>
        <s v="CAN741"/>
        <s v="CAN742"/>
        <s v="CAN743"/>
        <s v="CAN744"/>
        <s v="CAN745"/>
        <s v="CAN746"/>
        <s v="CAN747"/>
        <s v="CAN748"/>
        <s v="CAN749"/>
        <s v="CAN750"/>
        <s v="CAN751"/>
        <s v="CAN752"/>
        <s v="CAN753"/>
        <s v="CAN754"/>
        <s v="CAN755"/>
        <s v="CAN756"/>
        <s v="CAN757"/>
        <s v="CAN758"/>
        <s v="CAN759"/>
        <s v="CAN760"/>
        <s v="CAN761"/>
        <s v="CAN762"/>
        <s v="CAN763"/>
        <s v="CAN764"/>
        <s v="CAN765"/>
        <s v="CAN766"/>
        <s v="CAN767"/>
        <s v="CAN768"/>
        <s v="CAN769"/>
        <s v="CAN770"/>
        <s v="CAN771"/>
        <s v="CAN772"/>
        <s v="CAN773"/>
        <s v="CAN774"/>
        <s v="CAN775"/>
        <s v="CAN776"/>
        <s v="CAN777"/>
        <s v="CAN778"/>
        <s v="CAN779"/>
        <s v="CAN780"/>
        <s v="CAN781"/>
        <s v="CAN782"/>
        <s v="CAN783"/>
        <s v="CAN784"/>
        <s v="CAN785"/>
        <s v="CAN786"/>
        <s v="CAN787"/>
        <s v="CAN788"/>
        <s v="CAN789"/>
        <s v="CAN790"/>
        <s v="CAN791"/>
        <s v="CAN792"/>
        <s v="CAN793"/>
        <s v="CAN794"/>
        <s v="CAN795"/>
        <s v="CAN796"/>
        <s v="CAN797"/>
        <s v="CAN798"/>
        <s v="CAN799"/>
        <s v="CAN800"/>
        <s v="CAN801"/>
        <s v="CAN802"/>
        <s v="CAN803"/>
        <s v="CAN804"/>
        <s v="CAN805"/>
        <s v="CAN806"/>
        <s v="CAN807"/>
        <s v="CAN808"/>
        <s v="CAN809"/>
        <s v="CAN810"/>
        <s v="CAN811"/>
        <s v="CAN812"/>
        <s v="CAN813"/>
        <s v="CAN814"/>
        <s v="CAN815"/>
        <s v="CAN816"/>
        <s v="CAN817"/>
        <s v="CAN818"/>
        <s v="CAN819"/>
        <s v="CAN820"/>
        <s v="CAN821"/>
        <s v="CAN822"/>
        <s v="CAN823"/>
        <s v="CAN824"/>
        <s v="CAN825"/>
        <s v="CAN826"/>
        <s v="CAN827"/>
        <s v="CAN828"/>
        <s v="CAN829"/>
        <s v="CAN830"/>
        <s v="CAN831"/>
        <s v="CAN832"/>
        <s v="CAN833"/>
        <s v="CAN834"/>
        <s v="CAN835"/>
        <s v="CAN836"/>
        <s v="CAN837"/>
        <s v="CAN838"/>
        <s v="CAN839"/>
        <s v="CAN840"/>
        <s v="CAN841"/>
        <s v="CAN842"/>
        <s v="CAN843"/>
        <s v="CAN844"/>
        <s v="CAN845"/>
        <s v="CAN846"/>
        <s v="CAN847"/>
        <s v="CAN848"/>
        <s v="CAN849"/>
        <s v="CAN850"/>
        <s v="CAN851"/>
        <s v="CAN852"/>
        <s v="CAN853"/>
        <s v="CAN854"/>
        <s v="CAN855"/>
        <s v="CAN856"/>
        <s v="CAN857"/>
        <s v="CAN858"/>
        <s v="CAN859"/>
        <s v="CAN860"/>
        <s v="CAN861"/>
        <s v="CAN862"/>
        <s v="CAN863"/>
        <s v="CAN864"/>
        <s v="CAN865"/>
        <s v="CAN866"/>
        <s v="CAN867"/>
        <s v="CAN868"/>
        <s v="CAN869"/>
        <s v="CAN870"/>
        <s v="CAN871"/>
        <s v="CAN872"/>
        <s v="CAN873"/>
        <s v="CAN874"/>
        <s v="CAN875"/>
        <s v="CAN876"/>
        <s v="CAN877"/>
        <s v="CAN878"/>
        <s v="CAN879"/>
        <s v="CAN880"/>
        <s v="CAN881"/>
        <s v="CAN882"/>
        <s v="CAN883"/>
        <s v="CAN884"/>
        <s v="CAN885"/>
        <s v="CAN886"/>
        <s v="CAN887"/>
        <s v="CAN888"/>
        <s v="CAN889"/>
        <s v="CAN890"/>
        <s v="CAN891"/>
        <s v="CAN892"/>
        <s v="CAN893"/>
        <s v="CAN894"/>
        <s v="CAN895"/>
        <s v="CAN896"/>
        <s v="CAN897"/>
        <s v="CAN898"/>
        <s v="CAN899"/>
        <s v="CAN900"/>
        <s v="CAN901"/>
        <s v="CAN902"/>
        <s v="CAN903"/>
        <s v="CAN904"/>
        <s v="CAN905"/>
        <s v="CAN906"/>
        <s v="CAN907"/>
        <s v="CAN908"/>
        <s v="CAN909"/>
        <s v="CAN910"/>
        <s v="CAN911"/>
        <s v="CAN912"/>
        <s v="CAN913"/>
        <s v="CAN914"/>
        <s v="CAN915"/>
        <s v="CAN916"/>
        <s v="CAN917"/>
        <s v="CAN918"/>
        <s v="CAN919"/>
        <s v="CAN920"/>
        <s v="CAN921"/>
        <s v="CAN922"/>
        <s v="CAN923"/>
        <s v="CAN924"/>
        <s v="CAN925"/>
        <s v="CAN926"/>
        <s v="CAN927"/>
        <s v="CAN928"/>
        <s v="CAN929"/>
        <s v="CAN930"/>
        <s v="CAN931"/>
        <s v="CAN932"/>
        <s v="CAN933"/>
        <s v="CAN934"/>
        <s v="CAN935"/>
        <s v="CAN936"/>
        <s v="CAN937"/>
        <s v="CAN938"/>
        <s v="CAN939"/>
        <s v="CAN940"/>
        <s v="CAN941"/>
        <s v="CAN942"/>
        <s v="CAN943"/>
        <s v="CAN944"/>
        <s v="CAN945"/>
        <s v="CAN946"/>
        <s v="CAN947"/>
        <s v="CAN948"/>
        <s v="CAN949"/>
        <s v="CAN950"/>
        <s v="CAN951"/>
        <s v="CAN952"/>
        <s v="CAN953"/>
        <s v="CAN954"/>
        <s v="CAN955"/>
        <s v="CAN956"/>
        <s v="CAN957"/>
        <s v="CAN958"/>
        <s v="CAN959"/>
        <s v="CAN960"/>
        <s v="CAN961"/>
        <s v="CAN962"/>
        <s v="CAN963"/>
        <s v="CAN964"/>
        <s v="CAN965"/>
        <s v="CAN966"/>
        <s v="CAN967"/>
        <s v="CAN968"/>
        <s v="CAN969"/>
        <s v="CAN970"/>
        <s v="CAN971"/>
        <s v="CAN972"/>
        <s v="CAN973"/>
        <s v="CAN974"/>
        <s v="CAN975"/>
        <s v="CAN976"/>
        <s v="CAN977"/>
        <s v="CAN978"/>
        <s v="CAN979"/>
        <s v="CAN980"/>
        <s v="CAN981"/>
        <s v="CAN982"/>
        <s v="CAN983"/>
        <s v="CAN984"/>
        <s v="CAN985"/>
        <s v="CAN986"/>
        <s v="CAN987"/>
        <s v="CAN988"/>
        <s v="CAN989"/>
        <s v="CAN990"/>
        <s v="CAN991"/>
        <s v="CAN992"/>
        <s v="CAN993"/>
        <s v="CAN994"/>
        <s v="CAN995"/>
        <s v="CAN996"/>
        <s v="CAN997"/>
        <s v="CAN998"/>
        <s v="CAN999"/>
        <s v="CAN1000"/>
        <s v="CAN1001"/>
        <s v="CAN1002"/>
        <s v="CAN1003"/>
        <s v="CAN1004"/>
        <s v="CAN1005"/>
        <s v="CAN1006"/>
        <s v="CAN1007"/>
        <s v="CAN1008"/>
        <s v="CAN1009"/>
        <s v="CAN1010"/>
        <s v="CAN1011"/>
        <s v="CAN1012"/>
        <s v="CAN1013"/>
        <s v="CAN1014"/>
        <s v="CAN1015"/>
        <s v="CAN1016"/>
        <s v="CAN1017"/>
        <s v="CAN1018"/>
        <s v="CAN1019"/>
        <s v="CAN1020"/>
        <s v="CAN1021"/>
        <s v="CAN1022"/>
        <s v="CAN1023"/>
        <s v="CAN1024"/>
        <s v="CAN1025"/>
        <s v="CAN1026"/>
        <s v="CAN1027"/>
        <s v="CAN1028"/>
        <s v="CAN1029"/>
        <s v="CAN1030"/>
        <s v="CAN1031"/>
        <s v="CAN1032"/>
        <s v="CAN1033"/>
        <s v="CAN1034"/>
        <s v="CAN1035"/>
        <s v="CAN1036"/>
        <s v="CAN1037"/>
        <s v="CAN1038"/>
        <s v="CAN1039"/>
        <s v="CAN1040"/>
        <s v="CAN1041"/>
        <s v="CAN1042"/>
        <s v="CAN1043"/>
        <s v="CAN1044"/>
        <s v="CAN1045"/>
        <s v="CAN1046"/>
        <s v="CAN1047"/>
        <s v="CAN1048"/>
        <s v="CAN1049"/>
        <s v="CAN1050"/>
        <s v="CAN1051"/>
        <s v="CAN1052"/>
        <s v="CAN1053"/>
        <s v="CAN1054"/>
        <s v="CAN1055"/>
        <s v="CAN1056"/>
        <s v="CAN1057"/>
        <s v="CAN1058"/>
        <s v="CAN1059"/>
        <s v="CAN1060"/>
        <s v="CAN1061"/>
        <s v="CAN1062"/>
        <s v="CAN1063"/>
        <s v="CAN1064"/>
        <s v="CAN1065"/>
        <s v="CAN1066"/>
        <s v="CAN1067"/>
        <s v="CAN1068"/>
        <s v="CAN1069"/>
        <s v="CAN1070"/>
        <s v="CAN1071"/>
        <s v="CAN1072"/>
        <s v="CAN1073"/>
        <s v="CAN1074"/>
        <s v="CAN1075"/>
        <s v="CAN1076"/>
        <s v="CAN1077"/>
        <s v="CAN1078"/>
        <s v="CAN1079"/>
        <s v="CAN1080"/>
        <s v="CAN1081"/>
        <s v="CAN1082"/>
        <s v="CAN1083"/>
        <s v="CAN1084"/>
        <s v="CAN1085"/>
        <s v="CAN1086"/>
        <s v="CAN1087"/>
        <s v="CAN1088"/>
        <s v="CAN1089"/>
        <s v="CAN1090"/>
        <s v="CAN1091"/>
        <s v="CAN1092"/>
        <s v="CAN1093"/>
        <s v="CAN1094"/>
        <s v="CAN1095"/>
        <s v="CAN1096"/>
        <s v="CAN1097"/>
        <s v="CAN1098"/>
        <s v="CAN1099"/>
        <s v="CAN1100"/>
        <s v="CAN1101"/>
        <s v="CAN1102"/>
        <s v="CAN1103"/>
        <s v="CAN1104"/>
        <s v="CAN1105"/>
        <s v="CAN1106"/>
        <s v="CAN1107"/>
        <s v="CAN1108"/>
        <s v="CAN1109"/>
        <s v="CAN1110"/>
        <s v="CAN1111"/>
        <s v="CAN1112"/>
        <s v="CAN1113"/>
        <s v="CAN1114"/>
        <s v="CAN1115"/>
        <s v="CAN1116"/>
        <s v="CAN1117"/>
        <s v="CAN1118"/>
        <s v="CAN1119"/>
        <s v="CAN1120"/>
        <s v="CAN1121"/>
        <s v="CAN1122"/>
        <s v="CAN1123"/>
        <s v="CAN1124"/>
        <s v="CAN1125"/>
        <s v="CAN1126"/>
        <s v="CAN1127"/>
        <s v="CAN1128"/>
        <s v="CAN1129"/>
        <s v="CAN1130"/>
        <s v="CAN1131"/>
        <s v="CAN1132"/>
        <s v="CAN1133"/>
        <s v="CAN1134"/>
        <s v="CAN1135"/>
        <s v="CAN1136"/>
        <s v="CAN1137"/>
        <s v="CAN1138"/>
        <s v="CAN1139"/>
        <s v="CAN1140"/>
        <s v="CAN1141"/>
        <s v="CAN1142"/>
        <s v="CAN1143"/>
        <s v="CAN1144"/>
        <s v="CAN1145"/>
        <s v="CAN1146"/>
        <s v="CAN1147"/>
        <s v="CAN1148"/>
        <s v="CAN1149"/>
        <s v="CAN1150"/>
        <s v="CAN1151"/>
        <s v="CAN1152"/>
        <s v="CAN1153"/>
        <s v="CAN1154"/>
        <s v="CAN1155"/>
        <s v="CAN1156"/>
        <s v="CAN1157"/>
        <s v="CAN1158"/>
        <s v="CAN1159"/>
        <s v="CAN1160"/>
        <s v="CAN1161"/>
        <s v="CAN1162"/>
        <s v="CAN1163"/>
        <s v="CAN1164"/>
        <s v="CAN1165"/>
        <s v="CAN1166"/>
        <s v="CAN1167"/>
        <s v="CAN1168"/>
        <s v="CAN1169"/>
        <s v="CAN1170"/>
        <s v="CAN1171"/>
        <s v="CAN1172"/>
        <s v="CAN1173"/>
        <s v="CAN1174"/>
        <s v="CAN1175"/>
        <s v="CAN1176"/>
        <s v="CAN1177"/>
        <s v="CAN1178"/>
        <s v="CAN1179"/>
        <s v="CAN1180"/>
        <s v="CAN1181"/>
        <s v="CAN1182"/>
        <s v="CAN1183"/>
        <s v="CAN1184"/>
        <s v="CAN1185"/>
        <s v="CAN1186"/>
        <s v="CAN1187"/>
        <s v="CAN1188"/>
        <s v="CAN1189"/>
        <s v="CAN1190"/>
        <s v="CAN1191"/>
        <s v="CAN1192"/>
        <s v="CAN1193"/>
        <s v="CAN1194"/>
        <s v="CAN1195"/>
        <s v="CAN1196"/>
        <s v="CAN1197"/>
        <s v="CAN1198"/>
        <s v="CAN1199"/>
        <s v="CAN1200"/>
        <s v="CAN1201"/>
        <s v="CAN1202"/>
        <s v="CAN1203"/>
        <s v="CAN1204"/>
        <s v="CAN1205"/>
        <s v="CAN1206"/>
        <s v="CAN1207"/>
        <s v="CAN1208"/>
        <s v="CAN1209"/>
        <s v="CAN1210"/>
        <s v="CAN1211"/>
        <s v="CAN1212"/>
        <s v="CAN1213"/>
        <s v="CAN1214"/>
        <s v="CAN1215"/>
        <s v="CAN1216"/>
        <s v="CAN1217"/>
        <s v="CAN1218"/>
        <s v="CAN1219"/>
        <s v="CAN1220"/>
        <s v="CAN1221"/>
        <s v="CAN1222"/>
        <s v="CAN1223"/>
        <s v="CAN1224"/>
        <s v="CAN1225"/>
        <s v="CAN1226"/>
        <s v="CAN1227"/>
        <s v="CAN1228"/>
        <s v="CAN1229"/>
        <s v="CAN1230"/>
        <s v="CAN1231"/>
        <s v="CAN1232"/>
        <s v="CAN1233"/>
        <s v="CAN1234"/>
        <s v="CAN1235"/>
        <s v="CAN1236"/>
        <s v="CAN1237"/>
        <s v="CAN1238"/>
        <s v="CAN1239"/>
        <s v="CAN1240"/>
        <s v="CAN1241"/>
        <s v="CAN1242"/>
        <s v="CAN1243"/>
        <s v="CAN1244"/>
        <s v="CAN1245"/>
        <s v="CAN1246"/>
        <s v="CAN1247"/>
        <s v="CAN1248"/>
        <s v="CAN1249"/>
        <s v="CAN1250"/>
        <s v="CAN1251"/>
        <s v="CAN1252"/>
        <s v="CAN1253"/>
        <s v="CAN1254"/>
        <s v="CAN1255"/>
        <s v="CAN1256"/>
        <s v="CAN1257"/>
        <s v="CAN1258"/>
        <s v="CAN1259"/>
        <s v="CAN1260"/>
        <s v="CAN1261"/>
        <s v="CAN1262"/>
        <s v="CAN1263"/>
        <s v="CAN1264"/>
        <s v="CAN1265"/>
        <s v="CAN1266"/>
        <s v="CAN1267"/>
        <s v="CAN1268"/>
        <s v="CAN1269"/>
        <s v="CAN1270"/>
        <s v="CAN1271"/>
        <s v="CAN1272"/>
        <s v="CAN1273"/>
        <s v="CAN1274"/>
        <s v="CAN1275"/>
        <s v="CAN1276"/>
        <s v="CAN1277"/>
        <s v="CAN1278"/>
        <s v="CAN1279"/>
        <s v="CAN1280"/>
        <s v="CAN1281"/>
        <s v="CAN1282"/>
        <s v="CAN1283"/>
        <s v="CAN1284"/>
        <s v="CAN1285"/>
        <s v="CAN1286"/>
        <s v="CAN1287"/>
        <s v="CAN1288"/>
        <s v="CAN1289"/>
        <s v="CAN1290"/>
        <s v="CAN1291"/>
        <s v="CAN1292"/>
        <s v="CAN1293"/>
        <s v="CAN1294"/>
        <s v="CAN1295"/>
        <s v="CAN1296"/>
        <s v="CAN1297"/>
        <s v="CAN1298"/>
        <s v="CAN1299"/>
        <s v="CAN1300"/>
        <s v="CAN1301"/>
        <s v="CAN1302"/>
        <s v="CAN1303"/>
        <s v="CAN1304"/>
        <s v="CAN1305"/>
        <s v="CAN1306"/>
        <s v="CAN1307"/>
        <s v="CAN1308"/>
        <s v="CAN1309"/>
        <s v="CAN1310"/>
        <s v="CAN1311"/>
        <s v="CAN1312"/>
        <s v="CAN1313"/>
        <s v="CAN1314"/>
        <s v="CAN1315"/>
        <s v="CAN1316"/>
        <s v="CAN1317"/>
        <s v="CAN1318"/>
        <s v="CAN1319"/>
        <s v="CAN1320"/>
        <s v="CAN1321"/>
        <s v="CAN1322"/>
        <s v="CAN1323"/>
        <s v="CAN1324"/>
        <s v="CAN1325"/>
        <s v="CAN1326"/>
        <s v="CAN1327"/>
        <s v="CAN1328"/>
        <s v="CAN1329"/>
        <s v="CAN1330"/>
        <s v="CAN1331"/>
        <s v="CAN1332"/>
        <s v="CAN1333"/>
        <s v="CAN1334"/>
        <s v="CAN1335"/>
        <s v="CAN1336"/>
        <s v="CAN1337"/>
        <s v="CAN1338"/>
        <s v="CAN1339"/>
        <s v="CAN1340"/>
        <s v="CAN1341"/>
        <s v="CAN1342"/>
        <s v="CAN1343"/>
        <s v="CAN1344"/>
        <s v="CAN1345"/>
        <s v="CAN1346"/>
        <s v="CAN1347"/>
        <s v="CAN1348"/>
        <s v="CAN1349"/>
        <s v="CAN1350"/>
        <s v="CAN1351"/>
        <s v="CAN1352"/>
        <s v="CAN1353"/>
        <s v="CAN1354"/>
        <s v="CAN1355"/>
        <s v="CAN1356"/>
        <s v="CAN1357"/>
        <s v="CAN1358"/>
        <s v="CAN1359"/>
        <s v="CAN1360"/>
        <s v="CAN1361"/>
        <s v="CAN1362"/>
        <s v="CAN1363"/>
        <s v="CAN1364"/>
        <s v="CAN1365"/>
        <s v="CAN1366"/>
        <s v="CAN1367"/>
        <s v="CAN1368"/>
        <s v="CAN1369"/>
        <s v="CAN1370"/>
        <s v="CAN1371"/>
        <s v="CAN1372"/>
        <s v="CAN1373"/>
        <s v="CAN1374"/>
        <s v="CAN1375"/>
        <s v="CAN1376"/>
        <s v="CAN1377"/>
        <s v="CAN1378"/>
        <s v="CAN1379"/>
        <s v="CAN1380"/>
        <s v="CAN1381"/>
        <s v="CAN1382"/>
        <s v="CAN1383"/>
        <s v="CAN1384"/>
        <s v="CAN1385"/>
        <s v="CAN1386"/>
        <s v="CAN1387"/>
        <s v="CAN1388"/>
        <s v="CAN1389"/>
        <s v="CAN1390"/>
        <s v="CAN1391"/>
        <s v="CAN1392"/>
        <s v="CAN1393"/>
        <s v="CAN1394"/>
        <s v="CAN1395"/>
        <s v="CAN1396"/>
        <s v="CAN1397"/>
        <s v="CAN1398"/>
        <s v="CAN1399"/>
        <s v="CAN1400"/>
        <s v="CAN1401"/>
        <s v="CAN1402"/>
        <s v="CAN1403"/>
        <s v="CAN1404"/>
        <s v="CAN1405"/>
        <s v="CAN1406"/>
        <s v="CAN1407"/>
        <s v="CAN1408"/>
        <s v="CAN1409"/>
        <s v="CAN1410"/>
        <s v="CAN1411"/>
        <s v="CAN1412"/>
        <s v="CAN1413"/>
        <s v="CAN1414"/>
        <s v="CAN1415"/>
        <s v="CAN1416"/>
        <s v="CAN1417"/>
        <s v="CAN1418"/>
        <s v="CAN1419"/>
        <s v="CAN1420"/>
        <s v="CAN1421"/>
        <s v="CAN1422"/>
        <s v="CAN1423"/>
        <s v="CAN1424"/>
        <s v="CAN1425"/>
        <s v="CAN1426"/>
        <s v="CAN1427"/>
        <s v="CAN1428"/>
        <s v="CAN1429"/>
        <s v="CAN1430"/>
        <s v="CAN1431"/>
        <s v="CAN1432"/>
        <s v="CAN1433"/>
        <s v="CAN1434"/>
        <s v="CAN1435"/>
        <s v="CAN1436"/>
        <s v="CAN1437"/>
        <s v="CAN1438"/>
        <s v="CAN1439"/>
        <s v="CAN1440"/>
        <s v="CAN1441"/>
        <s v="CAN1442"/>
        <s v="CAN1443"/>
        <s v="CAN1444"/>
        <s v="CAN1445"/>
        <s v="CAN1446"/>
        <s v="CAN1447"/>
        <s v="CAN1448"/>
        <s v="CAN1449"/>
        <s v="CAN1450"/>
        <s v="CAN1451"/>
        <s v="CAN1452"/>
        <s v="CAN1453"/>
        <s v="CAN1454"/>
        <s v="CAN1455"/>
        <s v="CAN1456"/>
        <s v="CAN1457"/>
        <s v="CAN1458"/>
        <s v="CAN1459"/>
        <s v="CAN1460"/>
        <s v="CAN1461"/>
        <s v="CAN1462"/>
        <s v="CAN1463"/>
        <s v="CAN1464"/>
        <s v="CAN1465"/>
        <s v="CAN1466"/>
        <s v="CAN1467"/>
        <s v="CAN1468"/>
        <s v="CAN1469"/>
        <s v="CAN1470"/>
        <s v="CAN1471"/>
        <s v="CAN1472"/>
        <s v="CAN1473"/>
        <s v="CAN1474"/>
        <s v="CAN1475"/>
        <s v="CAN1476"/>
        <s v="CAN1477"/>
        <s v="CAN1478"/>
        <s v="CAN1479"/>
        <s v="CAN1480"/>
        <s v="CAN1481"/>
        <s v="CAN1482"/>
        <s v="CAN1483"/>
        <s v="CAN1484"/>
        <s v="CAN1485"/>
        <s v="CAN1486"/>
        <s v="CAN1487"/>
        <s v="CAN1488"/>
        <s v="CAN1489"/>
        <s v="CAN1490"/>
        <s v="CAN1491"/>
        <s v="CAN1492"/>
        <s v="CAN1493"/>
        <s v="CAN1494"/>
        <s v="CAN1495"/>
        <s v="CAN1496"/>
        <s v="CAN1497"/>
        <s v="CAN1498"/>
        <s v="CAN1499"/>
        <s v="CAN1500"/>
        <s v="CAN1501"/>
        <s v="CAN1502"/>
        <s v="CAN1503"/>
        <s v="CAN1504"/>
        <s v="CAN1505"/>
        <s v="CAN1506"/>
        <s v="CAN1507"/>
        <s v="CAN1508"/>
        <s v="CAN1509"/>
        <s v="CAN1510"/>
        <s v="CAN1511"/>
        <s v="CAN1512"/>
        <s v="CAN1513"/>
        <s v="CAN1514"/>
        <s v="CAN1515"/>
        <s v="CAN1516"/>
        <s v="CAN1517"/>
        <s v="CAN1518"/>
        <s v="CAN1519"/>
        <s v="CAN1520"/>
        <s v="CAN1521"/>
        <s v="CAN1522"/>
        <s v="CAN1523"/>
        <s v="CAN1524"/>
        <s v="CAN1525"/>
        <s v="CAN1526"/>
        <s v="CAN1527"/>
        <s v="CAN1528"/>
        <s v="CAN1529"/>
        <s v="CAN1530"/>
        <s v="CAN1531"/>
        <s v="CAN1532"/>
        <s v="CAN1533"/>
        <s v="CAN1534"/>
        <s v="CAN1535"/>
        <s v="CAN1536"/>
        <s v="CAN1537"/>
        <s v="CAN1538"/>
        <s v="CAN1539"/>
        <s v="CAN1540"/>
        <s v="CAN1541"/>
        <s v="CAN1542"/>
        <s v="CAN1543"/>
        <s v="CAN1544"/>
        <s v="CAN1545"/>
        <s v="CAN1546"/>
        <s v="CAN1547"/>
        <s v="CAN1548"/>
        <s v="CAN1549"/>
        <s v="CAN1550"/>
        <s v="CAN1551"/>
        <s v="CAN1552"/>
        <s v="CAN1553"/>
        <s v="CAN1554"/>
        <s v="CAN1555"/>
        <s v="CAN1556"/>
        <s v="CAN1557"/>
        <s v="CAN1558"/>
        <s v="CAN1559"/>
        <s v="CAN1560"/>
        <s v="CAN1561"/>
        <s v="CAN1562"/>
        <s v="CAN1563"/>
        <s v="CAN1564"/>
        <s v="CAN1565"/>
        <s v="CAN1566"/>
        <s v="CAN1567"/>
        <s v="CAN1568"/>
        <s v="CAN1569"/>
        <s v="CAN1570"/>
        <s v="CAN1571"/>
        <s v="CAN1572"/>
        <s v="CAN1573"/>
        <s v="CAN1574"/>
        <s v="CAN1575"/>
        <s v="CAN1576"/>
        <s v="CAN1577"/>
        <s v="CAN1578"/>
        <s v="CAN1579"/>
        <s v="CAN1580"/>
        <s v="CAN1581"/>
        <s v="CAN1582"/>
        <s v="CAN1583"/>
        <s v="CAN1584"/>
        <s v="CAN1585"/>
        <s v="CAN1586"/>
        <s v="CAN1587"/>
        <s v="CAN1588"/>
        <s v="CAN1589"/>
        <s v="CAN1590"/>
        <s v="CAN1591"/>
        <s v="CAN1592"/>
        <s v="CAN1593"/>
        <s v="CAN1594"/>
        <s v="CAN1595"/>
        <s v="CAN1596"/>
        <s v="CAN1597"/>
        <s v="CAN1598"/>
        <s v="CAN1599"/>
        <s v="CAN1600"/>
        <s v="CAN1601"/>
        <s v="CAN1602"/>
        <s v="CAN1603"/>
        <s v="CAN1604"/>
        <s v="CAN1605"/>
        <s v="CAN1606"/>
        <s v="CAN1607"/>
        <s v="CAN1608"/>
        <s v="CAN1609"/>
        <s v="CAN1610"/>
        <s v="CAN1611"/>
        <s v="CAN1612"/>
        <s v="CAN1613"/>
        <s v="CAN1614"/>
        <s v="CAN1615"/>
        <s v="CAN1616"/>
        <s v="CAN1617"/>
        <s v="CAN1618"/>
        <s v="CAN1619"/>
        <s v="CAN1620"/>
        <s v="CAN1621"/>
        <s v="CAN1622"/>
        <s v="CAN1623"/>
        <s v="CAN1624"/>
        <s v="CAN1625"/>
        <s v="CAN1626"/>
        <s v="CAN1627"/>
        <s v="CAN1628"/>
        <s v="CAN1629"/>
        <s v="CAN1630"/>
        <s v="CAN1631"/>
        <s v="CAN1632"/>
        <s v="CAN1633"/>
        <s v="CAN1634"/>
        <s v="CAN1635"/>
        <s v="CAN1636"/>
        <s v="CAN1637"/>
        <s v="CAN1638"/>
        <s v="CAN1639"/>
        <s v="CAN1640"/>
        <s v="CAN1641"/>
        <s v="CAN1642"/>
        <s v="CAN1643"/>
        <s v="CAN1644"/>
        <s v="CAN1645"/>
        <s v="CAN1646"/>
        <s v="CAN1647"/>
        <s v="CAN1648"/>
        <s v="CAN1649"/>
        <s v="CAN1650"/>
        <s v="CAN1651"/>
        <s v="CAN1652"/>
        <s v="CAN1653"/>
        <s v="CAN1654"/>
        <s v="CAN1655"/>
        <s v="CAN1656"/>
        <s v="CAN1657"/>
        <s v="CAN1658"/>
        <s v="CAN1659"/>
        <s v="CAN1660"/>
        <s v="CAN1661"/>
        <s v="CAN1662"/>
        <s v="CAN1663"/>
        <s v="CAN1664"/>
        <s v="CAN1665"/>
        <s v="CAN1666"/>
        <s v="CAN1667"/>
        <s v="CAN1668"/>
        <s v="CAN1669"/>
        <s v="CAN1670"/>
        <s v="CAN1671"/>
        <s v="CAN1672"/>
        <s v="CAN1673"/>
        <s v="CAN1674"/>
        <s v="CAN1675"/>
        <s v="CAN1676"/>
        <s v="CAN1677"/>
        <s v="CAN1678"/>
        <s v="CAN1679"/>
        <s v="CAN1680"/>
        <s v="CAN1681"/>
        <s v="CAN1682"/>
        <s v="CAN1683"/>
        <s v="CAN1684"/>
        <s v="CAN1685"/>
        <s v="CAN1686"/>
        <s v="CAN1687"/>
        <s v="CAN1688"/>
        <s v="CAN1689"/>
        <s v="CAN1690"/>
        <s v="CAN1691"/>
        <s v="CAN1692"/>
        <s v="CAN1693"/>
        <s v="CAN1694"/>
        <s v="CAN1695"/>
        <s v="CAN1696"/>
        <s v="CAN1697"/>
        <s v="CAN1698"/>
        <s v="CAN1699"/>
        <s v="CAN1700"/>
        <s v="CAN1701"/>
        <s v="CAN1702"/>
        <s v="CAN1703"/>
        <s v="CAN1704"/>
        <s v="CAN1705"/>
        <s v="CAN1706"/>
        <s v="CAN1707"/>
        <s v="CAN1708"/>
        <s v="CAN1709"/>
        <s v="CAN1710"/>
        <s v="CAN1711"/>
        <s v="CAN1712"/>
        <s v="CAN1713"/>
        <s v="CAN1714"/>
        <s v="CAN1715"/>
        <s v="CAN1716"/>
        <s v="CAN1717"/>
        <s v="CAN1718"/>
        <s v="CAN1719"/>
        <s v="CAN1720"/>
        <s v="CAN1721"/>
        <s v="CAN1722"/>
        <s v="CAN1723"/>
        <s v="CAN1724"/>
        <s v="CAN1725"/>
        <s v="CAN1726"/>
        <s v="CAN1727"/>
        <s v="CAN1728"/>
        <s v="CAN1729"/>
        <s v="CAN1730"/>
        <s v="CAN1731"/>
        <s v="CAN1732"/>
        <s v="CAN1733"/>
        <s v="CAN1734"/>
        <s v="CAN1735"/>
        <s v="CAN1736"/>
        <s v="CAN1737"/>
        <s v="CAN1738"/>
        <s v="CAN1739"/>
        <s v="CAN1740"/>
        <s v="CAN1741"/>
        <s v="CAN1742"/>
        <s v="CAN1743"/>
        <s v="CAN1744"/>
        <s v="CAN1745"/>
        <s v="CAN1746"/>
        <s v="CAN1747"/>
        <s v="CAN1748"/>
        <s v="CAN1749"/>
        <s v="CAN1750"/>
        <s v="CAN1751"/>
        <s v="CAN1752"/>
        <s v="CAN1753"/>
        <s v="CAN1754"/>
        <s v="CAN1755"/>
        <s v="CAN1756"/>
        <s v="CAN1757"/>
        <s v="CAN1758"/>
        <s v="CAN1759"/>
        <s v="CAN1760"/>
        <s v="CAN1761"/>
        <s v="CAN1762"/>
        <s v="CAN1763"/>
        <s v="CAN1764"/>
        <s v="CAN1765"/>
        <s v="CAN1766"/>
        <s v="CAN1767"/>
        <s v="CAN1768"/>
        <s v="CAN1769"/>
        <s v="CAN1770"/>
        <s v="CAN1771"/>
        <s v="CAN1772"/>
        <s v="CAN1773"/>
        <s v="CAN1774"/>
        <s v="CAN1775"/>
        <s v="CAN1776"/>
        <s v="CAN1777"/>
        <s v="CAN1778"/>
        <s v="CAN1779"/>
        <s v="CAN1780"/>
        <s v="CAN1781"/>
        <s v="CAN1782"/>
        <s v="CAN1783"/>
        <s v="CAN1784"/>
        <s v="CAN1785"/>
        <s v="CAN1786"/>
        <s v="CAN1787"/>
        <s v="CAN1788"/>
        <s v="CAN1789"/>
        <s v="CAN1790"/>
        <s v="CAN1791"/>
        <s v="CAN1792"/>
        <s v="CAN1793"/>
        <s v="CAN1794"/>
        <s v="CAN1795"/>
        <s v="CAN1796"/>
        <s v="CAN1797"/>
        <s v="CAN1798"/>
        <s v="CAN1799"/>
        <s v="CAN1800"/>
        <s v="CAN1801"/>
        <s v="CAN1802"/>
        <s v="CAN1803"/>
        <s v="CAN1804"/>
        <s v="CAN1805"/>
        <s v="CAN1806"/>
        <s v="CAN1807"/>
        <s v="CAN1808"/>
        <s v="CAN1809"/>
        <s v="CAN1810"/>
        <s v="CAN1811"/>
        <s v="CAN1812"/>
        <s v="CAN1813"/>
        <s v="CAN1814"/>
        <s v="CAN1815"/>
        <s v="CAN1816"/>
        <s v="CAN1817"/>
        <s v="CAN1818"/>
        <s v="CAN1819"/>
        <s v="CAN1820"/>
        <s v="CAN1821"/>
        <s v="CAN1822"/>
        <s v="CAN1823"/>
        <s v="CAN1824"/>
        <s v="CAN1825"/>
        <s v="CAN1826"/>
        <s v="CAN1827"/>
        <s v="CAN1828"/>
        <s v="CAN1829"/>
        <s v="CAN1830"/>
        <s v="CAN1831"/>
        <s v="CAN1832"/>
        <s v="CAN1833"/>
        <s v="CAN1834"/>
        <s v="CAN1835"/>
        <s v="CAN1836"/>
        <s v="CAN1837"/>
        <s v="CAN1838"/>
        <s v="CAN1839"/>
        <s v="CAN1840"/>
        <s v="CAN1841"/>
        <s v="CAN1842"/>
        <s v="CAN1843"/>
        <s v="CAN1844"/>
        <s v="CAN1845"/>
        <s v="CAN1846"/>
        <s v="CAN1847"/>
        <s v="CAN1848"/>
        <s v="CAN1849"/>
        <s v="CAN1850"/>
        <s v="CAN1851"/>
        <s v="CAN1852"/>
        <s v="CAN1853"/>
        <s v="CAN1854"/>
        <s v="CAN1855"/>
        <s v="CAN1856"/>
        <s v="CAN1857"/>
        <s v="CAN1858"/>
        <s v="CAN1859"/>
        <s v="CAN1860"/>
        <s v="CAN1861"/>
        <s v="CAN1862"/>
        <s v="CAN1863"/>
        <s v="CAN1864"/>
        <s v="CAN1865"/>
        <s v="CAN1866"/>
        <s v="CAN1867"/>
        <s v="CAN1868"/>
        <s v="CAN1869"/>
        <s v="CAN1870"/>
        <s v="CAN1871"/>
        <s v="CAN1872"/>
        <s v="CAN1873"/>
        <s v="CAN1874"/>
        <s v="CAN1875"/>
        <s v="CAN1876"/>
        <s v="CAN1877"/>
        <s v="CAN1878"/>
        <s v="CAN1879"/>
        <s v="CAN1880"/>
        <s v="CAN1881"/>
        <s v="CAN1882"/>
        <s v="CAN1883"/>
        <s v="CAN1884"/>
        <s v="CAN1885"/>
        <s v="CAN1886"/>
        <s v="CAN1887"/>
        <s v="CAN1888"/>
        <s v="CAN1889"/>
        <s v="CAN1890"/>
        <s v="CAN1891"/>
        <s v="CAN1892"/>
        <s v="CAN1893"/>
        <s v="CAN1894"/>
        <s v="CAN1895"/>
        <s v="CAN1896"/>
        <s v="CAN1897"/>
        <s v="CAN1898"/>
        <s v="CAN1899"/>
        <s v="CAN1900"/>
        <s v="CAN1901"/>
        <s v="CAN1902"/>
        <s v="CAN1903"/>
        <s v="CAN1904"/>
        <s v="CAN1905"/>
        <s v="CAN1906"/>
        <s v="CAN1907"/>
        <s v="CAN1908"/>
        <s v="CAN1909"/>
        <s v="CAN1910"/>
        <s v="CAN1911"/>
        <s v="CAN1912"/>
        <s v="CAN1913"/>
        <s v="CAN1914"/>
        <s v="CAN1915"/>
        <s v="CAN1916"/>
        <s v="CAN1917"/>
        <s v="CAN1918"/>
        <s v="CAN1919"/>
        <s v="CAN1920"/>
        <s v="CAN1921"/>
        <s v="CAN1922"/>
        <s v="CAN1923"/>
        <s v="CAN1924"/>
        <s v="CAN1925"/>
        <s v="CAN1926"/>
        <s v="CAN1927"/>
        <s v="CAN1928"/>
        <s v="CAN1929"/>
        <s v="CAN1930"/>
        <s v="CAN1931"/>
        <s v="CAN1932"/>
        <s v="CAN1933"/>
        <s v="CAN1934"/>
        <s v="CAN1935"/>
        <s v="CAN1936"/>
        <s v="CAN1937"/>
        <s v="CAN1938"/>
        <s v="CAN1939"/>
        <s v="CAN1940"/>
        <s v="CAN1941"/>
        <s v="CAN1942"/>
        <s v="CAN1943"/>
        <s v="CAN1944"/>
        <s v="CAN1945"/>
        <s v="CAN1946"/>
        <s v="CAN1947"/>
        <s v="CAN1948"/>
        <s v="CAN1949"/>
        <s v="CAN1950"/>
        <s v="CAN1951"/>
        <s v="CAN1952"/>
        <s v="CAN1953"/>
        <s v="CAN1954"/>
        <s v="CAN1955"/>
        <s v="CAN1956"/>
        <s v="CAN1957"/>
        <s v="CAN1958"/>
        <s v="CAN1959"/>
        <s v="CAN1960"/>
        <s v="CAN1961"/>
        <s v="CAN1962"/>
        <s v="CAN1963"/>
        <s v="CAN1964"/>
        <s v="CAN1965"/>
        <s v="CAN1966"/>
        <s v="CAN1967"/>
        <s v="CAN1968"/>
        <s v="CAN1969"/>
        <s v="CAN1970"/>
        <s v="CAN1971"/>
        <s v="CAN1972"/>
        <s v="CAN1973"/>
        <s v="CAN1974"/>
        <s v="CAN1975"/>
        <s v="CAN1976"/>
        <s v="CAN1977"/>
        <s v="CAN1978"/>
        <s v="CAN1979"/>
        <s v="CAN1980"/>
        <s v="CAN1981"/>
        <s v="CAN1982"/>
        <s v="CAN1983"/>
        <s v="CAN1984"/>
        <s v="CAN1985"/>
        <s v="CAN1986"/>
        <s v="CAN1987"/>
        <s v="CAN1988"/>
        <s v="CAN1989"/>
        <s v="CAN1990"/>
        <s v="CAN1991"/>
        <s v="CAN1992"/>
        <s v="CAN1993"/>
        <s v="CAN1994"/>
        <s v="CAN1995"/>
        <s v="CAN1996"/>
        <s v="CAN1997"/>
        <s v="CAN1998"/>
        <s v="CAN1999"/>
        <s v="CAN2000"/>
        <s v="CAN2001"/>
        <s v="CAN2002"/>
        <s v="CAN2003"/>
        <s v="CAN2004"/>
        <s v="CAN2005"/>
        <s v="CAN2006"/>
        <s v="CAN2007"/>
        <s v="CAN2008"/>
        <s v="CAN2009"/>
        <s v="CAN2010"/>
        <s v="CAN2011"/>
        <s v="CAN2012"/>
        <s v="CAN2013"/>
        <s v="CAN2014"/>
        <s v="CAN2015"/>
        <s v="CAN2016"/>
        <s v="CAN2017"/>
        <s v="CAN2018"/>
        <s v="CAN2019"/>
        <s v="CAN2020"/>
        <s v="CAN2021"/>
        <s v="CAN2022"/>
        <s v="CAN2023"/>
        <s v="CAN2024"/>
        <s v="CAN2025"/>
        <s v="CAN2026"/>
        <s v="CAN2027"/>
        <s v="CAN2028"/>
        <s v="CAN2029"/>
        <s v="CAN2030"/>
        <s v="CAN2031"/>
        <s v="CAN2032"/>
        <s v="CAN2033"/>
        <s v="CAN2034"/>
        <s v="CAN2035"/>
        <s v="CAN2036"/>
        <s v="CAN2037"/>
        <s v="CAN2038"/>
        <s v="CAN2039"/>
        <s v="CAN2040"/>
        <s v="CAN2041"/>
        <s v="CAN2042"/>
        <s v="CAN2043"/>
        <s v="CAN2044"/>
        <s v="CAN2045"/>
        <s v="CAN2046"/>
        <s v="CAN2047"/>
        <s v="CAN2048"/>
        <s v="CAN2049"/>
        <s v="CAN2050"/>
        <s v="CAN2051"/>
        <s v="CAN2052"/>
        <s v="CAN2053"/>
        <s v="CAN2054"/>
        <s v="CAN2055"/>
        <s v="CAN2056"/>
        <s v="CAN2057"/>
        <s v="CAN2058"/>
        <s v="CAN2059"/>
        <s v="CAN2060"/>
        <s v="CAN2061"/>
        <s v="CAN2062"/>
        <s v="CAN2063"/>
        <s v="CAN2064"/>
        <s v="CAN2065"/>
        <s v="CAN2066"/>
        <s v="CAN2067"/>
        <s v="CAN2068"/>
        <s v="CAN2069"/>
        <s v="CAN2070"/>
        <s v="CAN2071"/>
        <s v="CAN2072"/>
        <s v="CAN2073"/>
        <s v="CAN2074"/>
        <s v="CAN2075"/>
        <s v="CAN2076"/>
        <s v="CAN2077"/>
        <s v="CAN2078"/>
        <s v="CAN2079"/>
        <s v="CAN2080"/>
        <s v="CAN2081"/>
        <s v="CAN2082"/>
        <s v="CAN2083"/>
        <s v="CAN2084"/>
        <s v="CAN2085"/>
        <s v="CAN2086"/>
        <s v="CAN2087"/>
        <s v="CAN2088"/>
        <s v="CAN2089"/>
        <s v="CAN2090"/>
        <s v="CAN2091"/>
        <s v="CAN2092"/>
        <s v="CAN2093"/>
        <s v="CAN2094"/>
        <s v="CAN2095"/>
        <s v="CAN2096"/>
        <s v="CAN2097"/>
        <s v="CAN2098"/>
        <s v="CAN2099"/>
        <s v="CAN2100"/>
        <s v="CAN2101"/>
        <s v="CAN2102"/>
        <s v="CAN2103"/>
        <s v="CAN2104"/>
        <s v="CAN2105"/>
        <s v="CAN2106"/>
        <s v="CAN2107"/>
        <s v="CAN2108"/>
        <s v="CAN2109"/>
        <s v="CAN2110"/>
        <s v="CAN2111"/>
        <s v="CAN2112"/>
        <s v="CAN2113"/>
        <s v="CAN2114"/>
        <s v="CAN2115"/>
        <s v="CAN2116"/>
        <s v="CAN2117"/>
        <s v="CAN2118"/>
        <s v="CAN2119"/>
        <s v="CAN2120"/>
        <s v="CAN2121"/>
        <s v="CAN2122"/>
        <s v="CAN2123"/>
        <s v="CAN2124"/>
        <s v="CAN2125"/>
        <s v="CAN2126"/>
        <s v="CAN2127"/>
        <s v="CAN2128"/>
        <s v="CAN2129"/>
        <s v="CAN2130"/>
        <s v="CAN2131"/>
        <s v="CAN2132"/>
        <s v="CAN2133"/>
        <s v="CAN2134"/>
        <s v="CAN2135"/>
        <s v="CAN2136"/>
        <s v="CAN2137"/>
        <s v="CAN2138"/>
        <s v="CAN2139"/>
        <s v="CAN2140"/>
        <s v="CAN2141"/>
        <s v="CAN2142"/>
        <s v="CAN2143"/>
        <s v="CAN2144"/>
        <s v="CAN2145"/>
        <s v="CAN2146"/>
        <s v="CAN2147"/>
        <s v="CAN2148"/>
        <s v="CAN2149"/>
        <s v="CAN2150"/>
        <s v="CAN2151"/>
        <s v="CAN2152"/>
        <s v="CAN2153"/>
        <s v="CAN2154"/>
        <s v="CAN2155"/>
        <s v="CAN2156"/>
        <s v="CAN2157"/>
        <s v="CAN2158"/>
        <s v="CAN2159"/>
        <s v="CAN2160"/>
        <s v="CAN2161"/>
        <s v="CAN2162"/>
        <s v="CAN2163"/>
        <s v="CAN2164"/>
        <s v="CAN2165"/>
        <s v="CAN2166"/>
        <s v="CAN2167"/>
        <s v="CAN2168"/>
        <s v="CAN2169"/>
        <s v="CAN2170"/>
        <s v="CAN2171"/>
        <s v="CAN2172"/>
        <s v="CAN2173"/>
        <s v="CAN2174"/>
        <s v="CAN2175"/>
        <s v="CAN2176"/>
        <s v="CAN2177"/>
        <s v="CAN2178"/>
        <s v="CAN2179"/>
        <s v="CAN2180"/>
        <s v="CAN2181"/>
        <s v="CAN2182"/>
        <s v="CAN2183"/>
        <s v="CAN2184"/>
        <s v="CAN2185"/>
        <s v="CAN2186"/>
        <s v="CAN2187"/>
        <s v="CAN2188"/>
        <s v="CAN2189"/>
        <s v="CAN2190"/>
        <s v="CAN2191"/>
        <s v="CAN2192"/>
        <s v="CAN2193"/>
        <s v="CAN2194"/>
        <s v="CAN2195"/>
        <s v="CAN2196"/>
        <s v="CAN2197"/>
        <s v="CAN2198"/>
        <s v="CAN2199"/>
        <s v="CAN2200"/>
        <s v="CAN2201"/>
        <s v="CAN2202"/>
        <s v="CAN2203"/>
        <s v="CAN2204"/>
        <s v="CAN2205"/>
        <s v="CAN2206"/>
        <s v="CAN2207"/>
        <s v="CAN2208"/>
        <s v="CAN2209"/>
        <s v="CAN2210"/>
        <s v="CAN2211"/>
        <s v="CAN2212"/>
        <s v="CAN2213"/>
        <s v="CAN2214"/>
        <s v="CAN2215"/>
        <s v="CAN2216"/>
        <s v="CAN2217"/>
        <s v="CAN2218"/>
        <s v="CAN2219"/>
        <s v="CAN2220"/>
        <s v="CAN2221"/>
        <s v="CAN2222"/>
        <s v="CAN2223"/>
        <s v="CAN2224"/>
        <s v="CAN2225"/>
        <s v="CAN2226"/>
        <s v="CAN2227"/>
        <s v="CAN2228"/>
        <s v="CAN2229"/>
        <s v="CAN2230"/>
        <s v="CAN2231"/>
        <s v="CAN2232"/>
        <s v="CAN2233"/>
        <s v="CAN2234"/>
        <s v="CAN2235"/>
        <s v="CAN2236"/>
        <s v="CAN2237"/>
        <s v="CAN2238"/>
        <s v="CAN2239"/>
        <s v="CAN2240"/>
        <s v="CAN2241"/>
        <s v="CAN2242"/>
        <s v="CAN2243"/>
        <s v="CAN2244"/>
        <s v="CAN2245"/>
        <s v="CAN2246"/>
        <s v="CAN2247"/>
        <s v="CAN2248"/>
        <s v="CAN2249"/>
        <s v="CAN2250"/>
        <s v="CAN2251"/>
        <s v="CAN2252"/>
        <s v="CAN2253"/>
        <s v="CAN2254"/>
        <s v="CAN2255"/>
        <s v="CAN2256"/>
        <s v="CAN2257"/>
        <s v="CAN2258"/>
        <s v="CAN2259"/>
        <s v="CAN2260"/>
        <s v="CAN2261"/>
        <s v="CAN2262"/>
        <s v="CAN2263"/>
        <s v="CAN2264"/>
        <s v="CAN2265"/>
        <s v="CAN2266"/>
        <s v="CAN2267"/>
        <s v="CAN2268"/>
        <s v="CAN2269"/>
        <s v="CAN2270"/>
        <s v="CAN2271"/>
        <s v="CAN2272"/>
        <s v="CAN2273"/>
        <s v="CAN2274"/>
        <s v="CAN2275"/>
        <s v="CAN2276"/>
        <s v="CAN2277"/>
        <s v="CAN2278"/>
        <s v="CAN2279"/>
        <s v="CAN2280"/>
        <s v="CAN2281"/>
        <s v="CAN2282"/>
        <s v="CAN2283"/>
        <s v="CAN2284"/>
        <s v="CAN2285"/>
        <s v="CAN2286"/>
        <s v="CAN2287"/>
        <s v="CAN2288"/>
        <s v="CAN2289"/>
        <s v="CAN2290"/>
        <s v="CAN2291"/>
        <s v="CAN2292"/>
        <s v="CAN2293"/>
        <s v="CAN2294"/>
        <s v="CAN2295"/>
        <s v="CAN2296"/>
        <s v="CAN2297"/>
        <s v="CAN2298"/>
        <s v="CAN2299"/>
        <s v="CAN2300"/>
        <s v="CAN2301"/>
        <s v="CAN2302"/>
        <s v="CAN2303"/>
        <s v="CAN2304"/>
        <s v="CAN2305"/>
        <s v="CAN2306"/>
        <s v="CAN2307"/>
        <s v="CAN2308"/>
        <s v="CAN2309"/>
        <s v="CAN2310"/>
        <s v="CAN2311"/>
        <s v="CAN2312"/>
        <s v="CAN2313"/>
        <s v="CAN2314"/>
        <s v="CAN2315"/>
        <s v="CAN2316"/>
        <s v="CAN2317"/>
        <s v="CAN2318"/>
        <s v="CAN2319"/>
        <s v="CAN2320"/>
        <s v="CAN2321"/>
        <s v="CAN2322"/>
        <s v="CAN2323"/>
        <s v="CAN2324"/>
        <s v="CAN2325"/>
        <s v="CAN2326"/>
        <s v="CAN2327"/>
        <s v="CAN2328"/>
        <s v="CAN2329"/>
        <s v="CAN2330"/>
        <s v="CAN2331"/>
        <s v="CAN2332"/>
        <s v="CAN2333"/>
        <s v="CAN2334"/>
        <s v="CAN2335"/>
        <s v="CAN2336"/>
        <s v="CAN2337"/>
        <s v="CAN2338"/>
        <s v="CAN2339"/>
        <s v="CAN2340"/>
        <s v="CAN2341"/>
        <s v="CAN2342"/>
        <s v="CAN2343"/>
        <s v="CAN2344"/>
        <s v="CAN2345"/>
        <s v="CAN2346"/>
        <s v="CAN2347"/>
        <s v="CAN2348"/>
        <s v="CAN2349"/>
        <s v="CAN2350"/>
        <s v="CAN2351"/>
        <s v="CAN2352"/>
        <s v="CAN2353"/>
        <s v="CAN2354"/>
        <s v="CAN2355"/>
        <s v="CAN2356"/>
        <s v="CAN2357"/>
        <s v="CAN2358"/>
        <s v="CAN2359"/>
        <s v="CAN2360"/>
        <s v="CAN2361"/>
        <s v="CAN2362"/>
        <s v="CAN2363"/>
        <s v="CAN2364"/>
        <s v="CAN2365"/>
        <s v="CAN2366"/>
        <s v="CAN2367"/>
        <s v="CAN2368"/>
        <s v="CAN2369"/>
        <s v="CAN2370"/>
        <s v="CAN2371"/>
        <s v="CAN2372"/>
        <s v="CAN2373"/>
        <s v="CAN2374"/>
        <s v="CAN2375"/>
        <s v="CAN2376"/>
        <s v="CAN2377"/>
        <s v="CAN2378"/>
        <s v="CAN2379"/>
        <s v="CAN2380"/>
        <s v="CAN2381"/>
        <s v="CAN2382"/>
        <s v="CAN2383"/>
        <s v="CAN2384"/>
        <s v="CAN2385"/>
        <s v="CAN2386"/>
        <s v="CAN2387"/>
        <s v="CAN2388"/>
        <s v="CAN2389"/>
        <s v="CAN2390"/>
        <s v="CAN2391"/>
        <s v="CAN2392"/>
        <s v="CAN2393"/>
        <s v="CAN2394"/>
        <s v="CAN2395"/>
        <s v="CAN2396"/>
        <s v="CAN2397"/>
        <s v="CAN2398"/>
        <s v="CAN2399"/>
        <s v="CAN2400"/>
        <s v="CAN2401"/>
        <s v="CAN2402"/>
        <s v="CAN2403"/>
        <s v="CAN2404"/>
        <s v="CAN2405"/>
        <s v="CAN2406"/>
        <s v="CAN2407"/>
        <s v="CAN2408"/>
        <s v="CAN2409"/>
        <s v="CAN2410"/>
        <s v="CAN2411"/>
        <s v="CAN2412"/>
        <s v="CAN2413"/>
        <s v="CAN2414"/>
        <s v="CAN2415"/>
        <s v="CAN2416"/>
        <s v="CAN2417"/>
        <s v="CAN2418"/>
        <s v="CAN2419"/>
        <s v="CAN2420"/>
        <s v="CAN2421"/>
        <s v="CAN2422"/>
        <s v="CAN2423"/>
        <s v="CAN2424"/>
        <s v="CAN2425"/>
        <s v="CAN2426"/>
        <s v="CAN2427"/>
        <s v="CAN2428"/>
        <s v="CAN2429"/>
        <s v="CAN2430"/>
        <s v="CAN2431"/>
        <s v="CAN2432"/>
        <s v="CAN2433"/>
        <s v="CAN2434"/>
        <s v="CAN2435"/>
        <s v="CAN2436"/>
        <s v="CAN2437"/>
        <s v="CAN2438"/>
        <s v="CAN2439"/>
        <s v="CAN2440"/>
        <s v="CAN2441"/>
        <s v="CAN2442"/>
        <s v="CAN2443"/>
        <s v="CAN2444"/>
        <s v="CAN2445"/>
        <s v="CAN2446"/>
        <s v="CAN2447"/>
        <s v="CAN2448"/>
        <s v="CAN2449"/>
        <s v="CAN2450"/>
        <s v="CAN2451"/>
        <s v="CAN2452"/>
        <s v="CAN2453"/>
        <s v="CAN2454"/>
        <s v="CAN2455"/>
        <s v="CAN2456"/>
        <s v="CAN2457"/>
        <s v="CAN2458"/>
        <s v="CAN2459"/>
        <s v="CAN2460"/>
        <s v="CAN2461"/>
        <s v="CAN2462"/>
        <s v="CAN2463"/>
        <s v="CAN2464"/>
        <s v="CAN2465"/>
        <s v="CAN2466"/>
        <s v="CAN2467"/>
        <s v="CAN2468"/>
        <s v="CAN2469"/>
        <s v="CAN2470"/>
        <s v="CAN2471"/>
        <s v="CAN2472"/>
        <s v="CAN2473"/>
        <s v="CAN2474"/>
        <s v="CAN2475"/>
        <s v="CAN2476"/>
        <s v="CAN2477"/>
        <s v="CAN2478"/>
        <s v="CAN2479"/>
        <s v="CAN2480"/>
        <s v="CAN2481"/>
        <s v="CAN2482"/>
        <s v="CAN2483"/>
        <s v="CAN2484"/>
        <s v="CAN2485"/>
        <s v="CAN2486"/>
        <s v="CAN2487"/>
        <s v="CAN2488"/>
        <s v="CAN2489"/>
        <s v="CAN2490"/>
        <s v="CAN2491"/>
        <s v="CAN2492"/>
        <s v="CAN2493"/>
        <s v="CAN2494"/>
        <s v="CAN2495"/>
        <s v="CAN2496"/>
        <s v="CAN2497"/>
        <s v="CAN2498"/>
        <s v="CAN2499"/>
        <s v="CAN2500"/>
        <s v="CAN2501"/>
        <s v="CAN2502"/>
        <s v="CAN2503"/>
        <s v="CAN2504"/>
        <s v="CAN2505"/>
        <s v="CAN2506"/>
        <s v="CAN2507"/>
        <s v="CAN2508"/>
        <s v="CAN2509"/>
        <s v="CAN2510"/>
        <s v="CAN2511"/>
        <s v="CAN2512"/>
        <s v="CAN2513"/>
        <s v="CAN2514"/>
        <s v="CAN2515"/>
        <s v="CAN2516"/>
        <s v="CAN2517"/>
        <s v="CAN2518"/>
        <s v="CAN2519"/>
        <s v="CAN2520"/>
        <s v="CAN2521"/>
        <s v="CAN2522"/>
        <s v="CAN2523"/>
        <s v="CAN2524"/>
        <s v="CAN2525"/>
        <s v="CAN2526"/>
        <s v="CAN2527"/>
        <s v="CAN2528"/>
        <s v="CAN2529"/>
        <s v="CAN2530"/>
        <s v="CAN2531"/>
        <s v="CAN2532"/>
        <s v="CAN2533"/>
        <s v="CAN2534"/>
        <s v="CAN2535"/>
        <s v="CAN2536"/>
        <s v="CAN2537"/>
        <s v="CAN2538"/>
        <s v="CAN2539"/>
        <s v="CAN2540"/>
        <s v="CAN2541"/>
        <s v="CAN2542"/>
        <s v="CAN2543"/>
        <s v="CAN2544"/>
        <s v="CAN2545"/>
        <s v="CAN2546"/>
        <s v="CAN2547"/>
        <s v="CAN2548"/>
        <s v="CAN2549"/>
        <s v="CAN2550"/>
        <s v="CAN2551"/>
        <s v="CAN2552"/>
        <s v="CAN2553"/>
        <s v="CAN2554"/>
        <s v="CAN2555"/>
        <s v="CAN2556"/>
        <s v="CAN2557"/>
        <s v="CAN2558"/>
        <s v="CAN2559"/>
        <s v="CAN2560"/>
        <s v="CAN2561"/>
        <s v="CAN2562"/>
        <s v="CAN2563"/>
        <s v="CAN2564"/>
        <s v="CAN2565"/>
        <s v="CAN2566"/>
        <s v="CAN2567"/>
        <s v="CAN2568"/>
        <s v="CAN2569"/>
        <s v="CAN2570"/>
        <s v="CAN2571"/>
        <s v="CAN2572"/>
        <s v="CAN2573"/>
        <s v="CAN2574"/>
        <s v="CAN2575"/>
        <s v="CAN2576"/>
        <s v="CAN2577"/>
        <s v="CAN2578"/>
        <s v="CAN2579"/>
        <s v="CAN2580"/>
        <s v="CAN2581"/>
        <s v="CAN2582"/>
        <s v="CAN2583"/>
        <s v="CAN2584"/>
        <s v="CAN2585"/>
        <s v="CAN2586"/>
        <s v="CAN2587"/>
        <s v="CAN2588"/>
        <s v="CAN2589"/>
        <s v="CAN2590"/>
        <s v="CAN2591"/>
        <s v="CAN2592"/>
        <s v="CAN2593"/>
        <s v="CAN2594"/>
        <s v="CAN2595"/>
        <s v="CAN2596"/>
        <s v="CAN2597"/>
        <s v="CAN2598"/>
        <s v="CAN2599"/>
        <s v="CAN2600"/>
        <s v="CAN2601"/>
        <s v="CAN2602"/>
        <s v="CAN2603"/>
        <s v="CAN2604"/>
        <s v="CAN2605"/>
        <s v="CAN2606"/>
        <s v="CAN2607"/>
        <s v="CAN2608"/>
        <s v="CAN2609"/>
        <s v="CAN2610"/>
        <s v="CAN2611"/>
        <s v="CAN2612"/>
        <s v="CAN2613"/>
        <s v="CAN2614"/>
        <s v="CAN2615"/>
        <s v="CAN2616"/>
        <s v="CAN2617"/>
        <s v="CAN2618"/>
        <s v="CAN2619"/>
        <s v="CAN2620"/>
        <s v="CAN2621"/>
        <s v="CAN2622"/>
        <s v="CAN2623"/>
        <s v="CAN2624"/>
        <s v="CAN2625"/>
        <s v="CAN2626"/>
        <s v="CAN2627"/>
        <s v="CAN2628"/>
        <s v="CAN2629"/>
        <s v="CAN2630"/>
        <s v="CAN2631"/>
        <s v="CAN2632"/>
        <s v="CAN2633"/>
        <s v="CAN2634"/>
        <s v="CAN2635"/>
        <s v="CAN2636"/>
        <s v="CAN2637"/>
        <s v="CAN2638"/>
        <s v="CAN2639"/>
        <s v="CAN2640"/>
        <s v="CAN2641"/>
        <s v="CAN2642"/>
        <s v="CAN2643"/>
        <s v="CAN2644"/>
        <s v="CAN2645"/>
        <s v="CAN2646"/>
        <s v="CAN2647"/>
        <s v="CAN2648"/>
        <s v="CAN2649"/>
        <s v="CAN2650"/>
        <s v="CAN2651"/>
        <s v="CAN2652"/>
        <s v="CAN2653"/>
        <s v="CAN2654"/>
        <s v="CAN2655"/>
        <s v="CAN2656"/>
        <s v="CAN2657"/>
        <s v="CAN2658"/>
        <s v="CAN2659"/>
        <s v="CAN2660"/>
        <s v="CAN2661"/>
        <s v="CAN2662"/>
        <s v="CAN2663"/>
        <s v="CAN2664"/>
        <s v="CAN2665"/>
        <s v="CAN2666"/>
        <s v="CAN2667"/>
        <s v="CAN2668"/>
        <s v="CAN2669"/>
        <s v="CAN2670"/>
        <s v="CAN2671"/>
        <s v="CAN2672"/>
        <s v="CAN2673"/>
        <s v="CAN2674"/>
        <s v="CAN2675"/>
        <s v="CAN2676"/>
        <s v="CAN2677"/>
        <s v="CAN2678"/>
        <s v="CAN2679"/>
        <s v="CAN2680"/>
        <s v="CAN2681"/>
        <s v="CAN2682"/>
        <s v="CAN2683"/>
        <s v="CAN2684"/>
        <s v="CAN2685"/>
        <s v="CAN2686"/>
        <s v="CAN2687"/>
        <s v="CAN2688"/>
        <s v="CAN2689"/>
        <s v="CAN2690"/>
        <s v="CAN2691"/>
        <s v="CAN2692"/>
        <s v="CAN2693"/>
        <s v="CAN2694"/>
        <s v="CAN2695"/>
        <s v="CAN2696"/>
        <s v="CAN2697"/>
        <s v="CAN2698"/>
        <s v="CAN2699"/>
        <s v="CAN2700"/>
        <s v="CAN2701"/>
        <s v="CAN2702"/>
        <s v="CAN2703"/>
        <s v="CAN2704"/>
        <s v="CAN2705"/>
        <s v="CAN2706"/>
        <s v="CAN2707"/>
        <s v="CAN2708"/>
        <s v="CAN2709"/>
        <s v="CAN2710"/>
        <s v="CAN2711"/>
        <s v="CAN2712"/>
        <s v="CAN2713"/>
        <s v="CAN2714"/>
        <s v="CAN2715"/>
        <s v="CAN2716"/>
        <s v="CAN2717"/>
        <s v="CAN2718"/>
        <s v="CAN2719"/>
        <s v="CAN2720"/>
        <s v="CAN2721"/>
        <s v="CAN2722"/>
        <s v="CAN2723"/>
        <s v="CAN2724"/>
        <s v="CAN2725"/>
        <s v="CAN2726"/>
        <s v="CAN2727"/>
        <s v="CAN2728"/>
        <s v="CAN2729"/>
        <s v="CAN2730"/>
        <s v="CAN2731"/>
        <s v="CAN2732"/>
        <s v="CAN2733"/>
        <s v="CAN2734"/>
        <s v="CAN2735"/>
        <s v="CAN2736"/>
        <s v="CAN2737"/>
        <s v="CAN2738"/>
        <s v="CAN2739"/>
        <s v="CAN2740"/>
        <s v="CAN2741"/>
        <s v="CAN2742"/>
        <s v="CAN2743"/>
        <s v="CAN2744"/>
        <s v="CAN2745"/>
        <s v="CAN2746"/>
        <s v="CAN2747"/>
        <s v="CAN2748"/>
        <s v="CAN2749"/>
        <s v="CAN2750"/>
        <s v="CAN2751"/>
        <s v="CAN2752"/>
        <s v="CAN2753"/>
        <s v="CAN2754"/>
        <s v="CAN2755"/>
        <s v="CAN2756"/>
        <s v="CAN2757"/>
        <s v="CAN2758"/>
        <s v="CAN2759"/>
        <s v="CAN2760"/>
        <s v="CAN2761"/>
        <s v="CAN2762"/>
        <s v="CAN2763"/>
        <s v="CAN2764"/>
        <s v="CAN2765"/>
        <s v="CAN2766"/>
        <s v="CAN2767"/>
        <s v="CAN2768"/>
        <s v="CAN2769"/>
        <s v="CAN2770"/>
        <s v="CAN2771"/>
        <s v="CAN2772"/>
        <s v="CAN2773"/>
        <s v="CAN2774"/>
        <s v="CAN2775"/>
        <s v="CAN2776"/>
        <s v="CAN2777"/>
        <s v="CAN2778"/>
        <s v="CAN2779"/>
        <s v="CAN2780"/>
        <s v="CAN2781"/>
        <s v="CAN2782"/>
        <s v="CAN2783"/>
        <s v="CAN2784"/>
        <s v="CAN2785"/>
        <s v="CAN2786"/>
        <s v="CAN2787"/>
        <s v="CAN2788"/>
        <s v="CAN2789"/>
        <s v="CAN2790"/>
        <s v="CAN2791"/>
        <s v="CAN2792"/>
        <s v="CAN2793"/>
        <s v="CAN2794"/>
        <s v="CAN2795"/>
        <s v="CAN2796"/>
        <s v="CAN2797"/>
        <s v="CAN2798"/>
        <s v="CAN2799"/>
        <s v="CAN2800"/>
        <s v="CAN2801"/>
        <s v="CAN2802"/>
        <s v="CAN2803"/>
        <s v="CAN2804"/>
        <s v="CAN2805"/>
        <s v="CAN2806"/>
        <s v="CAN2807"/>
        <s v="CAN2808"/>
        <s v="CAN2809"/>
        <s v="CAN2810"/>
        <s v="CAN2811"/>
        <s v="CAN2812"/>
        <s v="CAN2813"/>
        <s v="CAN2814"/>
        <s v="CAN2815"/>
        <s v="CAN2816"/>
        <s v="CAN2817"/>
        <s v="CAN2818"/>
        <s v="CAN2819"/>
        <s v="CAN2820"/>
        <s v="CAN2821"/>
        <s v="CAN2822"/>
        <s v="CAN2823"/>
        <s v="CAN2824"/>
        <s v="CAN2825"/>
        <s v="CAN2826"/>
        <s v="CAN2827"/>
        <s v="CAN2828"/>
        <s v="CAN2829"/>
        <s v="CAN2830"/>
        <s v="CAN2831"/>
        <s v="CAN2832"/>
        <s v="CAN2833"/>
        <s v="CAN2834"/>
        <s v="CAN2835"/>
        <s v="CAN2836"/>
        <s v="CAN2837"/>
        <s v="CAN2838"/>
        <s v="CAN2839"/>
        <s v="CAN2840"/>
        <s v="CAN2841"/>
        <s v="CAN2842"/>
        <s v="CAN2843"/>
        <s v="CAN2844"/>
        <s v="CAN2845"/>
        <s v="CAN2846"/>
        <s v="CAN2847"/>
        <s v="CAN2848"/>
        <s v="CAN2849"/>
        <s v="CAN2850"/>
        <s v="CAN2851"/>
        <s v="CAN2852"/>
        <s v="CAN2853"/>
        <s v="CAN2854"/>
        <s v="CAN2855"/>
        <s v="CAN2856"/>
        <s v="CAN2857"/>
        <s v="CAN2858"/>
        <s v="CAN2859"/>
        <s v="CAN2860"/>
        <s v="CAN2861"/>
        <s v="CAN2862"/>
        <s v="CAN2863"/>
        <s v="CAN2864"/>
        <s v="CAN2865"/>
        <s v="CAN2866"/>
        <s v="CAN2867"/>
        <s v="CAN2868"/>
        <s v="CAN2869"/>
        <s v="CAN2870"/>
        <s v="CAN2871"/>
        <s v="CAN2872"/>
        <s v="CAN2873"/>
        <s v="CAN2874"/>
        <s v="CAN2875"/>
        <s v="CAN2876"/>
        <s v="CAN2877"/>
        <s v="CAN2878"/>
        <s v="CAN2879"/>
        <s v="CAN2880"/>
        <s v="CAN2881"/>
        <s v="CAN2882"/>
        <s v="CAN2883"/>
        <s v="CAN2884"/>
        <s v="CAN2885"/>
        <s v="CAN2886"/>
        <s v="CAN2887"/>
        <s v="CAN2888"/>
        <s v="CAN2889"/>
        <s v="CAN2890"/>
        <s v="CAN2891"/>
        <s v="CAN2892"/>
        <s v="CAN2893"/>
        <s v="CAN2894"/>
        <s v="CAN2895"/>
        <s v="CAN2896"/>
        <s v="CAN2897"/>
        <s v="CAN2898"/>
        <s v="CAN2899"/>
        <s v="CAN2900"/>
        <s v="CAN2901"/>
        <s v="CAN2902"/>
        <s v="CAN2903"/>
        <s v="CAN2904"/>
        <s v="CAN2905"/>
        <s v="CAN2906"/>
        <s v="CAN2907"/>
        <s v="CAN2908"/>
        <s v="CAN2909"/>
        <s v="CAN2910"/>
        <s v="CAN2911"/>
        <s v="CAN2912"/>
        <s v="CAN2913"/>
        <s v="CAN2914"/>
        <s v="CAN2915"/>
        <s v="CAN2916"/>
        <s v="CAN2917"/>
        <s v="CAN2918"/>
        <s v="CAN2919"/>
        <s v="CAN2920"/>
        <s v="CAN2921"/>
        <s v="CAN2922"/>
        <s v="CAN2923"/>
        <s v="CAN2924"/>
        <s v="CAN2925"/>
        <s v="CAN2926"/>
        <s v="CAN2927"/>
        <s v="CAN2928"/>
        <s v="CAN2929"/>
        <s v="CAN2930"/>
        <s v="CAN2931"/>
        <s v="CAN2932"/>
        <s v="CAN2933"/>
        <s v="CAN2934"/>
        <s v="CAN2935"/>
        <s v="CAN2936"/>
        <s v="CAN2937"/>
        <s v="CAN2938"/>
        <s v="CAN2939"/>
        <s v="CAN2940"/>
        <s v="CAN2941"/>
        <s v="CAN2942"/>
        <s v="CAN2943"/>
        <s v="CAN2944"/>
        <s v="CAN2945"/>
        <s v="CAN2946"/>
        <s v="CAN2947"/>
        <s v="CAN2948"/>
        <s v="CAN2949"/>
        <s v="CAN2950"/>
        <s v="CAN2951"/>
        <s v="CAN2952"/>
        <s v="CAN2953"/>
        <s v="CAN2954"/>
        <s v="CAN2955"/>
        <s v="CAN2956"/>
        <s v="CAN2957"/>
        <s v="CAN2958"/>
        <s v="CAN2959"/>
        <s v="CAN2960"/>
        <s v="CAN2961"/>
        <s v="CAN2962"/>
        <s v="CAN2963"/>
        <s v="CAN2964"/>
        <s v="CAN2965"/>
        <s v="CAN2966"/>
        <s v="CAN2967"/>
        <s v="CAN2968"/>
        <s v="CAN2969"/>
        <s v="CAN2970"/>
        <s v="CAN2971"/>
        <s v="CAN2972"/>
        <s v="CAN2973"/>
        <s v="CAN2974"/>
        <s v="CAN2975"/>
        <s v="CAN2976"/>
        <s v="CAN2977"/>
        <s v="CAN2978"/>
        <s v="CAN2979"/>
        <s v="CAN2980"/>
        <s v="CAN2981"/>
        <s v="CAN2982"/>
        <s v="CAN2983"/>
        <s v="CAN2984"/>
        <s v="CAN2985"/>
        <s v="CAN2986"/>
        <s v="CAN2987"/>
        <s v="CAN2988"/>
        <s v="CAN2989"/>
        <s v="CAN2990"/>
        <s v="CAN2991"/>
        <s v="CAN2992"/>
        <s v="CAN2993"/>
        <s v="CAN2994"/>
        <s v="CAN2995"/>
        <s v="CAN2996"/>
        <s v="CAN2997"/>
        <s v="CAN2998"/>
        <s v="CAN2999"/>
        <s v="CAN3000"/>
        <s v="CAN3001"/>
        <s v="CAN3002"/>
        <s v="CAN3003"/>
        <s v="CAN3004"/>
        <s v="CAN3005"/>
        <s v="CAN3006"/>
        <s v="CAN3007"/>
        <s v="CAN3008"/>
        <s v="CAN3009"/>
        <s v="CAN3010"/>
        <s v="CAN3011"/>
        <s v="CAN3012"/>
        <s v="CAN3013"/>
        <s v="CAN3014"/>
        <s v="CAN3015"/>
        <s v="CAN3016"/>
        <s v="CAN3017"/>
        <s v="CAN3018"/>
        <s v="CAN3019"/>
        <s v="CAN3020"/>
        <s v="CAN3021"/>
        <s v="CAN3022"/>
        <s v="CAN3023"/>
        <s v="CAN3024"/>
        <s v="CAN3025"/>
        <s v="CAN3026"/>
        <s v="CAN3027"/>
        <s v="CAN3028"/>
        <s v="CAN3029"/>
        <s v="CAN3030"/>
        <s v="CAN3031"/>
        <s v="CAN3032"/>
        <s v="CAN3033"/>
        <s v="CAN3034"/>
        <s v="CAN3035"/>
        <s v="CAN3036"/>
        <s v="CAN3037"/>
        <s v="CAN3038"/>
        <s v="CAN3039"/>
        <s v="CAN3040"/>
        <s v="CAN3041"/>
        <s v="CAN3042"/>
        <s v="CAN3043"/>
        <s v="CAN3044"/>
        <s v="CAN3045"/>
        <s v="CAN3046"/>
        <s v="CAN3047"/>
        <s v="CAN3048"/>
        <s v="CAN3049"/>
        <s v="CAN3050"/>
        <s v="CAN3051"/>
        <s v="CAN3052"/>
        <s v="CAN3053"/>
        <s v="CAN3054"/>
        <s v="CAN3055"/>
        <s v="CAN3056"/>
        <s v="CAN3057"/>
        <s v="CAN3058"/>
        <s v="CAN3059"/>
        <s v="CAN3060"/>
        <s v="CAN3061"/>
        <s v="CAN3062"/>
        <s v="CAN3063"/>
        <s v="CAN3064"/>
        <s v="CAN3065"/>
        <s v="CAN3066"/>
        <s v="CAN3067"/>
        <s v="CAN3068"/>
        <s v="CAN3069"/>
        <s v="CAN3070"/>
        <s v="CAN3071"/>
        <s v="CAN3072"/>
        <s v="CAN3073"/>
        <s v="CAN3074"/>
        <s v="CAN3075"/>
        <s v="CAN3076"/>
        <s v="CAN3077"/>
        <s v="CAN3078"/>
        <s v="CAN3079"/>
        <s v="CAN3080"/>
        <s v="CAN3081"/>
        <s v="CAN3082"/>
        <s v="CAN3083"/>
        <s v="CAN3084"/>
        <s v="CAN3085"/>
        <s v="CAN3086"/>
        <s v="CAN3087"/>
        <s v="CAN3088"/>
        <s v="CAN3089"/>
        <s v="CAN3090"/>
        <s v="CAN3091"/>
        <s v="CAN3092"/>
        <s v="CAN3093"/>
        <s v="CAN3094"/>
        <s v="CAN3095"/>
        <s v="CAN3096"/>
        <s v="CAN3097"/>
        <s v="CAN3098"/>
        <s v="CAN3099"/>
        <s v="CAN3100"/>
        <s v="CAN3101"/>
        <s v="CAN3102"/>
        <s v="CAN3103"/>
        <s v="CAN3104"/>
        <s v="CAN3105"/>
        <s v="CAN3106"/>
        <s v="CAN3107"/>
        <s v="CAN3108"/>
        <s v="CAN3109"/>
        <s v="CAN3110"/>
        <s v="CAN3111"/>
        <s v="CAN3112"/>
        <s v="CAN3113"/>
        <s v="CAN3114"/>
        <s v="CAN3115"/>
        <s v="CAN3116"/>
        <s v="CAN3117"/>
        <s v="CAN3118"/>
        <s v="CAN3119"/>
        <s v="CAN3120"/>
        <s v="CAN3121"/>
        <s v="CAN3122"/>
        <s v="CAN3123"/>
        <s v="CAN3124"/>
        <s v="CAN3125"/>
        <s v="CAN3126"/>
        <s v="CAN3127"/>
        <s v="CAN3128"/>
        <s v="CAN3129"/>
        <s v="CAN3130"/>
        <s v="CAN3131"/>
        <s v="CAN3132"/>
        <s v="CAN3133"/>
        <s v="CAN3134"/>
        <s v="CAN3135"/>
        <s v="CAN3136"/>
        <s v="CAN3137"/>
        <s v="CAN3138"/>
        <s v="CAN3139"/>
        <s v="CAN3140"/>
        <s v="CAN3141"/>
        <s v="CAN3142"/>
        <s v="CAN3143"/>
        <s v="CAN3144"/>
        <s v="CAN3145"/>
        <s v="CAN3146"/>
        <s v="CAN3147"/>
        <s v="CAN3148"/>
        <s v="CAN3149"/>
        <s v="CAN3150"/>
        <s v="CAN3151"/>
        <s v="CAN3152"/>
        <s v="CAN3153"/>
        <s v="CAN3154"/>
        <s v="CAN3155"/>
        <s v="CAN3156"/>
        <s v="CAN3157"/>
        <s v="CAN3158"/>
        <s v="CAN3159"/>
        <s v="CAN3160"/>
        <s v="CAN3161"/>
        <s v="CAN3162"/>
        <s v="CAN3163"/>
        <s v="CAN3164"/>
        <s v="CAN3165"/>
        <s v="CAN3166"/>
        <s v="CAN3167"/>
        <s v="CAN3168"/>
        <s v="CAN3169"/>
        <s v="CAN3170"/>
        <s v="CAN3171"/>
        <s v="CAN3172"/>
        <s v="CAN3173"/>
        <s v="CAN3174"/>
        <s v="CAN3175"/>
        <s v="CAN3176"/>
        <s v="CAN3177"/>
        <s v="CAN3178"/>
        <s v="CAN3179"/>
        <s v="CAN3180"/>
        <s v="CAN3181"/>
        <s v="CAN3182"/>
        <s v="CAN3183"/>
        <s v="CAN3184"/>
        <s v="CAN3185"/>
        <s v="CAN3186"/>
        <s v="CAN3187"/>
        <s v="CAN3188"/>
        <s v="CAN3189"/>
        <s v="CAN3190"/>
        <s v="CAN3191"/>
        <s v="CAN3192"/>
        <s v="CAN3193"/>
        <s v="CAN3194"/>
        <s v="CAN3195"/>
        <s v="CAN3196"/>
        <s v="CAN3197"/>
        <s v="CAN3198"/>
        <s v="CAN3199"/>
        <s v="CAN3200"/>
        <s v="CAN3201"/>
        <s v="CAN3202"/>
        <s v="CAN3203"/>
        <s v="CAN3204"/>
        <s v="CAN3205"/>
        <s v="CAN3206"/>
        <s v="CAN3207"/>
        <s v="CAN3208"/>
        <s v="CAN3209"/>
        <s v="CAN3210"/>
        <s v="CAN3211"/>
        <s v="CAN3212"/>
        <s v="CAN3213"/>
        <s v="CAN3214"/>
        <s v="CAN3215"/>
        <s v="CAN3216"/>
        <s v="CAN3217"/>
        <s v="CAN3218"/>
        <s v="CAN3219"/>
        <s v="CAN3220"/>
        <s v="CAN3221"/>
        <s v="CAN3222"/>
        <s v="CAN3223"/>
        <s v="CAN3224"/>
        <s v="CAN3225"/>
        <s v="CAN3226"/>
        <s v="CAN3227"/>
        <s v="CAN3228"/>
        <s v="CAN3229"/>
        <s v="CAN3230"/>
        <s v="CAN3231"/>
        <s v="CAN3232"/>
        <s v="CAN3233"/>
        <s v="CAN3234"/>
        <s v="CAN3235"/>
        <s v="CAN3236"/>
        <s v="CAN3237"/>
        <s v="CAN3238"/>
        <s v="CAN3239"/>
        <s v="CAN3240"/>
        <s v="CAN3241"/>
        <s v="CAN3242"/>
        <s v="CAN3243"/>
        <s v="CAN3244"/>
        <s v="CAN3245"/>
        <s v="CAN3246"/>
        <s v="CAN3247"/>
        <s v="CAN3248"/>
        <s v="CAN3249"/>
        <s v="CAN3250"/>
        <s v="CAN3251"/>
        <s v="CAN3252"/>
        <s v="CAN3253"/>
        <s v="CAN3254"/>
        <s v="CAN3255"/>
        <s v="CAN3256"/>
        <s v="CAN3257"/>
        <s v="CAN3258"/>
        <s v="CAN3259"/>
        <s v="CAN3260"/>
        <s v="CAN3261"/>
        <s v="CAN3262"/>
        <s v="CAN3263"/>
        <s v="CAN3264"/>
        <s v="CAN3265"/>
        <s v="CAN3266"/>
        <s v="CAN3267"/>
        <s v="CAN3268"/>
        <s v="CAN3269"/>
        <s v="CAN3270"/>
        <s v="CAN3271"/>
        <s v="CAN3272"/>
        <s v="CAN3273"/>
        <s v="CAN3274"/>
        <s v="CAN3275"/>
        <s v="CAN3276"/>
        <s v="CAN3277"/>
        <s v="CAN3278"/>
        <s v="CAN3279"/>
        <s v="CAN3280"/>
        <s v="CAN3281"/>
        <s v="CAN3282"/>
        <s v="CAN3283"/>
        <s v="CAN3284"/>
        <s v="CAN3285"/>
        <s v="CAN3286"/>
        <s v="CAN3287"/>
        <s v="CAN3288"/>
        <s v="CAN3289"/>
        <s v="CAN3290"/>
        <s v="CAN3291"/>
        <s v="CAN3292"/>
        <s v="CAN3293"/>
        <s v="CAN3294"/>
        <s v="CAN3295"/>
        <s v="CAN3296"/>
        <s v="CAN3297"/>
        <s v="CAN3298"/>
        <s v="CAN3299"/>
        <s v="CAN3300"/>
        <s v="CAN3301"/>
        <s v="CAN3302"/>
        <s v="CAN3303"/>
        <s v="CAN3304"/>
        <s v="CAN3305"/>
        <s v="CAN3306"/>
        <s v="CAN3307"/>
        <s v="CAN3308"/>
        <s v="CAN3309"/>
        <s v="CAN3310"/>
        <s v="CAN3311"/>
        <s v="CAN3312"/>
        <s v="CAN3313"/>
        <s v="CAN3314"/>
        <s v="CAN3315"/>
        <s v="CAN3316"/>
        <s v="CAN3317"/>
        <s v="CAN3318"/>
        <s v="CAN3319"/>
        <s v="CAN3320"/>
        <s v="CAN3321"/>
        <s v="CAN3322"/>
        <s v="CAN3323"/>
        <s v="CAN3324"/>
        <s v="CAN3325"/>
        <s v="CAN3326"/>
        <s v="CAN3327"/>
        <s v="CAN3328"/>
        <s v="CAN3329"/>
        <s v="CAN3330"/>
        <s v="CAN3331"/>
        <s v="CAN3332"/>
        <s v="CAN3333"/>
        <s v="CAN3334"/>
        <s v="CAN3335"/>
        <s v="CAN3336"/>
        <s v="CAN3337"/>
        <s v="CAN3338"/>
        <s v="CAN3339"/>
        <s v="CAN3340"/>
        <s v="CAN3341"/>
        <s v="CAN3342"/>
        <s v="CAN3343"/>
        <s v="CAN3344"/>
        <s v="CAN3345"/>
        <s v="CAN3346"/>
        <s v="CAN3347"/>
        <s v="CAN3348"/>
        <s v="CAN3349"/>
        <s v="CAN3350"/>
        <s v="CAN3351"/>
        <s v="CAN3352"/>
        <s v="CAN3353"/>
        <s v="CAN3354"/>
        <s v="CAN3355"/>
        <s v="CAN3356"/>
        <s v="CAN3357"/>
        <s v="CAN3358"/>
        <s v="CAN3359"/>
        <s v="CAN3360"/>
        <s v="CAN3361"/>
        <s v="CAN3362"/>
        <s v="CAN3363"/>
        <s v="CAN3364"/>
        <s v="CAN3365"/>
        <s v="CAN3366"/>
        <s v="CAN3367"/>
        <s v="CAN3368"/>
        <s v="CAN3369"/>
        <s v="CAN3370"/>
        <s v="CAN3371"/>
        <s v="CAN3372"/>
        <s v="CAN3373"/>
        <s v="CAN3374"/>
        <s v="CAN3375"/>
        <s v="CAN3376"/>
        <s v="CAN3377"/>
        <s v="CAN3378"/>
        <s v="CAN3379"/>
        <s v="CAN3380"/>
        <s v="CAN3381"/>
        <s v="CAN3382"/>
        <s v="CAN3383"/>
        <s v="CAN3384"/>
        <s v="CAN3385"/>
        <s v="CAN3386"/>
        <s v="CAN3387"/>
        <s v="CAN3388"/>
        <s v="CAN3389"/>
        <s v="CAN3390"/>
        <s v="CAN3391"/>
        <s v="CAN3392"/>
        <s v="CAN3393"/>
        <s v="CAN3394"/>
        <s v="CAN3395"/>
        <s v="CAN3396"/>
        <s v="CAN3397"/>
        <s v="CAN3398"/>
        <s v="CAN3399"/>
        <s v="CAN3400"/>
        <s v="CAN3401"/>
        <s v="CAN3402"/>
        <s v="CAN3403"/>
        <s v="CAN3404"/>
        <s v="CAN3405"/>
        <s v="CAN3406"/>
        <s v="CAN3407"/>
        <s v="CAN3408"/>
        <s v="CAN3409"/>
        <s v="CAN3410"/>
        <s v="CAN3411"/>
        <s v="CAN3412"/>
        <s v="CAN3413"/>
        <s v="CAN3414"/>
        <s v="CAN3415"/>
        <s v="CAN3416"/>
        <s v="CAN3417"/>
        <s v="CAN3418"/>
        <s v="CAN3419"/>
        <s v="CAN3420"/>
        <s v="CAN3421"/>
        <s v="CAN3422"/>
        <s v="CAN3423"/>
        <s v="CAN3424"/>
        <s v="CAN3425"/>
        <s v="CAN3426"/>
        <s v="CAN3427"/>
        <s v="CAN3428"/>
        <s v="CAN3429"/>
        <s v="CAN3430"/>
        <s v="CAN3431"/>
        <s v="CAN3432"/>
        <s v="CAN3433"/>
        <s v="CAN3434"/>
        <s v="CAN3435"/>
        <s v="CAN3436"/>
        <s v="CAN3437"/>
        <s v="CAN3438"/>
        <s v="CAN3439"/>
        <s v="CAN3440"/>
        <s v="CAN3441"/>
        <s v="CAN3442"/>
        <s v="CAN3443"/>
        <s v="CAN3444"/>
        <s v="CAN3445"/>
        <s v="CAN3446"/>
        <s v="CAN3447"/>
        <s v="CAN3448"/>
        <s v="CAN3449"/>
        <s v="CAN3450"/>
        <s v="CAN3451"/>
        <s v="CAN3452"/>
        <s v="CAN3453"/>
        <s v="CAN3454"/>
        <s v="CAN3455"/>
        <s v="CAN3456"/>
        <s v="CAN3457"/>
        <s v="CAN3458"/>
        <s v="CAN3459"/>
        <s v="CAN3460"/>
        <s v="CAN3461"/>
        <s v="CAN3462"/>
        <s v="CAN3463"/>
        <s v="CAN3464"/>
        <s v="CAN3465"/>
        <s v="CAN3466"/>
        <s v="CAN3467"/>
        <s v="CAN3468"/>
        <s v="CAN3469"/>
        <s v="CAN3470"/>
        <s v="CAN3471"/>
        <s v="CAN3472"/>
        <s v="CAN3473"/>
        <s v="CAN3474"/>
        <s v="CAN3475"/>
        <s v="CAN3476"/>
        <s v="CAN3477"/>
        <s v="CAN3478"/>
        <s v="CAN3479"/>
        <s v="CAN3480"/>
        <s v="CAN3481"/>
        <s v="CAN3482"/>
        <s v="CAN3483"/>
        <s v="CAN3484"/>
        <s v="CAN3485"/>
        <s v="CAN3486"/>
        <s v="CAN3487"/>
        <s v="CAN3488"/>
        <s v="CAN3489"/>
        <s v="CAN3490"/>
        <s v="CAN3491"/>
        <s v="CAN3492"/>
        <s v="CAN3493"/>
        <s v="CAN3494"/>
        <s v="CAN3495"/>
        <s v="CAN3496"/>
        <s v="CAN3497"/>
        <s v="CAN3498"/>
        <s v="CAN3499"/>
        <s v="CAN3500"/>
        <s v="CAN3501"/>
        <s v="CAN3502"/>
        <s v="CAN3503"/>
        <s v="CAN3504"/>
        <s v="CAN3505"/>
        <s v="CAN3506"/>
        <s v="CAN3507"/>
        <s v="CAN3508"/>
        <s v="CAN3509"/>
        <s v="CAN3510"/>
        <s v="CAN3511"/>
        <s v="CAN3512"/>
        <s v="CAN3513"/>
        <s v="CAN3514"/>
        <s v="CAN3515"/>
        <s v="CAN3516"/>
        <s v="CAN3517"/>
        <s v="CAN3518"/>
        <s v="CAN3519"/>
        <s v="CAN3520"/>
        <s v="CAN3521"/>
        <s v="CAN3522"/>
        <s v="CAN3523"/>
        <s v="CAN3524"/>
        <s v="CAN3525"/>
        <s v="CAN3526"/>
        <s v="CAN3527"/>
        <s v="CAN3528"/>
        <s v="CAN3529"/>
        <s v="CAN3530"/>
        <s v="CAN3531"/>
        <s v="CAN3532"/>
        <s v="CAN3533"/>
        <s v="CAN3534"/>
        <s v="CAN3535"/>
        <s v="CAN3536"/>
        <s v="CAN3537"/>
        <s v="CAN3538"/>
        <s v="CAN3539"/>
        <s v="CAN3540"/>
        <s v="CAN3541"/>
        <s v="CAN3542"/>
        <s v="CAN3543"/>
        <s v="CAN3544"/>
        <s v="CAN3545"/>
        <s v="CAN3546"/>
        <s v="CAN3547"/>
        <s v="CAN3548"/>
        <s v="CAN3549"/>
        <s v="CAN3550"/>
        <s v="CAN3551"/>
        <s v="CAN3552"/>
        <s v="CAN3553"/>
        <s v="CAN3554"/>
        <s v="CAN3555"/>
        <s v="CAN3556"/>
        <s v="CAN3557"/>
        <s v="CAN3558"/>
        <s v="CAN3559"/>
        <s v="CAN3560"/>
        <s v="CAN3561"/>
        <s v="CAN3562"/>
        <s v="CAN3563"/>
        <s v="CAN3564"/>
        <s v="CAN3565"/>
        <s v="CAN3566"/>
        <s v="CAN3567"/>
        <s v="CAN3568"/>
        <s v="CAN3569"/>
        <s v="CAN3570"/>
        <s v="CAN3571"/>
        <s v="CAN3572"/>
        <s v="CAN3573"/>
        <s v="CAN3574"/>
        <s v="CAN3575"/>
        <s v="CAN3576"/>
        <s v="CAN3577"/>
        <s v="CAN3578"/>
        <s v="CAN3579"/>
        <s v="CAN3580"/>
        <s v="CAN3581"/>
        <s v="CAN3582"/>
        <s v="CAN3583"/>
        <s v="CAN3584"/>
        <s v="CAN3585"/>
        <s v="CAN3586"/>
        <s v="CAN3587"/>
        <s v="CAN3588"/>
        <s v="CAN3589"/>
        <s v="CAN3590"/>
        <s v="CAN3591"/>
        <s v="CAN3592"/>
        <s v="CAN3593"/>
        <s v="CAN3594"/>
        <s v="CAN3595"/>
        <s v="CAN3596"/>
        <s v="CAN3597"/>
        <s v="CAN3598"/>
        <s v="CAN3599"/>
        <s v="CAN3600"/>
        <s v="CAN3601"/>
        <s v="CAN3602"/>
        <s v="CAN3603"/>
        <s v="CAN3604"/>
        <s v="CAN3605"/>
        <s v="CAN3606"/>
        <s v="CAN3607"/>
        <s v="CAN3608"/>
        <s v="CAN3609"/>
        <s v="CAN3610"/>
        <s v="CAN3611"/>
        <s v="CAN3612"/>
        <s v="CAN3613"/>
        <s v="CAN3614"/>
        <s v="CAN3615"/>
        <s v="CAN3616"/>
        <s v="CAN3617"/>
        <s v="CAN3618"/>
        <s v="CAN3619"/>
        <s v="CAN3620"/>
        <s v="CAN3621"/>
        <s v="CAN3622"/>
        <s v="CAN3623"/>
        <s v="CAN3624"/>
        <s v="CAN3625"/>
        <s v="CAN3626"/>
        <s v="CAN3627"/>
        <s v="CAN3628"/>
        <s v="CAN3629"/>
        <s v="CAN3630"/>
        <s v="CAN3631"/>
        <s v="CAN3632"/>
        <s v="CAN3633"/>
        <s v="CAN3634"/>
        <s v="CAN3635"/>
        <s v="CAN3636"/>
        <s v="CAN3637"/>
        <s v="CAN3638"/>
        <s v="CAN3639"/>
        <s v="CAN3640"/>
        <s v="CAN3641"/>
        <s v="CAN3642"/>
        <s v="CAN3643"/>
        <s v="CAN3644"/>
        <s v="CAN3645"/>
        <s v="CAN3646"/>
        <s v="CAN3647"/>
        <s v="CAN3648"/>
        <s v="CAN3649"/>
        <s v="CAN3650"/>
        <s v="CAN3651"/>
        <s v="CAN3652"/>
        <s v="CAN3653"/>
        <s v="CAN3654"/>
        <s v="CAN3655"/>
        <s v="CAN3656"/>
        <s v="CAN3657"/>
        <s v="CAN3658"/>
        <s v="CAN3659"/>
        <s v="CAN3660"/>
        <s v="CAN3661"/>
        <s v="CAN3662"/>
        <s v="CAN3663"/>
        <s v="CAN3664"/>
        <s v="CAN3665"/>
        <s v="CAN3666"/>
        <s v="CAN3667"/>
        <s v="CAN3668"/>
        <s v="CAN3669"/>
        <s v="CAN3670"/>
        <s v="CAN3671"/>
        <s v="CAN3672"/>
        <s v="CAN3673"/>
        <s v="CAN3674"/>
        <s v="CAN3675"/>
        <s v="CAN3676"/>
        <s v="CAN3677"/>
        <s v="CAN3678"/>
        <s v="CAN3679"/>
        <s v="CAN3680"/>
        <s v="CAN3681"/>
        <s v="CAN3682"/>
        <s v="CAN3683"/>
        <s v="CAN3684"/>
        <s v="CAN3685"/>
        <s v="CAN3686"/>
        <s v="CAN3687"/>
        <s v="CAN3688"/>
        <s v="CAN3689"/>
        <s v="CAN3690"/>
        <s v="CAN3691"/>
        <s v="CAN3692"/>
        <s v="CAN3693"/>
        <s v="CAN3694"/>
        <s v="CAN3695"/>
        <s v="CAN3696"/>
        <s v="CAN3697"/>
        <s v="CAN3698"/>
        <s v="CAN3699"/>
        <s v="CAN3700"/>
        <s v="CAN3701"/>
        <s v="CAN3702"/>
        <s v="CAN3703"/>
        <s v="CAN3704"/>
        <s v="CAN3705"/>
        <s v="CAN3706"/>
        <s v="CAN3707"/>
        <s v="CAN3708"/>
        <s v="CAN3709"/>
        <s v="CAN3710"/>
        <s v="CAN3711"/>
        <s v="CAN3712"/>
        <s v="CAN3713"/>
        <s v="CAN3714"/>
        <s v="CAN3715"/>
        <s v="CAN3716"/>
        <s v="CAN3717"/>
        <s v="CAN3718"/>
        <s v="CAN3719"/>
        <s v="CAN3720"/>
        <s v="CAN3721"/>
        <s v="CAN3722"/>
        <s v="CAN3723"/>
        <s v="CAN3724"/>
        <s v="CAN3725"/>
        <s v="CAN3726"/>
        <s v="CAN3727"/>
        <s v="CAN3728"/>
        <s v="CAN3729"/>
        <s v="CAN3730"/>
        <s v="CAN3731"/>
        <s v="CAN3732"/>
        <s v="CAN3733"/>
        <s v="CAN3734"/>
        <s v="CAN3735"/>
        <s v="CAN3736"/>
        <s v="CAN3737"/>
        <s v="CAN3738"/>
        <s v="CAN3739"/>
        <s v="CAN3740"/>
        <s v="CAN3741"/>
        <s v="CAN3742"/>
        <s v="CAN3743"/>
        <s v="CAN3744"/>
        <s v="CAN3745"/>
        <s v="CAN3746"/>
        <s v="CAN3747"/>
        <s v="CAN3748"/>
        <s v="CAN3749"/>
        <s v="CAN3750"/>
        <s v="CAN3751"/>
        <s v="CAN3752"/>
        <s v="CAN3753"/>
        <s v="CAN3754"/>
        <s v="CAN3755"/>
        <s v="CAN3756"/>
        <s v="CAN3757"/>
        <s v="CAN3758"/>
        <s v="CAN3759"/>
        <s v="CAN3760"/>
        <s v="CAN3761"/>
        <s v="CAN3762"/>
        <s v="CAN3763"/>
        <s v="CAN3764"/>
        <s v="CAN3765"/>
        <s v="CAN3766"/>
        <s v="CAN3767"/>
        <s v="CAN3768"/>
        <s v="CAN3769"/>
        <s v="CAN3770"/>
        <s v="CAN3771"/>
        <s v="CAN3772"/>
        <s v="CAN3773"/>
        <s v="CAN3774"/>
        <s v="CAN3775"/>
        <s v="CAN3776"/>
        <s v="CAN3777"/>
        <s v="CAN3778"/>
        <s v="CAN3779"/>
        <s v="CAN3780"/>
        <s v="CAN3781"/>
        <s v="CAN3782"/>
        <s v="CAN3783"/>
        <s v="CAN3784"/>
        <s v="CAN3785"/>
        <s v="CAN3786"/>
        <s v="CAN3787"/>
        <s v="CAN3788"/>
        <s v="CAN3789"/>
        <s v="CAN3790"/>
        <s v="CAN3791"/>
        <s v="CAN3792"/>
        <s v="CAN3793"/>
        <s v="CAN3794"/>
        <s v="CAN3795"/>
        <s v="CAN3796"/>
        <s v="CAN3797"/>
        <s v="CAN3798"/>
        <s v="CAN3799"/>
        <s v="CAN3800"/>
        <s v="CAN3801"/>
        <s v="CAN3802"/>
        <s v="CAN3803"/>
        <s v="CAN3804"/>
        <s v="CAN3805"/>
        <s v="CAN3806"/>
        <s v="CAN3807"/>
        <s v="CAN3808"/>
        <s v="CAN3809"/>
        <s v="CAN3810"/>
        <s v="CAN3811"/>
        <s v="CAN3812"/>
        <s v="CAN3813"/>
        <s v="CAN3814"/>
        <s v="CAN3815"/>
        <s v="CAN3816"/>
        <s v="CAN3817"/>
        <s v="CAN3818"/>
        <s v="CAN3819"/>
        <s v="CAN3820"/>
        <s v="CAN3821"/>
        <s v="CAN3822"/>
        <s v="CAN3823"/>
        <s v="CAN3824"/>
        <s v="CAN3825"/>
        <s v="CAN3826"/>
        <s v="CAN3827"/>
        <s v="CAN3828"/>
        <s v="CAN3829"/>
        <s v="CAN3830"/>
        <s v="CAN3831"/>
        <s v="CAN3832"/>
        <s v="CAN3833"/>
        <s v="CAN3834"/>
        <s v="CAN3835"/>
        <s v="CAN3836"/>
        <s v="CAN3837"/>
        <s v="CAN3838"/>
        <s v="CAN3839"/>
        <s v="CAN3840"/>
        <s v="CAN3841"/>
        <s v="CAN3842"/>
        <s v="CAN3843"/>
        <s v="CAN3844"/>
        <s v="CAN3845"/>
        <s v="CAN3846"/>
        <s v="CAN3847"/>
        <s v="CAN3848"/>
        <s v="CAN3849"/>
        <s v="CAN3850"/>
        <s v="CAN3851"/>
        <s v="CAN3852"/>
        <s v="CAN3853"/>
        <s v="CAN3854"/>
        <s v="CAN3855"/>
        <s v="CAN3856"/>
        <s v="CAN3857"/>
        <s v="CAN3858"/>
        <s v="CAN3859"/>
        <s v="CAN3860"/>
        <s v="CAN3861"/>
        <s v="CAN3862"/>
        <s v="CAN3863"/>
        <s v="CAN3864"/>
        <s v="CAN3865"/>
        <s v="CAN3866"/>
        <s v="CAN3867"/>
        <s v="CAN3868"/>
        <s v="CAN3869"/>
        <s v="CAN3870"/>
        <s v="CAN3871"/>
        <s v="CAN3872"/>
        <s v="CAN3873"/>
        <s v="CAN3874"/>
        <s v="CAN3875"/>
        <s v="CAN3876"/>
        <s v="CAN3877"/>
        <s v="CAN3878"/>
        <s v="CAN3879"/>
        <s v="CAN3880"/>
        <s v="CAN3881"/>
        <s v="CAN3882"/>
        <s v="CAN3883"/>
        <s v="CAN3884"/>
        <s v="CAN3885"/>
        <s v="CAN3886"/>
        <s v="CAN3887"/>
        <s v="CAN3888"/>
        <s v="CAN3889"/>
        <s v="CAN3890"/>
        <s v="CAN3891"/>
        <s v="CAN3892"/>
        <s v="CAN3893"/>
        <s v="CAN3894"/>
        <s v="CAN3895"/>
        <s v="CAN3896"/>
        <s v="CAN3897"/>
        <s v="CAN3898"/>
        <s v="CAN3899"/>
        <s v="CAN3900"/>
        <s v="CAN3901"/>
        <s v="CAN3902"/>
        <s v="CAN3903"/>
        <s v="CAN3904"/>
        <s v="CAN3905"/>
        <s v="CAN3906"/>
        <s v="CAN3907"/>
        <s v="CAN3908"/>
        <s v="CAN3909"/>
        <s v="CAN3910"/>
        <s v="CAN3911"/>
        <s v="CAN3912"/>
        <s v="CAN3913"/>
        <s v="CAN3914"/>
        <s v="CAN3915"/>
        <s v="CAN3916"/>
        <s v="CAN3917"/>
        <s v="CAN3918"/>
        <s v="CAN3919"/>
        <s v="CAN3920"/>
        <s v="CAN3921"/>
        <s v="CAN3922"/>
        <s v="CAN3923"/>
        <s v="CAN3924"/>
        <s v="CAN3925"/>
        <s v="CAN3926"/>
        <s v="CAN3927"/>
        <s v="CAN3928"/>
        <s v="CAN3929"/>
        <s v="CAN3930"/>
        <s v="CAN3931"/>
        <s v="CAN3932"/>
        <s v="CAN3933"/>
        <s v="CAN3934"/>
        <s v="CAN3935"/>
        <s v="CAN3936"/>
        <s v="CAN3937"/>
        <s v="CAN3938"/>
        <s v="CAN3939"/>
        <s v="CAN3940"/>
        <s v="CAN3941"/>
        <s v="CAN3942"/>
        <s v="CAN3943"/>
        <s v="CAN3944"/>
        <s v="CAN3945"/>
        <s v="CAN3946"/>
        <s v="CAN3947"/>
        <s v="CAN3948"/>
        <s v="CAN3949"/>
        <s v="CAN3950"/>
        <s v="CAN3951"/>
        <s v="CAN3952"/>
        <s v="CAN3953"/>
        <s v="CAN3954"/>
        <s v="CAN3955"/>
        <s v="CAN3956"/>
        <s v="CAN3957"/>
        <s v="CAN3958"/>
        <s v="CAN3959"/>
        <s v="CAN3960"/>
        <s v="CAN3961"/>
        <s v="CAN3962"/>
        <s v="CAN3963"/>
        <s v="CAN3964"/>
        <s v="CAN3965"/>
        <s v="CAN3966"/>
        <s v="CAN3967"/>
        <s v="CAN3968"/>
        <s v="CAN3969"/>
        <s v="CAN3970"/>
        <s v="CAN3971"/>
        <s v="CAN3972"/>
        <s v="CAN3973"/>
        <s v="CAN3974"/>
        <s v="CAN3975"/>
        <s v="CAN3976"/>
        <s v="CAN3977"/>
        <s v="CAN3978"/>
        <s v="CAN3979"/>
        <s v="CAN3980"/>
        <s v="CAN3981"/>
        <s v="CAN3982"/>
        <s v="CAN3983"/>
        <s v="CAN3984"/>
        <s v="CAN3985"/>
        <s v="CAN3986"/>
        <s v="CAN3987"/>
        <s v="CAN3988"/>
        <s v="CAN3989"/>
        <s v="CAN3990"/>
        <s v="CAN3991"/>
        <s v="CAN3992"/>
        <s v="CAN3993"/>
        <s v="CAN3994"/>
        <s v="CAN3995"/>
        <s v="CAN3996"/>
        <s v="CAN3997"/>
        <s v="CAN3998"/>
        <s v="CAN3999"/>
        <s v="CAN4000"/>
        <s v="CAN4001"/>
        <s v="CAN4002"/>
        <s v="CAN4003"/>
        <s v="CAN4004"/>
        <s v="CAN4005"/>
        <s v="CAN4006"/>
        <s v="CAN4007"/>
        <s v="CAN4008"/>
        <s v="CAN4009"/>
        <s v="CAN4010"/>
        <s v="CAN4011"/>
        <s v="CAN4012"/>
        <s v="CAN4013"/>
        <s v="CAN4014"/>
        <s v="CAN4015"/>
        <s v="CAN4016"/>
        <s v="CAN4017"/>
        <s v="CAN4018"/>
        <s v="CAN4019"/>
        <s v="CAN4020"/>
        <s v="CAN4021"/>
        <s v="CAN4022"/>
        <s v="CAN4023"/>
        <s v="CAN4024"/>
        <s v="CAN4025"/>
        <s v="CAN4026"/>
        <s v="CAN4027"/>
        <s v="CAN4028"/>
        <s v="CAN4029"/>
        <s v="CAN4030"/>
        <s v="CAN4031"/>
        <s v="CAN4032"/>
        <s v="CAN4033"/>
        <s v="CAN4034"/>
        <s v="CAN4035"/>
        <s v="CAN4036"/>
        <s v="CAN4037"/>
        <s v="CAN4038"/>
        <s v="CAN4039"/>
        <s v="CAN4040"/>
        <s v="CAN4041"/>
        <s v="CAN4042"/>
        <s v="CAN4043"/>
        <s v="CAN4044"/>
        <s v="CAN4045"/>
        <s v="CAN4046"/>
        <s v="CAN4047"/>
        <s v="CAN4048"/>
        <s v="CAN4049"/>
        <s v="CAN4050"/>
        <s v="CAN4051"/>
        <s v="CAN4052"/>
        <s v="CAN4053"/>
        <s v="CAN4054"/>
        <s v="CAN4055"/>
        <s v="CAN4056"/>
        <s v="CAN4057"/>
        <s v="CAN4058"/>
        <s v="CAN4059"/>
        <s v="CAN4060"/>
        <s v="CAN4061"/>
        <s v="CAN4062"/>
        <s v="CAN4063"/>
        <s v="CAN4064"/>
        <s v="CAN4065"/>
        <s v="CAN4066"/>
        <s v="CAN4067"/>
        <s v="CAN4068"/>
        <s v="CAN4069"/>
        <s v="CAN4070"/>
        <s v="CAN4071"/>
        <s v="CAN4072"/>
        <s v="CAN4073"/>
        <s v="CAN4074"/>
        <s v="CAN4075"/>
        <s v="CAN4076"/>
        <s v="CAN4077"/>
        <s v="CAN4078"/>
        <s v="CAN4079"/>
        <s v="CAN4080"/>
        <s v="CAN4081"/>
        <s v="CAN4082"/>
        <s v="CAN4083"/>
        <s v="CAN4084"/>
        <s v="CAN4085"/>
        <s v="CAN4086"/>
        <s v="CAN4087"/>
        <s v="CAN4088"/>
        <s v="CAN4089"/>
        <s v="CAN4090"/>
        <s v="CAN4091"/>
        <s v="CAN4092"/>
        <s v="CAN4093"/>
        <s v="CAN4094"/>
        <s v="CAN4095"/>
        <s v="CAN4096"/>
        <s v="CAN4097"/>
        <s v="CAN4098"/>
        <s v="CAN4099"/>
        <s v="CAN4100"/>
        <s v="CAN4101"/>
        <s v="CAN4102"/>
        <s v="CAN4103"/>
        <s v="CAN4104"/>
        <s v="CAN4105"/>
        <s v="CAN4106"/>
        <s v="CAN4107"/>
        <s v="CAN4108"/>
        <s v="CAN4109"/>
        <s v="CAN4110"/>
        <s v="CAN4111"/>
        <s v="CAN4112"/>
        <s v="CAN4113"/>
        <s v="CAN4114"/>
        <s v="CAN4115"/>
        <s v="CAN4116"/>
        <s v="CAN4117"/>
        <s v="CAN4118"/>
        <s v="CAN4119"/>
        <s v="CAN4120"/>
        <s v="CAN4121"/>
        <s v="CAN4122"/>
        <s v="CAN4123"/>
        <s v="CAN4124"/>
        <s v="CAN4125"/>
        <s v="CAN4126"/>
        <s v="CAN4127"/>
        <s v="CAN4128"/>
        <s v="CAN4129"/>
        <s v="CAN4130"/>
        <s v="CAN4131"/>
        <s v="CAN4132"/>
        <s v="CAN4133"/>
        <s v="CAN4134"/>
        <s v="CAN4135"/>
        <s v="CAN4136"/>
        <s v="CAN4137"/>
        <s v="CAN4138"/>
        <s v="CAN4139"/>
        <s v="CAN4140"/>
        <s v="CAN4141"/>
        <s v="CAN4142"/>
        <s v="CAN4143"/>
        <s v="CAN4144"/>
        <s v="CAN4145"/>
        <s v="CAN4146"/>
        <s v="CAN4147"/>
        <s v="CAN4148"/>
        <s v="CAN4149"/>
        <s v="CAN4150"/>
        <s v="CAN4151"/>
        <s v="CAN4152"/>
        <s v="CAN4153"/>
        <s v="CAN4154"/>
        <s v="CAN4155"/>
        <s v="CAN4156"/>
        <s v="CAN4157"/>
        <s v="CAN4158"/>
        <s v="CAN4159"/>
        <s v="CAN4160"/>
        <s v="CAN4161"/>
        <s v="CAN4162"/>
        <s v="CAN4163"/>
        <s v="CAN4164"/>
        <s v="CAN4165"/>
        <s v="CAN4166"/>
        <s v="CAN4167"/>
        <s v="CAN4168"/>
        <s v="CAN4169"/>
        <s v="CAN4170"/>
        <s v="CAN4171"/>
        <s v="CAN4172"/>
        <s v="CAN4173"/>
        <s v="CAN4174"/>
        <s v="CAN4175"/>
        <s v="CAN4176"/>
        <s v="CAN4177"/>
        <s v="CAN4178"/>
        <s v="CAN4179"/>
        <s v="CAN4180"/>
        <s v="CAN4181"/>
        <s v="CAN4182"/>
        <s v="CAN4183"/>
        <s v="CAN4184"/>
        <s v="CAN4185"/>
        <s v="CAN4186"/>
        <s v="CAN4187"/>
        <s v="CAN4188"/>
        <s v="CAN4189"/>
        <s v="CAN4190"/>
        <s v="CAN4191"/>
        <s v="CAN4192"/>
        <s v="CAN4193"/>
        <s v="CAN4194"/>
        <s v="CAN4195"/>
        <s v="CAN4196"/>
        <s v="CAN4197"/>
        <s v="CAN4198"/>
        <s v="CAN4199"/>
        <s v="CAN4200"/>
        <s v="CAN4201"/>
        <s v="CAN4202"/>
        <s v="CAN4203"/>
        <s v="CAN4204"/>
        <s v="CAN4205"/>
        <s v="CAN4206"/>
        <s v="CAN4207"/>
      </sharedItems>
    </cacheField>
    <cacheField name="CDESC4" numFmtId="0">
      <sharedItems/>
    </cacheField>
    <cacheField name="CTRANSID" numFmtId="0">
      <sharedItems/>
    </cacheField>
    <cacheField name="BQTEUM" numFmtId="39">
      <sharedItems containsSemiMixedTypes="0" containsString="0" containsNumber="1" containsInteger="1" minValue="48" maxValue="48"/>
    </cacheField>
    <cacheField name="BMONTANT" numFmtId="39">
      <sharedItems containsSemiMixedTypes="0" containsString="0" containsNumber="1" containsInteger="1" minValue="300" maxValue="300"/>
    </cacheField>
    <cacheField name="BCOUTANT" numFmtId="39">
      <sharedItems containsSemiMixedTypes="0" containsString="0" containsNumber="1" containsInteger="1" minValue="300" maxValue="300"/>
    </cacheField>
    <cacheField name="CUMCODE" numFmtId="0">
      <sharedItems/>
    </cacheField>
    <cacheField name="CPRODID" numFmtId="0">
      <sharedItems/>
    </cacheField>
    <cacheField name="CUMID" numFmtId="0">
      <sharedItems/>
    </cacheField>
    <cacheField name="BQTE" numFmtId="39">
      <sharedItems containsSemiMixedTypes="0" containsString="0" containsNumber="1" containsInteger="1" minValue="4" maxValue="4"/>
    </cacheField>
    <cacheField name="BLITRAGE" numFmtId="39">
      <sharedItems containsSemiMixedTypes="0" containsString="0" containsNumber="1" containsInteger="1" minValue="24" maxValue="24"/>
    </cacheField>
    <cacheField name="BVOLUME" numFmtId="39">
      <sharedItems containsSemiMixedTypes="0" containsString="0" containsNumber="1" containsInteger="1" minValue="6" maxValue="6"/>
    </cacheField>
    <cacheField name="Années" numFmtId="0" databaseField="0">
      <fieldGroup base="0">
        <rangePr groupBy="years" startDate="2020-09-30T00:00:00" endDate="2021-04-01T00:00:00"/>
        <groupItems count="4">
          <s v="&lt;30/09/2020"/>
          <s v="2020"/>
          <s v="2021"/>
          <s v="&gt;01/04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575">
  <r>
    <x v="0"/>
    <s v="Production 4208"/>
    <s v="Multi"/>
    <s v="lll"/>
    <x v="0"/>
    <s v=""/>
    <s v="FAC4207"/>
    <n v="48"/>
    <n v="300"/>
    <n v="300"/>
    <s v="CS12X4257"/>
    <s v="LA0Q"/>
    <s v="LA4207"/>
    <n v="4"/>
    <n v="24"/>
    <n v="6"/>
  </r>
  <r>
    <x v="0"/>
    <s v="Production 4209"/>
    <s v="Multi"/>
    <s v="lll"/>
    <x v="1"/>
    <s v=""/>
    <s v="FAC4208"/>
    <n v="48"/>
    <n v="300"/>
    <n v="300"/>
    <s v="CS12X4258"/>
    <s v="LA0Q"/>
    <s v="LA4208"/>
    <n v="4"/>
    <n v="24"/>
    <n v="6"/>
  </r>
  <r>
    <x v="0"/>
    <s v="Production 4210"/>
    <s v="Multi"/>
    <s v="lll"/>
    <x v="2"/>
    <s v=""/>
    <s v="FAC4209"/>
    <n v="48"/>
    <n v="300"/>
    <n v="300"/>
    <s v="CS12X4259"/>
    <s v="LA0Q"/>
    <s v="LA4209"/>
    <n v="4"/>
    <n v="24"/>
    <n v="6"/>
  </r>
  <r>
    <x v="0"/>
    <s v="Production 4211"/>
    <s v="Multi"/>
    <s v="lll"/>
    <x v="3"/>
    <s v=""/>
    <s v="FAC4210"/>
    <n v="48"/>
    <n v="300"/>
    <n v="300"/>
    <s v="CS12X4260"/>
    <s v="LA0Q"/>
    <s v="LA4210"/>
    <n v="4"/>
    <n v="24"/>
    <n v="6"/>
  </r>
  <r>
    <x v="0"/>
    <s v="Production 4212"/>
    <s v="Multi"/>
    <s v="lll"/>
    <x v="4"/>
    <s v=""/>
    <s v="FAC4211"/>
    <n v="48"/>
    <n v="300"/>
    <n v="300"/>
    <s v="CS12X4261"/>
    <s v="LA0Q"/>
    <s v="LA4211"/>
    <n v="4"/>
    <n v="24"/>
    <n v="6"/>
  </r>
  <r>
    <x v="0"/>
    <s v="Production 4213"/>
    <s v="Multi"/>
    <s v="lll"/>
    <x v="5"/>
    <s v=""/>
    <s v="FAC4212"/>
    <n v="48"/>
    <n v="300"/>
    <n v="300"/>
    <s v="CS12X4262"/>
    <s v="LA0Q"/>
    <s v="LA4212"/>
    <n v="4"/>
    <n v="24"/>
    <n v="6"/>
  </r>
  <r>
    <x v="0"/>
    <s v="Production 4214"/>
    <s v="Multi"/>
    <s v="lll"/>
    <x v="6"/>
    <s v=""/>
    <s v="FAC4213"/>
    <n v="48"/>
    <n v="300"/>
    <n v="300"/>
    <s v="CS12X4263"/>
    <s v="LA0Q"/>
    <s v="LA4213"/>
    <n v="4"/>
    <n v="24"/>
    <n v="6"/>
  </r>
  <r>
    <x v="0"/>
    <s v="Production 4215"/>
    <s v="Multi"/>
    <s v="lll"/>
    <x v="7"/>
    <s v=""/>
    <s v="FAC4214"/>
    <n v="48"/>
    <n v="300"/>
    <n v="300"/>
    <s v="CS12X4264"/>
    <s v="LA0Q"/>
    <s v="LA4214"/>
    <n v="4"/>
    <n v="24"/>
    <n v="6"/>
  </r>
  <r>
    <x v="0"/>
    <s v="Production 4216"/>
    <s v="Multi"/>
    <s v="lll"/>
    <x v="8"/>
    <s v=""/>
    <s v="FAC4215"/>
    <n v="48"/>
    <n v="300"/>
    <n v="300"/>
    <s v="CS12X4265"/>
    <s v="LA0Q"/>
    <s v="LA4215"/>
    <n v="4"/>
    <n v="24"/>
    <n v="6"/>
  </r>
  <r>
    <x v="0"/>
    <s v="Production 4217"/>
    <s v="Multi"/>
    <s v="lll"/>
    <x v="9"/>
    <s v=""/>
    <s v="FAC4216"/>
    <n v="48"/>
    <n v="300"/>
    <n v="300"/>
    <s v="CS12X4266"/>
    <s v="LA0Q"/>
    <s v="LA4216"/>
    <n v="4"/>
    <n v="24"/>
    <n v="6"/>
  </r>
  <r>
    <x v="0"/>
    <s v="Production 4218"/>
    <s v="Multi"/>
    <s v="lll"/>
    <x v="10"/>
    <s v=""/>
    <s v="FAC4217"/>
    <n v="48"/>
    <n v="300"/>
    <n v="300"/>
    <s v="CS12X4267"/>
    <s v="LA0Q"/>
    <s v="LA4217"/>
    <n v="4"/>
    <n v="24"/>
    <n v="6"/>
  </r>
  <r>
    <x v="0"/>
    <s v="Production 4219"/>
    <s v="Multi"/>
    <s v="lll"/>
    <x v="11"/>
    <s v=""/>
    <s v="FAC4218"/>
    <n v="48"/>
    <n v="300"/>
    <n v="300"/>
    <s v="CS12X4268"/>
    <s v="LA0Q"/>
    <s v="LA4218"/>
    <n v="4"/>
    <n v="24"/>
    <n v="6"/>
  </r>
  <r>
    <x v="0"/>
    <s v="Production 4220"/>
    <s v="Multi"/>
    <s v="lll"/>
    <x v="12"/>
    <s v=""/>
    <s v="FAC4219"/>
    <n v="48"/>
    <n v="300"/>
    <n v="300"/>
    <s v="CS12X4269"/>
    <s v="LA0Q"/>
    <s v="LA4219"/>
    <n v="4"/>
    <n v="24"/>
    <n v="6"/>
  </r>
  <r>
    <x v="0"/>
    <s v="Production 4221"/>
    <s v="Multi"/>
    <s v="lll"/>
    <x v="13"/>
    <s v=""/>
    <s v="FAC4220"/>
    <n v="48"/>
    <n v="300"/>
    <n v="300"/>
    <s v="CS12X4270"/>
    <s v="LA0Q"/>
    <s v="LA4220"/>
    <n v="4"/>
    <n v="24"/>
    <n v="6"/>
  </r>
  <r>
    <x v="0"/>
    <s v="Production 4222"/>
    <s v="Multi"/>
    <s v="lll"/>
    <x v="14"/>
    <s v=""/>
    <s v="FAC4221"/>
    <n v="48"/>
    <n v="300"/>
    <n v="300"/>
    <s v="CS12X4271"/>
    <s v="LA0Q"/>
    <s v="LA4221"/>
    <n v="4"/>
    <n v="24"/>
    <n v="6"/>
  </r>
  <r>
    <x v="0"/>
    <s v="Production 4223"/>
    <s v="Multi"/>
    <s v="lll"/>
    <x v="15"/>
    <s v=""/>
    <s v="FAC4222"/>
    <n v="48"/>
    <n v="300"/>
    <n v="300"/>
    <s v="CS12X4272"/>
    <s v="LA0Q"/>
    <s v="LA4222"/>
    <n v="4"/>
    <n v="24"/>
    <n v="6"/>
  </r>
  <r>
    <x v="0"/>
    <s v="Production 4224"/>
    <s v="Multi"/>
    <s v="lll"/>
    <x v="16"/>
    <s v=""/>
    <s v="FAC4223"/>
    <n v="48"/>
    <n v="300"/>
    <n v="300"/>
    <s v="CS12X4273"/>
    <s v="LA0Q"/>
    <s v="LA4223"/>
    <n v="4"/>
    <n v="24"/>
    <n v="6"/>
  </r>
  <r>
    <x v="0"/>
    <s v="Production 4225"/>
    <s v="Multi"/>
    <s v="lll"/>
    <x v="17"/>
    <s v=""/>
    <s v="FAC4224"/>
    <n v="48"/>
    <n v="300"/>
    <n v="300"/>
    <s v="CS12X4274"/>
    <s v="LA0Q"/>
    <s v="LA4224"/>
    <n v="4"/>
    <n v="24"/>
    <n v="6"/>
  </r>
  <r>
    <x v="0"/>
    <s v="Production 4226"/>
    <s v="Multi"/>
    <s v="lll"/>
    <x v="18"/>
    <s v=""/>
    <s v="FAC4225"/>
    <n v="48"/>
    <n v="300"/>
    <n v="300"/>
    <s v="CS12X4275"/>
    <s v="LA0Q"/>
    <s v="LA4225"/>
    <n v="4"/>
    <n v="24"/>
    <n v="6"/>
  </r>
  <r>
    <x v="0"/>
    <s v="Production 4227"/>
    <s v="Multi"/>
    <s v="lll"/>
    <x v="19"/>
    <s v=""/>
    <s v="FAC4226"/>
    <n v="48"/>
    <n v="300"/>
    <n v="300"/>
    <s v="CS12X4276"/>
    <s v="LA0Q"/>
    <s v="LA4226"/>
    <n v="4"/>
    <n v="24"/>
    <n v="6"/>
  </r>
  <r>
    <x v="0"/>
    <s v="Production 4228"/>
    <s v="Multi"/>
    <s v="lll"/>
    <x v="20"/>
    <s v=""/>
    <s v="FAC4227"/>
    <n v="48"/>
    <n v="300"/>
    <n v="300"/>
    <s v="CS12X4277"/>
    <s v="LA0Q"/>
    <s v="LA4227"/>
    <n v="4"/>
    <n v="24"/>
    <n v="6"/>
  </r>
  <r>
    <x v="0"/>
    <s v="Production 4229"/>
    <s v="Multi"/>
    <s v="lll"/>
    <x v="21"/>
    <s v=""/>
    <s v="FAC4228"/>
    <n v="48"/>
    <n v="300"/>
    <n v="300"/>
    <s v="CS12X4278"/>
    <s v="LA0Q"/>
    <s v="LA4228"/>
    <n v="4"/>
    <n v="24"/>
    <n v="6"/>
  </r>
  <r>
    <x v="0"/>
    <s v="Production 4230"/>
    <s v="Multi"/>
    <s v="lll"/>
    <x v="22"/>
    <s v=""/>
    <s v="FAC4229"/>
    <n v="48"/>
    <n v="300"/>
    <n v="300"/>
    <s v="CS12X4279"/>
    <s v="LA0Q"/>
    <s v="LA4229"/>
    <n v="4"/>
    <n v="24"/>
    <n v="6"/>
  </r>
  <r>
    <x v="0"/>
    <s v="Production 4231"/>
    <s v="Multi"/>
    <s v="lll"/>
    <x v="23"/>
    <s v=""/>
    <s v="FAC4230"/>
    <n v="48"/>
    <n v="300"/>
    <n v="300"/>
    <s v="CS12X4280"/>
    <s v="LA0Q"/>
    <s v="LA4230"/>
    <n v="4"/>
    <n v="24"/>
    <n v="6"/>
  </r>
  <r>
    <x v="0"/>
    <s v="Production 4232"/>
    <s v="Multi"/>
    <s v="lll"/>
    <x v="24"/>
    <s v=""/>
    <s v="FAC4231"/>
    <n v="48"/>
    <n v="300"/>
    <n v="300"/>
    <s v="CS12X4281"/>
    <s v="LA0Q"/>
    <s v="LA4231"/>
    <n v="4"/>
    <n v="24"/>
    <n v="6"/>
  </r>
  <r>
    <x v="0"/>
    <s v="Production 4233"/>
    <s v="Multi"/>
    <s v="lll"/>
    <x v="25"/>
    <s v=""/>
    <s v="FAC4232"/>
    <n v="48"/>
    <n v="300"/>
    <n v="300"/>
    <s v="CS12X4282"/>
    <s v="LA0Q"/>
    <s v="LA4232"/>
    <n v="4"/>
    <n v="24"/>
    <n v="6"/>
  </r>
  <r>
    <x v="0"/>
    <s v="Production 4234"/>
    <s v="Multi"/>
    <s v="lll"/>
    <x v="26"/>
    <s v=""/>
    <s v="FAC4233"/>
    <n v="48"/>
    <n v="300"/>
    <n v="300"/>
    <s v="CS12X4283"/>
    <s v="LA0Q"/>
    <s v="LA4233"/>
    <n v="4"/>
    <n v="24"/>
    <n v="6"/>
  </r>
  <r>
    <x v="0"/>
    <s v="Production 4235"/>
    <s v="Multi"/>
    <s v="lll"/>
    <x v="27"/>
    <s v=""/>
    <s v="FAC4234"/>
    <n v="48"/>
    <n v="300"/>
    <n v="300"/>
    <s v="CS12X4284"/>
    <s v="LA0Q"/>
    <s v="LA4234"/>
    <n v="4"/>
    <n v="24"/>
    <n v="6"/>
  </r>
  <r>
    <x v="0"/>
    <s v="Production 4236"/>
    <s v="Multi"/>
    <s v="lll"/>
    <x v="28"/>
    <s v=""/>
    <s v="FAC4235"/>
    <n v="48"/>
    <n v="300"/>
    <n v="300"/>
    <s v="CS12X4285"/>
    <s v="LA0Q"/>
    <s v="LA4235"/>
    <n v="4"/>
    <n v="24"/>
    <n v="6"/>
  </r>
  <r>
    <x v="0"/>
    <s v="Production 4237"/>
    <s v="Multi"/>
    <s v="lll"/>
    <x v="29"/>
    <s v=""/>
    <s v="FAC4236"/>
    <n v="48"/>
    <n v="300"/>
    <n v="300"/>
    <s v="CS12X4286"/>
    <s v="LA0Q"/>
    <s v="LA4236"/>
    <n v="4"/>
    <n v="24"/>
    <n v="6"/>
  </r>
  <r>
    <x v="0"/>
    <s v="Production 4238"/>
    <s v="Multi"/>
    <s v="lll"/>
    <x v="30"/>
    <s v=""/>
    <s v="FAC4237"/>
    <n v="48"/>
    <n v="300"/>
    <n v="300"/>
    <s v="CS12X4287"/>
    <s v="LA0Q"/>
    <s v="LA4237"/>
    <n v="4"/>
    <n v="24"/>
    <n v="6"/>
  </r>
  <r>
    <x v="0"/>
    <s v="Production 4239"/>
    <s v="Multi"/>
    <s v="lll"/>
    <x v="31"/>
    <s v=""/>
    <s v="FAC4238"/>
    <n v="48"/>
    <n v="300"/>
    <n v="300"/>
    <s v="CS12X4288"/>
    <s v="LA0Q"/>
    <s v="LA4238"/>
    <n v="4"/>
    <n v="24"/>
    <n v="6"/>
  </r>
  <r>
    <x v="0"/>
    <s v="Production 4240"/>
    <s v="Multi"/>
    <s v="lll"/>
    <x v="32"/>
    <s v=""/>
    <s v="FAC4239"/>
    <n v="48"/>
    <n v="300"/>
    <n v="300"/>
    <s v="CS12X4289"/>
    <s v="LA0Q"/>
    <s v="LA4239"/>
    <n v="4"/>
    <n v="24"/>
    <n v="6"/>
  </r>
  <r>
    <x v="0"/>
    <s v="Production 4241"/>
    <s v="Multi"/>
    <s v="lll"/>
    <x v="33"/>
    <s v=""/>
    <s v="FAC4240"/>
    <n v="48"/>
    <n v="300"/>
    <n v="300"/>
    <s v="CS12X4290"/>
    <s v="LA0Q"/>
    <s v="LA4240"/>
    <n v="4"/>
    <n v="24"/>
    <n v="6"/>
  </r>
  <r>
    <x v="0"/>
    <s v="Production 4242"/>
    <s v="Multi"/>
    <s v="lll"/>
    <x v="34"/>
    <s v=""/>
    <s v="FAC4241"/>
    <n v="48"/>
    <n v="300"/>
    <n v="300"/>
    <s v="CS12X4291"/>
    <s v="LA0Q"/>
    <s v="LA4241"/>
    <n v="4"/>
    <n v="24"/>
    <n v="6"/>
  </r>
  <r>
    <x v="0"/>
    <s v="Production 4243"/>
    <s v="Multi"/>
    <s v="lll"/>
    <x v="35"/>
    <s v=""/>
    <s v="FAC4242"/>
    <n v="48"/>
    <n v="300"/>
    <n v="300"/>
    <s v="CS12X4292"/>
    <s v="LA0Q"/>
    <s v="LA4242"/>
    <n v="4"/>
    <n v="24"/>
    <n v="6"/>
  </r>
  <r>
    <x v="0"/>
    <s v="Production 4244"/>
    <s v="Multi"/>
    <s v="lll"/>
    <x v="36"/>
    <s v=""/>
    <s v="FAC4243"/>
    <n v="48"/>
    <n v="300"/>
    <n v="300"/>
    <s v="CS12X4293"/>
    <s v="LA0Q"/>
    <s v="LA4243"/>
    <n v="4"/>
    <n v="24"/>
    <n v="6"/>
  </r>
  <r>
    <x v="0"/>
    <s v="Production 4245"/>
    <s v="Multi"/>
    <s v="lll"/>
    <x v="37"/>
    <s v=""/>
    <s v="FAC4244"/>
    <n v="48"/>
    <n v="300"/>
    <n v="300"/>
    <s v="CS12X4294"/>
    <s v="LA0Q"/>
    <s v="LA4244"/>
    <n v="4"/>
    <n v="24"/>
    <n v="6"/>
  </r>
  <r>
    <x v="0"/>
    <s v="Production 4246"/>
    <s v="Multi"/>
    <s v="lll"/>
    <x v="38"/>
    <s v=""/>
    <s v="FAC4245"/>
    <n v="48"/>
    <n v="300"/>
    <n v="300"/>
    <s v="CS12X4295"/>
    <s v="LA0Q"/>
    <s v="LA4245"/>
    <n v="4"/>
    <n v="24"/>
    <n v="6"/>
  </r>
  <r>
    <x v="0"/>
    <s v="Production 4247"/>
    <s v="Multi"/>
    <s v="lll"/>
    <x v="39"/>
    <s v=""/>
    <s v="FAC4246"/>
    <n v="48"/>
    <n v="300"/>
    <n v="300"/>
    <s v="CS12X4296"/>
    <s v="LA0Q"/>
    <s v="LA4246"/>
    <n v="4"/>
    <n v="24"/>
    <n v="6"/>
  </r>
  <r>
    <x v="0"/>
    <s v="Production 4248"/>
    <s v="Multi"/>
    <s v="lll"/>
    <x v="40"/>
    <s v=""/>
    <s v="FAC4247"/>
    <n v="48"/>
    <n v="300"/>
    <n v="300"/>
    <s v="CS12X4297"/>
    <s v="LA0Q"/>
    <s v="LA4247"/>
    <n v="4"/>
    <n v="24"/>
    <n v="6"/>
  </r>
  <r>
    <x v="0"/>
    <s v="Production 4249"/>
    <s v="Multi"/>
    <s v="lll"/>
    <x v="41"/>
    <s v=""/>
    <s v="FAC4248"/>
    <n v="48"/>
    <n v="300"/>
    <n v="300"/>
    <s v="CS12X4298"/>
    <s v="LA0Q"/>
    <s v="LA4248"/>
    <n v="4"/>
    <n v="24"/>
    <n v="6"/>
  </r>
  <r>
    <x v="0"/>
    <s v="Production 4250"/>
    <s v="Multi"/>
    <s v="lll"/>
    <x v="42"/>
    <s v=""/>
    <s v="FAC4249"/>
    <n v="48"/>
    <n v="300"/>
    <n v="300"/>
    <s v="CS12X4299"/>
    <s v="LA0Q"/>
    <s v="LA4249"/>
    <n v="4"/>
    <n v="24"/>
    <n v="6"/>
  </r>
  <r>
    <x v="0"/>
    <s v="Production 4251"/>
    <s v="Multi"/>
    <s v="lll"/>
    <x v="43"/>
    <s v=""/>
    <s v="FAC4250"/>
    <n v="48"/>
    <n v="300"/>
    <n v="300"/>
    <s v="CS12X4300"/>
    <s v="LA0Q"/>
    <s v="LA4250"/>
    <n v="4"/>
    <n v="24"/>
    <n v="6"/>
  </r>
  <r>
    <x v="0"/>
    <s v="Production 4252"/>
    <s v="Multi"/>
    <s v="lll"/>
    <x v="44"/>
    <s v=""/>
    <s v="FAC4251"/>
    <n v="48"/>
    <n v="300"/>
    <n v="300"/>
    <s v="CS12X4301"/>
    <s v="LA0Q"/>
    <s v="LA4251"/>
    <n v="4"/>
    <n v="24"/>
    <n v="6"/>
  </r>
  <r>
    <x v="0"/>
    <s v="Production 4253"/>
    <s v="Multi"/>
    <s v="lll"/>
    <x v="45"/>
    <s v=""/>
    <s v="FAC4252"/>
    <n v="48"/>
    <n v="300"/>
    <n v="300"/>
    <s v="CS12X4302"/>
    <s v="LA0Q"/>
    <s v="LA4252"/>
    <n v="4"/>
    <n v="24"/>
    <n v="6"/>
  </r>
  <r>
    <x v="0"/>
    <s v="Production 4254"/>
    <s v="Multi"/>
    <s v="lll"/>
    <x v="46"/>
    <s v=""/>
    <s v="FAC4253"/>
    <n v="48"/>
    <n v="300"/>
    <n v="300"/>
    <s v="CS12X4303"/>
    <s v="LA0Q"/>
    <s v="LA4253"/>
    <n v="4"/>
    <n v="24"/>
    <n v="6"/>
  </r>
  <r>
    <x v="0"/>
    <s v="Production 4255"/>
    <s v="Multi"/>
    <s v="lll"/>
    <x v="47"/>
    <s v=""/>
    <s v="FAC4254"/>
    <n v="48"/>
    <n v="300"/>
    <n v="300"/>
    <s v="CS12X4304"/>
    <s v="LA0Q"/>
    <s v="LA4254"/>
    <n v="4"/>
    <n v="24"/>
    <n v="6"/>
  </r>
  <r>
    <x v="0"/>
    <s v="Production 4256"/>
    <s v="Multi"/>
    <s v="lll"/>
    <x v="48"/>
    <s v=""/>
    <s v="FAC4255"/>
    <n v="48"/>
    <n v="300"/>
    <n v="300"/>
    <s v="CS12X4305"/>
    <s v="LA0Q"/>
    <s v="LA4255"/>
    <n v="4"/>
    <n v="24"/>
    <n v="6"/>
  </r>
  <r>
    <x v="0"/>
    <s v="Production 4257"/>
    <s v="Multi"/>
    <s v="lll"/>
    <x v="49"/>
    <s v=""/>
    <s v="FAC4256"/>
    <n v="48"/>
    <n v="300"/>
    <n v="300"/>
    <s v="CS12X4306"/>
    <s v="LA0Q"/>
    <s v="LA4256"/>
    <n v="4"/>
    <n v="24"/>
    <n v="6"/>
  </r>
  <r>
    <x v="0"/>
    <s v="Production 4258"/>
    <s v="Multi"/>
    <s v="lll"/>
    <x v="50"/>
    <s v=""/>
    <s v="FAC4257"/>
    <n v="48"/>
    <n v="300"/>
    <n v="300"/>
    <s v="CS12X4307"/>
    <s v="LA0Q"/>
    <s v="LA4257"/>
    <n v="4"/>
    <n v="24"/>
    <n v="6"/>
  </r>
  <r>
    <x v="0"/>
    <s v="Production 4259"/>
    <s v="Multi"/>
    <s v="lll"/>
    <x v="51"/>
    <s v=""/>
    <s v="FAC4258"/>
    <n v="48"/>
    <n v="300"/>
    <n v="300"/>
    <s v="CS12X4308"/>
    <s v="LA0Q"/>
    <s v="LA4258"/>
    <n v="4"/>
    <n v="24"/>
    <n v="6"/>
  </r>
  <r>
    <x v="0"/>
    <s v="Production 4260"/>
    <s v="Multi"/>
    <s v="lll"/>
    <x v="52"/>
    <s v=""/>
    <s v="FAC4259"/>
    <n v="48"/>
    <n v="300"/>
    <n v="300"/>
    <s v="CS12X4309"/>
    <s v="LA0Q"/>
    <s v="LA4259"/>
    <n v="4"/>
    <n v="24"/>
    <n v="6"/>
  </r>
  <r>
    <x v="0"/>
    <s v="Production 4261"/>
    <s v="Multi"/>
    <s v="lll"/>
    <x v="53"/>
    <s v=""/>
    <s v="FAC4260"/>
    <n v="48"/>
    <n v="300"/>
    <n v="300"/>
    <s v="CS12X4310"/>
    <s v="LA0Q"/>
    <s v="LA4260"/>
    <n v="4"/>
    <n v="24"/>
    <n v="6"/>
  </r>
  <r>
    <x v="0"/>
    <s v="Production 4262"/>
    <s v="Multi"/>
    <s v="lll"/>
    <x v="54"/>
    <s v=""/>
    <s v="FAC4261"/>
    <n v="48"/>
    <n v="300"/>
    <n v="300"/>
    <s v="CS12X4311"/>
    <s v="LA0Q"/>
    <s v="LA4261"/>
    <n v="4"/>
    <n v="24"/>
    <n v="6"/>
  </r>
  <r>
    <x v="0"/>
    <s v="Production 4263"/>
    <s v="Multi"/>
    <s v="lll"/>
    <x v="55"/>
    <s v=""/>
    <s v="FAC4262"/>
    <n v="48"/>
    <n v="300"/>
    <n v="300"/>
    <s v="CS12X4312"/>
    <s v="LA0Q"/>
    <s v="LA4262"/>
    <n v="4"/>
    <n v="24"/>
    <n v="6"/>
  </r>
  <r>
    <x v="0"/>
    <s v="Production 4264"/>
    <s v="Multi"/>
    <s v="lll"/>
    <x v="56"/>
    <s v=""/>
    <s v="FAC4263"/>
    <n v="48"/>
    <n v="300"/>
    <n v="300"/>
    <s v="CS12X4313"/>
    <s v="LA0Q"/>
    <s v="LA4263"/>
    <n v="4"/>
    <n v="24"/>
    <n v="6"/>
  </r>
  <r>
    <x v="0"/>
    <s v="Production 4265"/>
    <s v="Multi"/>
    <s v="lll"/>
    <x v="57"/>
    <s v=""/>
    <s v="FAC4264"/>
    <n v="48"/>
    <n v="300"/>
    <n v="300"/>
    <s v="CS12X4314"/>
    <s v="LA0Q"/>
    <s v="LA4264"/>
    <n v="4"/>
    <n v="24"/>
    <n v="6"/>
  </r>
  <r>
    <x v="0"/>
    <s v="Production 4266"/>
    <s v="Multi"/>
    <s v="lll"/>
    <x v="58"/>
    <s v=""/>
    <s v="FAC4265"/>
    <n v="48"/>
    <n v="300"/>
    <n v="300"/>
    <s v="CS12X4315"/>
    <s v="LA0Q"/>
    <s v="LA4265"/>
    <n v="4"/>
    <n v="24"/>
    <n v="6"/>
  </r>
  <r>
    <x v="0"/>
    <s v="Production 4267"/>
    <s v="Multi"/>
    <s v="lll"/>
    <x v="59"/>
    <s v=""/>
    <s v="FAC4266"/>
    <n v="48"/>
    <n v="300"/>
    <n v="300"/>
    <s v="CS12X4316"/>
    <s v="LA0Q"/>
    <s v="LA4266"/>
    <n v="4"/>
    <n v="24"/>
    <n v="6"/>
  </r>
  <r>
    <x v="0"/>
    <s v="Production 4268"/>
    <s v="Multi"/>
    <s v="lll"/>
    <x v="60"/>
    <s v=""/>
    <s v="FAC4267"/>
    <n v="48"/>
    <n v="300"/>
    <n v="300"/>
    <s v="CS12X4317"/>
    <s v="LA0Q"/>
    <s v="LA4267"/>
    <n v="4"/>
    <n v="24"/>
    <n v="6"/>
  </r>
  <r>
    <x v="0"/>
    <s v="Production 4269"/>
    <s v="Multi"/>
    <s v="lll"/>
    <x v="61"/>
    <s v=""/>
    <s v="FAC4268"/>
    <n v="48"/>
    <n v="300"/>
    <n v="300"/>
    <s v="CS12X4318"/>
    <s v="LA0Q"/>
    <s v="LA4268"/>
    <n v="4"/>
    <n v="24"/>
    <n v="6"/>
  </r>
  <r>
    <x v="0"/>
    <s v="Production 4270"/>
    <s v="Multi"/>
    <s v="lll"/>
    <x v="62"/>
    <s v=""/>
    <s v="FAC4269"/>
    <n v="48"/>
    <n v="300"/>
    <n v="300"/>
    <s v="CS12X4319"/>
    <s v="LA0Q"/>
    <s v="LA4269"/>
    <n v="4"/>
    <n v="24"/>
    <n v="6"/>
  </r>
  <r>
    <x v="0"/>
    <s v="Production 4271"/>
    <s v="Multi"/>
    <s v="lll"/>
    <x v="63"/>
    <s v=""/>
    <s v="FAC4270"/>
    <n v="48"/>
    <n v="300"/>
    <n v="300"/>
    <s v="CS12X4320"/>
    <s v="LA0Q"/>
    <s v="LA4270"/>
    <n v="4"/>
    <n v="24"/>
    <n v="6"/>
  </r>
  <r>
    <x v="0"/>
    <s v="Production 4272"/>
    <s v="Multi"/>
    <s v="lll"/>
    <x v="64"/>
    <s v=""/>
    <s v="FAC4271"/>
    <n v="48"/>
    <n v="300"/>
    <n v="300"/>
    <s v="CS12X4321"/>
    <s v="LA0Q"/>
    <s v="LA4271"/>
    <n v="4"/>
    <n v="24"/>
    <n v="6"/>
  </r>
  <r>
    <x v="0"/>
    <s v="Production 4273"/>
    <s v="Multi"/>
    <s v="lll"/>
    <x v="65"/>
    <s v=""/>
    <s v="FAC4272"/>
    <n v="48"/>
    <n v="300"/>
    <n v="300"/>
    <s v="CS12X4322"/>
    <s v="LA0Q"/>
    <s v="LA4272"/>
    <n v="4"/>
    <n v="24"/>
    <n v="6"/>
  </r>
  <r>
    <x v="0"/>
    <s v="Production 4274"/>
    <s v="Multi"/>
    <s v="lll"/>
    <x v="66"/>
    <s v=""/>
    <s v="FAC4273"/>
    <n v="48"/>
    <n v="300"/>
    <n v="300"/>
    <s v="CS12X4323"/>
    <s v="LA0Q"/>
    <s v="LA4273"/>
    <n v="4"/>
    <n v="24"/>
    <n v="6"/>
  </r>
  <r>
    <x v="0"/>
    <s v="Production 4275"/>
    <s v="Multi"/>
    <s v="lll"/>
    <x v="67"/>
    <s v=""/>
    <s v="FAC4274"/>
    <n v="48"/>
    <n v="300"/>
    <n v="300"/>
    <s v="CS12X4324"/>
    <s v="LA0Q"/>
    <s v="LA4274"/>
    <n v="4"/>
    <n v="24"/>
    <n v="6"/>
  </r>
  <r>
    <x v="0"/>
    <s v="Production 4276"/>
    <s v="Multi"/>
    <s v="lll"/>
    <x v="68"/>
    <s v=""/>
    <s v="FAC4275"/>
    <n v="48"/>
    <n v="300"/>
    <n v="300"/>
    <s v="CS12X4325"/>
    <s v="LA0Q"/>
    <s v="LA4275"/>
    <n v="4"/>
    <n v="24"/>
    <n v="6"/>
  </r>
  <r>
    <x v="0"/>
    <s v="Production 4277"/>
    <s v="Multi"/>
    <s v="lll"/>
    <x v="69"/>
    <s v=""/>
    <s v="FAC4276"/>
    <n v="48"/>
    <n v="300"/>
    <n v="300"/>
    <s v="CS12X4326"/>
    <s v="LA0Q"/>
    <s v="LA4276"/>
    <n v="4"/>
    <n v="24"/>
    <n v="6"/>
  </r>
  <r>
    <x v="0"/>
    <s v="Production 4278"/>
    <s v="Multi"/>
    <s v="lll"/>
    <x v="70"/>
    <s v=""/>
    <s v="FAC4277"/>
    <n v="48"/>
    <n v="300"/>
    <n v="300"/>
    <s v="CS12X4327"/>
    <s v="LA0Q"/>
    <s v="LA4277"/>
    <n v="4"/>
    <n v="24"/>
    <n v="6"/>
  </r>
  <r>
    <x v="0"/>
    <s v="Production 4279"/>
    <s v="Multi"/>
    <s v="lll"/>
    <x v="71"/>
    <s v=""/>
    <s v="FAC4278"/>
    <n v="48"/>
    <n v="300"/>
    <n v="300"/>
    <s v="CS12X4328"/>
    <s v="LA0Q"/>
    <s v="LA4278"/>
    <n v="4"/>
    <n v="24"/>
    <n v="6"/>
  </r>
  <r>
    <x v="0"/>
    <s v="Production 4280"/>
    <s v="Multi"/>
    <s v="lll"/>
    <x v="72"/>
    <s v=""/>
    <s v="FAC4279"/>
    <n v="48"/>
    <n v="300"/>
    <n v="300"/>
    <s v="CS12X4329"/>
    <s v="LA0Q"/>
    <s v="LA4279"/>
    <n v="4"/>
    <n v="24"/>
    <n v="6"/>
  </r>
  <r>
    <x v="0"/>
    <s v="Production 4281"/>
    <s v="Multi"/>
    <s v="lll"/>
    <x v="73"/>
    <s v=""/>
    <s v="FAC4280"/>
    <n v="48"/>
    <n v="300"/>
    <n v="300"/>
    <s v="CS12X4330"/>
    <s v="LA0Q"/>
    <s v="LA4280"/>
    <n v="4"/>
    <n v="24"/>
    <n v="6"/>
  </r>
  <r>
    <x v="0"/>
    <s v="Production 4282"/>
    <s v="Multi"/>
    <s v="lll"/>
    <x v="74"/>
    <s v=""/>
    <s v="FAC4281"/>
    <n v="48"/>
    <n v="300"/>
    <n v="300"/>
    <s v="CS12X4331"/>
    <s v="LA0Q"/>
    <s v="LA4281"/>
    <n v="4"/>
    <n v="24"/>
    <n v="6"/>
  </r>
  <r>
    <x v="0"/>
    <s v="Production 4283"/>
    <s v="Multi"/>
    <s v="lll"/>
    <x v="75"/>
    <s v=""/>
    <s v="FAC4282"/>
    <n v="48"/>
    <n v="300"/>
    <n v="300"/>
    <s v="CS12X4332"/>
    <s v="LA0Q"/>
    <s v="LA4282"/>
    <n v="4"/>
    <n v="24"/>
    <n v="6"/>
  </r>
  <r>
    <x v="0"/>
    <s v="Production 4284"/>
    <s v="Multi"/>
    <s v="lll"/>
    <x v="76"/>
    <s v=""/>
    <s v="FAC4283"/>
    <n v="48"/>
    <n v="300"/>
    <n v="300"/>
    <s v="CS12X4333"/>
    <s v="LA0Q"/>
    <s v="LA4283"/>
    <n v="4"/>
    <n v="24"/>
    <n v="6"/>
  </r>
  <r>
    <x v="0"/>
    <s v="Production 4285"/>
    <s v="Multi"/>
    <s v="lll"/>
    <x v="77"/>
    <s v=""/>
    <s v="FAC4284"/>
    <n v="48"/>
    <n v="300"/>
    <n v="300"/>
    <s v="CS12X4334"/>
    <s v="LA0Q"/>
    <s v="LA4284"/>
    <n v="4"/>
    <n v="24"/>
    <n v="6"/>
  </r>
  <r>
    <x v="0"/>
    <s v="Production 4286"/>
    <s v="Multi"/>
    <s v="lll"/>
    <x v="78"/>
    <s v=""/>
    <s v="FAC4285"/>
    <n v="48"/>
    <n v="300"/>
    <n v="300"/>
    <s v="CS12X4335"/>
    <s v="LA0Q"/>
    <s v="LA4285"/>
    <n v="4"/>
    <n v="24"/>
    <n v="6"/>
  </r>
  <r>
    <x v="0"/>
    <s v="Production 4287"/>
    <s v="Multi"/>
    <s v="lll"/>
    <x v="79"/>
    <s v=""/>
    <s v="FAC4286"/>
    <n v="48"/>
    <n v="300"/>
    <n v="300"/>
    <s v="CS12X4336"/>
    <s v="LA0Q"/>
    <s v="LA4286"/>
    <n v="4"/>
    <n v="24"/>
    <n v="6"/>
  </r>
  <r>
    <x v="0"/>
    <s v="Production 4288"/>
    <s v="Multi"/>
    <s v="lll"/>
    <x v="80"/>
    <s v=""/>
    <s v="FAC4287"/>
    <n v="48"/>
    <n v="300"/>
    <n v="300"/>
    <s v="CS12X4337"/>
    <s v="LA0Q"/>
    <s v="LA4287"/>
    <n v="4"/>
    <n v="24"/>
    <n v="6"/>
  </r>
  <r>
    <x v="0"/>
    <s v="Production 4289"/>
    <s v="Multi"/>
    <s v="lll"/>
    <x v="81"/>
    <s v=""/>
    <s v="FAC4288"/>
    <n v="48"/>
    <n v="300"/>
    <n v="300"/>
    <s v="CS12X4338"/>
    <s v="LA0Q"/>
    <s v="LA4288"/>
    <n v="4"/>
    <n v="24"/>
    <n v="6"/>
  </r>
  <r>
    <x v="0"/>
    <s v="Production 4290"/>
    <s v="Multi"/>
    <s v="lll"/>
    <x v="82"/>
    <s v=""/>
    <s v="FAC4289"/>
    <n v="48"/>
    <n v="300"/>
    <n v="300"/>
    <s v="CS12X4339"/>
    <s v="LA0Q"/>
    <s v="LA4289"/>
    <n v="4"/>
    <n v="24"/>
    <n v="6"/>
  </r>
  <r>
    <x v="0"/>
    <s v="Production 4291"/>
    <s v="Multi"/>
    <s v="lll"/>
    <x v="83"/>
    <s v=""/>
    <s v="FAC4290"/>
    <n v="48"/>
    <n v="300"/>
    <n v="300"/>
    <s v="CS12X4340"/>
    <s v="LA0Q"/>
    <s v="LA4290"/>
    <n v="4"/>
    <n v="24"/>
    <n v="6"/>
  </r>
  <r>
    <x v="0"/>
    <s v="Production 4292"/>
    <s v="Multi"/>
    <s v="lll"/>
    <x v="84"/>
    <s v=""/>
    <s v="FAC4291"/>
    <n v="48"/>
    <n v="300"/>
    <n v="300"/>
    <s v="CS12X4341"/>
    <s v="LA0Q"/>
    <s v="LA4291"/>
    <n v="4"/>
    <n v="24"/>
    <n v="6"/>
  </r>
  <r>
    <x v="0"/>
    <s v="Production 4293"/>
    <s v="Multi"/>
    <s v="lll"/>
    <x v="85"/>
    <s v=""/>
    <s v="FAC4292"/>
    <n v="48"/>
    <n v="300"/>
    <n v="300"/>
    <s v="CS12X4342"/>
    <s v="LA0Q"/>
    <s v="LA4292"/>
    <n v="4"/>
    <n v="24"/>
    <n v="6"/>
  </r>
  <r>
    <x v="0"/>
    <s v="Production 4294"/>
    <s v="Multi"/>
    <s v="lll"/>
    <x v="86"/>
    <s v=""/>
    <s v="FAC4293"/>
    <n v="48"/>
    <n v="300"/>
    <n v="300"/>
    <s v="CS12X4343"/>
    <s v="LA0Q"/>
    <s v="LA4293"/>
    <n v="4"/>
    <n v="24"/>
    <n v="6"/>
  </r>
  <r>
    <x v="0"/>
    <s v="Production 4295"/>
    <s v="Multi"/>
    <s v="lll"/>
    <x v="87"/>
    <s v=""/>
    <s v="FAC4294"/>
    <n v="48"/>
    <n v="300"/>
    <n v="300"/>
    <s v="CS12X4344"/>
    <s v="LA0Q"/>
    <s v="LA4294"/>
    <n v="4"/>
    <n v="24"/>
    <n v="6"/>
  </r>
  <r>
    <x v="0"/>
    <s v="Production 4296"/>
    <s v="Multi"/>
    <s v="lll"/>
    <x v="88"/>
    <s v=""/>
    <s v="FAC4295"/>
    <n v="48"/>
    <n v="300"/>
    <n v="300"/>
    <s v="CS12X4345"/>
    <s v="LA0Q"/>
    <s v="LA4295"/>
    <n v="4"/>
    <n v="24"/>
    <n v="6"/>
  </r>
  <r>
    <x v="0"/>
    <s v="Production 4297"/>
    <s v="Multi"/>
    <s v="lll"/>
    <x v="89"/>
    <s v=""/>
    <s v="FAC4296"/>
    <n v="48"/>
    <n v="300"/>
    <n v="300"/>
    <s v="CS12X4346"/>
    <s v="LA0Q"/>
    <s v="LA4296"/>
    <n v="4"/>
    <n v="24"/>
    <n v="6"/>
  </r>
  <r>
    <x v="0"/>
    <s v="Production 4298"/>
    <s v="Multi"/>
    <s v="lll"/>
    <x v="90"/>
    <s v=""/>
    <s v="FAC4297"/>
    <n v="48"/>
    <n v="300"/>
    <n v="300"/>
    <s v="CS12X4347"/>
    <s v="LA0Q"/>
    <s v="LA4297"/>
    <n v="4"/>
    <n v="24"/>
    <n v="6"/>
  </r>
  <r>
    <x v="0"/>
    <s v="Production 4299"/>
    <s v="Multi"/>
    <s v="lll"/>
    <x v="91"/>
    <s v=""/>
    <s v="FAC4298"/>
    <n v="48"/>
    <n v="300"/>
    <n v="300"/>
    <s v="CS12X4348"/>
    <s v="LA0Q"/>
    <s v="LA4298"/>
    <n v="4"/>
    <n v="24"/>
    <n v="6"/>
  </r>
  <r>
    <x v="0"/>
    <s v="Production 4300"/>
    <s v="Multi"/>
    <s v="lll"/>
    <x v="92"/>
    <s v=""/>
    <s v="FAC4299"/>
    <n v="48"/>
    <n v="300"/>
    <n v="300"/>
    <s v="CS12X4349"/>
    <s v="LA0Q"/>
    <s v="LA4299"/>
    <n v="4"/>
    <n v="24"/>
    <n v="6"/>
  </r>
  <r>
    <x v="0"/>
    <s v="Production 4301"/>
    <s v="Multi"/>
    <s v="lll"/>
    <x v="93"/>
    <s v=""/>
    <s v="FAC4300"/>
    <n v="48"/>
    <n v="300"/>
    <n v="300"/>
    <s v="CS12X4350"/>
    <s v="LA0Q"/>
    <s v="LA4300"/>
    <n v="4"/>
    <n v="24"/>
    <n v="6"/>
  </r>
  <r>
    <x v="0"/>
    <s v="Production 4302"/>
    <s v="Multi"/>
    <s v="lll"/>
    <x v="94"/>
    <s v=""/>
    <s v="FAC4301"/>
    <n v="48"/>
    <n v="300"/>
    <n v="300"/>
    <s v="CS12X4351"/>
    <s v="LA0Q"/>
    <s v="LA4301"/>
    <n v="4"/>
    <n v="24"/>
    <n v="6"/>
  </r>
  <r>
    <x v="0"/>
    <s v="Production 4303"/>
    <s v="Multi"/>
    <s v="lll"/>
    <x v="95"/>
    <s v=""/>
    <s v="FAC4302"/>
    <n v="48"/>
    <n v="300"/>
    <n v="300"/>
    <s v="CS12X4352"/>
    <s v="LA0Q"/>
    <s v="LA4302"/>
    <n v="4"/>
    <n v="24"/>
    <n v="6"/>
  </r>
  <r>
    <x v="0"/>
    <s v="Production 4304"/>
    <s v="Multi"/>
    <s v="lll"/>
    <x v="96"/>
    <s v=""/>
    <s v="FAC4303"/>
    <n v="48"/>
    <n v="300"/>
    <n v="300"/>
    <s v="CS12X4353"/>
    <s v="LA0Q"/>
    <s v="LA4303"/>
    <n v="4"/>
    <n v="24"/>
    <n v="6"/>
  </r>
  <r>
    <x v="0"/>
    <s v="Production 4305"/>
    <s v="Multi"/>
    <s v="lll"/>
    <x v="97"/>
    <s v=""/>
    <s v="FAC4304"/>
    <n v="48"/>
    <n v="300"/>
    <n v="300"/>
    <s v="CS12X4354"/>
    <s v="LA0Q"/>
    <s v="LA4304"/>
    <n v="4"/>
    <n v="24"/>
    <n v="6"/>
  </r>
  <r>
    <x v="0"/>
    <s v="Production 4306"/>
    <s v="Multi"/>
    <s v="lll"/>
    <x v="98"/>
    <s v=""/>
    <s v="FAC4305"/>
    <n v="48"/>
    <n v="300"/>
    <n v="300"/>
    <s v="CS12X4355"/>
    <s v="LA0Q"/>
    <s v="LA4305"/>
    <n v="4"/>
    <n v="24"/>
    <n v="6"/>
  </r>
  <r>
    <x v="0"/>
    <s v="Production 4307"/>
    <s v="Multi"/>
    <s v="lll"/>
    <x v="99"/>
    <s v=""/>
    <s v="FAC4306"/>
    <n v="48"/>
    <n v="300"/>
    <n v="300"/>
    <s v="CS12X4356"/>
    <s v="LA0Q"/>
    <s v="LA4306"/>
    <n v="4"/>
    <n v="24"/>
    <n v="6"/>
  </r>
  <r>
    <x v="0"/>
    <s v="Production 4308"/>
    <s v="Multi"/>
    <s v="lll"/>
    <x v="100"/>
    <s v=""/>
    <s v="FAC4307"/>
    <n v="48"/>
    <n v="300"/>
    <n v="300"/>
    <s v="CS12X4357"/>
    <s v="LA0Q"/>
    <s v="LA4307"/>
    <n v="4"/>
    <n v="24"/>
    <n v="6"/>
  </r>
  <r>
    <x v="0"/>
    <s v="Production 4309"/>
    <s v="Multi"/>
    <s v="lll"/>
    <x v="101"/>
    <s v=""/>
    <s v="FAC4308"/>
    <n v="48"/>
    <n v="300"/>
    <n v="300"/>
    <s v="CS12X4358"/>
    <s v="LA0Q"/>
    <s v="LA4308"/>
    <n v="4"/>
    <n v="24"/>
    <n v="6"/>
  </r>
  <r>
    <x v="0"/>
    <s v="Production 4310"/>
    <s v="Multi"/>
    <s v="lll"/>
    <x v="102"/>
    <s v=""/>
    <s v="FAC4309"/>
    <n v="48"/>
    <n v="300"/>
    <n v="300"/>
    <s v="CS12X4359"/>
    <s v="LA0Q"/>
    <s v="LA4309"/>
    <n v="4"/>
    <n v="24"/>
    <n v="6"/>
  </r>
  <r>
    <x v="0"/>
    <s v="Production 4311"/>
    <s v="Multi"/>
    <s v="lll"/>
    <x v="103"/>
    <s v=""/>
    <s v="FAC4310"/>
    <n v="48"/>
    <n v="300"/>
    <n v="300"/>
    <s v="CS12X4360"/>
    <s v="LA0Q"/>
    <s v="LA4310"/>
    <n v="4"/>
    <n v="24"/>
    <n v="6"/>
  </r>
  <r>
    <x v="0"/>
    <s v="Production 4312"/>
    <s v="Multi"/>
    <s v="lll"/>
    <x v="104"/>
    <s v=""/>
    <s v="FAC4311"/>
    <n v="48"/>
    <n v="300"/>
    <n v="300"/>
    <s v="CS12X4361"/>
    <s v="LA0Q"/>
    <s v="LA4311"/>
    <n v="4"/>
    <n v="24"/>
    <n v="6"/>
  </r>
  <r>
    <x v="0"/>
    <s v="Production 4313"/>
    <s v="Multi"/>
    <s v="lll"/>
    <x v="105"/>
    <s v=""/>
    <s v="FAC4312"/>
    <n v="48"/>
    <n v="300"/>
    <n v="300"/>
    <s v="CS12X4362"/>
    <s v="LA0Q"/>
    <s v="LA4312"/>
    <n v="4"/>
    <n v="24"/>
    <n v="6"/>
  </r>
  <r>
    <x v="0"/>
    <s v="Production 4314"/>
    <s v="Multi"/>
    <s v="lll"/>
    <x v="106"/>
    <s v=""/>
    <s v="FAC4313"/>
    <n v="48"/>
    <n v="300"/>
    <n v="300"/>
    <s v="CS12X4363"/>
    <s v="LA0Q"/>
    <s v="LA4313"/>
    <n v="4"/>
    <n v="24"/>
    <n v="6"/>
  </r>
  <r>
    <x v="0"/>
    <s v="Production 4315"/>
    <s v="Multi"/>
    <s v="lll"/>
    <x v="107"/>
    <s v=""/>
    <s v="FAC4314"/>
    <n v="48"/>
    <n v="300"/>
    <n v="300"/>
    <s v="CS12X4364"/>
    <s v="LA0Q"/>
    <s v="LA4314"/>
    <n v="4"/>
    <n v="24"/>
    <n v="6"/>
  </r>
  <r>
    <x v="0"/>
    <s v="Production 4316"/>
    <s v="Multi"/>
    <s v="lll"/>
    <x v="108"/>
    <s v=""/>
    <s v="FAC4315"/>
    <n v="48"/>
    <n v="300"/>
    <n v="300"/>
    <s v="CS12X4365"/>
    <s v="LA0Q"/>
    <s v="LA4315"/>
    <n v="4"/>
    <n v="24"/>
    <n v="6"/>
  </r>
  <r>
    <x v="0"/>
    <s v="Production 4317"/>
    <s v="Multi"/>
    <s v="lll"/>
    <x v="109"/>
    <s v=""/>
    <s v="FAC4316"/>
    <n v="48"/>
    <n v="300"/>
    <n v="300"/>
    <s v="CS12X4366"/>
    <s v="LA0Q"/>
    <s v="LA4316"/>
    <n v="4"/>
    <n v="24"/>
    <n v="6"/>
  </r>
  <r>
    <x v="0"/>
    <s v="Production 4318"/>
    <s v="Multi"/>
    <s v="lll"/>
    <x v="110"/>
    <s v=""/>
    <s v="FAC4317"/>
    <n v="48"/>
    <n v="300"/>
    <n v="300"/>
    <s v="CS12X4367"/>
    <s v="LA0Q"/>
    <s v="LA4317"/>
    <n v="4"/>
    <n v="24"/>
    <n v="6"/>
  </r>
  <r>
    <x v="0"/>
    <s v="Production 4319"/>
    <s v="Multi"/>
    <s v="lll"/>
    <x v="111"/>
    <s v=""/>
    <s v="FAC4318"/>
    <n v="48"/>
    <n v="300"/>
    <n v="300"/>
    <s v="CS12X4368"/>
    <s v="LA0Q"/>
    <s v="LA4318"/>
    <n v="4"/>
    <n v="24"/>
    <n v="6"/>
  </r>
  <r>
    <x v="0"/>
    <s v="Production 4320"/>
    <s v="Multi"/>
    <s v="lll"/>
    <x v="112"/>
    <s v=""/>
    <s v="FAC4319"/>
    <n v="48"/>
    <n v="300"/>
    <n v="300"/>
    <s v="CS12X4369"/>
    <s v="LA0Q"/>
    <s v="LA4319"/>
    <n v="4"/>
    <n v="24"/>
    <n v="6"/>
  </r>
  <r>
    <x v="0"/>
    <s v="Production 4321"/>
    <s v="Multi"/>
    <s v="lll"/>
    <x v="113"/>
    <s v=""/>
    <s v="FAC4320"/>
    <n v="48"/>
    <n v="300"/>
    <n v="300"/>
    <s v="CS12X4370"/>
    <s v="LA0Q"/>
    <s v="LA4320"/>
    <n v="4"/>
    <n v="24"/>
    <n v="6"/>
  </r>
  <r>
    <x v="0"/>
    <s v="Production 4322"/>
    <s v="Multi"/>
    <s v="lll"/>
    <x v="114"/>
    <s v=""/>
    <s v="FAC4321"/>
    <n v="48"/>
    <n v="300"/>
    <n v="300"/>
    <s v="CS12X4371"/>
    <s v="LA0Q"/>
    <s v="LA4321"/>
    <n v="4"/>
    <n v="24"/>
    <n v="6"/>
  </r>
  <r>
    <x v="0"/>
    <s v="Production 4323"/>
    <s v="Multi"/>
    <s v="lll"/>
    <x v="115"/>
    <s v=""/>
    <s v="FAC4322"/>
    <n v="48"/>
    <n v="300"/>
    <n v="300"/>
    <s v="CS12X4372"/>
    <s v="LA0Q"/>
    <s v="LA4322"/>
    <n v="4"/>
    <n v="24"/>
    <n v="6"/>
  </r>
  <r>
    <x v="0"/>
    <s v="Production 4324"/>
    <s v="Multi"/>
    <s v="lll"/>
    <x v="116"/>
    <s v=""/>
    <s v="FAC4323"/>
    <n v="48"/>
    <n v="300"/>
    <n v="300"/>
    <s v="CS12X4373"/>
    <s v="LA0Q"/>
    <s v="LA4323"/>
    <n v="4"/>
    <n v="24"/>
    <n v="6"/>
  </r>
  <r>
    <x v="0"/>
    <s v="Production 4325"/>
    <s v="Multi"/>
    <s v="lll"/>
    <x v="117"/>
    <s v=""/>
    <s v="FAC4324"/>
    <n v="48"/>
    <n v="300"/>
    <n v="300"/>
    <s v="CS12X4374"/>
    <s v="LA0Q"/>
    <s v="LA4324"/>
    <n v="4"/>
    <n v="24"/>
    <n v="6"/>
  </r>
  <r>
    <x v="0"/>
    <s v="Production 4326"/>
    <s v="Multi"/>
    <s v="lll"/>
    <x v="118"/>
    <s v=""/>
    <s v="FAC4325"/>
    <n v="48"/>
    <n v="300"/>
    <n v="300"/>
    <s v="CS12X4375"/>
    <s v="LA0Q"/>
    <s v="LA4325"/>
    <n v="4"/>
    <n v="24"/>
    <n v="6"/>
  </r>
  <r>
    <x v="0"/>
    <s v="Production 4327"/>
    <s v="Multi"/>
    <s v="lll"/>
    <x v="119"/>
    <s v=""/>
    <s v="FAC4326"/>
    <n v="48"/>
    <n v="300"/>
    <n v="300"/>
    <s v="CS12X4376"/>
    <s v="LA0Q"/>
    <s v="LA4326"/>
    <n v="4"/>
    <n v="24"/>
    <n v="6"/>
  </r>
  <r>
    <x v="0"/>
    <s v="Production 4328"/>
    <s v="Multi"/>
    <s v="lll"/>
    <x v="120"/>
    <s v=""/>
    <s v="FAC4327"/>
    <n v="48"/>
    <n v="300"/>
    <n v="300"/>
    <s v="CS12X4377"/>
    <s v="LA0Q"/>
    <s v="LA4327"/>
    <n v="4"/>
    <n v="24"/>
    <n v="6"/>
  </r>
  <r>
    <x v="0"/>
    <s v="Production 4329"/>
    <s v="Multi"/>
    <s v="lll"/>
    <x v="121"/>
    <s v=""/>
    <s v="FAC4328"/>
    <n v="48"/>
    <n v="300"/>
    <n v="300"/>
    <s v="CS12X4378"/>
    <s v="LA0Q"/>
    <s v="LA4328"/>
    <n v="4"/>
    <n v="24"/>
    <n v="6"/>
  </r>
  <r>
    <x v="0"/>
    <s v="Production 4330"/>
    <s v="Multi"/>
    <s v="lll"/>
    <x v="122"/>
    <s v=""/>
    <s v="FAC4329"/>
    <n v="48"/>
    <n v="300"/>
    <n v="300"/>
    <s v="CS12X4379"/>
    <s v="LA0Q"/>
    <s v="LA4329"/>
    <n v="4"/>
    <n v="24"/>
    <n v="6"/>
  </r>
  <r>
    <x v="0"/>
    <s v="Production 4331"/>
    <s v="Multi"/>
    <s v="lll"/>
    <x v="123"/>
    <s v=""/>
    <s v="FAC4330"/>
    <n v="48"/>
    <n v="300"/>
    <n v="300"/>
    <s v="CS12X4380"/>
    <s v="LA0Q"/>
    <s v="LA4330"/>
    <n v="4"/>
    <n v="24"/>
    <n v="6"/>
  </r>
  <r>
    <x v="0"/>
    <s v="Production 4332"/>
    <s v="Multi"/>
    <s v="lll"/>
    <x v="124"/>
    <s v=""/>
    <s v="FAC4331"/>
    <n v="48"/>
    <n v="300"/>
    <n v="300"/>
    <s v="CS12X4381"/>
    <s v="LA0Q"/>
    <s v="LA4331"/>
    <n v="4"/>
    <n v="24"/>
    <n v="6"/>
  </r>
  <r>
    <x v="0"/>
    <s v="Production 4333"/>
    <s v="Multi"/>
    <s v="lll"/>
    <x v="125"/>
    <s v=""/>
    <s v="FAC4332"/>
    <n v="48"/>
    <n v="300"/>
    <n v="300"/>
    <s v="CS12X4382"/>
    <s v="LA0Q"/>
    <s v="LA4332"/>
    <n v="4"/>
    <n v="24"/>
    <n v="6"/>
  </r>
  <r>
    <x v="0"/>
    <s v="Production 4334"/>
    <s v="Multi"/>
    <s v="lll"/>
    <x v="126"/>
    <s v=""/>
    <s v="FAC4333"/>
    <n v="48"/>
    <n v="300"/>
    <n v="300"/>
    <s v="CS12X4383"/>
    <s v="LA0Q"/>
    <s v="LA4333"/>
    <n v="4"/>
    <n v="24"/>
    <n v="6"/>
  </r>
  <r>
    <x v="0"/>
    <s v="Production 4335"/>
    <s v="Multi"/>
    <s v="lll"/>
    <x v="127"/>
    <s v=""/>
    <s v="FAC4334"/>
    <n v="48"/>
    <n v="300"/>
    <n v="300"/>
    <s v="CS12X4384"/>
    <s v="LA0Q"/>
    <s v="LA4334"/>
    <n v="4"/>
    <n v="24"/>
    <n v="6"/>
  </r>
  <r>
    <x v="0"/>
    <s v="Production 4336"/>
    <s v="Multi"/>
    <s v="lll"/>
    <x v="128"/>
    <s v=""/>
    <s v="FAC4335"/>
    <n v="48"/>
    <n v="300"/>
    <n v="300"/>
    <s v="CS12X4385"/>
    <s v="LA0Q"/>
    <s v="LA4335"/>
    <n v="4"/>
    <n v="24"/>
    <n v="6"/>
  </r>
  <r>
    <x v="0"/>
    <s v="Production 4337"/>
    <s v="Multi"/>
    <s v="lll"/>
    <x v="129"/>
    <s v=""/>
    <s v="FAC4336"/>
    <n v="48"/>
    <n v="300"/>
    <n v="300"/>
    <s v="CS12X4386"/>
    <s v="LA0Q"/>
    <s v="LA4336"/>
    <n v="4"/>
    <n v="24"/>
    <n v="6"/>
  </r>
  <r>
    <x v="0"/>
    <s v="Production 4338"/>
    <s v="Multi"/>
    <s v="lll"/>
    <x v="130"/>
    <s v=""/>
    <s v="FAC4337"/>
    <n v="48"/>
    <n v="300"/>
    <n v="300"/>
    <s v="CS12X4387"/>
    <s v="LA0Q"/>
    <s v="LA4337"/>
    <n v="4"/>
    <n v="24"/>
    <n v="6"/>
  </r>
  <r>
    <x v="0"/>
    <s v="Production 4339"/>
    <s v="Multi"/>
    <s v="lll"/>
    <x v="131"/>
    <s v=""/>
    <s v="FAC4338"/>
    <n v="48"/>
    <n v="300"/>
    <n v="300"/>
    <s v="CS12X4388"/>
    <s v="LA0Q"/>
    <s v="LA4338"/>
    <n v="4"/>
    <n v="24"/>
    <n v="6"/>
  </r>
  <r>
    <x v="0"/>
    <s v="Production 4340"/>
    <s v="Multi"/>
    <s v="lll"/>
    <x v="132"/>
    <s v=""/>
    <s v="FAC4339"/>
    <n v="48"/>
    <n v="300"/>
    <n v="300"/>
    <s v="CS12X4389"/>
    <s v="LA0Q"/>
    <s v="LA4339"/>
    <n v="4"/>
    <n v="24"/>
    <n v="6"/>
  </r>
  <r>
    <x v="0"/>
    <s v="Production 4341"/>
    <s v="Multi"/>
    <s v="lll"/>
    <x v="133"/>
    <s v=""/>
    <s v="FAC4340"/>
    <n v="48"/>
    <n v="300"/>
    <n v="300"/>
    <s v="CS12X4390"/>
    <s v="LA0Q"/>
    <s v="LA4340"/>
    <n v="4"/>
    <n v="24"/>
    <n v="6"/>
  </r>
  <r>
    <x v="0"/>
    <s v="Production 4342"/>
    <s v="Multi"/>
    <s v="lll"/>
    <x v="134"/>
    <s v=""/>
    <s v="FAC4341"/>
    <n v="48"/>
    <n v="300"/>
    <n v="300"/>
    <s v="CS12X4391"/>
    <s v="LA0Q"/>
    <s v="LA4341"/>
    <n v="4"/>
    <n v="24"/>
    <n v="6"/>
  </r>
  <r>
    <x v="0"/>
    <s v="Production 4343"/>
    <s v="Multi"/>
    <s v="lll"/>
    <x v="135"/>
    <s v=""/>
    <s v="FAC4342"/>
    <n v="48"/>
    <n v="300"/>
    <n v="300"/>
    <s v="CS12X4392"/>
    <s v="LA0Q"/>
    <s v="LA4342"/>
    <n v="4"/>
    <n v="24"/>
    <n v="6"/>
  </r>
  <r>
    <x v="0"/>
    <s v="Production 4344"/>
    <s v="Multi"/>
    <s v="lll"/>
    <x v="136"/>
    <s v=""/>
    <s v="FAC4343"/>
    <n v="48"/>
    <n v="300"/>
    <n v="300"/>
    <s v="CS12X4393"/>
    <s v="LA0Q"/>
    <s v="LA4343"/>
    <n v="4"/>
    <n v="24"/>
    <n v="6"/>
  </r>
  <r>
    <x v="0"/>
    <s v="Production 4345"/>
    <s v="Multi"/>
    <s v="lll"/>
    <x v="137"/>
    <s v=""/>
    <s v="FAC4344"/>
    <n v="48"/>
    <n v="300"/>
    <n v="300"/>
    <s v="CS12X4394"/>
    <s v="LA0Q"/>
    <s v="LA4344"/>
    <n v="4"/>
    <n v="24"/>
    <n v="6"/>
  </r>
  <r>
    <x v="0"/>
    <s v="Production 4346"/>
    <s v="Multi"/>
    <s v="lll"/>
    <x v="138"/>
    <s v=""/>
    <s v="FAC4345"/>
    <n v="48"/>
    <n v="300"/>
    <n v="300"/>
    <s v="CS12X4395"/>
    <s v="LA0Q"/>
    <s v="LA4345"/>
    <n v="4"/>
    <n v="24"/>
    <n v="6"/>
  </r>
  <r>
    <x v="0"/>
    <s v="Production 4347"/>
    <s v="Multi"/>
    <s v="lll"/>
    <x v="139"/>
    <s v=""/>
    <s v="FAC4346"/>
    <n v="48"/>
    <n v="300"/>
    <n v="300"/>
    <s v="CS12X4396"/>
    <s v="LA0Q"/>
    <s v="LA4346"/>
    <n v="4"/>
    <n v="24"/>
    <n v="6"/>
  </r>
  <r>
    <x v="0"/>
    <s v="Production 4348"/>
    <s v="Multi"/>
    <s v="lll"/>
    <x v="140"/>
    <s v=""/>
    <s v="FAC4347"/>
    <n v="48"/>
    <n v="300"/>
    <n v="300"/>
    <s v="CS12X4397"/>
    <s v="LA0Q"/>
    <s v="LA4347"/>
    <n v="4"/>
    <n v="24"/>
    <n v="6"/>
  </r>
  <r>
    <x v="0"/>
    <s v="Production 4349"/>
    <s v="Multi"/>
    <s v="lll"/>
    <x v="141"/>
    <s v=""/>
    <s v="FAC4348"/>
    <n v="48"/>
    <n v="300"/>
    <n v="300"/>
    <s v="CS12X4398"/>
    <s v="LA0Q"/>
    <s v="LA4348"/>
    <n v="4"/>
    <n v="24"/>
    <n v="6"/>
  </r>
  <r>
    <x v="0"/>
    <s v="Production 4350"/>
    <s v="Multi"/>
    <s v="lll"/>
    <x v="142"/>
    <s v=""/>
    <s v="FAC4349"/>
    <n v="48"/>
    <n v="300"/>
    <n v="300"/>
    <s v="CS12X4399"/>
    <s v="LA0Q"/>
    <s v="LA4349"/>
    <n v="4"/>
    <n v="24"/>
    <n v="6"/>
  </r>
  <r>
    <x v="0"/>
    <s v="Production 4351"/>
    <s v="Multi"/>
    <s v="lll"/>
    <x v="143"/>
    <s v=""/>
    <s v="FAC4350"/>
    <n v="48"/>
    <n v="300"/>
    <n v="300"/>
    <s v="CS12X4400"/>
    <s v="LA0Q"/>
    <s v="LA4350"/>
    <n v="4"/>
    <n v="24"/>
    <n v="6"/>
  </r>
  <r>
    <x v="0"/>
    <s v="Production 4352"/>
    <s v="Multi"/>
    <s v="lll"/>
    <x v="144"/>
    <s v=""/>
    <s v="FAC4351"/>
    <n v="48"/>
    <n v="300"/>
    <n v="300"/>
    <s v="CS12X4401"/>
    <s v="LA0Q"/>
    <s v="LA4351"/>
    <n v="4"/>
    <n v="24"/>
    <n v="6"/>
  </r>
  <r>
    <x v="0"/>
    <s v="Production 4353"/>
    <s v="Multi"/>
    <s v="lll"/>
    <x v="145"/>
    <s v=""/>
    <s v="FAC4352"/>
    <n v="48"/>
    <n v="300"/>
    <n v="300"/>
    <s v="CS12X4402"/>
    <s v="LA0Q"/>
    <s v="LA4352"/>
    <n v="4"/>
    <n v="24"/>
    <n v="6"/>
  </r>
  <r>
    <x v="0"/>
    <s v="Production 4354"/>
    <s v="Multi"/>
    <s v="lll"/>
    <x v="146"/>
    <s v=""/>
    <s v="FAC4353"/>
    <n v="48"/>
    <n v="300"/>
    <n v="300"/>
    <s v="CS12X4403"/>
    <s v="LA0Q"/>
    <s v="LA4353"/>
    <n v="4"/>
    <n v="24"/>
    <n v="6"/>
  </r>
  <r>
    <x v="0"/>
    <s v="Production 4355"/>
    <s v="Multi"/>
    <s v="lll"/>
    <x v="147"/>
    <s v=""/>
    <s v="FAC4354"/>
    <n v="48"/>
    <n v="300"/>
    <n v="300"/>
    <s v="CS12X4404"/>
    <s v="LA0Q"/>
    <s v="LA4354"/>
    <n v="4"/>
    <n v="24"/>
    <n v="6"/>
  </r>
  <r>
    <x v="0"/>
    <s v="Production 4356"/>
    <s v="Multi"/>
    <s v="lll"/>
    <x v="148"/>
    <s v=""/>
    <s v="FAC4355"/>
    <n v="48"/>
    <n v="300"/>
    <n v="300"/>
    <s v="CS12X4405"/>
    <s v="LA0Q"/>
    <s v="LA4355"/>
    <n v="4"/>
    <n v="24"/>
    <n v="6"/>
  </r>
  <r>
    <x v="0"/>
    <s v="Production 4357"/>
    <s v="Multi"/>
    <s v="lll"/>
    <x v="149"/>
    <s v=""/>
    <s v="FAC4356"/>
    <n v="48"/>
    <n v="300"/>
    <n v="300"/>
    <s v="CS12X4406"/>
    <s v="LA0Q"/>
    <s v="LA4356"/>
    <n v="4"/>
    <n v="24"/>
    <n v="6"/>
  </r>
  <r>
    <x v="0"/>
    <s v="Production 4358"/>
    <s v="Multi"/>
    <s v="lll"/>
    <x v="150"/>
    <s v=""/>
    <s v="FAC4357"/>
    <n v="48"/>
    <n v="300"/>
    <n v="300"/>
    <s v="CS12X4407"/>
    <s v="LA0Q"/>
    <s v="LA4357"/>
    <n v="4"/>
    <n v="24"/>
    <n v="6"/>
  </r>
  <r>
    <x v="0"/>
    <s v="Production 4359"/>
    <s v="Multi"/>
    <s v="lll"/>
    <x v="151"/>
    <s v=""/>
    <s v="FAC4358"/>
    <n v="48"/>
    <n v="300"/>
    <n v="300"/>
    <s v="CS12X4408"/>
    <s v="LA0Q"/>
    <s v="LA4358"/>
    <n v="4"/>
    <n v="24"/>
    <n v="6"/>
  </r>
  <r>
    <x v="0"/>
    <s v="Production 4360"/>
    <s v="Multi"/>
    <s v="lll"/>
    <x v="152"/>
    <s v=""/>
    <s v="FAC4359"/>
    <n v="48"/>
    <n v="300"/>
    <n v="300"/>
    <s v="CS12X4409"/>
    <s v="LA0Q"/>
    <s v="LA4359"/>
    <n v="4"/>
    <n v="24"/>
    <n v="6"/>
  </r>
  <r>
    <x v="0"/>
    <s v="Production 4361"/>
    <s v="Multi"/>
    <s v="lll"/>
    <x v="153"/>
    <s v=""/>
    <s v="FAC4360"/>
    <n v="48"/>
    <n v="300"/>
    <n v="300"/>
    <s v="CS12X4410"/>
    <s v="LA0Q"/>
    <s v="LA4360"/>
    <n v="4"/>
    <n v="24"/>
    <n v="6"/>
  </r>
  <r>
    <x v="0"/>
    <s v="Production 4362"/>
    <s v="Multi"/>
    <s v="lll"/>
    <x v="154"/>
    <s v=""/>
    <s v="FAC4361"/>
    <n v="48"/>
    <n v="300"/>
    <n v="300"/>
    <s v="CS12X4411"/>
    <s v="LA0Q"/>
    <s v="LA4361"/>
    <n v="4"/>
    <n v="24"/>
    <n v="6"/>
  </r>
  <r>
    <x v="0"/>
    <s v="Production 4363"/>
    <s v="Multi"/>
    <s v="lll"/>
    <x v="155"/>
    <s v=""/>
    <s v="FAC4362"/>
    <n v="48"/>
    <n v="300"/>
    <n v="300"/>
    <s v="CS12X4412"/>
    <s v="LA0Q"/>
    <s v="LA4362"/>
    <n v="4"/>
    <n v="24"/>
    <n v="6"/>
  </r>
  <r>
    <x v="0"/>
    <s v="Production 4364"/>
    <s v="Multi"/>
    <s v="lll"/>
    <x v="156"/>
    <s v=""/>
    <s v="FAC4363"/>
    <n v="48"/>
    <n v="300"/>
    <n v="300"/>
    <s v="CS12X4413"/>
    <s v="LA0Q"/>
    <s v="LA4363"/>
    <n v="4"/>
    <n v="24"/>
    <n v="6"/>
  </r>
  <r>
    <x v="0"/>
    <s v="Production 4365"/>
    <s v="Multi"/>
    <s v="lll"/>
    <x v="157"/>
    <s v=""/>
    <s v="FAC4364"/>
    <n v="48"/>
    <n v="300"/>
    <n v="300"/>
    <s v="CS12X4414"/>
    <s v="LA0Q"/>
    <s v="LA4364"/>
    <n v="4"/>
    <n v="24"/>
    <n v="6"/>
  </r>
  <r>
    <x v="0"/>
    <s v="Production 4366"/>
    <s v="Multi"/>
    <s v="lll"/>
    <x v="158"/>
    <s v=""/>
    <s v="FAC4365"/>
    <n v="48"/>
    <n v="300"/>
    <n v="300"/>
    <s v="CS12X4415"/>
    <s v="LA0Q"/>
    <s v="LA4365"/>
    <n v="4"/>
    <n v="24"/>
    <n v="6"/>
  </r>
  <r>
    <x v="0"/>
    <s v="Production 4367"/>
    <s v="Multi"/>
    <s v="lll"/>
    <x v="159"/>
    <s v=""/>
    <s v="FAC4366"/>
    <n v="48"/>
    <n v="300"/>
    <n v="300"/>
    <s v="CS12X4416"/>
    <s v="LA0Q"/>
    <s v="LA4366"/>
    <n v="4"/>
    <n v="24"/>
    <n v="6"/>
  </r>
  <r>
    <x v="0"/>
    <s v="Production 4368"/>
    <s v="Multi"/>
    <s v="lll"/>
    <x v="160"/>
    <s v=""/>
    <s v="FAC4367"/>
    <n v="48"/>
    <n v="300"/>
    <n v="300"/>
    <s v="CS12X4417"/>
    <s v="LA0Q"/>
    <s v="LA4367"/>
    <n v="4"/>
    <n v="24"/>
    <n v="6"/>
  </r>
  <r>
    <x v="0"/>
    <s v="Production 4369"/>
    <s v="Multi"/>
    <s v="lll"/>
    <x v="161"/>
    <s v=""/>
    <s v="FAC4368"/>
    <n v="48"/>
    <n v="300"/>
    <n v="300"/>
    <s v="CS12X4418"/>
    <s v="LA0Q"/>
    <s v="LA4368"/>
    <n v="4"/>
    <n v="24"/>
    <n v="6"/>
  </r>
  <r>
    <x v="0"/>
    <s v="Production 4370"/>
    <s v="Multi"/>
    <s v="lll"/>
    <x v="162"/>
    <s v=""/>
    <s v="FAC4369"/>
    <n v="48"/>
    <n v="300"/>
    <n v="300"/>
    <s v="CS12X4419"/>
    <s v="LA0Q"/>
    <s v="LA4369"/>
    <n v="4"/>
    <n v="24"/>
    <n v="6"/>
  </r>
  <r>
    <x v="0"/>
    <s v="Production 4371"/>
    <s v="Multi"/>
    <s v="lll"/>
    <x v="163"/>
    <s v=""/>
    <s v="FAC4370"/>
    <n v="48"/>
    <n v="300"/>
    <n v="300"/>
    <s v="CS12X4420"/>
    <s v="LA0Q"/>
    <s v="LA4370"/>
    <n v="4"/>
    <n v="24"/>
    <n v="6"/>
  </r>
  <r>
    <x v="0"/>
    <s v="Production 4372"/>
    <s v="Multi"/>
    <s v="lll"/>
    <x v="164"/>
    <s v=""/>
    <s v="FAC4371"/>
    <n v="48"/>
    <n v="300"/>
    <n v="300"/>
    <s v="CS12X4421"/>
    <s v="LA0Q"/>
    <s v="LA4371"/>
    <n v="4"/>
    <n v="24"/>
    <n v="6"/>
  </r>
  <r>
    <x v="0"/>
    <s v="Production 4373"/>
    <s v="Multi"/>
    <s v="lll"/>
    <x v="165"/>
    <s v=""/>
    <s v="FAC4372"/>
    <n v="48"/>
    <n v="300"/>
    <n v="300"/>
    <s v="CS12X4422"/>
    <s v="LA0Q"/>
    <s v="LA4372"/>
    <n v="4"/>
    <n v="24"/>
    <n v="6"/>
  </r>
  <r>
    <x v="0"/>
    <s v="Production 4374"/>
    <s v="Multi"/>
    <s v="lll"/>
    <x v="166"/>
    <s v=""/>
    <s v="FAC4373"/>
    <n v="48"/>
    <n v="300"/>
    <n v="300"/>
    <s v="CS12X4423"/>
    <s v="LA0Q"/>
    <s v="LA4373"/>
    <n v="4"/>
    <n v="24"/>
    <n v="6"/>
  </r>
  <r>
    <x v="0"/>
    <s v="Production 4375"/>
    <s v="Multi"/>
    <s v="lll"/>
    <x v="167"/>
    <s v=""/>
    <s v="FAC4374"/>
    <n v="48"/>
    <n v="300"/>
    <n v="300"/>
    <s v="CS12X4424"/>
    <s v="LA0Q"/>
    <s v="LA4374"/>
    <n v="4"/>
    <n v="24"/>
    <n v="6"/>
  </r>
  <r>
    <x v="0"/>
    <s v="Production 4376"/>
    <s v="Multi"/>
    <s v="lll"/>
    <x v="168"/>
    <s v=""/>
    <s v="FAC4375"/>
    <n v="48"/>
    <n v="300"/>
    <n v="300"/>
    <s v="CS12X4425"/>
    <s v="LA0Q"/>
    <s v="LA4375"/>
    <n v="4"/>
    <n v="24"/>
    <n v="6"/>
  </r>
  <r>
    <x v="0"/>
    <s v="Production 4377"/>
    <s v="Multi"/>
    <s v="lll"/>
    <x v="169"/>
    <s v=""/>
    <s v="FAC4376"/>
    <n v="48"/>
    <n v="300"/>
    <n v="300"/>
    <s v="CS12X4426"/>
    <s v="LA0Q"/>
    <s v="LA4376"/>
    <n v="4"/>
    <n v="24"/>
    <n v="6"/>
  </r>
  <r>
    <x v="0"/>
    <s v="Production 4378"/>
    <s v="Multi"/>
    <s v="lll"/>
    <x v="170"/>
    <s v=""/>
    <s v="FAC4377"/>
    <n v="48"/>
    <n v="300"/>
    <n v="300"/>
    <s v="CS12X4427"/>
    <s v="LA0Q"/>
    <s v="LA4377"/>
    <n v="4"/>
    <n v="24"/>
    <n v="6"/>
  </r>
  <r>
    <x v="0"/>
    <s v="Production 4379"/>
    <s v="Multi"/>
    <s v="lll"/>
    <x v="171"/>
    <s v=""/>
    <s v="FAC4378"/>
    <n v="48"/>
    <n v="300"/>
    <n v="300"/>
    <s v="CS12X4428"/>
    <s v="LA0Q"/>
    <s v="LA4378"/>
    <n v="4"/>
    <n v="24"/>
    <n v="6"/>
  </r>
  <r>
    <x v="0"/>
    <s v="Production 4380"/>
    <s v="Multi"/>
    <s v="lll"/>
    <x v="172"/>
    <s v=""/>
    <s v="FAC4379"/>
    <n v="48"/>
    <n v="300"/>
    <n v="300"/>
    <s v="CS12X4429"/>
    <s v="LA0Q"/>
    <s v="LA4379"/>
    <n v="4"/>
    <n v="24"/>
    <n v="6"/>
  </r>
  <r>
    <x v="0"/>
    <s v="Production 4381"/>
    <s v="Multi"/>
    <s v="lll"/>
    <x v="173"/>
    <s v=""/>
    <s v="FAC4380"/>
    <n v="48"/>
    <n v="300"/>
    <n v="300"/>
    <s v="CS12X4430"/>
    <s v="LA0Q"/>
    <s v="LA4380"/>
    <n v="4"/>
    <n v="24"/>
    <n v="6"/>
  </r>
  <r>
    <x v="0"/>
    <s v="Production 4382"/>
    <s v="Multi"/>
    <s v="lll"/>
    <x v="174"/>
    <s v=""/>
    <s v="FAC4381"/>
    <n v="48"/>
    <n v="300"/>
    <n v="300"/>
    <s v="CS12X4431"/>
    <s v="LA0Q"/>
    <s v="LA4381"/>
    <n v="4"/>
    <n v="24"/>
    <n v="6"/>
  </r>
  <r>
    <x v="0"/>
    <s v="Production 4383"/>
    <s v="Multi"/>
    <s v="lll"/>
    <x v="175"/>
    <s v=""/>
    <s v="FAC4382"/>
    <n v="48"/>
    <n v="300"/>
    <n v="300"/>
    <s v="CS12X4432"/>
    <s v="LA0Q"/>
    <s v="LA4382"/>
    <n v="4"/>
    <n v="24"/>
    <n v="6"/>
  </r>
  <r>
    <x v="0"/>
    <s v="Production 4384"/>
    <s v="Multi"/>
    <s v="lll"/>
    <x v="176"/>
    <s v=""/>
    <s v="FAC4383"/>
    <n v="48"/>
    <n v="300"/>
    <n v="300"/>
    <s v="CS12X4433"/>
    <s v="LA0Q"/>
    <s v="LA4383"/>
    <n v="4"/>
    <n v="24"/>
    <n v="6"/>
  </r>
  <r>
    <x v="0"/>
    <s v="Production 4385"/>
    <s v="Multi"/>
    <s v="lll"/>
    <x v="177"/>
    <s v=""/>
    <s v="FAC4384"/>
    <n v="48"/>
    <n v="300"/>
    <n v="300"/>
    <s v="CS12X4434"/>
    <s v="LA0Q"/>
    <s v="LA4384"/>
    <n v="4"/>
    <n v="24"/>
    <n v="6"/>
  </r>
  <r>
    <x v="0"/>
    <s v="Production 4386"/>
    <s v="Multi"/>
    <s v="lll"/>
    <x v="178"/>
    <s v=""/>
    <s v="FAC4385"/>
    <n v="48"/>
    <n v="300"/>
    <n v="300"/>
    <s v="CS12X4435"/>
    <s v="LA0Q"/>
    <s v="LA4385"/>
    <n v="4"/>
    <n v="24"/>
    <n v="6"/>
  </r>
  <r>
    <x v="0"/>
    <s v="Production 4387"/>
    <s v="Multi"/>
    <s v="lll"/>
    <x v="179"/>
    <s v=""/>
    <s v="FAC4386"/>
    <n v="48"/>
    <n v="300"/>
    <n v="300"/>
    <s v="CS12X4436"/>
    <s v="LA0Q"/>
    <s v="LA4386"/>
    <n v="4"/>
    <n v="24"/>
    <n v="6"/>
  </r>
  <r>
    <x v="0"/>
    <s v="Production 4388"/>
    <s v="Multi"/>
    <s v="lll"/>
    <x v="180"/>
    <s v=""/>
    <s v="FAC4387"/>
    <n v="48"/>
    <n v="300"/>
    <n v="300"/>
    <s v="CS12X4437"/>
    <s v="LA0Q"/>
    <s v="LA4387"/>
    <n v="4"/>
    <n v="24"/>
    <n v="6"/>
  </r>
  <r>
    <x v="0"/>
    <s v="Production 4389"/>
    <s v="Multi"/>
    <s v="lll"/>
    <x v="181"/>
    <s v=""/>
    <s v="FAC4388"/>
    <n v="48"/>
    <n v="300"/>
    <n v="300"/>
    <s v="CS12X4438"/>
    <s v="LA0Q"/>
    <s v="LA4388"/>
    <n v="4"/>
    <n v="24"/>
    <n v="6"/>
  </r>
  <r>
    <x v="0"/>
    <s v="Production 4390"/>
    <s v="Multi"/>
    <s v="lll"/>
    <x v="182"/>
    <s v=""/>
    <s v="FAC4389"/>
    <n v="48"/>
    <n v="300"/>
    <n v="300"/>
    <s v="CS12X4439"/>
    <s v="LA0Q"/>
    <s v="LA4389"/>
    <n v="4"/>
    <n v="24"/>
    <n v="6"/>
  </r>
  <r>
    <x v="0"/>
    <s v="Production 4391"/>
    <s v="Multi"/>
    <s v="lll"/>
    <x v="183"/>
    <s v=""/>
    <s v="FAC4390"/>
    <n v="48"/>
    <n v="300"/>
    <n v="300"/>
    <s v="CS12X4440"/>
    <s v="LA0Q"/>
    <s v="LA4390"/>
    <n v="4"/>
    <n v="24"/>
    <n v="6"/>
  </r>
  <r>
    <x v="0"/>
    <s v="Production 4392"/>
    <s v="Multi"/>
    <s v="lll"/>
    <x v="184"/>
    <s v=""/>
    <s v="FAC4391"/>
    <n v="48"/>
    <n v="300"/>
    <n v="300"/>
    <s v="CS12X4441"/>
    <s v="LA0Q"/>
    <s v="LA4391"/>
    <n v="4"/>
    <n v="24"/>
    <n v="6"/>
  </r>
  <r>
    <x v="0"/>
    <s v="Production 4393"/>
    <s v="Multi"/>
    <s v="lll"/>
    <x v="185"/>
    <s v=""/>
    <s v="FAC4392"/>
    <n v="48"/>
    <n v="300"/>
    <n v="300"/>
    <s v="CS12X4442"/>
    <s v="LA0Q"/>
    <s v="LA4392"/>
    <n v="4"/>
    <n v="24"/>
    <n v="6"/>
  </r>
  <r>
    <x v="0"/>
    <s v="Production 4394"/>
    <s v="Multi"/>
    <s v="lll"/>
    <x v="186"/>
    <s v=""/>
    <s v="FAC4393"/>
    <n v="48"/>
    <n v="300"/>
    <n v="300"/>
    <s v="CS12X4443"/>
    <s v="LA0Q"/>
    <s v="LA4393"/>
    <n v="4"/>
    <n v="24"/>
    <n v="6"/>
  </r>
  <r>
    <x v="0"/>
    <s v="Production 4395"/>
    <s v="Multi"/>
    <s v="lll"/>
    <x v="187"/>
    <s v=""/>
    <s v="FAC4394"/>
    <n v="48"/>
    <n v="300"/>
    <n v="300"/>
    <s v="CS12X4444"/>
    <s v="LA0Q"/>
    <s v="LA4394"/>
    <n v="4"/>
    <n v="24"/>
    <n v="6"/>
  </r>
  <r>
    <x v="0"/>
    <s v="Production 4396"/>
    <s v="Multi"/>
    <s v="lll"/>
    <x v="188"/>
    <s v=""/>
    <s v="FAC4395"/>
    <n v="48"/>
    <n v="300"/>
    <n v="300"/>
    <s v="CS12X4445"/>
    <s v="LA0Q"/>
    <s v="LA4395"/>
    <n v="4"/>
    <n v="24"/>
    <n v="6"/>
  </r>
  <r>
    <x v="0"/>
    <s v="Production 4397"/>
    <s v="Multi"/>
    <s v="lll"/>
    <x v="189"/>
    <s v=""/>
    <s v="FAC4396"/>
    <n v="48"/>
    <n v="300"/>
    <n v="300"/>
    <s v="CS12X4446"/>
    <s v="LA0Q"/>
    <s v="LA4396"/>
    <n v="4"/>
    <n v="24"/>
    <n v="6"/>
  </r>
  <r>
    <x v="0"/>
    <s v="Production 4398"/>
    <s v="Multi"/>
    <s v="lll"/>
    <x v="190"/>
    <s v=""/>
    <s v="FAC4397"/>
    <n v="48"/>
    <n v="300"/>
    <n v="300"/>
    <s v="CS12X4447"/>
    <s v="LA0Q"/>
    <s v="LA4397"/>
    <n v="4"/>
    <n v="24"/>
    <n v="6"/>
  </r>
  <r>
    <x v="0"/>
    <s v="Production 4399"/>
    <s v="Multi"/>
    <s v="lll"/>
    <x v="191"/>
    <s v=""/>
    <s v="FAC4398"/>
    <n v="48"/>
    <n v="300"/>
    <n v="300"/>
    <s v="CS12X4448"/>
    <s v="LA0Q"/>
    <s v="LA4398"/>
    <n v="4"/>
    <n v="24"/>
    <n v="6"/>
  </r>
  <r>
    <x v="0"/>
    <s v="Production 4400"/>
    <s v="Multi"/>
    <s v="lll"/>
    <x v="192"/>
    <s v=""/>
    <s v="FAC4399"/>
    <n v="48"/>
    <n v="300"/>
    <n v="300"/>
    <s v="CS12X4449"/>
    <s v="LA0Q"/>
    <s v="LA4399"/>
    <n v="4"/>
    <n v="24"/>
    <n v="6"/>
  </r>
  <r>
    <x v="0"/>
    <s v="Production 4401"/>
    <s v="Multi"/>
    <s v="lll"/>
    <x v="193"/>
    <s v=""/>
    <s v="FAC4400"/>
    <n v="48"/>
    <n v="300"/>
    <n v="300"/>
    <s v="CS12X4450"/>
    <s v="LA0Q"/>
    <s v="LA4400"/>
    <n v="4"/>
    <n v="24"/>
    <n v="6"/>
  </r>
  <r>
    <x v="0"/>
    <s v="Production 4402"/>
    <s v="Multi"/>
    <s v="lll"/>
    <x v="194"/>
    <s v=""/>
    <s v="FAC4401"/>
    <n v="48"/>
    <n v="300"/>
    <n v="300"/>
    <s v="CS12X4451"/>
    <s v="LA0Q"/>
    <s v="LA4401"/>
    <n v="4"/>
    <n v="24"/>
    <n v="6"/>
  </r>
  <r>
    <x v="0"/>
    <s v="Production 4403"/>
    <s v="Multi"/>
    <s v="lll"/>
    <x v="195"/>
    <s v=""/>
    <s v="FAC4402"/>
    <n v="48"/>
    <n v="300"/>
    <n v="300"/>
    <s v="CS12X4452"/>
    <s v="LA0Q"/>
    <s v="LA4402"/>
    <n v="4"/>
    <n v="24"/>
    <n v="6"/>
  </r>
  <r>
    <x v="0"/>
    <s v="Production 4404"/>
    <s v="Multi"/>
    <s v="lll"/>
    <x v="196"/>
    <s v=""/>
    <s v="FAC4403"/>
    <n v="48"/>
    <n v="300"/>
    <n v="300"/>
    <s v="CS12X4453"/>
    <s v="LA0Q"/>
    <s v="LA4403"/>
    <n v="4"/>
    <n v="24"/>
    <n v="6"/>
  </r>
  <r>
    <x v="0"/>
    <s v="Production 4405"/>
    <s v="Multi"/>
    <s v="lll"/>
    <x v="197"/>
    <s v=""/>
    <s v="FAC4404"/>
    <n v="48"/>
    <n v="300"/>
    <n v="300"/>
    <s v="CS12X4454"/>
    <s v="LA0Q"/>
    <s v="LA4404"/>
    <n v="4"/>
    <n v="24"/>
    <n v="6"/>
  </r>
  <r>
    <x v="0"/>
    <s v="Production 4406"/>
    <s v="Multi"/>
    <s v="lll"/>
    <x v="198"/>
    <s v=""/>
    <s v="FAC4405"/>
    <n v="48"/>
    <n v="300"/>
    <n v="300"/>
    <s v="CS12X4455"/>
    <s v="LA0Q"/>
    <s v="LA4405"/>
    <n v="4"/>
    <n v="24"/>
    <n v="6"/>
  </r>
  <r>
    <x v="0"/>
    <s v="Production 4407"/>
    <s v="Multi"/>
    <s v="lll"/>
    <x v="199"/>
    <s v=""/>
    <s v="FAC4406"/>
    <n v="48"/>
    <n v="300"/>
    <n v="300"/>
    <s v="CS12X4456"/>
    <s v="LA0Q"/>
    <s v="LA4406"/>
    <n v="4"/>
    <n v="24"/>
    <n v="6"/>
  </r>
  <r>
    <x v="0"/>
    <s v="Production 4408"/>
    <s v="Multi"/>
    <s v="lll"/>
    <x v="200"/>
    <s v=""/>
    <s v="FAC4407"/>
    <n v="48"/>
    <n v="300"/>
    <n v="300"/>
    <s v="CS12X4457"/>
    <s v="LA0Q"/>
    <s v="LA4407"/>
    <n v="4"/>
    <n v="24"/>
    <n v="6"/>
  </r>
  <r>
    <x v="0"/>
    <s v="Production 4409"/>
    <s v="Multi"/>
    <s v="lll"/>
    <x v="201"/>
    <s v=""/>
    <s v="FAC4408"/>
    <n v="48"/>
    <n v="300"/>
    <n v="300"/>
    <s v="CS12X4458"/>
    <s v="LA0Q"/>
    <s v="LA4408"/>
    <n v="4"/>
    <n v="24"/>
    <n v="6"/>
  </r>
  <r>
    <x v="0"/>
    <s v="Production 4410"/>
    <s v="Multi"/>
    <s v="lll"/>
    <x v="202"/>
    <s v=""/>
    <s v="FAC4409"/>
    <n v="48"/>
    <n v="300"/>
    <n v="300"/>
    <s v="CS12X4459"/>
    <s v="LA0Q"/>
    <s v="LA4409"/>
    <n v="4"/>
    <n v="24"/>
    <n v="6"/>
  </r>
  <r>
    <x v="0"/>
    <s v="Production 4411"/>
    <s v="Multi"/>
    <s v="lll"/>
    <x v="203"/>
    <s v=""/>
    <s v="FAC4410"/>
    <n v="48"/>
    <n v="300"/>
    <n v="300"/>
    <s v="CS12X4460"/>
    <s v="LA0Q"/>
    <s v="LA4410"/>
    <n v="4"/>
    <n v="24"/>
    <n v="6"/>
  </r>
  <r>
    <x v="0"/>
    <s v="Production 4412"/>
    <s v="Multi"/>
    <s v="lll"/>
    <x v="204"/>
    <s v=""/>
    <s v="FAC4411"/>
    <n v="48"/>
    <n v="300"/>
    <n v="300"/>
    <s v="CS12X4461"/>
    <s v="LA0Q"/>
    <s v="LA4411"/>
    <n v="4"/>
    <n v="24"/>
    <n v="6"/>
  </r>
  <r>
    <x v="0"/>
    <s v="Production 4413"/>
    <s v="Multi"/>
    <s v="lll"/>
    <x v="205"/>
    <s v=""/>
    <s v="FAC4412"/>
    <n v="48"/>
    <n v="300"/>
    <n v="300"/>
    <s v="CS12X4462"/>
    <s v="LA0Q"/>
    <s v="LA4412"/>
    <n v="4"/>
    <n v="24"/>
    <n v="6"/>
  </r>
  <r>
    <x v="0"/>
    <s v="Production 4414"/>
    <s v="Multi"/>
    <s v="lll"/>
    <x v="206"/>
    <s v=""/>
    <s v="FAC4413"/>
    <n v="48"/>
    <n v="300"/>
    <n v="300"/>
    <s v="CS12X4463"/>
    <s v="LA0Q"/>
    <s v="LA4413"/>
    <n v="4"/>
    <n v="24"/>
    <n v="6"/>
  </r>
  <r>
    <x v="0"/>
    <s v="Production 4415"/>
    <s v="Multi"/>
    <s v="lll"/>
    <x v="207"/>
    <s v=""/>
    <s v="FAC4414"/>
    <n v="48"/>
    <n v="300"/>
    <n v="300"/>
    <s v="CS12X4464"/>
    <s v="LA0Q"/>
    <s v="LA4414"/>
    <n v="4"/>
    <n v="24"/>
    <n v="6"/>
  </r>
  <r>
    <x v="0"/>
    <s v="Production 4416"/>
    <s v="Multi"/>
    <s v="lll"/>
    <x v="208"/>
    <s v=""/>
    <s v="FAC4415"/>
    <n v="48"/>
    <n v="300"/>
    <n v="300"/>
    <s v="CS12X4465"/>
    <s v="LA0Q"/>
    <s v="LA4415"/>
    <n v="4"/>
    <n v="24"/>
    <n v="6"/>
  </r>
  <r>
    <x v="0"/>
    <s v="Production 4417"/>
    <s v="Multi"/>
    <s v="lll"/>
    <x v="209"/>
    <s v=""/>
    <s v="FAC4416"/>
    <n v="48"/>
    <n v="300"/>
    <n v="300"/>
    <s v="CS12X4466"/>
    <s v="LA0Q"/>
    <s v="LA4416"/>
    <n v="4"/>
    <n v="24"/>
    <n v="6"/>
  </r>
  <r>
    <x v="0"/>
    <s v="Production 4418"/>
    <s v="Multi"/>
    <s v="lll"/>
    <x v="210"/>
    <s v=""/>
    <s v="FAC4417"/>
    <n v="48"/>
    <n v="300"/>
    <n v="300"/>
    <s v="CS12X4467"/>
    <s v="LA0Q"/>
    <s v="LA4417"/>
    <n v="4"/>
    <n v="24"/>
    <n v="6"/>
  </r>
  <r>
    <x v="0"/>
    <s v="Production 4419"/>
    <s v="Multi"/>
    <s v="lll"/>
    <x v="211"/>
    <s v=""/>
    <s v="FAC4418"/>
    <n v="48"/>
    <n v="300"/>
    <n v="300"/>
    <s v="CS12X4468"/>
    <s v="LA0Q"/>
    <s v="LA4418"/>
    <n v="4"/>
    <n v="24"/>
    <n v="6"/>
  </r>
  <r>
    <x v="0"/>
    <s v="Production 4420"/>
    <s v="Multi"/>
    <s v="lll"/>
    <x v="212"/>
    <s v=""/>
    <s v="FAC4419"/>
    <n v="48"/>
    <n v="300"/>
    <n v="300"/>
    <s v="CS12X4469"/>
    <s v="LA0Q"/>
    <s v="LA4419"/>
    <n v="4"/>
    <n v="24"/>
    <n v="6"/>
  </r>
  <r>
    <x v="0"/>
    <s v="Production 4421"/>
    <s v="Multi"/>
    <s v="lll"/>
    <x v="213"/>
    <s v=""/>
    <s v="FAC4420"/>
    <n v="48"/>
    <n v="300"/>
    <n v="300"/>
    <s v="CS12X4470"/>
    <s v="LA0Q"/>
    <s v="LA4420"/>
    <n v="4"/>
    <n v="24"/>
    <n v="6"/>
  </r>
  <r>
    <x v="0"/>
    <s v="Production 4422"/>
    <s v="Multi"/>
    <s v="lll"/>
    <x v="214"/>
    <s v=""/>
    <s v="FAC4421"/>
    <n v="48"/>
    <n v="300"/>
    <n v="300"/>
    <s v="CS12X4471"/>
    <s v="LA0Q"/>
    <s v="LA4421"/>
    <n v="4"/>
    <n v="24"/>
    <n v="6"/>
  </r>
  <r>
    <x v="0"/>
    <s v="Production 4423"/>
    <s v="Multi"/>
    <s v="lll"/>
    <x v="215"/>
    <s v=""/>
    <s v="FAC4422"/>
    <n v="48"/>
    <n v="300"/>
    <n v="300"/>
    <s v="CS12X4472"/>
    <s v="LA0Q"/>
    <s v="LA4422"/>
    <n v="4"/>
    <n v="24"/>
    <n v="6"/>
  </r>
  <r>
    <x v="0"/>
    <s v="Production 4424"/>
    <s v="Multi"/>
    <s v="lll"/>
    <x v="216"/>
    <s v=""/>
    <s v="FAC4423"/>
    <n v="48"/>
    <n v="300"/>
    <n v="300"/>
    <s v="CS12X4473"/>
    <s v="LA0Q"/>
    <s v="LA4423"/>
    <n v="4"/>
    <n v="24"/>
    <n v="6"/>
  </r>
  <r>
    <x v="0"/>
    <s v="Production 4425"/>
    <s v="Multi"/>
    <s v="lll"/>
    <x v="217"/>
    <s v=""/>
    <s v="FAC4424"/>
    <n v="48"/>
    <n v="300"/>
    <n v="300"/>
    <s v="CS12X4474"/>
    <s v="LA0Q"/>
    <s v="LA4424"/>
    <n v="4"/>
    <n v="24"/>
    <n v="6"/>
  </r>
  <r>
    <x v="0"/>
    <s v="Production 4426"/>
    <s v="Multi"/>
    <s v="lll"/>
    <x v="218"/>
    <s v=""/>
    <s v="FAC4425"/>
    <n v="48"/>
    <n v="300"/>
    <n v="300"/>
    <s v="CS12X4475"/>
    <s v="LA0Q"/>
    <s v="LA4425"/>
    <n v="4"/>
    <n v="24"/>
    <n v="6"/>
  </r>
  <r>
    <x v="0"/>
    <s v="Production 4427"/>
    <s v="Multi"/>
    <s v="lll"/>
    <x v="219"/>
    <s v=""/>
    <s v="FAC4426"/>
    <n v="48"/>
    <n v="300"/>
    <n v="300"/>
    <s v="CS12X4476"/>
    <s v="LA0Q"/>
    <s v="LA4426"/>
    <n v="4"/>
    <n v="24"/>
    <n v="6"/>
  </r>
  <r>
    <x v="0"/>
    <s v="Production 4428"/>
    <s v="Multi"/>
    <s v="lll"/>
    <x v="220"/>
    <s v=""/>
    <s v="FAC4427"/>
    <n v="48"/>
    <n v="300"/>
    <n v="300"/>
    <s v="CS12X4477"/>
    <s v="LA0Q"/>
    <s v="LA4427"/>
    <n v="4"/>
    <n v="24"/>
    <n v="6"/>
  </r>
  <r>
    <x v="0"/>
    <s v="Production 4429"/>
    <s v="Multi"/>
    <s v="lll"/>
    <x v="221"/>
    <s v=""/>
    <s v="FAC4428"/>
    <n v="48"/>
    <n v="300"/>
    <n v="300"/>
    <s v="CS12X4478"/>
    <s v="LA0Q"/>
    <s v="LA4428"/>
    <n v="4"/>
    <n v="24"/>
    <n v="6"/>
  </r>
  <r>
    <x v="0"/>
    <s v="Production 4430"/>
    <s v="Multi"/>
    <s v="lll"/>
    <x v="222"/>
    <s v=""/>
    <s v="FAC4429"/>
    <n v="48"/>
    <n v="300"/>
    <n v="300"/>
    <s v="CS12X4479"/>
    <s v="LA0Q"/>
    <s v="LA4429"/>
    <n v="4"/>
    <n v="24"/>
    <n v="6"/>
  </r>
  <r>
    <x v="0"/>
    <s v="Production 4431"/>
    <s v="Multi"/>
    <s v="lll"/>
    <x v="223"/>
    <s v=""/>
    <s v="FAC4430"/>
    <n v="48"/>
    <n v="300"/>
    <n v="300"/>
    <s v="CS12X4480"/>
    <s v="LA0Q"/>
    <s v="LA4430"/>
    <n v="4"/>
    <n v="24"/>
    <n v="6"/>
  </r>
  <r>
    <x v="0"/>
    <s v="Production 4432"/>
    <s v="Multi"/>
    <s v="lll"/>
    <x v="224"/>
    <s v=""/>
    <s v="FAC4431"/>
    <n v="48"/>
    <n v="300"/>
    <n v="300"/>
    <s v="CS12X4481"/>
    <s v="LA0Q"/>
    <s v="LA4431"/>
    <n v="4"/>
    <n v="24"/>
    <n v="6"/>
  </r>
  <r>
    <x v="0"/>
    <s v="Production 4433"/>
    <s v="Multi"/>
    <s v="lll"/>
    <x v="225"/>
    <s v=""/>
    <s v="FAC4432"/>
    <n v="48"/>
    <n v="300"/>
    <n v="300"/>
    <s v="CS12X4482"/>
    <s v="LA0Q"/>
    <s v="LA4432"/>
    <n v="4"/>
    <n v="24"/>
    <n v="6"/>
  </r>
  <r>
    <x v="0"/>
    <s v="Production 4434"/>
    <s v="Multi"/>
    <s v="lll"/>
    <x v="226"/>
    <s v=""/>
    <s v="FAC4433"/>
    <n v="48"/>
    <n v="300"/>
    <n v="300"/>
    <s v="CS12X4483"/>
    <s v="LA0Q"/>
    <s v="LA4433"/>
    <n v="4"/>
    <n v="24"/>
    <n v="6"/>
  </r>
  <r>
    <x v="0"/>
    <s v="Production 4435"/>
    <s v="Multi"/>
    <s v="lll"/>
    <x v="227"/>
    <s v=""/>
    <s v="FAC4434"/>
    <n v="48"/>
    <n v="300"/>
    <n v="300"/>
    <s v="CS12X4484"/>
    <s v="LA0Q"/>
    <s v="LA4434"/>
    <n v="4"/>
    <n v="24"/>
    <n v="6"/>
  </r>
  <r>
    <x v="0"/>
    <s v="Production 4436"/>
    <s v="Multi"/>
    <s v="lll"/>
    <x v="228"/>
    <s v=""/>
    <s v="FAC4435"/>
    <n v="48"/>
    <n v="300"/>
    <n v="300"/>
    <s v="CS12X4485"/>
    <s v="LA0Q"/>
    <s v="LA4435"/>
    <n v="4"/>
    <n v="24"/>
    <n v="6"/>
  </r>
  <r>
    <x v="0"/>
    <s v="Production 4437"/>
    <s v="Multi"/>
    <s v="lll"/>
    <x v="229"/>
    <s v=""/>
    <s v="FAC4436"/>
    <n v="48"/>
    <n v="300"/>
    <n v="300"/>
    <s v="CS12X4486"/>
    <s v="LA0Q"/>
    <s v="LA4436"/>
    <n v="4"/>
    <n v="24"/>
    <n v="6"/>
  </r>
  <r>
    <x v="0"/>
    <s v="Production 4438"/>
    <s v="Multi"/>
    <s v="lll"/>
    <x v="230"/>
    <s v=""/>
    <s v="FAC4437"/>
    <n v="48"/>
    <n v="300"/>
    <n v="300"/>
    <s v="CS12X4487"/>
    <s v="LA0Q"/>
    <s v="LA4437"/>
    <n v="4"/>
    <n v="24"/>
    <n v="6"/>
  </r>
  <r>
    <x v="0"/>
    <s v="Production 4439"/>
    <s v="Multi"/>
    <s v="lll"/>
    <x v="231"/>
    <s v=""/>
    <s v="FAC4438"/>
    <n v="48"/>
    <n v="300"/>
    <n v="300"/>
    <s v="CS12X4488"/>
    <s v="LA0Q"/>
    <s v="LA4438"/>
    <n v="4"/>
    <n v="24"/>
    <n v="6"/>
  </r>
  <r>
    <x v="0"/>
    <s v="Production 4440"/>
    <s v="Multi"/>
    <s v="lll"/>
    <x v="232"/>
    <s v=""/>
    <s v="FAC4439"/>
    <n v="48"/>
    <n v="300"/>
    <n v="300"/>
    <s v="CS12X4489"/>
    <s v="LA0Q"/>
    <s v="LA4439"/>
    <n v="4"/>
    <n v="24"/>
    <n v="6"/>
  </r>
  <r>
    <x v="0"/>
    <s v="Production 4441"/>
    <s v="Multi"/>
    <s v="lll"/>
    <x v="233"/>
    <s v=""/>
    <s v="FAC4440"/>
    <n v="48"/>
    <n v="300"/>
    <n v="300"/>
    <s v="CS12X4490"/>
    <s v="LA0Q"/>
    <s v="LA4440"/>
    <n v="4"/>
    <n v="24"/>
    <n v="6"/>
  </r>
  <r>
    <x v="0"/>
    <s v="Production 4442"/>
    <s v="Multi"/>
    <s v="lll"/>
    <x v="234"/>
    <s v=""/>
    <s v="FAC4441"/>
    <n v="48"/>
    <n v="300"/>
    <n v="300"/>
    <s v="CS12X4491"/>
    <s v="LA0Q"/>
    <s v="LA4441"/>
    <n v="4"/>
    <n v="24"/>
    <n v="6"/>
  </r>
  <r>
    <x v="0"/>
    <s v="Production 4443"/>
    <s v="Multi"/>
    <s v="lll"/>
    <x v="235"/>
    <s v=""/>
    <s v="FAC4442"/>
    <n v="48"/>
    <n v="300"/>
    <n v="300"/>
    <s v="CS12X4492"/>
    <s v="LA0Q"/>
    <s v="LA4442"/>
    <n v="4"/>
    <n v="24"/>
    <n v="6"/>
  </r>
  <r>
    <x v="0"/>
    <s v="Production 4444"/>
    <s v="Multi"/>
    <s v="lll"/>
    <x v="236"/>
    <s v=""/>
    <s v="FAC4443"/>
    <n v="48"/>
    <n v="300"/>
    <n v="300"/>
    <s v="CS12X4493"/>
    <s v="LA0Q"/>
    <s v="LA4443"/>
    <n v="4"/>
    <n v="24"/>
    <n v="6"/>
  </r>
  <r>
    <x v="0"/>
    <s v="Production 4445"/>
    <s v="Multi"/>
    <s v="lll"/>
    <x v="237"/>
    <s v=""/>
    <s v="FAC4444"/>
    <n v="48"/>
    <n v="300"/>
    <n v="300"/>
    <s v="CS12X4494"/>
    <s v="LA0Q"/>
    <s v="LA4444"/>
    <n v="4"/>
    <n v="24"/>
    <n v="6"/>
  </r>
  <r>
    <x v="0"/>
    <s v="Production 4446"/>
    <s v="Multi"/>
    <s v="lll"/>
    <x v="238"/>
    <s v=""/>
    <s v="FAC4445"/>
    <n v="48"/>
    <n v="300"/>
    <n v="300"/>
    <s v="CS12X4495"/>
    <s v="LA0Q"/>
    <s v="LA4445"/>
    <n v="4"/>
    <n v="24"/>
    <n v="6"/>
  </r>
  <r>
    <x v="0"/>
    <s v="Production 4447"/>
    <s v="Multi"/>
    <s v="lll"/>
    <x v="239"/>
    <s v=""/>
    <s v="FAC4446"/>
    <n v="48"/>
    <n v="300"/>
    <n v="300"/>
    <s v="CS12X4496"/>
    <s v="LA0Q"/>
    <s v="LA4446"/>
    <n v="4"/>
    <n v="24"/>
    <n v="6"/>
  </r>
  <r>
    <x v="0"/>
    <s v="Production 4448"/>
    <s v="Multi"/>
    <s v="lll"/>
    <x v="240"/>
    <s v=""/>
    <s v="FAC4447"/>
    <n v="48"/>
    <n v="300"/>
    <n v="300"/>
    <s v="CS12X4497"/>
    <s v="LA0Q"/>
    <s v="LA4447"/>
    <n v="4"/>
    <n v="24"/>
    <n v="6"/>
  </r>
  <r>
    <x v="0"/>
    <s v="Production 4449"/>
    <s v="Multi"/>
    <s v="lll"/>
    <x v="241"/>
    <s v=""/>
    <s v="FAC4448"/>
    <n v="48"/>
    <n v="300"/>
    <n v="300"/>
    <s v="CS12X4498"/>
    <s v="LA0Q"/>
    <s v="LA4448"/>
    <n v="4"/>
    <n v="24"/>
    <n v="6"/>
  </r>
  <r>
    <x v="0"/>
    <s v="Production 4450"/>
    <s v="Multi"/>
    <s v="lll"/>
    <x v="242"/>
    <s v=""/>
    <s v="FAC4449"/>
    <n v="48"/>
    <n v="300"/>
    <n v="300"/>
    <s v="CS12X4499"/>
    <s v="LA0Q"/>
    <s v="LA4449"/>
    <n v="4"/>
    <n v="24"/>
    <n v="6"/>
  </r>
  <r>
    <x v="0"/>
    <s v="Production 4451"/>
    <s v="Multi"/>
    <s v="lll"/>
    <x v="243"/>
    <s v=""/>
    <s v="FAC4450"/>
    <n v="48"/>
    <n v="300"/>
    <n v="300"/>
    <s v="CS12X4500"/>
    <s v="LA0Q"/>
    <s v="LA4450"/>
    <n v="4"/>
    <n v="24"/>
    <n v="6"/>
  </r>
  <r>
    <x v="0"/>
    <s v="Production 4452"/>
    <s v="Multi"/>
    <s v="lll"/>
    <x v="244"/>
    <s v=""/>
    <s v="FAC4451"/>
    <n v="48"/>
    <n v="300"/>
    <n v="300"/>
    <s v="CS12X4501"/>
    <s v="LA0Q"/>
    <s v="LA4451"/>
    <n v="4"/>
    <n v="24"/>
    <n v="6"/>
  </r>
  <r>
    <x v="0"/>
    <s v="Production 4453"/>
    <s v="Multi"/>
    <s v="lll"/>
    <x v="245"/>
    <s v=""/>
    <s v="FAC4452"/>
    <n v="48"/>
    <n v="300"/>
    <n v="300"/>
    <s v="CS12X4502"/>
    <s v="LA0Q"/>
    <s v="LA4452"/>
    <n v="4"/>
    <n v="24"/>
    <n v="6"/>
  </r>
  <r>
    <x v="0"/>
    <s v="Production 4454"/>
    <s v="Multi"/>
    <s v="lll"/>
    <x v="246"/>
    <s v=""/>
    <s v="FAC4453"/>
    <n v="48"/>
    <n v="300"/>
    <n v="300"/>
    <s v="CS12X4503"/>
    <s v="LA0Q"/>
    <s v="LA4453"/>
    <n v="4"/>
    <n v="24"/>
    <n v="6"/>
  </r>
  <r>
    <x v="0"/>
    <s v="Production 4455"/>
    <s v="Multi"/>
    <s v="lll"/>
    <x v="247"/>
    <s v=""/>
    <s v="FAC4454"/>
    <n v="48"/>
    <n v="300"/>
    <n v="300"/>
    <s v="CS12X4504"/>
    <s v="LA0Q"/>
    <s v="LA4454"/>
    <n v="4"/>
    <n v="24"/>
    <n v="6"/>
  </r>
  <r>
    <x v="0"/>
    <s v="Production 4456"/>
    <s v="Multi"/>
    <s v="lll"/>
    <x v="248"/>
    <s v=""/>
    <s v="FAC4455"/>
    <n v="48"/>
    <n v="300"/>
    <n v="300"/>
    <s v="CS12X4505"/>
    <s v="LA0Q"/>
    <s v="LA4455"/>
    <n v="4"/>
    <n v="24"/>
    <n v="6"/>
  </r>
  <r>
    <x v="0"/>
    <s v="Production 4457"/>
    <s v="Multi"/>
    <s v="lll"/>
    <x v="249"/>
    <s v=""/>
    <s v="FAC4456"/>
    <n v="48"/>
    <n v="300"/>
    <n v="300"/>
    <s v="CS12X4506"/>
    <s v="LA0Q"/>
    <s v="LA4456"/>
    <n v="4"/>
    <n v="24"/>
    <n v="6"/>
  </r>
  <r>
    <x v="0"/>
    <s v="Production 4458"/>
    <s v="Multi"/>
    <s v="lll"/>
    <x v="250"/>
    <s v=""/>
    <s v="FAC4457"/>
    <n v="48"/>
    <n v="300"/>
    <n v="300"/>
    <s v="CS12X4507"/>
    <s v="LA0Q"/>
    <s v="LA4457"/>
    <n v="4"/>
    <n v="24"/>
    <n v="6"/>
  </r>
  <r>
    <x v="0"/>
    <s v="Production 4459"/>
    <s v="Multi"/>
    <s v="lll"/>
    <x v="251"/>
    <s v=""/>
    <s v="FAC4458"/>
    <n v="48"/>
    <n v="300"/>
    <n v="300"/>
    <s v="CS12X4508"/>
    <s v="LA0Q"/>
    <s v="LA4458"/>
    <n v="4"/>
    <n v="24"/>
    <n v="6"/>
  </r>
  <r>
    <x v="0"/>
    <s v="Production 4460"/>
    <s v="Multi"/>
    <s v="lll"/>
    <x v="252"/>
    <s v=""/>
    <s v="FAC4459"/>
    <n v="48"/>
    <n v="300"/>
    <n v="300"/>
    <s v="CS12X4509"/>
    <s v="LA0Q"/>
    <s v="LA4459"/>
    <n v="4"/>
    <n v="24"/>
    <n v="6"/>
  </r>
  <r>
    <x v="0"/>
    <s v="Production 4461"/>
    <s v="Multi"/>
    <s v="lll"/>
    <x v="253"/>
    <s v=""/>
    <s v="FAC4460"/>
    <n v="48"/>
    <n v="300"/>
    <n v="300"/>
    <s v="CS12X4510"/>
    <s v="LA0Q"/>
    <s v="LA4460"/>
    <n v="4"/>
    <n v="24"/>
    <n v="6"/>
  </r>
  <r>
    <x v="0"/>
    <s v="Production 4462"/>
    <s v="Multi"/>
    <s v="lll"/>
    <x v="254"/>
    <s v=""/>
    <s v="FAC4461"/>
    <n v="48"/>
    <n v="300"/>
    <n v="300"/>
    <s v="CS12X4511"/>
    <s v="LA0Q"/>
    <s v="LA4461"/>
    <n v="4"/>
    <n v="24"/>
    <n v="6"/>
  </r>
  <r>
    <x v="0"/>
    <s v="Production 4463"/>
    <s v="Multi"/>
    <s v="lll"/>
    <x v="255"/>
    <s v=""/>
    <s v="FAC4462"/>
    <n v="48"/>
    <n v="300"/>
    <n v="300"/>
    <s v="CS12X4512"/>
    <s v="LA0Q"/>
    <s v="LA4462"/>
    <n v="4"/>
    <n v="24"/>
    <n v="6"/>
  </r>
  <r>
    <x v="0"/>
    <s v="Production 4464"/>
    <s v="Multi"/>
    <s v="lll"/>
    <x v="256"/>
    <s v=""/>
    <s v="FAC4463"/>
    <n v="48"/>
    <n v="300"/>
    <n v="300"/>
    <s v="CS12X4513"/>
    <s v="LA0Q"/>
    <s v="LA4463"/>
    <n v="4"/>
    <n v="24"/>
    <n v="6"/>
  </r>
  <r>
    <x v="0"/>
    <s v="Production 4465"/>
    <s v="Multi"/>
    <s v="lll"/>
    <x v="257"/>
    <s v=""/>
    <s v="FAC4464"/>
    <n v="48"/>
    <n v="300"/>
    <n v="300"/>
    <s v="CS12X4514"/>
    <s v="LA0Q"/>
    <s v="LA4464"/>
    <n v="4"/>
    <n v="24"/>
    <n v="6"/>
  </r>
  <r>
    <x v="0"/>
    <s v="Production 4466"/>
    <s v="Multi"/>
    <s v="lll"/>
    <x v="258"/>
    <s v=""/>
    <s v="FAC4465"/>
    <n v="48"/>
    <n v="300"/>
    <n v="300"/>
    <s v="CS12X4515"/>
    <s v="LA0Q"/>
    <s v="LA4465"/>
    <n v="4"/>
    <n v="24"/>
    <n v="6"/>
  </r>
  <r>
    <x v="0"/>
    <s v="Production 4467"/>
    <s v="Multi"/>
    <s v="lll"/>
    <x v="259"/>
    <s v=""/>
    <s v="FAC4466"/>
    <n v="48"/>
    <n v="300"/>
    <n v="300"/>
    <s v="CS12X4516"/>
    <s v="LA0Q"/>
    <s v="LA4466"/>
    <n v="4"/>
    <n v="24"/>
    <n v="6"/>
  </r>
  <r>
    <x v="0"/>
    <s v="Production 4468"/>
    <s v="Multi"/>
    <s v="lll"/>
    <x v="260"/>
    <s v=""/>
    <s v="FAC4467"/>
    <n v="48"/>
    <n v="300"/>
    <n v="300"/>
    <s v="CS12X4517"/>
    <s v="LA0Q"/>
    <s v="LA4467"/>
    <n v="4"/>
    <n v="24"/>
    <n v="6"/>
  </r>
  <r>
    <x v="0"/>
    <s v="Production 4469"/>
    <s v="Multi"/>
    <s v="lll"/>
    <x v="261"/>
    <s v=""/>
    <s v="FAC4468"/>
    <n v="48"/>
    <n v="300"/>
    <n v="300"/>
    <s v="CS12X4518"/>
    <s v="LA0Q"/>
    <s v="LA4468"/>
    <n v="4"/>
    <n v="24"/>
    <n v="6"/>
  </r>
  <r>
    <x v="0"/>
    <s v="Production 4470"/>
    <s v="Multi"/>
    <s v="lll"/>
    <x v="262"/>
    <s v=""/>
    <s v="FAC4469"/>
    <n v="48"/>
    <n v="300"/>
    <n v="300"/>
    <s v="CS12X4519"/>
    <s v="LA0Q"/>
    <s v="LA4469"/>
    <n v="4"/>
    <n v="24"/>
    <n v="6"/>
  </r>
  <r>
    <x v="0"/>
    <s v="Production 4471"/>
    <s v="Multi"/>
    <s v="lll"/>
    <x v="263"/>
    <s v=""/>
    <s v="FAC4470"/>
    <n v="48"/>
    <n v="300"/>
    <n v="300"/>
    <s v="CS12X4520"/>
    <s v="LA0Q"/>
    <s v="LA4470"/>
    <n v="4"/>
    <n v="24"/>
    <n v="6"/>
  </r>
  <r>
    <x v="0"/>
    <s v="Production 4472"/>
    <s v="Multi"/>
    <s v="lll"/>
    <x v="264"/>
    <s v=""/>
    <s v="FAC4471"/>
    <n v="48"/>
    <n v="300"/>
    <n v="300"/>
    <s v="CS12X4521"/>
    <s v="LA0Q"/>
    <s v="LA4471"/>
    <n v="4"/>
    <n v="24"/>
    <n v="6"/>
  </r>
  <r>
    <x v="0"/>
    <s v="Production 4473"/>
    <s v="Multi"/>
    <s v="lll"/>
    <x v="265"/>
    <s v=""/>
    <s v="FAC4472"/>
    <n v="48"/>
    <n v="300"/>
    <n v="300"/>
    <s v="CS12X4522"/>
    <s v="LA0Q"/>
    <s v="LA4472"/>
    <n v="4"/>
    <n v="24"/>
    <n v="6"/>
  </r>
  <r>
    <x v="0"/>
    <s v="Production 4474"/>
    <s v="Multi"/>
    <s v="lll"/>
    <x v="266"/>
    <s v=""/>
    <s v="FAC4473"/>
    <n v="48"/>
    <n v="300"/>
    <n v="300"/>
    <s v="CS12X4523"/>
    <s v="LA0Q"/>
    <s v="LA4473"/>
    <n v="4"/>
    <n v="24"/>
    <n v="6"/>
  </r>
  <r>
    <x v="0"/>
    <s v="Production 4475"/>
    <s v="Multi"/>
    <s v="lll"/>
    <x v="267"/>
    <s v=""/>
    <s v="FAC4474"/>
    <n v="48"/>
    <n v="300"/>
    <n v="300"/>
    <s v="CS12X4524"/>
    <s v="LA0Q"/>
    <s v="LA4474"/>
    <n v="4"/>
    <n v="24"/>
    <n v="6"/>
  </r>
  <r>
    <x v="0"/>
    <s v="Production 4476"/>
    <s v="Multi"/>
    <s v="lll"/>
    <x v="268"/>
    <s v=""/>
    <s v="FAC4475"/>
    <n v="48"/>
    <n v="300"/>
    <n v="300"/>
    <s v="CS12X4525"/>
    <s v="LA0Q"/>
    <s v="LA4475"/>
    <n v="4"/>
    <n v="24"/>
    <n v="6"/>
  </r>
  <r>
    <x v="0"/>
    <s v="Production 4477"/>
    <s v="Multi"/>
    <s v="lll"/>
    <x v="269"/>
    <s v=""/>
    <s v="FAC4476"/>
    <n v="48"/>
    <n v="300"/>
    <n v="300"/>
    <s v="CS12X4526"/>
    <s v="LA0Q"/>
    <s v="LA4476"/>
    <n v="4"/>
    <n v="24"/>
    <n v="6"/>
  </r>
  <r>
    <x v="0"/>
    <s v="Production 4478"/>
    <s v="Multi"/>
    <s v="lll"/>
    <x v="270"/>
    <s v=""/>
    <s v="FAC4477"/>
    <n v="48"/>
    <n v="300"/>
    <n v="300"/>
    <s v="CS12X4527"/>
    <s v="LA0Q"/>
    <s v="LA4477"/>
    <n v="4"/>
    <n v="24"/>
    <n v="6"/>
  </r>
  <r>
    <x v="0"/>
    <s v="Production 4479"/>
    <s v="Multi"/>
    <s v="lll"/>
    <x v="271"/>
    <s v=""/>
    <s v="FAC4478"/>
    <n v="48"/>
    <n v="300"/>
    <n v="300"/>
    <s v="CS12X4528"/>
    <s v="LA0Q"/>
    <s v="LA4478"/>
    <n v="4"/>
    <n v="24"/>
    <n v="6"/>
  </r>
  <r>
    <x v="0"/>
    <s v="Production 4480"/>
    <s v="Multi"/>
    <s v="lll"/>
    <x v="272"/>
    <s v=""/>
    <s v="FAC4479"/>
    <n v="48"/>
    <n v="300"/>
    <n v="300"/>
    <s v="CS12X4529"/>
    <s v="LA0Q"/>
    <s v="LA4479"/>
    <n v="4"/>
    <n v="24"/>
    <n v="6"/>
  </r>
  <r>
    <x v="0"/>
    <s v="Production 4481"/>
    <s v="Multi"/>
    <s v="lll"/>
    <x v="273"/>
    <s v=""/>
    <s v="FAC4480"/>
    <n v="48"/>
    <n v="300"/>
    <n v="300"/>
    <s v="CS12X4530"/>
    <s v="LA0Q"/>
    <s v="LA4480"/>
    <n v="4"/>
    <n v="24"/>
    <n v="6"/>
  </r>
  <r>
    <x v="0"/>
    <s v="Production 4482"/>
    <s v="Multi"/>
    <s v="lll"/>
    <x v="274"/>
    <s v=""/>
    <s v="FAC4481"/>
    <n v="48"/>
    <n v="300"/>
    <n v="300"/>
    <s v="CS12X4531"/>
    <s v="LA0Q"/>
    <s v="LA4481"/>
    <n v="4"/>
    <n v="24"/>
    <n v="6"/>
  </r>
  <r>
    <x v="0"/>
    <s v="Production 4483"/>
    <s v="Multi"/>
    <s v="lll"/>
    <x v="275"/>
    <s v=""/>
    <s v="FAC4482"/>
    <n v="48"/>
    <n v="300"/>
    <n v="300"/>
    <s v="CS12X4532"/>
    <s v="LA0Q"/>
    <s v="LA4482"/>
    <n v="4"/>
    <n v="24"/>
    <n v="6"/>
  </r>
  <r>
    <x v="0"/>
    <s v="Production 4484"/>
    <s v="Multi"/>
    <s v="lll"/>
    <x v="276"/>
    <s v=""/>
    <s v="FAC4483"/>
    <n v="48"/>
    <n v="300"/>
    <n v="300"/>
    <s v="CS12X4533"/>
    <s v="LA0Q"/>
    <s v="LA4483"/>
    <n v="4"/>
    <n v="24"/>
    <n v="6"/>
  </r>
  <r>
    <x v="0"/>
    <s v="Production 4485"/>
    <s v="Multi"/>
    <s v="lll"/>
    <x v="277"/>
    <s v=""/>
    <s v="FAC4484"/>
    <n v="48"/>
    <n v="300"/>
    <n v="300"/>
    <s v="CS12X4534"/>
    <s v="LA0Q"/>
    <s v="LA4484"/>
    <n v="4"/>
    <n v="24"/>
    <n v="6"/>
  </r>
  <r>
    <x v="0"/>
    <s v="Production 4486"/>
    <s v="Multi"/>
    <s v="lll"/>
    <x v="278"/>
    <s v=""/>
    <s v="FAC4485"/>
    <n v="48"/>
    <n v="300"/>
    <n v="300"/>
    <s v="CS12X4535"/>
    <s v="LA0Q"/>
    <s v="LA4485"/>
    <n v="4"/>
    <n v="24"/>
    <n v="6"/>
  </r>
  <r>
    <x v="0"/>
    <s v="Production 4487"/>
    <s v="Multi"/>
    <s v="lll"/>
    <x v="279"/>
    <s v=""/>
    <s v="FAC4486"/>
    <n v="48"/>
    <n v="300"/>
    <n v="300"/>
    <s v="CS12X4536"/>
    <s v="LA0Q"/>
    <s v="LA4486"/>
    <n v="4"/>
    <n v="24"/>
    <n v="6"/>
  </r>
  <r>
    <x v="0"/>
    <s v="Production 4488"/>
    <s v="Multi"/>
    <s v="lll"/>
    <x v="280"/>
    <s v=""/>
    <s v="FAC4487"/>
    <n v="48"/>
    <n v="300"/>
    <n v="300"/>
    <s v="CS12X4537"/>
    <s v="LA0Q"/>
    <s v="LA4487"/>
    <n v="4"/>
    <n v="24"/>
    <n v="6"/>
  </r>
  <r>
    <x v="0"/>
    <s v="Production 4489"/>
    <s v="Multi"/>
    <s v="lll"/>
    <x v="281"/>
    <s v=""/>
    <s v="FAC4488"/>
    <n v="48"/>
    <n v="300"/>
    <n v="300"/>
    <s v="CS12X4538"/>
    <s v="LA0Q"/>
    <s v="LA4488"/>
    <n v="4"/>
    <n v="24"/>
    <n v="6"/>
  </r>
  <r>
    <x v="0"/>
    <s v="Production 4490"/>
    <s v="Multi"/>
    <s v="lll"/>
    <x v="282"/>
    <s v=""/>
    <s v="FAC4489"/>
    <n v="48"/>
    <n v="300"/>
    <n v="300"/>
    <s v="CS12X4539"/>
    <s v="LA0Q"/>
    <s v="LA4489"/>
    <n v="4"/>
    <n v="24"/>
    <n v="6"/>
  </r>
  <r>
    <x v="0"/>
    <s v="Production 4491"/>
    <s v="Multi"/>
    <s v="lll"/>
    <x v="283"/>
    <s v=""/>
    <s v="FAC4490"/>
    <n v="48"/>
    <n v="300"/>
    <n v="300"/>
    <s v="CS12X4540"/>
    <s v="LA0Q"/>
    <s v="LA4490"/>
    <n v="4"/>
    <n v="24"/>
    <n v="6"/>
  </r>
  <r>
    <x v="0"/>
    <s v="Production 4492"/>
    <s v="Multi"/>
    <s v="lll"/>
    <x v="284"/>
    <s v=""/>
    <s v="FAC4491"/>
    <n v="48"/>
    <n v="300"/>
    <n v="300"/>
    <s v="CS12X4541"/>
    <s v="LA0Q"/>
    <s v="LA4491"/>
    <n v="4"/>
    <n v="24"/>
    <n v="6"/>
  </r>
  <r>
    <x v="0"/>
    <s v="Production 4493"/>
    <s v="Multi"/>
    <s v="lll"/>
    <x v="285"/>
    <s v=""/>
    <s v="FAC4492"/>
    <n v="48"/>
    <n v="300"/>
    <n v="300"/>
    <s v="CS12X4542"/>
    <s v="LA0Q"/>
    <s v="LA4492"/>
    <n v="4"/>
    <n v="24"/>
    <n v="6"/>
  </r>
  <r>
    <x v="0"/>
    <s v="Production 4494"/>
    <s v="Multi"/>
    <s v="lll"/>
    <x v="286"/>
    <s v=""/>
    <s v="FAC4493"/>
    <n v="48"/>
    <n v="300"/>
    <n v="300"/>
    <s v="CS12X4543"/>
    <s v="LA0Q"/>
    <s v="LA4493"/>
    <n v="4"/>
    <n v="24"/>
    <n v="6"/>
  </r>
  <r>
    <x v="0"/>
    <s v="Production 4495"/>
    <s v="Multi"/>
    <s v="lll"/>
    <x v="287"/>
    <s v=""/>
    <s v="FAC4494"/>
    <n v="48"/>
    <n v="300"/>
    <n v="300"/>
    <s v="CS12X4544"/>
    <s v="LA0Q"/>
    <s v="LA4494"/>
    <n v="4"/>
    <n v="24"/>
    <n v="6"/>
  </r>
  <r>
    <x v="0"/>
    <s v="Production 4496"/>
    <s v="Multi"/>
    <s v="lll"/>
    <x v="288"/>
    <s v=""/>
    <s v="FAC4495"/>
    <n v="48"/>
    <n v="300"/>
    <n v="300"/>
    <s v="CS12X4545"/>
    <s v="LA0Q"/>
    <s v="LA4495"/>
    <n v="4"/>
    <n v="24"/>
    <n v="6"/>
  </r>
  <r>
    <x v="0"/>
    <s v="Production 4497"/>
    <s v="Multi"/>
    <s v="lll"/>
    <x v="289"/>
    <s v=""/>
    <s v="FAC4496"/>
    <n v="48"/>
    <n v="300"/>
    <n v="300"/>
    <s v="CS12X4546"/>
    <s v="LA0Q"/>
    <s v="LA4496"/>
    <n v="4"/>
    <n v="24"/>
    <n v="6"/>
  </r>
  <r>
    <x v="0"/>
    <s v="Production 4498"/>
    <s v="Multi"/>
    <s v="lll"/>
    <x v="290"/>
    <s v=""/>
    <s v="FAC4497"/>
    <n v="48"/>
    <n v="300"/>
    <n v="300"/>
    <s v="CS12X4547"/>
    <s v="LA0Q"/>
    <s v="LA4497"/>
    <n v="4"/>
    <n v="24"/>
    <n v="6"/>
  </r>
  <r>
    <x v="0"/>
    <s v="Production 4499"/>
    <s v="Multi"/>
    <s v="lll"/>
    <x v="291"/>
    <s v=""/>
    <s v="FAC4498"/>
    <n v="48"/>
    <n v="300"/>
    <n v="300"/>
    <s v="CS12X4548"/>
    <s v="LA0Q"/>
    <s v="LA4498"/>
    <n v="4"/>
    <n v="24"/>
    <n v="6"/>
  </r>
  <r>
    <x v="0"/>
    <s v="Production 4500"/>
    <s v="Multi"/>
    <s v="lll"/>
    <x v="292"/>
    <s v=""/>
    <s v="FAC4499"/>
    <n v="48"/>
    <n v="300"/>
    <n v="300"/>
    <s v="CS12X4549"/>
    <s v="LA0Q"/>
    <s v="LA4499"/>
    <n v="4"/>
    <n v="24"/>
    <n v="6"/>
  </r>
  <r>
    <x v="0"/>
    <s v="Production 4501"/>
    <s v="Multi"/>
    <s v="lll"/>
    <x v="293"/>
    <s v=""/>
    <s v="FAC4500"/>
    <n v="48"/>
    <n v="300"/>
    <n v="300"/>
    <s v="CS12X4550"/>
    <s v="LA0Q"/>
    <s v="LA4500"/>
    <n v="4"/>
    <n v="24"/>
    <n v="6"/>
  </r>
  <r>
    <x v="0"/>
    <s v="Production 4502"/>
    <s v="Multi"/>
    <s v="lll"/>
    <x v="294"/>
    <s v=""/>
    <s v="FAC4501"/>
    <n v="48"/>
    <n v="300"/>
    <n v="300"/>
    <s v="CS12X4551"/>
    <s v="LA0Q"/>
    <s v="LA4501"/>
    <n v="4"/>
    <n v="24"/>
    <n v="6"/>
  </r>
  <r>
    <x v="0"/>
    <s v="Production 4503"/>
    <s v="Multi"/>
    <s v="lll"/>
    <x v="295"/>
    <s v=""/>
    <s v="FAC4502"/>
    <n v="48"/>
    <n v="300"/>
    <n v="300"/>
    <s v="CS12X4552"/>
    <s v="LA0Q"/>
    <s v="LA4502"/>
    <n v="4"/>
    <n v="24"/>
    <n v="6"/>
  </r>
  <r>
    <x v="0"/>
    <s v="Production 4504"/>
    <s v="Multi"/>
    <s v="lll"/>
    <x v="296"/>
    <s v=""/>
    <s v="FAC4503"/>
    <n v="48"/>
    <n v="300"/>
    <n v="300"/>
    <s v="CS12X4553"/>
    <s v="LA0Q"/>
    <s v="LA4503"/>
    <n v="4"/>
    <n v="24"/>
    <n v="6"/>
  </r>
  <r>
    <x v="0"/>
    <s v="Production 4505"/>
    <s v="Multi"/>
    <s v="lll"/>
    <x v="297"/>
    <s v=""/>
    <s v="FAC4504"/>
    <n v="48"/>
    <n v="300"/>
    <n v="300"/>
    <s v="CS12X4554"/>
    <s v="LA0Q"/>
    <s v="LA4504"/>
    <n v="4"/>
    <n v="24"/>
    <n v="6"/>
  </r>
  <r>
    <x v="0"/>
    <s v="Production 4506"/>
    <s v="Multi"/>
    <s v="lll"/>
    <x v="298"/>
    <s v=""/>
    <s v="FAC4505"/>
    <n v="48"/>
    <n v="300"/>
    <n v="300"/>
    <s v="CS12X4555"/>
    <s v="LA0Q"/>
    <s v="LA4505"/>
    <n v="4"/>
    <n v="24"/>
    <n v="6"/>
  </r>
  <r>
    <x v="0"/>
    <s v="Production 4507"/>
    <s v="Multi"/>
    <s v="lll"/>
    <x v="299"/>
    <s v=""/>
    <s v="FAC4506"/>
    <n v="48"/>
    <n v="300"/>
    <n v="300"/>
    <s v="CS12X4556"/>
    <s v="LA0Q"/>
    <s v="LA4506"/>
    <n v="4"/>
    <n v="24"/>
    <n v="6"/>
  </r>
  <r>
    <x v="0"/>
    <s v="Production 4508"/>
    <s v="Multi"/>
    <s v="lll"/>
    <x v="300"/>
    <s v=""/>
    <s v="FAC4507"/>
    <n v="48"/>
    <n v="300"/>
    <n v="300"/>
    <s v="CS12X4557"/>
    <s v="LA0Q"/>
    <s v="LA4507"/>
    <n v="4"/>
    <n v="24"/>
    <n v="6"/>
  </r>
  <r>
    <x v="0"/>
    <s v="Production 4509"/>
    <s v="Multi"/>
    <s v="lll"/>
    <x v="301"/>
    <s v=""/>
    <s v="FAC4508"/>
    <n v="48"/>
    <n v="300"/>
    <n v="300"/>
    <s v="CS12X4558"/>
    <s v="LA0Q"/>
    <s v="LA4508"/>
    <n v="4"/>
    <n v="24"/>
    <n v="6"/>
  </r>
  <r>
    <x v="0"/>
    <s v="Production 4510"/>
    <s v="Multi"/>
    <s v="lll"/>
    <x v="302"/>
    <s v=""/>
    <s v="FAC4509"/>
    <n v="48"/>
    <n v="300"/>
    <n v="300"/>
    <s v="CS12X4559"/>
    <s v="LA0Q"/>
    <s v="LA4509"/>
    <n v="4"/>
    <n v="24"/>
    <n v="6"/>
  </r>
  <r>
    <x v="0"/>
    <s v="Production 4511"/>
    <s v="Multi"/>
    <s v="lll"/>
    <x v="303"/>
    <s v=""/>
    <s v="FAC4510"/>
    <n v="48"/>
    <n v="300"/>
    <n v="300"/>
    <s v="CS12X4560"/>
    <s v="LA0Q"/>
    <s v="LA4510"/>
    <n v="4"/>
    <n v="24"/>
    <n v="6"/>
  </r>
  <r>
    <x v="0"/>
    <s v="Production 4512"/>
    <s v="Multi"/>
    <s v="lll"/>
    <x v="304"/>
    <s v=""/>
    <s v="FAC4511"/>
    <n v="48"/>
    <n v="300"/>
    <n v="300"/>
    <s v="CS12X4561"/>
    <s v="LA0Q"/>
    <s v="LA4511"/>
    <n v="4"/>
    <n v="24"/>
    <n v="6"/>
  </r>
  <r>
    <x v="0"/>
    <s v="Production 4513"/>
    <s v="Multi"/>
    <s v="lll"/>
    <x v="305"/>
    <s v=""/>
    <s v="FAC4512"/>
    <n v="48"/>
    <n v="300"/>
    <n v="300"/>
    <s v="CS12X4562"/>
    <s v="LA0Q"/>
    <s v="LA4512"/>
    <n v="4"/>
    <n v="24"/>
    <n v="6"/>
  </r>
  <r>
    <x v="0"/>
    <s v="Production 4514"/>
    <s v="Multi"/>
    <s v="lll"/>
    <x v="306"/>
    <s v=""/>
    <s v="FAC4513"/>
    <n v="48"/>
    <n v="300"/>
    <n v="300"/>
    <s v="CS12X4563"/>
    <s v="LA0Q"/>
    <s v="LA4513"/>
    <n v="4"/>
    <n v="24"/>
    <n v="6"/>
  </r>
  <r>
    <x v="0"/>
    <s v="Production 4515"/>
    <s v="Multi"/>
    <s v="lll"/>
    <x v="307"/>
    <s v=""/>
    <s v="FAC4514"/>
    <n v="48"/>
    <n v="300"/>
    <n v="300"/>
    <s v="CS12X4564"/>
    <s v="LA0Q"/>
    <s v="LA4514"/>
    <n v="4"/>
    <n v="24"/>
    <n v="6"/>
  </r>
  <r>
    <x v="0"/>
    <s v="Production 4516"/>
    <s v="Multi"/>
    <s v="lll"/>
    <x v="308"/>
    <s v=""/>
    <s v="FAC4515"/>
    <n v="48"/>
    <n v="300"/>
    <n v="300"/>
    <s v="CS12X4565"/>
    <s v="LA0Q"/>
    <s v="LA4515"/>
    <n v="4"/>
    <n v="24"/>
    <n v="6"/>
  </r>
  <r>
    <x v="0"/>
    <s v="Production 4517"/>
    <s v="Multi"/>
    <s v="lll"/>
    <x v="309"/>
    <s v=""/>
    <s v="FAC4516"/>
    <n v="48"/>
    <n v="300"/>
    <n v="300"/>
    <s v="CS12X4566"/>
    <s v="LA0Q"/>
    <s v="LA4516"/>
    <n v="4"/>
    <n v="24"/>
    <n v="6"/>
  </r>
  <r>
    <x v="0"/>
    <s v="Production 4518"/>
    <s v="Multi"/>
    <s v="lll"/>
    <x v="310"/>
    <s v=""/>
    <s v="FAC4517"/>
    <n v="48"/>
    <n v="300"/>
    <n v="300"/>
    <s v="CS12X4567"/>
    <s v="LA0Q"/>
    <s v="LA4517"/>
    <n v="4"/>
    <n v="24"/>
    <n v="6"/>
  </r>
  <r>
    <x v="0"/>
    <s v="Production 4519"/>
    <s v="Multi"/>
    <s v="lll"/>
    <x v="311"/>
    <s v=""/>
    <s v="FAC4518"/>
    <n v="48"/>
    <n v="300"/>
    <n v="300"/>
    <s v="CS12X4568"/>
    <s v="LA0Q"/>
    <s v="LA4518"/>
    <n v="4"/>
    <n v="24"/>
    <n v="6"/>
  </r>
  <r>
    <x v="0"/>
    <s v="Production 4520"/>
    <s v="Multi"/>
    <s v="lll"/>
    <x v="312"/>
    <s v=""/>
    <s v="FAC4519"/>
    <n v="48"/>
    <n v="300"/>
    <n v="300"/>
    <s v="CS12X4569"/>
    <s v="LA0Q"/>
    <s v="LA4519"/>
    <n v="4"/>
    <n v="24"/>
    <n v="6"/>
  </r>
  <r>
    <x v="0"/>
    <s v="Production 4521"/>
    <s v="Multi"/>
    <s v="lll"/>
    <x v="313"/>
    <s v=""/>
    <s v="FAC4520"/>
    <n v="48"/>
    <n v="300"/>
    <n v="300"/>
    <s v="CS12X4570"/>
    <s v="LA0Q"/>
    <s v="LA4520"/>
    <n v="4"/>
    <n v="24"/>
    <n v="6"/>
  </r>
  <r>
    <x v="0"/>
    <s v="Production 4522"/>
    <s v="Multi"/>
    <s v="lll"/>
    <x v="314"/>
    <s v=""/>
    <s v="FAC4521"/>
    <n v="48"/>
    <n v="300"/>
    <n v="300"/>
    <s v="CS12X4571"/>
    <s v="LA0Q"/>
    <s v="LA4521"/>
    <n v="4"/>
    <n v="24"/>
    <n v="6"/>
  </r>
  <r>
    <x v="0"/>
    <s v="Production 4523"/>
    <s v="Multi"/>
    <s v="lll"/>
    <x v="315"/>
    <s v=""/>
    <s v="FAC4522"/>
    <n v="48"/>
    <n v="300"/>
    <n v="300"/>
    <s v="CS12X4572"/>
    <s v="LA0Q"/>
    <s v="LA4522"/>
    <n v="4"/>
    <n v="24"/>
    <n v="6"/>
  </r>
  <r>
    <x v="0"/>
    <s v="Production 4524"/>
    <s v="Multi"/>
    <s v="lll"/>
    <x v="316"/>
    <s v=""/>
    <s v="FAC4523"/>
    <n v="48"/>
    <n v="300"/>
    <n v="300"/>
    <s v="CS12X4573"/>
    <s v="LA0Q"/>
    <s v="LA4523"/>
    <n v="4"/>
    <n v="24"/>
    <n v="6"/>
  </r>
  <r>
    <x v="0"/>
    <s v="Production 4525"/>
    <s v="Multi"/>
    <s v="lll"/>
    <x v="317"/>
    <s v=""/>
    <s v="FAC4524"/>
    <n v="48"/>
    <n v="300"/>
    <n v="300"/>
    <s v="CS12X4574"/>
    <s v="LA0Q"/>
    <s v="LA4524"/>
    <n v="4"/>
    <n v="24"/>
    <n v="6"/>
  </r>
  <r>
    <x v="0"/>
    <s v="Production 4526"/>
    <s v="Multi"/>
    <s v="lll"/>
    <x v="318"/>
    <s v=""/>
    <s v="FAC4525"/>
    <n v="48"/>
    <n v="300"/>
    <n v="300"/>
    <s v="CS12X4575"/>
    <s v="LA0Q"/>
    <s v="LA4525"/>
    <n v="4"/>
    <n v="24"/>
    <n v="6"/>
  </r>
  <r>
    <x v="0"/>
    <s v="Production 4527"/>
    <s v="Multi"/>
    <s v="lll"/>
    <x v="319"/>
    <s v=""/>
    <s v="FAC4526"/>
    <n v="48"/>
    <n v="300"/>
    <n v="300"/>
    <s v="CS12X4576"/>
    <s v="LA0Q"/>
    <s v="LA4526"/>
    <n v="4"/>
    <n v="24"/>
    <n v="6"/>
  </r>
  <r>
    <x v="0"/>
    <s v="Production 4528"/>
    <s v="Multi"/>
    <s v="lll"/>
    <x v="320"/>
    <s v=""/>
    <s v="FAC4527"/>
    <n v="48"/>
    <n v="300"/>
    <n v="300"/>
    <s v="CS12X4577"/>
    <s v="LA0Q"/>
    <s v="LA4527"/>
    <n v="4"/>
    <n v="24"/>
    <n v="6"/>
  </r>
  <r>
    <x v="0"/>
    <s v="Production 4529"/>
    <s v="Multi"/>
    <s v="lll"/>
    <x v="321"/>
    <s v=""/>
    <s v="FAC4528"/>
    <n v="48"/>
    <n v="300"/>
    <n v="300"/>
    <s v="CS12X4578"/>
    <s v="LA0Q"/>
    <s v="LA4528"/>
    <n v="4"/>
    <n v="24"/>
    <n v="6"/>
  </r>
  <r>
    <x v="0"/>
    <s v="Production 4530"/>
    <s v="Multi"/>
    <s v="lll"/>
    <x v="322"/>
    <s v=""/>
    <s v="FAC4529"/>
    <n v="48"/>
    <n v="300"/>
    <n v="300"/>
    <s v="CS12X4579"/>
    <s v="LA0Q"/>
    <s v="LA4529"/>
    <n v="4"/>
    <n v="24"/>
    <n v="6"/>
  </r>
  <r>
    <x v="0"/>
    <s v="Production 4531"/>
    <s v="Multi"/>
    <s v="lll"/>
    <x v="323"/>
    <s v=""/>
    <s v="FAC4530"/>
    <n v="48"/>
    <n v="300"/>
    <n v="300"/>
    <s v="CS12X4580"/>
    <s v="LA0Q"/>
    <s v="LA4530"/>
    <n v="4"/>
    <n v="24"/>
    <n v="6"/>
  </r>
  <r>
    <x v="0"/>
    <s v="Production 4532"/>
    <s v="Multi"/>
    <s v="lll"/>
    <x v="324"/>
    <s v=""/>
    <s v="FAC4531"/>
    <n v="48"/>
    <n v="300"/>
    <n v="300"/>
    <s v="CS12X4581"/>
    <s v="LA0Q"/>
    <s v="LA4531"/>
    <n v="4"/>
    <n v="24"/>
    <n v="6"/>
  </r>
  <r>
    <x v="0"/>
    <s v="Production 4533"/>
    <s v="Multi"/>
    <s v="lll"/>
    <x v="325"/>
    <s v=""/>
    <s v="FAC4532"/>
    <n v="48"/>
    <n v="300"/>
    <n v="300"/>
    <s v="CS12X4582"/>
    <s v="LA0Q"/>
    <s v="LA4532"/>
    <n v="4"/>
    <n v="24"/>
    <n v="6"/>
  </r>
  <r>
    <x v="0"/>
    <s v="Production 4534"/>
    <s v="Multi"/>
    <s v="lll"/>
    <x v="326"/>
    <s v=""/>
    <s v="FAC4533"/>
    <n v="48"/>
    <n v="300"/>
    <n v="300"/>
    <s v="CS12X4583"/>
    <s v="LA0Q"/>
    <s v="LA4533"/>
    <n v="4"/>
    <n v="24"/>
    <n v="6"/>
  </r>
  <r>
    <x v="0"/>
    <s v="Production 4535"/>
    <s v="Multi"/>
    <s v="lll"/>
    <x v="327"/>
    <s v=""/>
    <s v="FAC4534"/>
    <n v="48"/>
    <n v="300"/>
    <n v="300"/>
    <s v="CS12X4584"/>
    <s v="LA0Q"/>
    <s v="LA4534"/>
    <n v="4"/>
    <n v="24"/>
    <n v="6"/>
  </r>
  <r>
    <x v="0"/>
    <s v="Production 4536"/>
    <s v="Multi"/>
    <s v="lll"/>
    <x v="328"/>
    <s v=""/>
    <s v="FAC4535"/>
    <n v="48"/>
    <n v="300"/>
    <n v="300"/>
    <s v="CS12X4585"/>
    <s v="LA0Q"/>
    <s v="LA4535"/>
    <n v="4"/>
    <n v="24"/>
    <n v="6"/>
  </r>
  <r>
    <x v="0"/>
    <s v="Production 4537"/>
    <s v="Multi"/>
    <s v="lll"/>
    <x v="329"/>
    <s v=""/>
    <s v="FAC4536"/>
    <n v="48"/>
    <n v="300"/>
    <n v="300"/>
    <s v="CS12X4586"/>
    <s v="LA0Q"/>
    <s v="LA4536"/>
    <n v="4"/>
    <n v="24"/>
    <n v="6"/>
  </r>
  <r>
    <x v="0"/>
    <s v="Production 4538"/>
    <s v="Multi"/>
    <s v="lll"/>
    <x v="330"/>
    <s v=""/>
    <s v="FAC4537"/>
    <n v="48"/>
    <n v="300"/>
    <n v="300"/>
    <s v="CS12X4587"/>
    <s v="LA0Q"/>
    <s v="LA4537"/>
    <n v="4"/>
    <n v="24"/>
    <n v="6"/>
  </r>
  <r>
    <x v="0"/>
    <s v="Production 4539"/>
    <s v="Multi"/>
    <s v="lll"/>
    <x v="331"/>
    <s v=""/>
    <s v="FAC4538"/>
    <n v="48"/>
    <n v="300"/>
    <n v="300"/>
    <s v="CS12X4588"/>
    <s v="LA0Q"/>
    <s v="LA4538"/>
    <n v="4"/>
    <n v="24"/>
    <n v="6"/>
  </r>
  <r>
    <x v="0"/>
    <s v="Production 4540"/>
    <s v="Multi"/>
    <s v="lll"/>
    <x v="332"/>
    <s v=""/>
    <s v="FAC4539"/>
    <n v="48"/>
    <n v="300"/>
    <n v="300"/>
    <s v="CS12X4589"/>
    <s v="LA0Q"/>
    <s v="LA4539"/>
    <n v="4"/>
    <n v="24"/>
    <n v="6"/>
  </r>
  <r>
    <x v="0"/>
    <s v="Production 4541"/>
    <s v="Multi"/>
    <s v="lll"/>
    <x v="333"/>
    <s v=""/>
    <s v="FAC4540"/>
    <n v="48"/>
    <n v="300"/>
    <n v="300"/>
    <s v="CS12X4590"/>
    <s v="LA0Q"/>
    <s v="LA4540"/>
    <n v="4"/>
    <n v="24"/>
    <n v="6"/>
  </r>
  <r>
    <x v="0"/>
    <s v="Production 4542"/>
    <s v="Multi"/>
    <s v="lll"/>
    <x v="334"/>
    <s v=""/>
    <s v="FAC4541"/>
    <n v="48"/>
    <n v="300"/>
    <n v="300"/>
    <s v="CS12X4591"/>
    <s v="LA0Q"/>
    <s v="LA4541"/>
    <n v="4"/>
    <n v="24"/>
    <n v="6"/>
  </r>
  <r>
    <x v="0"/>
    <s v="Production 4543"/>
    <s v="Multi"/>
    <s v="lll"/>
    <x v="335"/>
    <s v=""/>
    <s v="FAC4542"/>
    <n v="48"/>
    <n v="300"/>
    <n v="300"/>
    <s v="CS12X4592"/>
    <s v="LA0Q"/>
    <s v="LA4542"/>
    <n v="4"/>
    <n v="24"/>
    <n v="6"/>
  </r>
  <r>
    <x v="0"/>
    <s v="Production 4544"/>
    <s v="Multi"/>
    <s v="lll"/>
    <x v="336"/>
    <s v=""/>
    <s v="FAC4543"/>
    <n v="48"/>
    <n v="300"/>
    <n v="300"/>
    <s v="CS12X4593"/>
    <s v="LA0Q"/>
    <s v="LA4543"/>
    <n v="4"/>
    <n v="24"/>
    <n v="6"/>
  </r>
  <r>
    <x v="0"/>
    <s v="Production 4545"/>
    <s v="Multi"/>
    <s v="lll"/>
    <x v="337"/>
    <s v=""/>
    <s v="FAC4544"/>
    <n v="48"/>
    <n v="300"/>
    <n v="300"/>
    <s v="CS12X4594"/>
    <s v="LA0Q"/>
    <s v="LA4544"/>
    <n v="4"/>
    <n v="24"/>
    <n v="6"/>
  </r>
  <r>
    <x v="0"/>
    <s v="Production 4546"/>
    <s v="Multi"/>
    <s v="lll"/>
    <x v="338"/>
    <s v=""/>
    <s v="FAC4545"/>
    <n v="48"/>
    <n v="300"/>
    <n v="300"/>
    <s v="CS12X4595"/>
    <s v="LA0Q"/>
    <s v="LA4545"/>
    <n v="4"/>
    <n v="24"/>
    <n v="6"/>
  </r>
  <r>
    <x v="0"/>
    <s v="Production 4547"/>
    <s v="Multi"/>
    <s v="lll"/>
    <x v="339"/>
    <s v=""/>
    <s v="FAC4546"/>
    <n v="48"/>
    <n v="300"/>
    <n v="300"/>
    <s v="CS12X4596"/>
    <s v="LA0Q"/>
    <s v="LA4546"/>
    <n v="4"/>
    <n v="24"/>
    <n v="6"/>
  </r>
  <r>
    <x v="0"/>
    <s v="Production 4548"/>
    <s v="Multi"/>
    <s v="lll"/>
    <x v="340"/>
    <s v=""/>
    <s v="FAC4547"/>
    <n v="48"/>
    <n v="300"/>
    <n v="300"/>
    <s v="CS12X4597"/>
    <s v="LA0Q"/>
    <s v="LA4547"/>
    <n v="4"/>
    <n v="24"/>
    <n v="6"/>
  </r>
  <r>
    <x v="0"/>
    <s v="Production 4549"/>
    <s v="Multi"/>
    <s v="lll"/>
    <x v="341"/>
    <s v=""/>
    <s v="FAC4548"/>
    <n v="48"/>
    <n v="300"/>
    <n v="300"/>
    <s v="CS12X4598"/>
    <s v="LA0Q"/>
    <s v="LA4548"/>
    <n v="4"/>
    <n v="24"/>
    <n v="6"/>
  </r>
  <r>
    <x v="0"/>
    <s v="Production 4550"/>
    <s v="Multi"/>
    <s v="lll"/>
    <x v="342"/>
    <s v=""/>
    <s v="FAC4549"/>
    <n v="48"/>
    <n v="300"/>
    <n v="300"/>
    <s v="CS12X4599"/>
    <s v="LA0Q"/>
    <s v="LA4549"/>
    <n v="4"/>
    <n v="24"/>
    <n v="6"/>
  </r>
  <r>
    <x v="0"/>
    <s v="Production 4551"/>
    <s v="Multi"/>
    <s v="lll"/>
    <x v="343"/>
    <s v=""/>
    <s v="FAC4550"/>
    <n v="48"/>
    <n v="300"/>
    <n v="300"/>
    <s v="CS12X4600"/>
    <s v="LA0Q"/>
    <s v="LA4550"/>
    <n v="4"/>
    <n v="24"/>
    <n v="6"/>
  </r>
  <r>
    <x v="0"/>
    <s v="Production 4552"/>
    <s v="Multi"/>
    <s v="lll"/>
    <x v="344"/>
    <s v=""/>
    <s v="FAC4551"/>
    <n v="48"/>
    <n v="300"/>
    <n v="300"/>
    <s v="CS12X4601"/>
    <s v="LA0Q"/>
    <s v="LA4551"/>
    <n v="4"/>
    <n v="24"/>
    <n v="6"/>
  </r>
  <r>
    <x v="0"/>
    <s v="Production 4553"/>
    <s v="Multi"/>
    <s v="lll"/>
    <x v="345"/>
    <s v=""/>
    <s v="FAC4552"/>
    <n v="48"/>
    <n v="300"/>
    <n v="300"/>
    <s v="CS12X4602"/>
    <s v="LA0Q"/>
    <s v="LA4552"/>
    <n v="4"/>
    <n v="24"/>
    <n v="6"/>
  </r>
  <r>
    <x v="0"/>
    <s v="Production 4554"/>
    <s v="Multi"/>
    <s v="lll"/>
    <x v="346"/>
    <s v=""/>
    <s v="FAC4553"/>
    <n v="48"/>
    <n v="300"/>
    <n v="300"/>
    <s v="CS12X4603"/>
    <s v="LA0Q"/>
    <s v="LA4553"/>
    <n v="4"/>
    <n v="24"/>
    <n v="6"/>
  </r>
  <r>
    <x v="0"/>
    <s v="Production 4555"/>
    <s v="Multi"/>
    <s v="lll"/>
    <x v="347"/>
    <s v=""/>
    <s v="FAC4554"/>
    <n v="48"/>
    <n v="300"/>
    <n v="300"/>
    <s v="CS12X4604"/>
    <s v="LA0Q"/>
    <s v="LA4554"/>
    <n v="4"/>
    <n v="24"/>
    <n v="6"/>
  </r>
  <r>
    <x v="0"/>
    <s v="Production 4556"/>
    <s v="Multi"/>
    <s v="lll"/>
    <x v="348"/>
    <s v=""/>
    <s v="FAC4555"/>
    <n v="48"/>
    <n v="300"/>
    <n v="300"/>
    <s v="CS12X4605"/>
    <s v="LA0Q"/>
    <s v="LA4555"/>
    <n v="4"/>
    <n v="24"/>
    <n v="6"/>
  </r>
  <r>
    <x v="0"/>
    <s v="Production 4557"/>
    <s v="Multi"/>
    <s v="lll"/>
    <x v="349"/>
    <s v=""/>
    <s v="FAC4556"/>
    <n v="48"/>
    <n v="300"/>
    <n v="300"/>
    <s v="CS12X4606"/>
    <s v="LA0Q"/>
    <s v="LA4556"/>
    <n v="4"/>
    <n v="24"/>
    <n v="6"/>
  </r>
  <r>
    <x v="0"/>
    <s v="Production 4558"/>
    <s v="Multi"/>
    <s v="lll"/>
    <x v="350"/>
    <s v=""/>
    <s v="FAC4557"/>
    <n v="48"/>
    <n v="300"/>
    <n v="300"/>
    <s v="CS12X4607"/>
    <s v="LA0Q"/>
    <s v="LA4557"/>
    <n v="4"/>
    <n v="24"/>
    <n v="6"/>
  </r>
  <r>
    <x v="0"/>
    <s v="Production 4559"/>
    <s v="Multi"/>
    <s v="lll"/>
    <x v="351"/>
    <s v=""/>
    <s v="FAC4558"/>
    <n v="48"/>
    <n v="300"/>
    <n v="300"/>
    <s v="CS12X4608"/>
    <s v="LA0Q"/>
    <s v="LA4558"/>
    <n v="4"/>
    <n v="24"/>
    <n v="6"/>
  </r>
  <r>
    <x v="0"/>
    <s v="Production 4560"/>
    <s v="Multi"/>
    <s v="lll"/>
    <x v="352"/>
    <s v=""/>
    <s v="FAC4559"/>
    <n v="48"/>
    <n v="300"/>
    <n v="300"/>
    <s v="CS12X4609"/>
    <s v="LA0Q"/>
    <s v="LA4559"/>
    <n v="4"/>
    <n v="24"/>
    <n v="6"/>
  </r>
  <r>
    <x v="0"/>
    <s v="Production 4561"/>
    <s v="Multi"/>
    <s v="lll"/>
    <x v="353"/>
    <s v=""/>
    <s v="FAC4560"/>
    <n v="48"/>
    <n v="300"/>
    <n v="300"/>
    <s v="CS12X4610"/>
    <s v="LA0Q"/>
    <s v="LA4560"/>
    <n v="4"/>
    <n v="24"/>
    <n v="6"/>
  </r>
  <r>
    <x v="0"/>
    <s v="Production 4562"/>
    <s v="Multi"/>
    <s v="lll"/>
    <x v="354"/>
    <s v=""/>
    <s v="FAC4561"/>
    <n v="48"/>
    <n v="300"/>
    <n v="300"/>
    <s v="CS12X4611"/>
    <s v="LA0Q"/>
    <s v="LA4561"/>
    <n v="4"/>
    <n v="24"/>
    <n v="6"/>
  </r>
  <r>
    <x v="0"/>
    <s v="Production 4563"/>
    <s v="Multi"/>
    <s v="lll"/>
    <x v="355"/>
    <s v=""/>
    <s v="FAC4562"/>
    <n v="48"/>
    <n v="300"/>
    <n v="300"/>
    <s v="CS12X4612"/>
    <s v="LA0Q"/>
    <s v="LA4562"/>
    <n v="4"/>
    <n v="24"/>
    <n v="6"/>
  </r>
  <r>
    <x v="0"/>
    <s v="Production 4564"/>
    <s v="Multi"/>
    <s v="lll"/>
    <x v="356"/>
    <s v=""/>
    <s v="FAC4563"/>
    <n v="48"/>
    <n v="300"/>
    <n v="300"/>
    <s v="CS12X4613"/>
    <s v="LA0Q"/>
    <s v="LA4563"/>
    <n v="4"/>
    <n v="24"/>
    <n v="6"/>
  </r>
  <r>
    <x v="0"/>
    <s v="Production 4565"/>
    <s v="Multi"/>
    <s v="lll"/>
    <x v="357"/>
    <s v=""/>
    <s v="FAC4564"/>
    <n v="48"/>
    <n v="300"/>
    <n v="300"/>
    <s v="CS12X4614"/>
    <s v="LA0Q"/>
    <s v="LA4564"/>
    <n v="4"/>
    <n v="24"/>
    <n v="6"/>
  </r>
  <r>
    <x v="0"/>
    <s v="Production 4566"/>
    <s v="Multi"/>
    <s v="lll"/>
    <x v="358"/>
    <s v=""/>
    <s v="FAC4565"/>
    <n v="48"/>
    <n v="300"/>
    <n v="300"/>
    <s v="CS12X4615"/>
    <s v="LA0Q"/>
    <s v="LA4565"/>
    <n v="4"/>
    <n v="24"/>
    <n v="6"/>
  </r>
  <r>
    <x v="0"/>
    <s v="Production 4567"/>
    <s v="Multi"/>
    <s v="lll"/>
    <x v="359"/>
    <s v=""/>
    <s v="FAC4566"/>
    <n v="48"/>
    <n v="300"/>
    <n v="300"/>
    <s v="CS12X4616"/>
    <s v="LA0Q"/>
    <s v="LA4566"/>
    <n v="4"/>
    <n v="24"/>
    <n v="6"/>
  </r>
  <r>
    <x v="0"/>
    <s v="Production 4568"/>
    <s v="Multi"/>
    <s v="lll"/>
    <x v="360"/>
    <s v=""/>
    <s v="FAC4567"/>
    <n v="48"/>
    <n v="300"/>
    <n v="300"/>
    <s v="CS12X4617"/>
    <s v="LA0Q"/>
    <s v="LA4567"/>
    <n v="4"/>
    <n v="24"/>
    <n v="6"/>
  </r>
  <r>
    <x v="0"/>
    <s v="Production 4569"/>
    <s v="Multi"/>
    <s v="lll"/>
    <x v="361"/>
    <s v=""/>
    <s v="FAC4568"/>
    <n v="48"/>
    <n v="300"/>
    <n v="300"/>
    <s v="CS12X4618"/>
    <s v="LA0Q"/>
    <s v="LA4568"/>
    <n v="4"/>
    <n v="24"/>
    <n v="6"/>
  </r>
  <r>
    <x v="0"/>
    <s v="Production 4570"/>
    <s v="Multi"/>
    <s v="lll"/>
    <x v="362"/>
    <s v=""/>
    <s v="FAC4569"/>
    <n v="48"/>
    <n v="300"/>
    <n v="300"/>
    <s v="CS12X4619"/>
    <s v="LA0Q"/>
    <s v="LA4569"/>
    <n v="4"/>
    <n v="24"/>
    <n v="6"/>
  </r>
  <r>
    <x v="0"/>
    <s v="Production 4571"/>
    <s v="Multi"/>
    <s v="lll"/>
    <x v="363"/>
    <s v=""/>
    <s v="FAC4570"/>
    <n v="48"/>
    <n v="300"/>
    <n v="300"/>
    <s v="CS12X4620"/>
    <s v="LA0Q"/>
    <s v="LA4570"/>
    <n v="4"/>
    <n v="24"/>
    <n v="6"/>
  </r>
  <r>
    <x v="0"/>
    <s v="Production 4572"/>
    <s v="Multi"/>
    <s v="lll"/>
    <x v="364"/>
    <s v=""/>
    <s v="FAC4571"/>
    <n v="48"/>
    <n v="300"/>
    <n v="300"/>
    <s v="CS12X4621"/>
    <s v="LA0Q"/>
    <s v="LA4571"/>
    <n v="4"/>
    <n v="24"/>
    <n v="6"/>
  </r>
  <r>
    <x v="0"/>
    <s v="Production 4573"/>
    <s v="Multi"/>
    <s v="lll"/>
    <x v="365"/>
    <s v=""/>
    <s v="FAC4572"/>
    <n v="48"/>
    <n v="300"/>
    <n v="300"/>
    <s v="CS12X4622"/>
    <s v="LA0Q"/>
    <s v="LA4572"/>
    <n v="4"/>
    <n v="24"/>
    <n v="6"/>
  </r>
  <r>
    <x v="0"/>
    <s v="Production 4574"/>
    <s v="Multi"/>
    <s v="lll"/>
    <x v="366"/>
    <s v=""/>
    <s v="FAC4573"/>
    <n v="48"/>
    <n v="300"/>
    <n v="300"/>
    <s v="CS12X4623"/>
    <s v="LA0Q"/>
    <s v="LA4573"/>
    <n v="4"/>
    <n v="24"/>
    <n v="6"/>
  </r>
  <r>
    <x v="0"/>
    <s v="Production 4575"/>
    <s v="Multi"/>
    <s v="lll"/>
    <x v="367"/>
    <s v=""/>
    <s v="FAC4574"/>
    <n v="48"/>
    <n v="300"/>
    <n v="300"/>
    <s v="CS12X4624"/>
    <s v="LA0Q"/>
    <s v="LA4574"/>
    <n v="4"/>
    <n v="24"/>
    <n v="6"/>
  </r>
  <r>
    <x v="0"/>
    <s v="Production 4576"/>
    <s v="Multi"/>
    <s v="lll"/>
    <x v="368"/>
    <s v=""/>
    <s v="FAC4575"/>
    <n v="48"/>
    <n v="300"/>
    <n v="300"/>
    <s v="CS12X4625"/>
    <s v="LA0Q"/>
    <s v="LA4575"/>
    <n v="4"/>
    <n v="24"/>
    <n v="6"/>
  </r>
  <r>
    <x v="0"/>
    <s v="Production 4577"/>
    <s v="Multi"/>
    <s v="lll"/>
    <x v="369"/>
    <s v=""/>
    <s v="FAC4576"/>
    <n v="48"/>
    <n v="300"/>
    <n v="300"/>
    <s v="CS12X4626"/>
    <s v="LA0Q"/>
    <s v="LA4576"/>
    <n v="4"/>
    <n v="24"/>
    <n v="6"/>
  </r>
  <r>
    <x v="0"/>
    <s v="Production 4578"/>
    <s v="Multi"/>
    <s v="lll"/>
    <x v="370"/>
    <s v=""/>
    <s v="FAC4577"/>
    <n v="48"/>
    <n v="300"/>
    <n v="300"/>
    <s v="CS12X4627"/>
    <s v="LA0Q"/>
    <s v="LA4577"/>
    <n v="4"/>
    <n v="24"/>
    <n v="6"/>
  </r>
  <r>
    <x v="0"/>
    <s v="Production 4579"/>
    <s v="Multi"/>
    <s v="lll"/>
    <x v="371"/>
    <s v=""/>
    <s v="FAC4578"/>
    <n v="48"/>
    <n v="300"/>
    <n v="300"/>
    <s v="CS12X4628"/>
    <s v="LA0Q"/>
    <s v="LA4578"/>
    <n v="4"/>
    <n v="24"/>
    <n v="6"/>
  </r>
  <r>
    <x v="0"/>
    <s v="Production 4580"/>
    <s v="Multi"/>
    <s v="lll"/>
    <x v="372"/>
    <s v=""/>
    <s v="FAC4579"/>
    <n v="48"/>
    <n v="300"/>
    <n v="300"/>
    <s v="CS12X4629"/>
    <s v="LA0Q"/>
    <s v="LA4579"/>
    <n v="4"/>
    <n v="24"/>
    <n v="6"/>
  </r>
  <r>
    <x v="0"/>
    <s v="Production 4581"/>
    <s v="Multi"/>
    <s v="lll"/>
    <x v="373"/>
    <s v=""/>
    <s v="FAC4580"/>
    <n v="48"/>
    <n v="300"/>
    <n v="300"/>
    <s v="CS12X4630"/>
    <s v="LA0Q"/>
    <s v="LA4580"/>
    <n v="4"/>
    <n v="24"/>
    <n v="6"/>
  </r>
  <r>
    <x v="0"/>
    <s v="Production 4582"/>
    <s v="Multi"/>
    <s v="lll"/>
    <x v="374"/>
    <s v=""/>
    <s v="FAC4581"/>
    <n v="48"/>
    <n v="300"/>
    <n v="300"/>
    <s v="CS12X4631"/>
    <s v="LA0Q"/>
    <s v="LA4581"/>
    <n v="4"/>
    <n v="24"/>
    <n v="6"/>
  </r>
  <r>
    <x v="0"/>
    <s v="Production 4583"/>
    <s v="Multi"/>
    <s v="lll"/>
    <x v="375"/>
    <s v=""/>
    <s v="FAC4582"/>
    <n v="48"/>
    <n v="300"/>
    <n v="300"/>
    <s v="CS12X4632"/>
    <s v="LA0Q"/>
    <s v="LA4582"/>
    <n v="4"/>
    <n v="24"/>
    <n v="6"/>
  </r>
  <r>
    <x v="0"/>
    <s v="Production 4584"/>
    <s v="Multi"/>
    <s v="lll"/>
    <x v="376"/>
    <s v=""/>
    <s v="FAC4583"/>
    <n v="48"/>
    <n v="300"/>
    <n v="300"/>
    <s v="CS12X4633"/>
    <s v="LA0Q"/>
    <s v="LA4583"/>
    <n v="4"/>
    <n v="24"/>
    <n v="6"/>
  </r>
  <r>
    <x v="0"/>
    <s v="Production 4585"/>
    <s v="Multi"/>
    <s v="lll"/>
    <x v="377"/>
    <s v=""/>
    <s v="FAC4584"/>
    <n v="48"/>
    <n v="300"/>
    <n v="300"/>
    <s v="CS12X4634"/>
    <s v="LA0Q"/>
    <s v="LA4584"/>
    <n v="4"/>
    <n v="24"/>
    <n v="6"/>
  </r>
  <r>
    <x v="0"/>
    <s v="Production 4586"/>
    <s v="Multi"/>
    <s v="lll"/>
    <x v="378"/>
    <s v=""/>
    <s v="FAC4585"/>
    <n v="48"/>
    <n v="300"/>
    <n v="300"/>
    <s v="CS12X4635"/>
    <s v="LA0Q"/>
    <s v="LA4585"/>
    <n v="4"/>
    <n v="24"/>
    <n v="6"/>
  </r>
  <r>
    <x v="0"/>
    <s v="Production 4587"/>
    <s v="Multi"/>
    <s v="lll"/>
    <x v="379"/>
    <s v=""/>
    <s v="FAC4586"/>
    <n v="48"/>
    <n v="300"/>
    <n v="300"/>
    <s v="CS12X4636"/>
    <s v="LA0Q"/>
    <s v="LA4586"/>
    <n v="4"/>
    <n v="24"/>
    <n v="6"/>
  </r>
  <r>
    <x v="0"/>
    <s v="Production 4588"/>
    <s v="Multi"/>
    <s v="lll"/>
    <x v="380"/>
    <s v=""/>
    <s v="FAC4587"/>
    <n v="48"/>
    <n v="300"/>
    <n v="300"/>
    <s v="CS12X4637"/>
    <s v="LA0Q"/>
    <s v="LA4587"/>
    <n v="4"/>
    <n v="24"/>
    <n v="6"/>
  </r>
  <r>
    <x v="0"/>
    <s v="Production 4589"/>
    <s v="Multi"/>
    <s v="lll"/>
    <x v="381"/>
    <s v=""/>
    <s v="FAC4588"/>
    <n v="48"/>
    <n v="300"/>
    <n v="300"/>
    <s v="CS12X4638"/>
    <s v="LA0Q"/>
    <s v="LA4588"/>
    <n v="4"/>
    <n v="24"/>
    <n v="6"/>
  </r>
  <r>
    <x v="0"/>
    <s v="Production 4590"/>
    <s v="Multi"/>
    <s v="lll"/>
    <x v="382"/>
    <s v=""/>
    <s v="FAC4589"/>
    <n v="48"/>
    <n v="300"/>
    <n v="300"/>
    <s v="CS12X4639"/>
    <s v="LA0Q"/>
    <s v="LA4589"/>
    <n v="4"/>
    <n v="24"/>
    <n v="6"/>
  </r>
  <r>
    <x v="0"/>
    <s v="Production 4591"/>
    <s v="Multi"/>
    <s v="lll"/>
    <x v="383"/>
    <s v=""/>
    <s v="FAC4590"/>
    <n v="48"/>
    <n v="300"/>
    <n v="300"/>
    <s v="CS12X4640"/>
    <s v="LA0Q"/>
    <s v="LA4590"/>
    <n v="4"/>
    <n v="24"/>
    <n v="6"/>
  </r>
  <r>
    <x v="0"/>
    <s v="Production 4592"/>
    <s v="Multi"/>
    <s v="lll"/>
    <x v="384"/>
    <s v=""/>
    <s v="FAC4591"/>
    <n v="48"/>
    <n v="300"/>
    <n v="300"/>
    <s v="CS12X4641"/>
    <s v="LA0Q"/>
    <s v="LA4591"/>
    <n v="4"/>
    <n v="24"/>
    <n v="6"/>
  </r>
  <r>
    <x v="0"/>
    <s v="Production 4593"/>
    <s v="Multi"/>
    <s v="lll"/>
    <x v="385"/>
    <s v=""/>
    <s v="FAC4592"/>
    <n v="48"/>
    <n v="300"/>
    <n v="300"/>
    <s v="CS12X4642"/>
    <s v="LA0Q"/>
    <s v="LA4592"/>
    <n v="4"/>
    <n v="24"/>
    <n v="6"/>
  </r>
  <r>
    <x v="0"/>
    <s v="Production 4594"/>
    <s v="Multi"/>
    <s v="lll"/>
    <x v="386"/>
    <s v=""/>
    <s v="FAC4593"/>
    <n v="48"/>
    <n v="300"/>
    <n v="300"/>
    <s v="CS12X4643"/>
    <s v="LA0Q"/>
    <s v="LA4593"/>
    <n v="4"/>
    <n v="24"/>
    <n v="6"/>
  </r>
  <r>
    <x v="0"/>
    <s v="Production 4595"/>
    <s v="Multi"/>
    <s v="lll"/>
    <x v="387"/>
    <s v=""/>
    <s v="FAC4594"/>
    <n v="48"/>
    <n v="300"/>
    <n v="300"/>
    <s v="CS12X4644"/>
    <s v="LA0Q"/>
    <s v="LA4594"/>
    <n v="4"/>
    <n v="24"/>
    <n v="6"/>
  </r>
  <r>
    <x v="0"/>
    <s v="Production 4596"/>
    <s v="Multi"/>
    <s v="lll"/>
    <x v="388"/>
    <s v=""/>
    <s v="FAC4595"/>
    <n v="48"/>
    <n v="300"/>
    <n v="300"/>
    <s v="CS12X4645"/>
    <s v="LA0Q"/>
    <s v="LA4595"/>
    <n v="4"/>
    <n v="24"/>
    <n v="6"/>
  </r>
  <r>
    <x v="0"/>
    <s v="Production 4597"/>
    <s v="Multi"/>
    <s v="lll"/>
    <x v="389"/>
    <s v=""/>
    <s v="FAC4596"/>
    <n v="48"/>
    <n v="300"/>
    <n v="300"/>
    <s v="CS12X4646"/>
    <s v="LA0Q"/>
    <s v="LA4596"/>
    <n v="4"/>
    <n v="24"/>
    <n v="6"/>
  </r>
  <r>
    <x v="0"/>
    <s v="Production 4598"/>
    <s v="Multi"/>
    <s v="lll"/>
    <x v="390"/>
    <s v=""/>
    <s v="FAC4597"/>
    <n v="48"/>
    <n v="300"/>
    <n v="300"/>
    <s v="CS12X4647"/>
    <s v="LA0Q"/>
    <s v="LA4597"/>
    <n v="4"/>
    <n v="24"/>
    <n v="6"/>
  </r>
  <r>
    <x v="0"/>
    <s v="Production 4599"/>
    <s v="Multi"/>
    <s v="lll"/>
    <x v="391"/>
    <s v=""/>
    <s v="FAC4598"/>
    <n v="48"/>
    <n v="300"/>
    <n v="300"/>
    <s v="CS12X4648"/>
    <s v="LA0Q"/>
    <s v="LA4598"/>
    <n v="4"/>
    <n v="24"/>
    <n v="6"/>
  </r>
  <r>
    <x v="0"/>
    <s v="Production 4600"/>
    <s v="Multi"/>
    <s v="lll"/>
    <x v="392"/>
    <s v=""/>
    <s v="FAC4599"/>
    <n v="48"/>
    <n v="300"/>
    <n v="300"/>
    <s v="CS12X4649"/>
    <s v="LA0Q"/>
    <s v="LA4599"/>
    <n v="4"/>
    <n v="24"/>
    <n v="6"/>
  </r>
  <r>
    <x v="0"/>
    <s v="Production 4601"/>
    <s v="Multi"/>
    <s v="lll"/>
    <x v="393"/>
    <s v=""/>
    <s v="FAC4600"/>
    <n v="48"/>
    <n v="300"/>
    <n v="300"/>
    <s v="CS12X4650"/>
    <s v="LA0Q"/>
    <s v="LA4600"/>
    <n v="4"/>
    <n v="24"/>
    <n v="6"/>
  </r>
  <r>
    <x v="0"/>
    <s v="Production 4602"/>
    <s v="Multi"/>
    <s v="lll"/>
    <x v="394"/>
    <s v=""/>
    <s v="FAC4601"/>
    <n v="48"/>
    <n v="300"/>
    <n v="300"/>
    <s v="CS12X4651"/>
    <s v="LA0Q"/>
    <s v="LA4601"/>
    <n v="4"/>
    <n v="24"/>
    <n v="6"/>
  </r>
  <r>
    <x v="0"/>
    <s v="Production 4603"/>
    <s v="Multi"/>
    <s v="lll"/>
    <x v="395"/>
    <s v=""/>
    <s v="FAC4602"/>
    <n v="48"/>
    <n v="300"/>
    <n v="300"/>
    <s v="CS12X4652"/>
    <s v="LA0Q"/>
    <s v="LA4602"/>
    <n v="4"/>
    <n v="24"/>
    <n v="6"/>
  </r>
  <r>
    <x v="0"/>
    <s v="Production 4604"/>
    <s v="Multi"/>
    <s v="lll"/>
    <x v="396"/>
    <s v=""/>
    <s v="FAC4603"/>
    <n v="48"/>
    <n v="300"/>
    <n v="300"/>
    <s v="CS12X4653"/>
    <s v="LA0Q"/>
    <s v="LA4603"/>
    <n v="4"/>
    <n v="24"/>
    <n v="6"/>
  </r>
  <r>
    <x v="0"/>
    <s v="Production 4605"/>
    <s v="Multi"/>
    <s v="lll"/>
    <x v="397"/>
    <s v=""/>
    <s v="FAC4604"/>
    <n v="48"/>
    <n v="300"/>
    <n v="300"/>
    <s v="CS12X4654"/>
    <s v="LA0Q"/>
    <s v="LA4604"/>
    <n v="4"/>
    <n v="24"/>
    <n v="6"/>
  </r>
  <r>
    <x v="0"/>
    <s v="Production 4606"/>
    <s v="Multi"/>
    <s v="lll"/>
    <x v="398"/>
    <s v=""/>
    <s v="FAC4605"/>
    <n v="48"/>
    <n v="300"/>
    <n v="300"/>
    <s v="CS12X4655"/>
    <s v="LA0Q"/>
    <s v="LA4605"/>
    <n v="4"/>
    <n v="24"/>
    <n v="6"/>
  </r>
  <r>
    <x v="0"/>
    <s v="Production 4607"/>
    <s v="Multi"/>
    <s v="lll"/>
    <x v="399"/>
    <s v=""/>
    <s v="FAC4606"/>
    <n v="48"/>
    <n v="300"/>
    <n v="300"/>
    <s v="CS12X4656"/>
    <s v="LA0Q"/>
    <s v="LA4606"/>
    <n v="4"/>
    <n v="24"/>
    <n v="6"/>
  </r>
  <r>
    <x v="0"/>
    <s v="Production 4608"/>
    <s v="Multi"/>
    <s v="lll"/>
    <x v="400"/>
    <s v=""/>
    <s v="FAC4607"/>
    <n v="48"/>
    <n v="300"/>
    <n v="300"/>
    <s v="CS12X4657"/>
    <s v="LA0Q"/>
    <s v="LA4607"/>
    <n v="4"/>
    <n v="24"/>
    <n v="6"/>
  </r>
  <r>
    <x v="0"/>
    <s v="Production 4609"/>
    <s v="Multi"/>
    <s v="lll"/>
    <x v="401"/>
    <s v=""/>
    <s v="FAC4608"/>
    <n v="48"/>
    <n v="300"/>
    <n v="300"/>
    <s v="CS12X4658"/>
    <s v="LA0Q"/>
    <s v="LA4608"/>
    <n v="4"/>
    <n v="24"/>
    <n v="6"/>
  </r>
  <r>
    <x v="0"/>
    <s v="Production 4610"/>
    <s v="Multi"/>
    <s v="lll"/>
    <x v="402"/>
    <s v=""/>
    <s v="FAC4609"/>
    <n v="48"/>
    <n v="300"/>
    <n v="300"/>
    <s v="CS12X4659"/>
    <s v="LA0Q"/>
    <s v="LA4609"/>
    <n v="4"/>
    <n v="24"/>
    <n v="6"/>
  </r>
  <r>
    <x v="0"/>
    <s v="Production 4611"/>
    <s v="Multi"/>
    <s v="lll"/>
    <x v="403"/>
    <s v=""/>
    <s v="FAC4610"/>
    <n v="48"/>
    <n v="300"/>
    <n v="300"/>
    <s v="CS12X4660"/>
    <s v="LA0Q"/>
    <s v="LA4610"/>
    <n v="4"/>
    <n v="24"/>
    <n v="6"/>
  </r>
  <r>
    <x v="0"/>
    <s v="Production 4612"/>
    <s v="Multi"/>
    <s v="lll"/>
    <x v="404"/>
    <s v=""/>
    <s v="FAC4611"/>
    <n v="48"/>
    <n v="300"/>
    <n v="300"/>
    <s v="CS12X4661"/>
    <s v="LA0Q"/>
    <s v="LA4611"/>
    <n v="4"/>
    <n v="24"/>
    <n v="6"/>
  </r>
  <r>
    <x v="0"/>
    <s v="Production 4613"/>
    <s v="Multi"/>
    <s v="lll"/>
    <x v="405"/>
    <s v=""/>
    <s v="FAC4612"/>
    <n v="48"/>
    <n v="300"/>
    <n v="300"/>
    <s v="CS12X4662"/>
    <s v="LA0Q"/>
    <s v="LA4612"/>
    <n v="4"/>
    <n v="24"/>
    <n v="6"/>
  </r>
  <r>
    <x v="0"/>
    <s v="Production 4614"/>
    <s v="Multi"/>
    <s v="lll"/>
    <x v="406"/>
    <s v=""/>
    <s v="FAC4613"/>
    <n v="48"/>
    <n v="300"/>
    <n v="300"/>
    <s v="CS12X4663"/>
    <s v="LA0Q"/>
    <s v="LA4613"/>
    <n v="4"/>
    <n v="24"/>
    <n v="6"/>
  </r>
  <r>
    <x v="0"/>
    <s v="Production 4615"/>
    <s v="Multi"/>
    <s v="lll"/>
    <x v="407"/>
    <s v=""/>
    <s v="FAC4614"/>
    <n v="48"/>
    <n v="300"/>
    <n v="300"/>
    <s v="CS12X4664"/>
    <s v="LA0Q"/>
    <s v="LA4614"/>
    <n v="4"/>
    <n v="24"/>
    <n v="6"/>
  </r>
  <r>
    <x v="0"/>
    <s v="Production 4616"/>
    <s v="Multi"/>
    <s v="lll"/>
    <x v="408"/>
    <s v=""/>
    <s v="FAC4615"/>
    <n v="48"/>
    <n v="300"/>
    <n v="300"/>
    <s v="CS12X4665"/>
    <s v="LA0Q"/>
    <s v="LA4615"/>
    <n v="4"/>
    <n v="24"/>
    <n v="6"/>
  </r>
  <r>
    <x v="0"/>
    <s v="Production 4617"/>
    <s v="Multi"/>
    <s v="lll"/>
    <x v="409"/>
    <s v=""/>
    <s v="FAC4616"/>
    <n v="48"/>
    <n v="300"/>
    <n v="300"/>
    <s v="CS12X4666"/>
    <s v="LA0Q"/>
    <s v="LA4616"/>
    <n v="4"/>
    <n v="24"/>
    <n v="6"/>
  </r>
  <r>
    <x v="0"/>
    <s v="Production 4618"/>
    <s v="Multi"/>
    <s v="lll"/>
    <x v="410"/>
    <s v=""/>
    <s v="FAC4617"/>
    <n v="48"/>
    <n v="300"/>
    <n v="300"/>
    <s v="CS12X4667"/>
    <s v="LA0Q"/>
    <s v="LA4617"/>
    <n v="4"/>
    <n v="24"/>
    <n v="6"/>
  </r>
  <r>
    <x v="0"/>
    <s v="Production 4619"/>
    <s v="Multi"/>
    <s v="lll"/>
    <x v="411"/>
    <s v=""/>
    <s v="FAC4618"/>
    <n v="48"/>
    <n v="300"/>
    <n v="300"/>
    <s v="CS12X4668"/>
    <s v="LA0Q"/>
    <s v="LA4618"/>
    <n v="4"/>
    <n v="24"/>
    <n v="6"/>
  </r>
  <r>
    <x v="0"/>
    <s v="Production 4620"/>
    <s v="Multi"/>
    <s v="lll"/>
    <x v="412"/>
    <s v=""/>
    <s v="FAC4619"/>
    <n v="48"/>
    <n v="300"/>
    <n v="300"/>
    <s v="CS12X4669"/>
    <s v="LA0Q"/>
    <s v="LA4619"/>
    <n v="4"/>
    <n v="24"/>
    <n v="6"/>
  </r>
  <r>
    <x v="0"/>
    <s v="Production 4621"/>
    <s v="Multi"/>
    <s v="lll"/>
    <x v="413"/>
    <s v=""/>
    <s v="FAC4620"/>
    <n v="48"/>
    <n v="300"/>
    <n v="300"/>
    <s v="CS12X4670"/>
    <s v="LA0Q"/>
    <s v="LA4620"/>
    <n v="4"/>
    <n v="24"/>
    <n v="6"/>
  </r>
  <r>
    <x v="0"/>
    <s v="Production 4622"/>
    <s v="Multi"/>
    <s v="lll"/>
    <x v="414"/>
    <s v=""/>
    <s v="FAC4621"/>
    <n v="48"/>
    <n v="300"/>
    <n v="300"/>
    <s v="CS12X4671"/>
    <s v="LA0Q"/>
    <s v="LA4621"/>
    <n v="4"/>
    <n v="24"/>
    <n v="6"/>
  </r>
  <r>
    <x v="0"/>
    <s v="Production 4623"/>
    <s v="Multi"/>
    <s v="lll"/>
    <x v="415"/>
    <s v=""/>
    <s v="FAC4622"/>
    <n v="48"/>
    <n v="300"/>
    <n v="300"/>
    <s v="CS12X4672"/>
    <s v="LA0Q"/>
    <s v="LA4622"/>
    <n v="4"/>
    <n v="24"/>
    <n v="6"/>
  </r>
  <r>
    <x v="0"/>
    <s v="Production 4624"/>
    <s v="Multi"/>
    <s v="lll"/>
    <x v="416"/>
    <s v=""/>
    <s v="FAC4623"/>
    <n v="48"/>
    <n v="300"/>
    <n v="300"/>
    <s v="CS12X4673"/>
    <s v="LA0Q"/>
    <s v="LA4623"/>
    <n v="4"/>
    <n v="24"/>
    <n v="6"/>
  </r>
  <r>
    <x v="0"/>
    <s v="Production 4625"/>
    <s v="Multi"/>
    <s v="lll"/>
    <x v="417"/>
    <s v=""/>
    <s v="FAC4624"/>
    <n v="48"/>
    <n v="300"/>
    <n v="300"/>
    <s v="CS12X4674"/>
    <s v="LA0Q"/>
    <s v="LA4624"/>
    <n v="4"/>
    <n v="24"/>
    <n v="6"/>
  </r>
  <r>
    <x v="0"/>
    <s v="Production 4626"/>
    <s v="Multi"/>
    <s v="lll"/>
    <x v="418"/>
    <s v=""/>
    <s v="FAC4625"/>
    <n v="48"/>
    <n v="300"/>
    <n v="300"/>
    <s v="CS12X4675"/>
    <s v="LA0Q"/>
    <s v="LA4625"/>
    <n v="4"/>
    <n v="24"/>
    <n v="6"/>
  </r>
  <r>
    <x v="0"/>
    <s v="Production 4627"/>
    <s v="Multi"/>
    <s v="lll"/>
    <x v="419"/>
    <s v=""/>
    <s v="FAC4626"/>
    <n v="48"/>
    <n v="300"/>
    <n v="300"/>
    <s v="CS12X4676"/>
    <s v="LA0Q"/>
    <s v="LA4626"/>
    <n v="4"/>
    <n v="24"/>
    <n v="6"/>
  </r>
  <r>
    <x v="0"/>
    <s v="Production 4628"/>
    <s v="Multi"/>
    <s v="lll"/>
    <x v="420"/>
    <s v=""/>
    <s v="FAC4627"/>
    <n v="48"/>
    <n v="300"/>
    <n v="300"/>
    <s v="CS12X4677"/>
    <s v="LA0Q"/>
    <s v="LA4627"/>
    <n v="4"/>
    <n v="24"/>
    <n v="6"/>
  </r>
  <r>
    <x v="0"/>
    <s v="Production 4629"/>
    <s v="Multi"/>
    <s v="lll"/>
    <x v="421"/>
    <s v=""/>
    <s v="FAC4628"/>
    <n v="48"/>
    <n v="300"/>
    <n v="300"/>
    <s v="CS12X4678"/>
    <s v="LA0Q"/>
    <s v="LA4628"/>
    <n v="4"/>
    <n v="24"/>
    <n v="6"/>
  </r>
  <r>
    <x v="0"/>
    <s v="Production 4630"/>
    <s v="Multi"/>
    <s v="lll"/>
    <x v="422"/>
    <s v=""/>
    <s v="FAC4629"/>
    <n v="48"/>
    <n v="300"/>
    <n v="300"/>
    <s v="CS12X4679"/>
    <s v="LA0Q"/>
    <s v="LA4629"/>
    <n v="4"/>
    <n v="24"/>
    <n v="6"/>
  </r>
  <r>
    <x v="0"/>
    <s v="Production 4631"/>
    <s v="Multi"/>
    <s v="lll"/>
    <x v="423"/>
    <s v=""/>
    <s v="FAC4630"/>
    <n v="48"/>
    <n v="300"/>
    <n v="300"/>
    <s v="CS12X4680"/>
    <s v="LA0Q"/>
    <s v="LA4630"/>
    <n v="4"/>
    <n v="24"/>
    <n v="6"/>
  </r>
  <r>
    <x v="0"/>
    <s v="Production 4632"/>
    <s v="Multi"/>
    <s v="lll"/>
    <x v="424"/>
    <s v=""/>
    <s v="FAC4631"/>
    <n v="48"/>
    <n v="300"/>
    <n v="300"/>
    <s v="CS12X4681"/>
    <s v="LA0Q"/>
    <s v="LA4631"/>
    <n v="4"/>
    <n v="24"/>
    <n v="6"/>
  </r>
  <r>
    <x v="0"/>
    <s v="Production 4633"/>
    <s v="Multi"/>
    <s v="lll"/>
    <x v="425"/>
    <s v=""/>
    <s v="FAC4632"/>
    <n v="48"/>
    <n v="300"/>
    <n v="300"/>
    <s v="CS12X4682"/>
    <s v="LA0Q"/>
    <s v="LA4632"/>
    <n v="4"/>
    <n v="24"/>
    <n v="6"/>
  </r>
  <r>
    <x v="0"/>
    <s v="Production 4634"/>
    <s v="Multi"/>
    <s v="lll"/>
    <x v="426"/>
    <s v=""/>
    <s v="FAC4633"/>
    <n v="48"/>
    <n v="300"/>
    <n v="300"/>
    <s v="CS12X4683"/>
    <s v="LA0Q"/>
    <s v="LA4633"/>
    <n v="4"/>
    <n v="24"/>
    <n v="6"/>
  </r>
  <r>
    <x v="0"/>
    <s v="Production 4635"/>
    <s v="Multi"/>
    <s v="lll"/>
    <x v="427"/>
    <s v=""/>
    <s v="FAC4634"/>
    <n v="48"/>
    <n v="300"/>
    <n v="300"/>
    <s v="CS12X4684"/>
    <s v="LA0Q"/>
    <s v="LA4634"/>
    <n v="4"/>
    <n v="24"/>
    <n v="6"/>
  </r>
  <r>
    <x v="0"/>
    <s v="Production 4636"/>
    <s v="Multi"/>
    <s v="lll"/>
    <x v="428"/>
    <s v=""/>
    <s v="FAC4635"/>
    <n v="48"/>
    <n v="300"/>
    <n v="300"/>
    <s v="CS12X4685"/>
    <s v="LA0Q"/>
    <s v="LA4635"/>
    <n v="4"/>
    <n v="24"/>
    <n v="6"/>
  </r>
  <r>
    <x v="0"/>
    <s v="Production 4637"/>
    <s v="Multi"/>
    <s v="lll"/>
    <x v="429"/>
    <s v=""/>
    <s v="FAC4636"/>
    <n v="48"/>
    <n v="300"/>
    <n v="300"/>
    <s v="CS12X4686"/>
    <s v="LA0Q"/>
    <s v="LA4636"/>
    <n v="4"/>
    <n v="24"/>
    <n v="6"/>
  </r>
  <r>
    <x v="0"/>
    <s v="Production 4638"/>
    <s v="Multi"/>
    <s v="lll"/>
    <x v="430"/>
    <s v=""/>
    <s v="FAC4637"/>
    <n v="48"/>
    <n v="300"/>
    <n v="300"/>
    <s v="CS12X4687"/>
    <s v="LA0Q"/>
    <s v="LA4637"/>
    <n v="4"/>
    <n v="24"/>
    <n v="6"/>
  </r>
  <r>
    <x v="0"/>
    <s v="Production 4639"/>
    <s v="Multi"/>
    <s v="lll"/>
    <x v="431"/>
    <s v=""/>
    <s v="FAC4638"/>
    <n v="48"/>
    <n v="300"/>
    <n v="300"/>
    <s v="CS12X4688"/>
    <s v="LA0Q"/>
    <s v="LA4638"/>
    <n v="4"/>
    <n v="24"/>
    <n v="6"/>
  </r>
  <r>
    <x v="0"/>
    <s v="Production 4640"/>
    <s v="Multi"/>
    <s v="lll"/>
    <x v="432"/>
    <s v=""/>
    <s v="FAC4639"/>
    <n v="48"/>
    <n v="300"/>
    <n v="300"/>
    <s v="CS12X4689"/>
    <s v="LA0Q"/>
    <s v="LA4639"/>
    <n v="4"/>
    <n v="24"/>
    <n v="6"/>
  </r>
  <r>
    <x v="0"/>
    <s v="Production 4641"/>
    <s v="Multi"/>
    <s v="lll"/>
    <x v="433"/>
    <s v=""/>
    <s v="FAC4640"/>
    <n v="48"/>
    <n v="300"/>
    <n v="300"/>
    <s v="CS12X4690"/>
    <s v="LA0Q"/>
    <s v="LA4640"/>
    <n v="4"/>
    <n v="24"/>
    <n v="6"/>
  </r>
  <r>
    <x v="0"/>
    <s v="Production 4642"/>
    <s v="Multi"/>
    <s v="lll"/>
    <x v="434"/>
    <s v=""/>
    <s v="FAC4641"/>
    <n v="48"/>
    <n v="300"/>
    <n v="300"/>
    <s v="CS12X4691"/>
    <s v="LA0Q"/>
    <s v="LA4641"/>
    <n v="4"/>
    <n v="24"/>
    <n v="6"/>
  </r>
  <r>
    <x v="0"/>
    <s v="Production 4643"/>
    <s v="Multi"/>
    <s v="lll"/>
    <x v="435"/>
    <s v=""/>
    <s v="FAC4642"/>
    <n v="48"/>
    <n v="300"/>
    <n v="300"/>
    <s v="CS12X4692"/>
    <s v="LA0Q"/>
    <s v="LA4642"/>
    <n v="4"/>
    <n v="24"/>
    <n v="6"/>
  </r>
  <r>
    <x v="0"/>
    <s v="Production 4644"/>
    <s v="Multi"/>
    <s v="lll"/>
    <x v="436"/>
    <s v=""/>
    <s v="FAC4643"/>
    <n v="48"/>
    <n v="300"/>
    <n v="300"/>
    <s v="CS12X4693"/>
    <s v="LA0Q"/>
    <s v="LA4643"/>
    <n v="4"/>
    <n v="24"/>
    <n v="6"/>
  </r>
  <r>
    <x v="0"/>
    <s v="Production 4645"/>
    <s v="Multi"/>
    <s v="lll"/>
    <x v="437"/>
    <s v=""/>
    <s v="FAC4644"/>
    <n v="48"/>
    <n v="300"/>
    <n v="300"/>
    <s v="CS12X4694"/>
    <s v="LA0Q"/>
    <s v="LA4644"/>
    <n v="4"/>
    <n v="24"/>
    <n v="6"/>
  </r>
  <r>
    <x v="0"/>
    <s v="Production 4646"/>
    <s v="Multi"/>
    <s v="lll"/>
    <x v="438"/>
    <s v=""/>
    <s v="FAC4645"/>
    <n v="48"/>
    <n v="300"/>
    <n v="300"/>
    <s v="CS12X4695"/>
    <s v="LA0Q"/>
    <s v="LA4645"/>
    <n v="4"/>
    <n v="24"/>
    <n v="6"/>
  </r>
  <r>
    <x v="0"/>
    <s v="Production 4647"/>
    <s v="Multi"/>
    <s v="lll"/>
    <x v="439"/>
    <s v=""/>
    <s v="FAC4646"/>
    <n v="48"/>
    <n v="300"/>
    <n v="300"/>
    <s v="CS12X4696"/>
    <s v="LA0Q"/>
    <s v="LA4646"/>
    <n v="4"/>
    <n v="24"/>
    <n v="6"/>
  </r>
  <r>
    <x v="0"/>
    <s v="Production 4648"/>
    <s v="Multi"/>
    <s v="lll"/>
    <x v="440"/>
    <s v=""/>
    <s v="FAC4647"/>
    <n v="48"/>
    <n v="300"/>
    <n v="300"/>
    <s v="CS12X4697"/>
    <s v="LA0Q"/>
    <s v="LA4647"/>
    <n v="4"/>
    <n v="24"/>
    <n v="6"/>
  </r>
  <r>
    <x v="0"/>
    <s v="Production 4649"/>
    <s v="Multi"/>
    <s v="lll"/>
    <x v="441"/>
    <s v=""/>
    <s v="FAC4648"/>
    <n v="48"/>
    <n v="300"/>
    <n v="300"/>
    <s v="CS12X4698"/>
    <s v="LA0Q"/>
    <s v="LA4648"/>
    <n v="4"/>
    <n v="24"/>
    <n v="6"/>
  </r>
  <r>
    <x v="0"/>
    <s v="Production 4650"/>
    <s v="Multi"/>
    <s v="lll"/>
    <x v="442"/>
    <s v=""/>
    <s v="FAC4649"/>
    <n v="48"/>
    <n v="300"/>
    <n v="300"/>
    <s v="CS12X4699"/>
    <s v="LA0Q"/>
    <s v="LA4649"/>
    <n v="4"/>
    <n v="24"/>
    <n v="6"/>
  </r>
  <r>
    <x v="0"/>
    <s v="Production 4651"/>
    <s v="Multi"/>
    <s v="lll"/>
    <x v="443"/>
    <s v=""/>
    <s v="FAC4650"/>
    <n v="48"/>
    <n v="300"/>
    <n v="300"/>
    <s v="CS12X4700"/>
    <s v="LA0Q"/>
    <s v="LA4650"/>
    <n v="4"/>
    <n v="24"/>
    <n v="6"/>
  </r>
  <r>
    <x v="0"/>
    <s v="Production 4652"/>
    <s v="Multi"/>
    <s v="lll"/>
    <x v="444"/>
    <s v=""/>
    <s v="FAC4651"/>
    <n v="48"/>
    <n v="300"/>
    <n v="300"/>
    <s v="CS12X4701"/>
    <s v="LA0Q"/>
    <s v="LA4651"/>
    <n v="4"/>
    <n v="24"/>
    <n v="6"/>
  </r>
  <r>
    <x v="0"/>
    <s v="Production 4653"/>
    <s v="Multi"/>
    <s v="lll"/>
    <x v="445"/>
    <s v=""/>
    <s v="FAC4652"/>
    <n v="48"/>
    <n v="300"/>
    <n v="300"/>
    <s v="CS12X4702"/>
    <s v="LA0Q"/>
    <s v="LA4652"/>
    <n v="4"/>
    <n v="24"/>
    <n v="6"/>
  </r>
  <r>
    <x v="0"/>
    <s v="Production 4654"/>
    <s v="Multi"/>
    <s v="lll"/>
    <x v="446"/>
    <s v=""/>
    <s v="FAC4653"/>
    <n v="48"/>
    <n v="300"/>
    <n v="300"/>
    <s v="CS12X4703"/>
    <s v="LA0Q"/>
    <s v="LA4653"/>
    <n v="4"/>
    <n v="24"/>
    <n v="6"/>
  </r>
  <r>
    <x v="0"/>
    <s v="Production 4655"/>
    <s v="Multi"/>
    <s v="lll"/>
    <x v="447"/>
    <s v=""/>
    <s v="FAC4654"/>
    <n v="48"/>
    <n v="300"/>
    <n v="300"/>
    <s v="CS12X4704"/>
    <s v="LA0Q"/>
    <s v="LA4654"/>
    <n v="4"/>
    <n v="24"/>
    <n v="6"/>
  </r>
  <r>
    <x v="0"/>
    <s v="Production 4656"/>
    <s v="Multi"/>
    <s v="lll"/>
    <x v="448"/>
    <s v=""/>
    <s v="FAC4655"/>
    <n v="48"/>
    <n v="300"/>
    <n v="300"/>
    <s v="CS12X4705"/>
    <s v="LA0Q"/>
    <s v="LA4655"/>
    <n v="4"/>
    <n v="24"/>
    <n v="6"/>
  </r>
  <r>
    <x v="0"/>
    <s v="Production 4657"/>
    <s v="Multi"/>
    <s v="lll"/>
    <x v="449"/>
    <s v=""/>
    <s v="FAC4656"/>
    <n v="48"/>
    <n v="300"/>
    <n v="300"/>
    <s v="CS12X4706"/>
    <s v="LA0Q"/>
    <s v="LA4656"/>
    <n v="4"/>
    <n v="24"/>
    <n v="6"/>
  </r>
  <r>
    <x v="0"/>
    <s v="Production 4658"/>
    <s v="Multi"/>
    <s v="lll"/>
    <x v="450"/>
    <s v=""/>
    <s v="FAC4657"/>
    <n v="48"/>
    <n v="300"/>
    <n v="300"/>
    <s v="CS12X4707"/>
    <s v="LA0Q"/>
    <s v="LA4657"/>
    <n v="4"/>
    <n v="24"/>
    <n v="6"/>
  </r>
  <r>
    <x v="0"/>
    <s v="Production 4659"/>
    <s v="Multi"/>
    <s v="lll"/>
    <x v="451"/>
    <s v=""/>
    <s v="FAC4658"/>
    <n v="48"/>
    <n v="300"/>
    <n v="300"/>
    <s v="CS12X4708"/>
    <s v="LA0Q"/>
    <s v="LA4658"/>
    <n v="4"/>
    <n v="24"/>
    <n v="6"/>
  </r>
  <r>
    <x v="0"/>
    <s v="Production 4660"/>
    <s v="Multi"/>
    <s v="lll"/>
    <x v="452"/>
    <s v=""/>
    <s v="FAC4659"/>
    <n v="48"/>
    <n v="300"/>
    <n v="300"/>
    <s v="CS12X4709"/>
    <s v="LA0Q"/>
    <s v="LA4659"/>
    <n v="4"/>
    <n v="24"/>
    <n v="6"/>
  </r>
  <r>
    <x v="0"/>
    <s v="Production 4661"/>
    <s v="Multi"/>
    <s v="lll"/>
    <x v="453"/>
    <s v=""/>
    <s v="FAC4660"/>
    <n v="48"/>
    <n v="300"/>
    <n v="300"/>
    <s v="CS12X4710"/>
    <s v="LA0Q"/>
    <s v="LA4660"/>
    <n v="4"/>
    <n v="24"/>
    <n v="6"/>
  </r>
  <r>
    <x v="0"/>
    <s v="Production 4662"/>
    <s v="Multi"/>
    <s v="lll"/>
    <x v="454"/>
    <s v=""/>
    <s v="FAC4661"/>
    <n v="48"/>
    <n v="300"/>
    <n v="300"/>
    <s v="CS12X4711"/>
    <s v="LA0Q"/>
    <s v="LA4661"/>
    <n v="4"/>
    <n v="24"/>
    <n v="6"/>
  </r>
  <r>
    <x v="0"/>
    <s v="Production 4663"/>
    <s v="Multi"/>
    <s v="lll"/>
    <x v="455"/>
    <s v=""/>
    <s v="FAC4662"/>
    <n v="48"/>
    <n v="300"/>
    <n v="300"/>
    <s v="CS12X4712"/>
    <s v="LA0Q"/>
    <s v="LA4662"/>
    <n v="4"/>
    <n v="24"/>
    <n v="6"/>
  </r>
  <r>
    <x v="0"/>
    <s v="Production 4664"/>
    <s v="Multi"/>
    <s v="lll"/>
    <x v="456"/>
    <s v=""/>
    <s v="FAC4663"/>
    <n v="48"/>
    <n v="300"/>
    <n v="300"/>
    <s v="CS12X4713"/>
    <s v="LA0Q"/>
    <s v="LA4663"/>
    <n v="4"/>
    <n v="24"/>
    <n v="6"/>
  </r>
  <r>
    <x v="0"/>
    <s v="Production 4665"/>
    <s v="Multi"/>
    <s v="lll"/>
    <x v="457"/>
    <s v=""/>
    <s v="FAC4664"/>
    <n v="48"/>
    <n v="300"/>
    <n v="300"/>
    <s v="CS12X4714"/>
    <s v="LA0Q"/>
    <s v="LA4664"/>
    <n v="4"/>
    <n v="24"/>
    <n v="6"/>
  </r>
  <r>
    <x v="0"/>
    <s v="Production 4666"/>
    <s v="Multi"/>
    <s v="lll"/>
    <x v="458"/>
    <s v=""/>
    <s v="FAC4665"/>
    <n v="48"/>
    <n v="300"/>
    <n v="300"/>
    <s v="CS12X4715"/>
    <s v="LA0Q"/>
    <s v="LA4665"/>
    <n v="4"/>
    <n v="24"/>
    <n v="6"/>
  </r>
  <r>
    <x v="0"/>
    <s v="Production 4667"/>
    <s v="Multi"/>
    <s v="lll"/>
    <x v="459"/>
    <s v=""/>
    <s v="FAC4666"/>
    <n v="48"/>
    <n v="300"/>
    <n v="300"/>
    <s v="CS12X4716"/>
    <s v="LA0Q"/>
    <s v="LA4666"/>
    <n v="4"/>
    <n v="24"/>
    <n v="6"/>
  </r>
  <r>
    <x v="0"/>
    <s v="Production 4668"/>
    <s v="Multi"/>
    <s v="lll"/>
    <x v="460"/>
    <s v=""/>
    <s v="FAC4667"/>
    <n v="48"/>
    <n v="300"/>
    <n v="300"/>
    <s v="CS12X4717"/>
    <s v="LA0Q"/>
    <s v="LA4667"/>
    <n v="4"/>
    <n v="24"/>
    <n v="6"/>
  </r>
  <r>
    <x v="0"/>
    <s v="Production 4669"/>
    <s v="Multi"/>
    <s v="lll"/>
    <x v="461"/>
    <s v=""/>
    <s v="FAC4668"/>
    <n v="48"/>
    <n v="300"/>
    <n v="300"/>
    <s v="CS12X4718"/>
    <s v="LA0Q"/>
    <s v="LA4668"/>
    <n v="4"/>
    <n v="24"/>
    <n v="6"/>
  </r>
  <r>
    <x v="0"/>
    <s v="Production 4670"/>
    <s v="Multi"/>
    <s v="lll"/>
    <x v="462"/>
    <s v=""/>
    <s v="FAC4669"/>
    <n v="48"/>
    <n v="300"/>
    <n v="300"/>
    <s v="CS12X4719"/>
    <s v="LA0Q"/>
    <s v="LA4669"/>
    <n v="4"/>
    <n v="24"/>
    <n v="6"/>
  </r>
  <r>
    <x v="0"/>
    <s v="Production 4671"/>
    <s v="Multi"/>
    <s v="lll"/>
    <x v="463"/>
    <s v=""/>
    <s v="FAC4670"/>
    <n v="48"/>
    <n v="300"/>
    <n v="300"/>
    <s v="CS12X4720"/>
    <s v="LA0Q"/>
    <s v="LA4670"/>
    <n v="4"/>
    <n v="24"/>
    <n v="6"/>
  </r>
  <r>
    <x v="0"/>
    <s v="Production 4672"/>
    <s v="Multi"/>
    <s v="lll"/>
    <x v="464"/>
    <s v=""/>
    <s v="FAC4671"/>
    <n v="48"/>
    <n v="300"/>
    <n v="300"/>
    <s v="CS12X4721"/>
    <s v="LA0Q"/>
    <s v="LA4671"/>
    <n v="4"/>
    <n v="24"/>
    <n v="6"/>
  </r>
  <r>
    <x v="0"/>
    <s v="Production 4673"/>
    <s v="Multi"/>
    <s v="lll"/>
    <x v="465"/>
    <s v=""/>
    <s v="FAC4672"/>
    <n v="48"/>
    <n v="300"/>
    <n v="300"/>
    <s v="CS12X4722"/>
    <s v="LA0Q"/>
    <s v="LA4672"/>
    <n v="4"/>
    <n v="24"/>
    <n v="6"/>
  </r>
  <r>
    <x v="0"/>
    <s v="Production 4674"/>
    <s v="Multi"/>
    <s v="lll"/>
    <x v="466"/>
    <s v=""/>
    <s v="FAC4673"/>
    <n v="48"/>
    <n v="300"/>
    <n v="300"/>
    <s v="CS12X4723"/>
    <s v="LA0Q"/>
    <s v="LA4673"/>
    <n v="4"/>
    <n v="24"/>
    <n v="6"/>
  </r>
  <r>
    <x v="0"/>
    <s v="Production 4675"/>
    <s v="Multi"/>
    <s v="lll"/>
    <x v="467"/>
    <s v=""/>
    <s v="FAC4674"/>
    <n v="48"/>
    <n v="300"/>
    <n v="300"/>
    <s v="CS12X4724"/>
    <s v="LA0Q"/>
    <s v="LA4674"/>
    <n v="4"/>
    <n v="24"/>
    <n v="6"/>
  </r>
  <r>
    <x v="0"/>
    <s v="Production 4676"/>
    <s v="Multi"/>
    <s v="lll"/>
    <x v="468"/>
    <s v=""/>
    <s v="FAC4675"/>
    <n v="48"/>
    <n v="300"/>
    <n v="300"/>
    <s v="CS12X4725"/>
    <s v="LA0Q"/>
    <s v="LA4675"/>
    <n v="4"/>
    <n v="24"/>
    <n v="6"/>
  </r>
  <r>
    <x v="0"/>
    <s v="Production 4677"/>
    <s v="Multi"/>
    <s v="lll"/>
    <x v="469"/>
    <s v=""/>
    <s v="FAC4676"/>
    <n v="48"/>
    <n v="300"/>
    <n v="300"/>
    <s v="CS12X4726"/>
    <s v="LA0Q"/>
    <s v="LA4676"/>
    <n v="4"/>
    <n v="24"/>
    <n v="6"/>
  </r>
  <r>
    <x v="0"/>
    <s v="Production 4678"/>
    <s v="Multi"/>
    <s v="lll"/>
    <x v="470"/>
    <s v=""/>
    <s v="FAC4677"/>
    <n v="48"/>
    <n v="300"/>
    <n v="300"/>
    <s v="CS12X4727"/>
    <s v="LA0Q"/>
    <s v="LA4677"/>
    <n v="4"/>
    <n v="24"/>
    <n v="6"/>
  </r>
  <r>
    <x v="0"/>
    <s v="Production 4679"/>
    <s v="Multi"/>
    <s v="lll"/>
    <x v="471"/>
    <s v=""/>
    <s v="FAC4678"/>
    <n v="48"/>
    <n v="300"/>
    <n v="300"/>
    <s v="CS12X4728"/>
    <s v="LA0Q"/>
    <s v="LA4678"/>
    <n v="4"/>
    <n v="24"/>
    <n v="6"/>
  </r>
  <r>
    <x v="0"/>
    <s v="Production 4680"/>
    <s v="Multi"/>
    <s v="lll"/>
    <x v="472"/>
    <s v=""/>
    <s v="FAC4679"/>
    <n v="48"/>
    <n v="300"/>
    <n v="300"/>
    <s v="CS12X4729"/>
    <s v="LA0Q"/>
    <s v="LA4679"/>
    <n v="4"/>
    <n v="24"/>
    <n v="6"/>
  </r>
  <r>
    <x v="0"/>
    <s v="Production 4681"/>
    <s v="Multi"/>
    <s v="lll"/>
    <x v="473"/>
    <s v=""/>
    <s v="FAC4680"/>
    <n v="48"/>
    <n v="300"/>
    <n v="300"/>
    <s v="CS12X4730"/>
    <s v="LA0Q"/>
    <s v="LA4680"/>
    <n v="4"/>
    <n v="24"/>
    <n v="6"/>
  </r>
  <r>
    <x v="0"/>
    <s v="Production 4682"/>
    <s v="Multi"/>
    <s v="lll"/>
    <x v="474"/>
    <s v=""/>
    <s v="FAC4681"/>
    <n v="48"/>
    <n v="300"/>
    <n v="300"/>
    <s v="CS12X4731"/>
    <s v="LA0Q"/>
    <s v="LA4681"/>
    <n v="4"/>
    <n v="24"/>
    <n v="6"/>
  </r>
  <r>
    <x v="0"/>
    <s v="Production 4683"/>
    <s v="Multi"/>
    <s v="lll"/>
    <x v="475"/>
    <s v=""/>
    <s v="FAC4682"/>
    <n v="48"/>
    <n v="300"/>
    <n v="300"/>
    <s v="CS12X4732"/>
    <s v="LA0Q"/>
    <s v="LA4682"/>
    <n v="4"/>
    <n v="24"/>
    <n v="6"/>
  </r>
  <r>
    <x v="0"/>
    <s v="Production 4684"/>
    <s v="Multi"/>
    <s v="lll"/>
    <x v="476"/>
    <s v=""/>
    <s v="FAC4683"/>
    <n v="48"/>
    <n v="300"/>
    <n v="300"/>
    <s v="CS12X4733"/>
    <s v="LA0Q"/>
    <s v="LA4683"/>
    <n v="4"/>
    <n v="24"/>
    <n v="6"/>
  </r>
  <r>
    <x v="0"/>
    <s v="Production 4685"/>
    <s v="Multi"/>
    <s v="lll"/>
    <x v="477"/>
    <s v=""/>
    <s v="FAC4684"/>
    <n v="48"/>
    <n v="300"/>
    <n v="300"/>
    <s v="CS12X4734"/>
    <s v="LA0Q"/>
    <s v="LA4684"/>
    <n v="4"/>
    <n v="24"/>
    <n v="6"/>
  </r>
  <r>
    <x v="0"/>
    <s v="Production 4686"/>
    <s v="Multi"/>
    <s v="lll"/>
    <x v="478"/>
    <s v=""/>
    <s v="FAC4685"/>
    <n v="48"/>
    <n v="300"/>
    <n v="300"/>
    <s v="CS12X4735"/>
    <s v="LA0Q"/>
    <s v="LA4685"/>
    <n v="4"/>
    <n v="24"/>
    <n v="6"/>
  </r>
  <r>
    <x v="0"/>
    <s v="Production 4687"/>
    <s v="Multi"/>
    <s v="lll"/>
    <x v="479"/>
    <s v=""/>
    <s v="FAC4686"/>
    <n v="48"/>
    <n v="300"/>
    <n v="300"/>
    <s v="CS12X4736"/>
    <s v="LA0Q"/>
    <s v="LA4686"/>
    <n v="4"/>
    <n v="24"/>
    <n v="6"/>
  </r>
  <r>
    <x v="0"/>
    <s v="Production 4688"/>
    <s v="Multi"/>
    <s v="lll"/>
    <x v="480"/>
    <s v=""/>
    <s v="FAC4687"/>
    <n v="48"/>
    <n v="300"/>
    <n v="300"/>
    <s v="CS12X4737"/>
    <s v="LA0Q"/>
    <s v="LA4687"/>
    <n v="4"/>
    <n v="24"/>
    <n v="6"/>
  </r>
  <r>
    <x v="0"/>
    <s v="Production 4689"/>
    <s v="Multi"/>
    <s v="lll"/>
    <x v="481"/>
    <s v=""/>
    <s v="FAC4688"/>
    <n v="48"/>
    <n v="300"/>
    <n v="300"/>
    <s v="CS12X4738"/>
    <s v="LA0Q"/>
    <s v="LA4688"/>
    <n v="4"/>
    <n v="24"/>
    <n v="6"/>
  </r>
  <r>
    <x v="0"/>
    <s v="Production 4690"/>
    <s v="Multi"/>
    <s v="lll"/>
    <x v="482"/>
    <s v=""/>
    <s v="FAC4689"/>
    <n v="48"/>
    <n v="300"/>
    <n v="300"/>
    <s v="CS12X4739"/>
    <s v="LA0Q"/>
    <s v="LA4689"/>
    <n v="4"/>
    <n v="24"/>
    <n v="6"/>
  </r>
  <r>
    <x v="0"/>
    <s v="Production 4691"/>
    <s v="Multi"/>
    <s v="lll"/>
    <x v="483"/>
    <s v=""/>
    <s v="FAC4690"/>
    <n v="48"/>
    <n v="300"/>
    <n v="300"/>
    <s v="CS12X4740"/>
    <s v="LA0Q"/>
    <s v="LA4690"/>
    <n v="4"/>
    <n v="24"/>
    <n v="6"/>
  </r>
  <r>
    <x v="0"/>
    <s v="Production 4692"/>
    <s v="Multi"/>
    <s v="lll"/>
    <x v="484"/>
    <s v=""/>
    <s v="FAC4691"/>
    <n v="48"/>
    <n v="300"/>
    <n v="300"/>
    <s v="CS12X4741"/>
    <s v="LA0Q"/>
    <s v="LA4691"/>
    <n v="4"/>
    <n v="24"/>
    <n v="6"/>
  </r>
  <r>
    <x v="1"/>
    <s v="Production 4693"/>
    <s v="Multi"/>
    <s v="lll"/>
    <x v="485"/>
    <s v=""/>
    <s v="FAC4692"/>
    <n v="48"/>
    <n v="300"/>
    <n v="300"/>
    <s v="CS12X4742"/>
    <s v="LA0Q"/>
    <s v="LA4692"/>
    <n v="4"/>
    <n v="24"/>
    <n v="6"/>
  </r>
  <r>
    <x v="1"/>
    <s v="Production 4694"/>
    <s v="Multi"/>
    <s v="lll"/>
    <x v="486"/>
    <s v=""/>
    <s v="FAC4693"/>
    <n v="48"/>
    <n v="300"/>
    <n v="300"/>
    <s v="CS12X4743"/>
    <s v="LA0Q"/>
    <s v="LA4693"/>
    <n v="4"/>
    <n v="24"/>
    <n v="6"/>
  </r>
  <r>
    <x v="1"/>
    <s v="Production 4695"/>
    <s v="Multi"/>
    <s v="lll"/>
    <x v="487"/>
    <s v=""/>
    <s v="FAC4694"/>
    <n v="48"/>
    <n v="300"/>
    <n v="300"/>
    <s v="CS12X4744"/>
    <s v="LA0Q"/>
    <s v="LA4694"/>
    <n v="4"/>
    <n v="24"/>
    <n v="6"/>
  </r>
  <r>
    <x v="1"/>
    <s v="Production 4696"/>
    <s v="Multi"/>
    <s v="lll"/>
    <x v="488"/>
    <s v=""/>
    <s v="FAC4695"/>
    <n v="48"/>
    <n v="300"/>
    <n v="300"/>
    <s v="CS12X4745"/>
    <s v="LA0Q"/>
    <s v="LA4695"/>
    <n v="4"/>
    <n v="24"/>
    <n v="6"/>
  </r>
  <r>
    <x v="1"/>
    <s v="Production 4697"/>
    <s v="Multi"/>
    <s v="lll"/>
    <x v="489"/>
    <s v=""/>
    <s v="FAC4696"/>
    <n v="48"/>
    <n v="300"/>
    <n v="300"/>
    <s v="CS12X4746"/>
    <s v="LA0Q"/>
    <s v="LA4696"/>
    <n v="4"/>
    <n v="24"/>
    <n v="6"/>
  </r>
  <r>
    <x v="1"/>
    <s v="Production 4698"/>
    <s v="Multi"/>
    <s v="lll"/>
    <x v="490"/>
    <s v=""/>
    <s v="FAC4697"/>
    <n v="48"/>
    <n v="300"/>
    <n v="300"/>
    <s v="CS12X4747"/>
    <s v="LA0Q"/>
    <s v="LA4697"/>
    <n v="4"/>
    <n v="24"/>
    <n v="6"/>
  </r>
  <r>
    <x v="1"/>
    <s v="Production 4699"/>
    <s v="Multi"/>
    <s v="lll"/>
    <x v="491"/>
    <s v=""/>
    <s v="FAC4698"/>
    <n v="48"/>
    <n v="300"/>
    <n v="300"/>
    <s v="CS12X4748"/>
    <s v="LA0Q"/>
    <s v="LA4698"/>
    <n v="4"/>
    <n v="24"/>
    <n v="6"/>
  </r>
  <r>
    <x v="1"/>
    <s v="Production 4700"/>
    <s v="Multi"/>
    <s v="lll"/>
    <x v="492"/>
    <s v=""/>
    <s v="FAC4699"/>
    <n v="48"/>
    <n v="300"/>
    <n v="300"/>
    <s v="CS12X4749"/>
    <s v="LA0Q"/>
    <s v="LA4699"/>
    <n v="4"/>
    <n v="24"/>
    <n v="6"/>
  </r>
  <r>
    <x v="1"/>
    <s v="Production 4701"/>
    <s v="Multi"/>
    <s v="lll"/>
    <x v="493"/>
    <s v=""/>
    <s v="FAC4700"/>
    <n v="48"/>
    <n v="300"/>
    <n v="300"/>
    <s v="CS12X4750"/>
    <s v="LA0Q"/>
    <s v="LA4700"/>
    <n v="4"/>
    <n v="24"/>
    <n v="6"/>
  </r>
  <r>
    <x v="1"/>
    <s v="Production 4702"/>
    <s v="Multi"/>
    <s v="lll"/>
    <x v="494"/>
    <s v=""/>
    <s v="FAC4701"/>
    <n v="48"/>
    <n v="300"/>
    <n v="300"/>
    <s v="CS12X4751"/>
    <s v="LA0Q"/>
    <s v="LA4701"/>
    <n v="4"/>
    <n v="24"/>
    <n v="6"/>
  </r>
  <r>
    <x v="1"/>
    <s v="Production 4703"/>
    <s v="Multi"/>
    <s v="lll"/>
    <x v="495"/>
    <s v=""/>
    <s v="FAC4702"/>
    <n v="48"/>
    <n v="300"/>
    <n v="300"/>
    <s v="CS12X4752"/>
    <s v="LA0Q"/>
    <s v="LA4702"/>
    <n v="4"/>
    <n v="24"/>
    <n v="6"/>
  </r>
  <r>
    <x v="1"/>
    <s v="Production 4704"/>
    <s v="Multi"/>
    <s v="lll"/>
    <x v="496"/>
    <s v=""/>
    <s v="FAC4703"/>
    <n v="48"/>
    <n v="300"/>
    <n v="300"/>
    <s v="CS12X4753"/>
    <s v="LA0Q"/>
    <s v="LA4703"/>
    <n v="4"/>
    <n v="24"/>
    <n v="6"/>
  </r>
  <r>
    <x v="1"/>
    <s v="Production 4705"/>
    <s v="Multi"/>
    <s v="lll"/>
    <x v="497"/>
    <s v=""/>
    <s v="FAC4704"/>
    <n v="48"/>
    <n v="300"/>
    <n v="300"/>
    <s v="CS12X4754"/>
    <s v="LA0Q"/>
    <s v="LA4704"/>
    <n v="4"/>
    <n v="24"/>
    <n v="6"/>
  </r>
  <r>
    <x v="1"/>
    <s v="Production 4706"/>
    <s v="Multi"/>
    <s v="lll"/>
    <x v="498"/>
    <s v=""/>
    <s v="FAC4705"/>
    <n v="48"/>
    <n v="300"/>
    <n v="300"/>
    <s v="CS12X4755"/>
    <s v="LA0Q"/>
    <s v="LA4705"/>
    <n v="4"/>
    <n v="24"/>
    <n v="6"/>
  </r>
  <r>
    <x v="1"/>
    <s v="Production 4707"/>
    <s v="Multi"/>
    <s v="lll"/>
    <x v="499"/>
    <s v=""/>
    <s v="FAC4706"/>
    <n v="48"/>
    <n v="300"/>
    <n v="300"/>
    <s v="CS12X4756"/>
    <s v="LA0Q"/>
    <s v="LA4706"/>
    <n v="4"/>
    <n v="24"/>
    <n v="6"/>
  </r>
  <r>
    <x v="1"/>
    <s v="Production 4708"/>
    <s v="Multi"/>
    <s v="lll"/>
    <x v="500"/>
    <s v=""/>
    <s v="FAC4707"/>
    <n v="48"/>
    <n v="300"/>
    <n v="300"/>
    <s v="CS12X4757"/>
    <s v="LA0Q"/>
    <s v="LA4707"/>
    <n v="4"/>
    <n v="24"/>
    <n v="6"/>
  </r>
  <r>
    <x v="1"/>
    <s v="Production 4709"/>
    <s v="Multi"/>
    <s v="lll"/>
    <x v="501"/>
    <s v=""/>
    <s v="FAC4708"/>
    <n v="48"/>
    <n v="300"/>
    <n v="300"/>
    <s v="CS12X4758"/>
    <s v="LA0Q"/>
    <s v="LA4708"/>
    <n v="4"/>
    <n v="24"/>
    <n v="6"/>
  </r>
  <r>
    <x v="1"/>
    <s v="Production 4710"/>
    <s v="Multi"/>
    <s v="lll"/>
    <x v="502"/>
    <s v=""/>
    <s v="FAC4709"/>
    <n v="48"/>
    <n v="300"/>
    <n v="300"/>
    <s v="CS12X4759"/>
    <s v="LA0Q"/>
    <s v="LA4709"/>
    <n v="4"/>
    <n v="24"/>
    <n v="6"/>
  </r>
  <r>
    <x v="1"/>
    <s v="Production 4711"/>
    <s v="Multi"/>
    <s v="lll"/>
    <x v="503"/>
    <s v=""/>
    <s v="FAC4710"/>
    <n v="48"/>
    <n v="300"/>
    <n v="300"/>
    <s v="CS12X4760"/>
    <s v="LA0Q"/>
    <s v="LA4710"/>
    <n v="4"/>
    <n v="24"/>
    <n v="6"/>
  </r>
  <r>
    <x v="1"/>
    <s v="Production 4712"/>
    <s v="Multi"/>
    <s v="lll"/>
    <x v="504"/>
    <s v=""/>
    <s v="FAC4711"/>
    <n v="48"/>
    <n v="300"/>
    <n v="300"/>
    <s v="CS12X4761"/>
    <s v="LA0Q"/>
    <s v="LA4711"/>
    <n v="4"/>
    <n v="24"/>
    <n v="6"/>
  </r>
  <r>
    <x v="1"/>
    <s v="Production 4713"/>
    <s v="Multi"/>
    <s v="lll"/>
    <x v="505"/>
    <s v=""/>
    <s v="FAC4712"/>
    <n v="48"/>
    <n v="300"/>
    <n v="300"/>
    <s v="CS12X4762"/>
    <s v="LA0Q"/>
    <s v="LA4712"/>
    <n v="4"/>
    <n v="24"/>
    <n v="6"/>
  </r>
  <r>
    <x v="1"/>
    <s v="Production 4714"/>
    <s v="Multi"/>
    <s v="lll"/>
    <x v="506"/>
    <s v=""/>
    <s v="FAC4713"/>
    <n v="48"/>
    <n v="300"/>
    <n v="300"/>
    <s v="CS12X4763"/>
    <s v="LA0Q"/>
    <s v="LA4713"/>
    <n v="4"/>
    <n v="24"/>
    <n v="6"/>
  </r>
  <r>
    <x v="1"/>
    <s v="Production 4715"/>
    <s v="Multi"/>
    <s v="lll"/>
    <x v="507"/>
    <s v=""/>
    <s v="FAC4714"/>
    <n v="48"/>
    <n v="300"/>
    <n v="300"/>
    <s v="CS12X4764"/>
    <s v="LA0Q"/>
    <s v="LA4714"/>
    <n v="4"/>
    <n v="24"/>
    <n v="6"/>
  </r>
  <r>
    <x v="1"/>
    <s v="Production 4716"/>
    <s v="Multi"/>
    <s v="lll"/>
    <x v="508"/>
    <s v=""/>
    <s v="FAC4715"/>
    <n v="48"/>
    <n v="300"/>
    <n v="300"/>
    <s v="CS12X4765"/>
    <s v="LA0Q"/>
    <s v="LA4715"/>
    <n v="4"/>
    <n v="24"/>
    <n v="6"/>
  </r>
  <r>
    <x v="1"/>
    <s v="Production 4717"/>
    <s v="Multi"/>
    <s v="lll"/>
    <x v="509"/>
    <s v=""/>
    <s v="FAC4716"/>
    <n v="48"/>
    <n v="300"/>
    <n v="300"/>
    <s v="CS12X4766"/>
    <s v="LA0Q"/>
    <s v="LA4716"/>
    <n v="4"/>
    <n v="24"/>
    <n v="6"/>
  </r>
  <r>
    <x v="1"/>
    <s v="Production 4718"/>
    <s v="Multi"/>
    <s v="lll"/>
    <x v="510"/>
    <s v=""/>
    <s v="FAC4717"/>
    <n v="48"/>
    <n v="300"/>
    <n v="300"/>
    <s v="CS12X4767"/>
    <s v="LA0Q"/>
    <s v="LA4717"/>
    <n v="4"/>
    <n v="24"/>
    <n v="6"/>
  </r>
  <r>
    <x v="1"/>
    <s v="Production 4719"/>
    <s v="Multi"/>
    <s v="lll"/>
    <x v="511"/>
    <s v=""/>
    <s v="FAC4718"/>
    <n v="48"/>
    <n v="300"/>
    <n v="300"/>
    <s v="CS12X4768"/>
    <s v="LA0Q"/>
    <s v="LA4718"/>
    <n v="4"/>
    <n v="24"/>
    <n v="6"/>
  </r>
  <r>
    <x v="1"/>
    <s v="Production 4720"/>
    <s v="Multi"/>
    <s v="lll"/>
    <x v="512"/>
    <s v=""/>
    <s v="FAC4719"/>
    <n v="48"/>
    <n v="300"/>
    <n v="300"/>
    <s v="CS12X4769"/>
    <s v="LA0Q"/>
    <s v="LA4719"/>
    <n v="4"/>
    <n v="24"/>
    <n v="6"/>
  </r>
  <r>
    <x v="1"/>
    <s v="Production 4721"/>
    <s v="Multi"/>
    <s v="lll"/>
    <x v="513"/>
    <s v=""/>
    <s v="FAC4720"/>
    <n v="48"/>
    <n v="300"/>
    <n v="300"/>
    <s v="CS12X4770"/>
    <s v="LA0Q"/>
    <s v="LA4720"/>
    <n v="4"/>
    <n v="24"/>
    <n v="6"/>
  </r>
  <r>
    <x v="1"/>
    <s v="Production 4722"/>
    <s v="Multi"/>
    <s v="lll"/>
    <x v="514"/>
    <s v=""/>
    <s v="FAC4721"/>
    <n v="48"/>
    <n v="300"/>
    <n v="300"/>
    <s v="CS12X4771"/>
    <s v="LA0Q"/>
    <s v="LA4721"/>
    <n v="4"/>
    <n v="24"/>
    <n v="6"/>
  </r>
  <r>
    <x v="1"/>
    <s v="Production 4723"/>
    <s v="Multi"/>
    <s v="lll"/>
    <x v="515"/>
    <s v=""/>
    <s v="FAC4722"/>
    <n v="48"/>
    <n v="300"/>
    <n v="300"/>
    <s v="CS12X4772"/>
    <s v="LA0Q"/>
    <s v="LA4722"/>
    <n v="4"/>
    <n v="24"/>
    <n v="6"/>
  </r>
  <r>
    <x v="1"/>
    <s v="Production 4724"/>
    <s v="Multi"/>
    <s v="lll"/>
    <x v="516"/>
    <s v=""/>
    <s v="FAC4723"/>
    <n v="48"/>
    <n v="300"/>
    <n v="300"/>
    <s v="CS12X4773"/>
    <s v="LA0Q"/>
    <s v="LA4723"/>
    <n v="4"/>
    <n v="24"/>
    <n v="6"/>
  </r>
  <r>
    <x v="1"/>
    <s v="Production 4725"/>
    <s v="Multi"/>
    <s v="lll"/>
    <x v="517"/>
    <s v=""/>
    <s v="FAC4724"/>
    <n v="48"/>
    <n v="300"/>
    <n v="300"/>
    <s v="CS12X4774"/>
    <s v="LA0Q"/>
    <s v="LA4724"/>
    <n v="4"/>
    <n v="24"/>
    <n v="6"/>
  </r>
  <r>
    <x v="1"/>
    <s v="Production 4726"/>
    <s v="Multi"/>
    <s v="lll"/>
    <x v="518"/>
    <s v=""/>
    <s v="FAC4725"/>
    <n v="48"/>
    <n v="300"/>
    <n v="300"/>
    <s v="CS12X4775"/>
    <s v="LA0Q"/>
    <s v="LA4725"/>
    <n v="4"/>
    <n v="24"/>
    <n v="6"/>
  </r>
  <r>
    <x v="1"/>
    <s v="Production 4727"/>
    <s v="Multi"/>
    <s v="lll"/>
    <x v="519"/>
    <s v=""/>
    <s v="FAC4726"/>
    <n v="48"/>
    <n v="300"/>
    <n v="300"/>
    <s v="CS12X4776"/>
    <s v="LA0Q"/>
    <s v="LA4726"/>
    <n v="4"/>
    <n v="24"/>
    <n v="6"/>
  </r>
  <r>
    <x v="1"/>
    <s v="Production 4728"/>
    <s v="Multi"/>
    <s v="lll"/>
    <x v="520"/>
    <s v=""/>
    <s v="FAC4727"/>
    <n v="48"/>
    <n v="300"/>
    <n v="300"/>
    <s v="CS12X4777"/>
    <s v="LA0Q"/>
    <s v="LA4727"/>
    <n v="4"/>
    <n v="24"/>
    <n v="6"/>
  </r>
  <r>
    <x v="1"/>
    <s v="Production 4729"/>
    <s v="Multi"/>
    <s v="lll"/>
    <x v="521"/>
    <s v=""/>
    <s v="FAC4728"/>
    <n v="48"/>
    <n v="300"/>
    <n v="300"/>
    <s v="CS12X4778"/>
    <s v="LA0Q"/>
    <s v="LA4728"/>
    <n v="4"/>
    <n v="24"/>
    <n v="6"/>
  </r>
  <r>
    <x v="1"/>
    <s v="Production 4730"/>
    <s v="Multi"/>
    <s v="lll"/>
    <x v="522"/>
    <s v=""/>
    <s v="FAC4729"/>
    <n v="48"/>
    <n v="300"/>
    <n v="300"/>
    <s v="CS12X4779"/>
    <s v="LA0Q"/>
    <s v="LA4729"/>
    <n v="4"/>
    <n v="24"/>
    <n v="6"/>
  </r>
  <r>
    <x v="1"/>
    <s v="Production 4731"/>
    <s v="Multi"/>
    <s v="lll"/>
    <x v="523"/>
    <s v=""/>
    <s v="FAC4730"/>
    <n v="48"/>
    <n v="300"/>
    <n v="300"/>
    <s v="CS12X4780"/>
    <s v="LA0Q"/>
    <s v="LA4730"/>
    <n v="4"/>
    <n v="24"/>
    <n v="6"/>
  </r>
  <r>
    <x v="1"/>
    <s v="Production 4732"/>
    <s v="Multi"/>
    <s v="lll"/>
    <x v="524"/>
    <s v=""/>
    <s v="FAC4731"/>
    <n v="48"/>
    <n v="300"/>
    <n v="300"/>
    <s v="CS12X4781"/>
    <s v="LA0Q"/>
    <s v="LA4731"/>
    <n v="4"/>
    <n v="24"/>
    <n v="6"/>
  </r>
  <r>
    <x v="1"/>
    <s v="Production 4733"/>
    <s v="Multi"/>
    <s v="lll"/>
    <x v="525"/>
    <s v=""/>
    <s v="FAC4732"/>
    <n v="48"/>
    <n v="300"/>
    <n v="300"/>
    <s v="CS12X4782"/>
    <s v="LA0Q"/>
    <s v="LA4732"/>
    <n v="4"/>
    <n v="24"/>
    <n v="6"/>
  </r>
  <r>
    <x v="1"/>
    <s v="Production 4734"/>
    <s v="Multi"/>
    <s v="lll"/>
    <x v="526"/>
    <s v=""/>
    <s v="FAC4733"/>
    <n v="48"/>
    <n v="300"/>
    <n v="300"/>
    <s v="CS12X4783"/>
    <s v="LA0Q"/>
    <s v="LA4733"/>
    <n v="4"/>
    <n v="24"/>
    <n v="6"/>
  </r>
  <r>
    <x v="1"/>
    <s v="Production 4735"/>
    <s v="Multi"/>
    <s v="lll"/>
    <x v="527"/>
    <s v=""/>
    <s v="FAC4734"/>
    <n v="48"/>
    <n v="300"/>
    <n v="300"/>
    <s v="CS12X4784"/>
    <s v="LA0Q"/>
    <s v="LA4734"/>
    <n v="4"/>
    <n v="24"/>
    <n v="6"/>
  </r>
  <r>
    <x v="1"/>
    <s v="Production 4736"/>
    <s v="Multi"/>
    <s v="lll"/>
    <x v="528"/>
    <s v=""/>
    <s v="FAC4735"/>
    <n v="48"/>
    <n v="300"/>
    <n v="300"/>
    <s v="CS12X4785"/>
    <s v="LA0Q"/>
    <s v="LA4735"/>
    <n v="4"/>
    <n v="24"/>
    <n v="6"/>
  </r>
  <r>
    <x v="1"/>
    <s v="Production 4737"/>
    <s v="Multi"/>
    <s v="lll"/>
    <x v="529"/>
    <s v=""/>
    <s v="FAC4736"/>
    <n v="48"/>
    <n v="300"/>
    <n v="300"/>
    <s v="CS12X4786"/>
    <s v="LA0Q"/>
    <s v="LA4736"/>
    <n v="4"/>
    <n v="24"/>
    <n v="6"/>
  </r>
  <r>
    <x v="1"/>
    <s v="Production 4738"/>
    <s v="Multi"/>
    <s v="lll"/>
    <x v="530"/>
    <s v=""/>
    <s v="FAC4737"/>
    <n v="48"/>
    <n v="300"/>
    <n v="300"/>
    <s v="CS12X4787"/>
    <s v="LA0Q"/>
    <s v="LA4737"/>
    <n v="4"/>
    <n v="24"/>
    <n v="6"/>
  </r>
  <r>
    <x v="1"/>
    <s v="Production 4739"/>
    <s v="Multi"/>
    <s v="lll"/>
    <x v="531"/>
    <s v=""/>
    <s v="FAC4738"/>
    <n v="48"/>
    <n v="300"/>
    <n v="300"/>
    <s v="CS12X4788"/>
    <s v="LA0Q"/>
    <s v="LA4738"/>
    <n v="4"/>
    <n v="24"/>
    <n v="6"/>
  </r>
  <r>
    <x v="1"/>
    <s v="Production 4740"/>
    <s v="Multi"/>
    <s v="lll"/>
    <x v="532"/>
    <s v=""/>
    <s v="FAC4739"/>
    <n v="48"/>
    <n v="300"/>
    <n v="300"/>
    <s v="CS12X4789"/>
    <s v="LA0Q"/>
    <s v="LA4739"/>
    <n v="4"/>
    <n v="24"/>
    <n v="6"/>
  </r>
  <r>
    <x v="1"/>
    <s v="Production 4741"/>
    <s v="Multi"/>
    <s v="lll"/>
    <x v="533"/>
    <s v=""/>
    <s v="FAC4740"/>
    <n v="48"/>
    <n v="300"/>
    <n v="300"/>
    <s v="CS12X4790"/>
    <s v="LA0Q"/>
    <s v="LA4740"/>
    <n v="4"/>
    <n v="24"/>
    <n v="6"/>
  </r>
  <r>
    <x v="1"/>
    <s v="Production 4742"/>
    <s v="Multi"/>
    <s v="lll"/>
    <x v="534"/>
    <s v=""/>
    <s v="FAC4741"/>
    <n v="48"/>
    <n v="300"/>
    <n v="300"/>
    <s v="CS12X4791"/>
    <s v="LA0Q"/>
    <s v="LA4741"/>
    <n v="4"/>
    <n v="24"/>
    <n v="6"/>
  </r>
  <r>
    <x v="1"/>
    <s v="Production 4743"/>
    <s v="Multi"/>
    <s v="lll"/>
    <x v="535"/>
    <s v=""/>
    <s v="FAC4742"/>
    <n v="48"/>
    <n v="300"/>
    <n v="300"/>
    <s v="CS12X4792"/>
    <s v="LA0Q"/>
    <s v="LA4742"/>
    <n v="4"/>
    <n v="24"/>
    <n v="6"/>
  </r>
  <r>
    <x v="1"/>
    <s v="Production 4744"/>
    <s v="Multi"/>
    <s v="lll"/>
    <x v="536"/>
    <s v=""/>
    <s v="FAC4743"/>
    <n v="48"/>
    <n v="300"/>
    <n v="300"/>
    <s v="CS12X4793"/>
    <s v="LA0Q"/>
    <s v="LA4743"/>
    <n v="4"/>
    <n v="24"/>
    <n v="6"/>
  </r>
  <r>
    <x v="1"/>
    <s v="Production 4745"/>
    <s v="Multi"/>
    <s v="lll"/>
    <x v="537"/>
    <s v=""/>
    <s v="FAC4744"/>
    <n v="48"/>
    <n v="300"/>
    <n v="300"/>
    <s v="CS12X4794"/>
    <s v="LA0Q"/>
    <s v="LA4744"/>
    <n v="4"/>
    <n v="24"/>
    <n v="6"/>
  </r>
  <r>
    <x v="1"/>
    <s v="Production 4746"/>
    <s v="Multi"/>
    <s v="lll"/>
    <x v="538"/>
    <s v=""/>
    <s v="FAC4745"/>
    <n v="48"/>
    <n v="300"/>
    <n v="300"/>
    <s v="CS12X4795"/>
    <s v="LA0Q"/>
    <s v="LA4745"/>
    <n v="4"/>
    <n v="24"/>
    <n v="6"/>
  </r>
  <r>
    <x v="1"/>
    <s v="Production 4747"/>
    <s v="Multi"/>
    <s v="lll"/>
    <x v="539"/>
    <s v=""/>
    <s v="FAC4746"/>
    <n v="48"/>
    <n v="300"/>
    <n v="300"/>
    <s v="CS12X4796"/>
    <s v="LA0Q"/>
    <s v="LA4746"/>
    <n v="4"/>
    <n v="24"/>
    <n v="6"/>
  </r>
  <r>
    <x v="1"/>
    <s v="Production 4748"/>
    <s v="Multi"/>
    <s v="lll"/>
    <x v="540"/>
    <s v=""/>
    <s v="FAC4747"/>
    <n v="48"/>
    <n v="300"/>
    <n v="300"/>
    <s v="CS12X4797"/>
    <s v="LA0Q"/>
    <s v="LA4747"/>
    <n v="4"/>
    <n v="24"/>
    <n v="6"/>
  </r>
  <r>
    <x v="1"/>
    <s v="Production 4749"/>
    <s v="Multi"/>
    <s v="lll"/>
    <x v="541"/>
    <s v=""/>
    <s v="FAC4748"/>
    <n v="48"/>
    <n v="300"/>
    <n v="300"/>
    <s v="CS12X4798"/>
    <s v="LA0Q"/>
    <s v="LA4748"/>
    <n v="4"/>
    <n v="24"/>
    <n v="6"/>
  </r>
  <r>
    <x v="1"/>
    <s v="Production 4750"/>
    <s v="Multi"/>
    <s v="lll"/>
    <x v="542"/>
    <s v=""/>
    <s v="FAC4749"/>
    <n v="48"/>
    <n v="300"/>
    <n v="300"/>
    <s v="CS12X4799"/>
    <s v="LA0Q"/>
    <s v="LA4749"/>
    <n v="4"/>
    <n v="24"/>
    <n v="6"/>
  </r>
  <r>
    <x v="1"/>
    <s v="Production 4751"/>
    <s v="Multi"/>
    <s v="lll"/>
    <x v="543"/>
    <s v=""/>
    <s v="FAC4750"/>
    <n v="48"/>
    <n v="300"/>
    <n v="300"/>
    <s v="CS12X4800"/>
    <s v="LA0Q"/>
    <s v="LA4750"/>
    <n v="4"/>
    <n v="24"/>
    <n v="6"/>
  </r>
  <r>
    <x v="1"/>
    <s v="Production 4752"/>
    <s v="Multi"/>
    <s v="lll"/>
    <x v="544"/>
    <s v=""/>
    <s v="FAC4751"/>
    <n v="48"/>
    <n v="300"/>
    <n v="300"/>
    <s v="CS12X4801"/>
    <s v="LA0Q"/>
    <s v="LA4751"/>
    <n v="4"/>
    <n v="24"/>
    <n v="6"/>
  </r>
  <r>
    <x v="1"/>
    <s v="Production 4753"/>
    <s v="Multi"/>
    <s v="lll"/>
    <x v="545"/>
    <s v=""/>
    <s v="FAC4752"/>
    <n v="48"/>
    <n v="300"/>
    <n v="300"/>
    <s v="CS12X4802"/>
    <s v="LA0Q"/>
    <s v="LA4752"/>
    <n v="4"/>
    <n v="24"/>
    <n v="6"/>
  </r>
  <r>
    <x v="1"/>
    <s v="Production 4754"/>
    <s v="Multi"/>
    <s v="lll"/>
    <x v="546"/>
    <s v=""/>
    <s v="FAC4753"/>
    <n v="48"/>
    <n v="300"/>
    <n v="300"/>
    <s v="CS12X4803"/>
    <s v="LA0Q"/>
    <s v="LA4753"/>
    <n v="4"/>
    <n v="24"/>
    <n v="6"/>
  </r>
  <r>
    <x v="1"/>
    <s v="Production 4755"/>
    <s v="Multi"/>
    <s v="lll"/>
    <x v="547"/>
    <s v=""/>
    <s v="FAC4754"/>
    <n v="48"/>
    <n v="300"/>
    <n v="300"/>
    <s v="CS12X4804"/>
    <s v="LA0Q"/>
    <s v="LA4754"/>
    <n v="4"/>
    <n v="24"/>
    <n v="6"/>
  </r>
  <r>
    <x v="1"/>
    <s v="Production 4756"/>
    <s v="Multi"/>
    <s v="lll"/>
    <x v="548"/>
    <s v=""/>
    <s v="FAC4755"/>
    <n v="48"/>
    <n v="300"/>
    <n v="300"/>
    <s v="CS12X4805"/>
    <s v="LA0Q"/>
    <s v="LA4755"/>
    <n v="4"/>
    <n v="24"/>
    <n v="6"/>
  </r>
  <r>
    <x v="1"/>
    <s v="Production 4757"/>
    <s v="Multi"/>
    <s v="lll"/>
    <x v="549"/>
    <s v=""/>
    <s v="FAC4756"/>
    <n v="48"/>
    <n v="300"/>
    <n v="300"/>
    <s v="CS12X4806"/>
    <s v="LA0Q"/>
    <s v="LA4756"/>
    <n v="4"/>
    <n v="24"/>
    <n v="6"/>
  </r>
  <r>
    <x v="1"/>
    <s v="Production 4758"/>
    <s v="Multi"/>
    <s v="lll"/>
    <x v="550"/>
    <s v=""/>
    <s v="FAC4757"/>
    <n v="48"/>
    <n v="300"/>
    <n v="300"/>
    <s v="CS12X4807"/>
    <s v="LA0Q"/>
    <s v="LA4757"/>
    <n v="4"/>
    <n v="24"/>
    <n v="6"/>
  </r>
  <r>
    <x v="1"/>
    <s v="Production 4759"/>
    <s v="Multi"/>
    <s v="lll"/>
    <x v="551"/>
    <s v=""/>
    <s v="FAC4758"/>
    <n v="48"/>
    <n v="300"/>
    <n v="300"/>
    <s v="CS12X4808"/>
    <s v="LA0Q"/>
    <s v="LA4758"/>
    <n v="4"/>
    <n v="24"/>
    <n v="6"/>
  </r>
  <r>
    <x v="1"/>
    <s v="Production 4760"/>
    <s v="Multi"/>
    <s v="lll"/>
    <x v="552"/>
    <s v=""/>
    <s v="FAC4759"/>
    <n v="48"/>
    <n v="300"/>
    <n v="300"/>
    <s v="CS12X4809"/>
    <s v="LA0Q"/>
    <s v="LA4759"/>
    <n v="4"/>
    <n v="24"/>
    <n v="6"/>
  </r>
  <r>
    <x v="1"/>
    <s v="Production 4761"/>
    <s v="Multi"/>
    <s v="lll"/>
    <x v="553"/>
    <s v=""/>
    <s v="FAC4760"/>
    <n v="48"/>
    <n v="300"/>
    <n v="300"/>
    <s v="CS12X4810"/>
    <s v="LA0Q"/>
    <s v="LA4760"/>
    <n v="4"/>
    <n v="24"/>
    <n v="6"/>
  </r>
  <r>
    <x v="1"/>
    <s v="Production 4762"/>
    <s v="Multi"/>
    <s v="lll"/>
    <x v="554"/>
    <s v=""/>
    <s v="FAC4761"/>
    <n v="48"/>
    <n v="300"/>
    <n v="300"/>
    <s v="CS12X4811"/>
    <s v="LA0Q"/>
    <s v="LA4761"/>
    <n v="4"/>
    <n v="24"/>
    <n v="6"/>
  </r>
  <r>
    <x v="1"/>
    <s v="Production 4763"/>
    <s v="Multi"/>
    <s v="lll"/>
    <x v="555"/>
    <s v=""/>
    <s v="FAC4762"/>
    <n v="48"/>
    <n v="300"/>
    <n v="300"/>
    <s v="CS12X4812"/>
    <s v="LA0Q"/>
    <s v="LA4762"/>
    <n v="4"/>
    <n v="24"/>
    <n v="6"/>
  </r>
  <r>
    <x v="1"/>
    <s v="Production 4764"/>
    <s v="Multi"/>
    <s v="lll"/>
    <x v="556"/>
    <s v=""/>
    <s v="FAC4763"/>
    <n v="48"/>
    <n v="300"/>
    <n v="300"/>
    <s v="CS12X4813"/>
    <s v="LA0Q"/>
    <s v="LA4763"/>
    <n v="4"/>
    <n v="24"/>
    <n v="6"/>
  </r>
  <r>
    <x v="1"/>
    <s v="Production 4765"/>
    <s v="Multi"/>
    <s v="lll"/>
    <x v="557"/>
    <s v=""/>
    <s v="FAC4764"/>
    <n v="48"/>
    <n v="300"/>
    <n v="300"/>
    <s v="CS12X4814"/>
    <s v="LA0Q"/>
    <s v="LA4764"/>
    <n v="4"/>
    <n v="24"/>
    <n v="6"/>
  </r>
  <r>
    <x v="1"/>
    <s v="Production 4766"/>
    <s v="Multi"/>
    <s v="lll"/>
    <x v="558"/>
    <s v=""/>
    <s v="FAC4765"/>
    <n v="48"/>
    <n v="300"/>
    <n v="300"/>
    <s v="CS12X4815"/>
    <s v="LA0Q"/>
    <s v="LA4765"/>
    <n v="4"/>
    <n v="24"/>
    <n v="6"/>
  </r>
  <r>
    <x v="1"/>
    <s v="Production 4767"/>
    <s v="Multi"/>
    <s v="lll"/>
    <x v="559"/>
    <s v=""/>
    <s v="FAC4766"/>
    <n v="48"/>
    <n v="300"/>
    <n v="300"/>
    <s v="CS12X4816"/>
    <s v="LA0Q"/>
    <s v="LA4766"/>
    <n v="4"/>
    <n v="24"/>
    <n v="6"/>
  </r>
  <r>
    <x v="1"/>
    <s v="Production 4768"/>
    <s v="Multi"/>
    <s v="lll"/>
    <x v="560"/>
    <s v=""/>
    <s v="FAC4767"/>
    <n v="48"/>
    <n v="300"/>
    <n v="300"/>
    <s v="CS12X4817"/>
    <s v="LA0Q"/>
    <s v="LA4767"/>
    <n v="4"/>
    <n v="24"/>
    <n v="6"/>
  </r>
  <r>
    <x v="1"/>
    <s v="Production 4769"/>
    <s v="Multi"/>
    <s v="lll"/>
    <x v="561"/>
    <s v=""/>
    <s v="FAC4768"/>
    <n v="48"/>
    <n v="300"/>
    <n v="300"/>
    <s v="CS12X4818"/>
    <s v="LA0Q"/>
    <s v="LA4768"/>
    <n v="4"/>
    <n v="24"/>
    <n v="6"/>
  </r>
  <r>
    <x v="1"/>
    <s v="Production 4770"/>
    <s v="Multi"/>
    <s v="lll"/>
    <x v="562"/>
    <s v=""/>
    <s v="FAC4769"/>
    <n v="48"/>
    <n v="300"/>
    <n v="300"/>
    <s v="CS12X4819"/>
    <s v="LA0Q"/>
    <s v="LA4769"/>
    <n v="4"/>
    <n v="24"/>
    <n v="6"/>
  </r>
  <r>
    <x v="1"/>
    <s v="Production 4771"/>
    <s v="Multi"/>
    <s v="lll"/>
    <x v="563"/>
    <s v=""/>
    <s v="FAC4770"/>
    <n v="48"/>
    <n v="300"/>
    <n v="300"/>
    <s v="CS12X4820"/>
    <s v="LA0Q"/>
    <s v="LA4770"/>
    <n v="4"/>
    <n v="24"/>
    <n v="6"/>
  </r>
  <r>
    <x v="1"/>
    <s v="Production 4772"/>
    <s v="Multi"/>
    <s v="lll"/>
    <x v="564"/>
    <s v=""/>
    <s v="FAC4771"/>
    <n v="48"/>
    <n v="300"/>
    <n v="300"/>
    <s v="CS12X4821"/>
    <s v="LA0Q"/>
    <s v="LA4771"/>
    <n v="4"/>
    <n v="24"/>
    <n v="6"/>
  </r>
  <r>
    <x v="1"/>
    <s v="Production 4773"/>
    <s v="Multi"/>
    <s v="lll"/>
    <x v="565"/>
    <s v=""/>
    <s v="FAC4772"/>
    <n v="48"/>
    <n v="300"/>
    <n v="300"/>
    <s v="CS12X4822"/>
    <s v="LA0Q"/>
    <s v="LA4772"/>
    <n v="4"/>
    <n v="24"/>
    <n v="6"/>
  </r>
  <r>
    <x v="1"/>
    <s v="Production 4774"/>
    <s v="Multi"/>
    <s v="lll"/>
    <x v="566"/>
    <s v=""/>
    <s v="FAC4773"/>
    <n v="48"/>
    <n v="300"/>
    <n v="300"/>
    <s v="CS12X4823"/>
    <s v="LA0Q"/>
    <s v="LA4773"/>
    <n v="4"/>
    <n v="24"/>
    <n v="6"/>
  </r>
  <r>
    <x v="1"/>
    <s v="Production 4775"/>
    <s v="Multi"/>
    <s v="lll"/>
    <x v="567"/>
    <s v=""/>
    <s v="FAC4774"/>
    <n v="48"/>
    <n v="300"/>
    <n v="300"/>
    <s v="CS12X4824"/>
    <s v="LA0Q"/>
    <s v="LA4774"/>
    <n v="4"/>
    <n v="24"/>
    <n v="6"/>
  </r>
  <r>
    <x v="1"/>
    <s v="Production 4776"/>
    <s v="Multi"/>
    <s v="lll"/>
    <x v="568"/>
    <s v=""/>
    <s v="FAC4775"/>
    <n v="48"/>
    <n v="300"/>
    <n v="300"/>
    <s v="CS12X4825"/>
    <s v="LA0Q"/>
    <s v="LA4775"/>
    <n v="4"/>
    <n v="24"/>
    <n v="6"/>
  </r>
  <r>
    <x v="1"/>
    <s v="Production 4777"/>
    <s v="Multi"/>
    <s v="lll"/>
    <x v="569"/>
    <s v=""/>
    <s v="FAC4776"/>
    <n v="48"/>
    <n v="300"/>
    <n v="300"/>
    <s v="CS12X4826"/>
    <s v="LA0Q"/>
    <s v="LA4776"/>
    <n v="4"/>
    <n v="24"/>
    <n v="6"/>
  </r>
  <r>
    <x v="1"/>
    <s v="Production 4778"/>
    <s v="Multi"/>
    <s v="lll"/>
    <x v="570"/>
    <s v=""/>
    <s v="FAC4777"/>
    <n v="48"/>
    <n v="300"/>
    <n v="300"/>
    <s v="CS12X4827"/>
    <s v="LA0Q"/>
    <s v="LA4777"/>
    <n v="4"/>
    <n v="24"/>
    <n v="6"/>
  </r>
  <r>
    <x v="1"/>
    <s v="Production 4779"/>
    <s v="Multi"/>
    <s v="lll"/>
    <x v="571"/>
    <s v=""/>
    <s v="FAC4778"/>
    <n v="48"/>
    <n v="300"/>
    <n v="300"/>
    <s v="CS12X4828"/>
    <s v="LA0Q"/>
    <s v="LA4778"/>
    <n v="4"/>
    <n v="24"/>
    <n v="6"/>
  </r>
  <r>
    <x v="1"/>
    <s v="Production 4780"/>
    <s v="Multi"/>
    <s v="lll"/>
    <x v="572"/>
    <s v=""/>
    <s v="FAC4779"/>
    <n v="48"/>
    <n v="300"/>
    <n v="300"/>
    <s v="CS12X4829"/>
    <s v="LA0Q"/>
    <s v="LA4779"/>
    <n v="4"/>
    <n v="24"/>
    <n v="6"/>
  </r>
  <r>
    <x v="1"/>
    <s v="Production 4781"/>
    <s v="Multi"/>
    <s v="lll"/>
    <x v="573"/>
    <s v=""/>
    <s v="FAC4780"/>
    <n v="48"/>
    <n v="300"/>
    <n v="300"/>
    <s v="CS12X4830"/>
    <s v="LA0Q"/>
    <s v="LA4780"/>
    <n v="4"/>
    <n v="24"/>
    <n v="6"/>
  </r>
  <r>
    <x v="1"/>
    <s v="Production 4782"/>
    <s v="Multi"/>
    <s v="lll"/>
    <x v="574"/>
    <s v=""/>
    <s v="FAC4781"/>
    <n v="48"/>
    <n v="300"/>
    <n v="300"/>
    <s v="CS12X4831"/>
    <s v="LA0Q"/>
    <s v="LA4781"/>
    <n v="4"/>
    <n v="24"/>
    <n v="6"/>
  </r>
  <r>
    <x v="1"/>
    <s v="Production 4783"/>
    <s v="Multi"/>
    <s v="lll"/>
    <x v="575"/>
    <s v=""/>
    <s v="FAC4782"/>
    <n v="48"/>
    <n v="300"/>
    <n v="300"/>
    <s v="CS12X4832"/>
    <s v="LA0Q"/>
    <s v="LA4782"/>
    <n v="4"/>
    <n v="24"/>
    <n v="6"/>
  </r>
  <r>
    <x v="1"/>
    <s v="Production 4784"/>
    <s v="Multi"/>
    <s v="lll"/>
    <x v="576"/>
    <s v=""/>
    <s v="FAC4783"/>
    <n v="48"/>
    <n v="300"/>
    <n v="300"/>
    <s v="CS12X4833"/>
    <s v="LA0Q"/>
    <s v="LA4783"/>
    <n v="4"/>
    <n v="24"/>
    <n v="6"/>
  </r>
  <r>
    <x v="1"/>
    <s v="Production 4785"/>
    <s v="Multi"/>
    <s v="lll"/>
    <x v="577"/>
    <s v=""/>
    <s v="FAC4784"/>
    <n v="48"/>
    <n v="300"/>
    <n v="300"/>
    <s v="CS12X4834"/>
    <s v="LA0Q"/>
    <s v="LA4784"/>
    <n v="4"/>
    <n v="24"/>
    <n v="6"/>
  </r>
  <r>
    <x v="1"/>
    <s v="Production 4786"/>
    <s v="Multi"/>
    <s v="lll"/>
    <x v="578"/>
    <s v=""/>
    <s v="FAC4785"/>
    <n v="48"/>
    <n v="300"/>
    <n v="300"/>
    <s v="CS12X4835"/>
    <s v="LA0Q"/>
    <s v="LA4785"/>
    <n v="4"/>
    <n v="24"/>
    <n v="6"/>
  </r>
  <r>
    <x v="1"/>
    <s v="Production 4787"/>
    <s v="Multi"/>
    <s v="lll"/>
    <x v="579"/>
    <s v=""/>
    <s v="FAC4786"/>
    <n v="48"/>
    <n v="300"/>
    <n v="300"/>
    <s v="CS12X4836"/>
    <s v="LA0Q"/>
    <s v="LA4786"/>
    <n v="4"/>
    <n v="24"/>
    <n v="6"/>
  </r>
  <r>
    <x v="1"/>
    <s v="Production 4788"/>
    <s v="Multi"/>
    <s v="lll"/>
    <x v="580"/>
    <s v=""/>
    <s v="FAC4787"/>
    <n v="48"/>
    <n v="300"/>
    <n v="300"/>
    <s v="CS12X4837"/>
    <s v="LA0Q"/>
    <s v="LA4787"/>
    <n v="4"/>
    <n v="24"/>
    <n v="6"/>
  </r>
  <r>
    <x v="1"/>
    <s v="Production 4789"/>
    <s v="Multi"/>
    <s v="lll"/>
    <x v="581"/>
    <s v=""/>
    <s v="FAC4788"/>
    <n v="48"/>
    <n v="300"/>
    <n v="300"/>
    <s v="CS12X4838"/>
    <s v="LA0Q"/>
    <s v="LA4788"/>
    <n v="4"/>
    <n v="24"/>
    <n v="6"/>
  </r>
  <r>
    <x v="1"/>
    <s v="Production 4790"/>
    <s v="Multi"/>
    <s v="lll"/>
    <x v="582"/>
    <s v=""/>
    <s v="FAC4789"/>
    <n v="48"/>
    <n v="300"/>
    <n v="300"/>
    <s v="CS12X4839"/>
    <s v="LA0Q"/>
    <s v="LA4789"/>
    <n v="4"/>
    <n v="24"/>
    <n v="6"/>
  </r>
  <r>
    <x v="1"/>
    <s v="Production 4791"/>
    <s v="Multi"/>
    <s v="lll"/>
    <x v="583"/>
    <s v=""/>
    <s v="FAC4790"/>
    <n v="48"/>
    <n v="300"/>
    <n v="300"/>
    <s v="CS12X4840"/>
    <s v="LA0Q"/>
    <s v="LA4790"/>
    <n v="4"/>
    <n v="24"/>
    <n v="6"/>
  </r>
  <r>
    <x v="1"/>
    <s v="Production 4792"/>
    <s v="Multi"/>
    <s v="lll"/>
    <x v="584"/>
    <s v=""/>
    <s v="FAC4791"/>
    <n v="48"/>
    <n v="300"/>
    <n v="300"/>
    <s v="CS12X4841"/>
    <s v="LA0Q"/>
    <s v="LA4791"/>
    <n v="4"/>
    <n v="24"/>
    <n v="6"/>
  </r>
  <r>
    <x v="1"/>
    <s v="Production 4793"/>
    <s v="Multi"/>
    <s v="lll"/>
    <x v="585"/>
    <s v=""/>
    <s v="FAC4792"/>
    <n v="48"/>
    <n v="300"/>
    <n v="300"/>
    <s v="CS12X4842"/>
    <s v="LA0Q"/>
    <s v="LA4792"/>
    <n v="4"/>
    <n v="24"/>
    <n v="6"/>
  </r>
  <r>
    <x v="1"/>
    <s v="Production 4794"/>
    <s v="Multi"/>
    <s v="lll"/>
    <x v="586"/>
    <s v=""/>
    <s v="FAC4793"/>
    <n v="48"/>
    <n v="300"/>
    <n v="300"/>
    <s v="CS12X4843"/>
    <s v="LA0Q"/>
    <s v="LA4793"/>
    <n v="4"/>
    <n v="24"/>
    <n v="6"/>
  </r>
  <r>
    <x v="1"/>
    <s v="Production 4795"/>
    <s v="Multi"/>
    <s v="lll"/>
    <x v="587"/>
    <s v=""/>
    <s v="FAC4794"/>
    <n v="48"/>
    <n v="300"/>
    <n v="300"/>
    <s v="CS12X4844"/>
    <s v="LA0Q"/>
    <s v="LA4794"/>
    <n v="4"/>
    <n v="24"/>
    <n v="6"/>
  </r>
  <r>
    <x v="1"/>
    <s v="Production 4796"/>
    <s v="Multi"/>
    <s v="lll"/>
    <x v="588"/>
    <s v=""/>
    <s v="FAC4795"/>
    <n v="48"/>
    <n v="300"/>
    <n v="300"/>
    <s v="CS12X4845"/>
    <s v="LA0Q"/>
    <s v="LA4795"/>
    <n v="4"/>
    <n v="24"/>
    <n v="6"/>
  </r>
  <r>
    <x v="1"/>
    <s v="Production 4797"/>
    <s v="Multi"/>
    <s v="lll"/>
    <x v="589"/>
    <s v=""/>
    <s v="FAC4796"/>
    <n v="48"/>
    <n v="300"/>
    <n v="300"/>
    <s v="CS12X4846"/>
    <s v="LA0Q"/>
    <s v="LA4796"/>
    <n v="4"/>
    <n v="24"/>
    <n v="6"/>
  </r>
  <r>
    <x v="1"/>
    <s v="Production 4798"/>
    <s v="Multi"/>
    <s v="lll"/>
    <x v="590"/>
    <s v=""/>
    <s v="FAC4797"/>
    <n v="48"/>
    <n v="300"/>
    <n v="300"/>
    <s v="CS12X4847"/>
    <s v="LA0Q"/>
    <s v="LA4797"/>
    <n v="4"/>
    <n v="24"/>
    <n v="6"/>
  </r>
  <r>
    <x v="1"/>
    <s v="Production 4799"/>
    <s v="Multi"/>
    <s v="lll"/>
    <x v="591"/>
    <s v=""/>
    <s v="FAC4798"/>
    <n v="48"/>
    <n v="300"/>
    <n v="300"/>
    <s v="CS12X4848"/>
    <s v="LA0Q"/>
    <s v="LA4798"/>
    <n v="4"/>
    <n v="24"/>
    <n v="6"/>
  </r>
  <r>
    <x v="1"/>
    <s v="Production 4800"/>
    <s v="Multi"/>
    <s v="lll"/>
    <x v="592"/>
    <s v=""/>
    <s v="FAC4799"/>
    <n v="48"/>
    <n v="300"/>
    <n v="300"/>
    <s v="CS12X4849"/>
    <s v="LA0Q"/>
    <s v="LA4799"/>
    <n v="4"/>
    <n v="24"/>
    <n v="6"/>
  </r>
  <r>
    <x v="1"/>
    <s v="Production 4801"/>
    <s v="Multi"/>
    <s v="lll"/>
    <x v="593"/>
    <s v=""/>
    <s v="FAC4800"/>
    <n v="48"/>
    <n v="300"/>
    <n v="300"/>
    <s v="CS12X4850"/>
    <s v="LA0Q"/>
    <s v="LA4800"/>
    <n v="4"/>
    <n v="24"/>
    <n v="6"/>
  </r>
  <r>
    <x v="1"/>
    <s v="Production 4802"/>
    <s v="Multi"/>
    <s v="lll"/>
    <x v="594"/>
    <s v=""/>
    <s v="FAC4801"/>
    <n v="48"/>
    <n v="300"/>
    <n v="300"/>
    <s v="CS12X4851"/>
    <s v="LA0Q"/>
    <s v="LA4801"/>
    <n v="4"/>
    <n v="24"/>
    <n v="6"/>
  </r>
  <r>
    <x v="1"/>
    <s v="Production 4803"/>
    <s v="Multi"/>
    <s v="lll"/>
    <x v="595"/>
    <s v=""/>
    <s v="FAC4802"/>
    <n v="48"/>
    <n v="300"/>
    <n v="300"/>
    <s v="CS12X4852"/>
    <s v="LA0Q"/>
    <s v="LA4802"/>
    <n v="4"/>
    <n v="24"/>
    <n v="6"/>
  </r>
  <r>
    <x v="1"/>
    <s v="Production 4804"/>
    <s v="Multi"/>
    <s v="lll"/>
    <x v="596"/>
    <s v=""/>
    <s v="FAC4803"/>
    <n v="48"/>
    <n v="300"/>
    <n v="300"/>
    <s v="CS12X4853"/>
    <s v="LA0Q"/>
    <s v="LA4803"/>
    <n v="4"/>
    <n v="24"/>
    <n v="6"/>
  </r>
  <r>
    <x v="1"/>
    <s v="Production 4805"/>
    <s v="Multi"/>
    <s v="lll"/>
    <x v="597"/>
    <s v=""/>
    <s v="FAC4804"/>
    <n v="48"/>
    <n v="300"/>
    <n v="300"/>
    <s v="CS12X4854"/>
    <s v="LA0Q"/>
    <s v="LA4804"/>
    <n v="4"/>
    <n v="24"/>
    <n v="6"/>
  </r>
  <r>
    <x v="1"/>
    <s v="Production 4806"/>
    <s v="Multi"/>
    <s v="lll"/>
    <x v="598"/>
    <s v=""/>
    <s v="FAC4805"/>
    <n v="48"/>
    <n v="300"/>
    <n v="300"/>
    <s v="CS12X4855"/>
    <s v="LA0Q"/>
    <s v="LA4805"/>
    <n v="4"/>
    <n v="24"/>
    <n v="6"/>
  </r>
  <r>
    <x v="1"/>
    <s v="Production 4807"/>
    <s v="Multi"/>
    <s v="lll"/>
    <x v="599"/>
    <s v=""/>
    <s v="FAC4806"/>
    <n v="48"/>
    <n v="300"/>
    <n v="300"/>
    <s v="CS12X4856"/>
    <s v="LA0Q"/>
    <s v="LA4806"/>
    <n v="4"/>
    <n v="24"/>
    <n v="6"/>
  </r>
  <r>
    <x v="1"/>
    <s v="Production 4808"/>
    <s v="Multi"/>
    <s v="lll"/>
    <x v="600"/>
    <s v=""/>
    <s v="FAC4807"/>
    <n v="48"/>
    <n v="300"/>
    <n v="300"/>
    <s v="CS12X4857"/>
    <s v="LA0Q"/>
    <s v="LA4807"/>
    <n v="4"/>
    <n v="24"/>
    <n v="6"/>
  </r>
  <r>
    <x v="1"/>
    <s v="Production 4809"/>
    <s v="Multi"/>
    <s v="lll"/>
    <x v="601"/>
    <s v=""/>
    <s v="FAC4808"/>
    <n v="48"/>
    <n v="300"/>
    <n v="300"/>
    <s v="CS12X4858"/>
    <s v="LA0Q"/>
    <s v="LA4808"/>
    <n v="4"/>
    <n v="24"/>
    <n v="6"/>
  </r>
  <r>
    <x v="1"/>
    <s v="Production 4810"/>
    <s v="Multi"/>
    <s v="lll"/>
    <x v="602"/>
    <s v=""/>
    <s v="FAC4809"/>
    <n v="48"/>
    <n v="300"/>
    <n v="300"/>
    <s v="CS12X4859"/>
    <s v="LA0Q"/>
    <s v="LA4809"/>
    <n v="4"/>
    <n v="24"/>
    <n v="6"/>
  </r>
  <r>
    <x v="1"/>
    <s v="Production 4811"/>
    <s v="Multi"/>
    <s v="lll"/>
    <x v="603"/>
    <s v=""/>
    <s v="FAC4810"/>
    <n v="48"/>
    <n v="300"/>
    <n v="300"/>
    <s v="CS12X4860"/>
    <s v="LA0Q"/>
    <s v="LA4810"/>
    <n v="4"/>
    <n v="24"/>
    <n v="6"/>
  </r>
  <r>
    <x v="1"/>
    <s v="Production 4812"/>
    <s v="Multi"/>
    <s v="lll"/>
    <x v="604"/>
    <s v=""/>
    <s v="FAC4811"/>
    <n v="48"/>
    <n v="300"/>
    <n v="300"/>
    <s v="CS12X4861"/>
    <s v="LA0Q"/>
    <s v="LA4811"/>
    <n v="4"/>
    <n v="24"/>
    <n v="6"/>
  </r>
  <r>
    <x v="1"/>
    <s v="Production 4813"/>
    <s v="Multi"/>
    <s v="lll"/>
    <x v="605"/>
    <s v=""/>
    <s v="FAC4812"/>
    <n v="48"/>
    <n v="300"/>
    <n v="300"/>
    <s v="CS12X4862"/>
    <s v="LA0Q"/>
    <s v="LA4812"/>
    <n v="4"/>
    <n v="24"/>
    <n v="6"/>
  </r>
  <r>
    <x v="1"/>
    <s v="Production 4814"/>
    <s v="Multi"/>
    <s v="lll"/>
    <x v="606"/>
    <s v=""/>
    <s v="FAC4813"/>
    <n v="48"/>
    <n v="300"/>
    <n v="300"/>
    <s v="CS12X4863"/>
    <s v="LA0Q"/>
    <s v="LA4813"/>
    <n v="4"/>
    <n v="24"/>
    <n v="6"/>
  </r>
  <r>
    <x v="1"/>
    <s v="Production 4815"/>
    <s v="Multi"/>
    <s v="lll"/>
    <x v="607"/>
    <s v=""/>
    <s v="FAC4814"/>
    <n v="48"/>
    <n v="300"/>
    <n v="300"/>
    <s v="CS12X4864"/>
    <s v="LA0Q"/>
    <s v="LA4814"/>
    <n v="4"/>
    <n v="24"/>
    <n v="6"/>
  </r>
  <r>
    <x v="1"/>
    <s v="Production 4816"/>
    <s v="Multi"/>
    <s v="lll"/>
    <x v="608"/>
    <s v=""/>
    <s v="FAC4815"/>
    <n v="48"/>
    <n v="300"/>
    <n v="300"/>
    <s v="CS12X4865"/>
    <s v="LA0Q"/>
    <s v="LA4815"/>
    <n v="4"/>
    <n v="24"/>
    <n v="6"/>
  </r>
  <r>
    <x v="1"/>
    <s v="Production 4817"/>
    <s v="Multi"/>
    <s v="lll"/>
    <x v="609"/>
    <s v=""/>
    <s v="FAC4816"/>
    <n v="48"/>
    <n v="300"/>
    <n v="300"/>
    <s v="CS12X4866"/>
    <s v="LA0Q"/>
    <s v="LA4816"/>
    <n v="4"/>
    <n v="24"/>
    <n v="6"/>
  </r>
  <r>
    <x v="1"/>
    <s v="Production 4818"/>
    <s v="Multi"/>
    <s v="lll"/>
    <x v="610"/>
    <s v=""/>
    <s v="FAC4817"/>
    <n v="48"/>
    <n v="300"/>
    <n v="300"/>
    <s v="CS12X4867"/>
    <s v="LA0Q"/>
    <s v="LA4817"/>
    <n v="4"/>
    <n v="24"/>
    <n v="6"/>
  </r>
  <r>
    <x v="1"/>
    <s v="Production 4819"/>
    <s v="Multi"/>
    <s v="lll"/>
    <x v="611"/>
    <s v=""/>
    <s v="FAC4818"/>
    <n v="48"/>
    <n v="300"/>
    <n v="300"/>
    <s v="CS12X4868"/>
    <s v="LA0Q"/>
    <s v="LA4818"/>
    <n v="4"/>
    <n v="24"/>
    <n v="6"/>
  </r>
  <r>
    <x v="1"/>
    <s v="Production 4820"/>
    <s v="Multi"/>
    <s v="lll"/>
    <x v="612"/>
    <s v=""/>
    <s v="FAC4819"/>
    <n v="48"/>
    <n v="300"/>
    <n v="300"/>
    <s v="CS12X4869"/>
    <s v="LA0Q"/>
    <s v="LA4819"/>
    <n v="4"/>
    <n v="24"/>
    <n v="6"/>
  </r>
  <r>
    <x v="1"/>
    <s v="Production 4821"/>
    <s v="Multi"/>
    <s v="lll"/>
    <x v="613"/>
    <s v=""/>
    <s v="FAC4820"/>
    <n v="48"/>
    <n v="300"/>
    <n v="300"/>
    <s v="CS12X4870"/>
    <s v="LA0Q"/>
    <s v="LA4820"/>
    <n v="4"/>
    <n v="24"/>
    <n v="6"/>
  </r>
  <r>
    <x v="1"/>
    <s v="Production 4822"/>
    <s v="Multi"/>
    <s v="lll"/>
    <x v="614"/>
    <s v=""/>
    <s v="FAC4821"/>
    <n v="48"/>
    <n v="300"/>
    <n v="300"/>
    <s v="CS12X4871"/>
    <s v="LA0Q"/>
    <s v="LA4821"/>
    <n v="4"/>
    <n v="24"/>
    <n v="6"/>
  </r>
  <r>
    <x v="1"/>
    <s v="Production 4823"/>
    <s v="Multi"/>
    <s v="lll"/>
    <x v="615"/>
    <s v=""/>
    <s v="FAC4822"/>
    <n v="48"/>
    <n v="300"/>
    <n v="300"/>
    <s v="CS12X4872"/>
    <s v="LA0Q"/>
    <s v="LA4822"/>
    <n v="4"/>
    <n v="24"/>
    <n v="6"/>
  </r>
  <r>
    <x v="1"/>
    <s v="Production 4824"/>
    <s v="Multi"/>
    <s v="lll"/>
    <x v="616"/>
    <s v=""/>
    <s v="FAC4823"/>
    <n v="48"/>
    <n v="300"/>
    <n v="300"/>
    <s v="CS12X4873"/>
    <s v="LA0Q"/>
    <s v="LA4823"/>
    <n v="4"/>
    <n v="24"/>
    <n v="6"/>
  </r>
  <r>
    <x v="1"/>
    <s v="Production 4825"/>
    <s v="Multi"/>
    <s v="lll"/>
    <x v="617"/>
    <s v=""/>
    <s v="FAC4824"/>
    <n v="48"/>
    <n v="300"/>
    <n v="300"/>
    <s v="CS12X4874"/>
    <s v="LA0Q"/>
    <s v="LA4824"/>
    <n v="4"/>
    <n v="24"/>
    <n v="6"/>
  </r>
  <r>
    <x v="1"/>
    <s v="Production 4826"/>
    <s v="Multi"/>
    <s v="lll"/>
    <x v="618"/>
    <s v=""/>
    <s v="FAC4825"/>
    <n v="48"/>
    <n v="300"/>
    <n v="300"/>
    <s v="CS12X4875"/>
    <s v="LA0Q"/>
    <s v="LA4825"/>
    <n v="4"/>
    <n v="24"/>
    <n v="6"/>
  </r>
  <r>
    <x v="1"/>
    <s v="Production 4827"/>
    <s v="Multi"/>
    <s v="lll"/>
    <x v="619"/>
    <s v=""/>
    <s v="FAC4826"/>
    <n v="48"/>
    <n v="300"/>
    <n v="300"/>
    <s v="CS12X4876"/>
    <s v="LA0Q"/>
    <s v="LA4826"/>
    <n v="4"/>
    <n v="24"/>
    <n v="6"/>
  </r>
  <r>
    <x v="1"/>
    <s v="Production 4828"/>
    <s v="Multi"/>
    <s v="lll"/>
    <x v="620"/>
    <s v=""/>
    <s v="FAC4827"/>
    <n v="48"/>
    <n v="300"/>
    <n v="300"/>
    <s v="CS12X4877"/>
    <s v="LA0Q"/>
    <s v="LA4827"/>
    <n v="4"/>
    <n v="24"/>
    <n v="6"/>
  </r>
  <r>
    <x v="1"/>
    <s v="Production 4829"/>
    <s v="Multi"/>
    <s v="lll"/>
    <x v="621"/>
    <s v=""/>
    <s v="FAC4828"/>
    <n v="48"/>
    <n v="300"/>
    <n v="300"/>
    <s v="CS12X4878"/>
    <s v="LA0Q"/>
    <s v="LA4828"/>
    <n v="4"/>
    <n v="24"/>
    <n v="6"/>
  </r>
  <r>
    <x v="1"/>
    <s v="Production 4830"/>
    <s v="Multi"/>
    <s v="lll"/>
    <x v="622"/>
    <s v=""/>
    <s v="FAC4829"/>
    <n v="48"/>
    <n v="300"/>
    <n v="300"/>
    <s v="CS12X4879"/>
    <s v="LA0Q"/>
    <s v="LA4829"/>
    <n v="4"/>
    <n v="24"/>
    <n v="6"/>
  </r>
  <r>
    <x v="1"/>
    <s v="Production 4831"/>
    <s v="Multi"/>
    <s v="lll"/>
    <x v="623"/>
    <s v=""/>
    <s v="FAC4830"/>
    <n v="48"/>
    <n v="300"/>
    <n v="300"/>
    <s v="CS12X4880"/>
    <s v="LA0Q"/>
    <s v="LA4830"/>
    <n v="4"/>
    <n v="24"/>
    <n v="6"/>
  </r>
  <r>
    <x v="1"/>
    <s v="Production 4832"/>
    <s v="Multi"/>
    <s v="lll"/>
    <x v="624"/>
    <s v=""/>
    <s v="FAC4831"/>
    <n v="48"/>
    <n v="300"/>
    <n v="300"/>
    <s v="CS12X4881"/>
    <s v="LA0Q"/>
    <s v="LA4831"/>
    <n v="4"/>
    <n v="24"/>
    <n v="6"/>
  </r>
  <r>
    <x v="1"/>
    <s v="Production 4833"/>
    <s v="Multi"/>
    <s v="lll"/>
    <x v="625"/>
    <s v=""/>
    <s v="FAC4832"/>
    <n v="48"/>
    <n v="300"/>
    <n v="300"/>
    <s v="CS12X4882"/>
    <s v="LA0Q"/>
    <s v="LA4832"/>
    <n v="4"/>
    <n v="24"/>
    <n v="6"/>
  </r>
  <r>
    <x v="1"/>
    <s v="Production 4834"/>
    <s v="Multi"/>
    <s v="lll"/>
    <x v="626"/>
    <s v=""/>
    <s v="FAC4833"/>
    <n v="48"/>
    <n v="300"/>
    <n v="300"/>
    <s v="CS12X4883"/>
    <s v="LA0Q"/>
    <s v="LA4833"/>
    <n v="4"/>
    <n v="24"/>
    <n v="6"/>
  </r>
  <r>
    <x v="1"/>
    <s v="Production 4835"/>
    <s v="Multi"/>
    <s v="lll"/>
    <x v="627"/>
    <s v=""/>
    <s v="FAC4834"/>
    <n v="48"/>
    <n v="300"/>
    <n v="300"/>
    <s v="CS12X4884"/>
    <s v="LA0Q"/>
    <s v="LA4834"/>
    <n v="4"/>
    <n v="24"/>
    <n v="6"/>
  </r>
  <r>
    <x v="1"/>
    <s v="Production 4836"/>
    <s v="Multi"/>
    <s v="lll"/>
    <x v="628"/>
    <s v=""/>
    <s v="FAC4835"/>
    <n v="48"/>
    <n v="300"/>
    <n v="300"/>
    <s v="CS12X4885"/>
    <s v="LA0Q"/>
    <s v="LA4835"/>
    <n v="4"/>
    <n v="24"/>
    <n v="6"/>
  </r>
  <r>
    <x v="1"/>
    <s v="Production 4837"/>
    <s v="Multi"/>
    <s v="lll"/>
    <x v="629"/>
    <s v=""/>
    <s v="FAC4836"/>
    <n v="48"/>
    <n v="300"/>
    <n v="300"/>
    <s v="CS12X4886"/>
    <s v="LA0Q"/>
    <s v="LA4836"/>
    <n v="4"/>
    <n v="24"/>
    <n v="6"/>
  </r>
  <r>
    <x v="1"/>
    <s v="Production 4838"/>
    <s v="Multi"/>
    <s v="lll"/>
    <x v="630"/>
    <s v=""/>
    <s v="FAC4837"/>
    <n v="48"/>
    <n v="300"/>
    <n v="300"/>
    <s v="CS12X4887"/>
    <s v="LA0Q"/>
    <s v="LA4837"/>
    <n v="4"/>
    <n v="24"/>
    <n v="6"/>
  </r>
  <r>
    <x v="1"/>
    <s v="Production 4839"/>
    <s v="Multi"/>
    <s v="lll"/>
    <x v="631"/>
    <s v=""/>
    <s v="FAC4838"/>
    <n v="48"/>
    <n v="300"/>
    <n v="300"/>
    <s v="CS12X4888"/>
    <s v="LA0Q"/>
    <s v="LA4838"/>
    <n v="4"/>
    <n v="24"/>
    <n v="6"/>
  </r>
  <r>
    <x v="1"/>
    <s v="Production 4840"/>
    <s v="Multi"/>
    <s v="lll"/>
    <x v="632"/>
    <s v=""/>
    <s v="FAC4839"/>
    <n v="48"/>
    <n v="300"/>
    <n v="300"/>
    <s v="CS12X4889"/>
    <s v="LA0Q"/>
    <s v="LA4839"/>
    <n v="4"/>
    <n v="24"/>
    <n v="6"/>
  </r>
  <r>
    <x v="1"/>
    <s v="Production 4841"/>
    <s v="Multi"/>
    <s v="lll"/>
    <x v="633"/>
    <s v=""/>
    <s v="FAC4840"/>
    <n v="48"/>
    <n v="300"/>
    <n v="300"/>
    <s v="CS12X4890"/>
    <s v="LA0Q"/>
    <s v="LA4840"/>
    <n v="4"/>
    <n v="24"/>
    <n v="6"/>
  </r>
  <r>
    <x v="1"/>
    <s v="Production 4842"/>
    <s v="Multi"/>
    <s v="lll"/>
    <x v="634"/>
    <s v=""/>
    <s v="FAC4841"/>
    <n v="48"/>
    <n v="300"/>
    <n v="300"/>
    <s v="CS12X4891"/>
    <s v="LA0Q"/>
    <s v="LA4841"/>
    <n v="4"/>
    <n v="24"/>
    <n v="6"/>
  </r>
  <r>
    <x v="1"/>
    <s v="Production 4843"/>
    <s v="Multi"/>
    <s v="lll"/>
    <x v="635"/>
    <s v=""/>
    <s v="FAC4842"/>
    <n v="48"/>
    <n v="300"/>
    <n v="300"/>
    <s v="CS12X4892"/>
    <s v="LA0Q"/>
    <s v="LA4842"/>
    <n v="4"/>
    <n v="24"/>
    <n v="6"/>
  </r>
  <r>
    <x v="1"/>
    <s v="Production 4844"/>
    <s v="Multi"/>
    <s v="lll"/>
    <x v="636"/>
    <s v=""/>
    <s v="FAC4843"/>
    <n v="48"/>
    <n v="300"/>
    <n v="300"/>
    <s v="CS12X4893"/>
    <s v="LA0Q"/>
    <s v="LA4843"/>
    <n v="4"/>
    <n v="24"/>
    <n v="6"/>
  </r>
  <r>
    <x v="1"/>
    <s v="Production 4845"/>
    <s v="Multi"/>
    <s v="lll"/>
    <x v="637"/>
    <s v=""/>
    <s v="FAC4844"/>
    <n v="48"/>
    <n v="300"/>
    <n v="300"/>
    <s v="CS12X4894"/>
    <s v="LA0Q"/>
    <s v="LA4844"/>
    <n v="4"/>
    <n v="24"/>
    <n v="6"/>
  </r>
  <r>
    <x v="1"/>
    <s v="Production 4846"/>
    <s v="Multi"/>
    <s v="lll"/>
    <x v="638"/>
    <s v=""/>
    <s v="FAC4845"/>
    <n v="48"/>
    <n v="300"/>
    <n v="300"/>
    <s v="CS12X4895"/>
    <s v="LA0Q"/>
    <s v="LA4845"/>
    <n v="4"/>
    <n v="24"/>
    <n v="6"/>
  </r>
  <r>
    <x v="1"/>
    <s v="Production 4847"/>
    <s v="Multi"/>
    <s v="lll"/>
    <x v="639"/>
    <s v=""/>
    <s v="FAC4846"/>
    <n v="48"/>
    <n v="300"/>
    <n v="300"/>
    <s v="CS12X4896"/>
    <s v="LA0Q"/>
    <s v="LA4846"/>
    <n v="4"/>
    <n v="24"/>
    <n v="6"/>
  </r>
  <r>
    <x v="1"/>
    <s v="Production 4848"/>
    <s v="Multi"/>
    <s v="lll"/>
    <x v="640"/>
    <s v=""/>
    <s v="FAC4847"/>
    <n v="48"/>
    <n v="300"/>
    <n v="300"/>
    <s v="CS12X4897"/>
    <s v="LA0Q"/>
    <s v="LA4847"/>
    <n v="4"/>
    <n v="24"/>
    <n v="6"/>
  </r>
  <r>
    <x v="1"/>
    <s v="Production 4849"/>
    <s v="Multi"/>
    <s v="lll"/>
    <x v="641"/>
    <s v=""/>
    <s v="FAC4848"/>
    <n v="48"/>
    <n v="300"/>
    <n v="300"/>
    <s v="CS12X4898"/>
    <s v="LA0Q"/>
    <s v="LA4848"/>
    <n v="4"/>
    <n v="24"/>
    <n v="6"/>
  </r>
  <r>
    <x v="1"/>
    <s v="Production 4850"/>
    <s v="Multi"/>
    <s v="lll"/>
    <x v="642"/>
    <s v=""/>
    <s v="FAC4849"/>
    <n v="48"/>
    <n v="300"/>
    <n v="300"/>
    <s v="CS12X4899"/>
    <s v="LA0Q"/>
    <s v="LA4849"/>
    <n v="4"/>
    <n v="24"/>
    <n v="6"/>
  </r>
  <r>
    <x v="1"/>
    <s v="Production 4851"/>
    <s v="Multi"/>
    <s v="lll"/>
    <x v="643"/>
    <s v=""/>
    <s v="FAC4850"/>
    <n v="48"/>
    <n v="300"/>
    <n v="300"/>
    <s v="CS12X4900"/>
    <s v="LA0Q"/>
    <s v="LA4850"/>
    <n v="4"/>
    <n v="24"/>
    <n v="6"/>
  </r>
  <r>
    <x v="1"/>
    <s v="Production 4852"/>
    <s v="Multi"/>
    <s v="lll"/>
    <x v="644"/>
    <s v=""/>
    <s v="FAC4851"/>
    <n v="48"/>
    <n v="300"/>
    <n v="300"/>
    <s v="CS12X4901"/>
    <s v="LA0Q"/>
    <s v="LA4851"/>
    <n v="4"/>
    <n v="24"/>
    <n v="6"/>
  </r>
  <r>
    <x v="1"/>
    <s v="Production 4853"/>
    <s v="Multi"/>
    <s v="lll"/>
    <x v="645"/>
    <s v=""/>
    <s v="FAC4852"/>
    <n v="48"/>
    <n v="300"/>
    <n v="300"/>
    <s v="CS12X4902"/>
    <s v="LA0Q"/>
    <s v="LA4852"/>
    <n v="4"/>
    <n v="24"/>
    <n v="6"/>
  </r>
  <r>
    <x v="1"/>
    <s v="Production 4854"/>
    <s v="Multi"/>
    <s v="lll"/>
    <x v="646"/>
    <s v=""/>
    <s v="FAC4853"/>
    <n v="48"/>
    <n v="300"/>
    <n v="300"/>
    <s v="CS12X4903"/>
    <s v="LA0Q"/>
    <s v="LA4853"/>
    <n v="4"/>
    <n v="24"/>
    <n v="6"/>
  </r>
  <r>
    <x v="1"/>
    <s v="Production 4855"/>
    <s v="Multi"/>
    <s v="lll"/>
    <x v="647"/>
    <s v=""/>
    <s v="FAC4854"/>
    <n v="48"/>
    <n v="300"/>
    <n v="300"/>
    <s v="CS12X4904"/>
    <s v="LA0Q"/>
    <s v="LA4854"/>
    <n v="4"/>
    <n v="24"/>
    <n v="6"/>
  </r>
  <r>
    <x v="1"/>
    <s v="Production 4856"/>
    <s v="Multi"/>
    <s v="lll"/>
    <x v="648"/>
    <s v=""/>
    <s v="FAC4855"/>
    <n v="48"/>
    <n v="300"/>
    <n v="300"/>
    <s v="CS12X4905"/>
    <s v="LA0Q"/>
    <s v="LA4855"/>
    <n v="4"/>
    <n v="24"/>
    <n v="6"/>
  </r>
  <r>
    <x v="1"/>
    <s v="Production 4857"/>
    <s v="Multi"/>
    <s v="lll"/>
    <x v="649"/>
    <s v=""/>
    <s v="FAC4856"/>
    <n v="48"/>
    <n v="300"/>
    <n v="300"/>
    <s v="CS12X4906"/>
    <s v="LA0Q"/>
    <s v="LA4856"/>
    <n v="4"/>
    <n v="24"/>
    <n v="6"/>
  </r>
  <r>
    <x v="1"/>
    <s v="Production 4858"/>
    <s v="Multi"/>
    <s v="lll"/>
    <x v="650"/>
    <s v=""/>
    <s v="FAC4857"/>
    <n v="48"/>
    <n v="300"/>
    <n v="300"/>
    <s v="CS12X4907"/>
    <s v="LA0Q"/>
    <s v="LA4857"/>
    <n v="4"/>
    <n v="24"/>
    <n v="6"/>
  </r>
  <r>
    <x v="1"/>
    <s v="Production 4859"/>
    <s v="Multi"/>
    <s v="lll"/>
    <x v="651"/>
    <s v=""/>
    <s v="FAC4858"/>
    <n v="48"/>
    <n v="300"/>
    <n v="300"/>
    <s v="CS12X4908"/>
    <s v="LA0Q"/>
    <s v="LA4858"/>
    <n v="4"/>
    <n v="24"/>
    <n v="6"/>
  </r>
  <r>
    <x v="1"/>
    <s v="Production 4860"/>
    <s v="Multi"/>
    <s v="lll"/>
    <x v="652"/>
    <s v=""/>
    <s v="FAC4859"/>
    <n v="48"/>
    <n v="300"/>
    <n v="300"/>
    <s v="CS12X4909"/>
    <s v="LA0Q"/>
    <s v="LA4859"/>
    <n v="4"/>
    <n v="24"/>
    <n v="6"/>
  </r>
  <r>
    <x v="1"/>
    <s v="Production 4861"/>
    <s v="Multi"/>
    <s v="lll"/>
    <x v="653"/>
    <s v=""/>
    <s v="FAC4860"/>
    <n v="48"/>
    <n v="300"/>
    <n v="300"/>
    <s v="CS12X4910"/>
    <s v="LA0Q"/>
    <s v="LA4860"/>
    <n v="4"/>
    <n v="24"/>
    <n v="6"/>
  </r>
  <r>
    <x v="1"/>
    <s v="Production 4862"/>
    <s v="Multi"/>
    <s v="lll"/>
    <x v="654"/>
    <s v=""/>
    <s v="FAC4861"/>
    <n v="48"/>
    <n v="300"/>
    <n v="300"/>
    <s v="CS12X4911"/>
    <s v="LA0Q"/>
    <s v="LA4861"/>
    <n v="4"/>
    <n v="24"/>
    <n v="6"/>
  </r>
  <r>
    <x v="1"/>
    <s v="Production 4863"/>
    <s v="Multi"/>
    <s v="lll"/>
    <x v="655"/>
    <s v=""/>
    <s v="FAC4862"/>
    <n v="48"/>
    <n v="300"/>
    <n v="300"/>
    <s v="CS12X4912"/>
    <s v="LA0Q"/>
    <s v="LA4862"/>
    <n v="4"/>
    <n v="24"/>
    <n v="6"/>
  </r>
  <r>
    <x v="1"/>
    <s v="Production 4864"/>
    <s v="Multi"/>
    <s v="lll"/>
    <x v="656"/>
    <s v=""/>
    <s v="FAC4863"/>
    <n v="48"/>
    <n v="300"/>
    <n v="300"/>
    <s v="CS12X4913"/>
    <s v="LA0Q"/>
    <s v="LA4863"/>
    <n v="4"/>
    <n v="24"/>
    <n v="6"/>
  </r>
  <r>
    <x v="1"/>
    <s v="Production 4865"/>
    <s v="Multi"/>
    <s v="lll"/>
    <x v="657"/>
    <s v=""/>
    <s v="FAC4864"/>
    <n v="48"/>
    <n v="300"/>
    <n v="300"/>
    <s v="CS12X4914"/>
    <s v="LA0Q"/>
    <s v="LA4864"/>
    <n v="4"/>
    <n v="24"/>
    <n v="6"/>
  </r>
  <r>
    <x v="1"/>
    <s v="Production 4866"/>
    <s v="Multi"/>
    <s v="lll"/>
    <x v="658"/>
    <s v=""/>
    <s v="FAC4865"/>
    <n v="48"/>
    <n v="300"/>
    <n v="300"/>
    <s v="CS12X4915"/>
    <s v="LA0Q"/>
    <s v="LA4865"/>
    <n v="4"/>
    <n v="24"/>
    <n v="6"/>
  </r>
  <r>
    <x v="1"/>
    <s v="Production 4867"/>
    <s v="Multi"/>
    <s v="lll"/>
    <x v="659"/>
    <s v=""/>
    <s v="FAC4866"/>
    <n v="48"/>
    <n v="300"/>
    <n v="300"/>
    <s v="CS12X4916"/>
    <s v="LA0Q"/>
    <s v="LA4866"/>
    <n v="4"/>
    <n v="24"/>
    <n v="6"/>
  </r>
  <r>
    <x v="1"/>
    <s v="Production 4868"/>
    <s v="Multi"/>
    <s v="lll"/>
    <x v="660"/>
    <s v=""/>
    <s v="FAC4867"/>
    <n v="48"/>
    <n v="300"/>
    <n v="300"/>
    <s v="CS12X4917"/>
    <s v="LA0Q"/>
    <s v="LA4867"/>
    <n v="4"/>
    <n v="24"/>
    <n v="6"/>
  </r>
  <r>
    <x v="1"/>
    <s v="Production 4869"/>
    <s v="Multi"/>
    <s v="lll"/>
    <x v="661"/>
    <s v=""/>
    <s v="FAC4868"/>
    <n v="48"/>
    <n v="300"/>
    <n v="300"/>
    <s v="CS12X4918"/>
    <s v="LA0Q"/>
    <s v="LA4868"/>
    <n v="4"/>
    <n v="24"/>
    <n v="6"/>
  </r>
  <r>
    <x v="1"/>
    <s v="Production 4870"/>
    <s v="Multi"/>
    <s v="lll"/>
    <x v="662"/>
    <s v=""/>
    <s v="FAC4869"/>
    <n v="48"/>
    <n v="300"/>
    <n v="300"/>
    <s v="CS12X4919"/>
    <s v="LA0Q"/>
    <s v="LA4869"/>
    <n v="4"/>
    <n v="24"/>
    <n v="6"/>
  </r>
  <r>
    <x v="1"/>
    <s v="Production 4871"/>
    <s v="Multi"/>
    <s v="lll"/>
    <x v="663"/>
    <s v=""/>
    <s v="FAC4870"/>
    <n v="48"/>
    <n v="300"/>
    <n v="300"/>
    <s v="CS12X4920"/>
    <s v="LA0Q"/>
    <s v="LA4870"/>
    <n v="4"/>
    <n v="24"/>
    <n v="6"/>
  </r>
  <r>
    <x v="1"/>
    <s v="Production 4872"/>
    <s v="Multi"/>
    <s v="lll"/>
    <x v="664"/>
    <s v=""/>
    <s v="FAC4871"/>
    <n v="48"/>
    <n v="300"/>
    <n v="300"/>
    <s v="CS12X4921"/>
    <s v="LA0Q"/>
    <s v="LA4871"/>
    <n v="4"/>
    <n v="24"/>
    <n v="6"/>
  </r>
  <r>
    <x v="1"/>
    <s v="Production 4873"/>
    <s v="Multi"/>
    <s v="lll"/>
    <x v="665"/>
    <s v=""/>
    <s v="FAC4872"/>
    <n v="48"/>
    <n v="300"/>
    <n v="300"/>
    <s v="CS12X4922"/>
    <s v="LA0Q"/>
    <s v="LA4872"/>
    <n v="4"/>
    <n v="24"/>
    <n v="6"/>
  </r>
  <r>
    <x v="1"/>
    <s v="Production 4874"/>
    <s v="Multi"/>
    <s v="lll"/>
    <x v="666"/>
    <s v=""/>
    <s v="FAC4873"/>
    <n v="48"/>
    <n v="300"/>
    <n v="300"/>
    <s v="CS12X4923"/>
    <s v="LA0Q"/>
    <s v="LA4873"/>
    <n v="4"/>
    <n v="24"/>
    <n v="6"/>
  </r>
  <r>
    <x v="1"/>
    <s v="Production 1"/>
    <s v="Multi"/>
    <s v="lll"/>
    <x v="667"/>
    <s v=""/>
    <s v="FAC000"/>
    <n v="48"/>
    <n v="300"/>
    <n v="300"/>
    <s v="CS12X50"/>
    <s v="LA0Q"/>
    <s v="LA0"/>
    <n v="4"/>
    <n v="24"/>
    <n v="6"/>
  </r>
  <r>
    <x v="1"/>
    <s v="Production 2"/>
    <s v="Multi"/>
    <s v="lll"/>
    <x v="668"/>
    <s v=""/>
    <s v="FAC001"/>
    <n v="48"/>
    <n v="300"/>
    <n v="300"/>
    <s v="CS12X51"/>
    <s v="LA0Q"/>
    <s v="LA1"/>
    <n v="4"/>
    <n v="24"/>
    <n v="6"/>
  </r>
  <r>
    <x v="1"/>
    <s v="Production 3"/>
    <s v="Multi"/>
    <s v="lll"/>
    <x v="669"/>
    <s v=""/>
    <s v="FAC002"/>
    <n v="48"/>
    <n v="300"/>
    <n v="300"/>
    <s v="CS12X52"/>
    <s v="LA0Q"/>
    <s v="LA2"/>
    <n v="4"/>
    <n v="24"/>
    <n v="6"/>
  </r>
  <r>
    <x v="1"/>
    <s v="Production 4"/>
    <s v="Multi"/>
    <s v="lll"/>
    <x v="670"/>
    <s v=""/>
    <s v="FAC003"/>
    <n v="48"/>
    <n v="300"/>
    <n v="300"/>
    <s v="CS12X53"/>
    <s v="LA0Q"/>
    <s v="LA3"/>
    <n v="4"/>
    <n v="24"/>
    <n v="6"/>
  </r>
  <r>
    <x v="1"/>
    <s v="Production 5"/>
    <s v="Multi"/>
    <s v="lll"/>
    <x v="671"/>
    <s v=""/>
    <s v="FAC004"/>
    <n v="48"/>
    <n v="300"/>
    <n v="300"/>
    <s v="CS12X54"/>
    <s v="LA0Q"/>
    <s v="LA4"/>
    <n v="4"/>
    <n v="24"/>
    <n v="6"/>
  </r>
  <r>
    <x v="1"/>
    <s v="Production 6"/>
    <s v="Multi"/>
    <s v="lll"/>
    <x v="672"/>
    <s v=""/>
    <s v="FAC005"/>
    <n v="48"/>
    <n v="300"/>
    <n v="300"/>
    <s v="CS12X55"/>
    <s v="LA0Q"/>
    <s v="LA5"/>
    <n v="4"/>
    <n v="24"/>
    <n v="6"/>
  </r>
  <r>
    <x v="1"/>
    <s v="Production 7"/>
    <s v="Multi"/>
    <s v="lll"/>
    <x v="673"/>
    <s v=""/>
    <s v="FAC006"/>
    <n v="48"/>
    <n v="300"/>
    <n v="300"/>
    <s v="CS12X56"/>
    <s v="LA0Q"/>
    <s v="LA6"/>
    <n v="4"/>
    <n v="24"/>
    <n v="6"/>
  </r>
  <r>
    <x v="1"/>
    <s v="Production 8"/>
    <s v="Multi"/>
    <s v="lll"/>
    <x v="674"/>
    <s v=""/>
    <s v="FAC007"/>
    <n v="48"/>
    <n v="300"/>
    <n v="300"/>
    <s v="CS12X57"/>
    <s v="LA0Q"/>
    <s v="LA7"/>
    <n v="4"/>
    <n v="24"/>
    <n v="6"/>
  </r>
  <r>
    <x v="1"/>
    <s v="Production 9"/>
    <s v="Multi"/>
    <s v="lll"/>
    <x v="675"/>
    <s v=""/>
    <s v="FAC008"/>
    <n v="48"/>
    <n v="300"/>
    <n v="300"/>
    <s v="CS12X58"/>
    <s v="LA0Q"/>
    <s v="LA8"/>
    <n v="4"/>
    <n v="24"/>
    <n v="6"/>
  </r>
  <r>
    <x v="1"/>
    <s v="Production 10"/>
    <s v="Multi"/>
    <s v="lll"/>
    <x v="676"/>
    <s v=""/>
    <s v="FAC009"/>
    <n v="48"/>
    <n v="300"/>
    <n v="300"/>
    <s v="CS12X59"/>
    <s v="LA0Q"/>
    <s v="LA9"/>
    <n v="4"/>
    <n v="24"/>
    <n v="6"/>
  </r>
  <r>
    <x v="1"/>
    <s v="Production 11"/>
    <s v="Multi"/>
    <s v="lll"/>
    <x v="677"/>
    <s v=""/>
    <s v="FAC010"/>
    <n v="48"/>
    <n v="300"/>
    <n v="300"/>
    <s v="CS12X60"/>
    <s v="LA0Q"/>
    <s v="LA10"/>
    <n v="4"/>
    <n v="24"/>
    <n v="6"/>
  </r>
  <r>
    <x v="1"/>
    <s v="Production 12"/>
    <s v="Multi"/>
    <s v="lll"/>
    <x v="678"/>
    <s v=""/>
    <s v="FAC011"/>
    <n v="48"/>
    <n v="300"/>
    <n v="300"/>
    <s v="CS12X61"/>
    <s v="LA0Q"/>
    <s v="LA11"/>
    <n v="4"/>
    <n v="24"/>
    <n v="6"/>
  </r>
  <r>
    <x v="1"/>
    <s v="Production 13"/>
    <s v="Multi"/>
    <s v="lll"/>
    <x v="679"/>
    <s v=""/>
    <s v="FAC012"/>
    <n v="48"/>
    <n v="300"/>
    <n v="300"/>
    <s v="CS12X62"/>
    <s v="LA0Q"/>
    <s v="LA12"/>
    <n v="4"/>
    <n v="24"/>
    <n v="6"/>
  </r>
  <r>
    <x v="1"/>
    <s v="Production 14"/>
    <s v="Multi"/>
    <s v="lll"/>
    <x v="680"/>
    <s v=""/>
    <s v="FAC013"/>
    <n v="48"/>
    <n v="300"/>
    <n v="300"/>
    <s v="CS12X63"/>
    <s v="LA0Q"/>
    <s v="LA13"/>
    <n v="4"/>
    <n v="24"/>
    <n v="6"/>
  </r>
  <r>
    <x v="1"/>
    <s v="Production 15"/>
    <s v="Multi"/>
    <s v="lll"/>
    <x v="681"/>
    <s v=""/>
    <s v="FAC014"/>
    <n v="48"/>
    <n v="300"/>
    <n v="300"/>
    <s v="CS12X64"/>
    <s v="LA0Q"/>
    <s v="LA14"/>
    <n v="4"/>
    <n v="24"/>
    <n v="6"/>
  </r>
  <r>
    <x v="1"/>
    <s v="Production 16"/>
    <s v="Multi"/>
    <s v="lll"/>
    <x v="682"/>
    <s v=""/>
    <s v="FAC015"/>
    <n v="48"/>
    <n v="300"/>
    <n v="300"/>
    <s v="CS12X65"/>
    <s v="LA0Q"/>
    <s v="LA15"/>
    <n v="4"/>
    <n v="24"/>
    <n v="6"/>
  </r>
  <r>
    <x v="1"/>
    <s v="Production 17"/>
    <s v="Multi"/>
    <s v="lll"/>
    <x v="683"/>
    <s v=""/>
    <s v="FAC016"/>
    <n v="48"/>
    <n v="300"/>
    <n v="300"/>
    <s v="CS12X66"/>
    <s v="LA0Q"/>
    <s v="LA16"/>
    <n v="4"/>
    <n v="24"/>
    <n v="6"/>
  </r>
  <r>
    <x v="1"/>
    <s v="Production 18"/>
    <s v="Multi"/>
    <s v="lll"/>
    <x v="684"/>
    <s v=""/>
    <s v="FAC017"/>
    <n v="48"/>
    <n v="300"/>
    <n v="300"/>
    <s v="CS12X67"/>
    <s v="LA0Q"/>
    <s v="LA17"/>
    <n v="4"/>
    <n v="24"/>
    <n v="6"/>
  </r>
  <r>
    <x v="1"/>
    <s v="Production 19"/>
    <s v="Multi"/>
    <s v="lll"/>
    <x v="685"/>
    <s v=""/>
    <s v="FAC018"/>
    <n v="48"/>
    <n v="300"/>
    <n v="300"/>
    <s v="CS12X68"/>
    <s v="LA0Q"/>
    <s v="LA18"/>
    <n v="4"/>
    <n v="24"/>
    <n v="6"/>
  </r>
  <r>
    <x v="1"/>
    <s v="Production 20"/>
    <s v="Multi"/>
    <s v="lll"/>
    <x v="686"/>
    <s v=""/>
    <s v="FAC019"/>
    <n v="48"/>
    <n v="300"/>
    <n v="300"/>
    <s v="CS12X69"/>
    <s v="LA0Q"/>
    <s v="LA19"/>
    <n v="4"/>
    <n v="24"/>
    <n v="6"/>
  </r>
  <r>
    <x v="1"/>
    <s v="Production 21"/>
    <s v="Multi"/>
    <s v="lll"/>
    <x v="687"/>
    <s v=""/>
    <s v="FAC020"/>
    <n v="48"/>
    <n v="300"/>
    <n v="300"/>
    <s v="CS12X70"/>
    <s v="LA0Q"/>
    <s v="LA20"/>
    <n v="4"/>
    <n v="24"/>
    <n v="6"/>
  </r>
  <r>
    <x v="1"/>
    <s v="Production 22"/>
    <s v="Multi"/>
    <s v="lll"/>
    <x v="688"/>
    <s v=""/>
    <s v="FAC021"/>
    <n v="48"/>
    <n v="300"/>
    <n v="300"/>
    <s v="CS12X71"/>
    <s v="LA0Q"/>
    <s v="LA21"/>
    <n v="4"/>
    <n v="24"/>
    <n v="6"/>
  </r>
  <r>
    <x v="1"/>
    <s v="Production 23"/>
    <s v="Multi"/>
    <s v="lll"/>
    <x v="689"/>
    <s v=""/>
    <s v="FAC022"/>
    <n v="48"/>
    <n v="300"/>
    <n v="300"/>
    <s v="CS12X72"/>
    <s v="LA0Q"/>
    <s v="LA22"/>
    <n v="4"/>
    <n v="24"/>
    <n v="6"/>
  </r>
  <r>
    <x v="1"/>
    <s v="Production 24"/>
    <s v="Multi"/>
    <s v="lll"/>
    <x v="690"/>
    <s v=""/>
    <s v="FAC023"/>
    <n v="48"/>
    <n v="300"/>
    <n v="300"/>
    <s v="CS12X73"/>
    <s v="LA0Q"/>
    <s v="LA23"/>
    <n v="4"/>
    <n v="24"/>
    <n v="6"/>
  </r>
  <r>
    <x v="1"/>
    <s v="Production 25"/>
    <s v="Multi"/>
    <s v="lll"/>
    <x v="691"/>
    <s v=""/>
    <s v="FAC024"/>
    <n v="48"/>
    <n v="300"/>
    <n v="300"/>
    <s v="CS12X74"/>
    <s v="LA0Q"/>
    <s v="LA24"/>
    <n v="4"/>
    <n v="24"/>
    <n v="6"/>
  </r>
  <r>
    <x v="1"/>
    <s v="Production 26"/>
    <s v="Multi"/>
    <s v="lll"/>
    <x v="692"/>
    <s v=""/>
    <s v="FAC025"/>
    <n v="48"/>
    <n v="300"/>
    <n v="300"/>
    <s v="CS12X75"/>
    <s v="LA0Q"/>
    <s v="LA25"/>
    <n v="4"/>
    <n v="24"/>
    <n v="6"/>
  </r>
  <r>
    <x v="1"/>
    <s v="Production 27"/>
    <s v="Multi"/>
    <s v="lll"/>
    <x v="693"/>
    <s v=""/>
    <s v="FAC026"/>
    <n v="48"/>
    <n v="300"/>
    <n v="300"/>
    <s v="CS12X76"/>
    <s v="LA0Q"/>
    <s v="LA26"/>
    <n v="4"/>
    <n v="24"/>
    <n v="6"/>
  </r>
  <r>
    <x v="1"/>
    <s v="Production 28"/>
    <s v="Multi"/>
    <s v="lll"/>
    <x v="694"/>
    <s v=""/>
    <s v="FAC027"/>
    <n v="48"/>
    <n v="300"/>
    <n v="300"/>
    <s v="CS12X77"/>
    <s v="LA0Q"/>
    <s v="LA27"/>
    <n v="4"/>
    <n v="24"/>
    <n v="6"/>
  </r>
  <r>
    <x v="1"/>
    <s v="Production 29"/>
    <s v="Multi"/>
    <s v="lll"/>
    <x v="695"/>
    <s v=""/>
    <s v="FAC028"/>
    <n v="48"/>
    <n v="300"/>
    <n v="300"/>
    <s v="CS12X78"/>
    <s v="LA0Q"/>
    <s v="LA28"/>
    <n v="4"/>
    <n v="24"/>
    <n v="6"/>
  </r>
  <r>
    <x v="1"/>
    <s v="Production 30"/>
    <s v="Multi"/>
    <s v="lll"/>
    <x v="696"/>
    <s v=""/>
    <s v="FAC029"/>
    <n v="48"/>
    <n v="300"/>
    <n v="300"/>
    <s v="CS12X79"/>
    <s v="LA0Q"/>
    <s v="LA29"/>
    <n v="4"/>
    <n v="24"/>
    <n v="6"/>
  </r>
  <r>
    <x v="1"/>
    <s v="Production 31"/>
    <s v="Multi"/>
    <s v="lll"/>
    <x v="697"/>
    <s v=""/>
    <s v="FAC030"/>
    <n v="48"/>
    <n v="300"/>
    <n v="300"/>
    <s v="CS12X80"/>
    <s v="LA0Q"/>
    <s v="LA30"/>
    <n v="4"/>
    <n v="24"/>
    <n v="6"/>
  </r>
  <r>
    <x v="1"/>
    <s v="Production 32"/>
    <s v="Multi"/>
    <s v="lll"/>
    <x v="698"/>
    <s v=""/>
    <s v="FAC031"/>
    <n v="48"/>
    <n v="300"/>
    <n v="300"/>
    <s v="CS12X81"/>
    <s v="LA0Q"/>
    <s v="LA31"/>
    <n v="4"/>
    <n v="24"/>
    <n v="6"/>
  </r>
  <r>
    <x v="1"/>
    <s v="Production 33"/>
    <s v="Multi"/>
    <s v="lll"/>
    <x v="699"/>
    <s v=""/>
    <s v="FAC032"/>
    <n v="48"/>
    <n v="300"/>
    <n v="300"/>
    <s v="CS12X82"/>
    <s v="LA0Q"/>
    <s v="LA32"/>
    <n v="4"/>
    <n v="24"/>
    <n v="6"/>
  </r>
  <r>
    <x v="1"/>
    <s v="Production 34"/>
    <s v="Multi"/>
    <s v="lll"/>
    <x v="700"/>
    <s v=""/>
    <s v="FAC033"/>
    <n v="48"/>
    <n v="300"/>
    <n v="300"/>
    <s v="CS12X83"/>
    <s v="LA0Q"/>
    <s v="LA33"/>
    <n v="4"/>
    <n v="24"/>
    <n v="6"/>
  </r>
  <r>
    <x v="1"/>
    <s v="Production 35"/>
    <s v="Multi"/>
    <s v="lll"/>
    <x v="701"/>
    <s v=""/>
    <s v="FAC034"/>
    <n v="48"/>
    <n v="300"/>
    <n v="300"/>
    <s v="CS12X84"/>
    <s v="LA0Q"/>
    <s v="LA34"/>
    <n v="4"/>
    <n v="24"/>
    <n v="6"/>
  </r>
  <r>
    <x v="1"/>
    <s v="Production 36"/>
    <s v="Multi"/>
    <s v="lll"/>
    <x v="702"/>
    <s v=""/>
    <s v="FAC035"/>
    <n v="48"/>
    <n v="300"/>
    <n v="300"/>
    <s v="CS12X85"/>
    <s v="LA0Q"/>
    <s v="LA35"/>
    <n v="4"/>
    <n v="24"/>
    <n v="6"/>
  </r>
  <r>
    <x v="1"/>
    <s v="Production 37"/>
    <s v="Multi"/>
    <s v="lll"/>
    <x v="703"/>
    <s v=""/>
    <s v="FAC036"/>
    <n v="48"/>
    <n v="300"/>
    <n v="300"/>
    <s v="CS12X86"/>
    <s v="LA0Q"/>
    <s v="LA36"/>
    <n v="4"/>
    <n v="24"/>
    <n v="6"/>
  </r>
  <r>
    <x v="1"/>
    <s v="Production 38"/>
    <s v="Multi"/>
    <s v="lll"/>
    <x v="704"/>
    <s v=""/>
    <s v="FAC037"/>
    <n v="48"/>
    <n v="300"/>
    <n v="300"/>
    <s v="CS12X87"/>
    <s v="LA0Q"/>
    <s v="LA37"/>
    <n v="4"/>
    <n v="24"/>
    <n v="6"/>
  </r>
  <r>
    <x v="1"/>
    <s v="Production 39"/>
    <s v="Multi"/>
    <s v="lll"/>
    <x v="705"/>
    <s v=""/>
    <s v="FAC038"/>
    <n v="48"/>
    <n v="300"/>
    <n v="300"/>
    <s v="CS12X88"/>
    <s v="LA0Q"/>
    <s v="LA38"/>
    <n v="4"/>
    <n v="24"/>
    <n v="6"/>
  </r>
  <r>
    <x v="1"/>
    <s v="Production 40"/>
    <s v="Multi"/>
    <s v="lll"/>
    <x v="706"/>
    <s v=""/>
    <s v="FAC039"/>
    <n v="48"/>
    <n v="300"/>
    <n v="300"/>
    <s v="CS12X89"/>
    <s v="LA0Q"/>
    <s v="LA39"/>
    <n v="4"/>
    <n v="24"/>
    <n v="6"/>
  </r>
  <r>
    <x v="1"/>
    <s v="Production 41"/>
    <s v="Multi"/>
    <s v="lll"/>
    <x v="707"/>
    <s v=""/>
    <s v="FAC040"/>
    <n v="48"/>
    <n v="300"/>
    <n v="300"/>
    <s v="CS12X90"/>
    <s v="LA0Q"/>
    <s v="LA40"/>
    <n v="4"/>
    <n v="24"/>
    <n v="6"/>
  </r>
  <r>
    <x v="1"/>
    <s v="Production 42"/>
    <s v="Multi"/>
    <s v="lll"/>
    <x v="708"/>
    <s v=""/>
    <s v="FAC041"/>
    <n v="48"/>
    <n v="300"/>
    <n v="300"/>
    <s v="CS12X91"/>
    <s v="LA0Q"/>
    <s v="LA41"/>
    <n v="4"/>
    <n v="24"/>
    <n v="6"/>
  </r>
  <r>
    <x v="1"/>
    <s v="Production 43"/>
    <s v="Multi"/>
    <s v="lll"/>
    <x v="709"/>
    <s v=""/>
    <s v="FAC042"/>
    <n v="48"/>
    <n v="300"/>
    <n v="300"/>
    <s v="CS12X92"/>
    <s v="LA0Q"/>
    <s v="LA42"/>
    <n v="4"/>
    <n v="24"/>
    <n v="6"/>
  </r>
  <r>
    <x v="1"/>
    <s v="Production 44"/>
    <s v="Multi"/>
    <s v="lll"/>
    <x v="710"/>
    <s v=""/>
    <s v="FAC043"/>
    <n v="48"/>
    <n v="300"/>
    <n v="300"/>
    <s v="CS12X93"/>
    <s v="LA0Q"/>
    <s v="LA43"/>
    <n v="4"/>
    <n v="24"/>
    <n v="6"/>
  </r>
  <r>
    <x v="1"/>
    <s v="Production 45"/>
    <s v="Multi"/>
    <s v="lll"/>
    <x v="711"/>
    <s v=""/>
    <s v="FAC044"/>
    <n v="48"/>
    <n v="300"/>
    <n v="300"/>
    <s v="CS12X94"/>
    <s v="LA0Q"/>
    <s v="LA44"/>
    <n v="4"/>
    <n v="24"/>
    <n v="6"/>
  </r>
  <r>
    <x v="1"/>
    <s v="Production 46"/>
    <s v="Multi"/>
    <s v="lll"/>
    <x v="712"/>
    <s v=""/>
    <s v="FAC045"/>
    <n v="48"/>
    <n v="300"/>
    <n v="300"/>
    <s v="CS12X95"/>
    <s v="LA0Q"/>
    <s v="LA45"/>
    <n v="4"/>
    <n v="24"/>
    <n v="6"/>
  </r>
  <r>
    <x v="1"/>
    <s v="Production 47"/>
    <s v="Multi"/>
    <s v="lll"/>
    <x v="713"/>
    <s v=""/>
    <s v="FAC046"/>
    <n v="48"/>
    <n v="300"/>
    <n v="300"/>
    <s v="CS12X96"/>
    <s v="LA0Q"/>
    <s v="LA46"/>
    <n v="4"/>
    <n v="24"/>
    <n v="6"/>
  </r>
  <r>
    <x v="1"/>
    <s v="Production 48"/>
    <s v="Multi"/>
    <s v="lll"/>
    <x v="714"/>
    <s v=""/>
    <s v="FAC047"/>
    <n v="48"/>
    <n v="300"/>
    <n v="300"/>
    <s v="CS12X97"/>
    <s v="LA0Q"/>
    <s v="LA47"/>
    <n v="4"/>
    <n v="24"/>
    <n v="6"/>
  </r>
  <r>
    <x v="1"/>
    <s v="Production 49"/>
    <s v="Multi"/>
    <s v="lll"/>
    <x v="715"/>
    <s v=""/>
    <s v="FAC048"/>
    <n v="48"/>
    <n v="300"/>
    <n v="300"/>
    <s v="CS12X98"/>
    <s v="LA0Q"/>
    <s v="LA48"/>
    <n v="4"/>
    <n v="24"/>
    <n v="6"/>
  </r>
  <r>
    <x v="1"/>
    <s v="Production 50"/>
    <s v="Multi"/>
    <s v="lll"/>
    <x v="716"/>
    <s v=""/>
    <s v="FAC049"/>
    <n v="48"/>
    <n v="300"/>
    <n v="300"/>
    <s v="CS12X99"/>
    <s v="LA0Q"/>
    <s v="LA49"/>
    <n v="4"/>
    <n v="24"/>
    <n v="6"/>
  </r>
  <r>
    <x v="1"/>
    <s v="Production 51"/>
    <s v="Multi"/>
    <s v="lll"/>
    <x v="717"/>
    <s v=""/>
    <s v="FAC050"/>
    <n v="48"/>
    <n v="300"/>
    <n v="300"/>
    <s v="CS12X100"/>
    <s v="LA0Q"/>
    <s v="LA50"/>
    <n v="4"/>
    <n v="24"/>
    <n v="6"/>
  </r>
  <r>
    <x v="1"/>
    <s v="Production 52"/>
    <s v="Multi"/>
    <s v="lll"/>
    <x v="718"/>
    <s v=""/>
    <s v="FAC051"/>
    <n v="48"/>
    <n v="300"/>
    <n v="300"/>
    <s v="CS12X101"/>
    <s v="LA0Q"/>
    <s v="LA51"/>
    <n v="4"/>
    <n v="24"/>
    <n v="6"/>
  </r>
  <r>
    <x v="1"/>
    <s v="Production 53"/>
    <s v="Multi"/>
    <s v="lll"/>
    <x v="719"/>
    <s v=""/>
    <s v="FAC052"/>
    <n v="48"/>
    <n v="300"/>
    <n v="300"/>
    <s v="CS12X102"/>
    <s v="LA0Q"/>
    <s v="LA52"/>
    <n v="4"/>
    <n v="24"/>
    <n v="6"/>
  </r>
  <r>
    <x v="1"/>
    <s v="Production 54"/>
    <s v="Multi"/>
    <s v="lll"/>
    <x v="720"/>
    <s v=""/>
    <s v="FAC053"/>
    <n v="48"/>
    <n v="300"/>
    <n v="300"/>
    <s v="CS12X103"/>
    <s v="LA0Q"/>
    <s v="LA53"/>
    <n v="4"/>
    <n v="24"/>
    <n v="6"/>
  </r>
  <r>
    <x v="1"/>
    <s v="Production 55"/>
    <s v="Multi"/>
    <s v="lll"/>
    <x v="721"/>
    <s v=""/>
    <s v="FAC054"/>
    <n v="48"/>
    <n v="300"/>
    <n v="300"/>
    <s v="CS12X104"/>
    <s v="LA0Q"/>
    <s v="LA54"/>
    <n v="4"/>
    <n v="24"/>
    <n v="6"/>
  </r>
  <r>
    <x v="1"/>
    <s v="Production 56"/>
    <s v="Multi"/>
    <s v="lll"/>
    <x v="722"/>
    <s v=""/>
    <s v="FAC055"/>
    <n v="48"/>
    <n v="300"/>
    <n v="300"/>
    <s v="CS12X105"/>
    <s v="LA0Q"/>
    <s v="LA55"/>
    <n v="4"/>
    <n v="24"/>
    <n v="6"/>
  </r>
  <r>
    <x v="1"/>
    <s v="Production 57"/>
    <s v="Multi"/>
    <s v="lll"/>
    <x v="723"/>
    <s v=""/>
    <s v="FAC056"/>
    <n v="48"/>
    <n v="300"/>
    <n v="300"/>
    <s v="CS12X106"/>
    <s v="LA0Q"/>
    <s v="LA56"/>
    <n v="4"/>
    <n v="24"/>
    <n v="6"/>
  </r>
  <r>
    <x v="1"/>
    <s v="Production 58"/>
    <s v="Multi"/>
    <s v="lll"/>
    <x v="724"/>
    <s v=""/>
    <s v="FAC057"/>
    <n v="48"/>
    <n v="300"/>
    <n v="300"/>
    <s v="CS12X107"/>
    <s v="LA0Q"/>
    <s v="LA57"/>
    <n v="4"/>
    <n v="24"/>
    <n v="6"/>
  </r>
  <r>
    <x v="1"/>
    <s v="Production 59"/>
    <s v="Multi"/>
    <s v="lll"/>
    <x v="725"/>
    <s v=""/>
    <s v="FAC058"/>
    <n v="48"/>
    <n v="300"/>
    <n v="300"/>
    <s v="CS12X108"/>
    <s v="LA0Q"/>
    <s v="LA58"/>
    <n v="4"/>
    <n v="24"/>
    <n v="6"/>
  </r>
  <r>
    <x v="1"/>
    <s v="Production 60"/>
    <s v="Multi"/>
    <s v="lll"/>
    <x v="726"/>
    <s v=""/>
    <s v="FAC059"/>
    <n v="48"/>
    <n v="300"/>
    <n v="300"/>
    <s v="CS12X109"/>
    <s v="LA0Q"/>
    <s v="LA59"/>
    <n v="4"/>
    <n v="24"/>
    <n v="6"/>
  </r>
  <r>
    <x v="1"/>
    <s v="Production 61"/>
    <s v="Multi"/>
    <s v="lll"/>
    <x v="727"/>
    <s v=""/>
    <s v="FAC060"/>
    <n v="48"/>
    <n v="300"/>
    <n v="300"/>
    <s v="CS12X110"/>
    <s v="LA0Q"/>
    <s v="LA60"/>
    <n v="4"/>
    <n v="24"/>
    <n v="6"/>
  </r>
  <r>
    <x v="1"/>
    <s v="Production 62"/>
    <s v="Multi"/>
    <s v="lll"/>
    <x v="728"/>
    <s v=""/>
    <s v="FAC061"/>
    <n v="48"/>
    <n v="300"/>
    <n v="300"/>
    <s v="CS12X111"/>
    <s v="LA0Q"/>
    <s v="LA61"/>
    <n v="4"/>
    <n v="24"/>
    <n v="6"/>
  </r>
  <r>
    <x v="1"/>
    <s v="Production 63"/>
    <s v="Multi"/>
    <s v="lll"/>
    <x v="729"/>
    <s v=""/>
    <s v="FAC062"/>
    <n v="48"/>
    <n v="300"/>
    <n v="300"/>
    <s v="CS12X112"/>
    <s v="LA0Q"/>
    <s v="LA62"/>
    <n v="4"/>
    <n v="24"/>
    <n v="6"/>
  </r>
  <r>
    <x v="1"/>
    <s v="Production 64"/>
    <s v="Multi"/>
    <s v="lll"/>
    <x v="730"/>
    <s v=""/>
    <s v="FAC063"/>
    <n v="48"/>
    <n v="300"/>
    <n v="300"/>
    <s v="CS12X113"/>
    <s v="LA0Q"/>
    <s v="LA63"/>
    <n v="4"/>
    <n v="24"/>
    <n v="6"/>
  </r>
  <r>
    <x v="1"/>
    <s v="Production 65"/>
    <s v="Multi"/>
    <s v="lll"/>
    <x v="731"/>
    <s v=""/>
    <s v="FAC064"/>
    <n v="48"/>
    <n v="300"/>
    <n v="300"/>
    <s v="CS12X114"/>
    <s v="LA0Q"/>
    <s v="LA64"/>
    <n v="4"/>
    <n v="24"/>
    <n v="6"/>
  </r>
  <r>
    <x v="1"/>
    <s v="Production 66"/>
    <s v="Multi"/>
    <s v="lll"/>
    <x v="732"/>
    <s v=""/>
    <s v="FAC065"/>
    <n v="48"/>
    <n v="300"/>
    <n v="300"/>
    <s v="CS12X115"/>
    <s v="LA0Q"/>
    <s v="LA65"/>
    <n v="4"/>
    <n v="24"/>
    <n v="6"/>
  </r>
  <r>
    <x v="1"/>
    <s v="Production 67"/>
    <s v="Multi"/>
    <s v="lll"/>
    <x v="733"/>
    <s v=""/>
    <s v="FAC066"/>
    <n v="48"/>
    <n v="300"/>
    <n v="300"/>
    <s v="CS12X116"/>
    <s v="LA0Q"/>
    <s v="LA66"/>
    <n v="4"/>
    <n v="24"/>
    <n v="6"/>
  </r>
  <r>
    <x v="1"/>
    <s v="Production 68"/>
    <s v="Multi"/>
    <s v="lll"/>
    <x v="734"/>
    <s v=""/>
    <s v="FAC067"/>
    <n v="48"/>
    <n v="300"/>
    <n v="300"/>
    <s v="CS12X117"/>
    <s v="LA0Q"/>
    <s v="LA67"/>
    <n v="4"/>
    <n v="24"/>
    <n v="6"/>
  </r>
  <r>
    <x v="1"/>
    <s v="Production 69"/>
    <s v="Multi"/>
    <s v="lll"/>
    <x v="735"/>
    <s v=""/>
    <s v="FAC068"/>
    <n v="48"/>
    <n v="300"/>
    <n v="300"/>
    <s v="CS12X118"/>
    <s v="LA0Q"/>
    <s v="LA68"/>
    <n v="4"/>
    <n v="24"/>
    <n v="6"/>
  </r>
  <r>
    <x v="1"/>
    <s v="Production 70"/>
    <s v="Multi"/>
    <s v="lll"/>
    <x v="736"/>
    <s v=""/>
    <s v="FAC069"/>
    <n v="48"/>
    <n v="300"/>
    <n v="300"/>
    <s v="CS12X119"/>
    <s v="LA0Q"/>
    <s v="LA69"/>
    <n v="4"/>
    <n v="24"/>
    <n v="6"/>
  </r>
  <r>
    <x v="1"/>
    <s v="Production 71"/>
    <s v="Multi"/>
    <s v="lll"/>
    <x v="737"/>
    <s v=""/>
    <s v="FAC070"/>
    <n v="48"/>
    <n v="300"/>
    <n v="300"/>
    <s v="CS12X120"/>
    <s v="LA0Q"/>
    <s v="LA70"/>
    <n v="4"/>
    <n v="24"/>
    <n v="6"/>
  </r>
  <r>
    <x v="1"/>
    <s v="Production 72"/>
    <s v="Multi"/>
    <s v="lll"/>
    <x v="738"/>
    <s v=""/>
    <s v="FAC071"/>
    <n v="48"/>
    <n v="300"/>
    <n v="300"/>
    <s v="CS12X121"/>
    <s v="LA0Q"/>
    <s v="LA71"/>
    <n v="4"/>
    <n v="24"/>
    <n v="6"/>
  </r>
  <r>
    <x v="1"/>
    <s v="Production 73"/>
    <s v="Multi"/>
    <s v="lll"/>
    <x v="739"/>
    <s v=""/>
    <s v="FAC072"/>
    <n v="48"/>
    <n v="300"/>
    <n v="300"/>
    <s v="CS12X122"/>
    <s v="LA0Q"/>
    <s v="LA72"/>
    <n v="4"/>
    <n v="24"/>
    <n v="6"/>
  </r>
  <r>
    <x v="1"/>
    <s v="Production 74"/>
    <s v="Multi"/>
    <s v="lll"/>
    <x v="740"/>
    <s v=""/>
    <s v="FAC073"/>
    <n v="48"/>
    <n v="300"/>
    <n v="300"/>
    <s v="CS12X123"/>
    <s v="LA0Q"/>
    <s v="LA73"/>
    <n v="4"/>
    <n v="24"/>
    <n v="6"/>
  </r>
  <r>
    <x v="1"/>
    <s v="Production 75"/>
    <s v="Multi"/>
    <s v="lll"/>
    <x v="741"/>
    <s v=""/>
    <s v="FAC074"/>
    <n v="48"/>
    <n v="300"/>
    <n v="300"/>
    <s v="CS12X124"/>
    <s v="LA0Q"/>
    <s v="LA74"/>
    <n v="4"/>
    <n v="24"/>
    <n v="6"/>
  </r>
  <r>
    <x v="1"/>
    <s v="Production 76"/>
    <s v="Multi"/>
    <s v="lll"/>
    <x v="742"/>
    <s v=""/>
    <s v="FAC075"/>
    <n v="48"/>
    <n v="300"/>
    <n v="300"/>
    <s v="CS12X125"/>
    <s v="LA0Q"/>
    <s v="LA75"/>
    <n v="4"/>
    <n v="24"/>
    <n v="6"/>
  </r>
  <r>
    <x v="1"/>
    <s v="Production 77"/>
    <s v="Multi"/>
    <s v="lll"/>
    <x v="743"/>
    <s v=""/>
    <s v="FAC076"/>
    <n v="48"/>
    <n v="300"/>
    <n v="300"/>
    <s v="CS12X126"/>
    <s v="LA0Q"/>
    <s v="LA76"/>
    <n v="4"/>
    <n v="24"/>
    <n v="6"/>
  </r>
  <r>
    <x v="1"/>
    <s v="Production 78"/>
    <s v="Multi"/>
    <s v="lll"/>
    <x v="744"/>
    <s v=""/>
    <s v="FAC077"/>
    <n v="48"/>
    <n v="300"/>
    <n v="300"/>
    <s v="CS12X127"/>
    <s v="LA0Q"/>
    <s v="LA77"/>
    <n v="4"/>
    <n v="24"/>
    <n v="6"/>
  </r>
  <r>
    <x v="1"/>
    <s v="Production 79"/>
    <s v="Multi"/>
    <s v="lll"/>
    <x v="745"/>
    <s v=""/>
    <s v="FAC078"/>
    <n v="48"/>
    <n v="300"/>
    <n v="300"/>
    <s v="CS12X128"/>
    <s v="LA0Q"/>
    <s v="LA78"/>
    <n v="4"/>
    <n v="24"/>
    <n v="6"/>
  </r>
  <r>
    <x v="1"/>
    <s v="Production 80"/>
    <s v="Multi"/>
    <s v="lll"/>
    <x v="746"/>
    <s v=""/>
    <s v="FAC079"/>
    <n v="48"/>
    <n v="300"/>
    <n v="300"/>
    <s v="CS12X129"/>
    <s v="LA0Q"/>
    <s v="LA79"/>
    <n v="4"/>
    <n v="24"/>
    <n v="6"/>
  </r>
  <r>
    <x v="1"/>
    <s v="Production 81"/>
    <s v="Multi"/>
    <s v="lll"/>
    <x v="747"/>
    <s v=""/>
    <s v="FAC080"/>
    <n v="48"/>
    <n v="300"/>
    <n v="300"/>
    <s v="CS12X130"/>
    <s v="LA0Q"/>
    <s v="LA80"/>
    <n v="4"/>
    <n v="24"/>
    <n v="6"/>
  </r>
  <r>
    <x v="1"/>
    <s v="Production 82"/>
    <s v="Multi"/>
    <s v="lll"/>
    <x v="748"/>
    <s v=""/>
    <s v="FAC081"/>
    <n v="48"/>
    <n v="300"/>
    <n v="300"/>
    <s v="CS12X131"/>
    <s v="LA0Q"/>
    <s v="LA81"/>
    <n v="4"/>
    <n v="24"/>
    <n v="6"/>
  </r>
  <r>
    <x v="1"/>
    <s v="Production 83"/>
    <s v="Multi"/>
    <s v="lll"/>
    <x v="749"/>
    <s v=""/>
    <s v="FAC082"/>
    <n v="48"/>
    <n v="300"/>
    <n v="300"/>
    <s v="CS12X132"/>
    <s v="LA0Q"/>
    <s v="LA82"/>
    <n v="4"/>
    <n v="24"/>
    <n v="6"/>
  </r>
  <r>
    <x v="1"/>
    <s v="Production 84"/>
    <s v="Multi"/>
    <s v="lll"/>
    <x v="750"/>
    <s v=""/>
    <s v="FAC083"/>
    <n v="48"/>
    <n v="300"/>
    <n v="300"/>
    <s v="CS12X133"/>
    <s v="LA0Q"/>
    <s v="LA83"/>
    <n v="4"/>
    <n v="24"/>
    <n v="6"/>
  </r>
  <r>
    <x v="1"/>
    <s v="Production 85"/>
    <s v="Multi"/>
    <s v="lll"/>
    <x v="751"/>
    <s v=""/>
    <s v="FAC084"/>
    <n v="48"/>
    <n v="300"/>
    <n v="300"/>
    <s v="CS12X134"/>
    <s v="LA0Q"/>
    <s v="LA84"/>
    <n v="4"/>
    <n v="24"/>
    <n v="6"/>
  </r>
  <r>
    <x v="1"/>
    <s v="Production 86"/>
    <s v="Multi"/>
    <s v="lll"/>
    <x v="752"/>
    <s v=""/>
    <s v="FAC085"/>
    <n v="48"/>
    <n v="300"/>
    <n v="300"/>
    <s v="CS12X135"/>
    <s v="LA0Q"/>
    <s v="LA85"/>
    <n v="4"/>
    <n v="24"/>
    <n v="6"/>
  </r>
  <r>
    <x v="1"/>
    <s v="Production 87"/>
    <s v="Multi"/>
    <s v="lll"/>
    <x v="753"/>
    <s v=""/>
    <s v="FAC086"/>
    <n v="48"/>
    <n v="300"/>
    <n v="300"/>
    <s v="CS12X136"/>
    <s v="LA0Q"/>
    <s v="LA86"/>
    <n v="4"/>
    <n v="24"/>
    <n v="6"/>
  </r>
  <r>
    <x v="1"/>
    <s v="Production 88"/>
    <s v="Multi"/>
    <s v="lll"/>
    <x v="754"/>
    <s v=""/>
    <s v="FAC087"/>
    <n v="48"/>
    <n v="300"/>
    <n v="300"/>
    <s v="CS12X137"/>
    <s v="LA0Q"/>
    <s v="LA87"/>
    <n v="4"/>
    <n v="24"/>
    <n v="6"/>
  </r>
  <r>
    <x v="1"/>
    <s v="Production 89"/>
    <s v="Multi"/>
    <s v="lll"/>
    <x v="755"/>
    <s v=""/>
    <s v="FAC088"/>
    <n v="48"/>
    <n v="300"/>
    <n v="300"/>
    <s v="CS12X138"/>
    <s v="LA0Q"/>
    <s v="LA88"/>
    <n v="4"/>
    <n v="24"/>
    <n v="6"/>
  </r>
  <r>
    <x v="1"/>
    <s v="Production 90"/>
    <s v="Multi"/>
    <s v="lll"/>
    <x v="756"/>
    <s v=""/>
    <s v="FAC089"/>
    <n v="48"/>
    <n v="300"/>
    <n v="300"/>
    <s v="CS12X139"/>
    <s v="LA0Q"/>
    <s v="LA89"/>
    <n v="4"/>
    <n v="24"/>
    <n v="6"/>
  </r>
  <r>
    <x v="1"/>
    <s v="Production 91"/>
    <s v="Multi"/>
    <s v="lll"/>
    <x v="757"/>
    <s v=""/>
    <s v="FAC090"/>
    <n v="48"/>
    <n v="300"/>
    <n v="300"/>
    <s v="CS12X140"/>
    <s v="LA0Q"/>
    <s v="LA90"/>
    <n v="4"/>
    <n v="24"/>
    <n v="6"/>
  </r>
  <r>
    <x v="1"/>
    <s v="Production 92"/>
    <s v="Multi"/>
    <s v="lll"/>
    <x v="758"/>
    <s v=""/>
    <s v="FAC091"/>
    <n v="48"/>
    <n v="300"/>
    <n v="300"/>
    <s v="CS12X141"/>
    <s v="LA0Q"/>
    <s v="LA91"/>
    <n v="4"/>
    <n v="24"/>
    <n v="6"/>
  </r>
  <r>
    <x v="1"/>
    <s v="Production 93"/>
    <s v="Multi"/>
    <s v="lll"/>
    <x v="759"/>
    <s v=""/>
    <s v="FAC092"/>
    <n v="48"/>
    <n v="300"/>
    <n v="300"/>
    <s v="CS12X142"/>
    <s v="LA0Q"/>
    <s v="LA92"/>
    <n v="4"/>
    <n v="24"/>
    <n v="6"/>
  </r>
  <r>
    <x v="1"/>
    <s v="Production 94"/>
    <s v="Multi"/>
    <s v="lll"/>
    <x v="760"/>
    <s v=""/>
    <s v="FAC093"/>
    <n v="48"/>
    <n v="300"/>
    <n v="300"/>
    <s v="CS12X143"/>
    <s v="LA0Q"/>
    <s v="LA93"/>
    <n v="4"/>
    <n v="24"/>
    <n v="6"/>
  </r>
  <r>
    <x v="1"/>
    <s v="Production 95"/>
    <s v="Multi"/>
    <s v="lll"/>
    <x v="761"/>
    <s v=""/>
    <s v="FAC094"/>
    <n v="48"/>
    <n v="300"/>
    <n v="300"/>
    <s v="CS12X144"/>
    <s v="LA0Q"/>
    <s v="LA94"/>
    <n v="4"/>
    <n v="24"/>
    <n v="6"/>
  </r>
  <r>
    <x v="1"/>
    <s v="Production 96"/>
    <s v="Multi"/>
    <s v="lll"/>
    <x v="762"/>
    <s v=""/>
    <s v="FAC095"/>
    <n v="48"/>
    <n v="300"/>
    <n v="300"/>
    <s v="CS12X145"/>
    <s v="LA0Q"/>
    <s v="LA95"/>
    <n v="4"/>
    <n v="24"/>
    <n v="6"/>
  </r>
  <r>
    <x v="1"/>
    <s v="Production 97"/>
    <s v="Multi"/>
    <s v="lll"/>
    <x v="763"/>
    <s v=""/>
    <s v="FAC096"/>
    <n v="48"/>
    <n v="300"/>
    <n v="300"/>
    <s v="CS12X146"/>
    <s v="LA0Q"/>
    <s v="LA96"/>
    <n v="4"/>
    <n v="24"/>
    <n v="6"/>
  </r>
  <r>
    <x v="1"/>
    <s v="Production 98"/>
    <s v="Multi"/>
    <s v="lll"/>
    <x v="764"/>
    <s v=""/>
    <s v="FAC097"/>
    <n v="48"/>
    <n v="300"/>
    <n v="300"/>
    <s v="CS12X147"/>
    <s v="LA0Q"/>
    <s v="LA97"/>
    <n v="4"/>
    <n v="24"/>
    <n v="6"/>
  </r>
  <r>
    <x v="1"/>
    <s v="Production 99"/>
    <s v="Multi"/>
    <s v="lll"/>
    <x v="765"/>
    <s v=""/>
    <s v="FAC098"/>
    <n v="48"/>
    <n v="300"/>
    <n v="300"/>
    <s v="CS12X148"/>
    <s v="LA0Q"/>
    <s v="LA98"/>
    <n v="4"/>
    <n v="24"/>
    <n v="6"/>
  </r>
  <r>
    <x v="1"/>
    <s v="Production 100"/>
    <s v="Multi"/>
    <s v="lll"/>
    <x v="766"/>
    <s v=""/>
    <s v="FAC099"/>
    <n v="48"/>
    <n v="300"/>
    <n v="300"/>
    <s v="CS12X149"/>
    <s v="LA0Q"/>
    <s v="LA99"/>
    <n v="4"/>
    <n v="24"/>
    <n v="6"/>
  </r>
  <r>
    <x v="1"/>
    <s v="Production 101"/>
    <s v="Multi"/>
    <s v="lll"/>
    <x v="767"/>
    <s v=""/>
    <s v="FAC100"/>
    <n v="48"/>
    <n v="300"/>
    <n v="300"/>
    <s v="CS12X150"/>
    <s v="LA0Q"/>
    <s v="LA100"/>
    <n v="4"/>
    <n v="24"/>
    <n v="6"/>
  </r>
  <r>
    <x v="1"/>
    <s v="Production 102"/>
    <s v="Multi"/>
    <s v="lll"/>
    <x v="768"/>
    <s v=""/>
    <s v="FAC101"/>
    <n v="48"/>
    <n v="300"/>
    <n v="300"/>
    <s v="CS12X151"/>
    <s v="LA0Q"/>
    <s v="LA101"/>
    <n v="4"/>
    <n v="24"/>
    <n v="6"/>
  </r>
  <r>
    <x v="1"/>
    <s v="Production 103"/>
    <s v="Multi"/>
    <s v="lll"/>
    <x v="769"/>
    <s v=""/>
    <s v="FAC102"/>
    <n v="48"/>
    <n v="300"/>
    <n v="300"/>
    <s v="CS12X152"/>
    <s v="LA0Q"/>
    <s v="LA102"/>
    <n v="4"/>
    <n v="24"/>
    <n v="6"/>
  </r>
  <r>
    <x v="1"/>
    <s v="Production 104"/>
    <s v="Multi"/>
    <s v="lll"/>
    <x v="770"/>
    <s v=""/>
    <s v="FAC103"/>
    <n v="48"/>
    <n v="300"/>
    <n v="300"/>
    <s v="CS12X153"/>
    <s v="LA0Q"/>
    <s v="LA103"/>
    <n v="4"/>
    <n v="24"/>
    <n v="6"/>
  </r>
  <r>
    <x v="1"/>
    <s v="Production 105"/>
    <s v="Multi"/>
    <s v="lll"/>
    <x v="771"/>
    <s v=""/>
    <s v="FAC104"/>
    <n v="48"/>
    <n v="300"/>
    <n v="300"/>
    <s v="CS12X154"/>
    <s v="LA0Q"/>
    <s v="LA104"/>
    <n v="4"/>
    <n v="24"/>
    <n v="6"/>
  </r>
  <r>
    <x v="1"/>
    <s v="Production 106"/>
    <s v="Multi"/>
    <s v="lll"/>
    <x v="772"/>
    <s v=""/>
    <s v="FAC105"/>
    <n v="48"/>
    <n v="300"/>
    <n v="300"/>
    <s v="CS12X155"/>
    <s v="LA0Q"/>
    <s v="LA105"/>
    <n v="4"/>
    <n v="24"/>
    <n v="6"/>
  </r>
  <r>
    <x v="1"/>
    <s v="Production 107"/>
    <s v="Multi"/>
    <s v="lll"/>
    <x v="773"/>
    <s v=""/>
    <s v="FAC106"/>
    <n v="48"/>
    <n v="300"/>
    <n v="300"/>
    <s v="CS12X156"/>
    <s v="LA0Q"/>
    <s v="LA106"/>
    <n v="4"/>
    <n v="24"/>
    <n v="6"/>
  </r>
  <r>
    <x v="1"/>
    <s v="Production 108"/>
    <s v="Multi"/>
    <s v="lll"/>
    <x v="774"/>
    <s v=""/>
    <s v="FAC107"/>
    <n v="48"/>
    <n v="300"/>
    <n v="300"/>
    <s v="CS12X157"/>
    <s v="LA0Q"/>
    <s v="LA107"/>
    <n v="4"/>
    <n v="24"/>
    <n v="6"/>
  </r>
  <r>
    <x v="1"/>
    <s v="Production 109"/>
    <s v="Multi"/>
    <s v="lll"/>
    <x v="775"/>
    <s v=""/>
    <s v="FAC108"/>
    <n v="48"/>
    <n v="300"/>
    <n v="300"/>
    <s v="CS12X158"/>
    <s v="LA0Q"/>
    <s v="LA108"/>
    <n v="4"/>
    <n v="24"/>
    <n v="6"/>
  </r>
  <r>
    <x v="1"/>
    <s v="Production 110"/>
    <s v="Multi"/>
    <s v="lll"/>
    <x v="776"/>
    <s v=""/>
    <s v="FAC109"/>
    <n v="48"/>
    <n v="300"/>
    <n v="300"/>
    <s v="CS12X159"/>
    <s v="LA0Q"/>
    <s v="LA109"/>
    <n v="4"/>
    <n v="24"/>
    <n v="6"/>
  </r>
  <r>
    <x v="1"/>
    <s v="Production 111"/>
    <s v="Multi"/>
    <s v="lll"/>
    <x v="777"/>
    <s v=""/>
    <s v="FAC110"/>
    <n v="48"/>
    <n v="300"/>
    <n v="300"/>
    <s v="CS12X160"/>
    <s v="LA0Q"/>
    <s v="LA110"/>
    <n v="4"/>
    <n v="24"/>
    <n v="6"/>
  </r>
  <r>
    <x v="1"/>
    <s v="Production 112"/>
    <s v="Multi"/>
    <s v="lll"/>
    <x v="778"/>
    <s v=""/>
    <s v="FAC111"/>
    <n v="48"/>
    <n v="300"/>
    <n v="300"/>
    <s v="CS12X161"/>
    <s v="LA0Q"/>
    <s v="LA111"/>
    <n v="4"/>
    <n v="24"/>
    <n v="6"/>
  </r>
  <r>
    <x v="1"/>
    <s v="Production 113"/>
    <s v="Multi"/>
    <s v="lll"/>
    <x v="779"/>
    <s v=""/>
    <s v="FAC112"/>
    <n v="48"/>
    <n v="300"/>
    <n v="300"/>
    <s v="CS12X162"/>
    <s v="LA0Q"/>
    <s v="LA112"/>
    <n v="4"/>
    <n v="24"/>
    <n v="6"/>
  </r>
  <r>
    <x v="1"/>
    <s v="Production 114"/>
    <s v="Multi"/>
    <s v="lll"/>
    <x v="780"/>
    <s v=""/>
    <s v="FAC113"/>
    <n v="48"/>
    <n v="300"/>
    <n v="300"/>
    <s v="CS12X163"/>
    <s v="LA0Q"/>
    <s v="LA113"/>
    <n v="4"/>
    <n v="24"/>
    <n v="6"/>
  </r>
  <r>
    <x v="1"/>
    <s v="Production 115"/>
    <s v="Multi"/>
    <s v="lll"/>
    <x v="781"/>
    <s v=""/>
    <s v="FAC114"/>
    <n v="48"/>
    <n v="300"/>
    <n v="300"/>
    <s v="CS12X164"/>
    <s v="LA0Q"/>
    <s v="LA114"/>
    <n v="4"/>
    <n v="24"/>
    <n v="6"/>
  </r>
  <r>
    <x v="1"/>
    <s v="Production 116"/>
    <s v="Multi"/>
    <s v="lll"/>
    <x v="782"/>
    <s v=""/>
    <s v="FAC115"/>
    <n v="48"/>
    <n v="300"/>
    <n v="300"/>
    <s v="CS12X165"/>
    <s v="LA0Q"/>
    <s v="LA115"/>
    <n v="4"/>
    <n v="24"/>
    <n v="6"/>
  </r>
  <r>
    <x v="1"/>
    <s v="Production 117"/>
    <s v="Multi"/>
    <s v="lll"/>
    <x v="783"/>
    <s v=""/>
    <s v="FAC116"/>
    <n v="48"/>
    <n v="300"/>
    <n v="300"/>
    <s v="CS12X166"/>
    <s v="LA0Q"/>
    <s v="LA116"/>
    <n v="4"/>
    <n v="24"/>
    <n v="6"/>
  </r>
  <r>
    <x v="1"/>
    <s v="Production 118"/>
    <s v="Multi"/>
    <s v="lll"/>
    <x v="784"/>
    <s v=""/>
    <s v="FAC117"/>
    <n v="48"/>
    <n v="300"/>
    <n v="300"/>
    <s v="CS12X167"/>
    <s v="LA0Q"/>
    <s v="LA117"/>
    <n v="4"/>
    <n v="24"/>
    <n v="6"/>
  </r>
  <r>
    <x v="1"/>
    <s v="Production 119"/>
    <s v="Multi"/>
    <s v="lll"/>
    <x v="785"/>
    <s v=""/>
    <s v="FAC118"/>
    <n v="48"/>
    <n v="300"/>
    <n v="300"/>
    <s v="CS12X168"/>
    <s v="LA0Q"/>
    <s v="LA118"/>
    <n v="4"/>
    <n v="24"/>
    <n v="6"/>
  </r>
  <r>
    <x v="1"/>
    <s v="Production 120"/>
    <s v="Multi"/>
    <s v="lll"/>
    <x v="786"/>
    <s v=""/>
    <s v="FAC119"/>
    <n v="48"/>
    <n v="300"/>
    <n v="300"/>
    <s v="CS12X169"/>
    <s v="LA0Q"/>
    <s v="LA119"/>
    <n v="4"/>
    <n v="24"/>
    <n v="6"/>
  </r>
  <r>
    <x v="1"/>
    <s v="Production 121"/>
    <s v="Multi"/>
    <s v="lll"/>
    <x v="787"/>
    <s v=""/>
    <s v="FAC120"/>
    <n v="48"/>
    <n v="300"/>
    <n v="300"/>
    <s v="CS12X170"/>
    <s v="LA0Q"/>
    <s v="LA120"/>
    <n v="4"/>
    <n v="24"/>
    <n v="6"/>
  </r>
  <r>
    <x v="1"/>
    <s v="Production 122"/>
    <s v="Multi"/>
    <s v="lll"/>
    <x v="788"/>
    <s v=""/>
    <s v="FAC121"/>
    <n v="48"/>
    <n v="300"/>
    <n v="300"/>
    <s v="CS12X171"/>
    <s v="LA0Q"/>
    <s v="LA121"/>
    <n v="4"/>
    <n v="24"/>
    <n v="6"/>
  </r>
  <r>
    <x v="1"/>
    <s v="Production 123"/>
    <s v="Multi"/>
    <s v="lll"/>
    <x v="789"/>
    <s v=""/>
    <s v="FAC122"/>
    <n v="48"/>
    <n v="300"/>
    <n v="300"/>
    <s v="CS12X172"/>
    <s v="LA0Q"/>
    <s v="LA122"/>
    <n v="4"/>
    <n v="24"/>
    <n v="6"/>
  </r>
  <r>
    <x v="1"/>
    <s v="Production 124"/>
    <s v="Multi"/>
    <s v="lll"/>
    <x v="790"/>
    <s v=""/>
    <s v="FAC123"/>
    <n v="48"/>
    <n v="300"/>
    <n v="300"/>
    <s v="CS12X173"/>
    <s v="LA0Q"/>
    <s v="LA123"/>
    <n v="4"/>
    <n v="24"/>
    <n v="6"/>
  </r>
  <r>
    <x v="1"/>
    <s v="Production 125"/>
    <s v="Multi"/>
    <s v="lll"/>
    <x v="791"/>
    <s v=""/>
    <s v="FAC124"/>
    <n v="48"/>
    <n v="300"/>
    <n v="300"/>
    <s v="CS12X174"/>
    <s v="LA0Q"/>
    <s v="LA124"/>
    <n v="4"/>
    <n v="24"/>
    <n v="6"/>
  </r>
  <r>
    <x v="1"/>
    <s v="Production 126"/>
    <s v="Multi"/>
    <s v="lll"/>
    <x v="792"/>
    <s v=""/>
    <s v="FAC125"/>
    <n v="48"/>
    <n v="300"/>
    <n v="300"/>
    <s v="CS12X175"/>
    <s v="LA0Q"/>
    <s v="LA125"/>
    <n v="4"/>
    <n v="24"/>
    <n v="6"/>
  </r>
  <r>
    <x v="1"/>
    <s v="Production 127"/>
    <s v="Multi"/>
    <s v="lll"/>
    <x v="793"/>
    <s v=""/>
    <s v="FAC126"/>
    <n v="48"/>
    <n v="300"/>
    <n v="300"/>
    <s v="CS12X176"/>
    <s v="LA0Q"/>
    <s v="LA126"/>
    <n v="4"/>
    <n v="24"/>
    <n v="6"/>
  </r>
  <r>
    <x v="1"/>
    <s v="Production 128"/>
    <s v="Multi"/>
    <s v="lll"/>
    <x v="794"/>
    <s v=""/>
    <s v="FAC127"/>
    <n v="48"/>
    <n v="300"/>
    <n v="300"/>
    <s v="CS12X177"/>
    <s v="LA0Q"/>
    <s v="LA127"/>
    <n v="4"/>
    <n v="24"/>
    <n v="6"/>
  </r>
  <r>
    <x v="1"/>
    <s v="Production 129"/>
    <s v="Multi"/>
    <s v="lll"/>
    <x v="795"/>
    <s v=""/>
    <s v="FAC128"/>
    <n v="48"/>
    <n v="300"/>
    <n v="300"/>
    <s v="CS12X178"/>
    <s v="LA0Q"/>
    <s v="LA128"/>
    <n v="4"/>
    <n v="24"/>
    <n v="6"/>
  </r>
  <r>
    <x v="1"/>
    <s v="Production 130"/>
    <s v="Multi"/>
    <s v="lll"/>
    <x v="796"/>
    <s v=""/>
    <s v="FAC129"/>
    <n v="48"/>
    <n v="300"/>
    <n v="300"/>
    <s v="CS12X179"/>
    <s v="LA0Q"/>
    <s v="LA129"/>
    <n v="4"/>
    <n v="24"/>
    <n v="6"/>
  </r>
  <r>
    <x v="1"/>
    <s v="Production 131"/>
    <s v="Multi"/>
    <s v="lll"/>
    <x v="797"/>
    <s v=""/>
    <s v="FAC130"/>
    <n v="48"/>
    <n v="300"/>
    <n v="300"/>
    <s v="CS12X180"/>
    <s v="LA0Q"/>
    <s v="LA130"/>
    <n v="4"/>
    <n v="24"/>
    <n v="6"/>
  </r>
  <r>
    <x v="1"/>
    <s v="Production 132"/>
    <s v="Multi"/>
    <s v="lll"/>
    <x v="798"/>
    <s v=""/>
    <s v="FAC131"/>
    <n v="48"/>
    <n v="300"/>
    <n v="300"/>
    <s v="CS12X181"/>
    <s v="LA0Q"/>
    <s v="LA131"/>
    <n v="4"/>
    <n v="24"/>
    <n v="6"/>
  </r>
  <r>
    <x v="1"/>
    <s v="Production 133"/>
    <s v="Multi"/>
    <s v="lll"/>
    <x v="799"/>
    <s v=""/>
    <s v="FAC132"/>
    <n v="48"/>
    <n v="300"/>
    <n v="300"/>
    <s v="CS12X182"/>
    <s v="LA0Q"/>
    <s v="LA132"/>
    <n v="4"/>
    <n v="24"/>
    <n v="6"/>
  </r>
  <r>
    <x v="1"/>
    <s v="Production 134"/>
    <s v="Multi"/>
    <s v="lll"/>
    <x v="800"/>
    <s v=""/>
    <s v="FAC133"/>
    <n v="48"/>
    <n v="300"/>
    <n v="300"/>
    <s v="CS12X183"/>
    <s v="LA0Q"/>
    <s v="LA133"/>
    <n v="4"/>
    <n v="24"/>
    <n v="6"/>
  </r>
  <r>
    <x v="1"/>
    <s v="Production 135"/>
    <s v="Multi"/>
    <s v="lll"/>
    <x v="801"/>
    <s v=""/>
    <s v="FAC134"/>
    <n v="48"/>
    <n v="300"/>
    <n v="300"/>
    <s v="CS12X184"/>
    <s v="LA0Q"/>
    <s v="LA134"/>
    <n v="4"/>
    <n v="24"/>
    <n v="6"/>
  </r>
  <r>
    <x v="1"/>
    <s v="Production 136"/>
    <s v="Multi"/>
    <s v="lll"/>
    <x v="802"/>
    <s v=""/>
    <s v="FAC135"/>
    <n v="48"/>
    <n v="300"/>
    <n v="300"/>
    <s v="CS12X185"/>
    <s v="LA0Q"/>
    <s v="LA135"/>
    <n v="4"/>
    <n v="24"/>
    <n v="6"/>
  </r>
  <r>
    <x v="1"/>
    <s v="Production 137"/>
    <s v="Multi"/>
    <s v="lll"/>
    <x v="803"/>
    <s v=""/>
    <s v="FAC136"/>
    <n v="48"/>
    <n v="300"/>
    <n v="300"/>
    <s v="CS12X186"/>
    <s v="LA0Q"/>
    <s v="LA136"/>
    <n v="4"/>
    <n v="24"/>
    <n v="6"/>
  </r>
  <r>
    <x v="1"/>
    <s v="Production 138"/>
    <s v="Multi"/>
    <s v="lll"/>
    <x v="804"/>
    <s v=""/>
    <s v="FAC137"/>
    <n v="48"/>
    <n v="300"/>
    <n v="300"/>
    <s v="CS12X187"/>
    <s v="LA0Q"/>
    <s v="LA137"/>
    <n v="4"/>
    <n v="24"/>
    <n v="6"/>
  </r>
  <r>
    <x v="1"/>
    <s v="Production 139"/>
    <s v="Multi"/>
    <s v="lll"/>
    <x v="805"/>
    <s v=""/>
    <s v="FAC138"/>
    <n v="48"/>
    <n v="300"/>
    <n v="300"/>
    <s v="CS12X188"/>
    <s v="LA0Q"/>
    <s v="LA138"/>
    <n v="4"/>
    <n v="24"/>
    <n v="6"/>
  </r>
  <r>
    <x v="1"/>
    <s v="Production 140"/>
    <s v="Multi"/>
    <s v="lll"/>
    <x v="806"/>
    <s v=""/>
    <s v="FAC139"/>
    <n v="48"/>
    <n v="300"/>
    <n v="300"/>
    <s v="CS12X189"/>
    <s v="LA0Q"/>
    <s v="LA139"/>
    <n v="4"/>
    <n v="24"/>
    <n v="6"/>
  </r>
  <r>
    <x v="1"/>
    <s v="Production 141"/>
    <s v="Multi"/>
    <s v="lll"/>
    <x v="807"/>
    <s v=""/>
    <s v="FAC140"/>
    <n v="48"/>
    <n v="300"/>
    <n v="300"/>
    <s v="CS12X190"/>
    <s v="LA0Q"/>
    <s v="LA140"/>
    <n v="4"/>
    <n v="24"/>
    <n v="6"/>
  </r>
  <r>
    <x v="1"/>
    <s v="Production 142"/>
    <s v="Multi"/>
    <s v="lll"/>
    <x v="808"/>
    <s v=""/>
    <s v="FAC141"/>
    <n v="48"/>
    <n v="300"/>
    <n v="300"/>
    <s v="CS12X191"/>
    <s v="LA0Q"/>
    <s v="LA141"/>
    <n v="4"/>
    <n v="24"/>
    <n v="6"/>
  </r>
  <r>
    <x v="1"/>
    <s v="Production 143"/>
    <s v="Multi"/>
    <s v="lll"/>
    <x v="809"/>
    <s v=""/>
    <s v="FAC142"/>
    <n v="48"/>
    <n v="300"/>
    <n v="300"/>
    <s v="CS12X192"/>
    <s v="LA0Q"/>
    <s v="LA142"/>
    <n v="4"/>
    <n v="24"/>
    <n v="6"/>
  </r>
  <r>
    <x v="1"/>
    <s v="Production 144"/>
    <s v="Multi"/>
    <s v="lll"/>
    <x v="810"/>
    <s v=""/>
    <s v="FAC143"/>
    <n v="48"/>
    <n v="300"/>
    <n v="300"/>
    <s v="CS12X193"/>
    <s v="LA0Q"/>
    <s v="LA143"/>
    <n v="4"/>
    <n v="24"/>
    <n v="6"/>
  </r>
  <r>
    <x v="1"/>
    <s v="Production 145"/>
    <s v="Multi"/>
    <s v="lll"/>
    <x v="811"/>
    <s v=""/>
    <s v="FAC144"/>
    <n v="48"/>
    <n v="300"/>
    <n v="300"/>
    <s v="CS12X194"/>
    <s v="LA0Q"/>
    <s v="LA144"/>
    <n v="4"/>
    <n v="24"/>
    <n v="6"/>
  </r>
  <r>
    <x v="1"/>
    <s v="Production 146"/>
    <s v="Multi"/>
    <s v="lll"/>
    <x v="812"/>
    <s v=""/>
    <s v="FAC145"/>
    <n v="48"/>
    <n v="300"/>
    <n v="300"/>
    <s v="CS12X195"/>
    <s v="LA0Q"/>
    <s v="LA145"/>
    <n v="4"/>
    <n v="24"/>
    <n v="6"/>
  </r>
  <r>
    <x v="1"/>
    <s v="Production 147"/>
    <s v="Multi"/>
    <s v="lll"/>
    <x v="813"/>
    <s v=""/>
    <s v="FAC146"/>
    <n v="48"/>
    <n v="300"/>
    <n v="300"/>
    <s v="CS12X196"/>
    <s v="LA0Q"/>
    <s v="LA146"/>
    <n v="4"/>
    <n v="24"/>
    <n v="6"/>
  </r>
  <r>
    <x v="1"/>
    <s v="Production 148"/>
    <s v="Multi"/>
    <s v="lll"/>
    <x v="814"/>
    <s v=""/>
    <s v="FAC147"/>
    <n v="48"/>
    <n v="300"/>
    <n v="300"/>
    <s v="CS12X197"/>
    <s v="LA0Q"/>
    <s v="LA147"/>
    <n v="4"/>
    <n v="24"/>
    <n v="6"/>
  </r>
  <r>
    <x v="1"/>
    <s v="Production 149"/>
    <s v="Multi"/>
    <s v="lll"/>
    <x v="815"/>
    <s v=""/>
    <s v="FAC148"/>
    <n v="48"/>
    <n v="300"/>
    <n v="300"/>
    <s v="CS12X198"/>
    <s v="LA0Q"/>
    <s v="LA148"/>
    <n v="4"/>
    <n v="24"/>
    <n v="6"/>
  </r>
  <r>
    <x v="1"/>
    <s v="Production 150"/>
    <s v="Multi"/>
    <s v="lll"/>
    <x v="816"/>
    <s v=""/>
    <s v="FAC149"/>
    <n v="48"/>
    <n v="300"/>
    <n v="300"/>
    <s v="CS12X199"/>
    <s v="LA0Q"/>
    <s v="LA149"/>
    <n v="4"/>
    <n v="24"/>
    <n v="6"/>
  </r>
  <r>
    <x v="1"/>
    <s v="Production 151"/>
    <s v="Multi"/>
    <s v="lll"/>
    <x v="817"/>
    <s v=""/>
    <s v="FAC150"/>
    <n v="48"/>
    <n v="300"/>
    <n v="300"/>
    <s v="CS12X200"/>
    <s v="LA0Q"/>
    <s v="LA150"/>
    <n v="4"/>
    <n v="24"/>
    <n v="6"/>
  </r>
  <r>
    <x v="1"/>
    <s v="Production 152"/>
    <s v="Multi"/>
    <s v="lll"/>
    <x v="818"/>
    <s v=""/>
    <s v="FAC151"/>
    <n v="48"/>
    <n v="300"/>
    <n v="300"/>
    <s v="CS12X201"/>
    <s v="LA0Q"/>
    <s v="LA151"/>
    <n v="4"/>
    <n v="24"/>
    <n v="6"/>
  </r>
  <r>
    <x v="1"/>
    <s v="Production 153"/>
    <s v="Multi"/>
    <s v="lll"/>
    <x v="819"/>
    <s v=""/>
    <s v="FAC152"/>
    <n v="48"/>
    <n v="300"/>
    <n v="300"/>
    <s v="CS12X202"/>
    <s v="LA0Q"/>
    <s v="LA152"/>
    <n v="4"/>
    <n v="24"/>
    <n v="6"/>
  </r>
  <r>
    <x v="1"/>
    <s v="Production 154"/>
    <s v="Multi"/>
    <s v="lll"/>
    <x v="820"/>
    <s v=""/>
    <s v="FAC153"/>
    <n v="48"/>
    <n v="300"/>
    <n v="300"/>
    <s v="CS12X203"/>
    <s v="LA0Q"/>
    <s v="LA153"/>
    <n v="4"/>
    <n v="24"/>
    <n v="6"/>
  </r>
  <r>
    <x v="1"/>
    <s v="Production 155"/>
    <s v="Multi"/>
    <s v="lll"/>
    <x v="821"/>
    <s v=""/>
    <s v="FAC154"/>
    <n v="48"/>
    <n v="300"/>
    <n v="300"/>
    <s v="CS12X204"/>
    <s v="LA0Q"/>
    <s v="LA154"/>
    <n v="4"/>
    <n v="24"/>
    <n v="6"/>
  </r>
  <r>
    <x v="1"/>
    <s v="Production 156"/>
    <s v="Multi"/>
    <s v="lll"/>
    <x v="822"/>
    <s v=""/>
    <s v="FAC155"/>
    <n v="48"/>
    <n v="300"/>
    <n v="300"/>
    <s v="CS12X205"/>
    <s v="LA0Q"/>
    <s v="LA155"/>
    <n v="4"/>
    <n v="24"/>
    <n v="6"/>
  </r>
  <r>
    <x v="1"/>
    <s v="Production 157"/>
    <s v="Multi"/>
    <s v="lll"/>
    <x v="823"/>
    <s v=""/>
    <s v="FAC156"/>
    <n v="48"/>
    <n v="300"/>
    <n v="300"/>
    <s v="CS12X206"/>
    <s v="LA0Q"/>
    <s v="LA156"/>
    <n v="4"/>
    <n v="24"/>
    <n v="6"/>
  </r>
  <r>
    <x v="1"/>
    <s v="Production 158"/>
    <s v="Multi"/>
    <s v="lll"/>
    <x v="824"/>
    <s v=""/>
    <s v="FAC157"/>
    <n v="48"/>
    <n v="300"/>
    <n v="300"/>
    <s v="CS12X207"/>
    <s v="LA0Q"/>
    <s v="LA157"/>
    <n v="4"/>
    <n v="24"/>
    <n v="6"/>
  </r>
  <r>
    <x v="1"/>
    <s v="Production 159"/>
    <s v="Multi"/>
    <s v="lll"/>
    <x v="825"/>
    <s v=""/>
    <s v="FAC158"/>
    <n v="48"/>
    <n v="300"/>
    <n v="300"/>
    <s v="CS12X208"/>
    <s v="LA0Q"/>
    <s v="LA158"/>
    <n v="4"/>
    <n v="24"/>
    <n v="6"/>
  </r>
  <r>
    <x v="1"/>
    <s v="Production 160"/>
    <s v="Multi"/>
    <s v="lll"/>
    <x v="826"/>
    <s v=""/>
    <s v="FAC159"/>
    <n v="48"/>
    <n v="300"/>
    <n v="300"/>
    <s v="CS12X209"/>
    <s v="LA0Q"/>
    <s v="LA159"/>
    <n v="4"/>
    <n v="24"/>
    <n v="6"/>
  </r>
  <r>
    <x v="1"/>
    <s v="Production 161"/>
    <s v="Multi"/>
    <s v="lll"/>
    <x v="827"/>
    <s v=""/>
    <s v="FAC160"/>
    <n v="48"/>
    <n v="300"/>
    <n v="300"/>
    <s v="CS12X210"/>
    <s v="LA0Q"/>
    <s v="LA160"/>
    <n v="4"/>
    <n v="24"/>
    <n v="6"/>
  </r>
  <r>
    <x v="1"/>
    <s v="Production 162"/>
    <s v="Multi"/>
    <s v="lll"/>
    <x v="828"/>
    <s v=""/>
    <s v="FAC161"/>
    <n v="48"/>
    <n v="300"/>
    <n v="300"/>
    <s v="CS12X211"/>
    <s v="LA0Q"/>
    <s v="LA161"/>
    <n v="4"/>
    <n v="24"/>
    <n v="6"/>
  </r>
  <r>
    <x v="1"/>
    <s v="Production 163"/>
    <s v="Multi"/>
    <s v="lll"/>
    <x v="829"/>
    <s v=""/>
    <s v="FAC162"/>
    <n v="48"/>
    <n v="300"/>
    <n v="300"/>
    <s v="CS12X212"/>
    <s v="LA0Q"/>
    <s v="LA162"/>
    <n v="4"/>
    <n v="24"/>
    <n v="6"/>
  </r>
  <r>
    <x v="1"/>
    <s v="Production 164"/>
    <s v="Multi"/>
    <s v="lll"/>
    <x v="830"/>
    <s v=""/>
    <s v="FAC163"/>
    <n v="48"/>
    <n v="300"/>
    <n v="300"/>
    <s v="CS12X213"/>
    <s v="LA0Q"/>
    <s v="LA163"/>
    <n v="4"/>
    <n v="24"/>
    <n v="6"/>
  </r>
  <r>
    <x v="1"/>
    <s v="Production 165"/>
    <s v="Multi"/>
    <s v="lll"/>
    <x v="831"/>
    <s v=""/>
    <s v="FAC164"/>
    <n v="48"/>
    <n v="300"/>
    <n v="300"/>
    <s v="CS12X214"/>
    <s v="LA0Q"/>
    <s v="LA164"/>
    <n v="4"/>
    <n v="24"/>
    <n v="6"/>
  </r>
  <r>
    <x v="1"/>
    <s v="Production 166"/>
    <s v="Multi"/>
    <s v="lll"/>
    <x v="832"/>
    <s v=""/>
    <s v="FAC165"/>
    <n v="48"/>
    <n v="300"/>
    <n v="300"/>
    <s v="CS12X215"/>
    <s v="LA0Q"/>
    <s v="LA165"/>
    <n v="4"/>
    <n v="24"/>
    <n v="6"/>
  </r>
  <r>
    <x v="1"/>
    <s v="Production 167"/>
    <s v="Multi"/>
    <s v="lll"/>
    <x v="833"/>
    <s v=""/>
    <s v="FAC166"/>
    <n v="48"/>
    <n v="300"/>
    <n v="300"/>
    <s v="CS12X216"/>
    <s v="LA0Q"/>
    <s v="LA166"/>
    <n v="4"/>
    <n v="24"/>
    <n v="6"/>
  </r>
  <r>
    <x v="1"/>
    <s v="Production 168"/>
    <s v="Multi"/>
    <s v="lll"/>
    <x v="834"/>
    <s v=""/>
    <s v="FAC167"/>
    <n v="48"/>
    <n v="300"/>
    <n v="300"/>
    <s v="CS12X217"/>
    <s v="LA0Q"/>
    <s v="LA167"/>
    <n v="4"/>
    <n v="24"/>
    <n v="6"/>
  </r>
  <r>
    <x v="1"/>
    <s v="Production 169"/>
    <s v="Multi"/>
    <s v="lll"/>
    <x v="835"/>
    <s v=""/>
    <s v="FAC168"/>
    <n v="48"/>
    <n v="300"/>
    <n v="300"/>
    <s v="CS12X218"/>
    <s v="LA0Q"/>
    <s v="LA168"/>
    <n v="4"/>
    <n v="24"/>
    <n v="6"/>
  </r>
  <r>
    <x v="1"/>
    <s v="Production 170"/>
    <s v="Multi"/>
    <s v="lll"/>
    <x v="836"/>
    <s v=""/>
    <s v="FAC169"/>
    <n v="48"/>
    <n v="300"/>
    <n v="300"/>
    <s v="CS12X219"/>
    <s v="LA0Q"/>
    <s v="LA169"/>
    <n v="4"/>
    <n v="24"/>
    <n v="6"/>
  </r>
  <r>
    <x v="1"/>
    <s v="Production 171"/>
    <s v="Multi"/>
    <s v="lll"/>
    <x v="837"/>
    <s v=""/>
    <s v="FAC170"/>
    <n v="48"/>
    <n v="300"/>
    <n v="300"/>
    <s v="CS12X220"/>
    <s v="LA0Q"/>
    <s v="LA170"/>
    <n v="4"/>
    <n v="24"/>
    <n v="6"/>
  </r>
  <r>
    <x v="1"/>
    <s v="Production 172"/>
    <s v="Multi"/>
    <s v="lll"/>
    <x v="838"/>
    <s v=""/>
    <s v="FAC171"/>
    <n v="48"/>
    <n v="300"/>
    <n v="300"/>
    <s v="CS12X221"/>
    <s v="LA0Q"/>
    <s v="LA171"/>
    <n v="4"/>
    <n v="24"/>
    <n v="6"/>
  </r>
  <r>
    <x v="1"/>
    <s v="Production 173"/>
    <s v="Multi"/>
    <s v="lll"/>
    <x v="839"/>
    <s v=""/>
    <s v="FAC172"/>
    <n v="48"/>
    <n v="300"/>
    <n v="300"/>
    <s v="CS12X222"/>
    <s v="LA0Q"/>
    <s v="LA172"/>
    <n v="4"/>
    <n v="24"/>
    <n v="6"/>
  </r>
  <r>
    <x v="1"/>
    <s v="Production 174"/>
    <s v="Multi"/>
    <s v="lll"/>
    <x v="840"/>
    <s v=""/>
    <s v="FAC173"/>
    <n v="48"/>
    <n v="300"/>
    <n v="300"/>
    <s v="CS12X223"/>
    <s v="LA0Q"/>
    <s v="LA173"/>
    <n v="4"/>
    <n v="24"/>
    <n v="6"/>
  </r>
  <r>
    <x v="1"/>
    <s v="Production 175"/>
    <s v="Multi"/>
    <s v="lll"/>
    <x v="841"/>
    <s v=""/>
    <s v="FAC174"/>
    <n v="48"/>
    <n v="300"/>
    <n v="300"/>
    <s v="CS12X224"/>
    <s v="LA0Q"/>
    <s v="LA174"/>
    <n v="4"/>
    <n v="24"/>
    <n v="6"/>
  </r>
  <r>
    <x v="1"/>
    <s v="Production 176"/>
    <s v="Multi"/>
    <s v="lll"/>
    <x v="842"/>
    <s v=""/>
    <s v="FAC175"/>
    <n v="48"/>
    <n v="300"/>
    <n v="300"/>
    <s v="CS12X225"/>
    <s v="LA0Q"/>
    <s v="LA175"/>
    <n v="4"/>
    <n v="24"/>
    <n v="6"/>
  </r>
  <r>
    <x v="1"/>
    <s v="Production 177"/>
    <s v="Multi"/>
    <s v="lll"/>
    <x v="843"/>
    <s v=""/>
    <s v="FAC176"/>
    <n v="48"/>
    <n v="300"/>
    <n v="300"/>
    <s v="CS12X226"/>
    <s v="LA0Q"/>
    <s v="LA176"/>
    <n v="4"/>
    <n v="24"/>
    <n v="6"/>
  </r>
  <r>
    <x v="1"/>
    <s v="Production 178"/>
    <s v="Multi"/>
    <s v="lll"/>
    <x v="844"/>
    <s v=""/>
    <s v="FAC177"/>
    <n v="48"/>
    <n v="300"/>
    <n v="300"/>
    <s v="CS12X227"/>
    <s v="LA0Q"/>
    <s v="LA177"/>
    <n v="4"/>
    <n v="24"/>
    <n v="6"/>
  </r>
  <r>
    <x v="1"/>
    <s v="Production 179"/>
    <s v="Multi"/>
    <s v="lll"/>
    <x v="845"/>
    <s v=""/>
    <s v="FAC178"/>
    <n v="48"/>
    <n v="300"/>
    <n v="300"/>
    <s v="CS12X228"/>
    <s v="LA0Q"/>
    <s v="LA178"/>
    <n v="4"/>
    <n v="24"/>
    <n v="6"/>
  </r>
  <r>
    <x v="1"/>
    <s v="Production 180"/>
    <s v="Multi"/>
    <s v="lll"/>
    <x v="846"/>
    <s v=""/>
    <s v="FAC179"/>
    <n v="48"/>
    <n v="300"/>
    <n v="300"/>
    <s v="CS12X229"/>
    <s v="LA0Q"/>
    <s v="LA179"/>
    <n v="4"/>
    <n v="24"/>
    <n v="6"/>
  </r>
  <r>
    <x v="1"/>
    <s v="Production 181"/>
    <s v="Multi"/>
    <s v="lll"/>
    <x v="847"/>
    <s v=""/>
    <s v="FAC180"/>
    <n v="48"/>
    <n v="300"/>
    <n v="300"/>
    <s v="CS12X230"/>
    <s v="LA0Q"/>
    <s v="LA180"/>
    <n v="4"/>
    <n v="24"/>
    <n v="6"/>
  </r>
  <r>
    <x v="1"/>
    <s v="Production 182"/>
    <s v="Multi"/>
    <s v="lll"/>
    <x v="848"/>
    <s v=""/>
    <s v="FAC181"/>
    <n v="48"/>
    <n v="300"/>
    <n v="300"/>
    <s v="CS12X231"/>
    <s v="LA0Q"/>
    <s v="LA181"/>
    <n v="4"/>
    <n v="24"/>
    <n v="6"/>
  </r>
  <r>
    <x v="1"/>
    <s v="Production 183"/>
    <s v="Multi"/>
    <s v="lll"/>
    <x v="849"/>
    <s v=""/>
    <s v="FAC182"/>
    <n v="48"/>
    <n v="300"/>
    <n v="300"/>
    <s v="CS12X232"/>
    <s v="LA0Q"/>
    <s v="LA182"/>
    <n v="4"/>
    <n v="24"/>
    <n v="6"/>
  </r>
  <r>
    <x v="1"/>
    <s v="Production 184"/>
    <s v="Multi"/>
    <s v="lll"/>
    <x v="850"/>
    <s v=""/>
    <s v="FAC183"/>
    <n v="48"/>
    <n v="300"/>
    <n v="300"/>
    <s v="CS12X233"/>
    <s v="LA0Q"/>
    <s v="LA183"/>
    <n v="4"/>
    <n v="24"/>
    <n v="6"/>
  </r>
  <r>
    <x v="1"/>
    <s v="Production 185"/>
    <s v="Multi"/>
    <s v="lll"/>
    <x v="851"/>
    <s v=""/>
    <s v="FAC184"/>
    <n v="48"/>
    <n v="300"/>
    <n v="300"/>
    <s v="CS12X234"/>
    <s v="LA0Q"/>
    <s v="LA184"/>
    <n v="4"/>
    <n v="24"/>
    <n v="6"/>
  </r>
  <r>
    <x v="1"/>
    <s v="Production 186"/>
    <s v="Multi"/>
    <s v="lll"/>
    <x v="852"/>
    <s v=""/>
    <s v="FAC185"/>
    <n v="48"/>
    <n v="300"/>
    <n v="300"/>
    <s v="CS12X235"/>
    <s v="LA0Q"/>
    <s v="LA185"/>
    <n v="4"/>
    <n v="24"/>
    <n v="6"/>
  </r>
  <r>
    <x v="1"/>
    <s v="Production 187"/>
    <s v="Multi"/>
    <s v="lll"/>
    <x v="853"/>
    <s v=""/>
    <s v="FAC186"/>
    <n v="48"/>
    <n v="300"/>
    <n v="300"/>
    <s v="CS12X236"/>
    <s v="LA0Q"/>
    <s v="LA186"/>
    <n v="4"/>
    <n v="24"/>
    <n v="6"/>
  </r>
  <r>
    <x v="1"/>
    <s v="Production 188"/>
    <s v="Multi"/>
    <s v="lll"/>
    <x v="854"/>
    <s v=""/>
    <s v="FAC187"/>
    <n v="48"/>
    <n v="300"/>
    <n v="300"/>
    <s v="CS12X237"/>
    <s v="LA0Q"/>
    <s v="LA187"/>
    <n v="4"/>
    <n v="24"/>
    <n v="6"/>
  </r>
  <r>
    <x v="1"/>
    <s v="Production 189"/>
    <s v="Multi"/>
    <s v="lll"/>
    <x v="855"/>
    <s v=""/>
    <s v="FAC188"/>
    <n v="48"/>
    <n v="300"/>
    <n v="300"/>
    <s v="CS12X238"/>
    <s v="LA0Q"/>
    <s v="LA188"/>
    <n v="4"/>
    <n v="24"/>
    <n v="6"/>
  </r>
  <r>
    <x v="1"/>
    <s v="Production 190"/>
    <s v="Multi"/>
    <s v="lll"/>
    <x v="856"/>
    <s v=""/>
    <s v="FAC189"/>
    <n v="48"/>
    <n v="300"/>
    <n v="300"/>
    <s v="CS12X239"/>
    <s v="LA0Q"/>
    <s v="LA189"/>
    <n v="4"/>
    <n v="24"/>
    <n v="6"/>
  </r>
  <r>
    <x v="1"/>
    <s v="Production 191"/>
    <s v="Multi"/>
    <s v="lll"/>
    <x v="857"/>
    <s v=""/>
    <s v="FAC190"/>
    <n v="48"/>
    <n v="300"/>
    <n v="300"/>
    <s v="CS12X240"/>
    <s v="LA0Q"/>
    <s v="LA190"/>
    <n v="4"/>
    <n v="24"/>
    <n v="6"/>
  </r>
  <r>
    <x v="1"/>
    <s v="Production 192"/>
    <s v="Multi"/>
    <s v="lll"/>
    <x v="858"/>
    <s v=""/>
    <s v="FAC191"/>
    <n v="48"/>
    <n v="300"/>
    <n v="300"/>
    <s v="CS12X241"/>
    <s v="LA0Q"/>
    <s v="LA191"/>
    <n v="4"/>
    <n v="24"/>
    <n v="6"/>
  </r>
  <r>
    <x v="1"/>
    <s v="Production 193"/>
    <s v="Multi"/>
    <s v="lll"/>
    <x v="859"/>
    <s v=""/>
    <s v="FAC192"/>
    <n v="48"/>
    <n v="300"/>
    <n v="300"/>
    <s v="CS12X242"/>
    <s v="LA0Q"/>
    <s v="LA192"/>
    <n v="4"/>
    <n v="24"/>
    <n v="6"/>
  </r>
  <r>
    <x v="1"/>
    <s v="Production 194"/>
    <s v="Multi"/>
    <s v="lll"/>
    <x v="860"/>
    <s v=""/>
    <s v="FAC193"/>
    <n v="48"/>
    <n v="300"/>
    <n v="300"/>
    <s v="CS12X243"/>
    <s v="LA0Q"/>
    <s v="LA193"/>
    <n v="4"/>
    <n v="24"/>
    <n v="6"/>
  </r>
  <r>
    <x v="1"/>
    <s v="Production 195"/>
    <s v="Multi"/>
    <s v="lll"/>
    <x v="861"/>
    <s v=""/>
    <s v="FAC194"/>
    <n v="48"/>
    <n v="300"/>
    <n v="300"/>
    <s v="CS12X244"/>
    <s v="LA0Q"/>
    <s v="LA194"/>
    <n v="4"/>
    <n v="24"/>
    <n v="6"/>
  </r>
  <r>
    <x v="1"/>
    <s v="Production 196"/>
    <s v="Multi"/>
    <s v="lll"/>
    <x v="862"/>
    <s v=""/>
    <s v="FAC195"/>
    <n v="48"/>
    <n v="300"/>
    <n v="300"/>
    <s v="CS12X245"/>
    <s v="LA0Q"/>
    <s v="LA195"/>
    <n v="4"/>
    <n v="24"/>
    <n v="6"/>
  </r>
  <r>
    <x v="1"/>
    <s v="Production 197"/>
    <s v="Multi"/>
    <s v="lll"/>
    <x v="863"/>
    <s v=""/>
    <s v="FAC196"/>
    <n v="48"/>
    <n v="300"/>
    <n v="300"/>
    <s v="CS12X246"/>
    <s v="LA0Q"/>
    <s v="LA196"/>
    <n v="4"/>
    <n v="24"/>
    <n v="6"/>
  </r>
  <r>
    <x v="1"/>
    <s v="Production 198"/>
    <s v="Multi"/>
    <s v="lll"/>
    <x v="864"/>
    <s v=""/>
    <s v="FAC197"/>
    <n v="48"/>
    <n v="300"/>
    <n v="300"/>
    <s v="CS12X247"/>
    <s v="LA0Q"/>
    <s v="LA197"/>
    <n v="4"/>
    <n v="24"/>
    <n v="6"/>
  </r>
  <r>
    <x v="1"/>
    <s v="Production 199"/>
    <s v="Multi"/>
    <s v="lll"/>
    <x v="865"/>
    <s v=""/>
    <s v="FAC198"/>
    <n v="48"/>
    <n v="300"/>
    <n v="300"/>
    <s v="CS12X248"/>
    <s v="LA0Q"/>
    <s v="LA198"/>
    <n v="4"/>
    <n v="24"/>
    <n v="6"/>
  </r>
  <r>
    <x v="1"/>
    <s v="Production 200"/>
    <s v="Multi"/>
    <s v="lll"/>
    <x v="866"/>
    <s v=""/>
    <s v="FAC199"/>
    <n v="48"/>
    <n v="300"/>
    <n v="300"/>
    <s v="CS12X249"/>
    <s v="LA0Q"/>
    <s v="LA199"/>
    <n v="4"/>
    <n v="24"/>
    <n v="6"/>
  </r>
  <r>
    <x v="1"/>
    <s v="Production 201"/>
    <s v="Multi"/>
    <s v="lll"/>
    <x v="867"/>
    <s v=""/>
    <s v="FAC200"/>
    <n v="48"/>
    <n v="300"/>
    <n v="300"/>
    <s v="CS12X250"/>
    <s v="LA0Q"/>
    <s v="LA200"/>
    <n v="4"/>
    <n v="24"/>
    <n v="6"/>
  </r>
  <r>
    <x v="1"/>
    <s v="Production 202"/>
    <s v="Multi"/>
    <s v="lll"/>
    <x v="868"/>
    <s v=""/>
    <s v="FAC201"/>
    <n v="48"/>
    <n v="300"/>
    <n v="300"/>
    <s v="CS12X251"/>
    <s v="LA0Q"/>
    <s v="LA201"/>
    <n v="4"/>
    <n v="24"/>
    <n v="6"/>
  </r>
  <r>
    <x v="1"/>
    <s v="Production 203"/>
    <s v="Multi"/>
    <s v="lll"/>
    <x v="869"/>
    <s v=""/>
    <s v="FAC202"/>
    <n v="48"/>
    <n v="300"/>
    <n v="300"/>
    <s v="CS12X252"/>
    <s v="LA0Q"/>
    <s v="LA202"/>
    <n v="4"/>
    <n v="24"/>
    <n v="6"/>
  </r>
  <r>
    <x v="1"/>
    <s v="Production 204"/>
    <s v="Multi"/>
    <s v="lll"/>
    <x v="870"/>
    <s v=""/>
    <s v="FAC203"/>
    <n v="48"/>
    <n v="300"/>
    <n v="300"/>
    <s v="CS12X253"/>
    <s v="LA0Q"/>
    <s v="LA203"/>
    <n v="4"/>
    <n v="24"/>
    <n v="6"/>
  </r>
  <r>
    <x v="1"/>
    <s v="Production 205"/>
    <s v="Multi"/>
    <s v="lll"/>
    <x v="871"/>
    <s v=""/>
    <s v="FAC204"/>
    <n v="48"/>
    <n v="300"/>
    <n v="300"/>
    <s v="CS12X254"/>
    <s v="LA0Q"/>
    <s v="LA204"/>
    <n v="4"/>
    <n v="24"/>
    <n v="6"/>
  </r>
  <r>
    <x v="1"/>
    <s v="Production 206"/>
    <s v="Multi"/>
    <s v="lll"/>
    <x v="872"/>
    <s v=""/>
    <s v="FAC205"/>
    <n v="48"/>
    <n v="300"/>
    <n v="300"/>
    <s v="CS12X255"/>
    <s v="LA0Q"/>
    <s v="LA205"/>
    <n v="4"/>
    <n v="24"/>
    <n v="6"/>
  </r>
  <r>
    <x v="1"/>
    <s v="Production 207"/>
    <s v="Multi"/>
    <s v="lll"/>
    <x v="873"/>
    <s v=""/>
    <s v="FAC206"/>
    <n v="48"/>
    <n v="300"/>
    <n v="300"/>
    <s v="CS12X256"/>
    <s v="LA0Q"/>
    <s v="LA206"/>
    <n v="4"/>
    <n v="24"/>
    <n v="6"/>
  </r>
  <r>
    <x v="1"/>
    <s v="Production 208"/>
    <s v="Multi"/>
    <s v="lll"/>
    <x v="874"/>
    <s v=""/>
    <s v="FAC207"/>
    <n v="48"/>
    <n v="300"/>
    <n v="300"/>
    <s v="CS12X257"/>
    <s v="LA0Q"/>
    <s v="LA207"/>
    <n v="4"/>
    <n v="24"/>
    <n v="6"/>
  </r>
  <r>
    <x v="1"/>
    <s v="Production 209"/>
    <s v="Multi"/>
    <s v="lll"/>
    <x v="875"/>
    <s v=""/>
    <s v="FAC208"/>
    <n v="48"/>
    <n v="300"/>
    <n v="300"/>
    <s v="CS12X258"/>
    <s v="LA0Q"/>
    <s v="LA208"/>
    <n v="4"/>
    <n v="24"/>
    <n v="6"/>
  </r>
  <r>
    <x v="1"/>
    <s v="Production 210"/>
    <s v="Multi"/>
    <s v="lll"/>
    <x v="876"/>
    <s v=""/>
    <s v="FAC209"/>
    <n v="48"/>
    <n v="300"/>
    <n v="300"/>
    <s v="CS12X259"/>
    <s v="LA0Q"/>
    <s v="LA209"/>
    <n v="4"/>
    <n v="24"/>
    <n v="6"/>
  </r>
  <r>
    <x v="1"/>
    <s v="Production 211"/>
    <s v="Multi"/>
    <s v="lll"/>
    <x v="877"/>
    <s v=""/>
    <s v="FAC210"/>
    <n v="48"/>
    <n v="300"/>
    <n v="300"/>
    <s v="CS12X260"/>
    <s v="LA0Q"/>
    <s v="LA210"/>
    <n v="4"/>
    <n v="24"/>
    <n v="6"/>
  </r>
  <r>
    <x v="1"/>
    <s v="Production 212"/>
    <s v="Multi"/>
    <s v="lll"/>
    <x v="878"/>
    <s v=""/>
    <s v="FAC211"/>
    <n v="48"/>
    <n v="300"/>
    <n v="300"/>
    <s v="CS12X261"/>
    <s v="LA0Q"/>
    <s v="LA211"/>
    <n v="4"/>
    <n v="24"/>
    <n v="6"/>
  </r>
  <r>
    <x v="1"/>
    <s v="Production 213"/>
    <s v="Multi"/>
    <s v="lll"/>
    <x v="879"/>
    <s v=""/>
    <s v="FAC212"/>
    <n v="48"/>
    <n v="300"/>
    <n v="300"/>
    <s v="CS12X262"/>
    <s v="LA0Q"/>
    <s v="LA212"/>
    <n v="4"/>
    <n v="24"/>
    <n v="6"/>
  </r>
  <r>
    <x v="1"/>
    <s v="Production 214"/>
    <s v="Multi"/>
    <s v="lll"/>
    <x v="880"/>
    <s v=""/>
    <s v="FAC213"/>
    <n v="48"/>
    <n v="300"/>
    <n v="300"/>
    <s v="CS12X263"/>
    <s v="LA0Q"/>
    <s v="LA213"/>
    <n v="4"/>
    <n v="24"/>
    <n v="6"/>
  </r>
  <r>
    <x v="1"/>
    <s v="Production 215"/>
    <s v="Multi"/>
    <s v="lll"/>
    <x v="881"/>
    <s v=""/>
    <s v="FAC214"/>
    <n v="48"/>
    <n v="300"/>
    <n v="300"/>
    <s v="CS12X264"/>
    <s v="LA0Q"/>
    <s v="LA214"/>
    <n v="4"/>
    <n v="24"/>
    <n v="6"/>
  </r>
  <r>
    <x v="1"/>
    <s v="Production 216"/>
    <s v="Multi"/>
    <s v="lll"/>
    <x v="882"/>
    <s v=""/>
    <s v="FAC215"/>
    <n v="48"/>
    <n v="300"/>
    <n v="300"/>
    <s v="CS12X265"/>
    <s v="LA0Q"/>
    <s v="LA215"/>
    <n v="4"/>
    <n v="24"/>
    <n v="6"/>
  </r>
  <r>
    <x v="1"/>
    <s v="Production 217"/>
    <s v="Multi"/>
    <s v="lll"/>
    <x v="883"/>
    <s v=""/>
    <s v="FAC216"/>
    <n v="48"/>
    <n v="300"/>
    <n v="300"/>
    <s v="CS12X266"/>
    <s v="LA0Q"/>
    <s v="LA216"/>
    <n v="4"/>
    <n v="24"/>
    <n v="6"/>
  </r>
  <r>
    <x v="1"/>
    <s v="Production 218"/>
    <s v="Multi"/>
    <s v="lll"/>
    <x v="884"/>
    <s v=""/>
    <s v="FAC217"/>
    <n v="48"/>
    <n v="300"/>
    <n v="300"/>
    <s v="CS12X267"/>
    <s v="LA0Q"/>
    <s v="LA217"/>
    <n v="4"/>
    <n v="24"/>
    <n v="6"/>
  </r>
  <r>
    <x v="1"/>
    <s v="Production 219"/>
    <s v="Multi"/>
    <s v="lll"/>
    <x v="885"/>
    <s v=""/>
    <s v="FAC218"/>
    <n v="48"/>
    <n v="300"/>
    <n v="300"/>
    <s v="CS12X268"/>
    <s v="LA0Q"/>
    <s v="LA218"/>
    <n v="4"/>
    <n v="24"/>
    <n v="6"/>
  </r>
  <r>
    <x v="1"/>
    <s v="Production 220"/>
    <s v="Multi"/>
    <s v="lll"/>
    <x v="886"/>
    <s v=""/>
    <s v="FAC219"/>
    <n v="48"/>
    <n v="300"/>
    <n v="300"/>
    <s v="CS12X269"/>
    <s v="LA0Q"/>
    <s v="LA219"/>
    <n v="4"/>
    <n v="24"/>
    <n v="6"/>
  </r>
  <r>
    <x v="1"/>
    <s v="Production 221"/>
    <s v="Multi"/>
    <s v="lll"/>
    <x v="887"/>
    <s v=""/>
    <s v="FAC220"/>
    <n v="48"/>
    <n v="300"/>
    <n v="300"/>
    <s v="CS12X270"/>
    <s v="LA0Q"/>
    <s v="LA220"/>
    <n v="4"/>
    <n v="24"/>
    <n v="6"/>
  </r>
  <r>
    <x v="1"/>
    <s v="Production 222"/>
    <s v="Multi"/>
    <s v="lll"/>
    <x v="888"/>
    <s v=""/>
    <s v="FAC221"/>
    <n v="48"/>
    <n v="300"/>
    <n v="300"/>
    <s v="CS12X271"/>
    <s v="LA0Q"/>
    <s v="LA221"/>
    <n v="4"/>
    <n v="24"/>
    <n v="6"/>
  </r>
  <r>
    <x v="1"/>
    <s v="Production 223"/>
    <s v="Multi"/>
    <s v="lll"/>
    <x v="889"/>
    <s v=""/>
    <s v="FAC222"/>
    <n v="48"/>
    <n v="300"/>
    <n v="300"/>
    <s v="CS12X272"/>
    <s v="LA0Q"/>
    <s v="LA222"/>
    <n v="4"/>
    <n v="24"/>
    <n v="6"/>
  </r>
  <r>
    <x v="1"/>
    <s v="Production 224"/>
    <s v="Multi"/>
    <s v="lll"/>
    <x v="890"/>
    <s v=""/>
    <s v="FAC223"/>
    <n v="48"/>
    <n v="300"/>
    <n v="300"/>
    <s v="CS12X273"/>
    <s v="LA0Q"/>
    <s v="LA223"/>
    <n v="4"/>
    <n v="24"/>
    <n v="6"/>
  </r>
  <r>
    <x v="1"/>
    <s v="Production 225"/>
    <s v="Multi"/>
    <s v="lll"/>
    <x v="891"/>
    <s v=""/>
    <s v="FAC224"/>
    <n v="48"/>
    <n v="300"/>
    <n v="300"/>
    <s v="CS12X274"/>
    <s v="LA0Q"/>
    <s v="LA224"/>
    <n v="4"/>
    <n v="24"/>
    <n v="6"/>
  </r>
  <r>
    <x v="1"/>
    <s v="Production 226"/>
    <s v="Multi"/>
    <s v="lll"/>
    <x v="892"/>
    <s v=""/>
    <s v="FAC225"/>
    <n v="48"/>
    <n v="300"/>
    <n v="300"/>
    <s v="CS12X275"/>
    <s v="LA0Q"/>
    <s v="LA225"/>
    <n v="4"/>
    <n v="24"/>
    <n v="6"/>
  </r>
  <r>
    <x v="1"/>
    <s v="Production 227"/>
    <s v="Multi"/>
    <s v="lll"/>
    <x v="893"/>
    <s v=""/>
    <s v="FAC226"/>
    <n v="48"/>
    <n v="300"/>
    <n v="300"/>
    <s v="CS12X276"/>
    <s v="LA0Q"/>
    <s v="LA226"/>
    <n v="4"/>
    <n v="24"/>
    <n v="6"/>
  </r>
  <r>
    <x v="1"/>
    <s v="Production 228"/>
    <s v="Multi"/>
    <s v="lll"/>
    <x v="894"/>
    <s v=""/>
    <s v="FAC227"/>
    <n v="48"/>
    <n v="300"/>
    <n v="300"/>
    <s v="CS12X277"/>
    <s v="LA0Q"/>
    <s v="LA227"/>
    <n v="4"/>
    <n v="24"/>
    <n v="6"/>
  </r>
  <r>
    <x v="1"/>
    <s v="Production 229"/>
    <s v="Multi"/>
    <s v="lll"/>
    <x v="895"/>
    <s v=""/>
    <s v="FAC228"/>
    <n v="48"/>
    <n v="300"/>
    <n v="300"/>
    <s v="CS12X278"/>
    <s v="LA0Q"/>
    <s v="LA228"/>
    <n v="4"/>
    <n v="24"/>
    <n v="6"/>
  </r>
  <r>
    <x v="1"/>
    <s v="Production 230"/>
    <s v="Multi"/>
    <s v="lll"/>
    <x v="896"/>
    <s v=""/>
    <s v="FAC229"/>
    <n v="48"/>
    <n v="300"/>
    <n v="300"/>
    <s v="CS12X279"/>
    <s v="LA0Q"/>
    <s v="LA229"/>
    <n v="4"/>
    <n v="24"/>
    <n v="6"/>
  </r>
  <r>
    <x v="1"/>
    <s v="Production 231"/>
    <s v="Multi"/>
    <s v="lll"/>
    <x v="897"/>
    <s v=""/>
    <s v="FAC230"/>
    <n v="48"/>
    <n v="300"/>
    <n v="300"/>
    <s v="CS12X280"/>
    <s v="LA0Q"/>
    <s v="LA230"/>
    <n v="4"/>
    <n v="24"/>
    <n v="6"/>
  </r>
  <r>
    <x v="1"/>
    <s v="Production 232"/>
    <s v="Multi"/>
    <s v="lll"/>
    <x v="898"/>
    <s v=""/>
    <s v="FAC231"/>
    <n v="48"/>
    <n v="300"/>
    <n v="300"/>
    <s v="CS12X281"/>
    <s v="LA0Q"/>
    <s v="LA231"/>
    <n v="4"/>
    <n v="24"/>
    <n v="6"/>
  </r>
  <r>
    <x v="1"/>
    <s v="Production 233"/>
    <s v="Multi"/>
    <s v="lll"/>
    <x v="899"/>
    <s v=""/>
    <s v="FAC232"/>
    <n v="48"/>
    <n v="300"/>
    <n v="300"/>
    <s v="CS12X282"/>
    <s v="LA0Q"/>
    <s v="LA232"/>
    <n v="4"/>
    <n v="24"/>
    <n v="6"/>
  </r>
  <r>
    <x v="1"/>
    <s v="Production 234"/>
    <s v="Multi"/>
    <s v="lll"/>
    <x v="900"/>
    <s v=""/>
    <s v="FAC233"/>
    <n v="48"/>
    <n v="300"/>
    <n v="300"/>
    <s v="CS12X283"/>
    <s v="LA0Q"/>
    <s v="LA233"/>
    <n v="4"/>
    <n v="24"/>
    <n v="6"/>
  </r>
  <r>
    <x v="1"/>
    <s v="Production 235"/>
    <s v="Multi"/>
    <s v="lll"/>
    <x v="901"/>
    <s v=""/>
    <s v="FAC234"/>
    <n v="48"/>
    <n v="300"/>
    <n v="300"/>
    <s v="CS12X284"/>
    <s v="LA0Q"/>
    <s v="LA234"/>
    <n v="4"/>
    <n v="24"/>
    <n v="6"/>
  </r>
  <r>
    <x v="1"/>
    <s v="Production 236"/>
    <s v="Multi"/>
    <s v="lll"/>
    <x v="902"/>
    <s v=""/>
    <s v="FAC235"/>
    <n v="48"/>
    <n v="300"/>
    <n v="300"/>
    <s v="CS12X285"/>
    <s v="LA0Q"/>
    <s v="LA235"/>
    <n v="4"/>
    <n v="24"/>
    <n v="6"/>
  </r>
  <r>
    <x v="1"/>
    <s v="Production 237"/>
    <s v="Multi"/>
    <s v="lll"/>
    <x v="903"/>
    <s v=""/>
    <s v="FAC236"/>
    <n v="48"/>
    <n v="300"/>
    <n v="300"/>
    <s v="CS12X286"/>
    <s v="LA0Q"/>
    <s v="LA236"/>
    <n v="4"/>
    <n v="24"/>
    <n v="6"/>
  </r>
  <r>
    <x v="1"/>
    <s v="Production 238"/>
    <s v="Multi"/>
    <s v="lll"/>
    <x v="904"/>
    <s v=""/>
    <s v="FAC237"/>
    <n v="48"/>
    <n v="300"/>
    <n v="300"/>
    <s v="CS12X287"/>
    <s v="LA0Q"/>
    <s v="LA237"/>
    <n v="4"/>
    <n v="24"/>
    <n v="6"/>
  </r>
  <r>
    <x v="1"/>
    <s v="Production 239"/>
    <s v="Multi"/>
    <s v="lll"/>
    <x v="905"/>
    <s v=""/>
    <s v="FAC238"/>
    <n v="48"/>
    <n v="300"/>
    <n v="300"/>
    <s v="CS12X288"/>
    <s v="LA0Q"/>
    <s v="LA238"/>
    <n v="4"/>
    <n v="24"/>
    <n v="6"/>
  </r>
  <r>
    <x v="1"/>
    <s v="Production 240"/>
    <s v="Multi"/>
    <s v="lll"/>
    <x v="906"/>
    <s v=""/>
    <s v="FAC239"/>
    <n v="48"/>
    <n v="300"/>
    <n v="300"/>
    <s v="CS12X289"/>
    <s v="LA0Q"/>
    <s v="LA239"/>
    <n v="4"/>
    <n v="24"/>
    <n v="6"/>
  </r>
  <r>
    <x v="1"/>
    <s v="Production 241"/>
    <s v="Multi"/>
    <s v="lll"/>
    <x v="907"/>
    <s v=""/>
    <s v="FAC240"/>
    <n v="48"/>
    <n v="300"/>
    <n v="300"/>
    <s v="CS12X290"/>
    <s v="LA0Q"/>
    <s v="LA240"/>
    <n v="4"/>
    <n v="24"/>
    <n v="6"/>
  </r>
  <r>
    <x v="1"/>
    <s v="Production 242"/>
    <s v="Multi"/>
    <s v="lll"/>
    <x v="908"/>
    <s v=""/>
    <s v="FAC241"/>
    <n v="48"/>
    <n v="300"/>
    <n v="300"/>
    <s v="CS12X291"/>
    <s v="LA0Q"/>
    <s v="LA241"/>
    <n v="4"/>
    <n v="24"/>
    <n v="6"/>
  </r>
  <r>
    <x v="1"/>
    <s v="Production 243"/>
    <s v="Multi"/>
    <s v="lll"/>
    <x v="909"/>
    <s v=""/>
    <s v="FAC242"/>
    <n v="48"/>
    <n v="300"/>
    <n v="300"/>
    <s v="CS12X292"/>
    <s v="LA0Q"/>
    <s v="LA242"/>
    <n v="4"/>
    <n v="24"/>
    <n v="6"/>
  </r>
  <r>
    <x v="1"/>
    <s v="Production 244"/>
    <s v="Multi"/>
    <s v="lll"/>
    <x v="910"/>
    <s v=""/>
    <s v="FAC243"/>
    <n v="48"/>
    <n v="300"/>
    <n v="300"/>
    <s v="CS12X293"/>
    <s v="LA0Q"/>
    <s v="LA243"/>
    <n v="4"/>
    <n v="24"/>
    <n v="6"/>
  </r>
  <r>
    <x v="1"/>
    <s v="Production 245"/>
    <s v="Multi"/>
    <s v="lll"/>
    <x v="911"/>
    <s v=""/>
    <s v="FAC244"/>
    <n v="48"/>
    <n v="300"/>
    <n v="300"/>
    <s v="CS12X294"/>
    <s v="LA0Q"/>
    <s v="LA244"/>
    <n v="4"/>
    <n v="24"/>
    <n v="6"/>
  </r>
  <r>
    <x v="1"/>
    <s v="Production 246"/>
    <s v="Multi"/>
    <s v="lll"/>
    <x v="912"/>
    <s v=""/>
    <s v="FAC245"/>
    <n v="48"/>
    <n v="300"/>
    <n v="300"/>
    <s v="CS12X295"/>
    <s v="LA0Q"/>
    <s v="LA245"/>
    <n v="4"/>
    <n v="24"/>
    <n v="6"/>
  </r>
  <r>
    <x v="1"/>
    <s v="Production 247"/>
    <s v="Multi"/>
    <s v="lll"/>
    <x v="913"/>
    <s v=""/>
    <s v="FAC246"/>
    <n v="48"/>
    <n v="300"/>
    <n v="300"/>
    <s v="CS12X296"/>
    <s v="LA0Q"/>
    <s v="LA246"/>
    <n v="4"/>
    <n v="24"/>
    <n v="6"/>
  </r>
  <r>
    <x v="1"/>
    <s v="Production 248"/>
    <s v="Multi"/>
    <s v="lll"/>
    <x v="914"/>
    <s v=""/>
    <s v="FAC247"/>
    <n v="48"/>
    <n v="300"/>
    <n v="300"/>
    <s v="CS12X297"/>
    <s v="LA0Q"/>
    <s v="LA247"/>
    <n v="4"/>
    <n v="24"/>
    <n v="6"/>
  </r>
  <r>
    <x v="1"/>
    <s v="Production 249"/>
    <s v="Multi"/>
    <s v="lll"/>
    <x v="915"/>
    <s v=""/>
    <s v="FAC248"/>
    <n v="48"/>
    <n v="300"/>
    <n v="300"/>
    <s v="CS12X298"/>
    <s v="LA0Q"/>
    <s v="LA248"/>
    <n v="4"/>
    <n v="24"/>
    <n v="6"/>
  </r>
  <r>
    <x v="1"/>
    <s v="Production 250"/>
    <s v="Multi"/>
    <s v="lll"/>
    <x v="916"/>
    <s v=""/>
    <s v="FAC249"/>
    <n v="48"/>
    <n v="300"/>
    <n v="300"/>
    <s v="CS12X299"/>
    <s v="LA0Q"/>
    <s v="LA249"/>
    <n v="4"/>
    <n v="24"/>
    <n v="6"/>
  </r>
  <r>
    <x v="1"/>
    <s v="Production 251"/>
    <s v="Multi"/>
    <s v="lll"/>
    <x v="917"/>
    <s v=""/>
    <s v="FAC250"/>
    <n v="48"/>
    <n v="300"/>
    <n v="300"/>
    <s v="CS12X300"/>
    <s v="LA0Q"/>
    <s v="LA250"/>
    <n v="4"/>
    <n v="24"/>
    <n v="6"/>
  </r>
  <r>
    <x v="1"/>
    <s v="Production 252"/>
    <s v="Multi"/>
    <s v="lll"/>
    <x v="918"/>
    <s v=""/>
    <s v="FAC251"/>
    <n v="48"/>
    <n v="300"/>
    <n v="300"/>
    <s v="CS12X301"/>
    <s v="LA0Q"/>
    <s v="LA251"/>
    <n v="4"/>
    <n v="24"/>
    <n v="6"/>
  </r>
  <r>
    <x v="1"/>
    <s v="Production 253"/>
    <s v="Multi"/>
    <s v="lll"/>
    <x v="919"/>
    <s v=""/>
    <s v="FAC252"/>
    <n v="48"/>
    <n v="300"/>
    <n v="300"/>
    <s v="CS12X302"/>
    <s v="LA0Q"/>
    <s v="LA252"/>
    <n v="4"/>
    <n v="24"/>
    <n v="6"/>
  </r>
  <r>
    <x v="1"/>
    <s v="Production 254"/>
    <s v="Multi"/>
    <s v="lll"/>
    <x v="920"/>
    <s v=""/>
    <s v="FAC253"/>
    <n v="48"/>
    <n v="300"/>
    <n v="300"/>
    <s v="CS12X303"/>
    <s v="LA0Q"/>
    <s v="LA253"/>
    <n v="4"/>
    <n v="24"/>
    <n v="6"/>
  </r>
  <r>
    <x v="1"/>
    <s v="Production 255"/>
    <s v="Multi"/>
    <s v="lll"/>
    <x v="921"/>
    <s v=""/>
    <s v="FAC254"/>
    <n v="48"/>
    <n v="300"/>
    <n v="300"/>
    <s v="CS12X304"/>
    <s v="LA0Q"/>
    <s v="LA254"/>
    <n v="4"/>
    <n v="24"/>
    <n v="6"/>
  </r>
  <r>
    <x v="1"/>
    <s v="Production 256"/>
    <s v="Multi"/>
    <s v="lll"/>
    <x v="922"/>
    <s v=""/>
    <s v="FAC255"/>
    <n v="48"/>
    <n v="300"/>
    <n v="300"/>
    <s v="CS12X305"/>
    <s v="LA0Q"/>
    <s v="LA255"/>
    <n v="4"/>
    <n v="24"/>
    <n v="6"/>
  </r>
  <r>
    <x v="1"/>
    <s v="Production 257"/>
    <s v="Multi"/>
    <s v="lll"/>
    <x v="923"/>
    <s v=""/>
    <s v="FAC256"/>
    <n v="48"/>
    <n v="300"/>
    <n v="300"/>
    <s v="CS12X306"/>
    <s v="LA0Q"/>
    <s v="LA256"/>
    <n v="4"/>
    <n v="24"/>
    <n v="6"/>
  </r>
  <r>
    <x v="1"/>
    <s v="Production 258"/>
    <s v="Multi"/>
    <s v="lll"/>
    <x v="924"/>
    <s v=""/>
    <s v="FAC257"/>
    <n v="48"/>
    <n v="300"/>
    <n v="300"/>
    <s v="CS12X307"/>
    <s v="LA0Q"/>
    <s v="LA257"/>
    <n v="4"/>
    <n v="24"/>
    <n v="6"/>
  </r>
  <r>
    <x v="1"/>
    <s v="Production 259"/>
    <s v="Multi"/>
    <s v="lll"/>
    <x v="925"/>
    <s v=""/>
    <s v="FAC258"/>
    <n v="48"/>
    <n v="300"/>
    <n v="300"/>
    <s v="CS12X308"/>
    <s v="LA0Q"/>
    <s v="LA258"/>
    <n v="4"/>
    <n v="24"/>
    <n v="6"/>
  </r>
  <r>
    <x v="1"/>
    <s v="Production 260"/>
    <s v="Multi"/>
    <s v="lll"/>
    <x v="926"/>
    <s v=""/>
    <s v="FAC259"/>
    <n v="48"/>
    <n v="300"/>
    <n v="300"/>
    <s v="CS12X309"/>
    <s v="LA0Q"/>
    <s v="LA259"/>
    <n v="4"/>
    <n v="24"/>
    <n v="6"/>
  </r>
  <r>
    <x v="1"/>
    <s v="Production 261"/>
    <s v="Multi"/>
    <s v="lll"/>
    <x v="927"/>
    <s v=""/>
    <s v="FAC260"/>
    <n v="48"/>
    <n v="300"/>
    <n v="300"/>
    <s v="CS12X310"/>
    <s v="LA0Q"/>
    <s v="LA260"/>
    <n v="4"/>
    <n v="24"/>
    <n v="6"/>
  </r>
  <r>
    <x v="1"/>
    <s v="Production 262"/>
    <s v="Multi"/>
    <s v="lll"/>
    <x v="928"/>
    <s v=""/>
    <s v="FAC261"/>
    <n v="48"/>
    <n v="300"/>
    <n v="300"/>
    <s v="CS12X311"/>
    <s v="LA0Q"/>
    <s v="LA261"/>
    <n v="4"/>
    <n v="24"/>
    <n v="6"/>
  </r>
  <r>
    <x v="1"/>
    <s v="Production 263"/>
    <s v="Multi"/>
    <s v="lll"/>
    <x v="929"/>
    <s v=""/>
    <s v="FAC262"/>
    <n v="48"/>
    <n v="300"/>
    <n v="300"/>
    <s v="CS12X312"/>
    <s v="LA0Q"/>
    <s v="LA262"/>
    <n v="4"/>
    <n v="24"/>
    <n v="6"/>
  </r>
  <r>
    <x v="1"/>
    <s v="Production 264"/>
    <s v="Multi"/>
    <s v="lll"/>
    <x v="930"/>
    <s v=""/>
    <s v="FAC263"/>
    <n v="48"/>
    <n v="300"/>
    <n v="300"/>
    <s v="CS12X313"/>
    <s v="LA0Q"/>
    <s v="LA263"/>
    <n v="4"/>
    <n v="24"/>
    <n v="6"/>
  </r>
  <r>
    <x v="1"/>
    <s v="Production 265"/>
    <s v="Multi"/>
    <s v="lll"/>
    <x v="931"/>
    <s v=""/>
    <s v="FAC264"/>
    <n v="48"/>
    <n v="300"/>
    <n v="300"/>
    <s v="CS12X314"/>
    <s v="LA0Q"/>
    <s v="LA264"/>
    <n v="4"/>
    <n v="24"/>
    <n v="6"/>
  </r>
  <r>
    <x v="1"/>
    <s v="Production 266"/>
    <s v="Multi"/>
    <s v="lll"/>
    <x v="932"/>
    <s v=""/>
    <s v="FAC265"/>
    <n v="48"/>
    <n v="300"/>
    <n v="300"/>
    <s v="CS12X315"/>
    <s v="LA0Q"/>
    <s v="LA265"/>
    <n v="4"/>
    <n v="24"/>
    <n v="6"/>
  </r>
  <r>
    <x v="1"/>
    <s v="Production 267"/>
    <s v="Multi"/>
    <s v="lll"/>
    <x v="933"/>
    <s v=""/>
    <s v="FAC266"/>
    <n v="48"/>
    <n v="300"/>
    <n v="300"/>
    <s v="CS12X316"/>
    <s v="LA0Q"/>
    <s v="LA266"/>
    <n v="4"/>
    <n v="24"/>
    <n v="6"/>
  </r>
  <r>
    <x v="1"/>
    <s v="Production 268"/>
    <s v="Multi"/>
    <s v="lll"/>
    <x v="934"/>
    <s v=""/>
    <s v="FAC267"/>
    <n v="48"/>
    <n v="300"/>
    <n v="300"/>
    <s v="CS12X317"/>
    <s v="LA0Q"/>
    <s v="LA267"/>
    <n v="4"/>
    <n v="24"/>
    <n v="6"/>
  </r>
  <r>
    <x v="1"/>
    <s v="Production 269"/>
    <s v="Multi"/>
    <s v="lll"/>
    <x v="935"/>
    <s v=""/>
    <s v="FAC268"/>
    <n v="48"/>
    <n v="300"/>
    <n v="300"/>
    <s v="CS12X318"/>
    <s v="LA0Q"/>
    <s v="LA268"/>
    <n v="4"/>
    <n v="24"/>
    <n v="6"/>
  </r>
  <r>
    <x v="1"/>
    <s v="Production 270"/>
    <s v="Multi"/>
    <s v="lll"/>
    <x v="936"/>
    <s v=""/>
    <s v="FAC269"/>
    <n v="48"/>
    <n v="300"/>
    <n v="300"/>
    <s v="CS12X319"/>
    <s v="LA0Q"/>
    <s v="LA269"/>
    <n v="4"/>
    <n v="24"/>
    <n v="6"/>
  </r>
  <r>
    <x v="1"/>
    <s v="Production 271"/>
    <s v="Multi"/>
    <s v="lll"/>
    <x v="937"/>
    <s v=""/>
    <s v="FAC270"/>
    <n v="48"/>
    <n v="300"/>
    <n v="300"/>
    <s v="CS12X320"/>
    <s v="LA0Q"/>
    <s v="LA270"/>
    <n v="4"/>
    <n v="24"/>
    <n v="6"/>
  </r>
  <r>
    <x v="1"/>
    <s v="Production 272"/>
    <s v="Multi"/>
    <s v="lll"/>
    <x v="938"/>
    <s v=""/>
    <s v="FAC271"/>
    <n v="48"/>
    <n v="300"/>
    <n v="300"/>
    <s v="CS12X321"/>
    <s v="LA0Q"/>
    <s v="LA271"/>
    <n v="4"/>
    <n v="24"/>
    <n v="6"/>
  </r>
  <r>
    <x v="1"/>
    <s v="Production 273"/>
    <s v="Multi"/>
    <s v="lll"/>
    <x v="939"/>
    <s v=""/>
    <s v="FAC272"/>
    <n v="48"/>
    <n v="300"/>
    <n v="300"/>
    <s v="CS12X322"/>
    <s v="LA0Q"/>
    <s v="LA272"/>
    <n v="4"/>
    <n v="24"/>
    <n v="6"/>
  </r>
  <r>
    <x v="1"/>
    <s v="Production 274"/>
    <s v="Multi"/>
    <s v="lll"/>
    <x v="940"/>
    <s v=""/>
    <s v="FAC273"/>
    <n v="48"/>
    <n v="300"/>
    <n v="300"/>
    <s v="CS12X323"/>
    <s v="LA0Q"/>
    <s v="LA273"/>
    <n v="4"/>
    <n v="24"/>
    <n v="6"/>
  </r>
  <r>
    <x v="1"/>
    <s v="Production 275"/>
    <s v="Multi"/>
    <s v="lll"/>
    <x v="941"/>
    <s v=""/>
    <s v="FAC274"/>
    <n v="48"/>
    <n v="300"/>
    <n v="300"/>
    <s v="CS12X324"/>
    <s v="LA0Q"/>
    <s v="LA274"/>
    <n v="4"/>
    <n v="24"/>
    <n v="6"/>
  </r>
  <r>
    <x v="1"/>
    <s v="Production 276"/>
    <s v="Multi"/>
    <s v="lll"/>
    <x v="942"/>
    <s v=""/>
    <s v="FAC275"/>
    <n v="48"/>
    <n v="300"/>
    <n v="300"/>
    <s v="CS12X325"/>
    <s v="LA0Q"/>
    <s v="LA275"/>
    <n v="4"/>
    <n v="24"/>
    <n v="6"/>
  </r>
  <r>
    <x v="1"/>
    <s v="Production 277"/>
    <s v="Multi"/>
    <s v="lll"/>
    <x v="943"/>
    <s v=""/>
    <s v="FAC276"/>
    <n v="48"/>
    <n v="300"/>
    <n v="300"/>
    <s v="CS12X326"/>
    <s v="LA0Q"/>
    <s v="LA276"/>
    <n v="4"/>
    <n v="24"/>
    <n v="6"/>
  </r>
  <r>
    <x v="1"/>
    <s v="Production 278"/>
    <s v="Multi"/>
    <s v="lll"/>
    <x v="944"/>
    <s v=""/>
    <s v="FAC277"/>
    <n v="48"/>
    <n v="300"/>
    <n v="300"/>
    <s v="CS12X327"/>
    <s v="LA0Q"/>
    <s v="LA277"/>
    <n v="4"/>
    <n v="24"/>
    <n v="6"/>
  </r>
  <r>
    <x v="1"/>
    <s v="Production 279"/>
    <s v="Multi"/>
    <s v="lll"/>
    <x v="945"/>
    <s v=""/>
    <s v="FAC278"/>
    <n v="48"/>
    <n v="300"/>
    <n v="300"/>
    <s v="CS12X328"/>
    <s v="LA0Q"/>
    <s v="LA278"/>
    <n v="4"/>
    <n v="24"/>
    <n v="6"/>
  </r>
  <r>
    <x v="1"/>
    <s v="Production 280"/>
    <s v="Multi"/>
    <s v="lll"/>
    <x v="946"/>
    <s v=""/>
    <s v="FAC279"/>
    <n v="48"/>
    <n v="300"/>
    <n v="300"/>
    <s v="CS12X329"/>
    <s v="LA0Q"/>
    <s v="LA279"/>
    <n v="4"/>
    <n v="24"/>
    <n v="6"/>
  </r>
  <r>
    <x v="1"/>
    <s v="Production 281"/>
    <s v="Multi"/>
    <s v="lll"/>
    <x v="947"/>
    <s v=""/>
    <s v="FAC280"/>
    <n v="48"/>
    <n v="300"/>
    <n v="300"/>
    <s v="CS12X330"/>
    <s v="LA0Q"/>
    <s v="LA280"/>
    <n v="4"/>
    <n v="24"/>
    <n v="6"/>
  </r>
  <r>
    <x v="1"/>
    <s v="Production 282"/>
    <s v="Multi"/>
    <s v="lll"/>
    <x v="948"/>
    <s v=""/>
    <s v="FAC281"/>
    <n v="48"/>
    <n v="300"/>
    <n v="300"/>
    <s v="CS12X331"/>
    <s v="LA0Q"/>
    <s v="LA281"/>
    <n v="4"/>
    <n v="24"/>
    <n v="6"/>
  </r>
  <r>
    <x v="1"/>
    <s v="Production 283"/>
    <s v="Multi"/>
    <s v="lll"/>
    <x v="949"/>
    <s v=""/>
    <s v="FAC282"/>
    <n v="48"/>
    <n v="300"/>
    <n v="300"/>
    <s v="CS12X332"/>
    <s v="LA0Q"/>
    <s v="LA282"/>
    <n v="4"/>
    <n v="24"/>
    <n v="6"/>
  </r>
  <r>
    <x v="1"/>
    <s v="Production 284"/>
    <s v="Multi"/>
    <s v="lll"/>
    <x v="950"/>
    <s v=""/>
    <s v="FAC283"/>
    <n v="48"/>
    <n v="300"/>
    <n v="300"/>
    <s v="CS12X333"/>
    <s v="LA0Q"/>
    <s v="LA283"/>
    <n v="4"/>
    <n v="24"/>
    <n v="6"/>
  </r>
  <r>
    <x v="1"/>
    <s v="Production 285"/>
    <s v="Multi"/>
    <s v="lll"/>
    <x v="951"/>
    <s v=""/>
    <s v="FAC284"/>
    <n v="48"/>
    <n v="300"/>
    <n v="300"/>
    <s v="CS12X334"/>
    <s v="LA0Q"/>
    <s v="LA284"/>
    <n v="4"/>
    <n v="24"/>
    <n v="6"/>
  </r>
  <r>
    <x v="1"/>
    <s v="Production 286"/>
    <s v="Multi"/>
    <s v="lll"/>
    <x v="952"/>
    <s v=""/>
    <s v="FAC285"/>
    <n v="48"/>
    <n v="300"/>
    <n v="300"/>
    <s v="CS12X335"/>
    <s v="LA0Q"/>
    <s v="LA285"/>
    <n v="4"/>
    <n v="24"/>
    <n v="6"/>
  </r>
  <r>
    <x v="1"/>
    <s v="Production 287"/>
    <s v="Multi"/>
    <s v="lll"/>
    <x v="953"/>
    <s v=""/>
    <s v="FAC286"/>
    <n v="48"/>
    <n v="300"/>
    <n v="300"/>
    <s v="CS12X336"/>
    <s v="LA0Q"/>
    <s v="LA286"/>
    <n v="4"/>
    <n v="24"/>
    <n v="6"/>
  </r>
  <r>
    <x v="1"/>
    <s v="Production 288"/>
    <s v="Multi"/>
    <s v="lll"/>
    <x v="954"/>
    <s v=""/>
    <s v="FAC287"/>
    <n v="48"/>
    <n v="300"/>
    <n v="300"/>
    <s v="CS12X337"/>
    <s v="LA0Q"/>
    <s v="LA287"/>
    <n v="4"/>
    <n v="24"/>
    <n v="6"/>
  </r>
  <r>
    <x v="1"/>
    <s v="Production 289"/>
    <s v="Multi"/>
    <s v="lll"/>
    <x v="955"/>
    <s v=""/>
    <s v="FAC288"/>
    <n v="48"/>
    <n v="300"/>
    <n v="300"/>
    <s v="CS12X338"/>
    <s v="LA0Q"/>
    <s v="LA288"/>
    <n v="4"/>
    <n v="24"/>
    <n v="6"/>
  </r>
  <r>
    <x v="1"/>
    <s v="Production 290"/>
    <s v="Multi"/>
    <s v="lll"/>
    <x v="956"/>
    <s v=""/>
    <s v="FAC289"/>
    <n v="48"/>
    <n v="300"/>
    <n v="300"/>
    <s v="CS12X339"/>
    <s v="LA0Q"/>
    <s v="LA289"/>
    <n v="4"/>
    <n v="24"/>
    <n v="6"/>
  </r>
  <r>
    <x v="1"/>
    <s v="Production 291"/>
    <s v="Multi"/>
    <s v="lll"/>
    <x v="957"/>
    <s v=""/>
    <s v="FAC290"/>
    <n v="48"/>
    <n v="300"/>
    <n v="300"/>
    <s v="CS12X340"/>
    <s v="LA0Q"/>
    <s v="LA290"/>
    <n v="4"/>
    <n v="24"/>
    <n v="6"/>
  </r>
  <r>
    <x v="1"/>
    <s v="Production 292"/>
    <s v="Multi"/>
    <s v="lll"/>
    <x v="958"/>
    <s v=""/>
    <s v="FAC291"/>
    <n v="48"/>
    <n v="300"/>
    <n v="300"/>
    <s v="CS12X341"/>
    <s v="LA0Q"/>
    <s v="LA291"/>
    <n v="4"/>
    <n v="24"/>
    <n v="6"/>
  </r>
  <r>
    <x v="1"/>
    <s v="Production 293"/>
    <s v="Multi"/>
    <s v="lll"/>
    <x v="959"/>
    <s v=""/>
    <s v="FAC292"/>
    <n v="48"/>
    <n v="300"/>
    <n v="300"/>
    <s v="CS12X342"/>
    <s v="LA0Q"/>
    <s v="LA292"/>
    <n v="4"/>
    <n v="24"/>
    <n v="6"/>
  </r>
  <r>
    <x v="1"/>
    <s v="Production 294"/>
    <s v="Multi"/>
    <s v="lll"/>
    <x v="960"/>
    <s v=""/>
    <s v="FAC293"/>
    <n v="48"/>
    <n v="300"/>
    <n v="300"/>
    <s v="CS12X343"/>
    <s v="LA0Q"/>
    <s v="LA293"/>
    <n v="4"/>
    <n v="24"/>
    <n v="6"/>
  </r>
  <r>
    <x v="1"/>
    <s v="Production 295"/>
    <s v="Multi"/>
    <s v="lll"/>
    <x v="961"/>
    <s v=""/>
    <s v="FAC294"/>
    <n v="48"/>
    <n v="300"/>
    <n v="300"/>
    <s v="CS12X344"/>
    <s v="LA0Q"/>
    <s v="LA294"/>
    <n v="4"/>
    <n v="24"/>
    <n v="6"/>
  </r>
  <r>
    <x v="1"/>
    <s v="Production 296"/>
    <s v="Multi"/>
    <s v="lll"/>
    <x v="962"/>
    <s v=""/>
    <s v="FAC295"/>
    <n v="48"/>
    <n v="300"/>
    <n v="300"/>
    <s v="CS12X345"/>
    <s v="LA0Q"/>
    <s v="LA295"/>
    <n v="4"/>
    <n v="24"/>
    <n v="6"/>
  </r>
  <r>
    <x v="1"/>
    <s v="Production 297"/>
    <s v="Multi"/>
    <s v="lll"/>
    <x v="963"/>
    <s v=""/>
    <s v="FAC296"/>
    <n v="48"/>
    <n v="300"/>
    <n v="300"/>
    <s v="CS12X346"/>
    <s v="LA0Q"/>
    <s v="LA296"/>
    <n v="4"/>
    <n v="24"/>
    <n v="6"/>
  </r>
  <r>
    <x v="1"/>
    <s v="Production 298"/>
    <s v="Multi"/>
    <s v="lll"/>
    <x v="964"/>
    <s v=""/>
    <s v="FAC297"/>
    <n v="48"/>
    <n v="300"/>
    <n v="300"/>
    <s v="CS12X347"/>
    <s v="LA0Q"/>
    <s v="LA297"/>
    <n v="4"/>
    <n v="24"/>
    <n v="6"/>
  </r>
  <r>
    <x v="1"/>
    <s v="Production 299"/>
    <s v="Multi"/>
    <s v="lll"/>
    <x v="965"/>
    <s v=""/>
    <s v="FAC298"/>
    <n v="48"/>
    <n v="300"/>
    <n v="300"/>
    <s v="CS12X348"/>
    <s v="LA0Q"/>
    <s v="LA298"/>
    <n v="4"/>
    <n v="24"/>
    <n v="6"/>
  </r>
  <r>
    <x v="1"/>
    <s v="Production 300"/>
    <s v="Multi"/>
    <s v="lll"/>
    <x v="966"/>
    <s v=""/>
    <s v="FAC299"/>
    <n v="48"/>
    <n v="300"/>
    <n v="300"/>
    <s v="CS12X349"/>
    <s v="LA0Q"/>
    <s v="LA299"/>
    <n v="4"/>
    <n v="24"/>
    <n v="6"/>
  </r>
  <r>
    <x v="1"/>
    <s v="Production 301"/>
    <s v="Multi"/>
    <s v="lll"/>
    <x v="967"/>
    <s v=""/>
    <s v="FAC300"/>
    <n v="48"/>
    <n v="300"/>
    <n v="300"/>
    <s v="CS12X350"/>
    <s v="LA0Q"/>
    <s v="LA300"/>
    <n v="4"/>
    <n v="24"/>
    <n v="6"/>
  </r>
  <r>
    <x v="1"/>
    <s v="Production 302"/>
    <s v="Multi"/>
    <s v="lll"/>
    <x v="968"/>
    <s v=""/>
    <s v="FAC301"/>
    <n v="48"/>
    <n v="300"/>
    <n v="300"/>
    <s v="CS12X351"/>
    <s v="LA0Q"/>
    <s v="LA301"/>
    <n v="4"/>
    <n v="24"/>
    <n v="6"/>
  </r>
  <r>
    <x v="1"/>
    <s v="Production 303"/>
    <s v="Multi"/>
    <s v="lll"/>
    <x v="969"/>
    <s v=""/>
    <s v="FAC302"/>
    <n v="48"/>
    <n v="300"/>
    <n v="300"/>
    <s v="CS12X352"/>
    <s v="LA0Q"/>
    <s v="LA302"/>
    <n v="4"/>
    <n v="24"/>
    <n v="6"/>
  </r>
  <r>
    <x v="1"/>
    <s v="Production 304"/>
    <s v="Multi"/>
    <s v="lll"/>
    <x v="970"/>
    <s v=""/>
    <s v="FAC303"/>
    <n v="48"/>
    <n v="300"/>
    <n v="300"/>
    <s v="CS12X353"/>
    <s v="LA0Q"/>
    <s v="LA303"/>
    <n v="4"/>
    <n v="24"/>
    <n v="6"/>
  </r>
  <r>
    <x v="1"/>
    <s v="Production 305"/>
    <s v="Multi"/>
    <s v="lll"/>
    <x v="971"/>
    <s v=""/>
    <s v="FAC304"/>
    <n v="48"/>
    <n v="300"/>
    <n v="300"/>
    <s v="CS12X354"/>
    <s v="LA0Q"/>
    <s v="LA304"/>
    <n v="4"/>
    <n v="24"/>
    <n v="6"/>
  </r>
  <r>
    <x v="1"/>
    <s v="Production 306"/>
    <s v="Multi"/>
    <s v="lll"/>
    <x v="972"/>
    <s v=""/>
    <s v="FAC305"/>
    <n v="48"/>
    <n v="300"/>
    <n v="300"/>
    <s v="CS12X355"/>
    <s v="LA0Q"/>
    <s v="LA305"/>
    <n v="4"/>
    <n v="24"/>
    <n v="6"/>
  </r>
  <r>
    <x v="1"/>
    <s v="Production 307"/>
    <s v="Multi"/>
    <s v="lll"/>
    <x v="973"/>
    <s v=""/>
    <s v="FAC306"/>
    <n v="48"/>
    <n v="300"/>
    <n v="300"/>
    <s v="CS12X356"/>
    <s v="LA0Q"/>
    <s v="LA306"/>
    <n v="4"/>
    <n v="24"/>
    <n v="6"/>
  </r>
  <r>
    <x v="1"/>
    <s v="Production 308"/>
    <s v="Multi"/>
    <s v="lll"/>
    <x v="974"/>
    <s v=""/>
    <s v="FAC307"/>
    <n v="48"/>
    <n v="300"/>
    <n v="300"/>
    <s v="CS12X357"/>
    <s v="LA0Q"/>
    <s v="LA307"/>
    <n v="4"/>
    <n v="24"/>
    <n v="6"/>
  </r>
  <r>
    <x v="1"/>
    <s v="Production 309"/>
    <s v="Multi"/>
    <s v="lll"/>
    <x v="975"/>
    <s v=""/>
    <s v="FAC308"/>
    <n v="48"/>
    <n v="300"/>
    <n v="300"/>
    <s v="CS12X358"/>
    <s v="LA0Q"/>
    <s v="LA308"/>
    <n v="4"/>
    <n v="24"/>
    <n v="6"/>
  </r>
  <r>
    <x v="1"/>
    <s v="Production 310"/>
    <s v="Multi"/>
    <s v="lll"/>
    <x v="976"/>
    <s v=""/>
    <s v="FAC309"/>
    <n v="48"/>
    <n v="300"/>
    <n v="300"/>
    <s v="CS12X359"/>
    <s v="LA0Q"/>
    <s v="LA309"/>
    <n v="4"/>
    <n v="24"/>
    <n v="6"/>
  </r>
  <r>
    <x v="1"/>
    <s v="Production 311"/>
    <s v="Multi"/>
    <s v="lll"/>
    <x v="977"/>
    <s v=""/>
    <s v="FAC310"/>
    <n v="48"/>
    <n v="300"/>
    <n v="300"/>
    <s v="CS12X360"/>
    <s v="LA0Q"/>
    <s v="LA310"/>
    <n v="4"/>
    <n v="24"/>
    <n v="6"/>
  </r>
  <r>
    <x v="1"/>
    <s v="Production 312"/>
    <s v="Multi"/>
    <s v="lll"/>
    <x v="978"/>
    <s v=""/>
    <s v="FAC311"/>
    <n v="48"/>
    <n v="300"/>
    <n v="300"/>
    <s v="CS12X361"/>
    <s v="LA0Q"/>
    <s v="LA311"/>
    <n v="4"/>
    <n v="24"/>
    <n v="6"/>
  </r>
  <r>
    <x v="1"/>
    <s v="Production 313"/>
    <s v="Multi"/>
    <s v="lll"/>
    <x v="979"/>
    <s v=""/>
    <s v="FAC312"/>
    <n v="48"/>
    <n v="300"/>
    <n v="300"/>
    <s v="CS12X362"/>
    <s v="LA0Q"/>
    <s v="LA312"/>
    <n v="4"/>
    <n v="24"/>
    <n v="6"/>
  </r>
  <r>
    <x v="1"/>
    <s v="Production 314"/>
    <s v="Multi"/>
    <s v="lll"/>
    <x v="980"/>
    <s v=""/>
    <s v="FAC313"/>
    <n v="48"/>
    <n v="300"/>
    <n v="300"/>
    <s v="CS12X363"/>
    <s v="LA0Q"/>
    <s v="LA313"/>
    <n v="4"/>
    <n v="24"/>
    <n v="6"/>
  </r>
  <r>
    <x v="1"/>
    <s v="Production 315"/>
    <s v="Multi"/>
    <s v="lll"/>
    <x v="981"/>
    <s v=""/>
    <s v="FAC314"/>
    <n v="48"/>
    <n v="300"/>
    <n v="300"/>
    <s v="CS12X364"/>
    <s v="LA0Q"/>
    <s v="LA314"/>
    <n v="4"/>
    <n v="24"/>
    <n v="6"/>
  </r>
  <r>
    <x v="1"/>
    <s v="Production 316"/>
    <s v="Multi"/>
    <s v="lll"/>
    <x v="982"/>
    <s v=""/>
    <s v="FAC315"/>
    <n v="48"/>
    <n v="300"/>
    <n v="300"/>
    <s v="CS12X365"/>
    <s v="LA0Q"/>
    <s v="LA315"/>
    <n v="4"/>
    <n v="24"/>
    <n v="6"/>
  </r>
  <r>
    <x v="1"/>
    <s v="Production 317"/>
    <s v="Multi"/>
    <s v="lll"/>
    <x v="983"/>
    <s v=""/>
    <s v="FAC316"/>
    <n v="48"/>
    <n v="300"/>
    <n v="300"/>
    <s v="CS12X366"/>
    <s v="LA0Q"/>
    <s v="LA316"/>
    <n v="4"/>
    <n v="24"/>
    <n v="6"/>
  </r>
  <r>
    <x v="1"/>
    <s v="Production 318"/>
    <s v="Multi"/>
    <s v="lll"/>
    <x v="984"/>
    <s v=""/>
    <s v="FAC317"/>
    <n v="48"/>
    <n v="300"/>
    <n v="300"/>
    <s v="CS12X367"/>
    <s v="LA0Q"/>
    <s v="LA317"/>
    <n v="4"/>
    <n v="24"/>
    <n v="6"/>
  </r>
  <r>
    <x v="1"/>
    <s v="Production 319"/>
    <s v="Multi"/>
    <s v="lll"/>
    <x v="985"/>
    <s v=""/>
    <s v="FAC318"/>
    <n v="48"/>
    <n v="300"/>
    <n v="300"/>
    <s v="CS12X368"/>
    <s v="LA0Q"/>
    <s v="LA318"/>
    <n v="4"/>
    <n v="24"/>
    <n v="6"/>
  </r>
  <r>
    <x v="1"/>
    <s v="Production 320"/>
    <s v="Multi"/>
    <s v="lll"/>
    <x v="986"/>
    <s v=""/>
    <s v="FAC319"/>
    <n v="48"/>
    <n v="300"/>
    <n v="300"/>
    <s v="CS12X369"/>
    <s v="LA0Q"/>
    <s v="LA319"/>
    <n v="4"/>
    <n v="24"/>
    <n v="6"/>
  </r>
  <r>
    <x v="1"/>
    <s v="Production 321"/>
    <s v="Multi"/>
    <s v="lll"/>
    <x v="987"/>
    <s v=""/>
    <s v="FAC320"/>
    <n v="48"/>
    <n v="300"/>
    <n v="300"/>
    <s v="CS12X370"/>
    <s v="LA0Q"/>
    <s v="LA320"/>
    <n v="4"/>
    <n v="24"/>
    <n v="6"/>
  </r>
  <r>
    <x v="1"/>
    <s v="Production 322"/>
    <s v="Multi"/>
    <s v="lll"/>
    <x v="988"/>
    <s v=""/>
    <s v="FAC321"/>
    <n v="48"/>
    <n v="300"/>
    <n v="300"/>
    <s v="CS12X371"/>
    <s v="LA0Q"/>
    <s v="LA321"/>
    <n v="4"/>
    <n v="24"/>
    <n v="6"/>
  </r>
  <r>
    <x v="1"/>
    <s v="Production 323"/>
    <s v="Multi"/>
    <s v="lll"/>
    <x v="989"/>
    <s v=""/>
    <s v="FAC322"/>
    <n v="48"/>
    <n v="300"/>
    <n v="300"/>
    <s v="CS12X372"/>
    <s v="LA0Q"/>
    <s v="LA322"/>
    <n v="4"/>
    <n v="24"/>
    <n v="6"/>
  </r>
  <r>
    <x v="1"/>
    <s v="Production 324"/>
    <s v="Multi"/>
    <s v="lll"/>
    <x v="990"/>
    <s v=""/>
    <s v="FAC323"/>
    <n v="48"/>
    <n v="300"/>
    <n v="300"/>
    <s v="CS12X373"/>
    <s v="LA0Q"/>
    <s v="LA323"/>
    <n v="4"/>
    <n v="24"/>
    <n v="6"/>
  </r>
  <r>
    <x v="1"/>
    <s v="Production 325"/>
    <s v="Multi"/>
    <s v="lll"/>
    <x v="991"/>
    <s v=""/>
    <s v="FAC324"/>
    <n v="48"/>
    <n v="300"/>
    <n v="300"/>
    <s v="CS12X374"/>
    <s v="LA0Q"/>
    <s v="LA324"/>
    <n v="4"/>
    <n v="24"/>
    <n v="6"/>
  </r>
  <r>
    <x v="1"/>
    <s v="Production 326"/>
    <s v="Multi"/>
    <s v="lll"/>
    <x v="992"/>
    <s v=""/>
    <s v="FAC325"/>
    <n v="48"/>
    <n v="300"/>
    <n v="300"/>
    <s v="CS12X375"/>
    <s v="LA0Q"/>
    <s v="LA325"/>
    <n v="4"/>
    <n v="24"/>
    <n v="6"/>
  </r>
  <r>
    <x v="1"/>
    <s v="Production 327"/>
    <s v="Multi"/>
    <s v="lll"/>
    <x v="993"/>
    <s v=""/>
    <s v="FAC326"/>
    <n v="48"/>
    <n v="300"/>
    <n v="300"/>
    <s v="CS12X376"/>
    <s v="LA0Q"/>
    <s v="LA326"/>
    <n v="4"/>
    <n v="24"/>
    <n v="6"/>
  </r>
  <r>
    <x v="1"/>
    <s v="Production 328"/>
    <s v="Multi"/>
    <s v="lll"/>
    <x v="994"/>
    <s v=""/>
    <s v="FAC327"/>
    <n v="48"/>
    <n v="300"/>
    <n v="300"/>
    <s v="CS12X377"/>
    <s v="LA0Q"/>
    <s v="LA327"/>
    <n v="4"/>
    <n v="24"/>
    <n v="6"/>
  </r>
  <r>
    <x v="1"/>
    <s v="Production 329"/>
    <s v="Multi"/>
    <s v="lll"/>
    <x v="995"/>
    <s v=""/>
    <s v="FAC328"/>
    <n v="48"/>
    <n v="300"/>
    <n v="300"/>
    <s v="CS12X378"/>
    <s v="LA0Q"/>
    <s v="LA328"/>
    <n v="4"/>
    <n v="24"/>
    <n v="6"/>
  </r>
  <r>
    <x v="1"/>
    <s v="Production 330"/>
    <s v="Multi"/>
    <s v="lll"/>
    <x v="996"/>
    <s v=""/>
    <s v="FAC329"/>
    <n v="48"/>
    <n v="300"/>
    <n v="300"/>
    <s v="CS12X379"/>
    <s v="LA0Q"/>
    <s v="LA329"/>
    <n v="4"/>
    <n v="24"/>
    <n v="6"/>
  </r>
  <r>
    <x v="1"/>
    <s v="Production 331"/>
    <s v="Multi"/>
    <s v="lll"/>
    <x v="997"/>
    <s v=""/>
    <s v="FAC330"/>
    <n v="48"/>
    <n v="300"/>
    <n v="300"/>
    <s v="CS12X380"/>
    <s v="LA0Q"/>
    <s v="LA330"/>
    <n v="4"/>
    <n v="24"/>
    <n v="6"/>
  </r>
  <r>
    <x v="1"/>
    <s v="Production 332"/>
    <s v="Multi"/>
    <s v="lll"/>
    <x v="998"/>
    <s v=""/>
    <s v="FAC331"/>
    <n v="48"/>
    <n v="300"/>
    <n v="300"/>
    <s v="CS12X381"/>
    <s v="LA0Q"/>
    <s v="LA331"/>
    <n v="4"/>
    <n v="24"/>
    <n v="6"/>
  </r>
  <r>
    <x v="1"/>
    <s v="Production 333"/>
    <s v="Multi"/>
    <s v="lll"/>
    <x v="999"/>
    <s v=""/>
    <s v="FAC332"/>
    <n v="48"/>
    <n v="300"/>
    <n v="300"/>
    <s v="CS12X382"/>
    <s v="LA0Q"/>
    <s v="LA332"/>
    <n v="4"/>
    <n v="24"/>
    <n v="6"/>
  </r>
  <r>
    <x v="1"/>
    <s v="Production 334"/>
    <s v="Multi"/>
    <s v="lll"/>
    <x v="1000"/>
    <s v=""/>
    <s v="FAC333"/>
    <n v="48"/>
    <n v="300"/>
    <n v="300"/>
    <s v="CS12X383"/>
    <s v="LA0Q"/>
    <s v="LA333"/>
    <n v="4"/>
    <n v="24"/>
    <n v="6"/>
  </r>
  <r>
    <x v="1"/>
    <s v="Production 335"/>
    <s v="Multi"/>
    <s v="lll"/>
    <x v="1001"/>
    <s v=""/>
    <s v="FAC334"/>
    <n v="48"/>
    <n v="300"/>
    <n v="300"/>
    <s v="CS12X384"/>
    <s v="LA0Q"/>
    <s v="LA334"/>
    <n v="4"/>
    <n v="24"/>
    <n v="6"/>
  </r>
  <r>
    <x v="1"/>
    <s v="Production 336"/>
    <s v="Multi"/>
    <s v="lll"/>
    <x v="1002"/>
    <s v=""/>
    <s v="FAC335"/>
    <n v="48"/>
    <n v="300"/>
    <n v="300"/>
    <s v="CS12X385"/>
    <s v="LA0Q"/>
    <s v="LA335"/>
    <n v="4"/>
    <n v="24"/>
    <n v="6"/>
  </r>
  <r>
    <x v="1"/>
    <s v="Production 337"/>
    <s v="Multi"/>
    <s v="lll"/>
    <x v="1003"/>
    <s v=""/>
    <s v="FAC336"/>
    <n v="48"/>
    <n v="300"/>
    <n v="300"/>
    <s v="CS12X386"/>
    <s v="LA0Q"/>
    <s v="LA336"/>
    <n v="4"/>
    <n v="24"/>
    <n v="6"/>
  </r>
  <r>
    <x v="1"/>
    <s v="Production 338"/>
    <s v="Multi"/>
    <s v="lll"/>
    <x v="1004"/>
    <s v=""/>
    <s v="FAC337"/>
    <n v="48"/>
    <n v="300"/>
    <n v="300"/>
    <s v="CS12X387"/>
    <s v="LA0Q"/>
    <s v="LA337"/>
    <n v="4"/>
    <n v="24"/>
    <n v="6"/>
  </r>
  <r>
    <x v="1"/>
    <s v="Production 339"/>
    <s v="Multi"/>
    <s v="lll"/>
    <x v="1005"/>
    <s v=""/>
    <s v="FAC338"/>
    <n v="48"/>
    <n v="300"/>
    <n v="300"/>
    <s v="CS12X388"/>
    <s v="LA0Q"/>
    <s v="LA338"/>
    <n v="4"/>
    <n v="24"/>
    <n v="6"/>
  </r>
  <r>
    <x v="1"/>
    <s v="Production 340"/>
    <s v="Multi"/>
    <s v="lll"/>
    <x v="1006"/>
    <s v=""/>
    <s v="FAC339"/>
    <n v="48"/>
    <n v="300"/>
    <n v="300"/>
    <s v="CS12X389"/>
    <s v="LA0Q"/>
    <s v="LA339"/>
    <n v="4"/>
    <n v="24"/>
    <n v="6"/>
  </r>
  <r>
    <x v="1"/>
    <s v="Production 341"/>
    <s v="Multi"/>
    <s v="lll"/>
    <x v="1007"/>
    <s v=""/>
    <s v="FAC340"/>
    <n v="48"/>
    <n v="300"/>
    <n v="300"/>
    <s v="CS12X390"/>
    <s v="LA0Q"/>
    <s v="LA340"/>
    <n v="4"/>
    <n v="24"/>
    <n v="6"/>
  </r>
  <r>
    <x v="1"/>
    <s v="Production 342"/>
    <s v="Multi"/>
    <s v="lll"/>
    <x v="1008"/>
    <s v=""/>
    <s v="FAC341"/>
    <n v="48"/>
    <n v="300"/>
    <n v="300"/>
    <s v="CS12X391"/>
    <s v="LA0Q"/>
    <s v="LA341"/>
    <n v="4"/>
    <n v="24"/>
    <n v="6"/>
  </r>
  <r>
    <x v="1"/>
    <s v="Production 343"/>
    <s v="Multi"/>
    <s v="lll"/>
    <x v="1009"/>
    <s v=""/>
    <s v="FAC342"/>
    <n v="48"/>
    <n v="300"/>
    <n v="300"/>
    <s v="CS12X392"/>
    <s v="LA0Q"/>
    <s v="LA342"/>
    <n v="4"/>
    <n v="24"/>
    <n v="6"/>
  </r>
  <r>
    <x v="1"/>
    <s v="Production 344"/>
    <s v="Multi"/>
    <s v="lll"/>
    <x v="1010"/>
    <s v=""/>
    <s v="FAC343"/>
    <n v="48"/>
    <n v="300"/>
    <n v="300"/>
    <s v="CS12X393"/>
    <s v="LA0Q"/>
    <s v="LA343"/>
    <n v="4"/>
    <n v="24"/>
    <n v="6"/>
  </r>
  <r>
    <x v="1"/>
    <s v="Production 345"/>
    <s v="Multi"/>
    <s v="lll"/>
    <x v="1011"/>
    <s v=""/>
    <s v="FAC344"/>
    <n v="48"/>
    <n v="300"/>
    <n v="300"/>
    <s v="CS12X394"/>
    <s v="LA0Q"/>
    <s v="LA344"/>
    <n v="4"/>
    <n v="24"/>
    <n v="6"/>
  </r>
  <r>
    <x v="1"/>
    <s v="Production 346"/>
    <s v="Multi"/>
    <s v="lll"/>
    <x v="1012"/>
    <s v=""/>
    <s v="FAC345"/>
    <n v="48"/>
    <n v="300"/>
    <n v="300"/>
    <s v="CS12X395"/>
    <s v="LA0Q"/>
    <s v="LA345"/>
    <n v="4"/>
    <n v="24"/>
    <n v="6"/>
  </r>
  <r>
    <x v="1"/>
    <s v="Production 347"/>
    <s v="Multi"/>
    <s v="lll"/>
    <x v="1013"/>
    <s v=""/>
    <s v="FAC346"/>
    <n v="48"/>
    <n v="300"/>
    <n v="300"/>
    <s v="CS12X396"/>
    <s v="LA0Q"/>
    <s v="LA346"/>
    <n v="4"/>
    <n v="24"/>
    <n v="6"/>
  </r>
  <r>
    <x v="1"/>
    <s v="Production 348"/>
    <s v="Multi"/>
    <s v="lll"/>
    <x v="1014"/>
    <s v=""/>
    <s v="FAC347"/>
    <n v="48"/>
    <n v="300"/>
    <n v="300"/>
    <s v="CS12X397"/>
    <s v="LA0Q"/>
    <s v="LA347"/>
    <n v="4"/>
    <n v="24"/>
    <n v="6"/>
  </r>
  <r>
    <x v="1"/>
    <s v="Production 349"/>
    <s v="Multi"/>
    <s v="lll"/>
    <x v="1015"/>
    <s v=""/>
    <s v="FAC348"/>
    <n v="48"/>
    <n v="300"/>
    <n v="300"/>
    <s v="CS12X398"/>
    <s v="LA0Q"/>
    <s v="LA348"/>
    <n v="4"/>
    <n v="24"/>
    <n v="6"/>
  </r>
  <r>
    <x v="1"/>
    <s v="Production 350"/>
    <s v="Multi"/>
    <s v="lll"/>
    <x v="1016"/>
    <s v=""/>
    <s v="FAC349"/>
    <n v="48"/>
    <n v="300"/>
    <n v="300"/>
    <s v="CS12X399"/>
    <s v="LA0Q"/>
    <s v="LA349"/>
    <n v="4"/>
    <n v="24"/>
    <n v="6"/>
  </r>
  <r>
    <x v="1"/>
    <s v="Production 351"/>
    <s v="Multi"/>
    <s v="lll"/>
    <x v="1017"/>
    <s v=""/>
    <s v="FAC350"/>
    <n v="48"/>
    <n v="300"/>
    <n v="300"/>
    <s v="CS12X400"/>
    <s v="LA0Q"/>
    <s v="LA350"/>
    <n v="4"/>
    <n v="24"/>
    <n v="6"/>
  </r>
  <r>
    <x v="1"/>
    <s v="Production 352"/>
    <s v="Multi"/>
    <s v="lll"/>
    <x v="1018"/>
    <s v=""/>
    <s v="FAC351"/>
    <n v="48"/>
    <n v="300"/>
    <n v="300"/>
    <s v="CS12X401"/>
    <s v="LA0Q"/>
    <s v="LA351"/>
    <n v="4"/>
    <n v="24"/>
    <n v="6"/>
  </r>
  <r>
    <x v="1"/>
    <s v="Production 353"/>
    <s v="Multi"/>
    <s v="lll"/>
    <x v="1019"/>
    <s v=""/>
    <s v="FAC352"/>
    <n v="48"/>
    <n v="300"/>
    <n v="300"/>
    <s v="CS12X402"/>
    <s v="LA0Q"/>
    <s v="LA352"/>
    <n v="4"/>
    <n v="24"/>
    <n v="6"/>
  </r>
  <r>
    <x v="1"/>
    <s v="Production 354"/>
    <s v="Multi"/>
    <s v="lll"/>
    <x v="1020"/>
    <s v=""/>
    <s v="FAC353"/>
    <n v="48"/>
    <n v="300"/>
    <n v="300"/>
    <s v="CS12X403"/>
    <s v="LA0Q"/>
    <s v="LA353"/>
    <n v="4"/>
    <n v="24"/>
    <n v="6"/>
  </r>
  <r>
    <x v="1"/>
    <s v="Production 355"/>
    <s v="Multi"/>
    <s v="lll"/>
    <x v="1021"/>
    <s v=""/>
    <s v="FAC354"/>
    <n v="48"/>
    <n v="300"/>
    <n v="300"/>
    <s v="CS12X404"/>
    <s v="LA0Q"/>
    <s v="LA354"/>
    <n v="4"/>
    <n v="24"/>
    <n v="6"/>
  </r>
  <r>
    <x v="1"/>
    <s v="Production 356"/>
    <s v="Multi"/>
    <s v="lll"/>
    <x v="1022"/>
    <s v=""/>
    <s v="FAC355"/>
    <n v="48"/>
    <n v="300"/>
    <n v="300"/>
    <s v="CS12X405"/>
    <s v="LA0Q"/>
    <s v="LA355"/>
    <n v="4"/>
    <n v="24"/>
    <n v="6"/>
  </r>
  <r>
    <x v="1"/>
    <s v="Production 357"/>
    <s v="Multi"/>
    <s v="lll"/>
    <x v="1023"/>
    <s v=""/>
    <s v="FAC356"/>
    <n v="48"/>
    <n v="300"/>
    <n v="300"/>
    <s v="CS12X406"/>
    <s v="LA0Q"/>
    <s v="LA356"/>
    <n v="4"/>
    <n v="24"/>
    <n v="6"/>
  </r>
  <r>
    <x v="1"/>
    <s v="Production 358"/>
    <s v="Multi"/>
    <s v="lll"/>
    <x v="1024"/>
    <s v=""/>
    <s v="FAC357"/>
    <n v="48"/>
    <n v="300"/>
    <n v="300"/>
    <s v="CS12X407"/>
    <s v="LA0Q"/>
    <s v="LA357"/>
    <n v="4"/>
    <n v="24"/>
    <n v="6"/>
  </r>
  <r>
    <x v="1"/>
    <s v="Production 359"/>
    <s v="Multi"/>
    <s v="lll"/>
    <x v="1025"/>
    <s v=""/>
    <s v="FAC358"/>
    <n v="48"/>
    <n v="300"/>
    <n v="300"/>
    <s v="CS12X408"/>
    <s v="LA0Q"/>
    <s v="LA358"/>
    <n v="4"/>
    <n v="24"/>
    <n v="6"/>
  </r>
  <r>
    <x v="1"/>
    <s v="Production 360"/>
    <s v="Multi"/>
    <s v="lll"/>
    <x v="1026"/>
    <s v=""/>
    <s v="FAC359"/>
    <n v="48"/>
    <n v="300"/>
    <n v="300"/>
    <s v="CS12X409"/>
    <s v="LA0Q"/>
    <s v="LA359"/>
    <n v="4"/>
    <n v="24"/>
    <n v="6"/>
  </r>
  <r>
    <x v="1"/>
    <s v="Production 361"/>
    <s v="Multi"/>
    <s v="lll"/>
    <x v="1027"/>
    <s v=""/>
    <s v="FAC360"/>
    <n v="48"/>
    <n v="300"/>
    <n v="300"/>
    <s v="CS12X410"/>
    <s v="LA0Q"/>
    <s v="LA360"/>
    <n v="4"/>
    <n v="24"/>
    <n v="6"/>
  </r>
  <r>
    <x v="1"/>
    <s v="Production 362"/>
    <s v="Multi"/>
    <s v="lll"/>
    <x v="1028"/>
    <s v=""/>
    <s v="FAC361"/>
    <n v="48"/>
    <n v="300"/>
    <n v="300"/>
    <s v="CS12X411"/>
    <s v="LA0Q"/>
    <s v="LA361"/>
    <n v="4"/>
    <n v="24"/>
    <n v="6"/>
  </r>
  <r>
    <x v="1"/>
    <s v="Production 363"/>
    <s v="Multi"/>
    <s v="lll"/>
    <x v="1029"/>
    <s v=""/>
    <s v="FAC362"/>
    <n v="48"/>
    <n v="300"/>
    <n v="300"/>
    <s v="CS12X412"/>
    <s v="LA0Q"/>
    <s v="LA362"/>
    <n v="4"/>
    <n v="24"/>
    <n v="6"/>
  </r>
  <r>
    <x v="1"/>
    <s v="Production 364"/>
    <s v="Multi"/>
    <s v="lll"/>
    <x v="1030"/>
    <s v=""/>
    <s v="FAC363"/>
    <n v="48"/>
    <n v="300"/>
    <n v="300"/>
    <s v="CS12X413"/>
    <s v="LA0Q"/>
    <s v="LA363"/>
    <n v="4"/>
    <n v="24"/>
    <n v="6"/>
  </r>
  <r>
    <x v="1"/>
    <s v="Production 365"/>
    <s v="Multi"/>
    <s v="lll"/>
    <x v="1031"/>
    <s v=""/>
    <s v="FAC364"/>
    <n v="48"/>
    <n v="300"/>
    <n v="300"/>
    <s v="CS12X414"/>
    <s v="LA0Q"/>
    <s v="LA364"/>
    <n v="4"/>
    <n v="24"/>
    <n v="6"/>
  </r>
  <r>
    <x v="1"/>
    <s v="Production 366"/>
    <s v="Multi"/>
    <s v="lll"/>
    <x v="1032"/>
    <s v=""/>
    <s v="FAC365"/>
    <n v="48"/>
    <n v="300"/>
    <n v="300"/>
    <s v="CS12X415"/>
    <s v="LA0Q"/>
    <s v="LA365"/>
    <n v="4"/>
    <n v="24"/>
    <n v="6"/>
  </r>
  <r>
    <x v="1"/>
    <s v="Production 367"/>
    <s v="Multi"/>
    <s v="lll"/>
    <x v="1033"/>
    <s v=""/>
    <s v="FAC366"/>
    <n v="48"/>
    <n v="300"/>
    <n v="300"/>
    <s v="CS12X416"/>
    <s v="LA0Q"/>
    <s v="LA366"/>
    <n v="4"/>
    <n v="24"/>
    <n v="6"/>
  </r>
  <r>
    <x v="1"/>
    <s v="Production 368"/>
    <s v="Multi"/>
    <s v="lll"/>
    <x v="1034"/>
    <s v=""/>
    <s v="FAC367"/>
    <n v="48"/>
    <n v="300"/>
    <n v="300"/>
    <s v="CS12X417"/>
    <s v="LA0Q"/>
    <s v="LA367"/>
    <n v="4"/>
    <n v="24"/>
    <n v="6"/>
  </r>
  <r>
    <x v="1"/>
    <s v="Production 369"/>
    <s v="Multi"/>
    <s v="lll"/>
    <x v="1035"/>
    <s v=""/>
    <s v="FAC368"/>
    <n v="48"/>
    <n v="300"/>
    <n v="300"/>
    <s v="CS12X418"/>
    <s v="LA0Q"/>
    <s v="LA368"/>
    <n v="4"/>
    <n v="24"/>
    <n v="6"/>
  </r>
  <r>
    <x v="1"/>
    <s v="Production 370"/>
    <s v="Multi"/>
    <s v="lll"/>
    <x v="1036"/>
    <s v=""/>
    <s v="FAC369"/>
    <n v="48"/>
    <n v="300"/>
    <n v="300"/>
    <s v="CS12X419"/>
    <s v="LA0Q"/>
    <s v="LA369"/>
    <n v="4"/>
    <n v="24"/>
    <n v="6"/>
  </r>
  <r>
    <x v="1"/>
    <s v="Production 371"/>
    <s v="Multi"/>
    <s v="lll"/>
    <x v="1037"/>
    <s v=""/>
    <s v="FAC370"/>
    <n v="48"/>
    <n v="300"/>
    <n v="300"/>
    <s v="CS12X420"/>
    <s v="LA0Q"/>
    <s v="LA370"/>
    <n v="4"/>
    <n v="24"/>
    <n v="6"/>
  </r>
  <r>
    <x v="1"/>
    <s v="Production 372"/>
    <s v="Multi"/>
    <s v="lll"/>
    <x v="1038"/>
    <s v=""/>
    <s v="FAC371"/>
    <n v="48"/>
    <n v="300"/>
    <n v="300"/>
    <s v="CS12X421"/>
    <s v="LA0Q"/>
    <s v="LA371"/>
    <n v="4"/>
    <n v="24"/>
    <n v="6"/>
  </r>
  <r>
    <x v="1"/>
    <s v="Production 373"/>
    <s v="Multi"/>
    <s v="lll"/>
    <x v="1039"/>
    <s v=""/>
    <s v="FAC372"/>
    <n v="48"/>
    <n v="300"/>
    <n v="300"/>
    <s v="CS12X422"/>
    <s v="LA0Q"/>
    <s v="LA372"/>
    <n v="4"/>
    <n v="24"/>
    <n v="6"/>
  </r>
  <r>
    <x v="1"/>
    <s v="Production 374"/>
    <s v="Multi"/>
    <s v="lll"/>
    <x v="1040"/>
    <s v=""/>
    <s v="FAC373"/>
    <n v="48"/>
    <n v="300"/>
    <n v="300"/>
    <s v="CS12X423"/>
    <s v="LA0Q"/>
    <s v="LA373"/>
    <n v="4"/>
    <n v="24"/>
    <n v="6"/>
  </r>
  <r>
    <x v="1"/>
    <s v="Production 375"/>
    <s v="Multi"/>
    <s v="lll"/>
    <x v="1041"/>
    <s v=""/>
    <s v="FAC374"/>
    <n v="48"/>
    <n v="300"/>
    <n v="300"/>
    <s v="CS12X424"/>
    <s v="LA0Q"/>
    <s v="LA374"/>
    <n v="4"/>
    <n v="24"/>
    <n v="6"/>
  </r>
  <r>
    <x v="1"/>
    <s v="Production 376"/>
    <s v="Multi"/>
    <s v="lll"/>
    <x v="1042"/>
    <s v=""/>
    <s v="FAC375"/>
    <n v="48"/>
    <n v="300"/>
    <n v="300"/>
    <s v="CS12X425"/>
    <s v="LA0Q"/>
    <s v="LA375"/>
    <n v="4"/>
    <n v="24"/>
    <n v="6"/>
  </r>
  <r>
    <x v="1"/>
    <s v="Production 377"/>
    <s v="Multi"/>
    <s v="lll"/>
    <x v="1043"/>
    <s v=""/>
    <s v="FAC376"/>
    <n v="48"/>
    <n v="300"/>
    <n v="300"/>
    <s v="CS12X426"/>
    <s v="LA0Q"/>
    <s v="LA376"/>
    <n v="4"/>
    <n v="24"/>
    <n v="6"/>
  </r>
  <r>
    <x v="1"/>
    <s v="Production 378"/>
    <s v="Multi"/>
    <s v="lll"/>
    <x v="1044"/>
    <s v=""/>
    <s v="FAC377"/>
    <n v="48"/>
    <n v="300"/>
    <n v="300"/>
    <s v="CS12X427"/>
    <s v="LA0Q"/>
    <s v="LA377"/>
    <n v="4"/>
    <n v="24"/>
    <n v="6"/>
  </r>
  <r>
    <x v="1"/>
    <s v="Production 379"/>
    <s v="Multi"/>
    <s v="lll"/>
    <x v="1045"/>
    <s v=""/>
    <s v="FAC378"/>
    <n v="48"/>
    <n v="300"/>
    <n v="300"/>
    <s v="CS12X428"/>
    <s v="LA0Q"/>
    <s v="LA378"/>
    <n v="4"/>
    <n v="24"/>
    <n v="6"/>
  </r>
  <r>
    <x v="1"/>
    <s v="Production 380"/>
    <s v="Multi"/>
    <s v="lll"/>
    <x v="1046"/>
    <s v=""/>
    <s v="FAC379"/>
    <n v="48"/>
    <n v="300"/>
    <n v="300"/>
    <s v="CS12X429"/>
    <s v="LA0Q"/>
    <s v="LA379"/>
    <n v="4"/>
    <n v="24"/>
    <n v="6"/>
  </r>
  <r>
    <x v="1"/>
    <s v="Production 381"/>
    <s v="Multi"/>
    <s v="lll"/>
    <x v="1047"/>
    <s v=""/>
    <s v="FAC380"/>
    <n v="48"/>
    <n v="300"/>
    <n v="300"/>
    <s v="CS12X430"/>
    <s v="LA0Q"/>
    <s v="LA380"/>
    <n v="4"/>
    <n v="24"/>
    <n v="6"/>
  </r>
  <r>
    <x v="1"/>
    <s v="Production 382"/>
    <s v="Multi"/>
    <s v="lll"/>
    <x v="1048"/>
    <s v=""/>
    <s v="FAC381"/>
    <n v="48"/>
    <n v="300"/>
    <n v="300"/>
    <s v="CS12X431"/>
    <s v="LA0Q"/>
    <s v="LA381"/>
    <n v="4"/>
    <n v="24"/>
    <n v="6"/>
  </r>
  <r>
    <x v="1"/>
    <s v="Production 383"/>
    <s v="Multi"/>
    <s v="lll"/>
    <x v="1049"/>
    <s v=""/>
    <s v="FAC382"/>
    <n v="48"/>
    <n v="300"/>
    <n v="300"/>
    <s v="CS12X432"/>
    <s v="LA0Q"/>
    <s v="LA382"/>
    <n v="4"/>
    <n v="24"/>
    <n v="6"/>
  </r>
  <r>
    <x v="1"/>
    <s v="Production 384"/>
    <s v="Multi"/>
    <s v="lll"/>
    <x v="1050"/>
    <s v=""/>
    <s v="FAC383"/>
    <n v="48"/>
    <n v="300"/>
    <n v="300"/>
    <s v="CS12X433"/>
    <s v="LA0Q"/>
    <s v="LA383"/>
    <n v="4"/>
    <n v="24"/>
    <n v="6"/>
  </r>
  <r>
    <x v="1"/>
    <s v="Production 385"/>
    <s v="Multi"/>
    <s v="lll"/>
    <x v="1051"/>
    <s v=""/>
    <s v="FAC384"/>
    <n v="48"/>
    <n v="300"/>
    <n v="300"/>
    <s v="CS12X434"/>
    <s v="LA0Q"/>
    <s v="LA384"/>
    <n v="4"/>
    <n v="24"/>
    <n v="6"/>
  </r>
  <r>
    <x v="1"/>
    <s v="Production 386"/>
    <s v="Multi"/>
    <s v="lll"/>
    <x v="1052"/>
    <s v=""/>
    <s v="FAC385"/>
    <n v="48"/>
    <n v="300"/>
    <n v="300"/>
    <s v="CS12X435"/>
    <s v="LA0Q"/>
    <s v="LA385"/>
    <n v="4"/>
    <n v="24"/>
    <n v="6"/>
  </r>
  <r>
    <x v="1"/>
    <s v="Production 387"/>
    <s v="Multi"/>
    <s v="lll"/>
    <x v="1053"/>
    <s v=""/>
    <s v="FAC386"/>
    <n v="48"/>
    <n v="300"/>
    <n v="300"/>
    <s v="CS12X436"/>
    <s v="LA0Q"/>
    <s v="LA386"/>
    <n v="4"/>
    <n v="24"/>
    <n v="6"/>
  </r>
  <r>
    <x v="1"/>
    <s v="Production 388"/>
    <s v="Multi"/>
    <s v="lll"/>
    <x v="1054"/>
    <s v=""/>
    <s v="FAC387"/>
    <n v="48"/>
    <n v="300"/>
    <n v="300"/>
    <s v="CS12X437"/>
    <s v="LA0Q"/>
    <s v="LA387"/>
    <n v="4"/>
    <n v="24"/>
    <n v="6"/>
  </r>
  <r>
    <x v="1"/>
    <s v="Production 389"/>
    <s v="Multi"/>
    <s v="lll"/>
    <x v="1055"/>
    <s v=""/>
    <s v="FAC388"/>
    <n v="48"/>
    <n v="300"/>
    <n v="300"/>
    <s v="CS12X438"/>
    <s v="LA0Q"/>
    <s v="LA388"/>
    <n v="4"/>
    <n v="24"/>
    <n v="6"/>
  </r>
  <r>
    <x v="1"/>
    <s v="Production 390"/>
    <s v="Multi"/>
    <s v="lll"/>
    <x v="1056"/>
    <s v=""/>
    <s v="FAC389"/>
    <n v="48"/>
    <n v="300"/>
    <n v="300"/>
    <s v="CS12X439"/>
    <s v="LA0Q"/>
    <s v="LA389"/>
    <n v="4"/>
    <n v="24"/>
    <n v="6"/>
  </r>
  <r>
    <x v="1"/>
    <s v="Production 391"/>
    <s v="Multi"/>
    <s v="lll"/>
    <x v="1057"/>
    <s v=""/>
    <s v="FAC390"/>
    <n v="48"/>
    <n v="300"/>
    <n v="300"/>
    <s v="CS12X440"/>
    <s v="LA0Q"/>
    <s v="LA390"/>
    <n v="4"/>
    <n v="24"/>
    <n v="6"/>
  </r>
  <r>
    <x v="1"/>
    <s v="Production 392"/>
    <s v="Multi"/>
    <s v="lll"/>
    <x v="1058"/>
    <s v=""/>
    <s v="FAC391"/>
    <n v="48"/>
    <n v="300"/>
    <n v="300"/>
    <s v="CS12X441"/>
    <s v="LA0Q"/>
    <s v="LA391"/>
    <n v="4"/>
    <n v="24"/>
    <n v="6"/>
  </r>
  <r>
    <x v="1"/>
    <s v="Production 393"/>
    <s v="Multi"/>
    <s v="lll"/>
    <x v="1059"/>
    <s v=""/>
    <s v="FAC392"/>
    <n v="48"/>
    <n v="300"/>
    <n v="300"/>
    <s v="CS12X442"/>
    <s v="LA0Q"/>
    <s v="LA392"/>
    <n v="4"/>
    <n v="24"/>
    <n v="6"/>
  </r>
  <r>
    <x v="1"/>
    <s v="Production 394"/>
    <s v="Multi"/>
    <s v="lll"/>
    <x v="1060"/>
    <s v=""/>
    <s v="FAC393"/>
    <n v="48"/>
    <n v="300"/>
    <n v="300"/>
    <s v="CS12X443"/>
    <s v="LA0Q"/>
    <s v="LA393"/>
    <n v="4"/>
    <n v="24"/>
    <n v="6"/>
  </r>
  <r>
    <x v="1"/>
    <s v="Production 395"/>
    <s v="Multi"/>
    <s v="lll"/>
    <x v="1061"/>
    <s v=""/>
    <s v="FAC394"/>
    <n v="48"/>
    <n v="300"/>
    <n v="300"/>
    <s v="CS12X444"/>
    <s v="LA0Q"/>
    <s v="LA394"/>
    <n v="4"/>
    <n v="24"/>
    <n v="6"/>
  </r>
  <r>
    <x v="1"/>
    <s v="Production 396"/>
    <s v="Multi"/>
    <s v="lll"/>
    <x v="1062"/>
    <s v=""/>
    <s v="FAC395"/>
    <n v="48"/>
    <n v="300"/>
    <n v="300"/>
    <s v="CS12X445"/>
    <s v="LA0Q"/>
    <s v="LA395"/>
    <n v="4"/>
    <n v="24"/>
    <n v="6"/>
  </r>
  <r>
    <x v="1"/>
    <s v="Production 397"/>
    <s v="Multi"/>
    <s v="lll"/>
    <x v="1063"/>
    <s v=""/>
    <s v="FAC396"/>
    <n v="48"/>
    <n v="300"/>
    <n v="300"/>
    <s v="CS12X446"/>
    <s v="LA0Q"/>
    <s v="LA396"/>
    <n v="4"/>
    <n v="24"/>
    <n v="6"/>
  </r>
  <r>
    <x v="1"/>
    <s v="Production 398"/>
    <s v="Multi"/>
    <s v="lll"/>
    <x v="1064"/>
    <s v=""/>
    <s v="FAC397"/>
    <n v="48"/>
    <n v="300"/>
    <n v="300"/>
    <s v="CS12X447"/>
    <s v="LA0Q"/>
    <s v="LA397"/>
    <n v="4"/>
    <n v="24"/>
    <n v="6"/>
  </r>
  <r>
    <x v="1"/>
    <s v="Production 399"/>
    <s v="Multi"/>
    <s v="lll"/>
    <x v="1065"/>
    <s v=""/>
    <s v="FAC398"/>
    <n v="48"/>
    <n v="300"/>
    <n v="300"/>
    <s v="CS12X448"/>
    <s v="LA0Q"/>
    <s v="LA398"/>
    <n v="4"/>
    <n v="24"/>
    <n v="6"/>
  </r>
  <r>
    <x v="1"/>
    <s v="Production 400"/>
    <s v="Multi"/>
    <s v="lll"/>
    <x v="1066"/>
    <s v=""/>
    <s v="FAC399"/>
    <n v="48"/>
    <n v="300"/>
    <n v="300"/>
    <s v="CS12X449"/>
    <s v="LA0Q"/>
    <s v="LA399"/>
    <n v="4"/>
    <n v="24"/>
    <n v="6"/>
  </r>
  <r>
    <x v="1"/>
    <s v="Production 401"/>
    <s v="Multi"/>
    <s v="lll"/>
    <x v="1067"/>
    <s v=""/>
    <s v="FAC400"/>
    <n v="48"/>
    <n v="300"/>
    <n v="300"/>
    <s v="CS12X450"/>
    <s v="LA0Q"/>
    <s v="LA400"/>
    <n v="4"/>
    <n v="24"/>
    <n v="6"/>
  </r>
  <r>
    <x v="1"/>
    <s v="Production 402"/>
    <s v="Multi"/>
    <s v="lll"/>
    <x v="1068"/>
    <s v=""/>
    <s v="FAC401"/>
    <n v="48"/>
    <n v="300"/>
    <n v="300"/>
    <s v="CS12X451"/>
    <s v="LA0Q"/>
    <s v="LA401"/>
    <n v="4"/>
    <n v="24"/>
    <n v="6"/>
  </r>
  <r>
    <x v="1"/>
    <s v="Production 403"/>
    <s v="Multi"/>
    <s v="lll"/>
    <x v="1069"/>
    <s v=""/>
    <s v="FAC402"/>
    <n v="48"/>
    <n v="300"/>
    <n v="300"/>
    <s v="CS12X452"/>
    <s v="LA0Q"/>
    <s v="LA402"/>
    <n v="4"/>
    <n v="24"/>
    <n v="6"/>
  </r>
  <r>
    <x v="1"/>
    <s v="Production 404"/>
    <s v="Multi"/>
    <s v="lll"/>
    <x v="1070"/>
    <s v=""/>
    <s v="FAC403"/>
    <n v="48"/>
    <n v="300"/>
    <n v="300"/>
    <s v="CS12X453"/>
    <s v="LA0Q"/>
    <s v="LA403"/>
    <n v="4"/>
    <n v="24"/>
    <n v="6"/>
  </r>
  <r>
    <x v="1"/>
    <s v="Production 405"/>
    <s v="Multi"/>
    <s v="lll"/>
    <x v="1071"/>
    <s v=""/>
    <s v="FAC404"/>
    <n v="48"/>
    <n v="300"/>
    <n v="300"/>
    <s v="CS12X454"/>
    <s v="LA0Q"/>
    <s v="LA404"/>
    <n v="4"/>
    <n v="24"/>
    <n v="6"/>
  </r>
  <r>
    <x v="1"/>
    <s v="Production 406"/>
    <s v="Multi"/>
    <s v="lll"/>
    <x v="1072"/>
    <s v=""/>
    <s v="FAC405"/>
    <n v="48"/>
    <n v="300"/>
    <n v="300"/>
    <s v="CS12X455"/>
    <s v="LA0Q"/>
    <s v="LA405"/>
    <n v="4"/>
    <n v="24"/>
    <n v="6"/>
  </r>
  <r>
    <x v="1"/>
    <s v="Production 407"/>
    <s v="Multi"/>
    <s v="lll"/>
    <x v="1073"/>
    <s v=""/>
    <s v="FAC406"/>
    <n v="48"/>
    <n v="300"/>
    <n v="300"/>
    <s v="CS12X456"/>
    <s v="LA0Q"/>
    <s v="LA406"/>
    <n v="4"/>
    <n v="24"/>
    <n v="6"/>
  </r>
  <r>
    <x v="1"/>
    <s v="Production 408"/>
    <s v="Multi"/>
    <s v="lll"/>
    <x v="1074"/>
    <s v=""/>
    <s v="FAC407"/>
    <n v="48"/>
    <n v="300"/>
    <n v="300"/>
    <s v="CS12X457"/>
    <s v="LA0Q"/>
    <s v="LA407"/>
    <n v="4"/>
    <n v="24"/>
    <n v="6"/>
  </r>
  <r>
    <x v="1"/>
    <s v="Production 409"/>
    <s v="Multi"/>
    <s v="lll"/>
    <x v="1075"/>
    <s v=""/>
    <s v="FAC408"/>
    <n v="48"/>
    <n v="300"/>
    <n v="300"/>
    <s v="CS12X458"/>
    <s v="LA0Q"/>
    <s v="LA408"/>
    <n v="4"/>
    <n v="24"/>
    <n v="6"/>
  </r>
  <r>
    <x v="1"/>
    <s v="Production 410"/>
    <s v="Multi"/>
    <s v="lll"/>
    <x v="1076"/>
    <s v=""/>
    <s v="FAC409"/>
    <n v="48"/>
    <n v="300"/>
    <n v="300"/>
    <s v="CS12X459"/>
    <s v="LA0Q"/>
    <s v="LA409"/>
    <n v="4"/>
    <n v="24"/>
    <n v="6"/>
  </r>
  <r>
    <x v="1"/>
    <s v="Production 411"/>
    <s v="Multi"/>
    <s v="lll"/>
    <x v="1077"/>
    <s v=""/>
    <s v="FAC410"/>
    <n v="48"/>
    <n v="300"/>
    <n v="300"/>
    <s v="CS12X460"/>
    <s v="LA0Q"/>
    <s v="LA410"/>
    <n v="4"/>
    <n v="24"/>
    <n v="6"/>
  </r>
  <r>
    <x v="1"/>
    <s v="Production 412"/>
    <s v="Multi"/>
    <s v="lll"/>
    <x v="1078"/>
    <s v=""/>
    <s v="FAC411"/>
    <n v="48"/>
    <n v="300"/>
    <n v="300"/>
    <s v="CS12X461"/>
    <s v="LA0Q"/>
    <s v="LA411"/>
    <n v="4"/>
    <n v="24"/>
    <n v="6"/>
  </r>
  <r>
    <x v="1"/>
    <s v="Production 413"/>
    <s v="Multi"/>
    <s v="lll"/>
    <x v="1079"/>
    <s v=""/>
    <s v="FAC412"/>
    <n v="48"/>
    <n v="300"/>
    <n v="300"/>
    <s v="CS12X462"/>
    <s v="LA0Q"/>
    <s v="LA412"/>
    <n v="4"/>
    <n v="24"/>
    <n v="6"/>
  </r>
  <r>
    <x v="1"/>
    <s v="Production 414"/>
    <s v="Multi"/>
    <s v="lll"/>
    <x v="1080"/>
    <s v=""/>
    <s v="FAC413"/>
    <n v="48"/>
    <n v="300"/>
    <n v="300"/>
    <s v="CS12X463"/>
    <s v="LA0Q"/>
    <s v="LA413"/>
    <n v="4"/>
    <n v="24"/>
    <n v="6"/>
  </r>
  <r>
    <x v="1"/>
    <s v="Production 415"/>
    <s v="Multi"/>
    <s v="lll"/>
    <x v="1081"/>
    <s v=""/>
    <s v="FAC414"/>
    <n v="48"/>
    <n v="300"/>
    <n v="300"/>
    <s v="CS12X464"/>
    <s v="LA0Q"/>
    <s v="LA414"/>
    <n v="4"/>
    <n v="24"/>
    <n v="6"/>
  </r>
  <r>
    <x v="1"/>
    <s v="Production 416"/>
    <s v="Multi"/>
    <s v="lll"/>
    <x v="1082"/>
    <s v=""/>
    <s v="FAC415"/>
    <n v="48"/>
    <n v="300"/>
    <n v="300"/>
    <s v="CS12X465"/>
    <s v="LA0Q"/>
    <s v="LA415"/>
    <n v="4"/>
    <n v="24"/>
    <n v="6"/>
  </r>
  <r>
    <x v="1"/>
    <s v="Production 417"/>
    <s v="Multi"/>
    <s v="lll"/>
    <x v="1083"/>
    <s v=""/>
    <s v="FAC416"/>
    <n v="48"/>
    <n v="300"/>
    <n v="300"/>
    <s v="CS12X466"/>
    <s v="LA0Q"/>
    <s v="LA416"/>
    <n v="4"/>
    <n v="24"/>
    <n v="6"/>
  </r>
  <r>
    <x v="1"/>
    <s v="Production 418"/>
    <s v="Multi"/>
    <s v="lll"/>
    <x v="1084"/>
    <s v=""/>
    <s v="FAC417"/>
    <n v="48"/>
    <n v="300"/>
    <n v="300"/>
    <s v="CS12X467"/>
    <s v="LA0Q"/>
    <s v="LA417"/>
    <n v="4"/>
    <n v="24"/>
    <n v="6"/>
  </r>
  <r>
    <x v="1"/>
    <s v="Production 419"/>
    <s v="Multi"/>
    <s v="lll"/>
    <x v="1085"/>
    <s v=""/>
    <s v="FAC418"/>
    <n v="48"/>
    <n v="300"/>
    <n v="300"/>
    <s v="CS12X468"/>
    <s v="LA0Q"/>
    <s v="LA418"/>
    <n v="4"/>
    <n v="24"/>
    <n v="6"/>
  </r>
  <r>
    <x v="1"/>
    <s v="Production 420"/>
    <s v="Multi"/>
    <s v="lll"/>
    <x v="1086"/>
    <s v=""/>
    <s v="FAC419"/>
    <n v="48"/>
    <n v="300"/>
    <n v="300"/>
    <s v="CS12X469"/>
    <s v="LA0Q"/>
    <s v="LA419"/>
    <n v="4"/>
    <n v="24"/>
    <n v="6"/>
  </r>
  <r>
    <x v="1"/>
    <s v="Production 421"/>
    <s v="Multi"/>
    <s v="lll"/>
    <x v="1087"/>
    <s v=""/>
    <s v="FAC420"/>
    <n v="48"/>
    <n v="300"/>
    <n v="300"/>
    <s v="CS12X470"/>
    <s v="LA0Q"/>
    <s v="LA420"/>
    <n v="4"/>
    <n v="24"/>
    <n v="6"/>
  </r>
  <r>
    <x v="1"/>
    <s v="Production 422"/>
    <s v="Multi"/>
    <s v="lll"/>
    <x v="1088"/>
    <s v=""/>
    <s v="FAC421"/>
    <n v="48"/>
    <n v="300"/>
    <n v="300"/>
    <s v="CS12X471"/>
    <s v="LA0Q"/>
    <s v="LA421"/>
    <n v="4"/>
    <n v="24"/>
    <n v="6"/>
  </r>
  <r>
    <x v="1"/>
    <s v="Production 423"/>
    <s v="Multi"/>
    <s v="lll"/>
    <x v="1089"/>
    <s v=""/>
    <s v="FAC422"/>
    <n v="48"/>
    <n v="300"/>
    <n v="300"/>
    <s v="CS12X472"/>
    <s v="LA0Q"/>
    <s v="LA422"/>
    <n v="4"/>
    <n v="24"/>
    <n v="6"/>
  </r>
  <r>
    <x v="1"/>
    <s v="Production 424"/>
    <s v="Multi"/>
    <s v="lll"/>
    <x v="1090"/>
    <s v=""/>
    <s v="FAC423"/>
    <n v="48"/>
    <n v="300"/>
    <n v="300"/>
    <s v="CS12X473"/>
    <s v="LA0Q"/>
    <s v="LA423"/>
    <n v="4"/>
    <n v="24"/>
    <n v="6"/>
  </r>
  <r>
    <x v="1"/>
    <s v="Production 425"/>
    <s v="Multi"/>
    <s v="lll"/>
    <x v="1091"/>
    <s v=""/>
    <s v="FAC424"/>
    <n v="48"/>
    <n v="300"/>
    <n v="300"/>
    <s v="CS12X474"/>
    <s v="LA0Q"/>
    <s v="LA424"/>
    <n v="4"/>
    <n v="24"/>
    <n v="6"/>
  </r>
  <r>
    <x v="1"/>
    <s v="Production 426"/>
    <s v="Multi"/>
    <s v="lll"/>
    <x v="1092"/>
    <s v=""/>
    <s v="FAC425"/>
    <n v="48"/>
    <n v="300"/>
    <n v="300"/>
    <s v="CS12X475"/>
    <s v="LA0Q"/>
    <s v="LA425"/>
    <n v="4"/>
    <n v="24"/>
    <n v="6"/>
  </r>
  <r>
    <x v="1"/>
    <s v="Production 427"/>
    <s v="Multi"/>
    <s v="lll"/>
    <x v="1093"/>
    <s v=""/>
    <s v="FAC426"/>
    <n v="48"/>
    <n v="300"/>
    <n v="300"/>
    <s v="CS12X476"/>
    <s v="LA0Q"/>
    <s v="LA426"/>
    <n v="4"/>
    <n v="24"/>
    <n v="6"/>
  </r>
  <r>
    <x v="1"/>
    <s v="Production 428"/>
    <s v="Multi"/>
    <s v="lll"/>
    <x v="1094"/>
    <s v=""/>
    <s v="FAC427"/>
    <n v="48"/>
    <n v="300"/>
    <n v="300"/>
    <s v="CS12X477"/>
    <s v="LA0Q"/>
    <s v="LA427"/>
    <n v="4"/>
    <n v="24"/>
    <n v="6"/>
  </r>
  <r>
    <x v="1"/>
    <s v="Production 429"/>
    <s v="Multi"/>
    <s v="lll"/>
    <x v="1095"/>
    <s v=""/>
    <s v="FAC428"/>
    <n v="48"/>
    <n v="300"/>
    <n v="300"/>
    <s v="CS12X478"/>
    <s v="LA0Q"/>
    <s v="LA428"/>
    <n v="4"/>
    <n v="24"/>
    <n v="6"/>
  </r>
  <r>
    <x v="1"/>
    <s v="Production 430"/>
    <s v="Multi"/>
    <s v="lll"/>
    <x v="1096"/>
    <s v=""/>
    <s v="FAC429"/>
    <n v="48"/>
    <n v="300"/>
    <n v="300"/>
    <s v="CS12X479"/>
    <s v="LA0Q"/>
    <s v="LA429"/>
    <n v="4"/>
    <n v="24"/>
    <n v="6"/>
  </r>
  <r>
    <x v="1"/>
    <s v="Production 431"/>
    <s v="Multi"/>
    <s v="lll"/>
    <x v="1097"/>
    <s v=""/>
    <s v="FAC430"/>
    <n v="48"/>
    <n v="300"/>
    <n v="300"/>
    <s v="CS12X480"/>
    <s v="LA0Q"/>
    <s v="LA430"/>
    <n v="4"/>
    <n v="24"/>
    <n v="6"/>
  </r>
  <r>
    <x v="1"/>
    <s v="Production 432"/>
    <s v="Multi"/>
    <s v="lll"/>
    <x v="1098"/>
    <s v=""/>
    <s v="FAC431"/>
    <n v="48"/>
    <n v="300"/>
    <n v="300"/>
    <s v="CS12X481"/>
    <s v="LA0Q"/>
    <s v="LA431"/>
    <n v="4"/>
    <n v="24"/>
    <n v="6"/>
  </r>
  <r>
    <x v="1"/>
    <s v="Production 433"/>
    <s v="Multi"/>
    <s v="lll"/>
    <x v="1099"/>
    <s v=""/>
    <s v="FAC432"/>
    <n v="48"/>
    <n v="300"/>
    <n v="300"/>
    <s v="CS12X482"/>
    <s v="LA0Q"/>
    <s v="LA432"/>
    <n v="4"/>
    <n v="24"/>
    <n v="6"/>
  </r>
  <r>
    <x v="1"/>
    <s v="Production 434"/>
    <s v="Multi"/>
    <s v="lll"/>
    <x v="1100"/>
    <s v=""/>
    <s v="FAC433"/>
    <n v="48"/>
    <n v="300"/>
    <n v="300"/>
    <s v="CS12X483"/>
    <s v="LA0Q"/>
    <s v="LA433"/>
    <n v="4"/>
    <n v="24"/>
    <n v="6"/>
  </r>
  <r>
    <x v="1"/>
    <s v="Production 435"/>
    <s v="Multi"/>
    <s v="lll"/>
    <x v="1101"/>
    <s v=""/>
    <s v="FAC434"/>
    <n v="48"/>
    <n v="300"/>
    <n v="300"/>
    <s v="CS12X484"/>
    <s v="LA0Q"/>
    <s v="LA434"/>
    <n v="4"/>
    <n v="24"/>
    <n v="6"/>
  </r>
  <r>
    <x v="1"/>
    <s v="Production 436"/>
    <s v="Multi"/>
    <s v="lll"/>
    <x v="1102"/>
    <s v=""/>
    <s v="FAC435"/>
    <n v="48"/>
    <n v="300"/>
    <n v="300"/>
    <s v="CS12X485"/>
    <s v="LA0Q"/>
    <s v="LA435"/>
    <n v="4"/>
    <n v="24"/>
    <n v="6"/>
  </r>
  <r>
    <x v="1"/>
    <s v="Production 437"/>
    <s v="Multi"/>
    <s v="lll"/>
    <x v="1103"/>
    <s v=""/>
    <s v="FAC436"/>
    <n v="48"/>
    <n v="300"/>
    <n v="300"/>
    <s v="CS12X486"/>
    <s v="LA0Q"/>
    <s v="LA436"/>
    <n v="4"/>
    <n v="24"/>
    <n v="6"/>
  </r>
  <r>
    <x v="1"/>
    <s v="Production 438"/>
    <s v="Multi"/>
    <s v="lll"/>
    <x v="1104"/>
    <s v=""/>
    <s v="FAC437"/>
    <n v="48"/>
    <n v="300"/>
    <n v="300"/>
    <s v="CS12X487"/>
    <s v="LA0Q"/>
    <s v="LA437"/>
    <n v="4"/>
    <n v="24"/>
    <n v="6"/>
  </r>
  <r>
    <x v="1"/>
    <s v="Production 439"/>
    <s v="Multi"/>
    <s v="lll"/>
    <x v="1105"/>
    <s v=""/>
    <s v="FAC438"/>
    <n v="48"/>
    <n v="300"/>
    <n v="300"/>
    <s v="CS12X488"/>
    <s v="LA0Q"/>
    <s v="LA438"/>
    <n v="4"/>
    <n v="24"/>
    <n v="6"/>
  </r>
  <r>
    <x v="1"/>
    <s v="Production 440"/>
    <s v="Multi"/>
    <s v="lll"/>
    <x v="1106"/>
    <s v=""/>
    <s v="FAC439"/>
    <n v="48"/>
    <n v="300"/>
    <n v="300"/>
    <s v="CS12X489"/>
    <s v="LA0Q"/>
    <s v="LA439"/>
    <n v="4"/>
    <n v="24"/>
    <n v="6"/>
  </r>
  <r>
    <x v="1"/>
    <s v="Production 441"/>
    <s v="Multi"/>
    <s v="lll"/>
    <x v="1107"/>
    <s v=""/>
    <s v="FAC440"/>
    <n v="48"/>
    <n v="300"/>
    <n v="300"/>
    <s v="CS12X490"/>
    <s v="LA0Q"/>
    <s v="LA440"/>
    <n v="4"/>
    <n v="24"/>
    <n v="6"/>
  </r>
  <r>
    <x v="1"/>
    <s v="Production 442"/>
    <s v="Multi"/>
    <s v="lll"/>
    <x v="1108"/>
    <s v=""/>
    <s v="FAC441"/>
    <n v="48"/>
    <n v="300"/>
    <n v="300"/>
    <s v="CS12X491"/>
    <s v="LA0Q"/>
    <s v="LA441"/>
    <n v="4"/>
    <n v="24"/>
    <n v="6"/>
  </r>
  <r>
    <x v="1"/>
    <s v="Production 443"/>
    <s v="Multi"/>
    <s v="lll"/>
    <x v="1109"/>
    <s v=""/>
    <s v="FAC442"/>
    <n v="48"/>
    <n v="300"/>
    <n v="300"/>
    <s v="CS12X492"/>
    <s v="LA0Q"/>
    <s v="LA442"/>
    <n v="4"/>
    <n v="24"/>
    <n v="6"/>
  </r>
  <r>
    <x v="1"/>
    <s v="Production 444"/>
    <s v="Multi"/>
    <s v="lll"/>
    <x v="1110"/>
    <s v=""/>
    <s v="FAC443"/>
    <n v="48"/>
    <n v="300"/>
    <n v="300"/>
    <s v="CS12X493"/>
    <s v="LA0Q"/>
    <s v="LA443"/>
    <n v="4"/>
    <n v="24"/>
    <n v="6"/>
  </r>
  <r>
    <x v="1"/>
    <s v="Production 445"/>
    <s v="Multi"/>
    <s v="lll"/>
    <x v="1111"/>
    <s v=""/>
    <s v="FAC444"/>
    <n v="48"/>
    <n v="300"/>
    <n v="300"/>
    <s v="CS12X494"/>
    <s v="LA0Q"/>
    <s v="LA444"/>
    <n v="4"/>
    <n v="24"/>
    <n v="6"/>
  </r>
  <r>
    <x v="1"/>
    <s v="Production 446"/>
    <s v="Multi"/>
    <s v="lll"/>
    <x v="1112"/>
    <s v=""/>
    <s v="FAC445"/>
    <n v="48"/>
    <n v="300"/>
    <n v="300"/>
    <s v="CS12X495"/>
    <s v="LA0Q"/>
    <s v="LA445"/>
    <n v="4"/>
    <n v="24"/>
    <n v="6"/>
  </r>
  <r>
    <x v="1"/>
    <s v="Production 447"/>
    <s v="Multi"/>
    <s v="lll"/>
    <x v="1113"/>
    <s v=""/>
    <s v="FAC446"/>
    <n v="48"/>
    <n v="300"/>
    <n v="300"/>
    <s v="CS12X496"/>
    <s v="LA0Q"/>
    <s v="LA446"/>
    <n v="4"/>
    <n v="24"/>
    <n v="6"/>
  </r>
  <r>
    <x v="1"/>
    <s v="Production 448"/>
    <s v="Multi"/>
    <s v="lll"/>
    <x v="1114"/>
    <s v=""/>
    <s v="FAC447"/>
    <n v="48"/>
    <n v="300"/>
    <n v="300"/>
    <s v="CS12X497"/>
    <s v="LA0Q"/>
    <s v="LA447"/>
    <n v="4"/>
    <n v="24"/>
    <n v="6"/>
  </r>
  <r>
    <x v="1"/>
    <s v="Production 449"/>
    <s v="Multi"/>
    <s v="lll"/>
    <x v="1115"/>
    <s v=""/>
    <s v="FAC448"/>
    <n v="48"/>
    <n v="300"/>
    <n v="300"/>
    <s v="CS12X498"/>
    <s v="LA0Q"/>
    <s v="LA448"/>
    <n v="4"/>
    <n v="24"/>
    <n v="6"/>
  </r>
  <r>
    <x v="1"/>
    <s v="Production 450"/>
    <s v="Multi"/>
    <s v="lll"/>
    <x v="1116"/>
    <s v=""/>
    <s v="FAC449"/>
    <n v="48"/>
    <n v="300"/>
    <n v="300"/>
    <s v="CS12X499"/>
    <s v="LA0Q"/>
    <s v="LA449"/>
    <n v="4"/>
    <n v="24"/>
    <n v="6"/>
  </r>
  <r>
    <x v="1"/>
    <s v="Production 451"/>
    <s v="Multi"/>
    <s v="lll"/>
    <x v="1117"/>
    <s v=""/>
    <s v="FAC450"/>
    <n v="48"/>
    <n v="300"/>
    <n v="300"/>
    <s v="CS12X500"/>
    <s v="LA0Q"/>
    <s v="LA450"/>
    <n v="4"/>
    <n v="24"/>
    <n v="6"/>
  </r>
  <r>
    <x v="1"/>
    <s v="Production 452"/>
    <s v="Multi"/>
    <s v="lll"/>
    <x v="1118"/>
    <s v=""/>
    <s v="FAC451"/>
    <n v="48"/>
    <n v="300"/>
    <n v="300"/>
    <s v="CS12X501"/>
    <s v="LA0Q"/>
    <s v="LA451"/>
    <n v="4"/>
    <n v="24"/>
    <n v="6"/>
  </r>
  <r>
    <x v="1"/>
    <s v="Production 453"/>
    <s v="Multi"/>
    <s v="lll"/>
    <x v="1119"/>
    <s v=""/>
    <s v="FAC452"/>
    <n v="48"/>
    <n v="300"/>
    <n v="300"/>
    <s v="CS12X502"/>
    <s v="LA0Q"/>
    <s v="LA452"/>
    <n v="4"/>
    <n v="24"/>
    <n v="6"/>
  </r>
  <r>
    <x v="1"/>
    <s v="Production 454"/>
    <s v="Multi"/>
    <s v="lll"/>
    <x v="1120"/>
    <s v=""/>
    <s v="FAC453"/>
    <n v="48"/>
    <n v="300"/>
    <n v="300"/>
    <s v="CS12X503"/>
    <s v="LA0Q"/>
    <s v="LA453"/>
    <n v="4"/>
    <n v="24"/>
    <n v="6"/>
  </r>
  <r>
    <x v="1"/>
    <s v="Production 455"/>
    <s v="Multi"/>
    <s v="lll"/>
    <x v="1121"/>
    <s v=""/>
    <s v="FAC454"/>
    <n v="48"/>
    <n v="300"/>
    <n v="300"/>
    <s v="CS12X504"/>
    <s v="LA0Q"/>
    <s v="LA454"/>
    <n v="4"/>
    <n v="24"/>
    <n v="6"/>
  </r>
  <r>
    <x v="1"/>
    <s v="Production 456"/>
    <s v="Multi"/>
    <s v="lll"/>
    <x v="1122"/>
    <s v=""/>
    <s v="FAC455"/>
    <n v="48"/>
    <n v="300"/>
    <n v="300"/>
    <s v="CS12X505"/>
    <s v="LA0Q"/>
    <s v="LA455"/>
    <n v="4"/>
    <n v="24"/>
    <n v="6"/>
  </r>
  <r>
    <x v="1"/>
    <s v="Production 457"/>
    <s v="Multi"/>
    <s v="lll"/>
    <x v="1123"/>
    <s v=""/>
    <s v="FAC456"/>
    <n v="48"/>
    <n v="300"/>
    <n v="300"/>
    <s v="CS12X506"/>
    <s v="LA0Q"/>
    <s v="LA456"/>
    <n v="4"/>
    <n v="24"/>
    <n v="6"/>
  </r>
  <r>
    <x v="1"/>
    <s v="Production 458"/>
    <s v="Multi"/>
    <s v="lll"/>
    <x v="1124"/>
    <s v=""/>
    <s v="FAC457"/>
    <n v="48"/>
    <n v="300"/>
    <n v="300"/>
    <s v="CS12X507"/>
    <s v="LA0Q"/>
    <s v="LA457"/>
    <n v="4"/>
    <n v="24"/>
    <n v="6"/>
  </r>
  <r>
    <x v="1"/>
    <s v="Production 459"/>
    <s v="Multi"/>
    <s v="lll"/>
    <x v="1125"/>
    <s v=""/>
    <s v="FAC458"/>
    <n v="48"/>
    <n v="300"/>
    <n v="300"/>
    <s v="CS12X508"/>
    <s v="LA0Q"/>
    <s v="LA458"/>
    <n v="4"/>
    <n v="24"/>
    <n v="6"/>
  </r>
  <r>
    <x v="1"/>
    <s v="Production 460"/>
    <s v="Multi"/>
    <s v="lll"/>
    <x v="1126"/>
    <s v=""/>
    <s v="FAC459"/>
    <n v="48"/>
    <n v="300"/>
    <n v="300"/>
    <s v="CS12X509"/>
    <s v="LA0Q"/>
    <s v="LA459"/>
    <n v="4"/>
    <n v="24"/>
    <n v="6"/>
  </r>
  <r>
    <x v="1"/>
    <s v="Production 461"/>
    <s v="Multi"/>
    <s v="lll"/>
    <x v="1127"/>
    <s v=""/>
    <s v="FAC460"/>
    <n v="48"/>
    <n v="300"/>
    <n v="300"/>
    <s v="CS12X510"/>
    <s v="LA0Q"/>
    <s v="LA460"/>
    <n v="4"/>
    <n v="24"/>
    <n v="6"/>
  </r>
  <r>
    <x v="1"/>
    <s v="Production 462"/>
    <s v="Multi"/>
    <s v="lll"/>
    <x v="1128"/>
    <s v=""/>
    <s v="FAC461"/>
    <n v="48"/>
    <n v="300"/>
    <n v="300"/>
    <s v="CS12X511"/>
    <s v="LA0Q"/>
    <s v="LA461"/>
    <n v="4"/>
    <n v="24"/>
    <n v="6"/>
  </r>
  <r>
    <x v="1"/>
    <s v="Production 463"/>
    <s v="Multi"/>
    <s v="lll"/>
    <x v="1129"/>
    <s v=""/>
    <s v="FAC462"/>
    <n v="48"/>
    <n v="300"/>
    <n v="300"/>
    <s v="CS12X512"/>
    <s v="LA0Q"/>
    <s v="LA462"/>
    <n v="4"/>
    <n v="24"/>
    <n v="6"/>
  </r>
  <r>
    <x v="1"/>
    <s v="Production 464"/>
    <s v="Multi"/>
    <s v="lll"/>
    <x v="1130"/>
    <s v=""/>
    <s v="FAC463"/>
    <n v="48"/>
    <n v="300"/>
    <n v="300"/>
    <s v="CS12X513"/>
    <s v="LA0Q"/>
    <s v="LA463"/>
    <n v="4"/>
    <n v="24"/>
    <n v="6"/>
  </r>
  <r>
    <x v="1"/>
    <s v="Production 465"/>
    <s v="Multi"/>
    <s v="lll"/>
    <x v="1131"/>
    <s v=""/>
    <s v="FAC464"/>
    <n v="48"/>
    <n v="300"/>
    <n v="300"/>
    <s v="CS12X514"/>
    <s v="LA0Q"/>
    <s v="LA464"/>
    <n v="4"/>
    <n v="24"/>
    <n v="6"/>
  </r>
  <r>
    <x v="1"/>
    <s v="Production 466"/>
    <s v="Multi"/>
    <s v="lll"/>
    <x v="1132"/>
    <s v=""/>
    <s v="FAC465"/>
    <n v="48"/>
    <n v="300"/>
    <n v="300"/>
    <s v="CS12X515"/>
    <s v="LA0Q"/>
    <s v="LA465"/>
    <n v="4"/>
    <n v="24"/>
    <n v="6"/>
  </r>
  <r>
    <x v="1"/>
    <s v="Production 467"/>
    <s v="Multi"/>
    <s v="lll"/>
    <x v="1133"/>
    <s v=""/>
    <s v="FAC466"/>
    <n v="48"/>
    <n v="300"/>
    <n v="300"/>
    <s v="CS12X516"/>
    <s v="LA0Q"/>
    <s v="LA466"/>
    <n v="4"/>
    <n v="24"/>
    <n v="6"/>
  </r>
  <r>
    <x v="1"/>
    <s v="Production 468"/>
    <s v="Multi"/>
    <s v="lll"/>
    <x v="1134"/>
    <s v=""/>
    <s v="FAC467"/>
    <n v="48"/>
    <n v="300"/>
    <n v="300"/>
    <s v="CS12X517"/>
    <s v="LA0Q"/>
    <s v="LA467"/>
    <n v="4"/>
    <n v="24"/>
    <n v="6"/>
  </r>
  <r>
    <x v="1"/>
    <s v="Production 469"/>
    <s v="Multi"/>
    <s v="lll"/>
    <x v="1135"/>
    <s v=""/>
    <s v="FAC468"/>
    <n v="48"/>
    <n v="300"/>
    <n v="300"/>
    <s v="CS12X518"/>
    <s v="LA0Q"/>
    <s v="LA468"/>
    <n v="4"/>
    <n v="24"/>
    <n v="6"/>
  </r>
  <r>
    <x v="1"/>
    <s v="Production 470"/>
    <s v="Multi"/>
    <s v="lll"/>
    <x v="1136"/>
    <s v=""/>
    <s v="FAC469"/>
    <n v="48"/>
    <n v="300"/>
    <n v="300"/>
    <s v="CS12X519"/>
    <s v="LA0Q"/>
    <s v="LA469"/>
    <n v="4"/>
    <n v="24"/>
    <n v="6"/>
  </r>
  <r>
    <x v="1"/>
    <s v="Production 471"/>
    <s v="Multi"/>
    <s v="lll"/>
    <x v="1137"/>
    <s v=""/>
    <s v="FAC470"/>
    <n v="48"/>
    <n v="300"/>
    <n v="300"/>
    <s v="CS12X520"/>
    <s v="LA0Q"/>
    <s v="LA470"/>
    <n v="4"/>
    <n v="24"/>
    <n v="6"/>
  </r>
  <r>
    <x v="1"/>
    <s v="Production 472"/>
    <s v="Multi"/>
    <s v="lll"/>
    <x v="1138"/>
    <s v=""/>
    <s v="FAC471"/>
    <n v="48"/>
    <n v="300"/>
    <n v="300"/>
    <s v="CS12X521"/>
    <s v="LA0Q"/>
    <s v="LA471"/>
    <n v="4"/>
    <n v="24"/>
    <n v="6"/>
  </r>
  <r>
    <x v="1"/>
    <s v="Production 473"/>
    <s v="Multi"/>
    <s v="lll"/>
    <x v="1139"/>
    <s v=""/>
    <s v="FAC472"/>
    <n v="48"/>
    <n v="300"/>
    <n v="300"/>
    <s v="CS12X522"/>
    <s v="LA0Q"/>
    <s v="LA472"/>
    <n v="4"/>
    <n v="24"/>
    <n v="6"/>
  </r>
  <r>
    <x v="1"/>
    <s v="Production 474"/>
    <s v="Multi"/>
    <s v="lll"/>
    <x v="1140"/>
    <s v=""/>
    <s v="FAC473"/>
    <n v="48"/>
    <n v="300"/>
    <n v="300"/>
    <s v="CS12X523"/>
    <s v="LA0Q"/>
    <s v="LA473"/>
    <n v="4"/>
    <n v="24"/>
    <n v="6"/>
  </r>
  <r>
    <x v="1"/>
    <s v="Production 475"/>
    <s v="Multi"/>
    <s v="lll"/>
    <x v="1141"/>
    <s v=""/>
    <s v="FAC474"/>
    <n v="48"/>
    <n v="300"/>
    <n v="300"/>
    <s v="CS12X524"/>
    <s v="LA0Q"/>
    <s v="LA474"/>
    <n v="4"/>
    <n v="24"/>
    <n v="6"/>
  </r>
  <r>
    <x v="1"/>
    <s v="Production 476"/>
    <s v="Multi"/>
    <s v="lll"/>
    <x v="1142"/>
    <s v=""/>
    <s v="FAC475"/>
    <n v="48"/>
    <n v="300"/>
    <n v="300"/>
    <s v="CS12X525"/>
    <s v="LA0Q"/>
    <s v="LA475"/>
    <n v="4"/>
    <n v="24"/>
    <n v="6"/>
  </r>
  <r>
    <x v="1"/>
    <s v="Production 477"/>
    <s v="Multi"/>
    <s v="lll"/>
    <x v="1143"/>
    <s v=""/>
    <s v="FAC476"/>
    <n v="48"/>
    <n v="300"/>
    <n v="300"/>
    <s v="CS12X526"/>
    <s v="LA0Q"/>
    <s v="LA476"/>
    <n v="4"/>
    <n v="24"/>
    <n v="6"/>
  </r>
  <r>
    <x v="1"/>
    <s v="Production 478"/>
    <s v="Multi"/>
    <s v="lll"/>
    <x v="1144"/>
    <s v=""/>
    <s v="FAC477"/>
    <n v="48"/>
    <n v="300"/>
    <n v="300"/>
    <s v="CS12X527"/>
    <s v="LA0Q"/>
    <s v="LA477"/>
    <n v="4"/>
    <n v="24"/>
    <n v="6"/>
  </r>
  <r>
    <x v="1"/>
    <s v="Production 479"/>
    <s v="Multi"/>
    <s v="lll"/>
    <x v="1145"/>
    <s v=""/>
    <s v="FAC478"/>
    <n v="48"/>
    <n v="300"/>
    <n v="300"/>
    <s v="CS12X528"/>
    <s v="LA0Q"/>
    <s v="LA478"/>
    <n v="4"/>
    <n v="24"/>
    <n v="6"/>
  </r>
  <r>
    <x v="1"/>
    <s v="Production 480"/>
    <s v="Multi"/>
    <s v="lll"/>
    <x v="1146"/>
    <s v=""/>
    <s v="FAC479"/>
    <n v="48"/>
    <n v="300"/>
    <n v="300"/>
    <s v="CS12X529"/>
    <s v="LA0Q"/>
    <s v="LA479"/>
    <n v="4"/>
    <n v="24"/>
    <n v="6"/>
  </r>
  <r>
    <x v="1"/>
    <s v="Production 481"/>
    <s v="Multi"/>
    <s v="lll"/>
    <x v="1147"/>
    <s v=""/>
    <s v="FAC480"/>
    <n v="48"/>
    <n v="300"/>
    <n v="300"/>
    <s v="CS12X530"/>
    <s v="LA0Q"/>
    <s v="LA480"/>
    <n v="4"/>
    <n v="24"/>
    <n v="6"/>
  </r>
  <r>
    <x v="1"/>
    <s v="Production 482"/>
    <s v="Multi"/>
    <s v="lll"/>
    <x v="1148"/>
    <s v=""/>
    <s v="FAC481"/>
    <n v="48"/>
    <n v="300"/>
    <n v="300"/>
    <s v="CS12X531"/>
    <s v="LA0Q"/>
    <s v="LA481"/>
    <n v="4"/>
    <n v="24"/>
    <n v="6"/>
  </r>
  <r>
    <x v="1"/>
    <s v="Production 483"/>
    <s v="Multi"/>
    <s v="lll"/>
    <x v="1149"/>
    <s v=""/>
    <s v="FAC482"/>
    <n v="48"/>
    <n v="300"/>
    <n v="300"/>
    <s v="CS12X532"/>
    <s v="LA0Q"/>
    <s v="LA482"/>
    <n v="4"/>
    <n v="24"/>
    <n v="6"/>
  </r>
  <r>
    <x v="1"/>
    <s v="Production 484"/>
    <s v="Multi"/>
    <s v="lll"/>
    <x v="1150"/>
    <s v=""/>
    <s v="FAC483"/>
    <n v="48"/>
    <n v="300"/>
    <n v="300"/>
    <s v="CS12X533"/>
    <s v="LA0Q"/>
    <s v="LA483"/>
    <n v="4"/>
    <n v="24"/>
    <n v="6"/>
  </r>
  <r>
    <x v="1"/>
    <s v="Production 485"/>
    <s v="Multi"/>
    <s v="lll"/>
    <x v="1151"/>
    <s v=""/>
    <s v="FAC484"/>
    <n v="48"/>
    <n v="300"/>
    <n v="300"/>
    <s v="CS12X534"/>
    <s v="LA0Q"/>
    <s v="LA484"/>
    <n v="4"/>
    <n v="24"/>
    <n v="6"/>
  </r>
  <r>
    <x v="1"/>
    <s v="Production 486"/>
    <s v="Multi"/>
    <s v="lll"/>
    <x v="1152"/>
    <s v=""/>
    <s v="FAC485"/>
    <n v="48"/>
    <n v="300"/>
    <n v="300"/>
    <s v="CS12X535"/>
    <s v="LA0Q"/>
    <s v="LA485"/>
    <n v="4"/>
    <n v="24"/>
    <n v="6"/>
  </r>
  <r>
    <x v="1"/>
    <s v="Production 487"/>
    <s v="Multi"/>
    <s v="lll"/>
    <x v="1153"/>
    <s v=""/>
    <s v="FAC486"/>
    <n v="48"/>
    <n v="300"/>
    <n v="300"/>
    <s v="CS12X536"/>
    <s v="LA0Q"/>
    <s v="LA486"/>
    <n v="4"/>
    <n v="24"/>
    <n v="6"/>
  </r>
  <r>
    <x v="1"/>
    <s v="Production 488"/>
    <s v="Multi"/>
    <s v="lll"/>
    <x v="1154"/>
    <s v=""/>
    <s v="FAC487"/>
    <n v="48"/>
    <n v="300"/>
    <n v="300"/>
    <s v="CS12X537"/>
    <s v="LA0Q"/>
    <s v="LA487"/>
    <n v="4"/>
    <n v="24"/>
    <n v="6"/>
  </r>
  <r>
    <x v="1"/>
    <s v="Production 489"/>
    <s v="Multi"/>
    <s v="lll"/>
    <x v="1155"/>
    <s v=""/>
    <s v="FAC488"/>
    <n v="48"/>
    <n v="300"/>
    <n v="300"/>
    <s v="CS12X538"/>
    <s v="LA0Q"/>
    <s v="LA488"/>
    <n v="4"/>
    <n v="24"/>
    <n v="6"/>
  </r>
  <r>
    <x v="1"/>
    <s v="Production 490"/>
    <s v="Multi"/>
    <s v="lll"/>
    <x v="1156"/>
    <s v=""/>
    <s v="FAC489"/>
    <n v="48"/>
    <n v="300"/>
    <n v="300"/>
    <s v="CS12X539"/>
    <s v="LA0Q"/>
    <s v="LA489"/>
    <n v="4"/>
    <n v="24"/>
    <n v="6"/>
  </r>
  <r>
    <x v="1"/>
    <s v="Production 491"/>
    <s v="Multi"/>
    <s v="lll"/>
    <x v="1157"/>
    <s v=""/>
    <s v="FAC490"/>
    <n v="48"/>
    <n v="300"/>
    <n v="300"/>
    <s v="CS12X540"/>
    <s v="LA0Q"/>
    <s v="LA490"/>
    <n v="4"/>
    <n v="24"/>
    <n v="6"/>
  </r>
  <r>
    <x v="1"/>
    <s v="Production 492"/>
    <s v="Multi"/>
    <s v="lll"/>
    <x v="1158"/>
    <s v=""/>
    <s v="FAC491"/>
    <n v="48"/>
    <n v="300"/>
    <n v="300"/>
    <s v="CS12X541"/>
    <s v="LA0Q"/>
    <s v="LA491"/>
    <n v="4"/>
    <n v="24"/>
    <n v="6"/>
  </r>
  <r>
    <x v="1"/>
    <s v="Production 493"/>
    <s v="Multi"/>
    <s v="lll"/>
    <x v="1159"/>
    <s v=""/>
    <s v="FAC492"/>
    <n v="48"/>
    <n v="300"/>
    <n v="300"/>
    <s v="CS12X542"/>
    <s v="LA0Q"/>
    <s v="LA492"/>
    <n v="4"/>
    <n v="24"/>
    <n v="6"/>
  </r>
  <r>
    <x v="1"/>
    <s v="Production 494"/>
    <s v="Multi"/>
    <s v="lll"/>
    <x v="1160"/>
    <s v=""/>
    <s v="FAC493"/>
    <n v="48"/>
    <n v="300"/>
    <n v="300"/>
    <s v="CS12X543"/>
    <s v="LA0Q"/>
    <s v="LA493"/>
    <n v="4"/>
    <n v="24"/>
    <n v="6"/>
  </r>
  <r>
    <x v="1"/>
    <s v="Production 495"/>
    <s v="Multi"/>
    <s v="lll"/>
    <x v="1161"/>
    <s v=""/>
    <s v="FAC494"/>
    <n v="48"/>
    <n v="300"/>
    <n v="300"/>
    <s v="CS12X544"/>
    <s v="LA0Q"/>
    <s v="LA494"/>
    <n v="4"/>
    <n v="24"/>
    <n v="6"/>
  </r>
  <r>
    <x v="1"/>
    <s v="Production 496"/>
    <s v="Multi"/>
    <s v="lll"/>
    <x v="1162"/>
    <s v=""/>
    <s v="FAC495"/>
    <n v="48"/>
    <n v="300"/>
    <n v="300"/>
    <s v="CS12X545"/>
    <s v="LA0Q"/>
    <s v="LA495"/>
    <n v="4"/>
    <n v="24"/>
    <n v="6"/>
  </r>
  <r>
    <x v="1"/>
    <s v="Production 497"/>
    <s v="Multi"/>
    <s v="lll"/>
    <x v="1163"/>
    <s v=""/>
    <s v="FAC496"/>
    <n v="48"/>
    <n v="300"/>
    <n v="300"/>
    <s v="CS12X546"/>
    <s v="LA0Q"/>
    <s v="LA496"/>
    <n v="4"/>
    <n v="24"/>
    <n v="6"/>
  </r>
  <r>
    <x v="1"/>
    <s v="Production 498"/>
    <s v="Multi"/>
    <s v="lll"/>
    <x v="1164"/>
    <s v=""/>
    <s v="FAC497"/>
    <n v="48"/>
    <n v="300"/>
    <n v="300"/>
    <s v="CS12X547"/>
    <s v="LA0Q"/>
    <s v="LA497"/>
    <n v="4"/>
    <n v="24"/>
    <n v="6"/>
  </r>
  <r>
    <x v="1"/>
    <s v="Production 499"/>
    <s v="Multi"/>
    <s v="lll"/>
    <x v="1165"/>
    <s v=""/>
    <s v="FAC498"/>
    <n v="48"/>
    <n v="300"/>
    <n v="300"/>
    <s v="CS12X548"/>
    <s v="LA0Q"/>
    <s v="LA498"/>
    <n v="4"/>
    <n v="24"/>
    <n v="6"/>
  </r>
  <r>
    <x v="1"/>
    <s v="Production 500"/>
    <s v="Multi"/>
    <s v="lll"/>
    <x v="1166"/>
    <s v=""/>
    <s v="FAC499"/>
    <n v="48"/>
    <n v="300"/>
    <n v="300"/>
    <s v="CS12X549"/>
    <s v="LA0Q"/>
    <s v="LA499"/>
    <n v="4"/>
    <n v="24"/>
    <n v="6"/>
  </r>
  <r>
    <x v="1"/>
    <s v="Production 501"/>
    <s v="Multi"/>
    <s v="lll"/>
    <x v="1167"/>
    <s v=""/>
    <s v="FAC500"/>
    <n v="48"/>
    <n v="300"/>
    <n v="300"/>
    <s v="CS12X550"/>
    <s v="LA0Q"/>
    <s v="LA500"/>
    <n v="4"/>
    <n v="24"/>
    <n v="6"/>
  </r>
  <r>
    <x v="1"/>
    <s v="Production 502"/>
    <s v="Multi"/>
    <s v="lll"/>
    <x v="1168"/>
    <s v=""/>
    <s v="FAC501"/>
    <n v="48"/>
    <n v="300"/>
    <n v="300"/>
    <s v="CS12X551"/>
    <s v="LA0Q"/>
    <s v="LA501"/>
    <n v="4"/>
    <n v="24"/>
    <n v="6"/>
  </r>
  <r>
    <x v="1"/>
    <s v="Production 503"/>
    <s v="Multi"/>
    <s v="lll"/>
    <x v="1169"/>
    <s v=""/>
    <s v="FAC502"/>
    <n v="48"/>
    <n v="300"/>
    <n v="300"/>
    <s v="CS12X552"/>
    <s v="LA0Q"/>
    <s v="LA502"/>
    <n v="4"/>
    <n v="24"/>
    <n v="6"/>
  </r>
  <r>
    <x v="1"/>
    <s v="Production 504"/>
    <s v="Multi"/>
    <s v="lll"/>
    <x v="1170"/>
    <s v=""/>
    <s v="FAC503"/>
    <n v="48"/>
    <n v="300"/>
    <n v="300"/>
    <s v="CS12X553"/>
    <s v="LA0Q"/>
    <s v="LA503"/>
    <n v="4"/>
    <n v="24"/>
    <n v="6"/>
  </r>
  <r>
    <x v="1"/>
    <s v="Production 505"/>
    <s v="Multi"/>
    <s v="lll"/>
    <x v="1171"/>
    <s v=""/>
    <s v="FAC504"/>
    <n v="48"/>
    <n v="300"/>
    <n v="300"/>
    <s v="CS12X554"/>
    <s v="LA0Q"/>
    <s v="LA504"/>
    <n v="4"/>
    <n v="24"/>
    <n v="6"/>
  </r>
  <r>
    <x v="1"/>
    <s v="Production 506"/>
    <s v="Multi"/>
    <s v="lll"/>
    <x v="1172"/>
    <s v=""/>
    <s v="FAC505"/>
    <n v="48"/>
    <n v="300"/>
    <n v="300"/>
    <s v="CS12X555"/>
    <s v="LA0Q"/>
    <s v="LA505"/>
    <n v="4"/>
    <n v="24"/>
    <n v="6"/>
  </r>
  <r>
    <x v="1"/>
    <s v="Production 507"/>
    <s v="Multi"/>
    <s v="lll"/>
    <x v="1173"/>
    <s v=""/>
    <s v="FAC506"/>
    <n v="48"/>
    <n v="300"/>
    <n v="300"/>
    <s v="CS12X556"/>
    <s v="LA0Q"/>
    <s v="LA506"/>
    <n v="4"/>
    <n v="24"/>
    <n v="6"/>
  </r>
  <r>
    <x v="1"/>
    <s v="Production 508"/>
    <s v="Multi"/>
    <s v="lll"/>
    <x v="1174"/>
    <s v=""/>
    <s v="FAC507"/>
    <n v="48"/>
    <n v="300"/>
    <n v="300"/>
    <s v="CS12X557"/>
    <s v="LA0Q"/>
    <s v="LA507"/>
    <n v="4"/>
    <n v="24"/>
    <n v="6"/>
  </r>
  <r>
    <x v="1"/>
    <s v="Production 509"/>
    <s v="Multi"/>
    <s v="lll"/>
    <x v="1175"/>
    <s v=""/>
    <s v="FAC508"/>
    <n v="48"/>
    <n v="300"/>
    <n v="300"/>
    <s v="CS12X558"/>
    <s v="LA0Q"/>
    <s v="LA508"/>
    <n v="4"/>
    <n v="24"/>
    <n v="6"/>
  </r>
  <r>
    <x v="1"/>
    <s v="Production 510"/>
    <s v="Multi"/>
    <s v="lll"/>
    <x v="1176"/>
    <s v=""/>
    <s v="FAC509"/>
    <n v="48"/>
    <n v="300"/>
    <n v="300"/>
    <s v="CS12X559"/>
    <s v="LA0Q"/>
    <s v="LA509"/>
    <n v="4"/>
    <n v="24"/>
    <n v="6"/>
  </r>
  <r>
    <x v="1"/>
    <s v="Production 511"/>
    <s v="Multi"/>
    <s v="lll"/>
    <x v="1177"/>
    <s v=""/>
    <s v="FAC510"/>
    <n v="48"/>
    <n v="300"/>
    <n v="300"/>
    <s v="CS12X560"/>
    <s v="LA0Q"/>
    <s v="LA510"/>
    <n v="4"/>
    <n v="24"/>
    <n v="6"/>
  </r>
  <r>
    <x v="1"/>
    <s v="Production 512"/>
    <s v="Multi"/>
    <s v="lll"/>
    <x v="1178"/>
    <s v=""/>
    <s v="FAC511"/>
    <n v="48"/>
    <n v="300"/>
    <n v="300"/>
    <s v="CS12X561"/>
    <s v="LA0Q"/>
    <s v="LA511"/>
    <n v="4"/>
    <n v="24"/>
    <n v="6"/>
  </r>
  <r>
    <x v="1"/>
    <s v="Production 513"/>
    <s v="Multi"/>
    <s v="lll"/>
    <x v="1179"/>
    <s v=""/>
    <s v="FAC512"/>
    <n v="48"/>
    <n v="300"/>
    <n v="300"/>
    <s v="CS12X562"/>
    <s v="LA0Q"/>
    <s v="LA512"/>
    <n v="4"/>
    <n v="24"/>
    <n v="6"/>
  </r>
  <r>
    <x v="1"/>
    <s v="Production 514"/>
    <s v="Multi"/>
    <s v="lll"/>
    <x v="1180"/>
    <s v=""/>
    <s v="FAC513"/>
    <n v="48"/>
    <n v="300"/>
    <n v="300"/>
    <s v="CS12X563"/>
    <s v="LA0Q"/>
    <s v="LA513"/>
    <n v="4"/>
    <n v="24"/>
    <n v="6"/>
  </r>
  <r>
    <x v="1"/>
    <s v="Production 515"/>
    <s v="Multi"/>
    <s v="lll"/>
    <x v="1181"/>
    <s v=""/>
    <s v="FAC514"/>
    <n v="48"/>
    <n v="300"/>
    <n v="300"/>
    <s v="CS12X564"/>
    <s v="LA0Q"/>
    <s v="LA514"/>
    <n v="4"/>
    <n v="24"/>
    <n v="6"/>
  </r>
  <r>
    <x v="1"/>
    <s v="Production 516"/>
    <s v="Multi"/>
    <s v="lll"/>
    <x v="1182"/>
    <s v=""/>
    <s v="FAC515"/>
    <n v="48"/>
    <n v="300"/>
    <n v="300"/>
    <s v="CS12X565"/>
    <s v="LA0Q"/>
    <s v="LA515"/>
    <n v="4"/>
    <n v="24"/>
    <n v="6"/>
  </r>
  <r>
    <x v="1"/>
    <s v="Production 517"/>
    <s v="Multi"/>
    <s v="lll"/>
    <x v="1183"/>
    <s v=""/>
    <s v="FAC516"/>
    <n v="48"/>
    <n v="300"/>
    <n v="300"/>
    <s v="CS12X566"/>
    <s v="LA0Q"/>
    <s v="LA516"/>
    <n v="4"/>
    <n v="24"/>
    <n v="6"/>
  </r>
  <r>
    <x v="1"/>
    <s v="Production 518"/>
    <s v="Multi"/>
    <s v="lll"/>
    <x v="1184"/>
    <s v=""/>
    <s v="FAC517"/>
    <n v="48"/>
    <n v="300"/>
    <n v="300"/>
    <s v="CS12X567"/>
    <s v="LA0Q"/>
    <s v="LA517"/>
    <n v="4"/>
    <n v="24"/>
    <n v="6"/>
  </r>
  <r>
    <x v="1"/>
    <s v="Production 519"/>
    <s v="Multi"/>
    <s v="lll"/>
    <x v="1185"/>
    <s v=""/>
    <s v="FAC518"/>
    <n v="48"/>
    <n v="300"/>
    <n v="300"/>
    <s v="CS12X568"/>
    <s v="LA0Q"/>
    <s v="LA518"/>
    <n v="4"/>
    <n v="24"/>
    <n v="6"/>
  </r>
  <r>
    <x v="1"/>
    <s v="Production 520"/>
    <s v="Multi"/>
    <s v="lll"/>
    <x v="1186"/>
    <s v=""/>
    <s v="FAC519"/>
    <n v="48"/>
    <n v="300"/>
    <n v="300"/>
    <s v="CS12X569"/>
    <s v="LA0Q"/>
    <s v="LA519"/>
    <n v="4"/>
    <n v="24"/>
    <n v="6"/>
  </r>
  <r>
    <x v="1"/>
    <s v="Production 521"/>
    <s v="Multi"/>
    <s v="lll"/>
    <x v="1187"/>
    <s v=""/>
    <s v="FAC520"/>
    <n v="48"/>
    <n v="300"/>
    <n v="300"/>
    <s v="CS12X570"/>
    <s v="LA0Q"/>
    <s v="LA520"/>
    <n v="4"/>
    <n v="24"/>
    <n v="6"/>
  </r>
  <r>
    <x v="1"/>
    <s v="Production 522"/>
    <s v="Multi"/>
    <s v="lll"/>
    <x v="1188"/>
    <s v=""/>
    <s v="FAC521"/>
    <n v="48"/>
    <n v="300"/>
    <n v="300"/>
    <s v="CS12X571"/>
    <s v="LA0Q"/>
    <s v="LA521"/>
    <n v="4"/>
    <n v="24"/>
    <n v="6"/>
  </r>
  <r>
    <x v="1"/>
    <s v="Production 523"/>
    <s v="Multi"/>
    <s v="lll"/>
    <x v="1189"/>
    <s v=""/>
    <s v="FAC522"/>
    <n v="48"/>
    <n v="300"/>
    <n v="300"/>
    <s v="CS12X572"/>
    <s v="LA0Q"/>
    <s v="LA522"/>
    <n v="4"/>
    <n v="24"/>
    <n v="6"/>
  </r>
  <r>
    <x v="1"/>
    <s v="Production 524"/>
    <s v="Multi"/>
    <s v="lll"/>
    <x v="1190"/>
    <s v=""/>
    <s v="FAC523"/>
    <n v="48"/>
    <n v="300"/>
    <n v="300"/>
    <s v="CS12X573"/>
    <s v="LA0Q"/>
    <s v="LA523"/>
    <n v="4"/>
    <n v="24"/>
    <n v="6"/>
  </r>
  <r>
    <x v="1"/>
    <s v="Production 525"/>
    <s v="Multi"/>
    <s v="lll"/>
    <x v="1191"/>
    <s v=""/>
    <s v="FAC524"/>
    <n v="48"/>
    <n v="300"/>
    <n v="300"/>
    <s v="CS12X574"/>
    <s v="LA0Q"/>
    <s v="LA524"/>
    <n v="4"/>
    <n v="24"/>
    <n v="6"/>
  </r>
  <r>
    <x v="1"/>
    <s v="Production 526"/>
    <s v="Multi"/>
    <s v="lll"/>
    <x v="1192"/>
    <s v=""/>
    <s v="FAC525"/>
    <n v="48"/>
    <n v="300"/>
    <n v="300"/>
    <s v="CS12X575"/>
    <s v="LA0Q"/>
    <s v="LA525"/>
    <n v="4"/>
    <n v="24"/>
    <n v="6"/>
  </r>
  <r>
    <x v="1"/>
    <s v="Production 527"/>
    <s v="Multi"/>
    <s v="lll"/>
    <x v="1193"/>
    <s v=""/>
    <s v="FAC526"/>
    <n v="48"/>
    <n v="300"/>
    <n v="300"/>
    <s v="CS12X576"/>
    <s v="LA0Q"/>
    <s v="LA526"/>
    <n v="4"/>
    <n v="24"/>
    <n v="6"/>
  </r>
  <r>
    <x v="1"/>
    <s v="Production 528"/>
    <s v="Multi"/>
    <s v="lll"/>
    <x v="1194"/>
    <s v=""/>
    <s v="FAC527"/>
    <n v="48"/>
    <n v="300"/>
    <n v="300"/>
    <s v="CS12X577"/>
    <s v="LA0Q"/>
    <s v="LA527"/>
    <n v="4"/>
    <n v="24"/>
    <n v="6"/>
  </r>
  <r>
    <x v="1"/>
    <s v="Production 529"/>
    <s v="Multi"/>
    <s v="lll"/>
    <x v="1195"/>
    <s v=""/>
    <s v="FAC528"/>
    <n v="48"/>
    <n v="300"/>
    <n v="300"/>
    <s v="CS12X578"/>
    <s v="LA0Q"/>
    <s v="LA528"/>
    <n v="4"/>
    <n v="24"/>
    <n v="6"/>
  </r>
  <r>
    <x v="1"/>
    <s v="Production 530"/>
    <s v="Multi"/>
    <s v="lll"/>
    <x v="1196"/>
    <s v=""/>
    <s v="FAC529"/>
    <n v="48"/>
    <n v="300"/>
    <n v="300"/>
    <s v="CS12X579"/>
    <s v="LA0Q"/>
    <s v="LA529"/>
    <n v="4"/>
    <n v="24"/>
    <n v="6"/>
  </r>
  <r>
    <x v="1"/>
    <s v="Production 531"/>
    <s v="Multi"/>
    <s v="lll"/>
    <x v="1197"/>
    <s v=""/>
    <s v="FAC530"/>
    <n v="48"/>
    <n v="300"/>
    <n v="300"/>
    <s v="CS12X580"/>
    <s v="LA0Q"/>
    <s v="LA530"/>
    <n v="4"/>
    <n v="24"/>
    <n v="6"/>
  </r>
  <r>
    <x v="1"/>
    <s v="Production 532"/>
    <s v="Multi"/>
    <s v="lll"/>
    <x v="1198"/>
    <s v=""/>
    <s v="FAC531"/>
    <n v="48"/>
    <n v="300"/>
    <n v="300"/>
    <s v="CS12X581"/>
    <s v="LA0Q"/>
    <s v="LA531"/>
    <n v="4"/>
    <n v="24"/>
    <n v="6"/>
  </r>
  <r>
    <x v="1"/>
    <s v="Production 533"/>
    <s v="Multi"/>
    <s v="lll"/>
    <x v="1199"/>
    <s v=""/>
    <s v="FAC532"/>
    <n v="48"/>
    <n v="300"/>
    <n v="300"/>
    <s v="CS12X582"/>
    <s v="LA0Q"/>
    <s v="LA532"/>
    <n v="4"/>
    <n v="24"/>
    <n v="6"/>
  </r>
  <r>
    <x v="1"/>
    <s v="Production 534"/>
    <s v="Multi"/>
    <s v="lll"/>
    <x v="1200"/>
    <s v=""/>
    <s v="FAC533"/>
    <n v="48"/>
    <n v="300"/>
    <n v="300"/>
    <s v="CS12X583"/>
    <s v="LA0Q"/>
    <s v="LA533"/>
    <n v="4"/>
    <n v="24"/>
    <n v="6"/>
  </r>
  <r>
    <x v="1"/>
    <s v="Production 535"/>
    <s v="Multi"/>
    <s v="lll"/>
    <x v="1201"/>
    <s v=""/>
    <s v="FAC534"/>
    <n v="48"/>
    <n v="300"/>
    <n v="300"/>
    <s v="CS12X584"/>
    <s v="LA0Q"/>
    <s v="LA534"/>
    <n v="4"/>
    <n v="24"/>
    <n v="6"/>
  </r>
  <r>
    <x v="1"/>
    <s v="Production 536"/>
    <s v="Multi"/>
    <s v="lll"/>
    <x v="1202"/>
    <s v=""/>
    <s v="FAC535"/>
    <n v="48"/>
    <n v="300"/>
    <n v="300"/>
    <s v="CS12X585"/>
    <s v="LA0Q"/>
    <s v="LA535"/>
    <n v="4"/>
    <n v="24"/>
    <n v="6"/>
  </r>
  <r>
    <x v="1"/>
    <s v="Production 537"/>
    <s v="Multi"/>
    <s v="lll"/>
    <x v="1203"/>
    <s v=""/>
    <s v="FAC536"/>
    <n v="48"/>
    <n v="300"/>
    <n v="300"/>
    <s v="CS12X586"/>
    <s v="LA0Q"/>
    <s v="LA536"/>
    <n v="4"/>
    <n v="24"/>
    <n v="6"/>
  </r>
  <r>
    <x v="1"/>
    <s v="Production 538"/>
    <s v="Multi"/>
    <s v="lll"/>
    <x v="1204"/>
    <s v=""/>
    <s v="FAC537"/>
    <n v="48"/>
    <n v="300"/>
    <n v="300"/>
    <s v="CS12X587"/>
    <s v="LA0Q"/>
    <s v="LA537"/>
    <n v="4"/>
    <n v="24"/>
    <n v="6"/>
  </r>
  <r>
    <x v="1"/>
    <s v="Production 539"/>
    <s v="Multi"/>
    <s v="lll"/>
    <x v="1205"/>
    <s v=""/>
    <s v="FAC538"/>
    <n v="48"/>
    <n v="300"/>
    <n v="300"/>
    <s v="CS12X588"/>
    <s v="LA0Q"/>
    <s v="LA538"/>
    <n v="4"/>
    <n v="24"/>
    <n v="6"/>
  </r>
  <r>
    <x v="1"/>
    <s v="Production 540"/>
    <s v="Multi"/>
    <s v="lll"/>
    <x v="1206"/>
    <s v=""/>
    <s v="FAC539"/>
    <n v="48"/>
    <n v="300"/>
    <n v="300"/>
    <s v="CS12X589"/>
    <s v="LA0Q"/>
    <s v="LA539"/>
    <n v="4"/>
    <n v="24"/>
    <n v="6"/>
  </r>
  <r>
    <x v="1"/>
    <s v="Production 541"/>
    <s v="Multi"/>
    <s v="lll"/>
    <x v="1207"/>
    <s v=""/>
    <s v="FAC540"/>
    <n v="48"/>
    <n v="300"/>
    <n v="300"/>
    <s v="CS12X590"/>
    <s v="LA0Q"/>
    <s v="LA540"/>
    <n v="4"/>
    <n v="24"/>
    <n v="6"/>
  </r>
  <r>
    <x v="1"/>
    <s v="Production 542"/>
    <s v="Multi"/>
    <s v="lll"/>
    <x v="1208"/>
    <s v=""/>
    <s v="FAC541"/>
    <n v="48"/>
    <n v="300"/>
    <n v="300"/>
    <s v="CS12X591"/>
    <s v="LA0Q"/>
    <s v="LA541"/>
    <n v="4"/>
    <n v="24"/>
    <n v="6"/>
  </r>
  <r>
    <x v="1"/>
    <s v="Production 543"/>
    <s v="Multi"/>
    <s v="lll"/>
    <x v="1209"/>
    <s v=""/>
    <s v="FAC542"/>
    <n v="48"/>
    <n v="300"/>
    <n v="300"/>
    <s v="CS12X592"/>
    <s v="LA0Q"/>
    <s v="LA542"/>
    <n v="4"/>
    <n v="24"/>
    <n v="6"/>
  </r>
  <r>
    <x v="1"/>
    <s v="Production 544"/>
    <s v="Multi"/>
    <s v="lll"/>
    <x v="1210"/>
    <s v=""/>
    <s v="FAC543"/>
    <n v="48"/>
    <n v="300"/>
    <n v="300"/>
    <s v="CS12X593"/>
    <s v="LA0Q"/>
    <s v="LA543"/>
    <n v="4"/>
    <n v="24"/>
    <n v="6"/>
  </r>
  <r>
    <x v="1"/>
    <s v="Production 545"/>
    <s v="Multi"/>
    <s v="lll"/>
    <x v="1211"/>
    <s v=""/>
    <s v="FAC544"/>
    <n v="48"/>
    <n v="300"/>
    <n v="300"/>
    <s v="CS12X594"/>
    <s v="LA0Q"/>
    <s v="LA544"/>
    <n v="4"/>
    <n v="24"/>
    <n v="6"/>
  </r>
  <r>
    <x v="1"/>
    <s v="Production 546"/>
    <s v="Multi"/>
    <s v="lll"/>
    <x v="1212"/>
    <s v=""/>
    <s v="FAC545"/>
    <n v="48"/>
    <n v="300"/>
    <n v="300"/>
    <s v="CS12X595"/>
    <s v="LA0Q"/>
    <s v="LA545"/>
    <n v="4"/>
    <n v="24"/>
    <n v="6"/>
  </r>
  <r>
    <x v="1"/>
    <s v="Production 547"/>
    <s v="Multi"/>
    <s v="lll"/>
    <x v="1213"/>
    <s v=""/>
    <s v="FAC546"/>
    <n v="48"/>
    <n v="300"/>
    <n v="300"/>
    <s v="CS12X596"/>
    <s v="LA0Q"/>
    <s v="LA546"/>
    <n v="4"/>
    <n v="24"/>
    <n v="6"/>
  </r>
  <r>
    <x v="1"/>
    <s v="Production 548"/>
    <s v="Multi"/>
    <s v="lll"/>
    <x v="1214"/>
    <s v=""/>
    <s v="FAC547"/>
    <n v="48"/>
    <n v="300"/>
    <n v="300"/>
    <s v="CS12X597"/>
    <s v="LA0Q"/>
    <s v="LA547"/>
    <n v="4"/>
    <n v="24"/>
    <n v="6"/>
  </r>
  <r>
    <x v="1"/>
    <s v="Production 549"/>
    <s v="Multi"/>
    <s v="lll"/>
    <x v="1215"/>
    <s v=""/>
    <s v="FAC548"/>
    <n v="48"/>
    <n v="300"/>
    <n v="300"/>
    <s v="CS12X598"/>
    <s v="LA0Q"/>
    <s v="LA548"/>
    <n v="4"/>
    <n v="24"/>
    <n v="6"/>
  </r>
  <r>
    <x v="1"/>
    <s v="Production 550"/>
    <s v="Multi"/>
    <s v="lll"/>
    <x v="1216"/>
    <s v=""/>
    <s v="FAC549"/>
    <n v="48"/>
    <n v="300"/>
    <n v="300"/>
    <s v="CS12X599"/>
    <s v="LA0Q"/>
    <s v="LA549"/>
    <n v="4"/>
    <n v="24"/>
    <n v="6"/>
  </r>
  <r>
    <x v="1"/>
    <s v="Production 551"/>
    <s v="Multi"/>
    <s v="lll"/>
    <x v="1217"/>
    <s v=""/>
    <s v="FAC550"/>
    <n v="48"/>
    <n v="300"/>
    <n v="300"/>
    <s v="CS12X600"/>
    <s v="LA0Q"/>
    <s v="LA550"/>
    <n v="4"/>
    <n v="24"/>
    <n v="6"/>
  </r>
  <r>
    <x v="1"/>
    <s v="Production 552"/>
    <s v="Multi"/>
    <s v="lll"/>
    <x v="1218"/>
    <s v=""/>
    <s v="FAC551"/>
    <n v="48"/>
    <n v="300"/>
    <n v="300"/>
    <s v="CS12X601"/>
    <s v="LA0Q"/>
    <s v="LA551"/>
    <n v="4"/>
    <n v="24"/>
    <n v="6"/>
  </r>
  <r>
    <x v="1"/>
    <s v="Production 553"/>
    <s v="Multi"/>
    <s v="lll"/>
    <x v="1219"/>
    <s v=""/>
    <s v="FAC552"/>
    <n v="48"/>
    <n v="300"/>
    <n v="300"/>
    <s v="CS12X602"/>
    <s v="LA0Q"/>
    <s v="LA552"/>
    <n v="4"/>
    <n v="24"/>
    <n v="6"/>
  </r>
  <r>
    <x v="1"/>
    <s v="Production 554"/>
    <s v="Multi"/>
    <s v="lll"/>
    <x v="1220"/>
    <s v=""/>
    <s v="FAC553"/>
    <n v="48"/>
    <n v="300"/>
    <n v="300"/>
    <s v="CS12X603"/>
    <s v="LA0Q"/>
    <s v="LA553"/>
    <n v="4"/>
    <n v="24"/>
    <n v="6"/>
  </r>
  <r>
    <x v="1"/>
    <s v="Production 555"/>
    <s v="Multi"/>
    <s v="lll"/>
    <x v="1221"/>
    <s v=""/>
    <s v="FAC554"/>
    <n v="48"/>
    <n v="300"/>
    <n v="300"/>
    <s v="CS12X604"/>
    <s v="LA0Q"/>
    <s v="LA554"/>
    <n v="4"/>
    <n v="24"/>
    <n v="6"/>
  </r>
  <r>
    <x v="1"/>
    <s v="Production 556"/>
    <s v="Multi"/>
    <s v="lll"/>
    <x v="1222"/>
    <s v=""/>
    <s v="FAC555"/>
    <n v="48"/>
    <n v="300"/>
    <n v="300"/>
    <s v="CS12X605"/>
    <s v="LA0Q"/>
    <s v="LA555"/>
    <n v="4"/>
    <n v="24"/>
    <n v="6"/>
  </r>
  <r>
    <x v="1"/>
    <s v="Production 557"/>
    <s v="Multi"/>
    <s v="lll"/>
    <x v="1223"/>
    <s v=""/>
    <s v="FAC556"/>
    <n v="48"/>
    <n v="300"/>
    <n v="300"/>
    <s v="CS12X606"/>
    <s v="LA0Q"/>
    <s v="LA556"/>
    <n v="4"/>
    <n v="24"/>
    <n v="6"/>
  </r>
  <r>
    <x v="1"/>
    <s v="Production 558"/>
    <s v="Multi"/>
    <s v="lll"/>
    <x v="1224"/>
    <s v=""/>
    <s v="FAC557"/>
    <n v="48"/>
    <n v="300"/>
    <n v="300"/>
    <s v="CS12X607"/>
    <s v="LA0Q"/>
    <s v="LA557"/>
    <n v="4"/>
    <n v="24"/>
    <n v="6"/>
  </r>
  <r>
    <x v="1"/>
    <s v="Production 559"/>
    <s v="Multi"/>
    <s v="lll"/>
    <x v="1225"/>
    <s v=""/>
    <s v="FAC558"/>
    <n v="48"/>
    <n v="300"/>
    <n v="300"/>
    <s v="CS12X608"/>
    <s v="LA0Q"/>
    <s v="LA558"/>
    <n v="4"/>
    <n v="24"/>
    <n v="6"/>
  </r>
  <r>
    <x v="1"/>
    <s v="Production 560"/>
    <s v="Multi"/>
    <s v="lll"/>
    <x v="1226"/>
    <s v=""/>
    <s v="FAC559"/>
    <n v="48"/>
    <n v="300"/>
    <n v="300"/>
    <s v="CS12X609"/>
    <s v="LA0Q"/>
    <s v="LA559"/>
    <n v="4"/>
    <n v="24"/>
    <n v="6"/>
  </r>
  <r>
    <x v="1"/>
    <s v="Production 561"/>
    <s v="Multi"/>
    <s v="lll"/>
    <x v="1227"/>
    <s v=""/>
    <s v="FAC560"/>
    <n v="48"/>
    <n v="300"/>
    <n v="300"/>
    <s v="CS12X610"/>
    <s v="LA0Q"/>
    <s v="LA560"/>
    <n v="4"/>
    <n v="24"/>
    <n v="6"/>
  </r>
  <r>
    <x v="1"/>
    <s v="Production 562"/>
    <s v="Multi"/>
    <s v="lll"/>
    <x v="1228"/>
    <s v=""/>
    <s v="FAC561"/>
    <n v="48"/>
    <n v="300"/>
    <n v="300"/>
    <s v="CS12X611"/>
    <s v="LA0Q"/>
    <s v="LA561"/>
    <n v="4"/>
    <n v="24"/>
    <n v="6"/>
  </r>
  <r>
    <x v="1"/>
    <s v="Production 563"/>
    <s v="Multi"/>
    <s v="lll"/>
    <x v="1229"/>
    <s v=""/>
    <s v="FAC562"/>
    <n v="48"/>
    <n v="300"/>
    <n v="300"/>
    <s v="CS12X612"/>
    <s v="LA0Q"/>
    <s v="LA562"/>
    <n v="4"/>
    <n v="24"/>
    <n v="6"/>
  </r>
  <r>
    <x v="1"/>
    <s v="Production 564"/>
    <s v="Multi"/>
    <s v="lll"/>
    <x v="1230"/>
    <s v=""/>
    <s v="FAC563"/>
    <n v="48"/>
    <n v="300"/>
    <n v="300"/>
    <s v="CS12X613"/>
    <s v="LA0Q"/>
    <s v="LA563"/>
    <n v="4"/>
    <n v="24"/>
    <n v="6"/>
  </r>
  <r>
    <x v="1"/>
    <s v="Production 565"/>
    <s v="Multi"/>
    <s v="lll"/>
    <x v="1231"/>
    <s v=""/>
    <s v="FAC564"/>
    <n v="48"/>
    <n v="300"/>
    <n v="300"/>
    <s v="CS12X614"/>
    <s v="LA0Q"/>
    <s v="LA564"/>
    <n v="4"/>
    <n v="24"/>
    <n v="6"/>
  </r>
  <r>
    <x v="1"/>
    <s v="Production 566"/>
    <s v="Multi"/>
    <s v="lll"/>
    <x v="1232"/>
    <s v=""/>
    <s v="FAC565"/>
    <n v="48"/>
    <n v="300"/>
    <n v="300"/>
    <s v="CS12X615"/>
    <s v="LA0Q"/>
    <s v="LA565"/>
    <n v="4"/>
    <n v="24"/>
    <n v="6"/>
  </r>
  <r>
    <x v="1"/>
    <s v="Production 567"/>
    <s v="Multi"/>
    <s v="lll"/>
    <x v="1233"/>
    <s v=""/>
    <s v="FAC566"/>
    <n v="48"/>
    <n v="300"/>
    <n v="300"/>
    <s v="CS12X616"/>
    <s v="LA0Q"/>
    <s v="LA566"/>
    <n v="4"/>
    <n v="24"/>
    <n v="6"/>
  </r>
  <r>
    <x v="1"/>
    <s v="Production 568"/>
    <s v="Multi"/>
    <s v="lll"/>
    <x v="1234"/>
    <s v=""/>
    <s v="FAC567"/>
    <n v="48"/>
    <n v="300"/>
    <n v="300"/>
    <s v="CS12X617"/>
    <s v="LA0Q"/>
    <s v="LA567"/>
    <n v="4"/>
    <n v="24"/>
    <n v="6"/>
  </r>
  <r>
    <x v="1"/>
    <s v="Production 569"/>
    <s v="Multi"/>
    <s v="lll"/>
    <x v="1235"/>
    <s v=""/>
    <s v="FAC568"/>
    <n v="48"/>
    <n v="300"/>
    <n v="300"/>
    <s v="CS12X618"/>
    <s v="LA0Q"/>
    <s v="LA568"/>
    <n v="4"/>
    <n v="24"/>
    <n v="6"/>
  </r>
  <r>
    <x v="1"/>
    <s v="Production 570"/>
    <s v="Multi"/>
    <s v="lll"/>
    <x v="1236"/>
    <s v=""/>
    <s v="FAC569"/>
    <n v="48"/>
    <n v="300"/>
    <n v="300"/>
    <s v="CS12X619"/>
    <s v="LA0Q"/>
    <s v="LA569"/>
    <n v="4"/>
    <n v="24"/>
    <n v="6"/>
  </r>
  <r>
    <x v="1"/>
    <s v="Production 571"/>
    <s v="Multi"/>
    <s v="lll"/>
    <x v="1237"/>
    <s v=""/>
    <s v="FAC570"/>
    <n v="48"/>
    <n v="300"/>
    <n v="300"/>
    <s v="CS12X620"/>
    <s v="LA0Q"/>
    <s v="LA570"/>
    <n v="4"/>
    <n v="24"/>
    <n v="6"/>
  </r>
  <r>
    <x v="1"/>
    <s v="Production 572"/>
    <s v="Multi"/>
    <s v="lll"/>
    <x v="1238"/>
    <s v=""/>
    <s v="FAC571"/>
    <n v="48"/>
    <n v="300"/>
    <n v="300"/>
    <s v="CS12X621"/>
    <s v="LA0Q"/>
    <s v="LA571"/>
    <n v="4"/>
    <n v="24"/>
    <n v="6"/>
  </r>
  <r>
    <x v="1"/>
    <s v="Production 573"/>
    <s v="Multi"/>
    <s v="lll"/>
    <x v="1239"/>
    <s v=""/>
    <s v="FAC572"/>
    <n v="48"/>
    <n v="300"/>
    <n v="300"/>
    <s v="CS12X622"/>
    <s v="LA0Q"/>
    <s v="LA572"/>
    <n v="4"/>
    <n v="24"/>
    <n v="6"/>
  </r>
  <r>
    <x v="1"/>
    <s v="Production 574"/>
    <s v="Multi"/>
    <s v="lll"/>
    <x v="1240"/>
    <s v=""/>
    <s v="FAC573"/>
    <n v="48"/>
    <n v="300"/>
    <n v="300"/>
    <s v="CS12X623"/>
    <s v="LA0Q"/>
    <s v="LA573"/>
    <n v="4"/>
    <n v="24"/>
    <n v="6"/>
  </r>
  <r>
    <x v="1"/>
    <s v="Production 575"/>
    <s v="Multi"/>
    <s v="lll"/>
    <x v="1241"/>
    <s v=""/>
    <s v="FAC574"/>
    <n v="48"/>
    <n v="300"/>
    <n v="300"/>
    <s v="CS12X624"/>
    <s v="LA0Q"/>
    <s v="LA574"/>
    <n v="4"/>
    <n v="24"/>
    <n v="6"/>
  </r>
  <r>
    <x v="1"/>
    <s v="Production 576"/>
    <s v="Multi"/>
    <s v="lll"/>
    <x v="1242"/>
    <s v=""/>
    <s v="FAC575"/>
    <n v="48"/>
    <n v="300"/>
    <n v="300"/>
    <s v="CS12X625"/>
    <s v="LA0Q"/>
    <s v="LA575"/>
    <n v="4"/>
    <n v="24"/>
    <n v="6"/>
  </r>
  <r>
    <x v="1"/>
    <s v="Production 577"/>
    <s v="Multi"/>
    <s v="lll"/>
    <x v="1243"/>
    <s v=""/>
    <s v="FAC576"/>
    <n v="48"/>
    <n v="300"/>
    <n v="300"/>
    <s v="CS12X626"/>
    <s v="LA0Q"/>
    <s v="LA576"/>
    <n v="4"/>
    <n v="24"/>
    <n v="6"/>
  </r>
  <r>
    <x v="1"/>
    <s v="Production 578"/>
    <s v="Multi"/>
    <s v="lll"/>
    <x v="1244"/>
    <s v=""/>
    <s v="FAC577"/>
    <n v="48"/>
    <n v="300"/>
    <n v="300"/>
    <s v="CS12X627"/>
    <s v="LA0Q"/>
    <s v="LA577"/>
    <n v="4"/>
    <n v="24"/>
    <n v="6"/>
  </r>
  <r>
    <x v="1"/>
    <s v="Production 579"/>
    <s v="Multi"/>
    <s v="lll"/>
    <x v="1245"/>
    <s v=""/>
    <s v="FAC578"/>
    <n v="48"/>
    <n v="300"/>
    <n v="300"/>
    <s v="CS12X628"/>
    <s v="LA0Q"/>
    <s v="LA578"/>
    <n v="4"/>
    <n v="24"/>
    <n v="6"/>
  </r>
  <r>
    <x v="1"/>
    <s v="Production 580"/>
    <s v="Multi"/>
    <s v="lll"/>
    <x v="1246"/>
    <s v=""/>
    <s v="FAC579"/>
    <n v="48"/>
    <n v="300"/>
    <n v="300"/>
    <s v="CS12X629"/>
    <s v="LA0Q"/>
    <s v="LA579"/>
    <n v="4"/>
    <n v="24"/>
    <n v="6"/>
  </r>
  <r>
    <x v="1"/>
    <s v="Production 581"/>
    <s v="Multi"/>
    <s v="lll"/>
    <x v="1247"/>
    <s v=""/>
    <s v="FAC580"/>
    <n v="48"/>
    <n v="300"/>
    <n v="300"/>
    <s v="CS12X630"/>
    <s v="LA0Q"/>
    <s v="LA580"/>
    <n v="4"/>
    <n v="24"/>
    <n v="6"/>
  </r>
  <r>
    <x v="1"/>
    <s v="Production 582"/>
    <s v="Multi"/>
    <s v="lll"/>
    <x v="1248"/>
    <s v=""/>
    <s v="FAC581"/>
    <n v="48"/>
    <n v="300"/>
    <n v="300"/>
    <s v="CS12X631"/>
    <s v="LA0Q"/>
    <s v="LA581"/>
    <n v="4"/>
    <n v="24"/>
    <n v="6"/>
  </r>
  <r>
    <x v="1"/>
    <s v="Production 583"/>
    <s v="Multi"/>
    <s v="lll"/>
    <x v="1249"/>
    <s v=""/>
    <s v="FAC582"/>
    <n v="48"/>
    <n v="300"/>
    <n v="300"/>
    <s v="CS12X632"/>
    <s v="LA0Q"/>
    <s v="LA582"/>
    <n v="4"/>
    <n v="24"/>
    <n v="6"/>
  </r>
  <r>
    <x v="1"/>
    <s v="Production 584"/>
    <s v="Multi"/>
    <s v="lll"/>
    <x v="1250"/>
    <s v=""/>
    <s v="FAC583"/>
    <n v="48"/>
    <n v="300"/>
    <n v="300"/>
    <s v="CS12X633"/>
    <s v="LA0Q"/>
    <s v="LA583"/>
    <n v="4"/>
    <n v="24"/>
    <n v="6"/>
  </r>
  <r>
    <x v="1"/>
    <s v="Production 585"/>
    <s v="Multi"/>
    <s v="lll"/>
    <x v="1251"/>
    <s v=""/>
    <s v="FAC584"/>
    <n v="48"/>
    <n v="300"/>
    <n v="300"/>
    <s v="CS12X634"/>
    <s v="LA0Q"/>
    <s v="LA584"/>
    <n v="4"/>
    <n v="24"/>
    <n v="6"/>
  </r>
  <r>
    <x v="1"/>
    <s v="Production 586"/>
    <s v="Multi"/>
    <s v="lll"/>
    <x v="1252"/>
    <s v=""/>
    <s v="FAC585"/>
    <n v="48"/>
    <n v="300"/>
    <n v="300"/>
    <s v="CS12X635"/>
    <s v="LA0Q"/>
    <s v="LA585"/>
    <n v="4"/>
    <n v="24"/>
    <n v="6"/>
  </r>
  <r>
    <x v="1"/>
    <s v="Production 587"/>
    <s v="Multi"/>
    <s v="lll"/>
    <x v="1253"/>
    <s v=""/>
    <s v="FAC586"/>
    <n v="48"/>
    <n v="300"/>
    <n v="300"/>
    <s v="CS12X636"/>
    <s v="LA0Q"/>
    <s v="LA586"/>
    <n v="4"/>
    <n v="24"/>
    <n v="6"/>
  </r>
  <r>
    <x v="1"/>
    <s v="Production 588"/>
    <s v="Multi"/>
    <s v="lll"/>
    <x v="1254"/>
    <s v=""/>
    <s v="FAC587"/>
    <n v="48"/>
    <n v="300"/>
    <n v="300"/>
    <s v="CS12X637"/>
    <s v="LA0Q"/>
    <s v="LA587"/>
    <n v="4"/>
    <n v="24"/>
    <n v="6"/>
  </r>
  <r>
    <x v="1"/>
    <s v="Production 589"/>
    <s v="Multi"/>
    <s v="lll"/>
    <x v="1255"/>
    <s v=""/>
    <s v="FAC588"/>
    <n v="48"/>
    <n v="300"/>
    <n v="300"/>
    <s v="CS12X638"/>
    <s v="LA0Q"/>
    <s v="LA588"/>
    <n v="4"/>
    <n v="24"/>
    <n v="6"/>
  </r>
  <r>
    <x v="1"/>
    <s v="Production 590"/>
    <s v="Multi"/>
    <s v="lll"/>
    <x v="1256"/>
    <s v=""/>
    <s v="FAC589"/>
    <n v="48"/>
    <n v="300"/>
    <n v="300"/>
    <s v="CS12X639"/>
    <s v="LA0Q"/>
    <s v="LA589"/>
    <n v="4"/>
    <n v="24"/>
    <n v="6"/>
  </r>
  <r>
    <x v="1"/>
    <s v="Production 591"/>
    <s v="Multi"/>
    <s v="lll"/>
    <x v="1257"/>
    <s v=""/>
    <s v="FAC590"/>
    <n v="48"/>
    <n v="300"/>
    <n v="300"/>
    <s v="CS12X640"/>
    <s v="LA0Q"/>
    <s v="LA590"/>
    <n v="4"/>
    <n v="24"/>
    <n v="6"/>
  </r>
  <r>
    <x v="1"/>
    <s v="Production 592"/>
    <s v="Multi"/>
    <s v="lll"/>
    <x v="1258"/>
    <s v=""/>
    <s v="FAC591"/>
    <n v="48"/>
    <n v="300"/>
    <n v="300"/>
    <s v="CS12X641"/>
    <s v="LA0Q"/>
    <s v="LA591"/>
    <n v="4"/>
    <n v="24"/>
    <n v="6"/>
  </r>
  <r>
    <x v="1"/>
    <s v="Production 593"/>
    <s v="Multi"/>
    <s v="lll"/>
    <x v="1259"/>
    <s v=""/>
    <s v="FAC592"/>
    <n v="48"/>
    <n v="300"/>
    <n v="300"/>
    <s v="CS12X642"/>
    <s v="LA0Q"/>
    <s v="LA592"/>
    <n v="4"/>
    <n v="24"/>
    <n v="6"/>
  </r>
  <r>
    <x v="1"/>
    <s v="Production 594"/>
    <s v="Multi"/>
    <s v="lll"/>
    <x v="1260"/>
    <s v=""/>
    <s v="FAC593"/>
    <n v="48"/>
    <n v="300"/>
    <n v="300"/>
    <s v="CS12X643"/>
    <s v="LA0Q"/>
    <s v="LA593"/>
    <n v="4"/>
    <n v="24"/>
    <n v="6"/>
  </r>
  <r>
    <x v="1"/>
    <s v="Production 595"/>
    <s v="Multi"/>
    <s v="lll"/>
    <x v="1261"/>
    <s v=""/>
    <s v="FAC594"/>
    <n v="48"/>
    <n v="300"/>
    <n v="300"/>
    <s v="CS12X644"/>
    <s v="LA0Q"/>
    <s v="LA594"/>
    <n v="4"/>
    <n v="24"/>
    <n v="6"/>
  </r>
  <r>
    <x v="1"/>
    <s v="Production 596"/>
    <s v="Multi"/>
    <s v="lll"/>
    <x v="1262"/>
    <s v=""/>
    <s v="FAC595"/>
    <n v="48"/>
    <n v="300"/>
    <n v="300"/>
    <s v="CS12X645"/>
    <s v="LA0Q"/>
    <s v="LA595"/>
    <n v="4"/>
    <n v="24"/>
    <n v="6"/>
  </r>
  <r>
    <x v="1"/>
    <s v="Production 597"/>
    <s v="Multi"/>
    <s v="lll"/>
    <x v="1263"/>
    <s v=""/>
    <s v="FAC596"/>
    <n v="48"/>
    <n v="300"/>
    <n v="300"/>
    <s v="CS12X646"/>
    <s v="LA0Q"/>
    <s v="LA596"/>
    <n v="4"/>
    <n v="24"/>
    <n v="6"/>
  </r>
  <r>
    <x v="1"/>
    <s v="Production 598"/>
    <s v="Multi"/>
    <s v="lll"/>
    <x v="1264"/>
    <s v=""/>
    <s v="FAC597"/>
    <n v="48"/>
    <n v="300"/>
    <n v="300"/>
    <s v="CS12X647"/>
    <s v="LA0Q"/>
    <s v="LA597"/>
    <n v="4"/>
    <n v="24"/>
    <n v="6"/>
  </r>
  <r>
    <x v="1"/>
    <s v="Production 599"/>
    <s v="Multi"/>
    <s v="lll"/>
    <x v="1265"/>
    <s v=""/>
    <s v="FAC598"/>
    <n v="48"/>
    <n v="300"/>
    <n v="300"/>
    <s v="CS12X648"/>
    <s v="LA0Q"/>
    <s v="LA598"/>
    <n v="4"/>
    <n v="24"/>
    <n v="6"/>
  </r>
  <r>
    <x v="1"/>
    <s v="Production 600"/>
    <s v="Multi"/>
    <s v="lll"/>
    <x v="1266"/>
    <s v=""/>
    <s v="FAC599"/>
    <n v="48"/>
    <n v="300"/>
    <n v="300"/>
    <s v="CS12X649"/>
    <s v="LA0Q"/>
    <s v="LA599"/>
    <n v="4"/>
    <n v="24"/>
    <n v="6"/>
  </r>
  <r>
    <x v="1"/>
    <s v="Production 601"/>
    <s v="Multi"/>
    <s v="lll"/>
    <x v="1267"/>
    <s v=""/>
    <s v="FAC600"/>
    <n v="48"/>
    <n v="300"/>
    <n v="300"/>
    <s v="CS12X650"/>
    <s v="LA0Q"/>
    <s v="LA600"/>
    <n v="4"/>
    <n v="24"/>
    <n v="6"/>
  </r>
  <r>
    <x v="1"/>
    <s v="Production 602"/>
    <s v="Multi"/>
    <s v="lll"/>
    <x v="1268"/>
    <s v=""/>
    <s v="FAC601"/>
    <n v="48"/>
    <n v="300"/>
    <n v="300"/>
    <s v="CS12X651"/>
    <s v="LA0Q"/>
    <s v="LA601"/>
    <n v="4"/>
    <n v="24"/>
    <n v="6"/>
  </r>
  <r>
    <x v="1"/>
    <s v="Production 603"/>
    <s v="Multi"/>
    <s v="lll"/>
    <x v="1269"/>
    <s v=""/>
    <s v="FAC602"/>
    <n v="48"/>
    <n v="300"/>
    <n v="300"/>
    <s v="CS12X652"/>
    <s v="LA0Q"/>
    <s v="LA602"/>
    <n v="4"/>
    <n v="24"/>
    <n v="6"/>
  </r>
  <r>
    <x v="1"/>
    <s v="Production 604"/>
    <s v="Multi"/>
    <s v="lll"/>
    <x v="1270"/>
    <s v=""/>
    <s v="FAC603"/>
    <n v="48"/>
    <n v="300"/>
    <n v="300"/>
    <s v="CS12X653"/>
    <s v="LA0Q"/>
    <s v="LA603"/>
    <n v="4"/>
    <n v="24"/>
    <n v="6"/>
  </r>
  <r>
    <x v="1"/>
    <s v="Production 605"/>
    <s v="Multi"/>
    <s v="lll"/>
    <x v="1271"/>
    <s v=""/>
    <s v="FAC604"/>
    <n v="48"/>
    <n v="300"/>
    <n v="300"/>
    <s v="CS12X654"/>
    <s v="LA0Q"/>
    <s v="LA604"/>
    <n v="4"/>
    <n v="24"/>
    <n v="6"/>
  </r>
  <r>
    <x v="1"/>
    <s v="Production 606"/>
    <s v="Multi"/>
    <s v="lll"/>
    <x v="1272"/>
    <s v=""/>
    <s v="FAC605"/>
    <n v="48"/>
    <n v="300"/>
    <n v="300"/>
    <s v="CS12X655"/>
    <s v="LA0Q"/>
    <s v="LA605"/>
    <n v="4"/>
    <n v="24"/>
    <n v="6"/>
  </r>
  <r>
    <x v="1"/>
    <s v="Production 607"/>
    <s v="Multi"/>
    <s v="lll"/>
    <x v="1273"/>
    <s v=""/>
    <s v="FAC606"/>
    <n v="48"/>
    <n v="300"/>
    <n v="300"/>
    <s v="CS12X656"/>
    <s v="LA0Q"/>
    <s v="LA606"/>
    <n v="4"/>
    <n v="24"/>
    <n v="6"/>
  </r>
  <r>
    <x v="1"/>
    <s v="Production 608"/>
    <s v="Multi"/>
    <s v="lll"/>
    <x v="1274"/>
    <s v=""/>
    <s v="FAC607"/>
    <n v="48"/>
    <n v="300"/>
    <n v="300"/>
    <s v="CS12X657"/>
    <s v="LA0Q"/>
    <s v="LA607"/>
    <n v="4"/>
    <n v="24"/>
    <n v="6"/>
  </r>
  <r>
    <x v="1"/>
    <s v="Production 609"/>
    <s v="Multi"/>
    <s v="lll"/>
    <x v="1275"/>
    <s v=""/>
    <s v="FAC608"/>
    <n v="48"/>
    <n v="300"/>
    <n v="300"/>
    <s v="CS12X658"/>
    <s v="LA0Q"/>
    <s v="LA608"/>
    <n v="4"/>
    <n v="24"/>
    <n v="6"/>
  </r>
  <r>
    <x v="1"/>
    <s v="Production 610"/>
    <s v="Multi"/>
    <s v="lll"/>
    <x v="1276"/>
    <s v=""/>
    <s v="FAC609"/>
    <n v="48"/>
    <n v="300"/>
    <n v="300"/>
    <s v="CS12X659"/>
    <s v="LA0Q"/>
    <s v="LA609"/>
    <n v="4"/>
    <n v="24"/>
    <n v="6"/>
  </r>
  <r>
    <x v="1"/>
    <s v="Production 611"/>
    <s v="Multi"/>
    <s v="lll"/>
    <x v="1277"/>
    <s v=""/>
    <s v="FAC610"/>
    <n v="48"/>
    <n v="300"/>
    <n v="300"/>
    <s v="CS12X660"/>
    <s v="LA0Q"/>
    <s v="LA610"/>
    <n v="4"/>
    <n v="24"/>
    <n v="6"/>
  </r>
  <r>
    <x v="1"/>
    <s v="Production 612"/>
    <s v="Multi"/>
    <s v="lll"/>
    <x v="1278"/>
    <s v=""/>
    <s v="FAC611"/>
    <n v="48"/>
    <n v="300"/>
    <n v="300"/>
    <s v="CS12X661"/>
    <s v="LA0Q"/>
    <s v="LA611"/>
    <n v="4"/>
    <n v="24"/>
    <n v="6"/>
  </r>
  <r>
    <x v="1"/>
    <s v="Production 613"/>
    <s v="Multi"/>
    <s v="lll"/>
    <x v="1279"/>
    <s v=""/>
    <s v="FAC612"/>
    <n v="48"/>
    <n v="300"/>
    <n v="300"/>
    <s v="CS12X662"/>
    <s v="LA0Q"/>
    <s v="LA612"/>
    <n v="4"/>
    <n v="24"/>
    <n v="6"/>
  </r>
  <r>
    <x v="1"/>
    <s v="Production 614"/>
    <s v="Multi"/>
    <s v="lll"/>
    <x v="1280"/>
    <s v=""/>
    <s v="FAC613"/>
    <n v="48"/>
    <n v="300"/>
    <n v="300"/>
    <s v="CS12X663"/>
    <s v="LA0Q"/>
    <s v="LA613"/>
    <n v="4"/>
    <n v="24"/>
    <n v="6"/>
  </r>
  <r>
    <x v="1"/>
    <s v="Production 615"/>
    <s v="Multi"/>
    <s v="lll"/>
    <x v="1281"/>
    <s v=""/>
    <s v="FAC614"/>
    <n v="48"/>
    <n v="300"/>
    <n v="300"/>
    <s v="CS12X664"/>
    <s v="LA0Q"/>
    <s v="LA614"/>
    <n v="4"/>
    <n v="24"/>
    <n v="6"/>
  </r>
  <r>
    <x v="1"/>
    <s v="Production 616"/>
    <s v="Multi"/>
    <s v="lll"/>
    <x v="1282"/>
    <s v=""/>
    <s v="FAC615"/>
    <n v="48"/>
    <n v="300"/>
    <n v="300"/>
    <s v="CS12X665"/>
    <s v="LA0Q"/>
    <s v="LA615"/>
    <n v="4"/>
    <n v="24"/>
    <n v="6"/>
  </r>
  <r>
    <x v="1"/>
    <s v="Production 617"/>
    <s v="Multi"/>
    <s v="lll"/>
    <x v="1283"/>
    <s v=""/>
    <s v="FAC616"/>
    <n v="48"/>
    <n v="300"/>
    <n v="300"/>
    <s v="CS12X666"/>
    <s v="LA0Q"/>
    <s v="LA616"/>
    <n v="4"/>
    <n v="24"/>
    <n v="6"/>
  </r>
  <r>
    <x v="1"/>
    <s v="Production 618"/>
    <s v="Multi"/>
    <s v="lll"/>
    <x v="1284"/>
    <s v=""/>
    <s v="FAC617"/>
    <n v="48"/>
    <n v="300"/>
    <n v="300"/>
    <s v="CS12X667"/>
    <s v="LA0Q"/>
    <s v="LA617"/>
    <n v="4"/>
    <n v="24"/>
    <n v="6"/>
  </r>
  <r>
    <x v="1"/>
    <s v="Production 619"/>
    <s v="Multi"/>
    <s v="lll"/>
    <x v="1285"/>
    <s v=""/>
    <s v="FAC618"/>
    <n v="48"/>
    <n v="300"/>
    <n v="300"/>
    <s v="CS12X668"/>
    <s v="LA0Q"/>
    <s v="LA618"/>
    <n v="4"/>
    <n v="24"/>
    <n v="6"/>
  </r>
  <r>
    <x v="1"/>
    <s v="Production 620"/>
    <s v="Multi"/>
    <s v="lll"/>
    <x v="1286"/>
    <s v=""/>
    <s v="FAC619"/>
    <n v="48"/>
    <n v="300"/>
    <n v="300"/>
    <s v="CS12X669"/>
    <s v="LA0Q"/>
    <s v="LA619"/>
    <n v="4"/>
    <n v="24"/>
    <n v="6"/>
  </r>
  <r>
    <x v="1"/>
    <s v="Production 621"/>
    <s v="Multi"/>
    <s v="lll"/>
    <x v="1287"/>
    <s v=""/>
    <s v="FAC620"/>
    <n v="48"/>
    <n v="300"/>
    <n v="300"/>
    <s v="CS12X670"/>
    <s v="LA0Q"/>
    <s v="LA620"/>
    <n v="4"/>
    <n v="24"/>
    <n v="6"/>
  </r>
  <r>
    <x v="1"/>
    <s v="Production 622"/>
    <s v="Multi"/>
    <s v="lll"/>
    <x v="1288"/>
    <s v=""/>
    <s v="FAC621"/>
    <n v="48"/>
    <n v="300"/>
    <n v="300"/>
    <s v="CS12X671"/>
    <s v="LA0Q"/>
    <s v="LA621"/>
    <n v="4"/>
    <n v="24"/>
    <n v="6"/>
  </r>
  <r>
    <x v="1"/>
    <s v="Production 623"/>
    <s v="Multi"/>
    <s v="lll"/>
    <x v="1289"/>
    <s v=""/>
    <s v="FAC622"/>
    <n v="48"/>
    <n v="300"/>
    <n v="300"/>
    <s v="CS12X672"/>
    <s v="LA0Q"/>
    <s v="LA622"/>
    <n v="4"/>
    <n v="24"/>
    <n v="6"/>
  </r>
  <r>
    <x v="1"/>
    <s v="Production 624"/>
    <s v="Multi"/>
    <s v="lll"/>
    <x v="1290"/>
    <s v=""/>
    <s v="FAC623"/>
    <n v="48"/>
    <n v="300"/>
    <n v="300"/>
    <s v="CS12X673"/>
    <s v="LA0Q"/>
    <s v="LA623"/>
    <n v="4"/>
    <n v="24"/>
    <n v="6"/>
  </r>
  <r>
    <x v="1"/>
    <s v="Production 625"/>
    <s v="Multi"/>
    <s v="lll"/>
    <x v="1291"/>
    <s v=""/>
    <s v="FAC624"/>
    <n v="48"/>
    <n v="300"/>
    <n v="300"/>
    <s v="CS12X674"/>
    <s v="LA0Q"/>
    <s v="LA624"/>
    <n v="4"/>
    <n v="24"/>
    <n v="6"/>
  </r>
  <r>
    <x v="1"/>
    <s v="Production 626"/>
    <s v="Multi"/>
    <s v="lll"/>
    <x v="1292"/>
    <s v=""/>
    <s v="FAC625"/>
    <n v="48"/>
    <n v="300"/>
    <n v="300"/>
    <s v="CS12X675"/>
    <s v="LA0Q"/>
    <s v="LA625"/>
    <n v="4"/>
    <n v="24"/>
    <n v="6"/>
  </r>
  <r>
    <x v="1"/>
    <s v="Production 627"/>
    <s v="Multi"/>
    <s v="lll"/>
    <x v="1293"/>
    <s v=""/>
    <s v="FAC626"/>
    <n v="48"/>
    <n v="300"/>
    <n v="300"/>
    <s v="CS12X676"/>
    <s v="LA0Q"/>
    <s v="LA626"/>
    <n v="4"/>
    <n v="24"/>
    <n v="6"/>
  </r>
  <r>
    <x v="1"/>
    <s v="Production 628"/>
    <s v="Multi"/>
    <s v="lll"/>
    <x v="1294"/>
    <s v=""/>
    <s v="FAC627"/>
    <n v="48"/>
    <n v="300"/>
    <n v="300"/>
    <s v="CS12X677"/>
    <s v="LA0Q"/>
    <s v="LA627"/>
    <n v="4"/>
    <n v="24"/>
    <n v="6"/>
  </r>
  <r>
    <x v="1"/>
    <s v="Production 629"/>
    <s v="Multi"/>
    <s v="lll"/>
    <x v="1295"/>
    <s v=""/>
    <s v="FAC628"/>
    <n v="48"/>
    <n v="300"/>
    <n v="300"/>
    <s v="CS12X678"/>
    <s v="LA0Q"/>
    <s v="LA628"/>
    <n v="4"/>
    <n v="24"/>
    <n v="6"/>
  </r>
  <r>
    <x v="1"/>
    <s v="Production 630"/>
    <s v="Multi"/>
    <s v="lll"/>
    <x v="1296"/>
    <s v=""/>
    <s v="FAC629"/>
    <n v="48"/>
    <n v="300"/>
    <n v="300"/>
    <s v="CS12X679"/>
    <s v="LA0Q"/>
    <s v="LA629"/>
    <n v="4"/>
    <n v="24"/>
    <n v="6"/>
  </r>
  <r>
    <x v="1"/>
    <s v="Production 631"/>
    <s v="Multi"/>
    <s v="lll"/>
    <x v="1297"/>
    <s v=""/>
    <s v="FAC630"/>
    <n v="48"/>
    <n v="300"/>
    <n v="300"/>
    <s v="CS12X680"/>
    <s v="LA0Q"/>
    <s v="LA630"/>
    <n v="4"/>
    <n v="24"/>
    <n v="6"/>
  </r>
  <r>
    <x v="1"/>
    <s v="Production 632"/>
    <s v="Multi"/>
    <s v="lll"/>
    <x v="1298"/>
    <s v=""/>
    <s v="FAC631"/>
    <n v="48"/>
    <n v="300"/>
    <n v="300"/>
    <s v="CS12X681"/>
    <s v="LA0Q"/>
    <s v="LA631"/>
    <n v="4"/>
    <n v="24"/>
    <n v="6"/>
  </r>
  <r>
    <x v="1"/>
    <s v="Production 633"/>
    <s v="Multi"/>
    <s v="lll"/>
    <x v="1299"/>
    <s v=""/>
    <s v="FAC632"/>
    <n v="48"/>
    <n v="300"/>
    <n v="300"/>
    <s v="CS12X682"/>
    <s v="LA0Q"/>
    <s v="LA632"/>
    <n v="4"/>
    <n v="24"/>
    <n v="6"/>
  </r>
  <r>
    <x v="1"/>
    <s v="Production 634"/>
    <s v="Multi"/>
    <s v="lll"/>
    <x v="1300"/>
    <s v=""/>
    <s v="FAC633"/>
    <n v="48"/>
    <n v="300"/>
    <n v="300"/>
    <s v="CS12X683"/>
    <s v="LA0Q"/>
    <s v="LA633"/>
    <n v="4"/>
    <n v="24"/>
    <n v="6"/>
  </r>
  <r>
    <x v="1"/>
    <s v="Production 635"/>
    <s v="Multi"/>
    <s v="lll"/>
    <x v="1301"/>
    <s v=""/>
    <s v="FAC634"/>
    <n v="48"/>
    <n v="300"/>
    <n v="300"/>
    <s v="CS12X684"/>
    <s v="LA0Q"/>
    <s v="LA634"/>
    <n v="4"/>
    <n v="24"/>
    <n v="6"/>
  </r>
  <r>
    <x v="1"/>
    <s v="Production 636"/>
    <s v="Multi"/>
    <s v="lll"/>
    <x v="1302"/>
    <s v=""/>
    <s v="FAC635"/>
    <n v="48"/>
    <n v="300"/>
    <n v="300"/>
    <s v="CS12X685"/>
    <s v="LA0Q"/>
    <s v="LA635"/>
    <n v="4"/>
    <n v="24"/>
    <n v="6"/>
  </r>
  <r>
    <x v="1"/>
    <s v="Production 637"/>
    <s v="Multi"/>
    <s v="lll"/>
    <x v="1303"/>
    <s v=""/>
    <s v="FAC636"/>
    <n v="48"/>
    <n v="300"/>
    <n v="300"/>
    <s v="CS12X686"/>
    <s v="LA0Q"/>
    <s v="LA636"/>
    <n v="4"/>
    <n v="24"/>
    <n v="6"/>
  </r>
  <r>
    <x v="1"/>
    <s v="Production 638"/>
    <s v="Multi"/>
    <s v="lll"/>
    <x v="1304"/>
    <s v=""/>
    <s v="FAC637"/>
    <n v="48"/>
    <n v="300"/>
    <n v="300"/>
    <s v="CS12X687"/>
    <s v="LA0Q"/>
    <s v="LA637"/>
    <n v="4"/>
    <n v="24"/>
    <n v="6"/>
  </r>
  <r>
    <x v="1"/>
    <s v="Production 639"/>
    <s v="Multi"/>
    <s v="lll"/>
    <x v="1305"/>
    <s v=""/>
    <s v="FAC638"/>
    <n v="48"/>
    <n v="300"/>
    <n v="300"/>
    <s v="CS12X688"/>
    <s v="LA0Q"/>
    <s v="LA638"/>
    <n v="4"/>
    <n v="24"/>
    <n v="6"/>
  </r>
  <r>
    <x v="1"/>
    <s v="Production 640"/>
    <s v="Multi"/>
    <s v="lll"/>
    <x v="1306"/>
    <s v=""/>
    <s v="FAC639"/>
    <n v="48"/>
    <n v="300"/>
    <n v="300"/>
    <s v="CS12X689"/>
    <s v="LA0Q"/>
    <s v="LA639"/>
    <n v="4"/>
    <n v="24"/>
    <n v="6"/>
  </r>
  <r>
    <x v="1"/>
    <s v="Production 641"/>
    <s v="Multi"/>
    <s v="lll"/>
    <x v="1307"/>
    <s v=""/>
    <s v="FAC640"/>
    <n v="48"/>
    <n v="300"/>
    <n v="300"/>
    <s v="CS12X690"/>
    <s v="LA0Q"/>
    <s v="LA640"/>
    <n v="4"/>
    <n v="24"/>
    <n v="6"/>
  </r>
  <r>
    <x v="1"/>
    <s v="Production 642"/>
    <s v="Multi"/>
    <s v="lll"/>
    <x v="1308"/>
    <s v=""/>
    <s v="FAC641"/>
    <n v="48"/>
    <n v="300"/>
    <n v="300"/>
    <s v="CS12X691"/>
    <s v="LA0Q"/>
    <s v="LA641"/>
    <n v="4"/>
    <n v="24"/>
    <n v="6"/>
  </r>
  <r>
    <x v="1"/>
    <s v="Production 643"/>
    <s v="Multi"/>
    <s v="lll"/>
    <x v="1309"/>
    <s v=""/>
    <s v="FAC642"/>
    <n v="48"/>
    <n v="300"/>
    <n v="300"/>
    <s v="CS12X692"/>
    <s v="LA0Q"/>
    <s v="LA642"/>
    <n v="4"/>
    <n v="24"/>
    <n v="6"/>
  </r>
  <r>
    <x v="1"/>
    <s v="Production 644"/>
    <s v="Multi"/>
    <s v="lll"/>
    <x v="1310"/>
    <s v=""/>
    <s v="FAC643"/>
    <n v="48"/>
    <n v="300"/>
    <n v="300"/>
    <s v="CS12X693"/>
    <s v="LA0Q"/>
    <s v="LA643"/>
    <n v="4"/>
    <n v="24"/>
    <n v="6"/>
  </r>
  <r>
    <x v="1"/>
    <s v="Production 645"/>
    <s v="Multi"/>
    <s v="lll"/>
    <x v="1311"/>
    <s v=""/>
    <s v="FAC644"/>
    <n v="48"/>
    <n v="300"/>
    <n v="300"/>
    <s v="CS12X694"/>
    <s v="LA0Q"/>
    <s v="LA644"/>
    <n v="4"/>
    <n v="24"/>
    <n v="6"/>
  </r>
  <r>
    <x v="1"/>
    <s v="Production 646"/>
    <s v="Multi"/>
    <s v="lll"/>
    <x v="1312"/>
    <s v=""/>
    <s v="FAC645"/>
    <n v="48"/>
    <n v="300"/>
    <n v="300"/>
    <s v="CS12X695"/>
    <s v="LA0Q"/>
    <s v="LA645"/>
    <n v="4"/>
    <n v="24"/>
    <n v="6"/>
  </r>
  <r>
    <x v="1"/>
    <s v="Production 647"/>
    <s v="Multi"/>
    <s v="lll"/>
    <x v="1313"/>
    <s v=""/>
    <s v="FAC646"/>
    <n v="48"/>
    <n v="300"/>
    <n v="300"/>
    <s v="CS12X696"/>
    <s v="LA0Q"/>
    <s v="LA646"/>
    <n v="4"/>
    <n v="24"/>
    <n v="6"/>
  </r>
  <r>
    <x v="1"/>
    <s v="Production 648"/>
    <s v="Multi"/>
    <s v="lll"/>
    <x v="1314"/>
    <s v=""/>
    <s v="FAC647"/>
    <n v="48"/>
    <n v="300"/>
    <n v="300"/>
    <s v="CS12X697"/>
    <s v="LA0Q"/>
    <s v="LA647"/>
    <n v="4"/>
    <n v="24"/>
    <n v="6"/>
  </r>
  <r>
    <x v="1"/>
    <s v="Production 649"/>
    <s v="Multi"/>
    <s v="lll"/>
    <x v="1315"/>
    <s v=""/>
    <s v="FAC648"/>
    <n v="48"/>
    <n v="300"/>
    <n v="300"/>
    <s v="CS12X698"/>
    <s v="LA0Q"/>
    <s v="LA648"/>
    <n v="4"/>
    <n v="24"/>
    <n v="6"/>
  </r>
  <r>
    <x v="1"/>
    <s v="Production 650"/>
    <s v="Multi"/>
    <s v="lll"/>
    <x v="1316"/>
    <s v=""/>
    <s v="FAC649"/>
    <n v="48"/>
    <n v="300"/>
    <n v="300"/>
    <s v="CS12X699"/>
    <s v="LA0Q"/>
    <s v="LA649"/>
    <n v="4"/>
    <n v="24"/>
    <n v="6"/>
  </r>
  <r>
    <x v="1"/>
    <s v="Production 651"/>
    <s v="Multi"/>
    <s v="lll"/>
    <x v="1317"/>
    <s v=""/>
    <s v="FAC650"/>
    <n v="48"/>
    <n v="300"/>
    <n v="300"/>
    <s v="CS12X700"/>
    <s v="LA0Q"/>
    <s v="LA650"/>
    <n v="4"/>
    <n v="24"/>
    <n v="6"/>
  </r>
  <r>
    <x v="1"/>
    <s v="Production 652"/>
    <s v="Multi"/>
    <s v="lll"/>
    <x v="1318"/>
    <s v=""/>
    <s v="FAC651"/>
    <n v="48"/>
    <n v="300"/>
    <n v="300"/>
    <s v="CS12X701"/>
    <s v="LA0Q"/>
    <s v="LA651"/>
    <n v="4"/>
    <n v="24"/>
    <n v="6"/>
  </r>
  <r>
    <x v="1"/>
    <s v="Production 653"/>
    <s v="Multi"/>
    <s v="lll"/>
    <x v="1319"/>
    <s v=""/>
    <s v="FAC652"/>
    <n v="48"/>
    <n v="300"/>
    <n v="300"/>
    <s v="CS12X702"/>
    <s v="LA0Q"/>
    <s v="LA652"/>
    <n v="4"/>
    <n v="24"/>
    <n v="6"/>
  </r>
  <r>
    <x v="1"/>
    <s v="Production 654"/>
    <s v="Multi"/>
    <s v="lll"/>
    <x v="1320"/>
    <s v=""/>
    <s v="FAC653"/>
    <n v="48"/>
    <n v="300"/>
    <n v="300"/>
    <s v="CS12X703"/>
    <s v="LA0Q"/>
    <s v="LA653"/>
    <n v="4"/>
    <n v="24"/>
    <n v="6"/>
  </r>
  <r>
    <x v="1"/>
    <s v="Production 655"/>
    <s v="Multi"/>
    <s v="lll"/>
    <x v="1321"/>
    <s v=""/>
    <s v="FAC654"/>
    <n v="48"/>
    <n v="300"/>
    <n v="300"/>
    <s v="CS12X704"/>
    <s v="LA0Q"/>
    <s v="LA654"/>
    <n v="4"/>
    <n v="24"/>
    <n v="6"/>
  </r>
  <r>
    <x v="1"/>
    <s v="Production 656"/>
    <s v="Multi"/>
    <s v="lll"/>
    <x v="1322"/>
    <s v=""/>
    <s v="FAC655"/>
    <n v="48"/>
    <n v="300"/>
    <n v="300"/>
    <s v="CS12X705"/>
    <s v="LA0Q"/>
    <s v="LA655"/>
    <n v="4"/>
    <n v="24"/>
    <n v="6"/>
  </r>
  <r>
    <x v="1"/>
    <s v="Production 657"/>
    <s v="Multi"/>
    <s v="lll"/>
    <x v="1323"/>
    <s v=""/>
    <s v="FAC656"/>
    <n v="48"/>
    <n v="300"/>
    <n v="300"/>
    <s v="CS12X706"/>
    <s v="LA0Q"/>
    <s v="LA656"/>
    <n v="4"/>
    <n v="24"/>
    <n v="6"/>
  </r>
  <r>
    <x v="1"/>
    <s v="Production 658"/>
    <s v="Multi"/>
    <s v="lll"/>
    <x v="1324"/>
    <s v=""/>
    <s v="FAC657"/>
    <n v="48"/>
    <n v="300"/>
    <n v="300"/>
    <s v="CS12X707"/>
    <s v="LA0Q"/>
    <s v="LA657"/>
    <n v="4"/>
    <n v="24"/>
    <n v="6"/>
  </r>
  <r>
    <x v="1"/>
    <s v="Production 659"/>
    <s v="Multi"/>
    <s v="lll"/>
    <x v="1325"/>
    <s v=""/>
    <s v="FAC658"/>
    <n v="48"/>
    <n v="300"/>
    <n v="300"/>
    <s v="CS12X708"/>
    <s v="LA0Q"/>
    <s v="LA658"/>
    <n v="4"/>
    <n v="24"/>
    <n v="6"/>
  </r>
  <r>
    <x v="1"/>
    <s v="Production 660"/>
    <s v="Multi"/>
    <s v="lll"/>
    <x v="1326"/>
    <s v=""/>
    <s v="FAC659"/>
    <n v="48"/>
    <n v="300"/>
    <n v="300"/>
    <s v="CS12X709"/>
    <s v="LA0Q"/>
    <s v="LA659"/>
    <n v="4"/>
    <n v="24"/>
    <n v="6"/>
  </r>
  <r>
    <x v="1"/>
    <s v="Production 661"/>
    <s v="Multi"/>
    <s v="lll"/>
    <x v="1327"/>
    <s v=""/>
    <s v="FAC660"/>
    <n v="48"/>
    <n v="300"/>
    <n v="300"/>
    <s v="CS12X710"/>
    <s v="LA0Q"/>
    <s v="LA660"/>
    <n v="4"/>
    <n v="24"/>
    <n v="6"/>
  </r>
  <r>
    <x v="1"/>
    <s v="Production 662"/>
    <s v="Multi"/>
    <s v="lll"/>
    <x v="1328"/>
    <s v=""/>
    <s v="FAC661"/>
    <n v="48"/>
    <n v="300"/>
    <n v="300"/>
    <s v="CS12X711"/>
    <s v="LA0Q"/>
    <s v="LA661"/>
    <n v="4"/>
    <n v="24"/>
    <n v="6"/>
  </r>
  <r>
    <x v="1"/>
    <s v="Production 663"/>
    <s v="Multi"/>
    <s v="lll"/>
    <x v="1329"/>
    <s v=""/>
    <s v="FAC662"/>
    <n v="48"/>
    <n v="300"/>
    <n v="300"/>
    <s v="CS12X712"/>
    <s v="LA0Q"/>
    <s v="LA662"/>
    <n v="4"/>
    <n v="24"/>
    <n v="6"/>
  </r>
  <r>
    <x v="1"/>
    <s v="Production 664"/>
    <s v="Multi"/>
    <s v="lll"/>
    <x v="1330"/>
    <s v=""/>
    <s v="FAC663"/>
    <n v="48"/>
    <n v="300"/>
    <n v="300"/>
    <s v="CS12X713"/>
    <s v="LA0Q"/>
    <s v="LA663"/>
    <n v="4"/>
    <n v="24"/>
    <n v="6"/>
  </r>
  <r>
    <x v="1"/>
    <s v="Production 665"/>
    <s v="Multi"/>
    <s v="lll"/>
    <x v="1331"/>
    <s v=""/>
    <s v="FAC664"/>
    <n v="48"/>
    <n v="300"/>
    <n v="300"/>
    <s v="CS12X714"/>
    <s v="LA0Q"/>
    <s v="LA664"/>
    <n v="4"/>
    <n v="24"/>
    <n v="6"/>
  </r>
  <r>
    <x v="1"/>
    <s v="Production 666"/>
    <s v="Multi"/>
    <s v="lll"/>
    <x v="1332"/>
    <s v=""/>
    <s v="FAC665"/>
    <n v="48"/>
    <n v="300"/>
    <n v="300"/>
    <s v="CS12X715"/>
    <s v="LA0Q"/>
    <s v="LA665"/>
    <n v="4"/>
    <n v="24"/>
    <n v="6"/>
  </r>
  <r>
    <x v="1"/>
    <s v="Production 667"/>
    <s v="Multi"/>
    <s v="lll"/>
    <x v="1333"/>
    <s v=""/>
    <s v="FAC666"/>
    <n v="48"/>
    <n v="300"/>
    <n v="300"/>
    <s v="CS12X716"/>
    <s v="LA0Q"/>
    <s v="LA666"/>
    <n v="4"/>
    <n v="24"/>
    <n v="6"/>
  </r>
  <r>
    <x v="1"/>
    <s v="Production 668"/>
    <s v="Multi"/>
    <s v="lll"/>
    <x v="1334"/>
    <s v=""/>
    <s v="FAC667"/>
    <n v="48"/>
    <n v="300"/>
    <n v="300"/>
    <s v="CS12X717"/>
    <s v="LA0Q"/>
    <s v="LA667"/>
    <n v="4"/>
    <n v="24"/>
    <n v="6"/>
  </r>
  <r>
    <x v="1"/>
    <s v="Production 669"/>
    <s v="Multi"/>
    <s v="lll"/>
    <x v="1335"/>
    <s v=""/>
    <s v="FAC668"/>
    <n v="48"/>
    <n v="300"/>
    <n v="300"/>
    <s v="CS12X718"/>
    <s v="LA0Q"/>
    <s v="LA668"/>
    <n v="4"/>
    <n v="24"/>
    <n v="6"/>
  </r>
  <r>
    <x v="1"/>
    <s v="Production 670"/>
    <s v="Multi"/>
    <s v="lll"/>
    <x v="1336"/>
    <s v=""/>
    <s v="FAC669"/>
    <n v="48"/>
    <n v="300"/>
    <n v="300"/>
    <s v="CS12X719"/>
    <s v="LA0Q"/>
    <s v="LA669"/>
    <n v="4"/>
    <n v="24"/>
    <n v="6"/>
  </r>
  <r>
    <x v="1"/>
    <s v="Production 671"/>
    <s v="Multi"/>
    <s v="lll"/>
    <x v="1337"/>
    <s v=""/>
    <s v="FAC670"/>
    <n v="48"/>
    <n v="300"/>
    <n v="300"/>
    <s v="CS12X720"/>
    <s v="LA0Q"/>
    <s v="LA670"/>
    <n v="4"/>
    <n v="24"/>
    <n v="6"/>
  </r>
  <r>
    <x v="1"/>
    <s v="Production 672"/>
    <s v="Multi"/>
    <s v="lll"/>
    <x v="1338"/>
    <s v=""/>
    <s v="FAC671"/>
    <n v="48"/>
    <n v="300"/>
    <n v="300"/>
    <s v="CS12X721"/>
    <s v="LA0Q"/>
    <s v="LA671"/>
    <n v="4"/>
    <n v="24"/>
    <n v="6"/>
  </r>
  <r>
    <x v="1"/>
    <s v="Production 673"/>
    <s v="Multi"/>
    <s v="lll"/>
    <x v="1339"/>
    <s v=""/>
    <s v="FAC672"/>
    <n v="48"/>
    <n v="300"/>
    <n v="300"/>
    <s v="CS12X722"/>
    <s v="LA0Q"/>
    <s v="LA672"/>
    <n v="4"/>
    <n v="24"/>
    <n v="6"/>
  </r>
  <r>
    <x v="1"/>
    <s v="Production 674"/>
    <s v="Multi"/>
    <s v="lll"/>
    <x v="1340"/>
    <s v=""/>
    <s v="FAC673"/>
    <n v="48"/>
    <n v="300"/>
    <n v="300"/>
    <s v="CS12X723"/>
    <s v="LA0Q"/>
    <s v="LA673"/>
    <n v="4"/>
    <n v="24"/>
    <n v="6"/>
  </r>
  <r>
    <x v="1"/>
    <s v="Production 675"/>
    <s v="Multi"/>
    <s v="lll"/>
    <x v="1341"/>
    <s v=""/>
    <s v="FAC674"/>
    <n v="48"/>
    <n v="300"/>
    <n v="300"/>
    <s v="CS12X724"/>
    <s v="LA0Q"/>
    <s v="LA674"/>
    <n v="4"/>
    <n v="24"/>
    <n v="6"/>
  </r>
  <r>
    <x v="1"/>
    <s v="Production 676"/>
    <s v="Multi"/>
    <s v="lll"/>
    <x v="1342"/>
    <s v=""/>
    <s v="FAC675"/>
    <n v="48"/>
    <n v="300"/>
    <n v="300"/>
    <s v="CS12X725"/>
    <s v="LA0Q"/>
    <s v="LA675"/>
    <n v="4"/>
    <n v="24"/>
    <n v="6"/>
  </r>
  <r>
    <x v="1"/>
    <s v="Production 677"/>
    <s v="Multi"/>
    <s v="lll"/>
    <x v="1343"/>
    <s v=""/>
    <s v="FAC676"/>
    <n v="48"/>
    <n v="300"/>
    <n v="300"/>
    <s v="CS12X726"/>
    <s v="LA0Q"/>
    <s v="LA676"/>
    <n v="4"/>
    <n v="24"/>
    <n v="6"/>
  </r>
  <r>
    <x v="1"/>
    <s v="Production 678"/>
    <s v="Multi"/>
    <s v="lll"/>
    <x v="1344"/>
    <s v=""/>
    <s v="FAC677"/>
    <n v="48"/>
    <n v="300"/>
    <n v="300"/>
    <s v="CS12X727"/>
    <s v="LA0Q"/>
    <s v="LA677"/>
    <n v="4"/>
    <n v="24"/>
    <n v="6"/>
  </r>
  <r>
    <x v="1"/>
    <s v="Production 679"/>
    <s v="Multi"/>
    <s v="lll"/>
    <x v="1345"/>
    <s v=""/>
    <s v="FAC678"/>
    <n v="48"/>
    <n v="300"/>
    <n v="300"/>
    <s v="CS12X728"/>
    <s v="LA0Q"/>
    <s v="LA678"/>
    <n v="4"/>
    <n v="24"/>
    <n v="6"/>
  </r>
  <r>
    <x v="1"/>
    <s v="Production 680"/>
    <s v="Multi"/>
    <s v="lll"/>
    <x v="1346"/>
    <s v=""/>
    <s v="FAC679"/>
    <n v="48"/>
    <n v="300"/>
    <n v="300"/>
    <s v="CS12X729"/>
    <s v="LA0Q"/>
    <s v="LA679"/>
    <n v="4"/>
    <n v="24"/>
    <n v="6"/>
  </r>
  <r>
    <x v="1"/>
    <s v="Production 681"/>
    <s v="Multi"/>
    <s v="lll"/>
    <x v="1347"/>
    <s v=""/>
    <s v="FAC680"/>
    <n v="48"/>
    <n v="300"/>
    <n v="300"/>
    <s v="CS12X730"/>
    <s v="LA0Q"/>
    <s v="LA680"/>
    <n v="4"/>
    <n v="24"/>
    <n v="6"/>
  </r>
  <r>
    <x v="1"/>
    <s v="Production 682"/>
    <s v="Multi"/>
    <s v="lll"/>
    <x v="1348"/>
    <s v=""/>
    <s v="FAC681"/>
    <n v="48"/>
    <n v="300"/>
    <n v="300"/>
    <s v="CS12X731"/>
    <s v="LA0Q"/>
    <s v="LA681"/>
    <n v="4"/>
    <n v="24"/>
    <n v="6"/>
  </r>
  <r>
    <x v="1"/>
    <s v="Production 683"/>
    <s v="Multi"/>
    <s v="lll"/>
    <x v="1349"/>
    <s v=""/>
    <s v="FAC682"/>
    <n v="48"/>
    <n v="300"/>
    <n v="300"/>
    <s v="CS12X732"/>
    <s v="LA0Q"/>
    <s v="LA682"/>
    <n v="4"/>
    <n v="24"/>
    <n v="6"/>
  </r>
  <r>
    <x v="1"/>
    <s v="Production 684"/>
    <s v="Multi"/>
    <s v="lll"/>
    <x v="1350"/>
    <s v=""/>
    <s v="FAC683"/>
    <n v="48"/>
    <n v="300"/>
    <n v="300"/>
    <s v="CS12X733"/>
    <s v="LA0Q"/>
    <s v="LA683"/>
    <n v="4"/>
    <n v="24"/>
    <n v="6"/>
  </r>
  <r>
    <x v="1"/>
    <s v="Production 685"/>
    <s v="Multi"/>
    <s v="lll"/>
    <x v="1351"/>
    <s v=""/>
    <s v="FAC684"/>
    <n v="48"/>
    <n v="300"/>
    <n v="300"/>
    <s v="CS12X734"/>
    <s v="LA0Q"/>
    <s v="LA684"/>
    <n v="4"/>
    <n v="24"/>
    <n v="6"/>
  </r>
  <r>
    <x v="1"/>
    <s v="Production 686"/>
    <s v="Multi"/>
    <s v="lll"/>
    <x v="1352"/>
    <s v=""/>
    <s v="FAC685"/>
    <n v="48"/>
    <n v="300"/>
    <n v="300"/>
    <s v="CS12X735"/>
    <s v="LA0Q"/>
    <s v="LA685"/>
    <n v="4"/>
    <n v="24"/>
    <n v="6"/>
  </r>
  <r>
    <x v="1"/>
    <s v="Production 687"/>
    <s v="Multi"/>
    <s v="lll"/>
    <x v="1353"/>
    <s v=""/>
    <s v="FAC686"/>
    <n v="48"/>
    <n v="300"/>
    <n v="300"/>
    <s v="CS12X736"/>
    <s v="LA0Q"/>
    <s v="LA686"/>
    <n v="4"/>
    <n v="24"/>
    <n v="6"/>
  </r>
  <r>
    <x v="1"/>
    <s v="Production 688"/>
    <s v="Multi"/>
    <s v="lll"/>
    <x v="1354"/>
    <s v=""/>
    <s v="FAC687"/>
    <n v="48"/>
    <n v="300"/>
    <n v="300"/>
    <s v="CS12X737"/>
    <s v="LA0Q"/>
    <s v="LA687"/>
    <n v="4"/>
    <n v="24"/>
    <n v="6"/>
  </r>
  <r>
    <x v="1"/>
    <s v="Production 689"/>
    <s v="Multi"/>
    <s v="lll"/>
    <x v="1355"/>
    <s v=""/>
    <s v="FAC688"/>
    <n v="48"/>
    <n v="300"/>
    <n v="300"/>
    <s v="CS12X738"/>
    <s v="LA0Q"/>
    <s v="LA688"/>
    <n v="4"/>
    <n v="24"/>
    <n v="6"/>
  </r>
  <r>
    <x v="1"/>
    <s v="Production 690"/>
    <s v="Multi"/>
    <s v="lll"/>
    <x v="1356"/>
    <s v=""/>
    <s v="FAC689"/>
    <n v="48"/>
    <n v="300"/>
    <n v="300"/>
    <s v="CS12X739"/>
    <s v="LA0Q"/>
    <s v="LA689"/>
    <n v="4"/>
    <n v="24"/>
    <n v="6"/>
  </r>
  <r>
    <x v="1"/>
    <s v="Production 691"/>
    <s v="Multi"/>
    <s v="lll"/>
    <x v="1357"/>
    <s v=""/>
    <s v="FAC690"/>
    <n v="48"/>
    <n v="300"/>
    <n v="300"/>
    <s v="CS12X740"/>
    <s v="LA0Q"/>
    <s v="LA690"/>
    <n v="4"/>
    <n v="24"/>
    <n v="6"/>
  </r>
  <r>
    <x v="1"/>
    <s v="Production 692"/>
    <s v="Multi"/>
    <s v="lll"/>
    <x v="1358"/>
    <s v=""/>
    <s v="FAC691"/>
    <n v="48"/>
    <n v="300"/>
    <n v="300"/>
    <s v="CS12X741"/>
    <s v="LA0Q"/>
    <s v="LA691"/>
    <n v="4"/>
    <n v="24"/>
    <n v="6"/>
  </r>
  <r>
    <x v="1"/>
    <s v="Production 693"/>
    <s v="Multi"/>
    <s v="lll"/>
    <x v="1359"/>
    <s v=""/>
    <s v="FAC692"/>
    <n v="48"/>
    <n v="300"/>
    <n v="300"/>
    <s v="CS12X742"/>
    <s v="LA0Q"/>
    <s v="LA692"/>
    <n v="4"/>
    <n v="24"/>
    <n v="6"/>
  </r>
  <r>
    <x v="1"/>
    <s v="Production 694"/>
    <s v="Multi"/>
    <s v="lll"/>
    <x v="1360"/>
    <s v=""/>
    <s v="FAC693"/>
    <n v="48"/>
    <n v="300"/>
    <n v="300"/>
    <s v="CS12X743"/>
    <s v="LA0Q"/>
    <s v="LA693"/>
    <n v="4"/>
    <n v="24"/>
    <n v="6"/>
  </r>
  <r>
    <x v="1"/>
    <s v="Production 695"/>
    <s v="Multi"/>
    <s v="lll"/>
    <x v="1361"/>
    <s v=""/>
    <s v="FAC694"/>
    <n v="48"/>
    <n v="300"/>
    <n v="300"/>
    <s v="CS12X744"/>
    <s v="LA0Q"/>
    <s v="LA694"/>
    <n v="4"/>
    <n v="24"/>
    <n v="6"/>
  </r>
  <r>
    <x v="1"/>
    <s v="Production 696"/>
    <s v="Multi"/>
    <s v="lll"/>
    <x v="1362"/>
    <s v=""/>
    <s v="FAC695"/>
    <n v="48"/>
    <n v="300"/>
    <n v="300"/>
    <s v="CS12X745"/>
    <s v="LA0Q"/>
    <s v="LA695"/>
    <n v="4"/>
    <n v="24"/>
    <n v="6"/>
  </r>
  <r>
    <x v="1"/>
    <s v="Production 697"/>
    <s v="Multi"/>
    <s v="lll"/>
    <x v="1363"/>
    <s v=""/>
    <s v="FAC696"/>
    <n v="48"/>
    <n v="300"/>
    <n v="300"/>
    <s v="CS12X746"/>
    <s v="LA0Q"/>
    <s v="LA696"/>
    <n v="4"/>
    <n v="24"/>
    <n v="6"/>
  </r>
  <r>
    <x v="1"/>
    <s v="Production 698"/>
    <s v="Multi"/>
    <s v="lll"/>
    <x v="1364"/>
    <s v=""/>
    <s v="FAC697"/>
    <n v="48"/>
    <n v="300"/>
    <n v="300"/>
    <s v="CS12X747"/>
    <s v="LA0Q"/>
    <s v="LA697"/>
    <n v="4"/>
    <n v="24"/>
    <n v="6"/>
  </r>
  <r>
    <x v="1"/>
    <s v="Production 699"/>
    <s v="Multi"/>
    <s v="lll"/>
    <x v="1365"/>
    <s v=""/>
    <s v="FAC698"/>
    <n v="48"/>
    <n v="300"/>
    <n v="300"/>
    <s v="CS12X748"/>
    <s v="LA0Q"/>
    <s v="LA698"/>
    <n v="4"/>
    <n v="24"/>
    <n v="6"/>
  </r>
  <r>
    <x v="1"/>
    <s v="Production 700"/>
    <s v="Multi"/>
    <s v="lll"/>
    <x v="1366"/>
    <s v=""/>
    <s v="FAC699"/>
    <n v="48"/>
    <n v="300"/>
    <n v="300"/>
    <s v="CS12X749"/>
    <s v="LA0Q"/>
    <s v="LA699"/>
    <n v="4"/>
    <n v="24"/>
    <n v="6"/>
  </r>
  <r>
    <x v="1"/>
    <s v="Production 701"/>
    <s v="Multi"/>
    <s v="lll"/>
    <x v="1367"/>
    <s v=""/>
    <s v="FAC700"/>
    <n v="48"/>
    <n v="300"/>
    <n v="300"/>
    <s v="CS12X750"/>
    <s v="LA0Q"/>
    <s v="LA700"/>
    <n v="4"/>
    <n v="24"/>
    <n v="6"/>
  </r>
  <r>
    <x v="1"/>
    <s v="Production 702"/>
    <s v="Multi"/>
    <s v="lll"/>
    <x v="1368"/>
    <s v=""/>
    <s v="FAC701"/>
    <n v="48"/>
    <n v="300"/>
    <n v="300"/>
    <s v="CS12X751"/>
    <s v="LA0Q"/>
    <s v="LA701"/>
    <n v="4"/>
    <n v="24"/>
    <n v="6"/>
  </r>
  <r>
    <x v="1"/>
    <s v="Production 703"/>
    <s v="Multi"/>
    <s v="lll"/>
    <x v="1369"/>
    <s v=""/>
    <s v="FAC702"/>
    <n v="48"/>
    <n v="300"/>
    <n v="300"/>
    <s v="CS12X752"/>
    <s v="LA0Q"/>
    <s v="LA702"/>
    <n v="4"/>
    <n v="24"/>
    <n v="6"/>
  </r>
  <r>
    <x v="1"/>
    <s v="Production 704"/>
    <s v="Multi"/>
    <s v="lll"/>
    <x v="1370"/>
    <s v=""/>
    <s v="FAC703"/>
    <n v="48"/>
    <n v="300"/>
    <n v="300"/>
    <s v="CS12X753"/>
    <s v="LA0Q"/>
    <s v="LA703"/>
    <n v="4"/>
    <n v="24"/>
    <n v="6"/>
  </r>
  <r>
    <x v="1"/>
    <s v="Production 705"/>
    <s v="Multi"/>
    <s v="lll"/>
    <x v="1371"/>
    <s v=""/>
    <s v="FAC704"/>
    <n v="48"/>
    <n v="300"/>
    <n v="300"/>
    <s v="CS12X754"/>
    <s v="LA0Q"/>
    <s v="LA704"/>
    <n v="4"/>
    <n v="24"/>
    <n v="6"/>
  </r>
  <r>
    <x v="1"/>
    <s v="Production 706"/>
    <s v="Multi"/>
    <s v="lll"/>
    <x v="1372"/>
    <s v=""/>
    <s v="FAC705"/>
    <n v="48"/>
    <n v="300"/>
    <n v="300"/>
    <s v="CS12X755"/>
    <s v="LA0Q"/>
    <s v="LA705"/>
    <n v="4"/>
    <n v="24"/>
    <n v="6"/>
  </r>
  <r>
    <x v="1"/>
    <s v="Production 707"/>
    <s v="Multi"/>
    <s v="lll"/>
    <x v="1373"/>
    <s v=""/>
    <s v="FAC706"/>
    <n v="48"/>
    <n v="300"/>
    <n v="300"/>
    <s v="CS12X756"/>
    <s v="LA0Q"/>
    <s v="LA706"/>
    <n v="4"/>
    <n v="24"/>
    <n v="6"/>
  </r>
  <r>
    <x v="1"/>
    <s v="Production 708"/>
    <s v="Multi"/>
    <s v="lll"/>
    <x v="1374"/>
    <s v=""/>
    <s v="FAC707"/>
    <n v="48"/>
    <n v="300"/>
    <n v="300"/>
    <s v="CS12X757"/>
    <s v="LA0Q"/>
    <s v="LA707"/>
    <n v="4"/>
    <n v="24"/>
    <n v="6"/>
  </r>
  <r>
    <x v="1"/>
    <s v="Production 709"/>
    <s v="Multi"/>
    <s v="lll"/>
    <x v="1375"/>
    <s v=""/>
    <s v="FAC708"/>
    <n v="48"/>
    <n v="300"/>
    <n v="300"/>
    <s v="CS12X758"/>
    <s v="LA0Q"/>
    <s v="LA708"/>
    <n v="4"/>
    <n v="24"/>
    <n v="6"/>
  </r>
  <r>
    <x v="1"/>
    <s v="Production 710"/>
    <s v="Multi"/>
    <s v="lll"/>
    <x v="1376"/>
    <s v=""/>
    <s v="FAC709"/>
    <n v="48"/>
    <n v="300"/>
    <n v="300"/>
    <s v="CS12X759"/>
    <s v="LA0Q"/>
    <s v="LA709"/>
    <n v="4"/>
    <n v="24"/>
    <n v="6"/>
  </r>
  <r>
    <x v="1"/>
    <s v="Production 711"/>
    <s v="Multi"/>
    <s v="lll"/>
    <x v="1377"/>
    <s v=""/>
    <s v="FAC710"/>
    <n v="48"/>
    <n v="300"/>
    <n v="300"/>
    <s v="CS12X760"/>
    <s v="LA0Q"/>
    <s v="LA710"/>
    <n v="4"/>
    <n v="24"/>
    <n v="6"/>
  </r>
  <r>
    <x v="1"/>
    <s v="Production 712"/>
    <s v="Multi"/>
    <s v="lll"/>
    <x v="1378"/>
    <s v=""/>
    <s v="FAC711"/>
    <n v="48"/>
    <n v="300"/>
    <n v="300"/>
    <s v="CS12X761"/>
    <s v="LA0Q"/>
    <s v="LA711"/>
    <n v="4"/>
    <n v="24"/>
    <n v="6"/>
  </r>
  <r>
    <x v="1"/>
    <s v="Production 713"/>
    <s v="Multi"/>
    <s v="lll"/>
    <x v="1379"/>
    <s v=""/>
    <s v="FAC712"/>
    <n v="48"/>
    <n v="300"/>
    <n v="300"/>
    <s v="CS12X762"/>
    <s v="LA0Q"/>
    <s v="LA712"/>
    <n v="4"/>
    <n v="24"/>
    <n v="6"/>
  </r>
  <r>
    <x v="1"/>
    <s v="Production 714"/>
    <s v="Multi"/>
    <s v="lll"/>
    <x v="1380"/>
    <s v=""/>
    <s v="FAC713"/>
    <n v="48"/>
    <n v="300"/>
    <n v="300"/>
    <s v="CS12X763"/>
    <s v="LA0Q"/>
    <s v="LA713"/>
    <n v="4"/>
    <n v="24"/>
    <n v="6"/>
  </r>
  <r>
    <x v="1"/>
    <s v="Production 715"/>
    <s v="Multi"/>
    <s v="lll"/>
    <x v="1381"/>
    <s v=""/>
    <s v="FAC714"/>
    <n v="48"/>
    <n v="300"/>
    <n v="300"/>
    <s v="CS12X764"/>
    <s v="LA0Q"/>
    <s v="LA714"/>
    <n v="4"/>
    <n v="24"/>
    <n v="6"/>
  </r>
  <r>
    <x v="1"/>
    <s v="Production 716"/>
    <s v="Multi"/>
    <s v="lll"/>
    <x v="1382"/>
    <s v=""/>
    <s v="FAC715"/>
    <n v="48"/>
    <n v="300"/>
    <n v="300"/>
    <s v="CS12X765"/>
    <s v="LA0Q"/>
    <s v="LA715"/>
    <n v="4"/>
    <n v="24"/>
    <n v="6"/>
  </r>
  <r>
    <x v="1"/>
    <s v="Production 717"/>
    <s v="Multi"/>
    <s v="lll"/>
    <x v="1383"/>
    <s v=""/>
    <s v="FAC716"/>
    <n v="48"/>
    <n v="300"/>
    <n v="300"/>
    <s v="CS12X766"/>
    <s v="LA0Q"/>
    <s v="LA716"/>
    <n v="4"/>
    <n v="24"/>
    <n v="6"/>
  </r>
  <r>
    <x v="1"/>
    <s v="Production 718"/>
    <s v="Multi"/>
    <s v="lll"/>
    <x v="1384"/>
    <s v=""/>
    <s v="FAC717"/>
    <n v="48"/>
    <n v="300"/>
    <n v="300"/>
    <s v="CS12X767"/>
    <s v="LA0Q"/>
    <s v="LA717"/>
    <n v="4"/>
    <n v="24"/>
    <n v="6"/>
  </r>
  <r>
    <x v="1"/>
    <s v="Production 719"/>
    <s v="Multi"/>
    <s v="lll"/>
    <x v="1385"/>
    <s v=""/>
    <s v="FAC718"/>
    <n v="48"/>
    <n v="300"/>
    <n v="300"/>
    <s v="CS12X768"/>
    <s v="LA0Q"/>
    <s v="LA718"/>
    <n v="4"/>
    <n v="24"/>
    <n v="6"/>
  </r>
  <r>
    <x v="1"/>
    <s v="Production 720"/>
    <s v="Multi"/>
    <s v="lll"/>
    <x v="1386"/>
    <s v=""/>
    <s v="FAC719"/>
    <n v="48"/>
    <n v="300"/>
    <n v="300"/>
    <s v="CS12X769"/>
    <s v="LA0Q"/>
    <s v="LA719"/>
    <n v="4"/>
    <n v="24"/>
    <n v="6"/>
  </r>
  <r>
    <x v="1"/>
    <s v="Production 721"/>
    <s v="Multi"/>
    <s v="lll"/>
    <x v="1387"/>
    <s v=""/>
    <s v="FAC720"/>
    <n v="48"/>
    <n v="300"/>
    <n v="300"/>
    <s v="CS12X770"/>
    <s v="LA0Q"/>
    <s v="LA720"/>
    <n v="4"/>
    <n v="24"/>
    <n v="6"/>
  </r>
  <r>
    <x v="1"/>
    <s v="Production 722"/>
    <s v="Multi"/>
    <s v="lll"/>
    <x v="1388"/>
    <s v=""/>
    <s v="FAC721"/>
    <n v="48"/>
    <n v="300"/>
    <n v="300"/>
    <s v="CS12X771"/>
    <s v="LA0Q"/>
    <s v="LA721"/>
    <n v="4"/>
    <n v="24"/>
    <n v="6"/>
  </r>
  <r>
    <x v="1"/>
    <s v="Production 723"/>
    <s v="Multi"/>
    <s v="lll"/>
    <x v="1389"/>
    <s v=""/>
    <s v="FAC722"/>
    <n v="48"/>
    <n v="300"/>
    <n v="300"/>
    <s v="CS12X772"/>
    <s v="LA0Q"/>
    <s v="LA722"/>
    <n v="4"/>
    <n v="24"/>
    <n v="6"/>
  </r>
  <r>
    <x v="1"/>
    <s v="Production 724"/>
    <s v="Multi"/>
    <s v="lll"/>
    <x v="1390"/>
    <s v=""/>
    <s v="FAC723"/>
    <n v="48"/>
    <n v="300"/>
    <n v="300"/>
    <s v="CS12X773"/>
    <s v="LA0Q"/>
    <s v="LA723"/>
    <n v="4"/>
    <n v="24"/>
    <n v="6"/>
  </r>
  <r>
    <x v="1"/>
    <s v="Production 725"/>
    <s v="Multi"/>
    <s v="lll"/>
    <x v="1391"/>
    <s v=""/>
    <s v="FAC724"/>
    <n v="48"/>
    <n v="300"/>
    <n v="300"/>
    <s v="CS12X774"/>
    <s v="LA0Q"/>
    <s v="LA724"/>
    <n v="4"/>
    <n v="24"/>
    <n v="6"/>
  </r>
  <r>
    <x v="1"/>
    <s v="Production 726"/>
    <s v="Multi"/>
    <s v="lll"/>
    <x v="1392"/>
    <s v=""/>
    <s v="FAC725"/>
    <n v="48"/>
    <n v="300"/>
    <n v="300"/>
    <s v="CS12X775"/>
    <s v="LA0Q"/>
    <s v="LA725"/>
    <n v="4"/>
    <n v="24"/>
    <n v="6"/>
  </r>
  <r>
    <x v="1"/>
    <s v="Production 727"/>
    <s v="Multi"/>
    <s v="lll"/>
    <x v="1393"/>
    <s v=""/>
    <s v="FAC726"/>
    <n v="48"/>
    <n v="300"/>
    <n v="300"/>
    <s v="CS12X776"/>
    <s v="LA0Q"/>
    <s v="LA726"/>
    <n v="4"/>
    <n v="24"/>
    <n v="6"/>
  </r>
  <r>
    <x v="1"/>
    <s v="Production 728"/>
    <s v="Multi"/>
    <s v="lll"/>
    <x v="1394"/>
    <s v=""/>
    <s v="FAC727"/>
    <n v="48"/>
    <n v="300"/>
    <n v="300"/>
    <s v="CS12X777"/>
    <s v="LA0Q"/>
    <s v="LA727"/>
    <n v="4"/>
    <n v="24"/>
    <n v="6"/>
  </r>
  <r>
    <x v="1"/>
    <s v="Production 729"/>
    <s v="Multi"/>
    <s v="lll"/>
    <x v="1395"/>
    <s v=""/>
    <s v="FAC728"/>
    <n v="48"/>
    <n v="300"/>
    <n v="300"/>
    <s v="CS12X778"/>
    <s v="LA0Q"/>
    <s v="LA728"/>
    <n v="4"/>
    <n v="24"/>
    <n v="6"/>
  </r>
  <r>
    <x v="1"/>
    <s v="Production 730"/>
    <s v="Multi"/>
    <s v="lll"/>
    <x v="1396"/>
    <s v=""/>
    <s v="FAC729"/>
    <n v="48"/>
    <n v="300"/>
    <n v="300"/>
    <s v="CS12X779"/>
    <s v="LA0Q"/>
    <s v="LA729"/>
    <n v="4"/>
    <n v="24"/>
    <n v="6"/>
  </r>
  <r>
    <x v="1"/>
    <s v="Production 731"/>
    <s v="Multi"/>
    <s v="lll"/>
    <x v="1397"/>
    <s v=""/>
    <s v="FAC730"/>
    <n v="48"/>
    <n v="300"/>
    <n v="300"/>
    <s v="CS12X780"/>
    <s v="LA0Q"/>
    <s v="LA730"/>
    <n v="4"/>
    <n v="24"/>
    <n v="6"/>
  </r>
  <r>
    <x v="1"/>
    <s v="Production 732"/>
    <s v="Multi"/>
    <s v="lll"/>
    <x v="1398"/>
    <s v=""/>
    <s v="FAC731"/>
    <n v="48"/>
    <n v="300"/>
    <n v="300"/>
    <s v="CS12X781"/>
    <s v="LA0Q"/>
    <s v="LA731"/>
    <n v="4"/>
    <n v="24"/>
    <n v="6"/>
  </r>
  <r>
    <x v="1"/>
    <s v="Production 733"/>
    <s v="Multi"/>
    <s v="lll"/>
    <x v="1399"/>
    <s v=""/>
    <s v="FAC732"/>
    <n v="48"/>
    <n v="300"/>
    <n v="300"/>
    <s v="CS12X782"/>
    <s v="LA0Q"/>
    <s v="LA732"/>
    <n v="4"/>
    <n v="24"/>
    <n v="6"/>
  </r>
  <r>
    <x v="1"/>
    <s v="Production 734"/>
    <s v="Multi"/>
    <s v="lll"/>
    <x v="1400"/>
    <s v=""/>
    <s v="FAC733"/>
    <n v="48"/>
    <n v="300"/>
    <n v="300"/>
    <s v="CS12X783"/>
    <s v="LA0Q"/>
    <s v="LA733"/>
    <n v="4"/>
    <n v="24"/>
    <n v="6"/>
  </r>
  <r>
    <x v="1"/>
    <s v="Production 735"/>
    <s v="Multi"/>
    <s v="lll"/>
    <x v="1401"/>
    <s v=""/>
    <s v="FAC734"/>
    <n v="48"/>
    <n v="300"/>
    <n v="300"/>
    <s v="CS12X784"/>
    <s v="LA0Q"/>
    <s v="LA734"/>
    <n v="4"/>
    <n v="24"/>
    <n v="6"/>
  </r>
  <r>
    <x v="1"/>
    <s v="Production 736"/>
    <s v="Multi"/>
    <s v="lll"/>
    <x v="1402"/>
    <s v=""/>
    <s v="FAC735"/>
    <n v="48"/>
    <n v="300"/>
    <n v="300"/>
    <s v="CS12X785"/>
    <s v="LA0Q"/>
    <s v="LA735"/>
    <n v="4"/>
    <n v="24"/>
    <n v="6"/>
  </r>
  <r>
    <x v="1"/>
    <s v="Production 737"/>
    <s v="Multi"/>
    <s v="lll"/>
    <x v="1403"/>
    <s v=""/>
    <s v="FAC736"/>
    <n v="48"/>
    <n v="300"/>
    <n v="300"/>
    <s v="CS12X786"/>
    <s v="LA0Q"/>
    <s v="LA736"/>
    <n v="4"/>
    <n v="24"/>
    <n v="6"/>
  </r>
  <r>
    <x v="1"/>
    <s v="Production 738"/>
    <s v="Multi"/>
    <s v="lll"/>
    <x v="1404"/>
    <s v=""/>
    <s v="FAC737"/>
    <n v="48"/>
    <n v="300"/>
    <n v="300"/>
    <s v="CS12X787"/>
    <s v="LA0Q"/>
    <s v="LA737"/>
    <n v="4"/>
    <n v="24"/>
    <n v="6"/>
  </r>
  <r>
    <x v="1"/>
    <s v="Production 739"/>
    <s v="Multi"/>
    <s v="lll"/>
    <x v="1405"/>
    <s v=""/>
    <s v="FAC738"/>
    <n v="48"/>
    <n v="300"/>
    <n v="300"/>
    <s v="CS12X788"/>
    <s v="LA0Q"/>
    <s v="LA738"/>
    <n v="4"/>
    <n v="24"/>
    <n v="6"/>
  </r>
  <r>
    <x v="1"/>
    <s v="Production 740"/>
    <s v="Multi"/>
    <s v="lll"/>
    <x v="1406"/>
    <s v=""/>
    <s v="FAC739"/>
    <n v="48"/>
    <n v="300"/>
    <n v="300"/>
    <s v="CS12X789"/>
    <s v="LA0Q"/>
    <s v="LA739"/>
    <n v="4"/>
    <n v="24"/>
    <n v="6"/>
  </r>
  <r>
    <x v="1"/>
    <s v="Production 741"/>
    <s v="Multi"/>
    <s v="lll"/>
    <x v="1407"/>
    <s v=""/>
    <s v="FAC740"/>
    <n v="48"/>
    <n v="300"/>
    <n v="300"/>
    <s v="CS12X790"/>
    <s v="LA0Q"/>
    <s v="LA740"/>
    <n v="4"/>
    <n v="24"/>
    <n v="6"/>
  </r>
  <r>
    <x v="1"/>
    <s v="Production 742"/>
    <s v="Multi"/>
    <s v="lll"/>
    <x v="1408"/>
    <s v=""/>
    <s v="FAC741"/>
    <n v="48"/>
    <n v="300"/>
    <n v="300"/>
    <s v="CS12X791"/>
    <s v="LA0Q"/>
    <s v="LA741"/>
    <n v="4"/>
    <n v="24"/>
    <n v="6"/>
  </r>
  <r>
    <x v="1"/>
    <s v="Production 743"/>
    <s v="Multi"/>
    <s v="lll"/>
    <x v="1409"/>
    <s v=""/>
    <s v="FAC742"/>
    <n v="48"/>
    <n v="300"/>
    <n v="300"/>
    <s v="CS12X792"/>
    <s v="LA0Q"/>
    <s v="LA742"/>
    <n v="4"/>
    <n v="24"/>
    <n v="6"/>
  </r>
  <r>
    <x v="1"/>
    <s v="Production 744"/>
    <s v="Multi"/>
    <s v="lll"/>
    <x v="1410"/>
    <s v=""/>
    <s v="FAC743"/>
    <n v="48"/>
    <n v="300"/>
    <n v="300"/>
    <s v="CS12X793"/>
    <s v="LA0Q"/>
    <s v="LA743"/>
    <n v="4"/>
    <n v="24"/>
    <n v="6"/>
  </r>
  <r>
    <x v="1"/>
    <s v="Production 745"/>
    <s v="Multi"/>
    <s v="lll"/>
    <x v="1411"/>
    <s v=""/>
    <s v="FAC744"/>
    <n v="48"/>
    <n v="300"/>
    <n v="300"/>
    <s v="CS12X794"/>
    <s v="LA0Q"/>
    <s v="LA744"/>
    <n v="4"/>
    <n v="24"/>
    <n v="6"/>
  </r>
  <r>
    <x v="1"/>
    <s v="Production 746"/>
    <s v="Multi"/>
    <s v="lll"/>
    <x v="1412"/>
    <s v=""/>
    <s v="FAC745"/>
    <n v="48"/>
    <n v="300"/>
    <n v="300"/>
    <s v="CS12X795"/>
    <s v="LA0Q"/>
    <s v="LA745"/>
    <n v="4"/>
    <n v="24"/>
    <n v="6"/>
  </r>
  <r>
    <x v="1"/>
    <s v="Production 747"/>
    <s v="Multi"/>
    <s v="lll"/>
    <x v="1413"/>
    <s v=""/>
    <s v="FAC746"/>
    <n v="48"/>
    <n v="300"/>
    <n v="300"/>
    <s v="CS12X796"/>
    <s v="LA0Q"/>
    <s v="LA746"/>
    <n v="4"/>
    <n v="24"/>
    <n v="6"/>
  </r>
  <r>
    <x v="1"/>
    <s v="Production 748"/>
    <s v="Multi"/>
    <s v="lll"/>
    <x v="1414"/>
    <s v=""/>
    <s v="FAC747"/>
    <n v="48"/>
    <n v="300"/>
    <n v="300"/>
    <s v="CS12X797"/>
    <s v="LA0Q"/>
    <s v="LA747"/>
    <n v="4"/>
    <n v="24"/>
    <n v="6"/>
  </r>
  <r>
    <x v="1"/>
    <s v="Production 749"/>
    <s v="Multi"/>
    <s v="lll"/>
    <x v="1415"/>
    <s v=""/>
    <s v="FAC748"/>
    <n v="48"/>
    <n v="300"/>
    <n v="300"/>
    <s v="CS12X798"/>
    <s v="LA0Q"/>
    <s v="LA748"/>
    <n v="4"/>
    <n v="24"/>
    <n v="6"/>
  </r>
  <r>
    <x v="1"/>
    <s v="Production 750"/>
    <s v="Multi"/>
    <s v="lll"/>
    <x v="1416"/>
    <s v=""/>
    <s v="FAC749"/>
    <n v="48"/>
    <n v="300"/>
    <n v="300"/>
    <s v="CS12X799"/>
    <s v="LA0Q"/>
    <s v="LA749"/>
    <n v="4"/>
    <n v="24"/>
    <n v="6"/>
  </r>
  <r>
    <x v="1"/>
    <s v="Production 751"/>
    <s v="Multi"/>
    <s v="lll"/>
    <x v="1417"/>
    <s v=""/>
    <s v="FAC750"/>
    <n v="48"/>
    <n v="300"/>
    <n v="300"/>
    <s v="CS12X800"/>
    <s v="LA0Q"/>
    <s v="LA750"/>
    <n v="4"/>
    <n v="24"/>
    <n v="6"/>
  </r>
  <r>
    <x v="1"/>
    <s v="Production 752"/>
    <s v="Multi"/>
    <s v="lll"/>
    <x v="1418"/>
    <s v=""/>
    <s v="FAC751"/>
    <n v="48"/>
    <n v="300"/>
    <n v="300"/>
    <s v="CS12X801"/>
    <s v="LA0Q"/>
    <s v="LA751"/>
    <n v="4"/>
    <n v="24"/>
    <n v="6"/>
  </r>
  <r>
    <x v="1"/>
    <s v="Production 753"/>
    <s v="Multi"/>
    <s v="lll"/>
    <x v="1419"/>
    <s v=""/>
    <s v="FAC752"/>
    <n v="48"/>
    <n v="300"/>
    <n v="300"/>
    <s v="CS12X802"/>
    <s v="LA0Q"/>
    <s v="LA752"/>
    <n v="4"/>
    <n v="24"/>
    <n v="6"/>
  </r>
  <r>
    <x v="1"/>
    <s v="Production 754"/>
    <s v="Multi"/>
    <s v="lll"/>
    <x v="1420"/>
    <s v=""/>
    <s v="FAC753"/>
    <n v="48"/>
    <n v="300"/>
    <n v="300"/>
    <s v="CS12X803"/>
    <s v="LA0Q"/>
    <s v="LA753"/>
    <n v="4"/>
    <n v="24"/>
    <n v="6"/>
  </r>
  <r>
    <x v="1"/>
    <s v="Production 755"/>
    <s v="Multi"/>
    <s v="lll"/>
    <x v="1421"/>
    <s v=""/>
    <s v="FAC754"/>
    <n v="48"/>
    <n v="300"/>
    <n v="300"/>
    <s v="CS12X804"/>
    <s v="LA0Q"/>
    <s v="LA754"/>
    <n v="4"/>
    <n v="24"/>
    <n v="6"/>
  </r>
  <r>
    <x v="1"/>
    <s v="Production 756"/>
    <s v="Multi"/>
    <s v="lll"/>
    <x v="1422"/>
    <s v=""/>
    <s v="FAC755"/>
    <n v="48"/>
    <n v="300"/>
    <n v="300"/>
    <s v="CS12X805"/>
    <s v="LA0Q"/>
    <s v="LA755"/>
    <n v="4"/>
    <n v="24"/>
    <n v="6"/>
  </r>
  <r>
    <x v="1"/>
    <s v="Production 757"/>
    <s v="Multi"/>
    <s v="lll"/>
    <x v="1423"/>
    <s v=""/>
    <s v="FAC756"/>
    <n v="48"/>
    <n v="300"/>
    <n v="300"/>
    <s v="CS12X806"/>
    <s v="LA0Q"/>
    <s v="LA756"/>
    <n v="4"/>
    <n v="24"/>
    <n v="6"/>
  </r>
  <r>
    <x v="1"/>
    <s v="Production 758"/>
    <s v="Multi"/>
    <s v="lll"/>
    <x v="1424"/>
    <s v=""/>
    <s v="FAC757"/>
    <n v="48"/>
    <n v="300"/>
    <n v="300"/>
    <s v="CS12X807"/>
    <s v="LA0Q"/>
    <s v="LA757"/>
    <n v="4"/>
    <n v="24"/>
    <n v="6"/>
  </r>
  <r>
    <x v="1"/>
    <s v="Production 759"/>
    <s v="Multi"/>
    <s v="lll"/>
    <x v="1425"/>
    <s v=""/>
    <s v="FAC758"/>
    <n v="48"/>
    <n v="300"/>
    <n v="300"/>
    <s v="CS12X808"/>
    <s v="LA0Q"/>
    <s v="LA758"/>
    <n v="4"/>
    <n v="24"/>
    <n v="6"/>
  </r>
  <r>
    <x v="1"/>
    <s v="Production 760"/>
    <s v="Multi"/>
    <s v="lll"/>
    <x v="1426"/>
    <s v=""/>
    <s v="FAC759"/>
    <n v="48"/>
    <n v="300"/>
    <n v="300"/>
    <s v="CS12X809"/>
    <s v="LA0Q"/>
    <s v="LA759"/>
    <n v="4"/>
    <n v="24"/>
    <n v="6"/>
  </r>
  <r>
    <x v="1"/>
    <s v="Production 761"/>
    <s v="Multi"/>
    <s v="lll"/>
    <x v="1427"/>
    <s v=""/>
    <s v="FAC760"/>
    <n v="48"/>
    <n v="300"/>
    <n v="300"/>
    <s v="CS12X810"/>
    <s v="LA0Q"/>
    <s v="LA760"/>
    <n v="4"/>
    <n v="24"/>
    <n v="6"/>
  </r>
  <r>
    <x v="1"/>
    <s v="Production 762"/>
    <s v="Multi"/>
    <s v="lll"/>
    <x v="1428"/>
    <s v=""/>
    <s v="FAC761"/>
    <n v="48"/>
    <n v="300"/>
    <n v="300"/>
    <s v="CS12X811"/>
    <s v="LA0Q"/>
    <s v="LA761"/>
    <n v="4"/>
    <n v="24"/>
    <n v="6"/>
  </r>
  <r>
    <x v="1"/>
    <s v="Production 763"/>
    <s v="Multi"/>
    <s v="lll"/>
    <x v="1429"/>
    <s v=""/>
    <s v="FAC762"/>
    <n v="48"/>
    <n v="300"/>
    <n v="300"/>
    <s v="CS12X812"/>
    <s v="LA0Q"/>
    <s v="LA762"/>
    <n v="4"/>
    <n v="24"/>
    <n v="6"/>
  </r>
  <r>
    <x v="1"/>
    <s v="Production 764"/>
    <s v="Multi"/>
    <s v="lll"/>
    <x v="1430"/>
    <s v=""/>
    <s v="FAC763"/>
    <n v="48"/>
    <n v="300"/>
    <n v="300"/>
    <s v="CS12X813"/>
    <s v="LA0Q"/>
    <s v="LA763"/>
    <n v="4"/>
    <n v="24"/>
    <n v="6"/>
  </r>
  <r>
    <x v="1"/>
    <s v="Production 765"/>
    <s v="Multi"/>
    <s v="lll"/>
    <x v="1431"/>
    <s v=""/>
    <s v="FAC764"/>
    <n v="48"/>
    <n v="300"/>
    <n v="300"/>
    <s v="CS12X814"/>
    <s v="LA0Q"/>
    <s v="LA764"/>
    <n v="4"/>
    <n v="24"/>
    <n v="6"/>
  </r>
  <r>
    <x v="1"/>
    <s v="Production 766"/>
    <s v="Multi"/>
    <s v="lll"/>
    <x v="1432"/>
    <s v=""/>
    <s v="FAC765"/>
    <n v="48"/>
    <n v="300"/>
    <n v="300"/>
    <s v="CS12X815"/>
    <s v="LA0Q"/>
    <s v="LA765"/>
    <n v="4"/>
    <n v="24"/>
    <n v="6"/>
  </r>
  <r>
    <x v="1"/>
    <s v="Production 767"/>
    <s v="Multi"/>
    <s v="lll"/>
    <x v="1433"/>
    <s v=""/>
    <s v="FAC766"/>
    <n v="48"/>
    <n v="300"/>
    <n v="300"/>
    <s v="CS12X816"/>
    <s v="LA0Q"/>
    <s v="LA766"/>
    <n v="4"/>
    <n v="24"/>
    <n v="6"/>
  </r>
  <r>
    <x v="1"/>
    <s v="Production 768"/>
    <s v="Multi"/>
    <s v="lll"/>
    <x v="1434"/>
    <s v=""/>
    <s v="FAC767"/>
    <n v="48"/>
    <n v="300"/>
    <n v="300"/>
    <s v="CS12X817"/>
    <s v="LA0Q"/>
    <s v="LA767"/>
    <n v="4"/>
    <n v="24"/>
    <n v="6"/>
  </r>
  <r>
    <x v="1"/>
    <s v="Production 769"/>
    <s v="Multi"/>
    <s v="lll"/>
    <x v="1435"/>
    <s v=""/>
    <s v="FAC768"/>
    <n v="48"/>
    <n v="300"/>
    <n v="300"/>
    <s v="CS12X818"/>
    <s v="LA0Q"/>
    <s v="LA768"/>
    <n v="4"/>
    <n v="24"/>
    <n v="6"/>
  </r>
  <r>
    <x v="1"/>
    <s v="Production 770"/>
    <s v="Multi"/>
    <s v="lll"/>
    <x v="1436"/>
    <s v=""/>
    <s v="FAC769"/>
    <n v="48"/>
    <n v="300"/>
    <n v="300"/>
    <s v="CS12X819"/>
    <s v="LA0Q"/>
    <s v="LA769"/>
    <n v="4"/>
    <n v="24"/>
    <n v="6"/>
  </r>
  <r>
    <x v="1"/>
    <s v="Production 771"/>
    <s v="Multi"/>
    <s v="lll"/>
    <x v="1437"/>
    <s v=""/>
    <s v="FAC770"/>
    <n v="48"/>
    <n v="300"/>
    <n v="300"/>
    <s v="CS12X820"/>
    <s v="LA0Q"/>
    <s v="LA770"/>
    <n v="4"/>
    <n v="24"/>
    <n v="6"/>
  </r>
  <r>
    <x v="1"/>
    <s v="Production 772"/>
    <s v="Multi"/>
    <s v="lll"/>
    <x v="1438"/>
    <s v=""/>
    <s v="FAC771"/>
    <n v="48"/>
    <n v="300"/>
    <n v="300"/>
    <s v="CS12X821"/>
    <s v="LA0Q"/>
    <s v="LA771"/>
    <n v="4"/>
    <n v="24"/>
    <n v="6"/>
  </r>
  <r>
    <x v="1"/>
    <s v="Production 773"/>
    <s v="Multi"/>
    <s v="lll"/>
    <x v="1439"/>
    <s v=""/>
    <s v="FAC772"/>
    <n v="48"/>
    <n v="300"/>
    <n v="300"/>
    <s v="CS12X822"/>
    <s v="LA0Q"/>
    <s v="LA772"/>
    <n v="4"/>
    <n v="24"/>
    <n v="6"/>
  </r>
  <r>
    <x v="1"/>
    <s v="Production 774"/>
    <s v="Multi"/>
    <s v="lll"/>
    <x v="1440"/>
    <s v=""/>
    <s v="FAC773"/>
    <n v="48"/>
    <n v="300"/>
    <n v="300"/>
    <s v="CS12X823"/>
    <s v="LA0Q"/>
    <s v="LA773"/>
    <n v="4"/>
    <n v="24"/>
    <n v="6"/>
  </r>
  <r>
    <x v="1"/>
    <s v="Production 775"/>
    <s v="Multi"/>
    <s v="lll"/>
    <x v="1441"/>
    <s v=""/>
    <s v="FAC774"/>
    <n v="48"/>
    <n v="300"/>
    <n v="300"/>
    <s v="CS12X824"/>
    <s v="LA0Q"/>
    <s v="LA774"/>
    <n v="4"/>
    <n v="24"/>
    <n v="6"/>
  </r>
  <r>
    <x v="1"/>
    <s v="Production 776"/>
    <s v="Multi"/>
    <s v="lll"/>
    <x v="1442"/>
    <s v=""/>
    <s v="FAC775"/>
    <n v="48"/>
    <n v="300"/>
    <n v="300"/>
    <s v="CS12X825"/>
    <s v="LA0Q"/>
    <s v="LA775"/>
    <n v="4"/>
    <n v="24"/>
    <n v="6"/>
  </r>
  <r>
    <x v="1"/>
    <s v="Production 777"/>
    <s v="Multi"/>
    <s v="lll"/>
    <x v="1443"/>
    <s v=""/>
    <s v="FAC776"/>
    <n v="48"/>
    <n v="300"/>
    <n v="300"/>
    <s v="CS12X826"/>
    <s v="LA0Q"/>
    <s v="LA776"/>
    <n v="4"/>
    <n v="24"/>
    <n v="6"/>
  </r>
  <r>
    <x v="1"/>
    <s v="Production 778"/>
    <s v="Multi"/>
    <s v="lll"/>
    <x v="1444"/>
    <s v=""/>
    <s v="FAC777"/>
    <n v="48"/>
    <n v="300"/>
    <n v="300"/>
    <s v="CS12X827"/>
    <s v="LA0Q"/>
    <s v="LA777"/>
    <n v="4"/>
    <n v="24"/>
    <n v="6"/>
  </r>
  <r>
    <x v="1"/>
    <s v="Production 779"/>
    <s v="Multi"/>
    <s v="lll"/>
    <x v="1445"/>
    <s v=""/>
    <s v="FAC778"/>
    <n v="48"/>
    <n v="300"/>
    <n v="300"/>
    <s v="CS12X828"/>
    <s v="LA0Q"/>
    <s v="LA778"/>
    <n v="4"/>
    <n v="24"/>
    <n v="6"/>
  </r>
  <r>
    <x v="1"/>
    <s v="Production 780"/>
    <s v="Multi"/>
    <s v="lll"/>
    <x v="1446"/>
    <s v=""/>
    <s v="FAC779"/>
    <n v="48"/>
    <n v="300"/>
    <n v="300"/>
    <s v="CS12X829"/>
    <s v="LA0Q"/>
    <s v="LA779"/>
    <n v="4"/>
    <n v="24"/>
    <n v="6"/>
  </r>
  <r>
    <x v="1"/>
    <s v="Production 781"/>
    <s v="Multi"/>
    <s v="lll"/>
    <x v="1447"/>
    <s v=""/>
    <s v="FAC780"/>
    <n v="48"/>
    <n v="300"/>
    <n v="300"/>
    <s v="CS12X830"/>
    <s v="LA0Q"/>
    <s v="LA780"/>
    <n v="4"/>
    <n v="24"/>
    <n v="6"/>
  </r>
  <r>
    <x v="1"/>
    <s v="Production 782"/>
    <s v="Multi"/>
    <s v="lll"/>
    <x v="1448"/>
    <s v=""/>
    <s v="FAC781"/>
    <n v="48"/>
    <n v="300"/>
    <n v="300"/>
    <s v="CS12X831"/>
    <s v="LA0Q"/>
    <s v="LA781"/>
    <n v="4"/>
    <n v="24"/>
    <n v="6"/>
  </r>
  <r>
    <x v="1"/>
    <s v="Production 783"/>
    <s v="Multi"/>
    <s v="lll"/>
    <x v="1449"/>
    <s v=""/>
    <s v="FAC782"/>
    <n v="48"/>
    <n v="300"/>
    <n v="300"/>
    <s v="CS12X832"/>
    <s v="LA0Q"/>
    <s v="LA782"/>
    <n v="4"/>
    <n v="24"/>
    <n v="6"/>
  </r>
  <r>
    <x v="1"/>
    <s v="Production 784"/>
    <s v="Multi"/>
    <s v="lll"/>
    <x v="1450"/>
    <s v=""/>
    <s v="FAC783"/>
    <n v="48"/>
    <n v="300"/>
    <n v="300"/>
    <s v="CS12X833"/>
    <s v="LA0Q"/>
    <s v="LA783"/>
    <n v="4"/>
    <n v="24"/>
    <n v="6"/>
  </r>
  <r>
    <x v="1"/>
    <s v="Production 785"/>
    <s v="Multi"/>
    <s v="lll"/>
    <x v="1451"/>
    <s v=""/>
    <s v="FAC784"/>
    <n v="48"/>
    <n v="300"/>
    <n v="300"/>
    <s v="CS12X834"/>
    <s v="LA0Q"/>
    <s v="LA784"/>
    <n v="4"/>
    <n v="24"/>
    <n v="6"/>
  </r>
  <r>
    <x v="1"/>
    <s v="Production 786"/>
    <s v="Multi"/>
    <s v="lll"/>
    <x v="1452"/>
    <s v=""/>
    <s v="FAC785"/>
    <n v="48"/>
    <n v="300"/>
    <n v="300"/>
    <s v="CS12X835"/>
    <s v="LA0Q"/>
    <s v="LA785"/>
    <n v="4"/>
    <n v="24"/>
    <n v="6"/>
  </r>
  <r>
    <x v="1"/>
    <s v="Production 787"/>
    <s v="Multi"/>
    <s v="lll"/>
    <x v="1453"/>
    <s v=""/>
    <s v="FAC786"/>
    <n v="48"/>
    <n v="300"/>
    <n v="300"/>
    <s v="CS12X836"/>
    <s v="LA0Q"/>
    <s v="LA786"/>
    <n v="4"/>
    <n v="24"/>
    <n v="6"/>
  </r>
  <r>
    <x v="1"/>
    <s v="Production 788"/>
    <s v="Multi"/>
    <s v="lll"/>
    <x v="1454"/>
    <s v=""/>
    <s v="FAC787"/>
    <n v="48"/>
    <n v="300"/>
    <n v="300"/>
    <s v="CS12X837"/>
    <s v="LA0Q"/>
    <s v="LA787"/>
    <n v="4"/>
    <n v="24"/>
    <n v="6"/>
  </r>
  <r>
    <x v="1"/>
    <s v="Production 789"/>
    <s v="Multi"/>
    <s v="lll"/>
    <x v="1455"/>
    <s v=""/>
    <s v="FAC788"/>
    <n v="48"/>
    <n v="300"/>
    <n v="300"/>
    <s v="CS12X838"/>
    <s v="LA0Q"/>
    <s v="LA788"/>
    <n v="4"/>
    <n v="24"/>
    <n v="6"/>
  </r>
  <r>
    <x v="1"/>
    <s v="Production 790"/>
    <s v="Multi"/>
    <s v="lll"/>
    <x v="1456"/>
    <s v=""/>
    <s v="FAC789"/>
    <n v="48"/>
    <n v="300"/>
    <n v="300"/>
    <s v="CS12X839"/>
    <s v="LA0Q"/>
    <s v="LA789"/>
    <n v="4"/>
    <n v="24"/>
    <n v="6"/>
  </r>
  <r>
    <x v="1"/>
    <s v="Production 791"/>
    <s v="Multi"/>
    <s v="lll"/>
    <x v="1457"/>
    <s v=""/>
    <s v="FAC790"/>
    <n v="48"/>
    <n v="300"/>
    <n v="300"/>
    <s v="CS12X840"/>
    <s v="LA0Q"/>
    <s v="LA790"/>
    <n v="4"/>
    <n v="24"/>
    <n v="6"/>
  </r>
  <r>
    <x v="1"/>
    <s v="Production 792"/>
    <s v="Multi"/>
    <s v="lll"/>
    <x v="1458"/>
    <s v=""/>
    <s v="FAC791"/>
    <n v="48"/>
    <n v="300"/>
    <n v="300"/>
    <s v="CS12X841"/>
    <s v="LA0Q"/>
    <s v="LA791"/>
    <n v="4"/>
    <n v="24"/>
    <n v="6"/>
  </r>
  <r>
    <x v="1"/>
    <s v="Production 793"/>
    <s v="Multi"/>
    <s v="lll"/>
    <x v="1459"/>
    <s v=""/>
    <s v="FAC792"/>
    <n v="48"/>
    <n v="300"/>
    <n v="300"/>
    <s v="CS12X842"/>
    <s v="LA0Q"/>
    <s v="LA792"/>
    <n v="4"/>
    <n v="24"/>
    <n v="6"/>
  </r>
  <r>
    <x v="1"/>
    <s v="Production 794"/>
    <s v="Multi"/>
    <s v="lll"/>
    <x v="1460"/>
    <s v=""/>
    <s v="FAC793"/>
    <n v="48"/>
    <n v="300"/>
    <n v="300"/>
    <s v="CS12X843"/>
    <s v="LA0Q"/>
    <s v="LA793"/>
    <n v="4"/>
    <n v="24"/>
    <n v="6"/>
  </r>
  <r>
    <x v="1"/>
    <s v="Production 795"/>
    <s v="Multi"/>
    <s v="lll"/>
    <x v="1461"/>
    <s v=""/>
    <s v="FAC794"/>
    <n v="48"/>
    <n v="300"/>
    <n v="300"/>
    <s v="CS12X844"/>
    <s v="LA0Q"/>
    <s v="LA794"/>
    <n v="4"/>
    <n v="24"/>
    <n v="6"/>
  </r>
  <r>
    <x v="1"/>
    <s v="Production 796"/>
    <s v="Multi"/>
    <s v="lll"/>
    <x v="1462"/>
    <s v=""/>
    <s v="FAC795"/>
    <n v="48"/>
    <n v="300"/>
    <n v="300"/>
    <s v="CS12X845"/>
    <s v="LA0Q"/>
    <s v="LA795"/>
    <n v="4"/>
    <n v="24"/>
    <n v="6"/>
  </r>
  <r>
    <x v="1"/>
    <s v="Production 797"/>
    <s v="Multi"/>
    <s v="lll"/>
    <x v="1463"/>
    <s v=""/>
    <s v="FAC796"/>
    <n v="48"/>
    <n v="300"/>
    <n v="300"/>
    <s v="CS12X846"/>
    <s v="LA0Q"/>
    <s v="LA796"/>
    <n v="4"/>
    <n v="24"/>
    <n v="6"/>
  </r>
  <r>
    <x v="1"/>
    <s v="Production 798"/>
    <s v="Multi"/>
    <s v="lll"/>
    <x v="1464"/>
    <s v=""/>
    <s v="FAC797"/>
    <n v="48"/>
    <n v="300"/>
    <n v="300"/>
    <s v="CS12X847"/>
    <s v="LA0Q"/>
    <s v="LA797"/>
    <n v="4"/>
    <n v="24"/>
    <n v="6"/>
  </r>
  <r>
    <x v="1"/>
    <s v="Production 799"/>
    <s v="Multi"/>
    <s v="lll"/>
    <x v="1465"/>
    <s v=""/>
    <s v="FAC798"/>
    <n v="48"/>
    <n v="300"/>
    <n v="300"/>
    <s v="CS12X848"/>
    <s v="LA0Q"/>
    <s v="LA798"/>
    <n v="4"/>
    <n v="24"/>
    <n v="6"/>
  </r>
  <r>
    <x v="1"/>
    <s v="Production 800"/>
    <s v="Multi"/>
    <s v="lll"/>
    <x v="1466"/>
    <s v=""/>
    <s v="FAC799"/>
    <n v="48"/>
    <n v="300"/>
    <n v="300"/>
    <s v="CS12X849"/>
    <s v="LA0Q"/>
    <s v="LA799"/>
    <n v="4"/>
    <n v="24"/>
    <n v="6"/>
  </r>
  <r>
    <x v="1"/>
    <s v="Production 801"/>
    <s v="Multi"/>
    <s v="lll"/>
    <x v="1467"/>
    <s v=""/>
    <s v="FAC800"/>
    <n v="48"/>
    <n v="300"/>
    <n v="300"/>
    <s v="CS12X850"/>
    <s v="LA0Q"/>
    <s v="LA800"/>
    <n v="4"/>
    <n v="24"/>
    <n v="6"/>
  </r>
  <r>
    <x v="1"/>
    <s v="Production 802"/>
    <s v="Multi"/>
    <s v="lll"/>
    <x v="1468"/>
    <s v=""/>
    <s v="FAC801"/>
    <n v="48"/>
    <n v="300"/>
    <n v="300"/>
    <s v="CS12X851"/>
    <s v="LA0Q"/>
    <s v="LA801"/>
    <n v="4"/>
    <n v="24"/>
    <n v="6"/>
  </r>
  <r>
    <x v="1"/>
    <s v="Production 803"/>
    <s v="Multi"/>
    <s v="lll"/>
    <x v="1469"/>
    <s v=""/>
    <s v="FAC802"/>
    <n v="48"/>
    <n v="300"/>
    <n v="300"/>
    <s v="CS12X852"/>
    <s v="LA0Q"/>
    <s v="LA802"/>
    <n v="4"/>
    <n v="24"/>
    <n v="6"/>
  </r>
  <r>
    <x v="1"/>
    <s v="Production 804"/>
    <s v="Multi"/>
    <s v="lll"/>
    <x v="1470"/>
    <s v=""/>
    <s v="FAC803"/>
    <n v="48"/>
    <n v="300"/>
    <n v="300"/>
    <s v="CS12X853"/>
    <s v="LA0Q"/>
    <s v="LA803"/>
    <n v="4"/>
    <n v="24"/>
    <n v="6"/>
  </r>
  <r>
    <x v="1"/>
    <s v="Production 805"/>
    <s v="Multi"/>
    <s v="lll"/>
    <x v="1471"/>
    <s v=""/>
    <s v="FAC804"/>
    <n v="48"/>
    <n v="300"/>
    <n v="300"/>
    <s v="CS12X854"/>
    <s v="LA0Q"/>
    <s v="LA804"/>
    <n v="4"/>
    <n v="24"/>
    <n v="6"/>
  </r>
  <r>
    <x v="1"/>
    <s v="Production 806"/>
    <s v="Multi"/>
    <s v="lll"/>
    <x v="1472"/>
    <s v=""/>
    <s v="FAC805"/>
    <n v="48"/>
    <n v="300"/>
    <n v="300"/>
    <s v="CS12X855"/>
    <s v="LA0Q"/>
    <s v="LA805"/>
    <n v="4"/>
    <n v="24"/>
    <n v="6"/>
  </r>
  <r>
    <x v="1"/>
    <s v="Production 807"/>
    <s v="Multi"/>
    <s v="lll"/>
    <x v="1473"/>
    <s v=""/>
    <s v="FAC806"/>
    <n v="48"/>
    <n v="300"/>
    <n v="300"/>
    <s v="CS12X856"/>
    <s v="LA0Q"/>
    <s v="LA806"/>
    <n v="4"/>
    <n v="24"/>
    <n v="6"/>
  </r>
  <r>
    <x v="1"/>
    <s v="Production 808"/>
    <s v="Multi"/>
    <s v="lll"/>
    <x v="1474"/>
    <s v=""/>
    <s v="FAC807"/>
    <n v="48"/>
    <n v="300"/>
    <n v="300"/>
    <s v="CS12X857"/>
    <s v="LA0Q"/>
    <s v="LA807"/>
    <n v="4"/>
    <n v="24"/>
    <n v="6"/>
  </r>
  <r>
    <x v="1"/>
    <s v="Production 809"/>
    <s v="Multi"/>
    <s v="lll"/>
    <x v="1475"/>
    <s v=""/>
    <s v="FAC808"/>
    <n v="48"/>
    <n v="300"/>
    <n v="300"/>
    <s v="CS12X858"/>
    <s v="LA0Q"/>
    <s v="LA808"/>
    <n v="4"/>
    <n v="24"/>
    <n v="6"/>
  </r>
  <r>
    <x v="1"/>
    <s v="Production 810"/>
    <s v="Multi"/>
    <s v="lll"/>
    <x v="1476"/>
    <s v=""/>
    <s v="FAC809"/>
    <n v="48"/>
    <n v="300"/>
    <n v="300"/>
    <s v="CS12X859"/>
    <s v="LA0Q"/>
    <s v="LA809"/>
    <n v="4"/>
    <n v="24"/>
    <n v="6"/>
  </r>
  <r>
    <x v="1"/>
    <s v="Production 811"/>
    <s v="Multi"/>
    <s v="lll"/>
    <x v="1477"/>
    <s v=""/>
    <s v="FAC810"/>
    <n v="48"/>
    <n v="300"/>
    <n v="300"/>
    <s v="CS12X860"/>
    <s v="LA0Q"/>
    <s v="LA810"/>
    <n v="4"/>
    <n v="24"/>
    <n v="6"/>
  </r>
  <r>
    <x v="1"/>
    <s v="Production 812"/>
    <s v="Multi"/>
    <s v="lll"/>
    <x v="1478"/>
    <s v=""/>
    <s v="FAC811"/>
    <n v="48"/>
    <n v="300"/>
    <n v="300"/>
    <s v="CS12X861"/>
    <s v="LA0Q"/>
    <s v="LA811"/>
    <n v="4"/>
    <n v="24"/>
    <n v="6"/>
  </r>
  <r>
    <x v="1"/>
    <s v="Production 813"/>
    <s v="Multi"/>
    <s v="lll"/>
    <x v="1479"/>
    <s v=""/>
    <s v="FAC812"/>
    <n v="48"/>
    <n v="300"/>
    <n v="300"/>
    <s v="CS12X862"/>
    <s v="LA0Q"/>
    <s v="LA812"/>
    <n v="4"/>
    <n v="24"/>
    <n v="6"/>
  </r>
  <r>
    <x v="1"/>
    <s v="Production 814"/>
    <s v="Multi"/>
    <s v="lll"/>
    <x v="1480"/>
    <s v=""/>
    <s v="FAC813"/>
    <n v="48"/>
    <n v="300"/>
    <n v="300"/>
    <s v="CS12X863"/>
    <s v="LA0Q"/>
    <s v="LA813"/>
    <n v="4"/>
    <n v="24"/>
    <n v="6"/>
  </r>
  <r>
    <x v="1"/>
    <s v="Production 815"/>
    <s v="Multi"/>
    <s v="lll"/>
    <x v="1481"/>
    <s v=""/>
    <s v="FAC814"/>
    <n v="48"/>
    <n v="300"/>
    <n v="300"/>
    <s v="CS12X864"/>
    <s v="LA0Q"/>
    <s v="LA814"/>
    <n v="4"/>
    <n v="24"/>
    <n v="6"/>
  </r>
  <r>
    <x v="1"/>
    <s v="Production 816"/>
    <s v="Multi"/>
    <s v="lll"/>
    <x v="1482"/>
    <s v=""/>
    <s v="FAC815"/>
    <n v="48"/>
    <n v="300"/>
    <n v="300"/>
    <s v="CS12X865"/>
    <s v="LA0Q"/>
    <s v="LA815"/>
    <n v="4"/>
    <n v="24"/>
    <n v="6"/>
  </r>
  <r>
    <x v="1"/>
    <s v="Production 817"/>
    <s v="Multi"/>
    <s v="lll"/>
    <x v="1483"/>
    <s v=""/>
    <s v="FAC816"/>
    <n v="48"/>
    <n v="300"/>
    <n v="300"/>
    <s v="CS12X866"/>
    <s v="LA0Q"/>
    <s v="LA816"/>
    <n v="4"/>
    <n v="24"/>
    <n v="6"/>
  </r>
  <r>
    <x v="1"/>
    <s v="Production 818"/>
    <s v="Multi"/>
    <s v="lll"/>
    <x v="1484"/>
    <s v=""/>
    <s v="FAC817"/>
    <n v="48"/>
    <n v="300"/>
    <n v="300"/>
    <s v="CS12X867"/>
    <s v="LA0Q"/>
    <s v="LA817"/>
    <n v="4"/>
    <n v="24"/>
    <n v="6"/>
  </r>
  <r>
    <x v="1"/>
    <s v="Production 819"/>
    <s v="Multi"/>
    <s v="lll"/>
    <x v="1485"/>
    <s v=""/>
    <s v="FAC818"/>
    <n v="48"/>
    <n v="300"/>
    <n v="300"/>
    <s v="CS12X868"/>
    <s v="LA0Q"/>
    <s v="LA818"/>
    <n v="4"/>
    <n v="24"/>
    <n v="6"/>
  </r>
  <r>
    <x v="1"/>
    <s v="Production 820"/>
    <s v="Multi"/>
    <s v="lll"/>
    <x v="1486"/>
    <s v=""/>
    <s v="FAC819"/>
    <n v="48"/>
    <n v="300"/>
    <n v="300"/>
    <s v="CS12X869"/>
    <s v="LA0Q"/>
    <s v="LA819"/>
    <n v="4"/>
    <n v="24"/>
    <n v="6"/>
  </r>
  <r>
    <x v="1"/>
    <s v="Production 821"/>
    <s v="Multi"/>
    <s v="lll"/>
    <x v="1487"/>
    <s v=""/>
    <s v="FAC820"/>
    <n v="48"/>
    <n v="300"/>
    <n v="300"/>
    <s v="CS12X870"/>
    <s v="LA0Q"/>
    <s v="LA820"/>
    <n v="4"/>
    <n v="24"/>
    <n v="6"/>
  </r>
  <r>
    <x v="1"/>
    <s v="Production 822"/>
    <s v="Multi"/>
    <s v="lll"/>
    <x v="1488"/>
    <s v=""/>
    <s v="FAC821"/>
    <n v="48"/>
    <n v="300"/>
    <n v="300"/>
    <s v="CS12X871"/>
    <s v="LA0Q"/>
    <s v="LA821"/>
    <n v="4"/>
    <n v="24"/>
    <n v="6"/>
  </r>
  <r>
    <x v="1"/>
    <s v="Production 823"/>
    <s v="Multi"/>
    <s v="lll"/>
    <x v="1489"/>
    <s v=""/>
    <s v="FAC822"/>
    <n v="48"/>
    <n v="300"/>
    <n v="300"/>
    <s v="CS12X872"/>
    <s v="LA0Q"/>
    <s v="LA822"/>
    <n v="4"/>
    <n v="24"/>
    <n v="6"/>
  </r>
  <r>
    <x v="1"/>
    <s v="Production 824"/>
    <s v="Multi"/>
    <s v="lll"/>
    <x v="1490"/>
    <s v=""/>
    <s v="FAC823"/>
    <n v="48"/>
    <n v="300"/>
    <n v="300"/>
    <s v="CS12X873"/>
    <s v="LA0Q"/>
    <s v="LA823"/>
    <n v="4"/>
    <n v="24"/>
    <n v="6"/>
  </r>
  <r>
    <x v="1"/>
    <s v="Production 825"/>
    <s v="Multi"/>
    <s v="lll"/>
    <x v="1491"/>
    <s v=""/>
    <s v="FAC824"/>
    <n v="48"/>
    <n v="300"/>
    <n v="300"/>
    <s v="CS12X874"/>
    <s v="LA0Q"/>
    <s v="LA824"/>
    <n v="4"/>
    <n v="24"/>
    <n v="6"/>
  </r>
  <r>
    <x v="1"/>
    <s v="Production 826"/>
    <s v="Multi"/>
    <s v="lll"/>
    <x v="1492"/>
    <s v=""/>
    <s v="FAC825"/>
    <n v="48"/>
    <n v="300"/>
    <n v="300"/>
    <s v="CS12X875"/>
    <s v="LA0Q"/>
    <s v="LA825"/>
    <n v="4"/>
    <n v="24"/>
    <n v="6"/>
  </r>
  <r>
    <x v="1"/>
    <s v="Production 827"/>
    <s v="Multi"/>
    <s v="lll"/>
    <x v="1493"/>
    <s v=""/>
    <s v="FAC826"/>
    <n v="48"/>
    <n v="300"/>
    <n v="300"/>
    <s v="CS12X876"/>
    <s v="LA0Q"/>
    <s v="LA826"/>
    <n v="4"/>
    <n v="24"/>
    <n v="6"/>
  </r>
  <r>
    <x v="1"/>
    <s v="Production 828"/>
    <s v="Multi"/>
    <s v="lll"/>
    <x v="1494"/>
    <s v=""/>
    <s v="FAC827"/>
    <n v="48"/>
    <n v="300"/>
    <n v="300"/>
    <s v="CS12X877"/>
    <s v="LA0Q"/>
    <s v="LA827"/>
    <n v="4"/>
    <n v="24"/>
    <n v="6"/>
  </r>
  <r>
    <x v="1"/>
    <s v="Production 829"/>
    <s v="Multi"/>
    <s v="lll"/>
    <x v="1495"/>
    <s v=""/>
    <s v="FAC828"/>
    <n v="48"/>
    <n v="300"/>
    <n v="300"/>
    <s v="CS12X878"/>
    <s v="LA0Q"/>
    <s v="LA828"/>
    <n v="4"/>
    <n v="24"/>
    <n v="6"/>
  </r>
  <r>
    <x v="1"/>
    <s v="Production 830"/>
    <s v="Multi"/>
    <s v="lll"/>
    <x v="1496"/>
    <s v=""/>
    <s v="FAC829"/>
    <n v="48"/>
    <n v="300"/>
    <n v="300"/>
    <s v="CS12X879"/>
    <s v="LA0Q"/>
    <s v="LA829"/>
    <n v="4"/>
    <n v="24"/>
    <n v="6"/>
  </r>
  <r>
    <x v="1"/>
    <s v="Production 831"/>
    <s v="Multi"/>
    <s v="lll"/>
    <x v="1497"/>
    <s v=""/>
    <s v="FAC830"/>
    <n v="48"/>
    <n v="300"/>
    <n v="300"/>
    <s v="CS12X880"/>
    <s v="LA0Q"/>
    <s v="LA830"/>
    <n v="4"/>
    <n v="24"/>
    <n v="6"/>
  </r>
  <r>
    <x v="1"/>
    <s v="Production 832"/>
    <s v="Multi"/>
    <s v="lll"/>
    <x v="1498"/>
    <s v=""/>
    <s v="FAC831"/>
    <n v="48"/>
    <n v="300"/>
    <n v="300"/>
    <s v="CS12X881"/>
    <s v="LA0Q"/>
    <s v="LA831"/>
    <n v="4"/>
    <n v="24"/>
    <n v="6"/>
  </r>
  <r>
    <x v="1"/>
    <s v="Production 833"/>
    <s v="Multi"/>
    <s v="lll"/>
    <x v="1499"/>
    <s v=""/>
    <s v="FAC832"/>
    <n v="48"/>
    <n v="300"/>
    <n v="300"/>
    <s v="CS12X882"/>
    <s v="LA0Q"/>
    <s v="LA832"/>
    <n v="4"/>
    <n v="24"/>
    <n v="6"/>
  </r>
  <r>
    <x v="1"/>
    <s v="Production 834"/>
    <s v="Multi"/>
    <s v="lll"/>
    <x v="1500"/>
    <s v=""/>
    <s v="FAC833"/>
    <n v="48"/>
    <n v="300"/>
    <n v="300"/>
    <s v="CS12X883"/>
    <s v="LA0Q"/>
    <s v="LA833"/>
    <n v="4"/>
    <n v="24"/>
    <n v="6"/>
  </r>
  <r>
    <x v="1"/>
    <s v="Production 835"/>
    <s v="Multi"/>
    <s v="lll"/>
    <x v="1501"/>
    <s v=""/>
    <s v="FAC834"/>
    <n v="48"/>
    <n v="300"/>
    <n v="300"/>
    <s v="CS12X884"/>
    <s v="LA0Q"/>
    <s v="LA834"/>
    <n v="4"/>
    <n v="24"/>
    <n v="6"/>
  </r>
  <r>
    <x v="1"/>
    <s v="Production 836"/>
    <s v="Multi"/>
    <s v="lll"/>
    <x v="1502"/>
    <s v=""/>
    <s v="FAC835"/>
    <n v="48"/>
    <n v="300"/>
    <n v="300"/>
    <s v="CS12X885"/>
    <s v="LA0Q"/>
    <s v="LA835"/>
    <n v="4"/>
    <n v="24"/>
    <n v="6"/>
  </r>
  <r>
    <x v="1"/>
    <s v="Production 837"/>
    <s v="Multi"/>
    <s v="lll"/>
    <x v="1503"/>
    <s v=""/>
    <s v="FAC836"/>
    <n v="48"/>
    <n v="300"/>
    <n v="300"/>
    <s v="CS12X886"/>
    <s v="LA0Q"/>
    <s v="LA836"/>
    <n v="4"/>
    <n v="24"/>
    <n v="6"/>
  </r>
  <r>
    <x v="1"/>
    <s v="Production 838"/>
    <s v="Multi"/>
    <s v="lll"/>
    <x v="1504"/>
    <s v=""/>
    <s v="FAC837"/>
    <n v="48"/>
    <n v="300"/>
    <n v="300"/>
    <s v="CS12X887"/>
    <s v="LA0Q"/>
    <s v="LA837"/>
    <n v="4"/>
    <n v="24"/>
    <n v="6"/>
  </r>
  <r>
    <x v="1"/>
    <s v="Production 839"/>
    <s v="Multi"/>
    <s v="lll"/>
    <x v="1505"/>
    <s v=""/>
    <s v="FAC838"/>
    <n v="48"/>
    <n v="300"/>
    <n v="300"/>
    <s v="CS12X888"/>
    <s v="LA0Q"/>
    <s v="LA838"/>
    <n v="4"/>
    <n v="24"/>
    <n v="6"/>
  </r>
  <r>
    <x v="1"/>
    <s v="Production 840"/>
    <s v="Multi"/>
    <s v="lll"/>
    <x v="1506"/>
    <s v=""/>
    <s v="FAC839"/>
    <n v="48"/>
    <n v="300"/>
    <n v="300"/>
    <s v="CS12X889"/>
    <s v="LA0Q"/>
    <s v="LA839"/>
    <n v="4"/>
    <n v="24"/>
    <n v="6"/>
  </r>
  <r>
    <x v="1"/>
    <s v="Production 841"/>
    <s v="Multi"/>
    <s v="lll"/>
    <x v="1507"/>
    <s v=""/>
    <s v="FAC840"/>
    <n v="48"/>
    <n v="300"/>
    <n v="300"/>
    <s v="CS12X890"/>
    <s v="LA0Q"/>
    <s v="LA840"/>
    <n v="4"/>
    <n v="24"/>
    <n v="6"/>
  </r>
  <r>
    <x v="1"/>
    <s v="Production 842"/>
    <s v="Multi"/>
    <s v="lll"/>
    <x v="1508"/>
    <s v=""/>
    <s v="FAC841"/>
    <n v="48"/>
    <n v="300"/>
    <n v="300"/>
    <s v="CS12X891"/>
    <s v="LA0Q"/>
    <s v="LA841"/>
    <n v="4"/>
    <n v="24"/>
    <n v="6"/>
  </r>
  <r>
    <x v="1"/>
    <s v="Production 843"/>
    <s v="Multi"/>
    <s v="lll"/>
    <x v="1509"/>
    <s v=""/>
    <s v="FAC842"/>
    <n v="48"/>
    <n v="300"/>
    <n v="300"/>
    <s v="CS12X892"/>
    <s v="LA0Q"/>
    <s v="LA842"/>
    <n v="4"/>
    <n v="24"/>
    <n v="6"/>
  </r>
  <r>
    <x v="1"/>
    <s v="Production 844"/>
    <s v="Multi"/>
    <s v="lll"/>
    <x v="1510"/>
    <s v=""/>
    <s v="FAC843"/>
    <n v="48"/>
    <n v="300"/>
    <n v="300"/>
    <s v="CS12X893"/>
    <s v="LA0Q"/>
    <s v="LA843"/>
    <n v="4"/>
    <n v="24"/>
    <n v="6"/>
  </r>
  <r>
    <x v="1"/>
    <s v="Production 845"/>
    <s v="Multi"/>
    <s v="lll"/>
    <x v="1511"/>
    <s v=""/>
    <s v="FAC844"/>
    <n v="48"/>
    <n v="300"/>
    <n v="300"/>
    <s v="CS12X894"/>
    <s v="LA0Q"/>
    <s v="LA844"/>
    <n v="4"/>
    <n v="24"/>
    <n v="6"/>
  </r>
  <r>
    <x v="1"/>
    <s v="Production 846"/>
    <s v="Multi"/>
    <s v="lll"/>
    <x v="1512"/>
    <s v=""/>
    <s v="FAC845"/>
    <n v="48"/>
    <n v="300"/>
    <n v="300"/>
    <s v="CS12X895"/>
    <s v="LA0Q"/>
    <s v="LA845"/>
    <n v="4"/>
    <n v="24"/>
    <n v="6"/>
  </r>
  <r>
    <x v="1"/>
    <s v="Production 847"/>
    <s v="Multi"/>
    <s v="lll"/>
    <x v="1513"/>
    <s v=""/>
    <s v="FAC846"/>
    <n v="48"/>
    <n v="300"/>
    <n v="300"/>
    <s v="CS12X896"/>
    <s v="LA0Q"/>
    <s v="LA846"/>
    <n v="4"/>
    <n v="24"/>
    <n v="6"/>
  </r>
  <r>
    <x v="1"/>
    <s v="Production 848"/>
    <s v="Multi"/>
    <s v="lll"/>
    <x v="1514"/>
    <s v=""/>
    <s v="FAC847"/>
    <n v="48"/>
    <n v="300"/>
    <n v="300"/>
    <s v="CS12X897"/>
    <s v="LA0Q"/>
    <s v="LA847"/>
    <n v="4"/>
    <n v="24"/>
    <n v="6"/>
  </r>
  <r>
    <x v="1"/>
    <s v="Production 849"/>
    <s v="Multi"/>
    <s v="lll"/>
    <x v="1515"/>
    <s v=""/>
    <s v="FAC848"/>
    <n v="48"/>
    <n v="300"/>
    <n v="300"/>
    <s v="CS12X898"/>
    <s v="LA0Q"/>
    <s v="LA848"/>
    <n v="4"/>
    <n v="24"/>
    <n v="6"/>
  </r>
  <r>
    <x v="1"/>
    <s v="Production 850"/>
    <s v="Multi"/>
    <s v="lll"/>
    <x v="1516"/>
    <s v=""/>
    <s v="FAC849"/>
    <n v="48"/>
    <n v="300"/>
    <n v="300"/>
    <s v="CS12X899"/>
    <s v="LA0Q"/>
    <s v="LA849"/>
    <n v="4"/>
    <n v="24"/>
    <n v="6"/>
  </r>
  <r>
    <x v="1"/>
    <s v="Production 851"/>
    <s v="Multi"/>
    <s v="lll"/>
    <x v="1517"/>
    <s v=""/>
    <s v="FAC850"/>
    <n v="48"/>
    <n v="300"/>
    <n v="300"/>
    <s v="CS12X900"/>
    <s v="LA0Q"/>
    <s v="LA850"/>
    <n v="4"/>
    <n v="24"/>
    <n v="6"/>
  </r>
  <r>
    <x v="1"/>
    <s v="Production 852"/>
    <s v="Multi"/>
    <s v="lll"/>
    <x v="1518"/>
    <s v=""/>
    <s v="FAC851"/>
    <n v="48"/>
    <n v="300"/>
    <n v="300"/>
    <s v="CS12X901"/>
    <s v="LA0Q"/>
    <s v="LA851"/>
    <n v="4"/>
    <n v="24"/>
    <n v="6"/>
  </r>
  <r>
    <x v="1"/>
    <s v="Production 853"/>
    <s v="Multi"/>
    <s v="lll"/>
    <x v="1519"/>
    <s v=""/>
    <s v="FAC852"/>
    <n v="48"/>
    <n v="300"/>
    <n v="300"/>
    <s v="CS12X902"/>
    <s v="LA0Q"/>
    <s v="LA852"/>
    <n v="4"/>
    <n v="24"/>
    <n v="6"/>
  </r>
  <r>
    <x v="1"/>
    <s v="Production 854"/>
    <s v="Multi"/>
    <s v="lll"/>
    <x v="1520"/>
    <s v=""/>
    <s v="FAC853"/>
    <n v="48"/>
    <n v="300"/>
    <n v="300"/>
    <s v="CS12X903"/>
    <s v="LA0Q"/>
    <s v="LA853"/>
    <n v="4"/>
    <n v="24"/>
    <n v="6"/>
  </r>
  <r>
    <x v="1"/>
    <s v="Production 855"/>
    <s v="Multi"/>
    <s v="lll"/>
    <x v="1521"/>
    <s v=""/>
    <s v="FAC854"/>
    <n v="48"/>
    <n v="300"/>
    <n v="300"/>
    <s v="CS12X904"/>
    <s v="LA0Q"/>
    <s v="LA854"/>
    <n v="4"/>
    <n v="24"/>
    <n v="6"/>
  </r>
  <r>
    <x v="1"/>
    <s v="Production 856"/>
    <s v="Multi"/>
    <s v="lll"/>
    <x v="1522"/>
    <s v=""/>
    <s v="FAC855"/>
    <n v="48"/>
    <n v="300"/>
    <n v="300"/>
    <s v="CS12X905"/>
    <s v="LA0Q"/>
    <s v="LA855"/>
    <n v="4"/>
    <n v="24"/>
    <n v="6"/>
  </r>
  <r>
    <x v="1"/>
    <s v="Production 857"/>
    <s v="Multi"/>
    <s v="lll"/>
    <x v="1523"/>
    <s v=""/>
    <s v="FAC856"/>
    <n v="48"/>
    <n v="300"/>
    <n v="300"/>
    <s v="CS12X906"/>
    <s v="LA0Q"/>
    <s v="LA856"/>
    <n v="4"/>
    <n v="24"/>
    <n v="6"/>
  </r>
  <r>
    <x v="1"/>
    <s v="Production 858"/>
    <s v="Multi"/>
    <s v="lll"/>
    <x v="1524"/>
    <s v=""/>
    <s v="FAC857"/>
    <n v="48"/>
    <n v="300"/>
    <n v="300"/>
    <s v="CS12X907"/>
    <s v="LA0Q"/>
    <s v="LA857"/>
    <n v="4"/>
    <n v="24"/>
    <n v="6"/>
  </r>
  <r>
    <x v="1"/>
    <s v="Production 859"/>
    <s v="Multi"/>
    <s v="lll"/>
    <x v="1525"/>
    <s v=""/>
    <s v="FAC858"/>
    <n v="48"/>
    <n v="300"/>
    <n v="300"/>
    <s v="CS12X908"/>
    <s v="LA0Q"/>
    <s v="LA858"/>
    <n v="4"/>
    <n v="24"/>
    <n v="6"/>
  </r>
  <r>
    <x v="1"/>
    <s v="Production 860"/>
    <s v="Multi"/>
    <s v="lll"/>
    <x v="1526"/>
    <s v=""/>
    <s v="FAC859"/>
    <n v="48"/>
    <n v="300"/>
    <n v="300"/>
    <s v="CS12X909"/>
    <s v="LA0Q"/>
    <s v="LA859"/>
    <n v="4"/>
    <n v="24"/>
    <n v="6"/>
  </r>
  <r>
    <x v="1"/>
    <s v="Production 861"/>
    <s v="Multi"/>
    <s v="lll"/>
    <x v="1527"/>
    <s v=""/>
    <s v="FAC860"/>
    <n v="48"/>
    <n v="300"/>
    <n v="300"/>
    <s v="CS12X910"/>
    <s v="LA0Q"/>
    <s v="LA860"/>
    <n v="4"/>
    <n v="24"/>
    <n v="6"/>
  </r>
  <r>
    <x v="1"/>
    <s v="Production 862"/>
    <s v="Multi"/>
    <s v="lll"/>
    <x v="1528"/>
    <s v=""/>
    <s v="FAC861"/>
    <n v="48"/>
    <n v="300"/>
    <n v="300"/>
    <s v="CS12X911"/>
    <s v="LA0Q"/>
    <s v="LA861"/>
    <n v="4"/>
    <n v="24"/>
    <n v="6"/>
  </r>
  <r>
    <x v="1"/>
    <s v="Production 863"/>
    <s v="Multi"/>
    <s v="lll"/>
    <x v="1529"/>
    <s v=""/>
    <s v="FAC862"/>
    <n v="48"/>
    <n v="300"/>
    <n v="300"/>
    <s v="CS12X912"/>
    <s v="LA0Q"/>
    <s v="LA862"/>
    <n v="4"/>
    <n v="24"/>
    <n v="6"/>
  </r>
  <r>
    <x v="1"/>
    <s v="Production 864"/>
    <s v="Multi"/>
    <s v="lll"/>
    <x v="1530"/>
    <s v=""/>
    <s v="FAC863"/>
    <n v="48"/>
    <n v="300"/>
    <n v="300"/>
    <s v="CS12X913"/>
    <s v="LA0Q"/>
    <s v="LA863"/>
    <n v="4"/>
    <n v="24"/>
    <n v="6"/>
  </r>
  <r>
    <x v="1"/>
    <s v="Production 865"/>
    <s v="Multi"/>
    <s v="lll"/>
    <x v="1531"/>
    <s v=""/>
    <s v="FAC864"/>
    <n v="48"/>
    <n v="300"/>
    <n v="300"/>
    <s v="CS12X914"/>
    <s v="LA0Q"/>
    <s v="LA864"/>
    <n v="4"/>
    <n v="24"/>
    <n v="6"/>
  </r>
  <r>
    <x v="1"/>
    <s v="Production 866"/>
    <s v="Multi"/>
    <s v="lll"/>
    <x v="1532"/>
    <s v=""/>
    <s v="FAC865"/>
    <n v="48"/>
    <n v="300"/>
    <n v="300"/>
    <s v="CS12X915"/>
    <s v="LA0Q"/>
    <s v="LA865"/>
    <n v="4"/>
    <n v="24"/>
    <n v="6"/>
  </r>
  <r>
    <x v="1"/>
    <s v="Production 867"/>
    <s v="Multi"/>
    <s v="lll"/>
    <x v="1533"/>
    <s v=""/>
    <s v="FAC866"/>
    <n v="48"/>
    <n v="300"/>
    <n v="300"/>
    <s v="CS12X916"/>
    <s v="LA0Q"/>
    <s v="LA866"/>
    <n v="4"/>
    <n v="24"/>
    <n v="6"/>
  </r>
  <r>
    <x v="1"/>
    <s v="Production 868"/>
    <s v="Multi"/>
    <s v="lll"/>
    <x v="1534"/>
    <s v=""/>
    <s v="FAC867"/>
    <n v="48"/>
    <n v="300"/>
    <n v="300"/>
    <s v="CS12X917"/>
    <s v="LA0Q"/>
    <s v="LA867"/>
    <n v="4"/>
    <n v="24"/>
    <n v="6"/>
  </r>
  <r>
    <x v="1"/>
    <s v="Production 869"/>
    <s v="Multi"/>
    <s v="lll"/>
    <x v="1535"/>
    <s v=""/>
    <s v="FAC868"/>
    <n v="48"/>
    <n v="300"/>
    <n v="300"/>
    <s v="CS12X918"/>
    <s v="LA0Q"/>
    <s v="LA868"/>
    <n v="4"/>
    <n v="24"/>
    <n v="6"/>
  </r>
  <r>
    <x v="1"/>
    <s v="Production 870"/>
    <s v="Multi"/>
    <s v="lll"/>
    <x v="1536"/>
    <s v=""/>
    <s v="FAC869"/>
    <n v="48"/>
    <n v="300"/>
    <n v="300"/>
    <s v="CS12X919"/>
    <s v="LA0Q"/>
    <s v="LA869"/>
    <n v="4"/>
    <n v="24"/>
    <n v="6"/>
  </r>
  <r>
    <x v="1"/>
    <s v="Production 871"/>
    <s v="Multi"/>
    <s v="lll"/>
    <x v="1537"/>
    <s v=""/>
    <s v="FAC870"/>
    <n v="48"/>
    <n v="300"/>
    <n v="300"/>
    <s v="CS12X920"/>
    <s v="LA0Q"/>
    <s v="LA870"/>
    <n v="4"/>
    <n v="24"/>
    <n v="6"/>
  </r>
  <r>
    <x v="1"/>
    <s v="Production 872"/>
    <s v="Multi"/>
    <s v="lll"/>
    <x v="1538"/>
    <s v=""/>
    <s v="FAC871"/>
    <n v="48"/>
    <n v="300"/>
    <n v="300"/>
    <s v="CS12X921"/>
    <s v="LA0Q"/>
    <s v="LA871"/>
    <n v="4"/>
    <n v="24"/>
    <n v="6"/>
  </r>
  <r>
    <x v="1"/>
    <s v="Production 873"/>
    <s v="Multi"/>
    <s v="lll"/>
    <x v="1539"/>
    <s v=""/>
    <s v="FAC872"/>
    <n v="48"/>
    <n v="300"/>
    <n v="300"/>
    <s v="CS12X922"/>
    <s v="LA0Q"/>
    <s v="LA872"/>
    <n v="4"/>
    <n v="24"/>
    <n v="6"/>
  </r>
  <r>
    <x v="1"/>
    <s v="Production 874"/>
    <s v="Multi"/>
    <s v="lll"/>
    <x v="1540"/>
    <s v=""/>
    <s v="FAC873"/>
    <n v="48"/>
    <n v="300"/>
    <n v="300"/>
    <s v="CS12X923"/>
    <s v="LA0Q"/>
    <s v="LA873"/>
    <n v="4"/>
    <n v="24"/>
    <n v="6"/>
  </r>
  <r>
    <x v="1"/>
    <s v="Production 875"/>
    <s v="Multi"/>
    <s v="lll"/>
    <x v="1541"/>
    <s v=""/>
    <s v="FAC874"/>
    <n v="48"/>
    <n v="300"/>
    <n v="300"/>
    <s v="CS12X924"/>
    <s v="LA0Q"/>
    <s v="LA874"/>
    <n v="4"/>
    <n v="24"/>
    <n v="6"/>
  </r>
  <r>
    <x v="1"/>
    <s v="Production 876"/>
    <s v="Multi"/>
    <s v="lll"/>
    <x v="1542"/>
    <s v=""/>
    <s v="FAC875"/>
    <n v="48"/>
    <n v="300"/>
    <n v="300"/>
    <s v="CS12X925"/>
    <s v="LA0Q"/>
    <s v="LA875"/>
    <n v="4"/>
    <n v="24"/>
    <n v="6"/>
  </r>
  <r>
    <x v="1"/>
    <s v="Production 877"/>
    <s v="Multi"/>
    <s v="lll"/>
    <x v="1543"/>
    <s v=""/>
    <s v="FAC876"/>
    <n v="48"/>
    <n v="300"/>
    <n v="300"/>
    <s v="CS12X926"/>
    <s v="LA0Q"/>
    <s v="LA876"/>
    <n v="4"/>
    <n v="24"/>
    <n v="6"/>
  </r>
  <r>
    <x v="1"/>
    <s v="Production 878"/>
    <s v="Multi"/>
    <s v="lll"/>
    <x v="1544"/>
    <s v=""/>
    <s v="FAC877"/>
    <n v="48"/>
    <n v="300"/>
    <n v="300"/>
    <s v="CS12X927"/>
    <s v="LA0Q"/>
    <s v="LA877"/>
    <n v="4"/>
    <n v="24"/>
    <n v="6"/>
  </r>
  <r>
    <x v="1"/>
    <s v="Production 879"/>
    <s v="Multi"/>
    <s v="lll"/>
    <x v="1545"/>
    <s v=""/>
    <s v="FAC878"/>
    <n v="48"/>
    <n v="300"/>
    <n v="300"/>
    <s v="CS12X928"/>
    <s v="LA0Q"/>
    <s v="LA878"/>
    <n v="4"/>
    <n v="24"/>
    <n v="6"/>
  </r>
  <r>
    <x v="1"/>
    <s v="Production 880"/>
    <s v="Multi"/>
    <s v="lll"/>
    <x v="1546"/>
    <s v=""/>
    <s v="FAC879"/>
    <n v="48"/>
    <n v="300"/>
    <n v="300"/>
    <s v="CS12X929"/>
    <s v="LA0Q"/>
    <s v="LA879"/>
    <n v="4"/>
    <n v="24"/>
    <n v="6"/>
  </r>
  <r>
    <x v="1"/>
    <s v="Production 881"/>
    <s v="Multi"/>
    <s v="lll"/>
    <x v="1547"/>
    <s v=""/>
    <s v="FAC880"/>
    <n v="48"/>
    <n v="300"/>
    <n v="300"/>
    <s v="CS12X930"/>
    <s v="LA0Q"/>
    <s v="LA880"/>
    <n v="4"/>
    <n v="24"/>
    <n v="6"/>
  </r>
  <r>
    <x v="1"/>
    <s v="Production 882"/>
    <s v="Multi"/>
    <s v="lll"/>
    <x v="1548"/>
    <s v=""/>
    <s v="FAC881"/>
    <n v="48"/>
    <n v="300"/>
    <n v="300"/>
    <s v="CS12X931"/>
    <s v="LA0Q"/>
    <s v="LA881"/>
    <n v="4"/>
    <n v="24"/>
    <n v="6"/>
  </r>
  <r>
    <x v="1"/>
    <s v="Production 883"/>
    <s v="Multi"/>
    <s v="lll"/>
    <x v="1549"/>
    <s v=""/>
    <s v="FAC882"/>
    <n v="48"/>
    <n v="300"/>
    <n v="300"/>
    <s v="CS12X932"/>
    <s v="LA0Q"/>
    <s v="LA882"/>
    <n v="4"/>
    <n v="24"/>
    <n v="6"/>
  </r>
  <r>
    <x v="1"/>
    <s v="Production 884"/>
    <s v="Multi"/>
    <s v="lll"/>
    <x v="1550"/>
    <s v=""/>
    <s v="FAC883"/>
    <n v="48"/>
    <n v="300"/>
    <n v="300"/>
    <s v="CS12X933"/>
    <s v="LA0Q"/>
    <s v="LA883"/>
    <n v="4"/>
    <n v="24"/>
    <n v="6"/>
  </r>
  <r>
    <x v="1"/>
    <s v="Production 885"/>
    <s v="Multi"/>
    <s v="lll"/>
    <x v="1551"/>
    <s v=""/>
    <s v="FAC884"/>
    <n v="48"/>
    <n v="300"/>
    <n v="300"/>
    <s v="CS12X934"/>
    <s v="LA0Q"/>
    <s v="LA884"/>
    <n v="4"/>
    <n v="24"/>
    <n v="6"/>
  </r>
  <r>
    <x v="1"/>
    <s v="Production 886"/>
    <s v="Multi"/>
    <s v="lll"/>
    <x v="1552"/>
    <s v=""/>
    <s v="FAC885"/>
    <n v="48"/>
    <n v="300"/>
    <n v="300"/>
    <s v="CS12X935"/>
    <s v="LA0Q"/>
    <s v="LA885"/>
    <n v="4"/>
    <n v="24"/>
    <n v="6"/>
  </r>
  <r>
    <x v="1"/>
    <s v="Production 887"/>
    <s v="Multi"/>
    <s v="lll"/>
    <x v="1553"/>
    <s v=""/>
    <s v="FAC886"/>
    <n v="48"/>
    <n v="300"/>
    <n v="300"/>
    <s v="CS12X936"/>
    <s v="LA0Q"/>
    <s v="LA886"/>
    <n v="4"/>
    <n v="24"/>
    <n v="6"/>
  </r>
  <r>
    <x v="1"/>
    <s v="Production 888"/>
    <s v="Multi"/>
    <s v="lll"/>
    <x v="1554"/>
    <s v=""/>
    <s v="FAC887"/>
    <n v="48"/>
    <n v="300"/>
    <n v="300"/>
    <s v="CS12X937"/>
    <s v="LA0Q"/>
    <s v="LA887"/>
    <n v="4"/>
    <n v="24"/>
    <n v="6"/>
  </r>
  <r>
    <x v="1"/>
    <s v="Production 889"/>
    <s v="Multi"/>
    <s v="lll"/>
    <x v="1555"/>
    <s v=""/>
    <s v="FAC888"/>
    <n v="48"/>
    <n v="300"/>
    <n v="300"/>
    <s v="CS12X938"/>
    <s v="LA0Q"/>
    <s v="LA888"/>
    <n v="4"/>
    <n v="24"/>
    <n v="6"/>
  </r>
  <r>
    <x v="1"/>
    <s v="Production 890"/>
    <s v="Multi"/>
    <s v="lll"/>
    <x v="1556"/>
    <s v=""/>
    <s v="FAC889"/>
    <n v="48"/>
    <n v="300"/>
    <n v="300"/>
    <s v="CS12X939"/>
    <s v="LA0Q"/>
    <s v="LA889"/>
    <n v="4"/>
    <n v="24"/>
    <n v="6"/>
  </r>
  <r>
    <x v="1"/>
    <s v="Production 891"/>
    <s v="Multi"/>
    <s v="lll"/>
    <x v="1557"/>
    <s v=""/>
    <s v="FAC890"/>
    <n v="48"/>
    <n v="300"/>
    <n v="300"/>
    <s v="CS12X940"/>
    <s v="LA0Q"/>
    <s v="LA890"/>
    <n v="4"/>
    <n v="24"/>
    <n v="6"/>
  </r>
  <r>
    <x v="1"/>
    <s v="Production 892"/>
    <s v="Multi"/>
    <s v="lll"/>
    <x v="1558"/>
    <s v=""/>
    <s v="FAC891"/>
    <n v="48"/>
    <n v="300"/>
    <n v="300"/>
    <s v="CS12X941"/>
    <s v="LA0Q"/>
    <s v="LA891"/>
    <n v="4"/>
    <n v="24"/>
    <n v="6"/>
  </r>
  <r>
    <x v="1"/>
    <s v="Production 893"/>
    <s v="Multi"/>
    <s v="lll"/>
    <x v="1559"/>
    <s v=""/>
    <s v="FAC892"/>
    <n v="48"/>
    <n v="300"/>
    <n v="300"/>
    <s v="CS12X942"/>
    <s v="LA0Q"/>
    <s v="LA892"/>
    <n v="4"/>
    <n v="24"/>
    <n v="6"/>
  </r>
  <r>
    <x v="1"/>
    <s v="Production 894"/>
    <s v="Multi"/>
    <s v="lll"/>
    <x v="1560"/>
    <s v=""/>
    <s v="FAC893"/>
    <n v="48"/>
    <n v="300"/>
    <n v="300"/>
    <s v="CS12X943"/>
    <s v="LA0Q"/>
    <s v="LA893"/>
    <n v="4"/>
    <n v="24"/>
    <n v="6"/>
  </r>
  <r>
    <x v="1"/>
    <s v="Production 895"/>
    <s v="Multi"/>
    <s v="lll"/>
    <x v="1561"/>
    <s v=""/>
    <s v="FAC894"/>
    <n v="48"/>
    <n v="300"/>
    <n v="300"/>
    <s v="CS12X944"/>
    <s v="LA0Q"/>
    <s v="LA894"/>
    <n v="4"/>
    <n v="24"/>
    <n v="6"/>
  </r>
  <r>
    <x v="1"/>
    <s v="Production 896"/>
    <s v="Multi"/>
    <s v="lll"/>
    <x v="1562"/>
    <s v=""/>
    <s v="FAC895"/>
    <n v="48"/>
    <n v="300"/>
    <n v="300"/>
    <s v="CS12X945"/>
    <s v="LA0Q"/>
    <s v="LA895"/>
    <n v="4"/>
    <n v="24"/>
    <n v="6"/>
  </r>
  <r>
    <x v="1"/>
    <s v="Production 897"/>
    <s v="Multi"/>
    <s v="lll"/>
    <x v="1563"/>
    <s v=""/>
    <s v="FAC896"/>
    <n v="48"/>
    <n v="300"/>
    <n v="300"/>
    <s v="CS12X946"/>
    <s v="LA0Q"/>
    <s v="LA896"/>
    <n v="4"/>
    <n v="24"/>
    <n v="6"/>
  </r>
  <r>
    <x v="1"/>
    <s v="Production 898"/>
    <s v="Multi"/>
    <s v="lll"/>
    <x v="1564"/>
    <s v=""/>
    <s v="FAC897"/>
    <n v="48"/>
    <n v="300"/>
    <n v="300"/>
    <s v="CS12X947"/>
    <s v="LA0Q"/>
    <s v="LA897"/>
    <n v="4"/>
    <n v="24"/>
    <n v="6"/>
  </r>
  <r>
    <x v="1"/>
    <s v="Production 899"/>
    <s v="Multi"/>
    <s v="lll"/>
    <x v="1565"/>
    <s v=""/>
    <s v="FAC898"/>
    <n v="48"/>
    <n v="300"/>
    <n v="300"/>
    <s v="CS12X948"/>
    <s v="LA0Q"/>
    <s v="LA898"/>
    <n v="4"/>
    <n v="24"/>
    <n v="6"/>
  </r>
  <r>
    <x v="1"/>
    <s v="Production 900"/>
    <s v="Multi"/>
    <s v="lll"/>
    <x v="1566"/>
    <s v=""/>
    <s v="FAC899"/>
    <n v="48"/>
    <n v="300"/>
    <n v="300"/>
    <s v="CS12X949"/>
    <s v="LA0Q"/>
    <s v="LA899"/>
    <n v="4"/>
    <n v="24"/>
    <n v="6"/>
  </r>
  <r>
    <x v="1"/>
    <s v="Production 901"/>
    <s v="Multi"/>
    <s v="lll"/>
    <x v="1567"/>
    <s v=""/>
    <s v="FAC900"/>
    <n v="48"/>
    <n v="300"/>
    <n v="300"/>
    <s v="CS12X950"/>
    <s v="LA0Q"/>
    <s v="LA900"/>
    <n v="4"/>
    <n v="24"/>
    <n v="6"/>
  </r>
  <r>
    <x v="1"/>
    <s v="Production 902"/>
    <s v="Multi"/>
    <s v="lll"/>
    <x v="1568"/>
    <s v=""/>
    <s v="FAC901"/>
    <n v="48"/>
    <n v="300"/>
    <n v="300"/>
    <s v="CS12X951"/>
    <s v="LA0Q"/>
    <s v="LA901"/>
    <n v="4"/>
    <n v="24"/>
    <n v="6"/>
  </r>
  <r>
    <x v="1"/>
    <s v="Production 903"/>
    <s v="Multi"/>
    <s v="lll"/>
    <x v="1569"/>
    <s v=""/>
    <s v="FAC902"/>
    <n v="48"/>
    <n v="300"/>
    <n v="300"/>
    <s v="CS12X952"/>
    <s v="LA0Q"/>
    <s v="LA902"/>
    <n v="4"/>
    <n v="24"/>
    <n v="6"/>
  </r>
  <r>
    <x v="1"/>
    <s v="Production 904"/>
    <s v="Multi"/>
    <s v="lll"/>
    <x v="1570"/>
    <s v=""/>
    <s v="FAC903"/>
    <n v="48"/>
    <n v="300"/>
    <n v="300"/>
    <s v="CS12X953"/>
    <s v="LA0Q"/>
    <s v="LA903"/>
    <n v="4"/>
    <n v="24"/>
    <n v="6"/>
  </r>
  <r>
    <x v="1"/>
    <s v="Production 905"/>
    <s v="Multi"/>
    <s v="lll"/>
    <x v="1571"/>
    <s v=""/>
    <s v="FAC904"/>
    <n v="48"/>
    <n v="300"/>
    <n v="300"/>
    <s v="CS12X954"/>
    <s v="LA0Q"/>
    <s v="LA904"/>
    <n v="4"/>
    <n v="24"/>
    <n v="6"/>
  </r>
  <r>
    <x v="1"/>
    <s v="Production 906"/>
    <s v="Multi"/>
    <s v="lll"/>
    <x v="1572"/>
    <s v=""/>
    <s v="FAC905"/>
    <n v="48"/>
    <n v="300"/>
    <n v="300"/>
    <s v="CS12X955"/>
    <s v="LA0Q"/>
    <s v="LA905"/>
    <n v="4"/>
    <n v="24"/>
    <n v="6"/>
  </r>
  <r>
    <x v="1"/>
    <s v="Production 907"/>
    <s v="Multi"/>
    <s v="lll"/>
    <x v="1573"/>
    <s v=""/>
    <s v="FAC906"/>
    <n v="48"/>
    <n v="300"/>
    <n v="300"/>
    <s v="CS12X956"/>
    <s v="LA0Q"/>
    <s v="LA906"/>
    <n v="4"/>
    <n v="24"/>
    <n v="6"/>
  </r>
  <r>
    <x v="1"/>
    <s v="Production 908"/>
    <s v="Multi"/>
    <s v="lll"/>
    <x v="1574"/>
    <s v=""/>
    <s v="FAC907"/>
    <n v="48"/>
    <n v="300"/>
    <n v="300"/>
    <s v="CS12X957"/>
    <s v="LA0Q"/>
    <s v="LA907"/>
    <n v="4"/>
    <n v="24"/>
    <n v="6"/>
  </r>
  <r>
    <x v="1"/>
    <s v="Production 909"/>
    <s v="Multi"/>
    <s v="lll"/>
    <x v="1575"/>
    <s v=""/>
    <s v="FAC908"/>
    <n v="48"/>
    <n v="300"/>
    <n v="300"/>
    <s v="CS12X958"/>
    <s v="LA0Q"/>
    <s v="LA908"/>
    <n v="4"/>
    <n v="24"/>
    <n v="6"/>
  </r>
  <r>
    <x v="1"/>
    <s v="Production 910"/>
    <s v="Multi"/>
    <s v="lll"/>
    <x v="1576"/>
    <s v=""/>
    <s v="FAC909"/>
    <n v="48"/>
    <n v="300"/>
    <n v="300"/>
    <s v="CS12X959"/>
    <s v="LA0Q"/>
    <s v="LA909"/>
    <n v="4"/>
    <n v="24"/>
    <n v="6"/>
  </r>
  <r>
    <x v="1"/>
    <s v="Production 911"/>
    <s v="Multi"/>
    <s v="lll"/>
    <x v="1577"/>
    <s v=""/>
    <s v="FAC910"/>
    <n v="48"/>
    <n v="300"/>
    <n v="300"/>
    <s v="CS12X960"/>
    <s v="LA0Q"/>
    <s v="LA910"/>
    <n v="4"/>
    <n v="24"/>
    <n v="6"/>
  </r>
  <r>
    <x v="1"/>
    <s v="Production 912"/>
    <s v="Multi"/>
    <s v="lll"/>
    <x v="1578"/>
    <s v=""/>
    <s v="FAC911"/>
    <n v="48"/>
    <n v="300"/>
    <n v="300"/>
    <s v="CS12X961"/>
    <s v="LA0Q"/>
    <s v="LA911"/>
    <n v="4"/>
    <n v="24"/>
    <n v="6"/>
  </r>
  <r>
    <x v="1"/>
    <s v="Production 913"/>
    <s v="Multi"/>
    <s v="lll"/>
    <x v="1579"/>
    <s v=""/>
    <s v="FAC912"/>
    <n v="48"/>
    <n v="300"/>
    <n v="300"/>
    <s v="CS12X962"/>
    <s v="LA0Q"/>
    <s v="LA912"/>
    <n v="4"/>
    <n v="24"/>
    <n v="6"/>
  </r>
  <r>
    <x v="1"/>
    <s v="Production 914"/>
    <s v="Multi"/>
    <s v="lll"/>
    <x v="1580"/>
    <s v=""/>
    <s v="FAC913"/>
    <n v="48"/>
    <n v="300"/>
    <n v="300"/>
    <s v="CS12X963"/>
    <s v="LA0Q"/>
    <s v="LA913"/>
    <n v="4"/>
    <n v="24"/>
    <n v="6"/>
  </r>
  <r>
    <x v="1"/>
    <s v="Production 915"/>
    <s v="Multi"/>
    <s v="lll"/>
    <x v="1581"/>
    <s v=""/>
    <s v="FAC914"/>
    <n v="48"/>
    <n v="300"/>
    <n v="300"/>
    <s v="CS12X964"/>
    <s v="LA0Q"/>
    <s v="LA914"/>
    <n v="4"/>
    <n v="24"/>
    <n v="6"/>
  </r>
  <r>
    <x v="1"/>
    <s v="Production 916"/>
    <s v="Multi"/>
    <s v="lll"/>
    <x v="1582"/>
    <s v=""/>
    <s v="FAC915"/>
    <n v="48"/>
    <n v="300"/>
    <n v="300"/>
    <s v="CS12X965"/>
    <s v="LA0Q"/>
    <s v="LA915"/>
    <n v="4"/>
    <n v="24"/>
    <n v="6"/>
  </r>
  <r>
    <x v="1"/>
    <s v="Production 917"/>
    <s v="Multi"/>
    <s v="lll"/>
    <x v="1583"/>
    <s v=""/>
    <s v="FAC916"/>
    <n v="48"/>
    <n v="300"/>
    <n v="300"/>
    <s v="CS12X966"/>
    <s v="LA0Q"/>
    <s v="LA916"/>
    <n v="4"/>
    <n v="24"/>
    <n v="6"/>
  </r>
  <r>
    <x v="1"/>
    <s v="Production 918"/>
    <s v="Multi"/>
    <s v="lll"/>
    <x v="1584"/>
    <s v=""/>
    <s v="FAC917"/>
    <n v="48"/>
    <n v="300"/>
    <n v="300"/>
    <s v="CS12X967"/>
    <s v="LA0Q"/>
    <s v="LA917"/>
    <n v="4"/>
    <n v="24"/>
    <n v="6"/>
  </r>
  <r>
    <x v="1"/>
    <s v="Production 919"/>
    <s v="Multi"/>
    <s v="lll"/>
    <x v="1585"/>
    <s v=""/>
    <s v="FAC918"/>
    <n v="48"/>
    <n v="300"/>
    <n v="300"/>
    <s v="CS12X968"/>
    <s v="LA0Q"/>
    <s v="LA918"/>
    <n v="4"/>
    <n v="24"/>
    <n v="6"/>
  </r>
  <r>
    <x v="1"/>
    <s v="Production 920"/>
    <s v="Multi"/>
    <s v="lll"/>
    <x v="1586"/>
    <s v=""/>
    <s v="FAC919"/>
    <n v="48"/>
    <n v="300"/>
    <n v="300"/>
    <s v="CS12X969"/>
    <s v="LA0Q"/>
    <s v="LA919"/>
    <n v="4"/>
    <n v="24"/>
    <n v="6"/>
  </r>
  <r>
    <x v="1"/>
    <s v="Production 921"/>
    <s v="Multi"/>
    <s v="lll"/>
    <x v="1587"/>
    <s v=""/>
    <s v="FAC920"/>
    <n v="48"/>
    <n v="300"/>
    <n v="300"/>
    <s v="CS12X970"/>
    <s v="LA0Q"/>
    <s v="LA920"/>
    <n v="4"/>
    <n v="24"/>
    <n v="6"/>
  </r>
  <r>
    <x v="1"/>
    <s v="Production 922"/>
    <s v="Multi"/>
    <s v="lll"/>
    <x v="1588"/>
    <s v=""/>
    <s v="FAC921"/>
    <n v="48"/>
    <n v="300"/>
    <n v="300"/>
    <s v="CS12X971"/>
    <s v="LA0Q"/>
    <s v="LA921"/>
    <n v="4"/>
    <n v="24"/>
    <n v="6"/>
  </r>
  <r>
    <x v="1"/>
    <s v="Production 923"/>
    <s v="Multi"/>
    <s v="lll"/>
    <x v="1589"/>
    <s v=""/>
    <s v="FAC922"/>
    <n v="48"/>
    <n v="300"/>
    <n v="300"/>
    <s v="CS12X972"/>
    <s v="LA0Q"/>
    <s v="LA922"/>
    <n v="4"/>
    <n v="24"/>
    <n v="6"/>
  </r>
  <r>
    <x v="1"/>
    <s v="Production 924"/>
    <s v="Multi"/>
    <s v="lll"/>
    <x v="1590"/>
    <s v=""/>
    <s v="FAC923"/>
    <n v="48"/>
    <n v="300"/>
    <n v="300"/>
    <s v="CS12X973"/>
    <s v="LA0Q"/>
    <s v="LA923"/>
    <n v="4"/>
    <n v="24"/>
    <n v="6"/>
  </r>
  <r>
    <x v="1"/>
    <s v="Production 925"/>
    <s v="Multi"/>
    <s v="lll"/>
    <x v="1591"/>
    <s v=""/>
    <s v="FAC924"/>
    <n v="48"/>
    <n v="300"/>
    <n v="300"/>
    <s v="CS12X974"/>
    <s v="LA0Q"/>
    <s v="LA924"/>
    <n v="4"/>
    <n v="24"/>
    <n v="6"/>
  </r>
  <r>
    <x v="1"/>
    <s v="Production 926"/>
    <s v="Multi"/>
    <s v="lll"/>
    <x v="1592"/>
    <s v=""/>
    <s v="FAC925"/>
    <n v="48"/>
    <n v="300"/>
    <n v="300"/>
    <s v="CS12X975"/>
    <s v="LA0Q"/>
    <s v="LA925"/>
    <n v="4"/>
    <n v="24"/>
    <n v="6"/>
  </r>
  <r>
    <x v="1"/>
    <s v="Production 927"/>
    <s v="Multi"/>
    <s v="lll"/>
    <x v="1593"/>
    <s v=""/>
    <s v="FAC926"/>
    <n v="48"/>
    <n v="300"/>
    <n v="300"/>
    <s v="CS12X976"/>
    <s v="LA0Q"/>
    <s v="LA926"/>
    <n v="4"/>
    <n v="24"/>
    <n v="6"/>
  </r>
  <r>
    <x v="1"/>
    <s v="Production 928"/>
    <s v="Multi"/>
    <s v="lll"/>
    <x v="1594"/>
    <s v=""/>
    <s v="FAC927"/>
    <n v="48"/>
    <n v="300"/>
    <n v="300"/>
    <s v="CS12X977"/>
    <s v="LA0Q"/>
    <s v="LA927"/>
    <n v="4"/>
    <n v="24"/>
    <n v="6"/>
  </r>
  <r>
    <x v="1"/>
    <s v="Production 929"/>
    <s v="Multi"/>
    <s v="lll"/>
    <x v="1595"/>
    <s v=""/>
    <s v="FAC928"/>
    <n v="48"/>
    <n v="300"/>
    <n v="300"/>
    <s v="CS12X978"/>
    <s v="LA0Q"/>
    <s v="LA928"/>
    <n v="4"/>
    <n v="24"/>
    <n v="6"/>
  </r>
  <r>
    <x v="1"/>
    <s v="Production 930"/>
    <s v="Multi"/>
    <s v="lll"/>
    <x v="1596"/>
    <s v=""/>
    <s v="FAC929"/>
    <n v="48"/>
    <n v="300"/>
    <n v="300"/>
    <s v="CS12X979"/>
    <s v="LA0Q"/>
    <s v="LA929"/>
    <n v="4"/>
    <n v="24"/>
    <n v="6"/>
  </r>
  <r>
    <x v="1"/>
    <s v="Production 931"/>
    <s v="Multi"/>
    <s v="lll"/>
    <x v="1597"/>
    <s v=""/>
    <s v="FAC930"/>
    <n v="48"/>
    <n v="300"/>
    <n v="300"/>
    <s v="CS12X980"/>
    <s v="LA0Q"/>
    <s v="LA930"/>
    <n v="4"/>
    <n v="24"/>
    <n v="6"/>
  </r>
  <r>
    <x v="1"/>
    <s v="Production 932"/>
    <s v="Multi"/>
    <s v="lll"/>
    <x v="1598"/>
    <s v=""/>
    <s v="FAC931"/>
    <n v="48"/>
    <n v="300"/>
    <n v="300"/>
    <s v="CS12X981"/>
    <s v="LA0Q"/>
    <s v="LA931"/>
    <n v="4"/>
    <n v="24"/>
    <n v="6"/>
  </r>
  <r>
    <x v="1"/>
    <s v="Production 933"/>
    <s v="Multi"/>
    <s v="lll"/>
    <x v="1599"/>
    <s v=""/>
    <s v="FAC932"/>
    <n v="48"/>
    <n v="300"/>
    <n v="300"/>
    <s v="CS12X982"/>
    <s v="LA0Q"/>
    <s v="LA932"/>
    <n v="4"/>
    <n v="24"/>
    <n v="6"/>
  </r>
  <r>
    <x v="1"/>
    <s v="Production 934"/>
    <s v="Multi"/>
    <s v="lll"/>
    <x v="1600"/>
    <s v=""/>
    <s v="FAC933"/>
    <n v="48"/>
    <n v="300"/>
    <n v="300"/>
    <s v="CS12X983"/>
    <s v="LA0Q"/>
    <s v="LA933"/>
    <n v="4"/>
    <n v="24"/>
    <n v="6"/>
  </r>
  <r>
    <x v="1"/>
    <s v="Production 935"/>
    <s v="Multi"/>
    <s v="lll"/>
    <x v="1601"/>
    <s v=""/>
    <s v="FAC934"/>
    <n v="48"/>
    <n v="300"/>
    <n v="300"/>
    <s v="CS12X984"/>
    <s v="LA0Q"/>
    <s v="LA934"/>
    <n v="4"/>
    <n v="24"/>
    <n v="6"/>
  </r>
  <r>
    <x v="1"/>
    <s v="Production 936"/>
    <s v="Multi"/>
    <s v="lll"/>
    <x v="1602"/>
    <s v=""/>
    <s v="FAC935"/>
    <n v="48"/>
    <n v="300"/>
    <n v="300"/>
    <s v="CS12X985"/>
    <s v="LA0Q"/>
    <s v="LA935"/>
    <n v="4"/>
    <n v="24"/>
    <n v="6"/>
  </r>
  <r>
    <x v="1"/>
    <s v="Production 937"/>
    <s v="Multi"/>
    <s v="lll"/>
    <x v="1603"/>
    <s v=""/>
    <s v="FAC936"/>
    <n v="48"/>
    <n v="300"/>
    <n v="300"/>
    <s v="CS12X986"/>
    <s v="LA0Q"/>
    <s v="LA936"/>
    <n v="4"/>
    <n v="24"/>
    <n v="6"/>
  </r>
  <r>
    <x v="1"/>
    <s v="Production 938"/>
    <s v="Multi"/>
    <s v="lll"/>
    <x v="1604"/>
    <s v=""/>
    <s v="FAC937"/>
    <n v="48"/>
    <n v="300"/>
    <n v="300"/>
    <s v="CS12X987"/>
    <s v="LA0Q"/>
    <s v="LA937"/>
    <n v="4"/>
    <n v="24"/>
    <n v="6"/>
  </r>
  <r>
    <x v="1"/>
    <s v="Production 939"/>
    <s v="Multi"/>
    <s v="lll"/>
    <x v="1605"/>
    <s v=""/>
    <s v="FAC938"/>
    <n v="48"/>
    <n v="300"/>
    <n v="300"/>
    <s v="CS12X988"/>
    <s v="LA0Q"/>
    <s v="LA938"/>
    <n v="4"/>
    <n v="24"/>
    <n v="6"/>
  </r>
  <r>
    <x v="1"/>
    <s v="Production 940"/>
    <s v="Multi"/>
    <s v="lll"/>
    <x v="1606"/>
    <s v=""/>
    <s v="FAC939"/>
    <n v="48"/>
    <n v="300"/>
    <n v="300"/>
    <s v="CS12X989"/>
    <s v="LA0Q"/>
    <s v="LA939"/>
    <n v="4"/>
    <n v="24"/>
    <n v="6"/>
  </r>
  <r>
    <x v="1"/>
    <s v="Production 941"/>
    <s v="Multi"/>
    <s v="lll"/>
    <x v="1607"/>
    <s v=""/>
    <s v="FAC940"/>
    <n v="48"/>
    <n v="300"/>
    <n v="300"/>
    <s v="CS12X990"/>
    <s v="LA0Q"/>
    <s v="LA940"/>
    <n v="4"/>
    <n v="24"/>
    <n v="6"/>
  </r>
  <r>
    <x v="1"/>
    <s v="Production 942"/>
    <s v="Multi"/>
    <s v="lll"/>
    <x v="1608"/>
    <s v=""/>
    <s v="FAC941"/>
    <n v="48"/>
    <n v="300"/>
    <n v="300"/>
    <s v="CS12X991"/>
    <s v="LA0Q"/>
    <s v="LA941"/>
    <n v="4"/>
    <n v="24"/>
    <n v="6"/>
  </r>
  <r>
    <x v="1"/>
    <s v="Production 943"/>
    <s v="Multi"/>
    <s v="lll"/>
    <x v="1609"/>
    <s v=""/>
    <s v="FAC942"/>
    <n v="48"/>
    <n v="300"/>
    <n v="300"/>
    <s v="CS12X992"/>
    <s v="LA0Q"/>
    <s v="LA942"/>
    <n v="4"/>
    <n v="24"/>
    <n v="6"/>
  </r>
  <r>
    <x v="1"/>
    <s v="Production 944"/>
    <s v="Multi"/>
    <s v="lll"/>
    <x v="1610"/>
    <s v=""/>
    <s v="FAC943"/>
    <n v="48"/>
    <n v="300"/>
    <n v="300"/>
    <s v="CS12X993"/>
    <s v="LA0Q"/>
    <s v="LA943"/>
    <n v="4"/>
    <n v="24"/>
    <n v="6"/>
  </r>
  <r>
    <x v="1"/>
    <s v="Production 945"/>
    <s v="Multi"/>
    <s v="lll"/>
    <x v="1611"/>
    <s v=""/>
    <s v="FAC944"/>
    <n v="48"/>
    <n v="300"/>
    <n v="300"/>
    <s v="CS12X994"/>
    <s v="LA0Q"/>
    <s v="LA944"/>
    <n v="4"/>
    <n v="24"/>
    <n v="6"/>
  </r>
  <r>
    <x v="1"/>
    <s v="Production 946"/>
    <s v="Multi"/>
    <s v="lll"/>
    <x v="1612"/>
    <s v=""/>
    <s v="FAC945"/>
    <n v="48"/>
    <n v="300"/>
    <n v="300"/>
    <s v="CS12X995"/>
    <s v="LA0Q"/>
    <s v="LA945"/>
    <n v="4"/>
    <n v="24"/>
    <n v="6"/>
  </r>
  <r>
    <x v="1"/>
    <s v="Production 947"/>
    <s v="Multi"/>
    <s v="lll"/>
    <x v="1613"/>
    <s v=""/>
    <s v="FAC946"/>
    <n v="48"/>
    <n v="300"/>
    <n v="300"/>
    <s v="CS12X996"/>
    <s v="LA0Q"/>
    <s v="LA946"/>
    <n v="4"/>
    <n v="24"/>
    <n v="6"/>
  </r>
  <r>
    <x v="1"/>
    <s v="Production 948"/>
    <s v="Multi"/>
    <s v="lll"/>
    <x v="1614"/>
    <s v=""/>
    <s v="FAC947"/>
    <n v="48"/>
    <n v="300"/>
    <n v="300"/>
    <s v="CS12X997"/>
    <s v="LA0Q"/>
    <s v="LA947"/>
    <n v="4"/>
    <n v="24"/>
    <n v="6"/>
  </r>
  <r>
    <x v="1"/>
    <s v="Production 949"/>
    <s v="Multi"/>
    <s v="lll"/>
    <x v="1615"/>
    <s v=""/>
    <s v="FAC948"/>
    <n v="48"/>
    <n v="300"/>
    <n v="300"/>
    <s v="CS12X998"/>
    <s v="LA0Q"/>
    <s v="LA948"/>
    <n v="4"/>
    <n v="24"/>
    <n v="6"/>
  </r>
  <r>
    <x v="1"/>
    <s v="Production 950"/>
    <s v="Multi"/>
    <s v="lll"/>
    <x v="1616"/>
    <s v=""/>
    <s v="FAC949"/>
    <n v="48"/>
    <n v="300"/>
    <n v="300"/>
    <s v="CS12X999"/>
    <s v="LA0Q"/>
    <s v="LA949"/>
    <n v="4"/>
    <n v="24"/>
    <n v="6"/>
  </r>
  <r>
    <x v="1"/>
    <s v="Production 951"/>
    <s v="Multi"/>
    <s v="lll"/>
    <x v="1617"/>
    <s v=""/>
    <s v="FAC950"/>
    <n v="48"/>
    <n v="300"/>
    <n v="300"/>
    <s v="CS12X1000"/>
    <s v="LA0Q"/>
    <s v="LA950"/>
    <n v="4"/>
    <n v="24"/>
    <n v="6"/>
  </r>
  <r>
    <x v="1"/>
    <s v="Production 952"/>
    <s v="Multi"/>
    <s v="lll"/>
    <x v="1618"/>
    <s v=""/>
    <s v="FAC951"/>
    <n v="48"/>
    <n v="300"/>
    <n v="300"/>
    <s v="CS12X1001"/>
    <s v="LA0Q"/>
    <s v="LA951"/>
    <n v="4"/>
    <n v="24"/>
    <n v="6"/>
  </r>
  <r>
    <x v="1"/>
    <s v="Production 953"/>
    <s v="Multi"/>
    <s v="lll"/>
    <x v="1619"/>
    <s v=""/>
    <s v="FAC952"/>
    <n v="48"/>
    <n v="300"/>
    <n v="300"/>
    <s v="CS12X1002"/>
    <s v="LA0Q"/>
    <s v="LA952"/>
    <n v="4"/>
    <n v="24"/>
    <n v="6"/>
  </r>
  <r>
    <x v="1"/>
    <s v="Production 954"/>
    <s v="Multi"/>
    <s v="lll"/>
    <x v="1620"/>
    <s v=""/>
    <s v="FAC953"/>
    <n v="48"/>
    <n v="300"/>
    <n v="300"/>
    <s v="CS12X1003"/>
    <s v="LA0Q"/>
    <s v="LA953"/>
    <n v="4"/>
    <n v="24"/>
    <n v="6"/>
  </r>
  <r>
    <x v="1"/>
    <s v="Production 955"/>
    <s v="Multi"/>
    <s v="lll"/>
    <x v="1621"/>
    <s v=""/>
    <s v="FAC954"/>
    <n v="48"/>
    <n v="300"/>
    <n v="300"/>
    <s v="CS12X1004"/>
    <s v="LA0Q"/>
    <s v="LA954"/>
    <n v="4"/>
    <n v="24"/>
    <n v="6"/>
  </r>
  <r>
    <x v="1"/>
    <s v="Production 956"/>
    <s v="Multi"/>
    <s v="lll"/>
    <x v="1622"/>
    <s v=""/>
    <s v="FAC955"/>
    <n v="48"/>
    <n v="300"/>
    <n v="300"/>
    <s v="CS12X1005"/>
    <s v="LA0Q"/>
    <s v="LA955"/>
    <n v="4"/>
    <n v="24"/>
    <n v="6"/>
  </r>
  <r>
    <x v="1"/>
    <s v="Production 957"/>
    <s v="Multi"/>
    <s v="lll"/>
    <x v="1623"/>
    <s v=""/>
    <s v="FAC956"/>
    <n v="48"/>
    <n v="300"/>
    <n v="300"/>
    <s v="CS12X1006"/>
    <s v="LA0Q"/>
    <s v="LA956"/>
    <n v="4"/>
    <n v="24"/>
    <n v="6"/>
  </r>
  <r>
    <x v="1"/>
    <s v="Production 958"/>
    <s v="Multi"/>
    <s v="lll"/>
    <x v="1624"/>
    <s v=""/>
    <s v="FAC957"/>
    <n v="48"/>
    <n v="300"/>
    <n v="300"/>
    <s v="CS12X1007"/>
    <s v="LA0Q"/>
    <s v="LA957"/>
    <n v="4"/>
    <n v="24"/>
    <n v="6"/>
  </r>
  <r>
    <x v="1"/>
    <s v="Production 959"/>
    <s v="Multi"/>
    <s v="lll"/>
    <x v="1625"/>
    <s v=""/>
    <s v="FAC958"/>
    <n v="48"/>
    <n v="300"/>
    <n v="300"/>
    <s v="CS12X1008"/>
    <s v="LA0Q"/>
    <s v="LA958"/>
    <n v="4"/>
    <n v="24"/>
    <n v="6"/>
  </r>
  <r>
    <x v="1"/>
    <s v="Production 960"/>
    <s v="Multi"/>
    <s v="lll"/>
    <x v="1626"/>
    <s v=""/>
    <s v="FAC959"/>
    <n v="48"/>
    <n v="300"/>
    <n v="300"/>
    <s v="CS12X1009"/>
    <s v="LA0Q"/>
    <s v="LA959"/>
    <n v="4"/>
    <n v="24"/>
    <n v="6"/>
  </r>
  <r>
    <x v="1"/>
    <s v="Production 961"/>
    <s v="Multi"/>
    <s v="lll"/>
    <x v="1627"/>
    <s v=""/>
    <s v="FAC960"/>
    <n v="48"/>
    <n v="300"/>
    <n v="300"/>
    <s v="CS12X1010"/>
    <s v="LA0Q"/>
    <s v="LA960"/>
    <n v="4"/>
    <n v="24"/>
    <n v="6"/>
  </r>
  <r>
    <x v="1"/>
    <s v="Production 962"/>
    <s v="Multi"/>
    <s v="lll"/>
    <x v="1628"/>
    <s v=""/>
    <s v="FAC961"/>
    <n v="48"/>
    <n v="300"/>
    <n v="300"/>
    <s v="CS12X1011"/>
    <s v="LA0Q"/>
    <s v="LA961"/>
    <n v="4"/>
    <n v="24"/>
    <n v="6"/>
  </r>
  <r>
    <x v="1"/>
    <s v="Production 963"/>
    <s v="Multi"/>
    <s v="lll"/>
    <x v="1629"/>
    <s v=""/>
    <s v="FAC962"/>
    <n v="48"/>
    <n v="300"/>
    <n v="300"/>
    <s v="CS12X1012"/>
    <s v="LA0Q"/>
    <s v="LA962"/>
    <n v="4"/>
    <n v="24"/>
    <n v="6"/>
  </r>
  <r>
    <x v="1"/>
    <s v="Production 964"/>
    <s v="Multi"/>
    <s v="lll"/>
    <x v="1630"/>
    <s v=""/>
    <s v="FAC963"/>
    <n v="48"/>
    <n v="300"/>
    <n v="300"/>
    <s v="CS12X1013"/>
    <s v="LA0Q"/>
    <s v="LA963"/>
    <n v="4"/>
    <n v="24"/>
    <n v="6"/>
  </r>
  <r>
    <x v="1"/>
    <s v="Production 965"/>
    <s v="Multi"/>
    <s v="lll"/>
    <x v="1631"/>
    <s v=""/>
    <s v="FAC964"/>
    <n v="48"/>
    <n v="300"/>
    <n v="300"/>
    <s v="CS12X1014"/>
    <s v="LA0Q"/>
    <s v="LA964"/>
    <n v="4"/>
    <n v="24"/>
    <n v="6"/>
  </r>
  <r>
    <x v="1"/>
    <s v="Production 966"/>
    <s v="Multi"/>
    <s v="lll"/>
    <x v="1632"/>
    <s v=""/>
    <s v="FAC965"/>
    <n v="48"/>
    <n v="300"/>
    <n v="300"/>
    <s v="CS12X1015"/>
    <s v="LA0Q"/>
    <s v="LA965"/>
    <n v="4"/>
    <n v="24"/>
    <n v="6"/>
  </r>
  <r>
    <x v="1"/>
    <s v="Production 967"/>
    <s v="Multi"/>
    <s v="lll"/>
    <x v="1633"/>
    <s v=""/>
    <s v="FAC966"/>
    <n v="48"/>
    <n v="300"/>
    <n v="300"/>
    <s v="CS12X1016"/>
    <s v="LA0Q"/>
    <s v="LA966"/>
    <n v="4"/>
    <n v="24"/>
    <n v="6"/>
  </r>
  <r>
    <x v="1"/>
    <s v="Production 968"/>
    <s v="Multi"/>
    <s v="lll"/>
    <x v="1634"/>
    <s v=""/>
    <s v="FAC967"/>
    <n v="48"/>
    <n v="300"/>
    <n v="300"/>
    <s v="CS12X1017"/>
    <s v="LA0Q"/>
    <s v="LA967"/>
    <n v="4"/>
    <n v="24"/>
    <n v="6"/>
  </r>
  <r>
    <x v="1"/>
    <s v="Production 969"/>
    <s v="Multi"/>
    <s v="lll"/>
    <x v="1635"/>
    <s v=""/>
    <s v="FAC968"/>
    <n v="48"/>
    <n v="300"/>
    <n v="300"/>
    <s v="CS12X1018"/>
    <s v="LA0Q"/>
    <s v="LA968"/>
    <n v="4"/>
    <n v="24"/>
    <n v="6"/>
  </r>
  <r>
    <x v="1"/>
    <s v="Production 970"/>
    <s v="Multi"/>
    <s v="lll"/>
    <x v="1636"/>
    <s v=""/>
    <s v="FAC969"/>
    <n v="48"/>
    <n v="300"/>
    <n v="300"/>
    <s v="CS12X1019"/>
    <s v="LA0Q"/>
    <s v="LA969"/>
    <n v="4"/>
    <n v="24"/>
    <n v="6"/>
  </r>
  <r>
    <x v="1"/>
    <s v="Production 971"/>
    <s v="Multi"/>
    <s v="lll"/>
    <x v="1637"/>
    <s v=""/>
    <s v="FAC970"/>
    <n v="48"/>
    <n v="300"/>
    <n v="300"/>
    <s v="CS12X1020"/>
    <s v="LA0Q"/>
    <s v="LA970"/>
    <n v="4"/>
    <n v="24"/>
    <n v="6"/>
  </r>
  <r>
    <x v="1"/>
    <s v="Production 972"/>
    <s v="Multi"/>
    <s v="lll"/>
    <x v="1638"/>
    <s v=""/>
    <s v="FAC971"/>
    <n v="48"/>
    <n v="300"/>
    <n v="300"/>
    <s v="CS12X1021"/>
    <s v="LA0Q"/>
    <s v="LA971"/>
    <n v="4"/>
    <n v="24"/>
    <n v="6"/>
  </r>
  <r>
    <x v="1"/>
    <s v="Production 973"/>
    <s v="Multi"/>
    <s v="lll"/>
    <x v="1639"/>
    <s v=""/>
    <s v="FAC972"/>
    <n v="48"/>
    <n v="300"/>
    <n v="300"/>
    <s v="CS12X1022"/>
    <s v="LA0Q"/>
    <s v="LA972"/>
    <n v="4"/>
    <n v="24"/>
    <n v="6"/>
  </r>
  <r>
    <x v="1"/>
    <s v="Production 974"/>
    <s v="Multi"/>
    <s v="lll"/>
    <x v="1640"/>
    <s v=""/>
    <s v="FAC973"/>
    <n v="48"/>
    <n v="300"/>
    <n v="300"/>
    <s v="CS12X1023"/>
    <s v="LA0Q"/>
    <s v="LA973"/>
    <n v="4"/>
    <n v="24"/>
    <n v="6"/>
  </r>
  <r>
    <x v="1"/>
    <s v="Production 975"/>
    <s v="Multi"/>
    <s v="lll"/>
    <x v="1641"/>
    <s v=""/>
    <s v="FAC974"/>
    <n v="48"/>
    <n v="300"/>
    <n v="300"/>
    <s v="CS12X1024"/>
    <s v="LA0Q"/>
    <s v="LA974"/>
    <n v="4"/>
    <n v="24"/>
    <n v="6"/>
  </r>
  <r>
    <x v="1"/>
    <s v="Production 976"/>
    <s v="Multi"/>
    <s v="lll"/>
    <x v="1642"/>
    <s v=""/>
    <s v="FAC975"/>
    <n v="48"/>
    <n v="300"/>
    <n v="300"/>
    <s v="CS12X1025"/>
    <s v="LA0Q"/>
    <s v="LA975"/>
    <n v="4"/>
    <n v="24"/>
    <n v="6"/>
  </r>
  <r>
    <x v="1"/>
    <s v="Production 977"/>
    <s v="Multi"/>
    <s v="lll"/>
    <x v="1643"/>
    <s v=""/>
    <s v="FAC976"/>
    <n v="48"/>
    <n v="300"/>
    <n v="300"/>
    <s v="CS12X1026"/>
    <s v="LA0Q"/>
    <s v="LA976"/>
    <n v="4"/>
    <n v="24"/>
    <n v="6"/>
  </r>
  <r>
    <x v="1"/>
    <s v="Production 978"/>
    <s v="Multi"/>
    <s v="lll"/>
    <x v="1644"/>
    <s v=""/>
    <s v="FAC977"/>
    <n v="48"/>
    <n v="300"/>
    <n v="300"/>
    <s v="CS12X1027"/>
    <s v="LA0Q"/>
    <s v="LA977"/>
    <n v="4"/>
    <n v="24"/>
    <n v="6"/>
  </r>
  <r>
    <x v="1"/>
    <s v="Production 979"/>
    <s v="Multi"/>
    <s v="lll"/>
    <x v="1645"/>
    <s v=""/>
    <s v="FAC978"/>
    <n v="48"/>
    <n v="300"/>
    <n v="300"/>
    <s v="CS12X1028"/>
    <s v="LA0Q"/>
    <s v="LA978"/>
    <n v="4"/>
    <n v="24"/>
    <n v="6"/>
  </r>
  <r>
    <x v="1"/>
    <s v="Production 980"/>
    <s v="Multi"/>
    <s v="lll"/>
    <x v="1646"/>
    <s v=""/>
    <s v="FAC979"/>
    <n v="48"/>
    <n v="300"/>
    <n v="300"/>
    <s v="CS12X1029"/>
    <s v="LA0Q"/>
    <s v="LA979"/>
    <n v="4"/>
    <n v="24"/>
    <n v="6"/>
  </r>
  <r>
    <x v="1"/>
    <s v="Production 981"/>
    <s v="Multi"/>
    <s v="lll"/>
    <x v="1647"/>
    <s v=""/>
    <s v="FAC980"/>
    <n v="48"/>
    <n v="300"/>
    <n v="300"/>
    <s v="CS12X1030"/>
    <s v="LA0Q"/>
    <s v="LA980"/>
    <n v="4"/>
    <n v="24"/>
    <n v="6"/>
  </r>
  <r>
    <x v="1"/>
    <s v="Production 982"/>
    <s v="Multi"/>
    <s v="lll"/>
    <x v="1648"/>
    <s v=""/>
    <s v="FAC981"/>
    <n v="48"/>
    <n v="300"/>
    <n v="300"/>
    <s v="CS12X1031"/>
    <s v="LA0Q"/>
    <s v="LA981"/>
    <n v="4"/>
    <n v="24"/>
    <n v="6"/>
  </r>
  <r>
    <x v="1"/>
    <s v="Production 983"/>
    <s v="Multi"/>
    <s v="lll"/>
    <x v="1649"/>
    <s v=""/>
    <s v="FAC982"/>
    <n v="48"/>
    <n v="300"/>
    <n v="300"/>
    <s v="CS12X1032"/>
    <s v="LA0Q"/>
    <s v="LA982"/>
    <n v="4"/>
    <n v="24"/>
    <n v="6"/>
  </r>
  <r>
    <x v="1"/>
    <s v="Production 984"/>
    <s v="Multi"/>
    <s v="lll"/>
    <x v="1650"/>
    <s v=""/>
    <s v="FAC983"/>
    <n v="48"/>
    <n v="300"/>
    <n v="300"/>
    <s v="CS12X1033"/>
    <s v="LA0Q"/>
    <s v="LA983"/>
    <n v="4"/>
    <n v="24"/>
    <n v="6"/>
  </r>
  <r>
    <x v="1"/>
    <s v="Production 985"/>
    <s v="Multi"/>
    <s v="lll"/>
    <x v="1651"/>
    <s v=""/>
    <s v="FAC984"/>
    <n v="48"/>
    <n v="300"/>
    <n v="300"/>
    <s v="CS12X1034"/>
    <s v="LA0Q"/>
    <s v="LA984"/>
    <n v="4"/>
    <n v="24"/>
    <n v="6"/>
  </r>
  <r>
    <x v="1"/>
    <s v="Production 986"/>
    <s v="Multi"/>
    <s v="lll"/>
    <x v="1652"/>
    <s v=""/>
    <s v="FAC985"/>
    <n v="48"/>
    <n v="300"/>
    <n v="300"/>
    <s v="CS12X1035"/>
    <s v="LA0Q"/>
    <s v="LA985"/>
    <n v="4"/>
    <n v="24"/>
    <n v="6"/>
  </r>
  <r>
    <x v="1"/>
    <s v="Production 987"/>
    <s v="Multi"/>
    <s v="lll"/>
    <x v="1653"/>
    <s v=""/>
    <s v="FAC986"/>
    <n v="48"/>
    <n v="300"/>
    <n v="300"/>
    <s v="CS12X1036"/>
    <s v="LA0Q"/>
    <s v="LA986"/>
    <n v="4"/>
    <n v="24"/>
    <n v="6"/>
  </r>
  <r>
    <x v="1"/>
    <s v="Production 988"/>
    <s v="Multi"/>
    <s v="lll"/>
    <x v="1654"/>
    <s v=""/>
    <s v="FAC987"/>
    <n v="48"/>
    <n v="300"/>
    <n v="300"/>
    <s v="CS12X1037"/>
    <s v="LA0Q"/>
    <s v="LA987"/>
    <n v="4"/>
    <n v="24"/>
    <n v="6"/>
  </r>
  <r>
    <x v="1"/>
    <s v="Production 989"/>
    <s v="Multi"/>
    <s v="lll"/>
    <x v="1655"/>
    <s v=""/>
    <s v="FAC988"/>
    <n v="48"/>
    <n v="300"/>
    <n v="300"/>
    <s v="CS12X1038"/>
    <s v="LA0Q"/>
    <s v="LA988"/>
    <n v="4"/>
    <n v="24"/>
    <n v="6"/>
  </r>
  <r>
    <x v="1"/>
    <s v="Production 990"/>
    <s v="Multi"/>
    <s v="lll"/>
    <x v="1656"/>
    <s v=""/>
    <s v="FAC989"/>
    <n v="48"/>
    <n v="300"/>
    <n v="300"/>
    <s v="CS12X1039"/>
    <s v="LA0Q"/>
    <s v="LA989"/>
    <n v="4"/>
    <n v="24"/>
    <n v="6"/>
  </r>
  <r>
    <x v="1"/>
    <s v="Production 991"/>
    <s v="Multi"/>
    <s v="lll"/>
    <x v="1657"/>
    <s v=""/>
    <s v="FAC990"/>
    <n v="48"/>
    <n v="300"/>
    <n v="300"/>
    <s v="CS12X1040"/>
    <s v="LA0Q"/>
    <s v="LA990"/>
    <n v="4"/>
    <n v="24"/>
    <n v="6"/>
  </r>
  <r>
    <x v="1"/>
    <s v="Production 992"/>
    <s v="Multi"/>
    <s v="lll"/>
    <x v="1658"/>
    <s v=""/>
    <s v="FAC991"/>
    <n v="48"/>
    <n v="300"/>
    <n v="300"/>
    <s v="CS12X1041"/>
    <s v="LA0Q"/>
    <s v="LA991"/>
    <n v="4"/>
    <n v="24"/>
    <n v="6"/>
  </r>
  <r>
    <x v="1"/>
    <s v="Production 993"/>
    <s v="Multi"/>
    <s v="lll"/>
    <x v="1659"/>
    <s v=""/>
    <s v="FAC992"/>
    <n v="48"/>
    <n v="300"/>
    <n v="300"/>
    <s v="CS12X1042"/>
    <s v="LA0Q"/>
    <s v="LA992"/>
    <n v="4"/>
    <n v="24"/>
    <n v="6"/>
  </r>
  <r>
    <x v="1"/>
    <s v="Production 994"/>
    <s v="Multi"/>
    <s v="lll"/>
    <x v="1660"/>
    <s v=""/>
    <s v="FAC993"/>
    <n v="48"/>
    <n v="300"/>
    <n v="300"/>
    <s v="CS12X1043"/>
    <s v="LA0Q"/>
    <s v="LA993"/>
    <n v="4"/>
    <n v="24"/>
    <n v="6"/>
  </r>
  <r>
    <x v="1"/>
    <s v="Production 995"/>
    <s v="Multi"/>
    <s v="lll"/>
    <x v="1661"/>
    <s v=""/>
    <s v="FAC994"/>
    <n v="48"/>
    <n v="300"/>
    <n v="300"/>
    <s v="CS12X1044"/>
    <s v="LA0Q"/>
    <s v="LA994"/>
    <n v="4"/>
    <n v="24"/>
    <n v="6"/>
  </r>
  <r>
    <x v="1"/>
    <s v="Production 996"/>
    <s v="Multi"/>
    <s v="lll"/>
    <x v="1662"/>
    <s v=""/>
    <s v="FAC995"/>
    <n v="48"/>
    <n v="300"/>
    <n v="300"/>
    <s v="CS12X1045"/>
    <s v="LA0Q"/>
    <s v="LA995"/>
    <n v="4"/>
    <n v="24"/>
    <n v="6"/>
  </r>
  <r>
    <x v="1"/>
    <s v="Production 997"/>
    <s v="Multi"/>
    <s v="lll"/>
    <x v="1663"/>
    <s v=""/>
    <s v="FAC996"/>
    <n v="48"/>
    <n v="300"/>
    <n v="300"/>
    <s v="CS12X1046"/>
    <s v="LA0Q"/>
    <s v="LA996"/>
    <n v="4"/>
    <n v="24"/>
    <n v="6"/>
  </r>
  <r>
    <x v="1"/>
    <s v="Production 998"/>
    <s v="Multi"/>
    <s v="lll"/>
    <x v="1664"/>
    <s v=""/>
    <s v="FAC997"/>
    <n v="48"/>
    <n v="300"/>
    <n v="300"/>
    <s v="CS12X1047"/>
    <s v="LA0Q"/>
    <s v="LA997"/>
    <n v="4"/>
    <n v="24"/>
    <n v="6"/>
  </r>
  <r>
    <x v="1"/>
    <s v="Production 999"/>
    <s v="Multi"/>
    <s v="lll"/>
    <x v="1665"/>
    <s v=""/>
    <s v="FAC998"/>
    <n v="48"/>
    <n v="300"/>
    <n v="300"/>
    <s v="CS12X1048"/>
    <s v="LA0Q"/>
    <s v="LA998"/>
    <n v="4"/>
    <n v="24"/>
    <n v="6"/>
  </r>
  <r>
    <x v="1"/>
    <s v="Production 1000"/>
    <s v="Multi"/>
    <s v="lll"/>
    <x v="1666"/>
    <s v=""/>
    <s v="FAC999"/>
    <n v="48"/>
    <n v="300"/>
    <n v="300"/>
    <s v="CS12X1049"/>
    <s v="LA0Q"/>
    <s v="LA999"/>
    <n v="4"/>
    <n v="24"/>
    <n v="6"/>
  </r>
  <r>
    <x v="1"/>
    <s v="Production 1001"/>
    <s v="Multi"/>
    <s v="lll"/>
    <x v="1667"/>
    <s v=""/>
    <s v="FAC1000"/>
    <n v="48"/>
    <n v="300"/>
    <n v="300"/>
    <s v="CS12X1050"/>
    <s v="LA0Q"/>
    <s v="LA1000"/>
    <n v="4"/>
    <n v="24"/>
    <n v="6"/>
  </r>
  <r>
    <x v="1"/>
    <s v="Production 1002"/>
    <s v="Multi"/>
    <s v="lll"/>
    <x v="1668"/>
    <s v=""/>
    <s v="FAC1001"/>
    <n v="48"/>
    <n v="300"/>
    <n v="300"/>
    <s v="CS12X1051"/>
    <s v="LA0Q"/>
    <s v="LA1001"/>
    <n v="4"/>
    <n v="24"/>
    <n v="6"/>
  </r>
  <r>
    <x v="1"/>
    <s v="Production 1003"/>
    <s v="Multi"/>
    <s v="lll"/>
    <x v="1669"/>
    <s v=""/>
    <s v="FAC1002"/>
    <n v="48"/>
    <n v="300"/>
    <n v="300"/>
    <s v="CS12X1052"/>
    <s v="LA0Q"/>
    <s v="LA1002"/>
    <n v="4"/>
    <n v="24"/>
    <n v="6"/>
  </r>
  <r>
    <x v="1"/>
    <s v="Production 1004"/>
    <s v="Multi"/>
    <s v="lll"/>
    <x v="1670"/>
    <s v=""/>
    <s v="FAC1003"/>
    <n v="48"/>
    <n v="300"/>
    <n v="300"/>
    <s v="CS12X1053"/>
    <s v="LA0Q"/>
    <s v="LA1003"/>
    <n v="4"/>
    <n v="24"/>
    <n v="6"/>
  </r>
  <r>
    <x v="1"/>
    <s v="Production 1005"/>
    <s v="Multi"/>
    <s v="lll"/>
    <x v="1671"/>
    <s v=""/>
    <s v="FAC1004"/>
    <n v="48"/>
    <n v="300"/>
    <n v="300"/>
    <s v="CS12X1054"/>
    <s v="LA0Q"/>
    <s v="LA1004"/>
    <n v="4"/>
    <n v="24"/>
    <n v="6"/>
  </r>
  <r>
    <x v="1"/>
    <s v="Production 1006"/>
    <s v="Multi"/>
    <s v="lll"/>
    <x v="1672"/>
    <s v=""/>
    <s v="FAC1005"/>
    <n v="48"/>
    <n v="300"/>
    <n v="300"/>
    <s v="CS12X1055"/>
    <s v="LA0Q"/>
    <s v="LA1005"/>
    <n v="4"/>
    <n v="24"/>
    <n v="6"/>
  </r>
  <r>
    <x v="1"/>
    <s v="Production 1007"/>
    <s v="Multi"/>
    <s v="lll"/>
    <x v="1673"/>
    <s v=""/>
    <s v="FAC1006"/>
    <n v="48"/>
    <n v="300"/>
    <n v="300"/>
    <s v="CS12X1056"/>
    <s v="LA0Q"/>
    <s v="LA1006"/>
    <n v="4"/>
    <n v="24"/>
    <n v="6"/>
  </r>
  <r>
    <x v="1"/>
    <s v="Production 1008"/>
    <s v="Multi"/>
    <s v="lll"/>
    <x v="1674"/>
    <s v=""/>
    <s v="FAC1007"/>
    <n v="48"/>
    <n v="300"/>
    <n v="300"/>
    <s v="CS12X1057"/>
    <s v="LA0Q"/>
    <s v="LA1007"/>
    <n v="4"/>
    <n v="24"/>
    <n v="6"/>
  </r>
  <r>
    <x v="1"/>
    <s v="Production 1009"/>
    <s v="Multi"/>
    <s v="lll"/>
    <x v="1675"/>
    <s v=""/>
    <s v="FAC1008"/>
    <n v="48"/>
    <n v="300"/>
    <n v="300"/>
    <s v="CS12X1058"/>
    <s v="LA0Q"/>
    <s v="LA1008"/>
    <n v="4"/>
    <n v="24"/>
    <n v="6"/>
  </r>
  <r>
    <x v="1"/>
    <s v="Production 1010"/>
    <s v="Multi"/>
    <s v="lll"/>
    <x v="1676"/>
    <s v=""/>
    <s v="FAC1009"/>
    <n v="48"/>
    <n v="300"/>
    <n v="300"/>
    <s v="CS12X1059"/>
    <s v="LA0Q"/>
    <s v="LA1009"/>
    <n v="4"/>
    <n v="24"/>
    <n v="6"/>
  </r>
  <r>
    <x v="1"/>
    <s v="Production 1011"/>
    <s v="Multi"/>
    <s v="lll"/>
    <x v="1677"/>
    <s v=""/>
    <s v="FAC1010"/>
    <n v="48"/>
    <n v="300"/>
    <n v="300"/>
    <s v="CS12X1060"/>
    <s v="LA0Q"/>
    <s v="LA1010"/>
    <n v="4"/>
    <n v="24"/>
    <n v="6"/>
  </r>
  <r>
    <x v="1"/>
    <s v="Production 1012"/>
    <s v="Multi"/>
    <s v="lll"/>
    <x v="1678"/>
    <s v=""/>
    <s v="FAC1011"/>
    <n v="48"/>
    <n v="300"/>
    <n v="300"/>
    <s v="CS12X1061"/>
    <s v="LA0Q"/>
    <s v="LA1011"/>
    <n v="4"/>
    <n v="24"/>
    <n v="6"/>
  </r>
  <r>
    <x v="1"/>
    <s v="Production 1013"/>
    <s v="Multi"/>
    <s v="lll"/>
    <x v="1679"/>
    <s v=""/>
    <s v="FAC1012"/>
    <n v="48"/>
    <n v="300"/>
    <n v="300"/>
    <s v="CS12X1062"/>
    <s v="LA0Q"/>
    <s v="LA1012"/>
    <n v="4"/>
    <n v="24"/>
    <n v="6"/>
  </r>
  <r>
    <x v="1"/>
    <s v="Production 1014"/>
    <s v="Multi"/>
    <s v="lll"/>
    <x v="1680"/>
    <s v=""/>
    <s v="FAC1013"/>
    <n v="48"/>
    <n v="300"/>
    <n v="300"/>
    <s v="CS12X1063"/>
    <s v="LA0Q"/>
    <s v="LA1013"/>
    <n v="4"/>
    <n v="24"/>
    <n v="6"/>
  </r>
  <r>
    <x v="1"/>
    <s v="Production 1015"/>
    <s v="Multi"/>
    <s v="lll"/>
    <x v="1681"/>
    <s v=""/>
    <s v="FAC1014"/>
    <n v="48"/>
    <n v="300"/>
    <n v="300"/>
    <s v="CS12X1064"/>
    <s v="LA0Q"/>
    <s v="LA1014"/>
    <n v="4"/>
    <n v="24"/>
    <n v="6"/>
  </r>
  <r>
    <x v="1"/>
    <s v="Production 1016"/>
    <s v="Multi"/>
    <s v="lll"/>
    <x v="1682"/>
    <s v=""/>
    <s v="FAC1015"/>
    <n v="48"/>
    <n v="300"/>
    <n v="300"/>
    <s v="CS12X1065"/>
    <s v="LA0Q"/>
    <s v="LA1015"/>
    <n v="4"/>
    <n v="24"/>
    <n v="6"/>
  </r>
  <r>
    <x v="1"/>
    <s v="Production 1017"/>
    <s v="Multi"/>
    <s v="lll"/>
    <x v="1683"/>
    <s v=""/>
    <s v="FAC1016"/>
    <n v="48"/>
    <n v="300"/>
    <n v="300"/>
    <s v="CS12X1066"/>
    <s v="LA0Q"/>
    <s v="LA1016"/>
    <n v="4"/>
    <n v="24"/>
    <n v="6"/>
  </r>
  <r>
    <x v="1"/>
    <s v="Production 1018"/>
    <s v="Multi"/>
    <s v="lll"/>
    <x v="1684"/>
    <s v=""/>
    <s v="FAC1017"/>
    <n v="48"/>
    <n v="300"/>
    <n v="300"/>
    <s v="CS12X1067"/>
    <s v="LA0Q"/>
    <s v="LA1017"/>
    <n v="4"/>
    <n v="24"/>
    <n v="6"/>
  </r>
  <r>
    <x v="1"/>
    <s v="Production 1019"/>
    <s v="Multi"/>
    <s v="lll"/>
    <x v="1685"/>
    <s v=""/>
    <s v="FAC1018"/>
    <n v="48"/>
    <n v="300"/>
    <n v="300"/>
    <s v="CS12X1068"/>
    <s v="LA0Q"/>
    <s v="LA1018"/>
    <n v="4"/>
    <n v="24"/>
    <n v="6"/>
  </r>
  <r>
    <x v="1"/>
    <s v="Production 1020"/>
    <s v="Multi"/>
    <s v="lll"/>
    <x v="1686"/>
    <s v=""/>
    <s v="FAC1019"/>
    <n v="48"/>
    <n v="300"/>
    <n v="300"/>
    <s v="CS12X1069"/>
    <s v="LA0Q"/>
    <s v="LA1019"/>
    <n v="4"/>
    <n v="24"/>
    <n v="6"/>
  </r>
  <r>
    <x v="1"/>
    <s v="Production 1021"/>
    <s v="Multi"/>
    <s v="lll"/>
    <x v="1687"/>
    <s v=""/>
    <s v="FAC1020"/>
    <n v="48"/>
    <n v="300"/>
    <n v="300"/>
    <s v="CS12X1070"/>
    <s v="LA0Q"/>
    <s v="LA1020"/>
    <n v="4"/>
    <n v="24"/>
    <n v="6"/>
  </r>
  <r>
    <x v="1"/>
    <s v="Production 1022"/>
    <s v="Multi"/>
    <s v="lll"/>
    <x v="1688"/>
    <s v=""/>
    <s v="FAC1021"/>
    <n v="48"/>
    <n v="300"/>
    <n v="300"/>
    <s v="CS12X1071"/>
    <s v="LA0Q"/>
    <s v="LA1021"/>
    <n v="4"/>
    <n v="24"/>
    <n v="6"/>
  </r>
  <r>
    <x v="1"/>
    <s v="Production 1023"/>
    <s v="Multi"/>
    <s v="lll"/>
    <x v="1689"/>
    <s v=""/>
    <s v="FAC1022"/>
    <n v="48"/>
    <n v="300"/>
    <n v="300"/>
    <s v="CS12X1072"/>
    <s v="LA0Q"/>
    <s v="LA1022"/>
    <n v="4"/>
    <n v="24"/>
    <n v="6"/>
  </r>
  <r>
    <x v="1"/>
    <s v="Production 1024"/>
    <s v="Multi"/>
    <s v="lll"/>
    <x v="1690"/>
    <s v=""/>
    <s v="FAC1023"/>
    <n v="48"/>
    <n v="300"/>
    <n v="300"/>
    <s v="CS12X1073"/>
    <s v="LA0Q"/>
    <s v="LA1023"/>
    <n v="4"/>
    <n v="24"/>
    <n v="6"/>
  </r>
  <r>
    <x v="1"/>
    <s v="Production 1025"/>
    <s v="Multi"/>
    <s v="lll"/>
    <x v="1691"/>
    <s v=""/>
    <s v="FAC1024"/>
    <n v="48"/>
    <n v="300"/>
    <n v="300"/>
    <s v="CS12X1074"/>
    <s v="LA0Q"/>
    <s v="LA1024"/>
    <n v="4"/>
    <n v="24"/>
    <n v="6"/>
  </r>
  <r>
    <x v="1"/>
    <s v="Production 1026"/>
    <s v="Multi"/>
    <s v="lll"/>
    <x v="1692"/>
    <s v=""/>
    <s v="FAC1025"/>
    <n v="48"/>
    <n v="300"/>
    <n v="300"/>
    <s v="CS12X1075"/>
    <s v="LA0Q"/>
    <s v="LA1025"/>
    <n v="4"/>
    <n v="24"/>
    <n v="6"/>
  </r>
  <r>
    <x v="1"/>
    <s v="Production 1027"/>
    <s v="Multi"/>
    <s v="lll"/>
    <x v="1693"/>
    <s v=""/>
    <s v="FAC1026"/>
    <n v="48"/>
    <n v="300"/>
    <n v="300"/>
    <s v="CS12X1076"/>
    <s v="LA0Q"/>
    <s v="LA1026"/>
    <n v="4"/>
    <n v="24"/>
    <n v="6"/>
  </r>
  <r>
    <x v="1"/>
    <s v="Production 1028"/>
    <s v="Multi"/>
    <s v="lll"/>
    <x v="1694"/>
    <s v=""/>
    <s v="FAC1027"/>
    <n v="48"/>
    <n v="300"/>
    <n v="300"/>
    <s v="CS12X1077"/>
    <s v="LA0Q"/>
    <s v="LA1027"/>
    <n v="4"/>
    <n v="24"/>
    <n v="6"/>
  </r>
  <r>
    <x v="1"/>
    <s v="Production 1029"/>
    <s v="Multi"/>
    <s v="lll"/>
    <x v="1695"/>
    <s v=""/>
    <s v="FAC1028"/>
    <n v="48"/>
    <n v="300"/>
    <n v="300"/>
    <s v="CS12X1078"/>
    <s v="LA0Q"/>
    <s v="LA1028"/>
    <n v="4"/>
    <n v="24"/>
    <n v="6"/>
  </r>
  <r>
    <x v="1"/>
    <s v="Production 1030"/>
    <s v="Multi"/>
    <s v="lll"/>
    <x v="1696"/>
    <s v=""/>
    <s v="FAC1029"/>
    <n v="48"/>
    <n v="300"/>
    <n v="300"/>
    <s v="CS12X1079"/>
    <s v="LA0Q"/>
    <s v="LA1029"/>
    <n v="4"/>
    <n v="24"/>
    <n v="6"/>
  </r>
  <r>
    <x v="1"/>
    <s v="Production 1031"/>
    <s v="Multi"/>
    <s v="lll"/>
    <x v="1697"/>
    <s v=""/>
    <s v="FAC1030"/>
    <n v="48"/>
    <n v="300"/>
    <n v="300"/>
    <s v="CS12X1080"/>
    <s v="LA0Q"/>
    <s v="LA1030"/>
    <n v="4"/>
    <n v="24"/>
    <n v="6"/>
  </r>
  <r>
    <x v="1"/>
    <s v="Production 1032"/>
    <s v="Multi"/>
    <s v="lll"/>
    <x v="1698"/>
    <s v=""/>
    <s v="FAC1031"/>
    <n v="48"/>
    <n v="300"/>
    <n v="300"/>
    <s v="CS12X1081"/>
    <s v="LA0Q"/>
    <s v="LA1031"/>
    <n v="4"/>
    <n v="24"/>
    <n v="6"/>
  </r>
  <r>
    <x v="1"/>
    <s v="Production 1033"/>
    <s v="Multi"/>
    <s v="lll"/>
    <x v="1699"/>
    <s v=""/>
    <s v="FAC1032"/>
    <n v="48"/>
    <n v="300"/>
    <n v="300"/>
    <s v="CS12X1082"/>
    <s v="LA0Q"/>
    <s v="LA1032"/>
    <n v="4"/>
    <n v="24"/>
    <n v="6"/>
  </r>
  <r>
    <x v="1"/>
    <s v="Production 1034"/>
    <s v="Multi"/>
    <s v="lll"/>
    <x v="1700"/>
    <s v=""/>
    <s v="FAC1033"/>
    <n v="48"/>
    <n v="300"/>
    <n v="300"/>
    <s v="CS12X1083"/>
    <s v="LA0Q"/>
    <s v="LA1033"/>
    <n v="4"/>
    <n v="24"/>
    <n v="6"/>
  </r>
  <r>
    <x v="1"/>
    <s v="Production 1035"/>
    <s v="Multi"/>
    <s v="lll"/>
    <x v="1701"/>
    <s v=""/>
    <s v="FAC1034"/>
    <n v="48"/>
    <n v="300"/>
    <n v="300"/>
    <s v="CS12X1084"/>
    <s v="LA0Q"/>
    <s v="LA1034"/>
    <n v="4"/>
    <n v="24"/>
    <n v="6"/>
  </r>
  <r>
    <x v="1"/>
    <s v="Production 1036"/>
    <s v="Multi"/>
    <s v="lll"/>
    <x v="1702"/>
    <s v=""/>
    <s v="FAC1035"/>
    <n v="48"/>
    <n v="300"/>
    <n v="300"/>
    <s v="CS12X1085"/>
    <s v="LA0Q"/>
    <s v="LA1035"/>
    <n v="4"/>
    <n v="24"/>
    <n v="6"/>
  </r>
  <r>
    <x v="1"/>
    <s v="Production 1037"/>
    <s v="Multi"/>
    <s v="lll"/>
    <x v="1703"/>
    <s v=""/>
    <s v="FAC1036"/>
    <n v="48"/>
    <n v="300"/>
    <n v="300"/>
    <s v="CS12X1086"/>
    <s v="LA0Q"/>
    <s v="LA1036"/>
    <n v="4"/>
    <n v="24"/>
    <n v="6"/>
  </r>
  <r>
    <x v="1"/>
    <s v="Production 1038"/>
    <s v="Multi"/>
    <s v="lll"/>
    <x v="1704"/>
    <s v=""/>
    <s v="FAC1037"/>
    <n v="48"/>
    <n v="300"/>
    <n v="300"/>
    <s v="CS12X1087"/>
    <s v="LA0Q"/>
    <s v="LA1037"/>
    <n v="4"/>
    <n v="24"/>
    <n v="6"/>
  </r>
  <r>
    <x v="1"/>
    <s v="Production 1039"/>
    <s v="Multi"/>
    <s v="lll"/>
    <x v="1705"/>
    <s v=""/>
    <s v="FAC1038"/>
    <n v="48"/>
    <n v="300"/>
    <n v="300"/>
    <s v="CS12X1088"/>
    <s v="LA0Q"/>
    <s v="LA1038"/>
    <n v="4"/>
    <n v="24"/>
    <n v="6"/>
  </r>
  <r>
    <x v="1"/>
    <s v="Production 1040"/>
    <s v="Multi"/>
    <s v="lll"/>
    <x v="1706"/>
    <s v=""/>
    <s v="FAC1039"/>
    <n v="48"/>
    <n v="300"/>
    <n v="300"/>
    <s v="CS12X1089"/>
    <s v="LA0Q"/>
    <s v="LA1039"/>
    <n v="4"/>
    <n v="24"/>
    <n v="6"/>
  </r>
  <r>
    <x v="1"/>
    <s v="Production 1041"/>
    <s v="Multi"/>
    <s v="lll"/>
    <x v="1707"/>
    <s v=""/>
    <s v="FAC1040"/>
    <n v="48"/>
    <n v="300"/>
    <n v="300"/>
    <s v="CS12X1090"/>
    <s v="LA0Q"/>
    <s v="LA1040"/>
    <n v="4"/>
    <n v="24"/>
    <n v="6"/>
  </r>
  <r>
    <x v="1"/>
    <s v="Production 1042"/>
    <s v="Multi"/>
    <s v="lll"/>
    <x v="1708"/>
    <s v=""/>
    <s v="FAC1041"/>
    <n v="48"/>
    <n v="300"/>
    <n v="300"/>
    <s v="CS12X1091"/>
    <s v="LA0Q"/>
    <s v="LA1041"/>
    <n v="4"/>
    <n v="24"/>
    <n v="6"/>
  </r>
  <r>
    <x v="1"/>
    <s v="Production 1043"/>
    <s v="Multi"/>
    <s v="lll"/>
    <x v="1709"/>
    <s v=""/>
    <s v="FAC1042"/>
    <n v="48"/>
    <n v="300"/>
    <n v="300"/>
    <s v="CS12X1092"/>
    <s v="LA0Q"/>
    <s v="LA1042"/>
    <n v="4"/>
    <n v="24"/>
    <n v="6"/>
  </r>
  <r>
    <x v="1"/>
    <s v="Production 1044"/>
    <s v="Multi"/>
    <s v="lll"/>
    <x v="1710"/>
    <s v=""/>
    <s v="FAC1043"/>
    <n v="48"/>
    <n v="300"/>
    <n v="300"/>
    <s v="CS12X1093"/>
    <s v="LA0Q"/>
    <s v="LA1043"/>
    <n v="4"/>
    <n v="24"/>
    <n v="6"/>
  </r>
  <r>
    <x v="1"/>
    <s v="Production 1045"/>
    <s v="Multi"/>
    <s v="lll"/>
    <x v="1711"/>
    <s v=""/>
    <s v="FAC1044"/>
    <n v="48"/>
    <n v="300"/>
    <n v="300"/>
    <s v="CS12X1094"/>
    <s v="LA0Q"/>
    <s v="LA1044"/>
    <n v="4"/>
    <n v="24"/>
    <n v="6"/>
  </r>
  <r>
    <x v="1"/>
    <s v="Production 1046"/>
    <s v="Multi"/>
    <s v="lll"/>
    <x v="1712"/>
    <s v=""/>
    <s v="FAC1045"/>
    <n v="48"/>
    <n v="300"/>
    <n v="300"/>
    <s v="CS12X1095"/>
    <s v="LA0Q"/>
    <s v="LA1045"/>
    <n v="4"/>
    <n v="24"/>
    <n v="6"/>
  </r>
  <r>
    <x v="1"/>
    <s v="Production 1047"/>
    <s v="Multi"/>
    <s v="lll"/>
    <x v="1713"/>
    <s v=""/>
    <s v="FAC1046"/>
    <n v="48"/>
    <n v="300"/>
    <n v="300"/>
    <s v="CS12X1096"/>
    <s v="LA0Q"/>
    <s v="LA1046"/>
    <n v="4"/>
    <n v="24"/>
    <n v="6"/>
  </r>
  <r>
    <x v="1"/>
    <s v="Production 1048"/>
    <s v="Multi"/>
    <s v="lll"/>
    <x v="1714"/>
    <s v=""/>
    <s v="FAC1047"/>
    <n v="48"/>
    <n v="300"/>
    <n v="300"/>
    <s v="CS12X1097"/>
    <s v="LA0Q"/>
    <s v="LA1047"/>
    <n v="4"/>
    <n v="24"/>
    <n v="6"/>
  </r>
  <r>
    <x v="1"/>
    <s v="Production 1049"/>
    <s v="Multi"/>
    <s v="lll"/>
    <x v="1715"/>
    <s v=""/>
    <s v="FAC1048"/>
    <n v="48"/>
    <n v="300"/>
    <n v="300"/>
    <s v="CS12X1098"/>
    <s v="LA0Q"/>
    <s v="LA1048"/>
    <n v="4"/>
    <n v="24"/>
    <n v="6"/>
  </r>
  <r>
    <x v="1"/>
    <s v="Production 1050"/>
    <s v="Multi"/>
    <s v="lll"/>
    <x v="1716"/>
    <s v=""/>
    <s v="FAC1049"/>
    <n v="48"/>
    <n v="300"/>
    <n v="300"/>
    <s v="CS12X1099"/>
    <s v="LA0Q"/>
    <s v="LA1049"/>
    <n v="4"/>
    <n v="24"/>
    <n v="6"/>
  </r>
  <r>
    <x v="1"/>
    <s v="Production 1051"/>
    <s v="Multi"/>
    <s v="lll"/>
    <x v="1717"/>
    <s v=""/>
    <s v="FAC1050"/>
    <n v="48"/>
    <n v="300"/>
    <n v="300"/>
    <s v="CS12X1100"/>
    <s v="LA0Q"/>
    <s v="LA1050"/>
    <n v="4"/>
    <n v="24"/>
    <n v="6"/>
  </r>
  <r>
    <x v="1"/>
    <s v="Production 1052"/>
    <s v="Multi"/>
    <s v="lll"/>
    <x v="1718"/>
    <s v=""/>
    <s v="FAC1051"/>
    <n v="48"/>
    <n v="300"/>
    <n v="300"/>
    <s v="CS12X1101"/>
    <s v="LA0Q"/>
    <s v="LA1051"/>
    <n v="4"/>
    <n v="24"/>
    <n v="6"/>
  </r>
  <r>
    <x v="1"/>
    <s v="Production 1053"/>
    <s v="Multi"/>
    <s v="lll"/>
    <x v="1719"/>
    <s v=""/>
    <s v="FAC1052"/>
    <n v="48"/>
    <n v="300"/>
    <n v="300"/>
    <s v="CS12X1102"/>
    <s v="LA0Q"/>
    <s v="LA1052"/>
    <n v="4"/>
    <n v="24"/>
    <n v="6"/>
  </r>
  <r>
    <x v="1"/>
    <s v="Production 1054"/>
    <s v="Multi"/>
    <s v="lll"/>
    <x v="1720"/>
    <s v=""/>
    <s v="FAC1053"/>
    <n v="48"/>
    <n v="300"/>
    <n v="300"/>
    <s v="CS12X1103"/>
    <s v="LA0Q"/>
    <s v="LA1053"/>
    <n v="4"/>
    <n v="24"/>
    <n v="6"/>
  </r>
  <r>
    <x v="1"/>
    <s v="Production 1055"/>
    <s v="Multi"/>
    <s v="lll"/>
    <x v="1721"/>
    <s v=""/>
    <s v="FAC1054"/>
    <n v="48"/>
    <n v="300"/>
    <n v="300"/>
    <s v="CS12X1104"/>
    <s v="LA0Q"/>
    <s v="LA1054"/>
    <n v="4"/>
    <n v="24"/>
    <n v="6"/>
  </r>
  <r>
    <x v="1"/>
    <s v="Production 1056"/>
    <s v="Multi"/>
    <s v="lll"/>
    <x v="1722"/>
    <s v=""/>
    <s v="FAC1055"/>
    <n v="48"/>
    <n v="300"/>
    <n v="300"/>
    <s v="CS12X1105"/>
    <s v="LA0Q"/>
    <s v="LA1055"/>
    <n v="4"/>
    <n v="24"/>
    <n v="6"/>
  </r>
  <r>
    <x v="1"/>
    <s v="Production 1057"/>
    <s v="Multi"/>
    <s v="lll"/>
    <x v="1723"/>
    <s v=""/>
    <s v="FAC1056"/>
    <n v="48"/>
    <n v="300"/>
    <n v="300"/>
    <s v="CS12X1106"/>
    <s v="LA0Q"/>
    <s v="LA1056"/>
    <n v="4"/>
    <n v="24"/>
    <n v="6"/>
  </r>
  <r>
    <x v="1"/>
    <s v="Production 1058"/>
    <s v="Multi"/>
    <s v="lll"/>
    <x v="1724"/>
    <s v=""/>
    <s v="FAC1057"/>
    <n v="48"/>
    <n v="300"/>
    <n v="300"/>
    <s v="CS12X1107"/>
    <s v="LA0Q"/>
    <s v="LA1057"/>
    <n v="4"/>
    <n v="24"/>
    <n v="6"/>
  </r>
  <r>
    <x v="1"/>
    <s v="Production 1059"/>
    <s v="Multi"/>
    <s v="lll"/>
    <x v="1725"/>
    <s v=""/>
    <s v="FAC1058"/>
    <n v="48"/>
    <n v="300"/>
    <n v="300"/>
    <s v="CS12X1108"/>
    <s v="LA0Q"/>
    <s v="LA1058"/>
    <n v="4"/>
    <n v="24"/>
    <n v="6"/>
  </r>
  <r>
    <x v="1"/>
    <s v="Production 1060"/>
    <s v="Multi"/>
    <s v="lll"/>
    <x v="1726"/>
    <s v=""/>
    <s v="FAC1059"/>
    <n v="48"/>
    <n v="300"/>
    <n v="300"/>
    <s v="CS12X1109"/>
    <s v="LA0Q"/>
    <s v="LA1059"/>
    <n v="4"/>
    <n v="24"/>
    <n v="6"/>
  </r>
  <r>
    <x v="1"/>
    <s v="Production 1061"/>
    <s v="Multi"/>
    <s v="lll"/>
    <x v="1727"/>
    <s v=""/>
    <s v="FAC1060"/>
    <n v="48"/>
    <n v="300"/>
    <n v="300"/>
    <s v="CS12X1110"/>
    <s v="LA0Q"/>
    <s v="LA1060"/>
    <n v="4"/>
    <n v="24"/>
    <n v="6"/>
  </r>
  <r>
    <x v="1"/>
    <s v="Production 1062"/>
    <s v="Multi"/>
    <s v="lll"/>
    <x v="1728"/>
    <s v=""/>
    <s v="FAC1061"/>
    <n v="48"/>
    <n v="300"/>
    <n v="300"/>
    <s v="CS12X1111"/>
    <s v="LA0Q"/>
    <s v="LA1061"/>
    <n v="4"/>
    <n v="24"/>
    <n v="6"/>
  </r>
  <r>
    <x v="1"/>
    <s v="Production 1063"/>
    <s v="Multi"/>
    <s v="lll"/>
    <x v="1729"/>
    <s v=""/>
    <s v="FAC1062"/>
    <n v="48"/>
    <n v="300"/>
    <n v="300"/>
    <s v="CS12X1112"/>
    <s v="LA0Q"/>
    <s v="LA1062"/>
    <n v="4"/>
    <n v="24"/>
    <n v="6"/>
  </r>
  <r>
    <x v="1"/>
    <s v="Production 1064"/>
    <s v="Multi"/>
    <s v="lll"/>
    <x v="1730"/>
    <s v=""/>
    <s v="FAC1063"/>
    <n v="48"/>
    <n v="300"/>
    <n v="300"/>
    <s v="CS12X1113"/>
    <s v="LA0Q"/>
    <s v="LA1063"/>
    <n v="4"/>
    <n v="24"/>
    <n v="6"/>
  </r>
  <r>
    <x v="1"/>
    <s v="Production 1065"/>
    <s v="Multi"/>
    <s v="lll"/>
    <x v="1731"/>
    <s v=""/>
    <s v="FAC1064"/>
    <n v="48"/>
    <n v="300"/>
    <n v="300"/>
    <s v="CS12X1114"/>
    <s v="LA0Q"/>
    <s v="LA1064"/>
    <n v="4"/>
    <n v="24"/>
    <n v="6"/>
  </r>
  <r>
    <x v="1"/>
    <s v="Production 1066"/>
    <s v="Multi"/>
    <s v="lll"/>
    <x v="1732"/>
    <s v=""/>
    <s v="FAC1065"/>
    <n v="48"/>
    <n v="300"/>
    <n v="300"/>
    <s v="CS12X1115"/>
    <s v="LA0Q"/>
    <s v="LA1065"/>
    <n v="4"/>
    <n v="24"/>
    <n v="6"/>
  </r>
  <r>
    <x v="1"/>
    <s v="Production 1067"/>
    <s v="Multi"/>
    <s v="lll"/>
    <x v="1733"/>
    <s v=""/>
    <s v="FAC1066"/>
    <n v="48"/>
    <n v="300"/>
    <n v="300"/>
    <s v="CS12X1116"/>
    <s v="LA0Q"/>
    <s v="LA1066"/>
    <n v="4"/>
    <n v="24"/>
    <n v="6"/>
  </r>
  <r>
    <x v="1"/>
    <s v="Production 1068"/>
    <s v="Multi"/>
    <s v="lll"/>
    <x v="1734"/>
    <s v=""/>
    <s v="FAC1067"/>
    <n v="48"/>
    <n v="300"/>
    <n v="300"/>
    <s v="CS12X1117"/>
    <s v="LA0Q"/>
    <s v="LA1067"/>
    <n v="4"/>
    <n v="24"/>
    <n v="6"/>
  </r>
  <r>
    <x v="1"/>
    <s v="Production 1069"/>
    <s v="Multi"/>
    <s v="lll"/>
    <x v="1735"/>
    <s v=""/>
    <s v="FAC1068"/>
    <n v="48"/>
    <n v="300"/>
    <n v="300"/>
    <s v="CS12X1118"/>
    <s v="LA0Q"/>
    <s v="LA1068"/>
    <n v="4"/>
    <n v="24"/>
    <n v="6"/>
  </r>
  <r>
    <x v="1"/>
    <s v="Production 1070"/>
    <s v="Multi"/>
    <s v="lll"/>
    <x v="1736"/>
    <s v=""/>
    <s v="FAC1069"/>
    <n v="48"/>
    <n v="300"/>
    <n v="300"/>
    <s v="CS12X1119"/>
    <s v="LA0Q"/>
    <s v="LA1069"/>
    <n v="4"/>
    <n v="24"/>
    <n v="6"/>
  </r>
  <r>
    <x v="1"/>
    <s v="Production 1071"/>
    <s v="Multi"/>
    <s v="lll"/>
    <x v="1737"/>
    <s v=""/>
    <s v="FAC1070"/>
    <n v="48"/>
    <n v="300"/>
    <n v="300"/>
    <s v="CS12X1120"/>
    <s v="LA0Q"/>
    <s v="LA1070"/>
    <n v="4"/>
    <n v="24"/>
    <n v="6"/>
  </r>
  <r>
    <x v="1"/>
    <s v="Production 1072"/>
    <s v="Multi"/>
    <s v="lll"/>
    <x v="1738"/>
    <s v=""/>
    <s v="FAC1071"/>
    <n v="48"/>
    <n v="300"/>
    <n v="300"/>
    <s v="CS12X1121"/>
    <s v="LA0Q"/>
    <s v="LA1071"/>
    <n v="4"/>
    <n v="24"/>
    <n v="6"/>
  </r>
  <r>
    <x v="1"/>
    <s v="Production 1073"/>
    <s v="Multi"/>
    <s v="lll"/>
    <x v="1739"/>
    <s v=""/>
    <s v="FAC1072"/>
    <n v="48"/>
    <n v="300"/>
    <n v="300"/>
    <s v="CS12X1122"/>
    <s v="LA0Q"/>
    <s v="LA1072"/>
    <n v="4"/>
    <n v="24"/>
    <n v="6"/>
  </r>
  <r>
    <x v="1"/>
    <s v="Production 1074"/>
    <s v="Multi"/>
    <s v="lll"/>
    <x v="1740"/>
    <s v=""/>
    <s v="FAC1073"/>
    <n v="48"/>
    <n v="300"/>
    <n v="300"/>
    <s v="CS12X1123"/>
    <s v="LA0Q"/>
    <s v="LA1073"/>
    <n v="4"/>
    <n v="24"/>
    <n v="6"/>
  </r>
  <r>
    <x v="1"/>
    <s v="Production 1075"/>
    <s v="Multi"/>
    <s v="lll"/>
    <x v="1741"/>
    <s v=""/>
    <s v="FAC1074"/>
    <n v="48"/>
    <n v="300"/>
    <n v="300"/>
    <s v="CS12X1124"/>
    <s v="LA0Q"/>
    <s v="LA1074"/>
    <n v="4"/>
    <n v="24"/>
    <n v="6"/>
  </r>
  <r>
    <x v="1"/>
    <s v="Production 1076"/>
    <s v="Multi"/>
    <s v="lll"/>
    <x v="1742"/>
    <s v=""/>
    <s v="FAC1075"/>
    <n v="48"/>
    <n v="300"/>
    <n v="300"/>
    <s v="CS12X1125"/>
    <s v="LA0Q"/>
    <s v="LA1075"/>
    <n v="4"/>
    <n v="24"/>
    <n v="6"/>
  </r>
  <r>
    <x v="1"/>
    <s v="Production 1077"/>
    <s v="Multi"/>
    <s v="lll"/>
    <x v="1743"/>
    <s v=""/>
    <s v="FAC1076"/>
    <n v="48"/>
    <n v="300"/>
    <n v="300"/>
    <s v="CS12X1126"/>
    <s v="LA0Q"/>
    <s v="LA1076"/>
    <n v="4"/>
    <n v="24"/>
    <n v="6"/>
  </r>
  <r>
    <x v="1"/>
    <s v="Production 1078"/>
    <s v="Multi"/>
    <s v="lll"/>
    <x v="1744"/>
    <s v=""/>
    <s v="FAC1077"/>
    <n v="48"/>
    <n v="300"/>
    <n v="300"/>
    <s v="CS12X1127"/>
    <s v="LA0Q"/>
    <s v="LA1077"/>
    <n v="4"/>
    <n v="24"/>
    <n v="6"/>
  </r>
  <r>
    <x v="1"/>
    <s v="Production 1079"/>
    <s v="Multi"/>
    <s v="lll"/>
    <x v="1745"/>
    <s v=""/>
    <s v="FAC1078"/>
    <n v="48"/>
    <n v="300"/>
    <n v="300"/>
    <s v="CS12X1128"/>
    <s v="LA0Q"/>
    <s v="LA1078"/>
    <n v="4"/>
    <n v="24"/>
    <n v="6"/>
  </r>
  <r>
    <x v="1"/>
    <s v="Production 1080"/>
    <s v="Multi"/>
    <s v="lll"/>
    <x v="1746"/>
    <s v=""/>
    <s v="FAC1079"/>
    <n v="48"/>
    <n v="300"/>
    <n v="300"/>
    <s v="CS12X1129"/>
    <s v="LA0Q"/>
    <s v="LA1079"/>
    <n v="4"/>
    <n v="24"/>
    <n v="6"/>
  </r>
  <r>
    <x v="1"/>
    <s v="Production 1081"/>
    <s v="Multi"/>
    <s v="lll"/>
    <x v="1747"/>
    <s v=""/>
    <s v="FAC1080"/>
    <n v="48"/>
    <n v="300"/>
    <n v="300"/>
    <s v="CS12X1130"/>
    <s v="LA0Q"/>
    <s v="LA1080"/>
    <n v="4"/>
    <n v="24"/>
    <n v="6"/>
  </r>
  <r>
    <x v="1"/>
    <s v="Production 1082"/>
    <s v="Multi"/>
    <s v="lll"/>
    <x v="1748"/>
    <s v=""/>
    <s v="FAC1081"/>
    <n v="48"/>
    <n v="300"/>
    <n v="300"/>
    <s v="CS12X1131"/>
    <s v="LA0Q"/>
    <s v="LA1081"/>
    <n v="4"/>
    <n v="24"/>
    <n v="6"/>
  </r>
  <r>
    <x v="1"/>
    <s v="Production 1083"/>
    <s v="Multi"/>
    <s v="lll"/>
    <x v="1749"/>
    <s v=""/>
    <s v="FAC1082"/>
    <n v="48"/>
    <n v="300"/>
    <n v="300"/>
    <s v="CS12X1132"/>
    <s v="LA0Q"/>
    <s v="LA1082"/>
    <n v="4"/>
    <n v="24"/>
    <n v="6"/>
  </r>
  <r>
    <x v="1"/>
    <s v="Production 1084"/>
    <s v="Multi"/>
    <s v="lll"/>
    <x v="1750"/>
    <s v=""/>
    <s v="FAC1083"/>
    <n v="48"/>
    <n v="300"/>
    <n v="300"/>
    <s v="CS12X1133"/>
    <s v="LA0Q"/>
    <s v="LA1083"/>
    <n v="4"/>
    <n v="24"/>
    <n v="6"/>
  </r>
  <r>
    <x v="1"/>
    <s v="Production 1085"/>
    <s v="Multi"/>
    <s v="lll"/>
    <x v="1751"/>
    <s v=""/>
    <s v="FAC1084"/>
    <n v="48"/>
    <n v="300"/>
    <n v="300"/>
    <s v="CS12X1134"/>
    <s v="LA0Q"/>
    <s v="LA1084"/>
    <n v="4"/>
    <n v="24"/>
    <n v="6"/>
  </r>
  <r>
    <x v="1"/>
    <s v="Production 1086"/>
    <s v="Multi"/>
    <s v="lll"/>
    <x v="1752"/>
    <s v=""/>
    <s v="FAC1085"/>
    <n v="48"/>
    <n v="300"/>
    <n v="300"/>
    <s v="CS12X1135"/>
    <s v="LA0Q"/>
    <s v="LA1085"/>
    <n v="4"/>
    <n v="24"/>
    <n v="6"/>
  </r>
  <r>
    <x v="1"/>
    <s v="Production 1087"/>
    <s v="Multi"/>
    <s v="lll"/>
    <x v="1753"/>
    <s v=""/>
    <s v="FAC1086"/>
    <n v="48"/>
    <n v="300"/>
    <n v="300"/>
    <s v="CS12X1136"/>
    <s v="LA0Q"/>
    <s v="LA1086"/>
    <n v="4"/>
    <n v="24"/>
    <n v="6"/>
  </r>
  <r>
    <x v="1"/>
    <s v="Production 1088"/>
    <s v="Multi"/>
    <s v="lll"/>
    <x v="1754"/>
    <s v=""/>
    <s v="FAC1087"/>
    <n v="48"/>
    <n v="300"/>
    <n v="300"/>
    <s v="CS12X1137"/>
    <s v="LA0Q"/>
    <s v="LA1087"/>
    <n v="4"/>
    <n v="24"/>
    <n v="6"/>
  </r>
  <r>
    <x v="1"/>
    <s v="Production 1089"/>
    <s v="Multi"/>
    <s v="lll"/>
    <x v="1755"/>
    <s v=""/>
    <s v="FAC1088"/>
    <n v="48"/>
    <n v="300"/>
    <n v="300"/>
    <s v="CS12X1138"/>
    <s v="LA0Q"/>
    <s v="LA1088"/>
    <n v="4"/>
    <n v="24"/>
    <n v="6"/>
  </r>
  <r>
    <x v="1"/>
    <s v="Production 1090"/>
    <s v="Multi"/>
    <s v="lll"/>
    <x v="1756"/>
    <s v=""/>
    <s v="FAC1089"/>
    <n v="48"/>
    <n v="300"/>
    <n v="300"/>
    <s v="CS12X1139"/>
    <s v="LA0Q"/>
    <s v="LA1089"/>
    <n v="4"/>
    <n v="24"/>
    <n v="6"/>
  </r>
  <r>
    <x v="1"/>
    <s v="Production 1091"/>
    <s v="Multi"/>
    <s v="lll"/>
    <x v="1757"/>
    <s v=""/>
    <s v="FAC1090"/>
    <n v="48"/>
    <n v="300"/>
    <n v="300"/>
    <s v="CS12X1140"/>
    <s v="LA0Q"/>
    <s v="LA1090"/>
    <n v="4"/>
    <n v="24"/>
    <n v="6"/>
  </r>
  <r>
    <x v="1"/>
    <s v="Production 1092"/>
    <s v="Multi"/>
    <s v="lll"/>
    <x v="1758"/>
    <s v=""/>
    <s v="FAC1091"/>
    <n v="48"/>
    <n v="300"/>
    <n v="300"/>
    <s v="CS12X1141"/>
    <s v="LA0Q"/>
    <s v="LA1091"/>
    <n v="4"/>
    <n v="24"/>
    <n v="6"/>
  </r>
  <r>
    <x v="1"/>
    <s v="Production 1093"/>
    <s v="Multi"/>
    <s v="lll"/>
    <x v="1759"/>
    <s v=""/>
    <s v="FAC1092"/>
    <n v="48"/>
    <n v="300"/>
    <n v="300"/>
    <s v="CS12X1142"/>
    <s v="LA0Q"/>
    <s v="LA1092"/>
    <n v="4"/>
    <n v="24"/>
    <n v="6"/>
  </r>
  <r>
    <x v="1"/>
    <s v="Production 1094"/>
    <s v="Multi"/>
    <s v="lll"/>
    <x v="1760"/>
    <s v=""/>
    <s v="FAC1093"/>
    <n v="48"/>
    <n v="300"/>
    <n v="300"/>
    <s v="CS12X1143"/>
    <s v="LA0Q"/>
    <s v="LA1093"/>
    <n v="4"/>
    <n v="24"/>
    <n v="6"/>
  </r>
  <r>
    <x v="1"/>
    <s v="Production 1095"/>
    <s v="Multi"/>
    <s v="lll"/>
    <x v="1761"/>
    <s v=""/>
    <s v="FAC1094"/>
    <n v="48"/>
    <n v="300"/>
    <n v="300"/>
    <s v="CS12X1144"/>
    <s v="LA0Q"/>
    <s v="LA1094"/>
    <n v="4"/>
    <n v="24"/>
    <n v="6"/>
  </r>
  <r>
    <x v="1"/>
    <s v="Production 1096"/>
    <s v="Multi"/>
    <s v="lll"/>
    <x v="1762"/>
    <s v=""/>
    <s v="FAC1095"/>
    <n v="48"/>
    <n v="300"/>
    <n v="300"/>
    <s v="CS12X1145"/>
    <s v="LA0Q"/>
    <s v="LA1095"/>
    <n v="4"/>
    <n v="24"/>
    <n v="6"/>
  </r>
  <r>
    <x v="1"/>
    <s v="Production 1097"/>
    <s v="Multi"/>
    <s v="lll"/>
    <x v="1763"/>
    <s v=""/>
    <s v="FAC1096"/>
    <n v="48"/>
    <n v="300"/>
    <n v="300"/>
    <s v="CS12X1146"/>
    <s v="LA0Q"/>
    <s v="LA1096"/>
    <n v="4"/>
    <n v="24"/>
    <n v="6"/>
  </r>
  <r>
    <x v="1"/>
    <s v="Production 1098"/>
    <s v="Multi"/>
    <s v="lll"/>
    <x v="1764"/>
    <s v=""/>
    <s v="FAC1097"/>
    <n v="48"/>
    <n v="300"/>
    <n v="300"/>
    <s v="CS12X1147"/>
    <s v="LA0Q"/>
    <s v="LA1097"/>
    <n v="4"/>
    <n v="24"/>
    <n v="6"/>
  </r>
  <r>
    <x v="1"/>
    <s v="Production 1099"/>
    <s v="Multi"/>
    <s v="lll"/>
    <x v="1765"/>
    <s v=""/>
    <s v="FAC1098"/>
    <n v="48"/>
    <n v="300"/>
    <n v="300"/>
    <s v="CS12X1148"/>
    <s v="LA0Q"/>
    <s v="LA1098"/>
    <n v="4"/>
    <n v="24"/>
    <n v="6"/>
  </r>
  <r>
    <x v="1"/>
    <s v="Production 1100"/>
    <s v="Multi"/>
    <s v="lll"/>
    <x v="1766"/>
    <s v=""/>
    <s v="FAC1099"/>
    <n v="48"/>
    <n v="300"/>
    <n v="300"/>
    <s v="CS12X1149"/>
    <s v="LA0Q"/>
    <s v="LA1099"/>
    <n v="4"/>
    <n v="24"/>
    <n v="6"/>
  </r>
  <r>
    <x v="1"/>
    <s v="Production 1101"/>
    <s v="Multi"/>
    <s v="lll"/>
    <x v="1767"/>
    <s v=""/>
    <s v="FAC1100"/>
    <n v="48"/>
    <n v="300"/>
    <n v="300"/>
    <s v="CS12X1150"/>
    <s v="LA0Q"/>
    <s v="LA1100"/>
    <n v="4"/>
    <n v="24"/>
    <n v="6"/>
  </r>
  <r>
    <x v="1"/>
    <s v="Production 1102"/>
    <s v="Multi"/>
    <s v="lll"/>
    <x v="1768"/>
    <s v=""/>
    <s v="FAC1101"/>
    <n v="48"/>
    <n v="300"/>
    <n v="300"/>
    <s v="CS12X1151"/>
    <s v="LA0Q"/>
    <s v="LA1101"/>
    <n v="4"/>
    <n v="24"/>
    <n v="6"/>
  </r>
  <r>
    <x v="1"/>
    <s v="Production 1103"/>
    <s v="Multi"/>
    <s v="lll"/>
    <x v="1769"/>
    <s v=""/>
    <s v="FAC1102"/>
    <n v="48"/>
    <n v="300"/>
    <n v="300"/>
    <s v="CS12X1152"/>
    <s v="LA0Q"/>
    <s v="LA1102"/>
    <n v="4"/>
    <n v="24"/>
    <n v="6"/>
  </r>
  <r>
    <x v="1"/>
    <s v="Production 1104"/>
    <s v="Multi"/>
    <s v="lll"/>
    <x v="1770"/>
    <s v=""/>
    <s v="FAC1103"/>
    <n v="48"/>
    <n v="300"/>
    <n v="300"/>
    <s v="CS12X1153"/>
    <s v="LA0Q"/>
    <s v="LA1103"/>
    <n v="4"/>
    <n v="24"/>
    <n v="6"/>
  </r>
  <r>
    <x v="1"/>
    <s v="Production 1105"/>
    <s v="Multi"/>
    <s v="lll"/>
    <x v="1771"/>
    <s v=""/>
    <s v="FAC1104"/>
    <n v="48"/>
    <n v="300"/>
    <n v="300"/>
    <s v="CS12X1154"/>
    <s v="LA0Q"/>
    <s v="LA1104"/>
    <n v="4"/>
    <n v="24"/>
    <n v="6"/>
  </r>
  <r>
    <x v="1"/>
    <s v="Production 1106"/>
    <s v="Multi"/>
    <s v="lll"/>
    <x v="1772"/>
    <s v=""/>
    <s v="FAC1105"/>
    <n v="48"/>
    <n v="300"/>
    <n v="300"/>
    <s v="CS12X1155"/>
    <s v="LA0Q"/>
    <s v="LA1105"/>
    <n v="4"/>
    <n v="24"/>
    <n v="6"/>
  </r>
  <r>
    <x v="1"/>
    <s v="Production 1107"/>
    <s v="Multi"/>
    <s v="lll"/>
    <x v="1773"/>
    <s v=""/>
    <s v="FAC1106"/>
    <n v="48"/>
    <n v="300"/>
    <n v="300"/>
    <s v="CS12X1156"/>
    <s v="LA0Q"/>
    <s v="LA1106"/>
    <n v="4"/>
    <n v="24"/>
    <n v="6"/>
  </r>
  <r>
    <x v="1"/>
    <s v="Production 1108"/>
    <s v="Multi"/>
    <s v="lll"/>
    <x v="1774"/>
    <s v=""/>
    <s v="FAC1107"/>
    <n v="48"/>
    <n v="300"/>
    <n v="300"/>
    <s v="CS12X1157"/>
    <s v="LA0Q"/>
    <s v="LA1107"/>
    <n v="4"/>
    <n v="24"/>
    <n v="6"/>
  </r>
  <r>
    <x v="1"/>
    <s v="Production 1109"/>
    <s v="Multi"/>
    <s v="lll"/>
    <x v="1775"/>
    <s v=""/>
    <s v="FAC1108"/>
    <n v="48"/>
    <n v="300"/>
    <n v="300"/>
    <s v="CS12X1158"/>
    <s v="LA0Q"/>
    <s v="LA1108"/>
    <n v="4"/>
    <n v="24"/>
    <n v="6"/>
  </r>
  <r>
    <x v="1"/>
    <s v="Production 1110"/>
    <s v="Multi"/>
    <s v="lll"/>
    <x v="1776"/>
    <s v=""/>
    <s v="FAC1109"/>
    <n v="48"/>
    <n v="300"/>
    <n v="300"/>
    <s v="CS12X1159"/>
    <s v="LA0Q"/>
    <s v="LA1109"/>
    <n v="4"/>
    <n v="24"/>
    <n v="6"/>
  </r>
  <r>
    <x v="1"/>
    <s v="Production 1111"/>
    <s v="Multi"/>
    <s v="lll"/>
    <x v="1777"/>
    <s v=""/>
    <s v="FAC1110"/>
    <n v="48"/>
    <n v="300"/>
    <n v="300"/>
    <s v="CS12X1160"/>
    <s v="LA0Q"/>
    <s v="LA1110"/>
    <n v="4"/>
    <n v="24"/>
    <n v="6"/>
  </r>
  <r>
    <x v="1"/>
    <s v="Production 1112"/>
    <s v="Multi"/>
    <s v="lll"/>
    <x v="1778"/>
    <s v=""/>
    <s v="FAC1111"/>
    <n v="48"/>
    <n v="300"/>
    <n v="300"/>
    <s v="CS12X1161"/>
    <s v="LA0Q"/>
    <s v="LA1111"/>
    <n v="4"/>
    <n v="24"/>
    <n v="6"/>
  </r>
  <r>
    <x v="1"/>
    <s v="Production 1113"/>
    <s v="Multi"/>
    <s v="lll"/>
    <x v="1779"/>
    <s v=""/>
    <s v="FAC1112"/>
    <n v="48"/>
    <n v="300"/>
    <n v="300"/>
    <s v="CS12X1162"/>
    <s v="LA0Q"/>
    <s v="LA1112"/>
    <n v="4"/>
    <n v="24"/>
    <n v="6"/>
  </r>
  <r>
    <x v="1"/>
    <s v="Production 1114"/>
    <s v="Multi"/>
    <s v="lll"/>
    <x v="1780"/>
    <s v=""/>
    <s v="FAC1113"/>
    <n v="48"/>
    <n v="300"/>
    <n v="300"/>
    <s v="CS12X1163"/>
    <s v="LA0Q"/>
    <s v="LA1113"/>
    <n v="4"/>
    <n v="24"/>
    <n v="6"/>
  </r>
  <r>
    <x v="1"/>
    <s v="Production 1115"/>
    <s v="Multi"/>
    <s v="lll"/>
    <x v="1781"/>
    <s v=""/>
    <s v="FAC1114"/>
    <n v="48"/>
    <n v="300"/>
    <n v="300"/>
    <s v="CS12X1164"/>
    <s v="LA0Q"/>
    <s v="LA1114"/>
    <n v="4"/>
    <n v="24"/>
    <n v="6"/>
  </r>
  <r>
    <x v="1"/>
    <s v="Production 1116"/>
    <s v="Multi"/>
    <s v="lll"/>
    <x v="1782"/>
    <s v=""/>
    <s v="FAC1115"/>
    <n v="48"/>
    <n v="300"/>
    <n v="300"/>
    <s v="CS12X1165"/>
    <s v="LA0Q"/>
    <s v="LA1115"/>
    <n v="4"/>
    <n v="24"/>
    <n v="6"/>
  </r>
  <r>
    <x v="1"/>
    <s v="Production 1117"/>
    <s v="Multi"/>
    <s v="lll"/>
    <x v="1783"/>
    <s v=""/>
    <s v="FAC1116"/>
    <n v="48"/>
    <n v="300"/>
    <n v="300"/>
    <s v="CS12X1166"/>
    <s v="LA0Q"/>
    <s v="LA1116"/>
    <n v="4"/>
    <n v="24"/>
    <n v="6"/>
  </r>
  <r>
    <x v="1"/>
    <s v="Production 1118"/>
    <s v="Multi"/>
    <s v="lll"/>
    <x v="1784"/>
    <s v=""/>
    <s v="FAC1117"/>
    <n v="48"/>
    <n v="300"/>
    <n v="300"/>
    <s v="CS12X1167"/>
    <s v="LA0Q"/>
    <s v="LA1117"/>
    <n v="4"/>
    <n v="24"/>
    <n v="6"/>
  </r>
  <r>
    <x v="1"/>
    <s v="Production 1119"/>
    <s v="Multi"/>
    <s v="lll"/>
    <x v="1785"/>
    <s v=""/>
    <s v="FAC1118"/>
    <n v="48"/>
    <n v="300"/>
    <n v="300"/>
    <s v="CS12X1168"/>
    <s v="LA0Q"/>
    <s v="LA1118"/>
    <n v="4"/>
    <n v="24"/>
    <n v="6"/>
  </r>
  <r>
    <x v="1"/>
    <s v="Production 1120"/>
    <s v="Multi"/>
    <s v="lll"/>
    <x v="1786"/>
    <s v=""/>
    <s v="FAC1119"/>
    <n v="48"/>
    <n v="300"/>
    <n v="300"/>
    <s v="CS12X1169"/>
    <s v="LA0Q"/>
    <s v="LA1119"/>
    <n v="4"/>
    <n v="24"/>
    <n v="6"/>
  </r>
  <r>
    <x v="1"/>
    <s v="Production 1121"/>
    <s v="Multi"/>
    <s v="lll"/>
    <x v="1787"/>
    <s v=""/>
    <s v="FAC1120"/>
    <n v="48"/>
    <n v="300"/>
    <n v="300"/>
    <s v="CS12X1170"/>
    <s v="LA0Q"/>
    <s v="LA1120"/>
    <n v="4"/>
    <n v="24"/>
    <n v="6"/>
  </r>
  <r>
    <x v="1"/>
    <s v="Production 1122"/>
    <s v="Multi"/>
    <s v="lll"/>
    <x v="1788"/>
    <s v=""/>
    <s v="FAC1121"/>
    <n v="48"/>
    <n v="300"/>
    <n v="300"/>
    <s v="CS12X1171"/>
    <s v="LA0Q"/>
    <s v="LA1121"/>
    <n v="4"/>
    <n v="24"/>
    <n v="6"/>
  </r>
  <r>
    <x v="1"/>
    <s v="Production 1123"/>
    <s v="Multi"/>
    <s v="lll"/>
    <x v="1789"/>
    <s v=""/>
    <s v="FAC1122"/>
    <n v="48"/>
    <n v="300"/>
    <n v="300"/>
    <s v="CS12X1172"/>
    <s v="LA0Q"/>
    <s v="LA1122"/>
    <n v="4"/>
    <n v="24"/>
    <n v="6"/>
  </r>
  <r>
    <x v="1"/>
    <s v="Production 1124"/>
    <s v="Multi"/>
    <s v="lll"/>
    <x v="1790"/>
    <s v=""/>
    <s v="FAC1123"/>
    <n v="48"/>
    <n v="300"/>
    <n v="300"/>
    <s v="CS12X1173"/>
    <s v="LA0Q"/>
    <s v="LA1123"/>
    <n v="4"/>
    <n v="24"/>
    <n v="6"/>
  </r>
  <r>
    <x v="1"/>
    <s v="Production 1125"/>
    <s v="Multi"/>
    <s v="lll"/>
    <x v="1791"/>
    <s v=""/>
    <s v="FAC1124"/>
    <n v="48"/>
    <n v="300"/>
    <n v="300"/>
    <s v="CS12X1174"/>
    <s v="LA0Q"/>
    <s v="LA1124"/>
    <n v="4"/>
    <n v="24"/>
    <n v="6"/>
  </r>
  <r>
    <x v="1"/>
    <s v="Production 1126"/>
    <s v="Multi"/>
    <s v="lll"/>
    <x v="1792"/>
    <s v=""/>
    <s v="FAC1125"/>
    <n v="48"/>
    <n v="300"/>
    <n v="300"/>
    <s v="CS12X1175"/>
    <s v="LA0Q"/>
    <s v="LA1125"/>
    <n v="4"/>
    <n v="24"/>
    <n v="6"/>
  </r>
  <r>
    <x v="1"/>
    <s v="Production 1127"/>
    <s v="Multi"/>
    <s v="lll"/>
    <x v="1793"/>
    <s v=""/>
    <s v="FAC1126"/>
    <n v="48"/>
    <n v="300"/>
    <n v="300"/>
    <s v="CS12X1176"/>
    <s v="LA0Q"/>
    <s v="LA1126"/>
    <n v="4"/>
    <n v="24"/>
    <n v="6"/>
  </r>
  <r>
    <x v="1"/>
    <s v="Production 1128"/>
    <s v="Multi"/>
    <s v="lll"/>
    <x v="1794"/>
    <s v=""/>
    <s v="FAC1127"/>
    <n v="48"/>
    <n v="300"/>
    <n v="300"/>
    <s v="CS12X1177"/>
    <s v="LA0Q"/>
    <s v="LA1127"/>
    <n v="4"/>
    <n v="24"/>
    <n v="6"/>
  </r>
  <r>
    <x v="1"/>
    <s v="Production 1129"/>
    <s v="Multi"/>
    <s v="lll"/>
    <x v="1795"/>
    <s v=""/>
    <s v="FAC1128"/>
    <n v="48"/>
    <n v="300"/>
    <n v="300"/>
    <s v="CS12X1178"/>
    <s v="LA0Q"/>
    <s v="LA1128"/>
    <n v="4"/>
    <n v="24"/>
    <n v="6"/>
  </r>
  <r>
    <x v="1"/>
    <s v="Production 1130"/>
    <s v="Multi"/>
    <s v="lll"/>
    <x v="1796"/>
    <s v=""/>
    <s v="FAC1129"/>
    <n v="48"/>
    <n v="300"/>
    <n v="300"/>
    <s v="CS12X1179"/>
    <s v="LA0Q"/>
    <s v="LA1129"/>
    <n v="4"/>
    <n v="24"/>
    <n v="6"/>
  </r>
  <r>
    <x v="1"/>
    <s v="Production 1131"/>
    <s v="Multi"/>
    <s v="lll"/>
    <x v="1797"/>
    <s v=""/>
    <s v="FAC1130"/>
    <n v="48"/>
    <n v="300"/>
    <n v="300"/>
    <s v="CS12X1180"/>
    <s v="LA0Q"/>
    <s v="LA1130"/>
    <n v="4"/>
    <n v="24"/>
    <n v="6"/>
  </r>
  <r>
    <x v="1"/>
    <s v="Production 1132"/>
    <s v="Multi"/>
    <s v="lll"/>
    <x v="1798"/>
    <s v=""/>
    <s v="FAC1131"/>
    <n v="48"/>
    <n v="300"/>
    <n v="300"/>
    <s v="CS12X1181"/>
    <s v="LA0Q"/>
    <s v="LA1131"/>
    <n v="4"/>
    <n v="24"/>
    <n v="6"/>
  </r>
  <r>
    <x v="1"/>
    <s v="Production 1133"/>
    <s v="Multi"/>
    <s v="lll"/>
    <x v="1799"/>
    <s v=""/>
    <s v="FAC1132"/>
    <n v="48"/>
    <n v="300"/>
    <n v="300"/>
    <s v="CS12X1182"/>
    <s v="LA0Q"/>
    <s v="LA1132"/>
    <n v="4"/>
    <n v="24"/>
    <n v="6"/>
  </r>
  <r>
    <x v="1"/>
    <s v="Production 1134"/>
    <s v="Multi"/>
    <s v="lll"/>
    <x v="1800"/>
    <s v=""/>
    <s v="FAC1133"/>
    <n v="48"/>
    <n v="300"/>
    <n v="300"/>
    <s v="CS12X1183"/>
    <s v="LA0Q"/>
    <s v="LA1133"/>
    <n v="4"/>
    <n v="24"/>
    <n v="6"/>
  </r>
  <r>
    <x v="1"/>
    <s v="Production 1135"/>
    <s v="Multi"/>
    <s v="lll"/>
    <x v="1801"/>
    <s v=""/>
    <s v="FAC1134"/>
    <n v="48"/>
    <n v="300"/>
    <n v="300"/>
    <s v="CS12X1184"/>
    <s v="LA0Q"/>
    <s v="LA1134"/>
    <n v="4"/>
    <n v="24"/>
    <n v="6"/>
  </r>
  <r>
    <x v="1"/>
    <s v="Production 1136"/>
    <s v="Multi"/>
    <s v="lll"/>
    <x v="1802"/>
    <s v=""/>
    <s v="FAC1135"/>
    <n v="48"/>
    <n v="300"/>
    <n v="300"/>
    <s v="CS12X1185"/>
    <s v="LA0Q"/>
    <s v="LA1135"/>
    <n v="4"/>
    <n v="24"/>
    <n v="6"/>
  </r>
  <r>
    <x v="1"/>
    <s v="Production 1137"/>
    <s v="Multi"/>
    <s v="lll"/>
    <x v="1803"/>
    <s v=""/>
    <s v="FAC1136"/>
    <n v="48"/>
    <n v="300"/>
    <n v="300"/>
    <s v="CS12X1186"/>
    <s v="LA0Q"/>
    <s v="LA1136"/>
    <n v="4"/>
    <n v="24"/>
    <n v="6"/>
  </r>
  <r>
    <x v="1"/>
    <s v="Production 1138"/>
    <s v="Multi"/>
    <s v="lll"/>
    <x v="1804"/>
    <s v=""/>
    <s v="FAC1137"/>
    <n v="48"/>
    <n v="300"/>
    <n v="300"/>
    <s v="CS12X1187"/>
    <s v="LA0Q"/>
    <s v="LA1137"/>
    <n v="4"/>
    <n v="24"/>
    <n v="6"/>
  </r>
  <r>
    <x v="1"/>
    <s v="Production 1139"/>
    <s v="Multi"/>
    <s v="lll"/>
    <x v="1805"/>
    <s v=""/>
    <s v="FAC1138"/>
    <n v="48"/>
    <n v="300"/>
    <n v="300"/>
    <s v="CS12X1188"/>
    <s v="LA0Q"/>
    <s v="LA1138"/>
    <n v="4"/>
    <n v="24"/>
    <n v="6"/>
  </r>
  <r>
    <x v="1"/>
    <s v="Production 1140"/>
    <s v="Multi"/>
    <s v="lll"/>
    <x v="1806"/>
    <s v=""/>
    <s v="FAC1139"/>
    <n v="48"/>
    <n v="300"/>
    <n v="300"/>
    <s v="CS12X1189"/>
    <s v="LA0Q"/>
    <s v="LA1139"/>
    <n v="4"/>
    <n v="24"/>
    <n v="6"/>
  </r>
  <r>
    <x v="1"/>
    <s v="Production 1141"/>
    <s v="Multi"/>
    <s v="lll"/>
    <x v="1807"/>
    <s v=""/>
    <s v="FAC1140"/>
    <n v="48"/>
    <n v="300"/>
    <n v="300"/>
    <s v="CS12X1190"/>
    <s v="LA0Q"/>
    <s v="LA1140"/>
    <n v="4"/>
    <n v="24"/>
    <n v="6"/>
  </r>
  <r>
    <x v="1"/>
    <s v="Production 1142"/>
    <s v="Multi"/>
    <s v="lll"/>
    <x v="1808"/>
    <s v=""/>
    <s v="FAC1141"/>
    <n v="48"/>
    <n v="300"/>
    <n v="300"/>
    <s v="CS12X1191"/>
    <s v="LA0Q"/>
    <s v="LA1141"/>
    <n v="4"/>
    <n v="24"/>
    <n v="6"/>
  </r>
  <r>
    <x v="1"/>
    <s v="Production 1143"/>
    <s v="Multi"/>
    <s v="lll"/>
    <x v="1809"/>
    <s v=""/>
    <s v="FAC1142"/>
    <n v="48"/>
    <n v="300"/>
    <n v="300"/>
    <s v="CS12X1192"/>
    <s v="LA0Q"/>
    <s v="LA1142"/>
    <n v="4"/>
    <n v="24"/>
    <n v="6"/>
  </r>
  <r>
    <x v="1"/>
    <s v="Production 1144"/>
    <s v="Multi"/>
    <s v="lll"/>
    <x v="1810"/>
    <s v=""/>
    <s v="FAC1143"/>
    <n v="48"/>
    <n v="300"/>
    <n v="300"/>
    <s v="CS12X1193"/>
    <s v="LA0Q"/>
    <s v="LA1143"/>
    <n v="4"/>
    <n v="24"/>
    <n v="6"/>
  </r>
  <r>
    <x v="1"/>
    <s v="Production 1145"/>
    <s v="Multi"/>
    <s v="lll"/>
    <x v="1811"/>
    <s v=""/>
    <s v="FAC1144"/>
    <n v="48"/>
    <n v="300"/>
    <n v="300"/>
    <s v="CS12X1194"/>
    <s v="LA0Q"/>
    <s v="LA1144"/>
    <n v="4"/>
    <n v="24"/>
    <n v="6"/>
  </r>
  <r>
    <x v="1"/>
    <s v="Production 1146"/>
    <s v="Multi"/>
    <s v="lll"/>
    <x v="1812"/>
    <s v=""/>
    <s v="FAC1145"/>
    <n v="48"/>
    <n v="300"/>
    <n v="300"/>
    <s v="CS12X1195"/>
    <s v="LA0Q"/>
    <s v="LA1145"/>
    <n v="4"/>
    <n v="24"/>
    <n v="6"/>
  </r>
  <r>
    <x v="1"/>
    <s v="Production 1147"/>
    <s v="Multi"/>
    <s v="lll"/>
    <x v="1813"/>
    <s v=""/>
    <s v="FAC1146"/>
    <n v="48"/>
    <n v="300"/>
    <n v="300"/>
    <s v="CS12X1196"/>
    <s v="LA0Q"/>
    <s v="LA1146"/>
    <n v="4"/>
    <n v="24"/>
    <n v="6"/>
  </r>
  <r>
    <x v="1"/>
    <s v="Production 1148"/>
    <s v="Multi"/>
    <s v="lll"/>
    <x v="1814"/>
    <s v=""/>
    <s v="FAC1147"/>
    <n v="48"/>
    <n v="300"/>
    <n v="300"/>
    <s v="CS12X1197"/>
    <s v="LA0Q"/>
    <s v="LA1147"/>
    <n v="4"/>
    <n v="24"/>
    <n v="6"/>
  </r>
  <r>
    <x v="1"/>
    <s v="Production 1149"/>
    <s v="Multi"/>
    <s v="lll"/>
    <x v="1815"/>
    <s v=""/>
    <s v="FAC1148"/>
    <n v="48"/>
    <n v="300"/>
    <n v="300"/>
    <s v="CS12X1198"/>
    <s v="LA0Q"/>
    <s v="LA1148"/>
    <n v="4"/>
    <n v="24"/>
    <n v="6"/>
  </r>
  <r>
    <x v="1"/>
    <s v="Production 1150"/>
    <s v="Multi"/>
    <s v="lll"/>
    <x v="1816"/>
    <s v=""/>
    <s v="FAC1149"/>
    <n v="48"/>
    <n v="300"/>
    <n v="300"/>
    <s v="CS12X1199"/>
    <s v="LA0Q"/>
    <s v="LA1149"/>
    <n v="4"/>
    <n v="24"/>
    <n v="6"/>
  </r>
  <r>
    <x v="1"/>
    <s v="Production 1151"/>
    <s v="Multi"/>
    <s v="lll"/>
    <x v="1817"/>
    <s v=""/>
    <s v="FAC1150"/>
    <n v="48"/>
    <n v="300"/>
    <n v="300"/>
    <s v="CS12X1200"/>
    <s v="LA0Q"/>
    <s v="LA1150"/>
    <n v="4"/>
    <n v="24"/>
    <n v="6"/>
  </r>
  <r>
    <x v="1"/>
    <s v="Production 1152"/>
    <s v="Multi"/>
    <s v="lll"/>
    <x v="1818"/>
    <s v=""/>
    <s v="FAC1151"/>
    <n v="48"/>
    <n v="300"/>
    <n v="300"/>
    <s v="CS12X1201"/>
    <s v="LA0Q"/>
    <s v="LA1151"/>
    <n v="4"/>
    <n v="24"/>
    <n v="6"/>
  </r>
  <r>
    <x v="1"/>
    <s v="Production 1153"/>
    <s v="Multi"/>
    <s v="lll"/>
    <x v="1819"/>
    <s v=""/>
    <s v="FAC1152"/>
    <n v="48"/>
    <n v="300"/>
    <n v="300"/>
    <s v="CS12X1202"/>
    <s v="LA0Q"/>
    <s v="LA1152"/>
    <n v="4"/>
    <n v="24"/>
    <n v="6"/>
  </r>
  <r>
    <x v="1"/>
    <s v="Production 1154"/>
    <s v="Multi"/>
    <s v="lll"/>
    <x v="1820"/>
    <s v=""/>
    <s v="FAC1153"/>
    <n v="48"/>
    <n v="300"/>
    <n v="300"/>
    <s v="CS12X1203"/>
    <s v="LA0Q"/>
    <s v="LA1153"/>
    <n v="4"/>
    <n v="24"/>
    <n v="6"/>
  </r>
  <r>
    <x v="1"/>
    <s v="Production 1155"/>
    <s v="Multi"/>
    <s v="lll"/>
    <x v="1821"/>
    <s v=""/>
    <s v="FAC1154"/>
    <n v="48"/>
    <n v="300"/>
    <n v="300"/>
    <s v="CS12X1204"/>
    <s v="LA0Q"/>
    <s v="LA1154"/>
    <n v="4"/>
    <n v="24"/>
    <n v="6"/>
  </r>
  <r>
    <x v="1"/>
    <s v="Production 1156"/>
    <s v="Multi"/>
    <s v="lll"/>
    <x v="1822"/>
    <s v=""/>
    <s v="FAC1155"/>
    <n v="48"/>
    <n v="300"/>
    <n v="300"/>
    <s v="CS12X1205"/>
    <s v="LA0Q"/>
    <s v="LA1155"/>
    <n v="4"/>
    <n v="24"/>
    <n v="6"/>
  </r>
  <r>
    <x v="1"/>
    <s v="Production 1157"/>
    <s v="Multi"/>
    <s v="lll"/>
    <x v="1823"/>
    <s v=""/>
    <s v="FAC1156"/>
    <n v="48"/>
    <n v="300"/>
    <n v="300"/>
    <s v="CS12X1206"/>
    <s v="LA0Q"/>
    <s v="LA1156"/>
    <n v="4"/>
    <n v="24"/>
    <n v="6"/>
  </r>
  <r>
    <x v="1"/>
    <s v="Production 1158"/>
    <s v="Multi"/>
    <s v="lll"/>
    <x v="1824"/>
    <s v=""/>
    <s v="FAC1157"/>
    <n v="48"/>
    <n v="300"/>
    <n v="300"/>
    <s v="CS12X1207"/>
    <s v="LA0Q"/>
    <s v="LA1157"/>
    <n v="4"/>
    <n v="24"/>
    <n v="6"/>
  </r>
  <r>
    <x v="1"/>
    <s v="Production 1159"/>
    <s v="Multi"/>
    <s v="lll"/>
    <x v="1825"/>
    <s v=""/>
    <s v="FAC1158"/>
    <n v="48"/>
    <n v="300"/>
    <n v="300"/>
    <s v="CS12X1208"/>
    <s v="LA0Q"/>
    <s v="LA1158"/>
    <n v="4"/>
    <n v="24"/>
    <n v="6"/>
  </r>
  <r>
    <x v="1"/>
    <s v="Production 1160"/>
    <s v="Multi"/>
    <s v="lll"/>
    <x v="1826"/>
    <s v=""/>
    <s v="FAC1159"/>
    <n v="48"/>
    <n v="300"/>
    <n v="300"/>
    <s v="CS12X1209"/>
    <s v="LA0Q"/>
    <s v="LA1159"/>
    <n v="4"/>
    <n v="24"/>
    <n v="6"/>
  </r>
  <r>
    <x v="1"/>
    <s v="Production 1161"/>
    <s v="Multi"/>
    <s v="lll"/>
    <x v="1827"/>
    <s v=""/>
    <s v="FAC1160"/>
    <n v="48"/>
    <n v="300"/>
    <n v="300"/>
    <s v="CS12X1210"/>
    <s v="LA0Q"/>
    <s v="LA1160"/>
    <n v="4"/>
    <n v="24"/>
    <n v="6"/>
  </r>
  <r>
    <x v="1"/>
    <s v="Production 1162"/>
    <s v="Multi"/>
    <s v="lll"/>
    <x v="1828"/>
    <s v=""/>
    <s v="FAC1161"/>
    <n v="48"/>
    <n v="300"/>
    <n v="300"/>
    <s v="CS12X1211"/>
    <s v="LA0Q"/>
    <s v="LA1161"/>
    <n v="4"/>
    <n v="24"/>
    <n v="6"/>
  </r>
  <r>
    <x v="1"/>
    <s v="Production 1163"/>
    <s v="Multi"/>
    <s v="lll"/>
    <x v="1829"/>
    <s v=""/>
    <s v="FAC1162"/>
    <n v="48"/>
    <n v="300"/>
    <n v="300"/>
    <s v="CS12X1212"/>
    <s v="LA0Q"/>
    <s v="LA1162"/>
    <n v="4"/>
    <n v="24"/>
    <n v="6"/>
  </r>
  <r>
    <x v="1"/>
    <s v="Production 1164"/>
    <s v="Multi"/>
    <s v="lll"/>
    <x v="1830"/>
    <s v=""/>
    <s v="FAC1163"/>
    <n v="48"/>
    <n v="300"/>
    <n v="300"/>
    <s v="CS12X1213"/>
    <s v="LA0Q"/>
    <s v="LA1163"/>
    <n v="4"/>
    <n v="24"/>
    <n v="6"/>
  </r>
  <r>
    <x v="1"/>
    <s v="Production 1165"/>
    <s v="Multi"/>
    <s v="lll"/>
    <x v="1831"/>
    <s v=""/>
    <s v="FAC1164"/>
    <n v="48"/>
    <n v="300"/>
    <n v="300"/>
    <s v="CS12X1214"/>
    <s v="LA0Q"/>
    <s v="LA1164"/>
    <n v="4"/>
    <n v="24"/>
    <n v="6"/>
  </r>
  <r>
    <x v="1"/>
    <s v="Production 1166"/>
    <s v="Multi"/>
    <s v="lll"/>
    <x v="1832"/>
    <s v=""/>
    <s v="FAC1165"/>
    <n v="48"/>
    <n v="300"/>
    <n v="300"/>
    <s v="CS12X1215"/>
    <s v="LA0Q"/>
    <s v="LA1165"/>
    <n v="4"/>
    <n v="24"/>
    <n v="6"/>
  </r>
  <r>
    <x v="1"/>
    <s v="Production 1167"/>
    <s v="Multi"/>
    <s v="lll"/>
    <x v="1833"/>
    <s v=""/>
    <s v="FAC1166"/>
    <n v="48"/>
    <n v="300"/>
    <n v="300"/>
    <s v="CS12X1216"/>
    <s v="LA0Q"/>
    <s v="LA1166"/>
    <n v="4"/>
    <n v="24"/>
    <n v="6"/>
  </r>
  <r>
    <x v="1"/>
    <s v="Production 1168"/>
    <s v="Multi"/>
    <s v="lll"/>
    <x v="1834"/>
    <s v=""/>
    <s v="FAC1167"/>
    <n v="48"/>
    <n v="300"/>
    <n v="300"/>
    <s v="CS12X1217"/>
    <s v="LA0Q"/>
    <s v="LA1167"/>
    <n v="4"/>
    <n v="24"/>
    <n v="6"/>
  </r>
  <r>
    <x v="1"/>
    <s v="Production 1169"/>
    <s v="Multi"/>
    <s v="lll"/>
    <x v="1835"/>
    <s v=""/>
    <s v="FAC1168"/>
    <n v="48"/>
    <n v="300"/>
    <n v="300"/>
    <s v="CS12X1218"/>
    <s v="LA0Q"/>
    <s v="LA1168"/>
    <n v="4"/>
    <n v="24"/>
    <n v="6"/>
  </r>
  <r>
    <x v="1"/>
    <s v="Production 1170"/>
    <s v="Multi"/>
    <s v="lll"/>
    <x v="1836"/>
    <s v=""/>
    <s v="FAC1169"/>
    <n v="48"/>
    <n v="300"/>
    <n v="300"/>
    <s v="CS12X1219"/>
    <s v="LA0Q"/>
    <s v="LA1169"/>
    <n v="4"/>
    <n v="24"/>
    <n v="6"/>
  </r>
  <r>
    <x v="1"/>
    <s v="Production 1171"/>
    <s v="Multi"/>
    <s v="lll"/>
    <x v="1837"/>
    <s v=""/>
    <s v="FAC1170"/>
    <n v="48"/>
    <n v="300"/>
    <n v="300"/>
    <s v="CS12X1220"/>
    <s v="LA0Q"/>
    <s v="LA1170"/>
    <n v="4"/>
    <n v="24"/>
    <n v="6"/>
  </r>
  <r>
    <x v="1"/>
    <s v="Production 1172"/>
    <s v="Multi"/>
    <s v="lll"/>
    <x v="1838"/>
    <s v=""/>
    <s v="FAC1171"/>
    <n v="48"/>
    <n v="300"/>
    <n v="300"/>
    <s v="CS12X1221"/>
    <s v="LA0Q"/>
    <s v="LA1171"/>
    <n v="4"/>
    <n v="24"/>
    <n v="6"/>
  </r>
  <r>
    <x v="1"/>
    <s v="Production 1173"/>
    <s v="Multi"/>
    <s v="lll"/>
    <x v="1839"/>
    <s v=""/>
    <s v="FAC1172"/>
    <n v="48"/>
    <n v="300"/>
    <n v="300"/>
    <s v="CS12X1222"/>
    <s v="LA0Q"/>
    <s v="LA1172"/>
    <n v="4"/>
    <n v="24"/>
    <n v="6"/>
  </r>
  <r>
    <x v="1"/>
    <s v="Production 1174"/>
    <s v="Multi"/>
    <s v="lll"/>
    <x v="1840"/>
    <s v=""/>
    <s v="FAC1173"/>
    <n v="48"/>
    <n v="300"/>
    <n v="300"/>
    <s v="CS12X1223"/>
    <s v="LA0Q"/>
    <s v="LA1173"/>
    <n v="4"/>
    <n v="24"/>
    <n v="6"/>
  </r>
  <r>
    <x v="1"/>
    <s v="Production 1175"/>
    <s v="Multi"/>
    <s v="lll"/>
    <x v="1841"/>
    <s v=""/>
    <s v="FAC1174"/>
    <n v="48"/>
    <n v="300"/>
    <n v="300"/>
    <s v="CS12X1224"/>
    <s v="LA0Q"/>
    <s v="LA1174"/>
    <n v="4"/>
    <n v="24"/>
    <n v="6"/>
  </r>
  <r>
    <x v="1"/>
    <s v="Production 1176"/>
    <s v="Multi"/>
    <s v="lll"/>
    <x v="1842"/>
    <s v=""/>
    <s v="FAC1175"/>
    <n v="48"/>
    <n v="300"/>
    <n v="300"/>
    <s v="CS12X1225"/>
    <s v="LA0Q"/>
    <s v="LA1175"/>
    <n v="4"/>
    <n v="24"/>
    <n v="6"/>
  </r>
  <r>
    <x v="1"/>
    <s v="Production 1177"/>
    <s v="Multi"/>
    <s v="lll"/>
    <x v="1843"/>
    <s v=""/>
    <s v="FAC1176"/>
    <n v="48"/>
    <n v="300"/>
    <n v="300"/>
    <s v="CS12X1226"/>
    <s v="LA0Q"/>
    <s v="LA1176"/>
    <n v="4"/>
    <n v="24"/>
    <n v="6"/>
  </r>
  <r>
    <x v="1"/>
    <s v="Production 1178"/>
    <s v="Multi"/>
    <s v="lll"/>
    <x v="1844"/>
    <s v=""/>
    <s v="FAC1177"/>
    <n v="48"/>
    <n v="300"/>
    <n v="300"/>
    <s v="CS12X1227"/>
    <s v="LA0Q"/>
    <s v="LA1177"/>
    <n v="4"/>
    <n v="24"/>
    <n v="6"/>
  </r>
  <r>
    <x v="1"/>
    <s v="Production 1179"/>
    <s v="Multi"/>
    <s v="lll"/>
    <x v="1845"/>
    <s v=""/>
    <s v="FAC1178"/>
    <n v="48"/>
    <n v="300"/>
    <n v="300"/>
    <s v="CS12X1228"/>
    <s v="LA0Q"/>
    <s v="LA1178"/>
    <n v="4"/>
    <n v="24"/>
    <n v="6"/>
  </r>
  <r>
    <x v="1"/>
    <s v="Production 1180"/>
    <s v="Multi"/>
    <s v="lll"/>
    <x v="1846"/>
    <s v=""/>
    <s v="FAC1179"/>
    <n v="48"/>
    <n v="300"/>
    <n v="300"/>
    <s v="CS12X1229"/>
    <s v="LA0Q"/>
    <s v="LA1179"/>
    <n v="4"/>
    <n v="24"/>
    <n v="6"/>
  </r>
  <r>
    <x v="1"/>
    <s v="Production 1181"/>
    <s v="Multi"/>
    <s v="lll"/>
    <x v="1847"/>
    <s v=""/>
    <s v="FAC1180"/>
    <n v="48"/>
    <n v="300"/>
    <n v="300"/>
    <s v="CS12X1230"/>
    <s v="LA0Q"/>
    <s v="LA1180"/>
    <n v="4"/>
    <n v="24"/>
    <n v="6"/>
  </r>
  <r>
    <x v="1"/>
    <s v="Production 1182"/>
    <s v="Multi"/>
    <s v="lll"/>
    <x v="1848"/>
    <s v=""/>
    <s v="FAC1181"/>
    <n v="48"/>
    <n v="300"/>
    <n v="300"/>
    <s v="CS12X1231"/>
    <s v="LA0Q"/>
    <s v="LA1181"/>
    <n v="4"/>
    <n v="24"/>
    <n v="6"/>
  </r>
  <r>
    <x v="1"/>
    <s v="Production 1183"/>
    <s v="Multi"/>
    <s v="lll"/>
    <x v="1849"/>
    <s v=""/>
    <s v="FAC1182"/>
    <n v="48"/>
    <n v="300"/>
    <n v="300"/>
    <s v="CS12X1232"/>
    <s v="LA0Q"/>
    <s v="LA1182"/>
    <n v="4"/>
    <n v="24"/>
    <n v="6"/>
  </r>
  <r>
    <x v="1"/>
    <s v="Production 1184"/>
    <s v="Multi"/>
    <s v="lll"/>
    <x v="1850"/>
    <s v=""/>
    <s v="FAC1183"/>
    <n v="48"/>
    <n v="300"/>
    <n v="300"/>
    <s v="CS12X1233"/>
    <s v="LA0Q"/>
    <s v="LA1183"/>
    <n v="4"/>
    <n v="24"/>
    <n v="6"/>
  </r>
  <r>
    <x v="1"/>
    <s v="Production 1185"/>
    <s v="Multi"/>
    <s v="lll"/>
    <x v="1851"/>
    <s v=""/>
    <s v="FAC1184"/>
    <n v="48"/>
    <n v="300"/>
    <n v="300"/>
    <s v="CS12X1234"/>
    <s v="LA0Q"/>
    <s v="LA1184"/>
    <n v="4"/>
    <n v="24"/>
    <n v="6"/>
  </r>
  <r>
    <x v="1"/>
    <s v="Production 1186"/>
    <s v="Multi"/>
    <s v="lll"/>
    <x v="1852"/>
    <s v=""/>
    <s v="FAC1185"/>
    <n v="48"/>
    <n v="300"/>
    <n v="300"/>
    <s v="CS12X1235"/>
    <s v="LA0Q"/>
    <s v="LA1185"/>
    <n v="4"/>
    <n v="24"/>
    <n v="6"/>
  </r>
  <r>
    <x v="1"/>
    <s v="Production 1187"/>
    <s v="Multi"/>
    <s v="lll"/>
    <x v="1853"/>
    <s v=""/>
    <s v="FAC1186"/>
    <n v="48"/>
    <n v="300"/>
    <n v="300"/>
    <s v="CS12X1236"/>
    <s v="LA0Q"/>
    <s v="LA1186"/>
    <n v="4"/>
    <n v="24"/>
    <n v="6"/>
  </r>
  <r>
    <x v="1"/>
    <s v="Production 1188"/>
    <s v="Multi"/>
    <s v="lll"/>
    <x v="1854"/>
    <s v=""/>
    <s v="FAC1187"/>
    <n v="48"/>
    <n v="300"/>
    <n v="300"/>
    <s v="CS12X1237"/>
    <s v="LA0Q"/>
    <s v="LA1187"/>
    <n v="4"/>
    <n v="24"/>
    <n v="6"/>
  </r>
  <r>
    <x v="1"/>
    <s v="Production 1189"/>
    <s v="Multi"/>
    <s v="lll"/>
    <x v="1855"/>
    <s v=""/>
    <s v="FAC1188"/>
    <n v="48"/>
    <n v="300"/>
    <n v="300"/>
    <s v="CS12X1238"/>
    <s v="LA0Q"/>
    <s v="LA1188"/>
    <n v="4"/>
    <n v="24"/>
    <n v="6"/>
  </r>
  <r>
    <x v="1"/>
    <s v="Production 1190"/>
    <s v="Multi"/>
    <s v="lll"/>
    <x v="1856"/>
    <s v=""/>
    <s v="FAC1189"/>
    <n v="48"/>
    <n v="300"/>
    <n v="300"/>
    <s v="CS12X1239"/>
    <s v="LA0Q"/>
    <s v="LA1189"/>
    <n v="4"/>
    <n v="24"/>
    <n v="6"/>
  </r>
  <r>
    <x v="1"/>
    <s v="Production 1191"/>
    <s v="Multi"/>
    <s v="lll"/>
    <x v="1857"/>
    <s v=""/>
    <s v="FAC1190"/>
    <n v="48"/>
    <n v="300"/>
    <n v="300"/>
    <s v="CS12X1240"/>
    <s v="LA0Q"/>
    <s v="LA1190"/>
    <n v="4"/>
    <n v="24"/>
    <n v="6"/>
  </r>
  <r>
    <x v="1"/>
    <s v="Production 1192"/>
    <s v="Multi"/>
    <s v="lll"/>
    <x v="1858"/>
    <s v=""/>
    <s v="FAC1191"/>
    <n v="48"/>
    <n v="300"/>
    <n v="300"/>
    <s v="CS12X1241"/>
    <s v="LA0Q"/>
    <s v="LA1191"/>
    <n v="4"/>
    <n v="24"/>
    <n v="6"/>
  </r>
  <r>
    <x v="1"/>
    <s v="Production 1193"/>
    <s v="Multi"/>
    <s v="lll"/>
    <x v="1859"/>
    <s v=""/>
    <s v="FAC1192"/>
    <n v="48"/>
    <n v="300"/>
    <n v="300"/>
    <s v="CS12X1242"/>
    <s v="LA0Q"/>
    <s v="LA1192"/>
    <n v="4"/>
    <n v="24"/>
    <n v="6"/>
  </r>
  <r>
    <x v="1"/>
    <s v="Production 1194"/>
    <s v="Multi"/>
    <s v="lll"/>
    <x v="1860"/>
    <s v=""/>
    <s v="FAC1193"/>
    <n v="48"/>
    <n v="300"/>
    <n v="300"/>
    <s v="CS12X1243"/>
    <s v="LA0Q"/>
    <s v="LA1193"/>
    <n v="4"/>
    <n v="24"/>
    <n v="6"/>
  </r>
  <r>
    <x v="1"/>
    <s v="Production 1195"/>
    <s v="Multi"/>
    <s v="lll"/>
    <x v="1861"/>
    <s v=""/>
    <s v="FAC1194"/>
    <n v="48"/>
    <n v="300"/>
    <n v="300"/>
    <s v="CS12X1244"/>
    <s v="LA0Q"/>
    <s v="LA1194"/>
    <n v="4"/>
    <n v="24"/>
    <n v="6"/>
  </r>
  <r>
    <x v="1"/>
    <s v="Production 1196"/>
    <s v="Multi"/>
    <s v="lll"/>
    <x v="1862"/>
    <s v=""/>
    <s v="FAC1195"/>
    <n v="48"/>
    <n v="300"/>
    <n v="300"/>
    <s v="CS12X1245"/>
    <s v="LA0Q"/>
    <s v="LA1195"/>
    <n v="4"/>
    <n v="24"/>
    <n v="6"/>
  </r>
  <r>
    <x v="1"/>
    <s v="Production 1197"/>
    <s v="Multi"/>
    <s v="lll"/>
    <x v="1863"/>
    <s v=""/>
    <s v="FAC1196"/>
    <n v="48"/>
    <n v="300"/>
    <n v="300"/>
    <s v="CS12X1246"/>
    <s v="LA0Q"/>
    <s v="LA1196"/>
    <n v="4"/>
    <n v="24"/>
    <n v="6"/>
  </r>
  <r>
    <x v="1"/>
    <s v="Production 1198"/>
    <s v="Multi"/>
    <s v="lll"/>
    <x v="1864"/>
    <s v=""/>
    <s v="FAC1197"/>
    <n v="48"/>
    <n v="300"/>
    <n v="300"/>
    <s v="CS12X1247"/>
    <s v="LA0Q"/>
    <s v="LA1197"/>
    <n v="4"/>
    <n v="24"/>
    <n v="6"/>
  </r>
  <r>
    <x v="1"/>
    <s v="Production 1199"/>
    <s v="Multi"/>
    <s v="lll"/>
    <x v="1865"/>
    <s v=""/>
    <s v="FAC1198"/>
    <n v="48"/>
    <n v="300"/>
    <n v="300"/>
    <s v="CS12X1248"/>
    <s v="LA0Q"/>
    <s v="LA1198"/>
    <n v="4"/>
    <n v="24"/>
    <n v="6"/>
  </r>
  <r>
    <x v="1"/>
    <s v="Production 1200"/>
    <s v="Multi"/>
    <s v="lll"/>
    <x v="1866"/>
    <s v=""/>
    <s v="FAC1199"/>
    <n v="48"/>
    <n v="300"/>
    <n v="300"/>
    <s v="CS12X1249"/>
    <s v="LA0Q"/>
    <s v="LA1199"/>
    <n v="4"/>
    <n v="24"/>
    <n v="6"/>
  </r>
  <r>
    <x v="1"/>
    <s v="Production 1201"/>
    <s v="Multi"/>
    <s v="lll"/>
    <x v="1867"/>
    <s v=""/>
    <s v="FAC1200"/>
    <n v="48"/>
    <n v="300"/>
    <n v="300"/>
    <s v="CS12X1250"/>
    <s v="LA0Q"/>
    <s v="LA1200"/>
    <n v="4"/>
    <n v="24"/>
    <n v="6"/>
  </r>
  <r>
    <x v="1"/>
    <s v="Production 1202"/>
    <s v="Multi"/>
    <s v="lll"/>
    <x v="1868"/>
    <s v=""/>
    <s v="FAC1201"/>
    <n v="48"/>
    <n v="300"/>
    <n v="300"/>
    <s v="CS12X1251"/>
    <s v="LA0Q"/>
    <s v="LA1201"/>
    <n v="4"/>
    <n v="24"/>
    <n v="6"/>
  </r>
  <r>
    <x v="1"/>
    <s v="Production 1203"/>
    <s v="Multi"/>
    <s v="lll"/>
    <x v="1869"/>
    <s v=""/>
    <s v="FAC1202"/>
    <n v="48"/>
    <n v="300"/>
    <n v="300"/>
    <s v="CS12X1252"/>
    <s v="LA0Q"/>
    <s v="LA1202"/>
    <n v="4"/>
    <n v="24"/>
    <n v="6"/>
  </r>
  <r>
    <x v="1"/>
    <s v="Production 1204"/>
    <s v="Multi"/>
    <s v="lll"/>
    <x v="1870"/>
    <s v=""/>
    <s v="FAC1203"/>
    <n v="48"/>
    <n v="300"/>
    <n v="300"/>
    <s v="CS12X1253"/>
    <s v="LA0Q"/>
    <s v="LA1203"/>
    <n v="4"/>
    <n v="24"/>
    <n v="6"/>
  </r>
  <r>
    <x v="1"/>
    <s v="Production 1205"/>
    <s v="Multi"/>
    <s v="lll"/>
    <x v="1871"/>
    <s v=""/>
    <s v="FAC1204"/>
    <n v="48"/>
    <n v="300"/>
    <n v="300"/>
    <s v="CS12X1254"/>
    <s v="LA0Q"/>
    <s v="LA1204"/>
    <n v="4"/>
    <n v="24"/>
    <n v="6"/>
  </r>
  <r>
    <x v="1"/>
    <s v="Production 1206"/>
    <s v="Multi"/>
    <s v="lll"/>
    <x v="1872"/>
    <s v=""/>
    <s v="FAC1205"/>
    <n v="48"/>
    <n v="300"/>
    <n v="300"/>
    <s v="CS12X1255"/>
    <s v="LA0Q"/>
    <s v="LA1205"/>
    <n v="4"/>
    <n v="24"/>
    <n v="6"/>
  </r>
  <r>
    <x v="1"/>
    <s v="Production 1207"/>
    <s v="Multi"/>
    <s v="lll"/>
    <x v="1873"/>
    <s v=""/>
    <s v="FAC1206"/>
    <n v="48"/>
    <n v="300"/>
    <n v="300"/>
    <s v="CS12X1256"/>
    <s v="LA0Q"/>
    <s v="LA1206"/>
    <n v="4"/>
    <n v="24"/>
    <n v="6"/>
  </r>
  <r>
    <x v="1"/>
    <s v="Production 1208"/>
    <s v="Multi"/>
    <s v="lll"/>
    <x v="1874"/>
    <s v=""/>
    <s v="FAC1207"/>
    <n v="48"/>
    <n v="300"/>
    <n v="300"/>
    <s v="CS12X1257"/>
    <s v="LA0Q"/>
    <s v="LA1207"/>
    <n v="4"/>
    <n v="24"/>
    <n v="6"/>
  </r>
  <r>
    <x v="1"/>
    <s v="Production 1209"/>
    <s v="Multi"/>
    <s v="lll"/>
    <x v="1875"/>
    <s v=""/>
    <s v="FAC1208"/>
    <n v="48"/>
    <n v="300"/>
    <n v="300"/>
    <s v="CS12X1258"/>
    <s v="LA0Q"/>
    <s v="LA1208"/>
    <n v="4"/>
    <n v="24"/>
    <n v="6"/>
  </r>
  <r>
    <x v="1"/>
    <s v="Production 1210"/>
    <s v="Multi"/>
    <s v="lll"/>
    <x v="1876"/>
    <s v=""/>
    <s v="FAC1209"/>
    <n v="48"/>
    <n v="300"/>
    <n v="300"/>
    <s v="CS12X1259"/>
    <s v="LA0Q"/>
    <s v="LA1209"/>
    <n v="4"/>
    <n v="24"/>
    <n v="6"/>
  </r>
  <r>
    <x v="1"/>
    <s v="Production 1211"/>
    <s v="Multi"/>
    <s v="lll"/>
    <x v="1877"/>
    <s v=""/>
    <s v="FAC1210"/>
    <n v="48"/>
    <n v="300"/>
    <n v="300"/>
    <s v="CS12X1260"/>
    <s v="LA0Q"/>
    <s v="LA1210"/>
    <n v="4"/>
    <n v="24"/>
    <n v="6"/>
  </r>
  <r>
    <x v="1"/>
    <s v="Production 1212"/>
    <s v="Multi"/>
    <s v="lll"/>
    <x v="1878"/>
    <s v=""/>
    <s v="FAC1211"/>
    <n v="48"/>
    <n v="300"/>
    <n v="300"/>
    <s v="CS12X1261"/>
    <s v="LA0Q"/>
    <s v="LA1211"/>
    <n v="4"/>
    <n v="24"/>
    <n v="6"/>
  </r>
  <r>
    <x v="1"/>
    <s v="Production 1213"/>
    <s v="Multi"/>
    <s v="lll"/>
    <x v="1879"/>
    <s v=""/>
    <s v="FAC1212"/>
    <n v="48"/>
    <n v="300"/>
    <n v="300"/>
    <s v="CS12X1262"/>
    <s v="LA0Q"/>
    <s v="LA1212"/>
    <n v="4"/>
    <n v="24"/>
    <n v="6"/>
  </r>
  <r>
    <x v="1"/>
    <s v="Production 1214"/>
    <s v="Multi"/>
    <s v="lll"/>
    <x v="1880"/>
    <s v=""/>
    <s v="FAC1213"/>
    <n v="48"/>
    <n v="300"/>
    <n v="300"/>
    <s v="CS12X1263"/>
    <s v="LA0Q"/>
    <s v="LA1213"/>
    <n v="4"/>
    <n v="24"/>
    <n v="6"/>
  </r>
  <r>
    <x v="1"/>
    <s v="Production 1215"/>
    <s v="Multi"/>
    <s v="lll"/>
    <x v="1881"/>
    <s v=""/>
    <s v="FAC1214"/>
    <n v="48"/>
    <n v="300"/>
    <n v="300"/>
    <s v="CS12X1264"/>
    <s v="LA0Q"/>
    <s v="LA1214"/>
    <n v="4"/>
    <n v="24"/>
    <n v="6"/>
  </r>
  <r>
    <x v="1"/>
    <s v="Production 1216"/>
    <s v="Multi"/>
    <s v="lll"/>
    <x v="1882"/>
    <s v=""/>
    <s v="FAC1215"/>
    <n v="48"/>
    <n v="300"/>
    <n v="300"/>
    <s v="CS12X1265"/>
    <s v="LA0Q"/>
    <s v="LA1215"/>
    <n v="4"/>
    <n v="24"/>
    <n v="6"/>
  </r>
  <r>
    <x v="1"/>
    <s v="Production 1217"/>
    <s v="Multi"/>
    <s v="lll"/>
    <x v="1883"/>
    <s v=""/>
    <s v="FAC1216"/>
    <n v="48"/>
    <n v="300"/>
    <n v="300"/>
    <s v="CS12X1266"/>
    <s v="LA0Q"/>
    <s v="LA1216"/>
    <n v="4"/>
    <n v="24"/>
    <n v="6"/>
  </r>
  <r>
    <x v="1"/>
    <s v="Production 1218"/>
    <s v="Multi"/>
    <s v="lll"/>
    <x v="1884"/>
    <s v=""/>
    <s v="FAC1217"/>
    <n v="48"/>
    <n v="300"/>
    <n v="300"/>
    <s v="CS12X1267"/>
    <s v="LA0Q"/>
    <s v="LA1217"/>
    <n v="4"/>
    <n v="24"/>
    <n v="6"/>
  </r>
  <r>
    <x v="1"/>
    <s v="Production 1219"/>
    <s v="Multi"/>
    <s v="lll"/>
    <x v="1885"/>
    <s v=""/>
    <s v="FAC1218"/>
    <n v="48"/>
    <n v="300"/>
    <n v="300"/>
    <s v="CS12X1268"/>
    <s v="LA0Q"/>
    <s v="LA1218"/>
    <n v="4"/>
    <n v="24"/>
    <n v="6"/>
  </r>
  <r>
    <x v="1"/>
    <s v="Production 1220"/>
    <s v="Multi"/>
    <s v="lll"/>
    <x v="1886"/>
    <s v=""/>
    <s v="FAC1219"/>
    <n v="48"/>
    <n v="300"/>
    <n v="300"/>
    <s v="CS12X1269"/>
    <s v="LA0Q"/>
    <s v="LA1219"/>
    <n v="4"/>
    <n v="24"/>
    <n v="6"/>
  </r>
  <r>
    <x v="1"/>
    <s v="Production 1221"/>
    <s v="Multi"/>
    <s v="lll"/>
    <x v="1887"/>
    <s v=""/>
    <s v="FAC1220"/>
    <n v="48"/>
    <n v="300"/>
    <n v="300"/>
    <s v="CS12X1270"/>
    <s v="LA0Q"/>
    <s v="LA1220"/>
    <n v="4"/>
    <n v="24"/>
    <n v="6"/>
  </r>
  <r>
    <x v="1"/>
    <s v="Production 1222"/>
    <s v="Multi"/>
    <s v="lll"/>
    <x v="1888"/>
    <s v=""/>
    <s v="FAC1221"/>
    <n v="48"/>
    <n v="300"/>
    <n v="300"/>
    <s v="CS12X1271"/>
    <s v="LA0Q"/>
    <s v="LA1221"/>
    <n v="4"/>
    <n v="24"/>
    <n v="6"/>
  </r>
  <r>
    <x v="1"/>
    <s v="Production 1223"/>
    <s v="Multi"/>
    <s v="lll"/>
    <x v="1889"/>
    <s v=""/>
    <s v="FAC1222"/>
    <n v="48"/>
    <n v="300"/>
    <n v="300"/>
    <s v="CS12X1272"/>
    <s v="LA0Q"/>
    <s v="LA1222"/>
    <n v="4"/>
    <n v="24"/>
    <n v="6"/>
  </r>
  <r>
    <x v="1"/>
    <s v="Production 1224"/>
    <s v="Multi"/>
    <s v="lll"/>
    <x v="1890"/>
    <s v=""/>
    <s v="FAC1223"/>
    <n v="48"/>
    <n v="300"/>
    <n v="300"/>
    <s v="CS12X1273"/>
    <s v="LA0Q"/>
    <s v="LA1223"/>
    <n v="4"/>
    <n v="24"/>
    <n v="6"/>
  </r>
  <r>
    <x v="1"/>
    <s v="Production 1225"/>
    <s v="Multi"/>
    <s v="lll"/>
    <x v="1891"/>
    <s v=""/>
    <s v="FAC1224"/>
    <n v="48"/>
    <n v="300"/>
    <n v="300"/>
    <s v="CS12X1274"/>
    <s v="LA0Q"/>
    <s v="LA1224"/>
    <n v="4"/>
    <n v="24"/>
    <n v="6"/>
  </r>
  <r>
    <x v="1"/>
    <s v="Production 1226"/>
    <s v="Multi"/>
    <s v="lll"/>
    <x v="1892"/>
    <s v=""/>
    <s v="FAC1225"/>
    <n v="48"/>
    <n v="300"/>
    <n v="300"/>
    <s v="CS12X1275"/>
    <s v="LA0Q"/>
    <s v="LA1225"/>
    <n v="4"/>
    <n v="24"/>
    <n v="6"/>
  </r>
  <r>
    <x v="1"/>
    <s v="Production 1227"/>
    <s v="Multi"/>
    <s v="lll"/>
    <x v="1893"/>
    <s v=""/>
    <s v="FAC1226"/>
    <n v="48"/>
    <n v="300"/>
    <n v="300"/>
    <s v="CS12X1276"/>
    <s v="LA0Q"/>
    <s v="LA1226"/>
    <n v="4"/>
    <n v="24"/>
    <n v="6"/>
  </r>
  <r>
    <x v="1"/>
    <s v="Production 1228"/>
    <s v="Multi"/>
    <s v="lll"/>
    <x v="1894"/>
    <s v=""/>
    <s v="FAC1227"/>
    <n v="48"/>
    <n v="300"/>
    <n v="300"/>
    <s v="CS12X1277"/>
    <s v="LA0Q"/>
    <s v="LA1227"/>
    <n v="4"/>
    <n v="24"/>
    <n v="6"/>
  </r>
  <r>
    <x v="1"/>
    <s v="Production 1229"/>
    <s v="Multi"/>
    <s v="lll"/>
    <x v="1895"/>
    <s v=""/>
    <s v="FAC1228"/>
    <n v="48"/>
    <n v="300"/>
    <n v="300"/>
    <s v="CS12X1278"/>
    <s v="LA0Q"/>
    <s v="LA1228"/>
    <n v="4"/>
    <n v="24"/>
    <n v="6"/>
  </r>
  <r>
    <x v="1"/>
    <s v="Production 1230"/>
    <s v="Multi"/>
    <s v="lll"/>
    <x v="1896"/>
    <s v=""/>
    <s v="FAC1229"/>
    <n v="48"/>
    <n v="300"/>
    <n v="300"/>
    <s v="CS12X1279"/>
    <s v="LA0Q"/>
    <s v="LA1229"/>
    <n v="4"/>
    <n v="24"/>
    <n v="6"/>
  </r>
  <r>
    <x v="1"/>
    <s v="Production 1231"/>
    <s v="Multi"/>
    <s v="lll"/>
    <x v="1897"/>
    <s v=""/>
    <s v="FAC1230"/>
    <n v="48"/>
    <n v="300"/>
    <n v="300"/>
    <s v="CS12X1280"/>
    <s v="LA0Q"/>
    <s v="LA1230"/>
    <n v="4"/>
    <n v="24"/>
    <n v="6"/>
  </r>
  <r>
    <x v="1"/>
    <s v="Production 1232"/>
    <s v="Multi"/>
    <s v="lll"/>
    <x v="1898"/>
    <s v=""/>
    <s v="FAC1231"/>
    <n v="48"/>
    <n v="300"/>
    <n v="300"/>
    <s v="CS12X1281"/>
    <s v="LA0Q"/>
    <s v="LA1231"/>
    <n v="4"/>
    <n v="24"/>
    <n v="6"/>
  </r>
  <r>
    <x v="1"/>
    <s v="Production 1233"/>
    <s v="Multi"/>
    <s v="lll"/>
    <x v="1899"/>
    <s v=""/>
    <s v="FAC1232"/>
    <n v="48"/>
    <n v="300"/>
    <n v="300"/>
    <s v="CS12X1282"/>
    <s v="LA0Q"/>
    <s v="LA1232"/>
    <n v="4"/>
    <n v="24"/>
    <n v="6"/>
  </r>
  <r>
    <x v="1"/>
    <s v="Production 1234"/>
    <s v="Multi"/>
    <s v="lll"/>
    <x v="1900"/>
    <s v=""/>
    <s v="FAC1233"/>
    <n v="48"/>
    <n v="300"/>
    <n v="300"/>
    <s v="CS12X1283"/>
    <s v="LA0Q"/>
    <s v="LA1233"/>
    <n v="4"/>
    <n v="24"/>
    <n v="6"/>
  </r>
  <r>
    <x v="1"/>
    <s v="Production 1235"/>
    <s v="Multi"/>
    <s v="lll"/>
    <x v="1901"/>
    <s v=""/>
    <s v="FAC1234"/>
    <n v="48"/>
    <n v="300"/>
    <n v="300"/>
    <s v="CS12X1284"/>
    <s v="LA0Q"/>
    <s v="LA1234"/>
    <n v="4"/>
    <n v="24"/>
    <n v="6"/>
  </r>
  <r>
    <x v="1"/>
    <s v="Production 1236"/>
    <s v="Multi"/>
    <s v="lll"/>
    <x v="1902"/>
    <s v=""/>
    <s v="FAC1235"/>
    <n v="48"/>
    <n v="300"/>
    <n v="300"/>
    <s v="CS12X1285"/>
    <s v="LA0Q"/>
    <s v="LA1235"/>
    <n v="4"/>
    <n v="24"/>
    <n v="6"/>
  </r>
  <r>
    <x v="1"/>
    <s v="Production 1237"/>
    <s v="Multi"/>
    <s v="lll"/>
    <x v="1903"/>
    <s v=""/>
    <s v="FAC1236"/>
    <n v="48"/>
    <n v="300"/>
    <n v="300"/>
    <s v="CS12X1286"/>
    <s v="LA0Q"/>
    <s v="LA1236"/>
    <n v="4"/>
    <n v="24"/>
    <n v="6"/>
  </r>
  <r>
    <x v="1"/>
    <s v="Production 1238"/>
    <s v="Multi"/>
    <s v="lll"/>
    <x v="1904"/>
    <s v=""/>
    <s v="FAC1237"/>
    <n v="48"/>
    <n v="300"/>
    <n v="300"/>
    <s v="CS12X1287"/>
    <s v="LA0Q"/>
    <s v="LA1237"/>
    <n v="4"/>
    <n v="24"/>
    <n v="6"/>
  </r>
  <r>
    <x v="1"/>
    <s v="Production 1239"/>
    <s v="Multi"/>
    <s v="lll"/>
    <x v="1905"/>
    <s v=""/>
    <s v="FAC1238"/>
    <n v="48"/>
    <n v="300"/>
    <n v="300"/>
    <s v="CS12X1288"/>
    <s v="LA0Q"/>
    <s v="LA1238"/>
    <n v="4"/>
    <n v="24"/>
    <n v="6"/>
  </r>
  <r>
    <x v="1"/>
    <s v="Production 1240"/>
    <s v="Multi"/>
    <s v="lll"/>
    <x v="1906"/>
    <s v=""/>
    <s v="FAC1239"/>
    <n v="48"/>
    <n v="300"/>
    <n v="300"/>
    <s v="CS12X1289"/>
    <s v="LA0Q"/>
    <s v="LA1239"/>
    <n v="4"/>
    <n v="24"/>
    <n v="6"/>
  </r>
  <r>
    <x v="1"/>
    <s v="Production 1241"/>
    <s v="Multi"/>
    <s v="lll"/>
    <x v="1907"/>
    <s v=""/>
    <s v="FAC1240"/>
    <n v="48"/>
    <n v="300"/>
    <n v="300"/>
    <s v="CS12X1290"/>
    <s v="LA0Q"/>
    <s v="LA1240"/>
    <n v="4"/>
    <n v="24"/>
    <n v="6"/>
  </r>
  <r>
    <x v="1"/>
    <s v="Production 1242"/>
    <s v="Multi"/>
    <s v="lll"/>
    <x v="1908"/>
    <s v=""/>
    <s v="FAC1241"/>
    <n v="48"/>
    <n v="300"/>
    <n v="300"/>
    <s v="CS12X1291"/>
    <s v="LA0Q"/>
    <s v="LA1241"/>
    <n v="4"/>
    <n v="24"/>
    <n v="6"/>
  </r>
  <r>
    <x v="1"/>
    <s v="Production 1243"/>
    <s v="Multi"/>
    <s v="lll"/>
    <x v="1909"/>
    <s v=""/>
    <s v="FAC1242"/>
    <n v="48"/>
    <n v="300"/>
    <n v="300"/>
    <s v="CS12X1292"/>
    <s v="LA0Q"/>
    <s v="LA1242"/>
    <n v="4"/>
    <n v="24"/>
    <n v="6"/>
  </r>
  <r>
    <x v="1"/>
    <s v="Production 1244"/>
    <s v="Multi"/>
    <s v="lll"/>
    <x v="1910"/>
    <s v=""/>
    <s v="FAC1243"/>
    <n v="48"/>
    <n v="300"/>
    <n v="300"/>
    <s v="CS12X1293"/>
    <s v="LA0Q"/>
    <s v="LA1243"/>
    <n v="4"/>
    <n v="24"/>
    <n v="6"/>
  </r>
  <r>
    <x v="1"/>
    <s v="Production 1245"/>
    <s v="Multi"/>
    <s v="lll"/>
    <x v="1911"/>
    <s v=""/>
    <s v="FAC1244"/>
    <n v="48"/>
    <n v="300"/>
    <n v="300"/>
    <s v="CS12X1294"/>
    <s v="LA0Q"/>
    <s v="LA1244"/>
    <n v="4"/>
    <n v="24"/>
    <n v="6"/>
  </r>
  <r>
    <x v="1"/>
    <s v="Production 1246"/>
    <s v="Multi"/>
    <s v="lll"/>
    <x v="1912"/>
    <s v=""/>
    <s v="FAC1245"/>
    <n v="48"/>
    <n v="300"/>
    <n v="300"/>
    <s v="CS12X1295"/>
    <s v="LA0Q"/>
    <s v="LA1245"/>
    <n v="4"/>
    <n v="24"/>
    <n v="6"/>
  </r>
  <r>
    <x v="1"/>
    <s v="Production 1247"/>
    <s v="Multi"/>
    <s v="lll"/>
    <x v="1913"/>
    <s v=""/>
    <s v="FAC1246"/>
    <n v="48"/>
    <n v="300"/>
    <n v="300"/>
    <s v="CS12X1296"/>
    <s v="LA0Q"/>
    <s v="LA1246"/>
    <n v="4"/>
    <n v="24"/>
    <n v="6"/>
  </r>
  <r>
    <x v="1"/>
    <s v="Production 1248"/>
    <s v="Multi"/>
    <s v="lll"/>
    <x v="1914"/>
    <s v=""/>
    <s v="FAC1247"/>
    <n v="48"/>
    <n v="300"/>
    <n v="300"/>
    <s v="CS12X1297"/>
    <s v="LA0Q"/>
    <s v="LA1247"/>
    <n v="4"/>
    <n v="24"/>
    <n v="6"/>
  </r>
  <r>
    <x v="1"/>
    <s v="Production 1249"/>
    <s v="Multi"/>
    <s v="lll"/>
    <x v="1915"/>
    <s v=""/>
    <s v="FAC1248"/>
    <n v="48"/>
    <n v="300"/>
    <n v="300"/>
    <s v="CS12X1298"/>
    <s v="LA0Q"/>
    <s v="LA1248"/>
    <n v="4"/>
    <n v="24"/>
    <n v="6"/>
  </r>
  <r>
    <x v="1"/>
    <s v="Production 1250"/>
    <s v="Multi"/>
    <s v="lll"/>
    <x v="1916"/>
    <s v=""/>
    <s v="FAC1249"/>
    <n v="48"/>
    <n v="300"/>
    <n v="300"/>
    <s v="CS12X1299"/>
    <s v="LA0Q"/>
    <s v="LA1249"/>
    <n v="4"/>
    <n v="24"/>
    <n v="6"/>
  </r>
  <r>
    <x v="1"/>
    <s v="Production 1251"/>
    <s v="Multi"/>
    <s v="lll"/>
    <x v="1917"/>
    <s v=""/>
    <s v="FAC1250"/>
    <n v="48"/>
    <n v="300"/>
    <n v="300"/>
    <s v="CS12X1300"/>
    <s v="LA0Q"/>
    <s v="LA1250"/>
    <n v="4"/>
    <n v="24"/>
    <n v="6"/>
  </r>
  <r>
    <x v="1"/>
    <s v="Production 1252"/>
    <s v="Multi"/>
    <s v="lll"/>
    <x v="1918"/>
    <s v=""/>
    <s v="FAC1251"/>
    <n v="48"/>
    <n v="300"/>
    <n v="300"/>
    <s v="CS12X1301"/>
    <s v="LA0Q"/>
    <s v="LA1251"/>
    <n v="4"/>
    <n v="24"/>
    <n v="6"/>
  </r>
  <r>
    <x v="1"/>
    <s v="Production 1253"/>
    <s v="Multi"/>
    <s v="lll"/>
    <x v="1919"/>
    <s v=""/>
    <s v="FAC1252"/>
    <n v="48"/>
    <n v="300"/>
    <n v="300"/>
    <s v="CS12X1302"/>
    <s v="LA0Q"/>
    <s v="LA1252"/>
    <n v="4"/>
    <n v="24"/>
    <n v="6"/>
  </r>
  <r>
    <x v="1"/>
    <s v="Production 1254"/>
    <s v="Multi"/>
    <s v="lll"/>
    <x v="1920"/>
    <s v=""/>
    <s v="FAC1253"/>
    <n v="48"/>
    <n v="300"/>
    <n v="300"/>
    <s v="CS12X1303"/>
    <s v="LA0Q"/>
    <s v="LA1253"/>
    <n v="4"/>
    <n v="24"/>
    <n v="6"/>
  </r>
  <r>
    <x v="1"/>
    <s v="Production 1255"/>
    <s v="Multi"/>
    <s v="lll"/>
    <x v="1921"/>
    <s v=""/>
    <s v="FAC1254"/>
    <n v="48"/>
    <n v="300"/>
    <n v="300"/>
    <s v="CS12X1304"/>
    <s v="LA0Q"/>
    <s v="LA1254"/>
    <n v="4"/>
    <n v="24"/>
    <n v="6"/>
  </r>
  <r>
    <x v="1"/>
    <s v="Production 1256"/>
    <s v="Multi"/>
    <s v="lll"/>
    <x v="1922"/>
    <s v=""/>
    <s v="FAC1255"/>
    <n v="48"/>
    <n v="300"/>
    <n v="300"/>
    <s v="CS12X1305"/>
    <s v="LA0Q"/>
    <s v="LA1255"/>
    <n v="4"/>
    <n v="24"/>
    <n v="6"/>
  </r>
  <r>
    <x v="1"/>
    <s v="Production 1257"/>
    <s v="Multi"/>
    <s v="lll"/>
    <x v="1923"/>
    <s v=""/>
    <s v="FAC1256"/>
    <n v="48"/>
    <n v="300"/>
    <n v="300"/>
    <s v="CS12X1306"/>
    <s v="LA0Q"/>
    <s v="LA1256"/>
    <n v="4"/>
    <n v="24"/>
    <n v="6"/>
  </r>
  <r>
    <x v="1"/>
    <s v="Production 1258"/>
    <s v="Multi"/>
    <s v="lll"/>
    <x v="1924"/>
    <s v=""/>
    <s v="FAC1257"/>
    <n v="48"/>
    <n v="300"/>
    <n v="300"/>
    <s v="CS12X1307"/>
    <s v="LA0Q"/>
    <s v="LA1257"/>
    <n v="4"/>
    <n v="24"/>
    <n v="6"/>
  </r>
  <r>
    <x v="1"/>
    <s v="Production 1259"/>
    <s v="Multi"/>
    <s v="lll"/>
    <x v="1925"/>
    <s v=""/>
    <s v="FAC1258"/>
    <n v="48"/>
    <n v="300"/>
    <n v="300"/>
    <s v="CS12X1308"/>
    <s v="LA0Q"/>
    <s v="LA1258"/>
    <n v="4"/>
    <n v="24"/>
    <n v="6"/>
  </r>
  <r>
    <x v="1"/>
    <s v="Production 1260"/>
    <s v="Multi"/>
    <s v="lll"/>
    <x v="1926"/>
    <s v=""/>
    <s v="FAC1259"/>
    <n v="48"/>
    <n v="300"/>
    <n v="300"/>
    <s v="CS12X1309"/>
    <s v="LA0Q"/>
    <s v="LA1259"/>
    <n v="4"/>
    <n v="24"/>
    <n v="6"/>
  </r>
  <r>
    <x v="1"/>
    <s v="Production 1261"/>
    <s v="Multi"/>
    <s v="lll"/>
    <x v="1927"/>
    <s v=""/>
    <s v="FAC1260"/>
    <n v="48"/>
    <n v="300"/>
    <n v="300"/>
    <s v="CS12X1310"/>
    <s v="LA0Q"/>
    <s v="LA1260"/>
    <n v="4"/>
    <n v="24"/>
    <n v="6"/>
  </r>
  <r>
    <x v="1"/>
    <s v="Production 1262"/>
    <s v="Multi"/>
    <s v="lll"/>
    <x v="1928"/>
    <s v=""/>
    <s v="FAC1261"/>
    <n v="48"/>
    <n v="300"/>
    <n v="300"/>
    <s v="CS12X1311"/>
    <s v="LA0Q"/>
    <s v="LA1261"/>
    <n v="4"/>
    <n v="24"/>
    <n v="6"/>
  </r>
  <r>
    <x v="1"/>
    <s v="Production 1263"/>
    <s v="Multi"/>
    <s v="lll"/>
    <x v="1929"/>
    <s v=""/>
    <s v="FAC1262"/>
    <n v="48"/>
    <n v="300"/>
    <n v="300"/>
    <s v="CS12X1312"/>
    <s v="LA0Q"/>
    <s v="LA1262"/>
    <n v="4"/>
    <n v="24"/>
    <n v="6"/>
  </r>
  <r>
    <x v="1"/>
    <s v="Production 1264"/>
    <s v="Multi"/>
    <s v="lll"/>
    <x v="1930"/>
    <s v=""/>
    <s v="FAC1263"/>
    <n v="48"/>
    <n v="300"/>
    <n v="300"/>
    <s v="CS12X1313"/>
    <s v="LA0Q"/>
    <s v="LA1263"/>
    <n v="4"/>
    <n v="24"/>
    <n v="6"/>
  </r>
  <r>
    <x v="1"/>
    <s v="Production 1265"/>
    <s v="Multi"/>
    <s v="lll"/>
    <x v="1931"/>
    <s v=""/>
    <s v="FAC1264"/>
    <n v="48"/>
    <n v="300"/>
    <n v="300"/>
    <s v="CS12X1314"/>
    <s v="LA0Q"/>
    <s v="LA1264"/>
    <n v="4"/>
    <n v="24"/>
    <n v="6"/>
  </r>
  <r>
    <x v="1"/>
    <s v="Production 1266"/>
    <s v="Multi"/>
    <s v="lll"/>
    <x v="1932"/>
    <s v=""/>
    <s v="FAC1265"/>
    <n v="48"/>
    <n v="300"/>
    <n v="300"/>
    <s v="CS12X1315"/>
    <s v="LA0Q"/>
    <s v="LA1265"/>
    <n v="4"/>
    <n v="24"/>
    <n v="6"/>
  </r>
  <r>
    <x v="1"/>
    <s v="Production 1267"/>
    <s v="Multi"/>
    <s v="lll"/>
    <x v="1933"/>
    <s v=""/>
    <s v="FAC1266"/>
    <n v="48"/>
    <n v="300"/>
    <n v="300"/>
    <s v="CS12X1316"/>
    <s v="LA0Q"/>
    <s v="LA1266"/>
    <n v="4"/>
    <n v="24"/>
    <n v="6"/>
  </r>
  <r>
    <x v="1"/>
    <s v="Production 1268"/>
    <s v="Multi"/>
    <s v="lll"/>
    <x v="1934"/>
    <s v=""/>
    <s v="FAC1267"/>
    <n v="48"/>
    <n v="300"/>
    <n v="300"/>
    <s v="CS12X1317"/>
    <s v="LA0Q"/>
    <s v="LA1267"/>
    <n v="4"/>
    <n v="24"/>
    <n v="6"/>
  </r>
  <r>
    <x v="1"/>
    <s v="Production 1269"/>
    <s v="Multi"/>
    <s v="lll"/>
    <x v="1935"/>
    <s v=""/>
    <s v="FAC1268"/>
    <n v="48"/>
    <n v="300"/>
    <n v="300"/>
    <s v="CS12X1318"/>
    <s v="LA0Q"/>
    <s v="LA1268"/>
    <n v="4"/>
    <n v="24"/>
    <n v="6"/>
  </r>
  <r>
    <x v="1"/>
    <s v="Production 1270"/>
    <s v="Multi"/>
    <s v="lll"/>
    <x v="1936"/>
    <s v=""/>
    <s v="FAC1269"/>
    <n v="48"/>
    <n v="300"/>
    <n v="300"/>
    <s v="CS12X1319"/>
    <s v="LA0Q"/>
    <s v="LA1269"/>
    <n v="4"/>
    <n v="24"/>
    <n v="6"/>
  </r>
  <r>
    <x v="1"/>
    <s v="Production 1271"/>
    <s v="Multi"/>
    <s v="lll"/>
    <x v="1937"/>
    <s v=""/>
    <s v="FAC1270"/>
    <n v="48"/>
    <n v="300"/>
    <n v="300"/>
    <s v="CS12X1320"/>
    <s v="LA0Q"/>
    <s v="LA1270"/>
    <n v="4"/>
    <n v="24"/>
    <n v="6"/>
  </r>
  <r>
    <x v="1"/>
    <s v="Production 1272"/>
    <s v="Multi"/>
    <s v="lll"/>
    <x v="1938"/>
    <s v=""/>
    <s v="FAC1271"/>
    <n v="48"/>
    <n v="300"/>
    <n v="300"/>
    <s v="CS12X1321"/>
    <s v="LA0Q"/>
    <s v="LA1271"/>
    <n v="4"/>
    <n v="24"/>
    <n v="6"/>
  </r>
  <r>
    <x v="1"/>
    <s v="Production 1273"/>
    <s v="Multi"/>
    <s v="lll"/>
    <x v="1939"/>
    <s v=""/>
    <s v="FAC1272"/>
    <n v="48"/>
    <n v="300"/>
    <n v="300"/>
    <s v="CS12X1322"/>
    <s v="LA0Q"/>
    <s v="LA1272"/>
    <n v="4"/>
    <n v="24"/>
    <n v="6"/>
  </r>
  <r>
    <x v="1"/>
    <s v="Production 1274"/>
    <s v="Multi"/>
    <s v="lll"/>
    <x v="1940"/>
    <s v=""/>
    <s v="FAC1273"/>
    <n v="48"/>
    <n v="300"/>
    <n v="300"/>
    <s v="CS12X1323"/>
    <s v="LA0Q"/>
    <s v="LA1273"/>
    <n v="4"/>
    <n v="24"/>
    <n v="6"/>
  </r>
  <r>
    <x v="1"/>
    <s v="Production 1275"/>
    <s v="Multi"/>
    <s v="lll"/>
    <x v="1941"/>
    <s v=""/>
    <s v="FAC1274"/>
    <n v="48"/>
    <n v="300"/>
    <n v="300"/>
    <s v="CS12X1324"/>
    <s v="LA0Q"/>
    <s v="LA1274"/>
    <n v="4"/>
    <n v="24"/>
    <n v="6"/>
  </r>
  <r>
    <x v="1"/>
    <s v="Production 1276"/>
    <s v="Multi"/>
    <s v="lll"/>
    <x v="1942"/>
    <s v=""/>
    <s v="FAC1275"/>
    <n v="48"/>
    <n v="300"/>
    <n v="300"/>
    <s v="CS12X1325"/>
    <s v="LA0Q"/>
    <s v="LA1275"/>
    <n v="4"/>
    <n v="24"/>
    <n v="6"/>
  </r>
  <r>
    <x v="1"/>
    <s v="Production 1277"/>
    <s v="Multi"/>
    <s v="lll"/>
    <x v="1943"/>
    <s v=""/>
    <s v="FAC1276"/>
    <n v="48"/>
    <n v="300"/>
    <n v="300"/>
    <s v="CS12X1326"/>
    <s v="LA0Q"/>
    <s v="LA1276"/>
    <n v="4"/>
    <n v="24"/>
    <n v="6"/>
  </r>
  <r>
    <x v="1"/>
    <s v="Production 1278"/>
    <s v="Multi"/>
    <s v="lll"/>
    <x v="1944"/>
    <s v=""/>
    <s v="FAC1277"/>
    <n v="48"/>
    <n v="300"/>
    <n v="300"/>
    <s v="CS12X1327"/>
    <s v="LA0Q"/>
    <s v="LA1277"/>
    <n v="4"/>
    <n v="24"/>
    <n v="6"/>
  </r>
  <r>
    <x v="1"/>
    <s v="Production 1279"/>
    <s v="Multi"/>
    <s v="lll"/>
    <x v="1945"/>
    <s v=""/>
    <s v="FAC1278"/>
    <n v="48"/>
    <n v="300"/>
    <n v="300"/>
    <s v="CS12X1328"/>
    <s v="LA0Q"/>
    <s v="LA1278"/>
    <n v="4"/>
    <n v="24"/>
    <n v="6"/>
  </r>
  <r>
    <x v="1"/>
    <s v="Production 1280"/>
    <s v="Multi"/>
    <s v="lll"/>
    <x v="1946"/>
    <s v=""/>
    <s v="FAC1279"/>
    <n v="48"/>
    <n v="300"/>
    <n v="300"/>
    <s v="CS12X1329"/>
    <s v="LA0Q"/>
    <s v="LA1279"/>
    <n v="4"/>
    <n v="24"/>
    <n v="6"/>
  </r>
  <r>
    <x v="1"/>
    <s v="Production 1281"/>
    <s v="Multi"/>
    <s v="lll"/>
    <x v="1947"/>
    <s v=""/>
    <s v="FAC1280"/>
    <n v="48"/>
    <n v="300"/>
    <n v="300"/>
    <s v="CS12X1330"/>
    <s v="LA0Q"/>
    <s v="LA1280"/>
    <n v="4"/>
    <n v="24"/>
    <n v="6"/>
  </r>
  <r>
    <x v="1"/>
    <s v="Production 1282"/>
    <s v="Multi"/>
    <s v="lll"/>
    <x v="1948"/>
    <s v=""/>
    <s v="FAC1281"/>
    <n v="48"/>
    <n v="300"/>
    <n v="300"/>
    <s v="CS12X1331"/>
    <s v="LA0Q"/>
    <s v="LA1281"/>
    <n v="4"/>
    <n v="24"/>
    <n v="6"/>
  </r>
  <r>
    <x v="1"/>
    <s v="Production 1283"/>
    <s v="Multi"/>
    <s v="lll"/>
    <x v="1949"/>
    <s v=""/>
    <s v="FAC1282"/>
    <n v="48"/>
    <n v="300"/>
    <n v="300"/>
    <s v="CS12X1332"/>
    <s v="LA0Q"/>
    <s v="LA1282"/>
    <n v="4"/>
    <n v="24"/>
    <n v="6"/>
  </r>
  <r>
    <x v="1"/>
    <s v="Production 1284"/>
    <s v="Multi"/>
    <s v="lll"/>
    <x v="1950"/>
    <s v=""/>
    <s v="FAC1283"/>
    <n v="48"/>
    <n v="300"/>
    <n v="300"/>
    <s v="CS12X1333"/>
    <s v="LA0Q"/>
    <s v="LA1283"/>
    <n v="4"/>
    <n v="24"/>
    <n v="6"/>
  </r>
  <r>
    <x v="1"/>
    <s v="Production 1285"/>
    <s v="Multi"/>
    <s v="lll"/>
    <x v="1951"/>
    <s v=""/>
    <s v="FAC1284"/>
    <n v="48"/>
    <n v="300"/>
    <n v="300"/>
    <s v="CS12X1334"/>
    <s v="LA0Q"/>
    <s v="LA1284"/>
    <n v="4"/>
    <n v="24"/>
    <n v="6"/>
  </r>
  <r>
    <x v="1"/>
    <s v="Production 1286"/>
    <s v="Multi"/>
    <s v="lll"/>
    <x v="1952"/>
    <s v=""/>
    <s v="FAC1285"/>
    <n v="48"/>
    <n v="300"/>
    <n v="300"/>
    <s v="CS12X1335"/>
    <s v="LA0Q"/>
    <s v="LA1285"/>
    <n v="4"/>
    <n v="24"/>
    <n v="6"/>
  </r>
  <r>
    <x v="1"/>
    <s v="Production 1287"/>
    <s v="Multi"/>
    <s v="lll"/>
    <x v="1953"/>
    <s v=""/>
    <s v="FAC1286"/>
    <n v="48"/>
    <n v="300"/>
    <n v="300"/>
    <s v="CS12X1336"/>
    <s v="LA0Q"/>
    <s v="LA1286"/>
    <n v="4"/>
    <n v="24"/>
    <n v="6"/>
  </r>
  <r>
    <x v="1"/>
    <s v="Production 1288"/>
    <s v="Multi"/>
    <s v="lll"/>
    <x v="1954"/>
    <s v=""/>
    <s v="FAC1287"/>
    <n v="48"/>
    <n v="300"/>
    <n v="300"/>
    <s v="CS12X1337"/>
    <s v="LA0Q"/>
    <s v="LA1287"/>
    <n v="4"/>
    <n v="24"/>
    <n v="6"/>
  </r>
  <r>
    <x v="1"/>
    <s v="Production 1289"/>
    <s v="Multi"/>
    <s v="lll"/>
    <x v="1955"/>
    <s v=""/>
    <s v="FAC1288"/>
    <n v="48"/>
    <n v="300"/>
    <n v="300"/>
    <s v="CS12X1338"/>
    <s v="LA0Q"/>
    <s v="LA1288"/>
    <n v="4"/>
    <n v="24"/>
    <n v="6"/>
  </r>
  <r>
    <x v="1"/>
    <s v="Production 1290"/>
    <s v="Multi"/>
    <s v="lll"/>
    <x v="1956"/>
    <s v=""/>
    <s v="FAC1289"/>
    <n v="48"/>
    <n v="300"/>
    <n v="300"/>
    <s v="CS12X1339"/>
    <s v="LA0Q"/>
    <s v="LA1289"/>
    <n v="4"/>
    <n v="24"/>
    <n v="6"/>
  </r>
  <r>
    <x v="1"/>
    <s v="Production 1291"/>
    <s v="Multi"/>
    <s v="lll"/>
    <x v="1957"/>
    <s v=""/>
    <s v="FAC1290"/>
    <n v="48"/>
    <n v="300"/>
    <n v="300"/>
    <s v="CS12X1340"/>
    <s v="LA0Q"/>
    <s v="LA1290"/>
    <n v="4"/>
    <n v="24"/>
    <n v="6"/>
  </r>
  <r>
    <x v="1"/>
    <s v="Production 1292"/>
    <s v="Multi"/>
    <s v="lll"/>
    <x v="1958"/>
    <s v=""/>
    <s v="FAC1291"/>
    <n v="48"/>
    <n v="300"/>
    <n v="300"/>
    <s v="CS12X1341"/>
    <s v="LA0Q"/>
    <s v="LA1291"/>
    <n v="4"/>
    <n v="24"/>
    <n v="6"/>
  </r>
  <r>
    <x v="1"/>
    <s v="Production 1293"/>
    <s v="Multi"/>
    <s v="lll"/>
    <x v="1959"/>
    <s v=""/>
    <s v="FAC1292"/>
    <n v="48"/>
    <n v="300"/>
    <n v="300"/>
    <s v="CS12X1342"/>
    <s v="LA0Q"/>
    <s v="LA1292"/>
    <n v="4"/>
    <n v="24"/>
    <n v="6"/>
  </r>
  <r>
    <x v="1"/>
    <s v="Production 1294"/>
    <s v="Multi"/>
    <s v="lll"/>
    <x v="1960"/>
    <s v=""/>
    <s v="FAC1293"/>
    <n v="48"/>
    <n v="300"/>
    <n v="300"/>
    <s v="CS12X1343"/>
    <s v="LA0Q"/>
    <s v="LA1293"/>
    <n v="4"/>
    <n v="24"/>
    <n v="6"/>
  </r>
  <r>
    <x v="1"/>
    <s v="Production 1295"/>
    <s v="Multi"/>
    <s v="lll"/>
    <x v="1961"/>
    <s v=""/>
    <s v="FAC1294"/>
    <n v="48"/>
    <n v="300"/>
    <n v="300"/>
    <s v="CS12X1344"/>
    <s v="LA0Q"/>
    <s v="LA1294"/>
    <n v="4"/>
    <n v="24"/>
    <n v="6"/>
  </r>
  <r>
    <x v="1"/>
    <s v="Production 1296"/>
    <s v="Multi"/>
    <s v="lll"/>
    <x v="1962"/>
    <s v=""/>
    <s v="FAC1295"/>
    <n v="48"/>
    <n v="300"/>
    <n v="300"/>
    <s v="CS12X1345"/>
    <s v="LA0Q"/>
    <s v="LA1295"/>
    <n v="4"/>
    <n v="24"/>
    <n v="6"/>
  </r>
  <r>
    <x v="1"/>
    <s v="Production 1297"/>
    <s v="Multi"/>
    <s v="lll"/>
    <x v="1963"/>
    <s v=""/>
    <s v="FAC1296"/>
    <n v="48"/>
    <n v="300"/>
    <n v="300"/>
    <s v="CS12X1346"/>
    <s v="LA0Q"/>
    <s v="LA1296"/>
    <n v="4"/>
    <n v="24"/>
    <n v="6"/>
  </r>
  <r>
    <x v="1"/>
    <s v="Production 1298"/>
    <s v="Multi"/>
    <s v="lll"/>
    <x v="1964"/>
    <s v=""/>
    <s v="FAC1297"/>
    <n v="48"/>
    <n v="300"/>
    <n v="300"/>
    <s v="CS12X1347"/>
    <s v="LA0Q"/>
    <s v="LA1297"/>
    <n v="4"/>
    <n v="24"/>
    <n v="6"/>
  </r>
  <r>
    <x v="1"/>
    <s v="Production 1299"/>
    <s v="Multi"/>
    <s v="lll"/>
    <x v="1965"/>
    <s v=""/>
    <s v="FAC1298"/>
    <n v="48"/>
    <n v="300"/>
    <n v="300"/>
    <s v="CS12X1348"/>
    <s v="LA0Q"/>
    <s v="LA1298"/>
    <n v="4"/>
    <n v="24"/>
    <n v="6"/>
  </r>
  <r>
    <x v="1"/>
    <s v="Production 1300"/>
    <s v="Multi"/>
    <s v="lll"/>
    <x v="1966"/>
    <s v=""/>
    <s v="FAC1299"/>
    <n v="48"/>
    <n v="300"/>
    <n v="300"/>
    <s v="CS12X1349"/>
    <s v="LA0Q"/>
    <s v="LA1299"/>
    <n v="4"/>
    <n v="24"/>
    <n v="6"/>
  </r>
  <r>
    <x v="1"/>
    <s v="Production 1301"/>
    <s v="Multi"/>
    <s v="lll"/>
    <x v="1967"/>
    <s v=""/>
    <s v="FAC1300"/>
    <n v="48"/>
    <n v="300"/>
    <n v="300"/>
    <s v="CS12X1350"/>
    <s v="LA0Q"/>
    <s v="LA1300"/>
    <n v="4"/>
    <n v="24"/>
    <n v="6"/>
  </r>
  <r>
    <x v="1"/>
    <s v="Production 1302"/>
    <s v="Multi"/>
    <s v="lll"/>
    <x v="1968"/>
    <s v=""/>
    <s v="FAC1301"/>
    <n v="48"/>
    <n v="300"/>
    <n v="300"/>
    <s v="CS12X1351"/>
    <s v="LA0Q"/>
    <s v="LA1301"/>
    <n v="4"/>
    <n v="24"/>
    <n v="6"/>
  </r>
  <r>
    <x v="1"/>
    <s v="Production 1303"/>
    <s v="Multi"/>
    <s v="lll"/>
    <x v="1969"/>
    <s v=""/>
    <s v="FAC1302"/>
    <n v="48"/>
    <n v="300"/>
    <n v="300"/>
    <s v="CS12X1352"/>
    <s v="LA0Q"/>
    <s v="LA1302"/>
    <n v="4"/>
    <n v="24"/>
    <n v="6"/>
  </r>
  <r>
    <x v="1"/>
    <s v="Production 1304"/>
    <s v="Multi"/>
    <s v="lll"/>
    <x v="1970"/>
    <s v=""/>
    <s v="FAC1303"/>
    <n v="48"/>
    <n v="300"/>
    <n v="300"/>
    <s v="CS12X1353"/>
    <s v="LA0Q"/>
    <s v="LA1303"/>
    <n v="4"/>
    <n v="24"/>
    <n v="6"/>
  </r>
  <r>
    <x v="1"/>
    <s v="Production 1305"/>
    <s v="Multi"/>
    <s v="lll"/>
    <x v="1971"/>
    <s v=""/>
    <s v="FAC1304"/>
    <n v="48"/>
    <n v="300"/>
    <n v="300"/>
    <s v="CS12X1354"/>
    <s v="LA0Q"/>
    <s v="LA1304"/>
    <n v="4"/>
    <n v="24"/>
    <n v="6"/>
  </r>
  <r>
    <x v="1"/>
    <s v="Production 1306"/>
    <s v="Multi"/>
    <s v="lll"/>
    <x v="1972"/>
    <s v=""/>
    <s v="FAC1305"/>
    <n v="48"/>
    <n v="300"/>
    <n v="300"/>
    <s v="CS12X1355"/>
    <s v="LA0Q"/>
    <s v="LA1305"/>
    <n v="4"/>
    <n v="24"/>
    <n v="6"/>
  </r>
  <r>
    <x v="1"/>
    <s v="Production 1307"/>
    <s v="Multi"/>
    <s v="lll"/>
    <x v="1973"/>
    <s v=""/>
    <s v="FAC1306"/>
    <n v="48"/>
    <n v="300"/>
    <n v="300"/>
    <s v="CS12X1356"/>
    <s v="LA0Q"/>
    <s v="LA1306"/>
    <n v="4"/>
    <n v="24"/>
    <n v="6"/>
  </r>
  <r>
    <x v="1"/>
    <s v="Production 1308"/>
    <s v="Multi"/>
    <s v="lll"/>
    <x v="1974"/>
    <s v=""/>
    <s v="FAC1307"/>
    <n v="48"/>
    <n v="300"/>
    <n v="300"/>
    <s v="CS12X1357"/>
    <s v="LA0Q"/>
    <s v="LA1307"/>
    <n v="4"/>
    <n v="24"/>
    <n v="6"/>
  </r>
  <r>
    <x v="1"/>
    <s v="Production 1309"/>
    <s v="Multi"/>
    <s v="lll"/>
    <x v="1975"/>
    <s v=""/>
    <s v="FAC1308"/>
    <n v="48"/>
    <n v="300"/>
    <n v="300"/>
    <s v="CS12X1358"/>
    <s v="LA0Q"/>
    <s v="LA1308"/>
    <n v="4"/>
    <n v="24"/>
    <n v="6"/>
  </r>
  <r>
    <x v="1"/>
    <s v="Production 1310"/>
    <s v="Multi"/>
    <s v="lll"/>
    <x v="1976"/>
    <s v=""/>
    <s v="FAC1309"/>
    <n v="48"/>
    <n v="300"/>
    <n v="300"/>
    <s v="CS12X1359"/>
    <s v="LA0Q"/>
    <s v="LA1309"/>
    <n v="4"/>
    <n v="24"/>
    <n v="6"/>
  </r>
  <r>
    <x v="1"/>
    <s v="Production 1311"/>
    <s v="Multi"/>
    <s v="lll"/>
    <x v="1977"/>
    <s v=""/>
    <s v="FAC1310"/>
    <n v="48"/>
    <n v="300"/>
    <n v="300"/>
    <s v="CS12X1360"/>
    <s v="LA0Q"/>
    <s v="LA1310"/>
    <n v="4"/>
    <n v="24"/>
    <n v="6"/>
  </r>
  <r>
    <x v="1"/>
    <s v="Production 1312"/>
    <s v="Multi"/>
    <s v="lll"/>
    <x v="1978"/>
    <s v=""/>
    <s v="FAC1311"/>
    <n v="48"/>
    <n v="300"/>
    <n v="300"/>
    <s v="CS12X1361"/>
    <s v="LA0Q"/>
    <s v="LA1311"/>
    <n v="4"/>
    <n v="24"/>
    <n v="6"/>
  </r>
  <r>
    <x v="1"/>
    <s v="Production 1313"/>
    <s v="Multi"/>
    <s v="lll"/>
    <x v="1979"/>
    <s v=""/>
    <s v="FAC1312"/>
    <n v="48"/>
    <n v="300"/>
    <n v="300"/>
    <s v="CS12X1362"/>
    <s v="LA0Q"/>
    <s v="LA1312"/>
    <n v="4"/>
    <n v="24"/>
    <n v="6"/>
  </r>
  <r>
    <x v="1"/>
    <s v="Production 1314"/>
    <s v="Multi"/>
    <s v="lll"/>
    <x v="1980"/>
    <s v=""/>
    <s v="FAC1313"/>
    <n v="48"/>
    <n v="300"/>
    <n v="300"/>
    <s v="CS12X1363"/>
    <s v="LA0Q"/>
    <s v="LA1313"/>
    <n v="4"/>
    <n v="24"/>
    <n v="6"/>
  </r>
  <r>
    <x v="1"/>
    <s v="Production 1315"/>
    <s v="Multi"/>
    <s v="lll"/>
    <x v="1981"/>
    <s v=""/>
    <s v="FAC1314"/>
    <n v="48"/>
    <n v="300"/>
    <n v="300"/>
    <s v="CS12X1364"/>
    <s v="LA0Q"/>
    <s v="LA1314"/>
    <n v="4"/>
    <n v="24"/>
    <n v="6"/>
  </r>
  <r>
    <x v="1"/>
    <s v="Production 1316"/>
    <s v="Multi"/>
    <s v="lll"/>
    <x v="1982"/>
    <s v=""/>
    <s v="FAC1315"/>
    <n v="48"/>
    <n v="300"/>
    <n v="300"/>
    <s v="CS12X1365"/>
    <s v="LA0Q"/>
    <s v="LA1315"/>
    <n v="4"/>
    <n v="24"/>
    <n v="6"/>
  </r>
  <r>
    <x v="1"/>
    <s v="Production 1317"/>
    <s v="Multi"/>
    <s v="lll"/>
    <x v="1983"/>
    <s v=""/>
    <s v="FAC1316"/>
    <n v="48"/>
    <n v="300"/>
    <n v="300"/>
    <s v="CS12X1366"/>
    <s v="LA0Q"/>
    <s v="LA1316"/>
    <n v="4"/>
    <n v="24"/>
    <n v="6"/>
  </r>
  <r>
    <x v="1"/>
    <s v="Production 1318"/>
    <s v="Multi"/>
    <s v="lll"/>
    <x v="1984"/>
    <s v=""/>
    <s v="FAC1317"/>
    <n v="48"/>
    <n v="300"/>
    <n v="300"/>
    <s v="CS12X1367"/>
    <s v="LA0Q"/>
    <s v="LA1317"/>
    <n v="4"/>
    <n v="24"/>
    <n v="6"/>
  </r>
  <r>
    <x v="1"/>
    <s v="Production 1319"/>
    <s v="Multi"/>
    <s v="lll"/>
    <x v="1985"/>
    <s v=""/>
    <s v="FAC1318"/>
    <n v="48"/>
    <n v="300"/>
    <n v="300"/>
    <s v="CS12X1368"/>
    <s v="LA0Q"/>
    <s v="LA1318"/>
    <n v="4"/>
    <n v="24"/>
    <n v="6"/>
  </r>
  <r>
    <x v="1"/>
    <s v="Production 1320"/>
    <s v="Multi"/>
    <s v="lll"/>
    <x v="1986"/>
    <s v=""/>
    <s v="FAC1319"/>
    <n v="48"/>
    <n v="300"/>
    <n v="300"/>
    <s v="CS12X1369"/>
    <s v="LA0Q"/>
    <s v="LA1319"/>
    <n v="4"/>
    <n v="24"/>
    <n v="6"/>
  </r>
  <r>
    <x v="1"/>
    <s v="Production 1321"/>
    <s v="Multi"/>
    <s v="lll"/>
    <x v="1987"/>
    <s v=""/>
    <s v="FAC1320"/>
    <n v="48"/>
    <n v="300"/>
    <n v="300"/>
    <s v="CS12X1370"/>
    <s v="LA0Q"/>
    <s v="LA1320"/>
    <n v="4"/>
    <n v="24"/>
    <n v="6"/>
  </r>
  <r>
    <x v="1"/>
    <s v="Production 1322"/>
    <s v="Multi"/>
    <s v="lll"/>
    <x v="1988"/>
    <s v=""/>
    <s v="FAC1321"/>
    <n v="48"/>
    <n v="300"/>
    <n v="300"/>
    <s v="CS12X1371"/>
    <s v="LA0Q"/>
    <s v="LA1321"/>
    <n v="4"/>
    <n v="24"/>
    <n v="6"/>
  </r>
  <r>
    <x v="1"/>
    <s v="Production 1323"/>
    <s v="Multi"/>
    <s v="lll"/>
    <x v="1989"/>
    <s v=""/>
    <s v="FAC1322"/>
    <n v="48"/>
    <n v="300"/>
    <n v="300"/>
    <s v="CS12X1372"/>
    <s v="LA0Q"/>
    <s v="LA1322"/>
    <n v="4"/>
    <n v="24"/>
    <n v="6"/>
  </r>
  <r>
    <x v="1"/>
    <s v="Production 1324"/>
    <s v="Multi"/>
    <s v="lll"/>
    <x v="1990"/>
    <s v=""/>
    <s v="FAC1323"/>
    <n v="48"/>
    <n v="300"/>
    <n v="300"/>
    <s v="CS12X1373"/>
    <s v="LA0Q"/>
    <s v="LA1323"/>
    <n v="4"/>
    <n v="24"/>
    <n v="6"/>
  </r>
  <r>
    <x v="1"/>
    <s v="Production 1325"/>
    <s v="Multi"/>
    <s v="lll"/>
    <x v="1991"/>
    <s v=""/>
    <s v="FAC1324"/>
    <n v="48"/>
    <n v="300"/>
    <n v="300"/>
    <s v="CS12X1374"/>
    <s v="LA0Q"/>
    <s v="LA1324"/>
    <n v="4"/>
    <n v="24"/>
    <n v="6"/>
  </r>
  <r>
    <x v="1"/>
    <s v="Production 1326"/>
    <s v="Multi"/>
    <s v="lll"/>
    <x v="1992"/>
    <s v=""/>
    <s v="FAC1325"/>
    <n v="48"/>
    <n v="300"/>
    <n v="300"/>
    <s v="CS12X1375"/>
    <s v="LA0Q"/>
    <s v="LA1325"/>
    <n v="4"/>
    <n v="24"/>
    <n v="6"/>
  </r>
  <r>
    <x v="1"/>
    <s v="Production 1327"/>
    <s v="Multi"/>
    <s v="lll"/>
    <x v="1993"/>
    <s v=""/>
    <s v="FAC1326"/>
    <n v="48"/>
    <n v="300"/>
    <n v="300"/>
    <s v="CS12X1376"/>
    <s v="LA0Q"/>
    <s v="LA1326"/>
    <n v="4"/>
    <n v="24"/>
    <n v="6"/>
  </r>
  <r>
    <x v="1"/>
    <s v="Production 1328"/>
    <s v="Multi"/>
    <s v="lll"/>
    <x v="1994"/>
    <s v=""/>
    <s v="FAC1327"/>
    <n v="48"/>
    <n v="300"/>
    <n v="300"/>
    <s v="CS12X1377"/>
    <s v="LA0Q"/>
    <s v="LA1327"/>
    <n v="4"/>
    <n v="24"/>
    <n v="6"/>
  </r>
  <r>
    <x v="1"/>
    <s v="Production 1329"/>
    <s v="Multi"/>
    <s v="lll"/>
    <x v="1995"/>
    <s v=""/>
    <s v="FAC1328"/>
    <n v="48"/>
    <n v="300"/>
    <n v="300"/>
    <s v="CS12X1378"/>
    <s v="LA0Q"/>
    <s v="LA1328"/>
    <n v="4"/>
    <n v="24"/>
    <n v="6"/>
  </r>
  <r>
    <x v="1"/>
    <s v="Production 1330"/>
    <s v="Multi"/>
    <s v="lll"/>
    <x v="1996"/>
    <s v=""/>
    <s v="FAC1329"/>
    <n v="48"/>
    <n v="300"/>
    <n v="300"/>
    <s v="CS12X1379"/>
    <s v="LA0Q"/>
    <s v="LA1329"/>
    <n v="4"/>
    <n v="24"/>
    <n v="6"/>
  </r>
  <r>
    <x v="1"/>
    <s v="Production 1331"/>
    <s v="Multi"/>
    <s v="lll"/>
    <x v="1997"/>
    <s v=""/>
    <s v="FAC1330"/>
    <n v="48"/>
    <n v="300"/>
    <n v="300"/>
    <s v="CS12X1380"/>
    <s v="LA0Q"/>
    <s v="LA1330"/>
    <n v="4"/>
    <n v="24"/>
    <n v="6"/>
  </r>
  <r>
    <x v="1"/>
    <s v="Production 1332"/>
    <s v="Multi"/>
    <s v="lll"/>
    <x v="1998"/>
    <s v=""/>
    <s v="FAC1331"/>
    <n v="48"/>
    <n v="300"/>
    <n v="300"/>
    <s v="CS12X1381"/>
    <s v="LA0Q"/>
    <s v="LA1331"/>
    <n v="4"/>
    <n v="24"/>
    <n v="6"/>
  </r>
  <r>
    <x v="1"/>
    <s v="Production 1333"/>
    <s v="Multi"/>
    <s v="lll"/>
    <x v="1999"/>
    <s v=""/>
    <s v="FAC1332"/>
    <n v="48"/>
    <n v="300"/>
    <n v="300"/>
    <s v="CS12X1382"/>
    <s v="LA0Q"/>
    <s v="LA1332"/>
    <n v="4"/>
    <n v="24"/>
    <n v="6"/>
  </r>
  <r>
    <x v="1"/>
    <s v="Production 1334"/>
    <s v="Multi"/>
    <s v="lll"/>
    <x v="2000"/>
    <s v=""/>
    <s v="FAC1333"/>
    <n v="48"/>
    <n v="300"/>
    <n v="300"/>
    <s v="CS12X1383"/>
    <s v="LA0Q"/>
    <s v="LA1333"/>
    <n v="4"/>
    <n v="24"/>
    <n v="6"/>
  </r>
  <r>
    <x v="1"/>
    <s v="Production 1335"/>
    <s v="Multi"/>
    <s v="lll"/>
    <x v="2001"/>
    <s v=""/>
    <s v="FAC1334"/>
    <n v="48"/>
    <n v="300"/>
    <n v="300"/>
    <s v="CS12X1384"/>
    <s v="LA0Q"/>
    <s v="LA1334"/>
    <n v="4"/>
    <n v="24"/>
    <n v="6"/>
  </r>
  <r>
    <x v="1"/>
    <s v="Production 1336"/>
    <s v="Multi"/>
    <s v="lll"/>
    <x v="2002"/>
    <s v=""/>
    <s v="FAC1335"/>
    <n v="48"/>
    <n v="300"/>
    <n v="300"/>
    <s v="CS12X1385"/>
    <s v="LA0Q"/>
    <s v="LA1335"/>
    <n v="4"/>
    <n v="24"/>
    <n v="6"/>
  </r>
  <r>
    <x v="1"/>
    <s v="Production 1337"/>
    <s v="Multi"/>
    <s v="lll"/>
    <x v="2003"/>
    <s v=""/>
    <s v="FAC1336"/>
    <n v="48"/>
    <n v="300"/>
    <n v="300"/>
    <s v="CS12X1386"/>
    <s v="LA0Q"/>
    <s v="LA1336"/>
    <n v="4"/>
    <n v="24"/>
    <n v="6"/>
  </r>
  <r>
    <x v="1"/>
    <s v="Production 1338"/>
    <s v="Multi"/>
    <s v="lll"/>
    <x v="2004"/>
    <s v=""/>
    <s v="FAC1337"/>
    <n v="48"/>
    <n v="300"/>
    <n v="300"/>
    <s v="CS12X1387"/>
    <s v="LA0Q"/>
    <s v="LA1337"/>
    <n v="4"/>
    <n v="24"/>
    <n v="6"/>
  </r>
  <r>
    <x v="1"/>
    <s v="Production 1339"/>
    <s v="Multi"/>
    <s v="lll"/>
    <x v="2005"/>
    <s v=""/>
    <s v="FAC1338"/>
    <n v="48"/>
    <n v="300"/>
    <n v="300"/>
    <s v="CS12X1388"/>
    <s v="LA0Q"/>
    <s v="LA1338"/>
    <n v="4"/>
    <n v="24"/>
    <n v="6"/>
  </r>
  <r>
    <x v="1"/>
    <s v="Production 1340"/>
    <s v="Multi"/>
    <s v="lll"/>
    <x v="2006"/>
    <s v=""/>
    <s v="FAC1339"/>
    <n v="48"/>
    <n v="300"/>
    <n v="300"/>
    <s v="CS12X1389"/>
    <s v="LA0Q"/>
    <s v="LA1339"/>
    <n v="4"/>
    <n v="24"/>
    <n v="6"/>
  </r>
  <r>
    <x v="1"/>
    <s v="Production 1341"/>
    <s v="Multi"/>
    <s v="lll"/>
    <x v="2007"/>
    <s v=""/>
    <s v="FAC1340"/>
    <n v="48"/>
    <n v="300"/>
    <n v="300"/>
    <s v="CS12X1390"/>
    <s v="LA0Q"/>
    <s v="LA1340"/>
    <n v="4"/>
    <n v="24"/>
    <n v="6"/>
  </r>
  <r>
    <x v="1"/>
    <s v="Production 1342"/>
    <s v="Multi"/>
    <s v="lll"/>
    <x v="2008"/>
    <s v=""/>
    <s v="FAC1341"/>
    <n v="48"/>
    <n v="300"/>
    <n v="300"/>
    <s v="CS12X1391"/>
    <s v="LA0Q"/>
    <s v="LA1341"/>
    <n v="4"/>
    <n v="24"/>
    <n v="6"/>
  </r>
  <r>
    <x v="1"/>
    <s v="Production 1343"/>
    <s v="Multi"/>
    <s v="lll"/>
    <x v="2009"/>
    <s v=""/>
    <s v="FAC1342"/>
    <n v="48"/>
    <n v="300"/>
    <n v="300"/>
    <s v="CS12X1392"/>
    <s v="LA0Q"/>
    <s v="LA1342"/>
    <n v="4"/>
    <n v="24"/>
    <n v="6"/>
  </r>
  <r>
    <x v="1"/>
    <s v="Production 1344"/>
    <s v="Multi"/>
    <s v="lll"/>
    <x v="2010"/>
    <s v=""/>
    <s v="FAC1343"/>
    <n v="48"/>
    <n v="300"/>
    <n v="300"/>
    <s v="CS12X1393"/>
    <s v="LA0Q"/>
    <s v="LA1343"/>
    <n v="4"/>
    <n v="24"/>
    <n v="6"/>
  </r>
  <r>
    <x v="1"/>
    <s v="Production 1345"/>
    <s v="Multi"/>
    <s v="lll"/>
    <x v="2011"/>
    <s v=""/>
    <s v="FAC1344"/>
    <n v="48"/>
    <n v="300"/>
    <n v="300"/>
    <s v="CS12X1394"/>
    <s v="LA0Q"/>
    <s v="LA1344"/>
    <n v="4"/>
    <n v="24"/>
    <n v="6"/>
  </r>
  <r>
    <x v="1"/>
    <s v="Production 1346"/>
    <s v="Multi"/>
    <s v="lll"/>
    <x v="2012"/>
    <s v=""/>
    <s v="FAC1345"/>
    <n v="48"/>
    <n v="300"/>
    <n v="300"/>
    <s v="CS12X1395"/>
    <s v="LA0Q"/>
    <s v="LA1345"/>
    <n v="4"/>
    <n v="24"/>
    <n v="6"/>
  </r>
  <r>
    <x v="1"/>
    <s v="Production 1347"/>
    <s v="Multi"/>
    <s v="lll"/>
    <x v="2013"/>
    <s v=""/>
    <s v="FAC1346"/>
    <n v="48"/>
    <n v="300"/>
    <n v="300"/>
    <s v="CS12X1396"/>
    <s v="LA0Q"/>
    <s v="LA1346"/>
    <n v="4"/>
    <n v="24"/>
    <n v="6"/>
  </r>
  <r>
    <x v="1"/>
    <s v="Production 1348"/>
    <s v="Multi"/>
    <s v="lll"/>
    <x v="2014"/>
    <s v=""/>
    <s v="FAC1347"/>
    <n v="48"/>
    <n v="300"/>
    <n v="300"/>
    <s v="CS12X1397"/>
    <s v="LA0Q"/>
    <s v="LA1347"/>
    <n v="4"/>
    <n v="24"/>
    <n v="6"/>
  </r>
  <r>
    <x v="1"/>
    <s v="Production 1349"/>
    <s v="Multi"/>
    <s v="lll"/>
    <x v="2015"/>
    <s v=""/>
    <s v="FAC1348"/>
    <n v="48"/>
    <n v="300"/>
    <n v="300"/>
    <s v="CS12X1398"/>
    <s v="LA0Q"/>
    <s v="LA1348"/>
    <n v="4"/>
    <n v="24"/>
    <n v="6"/>
  </r>
  <r>
    <x v="1"/>
    <s v="Production 1350"/>
    <s v="Multi"/>
    <s v="lll"/>
    <x v="2016"/>
    <s v=""/>
    <s v="FAC1349"/>
    <n v="48"/>
    <n v="300"/>
    <n v="300"/>
    <s v="CS12X1399"/>
    <s v="LA0Q"/>
    <s v="LA1349"/>
    <n v="4"/>
    <n v="24"/>
    <n v="6"/>
  </r>
  <r>
    <x v="1"/>
    <s v="Production 1351"/>
    <s v="Multi"/>
    <s v="lll"/>
    <x v="2017"/>
    <s v=""/>
    <s v="FAC1350"/>
    <n v="48"/>
    <n v="300"/>
    <n v="300"/>
    <s v="CS12X1400"/>
    <s v="LA0Q"/>
    <s v="LA1350"/>
    <n v="4"/>
    <n v="24"/>
    <n v="6"/>
  </r>
  <r>
    <x v="1"/>
    <s v="Production 1352"/>
    <s v="Multi"/>
    <s v="lll"/>
    <x v="2018"/>
    <s v=""/>
    <s v="FAC1351"/>
    <n v="48"/>
    <n v="300"/>
    <n v="300"/>
    <s v="CS12X1401"/>
    <s v="LA0Q"/>
    <s v="LA1351"/>
    <n v="4"/>
    <n v="24"/>
    <n v="6"/>
  </r>
  <r>
    <x v="1"/>
    <s v="Production 1353"/>
    <s v="Multi"/>
    <s v="lll"/>
    <x v="2019"/>
    <s v=""/>
    <s v="FAC1352"/>
    <n v="48"/>
    <n v="300"/>
    <n v="300"/>
    <s v="CS12X1402"/>
    <s v="LA0Q"/>
    <s v="LA1352"/>
    <n v="4"/>
    <n v="24"/>
    <n v="6"/>
  </r>
  <r>
    <x v="1"/>
    <s v="Production 1354"/>
    <s v="Multi"/>
    <s v="lll"/>
    <x v="2020"/>
    <s v=""/>
    <s v="FAC1353"/>
    <n v="48"/>
    <n v="300"/>
    <n v="300"/>
    <s v="CS12X1403"/>
    <s v="LA0Q"/>
    <s v="LA1353"/>
    <n v="4"/>
    <n v="24"/>
    <n v="6"/>
  </r>
  <r>
    <x v="1"/>
    <s v="Production 1355"/>
    <s v="Multi"/>
    <s v="lll"/>
    <x v="2021"/>
    <s v=""/>
    <s v="FAC1354"/>
    <n v="48"/>
    <n v="300"/>
    <n v="300"/>
    <s v="CS12X1404"/>
    <s v="LA0Q"/>
    <s v="LA1354"/>
    <n v="4"/>
    <n v="24"/>
    <n v="6"/>
  </r>
  <r>
    <x v="1"/>
    <s v="Production 1356"/>
    <s v="Multi"/>
    <s v="lll"/>
    <x v="2022"/>
    <s v=""/>
    <s v="FAC1355"/>
    <n v="48"/>
    <n v="300"/>
    <n v="300"/>
    <s v="CS12X1405"/>
    <s v="LA0Q"/>
    <s v="LA1355"/>
    <n v="4"/>
    <n v="24"/>
    <n v="6"/>
  </r>
  <r>
    <x v="1"/>
    <s v="Production 1357"/>
    <s v="Multi"/>
    <s v="lll"/>
    <x v="2023"/>
    <s v=""/>
    <s v="FAC1356"/>
    <n v="48"/>
    <n v="300"/>
    <n v="300"/>
    <s v="CS12X1406"/>
    <s v="LA0Q"/>
    <s v="LA1356"/>
    <n v="4"/>
    <n v="24"/>
    <n v="6"/>
  </r>
  <r>
    <x v="1"/>
    <s v="Production 1358"/>
    <s v="Multi"/>
    <s v="lll"/>
    <x v="2024"/>
    <s v=""/>
    <s v="FAC1357"/>
    <n v="48"/>
    <n v="300"/>
    <n v="300"/>
    <s v="CS12X1407"/>
    <s v="LA0Q"/>
    <s v="LA1357"/>
    <n v="4"/>
    <n v="24"/>
    <n v="6"/>
  </r>
  <r>
    <x v="1"/>
    <s v="Production 1359"/>
    <s v="Multi"/>
    <s v="lll"/>
    <x v="2025"/>
    <s v=""/>
    <s v="FAC1358"/>
    <n v="48"/>
    <n v="300"/>
    <n v="300"/>
    <s v="CS12X1408"/>
    <s v="LA0Q"/>
    <s v="LA1358"/>
    <n v="4"/>
    <n v="24"/>
    <n v="6"/>
  </r>
  <r>
    <x v="1"/>
    <s v="Production 1360"/>
    <s v="Multi"/>
    <s v="lll"/>
    <x v="2026"/>
    <s v=""/>
    <s v="FAC1359"/>
    <n v="48"/>
    <n v="300"/>
    <n v="300"/>
    <s v="CS12X1409"/>
    <s v="LA0Q"/>
    <s v="LA1359"/>
    <n v="4"/>
    <n v="24"/>
    <n v="6"/>
  </r>
  <r>
    <x v="1"/>
    <s v="Production 1361"/>
    <s v="Multi"/>
    <s v="lll"/>
    <x v="2027"/>
    <s v=""/>
    <s v="FAC1360"/>
    <n v="48"/>
    <n v="300"/>
    <n v="300"/>
    <s v="CS12X1410"/>
    <s v="LA0Q"/>
    <s v="LA1360"/>
    <n v="4"/>
    <n v="24"/>
    <n v="6"/>
  </r>
  <r>
    <x v="1"/>
    <s v="Production 1362"/>
    <s v="Multi"/>
    <s v="lll"/>
    <x v="2028"/>
    <s v=""/>
    <s v="FAC1361"/>
    <n v="48"/>
    <n v="300"/>
    <n v="300"/>
    <s v="CS12X1411"/>
    <s v="LA0Q"/>
    <s v="LA1361"/>
    <n v="4"/>
    <n v="24"/>
    <n v="6"/>
  </r>
  <r>
    <x v="1"/>
    <s v="Production 1363"/>
    <s v="Multi"/>
    <s v="lll"/>
    <x v="2029"/>
    <s v=""/>
    <s v="FAC1362"/>
    <n v="48"/>
    <n v="300"/>
    <n v="300"/>
    <s v="CS12X1412"/>
    <s v="LA0Q"/>
    <s v="LA1362"/>
    <n v="4"/>
    <n v="24"/>
    <n v="6"/>
  </r>
  <r>
    <x v="1"/>
    <s v="Production 1364"/>
    <s v="Multi"/>
    <s v="lll"/>
    <x v="2030"/>
    <s v=""/>
    <s v="FAC1363"/>
    <n v="48"/>
    <n v="300"/>
    <n v="300"/>
    <s v="CS12X1413"/>
    <s v="LA0Q"/>
    <s v="LA1363"/>
    <n v="4"/>
    <n v="24"/>
    <n v="6"/>
  </r>
  <r>
    <x v="1"/>
    <s v="Production 1365"/>
    <s v="Multi"/>
    <s v="lll"/>
    <x v="2031"/>
    <s v=""/>
    <s v="FAC1364"/>
    <n v="48"/>
    <n v="300"/>
    <n v="300"/>
    <s v="CS12X1414"/>
    <s v="LA0Q"/>
    <s v="LA1364"/>
    <n v="4"/>
    <n v="24"/>
    <n v="6"/>
  </r>
  <r>
    <x v="1"/>
    <s v="Production 1366"/>
    <s v="Multi"/>
    <s v="lll"/>
    <x v="2032"/>
    <s v=""/>
    <s v="FAC1365"/>
    <n v="48"/>
    <n v="300"/>
    <n v="300"/>
    <s v="CS12X1415"/>
    <s v="LA0Q"/>
    <s v="LA1365"/>
    <n v="4"/>
    <n v="24"/>
    <n v="6"/>
  </r>
  <r>
    <x v="1"/>
    <s v="Production 1367"/>
    <s v="Multi"/>
    <s v="lll"/>
    <x v="2033"/>
    <s v=""/>
    <s v="FAC1366"/>
    <n v="48"/>
    <n v="300"/>
    <n v="300"/>
    <s v="CS12X1416"/>
    <s v="LA0Q"/>
    <s v="LA1366"/>
    <n v="4"/>
    <n v="24"/>
    <n v="6"/>
  </r>
  <r>
    <x v="1"/>
    <s v="Production 1368"/>
    <s v="Multi"/>
    <s v="lll"/>
    <x v="2034"/>
    <s v=""/>
    <s v="FAC1367"/>
    <n v="48"/>
    <n v="300"/>
    <n v="300"/>
    <s v="CS12X1417"/>
    <s v="LA0Q"/>
    <s v="LA1367"/>
    <n v="4"/>
    <n v="24"/>
    <n v="6"/>
  </r>
  <r>
    <x v="1"/>
    <s v="Production 1369"/>
    <s v="Multi"/>
    <s v="lll"/>
    <x v="2035"/>
    <s v=""/>
    <s v="FAC1368"/>
    <n v="48"/>
    <n v="300"/>
    <n v="300"/>
    <s v="CS12X1418"/>
    <s v="LA0Q"/>
    <s v="LA1368"/>
    <n v="4"/>
    <n v="24"/>
    <n v="6"/>
  </r>
  <r>
    <x v="1"/>
    <s v="Production 1370"/>
    <s v="Multi"/>
    <s v="lll"/>
    <x v="2036"/>
    <s v=""/>
    <s v="FAC1369"/>
    <n v="48"/>
    <n v="300"/>
    <n v="300"/>
    <s v="CS12X1419"/>
    <s v="LA0Q"/>
    <s v="LA1369"/>
    <n v="4"/>
    <n v="24"/>
    <n v="6"/>
  </r>
  <r>
    <x v="1"/>
    <s v="Production 1371"/>
    <s v="Multi"/>
    <s v="lll"/>
    <x v="2037"/>
    <s v=""/>
    <s v="FAC1370"/>
    <n v="48"/>
    <n v="300"/>
    <n v="300"/>
    <s v="CS12X1420"/>
    <s v="LA0Q"/>
    <s v="LA1370"/>
    <n v="4"/>
    <n v="24"/>
    <n v="6"/>
  </r>
  <r>
    <x v="1"/>
    <s v="Production 1372"/>
    <s v="Multi"/>
    <s v="lll"/>
    <x v="2038"/>
    <s v=""/>
    <s v="FAC1371"/>
    <n v="48"/>
    <n v="300"/>
    <n v="300"/>
    <s v="CS12X1421"/>
    <s v="LA0Q"/>
    <s v="LA1371"/>
    <n v="4"/>
    <n v="24"/>
    <n v="6"/>
  </r>
  <r>
    <x v="1"/>
    <s v="Production 1373"/>
    <s v="Multi"/>
    <s v="lll"/>
    <x v="2039"/>
    <s v=""/>
    <s v="FAC1372"/>
    <n v="48"/>
    <n v="300"/>
    <n v="300"/>
    <s v="CS12X1422"/>
    <s v="LA0Q"/>
    <s v="LA1372"/>
    <n v="4"/>
    <n v="24"/>
    <n v="6"/>
  </r>
  <r>
    <x v="1"/>
    <s v="Production 1374"/>
    <s v="Multi"/>
    <s v="lll"/>
    <x v="2040"/>
    <s v=""/>
    <s v="FAC1373"/>
    <n v="48"/>
    <n v="300"/>
    <n v="300"/>
    <s v="CS12X1423"/>
    <s v="LA0Q"/>
    <s v="LA1373"/>
    <n v="4"/>
    <n v="24"/>
    <n v="6"/>
  </r>
  <r>
    <x v="1"/>
    <s v="Production 1375"/>
    <s v="Multi"/>
    <s v="lll"/>
    <x v="2041"/>
    <s v=""/>
    <s v="FAC1374"/>
    <n v="48"/>
    <n v="300"/>
    <n v="300"/>
    <s v="CS12X1424"/>
    <s v="LA0Q"/>
    <s v="LA1374"/>
    <n v="4"/>
    <n v="24"/>
    <n v="6"/>
  </r>
  <r>
    <x v="1"/>
    <s v="Production 1376"/>
    <s v="Multi"/>
    <s v="lll"/>
    <x v="2042"/>
    <s v=""/>
    <s v="FAC1375"/>
    <n v="48"/>
    <n v="300"/>
    <n v="300"/>
    <s v="CS12X1425"/>
    <s v="LA0Q"/>
    <s v="LA1375"/>
    <n v="4"/>
    <n v="24"/>
    <n v="6"/>
  </r>
  <r>
    <x v="1"/>
    <s v="Production 1377"/>
    <s v="Multi"/>
    <s v="lll"/>
    <x v="2043"/>
    <s v=""/>
    <s v="FAC1376"/>
    <n v="48"/>
    <n v="300"/>
    <n v="300"/>
    <s v="CS12X1426"/>
    <s v="LA0Q"/>
    <s v="LA1376"/>
    <n v="4"/>
    <n v="24"/>
    <n v="6"/>
  </r>
  <r>
    <x v="1"/>
    <s v="Production 1378"/>
    <s v="Multi"/>
    <s v="lll"/>
    <x v="2044"/>
    <s v=""/>
    <s v="FAC1377"/>
    <n v="48"/>
    <n v="300"/>
    <n v="300"/>
    <s v="CS12X1427"/>
    <s v="LA0Q"/>
    <s v="LA1377"/>
    <n v="4"/>
    <n v="24"/>
    <n v="6"/>
  </r>
  <r>
    <x v="1"/>
    <s v="Production 1379"/>
    <s v="Multi"/>
    <s v="lll"/>
    <x v="2045"/>
    <s v=""/>
    <s v="FAC1378"/>
    <n v="48"/>
    <n v="300"/>
    <n v="300"/>
    <s v="CS12X1428"/>
    <s v="LA0Q"/>
    <s v="LA1378"/>
    <n v="4"/>
    <n v="24"/>
    <n v="6"/>
  </r>
  <r>
    <x v="1"/>
    <s v="Production 1380"/>
    <s v="Multi"/>
    <s v="lll"/>
    <x v="2046"/>
    <s v=""/>
    <s v="FAC1379"/>
    <n v="48"/>
    <n v="300"/>
    <n v="300"/>
    <s v="CS12X1429"/>
    <s v="LA0Q"/>
    <s v="LA1379"/>
    <n v="4"/>
    <n v="24"/>
    <n v="6"/>
  </r>
  <r>
    <x v="1"/>
    <s v="Production 1381"/>
    <s v="Multi"/>
    <s v="lll"/>
    <x v="2047"/>
    <s v=""/>
    <s v="FAC1380"/>
    <n v="48"/>
    <n v="300"/>
    <n v="300"/>
    <s v="CS12X1430"/>
    <s v="LA0Q"/>
    <s v="LA1380"/>
    <n v="4"/>
    <n v="24"/>
    <n v="6"/>
  </r>
  <r>
    <x v="1"/>
    <s v="Production 1382"/>
    <s v="Multi"/>
    <s v="lll"/>
    <x v="2048"/>
    <s v=""/>
    <s v="FAC1381"/>
    <n v="48"/>
    <n v="300"/>
    <n v="300"/>
    <s v="CS12X1431"/>
    <s v="LA0Q"/>
    <s v="LA1381"/>
    <n v="4"/>
    <n v="24"/>
    <n v="6"/>
  </r>
  <r>
    <x v="1"/>
    <s v="Production 1383"/>
    <s v="Multi"/>
    <s v="lll"/>
    <x v="2049"/>
    <s v=""/>
    <s v="FAC1382"/>
    <n v="48"/>
    <n v="300"/>
    <n v="300"/>
    <s v="CS12X1432"/>
    <s v="LA0Q"/>
    <s v="LA1382"/>
    <n v="4"/>
    <n v="24"/>
    <n v="6"/>
  </r>
  <r>
    <x v="1"/>
    <s v="Production 1384"/>
    <s v="Multi"/>
    <s v="lll"/>
    <x v="2050"/>
    <s v=""/>
    <s v="FAC1383"/>
    <n v="48"/>
    <n v="300"/>
    <n v="300"/>
    <s v="CS12X1433"/>
    <s v="LA0Q"/>
    <s v="LA1383"/>
    <n v="4"/>
    <n v="24"/>
    <n v="6"/>
  </r>
  <r>
    <x v="1"/>
    <s v="Production 1385"/>
    <s v="Multi"/>
    <s v="lll"/>
    <x v="2051"/>
    <s v=""/>
    <s v="FAC1384"/>
    <n v="48"/>
    <n v="300"/>
    <n v="300"/>
    <s v="CS12X1434"/>
    <s v="LA0Q"/>
    <s v="LA1384"/>
    <n v="4"/>
    <n v="24"/>
    <n v="6"/>
  </r>
  <r>
    <x v="1"/>
    <s v="Production 1386"/>
    <s v="Multi"/>
    <s v="lll"/>
    <x v="2052"/>
    <s v=""/>
    <s v="FAC1385"/>
    <n v="48"/>
    <n v="300"/>
    <n v="300"/>
    <s v="CS12X1435"/>
    <s v="LA0Q"/>
    <s v="LA1385"/>
    <n v="4"/>
    <n v="24"/>
    <n v="6"/>
  </r>
  <r>
    <x v="1"/>
    <s v="Production 1387"/>
    <s v="Multi"/>
    <s v="lll"/>
    <x v="2053"/>
    <s v=""/>
    <s v="FAC1386"/>
    <n v="48"/>
    <n v="300"/>
    <n v="300"/>
    <s v="CS12X1436"/>
    <s v="LA0Q"/>
    <s v="LA1386"/>
    <n v="4"/>
    <n v="24"/>
    <n v="6"/>
  </r>
  <r>
    <x v="1"/>
    <s v="Production 1388"/>
    <s v="Multi"/>
    <s v="lll"/>
    <x v="2054"/>
    <s v=""/>
    <s v="FAC1387"/>
    <n v="48"/>
    <n v="300"/>
    <n v="300"/>
    <s v="CS12X1437"/>
    <s v="LA0Q"/>
    <s v="LA1387"/>
    <n v="4"/>
    <n v="24"/>
    <n v="6"/>
  </r>
  <r>
    <x v="1"/>
    <s v="Production 1389"/>
    <s v="Multi"/>
    <s v="lll"/>
    <x v="2055"/>
    <s v=""/>
    <s v="FAC1388"/>
    <n v="48"/>
    <n v="300"/>
    <n v="300"/>
    <s v="CS12X1438"/>
    <s v="LA0Q"/>
    <s v="LA1388"/>
    <n v="4"/>
    <n v="24"/>
    <n v="6"/>
  </r>
  <r>
    <x v="1"/>
    <s v="Production 1390"/>
    <s v="Multi"/>
    <s v="lll"/>
    <x v="2056"/>
    <s v=""/>
    <s v="FAC1389"/>
    <n v="48"/>
    <n v="300"/>
    <n v="300"/>
    <s v="CS12X1439"/>
    <s v="LA0Q"/>
    <s v="LA1389"/>
    <n v="4"/>
    <n v="24"/>
    <n v="6"/>
  </r>
  <r>
    <x v="1"/>
    <s v="Production 1391"/>
    <s v="Multi"/>
    <s v="lll"/>
    <x v="2057"/>
    <s v=""/>
    <s v="FAC1390"/>
    <n v="48"/>
    <n v="300"/>
    <n v="300"/>
    <s v="CS12X1440"/>
    <s v="LA0Q"/>
    <s v="LA1390"/>
    <n v="4"/>
    <n v="24"/>
    <n v="6"/>
  </r>
  <r>
    <x v="1"/>
    <s v="Production 1392"/>
    <s v="Multi"/>
    <s v="lll"/>
    <x v="2058"/>
    <s v=""/>
    <s v="FAC1391"/>
    <n v="48"/>
    <n v="300"/>
    <n v="300"/>
    <s v="CS12X1441"/>
    <s v="LA0Q"/>
    <s v="LA1391"/>
    <n v="4"/>
    <n v="24"/>
    <n v="6"/>
  </r>
  <r>
    <x v="1"/>
    <s v="Production 1393"/>
    <s v="Multi"/>
    <s v="lll"/>
    <x v="2059"/>
    <s v=""/>
    <s v="FAC1392"/>
    <n v="48"/>
    <n v="300"/>
    <n v="300"/>
    <s v="CS12X1442"/>
    <s v="LA0Q"/>
    <s v="LA1392"/>
    <n v="4"/>
    <n v="24"/>
    <n v="6"/>
  </r>
  <r>
    <x v="1"/>
    <s v="Production 1394"/>
    <s v="Multi"/>
    <s v="lll"/>
    <x v="2060"/>
    <s v=""/>
    <s v="FAC1393"/>
    <n v="48"/>
    <n v="300"/>
    <n v="300"/>
    <s v="CS12X1443"/>
    <s v="LA0Q"/>
    <s v="LA1393"/>
    <n v="4"/>
    <n v="24"/>
    <n v="6"/>
  </r>
  <r>
    <x v="1"/>
    <s v="Production 1395"/>
    <s v="Multi"/>
    <s v="lll"/>
    <x v="2061"/>
    <s v=""/>
    <s v="FAC1394"/>
    <n v="48"/>
    <n v="300"/>
    <n v="300"/>
    <s v="CS12X1444"/>
    <s v="LA0Q"/>
    <s v="LA1394"/>
    <n v="4"/>
    <n v="24"/>
    <n v="6"/>
  </r>
  <r>
    <x v="1"/>
    <s v="Production 1396"/>
    <s v="Multi"/>
    <s v="lll"/>
    <x v="2062"/>
    <s v=""/>
    <s v="FAC1395"/>
    <n v="48"/>
    <n v="300"/>
    <n v="300"/>
    <s v="CS12X1445"/>
    <s v="LA0Q"/>
    <s v="LA1395"/>
    <n v="4"/>
    <n v="24"/>
    <n v="6"/>
  </r>
  <r>
    <x v="1"/>
    <s v="Production 1397"/>
    <s v="Multi"/>
    <s v="lll"/>
    <x v="2063"/>
    <s v=""/>
    <s v="FAC1396"/>
    <n v="48"/>
    <n v="300"/>
    <n v="300"/>
    <s v="CS12X1446"/>
    <s v="LA0Q"/>
    <s v="LA1396"/>
    <n v="4"/>
    <n v="24"/>
    <n v="6"/>
  </r>
  <r>
    <x v="1"/>
    <s v="Production 1398"/>
    <s v="Multi"/>
    <s v="lll"/>
    <x v="2064"/>
    <s v=""/>
    <s v="FAC1397"/>
    <n v="48"/>
    <n v="300"/>
    <n v="300"/>
    <s v="CS12X1447"/>
    <s v="LA0Q"/>
    <s v="LA1397"/>
    <n v="4"/>
    <n v="24"/>
    <n v="6"/>
  </r>
  <r>
    <x v="1"/>
    <s v="Production 1399"/>
    <s v="Multi"/>
    <s v="lll"/>
    <x v="2065"/>
    <s v=""/>
    <s v="FAC1398"/>
    <n v="48"/>
    <n v="300"/>
    <n v="300"/>
    <s v="CS12X1448"/>
    <s v="LA0Q"/>
    <s v="LA1398"/>
    <n v="4"/>
    <n v="24"/>
    <n v="6"/>
  </r>
  <r>
    <x v="1"/>
    <s v="Production 1400"/>
    <s v="Multi"/>
    <s v="lll"/>
    <x v="2066"/>
    <s v=""/>
    <s v="FAC1399"/>
    <n v="48"/>
    <n v="300"/>
    <n v="300"/>
    <s v="CS12X1449"/>
    <s v="LA0Q"/>
    <s v="LA1399"/>
    <n v="4"/>
    <n v="24"/>
    <n v="6"/>
  </r>
  <r>
    <x v="1"/>
    <s v="Production 1401"/>
    <s v="Multi"/>
    <s v="lll"/>
    <x v="2067"/>
    <s v=""/>
    <s v="FAC1400"/>
    <n v="48"/>
    <n v="300"/>
    <n v="300"/>
    <s v="CS12X1450"/>
    <s v="LA0Q"/>
    <s v="LA1400"/>
    <n v="4"/>
    <n v="24"/>
    <n v="6"/>
  </r>
  <r>
    <x v="1"/>
    <s v="Production 1402"/>
    <s v="Multi"/>
    <s v="lll"/>
    <x v="2068"/>
    <s v=""/>
    <s v="FAC1401"/>
    <n v="48"/>
    <n v="300"/>
    <n v="300"/>
    <s v="CS12X1451"/>
    <s v="LA0Q"/>
    <s v="LA1401"/>
    <n v="4"/>
    <n v="24"/>
    <n v="6"/>
  </r>
  <r>
    <x v="1"/>
    <s v="Production 1403"/>
    <s v="Multi"/>
    <s v="lll"/>
    <x v="2069"/>
    <s v=""/>
    <s v="FAC1402"/>
    <n v="48"/>
    <n v="300"/>
    <n v="300"/>
    <s v="CS12X1452"/>
    <s v="LA0Q"/>
    <s v="LA1402"/>
    <n v="4"/>
    <n v="24"/>
    <n v="6"/>
  </r>
  <r>
    <x v="1"/>
    <s v="Production 1404"/>
    <s v="Multi"/>
    <s v="lll"/>
    <x v="2070"/>
    <s v=""/>
    <s v="FAC1403"/>
    <n v="48"/>
    <n v="300"/>
    <n v="300"/>
    <s v="CS12X1453"/>
    <s v="LA0Q"/>
    <s v="LA1403"/>
    <n v="4"/>
    <n v="24"/>
    <n v="6"/>
  </r>
  <r>
    <x v="1"/>
    <s v="Production 1405"/>
    <s v="Multi"/>
    <s v="lll"/>
    <x v="2071"/>
    <s v=""/>
    <s v="FAC1404"/>
    <n v="48"/>
    <n v="300"/>
    <n v="300"/>
    <s v="CS12X1454"/>
    <s v="LA0Q"/>
    <s v="LA1404"/>
    <n v="4"/>
    <n v="24"/>
    <n v="6"/>
  </r>
  <r>
    <x v="1"/>
    <s v="Production 1406"/>
    <s v="Multi"/>
    <s v="lll"/>
    <x v="2072"/>
    <s v=""/>
    <s v="FAC1405"/>
    <n v="48"/>
    <n v="300"/>
    <n v="300"/>
    <s v="CS12X1455"/>
    <s v="LA0Q"/>
    <s v="LA1405"/>
    <n v="4"/>
    <n v="24"/>
    <n v="6"/>
  </r>
  <r>
    <x v="1"/>
    <s v="Production 1407"/>
    <s v="Multi"/>
    <s v="lll"/>
    <x v="2073"/>
    <s v=""/>
    <s v="FAC1406"/>
    <n v="48"/>
    <n v="300"/>
    <n v="300"/>
    <s v="CS12X1456"/>
    <s v="LA0Q"/>
    <s v="LA1406"/>
    <n v="4"/>
    <n v="24"/>
    <n v="6"/>
  </r>
  <r>
    <x v="1"/>
    <s v="Production 1408"/>
    <s v="Multi"/>
    <s v="lll"/>
    <x v="2074"/>
    <s v=""/>
    <s v="FAC1407"/>
    <n v="48"/>
    <n v="300"/>
    <n v="300"/>
    <s v="CS12X1457"/>
    <s v="LA0Q"/>
    <s v="LA1407"/>
    <n v="4"/>
    <n v="24"/>
    <n v="6"/>
  </r>
  <r>
    <x v="1"/>
    <s v="Production 1409"/>
    <s v="Multi"/>
    <s v="lll"/>
    <x v="2075"/>
    <s v=""/>
    <s v="FAC1408"/>
    <n v="48"/>
    <n v="300"/>
    <n v="300"/>
    <s v="CS12X1458"/>
    <s v="LA0Q"/>
    <s v="LA1408"/>
    <n v="4"/>
    <n v="24"/>
    <n v="6"/>
  </r>
  <r>
    <x v="1"/>
    <s v="Production 1410"/>
    <s v="Multi"/>
    <s v="lll"/>
    <x v="2076"/>
    <s v=""/>
    <s v="FAC1409"/>
    <n v="48"/>
    <n v="300"/>
    <n v="300"/>
    <s v="CS12X1459"/>
    <s v="LA0Q"/>
    <s v="LA1409"/>
    <n v="4"/>
    <n v="24"/>
    <n v="6"/>
  </r>
  <r>
    <x v="1"/>
    <s v="Production 1411"/>
    <s v="Multi"/>
    <s v="lll"/>
    <x v="2077"/>
    <s v=""/>
    <s v="FAC1410"/>
    <n v="48"/>
    <n v="300"/>
    <n v="300"/>
    <s v="CS12X1460"/>
    <s v="LA0Q"/>
    <s v="LA1410"/>
    <n v="4"/>
    <n v="24"/>
    <n v="6"/>
  </r>
  <r>
    <x v="1"/>
    <s v="Production 1412"/>
    <s v="Multi"/>
    <s v="lll"/>
    <x v="2078"/>
    <s v=""/>
    <s v="FAC1411"/>
    <n v="48"/>
    <n v="300"/>
    <n v="300"/>
    <s v="CS12X1461"/>
    <s v="LA0Q"/>
    <s v="LA1411"/>
    <n v="4"/>
    <n v="24"/>
    <n v="6"/>
  </r>
  <r>
    <x v="1"/>
    <s v="Production 1413"/>
    <s v="Multi"/>
    <s v="lll"/>
    <x v="2079"/>
    <s v=""/>
    <s v="FAC1412"/>
    <n v="48"/>
    <n v="300"/>
    <n v="300"/>
    <s v="CS12X1462"/>
    <s v="LA0Q"/>
    <s v="LA1412"/>
    <n v="4"/>
    <n v="24"/>
    <n v="6"/>
  </r>
  <r>
    <x v="1"/>
    <s v="Production 1414"/>
    <s v="Multi"/>
    <s v="lll"/>
    <x v="2080"/>
    <s v=""/>
    <s v="FAC1413"/>
    <n v="48"/>
    <n v="300"/>
    <n v="300"/>
    <s v="CS12X1463"/>
    <s v="LA0Q"/>
    <s v="LA1413"/>
    <n v="4"/>
    <n v="24"/>
    <n v="6"/>
  </r>
  <r>
    <x v="1"/>
    <s v="Production 1415"/>
    <s v="Multi"/>
    <s v="lll"/>
    <x v="2081"/>
    <s v=""/>
    <s v="FAC1414"/>
    <n v="48"/>
    <n v="300"/>
    <n v="300"/>
    <s v="CS12X1464"/>
    <s v="LA0Q"/>
    <s v="LA1414"/>
    <n v="4"/>
    <n v="24"/>
    <n v="6"/>
  </r>
  <r>
    <x v="1"/>
    <s v="Production 1416"/>
    <s v="Multi"/>
    <s v="lll"/>
    <x v="2082"/>
    <s v=""/>
    <s v="FAC1415"/>
    <n v="48"/>
    <n v="300"/>
    <n v="300"/>
    <s v="CS12X1465"/>
    <s v="LA0Q"/>
    <s v="LA1415"/>
    <n v="4"/>
    <n v="24"/>
    <n v="6"/>
  </r>
  <r>
    <x v="1"/>
    <s v="Production 1417"/>
    <s v="Multi"/>
    <s v="lll"/>
    <x v="2083"/>
    <s v=""/>
    <s v="FAC1416"/>
    <n v="48"/>
    <n v="300"/>
    <n v="300"/>
    <s v="CS12X1466"/>
    <s v="LA0Q"/>
    <s v="LA1416"/>
    <n v="4"/>
    <n v="24"/>
    <n v="6"/>
  </r>
  <r>
    <x v="1"/>
    <s v="Production 1418"/>
    <s v="Multi"/>
    <s v="lll"/>
    <x v="2084"/>
    <s v=""/>
    <s v="FAC1417"/>
    <n v="48"/>
    <n v="300"/>
    <n v="300"/>
    <s v="CS12X1467"/>
    <s v="LA0Q"/>
    <s v="LA1417"/>
    <n v="4"/>
    <n v="24"/>
    <n v="6"/>
  </r>
  <r>
    <x v="1"/>
    <s v="Production 1419"/>
    <s v="Multi"/>
    <s v="lll"/>
    <x v="2085"/>
    <s v=""/>
    <s v="FAC1418"/>
    <n v="48"/>
    <n v="300"/>
    <n v="300"/>
    <s v="CS12X1468"/>
    <s v="LA0Q"/>
    <s v="LA1418"/>
    <n v="4"/>
    <n v="24"/>
    <n v="6"/>
  </r>
  <r>
    <x v="1"/>
    <s v="Production 1420"/>
    <s v="Multi"/>
    <s v="lll"/>
    <x v="2086"/>
    <s v=""/>
    <s v="FAC1419"/>
    <n v="48"/>
    <n v="300"/>
    <n v="300"/>
    <s v="CS12X1469"/>
    <s v="LA0Q"/>
    <s v="LA1419"/>
    <n v="4"/>
    <n v="24"/>
    <n v="6"/>
  </r>
  <r>
    <x v="1"/>
    <s v="Production 1421"/>
    <s v="Multi"/>
    <s v="lll"/>
    <x v="2087"/>
    <s v=""/>
    <s v="FAC1420"/>
    <n v="48"/>
    <n v="300"/>
    <n v="300"/>
    <s v="CS12X1470"/>
    <s v="LA0Q"/>
    <s v="LA1420"/>
    <n v="4"/>
    <n v="24"/>
    <n v="6"/>
  </r>
  <r>
    <x v="1"/>
    <s v="Production 1422"/>
    <s v="Multi"/>
    <s v="lll"/>
    <x v="2088"/>
    <s v=""/>
    <s v="FAC1421"/>
    <n v="48"/>
    <n v="300"/>
    <n v="300"/>
    <s v="CS12X1471"/>
    <s v="LA0Q"/>
    <s v="LA1421"/>
    <n v="4"/>
    <n v="24"/>
    <n v="6"/>
  </r>
  <r>
    <x v="1"/>
    <s v="Production 1423"/>
    <s v="Multi"/>
    <s v="lll"/>
    <x v="2089"/>
    <s v=""/>
    <s v="FAC1422"/>
    <n v="48"/>
    <n v="300"/>
    <n v="300"/>
    <s v="CS12X1472"/>
    <s v="LA0Q"/>
    <s v="LA1422"/>
    <n v="4"/>
    <n v="24"/>
    <n v="6"/>
  </r>
  <r>
    <x v="1"/>
    <s v="Production 1424"/>
    <s v="Multi"/>
    <s v="lll"/>
    <x v="2090"/>
    <s v=""/>
    <s v="FAC1423"/>
    <n v="48"/>
    <n v="300"/>
    <n v="300"/>
    <s v="CS12X1473"/>
    <s v="LA0Q"/>
    <s v="LA1423"/>
    <n v="4"/>
    <n v="24"/>
    <n v="6"/>
  </r>
  <r>
    <x v="1"/>
    <s v="Production 1425"/>
    <s v="Multi"/>
    <s v="lll"/>
    <x v="2091"/>
    <s v=""/>
    <s v="FAC1424"/>
    <n v="48"/>
    <n v="300"/>
    <n v="300"/>
    <s v="CS12X1474"/>
    <s v="LA0Q"/>
    <s v="LA1424"/>
    <n v="4"/>
    <n v="24"/>
    <n v="6"/>
  </r>
  <r>
    <x v="1"/>
    <s v="Production 1426"/>
    <s v="Multi"/>
    <s v="lll"/>
    <x v="2092"/>
    <s v=""/>
    <s v="FAC1425"/>
    <n v="48"/>
    <n v="300"/>
    <n v="300"/>
    <s v="CS12X1475"/>
    <s v="LA0Q"/>
    <s v="LA1425"/>
    <n v="4"/>
    <n v="24"/>
    <n v="6"/>
  </r>
  <r>
    <x v="1"/>
    <s v="Production 1427"/>
    <s v="Multi"/>
    <s v="lll"/>
    <x v="2093"/>
    <s v=""/>
    <s v="FAC1426"/>
    <n v="48"/>
    <n v="300"/>
    <n v="300"/>
    <s v="CS12X1476"/>
    <s v="LA0Q"/>
    <s v="LA1426"/>
    <n v="4"/>
    <n v="24"/>
    <n v="6"/>
  </r>
  <r>
    <x v="1"/>
    <s v="Production 1428"/>
    <s v="Multi"/>
    <s v="lll"/>
    <x v="2094"/>
    <s v=""/>
    <s v="FAC1427"/>
    <n v="48"/>
    <n v="300"/>
    <n v="300"/>
    <s v="CS12X1477"/>
    <s v="LA0Q"/>
    <s v="LA1427"/>
    <n v="4"/>
    <n v="24"/>
    <n v="6"/>
  </r>
  <r>
    <x v="1"/>
    <s v="Production 1429"/>
    <s v="Multi"/>
    <s v="lll"/>
    <x v="2095"/>
    <s v=""/>
    <s v="FAC1428"/>
    <n v="48"/>
    <n v="300"/>
    <n v="300"/>
    <s v="CS12X1478"/>
    <s v="LA0Q"/>
    <s v="LA1428"/>
    <n v="4"/>
    <n v="24"/>
    <n v="6"/>
  </r>
  <r>
    <x v="1"/>
    <s v="Production 1430"/>
    <s v="Multi"/>
    <s v="lll"/>
    <x v="2096"/>
    <s v=""/>
    <s v="FAC1429"/>
    <n v="48"/>
    <n v="300"/>
    <n v="300"/>
    <s v="CS12X1479"/>
    <s v="LA0Q"/>
    <s v="LA1429"/>
    <n v="4"/>
    <n v="24"/>
    <n v="6"/>
  </r>
  <r>
    <x v="1"/>
    <s v="Production 1431"/>
    <s v="Multi"/>
    <s v="lll"/>
    <x v="2097"/>
    <s v=""/>
    <s v="FAC1430"/>
    <n v="48"/>
    <n v="300"/>
    <n v="300"/>
    <s v="CS12X1480"/>
    <s v="LA0Q"/>
    <s v="LA1430"/>
    <n v="4"/>
    <n v="24"/>
    <n v="6"/>
  </r>
  <r>
    <x v="1"/>
    <s v="Production 1432"/>
    <s v="Multi"/>
    <s v="lll"/>
    <x v="2098"/>
    <s v=""/>
    <s v="FAC1431"/>
    <n v="48"/>
    <n v="300"/>
    <n v="300"/>
    <s v="CS12X1481"/>
    <s v="LA0Q"/>
    <s v="LA1431"/>
    <n v="4"/>
    <n v="24"/>
    <n v="6"/>
  </r>
  <r>
    <x v="1"/>
    <s v="Production 1433"/>
    <s v="Multi"/>
    <s v="lll"/>
    <x v="2099"/>
    <s v=""/>
    <s v="FAC1432"/>
    <n v="48"/>
    <n v="300"/>
    <n v="300"/>
    <s v="CS12X1482"/>
    <s v="LA0Q"/>
    <s v="LA1432"/>
    <n v="4"/>
    <n v="24"/>
    <n v="6"/>
  </r>
  <r>
    <x v="1"/>
    <s v="Production 1434"/>
    <s v="Multi"/>
    <s v="lll"/>
    <x v="2100"/>
    <s v=""/>
    <s v="FAC1433"/>
    <n v="48"/>
    <n v="300"/>
    <n v="300"/>
    <s v="CS12X1483"/>
    <s v="LA0Q"/>
    <s v="LA1433"/>
    <n v="4"/>
    <n v="24"/>
    <n v="6"/>
  </r>
  <r>
    <x v="1"/>
    <s v="Production 1435"/>
    <s v="Multi"/>
    <s v="lll"/>
    <x v="2101"/>
    <s v=""/>
    <s v="FAC1434"/>
    <n v="48"/>
    <n v="300"/>
    <n v="300"/>
    <s v="CS12X1484"/>
    <s v="LA0Q"/>
    <s v="LA1434"/>
    <n v="4"/>
    <n v="24"/>
    <n v="6"/>
  </r>
  <r>
    <x v="1"/>
    <s v="Production 1436"/>
    <s v="Multi"/>
    <s v="lll"/>
    <x v="2102"/>
    <s v=""/>
    <s v="FAC1435"/>
    <n v="48"/>
    <n v="300"/>
    <n v="300"/>
    <s v="CS12X1485"/>
    <s v="LA0Q"/>
    <s v="LA1435"/>
    <n v="4"/>
    <n v="24"/>
    <n v="6"/>
  </r>
  <r>
    <x v="1"/>
    <s v="Production 1437"/>
    <s v="Multi"/>
    <s v="lll"/>
    <x v="2103"/>
    <s v=""/>
    <s v="FAC1436"/>
    <n v="48"/>
    <n v="300"/>
    <n v="300"/>
    <s v="CS12X1486"/>
    <s v="LA0Q"/>
    <s v="LA1436"/>
    <n v="4"/>
    <n v="24"/>
    <n v="6"/>
  </r>
  <r>
    <x v="1"/>
    <s v="Production 1438"/>
    <s v="Multi"/>
    <s v="lll"/>
    <x v="2104"/>
    <s v=""/>
    <s v="FAC1437"/>
    <n v="48"/>
    <n v="300"/>
    <n v="300"/>
    <s v="CS12X1487"/>
    <s v="LA0Q"/>
    <s v="LA1437"/>
    <n v="4"/>
    <n v="24"/>
    <n v="6"/>
  </r>
  <r>
    <x v="1"/>
    <s v="Production 1439"/>
    <s v="Multi"/>
    <s v="lll"/>
    <x v="2105"/>
    <s v=""/>
    <s v="FAC1438"/>
    <n v="48"/>
    <n v="300"/>
    <n v="300"/>
    <s v="CS12X1488"/>
    <s v="LA0Q"/>
    <s v="LA1438"/>
    <n v="4"/>
    <n v="24"/>
    <n v="6"/>
  </r>
  <r>
    <x v="1"/>
    <s v="Production 1440"/>
    <s v="Multi"/>
    <s v="lll"/>
    <x v="2106"/>
    <s v=""/>
    <s v="FAC1439"/>
    <n v="48"/>
    <n v="300"/>
    <n v="300"/>
    <s v="CS12X1489"/>
    <s v="LA0Q"/>
    <s v="LA1439"/>
    <n v="4"/>
    <n v="24"/>
    <n v="6"/>
  </r>
  <r>
    <x v="1"/>
    <s v="Production 1441"/>
    <s v="Multi"/>
    <s v="lll"/>
    <x v="2107"/>
    <s v=""/>
    <s v="FAC1440"/>
    <n v="48"/>
    <n v="300"/>
    <n v="300"/>
    <s v="CS12X1490"/>
    <s v="LA0Q"/>
    <s v="LA1440"/>
    <n v="4"/>
    <n v="24"/>
    <n v="6"/>
  </r>
  <r>
    <x v="1"/>
    <s v="Production 1442"/>
    <s v="Multi"/>
    <s v="lll"/>
    <x v="2108"/>
    <s v=""/>
    <s v="FAC1441"/>
    <n v="48"/>
    <n v="300"/>
    <n v="300"/>
    <s v="CS12X1491"/>
    <s v="LA0Q"/>
    <s v="LA1441"/>
    <n v="4"/>
    <n v="24"/>
    <n v="6"/>
  </r>
  <r>
    <x v="1"/>
    <s v="Production 1443"/>
    <s v="Multi"/>
    <s v="lll"/>
    <x v="2109"/>
    <s v=""/>
    <s v="FAC1442"/>
    <n v="48"/>
    <n v="300"/>
    <n v="300"/>
    <s v="CS12X1492"/>
    <s v="LA0Q"/>
    <s v="LA1442"/>
    <n v="4"/>
    <n v="24"/>
    <n v="6"/>
  </r>
  <r>
    <x v="1"/>
    <s v="Production 1444"/>
    <s v="Multi"/>
    <s v="lll"/>
    <x v="2110"/>
    <s v=""/>
    <s v="FAC1443"/>
    <n v="48"/>
    <n v="300"/>
    <n v="300"/>
    <s v="CS12X1493"/>
    <s v="LA0Q"/>
    <s v="LA1443"/>
    <n v="4"/>
    <n v="24"/>
    <n v="6"/>
  </r>
  <r>
    <x v="1"/>
    <s v="Production 1445"/>
    <s v="Multi"/>
    <s v="lll"/>
    <x v="2111"/>
    <s v=""/>
    <s v="FAC1444"/>
    <n v="48"/>
    <n v="300"/>
    <n v="300"/>
    <s v="CS12X1494"/>
    <s v="LA0Q"/>
    <s v="LA1444"/>
    <n v="4"/>
    <n v="24"/>
    <n v="6"/>
  </r>
  <r>
    <x v="1"/>
    <s v="Production 1446"/>
    <s v="Multi"/>
    <s v="lll"/>
    <x v="2112"/>
    <s v=""/>
    <s v="FAC1445"/>
    <n v="48"/>
    <n v="300"/>
    <n v="300"/>
    <s v="CS12X1495"/>
    <s v="LA0Q"/>
    <s v="LA1445"/>
    <n v="4"/>
    <n v="24"/>
    <n v="6"/>
  </r>
  <r>
    <x v="1"/>
    <s v="Production 1447"/>
    <s v="Multi"/>
    <s v="lll"/>
    <x v="2113"/>
    <s v=""/>
    <s v="FAC1446"/>
    <n v="48"/>
    <n v="300"/>
    <n v="300"/>
    <s v="CS12X1496"/>
    <s v="LA0Q"/>
    <s v="LA1446"/>
    <n v="4"/>
    <n v="24"/>
    <n v="6"/>
  </r>
  <r>
    <x v="1"/>
    <s v="Production 1448"/>
    <s v="Multi"/>
    <s v="lll"/>
    <x v="2114"/>
    <s v=""/>
    <s v="FAC1447"/>
    <n v="48"/>
    <n v="300"/>
    <n v="300"/>
    <s v="CS12X1497"/>
    <s v="LA0Q"/>
    <s v="LA1447"/>
    <n v="4"/>
    <n v="24"/>
    <n v="6"/>
  </r>
  <r>
    <x v="1"/>
    <s v="Production 1449"/>
    <s v="Multi"/>
    <s v="lll"/>
    <x v="2115"/>
    <s v=""/>
    <s v="FAC1448"/>
    <n v="48"/>
    <n v="300"/>
    <n v="300"/>
    <s v="CS12X1498"/>
    <s v="LA0Q"/>
    <s v="LA1448"/>
    <n v="4"/>
    <n v="24"/>
    <n v="6"/>
  </r>
  <r>
    <x v="1"/>
    <s v="Production 1450"/>
    <s v="Multi"/>
    <s v="lll"/>
    <x v="2116"/>
    <s v=""/>
    <s v="FAC1449"/>
    <n v="48"/>
    <n v="300"/>
    <n v="300"/>
    <s v="CS12X1499"/>
    <s v="LA0Q"/>
    <s v="LA1449"/>
    <n v="4"/>
    <n v="24"/>
    <n v="6"/>
  </r>
  <r>
    <x v="1"/>
    <s v="Production 1451"/>
    <s v="Multi"/>
    <s v="lll"/>
    <x v="2117"/>
    <s v=""/>
    <s v="FAC1450"/>
    <n v="48"/>
    <n v="300"/>
    <n v="300"/>
    <s v="CS12X1500"/>
    <s v="LA0Q"/>
    <s v="LA1450"/>
    <n v="4"/>
    <n v="24"/>
    <n v="6"/>
  </r>
  <r>
    <x v="1"/>
    <s v="Production 1452"/>
    <s v="Multi"/>
    <s v="lll"/>
    <x v="2118"/>
    <s v=""/>
    <s v="FAC1451"/>
    <n v="48"/>
    <n v="300"/>
    <n v="300"/>
    <s v="CS12X1501"/>
    <s v="LA0Q"/>
    <s v="LA1451"/>
    <n v="4"/>
    <n v="24"/>
    <n v="6"/>
  </r>
  <r>
    <x v="1"/>
    <s v="Production 1453"/>
    <s v="Multi"/>
    <s v="lll"/>
    <x v="2119"/>
    <s v=""/>
    <s v="FAC1452"/>
    <n v="48"/>
    <n v="300"/>
    <n v="300"/>
    <s v="CS12X1502"/>
    <s v="LA0Q"/>
    <s v="LA1452"/>
    <n v="4"/>
    <n v="24"/>
    <n v="6"/>
  </r>
  <r>
    <x v="1"/>
    <s v="Production 1454"/>
    <s v="Multi"/>
    <s v="lll"/>
    <x v="2120"/>
    <s v=""/>
    <s v="FAC1453"/>
    <n v="48"/>
    <n v="300"/>
    <n v="300"/>
    <s v="CS12X1503"/>
    <s v="LA0Q"/>
    <s v="LA1453"/>
    <n v="4"/>
    <n v="24"/>
    <n v="6"/>
  </r>
  <r>
    <x v="1"/>
    <s v="Production 1455"/>
    <s v="Multi"/>
    <s v="lll"/>
    <x v="2121"/>
    <s v=""/>
    <s v="FAC1454"/>
    <n v="48"/>
    <n v="300"/>
    <n v="300"/>
    <s v="CS12X1504"/>
    <s v="LA0Q"/>
    <s v="LA1454"/>
    <n v="4"/>
    <n v="24"/>
    <n v="6"/>
  </r>
  <r>
    <x v="1"/>
    <s v="Production 1456"/>
    <s v="Multi"/>
    <s v="lll"/>
    <x v="2122"/>
    <s v=""/>
    <s v="FAC1455"/>
    <n v="48"/>
    <n v="300"/>
    <n v="300"/>
    <s v="CS12X1505"/>
    <s v="LA0Q"/>
    <s v="LA1455"/>
    <n v="4"/>
    <n v="24"/>
    <n v="6"/>
  </r>
  <r>
    <x v="1"/>
    <s v="Production 1457"/>
    <s v="Multi"/>
    <s v="lll"/>
    <x v="2123"/>
    <s v=""/>
    <s v="FAC1456"/>
    <n v="48"/>
    <n v="300"/>
    <n v="300"/>
    <s v="CS12X1506"/>
    <s v="LA0Q"/>
    <s v="LA1456"/>
    <n v="4"/>
    <n v="24"/>
    <n v="6"/>
  </r>
  <r>
    <x v="1"/>
    <s v="Production 1458"/>
    <s v="Multi"/>
    <s v="lll"/>
    <x v="2124"/>
    <s v=""/>
    <s v="FAC1457"/>
    <n v="48"/>
    <n v="300"/>
    <n v="300"/>
    <s v="CS12X1507"/>
    <s v="LA0Q"/>
    <s v="LA1457"/>
    <n v="4"/>
    <n v="24"/>
    <n v="6"/>
  </r>
  <r>
    <x v="1"/>
    <s v="Production 1459"/>
    <s v="Multi"/>
    <s v="lll"/>
    <x v="2125"/>
    <s v=""/>
    <s v="FAC1458"/>
    <n v="48"/>
    <n v="300"/>
    <n v="300"/>
    <s v="CS12X1508"/>
    <s v="LA0Q"/>
    <s v="LA1458"/>
    <n v="4"/>
    <n v="24"/>
    <n v="6"/>
  </r>
  <r>
    <x v="1"/>
    <s v="Production 1460"/>
    <s v="Multi"/>
    <s v="lll"/>
    <x v="2126"/>
    <s v=""/>
    <s v="FAC1459"/>
    <n v="48"/>
    <n v="300"/>
    <n v="300"/>
    <s v="CS12X1509"/>
    <s v="LA0Q"/>
    <s v="LA1459"/>
    <n v="4"/>
    <n v="24"/>
    <n v="6"/>
  </r>
  <r>
    <x v="1"/>
    <s v="Production 1461"/>
    <s v="Multi"/>
    <s v="lll"/>
    <x v="2127"/>
    <s v=""/>
    <s v="FAC1460"/>
    <n v="48"/>
    <n v="300"/>
    <n v="300"/>
    <s v="CS12X1510"/>
    <s v="LA0Q"/>
    <s v="LA1460"/>
    <n v="4"/>
    <n v="24"/>
    <n v="6"/>
  </r>
  <r>
    <x v="1"/>
    <s v="Production 1462"/>
    <s v="Multi"/>
    <s v="lll"/>
    <x v="2128"/>
    <s v=""/>
    <s v="FAC1461"/>
    <n v="48"/>
    <n v="300"/>
    <n v="300"/>
    <s v="CS12X1511"/>
    <s v="LA0Q"/>
    <s v="LA1461"/>
    <n v="4"/>
    <n v="24"/>
    <n v="6"/>
  </r>
  <r>
    <x v="1"/>
    <s v="Production 1463"/>
    <s v="Multi"/>
    <s v="lll"/>
    <x v="2129"/>
    <s v=""/>
    <s v="FAC1462"/>
    <n v="48"/>
    <n v="300"/>
    <n v="300"/>
    <s v="CS12X1512"/>
    <s v="LA0Q"/>
    <s v="LA1462"/>
    <n v="4"/>
    <n v="24"/>
    <n v="6"/>
  </r>
  <r>
    <x v="1"/>
    <s v="Production 1464"/>
    <s v="Multi"/>
    <s v="lll"/>
    <x v="2130"/>
    <s v=""/>
    <s v="FAC1463"/>
    <n v="48"/>
    <n v="300"/>
    <n v="300"/>
    <s v="CS12X1513"/>
    <s v="LA0Q"/>
    <s v="LA1463"/>
    <n v="4"/>
    <n v="24"/>
    <n v="6"/>
  </r>
  <r>
    <x v="1"/>
    <s v="Production 1465"/>
    <s v="Multi"/>
    <s v="lll"/>
    <x v="2131"/>
    <s v=""/>
    <s v="FAC1464"/>
    <n v="48"/>
    <n v="300"/>
    <n v="300"/>
    <s v="CS12X1514"/>
    <s v="LA0Q"/>
    <s v="LA1464"/>
    <n v="4"/>
    <n v="24"/>
    <n v="6"/>
  </r>
  <r>
    <x v="1"/>
    <s v="Production 1466"/>
    <s v="Multi"/>
    <s v="lll"/>
    <x v="2132"/>
    <s v=""/>
    <s v="FAC1465"/>
    <n v="48"/>
    <n v="300"/>
    <n v="300"/>
    <s v="CS12X1515"/>
    <s v="LA0Q"/>
    <s v="LA1465"/>
    <n v="4"/>
    <n v="24"/>
    <n v="6"/>
  </r>
  <r>
    <x v="1"/>
    <s v="Production 1467"/>
    <s v="Multi"/>
    <s v="lll"/>
    <x v="2133"/>
    <s v=""/>
    <s v="FAC1466"/>
    <n v="48"/>
    <n v="300"/>
    <n v="300"/>
    <s v="CS12X1516"/>
    <s v="LA0Q"/>
    <s v="LA1466"/>
    <n v="4"/>
    <n v="24"/>
    <n v="6"/>
  </r>
  <r>
    <x v="1"/>
    <s v="Production 1468"/>
    <s v="Multi"/>
    <s v="lll"/>
    <x v="2134"/>
    <s v=""/>
    <s v="FAC1467"/>
    <n v="48"/>
    <n v="300"/>
    <n v="300"/>
    <s v="CS12X1517"/>
    <s v="LA0Q"/>
    <s v="LA1467"/>
    <n v="4"/>
    <n v="24"/>
    <n v="6"/>
  </r>
  <r>
    <x v="1"/>
    <s v="Production 1469"/>
    <s v="Multi"/>
    <s v="lll"/>
    <x v="2135"/>
    <s v=""/>
    <s v="FAC1468"/>
    <n v="48"/>
    <n v="300"/>
    <n v="300"/>
    <s v="CS12X1518"/>
    <s v="LA0Q"/>
    <s v="LA1468"/>
    <n v="4"/>
    <n v="24"/>
    <n v="6"/>
  </r>
  <r>
    <x v="1"/>
    <s v="Production 1470"/>
    <s v="Multi"/>
    <s v="lll"/>
    <x v="2136"/>
    <s v=""/>
    <s v="FAC1469"/>
    <n v="48"/>
    <n v="300"/>
    <n v="300"/>
    <s v="CS12X1519"/>
    <s v="LA0Q"/>
    <s v="LA1469"/>
    <n v="4"/>
    <n v="24"/>
    <n v="6"/>
  </r>
  <r>
    <x v="1"/>
    <s v="Production 1471"/>
    <s v="Multi"/>
    <s v="lll"/>
    <x v="2137"/>
    <s v=""/>
    <s v="FAC1470"/>
    <n v="48"/>
    <n v="300"/>
    <n v="300"/>
    <s v="CS12X1520"/>
    <s v="LA0Q"/>
    <s v="LA1470"/>
    <n v="4"/>
    <n v="24"/>
    <n v="6"/>
  </r>
  <r>
    <x v="1"/>
    <s v="Production 1472"/>
    <s v="Multi"/>
    <s v="lll"/>
    <x v="2138"/>
    <s v=""/>
    <s v="FAC1471"/>
    <n v="48"/>
    <n v="300"/>
    <n v="300"/>
    <s v="CS12X1521"/>
    <s v="LA0Q"/>
    <s v="LA1471"/>
    <n v="4"/>
    <n v="24"/>
    <n v="6"/>
  </r>
  <r>
    <x v="1"/>
    <s v="Production 1473"/>
    <s v="Multi"/>
    <s v="lll"/>
    <x v="2139"/>
    <s v=""/>
    <s v="FAC1472"/>
    <n v="48"/>
    <n v="300"/>
    <n v="300"/>
    <s v="CS12X1522"/>
    <s v="LA0Q"/>
    <s v="LA1472"/>
    <n v="4"/>
    <n v="24"/>
    <n v="6"/>
  </r>
  <r>
    <x v="1"/>
    <s v="Production 1474"/>
    <s v="Multi"/>
    <s v="lll"/>
    <x v="2140"/>
    <s v=""/>
    <s v="FAC1473"/>
    <n v="48"/>
    <n v="300"/>
    <n v="300"/>
    <s v="CS12X1523"/>
    <s v="LA0Q"/>
    <s v="LA1473"/>
    <n v="4"/>
    <n v="24"/>
    <n v="6"/>
  </r>
  <r>
    <x v="1"/>
    <s v="Production 1475"/>
    <s v="Multi"/>
    <s v="lll"/>
    <x v="2141"/>
    <s v=""/>
    <s v="FAC1474"/>
    <n v="48"/>
    <n v="300"/>
    <n v="300"/>
    <s v="CS12X1524"/>
    <s v="LA0Q"/>
    <s v="LA1474"/>
    <n v="4"/>
    <n v="24"/>
    <n v="6"/>
  </r>
  <r>
    <x v="1"/>
    <s v="Production 1476"/>
    <s v="Multi"/>
    <s v="lll"/>
    <x v="2142"/>
    <s v=""/>
    <s v="FAC1475"/>
    <n v="48"/>
    <n v="300"/>
    <n v="300"/>
    <s v="CS12X1525"/>
    <s v="LA0Q"/>
    <s v="LA1475"/>
    <n v="4"/>
    <n v="24"/>
    <n v="6"/>
  </r>
  <r>
    <x v="1"/>
    <s v="Production 1477"/>
    <s v="Multi"/>
    <s v="lll"/>
    <x v="2143"/>
    <s v=""/>
    <s v="FAC1476"/>
    <n v="48"/>
    <n v="300"/>
    <n v="300"/>
    <s v="CS12X1526"/>
    <s v="LA0Q"/>
    <s v="LA1476"/>
    <n v="4"/>
    <n v="24"/>
    <n v="6"/>
  </r>
  <r>
    <x v="1"/>
    <s v="Production 1478"/>
    <s v="Multi"/>
    <s v="lll"/>
    <x v="2144"/>
    <s v=""/>
    <s v="FAC1477"/>
    <n v="48"/>
    <n v="300"/>
    <n v="300"/>
    <s v="CS12X1527"/>
    <s v="LA0Q"/>
    <s v="LA1477"/>
    <n v="4"/>
    <n v="24"/>
    <n v="6"/>
  </r>
  <r>
    <x v="1"/>
    <s v="Production 1479"/>
    <s v="Multi"/>
    <s v="lll"/>
    <x v="2145"/>
    <s v=""/>
    <s v="FAC1478"/>
    <n v="48"/>
    <n v="300"/>
    <n v="300"/>
    <s v="CS12X1528"/>
    <s v="LA0Q"/>
    <s v="LA1478"/>
    <n v="4"/>
    <n v="24"/>
    <n v="6"/>
  </r>
  <r>
    <x v="1"/>
    <s v="Production 1480"/>
    <s v="Multi"/>
    <s v="lll"/>
    <x v="2146"/>
    <s v=""/>
    <s v="FAC1479"/>
    <n v="48"/>
    <n v="300"/>
    <n v="300"/>
    <s v="CS12X1529"/>
    <s v="LA0Q"/>
    <s v="LA1479"/>
    <n v="4"/>
    <n v="24"/>
    <n v="6"/>
  </r>
  <r>
    <x v="1"/>
    <s v="Production 1481"/>
    <s v="Multi"/>
    <s v="lll"/>
    <x v="2147"/>
    <s v=""/>
    <s v="FAC1480"/>
    <n v="48"/>
    <n v="300"/>
    <n v="300"/>
    <s v="CS12X1530"/>
    <s v="LA0Q"/>
    <s v="LA1480"/>
    <n v="4"/>
    <n v="24"/>
    <n v="6"/>
  </r>
  <r>
    <x v="1"/>
    <s v="Production 1482"/>
    <s v="Multi"/>
    <s v="lll"/>
    <x v="2148"/>
    <s v=""/>
    <s v="FAC1481"/>
    <n v="48"/>
    <n v="300"/>
    <n v="300"/>
    <s v="CS12X1531"/>
    <s v="LA0Q"/>
    <s v="LA1481"/>
    <n v="4"/>
    <n v="24"/>
    <n v="6"/>
  </r>
  <r>
    <x v="1"/>
    <s v="Production 1483"/>
    <s v="Multi"/>
    <s v="lll"/>
    <x v="2149"/>
    <s v=""/>
    <s v="FAC1482"/>
    <n v="48"/>
    <n v="300"/>
    <n v="300"/>
    <s v="CS12X1532"/>
    <s v="LA0Q"/>
    <s v="LA1482"/>
    <n v="4"/>
    <n v="24"/>
    <n v="6"/>
  </r>
  <r>
    <x v="1"/>
    <s v="Production 1484"/>
    <s v="Multi"/>
    <s v="lll"/>
    <x v="2150"/>
    <s v=""/>
    <s v="FAC1483"/>
    <n v="48"/>
    <n v="300"/>
    <n v="300"/>
    <s v="CS12X1533"/>
    <s v="LA0Q"/>
    <s v="LA1483"/>
    <n v="4"/>
    <n v="24"/>
    <n v="6"/>
  </r>
  <r>
    <x v="1"/>
    <s v="Production 1485"/>
    <s v="Multi"/>
    <s v="lll"/>
    <x v="2151"/>
    <s v=""/>
    <s v="FAC1484"/>
    <n v="48"/>
    <n v="300"/>
    <n v="300"/>
    <s v="CS12X1534"/>
    <s v="LA0Q"/>
    <s v="LA1484"/>
    <n v="4"/>
    <n v="24"/>
    <n v="6"/>
  </r>
  <r>
    <x v="1"/>
    <s v="Production 1486"/>
    <s v="Multi"/>
    <s v="lll"/>
    <x v="2152"/>
    <s v=""/>
    <s v="FAC1485"/>
    <n v="48"/>
    <n v="300"/>
    <n v="300"/>
    <s v="CS12X1535"/>
    <s v="LA0Q"/>
    <s v="LA1485"/>
    <n v="4"/>
    <n v="24"/>
    <n v="6"/>
  </r>
  <r>
    <x v="1"/>
    <s v="Production 1487"/>
    <s v="Multi"/>
    <s v="lll"/>
    <x v="2153"/>
    <s v=""/>
    <s v="FAC1486"/>
    <n v="48"/>
    <n v="300"/>
    <n v="300"/>
    <s v="CS12X1536"/>
    <s v="LA0Q"/>
    <s v="LA1486"/>
    <n v="4"/>
    <n v="24"/>
    <n v="6"/>
  </r>
  <r>
    <x v="1"/>
    <s v="Production 1488"/>
    <s v="Multi"/>
    <s v="lll"/>
    <x v="2154"/>
    <s v=""/>
    <s v="FAC1487"/>
    <n v="48"/>
    <n v="300"/>
    <n v="300"/>
    <s v="CS12X1537"/>
    <s v="LA0Q"/>
    <s v="LA1487"/>
    <n v="4"/>
    <n v="24"/>
    <n v="6"/>
  </r>
  <r>
    <x v="1"/>
    <s v="Production 1489"/>
    <s v="Multi"/>
    <s v="lll"/>
    <x v="2155"/>
    <s v=""/>
    <s v="FAC1488"/>
    <n v="48"/>
    <n v="300"/>
    <n v="300"/>
    <s v="CS12X1538"/>
    <s v="LA0Q"/>
    <s v="LA1488"/>
    <n v="4"/>
    <n v="24"/>
    <n v="6"/>
  </r>
  <r>
    <x v="1"/>
    <s v="Production 1490"/>
    <s v="Multi"/>
    <s v="lll"/>
    <x v="2156"/>
    <s v=""/>
    <s v="FAC1489"/>
    <n v="48"/>
    <n v="300"/>
    <n v="300"/>
    <s v="CS12X1539"/>
    <s v="LA0Q"/>
    <s v="LA1489"/>
    <n v="4"/>
    <n v="24"/>
    <n v="6"/>
  </r>
  <r>
    <x v="1"/>
    <s v="Production 1491"/>
    <s v="Multi"/>
    <s v="lll"/>
    <x v="2157"/>
    <s v=""/>
    <s v="FAC1490"/>
    <n v="48"/>
    <n v="300"/>
    <n v="300"/>
    <s v="CS12X1540"/>
    <s v="LA0Q"/>
    <s v="LA1490"/>
    <n v="4"/>
    <n v="24"/>
    <n v="6"/>
  </r>
  <r>
    <x v="1"/>
    <s v="Production 1492"/>
    <s v="Multi"/>
    <s v="lll"/>
    <x v="2158"/>
    <s v=""/>
    <s v="FAC1491"/>
    <n v="48"/>
    <n v="300"/>
    <n v="300"/>
    <s v="CS12X1541"/>
    <s v="LA0Q"/>
    <s v="LA1491"/>
    <n v="4"/>
    <n v="24"/>
    <n v="6"/>
  </r>
  <r>
    <x v="1"/>
    <s v="Production 1493"/>
    <s v="Multi"/>
    <s v="lll"/>
    <x v="2159"/>
    <s v=""/>
    <s v="FAC1492"/>
    <n v="48"/>
    <n v="300"/>
    <n v="300"/>
    <s v="CS12X1542"/>
    <s v="LA0Q"/>
    <s v="LA1492"/>
    <n v="4"/>
    <n v="24"/>
    <n v="6"/>
  </r>
  <r>
    <x v="1"/>
    <s v="Production 1494"/>
    <s v="Multi"/>
    <s v="lll"/>
    <x v="2160"/>
    <s v=""/>
    <s v="FAC1493"/>
    <n v="48"/>
    <n v="300"/>
    <n v="300"/>
    <s v="CS12X1543"/>
    <s v="LA0Q"/>
    <s v="LA1493"/>
    <n v="4"/>
    <n v="24"/>
    <n v="6"/>
  </r>
  <r>
    <x v="1"/>
    <s v="Production 1495"/>
    <s v="Multi"/>
    <s v="lll"/>
    <x v="2161"/>
    <s v=""/>
    <s v="FAC1494"/>
    <n v="48"/>
    <n v="300"/>
    <n v="300"/>
    <s v="CS12X1544"/>
    <s v="LA0Q"/>
    <s v="LA1494"/>
    <n v="4"/>
    <n v="24"/>
    <n v="6"/>
  </r>
  <r>
    <x v="1"/>
    <s v="Production 1496"/>
    <s v="Multi"/>
    <s v="lll"/>
    <x v="2162"/>
    <s v=""/>
    <s v="FAC1495"/>
    <n v="48"/>
    <n v="300"/>
    <n v="300"/>
    <s v="CS12X1545"/>
    <s v="LA0Q"/>
    <s v="LA1495"/>
    <n v="4"/>
    <n v="24"/>
    <n v="6"/>
  </r>
  <r>
    <x v="1"/>
    <s v="Production 1497"/>
    <s v="Multi"/>
    <s v="lll"/>
    <x v="2163"/>
    <s v=""/>
    <s v="FAC1496"/>
    <n v="48"/>
    <n v="300"/>
    <n v="300"/>
    <s v="CS12X1546"/>
    <s v="LA0Q"/>
    <s v="LA1496"/>
    <n v="4"/>
    <n v="24"/>
    <n v="6"/>
  </r>
  <r>
    <x v="1"/>
    <s v="Production 1498"/>
    <s v="Multi"/>
    <s v="lll"/>
    <x v="2164"/>
    <s v=""/>
    <s v="FAC1497"/>
    <n v="48"/>
    <n v="300"/>
    <n v="300"/>
    <s v="CS12X1547"/>
    <s v="LA0Q"/>
    <s v="LA1497"/>
    <n v="4"/>
    <n v="24"/>
    <n v="6"/>
  </r>
  <r>
    <x v="1"/>
    <s v="Production 1499"/>
    <s v="Multi"/>
    <s v="lll"/>
    <x v="2165"/>
    <s v=""/>
    <s v="FAC1498"/>
    <n v="48"/>
    <n v="300"/>
    <n v="300"/>
    <s v="CS12X1548"/>
    <s v="LA0Q"/>
    <s v="LA1498"/>
    <n v="4"/>
    <n v="24"/>
    <n v="6"/>
  </r>
  <r>
    <x v="1"/>
    <s v="Production 1500"/>
    <s v="Multi"/>
    <s v="lll"/>
    <x v="2166"/>
    <s v=""/>
    <s v="FAC1499"/>
    <n v="48"/>
    <n v="300"/>
    <n v="300"/>
    <s v="CS12X1549"/>
    <s v="LA0Q"/>
    <s v="LA1499"/>
    <n v="4"/>
    <n v="24"/>
    <n v="6"/>
  </r>
  <r>
    <x v="1"/>
    <s v="Production 1501"/>
    <s v="Multi"/>
    <s v="lll"/>
    <x v="2167"/>
    <s v=""/>
    <s v="FAC1500"/>
    <n v="48"/>
    <n v="300"/>
    <n v="300"/>
    <s v="CS12X1550"/>
    <s v="LA0Q"/>
    <s v="LA1500"/>
    <n v="4"/>
    <n v="24"/>
    <n v="6"/>
  </r>
  <r>
    <x v="1"/>
    <s v="Production 1502"/>
    <s v="Multi"/>
    <s v="lll"/>
    <x v="2168"/>
    <s v=""/>
    <s v="FAC1501"/>
    <n v="48"/>
    <n v="300"/>
    <n v="300"/>
    <s v="CS12X1551"/>
    <s v="LA0Q"/>
    <s v="LA1501"/>
    <n v="4"/>
    <n v="24"/>
    <n v="6"/>
  </r>
  <r>
    <x v="1"/>
    <s v="Production 1503"/>
    <s v="Multi"/>
    <s v="lll"/>
    <x v="2169"/>
    <s v=""/>
    <s v="FAC1502"/>
    <n v="48"/>
    <n v="300"/>
    <n v="300"/>
    <s v="CS12X1552"/>
    <s v="LA0Q"/>
    <s v="LA1502"/>
    <n v="4"/>
    <n v="24"/>
    <n v="6"/>
  </r>
  <r>
    <x v="1"/>
    <s v="Production 1504"/>
    <s v="Multi"/>
    <s v="lll"/>
    <x v="2170"/>
    <s v=""/>
    <s v="FAC1503"/>
    <n v="48"/>
    <n v="300"/>
    <n v="300"/>
    <s v="CS12X1553"/>
    <s v="LA0Q"/>
    <s v="LA1503"/>
    <n v="4"/>
    <n v="24"/>
    <n v="6"/>
  </r>
  <r>
    <x v="1"/>
    <s v="Production 1505"/>
    <s v="Multi"/>
    <s v="lll"/>
    <x v="2171"/>
    <s v=""/>
    <s v="FAC1504"/>
    <n v="48"/>
    <n v="300"/>
    <n v="300"/>
    <s v="CS12X1554"/>
    <s v="LA0Q"/>
    <s v="LA1504"/>
    <n v="4"/>
    <n v="24"/>
    <n v="6"/>
  </r>
  <r>
    <x v="1"/>
    <s v="Production 1506"/>
    <s v="Multi"/>
    <s v="lll"/>
    <x v="2172"/>
    <s v=""/>
    <s v="FAC1505"/>
    <n v="48"/>
    <n v="300"/>
    <n v="300"/>
    <s v="CS12X1555"/>
    <s v="LA0Q"/>
    <s v="LA1505"/>
    <n v="4"/>
    <n v="24"/>
    <n v="6"/>
  </r>
  <r>
    <x v="1"/>
    <s v="Production 1507"/>
    <s v="Multi"/>
    <s v="lll"/>
    <x v="2173"/>
    <s v=""/>
    <s v="FAC1506"/>
    <n v="48"/>
    <n v="300"/>
    <n v="300"/>
    <s v="CS12X1556"/>
    <s v="LA0Q"/>
    <s v="LA1506"/>
    <n v="4"/>
    <n v="24"/>
    <n v="6"/>
  </r>
  <r>
    <x v="1"/>
    <s v="Production 1508"/>
    <s v="Multi"/>
    <s v="lll"/>
    <x v="2174"/>
    <s v=""/>
    <s v="FAC1507"/>
    <n v="48"/>
    <n v="300"/>
    <n v="300"/>
    <s v="CS12X1557"/>
    <s v="LA0Q"/>
    <s v="LA1507"/>
    <n v="4"/>
    <n v="24"/>
    <n v="6"/>
  </r>
  <r>
    <x v="1"/>
    <s v="Production 1509"/>
    <s v="Multi"/>
    <s v="lll"/>
    <x v="2175"/>
    <s v=""/>
    <s v="FAC1508"/>
    <n v="48"/>
    <n v="300"/>
    <n v="300"/>
    <s v="CS12X1558"/>
    <s v="LA0Q"/>
    <s v="LA1508"/>
    <n v="4"/>
    <n v="24"/>
    <n v="6"/>
  </r>
  <r>
    <x v="1"/>
    <s v="Production 1510"/>
    <s v="Multi"/>
    <s v="lll"/>
    <x v="2176"/>
    <s v=""/>
    <s v="FAC1509"/>
    <n v="48"/>
    <n v="300"/>
    <n v="300"/>
    <s v="CS12X1559"/>
    <s v="LA0Q"/>
    <s v="LA1509"/>
    <n v="4"/>
    <n v="24"/>
    <n v="6"/>
  </r>
  <r>
    <x v="1"/>
    <s v="Production 1511"/>
    <s v="Multi"/>
    <s v="lll"/>
    <x v="2177"/>
    <s v=""/>
    <s v="FAC1510"/>
    <n v="48"/>
    <n v="300"/>
    <n v="300"/>
    <s v="CS12X1560"/>
    <s v="LA0Q"/>
    <s v="LA1510"/>
    <n v="4"/>
    <n v="24"/>
    <n v="6"/>
  </r>
  <r>
    <x v="1"/>
    <s v="Production 1512"/>
    <s v="Multi"/>
    <s v="lll"/>
    <x v="2178"/>
    <s v=""/>
    <s v="FAC1511"/>
    <n v="48"/>
    <n v="300"/>
    <n v="300"/>
    <s v="CS12X1561"/>
    <s v="LA0Q"/>
    <s v="LA1511"/>
    <n v="4"/>
    <n v="24"/>
    <n v="6"/>
  </r>
  <r>
    <x v="1"/>
    <s v="Production 1513"/>
    <s v="Multi"/>
    <s v="lll"/>
    <x v="2179"/>
    <s v=""/>
    <s v="FAC1512"/>
    <n v="48"/>
    <n v="300"/>
    <n v="300"/>
    <s v="CS12X1562"/>
    <s v="LA0Q"/>
    <s v="LA1512"/>
    <n v="4"/>
    <n v="24"/>
    <n v="6"/>
  </r>
  <r>
    <x v="1"/>
    <s v="Production 1514"/>
    <s v="Multi"/>
    <s v="lll"/>
    <x v="2180"/>
    <s v=""/>
    <s v="FAC1513"/>
    <n v="48"/>
    <n v="300"/>
    <n v="300"/>
    <s v="CS12X1563"/>
    <s v="LA0Q"/>
    <s v="LA1513"/>
    <n v="4"/>
    <n v="24"/>
    <n v="6"/>
  </r>
  <r>
    <x v="1"/>
    <s v="Production 1515"/>
    <s v="Multi"/>
    <s v="lll"/>
    <x v="2181"/>
    <s v=""/>
    <s v="FAC1514"/>
    <n v="48"/>
    <n v="300"/>
    <n v="300"/>
    <s v="CS12X1564"/>
    <s v="LA0Q"/>
    <s v="LA1514"/>
    <n v="4"/>
    <n v="24"/>
    <n v="6"/>
  </r>
  <r>
    <x v="1"/>
    <s v="Production 1516"/>
    <s v="Multi"/>
    <s v="lll"/>
    <x v="2182"/>
    <s v=""/>
    <s v="FAC1515"/>
    <n v="48"/>
    <n v="300"/>
    <n v="300"/>
    <s v="CS12X1565"/>
    <s v="LA0Q"/>
    <s v="LA1515"/>
    <n v="4"/>
    <n v="24"/>
    <n v="6"/>
  </r>
  <r>
    <x v="1"/>
    <s v="Production 1517"/>
    <s v="Multi"/>
    <s v="lll"/>
    <x v="2183"/>
    <s v=""/>
    <s v="FAC1516"/>
    <n v="48"/>
    <n v="300"/>
    <n v="300"/>
    <s v="CS12X1566"/>
    <s v="LA0Q"/>
    <s v="LA1516"/>
    <n v="4"/>
    <n v="24"/>
    <n v="6"/>
  </r>
  <r>
    <x v="1"/>
    <s v="Production 1518"/>
    <s v="Multi"/>
    <s v="lll"/>
    <x v="2184"/>
    <s v=""/>
    <s v="FAC1517"/>
    <n v="48"/>
    <n v="300"/>
    <n v="300"/>
    <s v="CS12X1567"/>
    <s v="LA0Q"/>
    <s v="LA1517"/>
    <n v="4"/>
    <n v="24"/>
    <n v="6"/>
  </r>
  <r>
    <x v="1"/>
    <s v="Production 1519"/>
    <s v="Multi"/>
    <s v="lll"/>
    <x v="2185"/>
    <s v=""/>
    <s v="FAC1518"/>
    <n v="48"/>
    <n v="300"/>
    <n v="300"/>
    <s v="CS12X1568"/>
    <s v="LA0Q"/>
    <s v="LA1518"/>
    <n v="4"/>
    <n v="24"/>
    <n v="6"/>
  </r>
  <r>
    <x v="1"/>
    <s v="Production 1520"/>
    <s v="Multi"/>
    <s v="lll"/>
    <x v="2186"/>
    <s v=""/>
    <s v="FAC1519"/>
    <n v="48"/>
    <n v="300"/>
    <n v="300"/>
    <s v="CS12X1569"/>
    <s v="LA0Q"/>
    <s v="LA1519"/>
    <n v="4"/>
    <n v="24"/>
    <n v="6"/>
  </r>
  <r>
    <x v="1"/>
    <s v="Production 1521"/>
    <s v="Multi"/>
    <s v="lll"/>
    <x v="2187"/>
    <s v=""/>
    <s v="FAC1520"/>
    <n v="48"/>
    <n v="300"/>
    <n v="300"/>
    <s v="CS12X1570"/>
    <s v="LA0Q"/>
    <s v="LA1520"/>
    <n v="4"/>
    <n v="24"/>
    <n v="6"/>
  </r>
  <r>
    <x v="1"/>
    <s v="Production 1522"/>
    <s v="Multi"/>
    <s v="lll"/>
    <x v="2188"/>
    <s v=""/>
    <s v="FAC1521"/>
    <n v="48"/>
    <n v="300"/>
    <n v="300"/>
    <s v="CS12X1571"/>
    <s v="LA0Q"/>
    <s v="LA1521"/>
    <n v="4"/>
    <n v="24"/>
    <n v="6"/>
  </r>
  <r>
    <x v="1"/>
    <s v="Production 1523"/>
    <s v="Multi"/>
    <s v="lll"/>
    <x v="2189"/>
    <s v=""/>
    <s v="FAC1522"/>
    <n v="48"/>
    <n v="300"/>
    <n v="300"/>
    <s v="CS12X1572"/>
    <s v="LA0Q"/>
    <s v="LA1522"/>
    <n v="4"/>
    <n v="24"/>
    <n v="6"/>
  </r>
  <r>
    <x v="1"/>
    <s v="Production 1524"/>
    <s v="Multi"/>
    <s v="lll"/>
    <x v="2190"/>
    <s v=""/>
    <s v="FAC1523"/>
    <n v="48"/>
    <n v="300"/>
    <n v="300"/>
    <s v="CS12X1573"/>
    <s v="LA0Q"/>
    <s v="LA1523"/>
    <n v="4"/>
    <n v="24"/>
    <n v="6"/>
  </r>
  <r>
    <x v="1"/>
    <s v="Production 1525"/>
    <s v="Multi"/>
    <s v="lll"/>
    <x v="2191"/>
    <s v=""/>
    <s v="FAC1524"/>
    <n v="48"/>
    <n v="300"/>
    <n v="300"/>
    <s v="CS12X1574"/>
    <s v="LA0Q"/>
    <s v="LA1524"/>
    <n v="4"/>
    <n v="24"/>
    <n v="6"/>
  </r>
  <r>
    <x v="1"/>
    <s v="Production 1526"/>
    <s v="Multi"/>
    <s v="lll"/>
    <x v="2192"/>
    <s v=""/>
    <s v="FAC1525"/>
    <n v="48"/>
    <n v="300"/>
    <n v="300"/>
    <s v="CS12X1575"/>
    <s v="LA0Q"/>
    <s v="LA1525"/>
    <n v="4"/>
    <n v="24"/>
    <n v="6"/>
  </r>
  <r>
    <x v="1"/>
    <s v="Production 1527"/>
    <s v="Multi"/>
    <s v="lll"/>
    <x v="2193"/>
    <s v=""/>
    <s v="FAC1526"/>
    <n v="48"/>
    <n v="300"/>
    <n v="300"/>
    <s v="CS12X1576"/>
    <s v="LA0Q"/>
    <s v="LA1526"/>
    <n v="4"/>
    <n v="24"/>
    <n v="6"/>
  </r>
  <r>
    <x v="1"/>
    <s v="Production 1528"/>
    <s v="Multi"/>
    <s v="lll"/>
    <x v="2194"/>
    <s v=""/>
    <s v="FAC1527"/>
    <n v="48"/>
    <n v="300"/>
    <n v="300"/>
    <s v="CS12X1577"/>
    <s v="LA0Q"/>
    <s v="LA1527"/>
    <n v="4"/>
    <n v="24"/>
    <n v="6"/>
  </r>
  <r>
    <x v="1"/>
    <s v="Production 1529"/>
    <s v="Multi"/>
    <s v="lll"/>
    <x v="2195"/>
    <s v=""/>
    <s v="FAC1528"/>
    <n v="48"/>
    <n v="300"/>
    <n v="300"/>
    <s v="CS12X1578"/>
    <s v="LA0Q"/>
    <s v="LA1528"/>
    <n v="4"/>
    <n v="24"/>
    <n v="6"/>
  </r>
  <r>
    <x v="1"/>
    <s v="Production 1530"/>
    <s v="Multi"/>
    <s v="lll"/>
    <x v="2196"/>
    <s v=""/>
    <s v="FAC1529"/>
    <n v="48"/>
    <n v="300"/>
    <n v="300"/>
    <s v="CS12X1579"/>
    <s v="LA0Q"/>
    <s v="LA1529"/>
    <n v="4"/>
    <n v="24"/>
    <n v="6"/>
  </r>
  <r>
    <x v="1"/>
    <s v="Production 1531"/>
    <s v="Multi"/>
    <s v="lll"/>
    <x v="2197"/>
    <s v=""/>
    <s v="FAC1530"/>
    <n v="48"/>
    <n v="300"/>
    <n v="300"/>
    <s v="CS12X1580"/>
    <s v="LA0Q"/>
    <s v="LA1530"/>
    <n v="4"/>
    <n v="24"/>
    <n v="6"/>
  </r>
  <r>
    <x v="1"/>
    <s v="Production 1532"/>
    <s v="Multi"/>
    <s v="lll"/>
    <x v="2198"/>
    <s v=""/>
    <s v="FAC1531"/>
    <n v="48"/>
    <n v="300"/>
    <n v="300"/>
    <s v="CS12X1581"/>
    <s v="LA0Q"/>
    <s v="LA1531"/>
    <n v="4"/>
    <n v="24"/>
    <n v="6"/>
  </r>
  <r>
    <x v="1"/>
    <s v="Production 1533"/>
    <s v="Multi"/>
    <s v="lll"/>
    <x v="2199"/>
    <s v=""/>
    <s v="FAC1532"/>
    <n v="48"/>
    <n v="300"/>
    <n v="300"/>
    <s v="CS12X1582"/>
    <s v="LA0Q"/>
    <s v="LA1532"/>
    <n v="4"/>
    <n v="24"/>
    <n v="6"/>
  </r>
  <r>
    <x v="1"/>
    <s v="Production 1534"/>
    <s v="Multi"/>
    <s v="lll"/>
    <x v="2200"/>
    <s v=""/>
    <s v="FAC1533"/>
    <n v="48"/>
    <n v="300"/>
    <n v="300"/>
    <s v="CS12X1583"/>
    <s v="LA0Q"/>
    <s v="LA1533"/>
    <n v="4"/>
    <n v="24"/>
    <n v="6"/>
  </r>
  <r>
    <x v="1"/>
    <s v="Production 1535"/>
    <s v="Multi"/>
    <s v="lll"/>
    <x v="2201"/>
    <s v=""/>
    <s v="FAC1534"/>
    <n v="48"/>
    <n v="300"/>
    <n v="300"/>
    <s v="CS12X1584"/>
    <s v="LA0Q"/>
    <s v="LA1534"/>
    <n v="4"/>
    <n v="24"/>
    <n v="6"/>
  </r>
  <r>
    <x v="1"/>
    <s v="Production 1536"/>
    <s v="Multi"/>
    <s v="lll"/>
    <x v="2202"/>
    <s v=""/>
    <s v="FAC1535"/>
    <n v="48"/>
    <n v="300"/>
    <n v="300"/>
    <s v="CS12X1585"/>
    <s v="LA0Q"/>
    <s v="LA1535"/>
    <n v="4"/>
    <n v="24"/>
    <n v="6"/>
  </r>
  <r>
    <x v="1"/>
    <s v="Production 1537"/>
    <s v="Multi"/>
    <s v="lll"/>
    <x v="2203"/>
    <s v=""/>
    <s v="FAC1536"/>
    <n v="48"/>
    <n v="300"/>
    <n v="300"/>
    <s v="CS12X1586"/>
    <s v="LA0Q"/>
    <s v="LA1536"/>
    <n v="4"/>
    <n v="24"/>
    <n v="6"/>
  </r>
  <r>
    <x v="1"/>
    <s v="Production 1538"/>
    <s v="Multi"/>
    <s v="lll"/>
    <x v="2204"/>
    <s v=""/>
    <s v="FAC1537"/>
    <n v="48"/>
    <n v="300"/>
    <n v="300"/>
    <s v="CS12X1587"/>
    <s v="LA0Q"/>
    <s v="LA1537"/>
    <n v="4"/>
    <n v="24"/>
    <n v="6"/>
  </r>
  <r>
    <x v="1"/>
    <s v="Production 1539"/>
    <s v="Multi"/>
    <s v="lll"/>
    <x v="2205"/>
    <s v=""/>
    <s v="FAC1538"/>
    <n v="48"/>
    <n v="300"/>
    <n v="300"/>
    <s v="CS12X1588"/>
    <s v="LA0Q"/>
    <s v="LA1538"/>
    <n v="4"/>
    <n v="24"/>
    <n v="6"/>
  </r>
  <r>
    <x v="1"/>
    <s v="Production 1540"/>
    <s v="Multi"/>
    <s v="lll"/>
    <x v="2206"/>
    <s v=""/>
    <s v="FAC1539"/>
    <n v="48"/>
    <n v="300"/>
    <n v="300"/>
    <s v="CS12X1589"/>
    <s v="LA0Q"/>
    <s v="LA1539"/>
    <n v="4"/>
    <n v="24"/>
    <n v="6"/>
  </r>
  <r>
    <x v="1"/>
    <s v="Production 1541"/>
    <s v="Multi"/>
    <s v="lll"/>
    <x v="2207"/>
    <s v=""/>
    <s v="FAC1540"/>
    <n v="48"/>
    <n v="300"/>
    <n v="300"/>
    <s v="CS12X1590"/>
    <s v="LA0Q"/>
    <s v="LA1540"/>
    <n v="4"/>
    <n v="24"/>
    <n v="6"/>
  </r>
  <r>
    <x v="1"/>
    <s v="Production 1542"/>
    <s v="Multi"/>
    <s v="lll"/>
    <x v="2208"/>
    <s v=""/>
    <s v="FAC1541"/>
    <n v="48"/>
    <n v="300"/>
    <n v="300"/>
    <s v="CS12X1591"/>
    <s v="LA0Q"/>
    <s v="LA1541"/>
    <n v="4"/>
    <n v="24"/>
    <n v="6"/>
  </r>
  <r>
    <x v="1"/>
    <s v="Production 1543"/>
    <s v="Multi"/>
    <s v="lll"/>
    <x v="2209"/>
    <s v=""/>
    <s v="FAC1542"/>
    <n v="48"/>
    <n v="300"/>
    <n v="300"/>
    <s v="CS12X1592"/>
    <s v="LA0Q"/>
    <s v="LA1542"/>
    <n v="4"/>
    <n v="24"/>
    <n v="6"/>
  </r>
  <r>
    <x v="1"/>
    <s v="Production 1544"/>
    <s v="Multi"/>
    <s v="lll"/>
    <x v="2210"/>
    <s v=""/>
    <s v="FAC1543"/>
    <n v="48"/>
    <n v="300"/>
    <n v="300"/>
    <s v="CS12X1593"/>
    <s v="LA0Q"/>
    <s v="LA1543"/>
    <n v="4"/>
    <n v="24"/>
    <n v="6"/>
  </r>
  <r>
    <x v="1"/>
    <s v="Production 1545"/>
    <s v="Multi"/>
    <s v="lll"/>
    <x v="2211"/>
    <s v=""/>
    <s v="FAC1544"/>
    <n v="48"/>
    <n v="300"/>
    <n v="300"/>
    <s v="CS12X1594"/>
    <s v="LA0Q"/>
    <s v="LA1544"/>
    <n v="4"/>
    <n v="24"/>
    <n v="6"/>
  </r>
  <r>
    <x v="1"/>
    <s v="Production 1546"/>
    <s v="Multi"/>
    <s v="lll"/>
    <x v="2212"/>
    <s v=""/>
    <s v="FAC1545"/>
    <n v="48"/>
    <n v="300"/>
    <n v="300"/>
    <s v="CS12X1595"/>
    <s v="LA0Q"/>
    <s v="LA1545"/>
    <n v="4"/>
    <n v="24"/>
    <n v="6"/>
  </r>
  <r>
    <x v="1"/>
    <s v="Production 1547"/>
    <s v="Multi"/>
    <s v="lll"/>
    <x v="2213"/>
    <s v=""/>
    <s v="FAC1546"/>
    <n v="48"/>
    <n v="300"/>
    <n v="300"/>
    <s v="CS12X1596"/>
    <s v="LA0Q"/>
    <s v="LA1546"/>
    <n v="4"/>
    <n v="24"/>
    <n v="6"/>
  </r>
  <r>
    <x v="1"/>
    <s v="Production 1548"/>
    <s v="Multi"/>
    <s v="lll"/>
    <x v="2214"/>
    <s v=""/>
    <s v="FAC1547"/>
    <n v="48"/>
    <n v="300"/>
    <n v="300"/>
    <s v="CS12X1597"/>
    <s v="LA0Q"/>
    <s v="LA1547"/>
    <n v="4"/>
    <n v="24"/>
    <n v="6"/>
  </r>
  <r>
    <x v="1"/>
    <s v="Production 1549"/>
    <s v="Multi"/>
    <s v="lll"/>
    <x v="2215"/>
    <s v=""/>
    <s v="FAC1548"/>
    <n v="48"/>
    <n v="300"/>
    <n v="300"/>
    <s v="CS12X1598"/>
    <s v="LA0Q"/>
    <s v="LA1548"/>
    <n v="4"/>
    <n v="24"/>
    <n v="6"/>
  </r>
  <r>
    <x v="1"/>
    <s v="Production 1550"/>
    <s v="Multi"/>
    <s v="lll"/>
    <x v="2216"/>
    <s v=""/>
    <s v="FAC1549"/>
    <n v="48"/>
    <n v="300"/>
    <n v="300"/>
    <s v="CS12X1599"/>
    <s v="LA0Q"/>
    <s v="LA1549"/>
    <n v="4"/>
    <n v="24"/>
    <n v="6"/>
  </r>
  <r>
    <x v="1"/>
    <s v="Production 1551"/>
    <s v="Multi"/>
    <s v="lll"/>
    <x v="2217"/>
    <s v=""/>
    <s v="FAC1550"/>
    <n v="48"/>
    <n v="300"/>
    <n v="300"/>
    <s v="CS12X1600"/>
    <s v="LA0Q"/>
    <s v="LA1550"/>
    <n v="4"/>
    <n v="24"/>
    <n v="6"/>
  </r>
  <r>
    <x v="1"/>
    <s v="Production 1552"/>
    <s v="Multi"/>
    <s v="lll"/>
    <x v="2218"/>
    <s v=""/>
    <s v="FAC1551"/>
    <n v="48"/>
    <n v="300"/>
    <n v="300"/>
    <s v="CS12X1601"/>
    <s v="LA0Q"/>
    <s v="LA1551"/>
    <n v="4"/>
    <n v="24"/>
    <n v="6"/>
  </r>
  <r>
    <x v="1"/>
    <s v="Production 1553"/>
    <s v="Multi"/>
    <s v="lll"/>
    <x v="2219"/>
    <s v=""/>
    <s v="FAC1552"/>
    <n v="48"/>
    <n v="300"/>
    <n v="300"/>
    <s v="CS12X1602"/>
    <s v="LA0Q"/>
    <s v="LA1552"/>
    <n v="4"/>
    <n v="24"/>
    <n v="6"/>
  </r>
  <r>
    <x v="1"/>
    <s v="Production 1554"/>
    <s v="Multi"/>
    <s v="lll"/>
    <x v="2220"/>
    <s v=""/>
    <s v="FAC1553"/>
    <n v="48"/>
    <n v="300"/>
    <n v="300"/>
    <s v="CS12X1603"/>
    <s v="LA0Q"/>
    <s v="LA1553"/>
    <n v="4"/>
    <n v="24"/>
    <n v="6"/>
  </r>
  <r>
    <x v="1"/>
    <s v="Production 1555"/>
    <s v="Multi"/>
    <s v="lll"/>
    <x v="2221"/>
    <s v=""/>
    <s v="FAC1554"/>
    <n v="48"/>
    <n v="300"/>
    <n v="300"/>
    <s v="CS12X1604"/>
    <s v="LA0Q"/>
    <s v="LA1554"/>
    <n v="4"/>
    <n v="24"/>
    <n v="6"/>
  </r>
  <r>
    <x v="1"/>
    <s v="Production 1556"/>
    <s v="Multi"/>
    <s v="lll"/>
    <x v="2222"/>
    <s v=""/>
    <s v="FAC1555"/>
    <n v="48"/>
    <n v="300"/>
    <n v="300"/>
    <s v="CS12X1605"/>
    <s v="LA0Q"/>
    <s v="LA1555"/>
    <n v="4"/>
    <n v="24"/>
    <n v="6"/>
  </r>
  <r>
    <x v="1"/>
    <s v="Production 1557"/>
    <s v="Multi"/>
    <s v="lll"/>
    <x v="2223"/>
    <s v=""/>
    <s v="FAC1556"/>
    <n v="48"/>
    <n v="300"/>
    <n v="300"/>
    <s v="CS12X1606"/>
    <s v="LA0Q"/>
    <s v="LA1556"/>
    <n v="4"/>
    <n v="24"/>
    <n v="6"/>
  </r>
  <r>
    <x v="1"/>
    <s v="Production 1558"/>
    <s v="Multi"/>
    <s v="lll"/>
    <x v="2224"/>
    <s v=""/>
    <s v="FAC1557"/>
    <n v="48"/>
    <n v="300"/>
    <n v="300"/>
    <s v="CS12X1607"/>
    <s v="LA0Q"/>
    <s v="LA1557"/>
    <n v="4"/>
    <n v="24"/>
    <n v="6"/>
  </r>
  <r>
    <x v="1"/>
    <s v="Production 1559"/>
    <s v="Multi"/>
    <s v="lll"/>
    <x v="2225"/>
    <s v=""/>
    <s v="FAC1558"/>
    <n v="48"/>
    <n v="300"/>
    <n v="300"/>
    <s v="CS12X1608"/>
    <s v="LA0Q"/>
    <s v="LA1558"/>
    <n v="4"/>
    <n v="24"/>
    <n v="6"/>
  </r>
  <r>
    <x v="1"/>
    <s v="Production 1560"/>
    <s v="Multi"/>
    <s v="lll"/>
    <x v="2226"/>
    <s v=""/>
    <s v="FAC1559"/>
    <n v="48"/>
    <n v="300"/>
    <n v="300"/>
    <s v="CS12X1609"/>
    <s v="LA0Q"/>
    <s v="LA1559"/>
    <n v="4"/>
    <n v="24"/>
    <n v="6"/>
  </r>
  <r>
    <x v="1"/>
    <s v="Production 1561"/>
    <s v="Multi"/>
    <s v="lll"/>
    <x v="2227"/>
    <s v=""/>
    <s v="FAC1560"/>
    <n v="48"/>
    <n v="300"/>
    <n v="300"/>
    <s v="CS12X1610"/>
    <s v="LA0Q"/>
    <s v="LA1560"/>
    <n v="4"/>
    <n v="24"/>
    <n v="6"/>
  </r>
  <r>
    <x v="1"/>
    <s v="Production 1562"/>
    <s v="Multi"/>
    <s v="lll"/>
    <x v="2228"/>
    <s v=""/>
    <s v="FAC1561"/>
    <n v="48"/>
    <n v="300"/>
    <n v="300"/>
    <s v="CS12X1611"/>
    <s v="LA0Q"/>
    <s v="LA1561"/>
    <n v="4"/>
    <n v="24"/>
    <n v="6"/>
  </r>
  <r>
    <x v="1"/>
    <s v="Production 1563"/>
    <s v="Multi"/>
    <s v="lll"/>
    <x v="2229"/>
    <s v=""/>
    <s v="FAC1562"/>
    <n v="48"/>
    <n v="300"/>
    <n v="300"/>
    <s v="CS12X1612"/>
    <s v="LA0Q"/>
    <s v="LA1562"/>
    <n v="4"/>
    <n v="24"/>
    <n v="6"/>
  </r>
  <r>
    <x v="1"/>
    <s v="Production 1564"/>
    <s v="Multi"/>
    <s v="lll"/>
    <x v="2230"/>
    <s v=""/>
    <s v="FAC1563"/>
    <n v="48"/>
    <n v="300"/>
    <n v="300"/>
    <s v="CS12X1613"/>
    <s v="LA0Q"/>
    <s v="LA1563"/>
    <n v="4"/>
    <n v="24"/>
    <n v="6"/>
  </r>
  <r>
    <x v="1"/>
    <s v="Production 1565"/>
    <s v="Multi"/>
    <s v="lll"/>
    <x v="2231"/>
    <s v=""/>
    <s v="FAC1564"/>
    <n v="48"/>
    <n v="300"/>
    <n v="300"/>
    <s v="CS12X1614"/>
    <s v="LA0Q"/>
    <s v="LA1564"/>
    <n v="4"/>
    <n v="24"/>
    <n v="6"/>
  </r>
  <r>
    <x v="1"/>
    <s v="Production 1566"/>
    <s v="Multi"/>
    <s v="lll"/>
    <x v="2232"/>
    <s v=""/>
    <s v="FAC1565"/>
    <n v="48"/>
    <n v="300"/>
    <n v="300"/>
    <s v="CS12X1615"/>
    <s v="LA0Q"/>
    <s v="LA1565"/>
    <n v="4"/>
    <n v="24"/>
    <n v="6"/>
  </r>
  <r>
    <x v="1"/>
    <s v="Production 1567"/>
    <s v="Multi"/>
    <s v="lll"/>
    <x v="2233"/>
    <s v=""/>
    <s v="FAC1566"/>
    <n v="48"/>
    <n v="300"/>
    <n v="300"/>
    <s v="CS12X1616"/>
    <s v="LA0Q"/>
    <s v="LA1566"/>
    <n v="4"/>
    <n v="24"/>
    <n v="6"/>
  </r>
  <r>
    <x v="1"/>
    <s v="Production 1568"/>
    <s v="Multi"/>
    <s v="lll"/>
    <x v="2234"/>
    <s v=""/>
    <s v="FAC1567"/>
    <n v="48"/>
    <n v="300"/>
    <n v="300"/>
    <s v="CS12X1617"/>
    <s v="LA0Q"/>
    <s v="LA1567"/>
    <n v="4"/>
    <n v="24"/>
    <n v="6"/>
  </r>
  <r>
    <x v="1"/>
    <s v="Production 1569"/>
    <s v="Multi"/>
    <s v="lll"/>
    <x v="2235"/>
    <s v=""/>
    <s v="FAC1568"/>
    <n v="48"/>
    <n v="300"/>
    <n v="300"/>
    <s v="CS12X1618"/>
    <s v="LA0Q"/>
    <s v="LA1568"/>
    <n v="4"/>
    <n v="24"/>
    <n v="6"/>
  </r>
  <r>
    <x v="1"/>
    <s v="Production 1570"/>
    <s v="Multi"/>
    <s v="lll"/>
    <x v="2236"/>
    <s v=""/>
    <s v="FAC1569"/>
    <n v="48"/>
    <n v="300"/>
    <n v="300"/>
    <s v="CS12X1619"/>
    <s v="LA0Q"/>
    <s v="LA1569"/>
    <n v="4"/>
    <n v="24"/>
    <n v="6"/>
  </r>
  <r>
    <x v="1"/>
    <s v="Production 1571"/>
    <s v="Multi"/>
    <s v="lll"/>
    <x v="2237"/>
    <s v=""/>
    <s v="FAC1570"/>
    <n v="48"/>
    <n v="300"/>
    <n v="300"/>
    <s v="CS12X1620"/>
    <s v="LA0Q"/>
    <s v="LA1570"/>
    <n v="4"/>
    <n v="24"/>
    <n v="6"/>
  </r>
  <r>
    <x v="1"/>
    <s v="Production 1572"/>
    <s v="Multi"/>
    <s v="lll"/>
    <x v="2238"/>
    <s v=""/>
    <s v="FAC1571"/>
    <n v="48"/>
    <n v="300"/>
    <n v="300"/>
    <s v="CS12X1621"/>
    <s v="LA0Q"/>
    <s v="LA1571"/>
    <n v="4"/>
    <n v="24"/>
    <n v="6"/>
  </r>
  <r>
    <x v="1"/>
    <s v="Production 1573"/>
    <s v="Multi"/>
    <s v="lll"/>
    <x v="2239"/>
    <s v=""/>
    <s v="FAC1572"/>
    <n v="48"/>
    <n v="300"/>
    <n v="300"/>
    <s v="CS12X1622"/>
    <s v="LA0Q"/>
    <s v="LA1572"/>
    <n v="4"/>
    <n v="24"/>
    <n v="6"/>
  </r>
  <r>
    <x v="1"/>
    <s v="Production 1574"/>
    <s v="Multi"/>
    <s v="lll"/>
    <x v="2240"/>
    <s v=""/>
    <s v="FAC1573"/>
    <n v="48"/>
    <n v="300"/>
    <n v="300"/>
    <s v="CS12X1623"/>
    <s v="LA0Q"/>
    <s v="LA1573"/>
    <n v="4"/>
    <n v="24"/>
    <n v="6"/>
  </r>
  <r>
    <x v="1"/>
    <s v="Production 1575"/>
    <s v="Multi"/>
    <s v="lll"/>
    <x v="2241"/>
    <s v=""/>
    <s v="FAC1574"/>
    <n v="48"/>
    <n v="300"/>
    <n v="300"/>
    <s v="CS12X1624"/>
    <s v="LA0Q"/>
    <s v="LA1574"/>
    <n v="4"/>
    <n v="24"/>
    <n v="6"/>
  </r>
  <r>
    <x v="1"/>
    <s v="Production 1576"/>
    <s v="Multi"/>
    <s v="lll"/>
    <x v="2242"/>
    <s v=""/>
    <s v="FAC1575"/>
    <n v="48"/>
    <n v="300"/>
    <n v="300"/>
    <s v="CS12X1625"/>
    <s v="LA0Q"/>
    <s v="LA1575"/>
    <n v="4"/>
    <n v="24"/>
    <n v="6"/>
  </r>
  <r>
    <x v="1"/>
    <s v="Production 1577"/>
    <s v="Multi"/>
    <s v="lll"/>
    <x v="2243"/>
    <s v=""/>
    <s v="FAC1576"/>
    <n v="48"/>
    <n v="300"/>
    <n v="300"/>
    <s v="CS12X1626"/>
    <s v="LA0Q"/>
    <s v="LA1576"/>
    <n v="4"/>
    <n v="24"/>
    <n v="6"/>
  </r>
  <r>
    <x v="1"/>
    <s v="Production 1578"/>
    <s v="Multi"/>
    <s v="lll"/>
    <x v="2244"/>
    <s v=""/>
    <s v="FAC1577"/>
    <n v="48"/>
    <n v="300"/>
    <n v="300"/>
    <s v="CS12X1627"/>
    <s v="LA0Q"/>
    <s v="LA1577"/>
    <n v="4"/>
    <n v="24"/>
    <n v="6"/>
  </r>
  <r>
    <x v="1"/>
    <s v="Production 1579"/>
    <s v="Multi"/>
    <s v="lll"/>
    <x v="2245"/>
    <s v=""/>
    <s v="FAC1578"/>
    <n v="48"/>
    <n v="300"/>
    <n v="300"/>
    <s v="CS12X1628"/>
    <s v="LA0Q"/>
    <s v="LA1578"/>
    <n v="4"/>
    <n v="24"/>
    <n v="6"/>
  </r>
  <r>
    <x v="1"/>
    <s v="Production 1580"/>
    <s v="Multi"/>
    <s v="lll"/>
    <x v="2246"/>
    <s v=""/>
    <s v="FAC1579"/>
    <n v="48"/>
    <n v="300"/>
    <n v="300"/>
    <s v="CS12X1629"/>
    <s v="LA0Q"/>
    <s v="LA1579"/>
    <n v="4"/>
    <n v="24"/>
    <n v="6"/>
  </r>
  <r>
    <x v="1"/>
    <s v="Production 1581"/>
    <s v="Multi"/>
    <s v="lll"/>
    <x v="2247"/>
    <s v=""/>
    <s v="FAC1580"/>
    <n v="48"/>
    <n v="300"/>
    <n v="300"/>
    <s v="CS12X1630"/>
    <s v="LA0Q"/>
    <s v="LA1580"/>
    <n v="4"/>
    <n v="24"/>
    <n v="6"/>
  </r>
  <r>
    <x v="1"/>
    <s v="Production 1582"/>
    <s v="Multi"/>
    <s v="lll"/>
    <x v="2248"/>
    <s v=""/>
    <s v="FAC1581"/>
    <n v="48"/>
    <n v="300"/>
    <n v="300"/>
    <s v="CS12X1631"/>
    <s v="LA0Q"/>
    <s v="LA1581"/>
    <n v="4"/>
    <n v="24"/>
    <n v="6"/>
  </r>
  <r>
    <x v="1"/>
    <s v="Production 1583"/>
    <s v="Multi"/>
    <s v="lll"/>
    <x v="2249"/>
    <s v=""/>
    <s v="FAC1582"/>
    <n v="48"/>
    <n v="300"/>
    <n v="300"/>
    <s v="CS12X1632"/>
    <s v="LA0Q"/>
    <s v="LA1582"/>
    <n v="4"/>
    <n v="24"/>
    <n v="6"/>
  </r>
  <r>
    <x v="1"/>
    <s v="Production 1584"/>
    <s v="Multi"/>
    <s v="lll"/>
    <x v="2250"/>
    <s v=""/>
    <s v="FAC1583"/>
    <n v="48"/>
    <n v="300"/>
    <n v="300"/>
    <s v="CS12X1633"/>
    <s v="LA0Q"/>
    <s v="LA1583"/>
    <n v="4"/>
    <n v="24"/>
    <n v="6"/>
  </r>
  <r>
    <x v="1"/>
    <s v="Production 1585"/>
    <s v="Multi"/>
    <s v="lll"/>
    <x v="2251"/>
    <s v=""/>
    <s v="FAC1584"/>
    <n v="48"/>
    <n v="300"/>
    <n v="300"/>
    <s v="CS12X1634"/>
    <s v="LA0Q"/>
    <s v="LA1584"/>
    <n v="4"/>
    <n v="24"/>
    <n v="6"/>
  </r>
  <r>
    <x v="1"/>
    <s v="Production 1586"/>
    <s v="Multi"/>
    <s v="lll"/>
    <x v="2252"/>
    <s v=""/>
    <s v="FAC1585"/>
    <n v="48"/>
    <n v="300"/>
    <n v="300"/>
    <s v="CS12X1635"/>
    <s v="LA0Q"/>
    <s v="LA1585"/>
    <n v="4"/>
    <n v="24"/>
    <n v="6"/>
  </r>
  <r>
    <x v="1"/>
    <s v="Production 1587"/>
    <s v="Multi"/>
    <s v="lll"/>
    <x v="2253"/>
    <s v=""/>
    <s v="FAC1586"/>
    <n v="48"/>
    <n v="300"/>
    <n v="300"/>
    <s v="CS12X1636"/>
    <s v="LA0Q"/>
    <s v="LA1586"/>
    <n v="4"/>
    <n v="24"/>
    <n v="6"/>
  </r>
  <r>
    <x v="1"/>
    <s v="Production 1588"/>
    <s v="Multi"/>
    <s v="lll"/>
    <x v="2254"/>
    <s v=""/>
    <s v="FAC1587"/>
    <n v="48"/>
    <n v="300"/>
    <n v="300"/>
    <s v="CS12X1637"/>
    <s v="LA0Q"/>
    <s v="LA1587"/>
    <n v="4"/>
    <n v="24"/>
    <n v="6"/>
  </r>
  <r>
    <x v="1"/>
    <s v="Production 1589"/>
    <s v="Multi"/>
    <s v="lll"/>
    <x v="2255"/>
    <s v=""/>
    <s v="FAC1588"/>
    <n v="48"/>
    <n v="300"/>
    <n v="300"/>
    <s v="CS12X1638"/>
    <s v="LA0Q"/>
    <s v="LA1588"/>
    <n v="4"/>
    <n v="24"/>
    <n v="6"/>
  </r>
  <r>
    <x v="1"/>
    <s v="Production 1590"/>
    <s v="Multi"/>
    <s v="lll"/>
    <x v="2256"/>
    <s v=""/>
    <s v="FAC1589"/>
    <n v="48"/>
    <n v="300"/>
    <n v="300"/>
    <s v="CS12X1639"/>
    <s v="LA0Q"/>
    <s v="LA1589"/>
    <n v="4"/>
    <n v="24"/>
    <n v="6"/>
  </r>
  <r>
    <x v="1"/>
    <s v="Production 1591"/>
    <s v="Multi"/>
    <s v="lll"/>
    <x v="2257"/>
    <s v=""/>
    <s v="FAC1590"/>
    <n v="48"/>
    <n v="300"/>
    <n v="300"/>
    <s v="CS12X1640"/>
    <s v="LA0Q"/>
    <s v="LA1590"/>
    <n v="4"/>
    <n v="24"/>
    <n v="6"/>
  </r>
  <r>
    <x v="1"/>
    <s v="Production 1592"/>
    <s v="Multi"/>
    <s v="lll"/>
    <x v="2258"/>
    <s v=""/>
    <s v="FAC1591"/>
    <n v="48"/>
    <n v="300"/>
    <n v="300"/>
    <s v="CS12X1641"/>
    <s v="LA0Q"/>
    <s v="LA1591"/>
    <n v="4"/>
    <n v="24"/>
    <n v="6"/>
  </r>
  <r>
    <x v="1"/>
    <s v="Production 1593"/>
    <s v="Multi"/>
    <s v="lll"/>
    <x v="2259"/>
    <s v=""/>
    <s v="FAC1592"/>
    <n v="48"/>
    <n v="300"/>
    <n v="300"/>
    <s v="CS12X1642"/>
    <s v="LA0Q"/>
    <s v="LA1592"/>
    <n v="4"/>
    <n v="24"/>
    <n v="6"/>
  </r>
  <r>
    <x v="1"/>
    <s v="Production 1594"/>
    <s v="Multi"/>
    <s v="lll"/>
    <x v="2260"/>
    <s v=""/>
    <s v="FAC1593"/>
    <n v="48"/>
    <n v="300"/>
    <n v="300"/>
    <s v="CS12X1643"/>
    <s v="LA0Q"/>
    <s v="LA1593"/>
    <n v="4"/>
    <n v="24"/>
    <n v="6"/>
  </r>
  <r>
    <x v="1"/>
    <s v="Production 1595"/>
    <s v="Multi"/>
    <s v="lll"/>
    <x v="2261"/>
    <s v=""/>
    <s v="FAC1594"/>
    <n v="48"/>
    <n v="300"/>
    <n v="300"/>
    <s v="CS12X1644"/>
    <s v="LA0Q"/>
    <s v="LA1594"/>
    <n v="4"/>
    <n v="24"/>
    <n v="6"/>
  </r>
  <r>
    <x v="1"/>
    <s v="Production 1596"/>
    <s v="Multi"/>
    <s v="lll"/>
    <x v="2262"/>
    <s v=""/>
    <s v="FAC1595"/>
    <n v="48"/>
    <n v="300"/>
    <n v="300"/>
    <s v="CS12X1645"/>
    <s v="LA0Q"/>
    <s v="LA1595"/>
    <n v="4"/>
    <n v="24"/>
    <n v="6"/>
  </r>
  <r>
    <x v="1"/>
    <s v="Production 1597"/>
    <s v="Multi"/>
    <s v="lll"/>
    <x v="2263"/>
    <s v=""/>
    <s v="FAC1596"/>
    <n v="48"/>
    <n v="300"/>
    <n v="300"/>
    <s v="CS12X1646"/>
    <s v="LA0Q"/>
    <s v="LA1596"/>
    <n v="4"/>
    <n v="24"/>
    <n v="6"/>
  </r>
  <r>
    <x v="1"/>
    <s v="Production 1598"/>
    <s v="Multi"/>
    <s v="lll"/>
    <x v="2264"/>
    <s v=""/>
    <s v="FAC1597"/>
    <n v="48"/>
    <n v="300"/>
    <n v="300"/>
    <s v="CS12X1647"/>
    <s v="LA0Q"/>
    <s v="LA1597"/>
    <n v="4"/>
    <n v="24"/>
    <n v="6"/>
  </r>
  <r>
    <x v="1"/>
    <s v="Production 1599"/>
    <s v="Multi"/>
    <s v="lll"/>
    <x v="2265"/>
    <s v=""/>
    <s v="FAC1598"/>
    <n v="48"/>
    <n v="300"/>
    <n v="300"/>
    <s v="CS12X1648"/>
    <s v="LA0Q"/>
    <s v="LA1598"/>
    <n v="4"/>
    <n v="24"/>
    <n v="6"/>
  </r>
  <r>
    <x v="1"/>
    <s v="Production 1600"/>
    <s v="Multi"/>
    <s v="lll"/>
    <x v="2266"/>
    <s v=""/>
    <s v="FAC1599"/>
    <n v="48"/>
    <n v="300"/>
    <n v="300"/>
    <s v="CS12X1649"/>
    <s v="LA0Q"/>
    <s v="LA1599"/>
    <n v="4"/>
    <n v="24"/>
    <n v="6"/>
  </r>
  <r>
    <x v="1"/>
    <s v="Production 1601"/>
    <s v="Multi"/>
    <s v="lll"/>
    <x v="2267"/>
    <s v=""/>
    <s v="FAC1600"/>
    <n v="48"/>
    <n v="300"/>
    <n v="300"/>
    <s v="CS12X1650"/>
    <s v="LA0Q"/>
    <s v="LA1600"/>
    <n v="4"/>
    <n v="24"/>
    <n v="6"/>
  </r>
  <r>
    <x v="1"/>
    <s v="Production 1602"/>
    <s v="Multi"/>
    <s v="lll"/>
    <x v="2268"/>
    <s v=""/>
    <s v="FAC1601"/>
    <n v="48"/>
    <n v="300"/>
    <n v="300"/>
    <s v="CS12X1651"/>
    <s v="LA0Q"/>
    <s v="LA1601"/>
    <n v="4"/>
    <n v="24"/>
    <n v="6"/>
  </r>
  <r>
    <x v="1"/>
    <s v="Production 1603"/>
    <s v="Multi"/>
    <s v="lll"/>
    <x v="2269"/>
    <s v=""/>
    <s v="FAC1602"/>
    <n v="48"/>
    <n v="300"/>
    <n v="300"/>
    <s v="CS12X1652"/>
    <s v="LA0Q"/>
    <s v="LA1602"/>
    <n v="4"/>
    <n v="24"/>
    <n v="6"/>
  </r>
  <r>
    <x v="1"/>
    <s v="Production 1604"/>
    <s v="Multi"/>
    <s v="lll"/>
    <x v="2270"/>
    <s v=""/>
    <s v="FAC1603"/>
    <n v="48"/>
    <n v="300"/>
    <n v="300"/>
    <s v="CS12X1653"/>
    <s v="LA0Q"/>
    <s v="LA1603"/>
    <n v="4"/>
    <n v="24"/>
    <n v="6"/>
  </r>
  <r>
    <x v="1"/>
    <s v="Production 1605"/>
    <s v="Multi"/>
    <s v="lll"/>
    <x v="2271"/>
    <s v=""/>
    <s v="FAC1604"/>
    <n v="48"/>
    <n v="300"/>
    <n v="300"/>
    <s v="CS12X1654"/>
    <s v="LA0Q"/>
    <s v="LA1604"/>
    <n v="4"/>
    <n v="24"/>
    <n v="6"/>
  </r>
  <r>
    <x v="1"/>
    <s v="Production 1606"/>
    <s v="Multi"/>
    <s v="lll"/>
    <x v="2272"/>
    <s v=""/>
    <s v="FAC1605"/>
    <n v="48"/>
    <n v="300"/>
    <n v="300"/>
    <s v="CS12X1655"/>
    <s v="LA0Q"/>
    <s v="LA1605"/>
    <n v="4"/>
    <n v="24"/>
    <n v="6"/>
  </r>
  <r>
    <x v="1"/>
    <s v="Production 1607"/>
    <s v="Multi"/>
    <s v="lll"/>
    <x v="2273"/>
    <s v=""/>
    <s v="FAC1606"/>
    <n v="48"/>
    <n v="300"/>
    <n v="300"/>
    <s v="CS12X1656"/>
    <s v="LA0Q"/>
    <s v="LA1606"/>
    <n v="4"/>
    <n v="24"/>
    <n v="6"/>
  </r>
  <r>
    <x v="1"/>
    <s v="Production 1608"/>
    <s v="Multi"/>
    <s v="lll"/>
    <x v="2274"/>
    <s v=""/>
    <s v="FAC1607"/>
    <n v="48"/>
    <n v="300"/>
    <n v="300"/>
    <s v="CS12X1657"/>
    <s v="LA0Q"/>
    <s v="LA1607"/>
    <n v="4"/>
    <n v="24"/>
    <n v="6"/>
  </r>
  <r>
    <x v="1"/>
    <s v="Production 1609"/>
    <s v="Multi"/>
    <s v="lll"/>
    <x v="2275"/>
    <s v=""/>
    <s v="FAC1608"/>
    <n v="48"/>
    <n v="300"/>
    <n v="300"/>
    <s v="CS12X1658"/>
    <s v="LA0Q"/>
    <s v="LA1608"/>
    <n v="4"/>
    <n v="24"/>
    <n v="6"/>
  </r>
  <r>
    <x v="1"/>
    <s v="Production 1610"/>
    <s v="Multi"/>
    <s v="lll"/>
    <x v="2276"/>
    <s v=""/>
    <s v="FAC1609"/>
    <n v="48"/>
    <n v="300"/>
    <n v="300"/>
    <s v="CS12X1659"/>
    <s v="LA0Q"/>
    <s v="LA1609"/>
    <n v="4"/>
    <n v="24"/>
    <n v="6"/>
  </r>
  <r>
    <x v="1"/>
    <s v="Production 1611"/>
    <s v="Multi"/>
    <s v="lll"/>
    <x v="2277"/>
    <s v=""/>
    <s v="FAC1610"/>
    <n v="48"/>
    <n v="300"/>
    <n v="300"/>
    <s v="CS12X1660"/>
    <s v="LA0Q"/>
    <s v="LA1610"/>
    <n v="4"/>
    <n v="24"/>
    <n v="6"/>
  </r>
  <r>
    <x v="1"/>
    <s v="Production 1612"/>
    <s v="Multi"/>
    <s v="lll"/>
    <x v="2278"/>
    <s v=""/>
    <s v="FAC1611"/>
    <n v="48"/>
    <n v="300"/>
    <n v="300"/>
    <s v="CS12X1661"/>
    <s v="LA0Q"/>
    <s v="LA1611"/>
    <n v="4"/>
    <n v="24"/>
    <n v="6"/>
  </r>
  <r>
    <x v="1"/>
    <s v="Production 1613"/>
    <s v="Multi"/>
    <s v="lll"/>
    <x v="2279"/>
    <s v=""/>
    <s v="FAC1612"/>
    <n v="48"/>
    <n v="300"/>
    <n v="300"/>
    <s v="CS12X1662"/>
    <s v="LA0Q"/>
    <s v="LA1612"/>
    <n v="4"/>
    <n v="24"/>
    <n v="6"/>
  </r>
  <r>
    <x v="1"/>
    <s v="Production 1614"/>
    <s v="Multi"/>
    <s v="lll"/>
    <x v="2280"/>
    <s v=""/>
    <s v="FAC1613"/>
    <n v="48"/>
    <n v="300"/>
    <n v="300"/>
    <s v="CS12X1663"/>
    <s v="LA0Q"/>
    <s v="LA1613"/>
    <n v="4"/>
    <n v="24"/>
    <n v="6"/>
  </r>
  <r>
    <x v="1"/>
    <s v="Production 1615"/>
    <s v="Multi"/>
    <s v="lll"/>
    <x v="2281"/>
    <s v=""/>
    <s v="FAC1614"/>
    <n v="48"/>
    <n v="300"/>
    <n v="300"/>
    <s v="CS12X1664"/>
    <s v="LA0Q"/>
    <s v="LA1614"/>
    <n v="4"/>
    <n v="24"/>
    <n v="6"/>
  </r>
  <r>
    <x v="1"/>
    <s v="Production 1616"/>
    <s v="Multi"/>
    <s v="lll"/>
    <x v="2282"/>
    <s v=""/>
    <s v="FAC1615"/>
    <n v="48"/>
    <n v="300"/>
    <n v="300"/>
    <s v="CS12X1665"/>
    <s v="LA0Q"/>
    <s v="LA1615"/>
    <n v="4"/>
    <n v="24"/>
    <n v="6"/>
  </r>
  <r>
    <x v="1"/>
    <s v="Production 1617"/>
    <s v="Multi"/>
    <s v="lll"/>
    <x v="2283"/>
    <s v=""/>
    <s v="FAC1616"/>
    <n v="48"/>
    <n v="300"/>
    <n v="300"/>
    <s v="CS12X1666"/>
    <s v="LA0Q"/>
    <s v="LA1616"/>
    <n v="4"/>
    <n v="24"/>
    <n v="6"/>
  </r>
  <r>
    <x v="1"/>
    <s v="Production 1618"/>
    <s v="Multi"/>
    <s v="lll"/>
    <x v="2284"/>
    <s v=""/>
    <s v="FAC1617"/>
    <n v="48"/>
    <n v="300"/>
    <n v="300"/>
    <s v="CS12X1667"/>
    <s v="LA0Q"/>
    <s v="LA1617"/>
    <n v="4"/>
    <n v="24"/>
    <n v="6"/>
  </r>
  <r>
    <x v="1"/>
    <s v="Production 1619"/>
    <s v="Multi"/>
    <s v="lll"/>
    <x v="2285"/>
    <s v=""/>
    <s v="FAC1618"/>
    <n v="48"/>
    <n v="300"/>
    <n v="300"/>
    <s v="CS12X1668"/>
    <s v="LA0Q"/>
    <s v="LA1618"/>
    <n v="4"/>
    <n v="24"/>
    <n v="6"/>
  </r>
  <r>
    <x v="1"/>
    <s v="Production 1620"/>
    <s v="Multi"/>
    <s v="lll"/>
    <x v="2286"/>
    <s v=""/>
    <s v="FAC1619"/>
    <n v="48"/>
    <n v="300"/>
    <n v="300"/>
    <s v="CS12X1669"/>
    <s v="LA0Q"/>
    <s v="LA1619"/>
    <n v="4"/>
    <n v="24"/>
    <n v="6"/>
  </r>
  <r>
    <x v="1"/>
    <s v="Production 1621"/>
    <s v="Multi"/>
    <s v="lll"/>
    <x v="2287"/>
    <s v=""/>
    <s v="FAC1620"/>
    <n v="48"/>
    <n v="300"/>
    <n v="300"/>
    <s v="CS12X1670"/>
    <s v="LA0Q"/>
    <s v="LA1620"/>
    <n v="4"/>
    <n v="24"/>
    <n v="6"/>
  </r>
  <r>
    <x v="1"/>
    <s v="Production 1622"/>
    <s v="Multi"/>
    <s v="lll"/>
    <x v="2288"/>
    <s v=""/>
    <s v="FAC1621"/>
    <n v="48"/>
    <n v="300"/>
    <n v="300"/>
    <s v="CS12X1671"/>
    <s v="LA0Q"/>
    <s v="LA1621"/>
    <n v="4"/>
    <n v="24"/>
    <n v="6"/>
  </r>
  <r>
    <x v="1"/>
    <s v="Production 1623"/>
    <s v="Multi"/>
    <s v="lll"/>
    <x v="2289"/>
    <s v=""/>
    <s v="FAC1622"/>
    <n v="48"/>
    <n v="300"/>
    <n v="300"/>
    <s v="CS12X1672"/>
    <s v="LA0Q"/>
    <s v="LA1622"/>
    <n v="4"/>
    <n v="24"/>
    <n v="6"/>
  </r>
  <r>
    <x v="1"/>
    <s v="Production 1624"/>
    <s v="Multi"/>
    <s v="lll"/>
    <x v="2290"/>
    <s v=""/>
    <s v="FAC1623"/>
    <n v="48"/>
    <n v="300"/>
    <n v="300"/>
    <s v="CS12X1673"/>
    <s v="LA0Q"/>
    <s v="LA1623"/>
    <n v="4"/>
    <n v="24"/>
    <n v="6"/>
  </r>
  <r>
    <x v="1"/>
    <s v="Production 1625"/>
    <s v="Multi"/>
    <s v="lll"/>
    <x v="2291"/>
    <s v=""/>
    <s v="FAC1624"/>
    <n v="48"/>
    <n v="300"/>
    <n v="300"/>
    <s v="CS12X1674"/>
    <s v="LA0Q"/>
    <s v="LA1624"/>
    <n v="4"/>
    <n v="24"/>
    <n v="6"/>
  </r>
  <r>
    <x v="1"/>
    <s v="Production 1626"/>
    <s v="Multi"/>
    <s v="lll"/>
    <x v="2292"/>
    <s v=""/>
    <s v="FAC1625"/>
    <n v="48"/>
    <n v="300"/>
    <n v="300"/>
    <s v="CS12X1675"/>
    <s v="LA0Q"/>
    <s v="LA1625"/>
    <n v="4"/>
    <n v="24"/>
    <n v="6"/>
  </r>
  <r>
    <x v="1"/>
    <s v="Production 1627"/>
    <s v="Multi"/>
    <s v="lll"/>
    <x v="2293"/>
    <s v=""/>
    <s v="FAC1626"/>
    <n v="48"/>
    <n v="300"/>
    <n v="300"/>
    <s v="CS12X1676"/>
    <s v="LA0Q"/>
    <s v="LA1626"/>
    <n v="4"/>
    <n v="24"/>
    <n v="6"/>
  </r>
  <r>
    <x v="1"/>
    <s v="Production 1628"/>
    <s v="Multi"/>
    <s v="lll"/>
    <x v="2294"/>
    <s v=""/>
    <s v="FAC1627"/>
    <n v="48"/>
    <n v="300"/>
    <n v="300"/>
    <s v="CS12X1677"/>
    <s v="LA0Q"/>
    <s v="LA1627"/>
    <n v="4"/>
    <n v="24"/>
    <n v="6"/>
  </r>
  <r>
    <x v="1"/>
    <s v="Production 1629"/>
    <s v="Multi"/>
    <s v="lll"/>
    <x v="2295"/>
    <s v=""/>
    <s v="FAC1628"/>
    <n v="48"/>
    <n v="300"/>
    <n v="300"/>
    <s v="CS12X1678"/>
    <s v="LA0Q"/>
    <s v="LA1628"/>
    <n v="4"/>
    <n v="24"/>
    <n v="6"/>
  </r>
  <r>
    <x v="1"/>
    <s v="Production 1630"/>
    <s v="Multi"/>
    <s v="lll"/>
    <x v="2296"/>
    <s v=""/>
    <s v="FAC1629"/>
    <n v="48"/>
    <n v="300"/>
    <n v="300"/>
    <s v="CS12X1679"/>
    <s v="LA0Q"/>
    <s v="LA1629"/>
    <n v="4"/>
    <n v="24"/>
    <n v="6"/>
  </r>
  <r>
    <x v="1"/>
    <s v="Production 1631"/>
    <s v="Multi"/>
    <s v="lll"/>
    <x v="2297"/>
    <s v=""/>
    <s v="FAC1630"/>
    <n v="48"/>
    <n v="300"/>
    <n v="300"/>
    <s v="CS12X1680"/>
    <s v="LA0Q"/>
    <s v="LA1630"/>
    <n v="4"/>
    <n v="24"/>
    <n v="6"/>
  </r>
  <r>
    <x v="1"/>
    <s v="Production 1632"/>
    <s v="Multi"/>
    <s v="lll"/>
    <x v="2298"/>
    <s v=""/>
    <s v="FAC1631"/>
    <n v="48"/>
    <n v="300"/>
    <n v="300"/>
    <s v="CS12X1681"/>
    <s v="LA0Q"/>
    <s v="LA1631"/>
    <n v="4"/>
    <n v="24"/>
    <n v="6"/>
  </r>
  <r>
    <x v="1"/>
    <s v="Production 1633"/>
    <s v="Multi"/>
    <s v="lll"/>
    <x v="2299"/>
    <s v=""/>
    <s v="FAC1632"/>
    <n v="48"/>
    <n v="300"/>
    <n v="300"/>
    <s v="CS12X1682"/>
    <s v="LA0Q"/>
    <s v="LA1632"/>
    <n v="4"/>
    <n v="24"/>
    <n v="6"/>
  </r>
  <r>
    <x v="1"/>
    <s v="Production 1634"/>
    <s v="Multi"/>
    <s v="lll"/>
    <x v="2300"/>
    <s v=""/>
    <s v="FAC1633"/>
    <n v="48"/>
    <n v="300"/>
    <n v="300"/>
    <s v="CS12X1683"/>
    <s v="LA0Q"/>
    <s v="LA1633"/>
    <n v="4"/>
    <n v="24"/>
    <n v="6"/>
  </r>
  <r>
    <x v="1"/>
    <s v="Production 1635"/>
    <s v="Multi"/>
    <s v="lll"/>
    <x v="2301"/>
    <s v=""/>
    <s v="FAC1634"/>
    <n v="48"/>
    <n v="300"/>
    <n v="300"/>
    <s v="CS12X1684"/>
    <s v="LA0Q"/>
    <s v="LA1634"/>
    <n v="4"/>
    <n v="24"/>
    <n v="6"/>
  </r>
  <r>
    <x v="1"/>
    <s v="Production 1636"/>
    <s v="Multi"/>
    <s v="lll"/>
    <x v="2302"/>
    <s v=""/>
    <s v="FAC1635"/>
    <n v="48"/>
    <n v="300"/>
    <n v="300"/>
    <s v="CS12X1685"/>
    <s v="LA0Q"/>
    <s v="LA1635"/>
    <n v="4"/>
    <n v="24"/>
    <n v="6"/>
  </r>
  <r>
    <x v="1"/>
    <s v="Production 1637"/>
    <s v="Multi"/>
    <s v="lll"/>
    <x v="2303"/>
    <s v=""/>
    <s v="FAC1636"/>
    <n v="48"/>
    <n v="300"/>
    <n v="300"/>
    <s v="CS12X1686"/>
    <s v="LA0Q"/>
    <s v="LA1636"/>
    <n v="4"/>
    <n v="24"/>
    <n v="6"/>
  </r>
  <r>
    <x v="1"/>
    <s v="Production 1638"/>
    <s v="Multi"/>
    <s v="lll"/>
    <x v="2304"/>
    <s v=""/>
    <s v="FAC1637"/>
    <n v="48"/>
    <n v="300"/>
    <n v="300"/>
    <s v="CS12X1687"/>
    <s v="LA0Q"/>
    <s v="LA1637"/>
    <n v="4"/>
    <n v="24"/>
    <n v="6"/>
  </r>
  <r>
    <x v="1"/>
    <s v="Production 1639"/>
    <s v="Multi"/>
    <s v="lll"/>
    <x v="2305"/>
    <s v=""/>
    <s v="FAC1638"/>
    <n v="48"/>
    <n v="300"/>
    <n v="300"/>
    <s v="CS12X1688"/>
    <s v="LA0Q"/>
    <s v="LA1638"/>
    <n v="4"/>
    <n v="24"/>
    <n v="6"/>
  </r>
  <r>
    <x v="1"/>
    <s v="Production 1640"/>
    <s v="Multi"/>
    <s v="lll"/>
    <x v="2306"/>
    <s v=""/>
    <s v="FAC1639"/>
    <n v="48"/>
    <n v="300"/>
    <n v="300"/>
    <s v="CS12X1689"/>
    <s v="LA0Q"/>
    <s v="LA1639"/>
    <n v="4"/>
    <n v="24"/>
    <n v="6"/>
  </r>
  <r>
    <x v="1"/>
    <s v="Production 1641"/>
    <s v="Multi"/>
    <s v="lll"/>
    <x v="2307"/>
    <s v=""/>
    <s v="FAC1640"/>
    <n v="48"/>
    <n v="300"/>
    <n v="300"/>
    <s v="CS12X1690"/>
    <s v="LA0Q"/>
    <s v="LA1640"/>
    <n v="4"/>
    <n v="24"/>
    <n v="6"/>
  </r>
  <r>
    <x v="1"/>
    <s v="Production 1642"/>
    <s v="Multi"/>
    <s v="lll"/>
    <x v="2308"/>
    <s v=""/>
    <s v="FAC1641"/>
    <n v="48"/>
    <n v="300"/>
    <n v="300"/>
    <s v="CS12X1691"/>
    <s v="LA0Q"/>
    <s v="LA1641"/>
    <n v="4"/>
    <n v="24"/>
    <n v="6"/>
  </r>
  <r>
    <x v="1"/>
    <s v="Production 1643"/>
    <s v="Multi"/>
    <s v="lll"/>
    <x v="2309"/>
    <s v=""/>
    <s v="FAC1642"/>
    <n v="48"/>
    <n v="300"/>
    <n v="300"/>
    <s v="CS12X1692"/>
    <s v="LA0Q"/>
    <s v="LA1642"/>
    <n v="4"/>
    <n v="24"/>
    <n v="6"/>
  </r>
  <r>
    <x v="1"/>
    <s v="Production 1644"/>
    <s v="Multi"/>
    <s v="lll"/>
    <x v="2310"/>
    <s v=""/>
    <s v="FAC1643"/>
    <n v="48"/>
    <n v="300"/>
    <n v="300"/>
    <s v="CS12X1693"/>
    <s v="LA0Q"/>
    <s v="LA1643"/>
    <n v="4"/>
    <n v="24"/>
    <n v="6"/>
  </r>
  <r>
    <x v="1"/>
    <s v="Production 1645"/>
    <s v="Multi"/>
    <s v="lll"/>
    <x v="2311"/>
    <s v=""/>
    <s v="FAC1644"/>
    <n v="48"/>
    <n v="300"/>
    <n v="300"/>
    <s v="CS12X1694"/>
    <s v="LA0Q"/>
    <s v="LA1644"/>
    <n v="4"/>
    <n v="24"/>
    <n v="6"/>
  </r>
  <r>
    <x v="1"/>
    <s v="Production 1646"/>
    <s v="Multi"/>
    <s v="lll"/>
    <x v="2312"/>
    <s v=""/>
    <s v="FAC1645"/>
    <n v="48"/>
    <n v="300"/>
    <n v="300"/>
    <s v="CS12X1695"/>
    <s v="LA0Q"/>
    <s v="LA1645"/>
    <n v="4"/>
    <n v="24"/>
    <n v="6"/>
  </r>
  <r>
    <x v="1"/>
    <s v="Production 1647"/>
    <s v="Multi"/>
    <s v="lll"/>
    <x v="2313"/>
    <s v=""/>
    <s v="FAC1646"/>
    <n v="48"/>
    <n v="300"/>
    <n v="300"/>
    <s v="CS12X1696"/>
    <s v="LA0Q"/>
    <s v="LA1646"/>
    <n v="4"/>
    <n v="24"/>
    <n v="6"/>
  </r>
  <r>
    <x v="1"/>
    <s v="Production 1648"/>
    <s v="Multi"/>
    <s v="lll"/>
    <x v="2314"/>
    <s v=""/>
    <s v="FAC1647"/>
    <n v="48"/>
    <n v="300"/>
    <n v="300"/>
    <s v="CS12X1697"/>
    <s v="LA0Q"/>
    <s v="LA1647"/>
    <n v="4"/>
    <n v="24"/>
    <n v="6"/>
  </r>
  <r>
    <x v="1"/>
    <s v="Production 1649"/>
    <s v="Multi"/>
    <s v="lll"/>
    <x v="2315"/>
    <s v=""/>
    <s v="FAC1648"/>
    <n v="48"/>
    <n v="300"/>
    <n v="300"/>
    <s v="CS12X1698"/>
    <s v="LA0Q"/>
    <s v="LA1648"/>
    <n v="4"/>
    <n v="24"/>
    <n v="6"/>
  </r>
  <r>
    <x v="1"/>
    <s v="Production 1650"/>
    <s v="Multi"/>
    <s v="lll"/>
    <x v="2316"/>
    <s v=""/>
    <s v="FAC1649"/>
    <n v="48"/>
    <n v="300"/>
    <n v="300"/>
    <s v="CS12X1699"/>
    <s v="LA0Q"/>
    <s v="LA1649"/>
    <n v="4"/>
    <n v="24"/>
    <n v="6"/>
  </r>
  <r>
    <x v="1"/>
    <s v="Production 1651"/>
    <s v="Multi"/>
    <s v="lll"/>
    <x v="2317"/>
    <s v=""/>
    <s v="FAC1650"/>
    <n v="48"/>
    <n v="300"/>
    <n v="300"/>
    <s v="CS12X1700"/>
    <s v="LA0Q"/>
    <s v="LA1650"/>
    <n v="4"/>
    <n v="24"/>
    <n v="6"/>
  </r>
  <r>
    <x v="1"/>
    <s v="Production 1652"/>
    <s v="Multi"/>
    <s v="lll"/>
    <x v="2318"/>
    <s v=""/>
    <s v="FAC1651"/>
    <n v="48"/>
    <n v="300"/>
    <n v="300"/>
    <s v="CS12X1701"/>
    <s v="LA0Q"/>
    <s v="LA1651"/>
    <n v="4"/>
    <n v="24"/>
    <n v="6"/>
  </r>
  <r>
    <x v="1"/>
    <s v="Production 1653"/>
    <s v="Multi"/>
    <s v="lll"/>
    <x v="2319"/>
    <s v=""/>
    <s v="FAC1652"/>
    <n v="48"/>
    <n v="300"/>
    <n v="300"/>
    <s v="CS12X1702"/>
    <s v="LA0Q"/>
    <s v="LA1652"/>
    <n v="4"/>
    <n v="24"/>
    <n v="6"/>
  </r>
  <r>
    <x v="1"/>
    <s v="Production 1654"/>
    <s v="Multi"/>
    <s v="lll"/>
    <x v="2320"/>
    <s v=""/>
    <s v="FAC1653"/>
    <n v="48"/>
    <n v="300"/>
    <n v="300"/>
    <s v="CS12X1703"/>
    <s v="LA0Q"/>
    <s v="LA1653"/>
    <n v="4"/>
    <n v="24"/>
    <n v="6"/>
  </r>
  <r>
    <x v="1"/>
    <s v="Production 1655"/>
    <s v="Multi"/>
    <s v="lll"/>
    <x v="2321"/>
    <s v=""/>
    <s v="FAC1654"/>
    <n v="48"/>
    <n v="300"/>
    <n v="300"/>
    <s v="CS12X1704"/>
    <s v="LA0Q"/>
    <s v="LA1654"/>
    <n v="4"/>
    <n v="24"/>
    <n v="6"/>
  </r>
  <r>
    <x v="1"/>
    <s v="Production 1656"/>
    <s v="Multi"/>
    <s v="lll"/>
    <x v="2322"/>
    <s v=""/>
    <s v="FAC1655"/>
    <n v="48"/>
    <n v="300"/>
    <n v="300"/>
    <s v="CS12X1705"/>
    <s v="LA0Q"/>
    <s v="LA1655"/>
    <n v="4"/>
    <n v="24"/>
    <n v="6"/>
  </r>
  <r>
    <x v="1"/>
    <s v="Production 1657"/>
    <s v="Multi"/>
    <s v="lll"/>
    <x v="2323"/>
    <s v=""/>
    <s v="FAC1656"/>
    <n v="48"/>
    <n v="300"/>
    <n v="300"/>
    <s v="CS12X1706"/>
    <s v="LA0Q"/>
    <s v="LA1656"/>
    <n v="4"/>
    <n v="24"/>
    <n v="6"/>
  </r>
  <r>
    <x v="1"/>
    <s v="Production 1658"/>
    <s v="Multi"/>
    <s v="lll"/>
    <x v="2324"/>
    <s v=""/>
    <s v="FAC1657"/>
    <n v="48"/>
    <n v="300"/>
    <n v="300"/>
    <s v="CS12X1707"/>
    <s v="LA0Q"/>
    <s v="LA1657"/>
    <n v="4"/>
    <n v="24"/>
    <n v="6"/>
  </r>
  <r>
    <x v="1"/>
    <s v="Production 1659"/>
    <s v="Multi"/>
    <s v="lll"/>
    <x v="2325"/>
    <s v=""/>
    <s v="FAC1658"/>
    <n v="48"/>
    <n v="300"/>
    <n v="300"/>
    <s v="CS12X1708"/>
    <s v="LA0Q"/>
    <s v="LA1658"/>
    <n v="4"/>
    <n v="24"/>
    <n v="6"/>
  </r>
  <r>
    <x v="1"/>
    <s v="Production 1660"/>
    <s v="Multi"/>
    <s v="lll"/>
    <x v="2326"/>
    <s v=""/>
    <s v="FAC1659"/>
    <n v="48"/>
    <n v="300"/>
    <n v="300"/>
    <s v="CS12X1709"/>
    <s v="LA0Q"/>
    <s v="LA1659"/>
    <n v="4"/>
    <n v="24"/>
    <n v="6"/>
  </r>
  <r>
    <x v="1"/>
    <s v="Production 1661"/>
    <s v="Multi"/>
    <s v="lll"/>
    <x v="2327"/>
    <s v=""/>
    <s v="FAC1660"/>
    <n v="48"/>
    <n v="300"/>
    <n v="300"/>
    <s v="CS12X1710"/>
    <s v="LA0Q"/>
    <s v="LA1660"/>
    <n v="4"/>
    <n v="24"/>
    <n v="6"/>
  </r>
  <r>
    <x v="1"/>
    <s v="Production 1662"/>
    <s v="Multi"/>
    <s v="lll"/>
    <x v="2328"/>
    <s v=""/>
    <s v="FAC1661"/>
    <n v="48"/>
    <n v="300"/>
    <n v="300"/>
    <s v="CS12X1711"/>
    <s v="LA0Q"/>
    <s v="LA1661"/>
    <n v="4"/>
    <n v="24"/>
    <n v="6"/>
  </r>
  <r>
    <x v="1"/>
    <s v="Production 1663"/>
    <s v="Multi"/>
    <s v="lll"/>
    <x v="2329"/>
    <s v=""/>
    <s v="FAC1662"/>
    <n v="48"/>
    <n v="300"/>
    <n v="300"/>
    <s v="CS12X1712"/>
    <s v="LA0Q"/>
    <s v="LA1662"/>
    <n v="4"/>
    <n v="24"/>
    <n v="6"/>
  </r>
  <r>
    <x v="1"/>
    <s v="Production 1664"/>
    <s v="Multi"/>
    <s v="lll"/>
    <x v="2330"/>
    <s v=""/>
    <s v="FAC1663"/>
    <n v="48"/>
    <n v="300"/>
    <n v="300"/>
    <s v="CS12X1713"/>
    <s v="LA0Q"/>
    <s v="LA1663"/>
    <n v="4"/>
    <n v="24"/>
    <n v="6"/>
  </r>
  <r>
    <x v="1"/>
    <s v="Production 1665"/>
    <s v="Multi"/>
    <s v="lll"/>
    <x v="2331"/>
    <s v=""/>
    <s v="FAC1664"/>
    <n v="48"/>
    <n v="300"/>
    <n v="300"/>
    <s v="CS12X1714"/>
    <s v="LA0Q"/>
    <s v="LA1664"/>
    <n v="4"/>
    <n v="24"/>
    <n v="6"/>
  </r>
  <r>
    <x v="1"/>
    <s v="Production 1666"/>
    <s v="Multi"/>
    <s v="lll"/>
    <x v="2332"/>
    <s v=""/>
    <s v="FAC1665"/>
    <n v="48"/>
    <n v="300"/>
    <n v="300"/>
    <s v="CS12X1715"/>
    <s v="LA0Q"/>
    <s v="LA1665"/>
    <n v="4"/>
    <n v="24"/>
    <n v="6"/>
  </r>
  <r>
    <x v="1"/>
    <s v="Production 1667"/>
    <s v="Multi"/>
    <s v="lll"/>
    <x v="2333"/>
    <s v=""/>
    <s v="FAC1666"/>
    <n v="48"/>
    <n v="300"/>
    <n v="300"/>
    <s v="CS12X1716"/>
    <s v="LA0Q"/>
    <s v="LA1666"/>
    <n v="4"/>
    <n v="24"/>
    <n v="6"/>
  </r>
  <r>
    <x v="1"/>
    <s v="Production 1668"/>
    <s v="Multi"/>
    <s v="lll"/>
    <x v="2334"/>
    <s v=""/>
    <s v="FAC1667"/>
    <n v="48"/>
    <n v="300"/>
    <n v="300"/>
    <s v="CS12X1717"/>
    <s v="LA0Q"/>
    <s v="LA1667"/>
    <n v="4"/>
    <n v="24"/>
    <n v="6"/>
  </r>
  <r>
    <x v="1"/>
    <s v="Production 1669"/>
    <s v="Multi"/>
    <s v="lll"/>
    <x v="2335"/>
    <s v=""/>
    <s v="FAC1668"/>
    <n v="48"/>
    <n v="300"/>
    <n v="300"/>
    <s v="CS12X1718"/>
    <s v="LA0Q"/>
    <s v="LA1668"/>
    <n v="4"/>
    <n v="24"/>
    <n v="6"/>
  </r>
  <r>
    <x v="1"/>
    <s v="Production 1670"/>
    <s v="Multi"/>
    <s v="lll"/>
    <x v="2336"/>
    <s v=""/>
    <s v="FAC1669"/>
    <n v="48"/>
    <n v="300"/>
    <n v="300"/>
    <s v="CS12X1719"/>
    <s v="LA0Q"/>
    <s v="LA1669"/>
    <n v="4"/>
    <n v="24"/>
    <n v="6"/>
  </r>
  <r>
    <x v="1"/>
    <s v="Production 1671"/>
    <s v="Multi"/>
    <s v="lll"/>
    <x v="2337"/>
    <s v=""/>
    <s v="FAC1670"/>
    <n v="48"/>
    <n v="300"/>
    <n v="300"/>
    <s v="CS12X1720"/>
    <s v="LA0Q"/>
    <s v="LA1670"/>
    <n v="4"/>
    <n v="24"/>
    <n v="6"/>
  </r>
  <r>
    <x v="1"/>
    <s v="Production 1672"/>
    <s v="Multi"/>
    <s v="lll"/>
    <x v="2338"/>
    <s v=""/>
    <s v="FAC1671"/>
    <n v="48"/>
    <n v="300"/>
    <n v="300"/>
    <s v="CS12X1721"/>
    <s v="LA0Q"/>
    <s v="LA1671"/>
    <n v="4"/>
    <n v="24"/>
    <n v="6"/>
  </r>
  <r>
    <x v="1"/>
    <s v="Production 1673"/>
    <s v="Multi"/>
    <s v="lll"/>
    <x v="2339"/>
    <s v=""/>
    <s v="FAC1672"/>
    <n v="48"/>
    <n v="300"/>
    <n v="300"/>
    <s v="CS12X1722"/>
    <s v="LA0Q"/>
    <s v="LA1672"/>
    <n v="4"/>
    <n v="24"/>
    <n v="6"/>
  </r>
  <r>
    <x v="1"/>
    <s v="Production 1674"/>
    <s v="Multi"/>
    <s v="lll"/>
    <x v="2340"/>
    <s v=""/>
    <s v="FAC1673"/>
    <n v="48"/>
    <n v="300"/>
    <n v="300"/>
    <s v="CS12X1723"/>
    <s v="LA0Q"/>
    <s v="LA1673"/>
    <n v="4"/>
    <n v="24"/>
    <n v="6"/>
  </r>
  <r>
    <x v="1"/>
    <s v="Production 1675"/>
    <s v="Multi"/>
    <s v="lll"/>
    <x v="2341"/>
    <s v=""/>
    <s v="FAC1674"/>
    <n v="48"/>
    <n v="300"/>
    <n v="300"/>
    <s v="CS12X1724"/>
    <s v="LA0Q"/>
    <s v="LA1674"/>
    <n v="4"/>
    <n v="24"/>
    <n v="6"/>
  </r>
  <r>
    <x v="1"/>
    <s v="Production 1676"/>
    <s v="Multi"/>
    <s v="lll"/>
    <x v="2342"/>
    <s v=""/>
    <s v="FAC1675"/>
    <n v="48"/>
    <n v="300"/>
    <n v="300"/>
    <s v="CS12X1725"/>
    <s v="LA0Q"/>
    <s v="LA1675"/>
    <n v="4"/>
    <n v="24"/>
    <n v="6"/>
  </r>
  <r>
    <x v="1"/>
    <s v="Production 1677"/>
    <s v="Multi"/>
    <s v="lll"/>
    <x v="2343"/>
    <s v=""/>
    <s v="FAC1676"/>
    <n v="48"/>
    <n v="300"/>
    <n v="300"/>
    <s v="CS12X1726"/>
    <s v="LA0Q"/>
    <s v="LA1676"/>
    <n v="4"/>
    <n v="24"/>
    <n v="6"/>
  </r>
  <r>
    <x v="1"/>
    <s v="Production 1678"/>
    <s v="Multi"/>
    <s v="lll"/>
    <x v="2344"/>
    <s v=""/>
    <s v="FAC1677"/>
    <n v="48"/>
    <n v="300"/>
    <n v="300"/>
    <s v="CS12X1727"/>
    <s v="LA0Q"/>
    <s v="LA1677"/>
    <n v="4"/>
    <n v="24"/>
    <n v="6"/>
  </r>
  <r>
    <x v="1"/>
    <s v="Production 1679"/>
    <s v="Multi"/>
    <s v="lll"/>
    <x v="2345"/>
    <s v=""/>
    <s v="FAC1678"/>
    <n v="48"/>
    <n v="300"/>
    <n v="300"/>
    <s v="CS12X1728"/>
    <s v="LA0Q"/>
    <s v="LA1678"/>
    <n v="4"/>
    <n v="24"/>
    <n v="6"/>
  </r>
  <r>
    <x v="1"/>
    <s v="Production 1680"/>
    <s v="Multi"/>
    <s v="lll"/>
    <x v="2346"/>
    <s v=""/>
    <s v="FAC1679"/>
    <n v="48"/>
    <n v="300"/>
    <n v="300"/>
    <s v="CS12X1729"/>
    <s v="LA0Q"/>
    <s v="LA1679"/>
    <n v="4"/>
    <n v="24"/>
    <n v="6"/>
  </r>
  <r>
    <x v="1"/>
    <s v="Production 1681"/>
    <s v="Multi"/>
    <s v="lll"/>
    <x v="2347"/>
    <s v=""/>
    <s v="FAC1680"/>
    <n v="48"/>
    <n v="300"/>
    <n v="300"/>
    <s v="CS12X1730"/>
    <s v="LA0Q"/>
    <s v="LA1680"/>
    <n v="4"/>
    <n v="24"/>
    <n v="6"/>
  </r>
  <r>
    <x v="1"/>
    <s v="Production 1682"/>
    <s v="Multi"/>
    <s v="lll"/>
    <x v="2348"/>
    <s v=""/>
    <s v="FAC1681"/>
    <n v="48"/>
    <n v="300"/>
    <n v="300"/>
    <s v="CS12X1731"/>
    <s v="LA0Q"/>
    <s v="LA1681"/>
    <n v="4"/>
    <n v="24"/>
    <n v="6"/>
  </r>
  <r>
    <x v="1"/>
    <s v="Production 1683"/>
    <s v="Multi"/>
    <s v="lll"/>
    <x v="2349"/>
    <s v=""/>
    <s v="FAC1682"/>
    <n v="48"/>
    <n v="300"/>
    <n v="300"/>
    <s v="CS12X1732"/>
    <s v="LA0Q"/>
    <s v="LA1682"/>
    <n v="4"/>
    <n v="24"/>
    <n v="6"/>
  </r>
  <r>
    <x v="1"/>
    <s v="Production 1684"/>
    <s v="Multi"/>
    <s v="lll"/>
    <x v="2350"/>
    <s v=""/>
    <s v="FAC1683"/>
    <n v="48"/>
    <n v="300"/>
    <n v="300"/>
    <s v="CS12X1733"/>
    <s v="LA0Q"/>
    <s v="LA1683"/>
    <n v="4"/>
    <n v="24"/>
    <n v="6"/>
  </r>
  <r>
    <x v="1"/>
    <s v="Production 1685"/>
    <s v="Multi"/>
    <s v="lll"/>
    <x v="2351"/>
    <s v=""/>
    <s v="FAC1684"/>
    <n v="48"/>
    <n v="300"/>
    <n v="300"/>
    <s v="CS12X1734"/>
    <s v="LA0Q"/>
    <s v="LA1684"/>
    <n v="4"/>
    <n v="24"/>
    <n v="6"/>
  </r>
  <r>
    <x v="1"/>
    <s v="Production 1686"/>
    <s v="Multi"/>
    <s v="lll"/>
    <x v="2352"/>
    <s v=""/>
    <s v="FAC1685"/>
    <n v="48"/>
    <n v="300"/>
    <n v="300"/>
    <s v="CS12X1735"/>
    <s v="LA0Q"/>
    <s v="LA1685"/>
    <n v="4"/>
    <n v="24"/>
    <n v="6"/>
  </r>
  <r>
    <x v="1"/>
    <s v="Production 1687"/>
    <s v="Multi"/>
    <s v="lll"/>
    <x v="2353"/>
    <s v=""/>
    <s v="FAC1686"/>
    <n v="48"/>
    <n v="300"/>
    <n v="300"/>
    <s v="CS12X1736"/>
    <s v="LA0Q"/>
    <s v="LA1686"/>
    <n v="4"/>
    <n v="24"/>
    <n v="6"/>
  </r>
  <r>
    <x v="1"/>
    <s v="Production 1688"/>
    <s v="Multi"/>
    <s v="lll"/>
    <x v="2354"/>
    <s v=""/>
    <s v="FAC1687"/>
    <n v="48"/>
    <n v="300"/>
    <n v="300"/>
    <s v="CS12X1737"/>
    <s v="LA0Q"/>
    <s v="LA1687"/>
    <n v="4"/>
    <n v="24"/>
    <n v="6"/>
  </r>
  <r>
    <x v="1"/>
    <s v="Production 1689"/>
    <s v="Multi"/>
    <s v="lll"/>
    <x v="2355"/>
    <s v=""/>
    <s v="FAC1688"/>
    <n v="48"/>
    <n v="300"/>
    <n v="300"/>
    <s v="CS12X1738"/>
    <s v="LA0Q"/>
    <s v="LA1688"/>
    <n v="4"/>
    <n v="24"/>
    <n v="6"/>
  </r>
  <r>
    <x v="1"/>
    <s v="Production 1690"/>
    <s v="Multi"/>
    <s v="lll"/>
    <x v="2356"/>
    <s v=""/>
    <s v="FAC1689"/>
    <n v="48"/>
    <n v="300"/>
    <n v="300"/>
    <s v="CS12X1739"/>
    <s v="LA0Q"/>
    <s v="LA1689"/>
    <n v="4"/>
    <n v="24"/>
    <n v="6"/>
  </r>
  <r>
    <x v="1"/>
    <s v="Production 1691"/>
    <s v="Multi"/>
    <s v="lll"/>
    <x v="2357"/>
    <s v=""/>
    <s v="FAC1690"/>
    <n v="48"/>
    <n v="300"/>
    <n v="300"/>
    <s v="CS12X1740"/>
    <s v="LA0Q"/>
    <s v="LA1690"/>
    <n v="4"/>
    <n v="24"/>
    <n v="6"/>
  </r>
  <r>
    <x v="1"/>
    <s v="Production 1692"/>
    <s v="Multi"/>
    <s v="lll"/>
    <x v="2358"/>
    <s v=""/>
    <s v="FAC1691"/>
    <n v="48"/>
    <n v="300"/>
    <n v="300"/>
    <s v="CS12X1741"/>
    <s v="LA0Q"/>
    <s v="LA1691"/>
    <n v="4"/>
    <n v="24"/>
    <n v="6"/>
  </r>
  <r>
    <x v="1"/>
    <s v="Production 1693"/>
    <s v="Multi"/>
    <s v="lll"/>
    <x v="2359"/>
    <s v=""/>
    <s v="FAC1692"/>
    <n v="48"/>
    <n v="300"/>
    <n v="300"/>
    <s v="CS12X1742"/>
    <s v="LA0Q"/>
    <s v="LA1692"/>
    <n v="4"/>
    <n v="24"/>
    <n v="6"/>
  </r>
  <r>
    <x v="1"/>
    <s v="Production 1694"/>
    <s v="Multi"/>
    <s v="lll"/>
    <x v="2360"/>
    <s v=""/>
    <s v="FAC1693"/>
    <n v="48"/>
    <n v="300"/>
    <n v="300"/>
    <s v="CS12X1743"/>
    <s v="LA0Q"/>
    <s v="LA1693"/>
    <n v="4"/>
    <n v="24"/>
    <n v="6"/>
  </r>
  <r>
    <x v="1"/>
    <s v="Production 1695"/>
    <s v="Multi"/>
    <s v="lll"/>
    <x v="2361"/>
    <s v=""/>
    <s v="FAC1694"/>
    <n v="48"/>
    <n v="300"/>
    <n v="300"/>
    <s v="CS12X1744"/>
    <s v="LA0Q"/>
    <s v="LA1694"/>
    <n v="4"/>
    <n v="24"/>
    <n v="6"/>
  </r>
  <r>
    <x v="1"/>
    <s v="Production 1696"/>
    <s v="Multi"/>
    <s v="lll"/>
    <x v="2362"/>
    <s v=""/>
    <s v="FAC1695"/>
    <n v="48"/>
    <n v="300"/>
    <n v="300"/>
    <s v="CS12X1745"/>
    <s v="LA0Q"/>
    <s v="LA1695"/>
    <n v="4"/>
    <n v="24"/>
    <n v="6"/>
  </r>
  <r>
    <x v="1"/>
    <s v="Production 1697"/>
    <s v="Multi"/>
    <s v="lll"/>
    <x v="2363"/>
    <s v=""/>
    <s v="FAC1696"/>
    <n v="48"/>
    <n v="300"/>
    <n v="300"/>
    <s v="CS12X1746"/>
    <s v="LA0Q"/>
    <s v="LA1696"/>
    <n v="4"/>
    <n v="24"/>
    <n v="6"/>
  </r>
  <r>
    <x v="1"/>
    <s v="Production 1698"/>
    <s v="Multi"/>
    <s v="lll"/>
    <x v="2364"/>
    <s v=""/>
    <s v="FAC1697"/>
    <n v="48"/>
    <n v="300"/>
    <n v="300"/>
    <s v="CS12X1747"/>
    <s v="LA0Q"/>
    <s v="LA1697"/>
    <n v="4"/>
    <n v="24"/>
    <n v="6"/>
  </r>
  <r>
    <x v="1"/>
    <s v="Production 1699"/>
    <s v="Multi"/>
    <s v="lll"/>
    <x v="2365"/>
    <s v=""/>
    <s v="FAC1698"/>
    <n v="48"/>
    <n v="300"/>
    <n v="300"/>
    <s v="CS12X1748"/>
    <s v="LA0Q"/>
    <s v="LA1698"/>
    <n v="4"/>
    <n v="24"/>
    <n v="6"/>
  </r>
  <r>
    <x v="1"/>
    <s v="Production 1700"/>
    <s v="Multi"/>
    <s v="lll"/>
    <x v="2366"/>
    <s v=""/>
    <s v="FAC1699"/>
    <n v="48"/>
    <n v="300"/>
    <n v="300"/>
    <s v="CS12X1749"/>
    <s v="LA0Q"/>
    <s v="LA1699"/>
    <n v="4"/>
    <n v="24"/>
    <n v="6"/>
  </r>
  <r>
    <x v="1"/>
    <s v="Production 1701"/>
    <s v="Multi"/>
    <s v="lll"/>
    <x v="2367"/>
    <s v=""/>
    <s v="FAC1700"/>
    <n v="48"/>
    <n v="300"/>
    <n v="300"/>
    <s v="CS12X1750"/>
    <s v="LA0Q"/>
    <s v="LA1700"/>
    <n v="4"/>
    <n v="24"/>
    <n v="6"/>
  </r>
  <r>
    <x v="1"/>
    <s v="Production 1702"/>
    <s v="Multi"/>
    <s v="lll"/>
    <x v="2368"/>
    <s v=""/>
    <s v="FAC1701"/>
    <n v="48"/>
    <n v="300"/>
    <n v="300"/>
    <s v="CS12X1751"/>
    <s v="LA0Q"/>
    <s v="LA1701"/>
    <n v="4"/>
    <n v="24"/>
    <n v="6"/>
  </r>
  <r>
    <x v="1"/>
    <s v="Production 1703"/>
    <s v="Multi"/>
    <s v="lll"/>
    <x v="2369"/>
    <s v=""/>
    <s v="FAC1702"/>
    <n v="48"/>
    <n v="300"/>
    <n v="300"/>
    <s v="CS12X1752"/>
    <s v="LA0Q"/>
    <s v="LA1702"/>
    <n v="4"/>
    <n v="24"/>
    <n v="6"/>
  </r>
  <r>
    <x v="1"/>
    <s v="Production 1704"/>
    <s v="Multi"/>
    <s v="lll"/>
    <x v="2370"/>
    <s v=""/>
    <s v="FAC1703"/>
    <n v="48"/>
    <n v="300"/>
    <n v="300"/>
    <s v="CS12X1753"/>
    <s v="LA0Q"/>
    <s v="LA1703"/>
    <n v="4"/>
    <n v="24"/>
    <n v="6"/>
  </r>
  <r>
    <x v="1"/>
    <s v="Production 1705"/>
    <s v="Multi"/>
    <s v="lll"/>
    <x v="2371"/>
    <s v=""/>
    <s v="FAC1704"/>
    <n v="48"/>
    <n v="300"/>
    <n v="300"/>
    <s v="CS12X1754"/>
    <s v="LA0Q"/>
    <s v="LA1704"/>
    <n v="4"/>
    <n v="24"/>
    <n v="6"/>
  </r>
  <r>
    <x v="1"/>
    <s v="Production 1706"/>
    <s v="Multi"/>
    <s v="lll"/>
    <x v="2372"/>
    <s v=""/>
    <s v="FAC1705"/>
    <n v="48"/>
    <n v="300"/>
    <n v="300"/>
    <s v="CS12X1755"/>
    <s v="LA0Q"/>
    <s v="LA1705"/>
    <n v="4"/>
    <n v="24"/>
    <n v="6"/>
  </r>
  <r>
    <x v="1"/>
    <s v="Production 1707"/>
    <s v="Multi"/>
    <s v="lll"/>
    <x v="2373"/>
    <s v=""/>
    <s v="FAC1706"/>
    <n v="48"/>
    <n v="300"/>
    <n v="300"/>
    <s v="CS12X1756"/>
    <s v="LA0Q"/>
    <s v="LA1706"/>
    <n v="4"/>
    <n v="24"/>
    <n v="6"/>
  </r>
  <r>
    <x v="1"/>
    <s v="Production 1708"/>
    <s v="Multi"/>
    <s v="lll"/>
    <x v="2374"/>
    <s v=""/>
    <s v="FAC1707"/>
    <n v="48"/>
    <n v="300"/>
    <n v="300"/>
    <s v="CS12X1757"/>
    <s v="LA0Q"/>
    <s v="LA1707"/>
    <n v="4"/>
    <n v="24"/>
    <n v="6"/>
  </r>
  <r>
    <x v="1"/>
    <s v="Production 1709"/>
    <s v="Multi"/>
    <s v="lll"/>
    <x v="2375"/>
    <s v=""/>
    <s v="FAC1708"/>
    <n v="48"/>
    <n v="300"/>
    <n v="300"/>
    <s v="CS12X1758"/>
    <s v="LA0Q"/>
    <s v="LA1708"/>
    <n v="4"/>
    <n v="24"/>
    <n v="6"/>
  </r>
  <r>
    <x v="1"/>
    <s v="Production 1710"/>
    <s v="Multi"/>
    <s v="lll"/>
    <x v="2376"/>
    <s v=""/>
    <s v="FAC1709"/>
    <n v="48"/>
    <n v="300"/>
    <n v="300"/>
    <s v="CS12X1759"/>
    <s v="LA0Q"/>
    <s v="LA1709"/>
    <n v="4"/>
    <n v="24"/>
    <n v="6"/>
  </r>
  <r>
    <x v="1"/>
    <s v="Production 1711"/>
    <s v="Multi"/>
    <s v="lll"/>
    <x v="2377"/>
    <s v=""/>
    <s v="FAC1710"/>
    <n v="48"/>
    <n v="300"/>
    <n v="300"/>
    <s v="CS12X1760"/>
    <s v="LA0Q"/>
    <s v="LA1710"/>
    <n v="4"/>
    <n v="24"/>
    <n v="6"/>
  </r>
  <r>
    <x v="1"/>
    <s v="Production 1712"/>
    <s v="Multi"/>
    <s v="lll"/>
    <x v="2378"/>
    <s v=""/>
    <s v="FAC1711"/>
    <n v="48"/>
    <n v="300"/>
    <n v="300"/>
    <s v="CS12X1761"/>
    <s v="LA0Q"/>
    <s v="LA1711"/>
    <n v="4"/>
    <n v="24"/>
    <n v="6"/>
  </r>
  <r>
    <x v="1"/>
    <s v="Production 1713"/>
    <s v="Multi"/>
    <s v="lll"/>
    <x v="2379"/>
    <s v=""/>
    <s v="FAC1712"/>
    <n v="48"/>
    <n v="300"/>
    <n v="300"/>
    <s v="CS12X1762"/>
    <s v="LA0Q"/>
    <s v="LA1712"/>
    <n v="4"/>
    <n v="24"/>
    <n v="6"/>
  </r>
  <r>
    <x v="1"/>
    <s v="Production 1714"/>
    <s v="Multi"/>
    <s v="lll"/>
    <x v="2380"/>
    <s v=""/>
    <s v="FAC1713"/>
    <n v="48"/>
    <n v="300"/>
    <n v="300"/>
    <s v="CS12X1763"/>
    <s v="LA0Q"/>
    <s v="LA1713"/>
    <n v="4"/>
    <n v="24"/>
    <n v="6"/>
  </r>
  <r>
    <x v="1"/>
    <s v="Production 1715"/>
    <s v="Multi"/>
    <s v="lll"/>
    <x v="2381"/>
    <s v=""/>
    <s v="FAC1714"/>
    <n v="48"/>
    <n v="300"/>
    <n v="300"/>
    <s v="CS12X1764"/>
    <s v="LA0Q"/>
    <s v="LA1714"/>
    <n v="4"/>
    <n v="24"/>
    <n v="6"/>
  </r>
  <r>
    <x v="1"/>
    <s v="Production 1716"/>
    <s v="Multi"/>
    <s v="lll"/>
    <x v="2382"/>
    <s v=""/>
    <s v="FAC1715"/>
    <n v="48"/>
    <n v="300"/>
    <n v="300"/>
    <s v="CS12X1765"/>
    <s v="LA0Q"/>
    <s v="LA1715"/>
    <n v="4"/>
    <n v="24"/>
    <n v="6"/>
  </r>
  <r>
    <x v="1"/>
    <s v="Production 1717"/>
    <s v="Multi"/>
    <s v="lll"/>
    <x v="2383"/>
    <s v=""/>
    <s v="FAC1716"/>
    <n v="48"/>
    <n v="300"/>
    <n v="300"/>
    <s v="CS12X1766"/>
    <s v="LA0Q"/>
    <s v="LA1716"/>
    <n v="4"/>
    <n v="24"/>
    <n v="6"/>
  </r>
  <r>
    <x v="1"/>
    <s v="Production 1718"/>
    <s v="Multi"/>
    <s v="lll"/>
    <x v="2384"/>
    <s v=""/>
    <s v="FAC1717"/>
    <n v="48"/>
    <n v="300"/>
    <n v="300"/>
    <s v="CS12X1767"/>
    <s v="LA0Q"/>
    <s v="LA1717"/>
    <n v="4"/>
    <n v="24"/>
    <n v="6"/>
  </r>
  <r>
    <x v="1"/>
    <s v="Production 1719"/>
    <s v="Multi"/>
    <s v="lll"/>
    <x v="2385"/>
    <s v=""/>
    <s v="FAC1718"/>
    <n v="48"/>
    <n v="300"/>
    <n v="300"/>
    <s v="CS12X1768"/>
    <s v="LA0Q"/>
    <s v="LA1718"/>
    <n v="4"/>
    <n v="24"/>
    <n v="6"/>
  </r>
  <r>
    <x v="1"/>
    <s v="Production 1720"/>
    <s v="Multi"/>
    <s v="lll"/>
    <x v="2386"/>
    <s v=""/>
    <s v="FAC1719"/>
    <n v="48"/>
    <n v="300"/>
    <n v="300"/>
    <s v="CS12X1769"/>
    <s v="LA0Q"/>
    <s v="LA1719"/>
    <n v="4"/>
    <n v="24"/>
    <n v="6"/>
  </r>
  <r>
    <x v="1"/>
    <s v="Production 1721"/>
    <s v="Multi"/>
    <s v="lll"/>
    <x v="2387"/>
    <s v=""/>
    <s v="FAC1720"/>
    <n v="48"/>
    <n v="300"/>
    <n v="300"/>
    <s v="CS12X1770"/>
    <s v="LA0Q"/>
    <s v="LA1720"/>
    <n v="4"/>
    <n v="24"/>
    <n v="6"/>
  </r>
  <r>
    <x v="1"/>
    <s v="Production 1722"/>
    <s v="Multi"/>
    <s v="lll"/>
    <x v="2388"/>
    <s v=""/>
    <s v="FAC1721"/>
    <n v="48"/>
    <n v="300"/>
    <n v="300"/>
    <s v="CS12X1771"/>
    <s v="LA0Q"/>
    <s v="LA1721"/>
    <n v="4"/>
    <n v="24"/>
    <n v="6"/>
  </r>
  <r>
    <x v="1"/>
    <s v="Production 1723"/>
    <s v="Multi"/>
    <s v="lll"/>
    <x v="2389"/>
    <s v=""/>
    <s v="FAC1722"/>
    <n v="48"/>
    <n v="300"/>
    <n v="300"/>
    <s v="CS12X1772"/>
    <s v="LA0Q"/>
    <s v="LA1722"/>
    <n v="4"/>
    <n v="24"/>
    <n v="6"/>
  </r>
  <r>
    <x v="1"/>
    <s v="Production 1724"/>
    <s v="Multi"/>
    <s v="lll"/>
    <x v="2390"/>
    <s v=""/>
    <s v="FAC1723"/>
    <n v="48"/>
    <n v="300"/>
    <n v="300"/>
    <s v="CS12X1773"/>
    <s v="LA0Q"/>
    <s v="LA1723"/>
    <n v="4"/>
    <n v="24"/>
    <n v="6"/>
  </r>
  <r>
    <x v="1"/>
    <s v="Production 1725"/>
    <s v="Multi"/>
    <s v="lll"/>
    <x v="2391"/>
    <s v=""/>
    <s v="FAC1724"/>
    <n v="48"/>
    <n v="300"/>
    <n v="300"/>
    <s v="CS12X1774"/>
    <s v="LA0Q"/>
    <s v="LA1724"/>
    <n v="4"/>
    <n v="24"/>
    <n v="6"/>
  </r>
  <r>
    <x v="1"/>
    <s v="Production 1726"/>
    <s v="Multi"/>
    <s v="lll"/>
    <x v="2392"/>
    <s v=""/>
    <s v="FAC1725"/>
    <n v="48"/>
    <n v="300"/>
    <n v="300"/>
    <s v="CS12X1775"/>
    <s v="LA0Q"/>
    <s v="LA1725"/>
    <n v="4"/>
    <n v="24"/>
    <n v="6"/>
  </r>
  <r>
    <x v="1"/>
    <s v="Production 1727"/>
    <s v="Multi"/>
    <s v="lll"/>
    <x v="2393"/>
    <s v=""/>
    <s v="FAC1726"/>
    <n v="48"/>
    <n v="300"/>
    <n v="300"/>
    <s v="CS12X1776"/>
    <s v="LA0Q"/>
    <s v="LA1726"/>
    <n v="4"/>
    <n v="24"/>
    <n v="6"/>
  </r>
  <r>
    <x v="1"/>
    <s v="Production 1728"/>
    <s v="Multi"/>
    <s v="lll"/>
    <x v="2394"/>
    <s v=""/>
    <s v="FAC1727"/>
    <n v="48"/>
    <n v="300"/>
    <n v="300"/>
    <s v="CS12X1777"/>
    <s v="LA0Q"/>
    <s v="LA1727"/>
    <n v="4"/>
    <n v="24"/>
    <n v="6"/>
  </r>
  <r>
    <x v="1"/>
    <s v="Production 1729"/>
    <s v="Multi"/>
    <s v="lll"/>
    <x v="2395"/>
    <s v=""/>
    <s v="FAC1728"/>
    <n v="48"/>
    <n v="300"/>
    <n v="300"/>
    <s v="CS12X1778"/>
    <s v="LA0Q"/>
    <s v="LA1728"/>
    <n v="4"/>
    <n v="24"/>
    <n v="6"/>
  </r>
  <r>
    <x v="1"/>
    <s v="Production 1730"/>
    <s v="Multi"/>
    <s v="lll"/>
    <x v="2396"/>
    <s v=""/>
    <s v="FAC1729"/>
    <n v="48"/>
    <n v="300"/>
    <n v="300"/>
    <s v="CS12X1779"/>
    <s v="LA0Q"/>
    <s v="LA1729"/>
    <n v="4"/>
    <n v="24"/>
    <n v="6"/>
  </r>
  <r>
    <x v="1"/>
    <s v="Production 1731"/>
    <s v="Multi"/>
    <s v="lll"/>
    <x v="2397"/>
    <s v=""/>
    <s v="FAC1730"/>
    <n v="48"/>
    <n v="300"/>
    <n v="300"/>
    <s v="CS12X1780"/>
    <s v="LA0Q"/>
    <s v="LA1730"/>
    <n v="4"/>
    <n v="24"/>
    <n v="6"/>
  </r>
  <r>
    <x v="1"/>
    <s v="Production 1732"/>
    <s v="Multi"/>
    <s v="lll"/>
    <x v="2398"/>
    <s v=""/>
    <s v="FAC1731"/>
    <n v="48"/>
    <n v="300"/>
    <n v="300"/>
    <s v="CS12X1781"/>
    <s v="LA0Q"/>
    <s v="LA1731"/>
    <n v="4"/>
    <n v="24"/>
    <n v="6"/>
  </r>
  <r>
    <x v="1"/>
    <s v="Production 1733"/>
    <s v="Multi"/>
    <s v="lll"/>
    <x v="2399"/>
    <s v=""/>
    <s v="FAC1732"/>
    <n v="48"/>
    <n v="300"/>
    <n v="300"/>
    <s v="CS12X1782"/>
    <s v="LA0Q"/>
    <s v="LA1732"/>
    <n v="4"/>
    <n v="24"/>
    <n v="6"/>
  </r>
  <r>
    <x v="1"/>
    <s v="Production 1734"/>
    <s v="Multi"/>
    <s v="lll"/>
    <x v="2400"/>
    <s v=""/>
    <s v="FAC1733"/>
    <n v="48"/>
    <n v="300"/>
    <n v="300"/>
    <s v="CS12X1783"/>
    <s v="LA0Q"/>
    <s v="LA1733"/>
    <n v="4"/>
    <n v="24"/>
    <n v="6"/>
  </r>
  <r>
    <x v="1"/>
    <s v="Production 1735"/>
    <s v="Multi"/>
    <s v="lll"/>
    <x v="2401"/>
    <s v=""/>
    <s v="FAC1734"/>
    <n v="48"/>
    <n v="300"/>
    <n v="300"/>
    <s v="CS12X1784"/>
    <s v="LA0Q"/>
    <s v="LA1734"/>
    <n v="4"/>
    <n v="24"/>
    <n v="6"/>
  </r>
  <r>
    <x v="1"/>
    <s v="Production 1736"/>
    <s v="Multi"/>
    <s v="lll"/>
    <x v="2402"/>
    <s v=""/>
    <s v="FAC1735"/>
    <n v="48"/>
    <n v="300"/>
    <n v="300"/>
    <s v="CS12X1785"/>
    <s v="LA0Q"/>
    <s v="LA1735"/>
    <n v="4"/>
    <n v="24"/>
    <n v="6"/>
  </r>
  <r>
    <x v="1"/>
    <s v="Production 1737"/>
    <s v="Multi"/>
    <s v="lll"/>
    <x v="2403"/>
    <s v=""/>
    <s v="FAC1736"/>
    <n v="48"/>
    <n v="300"/>
    <n v="300"/>
    <s v="CS12X1786"/>
    <s v="LA0Q"/>
    <s v="LA1736"/>
    <n v="4"/>
    <n v="24"/>
    <n v="6"/>
  </r>
  <r>
    <x v="1"/>
    <s v="Production 1738"/>
    <s v="Multi"/>
    <s v="lll"/>
    <x v="2404"/>
    <s v=""/>
    <s v="FAC1737"/>
    <n v="48"/>
    <n v="300"/>
    <n v="300"/>
    <s v="CS12X1787"/>
    <s v="LA0Q"/>
    <s v="LA1737"/>
    <n v="4"/>
    <n v="24"/>
    <n v="6"/>
  </r>
  <r>
    <x v="1"/>
    <s v="Production 1739"/>
    <s v="Multi"/>
    <s v="lll"/>
    <x v="2405"/>
    <s v=""/>
    <s v="FAC1738"/>
    <n v="48"/>
    <n v="300"/>
    <n v="300"/>
    <s v="CS12X1788"/>
    <s v="LA0Q"/>
    <s v="LA1738"/>
    <n v="4"/>
    <n v="24"/>
    <n v="6"/>
  </r>
  <r>
    <x v="1"/>
    <s v="Production 1740"/>
    <s v="Multi"/>
    <s v="lll"/>
    <x v="2406"/>
    <s v=""/>
    <s v="FAC1739"/>
    <n v="48"/>
    <n v="300"/>
    <n v="300"/>
    <s v="CS12X1789"/>
    <s v="LA0Q"/>
    <s v="LA1739"/>
    <n v="4"/>
    <n v="24"/>
    <n v="6"/>
  </r>
  <r>
    <x v="1"/>
    <s v="Production 1741"/>
    <s v="Multi"/>
    <s v="lll"/>
    <x v="2407"/>
    <s v=""/>
    <s v="FAC1740"/>
    <n v="48"/>
    <n v="300"/>
    <n v="300"/>
    <s v="CS12X1790"/>
    <s v="LA0Q"/>
    <s v="LA1740"/>
    <n v="4"/>
    <n v="24"/>
    <n v="6"/>
  </r>
  <r>
    <x v="1"/>
    <s v="Production 1742"/>
    <s v="Multi"/>
    <s v="lll"/>
    <x v="2408"/>
    <s v=""/>
    <s v="FAC1741"/>
    <n v="48"/>
    <n v="300"/>
    <n v="300"/>
    <s v="CS12X1791"/>
    <s v="LA0Q"/>
    <s v="LA1741"/>
    <n v="4"/>
    <n v="24"/>
    <n v="6"/>
  </r>
  <r>
    <x v="1"/>
    <s v="Production 1743"/>
    <s v="Multi"/>
    <s v="lll"/>
    <x v="2409"/>
    <s v=""/>
    <s v="FAC1742"/>
    <n v="48"/>
    <n v="300"/>
    <n v="300"/>
    <s v="CS12X1792"/>
    <s v="LA0Q"/>
    <s v="LA1742"/>
    <n v="4"/>
    <n v="24"/>
    <n v="6"/>
  </r>
  <r>
    <x v="1"/>
    <s v="Production 1744"/>
    <s v="Multi"/>
    <s v="lll"/>
    <x v="2410"/>
    <s v=""/>
    <s v="FAC1743"/>
    <n v="48"/>
    <n v="300"/>
    <n v="300"/>
    <s v="CS12X1793"/>
    <s v="LA0Q"/>
    <s v="LA1743"/>
    <n v="4"/>
    <n v="24"/>
    <n v="6"/>
  </r>
  <r>
    <x v="1"/>
    <s v="Production 1745"/>
    <s v="Multi"/>
    <s v="lll"/>
    <x v="2411"/>
    <s v=""/>
    <s v="FAC1744"/>
    <n v="48"/>
    <n v="300"/>
    <n v="300"/>
    <s v="CS12X1794"/>
    <s v="LA0Q"/>
    <s v="LA1744"/>
    <n v="4"/>
    <n v="24"/>
    <n v="6"/>
  </r>
  <r>
    <x v="1"/>
    <s v="Production 1746"/>
    <s v="Multi"/>
    <s v="lll"/>
    <x v="2412"/>
    <s v=""/>
    <s v="FAC1745"/>
    <n v="48"/>
    <n v="300"/>
    <n v="300"/>
    <s v="CS12X1795"/>
    <s v="LA0Q"/>
    <s v="LA1745"/>
    <n v="4"/>
    <n v="24"/>
    <n v="6"/>
  </r>
  <r>
    <x v="1"/>
    <s v="Production 1747"/>
    <s v="Multi"/>
    <s v="lll"/>
    <x v="2413"/>
    <s v=""/>
    <s v="FAC1746"/>
    <n v="48"/>
    <n v="300"/>
    <n v="300"/>
    <s v="CS12X1796"/>
    <s v="LA0Q"/>
    <s v="LA1746"/>
    <n v="4"/>
    <n v="24"/>
    <n v="6"/>
  </r>
  <r>
    <x v="1"/>
    <s v="Production 1748"/>
    <s v="Multi"/>
    <s v="lll"/>
    <x v="2414"/>
    <s v=""/>
    <s v="FAC1747"/>
    <n v="48"/>
    <n v="300"/>
    <n v="300"/>
    <s v="CS12X1797"/>
    <s v="LA0Q"/>
    <s v="LA1747"/>
    <n v="4"/>
    <n v="24"/>
    <n v="6"/>
  </r>
  <r>
    <x v="1"/>
    <s v="Production 1749"/>
    <s v="Multi"/>
    <s v="lll"/>
    <x v="2415"/>
    <s v=""/>
    <s v="FAC1748"/>
    <n v="48"/>
    <n v="300"/>
    <n v="300"/>
    <s v="CS12X1798"/>
    <s v="LA0Q"/>
    <s v="LA1748"/>
    <n v="4"/>
    <n v="24"/>
    <n v="6"/>
  </r>
  <r>
    <x v="1"/>
    <s v="Production 1750"/>
    <s v="Multi"/>
    <s v="lll"/>
    <x v="2416"/>
    <s v=""/>
    <s v="FAC1749"/>
    <n v="48"/>
    <n v="300"/>
    <n v="300"/>
    <s v="CS12X1799"/>
    <s v="LA0Q"/>
    <s v="LA1749"/>
    <n v="4"/>
    <n v="24"/>
    <n v="6"/>
  </r>
  <r>
    <x v="1"/>
    <s v="Production 1751"/>
    <s v="Multi"/>
    <s v="lll"/>
    <x v="2417"/>
    <s v=""/>
    <s v="FAC1750"/>
    <n v="48"/>
    <n v="300"/>
    <n v="300"/>
    <s v="CS12X1800"/>
    <s v="LA0Q"/>
    <s v="LA1750"/>
    <n v="4"/>
    <n v="24"/>
    <n v="6"/>
  </r>
  <r>
    <x v="1"/>
    <s v="Production 1752"/>
    <s v="Multi"/>
    <s v="lll"/>
    <x v="2418"/>
    <s v=""/>
    <s v="FAC1751"/>
    <n v="48"/>
    <n v="300"/>
    <n v="300"/>
    <s v="CS12X1801"/>
    <s v="LA0Q"/>
    <s v="LA1751"/>
    <n v="4"/>
    <n v="24"/>
    <n v="6"/>
  </r>
  <r>
    <x v="1"/>
    <s v="Production 1753"/>
    <s v="Multi"/>
    <s v="lll"/>
    <x v="2419"/>
    <s v=""/>
    <s v="FAC1752"/>
    <n v="48"/>
    <n v="300"/>
    <n v="300"/>
    <s v="CS12X1802"/>
    <s v="LA0Q"/>
    <s v="LA1752"/>
    <n v="4"/>
    <n v="24"/>
    <n v="6"/>
  </r>
  <r>
    <x v="1"/>
    <s v="Production 1754"/>
    <s v="Multi"/>
    <s v="lll"/>
    <x v="2420"/>
    <s v=""/>
    <s v="FAC1753"/>
    <n v="48"/>
    <n v="300"/>
    <n v="300"/>
    <s v="CS12X1803"/>
    <s v="LA0Q"/>
    <s v="LA1753"/>
    <n v="4"/>
    <n v="24"/>
    <n v="6"/>
  </r>
  <r>
    <x v="1"/>
    <s v="Production 1755"/>
    <s v="Multi"/>
    <s v="lll"/>
    <x v="2421"/>
    <s v=""/>
    <s v="FAC1754"/>
    <n v="48"/>
    <n v="300"/>
    <n v="300"/>
    <s v="CS12X1804"/>
    <s v="LA0Q"/>
    <s v="LA1754"/>
    <n v="4"/>
    <n v="24"/>
    <n v="6"/>
  </r>
  <r>
    <x v="1"/>
    <s v="Production 1756"/>
    <s v="Multi"/>
    <s v="lll"/>
    <x v="2422"/>
    <s v=""/>
    <s v="FAC1755"/>
    <n v="48"/>
    <n v="300"/>
    <n v="300"/>
    <s v="CS12X1805"/>
    <s v="LA0Q"/>
    <s v="LA1755"/>
    <n v="4"/>
    <n v="24"/>
    <n v="6"/>
  </r>
  <r>
    <x v="1"/>
    <s v="Production 1757"/>
    <s v="Multi"/>
    <s v="lll"/>
    <x v="2423"/>
    <s v=""/>
    <s v="FAC1756"/>
    <n v="48"/>
    <n v="300"/>
    <n v="300"/>
    <s v="CS12X1806"/>
    <s v="LA0Q"/>
    <s v="LA1756"/>
    <n v="4"/>
    <n v="24"/>
    <n v="6"/>
  </r>
  <r>
    <x v="1"/>
    <s v="Production 1758"/>
    <s v="Multi"/>
    <s v="lll"/>
    <x v="2424"/>
    <s v=""/>
    <s v="FAC1757"/>
    <n v="48"/>
    <n v="300"/>
    <n v="300"/>
    <s v="CS12X1807"/>
    <s v="LA0Q"/>
    <s v="LA1757"/>
    <n v="4"/>
    <n v="24"/>
    <n v="6"/>
  </r>
  <r>
    <x v="1"/>
    <s v="Production 1759"/>
    <s v="Multi"/>
    <s v="lll"/>
    <x v="2425"/>
    <s v=""/>
    <s v="FAC1758"/>
    <n v="48"/>
    <n v="300"/>
    <n v="300"/>
    <s v="CS12X1808"/>
    <s v="LA0Q"/>
    <s v="LA1758"/>
    <n v="4"/>
    <n v="24"/>
    <n v="6"/>
  </r>
  <r>
    <x v="1"/>
    <s v="Production 1760"/>
    <s v="Multi"/>
    <s v="lll"/>
    <x v="2426"/>
    <s v=""/>
    <s v="FAC1759"/>
    <n v="48"/>
    <n v="300"/>
    <n v="300"/>
    <s v="CS12X1809"/>
    <s v="LA0Q"/>
    <s v="LA1759"/>
    <n v="4"/>
    <n v="24"/>
    <n v="6"/>
  </r>
  <r>
    <x v="1"/>
    <s v="Production 1761"/>
    <s v="Multi"/>
    <s v="lll"/>
    <x v="2427"/>
    <s v=""/>
    <s v="FAC1760"/>
    <n v="48"/>
    <n v="300"/>
    <n v="300"/>
    <s v="CS12X1810"/>
    <s v="LA0Q"/>
    <s v="LA1760"/>
    <n v="4"/>
    <n v="24"/>
    <n v="6"/>
  </r>
  <r>
    <x v="1"/>
    <s v="Production 1762"/>
    <s v="Multi"/>
    <s v="lll"/>
    <x v="2428"/>
    <s v=""/>
    <s v="FAC1761"/>
    <n v="48"/>
    <n v="300"/>
    <n v="300"/>
    <s v="CS12X1811"/>
    <s v="LA0Q"/>
    <s v="LA1761"/>
    <n v="4"/>
    <n v="24"/>
    <n v="6"/>
  </r>
  <r>
    <x v="1"/>
    <s v="Production 1763"/>
    <s v="Multi"/>
    <s v="lll"/>
    <x v="2429"/>
    <s v=""/>
    <s v="FAC1762"/>
    <n v="48"/>
    <n v="300"/>
    <n v="300"/>
    <s v="CS12X1812"/>
    <s v="LA0Q"/>
    <s v="LA1762"/>
    <n v="4"/>
    <n v="24"/>
    <n v="6"/>
  </r>
  <r>
    <x v="1"/>
    <s v="Production 1764"/>
    <s v="Multi"/>
    <s v="lll"/>
    <x v="2430"/>
    <s v=""/>
    <s v="FAC1763"/>
    <n v="48"/>
    <n v="300"/>
    <n v="300"/>
    <s v="CS12X1813"/>
    <s v="LA0Q"/>
    <s v="LA1763"/>
    <n v="4"/>
    <n v="24"/>
    <n v="6"/>
  </r>
  <r>
    <x v="1"/>
    <s v="Production 1765"/>
    <s v="Multi"/>
    <s v="lll"/>
    <x v="2431"/>
    <s v=""/>
    <s v="FAC1764"/>
    <n v="48"/>
    <n v="300"/>
    <n v="300"/>
    <s v="CS12X1814"/>
    <s v="LA0Q"/>
    <s v="LA1764"/>
    <n v="4"/>
    <n v="24"/>
    <n v="6"/>
  </r>
  <r>
    <x v="1"/>
    <s v="Production 1766"/>
    <s v="Multi"/>
    <s v="lll"/>
    <x v="2432"/>
    <s v=""/>
    <s v="FAC1765"/>
    <n v="48"/>
    <n v="300"/>
    <n v="300"/>
    <s v="CS12X1815"/>
    <s v="LA0Q"/>
    <s v="LA1765"/>
    <n v="4"/>
    <n v="24"/>
    <n v="6"/>
  </r>
  <r>
    <x v="1"/>
    <s v="Production 1767"/>
    <s v="Multi"/>
    <s v="lll"/>
    <x v="2433"/>
    <s v=""/>
    <s v="FAC1766"/>
    <n v="48"/>
    <n v="300"/>
    <n v="300"/>
    <s v="CS12X1816"/>
    <s v="LA0Q"/>
    <s v="LA1766"/>
    <n v="4"/>
    <n v="24"/>
    <n v="6"/>
  </r>
  <r>
    <x v="1"/>
    <s v="Production 1768"/>
    <s v="Multi"/>
    <s v="lll"/>
    <x v="2434"/>
    <s v=""/>
    <s v="FAC1767"/>
    <n v="48"/>
    <n v="300"/>
    <n v="300"/>
    <s v="CS12X1817"/>
    <s v="LA0Q"/>
    <s v="LA1767"/>
    <n v="4"/>
    <n v="24"/>
    <n v="6"/>
  </r>
  <r>
    <x v="1"/>
    <s v="Production 1769"/>
    <s v="Multi"/>
    <s v="lll"/>
    <x v="2435"/>
    <s v=""/>
    <s v="FAC1768"/>
    <n v="48"/>
    <n v="300"/>
    <n v="300"/>
    <s v="CS12X1818"/>
    <s v="LA0Q"/>
    <s v="LA1768"/>
    <n v="4"/>
    <n v="24"/>
    <n v="6"/>
  </r>
  <r>
    <x v="1"/>
    <s v="Production 1770"/>
    <s v="Multi"/>
    <s v="lll"/>
    <x v="2436"/>
    <s v=""/>
    <s v="FAC1769"/>
    <n v="48"/>
    <n v="300"/>
    <n v="300"/>
    <s v="CS12X1819"/>
    <s v="LA0Q"/>
    <s v="LA1769"/>
    <n v="4"/>
    <n v="24"/>
    <n v="6"/>
  </r>
  <r>
    <x v="1"/>
    <s v="Production 1771"/>
    <s v="Multi"/>
    <s v="lll"/>
    <x v="2437"/>
    <s v=""/>
    <s v="FAC1770"/>
    <n v="48"/>
    <n v="300"/>
    <n v="300"/>
    <s v="CS12X1820"/>
    <s v="LA0Q"/>
    <s v="LA1770"/>
    <n v="4"/>
    <n v="24"/>
    <n v="6"/>
  </r>
  <r>
    <x v="1"/>
    <s v="Production 1772"/>
    <s v="Multi"/>
    <s v="lll"/>
    <x v="2438"/>
    <s v=""/>
    <s v="FAC1771"/>
    <n v="48"/>
    <n v="300"/>
    <n v="300"/>
    <s v="CS12X1821"/>
    <s v="LA0Q"/>
    <s v="LA1771"/>
    <n v="4"/>
    <n v="24"/>
    <n v="6"/>
  </r>
  <r>
    <x v="1"/>
    <s v="Production 1773"/>
    <s v="Multi"/>
    <s v="lll"/>
    <x v="2439"/>
    <s v=""/>
    <s v="FAC1772"/>
    <n v="48"/>
    <n v="300"/>
    <n v="300"/>
    <s v="CS12X1822"/>
    <s v="LA0Q"/>
    <s v="LA1772"/>
    <n v="4"/>
    <n v="24"/>
    <n v="6"/>
  </r>
  <r>
    <x v="1"/>
    <s v="Production 1774"/>
    <s v="Multi"/>
    <s v="lll"/>
    <x v="2440"/>
    <s v=""/>
    <s v="FAC1773"/>
    <n v="48"/>
    <n v="300"/>
    <n v="300"/>
    <s v="CS12X1823"/>
    <s v="LA0Q"/>
    <s v="LA1773"/>
    <n v="4"/>
    <n v="24"/>
    <n v="6"/>
  </r>
  <r>
    <x v="1"/>
    <s v="Production 1775"/>
    <s v="Multi"/>
    <s v="lll"/>
    <x v="2441"/>
    <s v=""/>
    <s v="FAC1774"/>
    <n v="48"/>
    <n v="300"/>
    <n v="300"/>
    <s v="CS12X1824"/>
    <s v="LA0Q"/>
    <s v="LA1774"/>
    <n v="4"/>
    <n v="24"/>
    <n v="6"/>
  </r>
  <r>
    <x v="1"/>
    <s v="Production 1776"/>
    <s v="Multi"/>
    <s v="lll"/>
    <x v="2442"/>
    <s v=""/>
    <s v="FAC1775"/>
    <n v="48"/>
    <n v="300"/>
    <n v="300"/>
    <s v="CS12X1825"/>
    <s v="LA0Q"/>
    <s v="LA1775"/>
    <n v="4"/>
    <n v="24"/>
    <n v="6"/>
  </r>
  <r>
    <x v="1"/>
    <s v="Production 1777"/>
    <s v="Multi"/>
    <s v="lll"/>
    <x v="2443"/>
    <s v=""/>
    <s v="FAC1776"/>
    <n v="48"/>
    <n v="300"/>
    <n v="300"/>
    <s v="CS12X1826"/>
    <s v="LA0Q"/>
    <s v="LA1776"/>
    <n v="4"/>
    <n v="24"/>
    <n v="6"/>
  </r>
  <r>
    <x v="1"/>
    <s v="Production 1778"/>
    <s v="Multi"/>
    <s v="lll"/>
    <x v="2444"/>
    <s v=""/>
    <s v="FAC1777"/>
    <n v="48"/>
    <n v="300"/>
    <n v="300"/>
    <s v="CS12X1827"/>
    <s v="LA0Q"/>
    <s v="LA1777"/>
    <n v="4"/>
    <n v="24"/>
    <n v="6"/>
  </r>
  <r>
    <x v="1"/>
    <s v="Production 1779"/>
    <s v="Multi"/>
    <s v="lll"/>
    <x v="2445"/>
    <s v=""/>
    <s v="FAC1778"/>
    <n v="48"/>
    <n v="300"/>
    <n v="300"/>
    <s v="CS12X1828"/>
    <s v="LA0Q"/>
    <s v="LA1778"/>
    <n v="4"/>
    <n v="24"/>
    <n v="6"/>
  </r>
  <r>
    <x v="1"/>
    <s v="Production 1780"/>
    <s v="Multi"/>
    <s v="lll"/>
    <x v="2446"/>
    <s v=""/>
    <s v="FAC1779"/>
    <n v="48"/>
    <n v="300"/>
    <n v="300"/>
    <s v="CS12X1829"/>
    <s v="LA0Q"/>
    <s v="LA1779"/>
    <n v="4"/>
    <n v="24"/>
    <n v="6"/>
  </r>
  <r>
    <x v="1"/>
    <s v="Production 1781"/>
    <s v="Multi"/>
    <s v="lll"/>
    <x v="2447"/>
    <s v=""/>
    <s v="FAC1780"/>
    <n v="48"/>
    <n v="300"/>
    <n v="300"/>
    <s v="CS12X1830"/>
    <s v="LA0Q"/>
    <s v="LA1780"/>
    <n v="4"/>
    <n v="24"/>
    <n v="6"/>
  </r>
  <r>
    <x v="1"/>
    <s v="Production 1782"/>
    <s v="Multi"/>
    <s v="lll"/>
    <x v="2448"/>
    <s v=""/>
    <s v="FAC1781"/>
    <n v="48"/>
    <n v="300"/>
    <n v="300"/>
    <s v="CS12X1831"/>
    <s v="LA0Q"/>
    <s v="LA1781"/>
    <n v="4"/>
    <n v="24"/>
    <n v="6"/>
  </r>
  <r>
    <x v="1"/>
    <s v="Production 1783"/>
    <s v="Multi"/>
    <s v="lll"/>
    <x v="2449"/>
    <s v=""/>
    <s v="FAC1782"/>
    <n v="48"/>
    <n v="300"/>
    <n v="300"/>
    <s v="CS12X1832"/>
    <s v="LA0Q"/>
    <s v="LA1782"/>
    <n v="4"/>
    <n v="24"/>
    <n v="6"/>
  </r>
  <r>
    <x v="1"/>
    <s v="Production 1784"/>
    <s v="Multi"/>
    <s v="lll"/>
    <x v="2450"/>
    <s v=""/>
    <s v="FAC1783"/>
    <n v="48"/>
    <n v="300"/>
    <n v="300"/>
    <s v="CS12X1833"/>
    <s v="LA0Q"/>
    <s v="LA1783"/>
    <n v="4"/>
    <n v="24"/>
    <n v="6"/>
  </r>
  <r>
    <x v="1"/>
    <s v="Production 1785"/>
    <s v="Multi"/>
    <s v="lll"/>
    <x v="2451"/>
    <s v=""/>
    <s v="FAC1784"/>
    <n v="48"/>
    <n v="300"/>
    <n v="300"/>
    <s v="CS12X1834"/>
    <s v="LA0Q"/>
    <s v="LA1784"/>
    <n v="4"/>
    <n v="24"/>
    <n v="6"/>
  </r>
  <r>
    <x v="1"/>
    <s v="Production 1786"/>
    <s v="Multi"/>
    <s v="lll"/>
    <x v="2452"/>
    <s v=""/>
    <s v="FAC1785"/>
    <n v="48"/>
    <n v="300"/>
    <n v="300"/>
    <s v="CS12X1835"/>
    <s v="LA0Q"/>
    <s v="LA1785"/>
    <n v="4"/>
    <n v="24"/>
    <n v="6"/>
  </r>
  <r>
    <x v="1"/>
    <s v="Production 1787"/>
    <s v="Multi"/>
    <s v="lll"/>
    <x v="2453"/>
    <s v=""/>
    <s v="FAC1786"/>
    <n v="48"/>
    <n v="300"/>
    <n v="300"/>
    <s v="CS12X1836"/>
    <s v="LA0Q"/>
    <s v="LA1786"/>
    <n v="4"/>
    <n v="24"/>
    <n v="6"/>
  </r>
  <r>
    <x v="1"/>
    <s v="Production 1788"/>
    <s v="Multi"/>
    <s v="lll"/>
    <x v="2454"/>
    <s v=""/>
    <s v="FAC1787"/>
    <n v="48"/>
    <n v="300"/>
    <n v="300"/>
    <s v="CS12X1837"/>
    <s v="LA0Q"/>
    <s v="LA1787"/>
    <n v="4"/>
    <n v="24"/>
    <n v="6"/>
  </r>
  <r>
    <x v="1"/>
    <s v="Production 1789"/>
    <s v="Multi"/>
    <s v="lll"/>
    <x v="2455"/>
    <s v=""/>
    <s v="FAC1788"/>
    <n v="48"/>
    <n v="300"/>
    <n v="300"/>
    <s v="CS12X1838"/>
    <s v="LA0Q"/>
    <s v="LA1788"/>
    <n v="4"/>
    <n v="24"/>
    <n v="6"/>
  </r>
  <r>
    <x v="1"/>
    <s v="Production 1790"/>
    <s v="Multi"/>
    <s v="lll"/>
    <x v="2456"/>
    <s v=""/>
    <s v="FAC1789"/>
    <n v="48"/>
    <n v="300"/>
    <n v="300"/>
    <s v="CS12X1839"/>
    <s v="LA0Q"/>
    <s v="LA1789"/>
    <n v="4"/>
    <n v="24"/>
    <n v="6"/>
  </r>
  <r>
    <x v="1"/>
    <s v="Production 1791"/>
    <s v="Multi"/>
    <s v="lll"/>
    <x v="2457"/>
    <s v=""/>
    <s v="FAC1790"/>
    <n v="48"/>
    <n v="300"/>
    <n v="300"/>
    <s v="CS12X1840"/>
    <s v="LA0Q"/>
    <s v="LA1790"/>
    <n v="4"/>
    <n v="24"/>
    <n v="6"/>
  </r>
  <r>
    <x v="1"/>
    <s v="Production 1792"/>
    <s v="Multi"/>
    <s v="lll"/>
    <x v="2458"/>
    <s v=""/>
    <s v="FAC1791"/>
    <n v="48"/>
    <n v="300"/>
    <n v="300"/>
    <s v="CS12X1841"/>
    <s v="LA0Q"/>
    <s v="LA1791"/>
    <n v="4"/>
    <n v="24"/>
    <n v="6"/>
  </r>
  <r>
    <x v="1"/>
    <s v="Production 1793"/>
    <s v="Multi"/>
    <s v="lll"/>
    <x v="2459"/>
    <s v=""/>
    <s v="FAC1792"/>
    <n v="48"/>
    <n v="300"/>
    <n v="300"/>
    <s v="CS12X1842"/>
    <s v="LA0Q"/>
    <s v="LA1792"/>
    <n v="4"/>
    <n v="24"/>
    <n v="6"/>
  </r>
  <r>
    <x v="1"/>
    <s v="Production 1794"/>
    <s v="Multi"/>
    <s v="lll"/>
    <x v="2460"/>
    <s v=""/>
    <s v="FAC1793"/>
    <n v="48"/>
    <n v="300"/>
    <n v="300"/>
    <s v="CS12X1843"/>
    <s v="LA0Q"/>
    <s v="LA1793"/>
    <n v="4"/>
    <n v="24"/>
    <n v="6"/>
  </r>
  <r>
    <x v="1"/>
    <s v="Production 1795"/>
    <s v="Multi"/>
    <s v="lll"/>
    <x v="2461"/>
    <s v=""/>
    <s v="FAC1794"/>
    <n v="48"/>
    <n v="300"/>
    <n v="300"/>
    <s v="CS12X1844"/>
    <s v="LA0Q"/>
    <s v="LA1794"/>
    <n v="4"/>
    <n v="24"/>
    <n v="6"/>
  </r>
  <r>
    <x v="1"/>
    <s v="Production 1796"/>
    <s v="Multi"/>
    <s v="lll"/>
    <x v="2462"/>
    <s v=""/>
    <s v="FAC1795"/>
    <n v="48"/>
    <n v="300"/>
    <n v="300"/>
    <s v="CS12X1845"/>
    <s v="LA0Q"/>
    <s v="LA1795"/>
    <n v="4"/>
    <n v="24"/>
    <n v="6"/>
  </r>
  <r>
    <x v="1"/>
    <s v="Production 1797"/>
    <s v="Multi"/>
    <s v="lll"/>
    <x v="2463"/>
    <s v=""/>
    <s v="FAC1796"/>
    <n v="48"/>
    <n v="300"/>
    <n v="300"/>
    <s v="CS12X1846"/>
    <s v="LA0Q"/>
    <s v="LA1796"/>
    <n v="4"/>
    <n v="24"/>
    <n v="6"/>
  </r>
  <r>
    <x v="1"/>
    <s v="Production 1798"/>
    <s v="Multi"/>
    <s v="lll"/>
    <x v="2464"/>
    <s v=""/>
    <s v="FAC1797"/>
    <n v="48"/>
    <n v="300"/>
    <n v="300"/>
    <s v="CS12X1847"/>
    <s v="LA0Q"/>
    <s v="LA1797"/>
    <n v="4"/>
    <n v="24"/>
    <n v="6"/>
  </r>
  <r>
    <x v="1"/>
    <s v="Production 1799"/>
    <s v="Multi"/>
    <s v="lll"/>
    <x v="2465"/>
    <s v=""/>
    <s v="FAC1798"/>
    <n v="48"/>
    <n v="300"/>
    <n v="300"/>
    <s v="CS12X1848"/>
    <s v="LA0Q"/>
    <s v="LA1798"/>
    <n v="4"/>
    <n v="24"/>
    <n v="6"/>
  </r>
  <r>
    <x v="1"/>
    <s v="Production 1800"/>
    <s v="Multi"/>
    <s v="lll"/>
    <x v="2466"/>
    <s v=""/>
    <s v="FAC1799"/>
    <n v="48"/>
    <n v="300"/>
    <n v="300"/>
    <s v="CS12X1849"/>
    <s v="LA0Q"/>
    <s v="LA1799"/>
    <n v="4"/>
    <n v="24"/>
    <n v="6"/>
  </r>
  <r>
    <x v="1"/>
    <s v="Production 1801"/>
    <s v="Multi"/>
    <s v="lll"/>
    <x v="2467"/>
    <s v=""/>
    <s v="FAC1800"/>
    <n v="48"/>
    <n v="300"/>
    <n v="300"/>
    <s v="CS12X1850"/>
    <s v="LA0Q"/>
    <s v="LA1800"/>
    <n v="4"/>
    <n v="24"/>
    <n v="6"/>
  </r>
  <r>
    <x v="1"/>
    <s v="Production 1802"/>
    <s v="Multi"/>
    <s v="lll"/>
    <x v="2468"/>
    <s v=""/>
    <s v="FAC1801"/>
    <n v="48"/>
    <n v="300"/>
    <n v="300"/>
    <s v="CS12X1851"/>
    <s v="LA0Q"/>
    <s v="LA1801"/>
    <n v="4"/>
    <n v="24"/>
    <n v="6"/>
  </r>
  <r>
    <x v="1"/>
    <s v="Production 1803"/>
    <s v="Multi"/>
    <s v="lll"/>
    <x v="2469"/>
    <s v=""/>
    <s v="FAC1802"/>
    <n v="48"/>
    <n v="300"/>
    <n v="300"/>
    <s v="CS12X1852"/>
    <s v="LA0Q"/>
    <s v="LA1802"/>
    <n v="4"/>
    <n v="24"/>
    <n v="6"/>
  </r>
  <r>
    <x v="1"/>
    <s v="Production 1804"/>
    <s v="Multi"/>
    <s v="lll"/>
    <x v="2470"/>
    <s v=""/>
    <s v="FAC1803"/>
    <n v="48"/>
    <n v="300"/>
    <n v="300"/>
    <s v="CS12X1853"/>
    <s v="LA0Q"/>
    <s v="LA1803"/>
    <n v="4"/>
    <n v="24"/>
    <n v="6"/>
  </r>
  <r>
    <x v="1"/>
    <s v="Production 1805"/>
    <s v="Multi"/>
    <s v="lll"/>
    <x v="2471"/>
    <s v=""/>
    <s v="FAC1804"/>
    <n v="48"/>
    <n v="300"/>
    <n v="300"/>
    <s v="CS12X1854"/>
    <s v="LA0Q"/>
    <s v="LA1804"/>
    <n v="4"/>
    <n v="24"/>
    <n v="6"/>
  </r>
  <r>
    <x v="1"/>
    <s v="Production 1806"/>
    <s v="Multi"/>
    <s v="lll"/>
    <x v="2472"/>
    <s v=""/>
    <s v="FAC1805"/>
    <n v="48"/>
    <n v="300"/>
    <n v="300"/>
    <s v="CS12X1855"/>
    <s v="LA0Q"/>
    <s v="LA1805"/>
    <n v="4"/>
    <n v="24"/>
    <n v="6"/>
  </r>
  <r>
    <x v="1"/>
    <s v="Production 1807"/>
    <s v="Multi"/>
    <s v="lll"/>
    <x v="2473"/>
    <s v=""/>
    <s v="FAC1806"/>
    <n v="48"/>
    <n v="300"/>
    <n v="300"/>
    <s v="CS12X1856"/>
    <s v="LA0Q"/>
    <s v="LA1806"/>
    <n v="4"/>
    <n v="24"/>
    <n v="6"/>
  </r>
  <r>
    <x v="1"/>
    <s v="Production 1808"/>
    <s v="Multi"/>
    <s v="lll"/>
    <x v="2474"/>
    <s v=""/>
    <s v="FAC1807"/>
    <n v="48"/>
    <n v="300"/>
    <n v="300"/>
    <s v="CS12X1857"/>
    <s v="LA0Q"/>
    <s v="LA1807"/>
    <n v="4"/>
    <n v="24"/>
    <n v="6"/>
  </r>
  <r>
    <x v="1"/>
    <s v="Production 1809"/>
    <s v="Multi"/>
    <s v="lll"/>
    <x v="2475"/>
    <s v=""/>
    <s v="FAC1808"/>
    <n v="48"/>
    <n v="300"/>
    <n v="300"/>
    <s v="CS12X1858"/>
    <s v="LA0Q"/>
    <s v="LA1808"/>
    <n v="4"/>
    <n v="24"/>
    <n v="6"/>
  </r>
  <r>
    <x v="1"/>
    <s v="Production 1810"/>
    <s v="Multi"/>
    <s v="lll"/>
    <x v="2476"/>
    <s v=""/>
    <s v="FAC1809"/>
    <n v="48"/>
    <n v="300"/>
    <n v="300"/>
    <s v="CS12X1859"/>
    <s v="LA0Q"/>
    <s v="LA1809"/>
    <n v="4"/>
    <n v="24"/>
    <n v="6"/>
  </r>
  <r>
    <x v="1"/>
    <s v="Production 1811"/>
    <s v="Multi"/>
    <s v="lll"/>
    <x v="2477"/>
    <s v=""/>
    <s v="FAC1810"/>
    <n v="48"/>
    <n v="300"/>
    <n v="300"/>
    <s v="CS12X1860"/>
    <s v="LA0Q"/>
    <s v="LA1810"/>
    <n v="4"/>
    <n v="24"/>
    <n v="6"/>
  </r>
  <r>
    <x v="1"/>
    <s v="Production 1812"/>
    <s v="Multi"/>
    <s v="lll"/>
    <x v="2478"/>
    <s v=""/>
    <s v="FAC1811"/>
    <n v="48"/>
    <n v="300"/>
    <n v="300"/>
    <s v="CS12X1861"/>
    <s v="LA0Q"/>
    <s v="LA1811"/>
    <n v="4"/>
    <n v="24"/>
    <n v="6"/>
  </r>
  <r>
    <x v="1"/>
    <s v="Production 1813"/>
    <s v="Multi"/>
    <s v="lll"/>
    <x v="2479"/>
    <s v=""/>
    <s v="FAC1812"/>
    <n v="48"/>
    <n v="300"/>
    <n v="300"/>
    <s v="CS12X1862"/>
    <s v="LA0Q"/>
    <s v="LA1812"/>
    <n v="4"/>
    <n v="24"/>
    <n v="6"/>
  </r>
  <r>
    <x v="1"/>
    <s v="Production 1814"/>
    <s v="Multi"/>
    <s v="lll"/>
    <x v="2480"/>
    <s v=""/>
    <s v="FAC1813"/>
    <n v="48"/>
    <n v="300"/>
    <n v="300"/>
    <s v="CS12X1863"/>
    <s v="LA0Q"/>
    <s v="LA1813"/>
    <n v="4"/>
    <n v="24"/>
    <n v="6"/>
  </r>
  <r>
    <x v="1"/>
    <s v="Production 1815"/>
    <s v="Multi"/>
    <s v="lll"/>
    <x v="2481"/>
    <s v=""/>
    <s v="FAC1814"/>
    <n v="48"/>
    <n v="300"/>
    <n v="300"/>
    <s v="CS12X1864"/>
    <s v="LA0Q"/>
    <s v="LA1814"/>
    <n v="4"/>
    <n v="24"/>
    <n v="6"/>
  </r>
  <r>
    <x v="1"/>
    <s v="Production 1816"/>
    <s v="Multi"/>
    <s v="lll"/>
    <x v="2482"/>
    <s v=""/>
    <s v="FAC1815"/>
    <n v="48"/>
    <n v="300"/>
    <n v="300"/>
    <s v="CS12X1865"/>
    <s v="LA0Q"/>
    <s v="LA1815"/>
    <n v="4"/>
    <n v="24"/>
    <n v="6"/>
  </r>
  <r>
    <x v="1"/>
    <s v="Production 1817"/>
    <s v="Multi"/>
    <s v="lll"/>
    <x v="2483"/>
    <s v=""/>
    <s v="FAC1816"/>
    <n v="48"/>
    <n v="300"/>
    <n v="300"/>
    <s v="CS12X1866"/>
    <s v="LA0Q"/>
    <s v="LA1816"/>
    <n v="4"/>
    <n v="24"/>
    <n v="6"/>
  </r>
  <r>
    <x v="1"/>
    <s v="Production 1818"/>
    <s v="Multi"/>
    <s v="lll"/>
    <x v="2484"/>
    <s v=""/>
    <s v="FAC1817"/>
    <n v="48"/>
    <n v="300"/>
    <n v="300"/>
    <s v="CS12X1867"/>
    <s v="LA0Q"/>
    <s v="LA1817"/>
    <n v="4"/>
    <n v="24"/>
    <n v="6"/>
  </r>
  <r>
    <x v="1"/>
    <s v="Production 1819"/>
    <s v="Multi"/>
    <s v="lll"/>
    <x v="2485"/>
    <s v=""/>
    <s v="FAC1818"/>
    <n v="48"/>
    <n v="300"/>
    <n v="300"/>
    <s v="CS12X1868"/>
    <s v="LA0Q"/>
    <s v="LA1818"/>
    <n v="4"/>
    <n v="24"/>
    <n v="6"/>
  </r>
  <r>
    <x v="1"/>
    <s v="Production 1820"/>
    <s v="Multi"/>
    <s v="lll"/>
    <x v="2486"/>
    <s v=""/>
    <s v="FAC1819"/>
    <n v="48"/>
    <n v="300"/>
    <n v="300"/>
    <s v="CS12X1869"/>
    <s v="LA0Q"/>
    <s v="LA1819"/>
    <n v="4"/>
    <n v="24"/>
    <n v="6"/>
  </r>
  <r>
    <x v="1"/>
    <s v="Production 1821"/>
    <s v="Multi"/>
    <s v="lll"/>
    <x v="2487"/>
    <s v=""/>
    <s v="FAC1820"/>
    <n v="48"/>
    <n v="300"/>
    <n v="300"/>
    <s v="CS12X1870"/>
    <s v="LA0Q"/>
    <s v="LA1820"/>
    <n v="4"/>
    <n v="24"/>
    <n v="6"/>
  </r>
  <r>
    <x v="1"/>
    <s v="Production 1822"/>
    <s v="Multi"/>
    <s v="lll"/>
    <x v="2488"/>
    <s v=""/>
    <s v="FAC1821"/>
    <n v="48"/>
    <n v="300"/>
    <n v="300"/>
    <s v="CS12X1871"/>
    <s v="LA0Q"/>
    <s v="LA1821"/>
    <n v="4"/>
    <n v="24"/>
    <n v="6"/>
  </r>
  <r>
    <x v="1"/>
    <s v="Production 1823"/>
    <s v="Multi"/>
    <s v="lll"/>
    <x v="2489"/>
    <s v=""/>
    <s v="FAC1822"/>
    <n v="48"/>
    <n v="300"/>
    <n v="300"/>
    <s v="CS12X1872"/>
    <s v="LA0Q"/>
    <s v="LA1822"/>
    <n v="4"/>
    <n v="24"/>
    <n v="6"/>
  </r>
  <r>
    <x v="1"/>
    <s v="Production 1824"/>
    <s v="Multi"/>
    <s v="lll"/>
    <x v="2490"/>
    <s v=""/>
    <s v="FAC1823"/>
    <n v="48"/>
    <n v="300"/>
    <n v="300"/>
    <s v="CS12X1873"/>
    <s v="LA0Q"/>
    <s v="LA1823"/>
    <n v="4"/>
    <n v="24"/>
    <n v="6"/>
  </r>
  <r>
    <x v="1"/>
    <s v="Production 1825"/>
    <s v="Multi"/>
    <s v="lll"/>
    <x v="2491"/>
    <s v=""/>
    <s v="FAC1824"/>
    <n v="48"/>
    <n v="300"/>
    <n v="300"/>
    <s v="CS12X1874"/>
    <s v="LA0Q"/>
    <s v="LA1824"/>
    <n v="4"/>
    <n v="24"/>
    <n v="6"/>
  </r>
  <r>
    <x v="1"/>
    <s v="Production 1826"/>
    <s v="Multi"/>
    <s v="lll"/>
    <x v="2492"/>
    <s v=""/>
    <s v="FAC1825"/>
    <n v="48"/>
    <n v="300"/>
    <n v="300"/>
    <s v="CS12X1875"/>
    <s v="LA0Q"/>
    <s v="LA1825"/>
    <n v="4"/>
    <n v="24"/>
    <n v="6"/>
  </r>
  <r>
    <x v="1"/>
    <s v="Production 1827"/>
    <s v="Multi"/>
    <s v="lll"/>
    <x v="2493"/>
    <s v=""/>
    <s v="FAC1826"/>
    <n v="48"/>
    <n v="300"/>
    <n v="300"/>
    <s v="CS12X1876"/>
    <s v="LA0Q"/>
    <s v="LA1826"/>
    <n v="4"/>
    <n v="24"/>
    <n v="6"/>
  </r>
  <r>
    <x v="1"/>
    <s v="Production 1828"/>
    <s v="Multi"/>
    <s v="lll"/>
    <x v="2494"/>
    <s v=""/>
    <s v="FAC1827"/>
    <n v="48"/>
    <n v="300"/>
    <n v="300"/>
    <s v="CS12X1877"/>
    <s v="LA0Q"/>
    <s v="LA1827"/>
    <n v="4"/>
    <n v="24"/>
    <n v="6"/>
  </r>
  <r>
    <x v="1"/>
    <s v="Production 1829"/>
    <s v="Multi"/>
    <s v="lll"/>
    <x v="2495"/>
    <s v=""/>
    <s v="FAC1828"/>
    <n v="48"/>
    <n v="300"/>
    <n v="300"/>
    <s v="CS12X1878"/>
    <s v="LA0Q"/>
    <s v="LA1828"/>
    <n v="4"/>
    <n v="24"/>
    <n v="6"/>
  </r>
  <r>
    <x v="1"/>
    <s v="Production 1830"/>
    <s v="Multi"/>
    <s v="lll"/>
    <x v="2496"/>
    <s v=""/>
    <s v="FAC1829"/>
    <n v="48"/>
    <n v="300"/>
    <n v="300"/>
    <s v="CS12X1879"/>
    <s v="LA0Q"/>
    <s v="LA1829"/>
    <n v="4"/>
    <n v="24"/>
    <n v="6"/>
  </r>
  <r>
    <x v="1"/>
    <s v="Production 1831"/>
    <s v="Multi"/>
    <s v="lll"/>
    <x v="2497"/>
    <s v=""/>
    <s v="FAC1830"/>
    <n v="48"/>
    <n v="300"/>
    <n v="300"/>
    <s v="CS12X1880"/>
    <s v="LA0Q"/>
    <s v="LA1830"/>
    <n v="4"/>
    <n v="24"/>
    <n v="6"/>
  </r>
  <r>
    <x v="1"/>
    <s v="Production 1832"/>
    <s v="Multi"/>
    <s v="lll"/>
    <x v="2498"/>
    <s v=""/>
    <s v="FAC1831"/>
    <n v="48"/>
    <n v="300"/>
    <n v="300"/>
    <s v="CS12X1881"/>
    <s v="LA0Q"/>
    <s v="LA1831"/>
    <n v="4"/>
    <n v="24"/>
    <n v="6"/>
  </r>
  <r>
    <x v="1"/>
    <s v="Production 1833"/>
    <s v="Multi"/>
    <s v="lll"/>
    <x v="2499"/>
    <s v=""/>
    <s v="FAC1832"/>
    <n v="48"/>
    <n v="300"/>
    <n v="300"/>
    <s v="CS12X1882"/>
    <s v="LA0Q"/>
    <s v="LA1832"/>
    <n v="4"/>
    <n v="24"/>
    <n v="6"/>
  </r>
  <r>
    <x v="1"/>
    <s v="Production 1834"/>
    <s v="Multi"/>
    <s v="lll"/>
    <x v="2500"/>
    <s v=""/>
    <s v="FAC1833"/>
    <n v="48"/>
    <n v="300"/>
    <n v="300"/>
    <s v="CS12X1883"/>
    <s v="LA0Q"/>
    <s v="LA1833"/>
    <n v="4"/>
    <n v="24"/>
    <n v="6"/>
  </r>
  <r>
    <x v="1"/>
    <s v="Production 1835"/>
    <s v="Multi"/>
    <s v="lll"/>
    <x v="2501"/>
    <s v=""/>
    <s v="FAC1834"/>
    <n v="48"/>
    <n v="300"/>
    <n v="300"/>
    <s v="CS12X1884"/>
    <s v="LA0Q"/>
    <s v="LA1834"/>
    <n v="4"/>
    <n v="24"/>
    <n v="6"/>
  </r>
  <r>
    <x v="1"/>
    <s v="Production 1836"/>
    <s v="Multi"/>
    <s v="lll"/>
    <x v="2502"/>
    <s v=""/>
    <s v="FAC1835"/>
    <n v="48"/>
    <n v="300"/>
    <n v="300"/>
    <s v="CS12X1885"/>
    <s v="LA0Q"/>
    <s v="LA1835"/>
    <n v="4"/>
    <n v="24"/>
    <n v="6"/>
  </r>
  <r>
    <x v="1"/>
    <s v="Production 1837"/>
    <s v="Multi"/>
    <s v="lll"/>
    <x v="2503"/>
    <s v=""/>
    <s v="FAC1836"/>
    <n v="48"/>
    <n v="300"/>
    <n v="300"/>
    <s v="CS12X1886"/>
    <s v="LA0Q"/>
    <s v="LA1836"/>
    <n v="4"/>
    <n v="24"/>
    <n v="6"/>
  </r>
  <r>
    <x v="1"/>
    <s v="Production 1838"/>
    <s v="Multi"/>
    <s v="lll"/>
    <x v="2504"/>
    <s v=""/>
    <s v="FAC1837"/>
    <n v="48"/>
    <n v="300"/>
    <n v="300"/>
    <s v="CS12X1887"/>
    <s v="LA0Q"/>
    <s v="LA1837"/>
    <n v="4"/>
    <n v="24"/>
    <n v="6"/>
  </r>
  <r>
    <x v="1"/>
    <s v="Production 1839"/>
    <s v="Multi"/>
    <s v="lll"/>
    <x v="2505"/>
    <s v=""/>
    <s v="FAC1838"/>
    <n v="48"/>
    <n v="300"/>
    <n v="300"/>
    <s v="CS12X1888"/>
    <s v="LA0Q"/>
    <s v="LA1838"/>
    <n v="4"/>
    <n v="24"/>
    <n v="6"/>
  </r>
  <r>
    <x v="1"/>
    <s v="Production 1840"/>
    <s v="Multi"/>
    <s v="lll"/>
    <x v="2506"/>
    <s v=""/>
    <s v="FAC1839"/>
    <n v="48"/>
    <n v="300"/>
    <n v="300"/>
    <s v="CS12X1889"/>
    <s v="LA0Q"/>
    <s v="LA1839"/>
    <n v="4"/>
    <n v="24"/>
    <n v="6"/>
  </r>
  <r>
    <x v="1"/>
    <s v="Production 1841"/>
    <s v="Multi"/>
    <s v="lll"/>
    <x v="2507"/>
    <s v=""/>
    <s v="FAC1840"/>
    <n v="48"/>
    <n v="300"/>
    <n v="300"/>
    <s v="CS12X1890"/>
    <s v="LA0Q"/>
    <s v="LA1840"/>
    <n v="4"/>
    <n v="24"/>
    <n v="6"/>
  </r>
  <r>
    <x v="1"/>
    <s v="Production 1842"/>
    <s v="Multi"/>
    <s v="lll"/>
    <x v="2508"/>
    <s v=""/>
    <s v="FAC1841"/>
    <n v="48"/>
    <n v="300"/>
    <n v="300"/>
    <s v="CS12X1891"/>
    <s v="LA0Q"/>
    <s v="LA1841"/>
    <n v="4"/>
    <n v="24"/>
    <n v="6"/>
  </r>
  <r>
    <x v="1"/>
    <s v="Production 1843"/>
    <s v="Multi"/>
    <s v="lll"/>
    <x v="2509"/>
    <s v=""/>
    <s v="FAC1842"/>
    <n v="48"/>
    <n v="300"/>
    <n v="300"/>
    <s v="CS12X1892"/>
    <s v="LA0Q"/>
    <s v="LA1842"/>
    <n v="4"/>
    <n v="24"/>
    <n v="6"/>
  </r>
  <r>
    <x v="1"/>
    <s v="Production 1844"/>
    <s v="Multi"/>
    <s v="lll"/>
    <x v="2510"/>
    <s v=""/>
    <s v="FAC1843"/>
    <n v="48"/>
    <n v="300"/>
    <n v="300"/>
    <s v="CS12X1893"/>
    <s v="LA0Q"/>
    <s v="LA1843"/>
    <n v="4"/>
    <n v="24"/>
    <n v="6"/>
  </r>
  <r>
    <x v="1"/>
    <s v="Production 1845"/>
    <s v="Multi"/>
    <s v="lll"/>
    <x v="2511"/>
    <s v=""/>
    <s v="FAC1844"/>
    <n v="48"/>
    <n v="300"/>
    <n v="300"/>
    <s v="CS12X1894"/>
    <s v="LA0Q"/>
    <s v="LA1844"/>
    <n v="4"/>
    <n v="24"/>
    <n v="6"/>
  </r>
  <r>
    <x v="1"/>
    <s v="Production 1846"/>
    <s v="Multi"/>
    <s v="lll"/>
    <x v="2512"/>
    <s v=""/>
    <s v="FAC1845"/>
    <n v="48"/>
    <n v="300"/>
    <n v="300"/>
    <s v="CS12X1895"/>
    <s v="LA0Q"/>
    <s v="LA1845"/>
    <n v="4"/>
    <n v="24"/>
    <n v="6"/>
  </r>
  <r>
    <x v="1"/>
    <s v="Production 1847"/>
    <s v="Multi"/>
    <s v="lll"/>
    <x v="2513"/>
    <s v=""/>
    <s v="FAC1846"/>
    <n v="48"/>
    <n v="300"/>
    <n v="300"/>
    <s v="CS12X1896"/>
    <s v="LA0Q"/>
    <s v="LA1846"/>
    <n v="4"/>
    <n v="24"/>
    <n v="6"/>
  </r>
  <r>
    <x v="1"/>
    <s v="Production 1848"/>
    <s v="Multi"/>
    <s v="lll"/>
    <x v="2514"/>
    <s v=""/>
    <s v="FAC1847"/>
    <n v="48"/>
    <n v="300"/>
    <n v="300"/>
    <s v="CS12X1897"/>
    <s v="LA0Q"/>
    <s v="LA1847"/>
    <n v="4"/>
    <n v="24"/>
    <n v="6"/>
  </r>
  <r>
    <x v="1"/>
    <s v="Production 1849"/>
    <s v="Multi"/>
    <s v="lll"/>
    <x v="2515"/>
    <s v=""/>
    <s v="FAC1848"/>
    <n v="48"/>
    <n v="300"/>
    <n v="300"/>
    <s v="CS12X1898"/>
    <s v="LA0Q"/>
    <s v="LA1848"/>
    <n v="4"/>
    <n v="24"/>
    <n v="6"/>
  </r>
  <r>
    <x v="1"/>
    <s v="Production 1850"/>
    <s v="Multi"/>
    <s v="lll"/>
    <x v="2516"/>
    <s v=""/>
    <s v="FAC1849"/>
    <n v="48"/>
    <n v="300"/>
    <n v="300"/>
    <s v="CS12X1899"/>
    <s v="LA0Q"/>
    <s v="LA1849"/>
    <n v="4"/>
    <n v="24"/>
    <n v="6"/>
  </r>
  <r>
    <x v="1"/>
    <s v="Production 1851"/>
    <s v="Multi"/>
    <s v="lll"/>
    <x v="2517"/>
    <s v=""/>
    <s v="FAC1850"/>
    <n v="48"/>
    <n v="300"/>
    <n v="300"/>
    <s v="CS12X1900"/>
    <s v="LA0Q"/>
    <s v="LA1850"/>
    <n v="4"/>
    <n v="24"/>
    <n v="6"/>
  </r>
  <r>
    <x v="1"/>
    <s v="Production 1852"/>
    <s v="Multi"/>
    <s v="lll"/>
    <x v="2518"/>
    <s v=""/>
    <s v="FAC1851"/>
    <n v="48"/>
    <n v="300"/>
    <n v="300"/>
    <s v="CS12X1901"/>
    <s v="LA0Q"/>
    <s v="LA1851"/>
    <n v="4"/>
    <n v="24"/>
    <n v="6"/>
  </r>
  <r>
    <x v="1"/>
    <s v="Production 1853"/>
    <s v="Multi"/>
    <s v="lll"/>
    <x v="2519"/>
    <s v=""/>
    <s v="FAC1852"/>
    <n v="48"/>
    <n v="300"/>
    <n v="300"/>
    <s v="CS12X1902"/>
    <s v="LA0Q"/>
    <s v="LA1852"/>
    <n v="4"/>
    <n v="24"/>
    <n v="6"/>
  </r>
  <r>
    <x v="1"/>
    <s v="Production 1854"/>
    <s v="Multi"/>
    <s v="lll"/>
    <x v="2520"/>
    <s v=""/>
    <s v="FAC1853"/>
    <n v="48"/>
    <n v="300"/>
    <n v="300"/>
    <s v="CS12X1903"/>
    <s v="LA0Q"/>
    <s v="LA1853"/>
    <n v="4"/>
    <n v="24"/>
    <n v="6"/>
  </r>
  <r>
    <x v="1"/>
    <s v="Production 1855"/>
    <s v="Multi"/>
    <s v="lll"/>
    <x v="2521"/>
    <s v=""/>
    <s v="FAC1854"/>
    <n v="48"/>
    <n v="300"/>
    <n v="300"/>
    <s v="CS12X1904"/>
    <s v="LA0Q"/>
    <s v="LA1854"/>
    <n v="4"/>
    <n v="24"/>
    <n v="6"/>
  </r>
  <r>
    <x v="1"/>
    <s v="Production 1856"/>
    <s v="Multi"/>
    <s v="lll"/>
    <x v="2522"/>
    <s v=""/>
    <s v="FAC1855"/>
    <n v="48"/>
    <n v="300"/>
    <n v="300"/>
    <s v="CS12X1905"/>
    <s v="LA0Q"/>
    <s v="LA1855"/>
    <n v="4"/>
    <n v="24"/>
    <n v="6"/>
  </r>
  <r>
    <x v="1"/>
    <s v="Production 1857"/>
    <s v="Multi"/>
    <s v="lll"/>
    <x v="2523"/>
    <s v=""/>
    <s v="FAC1856"/>
    <n v="48"/>
    <n v="300"/>
    <n v="300"/>
    <s v="CS12X1906"/>
    <s v="LA0Q"/>
    <s v="LA1856"/>
    <n v="4"/>
    <n v="24"/>
    <n v="6"/>
  </r>
  <r>
    <x v="1"/>
    <s v="Production 1858"/>
    <s v="Multi"/>
    <s v="lll"/>
    <x v="2524"/>
    <s v=""/>
    <s v="FAC1857"/>
    <n v="48"/>
    <n v="300"/>
    <n v="300"/>
    <s v="CS12X1907"/>
    <s v="LA0Q"/>
    <s v="LA1857"/>
    <n v="4"/>
    <n v="24"/>
    <n v="6"/>
  </r>
  <r>
    <x v="1"/>
    <s v="Production 1859"/>
    <s v="Multi"/>
    <s v="lll"/>
    <x v="2525"/>
    <s v=""/>
    <s v="FAC1858"/>
    <n v="48"/>
    <n v="300"/>
    <n v="300"/>
    <s v="CS12X1908"/>
    <s v="LA0Q"/>
    <s v="LA1858"/>
    <n v="4"/>
    <n v="24"/>
    <n v="6"/>
  </r>
  <r>
    <x v="1"/>
    <s v="Production 1860"/>
    <s v="Multi"/>
    <s v="lll"/>
    <x v="2526"/>
    <s v=""/>
    <s v="FAC1859"/>
    <n v="48"/>
    <n v="300"/>
    <n v="300"/>
    <s v="CS12X1909"/>
    <s v="LA0Q"/>
    <s v="LA1859"/>
    <n v="4"/>
    <n v="24"/>
    <n v="6"/>
  </r>
  <r>
    <x v="1"/>
    <s v="Production 1861"/>
    <s v="Multi"/>
    <s v="lll"/>
    <x v="2527"/>
    <s v=""/>
    <s v="FAC1860"/>
    <n v="48"/>
    <n v="300"/>
    <n v="300"/>
    <s v="CS12X1910"/>
    <s v="LA0Q"/>
    <s v="LA1860"/>
    <n v="4"/>
    <n v="24"/>
    <n v="6"/>
  </r>
  <r>
    <x v="1"/>
    <s v="Production 1862"/>
    <s v="Multi"/>
    <s v="lll"/>
    <x v="2528"/>
    <s v=""/>
    <s v="FAC1861"/>
    <n v="48"/>
    <n v="300"/>
    <n v="300"/>
    <s v="CS12X1911"/>
    <s v="LA0Q"/>
    <s v="LA1861"/>
    <n v="4"/>
    <n v="24"/>
    <n v="6"/>
  </r>
  <r>
    <x v="1"/>
    <s v="Production 1863"/>
    <s v="Multi"/>
    <s v="lll"/>
    <x v="2529"/>
    <s v=""/>
    <s v="FAC1862"/>
    <n v="48"/>
    <n v="300"/>
    <n v="300"/>
    <s v="CS12X1912"/>
    <s v="LA0Q"/>
    <s v="LA1862"/>
    <n v="4"/>
    <n v="24"/>
    <n v="6"/>
  </r>
  <r>
    <x v="1"/>
    <s v="Production 1864"/>
    <s v="Multi"/>
    <s v="lll"/>
    <x v="2530"/>
    <s v=""/>
    <s v="FAC1863"/>
    <n v="48"/>
    <n v="300"/>
    <n v="300"/>
    <s v="CS12X1913"/>
    <s v="LA0Q"/>
    <s v="LA1863"/>
    <n v="4"/>
    <n v="24"/>
    <n v="6"/>
  </r>
  <r>
    <x v="1"/>
    <s v="Production 1865"/>
    <s v="Multi"/>
    <s v="lll"/>
    <x v="2531"/>
    <s v=""/>
    <s v="FAC1864"/>
    <n v="48"/>
    <n v="300"/>
    <n v="300"/>
    <s v="CS12X1914"/>
    <s v="LA0Q"/>
    <s v="LA1864"/>
    <n v="4"/>
    <n v="24"/>
    <n v="6"/>
  </r>
  <r>
    <x v="1"/>
    <s v="Production 1866"/>
    <s v="Multi"/>
    <s v="lll"/>
    <x v="2532"/>
    <s v=""/>
    <s v="FAC1865"/>
    <n v="48"/>
    <n v="300"/>
    <n v="300"/>
    <s v="CS12X1915"/>
    <s v="LA0Q"/>
    <s v="LA1865"/>
    <n v="4"/>
    <n v="24"/>
    <n v="6"/>
  </r>
  <r>
    <x v="1"/>
    <s v="Production 1867"/>
    <s v="Multi"/>
    <s v="lll"/>
    <x v="2533"/>
    <s v=""/>
    <s v="FAC1866"/>
    <n v="48"/>
    <n v="300"/>
    <n v="300"/>
    <s v="CS12X1916"/>
    <s v="LA0Q"/>
    <s v="LA1866"/>
    <n v="4"/>
    <n v="24"/>
    <n v="6"/>
  </r>
  <r>
    <x v="1"/>
    <s v="Production 1868"/>
    <s v="Multi"/>
    <s v="lll"/>
    <x v="2534"/>
    <s v=""/>
    <s v="FAC1867"/>
    <n v="48"/>
    <n v="300"/>
    <n v="300"/>
    <s v="CS12X1917"/>
    <s v="LA0Q"/>
    <s v="LA1867"/>
    <n v="4"/>
    <n v="24"/>
    <n v="6"/>
  </r>
  <r>
    <x v="1"/>
    <s v="Production 1869"/>
    <s v="Multi"/>
    <s v="lll"/>
    <x v="2535"/>
    <s v=""/>
    <s v="FAC1868"/>
    <n v="48"/>
    <n v="300"/>
    <n v="300"/>
    <s v="CS12X1918"/>
    <s v="LA0Q"/>
    <s v="LA1868"/>
    <n v="4"/>
    <n v="24"/>
    <n v="6"/>
  </r>
  <r>
    <x v="1"/>
    <s v="Production 1870"/>
    <s v="Multi"/>
    <s v="lll"/>
    <x v="2536"/>
    <s v=""/>
    <s v="FAC1869"/>
    <n v="48"/>
    <n v="300"/>
    <n v="300"/>
    <s v="CS12X1919"/>
    <s v="LA0Q"/>
    <s v="LA1869"/>
    <n v="4"/>
    <n v="24"/>
    <n v="6"/>
  </r>
  <r>
    <x v="1"/>
    <s v="Production 1871"/>
    <s v="Multi"/>
    <s v="lll"/>
    <x v="2537"/>
    <s v=""/>
    <s v="FAC1870"/>
    <n v="48"/>
    <n v="300"/>
    <n v="300"/>
    <s v="CS12X1920"/>
    <s v="LA0Q"/>
    <s v="LA1870"/>
    <n v="4"/>
    <n v="24"/>
    <n v="6"/>
  </r>
  <r>
    <x v="1"/>
    <s v="Production 1872"/>
    <s v="Multi"/>
    <s v="lll"/>
    <x v="2538"/>
    <s v=""/>
    <s v="FAC1871"/>
    <n v="48"/>
    <n v="300"/>
    <n v="300"/>
    <s v="CS12X1921"/>
    <s v="LA0Q"/>
    <s v="LA1871"/>
    <n v="4"/>
    <n v="24"/>
    <n v="6"/>
  </r>
  <r>
    <x v="1"/>
    <s v="Production 1873"/>
    <s v="Multi"/>
    <s v="lll"/>
    <x v="2539"/>
    <s v=""/>
    <s v="FAC1872"/>
    <n v="48"/>
    <n v="300"/>
    <n v="300"/>
    <s v="CS12X1922"/>
    <s v="LA0Q"/>
    <s v="LA1872"/>
    <n v="4"/>
    <n v="24"/>
    <n v="6"/>
  </r>
  <r>
    <x v="1"/>
    <s v="Production 1874"/>
    <s v="Multi"/>
    <s v="lll"/>
    <x v="2540"/>
    <s v=""/>
    <s v="FAC1873"/>
    <n v="48"/>
    <n v="300"/>
    <n v="300"/>
    <s v="CS12X1923"/>
    <s v="LA0Q"/>
    <s v="LA1873"/>
    <n v="4"/>
    <n v="24"/>
    <n v="6"/>
  </r>
  <r>
    <x v="1"/>
    <s v="Production 1875"/>
    <s v="Multi"/>
    <s v="lll"/>
    <x v="2541"/>
    <s v=""/>
    <s v="FAC1874"/>
    <n v="48"/>
    <n v="300"/>
    <n v="300"/>
    <s v="CS12X1924"/>
    <s v="LA0Q"/>
    <s v="LA1874"/>
    <n v="4"/>
    <n v="24"/>
    <n v="6"/>
  </r>
  <r>
    <x v="1"/>
    <s v="Production 1876"/>
    <s v="Multi"/>
    <s v="lll"/>
    <x v="2542"/>
    <s v=""/>
    <s v="FAC1875"/>
    <n v="48"/>
    <n v="300"/>
    <n v="300"/>
    <s v="CS12X1925"/>
    <s v="LA0Q"/>
    <s v="LA1875"/>
    <n v="4"/>
    <n v="24"/>
    <n v="6"/>
  </r>
  <r>
    <x v="1"/>
    <s v="Production 1877"/>
    <s v="Multi"/>
    <s v="lll"/>
    <x v="2543"/>
    <s v=""/>
    <s v="FAC1876"/>
    <n v="48"/>
    <n v="300"/>
    <n v="300"/>
    <s v="CS12X1926"/>
    <s v="LA0Q"/>
    <s v="LA1876"/>
    <n v="4"/>
    <n v="24"/>
    <n v="6"/>
  </r>
  <r>
    <x v="1"/>
    <s v="Production 1878"/>
    <s v="Multi"/>
    <s v="lll"/>
    <x v="2544"/>
    <s v=""/>
    <s v="FAC1877"/>
    <n v="48"/>
    <n v="300"/>
    <n v="300"/>
    <s v="CS12X1927"/>
    <s v="LA0Q"/>
    <s v="LA1877"/>
    <n v="4"/>
    <n v="24"/>
    <n v="6"/>
  </r>
  <r>
    <x v="1"/>
    <s v="Production 1879"/>
    <s v="Multi"/>
    <s v="lll"/>
    <x v="2545"/>
    <s v=""/>
    <s v="FAC1878"/>
    <n v="48"/>
    <n v="300"/>
    <n v="300"/>
    <s v="CS12X1928"/>
    <s v="LA0Q"/>
    <s v="LA1878"/>
    <n v="4"/>
    <n v="24"/>
    <n v="6"/>
  </r>
  <r>
    <x v="1"/>
    <s v="Production 1880"/>
    <s v="Multi"/>
    <s v="lll"/>
    <x v="2546"/>
    <s v=""/>
    <s v="FAC1879"/>
    <n v="48"/>
    <n v="300"/>
    <n v="300"/>
    <s v="CS12X1929"/>
    <s v="LA0Q"/>
    <s v="LA1879"/>
    <n v="4"/>
    <n v="24"/>
    <n v="6"/>
  </r>
  <r>
    <x v="1"/>
    <s v="Production 1881"/>
    <s v="Multi"/>
    <s v="lll"/>
    <x v="2547"/>
    <s v=""/>
    <s v="FAC1880"/>
    <n v="48"/>
    <n v="300"/>
    <n v="300"/>
    <s v="CS12X1930"/>
    <s v="LA0Q"/>
    <s v="LA1880"/>
    <n v="4"/>
    <n v="24"/>
    <n v="6"/>
  </r>
  <r>
    <x v="1"/>
    <s v="Production 1882"/>
    <s v="Multi"/>
    <s v="lll"/>
    <x v="2548"/>
    <s v=""/>
    <s v="FAC1881"/>
    <n v="48"/>
    <n v="300"/>
    <n v="300"/>
    <s v="CS12X1931"/>
    <s v="LA0Q"/>
    <s v="LA1881"/>
    <n v="4"/>
    <n v="24"/>
    <n v="6"/>
  </r>
  <r>
    <x v="1"/>
    <s v="Production 1883"/>
    <s v="Multi"/>
    <s v="lll"/>
    <x v="2549"/>
    <s v=""/>
    <s v="FAC1882"/>
    <n v="48"/>
    <n v="300"/>
    <n v="300"/>
    <s v="CS12X1932"/>
    <s v="LA0Q"/>
    <s v="LA1882"/>
    <n v="4"/>
    <n v="24"/>
    <n v="6"/>
  </r>
  <r>
    <x v="1"/>
    <s v="Production 1884"/>
    <s v="Multi"/>
    <s v="lll"/>
    <x v="2550"/>
    <s v=""/>
    <s v="FAC1883"/>
    <n v="48"/>
    <n v="300"/>
    <n v="300"/>
    <s v="CS12X1933"/>
    <s v="LA0Q"/>
    <s v="LA1883"/>
    <n v="4"/>
    <n v="24"/>
    <n v="6"/>
  </r>
  <r>
    <x v="1"/>
    <s v="Production 1885"/>
    <s v="Multi"/>
    <s v="lll"/>
    <x v="2551"/>
    <s v=""/>
    <s v="FAC1884"/>
    <n v="48"/>
    <n v="300"/>
    <n v="300"/>
    <s v="CS12X1934"/>
    <s v="LA0Q"/>
    <s v="LA1884"/>
    <n v="4"/>
    <n v="24"/>
    <n v="6"/>
  </r>
  <r>
    <x v="1"/>
    <s v="Production 1886"/>
    <s v="Multi"/>
    <s v="lll"/>
    <x v="2552"/>
    <s v=""/>
    <s v="FAC1885"/>
    <n v="48"/>
    <n v="300"/>
    <n v="300"/>
    <s v="CS12X1935"/>
    <s v="LA0Q"/>
    <s v="LA1885"/>
    <n v="4"/>
    <n v="24"/>
    <n v="6"/>
  </r>
  <r>
    <x v="1"/>
    <s v="Production 1887"/>
    <s v="Multi"/>
    <s v="lll"/>
    <x v="2553"/>
    <s v=""/>
    <s v="FAC1886"/>
    <n v="48"/>
    <n v="300"/>
    <n v="300"/>
    <s v="CS12X1936"/>
    <s v="LA0Q"/>
    <s v="LA1886"/>
    <n v="4"/>
    <n v="24"/>
    <n v="6"/>
  </r>
  <r>
    <x v="1"/>
    <s v="Production 1888"/>
    <s v="Multi"/>
    <s v="lll"/>
    <x v="2554"/>
    <s v=""/>
    <s v="FAC1887"/>
    <n v="48"/>
    <n v="300"/>
    <n v="300"/>
    <s v="CS12X1937"/>
    <s v="LA0Q"/>
    <s v="LA1887"/>
    <n v="4"/>
    <n v="24"/>
    <n v="6"/>
  </r>
  <r>
    <x v="1"/>
    <s v="Production 1889"/>
    <s v="Multi"/>
    <s v="lll"/>
    <x v="2555"/>
    <s v=""/>
    <s v="FAC1888"/>
    <n v="48"/>
    <n v="300"/>
    <n v="300"/>
    <s v="CS12X1938"/>
    <s v="LA0Q"/>
    <s v="LA1888"/>
    <n v="4"/>
    <n v="24"/>
    <n v="6"/>
  </r>
  <r>
    <x v="1"/>
    <s v="Production 1890"/>
    <s v="Multi"/>
    <s v="lll"/>
    <x v="2556"/>
    <s v=""/>
    <s v="FAC1889"/>
    <n v="48"/>
    <n v="300"/>
    <n v="300"/>
    <s v="CS12X1939"/>
    <s v="LA0Q"/>
    <s v="LA1889"/>
    <n v="4"/>
    <n v="24"/>
    <n v="6"/>
  </r>
  <r>
    <x v="1"/>
    <s v="Production 1891"/>
    <s v="Multi"/>
    <s v="lll"/>
    <x v="2557"/>
    <s v=""/>
    <s v="FAC1890"/>
    <n v="48"/>
    <n v="300"/>
    <n v="300"/>
    <s v="CS12X1940"/>
    <s v="LA0Q"/>
    <s v="LA1890"/>
    <n v="4"/>
    <n v="24"/>
    <n v="6"/>
  </r>
  <r>
    <x v="1"/>
    <s v="Production 1892"/>
    <s v="Multi"/>
    <s v="lll"/>
    <x v="2558"/>
    <s v=""/>
    <s v="FAC1891"/>
    <n v="48"/>
    <n v="300"/>
    <n v="300"/>
    <s v="CS12X1941"/>
    <s v="LA0Q"/>
    <s v="LA1891"/>
    <n v="4"/>
    <n v="24"/>
    <n v="6"/>
  </r>
  <r>
    <x v="1"/>
    <s v="Production 1893"/>
    <s v="Multi"/>
    <s v="lll"/>
    <x v="2559"/>
    <s v=""/>
    <s v="FAC1892"/>
    <n v="48"/>
    <n v="300"/>
    <n v="300"/>
    <s v="CS12X1942"/>
    <s v="LA0Q"/>
    <s v="LA1892"/>
    <n v="4"/>
    <n v="24"/>
    <n v="6"/>
  </r>
  <r>
    <x v="1"/>
    <s v="Production 1894"/>
    <s v="Multi"/>
    <s v="lll"/>
    <x v="2560"/>
    <s v=""/>
    <s v="FAC1893"/>
    <n v="48"/>
    <n v="300"/>
    <n v="300"/>
    <s v="CS12X1943"/>
    <s v="LA0Q"/>
    <s v="LA1893"/>
    <n v="4"/>
    <n v="24"/>
    <n v="6"/>
  </r>
  <r>
    <x v="1"/>
    <s v="Production 1895"/>
    <s v="Multi"/>
    <s v="lll"/>
    <x v="2561"/>
    <s v=""/>
    <s v="FAC1894"/>
    <n v="48"/>
    <n v="300"/>
    <n v="300"/>
    <s v="CS12X1944"/>
    <s v="LA0Q"/>
    <s v="LA1894"/>
    <n v="4"/>
    <n v="24"/>
    <n v="6"/>
  </r>
  <r>
    <x v="1"/>
    <s v="Production 1896"/>
    <s v="Multi"/>
    <s v="lll"/>
    <x v="2562"/>
    <s v=""/>
    <s v="FAC1895"/>
    <n v="48"/>
    <n v="300"/>
    <n v="300"/>
    <s v="CS12X1945"/>
    <s v="LA0Q"/>
    <s v="LA1895"/>
    <n v="4"/>
    <n v="24"/>
    <n v="6"/>
  </r>
  <r>
    <x v="1"/>
    <s v="Production 1897"/>
    <s v="Multi"/>
    <s v="lll"/>
    <x v="2563"/>
    <s v=""/>
    <s v="FAC1896"/>
    <n v="48"/>
    <n v="300"/>
    <n v="300"/>
    <s v="CS12X1946"/>
    <s v="LA0Q"/>
    <s v="LA1896"/>
    <n v="4"/>
    <n v="24"/>
    <n v="6"/>
  </r>
  <r>
    <x v="1"/>
    <s v="Production 1898"/>
    <s v="Multi"/>
    <s v="lll"/>
    <x v="2564"/>
    <s v=""/>
    <s v="FAC1897"/>
    <n v="48"/>
    <n v="300"/>
    <n v="300"/>
    <s v="CS12X1947"/>
    <s v="LA0Q"/>
    <s v="LA1897"/>
    <n v="4"/>
    <n v="24"/>
    <n v="6"/>
  </r>
  <r>
    <x v="1"/>
    <s v="Production 1899"/>
    <s v="Multi"/>
    <s v="lll"/>
    <x v="2565"/>
    <s v=""/>
    <s v="FAC1898"/>
    <n v="48"/>
    <n v="300"/>
    <n v="300"/>
    <s v="CS12X1948"/>
    <s v="LA0Q"/>
    <s v="LA1898"/>
    <n v="4"/>
    <n v="24"/>
    <n v="6"/>
  </r>
  <r>
    <x v="1"/>
    <s v="Production 1900"/>
    <s v="Multi"/>
    <s v="lll"/>
    <x v="2566"/>
    <s v=""/>
    <s v="FAC1899"/>
    <n v="48"/>
    <n v="300"/>
    <n v="300"/>
    <s v="CS12X1949"/>
    <s v="LA0Q"/>
    <s v="LA1899"/>
    <n v="4"/>
    <n v="24"/>
    <n v="6"/>
  </r>
  <r>
    <x v="1"/>
    <s v="Production 1901"/>
    <s v="Multi"/>
    <s v="lll"/>
    <x v="2567"/>
    <s v=""/>
    <s v="FAC1900"/>
    <n v="48"/>
    <n v="300"/>
    <n v="300"/>
    <s v="CS12X1950"/>
    <s v="LA0Q"/>
    <s v="LA1900"/>
    <n v="4"/>
    <n v="24"/>
    <n v="6"/>
  </r>
  <r>
    <x v="1"/>
    <s v="Production 1902"/>
    <s v="Multi"/>
    <s v="lll"/>
    <x v="2568"/>
    <s v=""/>
    <s v="FAC1901"/>
    <n v="48"/>
    <n v="300"/>
    <n v="300"/>
    <s v="CS12X1951"/>
    <s v="LA0Q"/>
    <s v="LA1901"/>
    <n v="4"/>
    <n v="24"/>
    <n v="6"/>
  </r>
  <r>
    <x v="1"/>
    <s v="Production 1903"/>
    <s v="Multi"/>
    <s v="lll"/>
    <x v="2569"/>
    <s v=""/>
    <s v="FAC1902"/>
    <n v="48"/>
    <n v="300"/>
    <n v="300"/>
    <s v="CS12X1952"/>
    <s v="LA0Q"/>
    <s v="LA1902"/>
    <n v="4"/>
    <n v="24"/>
    <n v="6"/>
  </r>
  <r>
    <x v="1"/>
    <s v="Production 1904"/>
    <s v="Multi"/>
    <s v="lll"/>
    <x v="2570"/>
    <s v=""/>
    <s v="FAC1903"/>
    <n v="48"/>
    <n v="300"/>
    <n v="300"/>
    <s v="CS12X1953"/>
    <s v="LA0Q"/>
    <s v="LA1903"/>
    <n v="4"/>
    <n v="24"/>
    <n v="6"/>
  </r>
  <r>
    <x v="1"/>
    <s v="Production 1905"/>
    <s v="Multi"/>
    <s v="lll"/>
    <x v="2571"/>
    <s v=""/>
    <s v="FAC1904"/>
    <n v="48"/>
    <n v="300"/>
    <n v="300"/>
    <s v="CS12X1954"/>
    <s v="LA0Q"/>
    <s v="LA1904"/>
    <n v="4"/>
    <n v="24"/>
    <n v="6"/>
  </r>
  <r>
    <x v="1"/>
    <s v="Production 1906"/>
    <s v="Multi"/>
    <s v="lll"/>
    <x v="2572"/>
    <s v=""/>
    <s v="FAC1905"/>
    <n v="48"/>
    <n v="300"/>
    <n v="300"/>
    <s v="CS12X1955"/>
    <s v="LA0Q"/>
    <s v="LA1905"/>
    <n v="4"/>
    <n v="24"/>
    <n v="6"/>
  </r>
  <r>
    <x v="1"/>
    <s v="Production 1907"/>
    <s v="Multi"/>
    <s v="lll"/>
    <x v="2573"/>
    <s v=""/>
    <s v="FAC1906"/>
    <n v="48"/>
    <n v="300"/>
    <n v="300"/>
    <s v="CS12X1956"/>
    <s v="LA0Q"/>
    <s v="LA1906"/>
    <n v="4"/>
    <n v="24"/>
    <n v="6"/>
  </r>
  <r>
    <x v="1"/>
    <s v="Production 1908"/>
    <s v="Multi"/>
    <s v="lll"/>
    <x v="2574"/>
    <s v=""/>
    <s v="FAC1907"/>
    <n v="48"/>
    <n v="300"/>
    <n v="300"/>
    <s v="CS12X1957"/>
    <s v="LA0Q"/>
    <s v="LA1907"/>
    <n v="4"/>
    <n v="24"/>
    <n v="6"/>
  </r>
  <r>
    <x v="1"/>
    <s v="Production 1909"/>
    <s v="Multi"/>
    <s v="lll"/>
    <x v="2575"/>
    <s v=""/>
    <s v="FAC1908"/>
    <n v="48"/>
    <n v="300"/>
    <n v="300"/>
    <s v="CS12X1958"/>
    <s v="LA0Q"/>
    <s v="LA1908"/>
    <n v="4"/>
    <n v="24"/>
    <n v="6"/>
  </r>
  <r>
    <x v="1"/>
    <s v="Production 1910"/>
    <s v="Multi"/>
    <s v="lll"/>
    <x v="2576"/>
    <s v=""/>
    <s v="FAC1909"/>
    <n v="48"/>
    <n v="300"/>
    <n v="300"/>
    <s v="CS12X1959"/>
    <s v="LA0Q"/>
    <s v="LA1909"/>
    <n v="4"/>
    <n v="24"/>
    <n v="6"/>
  </r>
  <r>
    <x v="1"/>
    <s v="Production 1911"/>
    <s v="Multi"/>
    <s v="lll"/>
    <x v="2577"/>
    <s v=""/>
    <s v="FAC1910"/>
    <n v="48"/>
    <n v="300"/>
    <n v="300"/>
    <s v="CS12X1960"/>
    <s v="LA0Q"/>
    <s v="LA1910"/>
    <n v="4"/>
    <n v="24"/>
    <n v="6"/>
  </r>
  <r>
    <x v="1"/>
    <s v="Production 1912"/>
    <s v="Multi"/>
    <s v="lll"/>
    <x v="2578"/>
    <s v=""/>
    <s v="FAC1911"/>
    <n v="48"/>
    <n v="300"/>
    <n v="300"/>
    <s v="CS12X1961"/>
    <s v="LA0Q"/>
    <s v="LA1911"/>
    <n v="4"/>
    <n v="24"/>
    <n v="6"/>
  </r>
  <r>
    <x v="1"/>
    <s v="Production 1913"/>
    <s v="Multi"/>
    <s v="lll"/>
    <x v="2579"/>
    <s v=""/>
    <s v="FAC1912"/>
    <n v="48"/>
    <n v="300"/>
    <n v="300"/>
    <s v="CS12X1962"/>
    <s v="LA0Q"/>
    <s v="LA1912"/>
    <n v="4"/>
    <n v="24"/>
    <n v="6"/>
  </r>
  <r>
    <x v="1"/>
    <s v="Production 1914"/>
    <s v="Multi"/>
    <s v="lll"/>
    <x v="2580"/>
    <s v=""/>
    <s v="FAC1913"/>
    <n v="48"/>
    <n v="300"/>
    <n v="300"/>
    <s v="CS12X1963"/>
    <s v="LA0Q"/>
    <s v="LA1913"/>
    <n v="4"/>
    <n v="24"/>
    <n v="6"/>
  </r>
  <r>
    <x v="1"/>
    <s v="Production 1915"/>
    <s v="Multi"/>
    <s v="lll"/>
    <x v="2581"/>
    <s v=""/>
    <s v="FAC1914"/>
    <n v="48"/>
    <n v="300"/>
    <n v="300"/>
    <s v="CS12X1964"/>
    <s v="LA0Q"/>
    <s v="LA1914"/>
    <n v="4"/>
    <n v="24"/>
    <n v="6"/>
  </r>
  <r>
    <x v="1"/>
    <s v="Production 1916"/>
    <s v="Multi"/>
    <s v="lll"/>
    <x v="2582"/>
    <s v=""/>
    <s v="FAC1915"/>
    <n v="48"/>
    <n v="300"/>
    <n v="300"/>
    <s v="CS12X1965"/>
    <s v="LA0Q"/>
    <s v="LA1915"/>
    <n v="4"/>
    <n v="24"/>
    <n v="6"/>
  </r>
  <r>
    <x v="1"/>
    <s v="Production 1917"/>
    <s v="Multi"/>
    <s v="lll"/>
    <x v="2583"/>
    <s v=""/>
    <s v="FAC1916"/>
    <n v="48"/>
    <n v="300"/>
    <n v="300"/>
    <s v="CS12X1966"/>
    <s v="LA0Q"/>
    <s v="LA1916"/>
    <n v="4"/>
    <n v="24"/>
    <n v="6"/>
  </r>
  <r>
    <x v="1"/>
    <s v="Production 1918"/>
    <s v="Multi"/>
    <s v="lll"/>
    <x v="2584"/>
    <s v=""/>
    <s v="FAC1917"/>
    <n v="48"/>
    <n v="300"/>
    <n v="300"/>
    <s v="CS12X1967"/>
    <s v="LA0Q"/>
    <s v="LA1917"/>
    <n v="4"/>
    <n v="24"/>
    <n v="6"/>
  </r>
  <r>
    <x v="1"/>
    <s v="Production 1919"/>
    <s v="Multi"/>
    <s v="lll"/>
    <x v="2585"/>
    <s v=""/>
    <s v="FAC1918"/>
    <n v="48"/>
    <n v="300"/>
    <n v="300"/>
    <s v="CS12X1968"/>
    <s v="LA0Q"/>
    <s v="LA1918"/>
    <n v="4"/>
    <n v="24"/>
    <n v="6"/>
  </r>
  <r>
    <x v="1"/>
    <s v="Production 1920"/>
    <s v="Multi"/>
    <s v="lll"/>
    <x v="2586"/>
    <s v=""/>
    <s v="FAC1919"/>
    <n v="48"/>
    <n v="300"/>
    <n v="300"/>
    <s v="CS12X1969"/>
    <s v="LA0Q"/>
    <s v="LA1919"/>
    <n v="4"/>
    <n v="24"/>
    <n v="6"/>
  </r>
  <r>
    <x v="1"/>
    <s v="Production 1921"/>
    <s v="Multi"/>
    <s v="lll"/>
    <x v="2587"/>
    <s v=""/>
    <s v="FAC1920"/>
    <n v="48"/>
    <n v="300"/>
    <n v="300"/>
    <s v="CS12X1970"/>
    <s v="LA0Q"/>
    <s v="LA1920"/>
    <n v="4"/>
    <n v="24"/>
    <n v="6"/>
  </r>
  <r>
    <x v="1"/>
    <s v="Production 1922"/>
    <s v="Multi"/>
    <s v="lll"/>
    <x v="2588"/>
    <s v=""/>
    <s v="FAC1921"/>
    <n v="48"/>
    <n v="300"/>
    <n v="300"/>
    <s v="CS12X1971"/>
    <s v="LA0Q"/>
    <s v="LA1921"/>
    <n v="4"/>
    <n v="24"/>
    <n v="6"/>
  </r>
  <r>
    <x v="1"/>
    <s v="Production 1923"/>
    <s v="Multi"/>
    <s v="lll"/>
    <x v="2589"/>
    <s v=""/>
    <s v="FAC1922"/>
    <n v="48"/>
    <n v="300"/>
    <n v="300"/>
    <s v="CS12X1972"/>
    <s v="LA0Q"/>
    <s v="LA1922"/>
    <n v="4"/>
    <n v="24"/>
    <n v="6"/>
  </r>
  <r>
    <x v="1"/>
    <s v="Production 1924"/>
    <s v="Multi"/>
    <s v="lll"/>
    <x v="2590"/>
    <s v=""/>
    <s v="FAC1923"/>
    <n v="48"/>
    <n v="300"/>
    <n v="300"/>
    <s v="CS12X1973"/>
    <s v="LA0Q"/>
    <s v="LA1923"/>
    <n v="4"/>
    <n v="24"/>
    <n v="6"/>
  </r>
  <r>
    <x v="1"/>
    <s v="Production 1925"/>
    <s v="Multi"/>
    <s v="lll"/>
    <x v="2591"/>
    <s v=""/>
    <s v="FAC1924"/>
    <n v="48"/>
    <n v="300"/>
    <n v="300"/>
    <s v="CS12X1974"/>
    <s v="LA0Q"/>
    <s v="LA1924"/>
    <n v="4"/>
    <n v="24"/>
    <n v="6"/>
  </r>
  <r>
    <x v="1"/>
    <s v="Production 1926"/>
    <s v="Multi"/>
    <s v="lll"/>
    <x v="2592"/>
    <s v=""/>
    <s v="FAC1925"/>
    <n v="48"/>
    <n v="300"/>
    <n v="300"/>
    <s v="CS12X1975"/>
    <s v="LA0Q"/>
    <s v="LA1925"/>
    <n v="4"/>
    <n v="24"/>
    <n v="6"/>
  </r>
  <r>
    <x v="1"/>
    <s v="Production 1927"/>
    <s v="Multi"/>
    <s v="lll"/>
    <x v="2593"/>
    <s v=""/>
    <s v="FAC1926"/>
    <n v="48"/>
    <n v="300"/>
    <n v="300"/>
    <s v="CS12X1976"/>
    <s v="LA0Q"/>
    <s v="LA1926"/>
    <n v="4"/>
    <n v="24"/>
    <n v="6"/>
  </r>
  <r>
    <x v="1"/>
    <s v="Production 1928"/>
    <s v="Multi"/>
    <s v="lll"/>
    <x v="2594"/>
    <s v=""/>
    <s v="FAC1927"/>
    <n v="48"/>
    <n v="300"/>
    <n v="300"/>
    <s v="CS12X1977"/>
    <s v="LA0Q"/>
    <s v="LA1927"/>
    <n v="4"/>
    <n v="24"/>
    <n v="6"/>
  </r>
  <r>
    <x v="1"/>
    <s v="Production 1929"/>
    <s v="Multi"/>
    <s v="lll"/>
    <x v="2595"/>
    <s v=""/>
    <s v="FAC1928"/>
    <n v="48"/>
    <n v="300"/>
    <n v="300"/>
    <s v="CS12X1978"/>
    <s v="LA0Q"/>
    <s v="LA1928"/>
    <n v="4"/>
    <n v="24"/>
    <n v="6"/>
  </r>
  <r>
    <x v="1"/>
    <s v="Production 1930"/>
    <s v="Multi"/>
    <s v="lll"/>
    <x v="2596"/>
    <s v=""/>
    <s v="FAC1929"/>
    <n v="48"/>
    <n v="300"/>
    <n v="300"/>
    <s v="CS12X1979"/>
    <s v="LA0Q"/>
    <s v="LA1929"/>
    <n v="4"/>
    <n v="24"/>
    <n v="6"/>
  </r>
  <r>
    <x v="1"/>
    <s v="Production 1931"/>
    <s v="Multi"/>
    <s v="lll"/>
    <x v="2597"/>
    <s v=""/>
    <s v="FAC1930"/>
    <n v="48"/>
    <n v="300"/>
    <n v="300"/>
    <s v="CS12X1980"/>
    <s v="LA0Q"/>
    <s v="LA1930"/>
    <n v="4"/>
    <n v="24"/>
    <n v="6"/>
  </r>
  <r>
    <x v="1"/>
    <s v="Production 1932"/>
    <s v="Multi"/>
    <s v="lll"/>
    <x v="2598"/>
    <s v=""/>
    <s v="FAC1931"/>
    <n v="48"/>
    <n v="300"/>
    <n v="300"/>
    <s v="CS12X1981"/>
    <s v="LA0Q"/>
    <s v="LA1931"/>
    <n v="4"/>
    <n v="24"/>
    <n v="6"/>
  </r>
  <r>
    <x v="1"/>
    <s v="Production 1933"/>
    <s v="Multi"/>
    <s v="lll"/>
    <x v="2599"/>
    <s v=""/>
    <s v="FAC1932"/>
    <n v="48"/>
    <n v="300"/>
    <n v="300"/>
    <s v="CS12X1982"/>
    <s v="LA0Q"/>
    <s v="LA1932"/>
    <n v="4"/>
    <n v="24"/>
    <n v="6"/>
  </r>
  <r>
    <x v="1"/>
    <s v="Production 1934"/>
    <s v="Multi"/>
    <s v="lll"/>
    <x v="2600"/>
    <s v=""/>
    <s v="FAC1933"/>
    <n v="48"/>
    <n v="300"/>
    <n v="300"/>
    <s v="CS12X1983"/>
    <s v="LA0Q"/>
    <s v="LA1933"/>
    <n v="4"/>
    <n v="24"/>
    <n v="6"/>
  </r>
  <r>
    <x v="1"/>
    <s v="Production 1935"/>
    <s v="Multi"/>
    <s v="lll"/>
    <x v="2601"/>
    <s v=""/>
    <s v="FAC1934"/>
    <n v="48"/>
    <n v="300"/>
    <n v="300"/>
    <s v="CS12X1984"/>
    <s v="LA0Q"/>
    <s v="LA1934"/>
    <n v="4"/>
    <n v="24"/>
    <n v="6"/>
  </r>
  <r>
    <x v="1"/>
    <s v="Production 1936"/>
    <s v="Multi"/>
    <s v="lll"/>
    <x v="2602"/>
    <s v=""/>
    <s v="FAC1935"/>
    <n v="48"/>
    <n v="300"/>
    <n v="300"/>
    <s v="CS12X1985"/>
    <s v="LA0Q"/>
    <s v="LA1935"/>
    <n v="4"/>
    <n v="24"/>
    <n v="6"/>
  </r>
  <r>
    <x v="1"/>
    <s v="Production 1937"/>
    <s v="Multi"/>
    <s v="lll"/>
    <x v="2603"/>
    <s v=""/>
    <s v="FAC1936"/>
    <n v="48"/>
    <n v="300"/>
    <n v="300"/>
    <s v="CS12X1986"/>
    <s v="LA0Q"/>
    <s v="LA1936"/>
    <n v="4"/>
    <n v="24"/>
    <n v="6"/>
  </r>
  <r>
    <x v="1"/>
    <s v="Production 1938"/>
    <s v="Multi"/>
    <s v="lll"/>
    <x v="2604"/>
    <s v=""/>
    <s v="FAC1937"/>
    <n v="48"/>
    <n v="300"/>
    <n v="300"/>
    <s v="CS12X1987"/>
    <s v="LA0Q"/>
    <s v="LA1937"/>
    <n v="4"/>
    <n v="24"/>
    <n v="6"/>
  </r>
  <r>
    <x v="1"/>
    <s v="Production 1939"/>
    <s v="Multi"/>
    <s v="lll"/>
    <x v="2605"/>
    <s v=""/>
    <s v="FAC1938"/>
    <n v="48"/>
    <n v="300"/>
    <n v="300"/>
    <s v="CS12X1988"/>
    <s v="LA0Q"/>
    <s v="LA1938"/>
    <n v="4"/>
    <n v="24"/>
    <n v="6"/>
  </r>
  <r>
    <x v="1"/>
    <s v="Production 1940"/>
    <s v="Multi"/>
    <s v="lll"/>
    <x v="2606"/>
    <s v=""/>
    <s v="FAC1939"/>
    <n v="48"/>
    <n v="300"/>
    <n v="300"/>
    <s v="CS12X1989"/>
    <s v="LA0Q"/>
    <s v="LA1939"/>
    <n v="4"/>
    <n v="24"/>
    <n v="6"/>
  </r>
  <r>
    <x v="1"/>
    <s v="Production 1941"/>
    <s v="Multi"/>
    <s v="lll"/>
    <x v="2607"/>
    <s v=""/>
    <s v="FAC1940"/>
    <n v="48"/>
    <n v="300"/>
    <n v="300"/>
    <s v="CS12X1990"/>
    <s v="LA0Q"/>
    <s v="LA1940"/>
    <n v="4"/>
    <n v="24"/>
    <n v="6"/>
  </r>
  <r>
    <x v="1"/>
    <s v="Production 1942"/>
    <s v="Multi"/>
    <s v="lll"/>
    <x v="2608"/>
    <s v=""/>
    <s v="FAC1941"/>
    <n v="48"/>
    <n v="300"/>
    <n v="300"/>
    <s v="CS12X1991"/>
    <s v="LA0Q"/>
    <s v="LA1941"/>
    <n v="4"/>
    <n v="24"/>
    <n v="6"/>
  </r>
  <r>
    <x v="1"/>
    <s v="Production 1943"/>
    <s v="Multi"/>
    <s v="lll"/>
    <x v="2609"/>
    <s v=""/>
    <s v="FAC1942"/>
    <n v="48"/>
    <n v="300"/>
    <n v="300"/>
    <s v="CS12X1992"/>
    <s v="LA0Q"/>
    <s v="LA1942"/>
    <n v="4"/>
    <n v="24"/>
    <n v="6"/>
  </r>
  <r>
    <x v="1"/>
    <s v="Production 1944"/>
    <s v="Multi"/>
    <s v="lll"/>
    <x v="2610"/>
    <s v=""/>
    <s v="FAC1943"/>
    <n v="48"/>
    <n v="300"/>
    <n v="300"/>
    <s v="CS12X1993"/>
    <s v="LA0Q"/>
    <s v="LA1943"/>
    <n v="4"/>
    <n v="24"/>
    <n v="6"/>
  </r>
  <r>
    <x v="1"/>
    <s v="Production 1945"/>
    <s v="Multi"/>
    <s v="lll"/>
    <x v="2611"/>
    <s v=""/>
    <s v="FAC1944"/>
    <n v="48"/>
    <n v="300"/>
    <n v="300"/>
    <s v="CS12X1994"/>
    <s v="LA0Q"/>
    <s v="LA1944"/>
    <n v="4"/>
    <n v="24"/>
    <n v="6"/>
  </r>
  <r>
    <x v="1"/>
    <s v="Production 1946"/>
    <s v="Multi"/>
    <s v="lll"/>
    <x v="2612"/>
    <s v=""/>
    <s v="FAC1945"/>
    <n v="48"/>
    <n v="300"/>
    <n v="300"/>
    <s v="CS12X1995"/>
    <s v="LA0Q"/>
    <s v="LA1945"/>
    <n v="4"/>
    <n v="24"/>
    <n v="6"/>
  </r>
  <r>
    <x v="1"/>
    <s v="Production 1947"/>
    <s v="Multi"/>
    <s v="lll"/>
    <x v="2613"/>
    <s v=""/>
    <s v="FAC1946"/>
    <n v="48"/>
    <n v="300"/>
    <n v="300"/>
    <s v="CS12X1996"/>
    <s v="LA0Q"/>
    <s v="LA1946"/>
    <n v="4"/>
    <n v="24"/>
    <n v="6"/>
  </r>
  <r>
    <x v="1"/>
    <s v="Production 1948"/>
    <s v="Multi"/>
    <s v="lll"/>
    <x v="2614"/>
    <s v=""/>
    <s v="FAC1947"/>
    <n v="48"/>
    <n v="300"/>
    <n v="300"/>
    <s v="CS12X1997"/>
    <s v="LA0Q"/>
    <s v="LA1947"/>
    <n v="4"/>
    <n v="24"/>
    <n v="6"/>
  </r>
  <r>
    <x v="1"/>
    <s v="Production 1949"/>
    <s v="Multi"/>
    <s v="lll"/>
    <x v="2615"/>
    <s v=""/>
    <s v="FAC1948"/>
    <n v="48"/>
    <n v="300"/>
    <n v="300"/>
    <s v="CS12X1998"/>
    <s v="LA0Q"/>
    <s v="LA1948"/>
    <n v="4"/>
    <n v="24"/>
    <n v="6"/>
  </r>
  <r>
    <x v="1"/>
    <s v="Production 1950"/>
    <s v="Multi"/>
    <s v="lll"/>
    <x v="2616"/>
    <s v=""/>
    <s v="FAC1949"/>
    <n v="48"/>
    <n v="300"/>
    <n v="300"/>
    <s v="CS12X1999"/>
    <s v="LA0Q"/>
    <s v="LA1949"/>
    <n v="4"/>
    <n v="24"/>
    <n v="6"/>
  </r>
  <r>
    <x v="1"/>
    <s v="Production 1951"/>
    <s v="Multi"/>
    <s v="lll"/>
    <x v="2617"/>
    <s v=""/>
    <s v="FAC1950"/>
    <n v="48"/>
    <n v="300"/>
    <n v="300"/>
    <s v="CS12X2000"/>
    <s v="LA0Q"/>
    <s v="LA1950"/>
    <n v="4"/>
    <n v="24"/>
    <n v="6"/>
  </r>
  <r>
    <x v="1"/>
    <s v="Production 1952"/>
    <s v="Multi"/>
    <s v="lll"/>
    <x v="2618"/>
    <s v=""/>
    <s v="FAC1951"/>
    <n v="48"/>
    <n v="300"/>
    <n v="300"/>
    <s v="CS12X2001"/>
    <s v="LA0Q"/>
    <s v="LA1951"/>
    <n v="4"/>
    <n v="24"/>
    <n v="6"/>
  </r>
  <r>
    <x v="1"/>
    <s v="Production 1953"/>
    <s v="Multi"/>
    <s v="lll"/>
    <x v="2619"/>
    <s v=""/>
    <s v="FAC1952"/>
    <n v="48"/>
    <n v="300"/>
    <n v="300"/>
    <s v="CS12X2002"/>
    <s v="LA0Q"/>
    <s v="LA1952"/>
    <n v="4"/>
    <n v="24"/>
    <n v="6"/>
  </r>
  <r>
    <x v="1"/>
    <s v="Production 1954"/>
    <s v="Multi"/>
    <s v="lll"/>
    <x v="2620"/>
    <s v=""/>
    <s v="FAC1953"/>
    <n v="48"/>
    <n v="300"/>
    <n v="300"/>
    <s v="CS12X2003"/>
    <s v="LA0Q"/>
    <s v="LA1953"/>
    <n v="4"/>
    <n v="24"/>
    <n v="6"/>
  </r>
  <r>
    <x v="1"/>
    <s v="Production 1955"/>
    <s v="Multi"/>
    <s v="lll"/>
    <x v="2621"/>
    <s v=""/>
    <s v="FAC1954"/>
    <n v="48"/>
    <n v="300"/>
    <n v="300"/>
    <s v="CS12X2004"/>
    <s v="LA0Q"/>
    <s v="LA1954"/>
    <n v="4"/>
    <n v="24"/>
    <n v="6"/>
  </r>
  <r>
    <x v="1"/>
    <s v="Production 1956"/>
    <s v="Multi"/>
    <s v="lll"/>
    <x v="2622"/>
    <s v=""/>
    <s v="FAC1955"/>
    <n v="48"/>
    <n v="300"/>
    <n v="300"/>
    <s v="CS12X2005"/>
    <s v="LA0Q"/>
    <s v="LA1955"/>
    <n v="4"/>
    <n v="24"/>
    <n v="6"/>
  </r>
  <r>
    <x v="1"/>
    <s v="Production 1957"/>
    <s v="Multi"/>
    <s v="lll"/>
    <x v="2623"/>
    <s v=""/>
    <s v="FAC1956"/>
    <n v="48"/>
    <n v="300"/>
    <n v="300"/>
    <s v="CS12X2006"/>
    <s v="LA0Q"/>
    <s v="LA1956"/>
    <n v="4"/>
    <n v="24"/>
    <n v="6"/>
  </r>
  <r>
    <x v="1"/>
    <s v="Production 1958"/>
    <s v="Multi"/>
    <s v="lll"/>
    <x v="2624"/>
    <s v=""/>
    <s v="FAC1957"/>
    <n v="48"/>
    <n v="300"/>
    <n v="300"/>
    <s v="CS12X2007"/>
    <s v="LA0Q"/>
    <s v="LA1957"/>
    <n v="4"/>
    <n v="24"/>
    <n v="6"/>
  </r>
  <r>
    <x v="1"/>
    <s v="Production 1959"/>
    <s v="Multi"/>
    <s v="lll"/>
    <x v="2625"/>
    <s v=""/>
    <s v="FAC1958"/>
    <n v="48"/>
    <n v="300"/>
    <n v="300"/>
    <s v="CS12X2008"/>
    <s v="LA0Q"/>
    <s v="LA1958"/>
    <n v="4"/>
    <n v="24"/>
    <n v="6"/>
  </r>
  <r>
    <x v="1"/>
    <s v="Production 1960"/>
    <s v="Multi"/>
    <s v="lll"/>
    <x v="2626"/>
    <s v=""/>
    <s v="FAC1959"/>
    <n v="48"/>
    <n v="300"/>
    <n v="300"/>
    <s v="CS12X2009"/>
    <s v="LA0Q"/>
    <s v="LA1959"/>
    <n v="4"/>
    <n v="24"/>
    <n v="6"/>
  </r>
  <r>
    <x v="1"/>
    <s v="Production 1961"/>
    <s v="Multi"/>
    <s v="lll"/>
    <x v="2627"/>
    <s v=""/>
    <s v="FAC1960"/>
    <n v="48"/>
    <n v="300"/>
    <n v="300"/>
    <s v="CS12X2010"/>
    <s v="LA0Q"/>
    <s v="LA1960"/>
    <n v="4"/>
    <n v="24"/>
    <n v="6"/>
  </r>
  <r>
    <x v="1"/>
    <s v="Production 1962"/>
    <s v="Multi"/>
    <s v="lll"/>
    <x v="2628"/>
    <s v=""/>
    <s v="FAC1961"/>
    <n v="48"/>
    <n v="300"/>
    <n v="300"/>
    <s v="CS12X2011"/>
    <s v="LA0Q"/>
    <s v="LA1961"/>
    <n v="4"/>
    <n v="24"/>
    <n v="6"/>
  </r>
  <r>
    <x v="1"/>
    <s v="Production 1963"/>
    <s v="Multi"/>
    <s v="lll"/>
    <x v="2629"/>
    <s v=""/>
    <s v="FAC1962"/>
    <n v="48"/>
    <n v="300"/>
    <n v="300"/>
    <s v="CS12X2012"/>
    <s v="LA0Q"/>
    <s v="LA1962"/>
    <n v="4"/>
    <n v="24"/>
    <n v="6"/>
  </r>
  <r>
    <x v="1"/>
    <s v="Production 1964"/>
    <s v="Multi"/>
    <s v="lll"/>
    <x v="2630"/>
    <s v=""/>
    <s v="FAC1963"/>
    <n v="48"/>
    <n v="300"/>
    <n v="300"/>
    <s v="CS12X2013"/>
    <s v="LA0Q"/>
    <s v="LA1963"/>
    <n v="4"/>
    <n v="24"/>
    <n v="6"/>
  </r>
  <r>
    <x v="1"/>
    <s v="Production 1965"/>
    <s v="Multi"/>
    <s v="lll"/>
    <x v="2631"/>
    <s v=""/>
    <s v="FAC1964"/>
    <n v="48"/>
    <n v="300"/>
    <n v="300"/>
    <s v="CS12X2014"/>
    <s v="LA0Q"/>
    <s v="LA1964"/>
    <n v="4"/>
    <n v="24"/>
    <n v="6"/>
  </r>
  <r>
    <x v="1"/>
    <s v="Production 1966"/>
    <s v="Multi"/>
    <s v="lll"/>
    <x v="2632"/>
    <s v=""/>
    <s v="FAC1965"/>
    <n v="48"/>
    <n v="300"/>
    <n v="300"/>
    <s v="CS12X2015"/>
    <s v="LA0Q"/>
    <s v="LA1965"/>
    <n v="4"/>
    <n v="24"/>
    <n v="6"/>
  </r>
  <r>
    <x v="1"/>
    <s v="Production 1967"/>
    <s v="Multi"/>
    <s v="lll"/>
    <x v="2633"/>
    <s v=""/>
    <s v="FAC1966"/>
    <n v="48"/>
    <n v="300"/>
    <n v="300"/>
    <s v="CS12X2016"/>
    <s v="LA0Q"/>
    <s v="LA1966"/>
    <n v="4"/>
    <n v="24"/>
    <n v="6"/>
  </r>
  <r>
    <x v="1"/>
    <s v="Production 1968"/>
    <s v="Multi"/>
    <s v="lll"/>
    <x v="2634"/>
    <s v=""/>
    <s v="FAC1967"/>
    <n v="48"/>
    <n v="300"/>
    <n v="300"/>
    <s v="CS12X2017"/>
    <s v="LA0Q"/>
    <s v="LA1967"/>
    <n v="4"/>
    <n v="24"/>
    <n v="6"/>
  </r>
  <r>
    <x v="1"/>
    <s v="Production 1969"/>
    <s v="Multi"/>
    <s v="lll"/>
    <x v="2635"/>
    <s v=""/>
    <s v="FAC1968"/>
    <n v="48"/>
    <n v="300"/>
    <n v="300"/>
    <s v="CS12X2018"/>
    <s v="LA0Q"/>
    <s v="LA1968"/>
    <n v="4"/>
    <n v="24"/>
    <n v="6"/>
  </r>
  <r>
    <x v="1"/>
    <s v="Production 1970"/>
    <s v="Multi"/>
    <s v="lll"/>
    <x v="2636"/>
    <s v=""/>
    <s v="FAC1969"/>
    <n v="48"/>
    <n v="300"/>
    <n v="300"/>
    <s v="CS12X2019"/>
    <s v="LA0Q"/>
    <s v="LA1969"/>
    <n v="4"/>
    <n v="24"/>
    <n v="6"/>
  </r>
  <r>
    <x v="1"/>
    <s v="Production 1971"/>
    <s v="Multi"/>
    <s v="lll"/>
    <x v="2637"/>
    <s v=""/>
    <s v="FAC1970"/>
    <n v="48"/>
    <n v="300"/>
    <n v="300"/>
    <s v="CS12X2020"/>
    <s v="LA0Q"/>
    <s v="LA1970"/>
    <n v="4"/>
    <n v="24"/>
    <n v="6"/>
  </r>
  <r>
    <x v="1"/>
    <s v="Production 1972"/>
    <s v="Multi"/>
    <s v="lll"/>
    <x v="2638"/>
    <s v=""/>
    <s v="FAC1971"/>
    <n v="48"/>
    <n v="300"/>
    <n v="300"/>
    <s v="CS12X2021"/>
    <s v="LA0Q"/>
    <s v="LA1971"/>
    <n v="4"/>
    <n v="24"/>
    <n v="6"/>
  </r>
  <r>
    <x v="1"/>
    <s v="Production 1973"/>
    <s v="Multi"/>
    <s v="lll"/>
    <x v="2639"/>
    <s v=""/>
    <s v="FAC1972"/>
    <n v="48"/>
    <n v="300"/>
    <n v="300"/>
    <s v="CS12X2022"/>
    <s v="LA0Q"/>
    <s v="LA1972"/>
    <n v="4"/>
    <n v="24"/>
    <n v="6"/>
  </r>
  <r>
    <x v="1"/>
    <s v="Production 1974"/>
    <s v="Multi"/>
    <s v="lll"/>
    <x v="2640"/>
    <s v=""/>
    <s v="FAC1973"/>
    <n v="48"/>
    <n v="300"/>
    <n v="300"/>
    <s v="CS12X2023"/>
    <s v="LA0Q"/>
    <s v="LA1973"/>
    <n v="4"/>
    <n v="24"/>
    <n v="6"/>
  </r>
  <r>
    <x v="1"/>
    <s v="Production 1975"/>
    <s v="Multi"/>
    <s v="lll"/>
    <x v="2641"/>
    <s v=""/>
    <s v="FAC1974"/>
    <n v="48"/>
    <n v="300"/>
    <n v="300"/>
    <s v="CS12X2024"/>
    <s v="LA0Q"/>
    <s v="LA1974"/>
    <n v="4"/>
    <n v="24"/>
    <n v="6"/>
  </r>
  <r>
    <x v="1"/>
    <s v="Production 1976"/>
    <s v="Multi"/>
    <s v="lll"/>
    <x v="2642"/>
    <s v=""/>
    <s v="FAC1975"/>
    <n v="48"/>
    <n v="300"/>
    <n v="300"/>
    <s v="CS12X2025"/>
    <s v="LA0Q"/>
    <s v="LA1975"/>
    <n v="4"/>
    <n v="24"/>
    <n v="6"/>
  </r>
  <r>
    <x v="1"/>
    <s v="Production 1977"/>
    <s v="Multi"/>
    <s v="lll"/>
    <x v="2643"/>
    <s v=""/>
    <s v="FAC1976"/>
    <n v="48"/>
    <n v="300"/>
    <n v="300"/>
    <s v="CS12X2026"/>
    <s v="LA0Q"/>
    <s v="LA1976"/>
    <n v="4"/>
    <n v="24"/>
    <n v="6"/>
  </r>
  <r>
    <x v="1"/>
    <s v="Production 1978"/>
    <s v="Multi"/>
    <s v="lll"/>
    <x v="2644"/>
    <s v=""/>
    <s v="FAC1977"/>
    <n v="48"/>
    <n v="300"/>
    <n v="300"/>
    <s v="CS12X2027"/>
    <s v="LA0Q"/>
    <s v="LA1977"/>
    <n v="4"/>
    <n v="24"/>
    <n v="6"/>
  </r>
  <r>
    <x v="1"/>
    <s v="Production 1979"/>
    <s v="Multi"/>
    <s v="lll"/>
    <x v="2645"/>
    <s v=""/>
    <s v="FAC1978"/>
    <n v="48"/>
    <n v="300"/>
    <n v="300"/>
    <s v="CS12X2028"/>
    <s v="LA0Q"/>
    <s v="LA1978"/>
    <n v="4"/>
    <n v="24"/>
    <n v="6"/>
  </r>
  <r>
    <x v="1"/>
    <s v="Production 1980"/>
    <s v="Multi"/>
    <s v="lll"/>
    <x v="2646"/>
    <s v=""/>
    <s v="FAC1979"/>
    <n v="48"/>
    <n v="300"/>
    <n v="300"/>
    <s v="CS12X2029"/>
    <s v="LA0Q"/>
    <s v="LA1979"/>
    <n v="4"/>
    <n v="24"/>
    <n v="6"/>
  </r>
  <r>
    <x v="1"/>
    <s v="Production 1981"/>
    <s v="Multi"/>
    <s v="lll"/>
    <x v="2647"/>
    <s v=""/>
    <s v="FAC1980"/>
    <n v="48"/>
    <n v="300"/>
    <n v="300"/>
    <s v="CS12X2030"/>
    <s v="LA0Q"/>
    <s v="LA1980"/>
    <n v="4"/>
    <n v="24"/>
    <n v="6"/>
  </r>
  <r>
    <x v="1"/>
    <s v="Production 1982"/>
    <s v="Multi"/>
    <s v="lll"/>
    <x v="2648"/>
    <s v=""/>
    <s v="FAC1981"/>
    <n v="48"/>
    <n v="300"/>
    <n v="300"/>
    <s v="CS12X2031"/>
    <s v="LA0Q"/>
    <s v="LA1981"/>
    <n v="4"/>
    <n v="24"/>
    <n v="6"/>
  </r>
  <r>
    <x v="1"/>
    <s v="Production 1983"/>
    <s v="Multi"/>
    <s v="lll"/>
    <x v="2649"/>
    <s v=""/>
    <s v="FAC1982"/>
    <n v="48"/>
    <n v="300"/>
    <n v="300"/>
    <s v="CS12X2032"/>
    <s v="LA0Q"/>
    <s v="LA1982"/>
    <n v="4"/>
    <n v="24"/>
    <n v="6"/>
  </r>
  <r>
    <x v="1"/>
    <s v="Production 1984"/>
    <s v="Multi"/>
    <s v="lll"/>
    <x v="2650"/>
    <s v=""/>
    <s v="FAC1983"/>
    <n v="48"/>
    <n v="300"/>
    <n v="300"/>
    <s v="CS12X2033"/>
    <s v="LA0Q"/>
    <s v="LA1983"/>
    <n v="4"/>
    <n v="24"/>
    <n v="6"/>
  </r>
  <r>
    <x v="1"/>
    <s v="Production 1985"/>
    <s v="Multi"/>
    <s v="lll"/>
    <x v="2651"/>
    <s v=""/>
    <s v="FAC1984"/>
    <n v="48"/>
    <n v="300"/>
    <n v="300"/>
    <s v="CS12X2034"/>
    <s v="LA0Q"/>
    <s v="LA1984"/>
    <n v="4"/>
    <n v="24"/>
    <n v="6"/>
  </r>
  <r>
    <x v="1"/>
    <s v="Production 1986"/>
    <s v="Multi"/>
    <s v="lll"/>
    <x v="2652"/>
    <s v=""/>
    <s v="FAC1985"/>
    <n v="48"/>
    <n v="300"/>
    <n v="300"/>
    <s v="CS12X2035"/>
    <s v="LA0Q"/>
    <s v="LA1985"/>
    <n v="4"/>
    <n v="24"/>
    <n v="6"/>
  </r>
  <r>
    <x v="1"/>
    <s v="Production 1987"/>
    <s v="Multi"/>
    <s v="lll"/>
    <x v="2653"/>
    <s v=""/>
    <s v="FAC1986"/>
    <n v="48"/>
    <n v="300"/>
    <n v="300"/>
    <s v="CS12X2036"/>
    <s v="LA0Q"/>
    <s v="LA1986"/>
    <n v="4"/>
    <n v="24"/>
    <n v="6"/>
  </r>
  <r>
    <x v="1"/>
    <s v="Production 1988"/>
    <s v="Multi"/>
    <s v="lll"/>
    <x v="2654"/>
    <s v=""/>
    <s v="FAC1987"/>
    <n v="48"/>
    <n v="300"/>
    <n v="300"/>
    <s v="CS12X2037"/>
    <s v="LA0Q"/>
    <s v="LA1987"/>
    <n v="4"/>
    <n v="24"/>
    <n v="6"/>
  </r>
  <r>
    <x v="1"/>
    <s v="Production 1989"/>
    <s v="Multi"/>
    <s v="lll"/>
    <x v="2655"/>
    <s v=""/>
    <s v="FAC1988"/>
    <n v="48"/>
    <n v="300"/>
    <n v="300"/>
    <s v="CS12X2038"/>
    <s v="LA0Q"/>
    <s v="LA1988"/>
    <n v="4"/>
    <n v="24"/>
    <n v="6"/>
  </r>
  <r>
    <x v="1"/>
    <s v="Production 1990"/>
    <s v="Multi"/>
    <s v="lll"/>
    <x v="2656"/>
    <s v=""/>
    <s v="FAC1989"/>
    <n v="48"/>
    <n v="300"/>
    <n v="300"/>
    <s v="CS12X2039"/>
    <s v="LA0Q"/>
    <s v="LA1989"/>
    <n v="4"/>
    <n v="24"/>
    <n v="6"/>
  </r>
  <r>
    <x v="1"/>
    <s v="Production 1991"/>
    <s v="Multi"/>
    <s v="lll"/>
    <x v="2657"/>
    <s v=""/>
    <s v="FAC1990"/>
    <n v="48"/>
    <n v="300"/>
    <n v="300"/>
    <s v="CS12X2040"/>
    <s v="LA0Q"/>
    <s v="LA1990"/>
    <n v="4"/>
    <n v="24"/>
    <n v="6"/>
  </r>
  <r>
    <x v="1"/>
    <s v="Production 1992"/>
    <s v="Multi"/>
    <s v="lll"/>
    <x v="2658"/>
    <s v=""/>
    <s v="FAC1991"/>
    <n v="48"/>
    <n v="300"/>
    <n v="300"/>
    <s v="CS12X2041"/>
    <s v="LA0Q"/>
    <s v="LA1991"/>
    <n v="4"/>
    <n v="24"/>
    <n v="6"/>
  </r>
  <r>
    <x v="1"/>
    <s v="Production 1993"/>
    <s v="Multi"/>
    <s v="lll"/>
    <x v="2659"/>
    <s v=""/>
    <s v="FAC1992"/>
    <n v="48"/>
    <n v="300"/>
    <n v="300"/>
    <s v="CS12X2042"/>
    <s v="LA0Q"/>
    <s v="LA1992"/>
    <n v="4"/>
    <n v="24"/>
    <n v="6"/>
  </r>
  <r>
    <x v="1"/>
    <s v="Production 1994"/>
    <s v="Multi"/>
    <s v="lll"/>
    <x v="2660"/>
    <s v=""/>
    <s v="FAC1993"/>
    <n v="48"/>
    <n v="300"/>
    <n v="300"/>
    <s v="CS12X2043"/>
    <s v="LA0Q"/>
    <s v="LA1993"/>
    <n v="4"/>
    <n v="24"/>
    <n v="6"/>
  </r>
  <r>
    <x v="1"/>
    <s v="Production 1995"/>
    <s v="Multi"/>
    <s v="lll"/>
    <x v="2661"/>
    <s v=""/>
    <s v="FAC1994"/>
    <n v="48"/>
    <n v="300"/>
    <n v="300"/>
    <s v="CS12X2044"/>
    <s v="LA0Q"/>
    <s v="LA1994"/>
    <n v="4"/>
    <n v="24"/>
    <n v="6"/>
  </r>
  <r>
    <x v="1"/>
    <s v="Production 1996"/>
    <s v="Multi"/>
    <s v="lll"/>
    <x v="2662"/>
    <s v=""/>
    <s v="FAC1995"/>
    <n v="48"/>
    <n v="300"/>
    <n v="300"/>
    <s v="CS12X2045"/>
    <s v="LA0Q"/>
    <s v="LA1995"/>
    <n v="4"/>
    <n v="24"/>
    <n v="6"/>
  </r>
  <r>
    <x v="1"/>
    <s v="Production 1997"/>
    <s v="Multi"/>
    <s v="lll"/>
    <x v="2663"/>
    <s v=""/>
    <s v="FAC1996"/>
    <n v="48"/>
    <n v="300"/>
    <n v="300"/>
    <s v="CS12X2046"/>
    <s v="LA0Q"/>
    <s v="LA1996"/>
    <n v="4"/>
    <n v="24"/>
    <n v="6"/>
  </r>
  <r>
    <x v="1"/>
    <s v="Production 1998"/>
    <s v="Multi"/>
    <s v="lll"/>
    <x v="2664"/>
    <s v=""/>
    <s v="FAC1997"/>
    <n v="48"/>
    <n v="300"/>
    <n v="300"/>
    <s v="CS12X2047"/>
    <s v="LA0Q"/>
    <s v="LA1997"/>
    <n v="4"/>
    <n v="24"/>
    <n v="6"/>
  </r>
  <r>
    <x v="1"/>
    <s v="Production 1999"/>
    <s v="Multi"/>
    <s v="lll"/>
    <x v="2665"/>
    <s v=""/>
    <s v="FAC1998"/>
    <n v="48"/>
    <n v="300"/>
    <n v="300"/>
    <s v="CS12X2048"/>
    <s v="LA0Q"/>
    <s v="LA1998"/>
    <n v="4"/>
    <n v="24"/>
    <n v="6"/>
  </r>
  <r>
    <x v="1"/>
    <s v="Production 2000"/>
    <s v="Multi"/>
    <s v="lll"/>
    <x v="2666"/>
    <s v=""/>
    <s v="FAC1999"/>
    <n v="48"/>
    <n v="300"/>
    <n v="300"/>
    <s v="CS12X2049"/>
    <s v="LA0Q"/>
    <s v="LA1999"/>
    <n v="4"/>
    <n v="24"/>
    <n v="6"/>
  </r>
  <r>
    <x v="1"/>
    <s v="Production 2001"/>
    <s v="Multi"/>
    <s v="lll"/>
    <x v="2667"/>
    <s v=""/>
    <s v="FAC2000"/>
    <n v="48"/>
    <n v="300"/>
    <n v="300"/>
    <s v="CS12X2050"/>
    <s v="LA0Q"/>
    <s v="LA2000"/>
    <n v="4"/>
    <n v="24"/>
    <n v="6"/>
  </r>
  <r>
    <x v="1"/>
    <s v="Production 2002"/>
    <s v="Multi"/>
    <s v="lll"/>
    <x v="2668"/>
    <s v=""/>
    <s v="FAC2001"/>
    <n v="48"/>
    <n v="300"/>
    <n v="300"/>
    <s v="CS12X2051"/>
    <s v="LA0Q"/>
    <s v="LA2001"/>
    <n v="4"/>
    <n v="24"/>
    <n v="6"/>
  </r>
  <r>
    <x v="1"/>
    <s v="Production 2003"/>
    <s v="Multi"/>
    <s v="lll"/>
    <x v="2669"/>
    <s v=""/>
    <s v="FAC2002"/>
    <n v="48"/>
    <n v="300"/>
    <n v="300"/>
    <s v="CS12X2052"/>
    <s v="LA0Q"/>
    <s v="LA2002"/>
    <n v="4"/>
    <n v="24"/>
    <n v="6"/>
  </r>
  <r>
    <x v="1"/>
    <s v="Production 2004"/>
    <s v="Multi"/>
    <s v="lll"/>
    <x v="2670"/>
    <s v=""/>
    <s v="FAC2003"/>
    <n v="48"/>
    <n v="300"/>
    <n v="300"/>
    <s v="CS12X2053"/>
    <s v="LA0Q"/>
    <s v="LA2003"/>
    <n v="4"/>
    <n v="24"/>
    <n v="6"/>
  </r>
  <r>
    <x v="1"/>
    <s v="Production 2005"/>
    <s v="Multi"/>
    <s v="lll"/>
    <x v="2671"/>
    <s v=""/>
    <s v="FAC2004"/>
    <n v="48"/>
    <n v="300"/>
    <n v="300"/>
    <s v="CS12X2054"/>
    <s v="LA0Q"/>
    <s v="LA2004"/>
    <n v="4"/>
    <n v="24"/>
    <n v="6"/>
  </r>
  <r>
    <x v="1"/>
    <s v="Production 2006"/>
    <s v="Multi"/>
    <s v="lll"/>
    <x v="2672"/>
    <s v=""/>
    <s v="FAC2005"/>
    <n v="48"/>
    <n v="300"/>
    <n v="300"/>
    <s v="CS12X2055"/>
    <s v="LA0Q"/>
    <s v="LA2005"/>
    <n v="4"/>
    <n v="24"/>
    <n v="6"/>
  </r>
  <r>
    <x v="1"/>
    <s v="Production 2007"/>
    <s v="Multi"/>
    <s v="lll"/>
    <x v="2673"/>
    <s v=""/>
    <s v="FAC2006"/>
    <n v="48"/>
    <n v="300"/>
    <n v="300"/>
    <s v="CS12X2056"/>
    <s v="LA0Q"/>
    <s v="LA2006"/>
    <n v="4"/>
    <n v="24"/>
    <n v="6"/>
  </r>
  <r>
    <x v="1"/>
    <s v="Production 2008"/>
    <s v="Multi"/>
    <s v="lll"/>
    <x v="2674"/>
    <s v=""/>
    <s v="FAC2007"/>
    <n v="48"/>
    <n v="300"/>
    <n v="300"/>
    <s v="CS12X2057"/>
    <s v="LA0Q"/>
    <s v="LA2007"/>
    <n v="4"/>
    <n v="24"/>
    <n v="6"/>
  </r>
  <r>
    <x v="1"/>
    <s v="Production 2009"/>
    <s v="Multi"/>
    <s v="lll"/>
    <x v="2675"/>
    <s v=""/>
    <s v="FAC2008"/>
    <n v="48"/>
    <n v="300"/>
    <n v="300"/>
    <s v="CS12X2058"/>
    <s v="LA0Q"/>
    <s v="LA2008"/>
    <n v="4"/>
    <n v="24"/>
    <n v="6"/>
  </r>
  <r>
    <x v="1"/>
    <s v="Production 2010"/>
    <s v="Multi"/>
    <s v="lll"/>
    <x v="2676"/>
    <s v=""/>
    <s v="FAC2009"/>
    <n v="48"/>
    <n v="300"/>
    <n v="300"/>
    <s v="CS12X2059"/>
    <s v="LA0Q"/>
    <s v="LA2009"/>
    <n v="4"/>
    <n v="24"/>
    <n v="6"/>
  </r>
  <r>
    <x v="1"/>
    <s v="Production 2011"/>
    <s v="Multi"/>
    <s v="lll"/>
    <x v="2677"/>
    <s v=""/>
    <s v="FAC2010"/>
    <n v="48"/>
    <n v="300"/>
    <n v="300"/>
    <s v="CS12X2060"/>
    <s v="LA0Q"/>
    <s v="LA2010"/>
    <n v="4"/>
    <n v="24"/>
    <n v="6"/>
  </r>
  <r>
    <x v="1"/>
    <s v="Production 2012"/>
    <s v="Multi"/>
    <s v="lll"/>
    <x v="2678"/>
    <s v=""/>
    <s v="FAC2011"/>
    <n v="48"/>
    <n v="300"/>
    <n v="300"/>
    <s v="CS12X2061"/>
    <s v="LA0Q"/>
    <s v="LA2011"/>
    <n v="4"/>
    <n v="24"/>
    <n v="6"/>
  </r>
  <r>
    <x v="1"/>
    <s v="Production 2013"/>
    <s v="Multi"/>
    <s v="lll"/>
    <x v="2679"/>
    <s v=""/>
    <s v="FAC2012"/>
    <n v="48"/>
    <n v="300"/>
    <n v="300"/>
    <s v="CS12X2062"/>
    <s v="LA0Q"/>
    <s v="LA2012"/>
    <n v="4"/>
    <n v="24"/>
    <n v="6"/>
  </r>
  <r>
    <x v="1"/>
    <s v="Production 2014"/>
    <s v="Multi"/>
    <s v="lll"/>
    <x v="2680"/>
    <s v=""/>
    <s v="FAC2013"/>
    <n v="48"/>
    <n v="300"/>
    <n v="300"/>
    <s v="CS12X2063"/>
    <s v="LA0Q"/>
    <s v="LA2013"/>
    <n v="4"/>
    <n v="24"/>
    <n v="6"/>
  </r>
  <r>
    <x v="1"/>
    <s v="Production 2015"/>
    <s v="Multi"/>
    <s v="lll"/>
    <x v="2681"/>
    <s v=""/>
    <s v="FAC2014"/>
    <n v="48"/>
    <n v="300"/>
    <n v="300"/>
    <s v="CS12X2064"/>
    <s v="LA0Q"/>
    <s v="LA2014"/>
    <n v="4"/>
    <n v="24"/>
    <n v="6"/>
  </r>
  <r>
    <x v="1"/>
    <s v="Production 2016"/>
    <s v="Multi"/>
    <s v="lll"/>
    <x v="2682"/>
    <s v=""/>
    <s v="FAC2015"/>
    <n v="48"/>
    <n v="300"/>
    <n v="300"/>
    <s v="CS12X2065"/>
    <s v="LA0Q"/>
    <s v="LA2015"/>
    <n v="4"/>
    <n v="24"/>
    <n v="6"/>
  </r>
  <r>
    <x v="1"/>
    <s v="Production 2017"/>
    <s v="Multi"/>
    <s v="lll"/>
    <x v="2683"/>
    <s v=""/>
    <s v="FAC2016"/>
    <n v="48"/>
    <n v="300"/>
    <n v="300"/>
    <s v="CS12X2066"/>
    <s v="LA0Q"/>
    <s v="LA2016"/>
    <n v="4"/>
    <n v="24"/>
    <n v="6"/>
  </r>
  <r>
    <x v="1"/>
    <s v="Production 2018"/>
    <s v="Multi"/>
    <s v="lll"/>
    <x v="2684"/>
    <s v=""/>
    <s v="FAC2017"/>
    <n v="48"/>
    <n v="300"/>
    <n v="300"/>
    <s v="CS12X2067"/>
    <s v="LA0Q"/>
    <s v="LA2017"/>
    <n v="4"/>
    <n v="24"/>
    <n v="6"/>
  </r>
  <r>
    <x v="1"/>
    <s v="Production 2019"/>
    <s v="Multi"/>
    <s v="lll"/>
    <x v="2685"/>
    <s v=""/>
    <s v="FAC2018"/>
    <n v="48"/>
    <n v="300"/>
    <n v="300"/>
    <s v="CS12X2068"/>
    <s v="LA0Q"/>
    <s v="LA2018"/>
    <n v="4"/>
    <n v="24"/>
    <n v="6"/>
  </r>
  <r>
    <x v="1"/>
    <s v="Production 2020"/>
    <s v="Multi"/>
    <s v="lll"/>
    <x v="2686"/>
    <s v=""/>
    <s v="FAC2019"/>
    <n v="48"/>
    <n v="300"/>
    <n v="300"/>
    <s v="CS12X2069"/>
    <s v="LA0Q"/>
    <s v="LA2019"/>
    <n v="4"/>
    <n v="24"/>
    <n v="6"/>
  </r>
  <r>
    <x v="1"/>
    <s v="Production 2021"/>
    <s v="Multi"/>
    <s v="lll"/>
    <x v="2687"/>
    <s v=""/>
    <s v="FAC2020"/>
    <n v="48"/>
    <n v="300"/>
    <n v="300"/>
    <s v="CS12X2070"/>
    <s v="LA0Q"/>
    <s v="LA2020"/>
    <n v="4"/>
    <n v="24"/>
    <n v="6"/>
  </r>
  <r>
    <x v="1"/>
    <s v="Production 2022"/>
    <s v="Multi"/>
    <s v="lll"/>
    <x v="2688"/>
    <s v=""/>
    <s v="FAC2021"/>
    <n v="48"/>
    <n v="300"/>
    <n v="300"/>
    <s v="CS12X2071"/>
    <s v="LA0Q"/>
    <s v="LA2021"/>
    <n v="4"/>
    <n v="24"/>
    <n v="6"/>
  </r>
  <r>
    <x v="1"/>
    <s v="Production 2023"/>
    <s v="Multi"/>
    <s v="lll"/>
    <x v="2689"/>
    <s v=""/>
    <s v="FAC2022"/>
    <n v="48"/>
    <n v="300"/>
    <n v="300"/>
    <s v="CS12X2072"/>
    <s v="LA0Q"/>
    <s v="LA2022"/>
    <n v="4"/>
    <n v="24"/>
    <n v="6"/>
  </r>
  <r>
    <x v="1"/>
    <s v="Production 2024"/>
    <s v="Multi"/>
    <s v="lll"/>
    <x v="2690"/>
    <s v=""/>
    <s v="FAC2023"/>
    <n v="48"/>
    <n v="300"/>
    <n v="300"/>
    <s v="CS12X2073"/>
    <s v="LA0Q"/>
    <s v="LA2023"/>
    <n v="4"/>
    <n v="24"/>
    <n v="6"/>
  </r>
  <r>
    <x v="1"/>
    <s v="Production 2025"/>
    <s v="Multi"/>
    <s v="lll"/>
    <x v="2691"/>
    <s v=""/>
    <s v="FAC2024"/>
    <n v="48"/>
    <n v="300"/>
    <n v="300"/>
    <s v="CS12X2074"/>
    <s v="LA0Q"/>
    <s v="LA2024"/>
    <n v="4"/>
    <n v="24"/>
    <n v="6"/>
  </r>
  <r>
    <x v="1"/>
    <s v="Production 2026"/>
    <s v="Multi"/>
    <s v="lll"/>
    <x v="2692"/>
    <s v=""/>
    <s v="FAC2025"/>
    <n v="48"/>
    <n v="300"/>
    <n v="300"/>
    <s v="CS12X2075"/>
    <s v="LA0Q"/>
    <s v="LA2025"/>
    <n v="4"/>
    <n v="24"/>
    <n v="6"/>
  </r>
  <r>
    <x v="1"/>
    <s v="Production 2027"/>
    <s v="Multi"/>
    <s v="lll"/>
    <x v="2693"/>
    <s v=""/>
    <s v="FAC2026"/>
    <n v="48"/>
    <n v="300"/>
    <n v="300"/>
    <s v="CS12X2076"/>
    <s v="LA0Q"/>
    <s v="LA2026"/>
    <n v="4"/>
    <n v="24"/>
    <n v="6"/>
  </r>
  <r>
    <x v="1"/>
    <s v="Production 2028"/>
    <s v="Multi"/>
    <s v="lll"/>
    <x v="2694"/>
    <s v=""/>
    <s v="FAC2027"/>
    <n v="48"/>
    <n v="300"/>
    <n v="300"/>
    <s v="CS12X2077"/>
    <s v="LA0Q"/>
    <s v="LA2027"/>
    <n v="4"/>
    <n v="24"/>
    <n v="6"/>
  </r>
  <r>
    <x v="1"/>
    <s v="Production 2029"/>
    <s v="Multi"/>
    <s v="lll"/>
    <x v="2695"/>
    <s v=""/>
    <s v="FAC2028"/>
    <n v="48"/>
    <n v="300"/>
    <n v="300"/>
    <s v="CS12X2078"/>
    <s v="LA0Q"/>
    <s v="LA2028"/>
    <n v="4"/>
    <n v="24"/>
    <n v="6"/>
  </r>
  <r>
    <x v="1"/>
    <s v="Production 2030"/>
    <s v="Multi"/>
    <s v="lll"/>
    <x v="2696"/>
    <s v=""/>
    <s v="FAC2029"/>
    <n v="48"/>
    <n v="300"/>
    <n v="300"/>
    <s v="CS12X2079"/>
    <s v="LA0Q"/>
    <s v="LA2029"/>
    <n v="4"/>
    <n v="24"/>
    <n v="6"/>
  </r>
  <r>
    <x v="1"/>
    <s v="Production 2031"/>
    <s v="Multi"/>
    <s v="lll"/>
    <x v="2697"/>
    <s v=""/>
    <s v="FAC2030"/>
    <n v="48"/>
    <n v="300"/>
    <n v="300"/>
    <s v="CS12X2080"/>
    <s v="LA0Q"/>
    <s v="LA2030"/>
    <n v="4"/>
    <n v="24"/>
    <n v="6"/>
  </r>
  <r>
    <x v="1"/>
    <s v="Production 2032"/>
    <s v="Multi"/>
    <s v="lll"/>
    <x v="2698"/>
    <s v=""/>
    <s v="FAC2031"/>
    <n v="48"/>
    <n v="300"/>
    <n v="300"/>
    <s v="CS12X2081"/>
    <s v="LA0Q"/>
    <s v="LA2031"/>
    <n v="4"/>
    <n v="24"/>
    <n v="6"/>
  </r>
  <r>
    <x v="1"/>
    <s v="Production 2033"/>
    <s v="Multi"/>
    <s v="lll"/>
    <x v="2699"/>
    <s v=""/>
    <s v="FAC2032"/>
    <n v="48"/>
    <n v="300"/>
    <n v="300"/>
    <s v="CS12X2082"/>
    <s v="LA0Q"/>
    <s v="LA2032"/>
    <n v="4"/>
    <n v="24"/>
    <n v="6"/>
  </r>
  <r>
    <x v="1"/>
    <s v="Production 2034"/>
    <s v="Multi"/>
    <s v="lll"/>
    <x v="2700"/>
    <s v=""/>
    <s v="FAC2033"/>
    <n v="48"/>
    <n v="300"/>
    <n v="300"/>
    <s v="CS12X2083"/>
    <s v="LA0Q"/>
    <s v="LA2033"/>
    <n v="4"/>
    <n v="24"/>
    <n v="6"/>
  </r>
  <r>
    <x v="1"/>
    <s v="Production 2035"/>
    <s v="Multi"/>
    <s v="lll"/>
    <x v="2701"/>
    <s v=""/>
    <s v="FAC2034"/>
    <n v="48"/>
    <n v="300"/>
    <n v="300"/>
    <s v="CS12X2084"/>
    <s v="LA0Q"/>
    <s v="LA2034"/>
    <n v="4"/>
    <n v="24"/>
    <n v="6"/>
  </r>
  <r>
    <x v="1"/>
    <s v="Production 2036"/>
    <s v="Multi"/>
    <s v="lll"/>
    <x v="2702"/>
    <s v=""/>
    <s v="FAC2035"/>
    <n v="48"/>
    <n v="300"/>
    <n v="300"/>
    <s v="CS12X2085"/>
    <s v="LA0Q"/>
    <s v="LA2035"/>
    <n v="4"/>
    <n v="24"/>
    <n v="6"/>
  </r>
  <r>
    <x v="1"/>
    <s v="Production 2037"/>
    <s v="Multi"/>
    <s v="lll"/>
    <x v="2703"/>
    <s v=""/>
    <s v="FAC2036"/>
    <n v="48"/>
    <n v="300"/>
    <n v="300"/>
    <s v="CS12X2086"/>
    <s v="LA0Q"/>
    <s v="LA2036"/>
    <n v="4"/>
    <n v="24"/>
    <n v="6"/>
  </r>
  <r>
    <x v="1"/>
    <s v="Production 2038"/>
    <s v="Multi"/>
    <s v="lll"/>
    <x v="2704"/>
    <s v=""/>
    <s v="FAC2037"/>
    <n v="48"/>
    <n v="300"/>
    <n v="300"/>
    <s v="CS12X2087"/>
    <s v="LA0Q"/>
    <s v="LA2037"/>
    <n v="4"/>
    <n v="24"/>
    <n v="6"/>
  </r>
  <r>
    <x v="1"/>
    <s v="Production 2039"/>
    <s v="Multi"/>
    <s v="lll"/>
    <x v="2705"/>
    <s v=""/>
    <s v="FAC2038"/>
    <n v="48"/>
    <n v="300"/>
    <n v="300"/>
    <s v="CS12X2088"/>
    <s v="LA0Q"/>
    <s v="LA2038"/>
    <n v="4"/>
    <n v="24"/>
    <n v="6"/>
  </r>
  <r>
    <x v="1"/>
    <s v="Production 2040"/>
    <s v="Multi"/>
    <s v="lll"/>
    <x v="2706"/>
    <s v=""/>
    <s v="FAC2039"/>
    <n v="48"/>
    <n v="300"/>
    <n v="300"/>
    <s v="CS12X2089"/>
    <s v="LA0Q"/>
    <s v="LA2039"/>
    <n v="4"/>
    <n v="24"/>
    <n v="6"/>
  </r>
  <r>
    <x v="1"/>
    <s v="Production 2041"/>
    <s v="Multi"/>
    <s v="lll"/>
    <x v="2707"/>
    <s v=""/>
    <s v="FAC2040"/>
    <n v="48"/>
    <n v="300"/>
    <n v="300"/>
    <s v="CS12X2090"/>
    <s v="LA0Q"/>
    <s v="LA2040"/>
    <n v="4"/>
    <n v="24"/>
    <n v="6"/>
  </r>
  <r>
    <x v="1"/>
    <s v="Production 2042"/>
    <s v="Multi"/>
    <s v="lll"/>
    <x v="2708"/>
    <s v=""/>
    <s v="FAC2041"/>
    <n v="48"/>
    <n v="300"/>
    <n v="300"/>
    <s v="CS12X2091"/>
    <s v="LA0Q"/>
    <s v="LA2041"/>
    <n v="4"/>
    <n v="24"/>
    <n v="6"/>
  </r>
  <r>
    <x v="1"/>
    <s v="Production 2043"/>
    <s v="Multi"/>
    <s v="lll"/>
    <x v="2709"/>
    <s v=""/>
    <s v="FAC2042"/>
    <n v="48"/>
    <n v="300"/>
    <n v="300"/>
    <s v="CS12X2092"/>
    <s v="LA0Q"/>
    <s v="LA2042"/>
    <n v="4"/>
    <n v="24"/>
    <n v="6"/>
  </r>
  <r>
    <x v="1"/>
    <s v="Production 2044"/>
    <s v="Multi"/>
    <s v="lll"/>
    <x v="2710"/>
    <s v=""/>
    <s v="FAC2043"/>
    <n v="48"/>
    <n v="300"/>
    <n v="300"/>
    <s v="CS12X2093"/>
    <s v="LA0Q"/>
    <s v="LA2043"/>
    <n v="4"/>
    <n v="24"/>
    <n v="6"/>
  </r>
  <r>
    <x v="1"/>
    <s v="Production 2045"/>
    <s v="Multi"/>
    <s v="lll"/>
    <x v="2711"/>
    <s v=""/>
    <s v="FAC2044"/>
    <n v="48"/>
    <n v="300"/>
    <n v="300"/>
    <s v="CS12X2094"/>
    <s v="LA0Q"/>
    <s v="LA2044"/>
    <n v="4"/>
    <n v="24"/>
    <n v="6"/>
  </r>
  <r>
    <x v="1"/>
    <s v="Production 2046"/>
    <s v="Multi"/>
    <s v="lll"/>
    <x v="2712"/>
    <s v=""/>
    <s v="FAC2045"/>
    <n v="48"/>
    <n v="300"/>
    <n v="300"/>
    <s v="CS12X2095"/>
    <s v="LA0Q"/>
    <s v="LA2045"/>
    <n v="4"/>
    <n v="24"/>
    <n v="6"/>
  </r>
  <r>
    <x v="1"/>
    <s v="Production 2047"/>
    <s v="Multi"/>
    <s v="lll"/>
    <x v="2713"/>
    <s v=""/>
    <s v="FAC2046"/>
    <n v="48"/>
    <n v="300"/>
    <n v="300"/>
    <s v="CS12X2096"/>
    <s v="LA0Q"/>
    <s v="LA2046"/>
    <n v="4"/>
    <n v="24"/>
    <n v="6"/>
  </r>
  <r>
    <x v="1"/>
    <s v="Production 2048"/>
    <s v="Multi"/>
    <s v="lll"/>
    <x v="2714"/>
    <s v=""/>
    <s v="FAC2047"/>
    <n v="48"/>
    <n v="300"/>
    <n v="300"/>
    <s v="CS12X2097"/>
    <s v="LA0Q"/>
    <s v="LA2047"/>
    <n v="4"/>
    <n v="24"/>
    <n v="6"/>
  </r>
  <r>
    <x v="1"/>
    <s v="Production 2049"/>
    <s v="Multi"/>
    <s v="lll"/>
    <x v="2715"/>
    <s v=""/>
    <s v="FAC2048"/>
    <n v="48"/>
    <n v="300"/>
    <n v="300"/>
    <s v="CS12X2098"/>
    <s v="LA0Q"/>
    <s v="LA2048"/>
    <n v="4"/>
    <n v="24"/>
    <n v="6"/>
  </r>
  <r>
    <x v="1"/>
    <s v="Production 2050"/>
    <s v="Multi"/>
    <s v="lll"/>
    <x v="2716"/>
    <s v=""/>
    <s v="FAC2049"/>
    <n v="48"/>
    <n v="300"/>
    <n v="300"/>
    <s v="CS12X2099"/>
    <s v="LA0Q"/>
    <s v="LA2049"/>
    <n v="4"/>
    <n v="24"/>
    <n v="6"/>
  </r>
  <r>
    <x v="1"/>
    <s v="Production 2051"/>
    <s v="Multi"/>
    <s v="lll"/>
    <x v="2717"/>
    <s v=""/>
    <s v="FAC2050"/>
    <n v="48"/>
    <n v="300"/>
    <n v="300"/>
    <s v="CS12X2100"/>
    <s v="LA0Q"/>
    <s v="LA2050"/>
    <n v="4"/>
    <n v="24"/>
    <n v="6"/>
  </r>
  <r>
    <x v="1"/>
    <s v="Production 2052"/>
    <s v="Multi"/>
    <s v="lll"/>
    <x v="2718"/>
    <s v=""/>
    <s v="FAC2051"/>
    <n v="48"/>
    <n v="300"/>
    <n v="300"/>
    <s v="CS12X2101"/>
    <s v="LA0Q"/>
    <s v="LA2051"/>
    <n v="4"/>
    <n v="24"/>
    <n v="6"/>
  </r>
  <r>
    <x v="1"/>
    <s v="Production 2053"/>
    <s v="Multi"/>
    <s v="lll"/>
    <x v="2719"/>
    <s v=""/>
    <s v="FAC2052"/>
    <n v="48"/>
    <n v="300"/>
    <n v="300"/>
    <s v="CS12X2102"/>
    <s v="LA0Q"/>
    <s v="LA2052"/>
    <n v="4"/>
    <n v="24"/>
    <n v="6"/>
  </r>
  <r>
    <x v="1"/>
    <s v="Production 2054"/>
    <s v="Multi"/>
    <s v="lll"/>
    <x v="2720"/>
    <s v=""/>
    <s v="FAC2053"/>
    <n v="48"/>
    <n v="300"/>
    <n v="300"/>
    <s v="CS12X2103"/>
    <s v="LA0Q"/>
    <s v="LA2053"/>
    <n v="4"/>
    <n v="24"/>
    <n v="6"/>
  </r>
  <r>
    <x v="1"/>
    <s v="Production 2055"/>
    <s v="Multi"/>
    <s v="lll"/>
    <x v="2721"/>
    <s v=""/>
    <s v="FAC2054"/>
    <n v="48"/>
    <n v="300"/>
    <n v="300"/>
    <s v="CS12X2104"/>
    <s v="LA0Q"/>
    <s v="LA2054"/>
    <n v="4"/>
    <n v="24"/>
    <n v="6"/>
  </r>
  <r>
    <x v="1"/>
    <s v="Production 2056"/>
    <s v="Multi"/>
    <s v="lll"/>
    <x v="2722"/>
    <s v=""/>
    <s v="FAC2055"/>
    <n v="48"/>
    <n v="300"/>
    <n v="300"/>
    <s v="CS12X2105"/>
    <s v="LA0Q"/>
    <s v="LA2055"/>
    <n v="4"/>
    <n v="24"/>
    <n v="6"/>
  </r>
  <r>
    <x v="1"/>
    <s v="Production 2057"/>
    <s v="Multi"/>
    <s v="lll"/>
    <x v="2723"/>
    <s v=""/>
    <s v="FAC2056"/>
    <n v="48"/>
    <n v="300"/>
    <n v="300"/>
    <s v="CS12X2106"/>
    <s v="LA0Q"/>
    <s v="LA2056"/>
    <n v="4"/>
    <n v="24"/>
    <n v="6"/>
  </r>
  <r>
    <x v="1"/>
    <s v="Production 2058"/>
    <s v="Multi"/>
    <s v="lll"/>
    <x v="2724"/>
    <s v=""/>
    <s v="FAC2057"/>
    <n v="48"/>
    <n v="300"/>
    <n v="300"/>
    <s v="CS12X2107"/>
    <s v="LA0Q"/>
    <s v="LA2057"/>
    <n v="4"/>
    <n v="24"/>
    <n v="6"/>
  </r>
  <r>
    <x v="1"/>
    <s v="Production 2059"/>
    <s v="Multi"/>
    <s v="lll"/>
    <x v="2725"/>
    <s v=""/>
    <s v="FAC2058"/>
    <n v="48"/>
    <n v="300"/>
    <n v="300"/>
    <s v="CS12X2108"/>
    <s v="LA0Q"/>
    <s v="LA2058"/>
    <n v="4"/>
    <n v="24"/>
    <n v="6"/>
  </r>
  <r>
    <x v="1"/>
    <s v="Production 2060"/>
    <s v="Multi"/>
    <s v="lll"/>
    <x v="2726"/>
    <s v=""/>
    <s v="FAC2059"/>
    <n v="48"/>
    <n v="300"/>
    <n v="300"/>
    <s v="CS12X2109"/>
    <s v="LA0Q"/>
    <s v="LA2059"/>
    <n v="4"/>
    <n v="24"/>
    <n v="6"/>
  </r>
  <r>
    <x v="1"/>
    <s v="Production 2061"/>
    <s v="Multi"/>
    <s v="lll"/>
    <x v="2727"/>
    <s v=""/>
    <s v="FAC2060"/>
    <n v="48"/>
    <n v="300"/>
    <n v="300"/>
    <s v="CS12X2110"/>
    <s v="LA0Q"/>
    <s v="LA2060"/>
    <n v="4"/>
    <n v="24"/>
    <n v="6"/>
  </r>
  <r>
    <x v="1"/>
    <s v="Production 2062"/>
    <s v="Multi"/>
    <s v="lll"/>
    <x v="2728"/>
    <s v=""/>
    <s v="FAC2061"/>
    <n v="48"/>
    <n v="300"/>
    <n v="300"/>
    <s v="CS12X2111"/>
    <s v="LA0Q"/>
    <s v="LA2061"/>
    <n v="4"/>
    <n v="24"/>
    <n v="6"/>
  </r>
  <r>
    <x v="1"/>
    <s v="Production 2063"/>
    <s v="Multi"/>
    <s v="lll"/>
    <x v="2729"/>
    <s v=""/>
    <s v="FAC2062"/>
    <n v="48"/>
    <n v="300"/>
    <n v="300"/>
    <s v="CS12X2112"/>
    <s v="LA0Q"/>
    <s v="LA2062"/>
    <n v="4"/>
    <n v="24"/>
    <n v="6"/>
  </r>
  <r>
    <x v="1"/>
    <s v="Production 2064"/>
    <s v="Multi"/>
    <s v="lll"/>
    <x v="2730"/>
    <s v=""/>
    <s v="FAC2063"/>
    <n v="48"/>
    <n v="300"/>
    <n v="300"/>
    <s v="CS12X2113"/>
    <s v="LA0Q"/>
    <s v="LA2063"/>
    <n v="4"/>
    <n v="24"/>
    <n v="6"/>
  </r>
  <r>
    <x v="1"/>
    <s v="Production 2065"/>
    <s v="Multi"/>
    <s v="lll"/>
    <x v="2731"/>
    <s v=""/>
    <s v="FAC2064"/>
    <n v="48"/>
    <n v="300"/>
    <n v="300"/>
    <s v="CS12X2114"/>
    <s v="LA0Q"/>
    <s v="LA2064"/>
    <n v="4"/>
    <n v="24"/>
    <n v="6"/>
  </r>
  <r>
    <x v="1"/>
    <s v="Production 2066"/>
    <s v="Multi"/>
    <s v="lll"/>
    <x v="2732"/>
    <s v=""/>
    <s v="FAC2065"/>
    <n v="48"/>
    <n v="300"/>
    <n v="300"/>
    <s v="CS12X2115"/>
    <s v="LA0Q"/>
    <s v="LA2065"/>
    <n v="4"/>
    <n v="24"/>
    <n v="6"/>
  </r>
  <r>
    <x v="1"/>
    <s v="Production 2067"/>
    <s v="Multi"/>
    <s v="lll"/>
    <x v="2733"/>
    <s v=""/>
    <s v="FAC2066"/>
    <n v="48"/>
    <n v="300"/>
    <n v="300"/>
    <s v="CS12X2116"/>
    <s v="LA0Q"/>
    <s v="LA2066"/>
    <n v="4"/>
    <n v="24"/>
    <n v="6"/>
  </r>
  <r>
    <x v="1"/>
    <s v="Production 2068"/>
    <s v="Multi"/>
    <s v="lll"/>
    <x v="2734"/>
    <s v=""/>
    <s v="FAC2067"/>
    <n v="48"/>
    <n v="300"/>
    <n v="300"/>
    <s v="CS12X2117"/>
    <s v="LA0Q"/>
    <s v="LA2067"/>
    <n v="4"/>
    <n v="24"/>
    <n v="6"/>
  </r>
  <r>
    <x v="1"/>
    <s v="Production 2069"/>
    <s v="Multi"/>
    <s v="lll"/>
    <x v="2735"/>
    <s v=""/>
    <s v="FAC2068"/>
    <n v="48"/>
    <n v="300"/>
    <n v="300"/>
    <s v="CS12X2118"/>
    <s v="LA0Q"/>
    <s v="LA2068"/>
    <n v="4"/>
    <n v="24"/>
    <n v="6"/>
  </r>
  <r>
    <x v="1"/>
    <s v="Production 2070"/>
    <s v="Multi"/>
    <s v="lll"/>
    <x v="2736"/>
    <s v=""/>
    <s v="FAC2069"/>
    <n v="48"/>
    <n v="300"/>
    <n v="300"/>
    <s v="CS12X2119"/>
    <s v="LA0Q"/>
    <s v="LA2069"/>
    <n v="4"/>
    <n v="24"/>
    <n v="6"/>
  </r>
  <r>
    <x v="1"/>
    <s v="Production 2071"/>
    <s v="Multi"/>
    <s v="lll"/>
    <x v="2737"/>
    <s v=""/>
    <s v="FAC2070"/>
    <n v="48"/>
    <n v="300"/>
    <n v="300"/>
    <s v="CS12X2120"/>
    <s v="LA0Q"/>
    <s v="LA2070"/>
    <n v="4"/>
    <n v="24"/>
    <n v="6"/>
  </r>
  <r>
    <x v="1"/>
    <s v="Production 2072"/>
    <s v="Multi"/>
    <s v="lll"/>
    <x v="2738"/>
    <s v=""/>
    <s v="FAC2071"/>
    <n v="48"/>
    <n v="300"/>
    <n v="300"/>
    <s v="CS12X2121"/>
    <s v="LA0Q"/>
    <s v="LA2071"/>
    <n v="4"/>
    <n v="24"/>
    <n v="6"/>
  </r>
  <r>
    <x v="1"/>
    <s v="Production 2073"/>
    <s v="Multi"/>
    <s v="lll"/>
    <x v="2739"/>
    <s v=""/>
    <s v="FAC2072"/>
    <n v="48"/>
    <n v="300"/>
    <n v="300"/>
    <s v="CS12X2122"/>
    <s v="LA0Q"/>
    <s v="LA2072"/>
    <n v="4"/>
    <n v="24"/>
    <n v="6"/>
  </r>
  <r>
    <x v="1"/>
    <s v="Production 2074"/>
    <s v="Multi"/>
    <s v="lll"/>
    <x v="2740"/>
    <s v=""/>
    <s v="FAC2073"/>
    <n v="48"/>
    <n v="300"/>
    <n v="300"/>
    <s v="CS12X2123"/>
    <s v="LA0Q"/>
    <s v="LA2073"/>
    <n v="4"/>
    <n v="24"/>
    <n v="6"/>
  </r>
  <r>
    <x v="1"/>
    <s v="Production 2075"/>
    <s v="Multi"/>
    <s v="lll"/>
    <x v="2741"/>
    <s v=""/>
    <s v="FAC2074"/>
    <n v="48"/>
    <n v="300"/>
    <n v="300"/>
    <s v="CS12X2124"/>
    <s v="LA0Q"/>
    <s v="LA2074"/>
    <n v="4"/>
    <n v="24"/>
    <n v="6"/>
  </r>
  <r>
    <x v="1"/>
    <s v="Production 2076"/>
    <s v="Multi"/>
    <s v="lll"/>
    <x v="2742"/>
    <s v=""/>
    <s v="FAC2075"/>
    <n v="48"/>
    <n v="300"/>
    <n v="300"/>
    <s v="CS12X2125"/>
    <s v="LA0Q"/>
    <s v="LA2075"/>
    <n v="4"/>
    <n v="24"/>
    <n v="6"/>
  </r>
  <r>
    <x v="1"/>
    <s v="Production 2077"/>
    <s v="Multi"/>
    <s v="lll"/>
    <x v="2743"/>
    <s v=""/>
    <s v="FAC2076"/>
    <n v="48"/>
    <n v="300"/>
    <n v="300"/>
    <s v="CS12X2126"/>
    <s v="LA0Q"/>
    <s v="LA2076"/>
    <n v="4"/>
    <n v="24"/>
    <n v="6"/>
  </r>
  <r>
    <x v="1"/>
    <s v="Production 2078"/>
    <s v="Multi"/>
    <s v="lll"/>
    <x v="2744"/>
    <s v=""/>
    <s v="FAC2077"/>
    <n v="48"/>
    <n v="300"/>
    <n v="300"/>
    <s v="CS12X2127"/>
    <s v="LA0Q"/>
    <s v="LA2077"/>
    <n v="4"/>
    <n v="24"/>
    <n v="6"/>
  </r>
  <r>
    <x v="1"/>
    <s v="Production 2079"/>
    <s v="Multi"/>
    <s v="lll"/>
    <x v="2745"/>
    <s v=""/>
    <s v="FAC2078"/>
    <n v="48"/>
    <n v="300"/>
    <n v="300"/>
    <s v="CS12X2128"/>
    <s v="LA0Q"/>
    <s v="LA2078"/>
    <n v="4"/>
    <n v="24"/>
    <n v="6"/>
  </r>
  <r>
    <x v="1"/>
    <s v="Production 2080"/>
    <s v="Multi"/>
    <s v="lll"/>
    <x v="2746"/>
    <s v=""/>
    <s v="FAC2079"/>
    <n v="48"/>
    <n v="300"/>
    <n v="300"/>
    <s v="CS12X2129"/>
    <s v="LA0Q"/>
    <s v="LA2079"/>
    <n v="4"/>
    <n v="24"/>
    <n v="6"/>
  </r>
  <r>
    <x v="1"/>
    <s v="Production 2081"/>
    <s v="Multi"/>
    <s v="lll"/>
    <x v="2747"/>
    <s v=""/>
    <s v="FAC2080"/>
    <n v="48"/>
    <n v="300"/>
    <n v="300"/>
    <s v="CS12X2130"/>
    <s v="LA0Q"/>
    <s v="LA2080"/>
    <n v="4"/>
    <n v="24"/>
    <n v="6"/>
  </r>
  <r>
    <x v="1"/>
    <s v="Production 2082"/>
    <s v="Multi"/>
    <s v="lll"/>
    <x v="2748"/>
    <s v=""/>
    <s v="FAC2081"/>
    <n v="48"/>
    <n v="300"/>
    <n v="300"/>
    <s v="CS12X2131"/>
    <s v="LA0Q"/>
    <s v="LA2081"/>
    <n v="4"/>
    <n v="24"/>
    <n v="6"/>
  </r>
  <r>
    <x v="1"/>
    <s v="Production 2083"/>
    <s v="Multi"/>
    <s v="lll"/>
    <x v="2749"/>
    <s v=""/>
    <s v="FAC2082"/>
    <n v="48"/>
    <n v="300"/>
    <n v="300"/>
    <s v="CS12X2132"/>
    <s v="LA0Q"/>
    <s v="LA2082"/>
    <n v="4"/>
    <n v="24"/>
    <n v="6"/>
  </r>
  <r>
    <x v="1"/>
    <s v="Production 2084"/>
    <s v="Multi"/>
    <s v="lll"/>
    <x v="2750"/>
    <s v=""/>
    <s v="FAC2083"/>
    <n v="48"/>
    <n v="300"/>
    <n v="300"/>
    <s v="CS12X2133"/>
    <s v="LA0Q"/>
    <s v="LA2083"/>
    <n v="4"/>
    <n v="24"/>
    <n v="6"/>
  </r>
  <r>
    <x v="1"/>
    <s v="Production 2085"/>
    <s v="Multi"/>
    <s v="lll"/>
    <x v="2751"/>
    <s v=""/>
    <s v="FAC2084"/>
    <n v="48"/>
    <n v="300"/>
    <n v="300"/>
    <s v="CS12X2134"/>
    <s v="LA0Q"/>
    <s v="LA2084"/>
    <n v="4"/>
    <n v="24"/>
    <n v="6"/>
  </r>
  <r>
    <x v="1"/>
    <s v="Production 2086"/>
    <s v="Multi"/>
    <s v="lll"/>
    <x v="2752"/>
    <s v=""/>
    <s v="FAC2085"/>
    <n v="48"/>
    <n v="300"/>
    <n v="300"/>
    <s v="CS12X2135"/>
    <s v="LA0Q"/>
    <s v="LA2085"/>
    <n v="4"/>
    <n v="24"/>
    <n v="6"/>
  </r>
  <r>
    <x v="1"/>
    <s v="Production 2087"/>
    <s v="Multi"/>
    <s v="lll"/>
    <x v="2753"/>
    <s v=""/>
    <s v="FAC2086"/>
    <n v="48"/>
    <n v="300"/>
    <n v="300"/>
    <s v="CS12X2136"/>
    <s v="LA0Q"/>
    <s v="LA2086"/>
    <n v="4"/>
    <n v="24"/>
    <n v="6"/>
  </r>
  <r>
    <x v="1"/>
    <s v="Production 2088"/>
    <s v="Multi"/>
    <s v="lll"/>
    <x v="2754"/>
    <s v=""/>
    <s v="FAC2087"/>
    <n v="48"/>
    <n v="300"/>
    <n v="300"/>
    <s v="CS12X2137"/>
    <s v="LA0Q"/>
    <s v="LA2087"/>
    <n v="4"/>
    <n v="24"/>
    <n v="6"/>
  </r>
  <r>
    <x v="1"/>
    <s v="Production 2089"/>
    <s v="Multi"/>
    <s v="lll"/>
    <x v="2755"/>
    <s v=""/>
    <s v="FAC2088"/>
    <n v="48"/>
    <n v="300"/>
    <n v="300"/>
    <s v="CS12X2138"/>
    <s v="LA0Q"/>
    <s v="LA2088"/>
    <n v="4"/>
    <n v="24"/>
    <n v="6"/>
  </r>
  <r>
    <x v="1"/>
    <s v="Production 2090"/>
    <s v="Multi"/>
    <s v="lll"/>
    <x v="2756"/>
    <s v=""/>
    <s v="FAC2089"/>
    <n v="48"/>
    <n v="300"/>
    <n v="300"/>
    <s v="CS12X2139"/>
    <s v="LA0Q"/>
    <s v="LA2089"/>
    <n v="4"/>
    <n v="24"/>
    <n v="6"/>
  </r>
  <r>
    <x v="1"/>
    <s v="Production 2091"/>
    <s v="Multi"/>
    <s v="lll"/>
    <x v="2757"/>
    <s v=""/>
    <s v="FAC2090"/>
    <n v="48"/>
    <n v="300"/>
    <n v="300"/>
    <s v="CS12X2140"/>
    <s v="LA0Q"/>
    <s v="LA2090"/>
    <n v="4"/>
    <n v="24"/>
    <n v="6"/>
  </r>
  <r>
    <x v="1"/>
    <s v="Production 2092"/>
    <s v="Multi"/>
    <s v="lll"/>
    <x v="2758"/>
    <s v=""/>
    <s v="FAC2091"/>
    <n v="48"/>
    <n v="300"/>
    <n v="300"/>
    <s v="CS12X2141"/>
    <s v="LA0Q"/>
    <s v="LA2091"/>
    <n v="4"/>
    <n v="24"/>
    <n v="6"/>
  </r>
  <r>
    <x v="1"/>
    <s v="Production 2093"/>
    <s v="Multi"/>
    <s v="lll"/>
    <x v="2759"/>
    <s v=""/>
    <s v="FAC2092"/>
    <n v="48"/>
    <n v="300"/>
    <n v="300"/>
    <s v="CS12X2142"/>
    <s v="LA0Q"/>
    <s v="LA2092"/>
    <n v="4"/>
    <n v="24"/>
    <n v="6"/>
  </r>
  <r>
    <x v="1"/>
    <s v="Production 2094"/>
    <s v="Multi"/>
    <s v="lll"/>
    <x v="2760"/>
    <s v=""/>
    <s v="FAC2093"/>
    <n v="48"/>
    <n v="300"/>
    <n v="300"/>
    <s v="CS12X2143"/>
    <s v="LA0Q"/>
    <s v="LA2093"/>
    <n v="4"/>
    <n v="24"/>
    <n v="6"/>
  </r>
  <r>
    <x v="1"/>
    <s v="Production 2095"/>
    <s v="Multi"/>
    <s v="lll"/>
    <x v="2761"/>
    <s v=""/>
    <s v="FAC2094"/>
    <n v="48"/>
    <n v="300"/>
    <n v="300"/>
    <s v="CS12X2144"/>
    <s v="LA0Q"/>
    <s v="LA2094"/>
    <n v="4"/>
    <n v="24"/>
    <n v="6"/>
  </r>
  <r>
    <x v="1"/>
    <s v="Production 2096"/>
    <s v="Multi"/>
    <s v="lll"/>
    <x v="2762"/>
    <s v=""/>
    <s v="FAC2095"/>
    <n v="48"/>
    <n v="300"/>
    <n v="300"/>
    <s v="CS12X2145"/>
    <s v="LA0Q"/>
    <s v="LA2095"/>
    <n v="4"/>
    <n v="24"/>
    <n v="6"/>
  </r>
  <r>
    <x v="1"/>
    <s v="Production 2097"/>
    <s v="Multi"/>
    <s v="lll"/>
    <x v="2763"/>
    <s v=""/>
    <s v="FAC2096"/>
    <n v="48"/>
    <n v="300"/>
    <n v="300"/>
    <s v="CS12X2146"/>
    <s v="LA0Q"/>
    <s v="LA2096"/>
    <n v="4"/>
    <n v="24"/>
    <n v="6"/>
  </r>
  <r>
    <x v="1"/>
    <s v="Production 2098"/>
    <s v="Multi"/>
    <s v="lll"/>
    <x v="2764"/>
    <s v=""/>
    <s v="FAC2097"/>
    <n v="48"/>
    <n v="300"/>
    <n v="300"/>
    <s v="CS12X2147"/>
    <s v="LA0Q"/>
    <s v="LA2097"/>
    <n v="4"/>
    <n v="24"/>
    <n v="6"/>
  </r>
  <r>
    <x v="1"/>
    <s v="Production 2099"/>
    <s v="Multi"/>
    <s v="lll"/>
    <x v="2765"/>
    <s v=""/>
    <s v="FAC2098"/>
    <n v="48"/>
    <n v="300"/>
    <n v="300"/>
    <s v="CS12X2148"/>
    <s v="LA0Q"/>
    <s v="LA2098"/>
    <n v="4"/>
    <n v="24"/>
    <n v="6"/>
  </r>
  <r>
    <x v="1"/>
    <s v="Production 2100"/>
    <s v="Multi"/>
    <s v="lll"/>
    <x v="2766"/>
    <s v=""/>
    <s v="FAC2099"/>
    <n v="48"/>
    <n v="300"/>
    <n v="300"/>
    <s v="CS12X2149"/>
    <s v="LA0Q"/>
    <s v="LA2099"/>
    <n v="4"/>
    <n v="24"/>
    <n v="6"/>
  </r>
  <r>
    <x v="1"/>
    <s v="Production 2101"/>
    <s v="Multi"/>
    <s v="lll"/>
    <x v="2767"/>
    <s v=""/>
    <s v="FAC2100"/>
    <n v="48"/>
    <n v="300"/>
    <n v="300"/>
    <s v="CS12X2150"/>
    <s v="LA0Q"/>
    <s v="LA2100"/>
    <n v="4"/>
    <n v="24"/>
    <n v="6"/>
  </r>
  <r>
    <x v="1"/>
    <s v="Production 2102"/>
    <s v="Multi"/>
    <s v="lll"/>
    <x v="2768"/>
    <s v=""/>
    <s v="FAC2101"/>
    <n v="48"/>
    <n v="300"/>
    <n v="300"/>
    <s v="CS12X2151"/>
    <s v="LA0Q"/>
    <s v="LA2101"/>
    <n v="4"/>
    <n v="24"/>
    <n v="6"/>
  </r>
  <r>
    <x v="1"/>
    <s v="Production 2103"/>
    <s v="Multi"/>
    <s v="lll"/>
    <x v="2769"/>
    <s v=""/>
    <s v="FAC2102"/>
    <n v="48"/>
    <n v="300"/>
    <n v="300"/>
    <s v="CS12X2152"/>
    <s v="LA0Q"/>
    <s v="LA2102"/>
    <n v="4"/>
    <n v="24"/>
    <n v="6"/>
  </r>
  <r>
    <x v="1"/>
    <s v="Production 2104"/>
    <s v="Multi"/>
    <s v="lll"/>
    <x v="2770"/>
    <s v=""/>
    <s v="FAC2103"/>
    <n v="48"/>
    <n v="300"/>
    <n v="300"/>
    <s v="CS12X2153"/>
    <s v="LA0Q"/>
    <s v="LA2103"/>
    <n v="4"/>
    <n v="24"/>
    <n v="6"/>
  </r>
  <r>
    <x v="1"/>
    <s v="Production 2105"/>
    <s v="Multi"/>
    <s v="lll"/>
    <x v="2771"/>
    <s v=""/>
    <s v="FAC2104"/>
    <n v="48"/>
    <n v="300"/>
    <n v="300"/>
    <s v="CS12X2154"/>
    <s v="LA0Q"/>
    <s v="LA2104"/>
    <n v="4"/>
    <n v="24"/>
    <n v="6"/>
  </r>
  <r>
    <x v="1"/>
    <s v="Production 2106"/>
    <s v="Multi"/>
    <s v="lll"/>
    <x v="2772"/>
    <s v=""/>
    <s v="FAC2105"/>
    <n v="48"/>
    <n v="300"/>
    <n v="300"/>
    <s v="CS12X2155"/>
    <s v="LA0Q"/>
    <s v="LA2105"/>
    <n v="4"/>
    <n v="24"/>
    <n v="6"/>
  </r>
  <r>
    <x v="1"/>
    <s v="Production 2107"/>
    <s v="Multi"/>
    <s v="lll"/>
    <x v="2773"/>
    <s v=""/>
    <s v="FAC2106"/>
    <n v="48"/>
    <n v="300"/>
    <n v="300"/>
    <s v="CS12X2156"/>
    <s v="LA0Q"/>
    <s v="LA2106"/>
    <n v="4"/>
    <n v="24"/>
    <n v="6"/>
  </r>
  <r>
    <x v="1"/>
    <s v="Production 2108"/>
    <s v="Multi"/>
    <s v="lll"/>
    <x v="2774"/>
    <s v=""/>
    <s v="FAC2107"/>
    <n v="48"/>
    <n v="300"/>
    <n v="300"/>
    <s v="CS12X2157"/>
    <s v="LA0Q"/>
    <s v="LA2107"/>
    <n v="4"/>
    <n v="24"/>
    <n v="6"/>
  </r>
  <r>
    <x v="1"/>
    <s v="Production 2109"/>
    <s v="Multi"/>
    <s v="lll"/>
    <x v="2775"/>
    <s v=""/>
    <s v="FAC2108"/>
    <n v="48"/>
    <n v="300"/>
    <n v="300"/>
    <s v="CS12X2158"/>
    <s v="LA0Q"/>
    <s v="LA2108"/>
    <n v="4"/>
    <n v="24"/>
    <n v="6"/>
  </r>
  <r>
    <x v="1"/>
    <s v="Production 2110"/>
    <s v="Multi"/>
    <s v="lll"/>
    <x v="2776"/>
    <s v=""/>
    <s v="FAC2109"/>
    <n v="48"/>
    <n v="300"/>
    <n v="300"/>
    <s v="CS12X2159"/>
    <s v="LA0Q"/>
    <s v="LA2109"/>
    <n v="4"/>
    <n v="24"/>
    <n v="6"/>
  </r>
  <r>
    <x v="1"/>
    <s v="Production 2111"/>
    <s v="Multi"/>
    <s v="lll"/>
    <x v="2777"/>
    <s v=""/>
    <s v="FAC2110"/>
    <n v="48"/>
    <n v="300"/>
    <n v="300"/>
    <s v="CS12X2160"/>
    <s v="LA0Q"/>
    <s v="LA2110"/>
    <n v="4"/>
    <n v="24"/>
    <n v="6"/>
  </r>
  <r>
    <x v="1"/>
    <s v="Production 2112"/>
    <s v="Multi"/>
    <s v="lll"/>
    <x v="2778"/>
    <s v=""/>
    <s v="FAC2111"/>
    <n v="48"/>
    <n v="300"/>
    <n v="300"/>
    <s v="CS12X2161"/>
    <s v="LA0Q"/>
    <s v="LA2111"/>
    <n v="4"/>
    <n v="24"/>
    <n v="6"/>
  </r>
  <r>
    <x v="1"/>
    <s v="Production 2113"/>
    <s v="Multi"/>
    <s v="lll"/>
    <x v="2779"/>
    <s v=""/>
    <s v="FAC2112"/>
    <n v="48"/>
    <n v="300"/>
    <n v="300"/>
    <s v="CS12X2162"/>
    <s v="LA0Q"/>
    <s v="LA2112"/>
    <n v="4"/>
    <n v="24"/>
    <n v="6"/>
  </r>
  <r>
    <x v="1"/>
    <s v="Production 2114"/>
    <s v="Multi"/>
    <s v="lll"/>
    <x v="2780"/>
    <s v=""/>
    <s v="FAC2113"/>
    <n v="48"/>
    <n v="300"/>
    <n v="300"/>
    <s v="CS12X2163"/>
    <s v="LA0Q"/>
    <s v="LA2113"/>
    <n v="4"/>
    <n v="24"/>
    <n v="6"/>
  </r>
  <r>
    <x v="1"/>
    <s v="Production 2115"/>
    <s v="Multi"/>
    <s v="lll"/>
    <x v="2781"/>
    <s v=""/>
    <s v="FAC2114"/>
    <n v="48"/>
    <n v="300"/>
    <n v="300"/>
    <s v="CS12X2164"/>
    <s v="LA0Q"/>
    <s v="LA2114"/>
    <n v="4"/>
    <n v="24"/>
    <n v="6"/>
  </r>
  <r>
    <x v="1"/>
    <s v="Production 2116"/>
    <s v="Multi"/>
    <s v="lll"/>
    <x v="2782"/>
    <s v=""/>
    <s v="FAC2115"/>
    <n v="48"/>
    <n v="300"/>
    <n v="300"/>
    <s v="CS12X2165"/>
    <s v="LA0Q"/>
    <s v="LA2115"/>
    <n v="4"/>
    <n v="24"/>
    <n v="6"/>
  </r>
  <r>
    <x v="1"/>
    <s v="Production 2117"/>
    <s v="Multi"/>
    <s v="lll"/>
    <x v="2783"/>
    <s v=""/>
    <s v="FAC2116"/>
    <n v="48"/>
    <n v="300"/>
    <n v="300"/>
    <s v="CS12X2166"/>
    <s v="LA0Q"/>
    <s v="LA2116"/>
    <n v="4"/>
    <n v="24"/>
    <n v="6"/>
  </r>
  <r>
    <x v="1"/>
    <s v="Production 2118"/>
    <s v="Multi"/>
    <s v="lll"/>
    <x v="2784"/>
    <s v=""/>
    <s v="FAC2117"/>
    <n v="48"/>
    <n v="300"/>
    <n v="300"/>
    <s v="CS12X2167"/>
    <s v="LA0Q"/>
    <s v="LA2117"/>
    <n v="4"/>
    <n v="24"/>
    <n v="6"/>
  </r>
  <r>
    <x v="1"/>
    <s v="Production 2119"/>
    <s v="Multi"/>
    <s v="lll"/>
    <x v="2785"/>
    <s v=""/>
    <s v="FAC2118"/>
    <n v="48"/>
    <n v="300"/>
    <n v="300"/>
    <s v="CS12X2168"/>
    <s v="LA0Q"/>
    <s v="LA2118"/>
    <n v="4"/>
    <n v="24"/>
    <n v="6"/>
  </r>
  <r>
    <x v="1"/>
    <s v="Production 2120"/>
    <s v="Multi"/>
    <s v="lll"/>
    <x v="2786"/>
    <s v=""/>
    <s v="FAC2119"/>
    <n v="48"/>
    <n v="300"/>
    <n v="300"/>
    <s v="CS12X2169"/>
    <s v="LA0Q"/>
    <s v="LA2119"/>
    <n v="4"/>
    <n v="24"/>
    <n v="6"/>
  </r>
  <r>
    <x v="1"/>
    <s v="Production 2121"/>
    <s v="Multi"/>
    <s v="lll"/>
    <x v="2787"/>
    <s v=""/>
    <s v="FAC2120"/>
    <n v="48"/>
    <n v="300"/>
    <n v="300"/>
    <s v="CS12X2170"/>
    <s v="LA0Q"/>
    <s v="LA2120"/>
    <n v="4"/>
    <n v="24"/>
    <n v="6"/>
  </r>
  <r>
    <x v="1"/>
    <s v="Production 2122"/>
    <s v="Multi"/>
    <s v="lll"/>
    <x v="2788"/>
    <s v=""/>
    <s v="FAC2121"/>
    <n v="48"/>
    <n v="300"/>
    <n v="300"/>
    <s v="CS12X2171"/>
    <s v="LA0Q"/>
    <s v="LA2121"/>
    <n v="4"/>
    <n v="24"/>
    <n v="6"/>
  </r>
  <r>
    <x v="1"/>
    <s v="Production 2123"/>
    <s v="Multi"/>
    <s v="lll"/>
    <x v="2789"/>
    <s v=""/>
    <s v="FAC2122"/>
    <n v="48"/>
    <n v="300"/>
    <n v="300"/>
    <s v="CS12X2172"/>
    <s v="LA0Q"/>
    <s v="LA2122"/>
    <n v="4"/>
    <n v="24"/>
    <n v="6"/>
  </r>
  <r>
    <x v="1"/>
    <s v="Production 2124"/>
    <s v="Multi"/>
    <s v="lll"/>
    <x v="2790"/>
    <s v=""/>
    <s v="FAC2123"/>
    <n v="48"/>
    <n v="300"/>
    <n v="300"/>
    <s v="CS12X2173"/>
    <s v="LA0Q"/>
    <s v="LA2123"/>
    <n v="4"/>
    <n v="24"/>
    <n v="6"/>
  </r>
  <r>
    <x v="1"/>
    <s v="Production 2125"/>
    <s v="Multi"/>
    <s v="lll"/>
    <x v="2791"/>
    <s v=""/>
    <s v="FAC2124"/>
    <n v="48"/>
    <n v="300"/>
    <n v="300"/>
    <s v="CS12X2174"/>
    <s v="LA0Q"/>
    <s v="LA2124"/>
    <n v="4"/>
    <n v="24"/>
    <n v="6"/>
  </r>
  <r>
    <x v="1"/>
    <s v="Production 2126"/>
    <s v="Multi"/>
    <s v="lll"/>
    <x v="2792"/>
    <s v=""/>
    <s v="FAC2125"/>
    <n v="48"/>
    <n v="300"/>
    <n v="300"/>
    <s v="CS12X2175"/>
    <s v="LA0Q"/>
    <s v="LA2125"/>
    <n v="4"/>
    <n v="24"/>
    <n v="6"/>
  </r>
  <r>
    <x v="1"/>
    <s v="Production 2127"/>
    <s v="Multi"/>
    <s v="lll"/>
    <x v="2793"/>
    <s v=""/>
    <s v="FAC2126"/>
    <n v="48"/>
    <n v="300"/>
    <n v="300"/>
    <s v="CS12X2176"/>
    <s v="LA0Q"/>
    <s v="LA2126"/>
    <n v="4"/>
    <n v="24"/>
    <n v="6"/>
  </r>
  <r>
    <x v="1"/>
    <s v="Production 2128"/>
    <s v="Multi"/>
    <s v="lll"/>
    <x v="2794"/>
    <s v=""/>
    <s v="FAC2127"/>
    <n v="48"/>
    <n v="300"/>
    <n v="300"/>
    <s v="CS12X2177"/>
    <s v="LA0Q"/>
    <s v="LA2127"/>
    <n v="4"/>
    <n v="24"/>
    <n v="6"/>
  </r>
  <r>
    <x v="1"/>
    <s v="Production 2129"/>
    <s v="Multi"/>
    <s v="lll"/>
    <x v="2795"/>
    <s v=""/>
    <s v="FAC2128"/>
    <n v="48"/>
    <n v="300"/>
    <n v="300"/>
    <s v="CS12X2178"/>
    <s v="LA0Q"/>
    <s v="LA2128"/>
    <n v="4"/>
    <n v="24"/>
    <n v="6"/>
  </r>
  <r>
    <x v="1"/>
    <s v="Production 2130"/>
    <s v="Multi"/>
    <s v="lll"/>
    <x v="2796"/>
    <s v=""/>
    <s v="FAC2129"/>
    <n v="48"/>
    <n v="300"/>
    <n v="300"/>
    <s v="CS12X2179"/>
    <s v="LA0Q"/>
    <s v="LA2129"/>
    <n v="4"/>
    <n v="24"/>
    <n v="6"/>
  </r>
  <r>
    <x v="1"/>
    <s v="Production 2131"/>
    <s v="Multi"/>
    <s v="lll"/>
    <x v="2797"/>
    <s v=""/>
    <s v="FAC2130"/>
    <n v="48"/>
    <n v="300"/>
    <n v="300"/>
    <s v="CS12X2180"/>
    <s v="LA0Q"/>
    <s v="LA2130"/>
    <n v="4"/>
    <n v="24"/>
    <n v="6"/>
  </r>
  <r>
    <x v="1"/>
    <s v="Production 2132"/>
    <s v="Multi"/>
    <s v="lll"/>
    <x v="2798"/>
    <s v=""/>
    <s v="FAC2131"/>
    <n v="48"/>
    <n v="300"/>
    <n v="300"/>
    <s v="CS12X2181"/>
    <s v="LA0Q"/>
    <s v="LA2131"/>
    <n v="4"/>
    <n v="24"/>
    <n v="6"/>
  </r>
  <r>
    <x v="1"/>
    <s v="Production 2133"/>
    <s v="Multi"/>
    <s v="lll"/>
    <x v="2799"/>
    <s v=""/>
    <s v="FAC2132"/>
    <n v="48"/>
    <n v="300"/>
    <n v="300"/>
    <s v="CS12X2182"/>
    <s v="LA0Q"/>
    <s v="LA2132"/>
    <n v="4"/>
    <n v="24"/>
    <n v="6"/>
  </r>
  <r>
    <x v="1"/>
    <s v="Production 2134"/>
    <s v="Multi"/>
    <s v="lll"/>
    <x v="2800"/>
    <s v=""/>
    <s v="FAC2133"/>
    <n v="48"/>
    <n v="300"/>
    <n v="300"/>
    <s v="CS12X2183"/>
    <s v="LA0Q"/>
    <s v="LA2133"/>
    <n v="4"/>
    <n v="24"/>
    <n v="6"/>
  </r>
  <r>
    <x v="1"/>
    <s v="Production 2135"/>
    <s v="Multi"/>
    <s v="lll"/>
    <x v="2801"/>
    <s v=""/>
    <s v="FAC2134"/>
    <n v="48"/>
    <n v="300"/>
    <n v="300"/>
    <s v="CS12X2184"/>
    <s v="LA0Q"/>
    <s v="LA2134"/>
    <n v="4"/>
    <n v="24"/>
    <n v="6"/>
  </r>
  <r>
    <x v="1"/>
    <s v="Production 2136"/>
    <s v="Multi"/>
    <s v="lll"/>
    <x v="2802"/>
    <s v=""/>
    <s v="FAC2135"/>
    <n v="48"/>
    <n v="300"/>
    <n v="300"/>
    <s v="CS12X2185"/>
    <s v="LA0Q"/>
    <s v="LA2135"/>
    <n v="4"/>
    <n v="24"/>
    <n v="6"/>
  </r>
  <r>
    <x v="1"/>
    <s v="Production 2137"/>
    <s v="Multi"/>
    <s v="lll"/>
    <x v="2803"/>
    <s v=""/>
    <s v="FAC2136"/>
    <n v="48"/>
    <n v="300"/>
    <n v="300"/>
    <s v="CS12X2186"/>
    <s v="LA0Q"/>
    <s v="LA2136"/>
    <n v="4"/>
    <n v="24"/>
    <n v="6"/>
  </r>
  <r>
    <x v="1"/>
    <s v="Production 2138"/>
    <s v="Multi"/>
    <s v="lll"/>
    <x v="2804"/>
    <s v=""/>
    <s v="FAC2137"/>
    <n v="48"/>
    <n v="300"/>
    <n v="300"/>
    <s v="CS12X2187"/>
    <s v="LA0Q"/>
    <s v="LA2137"/>
    <n v="4"/>
    <n v="24"/>
    <n v="6"/>
  </r>
  <r>
    <x v="1"/>
    <s v="Production 2139"/>
    <s v="Multi"/>
    <s v="lll"/>
    <x v="2805"/>
    <s v=""/>
    <s v="FAC2138"/>
    <n v="48"/>
    <n v="300"/>
    <n v="300"/>
    <s v="CS12X2188"/>
    <s v="LA0Q"/>
    <s v="LA2138"/>
    <n v="4"/>
    <n v="24"/>
    <n v="6"/>
  </r>
  <r>
    <x v="1"/>
    <s v="Production 2140"/>
    <s v="Multi"/>
    <s v="lll"/>
    <x v="2806"/>
    <s v=""/>
    <s v="FAC2139"/>
    <n v="48"/>
    <n v="300"/>
    <n v="300"/>
    <s v="CS12X2189"/>
    <s v="LA0Q"/>
    <s v="LA2139"/>
    <n v="4"/>
    <n v="24"/>
    <n v="6"/>
  </r>
  <r>
    <x v="1"/>
    <s v="Production 2141"/>
    <s v="Multi"/>
    <s v="lll"/>
    <x v="2807"/>
    <s v=""/>
    <s v="FAC2140"/>
    <n v="48"/>
    <n v="300"/>
    <n v="300"/>
    <s v="CS12X2190"/>
    <s v="LA0Q"/>
    <s v="LA2140"/>
    <n v="4"/>
    <n v="24"/>
    <n v="6"/>
  </r>
  <r>
    <x v="1"/>
    <s v="Production 2142"/>
    <s v="Multi"/>
    <s v="lll"/>
    <x v="2808"/>
    <s v=""/>
    <s v="FAC2141"/>
    <n v="48"/>
    <n v="300"/>
    <n v="300"/>
    <s v="CS12X2191"/>
    <s v="LA0Q"/>
    <s v="LA2141"/>
    <n v="4"/>
    <n v="24"/>
    <n v="6"/>
  </r>
  <r>
    <x v="1"/>
    <s v="Production 2143"/>
    <s v="Multi"/>
    <s v="lll"/>
    <x v="2809"/>
    <s v=""/>
    <s v="FAC2142"/>
    <n v="48"/>
    <n v="300"/>
    <n v="300"/>
    <s v="CS12X2192"/>
    <s v="LA0Q"/>
    <s v="LA2142"/>
    <n v="4"/>
    <n v="24"/>
    <n v="6"/>
  </r>
  <r>
    <x v="1"/>
    <s v="Production 2144"/>
    <s v="Multi"/>
    <s v="lll"/>
    <x v="2810"/>
    <s v=""/>
    <s v="FAC2143"/>
    <n v="48"/>
    <n v="300"/>
    <n v="300"/>
    <s v="CS12X2193"/>
    <s v="LA0Q"/>
    <s v="LA2143"/>
    <n v="4"/>
    <n v="24"/>
    <n v="6"/>
  </r>
  <r>
    <x v="1"/>
    <s v="Production 2145"/>
    <s v="Multi"/>
    <s v="lll"/>
    <x v="2811"/>
    <s v=""/>
    <s v="FAC2144"/>
    <n v="48"/>
    <n v="300"/>
    <n v="300"/>
    <s v="CS12X2194"/>
    <s v="LA0Q"/>
    <s v="LA2144"/>
    <n v="4"/>
    <n v="24"/>
    <n v="6"/>
  </r>
  <r>
    <x v="1"/>
    <s v="Production 2146"/>
    <s v="Multi"/>
    <s v="lll"/>
    <x v="2812"/>
    <s v=""/>
    <s v="FAC2145"/>
    <n v="48"/>
    <n v="300"/>
    <n v="300"/>
    <s v="CS12X2195"/>
    <s v="LA0Q"/>
    <s v="LA2145"/>
    <n v="4"/>
    <n v="24"/>
    <n v="6"/>
  </r>
  <r>
    <x v="1"/>
    <s v="Production 2147"/>
    <s v="Multi"/>
    <s v="lll"/>
    <x v="2813"/>
    <s v=""/>
    <s v="FAC2146"/>
    <n v="48"/>
    <n v="300"/>
    <n v="300"/>
    <s v="CS12X2196"/>
    <s v="LA0Q"/>
    <s v="LA2146"/>
    <n v="4"/>
    <n v="24"/>
    <n v="6"/>
  </r>
  <r>
    <x v="1"/>
    <s v="Production 2148"/>
    <s v="Multi"/>
    <s v="lll"/>
    <x v="2814"/>
    <s v=""/>
    <s v="FAC2147"/>
    <n v="48"/>
    <n v="300"/>
    <n v="300"/>
    <s v="CS12X2197"/>
    <s v="LA0Q"/>
    <s v="LA2147"/>
    <n v="4"/>
    <n v="24"/>
    <n v="6"/>
  </r>
  <r>
    <x v="1"/>
    <s v="Production 2149"/>
    <s v="Multi"/>
    <s v="lll"/>
    <x v="2815"/>
    <s v=""/>
    <s v="FAC2148"/>
    <n v="48"/>
    <n v="300"/>
    <n v="300"/>
    <s v="CS12X2198"/>
    <s v="LA0Q"/>
    <s v="LA2148"/>
    <n v="4"/>
    <n v="24"/>
    <n v="6"/>
  </r>
  <r>
    <x v="1"/>
    <s v="Production 2150"/>
    <s v="Multi"/>
    <s v="lll"/>
    <x v="2816"/>
    <s v=""/>
    <s v="FAC2149"/>
    <n v="48"/>
    <n v="300"/>
    <n v="300"/>
    <s v="CS12X2199"/>
    <s v="LA0Q"/>
    <s v="LA2149"/>
    <n v="4"/>
    <n v="24"/>
    <n v="6"/>
  </r>
  <r>
    <x v="1"/>
    <s v="Production 2151"/>
    <s v="Multi"/>
    <s v="lll"/>
    <x v="2817"/>
    <s v=""/>
    <s v="FAC2150"/>
    <n v="48"/>
    <n v="300"/>
    <n v="300"/>
    <s v="CS12X2200"/>
    <s v="LA0Q"/>
    <s v="LA2150"/>
    <n v="4"/>
    <n v="24"/>
    <n v="6"/>
  </r>
  <r>
    <x v="1"/>
    <s v="Production 2152"/>
    <s v="Multi"/>
    <s v="lll"/>
    <x v="2818"/>
    <s v=""/>
    <s v="FAC2151"/>
    <n v="48"/>
    <n v="300"/>
    <n v="300"/>
    <s v="CS12X2201"/>
    <s v="LA0Q"/>
    <s v="LA2151"/>
    <n v="4"/>
    <n v="24"/>
    <n v="6"/>
  </r>
  <r>
    <x v="1"/>
    <s v="Production 2153"/>
    <s v="Multi"/>
    <s v="lll"/>
    <x v="2819"/>
    <s v=""/>
    <s v="FAC2152"/>
    <n v="48"/>
    <n v="300"/>
    <n v="300"/>
    <s v="CS12X2202"/>
    <s v="LA0Q"/>
    <s v="LA2152"/>
    <n v="4"/>
    <n v="24"/>
    <n v="6"/>
  </r>
  <r>
    <x v="1"/>
    <s v="Production 2154"/>
    <s v="Multi"/>
    <s v="lll"/>
    <x v="2820"/>
    <s v=""/>
    <s v="FAC2153"/>
    <n v="48"/>
    <n v="300"/>
    <n v="300"/>
    <s v="CS12X2203"/>
    <s v="LA0Q"/>
    <s v="LA2153"/>
    <n v="4"/>
    <n v="24"/>
    <n v="6"/>
  </r>
  <r>
    <x v="1"/>
    <s v="Production 2155"/>
    <s v="Multi"/>
    <s v="lll"/>
    <x v="2821"/>
    <s v=""/>
    <s v="FAC2154"/>
    <n v="48"/>
    <n v="300"/>
    <n v="300"/>
    <s v="CS12X2204"/>
    <s v="LA0Q"/>
    <s v="LA2154"/>
    <n v="4"/>
    <n v="24"/>
    <n v="6"/>
  </r>
  <r>
    <x v="1"/>
    <s v="Production 2156"/>
    <s v="Multi"/>
    <s v="lll"/>
    <x v="2822"/>
    <s v=""/>
    <s v="FAC2155"/>
    <n v="48"/>
    <n v="300"/>
    <n v="300"/>
    <s v="CS12X2205"/>
    <s v="LA0Q"/>
    <s v="LA2155"/>
    <n v="4"/>
    <n v="24"/>
    <n v="6"/>
  </r>
  <r>
    <x v="1"/>
    <s v="Production 2157"/>
    <s v="Multi"/>
    <s v="lll"/>
    <x v="2823"/>
    <s v=""/>
    <s v="FAC2156"/>
    <n v="48"/>
    <n v="300"/>
    <n v="300"/>
    <s v="CS12X2206"/>
    <s v="LA0Q"/>
    <s v="LA2156"/>
    <n v="4"/>
    <n v="24"/>
    <n v="6"/>
  </r>
  <r>
    <x v="1"/>
    <s v="Production 2158"/>
    <s v="Multi"/>
    <s v="lll"/>
    <x v="2824"/>
    <s v=""/>
    <s v="FAC2157"/>
    <n v="48"/>
    <n v="300"/>
    <n v="300"/>
    <s v="CS12X2207"/>
    <s v="LA0Q"/>
    <s v="LA2157"/>
    <n v="4"/>
    <n v="24"/>
    <n v="6"/>
  </r>
  <r>
    <x v="1"/>
    <s v="Production 2159"/>
    <s v="Multi"/>
    <s v="lll"/>
    <x v="2825"/>
    <s v=""/>
    <s v="FAC2158"/>
    <n v="48"/>
    <n v="300"/>
    <n v="300"/>
    <s v="CS12X2208"/>
    <s v="LA0Q"/>
    <s v="LA2158"/>
    <n v="4"/>
    <n v="24"/>
    <n v="6"/>
  </r>
  <r>
    <x v="1"/>
    <s v="Production 2160"/>
    <s v="Multi"/>
    <s v="lll"/>
    <x v="2826"/>
    <s v=""/>
    <s v="FAC2159"/>
    <n v="48"/>
    <n v="300"/>
    <n v="300"/>
    <s v="CS12X2209"/>
    <s v="LA0Q"/>
    <s v="LA2159"/>
    <n v="4"/>
    <n v="24"/>
    <n v="6"/>
  </r>
  <r>
    <x v="1"/>
    <s v="Production 2161"/>
    <s v="Multi"/>
    <s v="lll"/>
    <x v="2827"/>
    <s v=""/>
    <s v="FAC2160"/>
    <n v="48"/>
    <n v="300"/>
    <n v="300"/>
    <s v="CS12X2210"/>
    <s v="LA0Q"/>
    <s v="LA2160"/>
    <n v="4"/>
    <n v="24"/>
    <n v="6"/>
  </r>
  <r>
    <x v="1"/>
    <s v="Production 2162"/>
    <s v="Multi"/>
    <s v="lll"/>
    <x v="2828"/>
    <s v=""/>
    <s v="FAC2161"/>
    <n v="48"/>
    <n v="300"/>
    <n v="300"/>
    <s v="CS12X2211"/>
    <s v="LA0Q"/>
    <s v="LA2161"/>
    <n v="4"/>
    <n v="24"/>
    <n v="6"/>
  </r>
  <r>
    <x v="1"/>
    <s v="Production 2163"/>
    <s v="Multi"/>
    <s v="lll"/>
    <x v="2829"/>
    <s v=""/>
    <s v="FAC2162"/>
    <n v="48"/>
    <n v="300"/>
    <n v="300"/>
    <s v="CS12X2212"/>
    <s v="LA0Q"/>
    <s v="LA2162"/>
    <n v="4"/>
    <n v="24"/>
    <n v="6"/>
  </r>
  <r>
    <x v="1"/>
    <s v="Production 2164"/>
    <s v="Multi"/>
    <s v="lll"/>
    <x v="2830"/>
    <s v=""/>
    <s v="FAC2163"/>
    <n v="48"/>
    <n v="300"/>
    <n v="300"/>
    <s v="CS12X2213"/>
    <s v="LA0Q"/>
    <s v="LA2163"/>
    <n v="4"/>
    <n v="24"/>
    <n v="6"/>
  </r>
  <r>
    <x v="1"/>
    <s v="Production 2165"/>
    <s v="Multi"/>
    <s v="lll"/>
    <x v="2831"/>
    <s v=""/>
    <s v="FAC2164"/>
    <n v="48"/>
    <n v="300"/>
    <n v="300"/>
    <s v="CS12X2214"/>
    <s v="LA0Q"/>
    <s v="LA2164"/>
    <n v="4"/>
    <n v="24"/>
    <n v="6"/>
  </r>
  <r>
    <x v="1"/>
    <s v="Production 2166"/>
    <s v="Multi"/>
    <s v="lll"/>
    <x v="2832"/>
    <s v=""/>
    <s v="FAC2165"/>
    <n v="48"/>
    <n v="300"/>
    <n v="300"/>
    <s v="CS12X2215"/>
    <s v="LA0Q"/>
    <s v="LA2165"/>
    <n v="4"/>
    <n v="24"/>
    <n v="6"/>
  </r>
  <r>
    <x v="1"/>
    <s v="Production 2167"/>
    <s v="Multi"/>
    <s v="lll"/>
    <x v="2833"/>
    <s v=""/>
    <s v="FAC2166"/>
    <n v="48"/>
    <n v="300"/>
    <n v="300"/>
    <s v="CS12X2216"/>
    <s v="LA0Q"/>
    <s v="LA2166"/>
    <n v="4"/>
    <n v="24"/>
    <n v="6"/>
  </r>
  <r>
    <x v="1"/>
    <s v="Production 2168"/>
    <s v="Multi"/>
    <s v="lll"/>
    <x v="2834"/>
    <s v=""/>
    <s v="FAC2167"/>
    <n v="48"/>
    <n v="300"/>
    <n v="300"/>
    <s v="CS12X2217"/>
    <s v="LA0Q"/>
    <s v="LA2167"/>
    <n v="4"/>
    <n v="24"/>
    <n v="6"/>
  </r>
  <r>
    <x v="1"/>
    <s v="Production 2169"/>
    <s v="Multi"/>
    <s v="lll"/>
    <x v="2835"/>
    <s v=""/>
    <s v="FAC2168"/>
    <n v="48"/>
    <n v="300"/>
    <n v="300"/>
    <s v="CS12X2218"/>
    <s v="LA0Q"/>
    <s v="LA2168"/>
    <n v="4"/>
    <n v="24"/>
    <n v="6"/>
  </r>
  <r>
    <x v="1"/>
    <s v="Production 2170"/>
    <s v="Multi"/>
    <s v="lll"/>
    <x v="2836"/>
    <s v=""/>
    <s v="FAC2169"/>
    <n v="48"/>
    <n v="300"/>
    <n v="300"/>
    <s v="CS12X2219"/>
    <s v="LA0Q"/>
    <s v="LA2169"/>
    <n v="4"/>
    <n v="24"/>
    <n v="6"/>
  </r>
  <r>
    <x v="1"/>
    <s v="Production 2171"/>
    <s v="Multi"/>
    <s v="lll"/>
    <x v="2837"/>
    <s v=""/>
    <s v="FAC2170"/>
    <n v="48"/>
    <n v="300"/>
    <n v="300"/>
    <s v="CS12X2220"/>
    <s v="LA0Q"/>
    <s v="LA2170"/>
    <n v="4"/>
    <n v="24"/>
    <n v="6"/>
  </r>
  <r>
    <x v="1"/>
    <s v="Production 2172"/>
    <s v="Multi"/>
    <s v="lll"/>
    <x v="2838"/>
    <s v=""/>
    <s v="FAC2171"/>
    <n v="48"/>
    <n v="300"/>
    <n v="300"/>
    <s v="CS12X2221"/>
    <s v="LA0Q"/>
    <s v="LA2171"/>
    <n v="4"/>
    <n v="24"/>
    <n v="6"/>
  </r>
  <r>
    <x v="1"/>
    <s v="Production 2173"/>
    <s v="Multi"/>
    <s v="lll"/>
    <x v="2839"/>
    <s v=""/>
    <s v="FAC2172"/>
    <n v="48"/>
    <n v="300"/>
    <n v="300"/>
    <s v="CS12X2222"/>
    <s v="LA0Q"/>
    <s v="LA2172"/>
    <n v="4"/>
    <n v="24"/>
    <n v="6"/>
  </r>
  <r>
    <x v="1"/>
    <s v="Production 2174"/>
    <s v="Multi"/>
    <s v="lll"/>
    <x v="2840"/>
    <s v=""/>
    <s v="FAC2173"/>
    <n v="48"/>
    <n v="300"/>
    <n v="300"/>
    <s v="CS12X2223"/>
    <s v="LA0Q"/>
    <s v="LA2173"/>
    <n v="4"/>
    <n v="24"/>
    <n v="6"/>
  </r>
  <r>
    <x v="1"/>
    <s v="Production 2175"/>
    <s v="Multi"/>
    <s v="lll"/>
    <x v="2841"/>
    <s v=""/>
    <s v="FAC2174"/>
    <n v="48"/>
    <n v="300"/>
    <n v="300"/>
    <s v="CS12X2224"/>
    <s v="LA0Q"/>
    <s v="LA2174"/>
    <n v="4"/>
    <n v="24"/>
    <n v="6"/>
  </r>
  <r>
    <x v="1"/>
    <s v="Production 2176"/>
    <s v="Multi"/>
    <s v="lll"/>
    <x v="2842"/>
    <s v=""/>
    <s v="FAC2175"/>
    <n v="48"/>
    <n v="300"/>
    <n v="300"/>
    <s v="CS12X2225"/>
    <s v="LA0Q"/>
    <s v="LA2175"/>
    <n v="4"/>
    <n v="24"/>
    <n v="6"/>
  </r>
  <r>
    <x v="1"/>
    <s v="Production 2177"/>
    <s v="Multi"/>
    <s v="lll"/>
    <x v="2843"/>
    <s v=""/>
    <s v="FAC2176"/>
    <n v="48"/>
    <n v="300"/>
    <n v="300"/>
    <s v="CS12X2226"/>
    <s v="LA0Q"/>
    <s v="LA2176"/>
    <n v="4"/>
    <n v="24"/>
    <n v="6"/>
  </r>
  <r>
    <x v="1"/>
    <s v="Production 2178"/>
    <s v="Multi"/>
    <s v="lll"/>
    <x v="2844"/>
    <s v=""/>
    <s v="FAC2177"/>
    <n v="48"/>
    <n v="300"/>
    <n v="300"/>
    <s v="CS12X2227"/>
    <s v="LA0Q"/>
    <s v="LA2177"/>
    <n v="4"/>
    <n v="24"/>
    <n v="6"/>
  </r>
  <r>
    <x v="1"/>
    <s v="Production 2179"/>
    <s v="Multi"/>
    <s v="lll"/>
    <x v="2845"/>
    <s v=""/>
    <s v="FAC2178"/>
    <n v="48"/>
    <n v="300"/>
    <n v="300"/>
    <s v="CS12X2228"/>
    <s v="LA0Q"/>
    <s v="LA2178"/>
    <n v="4"/>
    <n v="24"/>
    <n v="6"/>
  </r>
  <r>
    <x v="1"/>
    <s v="Production 2180"/>
    <s v="Multi"/>
    <s v="lll"/>
    <x v="2846"/>
    <s v=""/>
    <s v="FAC2179"/>
    <n v="48"/>
    <n v="300"/>
    <n v="300"/>
    <s v="CS12X2229"/>
    <s v="LA0Q"/>
    <s v="LA2179"/>
    <n v="4"/>
    <n v="24"/>
    <n v="6"/>
  </r>
  <r>
    <x v="1"/>
    <s v="Production 2181"/>
    <s v="Multi"/>
    <s v="lll"/>
    <x v="2847"/>
    <s v=""/>
    <s v="FAC2180"/>
    <n v="48"/>
    <n v="300"/>
    <n v="300"/>
    <s v="CS12X2230"/>
    <s v="LA0Q"/>
    <s v="LA2180"/>
    <n v="4"/>
    <n v="24"/>
    <n v="6"/>
  </r>
  <r>
    <x v="1"/>
    <s v="Production 2182"/>
    <s v="Multi"/>
    <s v="lll"/>
    <x v="2848"/>
    <s v=""/>
    <s v="FAC2181"/>
    <n v="48"/>
    <n v="300"/>
    <n v="300"/>
    <s v="CS12X2231"/>
    <s v="LA0Q"/>
    <s v="LA2181"/>
    <n v="4"/>
    <n v="24"/>
    <n v="6"/>
  </r>
  <r>
    <x v="1"/>
    <s v="Production 2183"/>
    <s v="Multi"/>
    <s v="lll"/>
    <x v="2849"/>
    <s v=""/>
    <s v="FAC2182"/>
    <n v="48"/>
    <n v="300"/>
    <n v="300"/>
    <s v="CS12X2232"/>
    <s v="LA0Q"/>
    <s v="LA2182"/>
    <n v="4"/>
    <n v="24"/>
    <n v="6"/>
  </r>
  <r>
    <x v="1"/>
    <s v="Production 2184"/>
    <s v="Multi"/>
    <s v="lll"/>
    <x v="2850"/>
    <s v=""/>
    <s v="FAC2183"/>
    <n v="48"/>
    <n v="300"/>
    <n v="300"/>
    <s v="CS12X2233"/>
    <s v="LA0Q"/>
    <s v="LA2183"/>
    <n v="4"/>
    <n v="24"/>
    <n v="6"/>
  </r>
  <r>
    <x v="1"/>
    <s v="Production 2185"/>
    <s v="Multi"/>
    <s v="lll"/>
    <x v="2851"/>
    <s v=""/>
    <s v="FAC2184"/>
    <n v="48"/>
    <n v="300"/>
    <n v="300"/>
    <s v="CS12X2234"/>
    <s v="LA0Q"/>
    <s v="LA2184"/>
    <n v="4"/>
    <n v="24"/>
    <n v="6"/>
  </r>
  <r>
    <x v="1"/>
    <s v="Production 2186"/>
    <s v="Multi"/>
    <s v="lll"/>
    <x v="2852"/>
    <s v=""/>
    <s v="FAC2185"/>
    <n v="48"/>
    <n v="300"/>
    <n v="300"/>
    <s v="CS12X2235"/>
    <s v="LA0Q"/>
    <s v="LA2185"/>
    <n v="4"/>
    <n v="24"/>
    <n v="6"/>
  </r>
  <r>
    <x v="1"/>
    <s v="Production 2187"/>
    <s v="Multi"/>
    <s v="lll"/>
    <x v="2853"/>
    <s v=""/>
    <s v="FAC2186"/>
    <n v="48"/>
    <n v="300"/>
    <n v="300"/>
    <s v="CS12X2236"/>
    <s v="LA0Q"/>
    <s v="LA2186"/>
    <n v="4"/>
    <n v="24"/>
    <n v="6"/>
  </r>
  <r>
    <x v="1"/>
    <s v="Production 2188"/>
    <s v="Multi"/>
    <s v="lll"/>
    <x v="2854"/>
    <s v=""/>
    <s v="FAC2187"/>
    <n v="48"/>
    <n v="300"/>
    <n v="300"/>
    <s v="CS12X2237"/>
    <s v="LA0Q"/>
    <s v="LA2187"/>
    <n v="4"/>
    <n v="24"/>
    <n v="6"/>
  </r>
  <r>
    <x v="1"/>
    <s v="Production 2189"/>
    <s v="Multi"/>
    <s v="lll"/>
    <x v="2855"/>
    <s v=""/>
    <s v="FAC2188"/>
    <n v="48"/>
    <n v="300"/>
    <n v="300"/>
    <s v="CS12X2238"/>
    <s v="LA0Q"/>
    <s v="LA2188"/>
    <n v="4"/>
    <n v="24"/>
    <n v="6"/>
  </r>
  <r>
    <x v="1"/>
    <s v="Production 2190"/>
    <s v="Multi"/>
    <s v="lll"/>
    <x v="2856"/>
    <s v=""/>
    <s v="FAC2189"/>
    <n v="48"/>
    <n v="300"/>
    <n v="300"/>
    <s v="CS12X2239"/>
    <s v="LA0Q"/>
    <s v="LA2189"/>
    <n v="4"/>
    <n v="24"/>
    <n v="6"/>
  </r>
  <r>
    <x v="1"/>
    <s v="Production 2191"/>
    <s v="Multi"/>
    <s v="lll"/>
    <x v="2857"/>
    <s v=""/>
    <s v="FAC2190"/>
    <n v="48"/>
    <n v="300"/>
    <n v="300"/>
    <s v="CS12X2240"/>
    <s v="LA0Q"/>
    <s v="LA2190"/>
    <n v="4"/>
    <n v="24"/>
    <n v="6"/>
  </r>
  <r>
    <x v="1"/>
    <s v="Production 2192"/>
    <s v="Multi"/>
    <s v="lll"/>
    <x v="2858"/>
    <s v=""/>
    <s v="FAC2191"/>
    <n v="48"/>
    <n v="300"/>
    <n v="300"/>
    <s v="CS12X2241"/>
    <s v="LA0Q"/>
    <s v="LA2191"/>
    <n v="4"/>
    <n v="24"/>
    <n v="6"/>
  </r>
  <r>
    <x v="1"/>
    <s v="Production 2193"/>
    <s v="Multi"/>
    <s v="lll"/>
    <x v="2859"/>
    <s v=""/>
    <s v="FAC2192"/>
    <n v="48"/>
    <n v="300"/>
    <n v="300"/>
    <s v="CS12X2242"/>
    <s v="LA0Q"/>
    <s v="LA2192"/>
    <n v="4"/>
    <n v="24"/>
    <n v="6"/>
  </r>
  <r>
    <x v="1"/>
    <s v="Production 2194"/>
    <s v="Multi"/>
    <s v="lll"/>
    <x v="2860"/>
    <s v=""/>
    <s v="FAC2193"/>
    <n v="48"/>
    <n v="300"/>
    <n v="300"/>
    <s v="CS12X2243"/>
    <s v="LA0Q"/>
    <s v="LA2193"/>
    <n v="4"/>
    <n v="24"/>
    <n v="6"/>
  </r>
  <r>
    <x v="1"/>
    <s v="Production 2195"/>
    <s v="Multi"/>
    <s v="lll"/>
    <x v="2861"/>
    <s v=""/>
    <s v="FAC2194"/>
    <n v="48"/>
    <n v="300"/>
    <n v="300"/>
    <s v="CS12X2244"/>
    <s v="LA0Q"/>
    <s v="LA2194"/>
    <n v="4"/>
    <n v="24"/>
    <n v="6"/>
  </r>
  <r>
    <x v="1"/>
    <s v="Production 2196"/>
    <s v="Multi"/>
    <s v="lll"/>
    <x v="2862"/>
    <s v=""/>
    <s v="FAC2195"/>
    <n v="48"/>
    <n v="300"/>
    <n v="300"/>
    <s v="CS12X2245"/>
    <s v="LA0Q"/>
    <s v="LA2195"/>
    <n v="4"/>
    <n v="24"/>
    <n v="6"/>
  </r>
  <r>
    <x v="1"/>
    <s v="Production 2197"/>
    <s v="Multi"/>
    <s v="lll"/>
    <x v="2863"/>
    <s v=""/>
    <s v="FAC2196"/>
    <n v="48"/>
    <n v="300"/>
    <n v="300"/>
    <s v="CS12X2246"/>
    <s v="LA0Q"/>
    <s v="LA2196"/>
    <n v="4"/>
    <n v="24"/>
    <n v="6"/>
  </r>
  <r>
    <x v="1"/>
    <s v="Production 2198"/>
    <s v="Multi"/>
    <s v="lll"/>
    <x v="2864"/>
    <s v=""/>
    <s v="FAC2197"/>
    <n v="48"/>
    <n v="300"/>
    <n v="300"/>
    <s v="CS12X2247"/>
    <s v="LA0Q"/>
    <s v="LA2197"/>
    <n v="4"/>
    <n v="24"/>
    <n v="6"/>
  </r>
  <r>
    <x v="1"/>
    <s v="Production 2199"/>
    <s v="Multi"/>
    <s v="lll"/>
    <x v="2865"/>
    <s v=""/>
    <s v="FAC2198"/>
    <n v="48"/>
    <n v="300"/>
    <n v="300"/>
    <s v="CS12X2248"/>
    <s v="LA0Q"/>
    <s v="LA2198"/>
    <n v="4"/>
    <n v="24"/>
    <n v="6"/>
  </r>
  <r>
    <x v="1"/>
    <s v="Production 2200"/>
    <s v="Multi"/>
    <s v="lll"/>
    <x v="2866"/>
    <s v=""/>
    <s v="FAC2199"/>
    <n v="48"/>
    <n v="300"/>
    <n v="300"/>
    <s v="CS12X2249"/>
    <s v="LA0Q"/>
    <s v="LA2199"/>
    <n v="4"/>
    <n v="24"/>
    <n v="6"/>
  </r>
  <r>
    <x v="1"/>
    <s v="Production 2201"/>
    <s v="Multi"/>
    <s v="lll"/>
    <x v="2867"/>
    <s v=""/>
    <s v="FAC2200"/>
    <n v="48"/>
    <n v="300"/>
    <n v="300"/>
    <s v="CS12X2250"/>
    <s v="LA0Q"/>
    <s v="LA2200"/>
    <n v="4"/>
    <n v="24"/>
    <n v="6"/>
  </r>
  <r>
    <x v="1"/>
    <s v="Production 2202"/>
    <s v="Multi"/>
    <s v="lll"/>
    <x v="2868"/>
    <s v=""/>
    <s v="FAC2201"/>
    <n v="48"/>
    <n v="300"/>
    <n v="300"/>
    <s v="CS12X2251"/>
    <s v="LA0Q"/>
    <s v="LA2201"/>
    <n v="4"/>
    <n v="24"/>
    <n v="6"/>
  </r>
  <r>
    <x v="1"/>
    <s v="Production 2203"/>
    <s v="Multi"/>
    <s v="lll"/>
    <x v="2869"/>
    <s v=""/>
    <s v="FAC2202"/>
    <n v="48"/>
    <n v="300"/>
    <n v="300"/>
    <s v="CS12X2252"/>
    <s v="LA0Q"/>
    <s v="LA2202"/>
    <n v="4"/>
    <n v="24"/>
    <n v="6"/>
  </r>
  <r>
    <x v="1"/>
    <s v="Production 2204"/>
    <s v="Multi"/>
    <s v="lll"/>
    <x v="2870"/>
    <s v=""/>
    <s v="FAC2203"/>
    <n v="48"/>
    <n v="300"/>
    <n v="300"/>
    <s v="CS12X2253"/>
    <s v="LA0Q"/>
    <s v="LA2203"/>
    <n v="4"/>
    <n v="24"/>
    <n v="6"/>
  </r>
  <r>
    <x v="1"/>
    <s v="Production 2205"/>
    <s v="Multi"/>
    <s v="lll"/>
    <x v="2871"/>
    <s v=""/>
    <s v="FAC2204"/>
    <n v="48"/>
    <n v="300"/>
    <n v="300"/>
    <s v="CS12X2254"/>
    <s v="LA0Q"/>
    <s v="LA2204"/>
    <n v="4"/>
    <n v="24"/>
    <n v="6"/>
  </r>
  <r>
    <x v="1"/>
    <s v="Production 2206"/>
    <s v="Multi"/>
    <s v="lll"/>
    <x v="2872"/>
    <s v=""/>
    <s v="FAC2205"/>
    <n v="48"/>
    <n v="300"/>
    <n v="300"/>
    <s v="CS12X2255"/>
    <s v="LA0Q"/>
    <s v="LA2205"/>
    <n v="4"/>
    <n v="24"/>
    <n v="6"/>
  </r>
  <r>
    <x v="1"/>
    <s v="Production 2207"/>
    <s v="Multi"/>
    <s v="lll"/>
    <x v="2873"/>
    <s v=""/>
    <s v="FAC2206"/>
    <n v="48"/>
    <n v="300"/>
    <n v="300"/>
    <s v="CS12X2256"/>
    <s v="LA0Q"/>
    <s v="LA2206"/>
    <n v="4"/>
    <n v="24"/>
    <n v="6"/>
  </r>
  <r>
    <x v="1"/>
    <s v="Production 2208"/>
    <s v="Multi"/>
    <s v="lll"/>
    <x v="2874"/>
    <s v=""/>
    <s v="FAC2207"/>
    <n v="48"/>
    <n v="300"/>
    <n v="300"/>
    <s v="CS12X2257"/>
    <s v="LA0Q"/>
    <s v="LA2207"/>
    <n v="4"/>
    <n v="24"/>
    <n v="6"/>
  </r>
  <r>
    <x v="1"/>
    <s v="Production 2209"/>
    <s v="Multi"/>
    <s v="lll"/>
    <x v="2875"/>
    <s v=""/>
    <s v="FAC2208"/>
    <n v="48"/>
    <n v="300"/>
    <n v="300"/>
    <s v="CS12X2258"/>
    <s v="LA0Q"/>
    <s v="LA2208"/>
    <n v="4"/>
    <n v="24"/>
    <n v="6"/>
  </r>
  <r>
    <x v="1"/>
    <s v="Production 2210"/>
    <s v="Multi"/>
    <s v="lll"/>
    <x v="2876"/>
    <s v=""/>
    <s v="FAC2209"/>
    <n v="48"/>
    <n v="300"/>
    <n v="300"/>
    <s v="CS12X2259"/>
    <s v="LA0Q"/>
    <s v="LA2209"/>
    <n v="4"/>
    <n v="24"/>
    <n v="6"/>
  </r>
  <r>
    <x v="1"/>
    <s v="Production 2211"/>
    <s v="Multi"/>
    <s v="lll"/>
    <x v="2877"/>
    <s v=""/>
    <s v="FAC2210"/>
    <n v="48"/>
    <n v="300"/>
    <n v="300"/>
    <s v="CS12X2260"/>
    <s v="LA0Q"/>
    <s v="LA2210"/>
    <n v="4"/>
    <n v="24"/>
    <n v="6"/>
  </r>
  <r>
    <x v="1"/>
    <s v="Production 2212"/>
    <s v="Multi"/>
    <s v="lll"/>
    <x v="2878"/>
    <s v=""/>
    <s v="FAC2211"/>
    <n v="48"/>
    <n v="300"/>
    <n v="300"/>
    <s v="CS12X2261"/>
    <s v="LA0Q"/>
    <s v="LA2211"/>
    <n v="4"/>
    <n v="24"/>
    <n v="6"/>
  </r>
  <r>
    <x v="1"/>
    <s v="Production 2213"/>
    <s v="Multi"/>
    <s v="lll"/>
    <x v="2879"/>
    <s v=""/>
    <s v="FAC2212"/>
    <n v="48"/>
    <n v="300"/>
    <n v="300"/>
    <s v="CS12X2262"/>
    <s v="LA0Q"/>
    <s v="LA2212"/>
    <n v="4"/>
    <n v="24"/>
    <n v="6"/>
  </r>
  <r>
    <x v="1"/>
    <s v="Production 2214"/>
    <s v="Multi"/>
    <s v="lll"/>
    <x v="2880"/>
    <s v=""/>
    <s v="FAC2213"/>
    <n v="48"/>
    <n v="300"/>
    <n v="300"/>
    <s v="CS12X2263"/>
    <s v="LA0Q"/>
    <s v="LA2213"/>
    <n v="4"/>
    <n v="24"/>
    <n v="6"/>
  </r>
  <r>
    <x v="1"/>
    <s v="Production 2215"/>
    <s v="Multi"/>
    <s v="lll"/>
    <x v="2881"/>
    <s v=""/>
    <s v="FAC2214"/>
    <n v="48"/>
    <n v="300"/>
    <n v="300"/>
    <s v="CS12X2264"/>
    <s v="LA0Q"/>
    <s v="LA2214"/>
    <n v="4"/>
    <n v="24"/>
    <n v="6"/>
  </r>
  <r>
    <x v="1"/>
    <s v="Production 2216"/>
    <s v="Multi"/>
    <s v="lll"/>
    <x v="2882"/>
    <s v=""/>
    <s v="FAC2215"/>
    <n v="48"/>
    <n v="300"/>
    <n v="300"/>
    <s v="CS12X2265"/>
    <s v="LA0Q"/>
    <s v="LA2215"/>
    <n v="4"/>
    <n v="24"/>
    <n v="6"/>
  </r>
  <r>
    <x v="1"/>
    <s v="Production 2217"/>
    <s v="Multi"/>
    <s v="lll"/>
    <x v="2883"/>
    <s v=""/>
    <s v="FAC2216"/>
    <n v="48"/>
    <n v="300"/>
    <n v="300"/>
    <s v="CS12X2266"/>
    <s v="LA0Q"/>
    <s v="LA2216"/>
    <n v="4"/>
    <n v="24"/>
    <n v="6"/>
  </r>
  <r>
    <x v="1"/>
    <s v="Production 2218"/>
    <s v="Multi"/>
    <s v="lll"/>
    <x v="2884"/>
    <s v=""/>
    <s v="FAC2217"/>
    <n v="48"/>
    <n v="300"/>
    <n v="300"/>
    <s v="CS12X2267"/>
    <s v="LA0Q"/>
    <s v="LA2217"/>
    <n v="4"/>
    <n v="24"/>
    <n v="6"/>
  </r>
  <r>
    <x v="1"/>
    <s v="Production 2219"/>
    <s v="Multi"/>
    <s v="lll"/>
    <x v="2885"/>
    <s v=""/>
    <s v="FAC2218"/>
    <n v="48"/>
    <n v="300"/>
    <n v="300"/>
    <s v="CS12X2268"/>
    <s v="LA0Q"/>
    <s v="LA2218"/>
    <n v="4"/>
    <n v="24"/>
    <n v="6"/>
  </r>
  <r>
    <x v="1"/>
    <s v="Production 2220"/>
    <s v="Multi"/>
    <s v="lll"/>
    <x v="2886"/>
    <s v=""/>
    <s v="FAC2219"/>
    <n v="48"/>
    <n v="300"/>
    <n v="300"/>
    <s v="CS12X2269"/>
    <s v="LA0Q"/>
    <s v="LA2219"/>
    <n v="4"/>
    <n v="24"/>
    <n v="6"/>
  </r>
  <r>
    <x v="1"/>
    <s v="Production 2221"/>
    <s v="Multi"/>
    <s v="lll"/>
    <x v="2887"/>
    <s v=""/>
    <s v="FAC2220"/>
    <n v="48"/>
    <n v="300"/>
    <n v="300"/>
    <s v="CS12X2270"/>
    <s v="LA0Q"/>
    <s v="LA2220"/>
    <n v="4"/>
    <n v="24"/>
    <n v="6"/>
  </r>
  <r>
    <x v="1"/>
    <s v="Production 2222"/>
    <s v="Multi"/>
    <s v="lll"/>
    <x v="2888"/>
    <s v=""/>
    <s v="FAC2221"/>
    <n v="48"/>
    <n v="300"/>
    <n v="300"/>
    <s v="CS12X2271"/>
    <s v="LA0Q"/>
    <s v="LA2221"/>
    <n v="4"/>
    <n v="24"/>
    <n v="6"/>
  </r>
  <r>
    <x v="1"/>
    <s v="Production 2223"/>
    <s v="Multi"/>
    <s v="lll"/>
    <x v="2889"/>
    <s v=""/>
    <s v="FAC2222"/>
    <n v="48"/>
    <n v="300"/>
    <n v="300"/>
    <s v="CS12X2272"/>
    <s v="LA0Q"/>
    <s v="LA2222"/>
    <n v="4"/>
    <n v="24"/>
    <n v="6"/>
  </r>
  <r>
    <x v="1"/>
    <s v="Production 2224"/>
    <s v="Multi"/>
    <s v="lll"/>
    <x v="2890"/>
    <s v=""/>
    <s v="FAC2223"/>
    <n v="48"/>
    <n v="300"/>
    <n v="300"/>
    <s v="CS12X2273"/>
    <s v="LA0Q"/>
    <s v="LA2223"/>
    <n v="4"/>
    <n v="24"/>
    <n v="6"/>
  </r>
  <r>
    <x v="1"/>
    <s v="Production 2225"/>
    <s v="Multi"/>
    <s v="lll"/>
    <x v="2891"/>
    <s v=""/>
    <s v="FAC2224"/>
    <n v="48"/>
    <n v="300"/>
    <n v="300"/>
    <s v="CS12X2274"/>
    <s v="LA0Q"/>
    <s v="LA2224"/>
    <n v="4"/>
    <n v="24"/>
    <n v="6"/>
  </r>
  <r>
    <x v="1"/>
    <s v="Production 2226"/>
    <s v="Multi"/>
    <s v="lll"/>
    <x v="2892"/>
    <s v=""/>
    <s v="FAC2225"/>
    <n v="48"/>
    <n v="300"/>
    <n v="300"/>
    <s v="CS12X2275"/>
    <s v="LA0Q"/>
    <s v="LA2225"/>
    <n v="4"/>
    <n v="24"/>
    <n v="6"/>
  </r>
  <r>
    <x v="1"/>
    <s v="Production 2227"/>
    <s v="Multi"/>
    <s v="lll"/>
    <x v="2893"/>
    <s v=""/>
    <s v="FAC2226"/>
    <n v="48"/>
    <n v="300"/>
    <n v="300"/>
    <s v="CS12X2276"/>
    <s v="LA0Q"/>
    <s v="LA2226"/>
    <n v="4"/>
    <n v="24"/>
    <n v="6"/>
  </r>
  <r>
    <x v="1"/>
    <s v="Production 2228"/>
    <s v="Multi"/>
    <s v="lll"/>
    <x v="2894"/>
    <s v=""/>
    <s v="FAC2227"/>
    <n v="48"/>
    <n v="300"/>
    <n v="300"/>
    <s v="CS12X2277"/>
    <s v="LA0Q"/>
    <s v="LA2227"/>
    <n v="4"/>
    <n v="24"/>
    <n v="6"/>
  </r>
  <r>
    <x v="1"/>
    <s v="Production 2229"/>
    <s v="Multi"/>
    <s v="lll"/>
    <x v="2895"/>
    <s v=""/>
    <s v="FAC2228"/>
    <n v="48"/>
    <n v="300"/>
    <n v="300"/>
    <s v="CS12X2278"/>
    <s v="LA0Q"/>
    <s v="LA2228"/>
    <n v="4"/>
    <n v="24"/>
    <n v="6"/>
  </r>
  <r>
    <x v="1"/>
    <s v="Production 2230"/>
    <s v="Multi"/>
    <s v="lll"/>
    <x v="2896"/>
    <s v=""/>
    <s v="FAC2229"/>
    <n v="48"/>
    <n v="300"/>
    <n v="300"/>
    <s v="CS12X2279"/>
    <s v="LA0Q"/>
    <s v="LA2229"/>
    <n v="4"/>
    <n v="24"/>
    <n v="6"/>
  </r>
  <r>
    <x v="1"/>
    <s v="Production 2231"/>
    <s v="Multi"/>
    <s v="lll"/>
    <x v="2897"/>
    <s v=""/>
    <s v="FAC2230"/>
    <n v="48"/>
    <n v="300"/>
    <n v="300"/>
    <s v="CS12X2280"/>
    <s v="LA0Q"/>
    <s v="LA2230"/>
    <n v="4"/>
    <n v="24"/>
    <n v="6"/>
  </r>
  <r>
    <x v="1"/>
    <s v="Production 2232"/>
    <s v="Multi"/>
    <s v="lll"/>
    <x v="2898"/>
    <s v=""/>
    <s v="FAC2231"/>
    <n v="48"/>
    <n v="300"/>
    <n v="300"/>
    <s v="CS12X2281"/>
    <s v="LA0Q"/>
    <s v="LA2231"/>
    <n v="4"/>
    <n v="24"/>
    <n v="6"/>
  </r>
  <r>
    <x v="1"/>
    <s v="Production 2233"/>
    <s v="Multi"/>
    <s v="lll"/>
    <x v="2899"/>
    <s v=""/>
    <s v="FAC2232"/>
    <n v="48"/>
    <n v="300"/>
    <n v="300"/>
    <s v="CS12X2282"/>
    <s v="LA0Q"/>
    <s v="LA2232"/>
    <n v="4"/>
    <n v="24"/>
    <n v="6"/>
  </r>
  <r>
    <x v="1"/>
    <s v="Production 2234"/>
    <s v="Multi"/>
    <s v="lll"/>
    <x v="2900"/>
    <s v=""/>
    <s v="FAC2233"/>
    <n v="48"/>
    <n v="300"/>
    <n v="300"/>
    <s v="CS12X2283"/>
    <s v="LA0Q"/>
    <s v="LA2233"/>
    <n v="4"/>
    <n v="24"/>
    <n v="6"/>
  </r>
  <r>
    <x v="1"/>
    <s v="Production 2235"/>
    <s v="Multi"/>
    <s v="lll"/>
    <x v="2901"/>
    <s v=""/>
    <s v="FAC2234"/>
    <n v="48"/>
    <n v="300"/>
    <n v="300"/>
    <s v="CS12X2284"/>
    <s v="LA0Q"/>
    <s v="LA2234"/>
    <n v="4"/>
    <n v="24"/>
    <n v="6"/>
  </r>
  <r>
    <x v="1"/>
    <s v="Production 2236"/>
    <s v="Multi"/>
    <s v="lll"/>
    <x v="2902"/>
    <s v=""/>
    <s v="FAC2235"/>
    <n v="48"/>
    <n v="300"/>
    <n v="300"/>
    <s v="CS12X2285"/>
    <s v="LA0Q"/>
    <s v="LA2235"/>
    <n v="4"/>
    <n v="24"/>
    <n v="6"/>
  </r>
  <r>
    <x v="1"/>
    <s v="Production 2237"/>
    <s v="Multi"/>
    <s v="lll"/>
    <x v="2903"/>
    <s v=""/>
    <s v="FAC2236"/>
    <n v="48"/>
    <n v="300"/>
    <n v="300"/>
    <s v="CS12X2286"/>
    <s v="LA0Q"/>
    <s v="LA2236"/>
    <n v="4"/>
    <n v="24"/>
    <n v="6"/>
  </r>
  <r>
    <x v="1"/>
    <s v="Production 2238"/>
    <s v="Multi"/>
    <s v="lll"/>
    <x v="2904"/>
    <s v=""/>
    <s v="FAC2237"/>
    <n v="48"/>
    <n v="300"/>
    <n v="300"/>
    <s v="CS12X2287"/>
    <s v="LA0Q"/>
    <s v="LA2237"/>
    <n v="4"/>
    <n v="24"/>
    <n v="6"/>
  </r>
  <r>
    <x v="1"/>
    <s v="Production 2239"/>
    <s v="Multi"/>
    <s v="lll"/>
    <x v="2905"/>
    <s v=""/>
    <s v="FAC2238"/>
    <n v="48"/>
    <n v="300"/>
    <n v="300"/>
    <s v="CS12X2288"/>
    <s v="LA0Q"/>
    <s v="LA2238"/>
    <n v="4"/>
    <n v="24"/>
    <n v="6"/>
  </r>
  <r>
    <x v="1"/>
    <s v="Production 2240"/>
    <s v="Multi"/>
    <s v="lll"/>
    <x v="2906"/>
    <s v=""/>
    <s v="FAC2239"/>
    <n v="48"/>
    <n v="300"/>
    <n v="300"/>
    <s v="CS12X2289"/>
    <s v="LA0Q"/>
    <s v="LA2239"/>
    <n v="4"/>
    <n v="24"/>
    <n v="6"/>
  </r>
  <r>
    <x v="1"/>
    <s v="Production 2241"/>
    <s v="Multi"/>
    <s v="lll"/>
    <x v="2907"/>
    <s v=""/>
    <s v="FAC2240"/>
    <n v="48"/>
    <n v="300"/>
    <n v="300"/>
    <s v="CS12X2290"/>
    <s v="LA0Q"/>
    <s v="LA2240"/>
    <n v="4"/>
    <n v="24"/>
    <n v="6"/>
  </r>
  <r>
    <x v="1"/>
    <s v="Production 2242"/>
    <s v="Multi"/>
    <s v="lll"/>
    <x v="2908"/>
    <s v=""/>
    <s v="FAC2241"/>
    <n v="48"/>
    <n v="300"/>
    <n v="300"/>
    <s v="CS12X2291"/>
    <s v="LA0Q"/>
    <s v="LA2241"/>
    <n v="4"/>
    <n v="24"/>
    <n v="6"/>
  </r>
  <r>
    <x v="1"/>
    <s v="Production 2243"/>
    <s v="Multi"/>
    <s v="lll"/>
    <x v="2909"/>
    <s v=""/>
    <s v="FAC2242"/>
    <n v="48"/>
    <n v="300"/>
    <n v="300"/>
    <s v="CS12X2292"/>
    <s v="LA0Q"/>
    <s v="LA2242"/>
    <n v="4"/>
    <n v="24"/>
    <n v="6"/>
  </r>
  <r>
    <x v="1"/>
    <s v="Production 2244"/>
    <s v="Multi"/>
    <s v="lll"/>
    <x v="2910"/>
    <s v=""/>
    <s v="FAC2243"/>
    <n v="48"/>
    <n v="300"/>
    <n v="300"/>
    <s v="CS12X2293"/>
    <s v="LA0Q"/>
    <s v="LA2243"/>
    <n v="4"/>
    <n v="24"/>
    <n v="6"/>
  </r>
  <r>
    <x v="1"/>
    <s v="Production 2245"/>
    <s v="Multi"/>
    <s v="lll"/>
    <x v="2911"/>
    <s v=""/>
    <s v="FAC2244"/>
    <n v="48"/>
    <n v="300"/>
    <n v="300"/>
    <s v="CS12X2294"/>
    <s v="LA0Q"/>
    <s v="LA2244"/>
    <n v="4"/>
    <n v="24"/>
    <n v="6"/>
  </r>
  <r>
    <x v="1"/>
    <s v="Production 2246"/>
    <s v="Multi"/>
    <s v="lll"/>
    <x v="2912"/>
    <s v=""/>
    <s v="FAC2245"/>
    <n v="48"/>
    <n v="300"/>
    <n v="300"/>
    <s v="CS12X2295"/>
    <s v="LA0Q"/>
    <s v="LA2245"/>
    <n v="4"/>
    <n v="24"/>
    <n v="6"/>
  </r>
  <r>
    <x v="1"/>
    <s v="Production 2247"/>
    <s v="Multi"/>
    <s v="lll"/>
    <x v="2913"/>
    <s v=""/>
    <s v="FAC2246"/>
    <n v="48"/>
    <n v="300"/>
    <n v="300"/>
    <s v="CS12X2296"/>
    <s v="LA0Q"/>
    <s v="LA2246"/>
    <n v="4"/>
    <n v="24"/>
    <n v="6"/>
  </r>
  <r>
    <x v="1"/>
    <s v="Production 2248"/>
    <s v="Multi"/>
    <s v="lll"/>
    <x v="2914"/>
    <s v=""/>
    <s v="FAC2247"/>
    <n v="48"/>
    <n v="300"/>
    <n v="300"/>
    <s v="CS12X2297"/>
    <s v="LA0Q"/>
    <s v="LA2247"/>
    <n v="4"/>
    <n v="24"/>
    <n v="6"/>
  </r>
  <r>
    <x v="1"/>
    <s v="Production 2249"/>
    <s v="Multi"/>
    <s v="lll"/>
    <x v="2915"/>
    <s v=""/>
    <s v="FAC2248"/>
    <n v="48"/>
    <n v="300"/>
    <n v="300"/>
    <s v="CS12X2298"/>
    <s v="LA0Q"/>
    <s v="LA2248"/>
    <n v="4"/>
    <n v="24"/>
    <n v="6"/>
  </r>
  <r>
    <x v="1"/>
    <s v="Production 2250"/>
    <s v="Multi"/>
    <s v="lll"/>
    <x v="2916"/>
    <s v=""/>
    <s v="FAC2249"/>
    <n v="48"/>
    <n v="300"/>
    <n v="300"/>
    <s v="CS12X2299"/>
    <s v="LA0Q"/>
    <s v="LA2249"/>
    <n v="4"/>
    <n v="24"/>
    <n v="6"/>
  </r>
  <r>
    <x v="1"/>
    <s v="Production 2251"/>
    <s v="Multi"/>
    <s v="lll"/>
    <x v="2917"/>
    <s v=""/>
    <s v="FAC2250"/>
    <n v="48"/>
    <n v="300"/>
    <n v="300"/>
    <s v="CS12X2300"/>
    <s v="LA0Q"/>
    <s v="LA2250"/>
    <n v="4"/>
    <n v="24"/>
    <n v="6"/>
  </r>
  <r>
    <x v="1"/>
    <s v="Production 2252"/>
    <s v="Multi"/>
    <s v="lll"/>
    <x v="2918"/>
    <s v=""/>
    <s v="FAC2251"/>
    <n v="48"/>
    <n v="300"/>
    <n v="300"/>
    <s v="CS12X2301"/>
    <s v="LA0Q"/>
    <s v="LA2251"/>
    <n v="4"/>
    <n v="24"/>
    <n v="6"/>
  </r>
  <r>
    <x v="1"/>
    <s v="Production 2253"/>
    <s v="Multi"/>
    <s v="lll"/>
    <x v="2919"/>
    <s v=""/>
    <s v="FAC2252"/>
    <n v="48"/>
    <n v="300"/>
    <n v="300"/>
    <s v="CS12X2302"/>
    <s v="LA0Q"/>
    <s v="LA2252"/>
    <n v="4"/>
    <n v="24"/>
    <n v="6"/>
  </r>
  <r>
    <x v="1"/>
    <s v="Production 2254"/>
    <s v="Multi"/>
    <s v="lll"/>
    <x v="2920"/>
    <s v=""/>
    <s v="FAC2253"/>
    <n v="48"/>
    <n v="300"/>
    <n v="300"/>
    <s v="CS12X2303"/>
    <s v="LA0Q"/>
    <s v="LA2253"/>
    <n v="4"/>
    <n v="24"/>
    <n v="6"/>
  </r>
  <r>
    <x v="1"/>
    <s v="Production 2255"/>
    <s v="Multi"/>
    <s v="lll"/>
    <x v="2921"/>
    <s v=""/>
    <s v="FAC2254"/>
    <n v="48"/>
    <n v="300"/>
    <n v="300"/>
    <s v="CS12X2304"/>
    <s v="LA0Q"/>
    <s v="LA2254"/>
    <n v="4"/>
    <n v="24"/>
    <n v="6"/>
  </r>
  <r>
    <x v="1"/>
    <s v="Production 2256"/>
    <s v="Multi"/>
    <s v="lll"/>
    <x v="2922"/>
    <s v=""/>
    <s v="FAC2255"/>
    <n v="48"/>
    <n v="300"/>
    <n v="300"/>
    <s v="CS12X2305"/>
    <s v="LA0Q"/>
    <s v="LA2255"/>
    <n v="4"/>
    <n v="24"/>
    <n v="6"/>
  </r>
  <r>
    <x v="1"/>
    <s v="Production 2257"/>
    <s v="Multi"/>
    <s v="lll"/>
    <x v="2923"/>
    <s v=""/>
    <s v="FAC2256"/>
    <n v="48"/>
    <n v="300"/>
    <n v="300"/>
    <s v="CS12X2306"/>
    <s v="LA0Q"/>
    <s v="LA2256"/>
    <n v="4"/>
    <n v="24"/>
    <n v="6"/>
  </r>
  <r>
    <x v="1"/>
    <s v="Production 2258"/>
    <s v="Multi"/>
    <s v="lll"/>
    <x v="2924"/>
    <s v=""/>
    <s v="FAC2257"/>
    <n v="48"/>
    <n v="300"/>
    <n v="300"/>
    <s v="CS12X2307"/>
    <s v="LA0Q"/>
    <s v="LA2257"/>
    <n v="4"/>
    <n v="24"/>
    <n v="6"/>
  </r>
  <r>
    <x v="1"/>
    <s v="Production 2259"/>
    <s v="Multi"/>
    <s v="lll"/>
    <x v="2925"/>
    <s v=""/>
    <s v="FAC2258"/>
    <n v="48"/>
    <n v="300"/>
    <n v="300"/>
    <s v="CS12X2308"/>
    <s v="LA0Q"/>
    <s v="LA2258"/>
    <n v="4"/>
    <n v="24"/>
    <n v="6"/>
  </r>
  <r>
    <x v="1"/>
    <s v="Production 2260"/>
    <s v="Multi"/>
    <s v="lll"/>
    <x v="2926"/>
    <s v=""/>
    <s v="FAC2259"/>
    <n v="48"/>
    <n v="300"/>
    <n v="300"/>
    <s v="CS12X2309"/>
    <s v="LA0Q"/>
    <s v="LA2259"/>
    <n v="4"/>
    <n v="24"/>
    <n v="6"/>
  </r>
  <r>
    <x v="1"/>
    <s v="Production 2261"/>
    <s v="Multi"/>
    <s v="lll"/>
    <x v="2927"/>
    <s v=""/>
    <s v="FAC2260"/>
    <n v="48"/>
    <n v="300"/>
    <n v="300"/>
    <s v="CS12X2310"/>
    <s v="LA0Q"/>
    <s v="LA2260"/>
    <n v="4"/>
    <n v="24"/>
    <n v="6"/>
  </r>
  <r>
    <x v="1"/>
    <s v="Production 2262"/>
    <s v="Multi"/>
    <s v="lll"/>
    <x v="2928"/>
    <s v=""/>
    <s v="FAC2261"/>
    <n v="48"/>
    <n v="300"/>
    <n v="300"/>
    <s v="CS12X2311"/>
    <s v="LA0Q"/>
    <s v="LA2261"/>
    <n v="4"/>
    <n v="24"/>
    <n v="6"/>
  </r>
  <r>
    <x v="1"/>
    <s v="Production 2263"/>
    <s v="Multi"/>
    <s v="lll"/>
    <x v="2929"/>
    <s v=""/>
    <s v="FAC2262"/>
    <n v="48"/>
    <n v="300"/>
    <n v="300"/>
    <s v="CS12X2312"/>
    <s v="LA0Q"/>
    <s v="LA2262"/>
    <n v="4"/>
    <n v="24"/>
    <n v="6"/>
  </r>
  <r>
    <x v="1"/>
    <s v="Production 2264"/>
    <s v="Multi"/>
    <s v="lll"/>
    <x v="2930"/>
    <s v=""/>
    <s v="FAC2263"/>
    <n v="48"/>
    <n v="300"/>
    <n v="300"/>
    <s v="CS12X2313"/>
    <s v="LA0Q"/>
    <s v="LA2263"/>
    <n v="4"/>
    <n v="24"/>
    <n v="6"/>
  </r>
  <r>
    <x v="1"/>
    <s v="Production 2265"/>
    <s v="Multi"/>
    <s v="lll"/>
    <x v="2931"/>
    <s v=""/>
    <s v="FAC2264"/>
    <n v="48"/>
    <n v="300"/>
    <n v="300"/>
    <s v="CS12X2314"/>
    <s v="LA0Q"/>
    <s v="LA2264"/>
    <n v="4"/>
    <n v="24"/>
    <n v="6"/>
  </r>
  <r>
    <x v="1"/>
    <s v="Production 2266"/>
    <s v="Multi"/>
    <s v="lll"/>
    <x v="2932"/>
    <s v=""/>
    <s v="FAC2265"/>
    <n v="48"/>
    <n v="300"/>
    <n v="300"/>
    <s v="CS12X2315"/>
    <s v="LA0Q"/>
    <s v="LA2265"/>
    <n v="4"/>
    <n v="24"/>
    <n v="6"/>
  </r>
  <r>
    <x v="1"/>
    <s v="Production 2267"/>
    <s v="Multi"/>
    <s v="lll"/>
    <x v="2933"/>
    <s v=""/>
    <s v="FAC2266"/>
    <n v="48"/>
    <n v="300"/>
    <n v="300"/>
    <s v="CS12X2316"/>
    <s v="LA0Q"/>
    <s v="LA2266"/>
    <n v="4"/>
    <n v="24"/>
    <n v="6"/>
  </r>
  <r>
    <x v="1"/>
    <s v="Production 2268"/>
    <s v="Multi"/>
    <s v="lll"/>
    <x v="2934"/>
    <s v=""/>
    <s v="FAC2267"/>
    <n v="48"/>
    <n v="300"/>
    <n v="300"/>
    <s v="CS12X2317"/>
    <s v="LA0Q"/>
    <s v="LA2267"/>
    <n v="4"/>
    <n v="24"/>
    <n v="6"/>
  </r>
  <r>
    <x v="1"/>
    <s v="Production 2269"/>
    <s v="Multi"/>
    <s v="lll"/>
    <x v="2935"/>
    <s v=""/>
    <s v="FAC2268"/>
    <n v="48"/>
    <n v="300"/>
    <n v="300"/>
    <s v="CS12X2318"/>
    <s v="LA0Q"/>
    <s v="LA2268"/>
    <n v="4"/>
    <n v="24"/>
    <n v="6"/>
  </r>
  <r>
    <x v="1"/>
    <s v="Production 2270"/>
    <s v="Multi"/>
    <s v="lll"/>
    <x v="2936"/>
    <s v=""/>
    <s v="FAC2269"/>
    <n v="48"/>
    <n v="300"/>
    <n v="300"/>
    <s v="CS12X2319"/>
    <s v="LA0Q"/>
    <s v="LA2269"/>
    <n v="4"/>
    <n v="24"/>
    <n v="6"/>
  </r>
  <r>
    <x v="1"/>
    <s v="Production 2271"/>
    <s v="Multi"/>
    <s v="lll"/>
    <x v="2937"/>
    <s v=""/>
    <s v="FAC2270"/>
    <n v="48"/>
    <n v="300"/>
    <n v="300"/>
    <s v="CS12X2320"/>
    <s v="LA0Q"/>
    <s v="LA2270"/>
    <n v="4"/>
    <n v="24"/>
    <n v="6"/>
  </r>
  <r>
    <x v="1"/>
    <s v="Production 2272"/>
    <s v="Multi"/>
    <s v="lll"/>
    <x v="2938"/>
    <s v=""/>
    <s v="FAC2271"/>
    <n v="48"/>
    <n v="300"/>
    <n v="300"/>
    <s v="CS12X2321"/>
    <s v="LA0Q"/>
    <s v="LA2271"/>
    <n v="4"/>
    <n v="24"/>
    <n v="6"/>
  </r>
  <r>
    <x v="1"/>
    <s v="Production 2273"/>
    <s v="Multi"/>
    <s v="lll"/>
    <x v="2939"/>
    <s v=""/>
    <s v="FAC2272"/>
    <n v="48"/>
    <n v="300"/>
    <n v="300"/>
    <s v="CS12X2322"/>
    <s v="LA0Q"/>
    <s v="LA2272"/>
    <n v="4"/>
    <n v="24"/>
    <n v="6"/>
  </r>
  <r>
    <x v="1"/>
    <s v="Production 2274"/>
    <s v="Multi"/>
    <s v="lll"/>
    <x v="2940"/>
    <s v=""/>
    <s v="FAC2273"/>
    <n v="48"/>
    <n v="300"/>
    <n v="300"/>
    <s v="CS12X2323"/>
    <s v="LA0Q"/>
    <s v="LA2273"/>
    <n v="4"/>
    <n v="24"/>
    <n v="6"/>
  </r>
  <r>
    <x v="1"/>
    <s v="Production 2275"/>
    <s v="Multi"/>
    <s v="lll"/>
    <x v="2941"/>
    <s v=""/>
    <s v="FAC2274"/>
    <n v="48"/>
    <n v="300"/>
    <n v="300"/>
    <s v="CS12X2324"/>
    <s v="LA0Q"/>
    <s v="LA2274"/>
    <n v="4"/>
    <n v="24"/>
    <n v="6"/>
  </r>
  <r>
    <x v="1"/>
    <s v="Production 2276"/>
    <s v="Multi"/>
    <s v="lll"/>
    <x v="2942"/>
    <s v=""/>
    <s v="FAC2275"/>
    <n v="48"/>
    <n v="300"/>
    <n v="300"/>
    <s v="CS12X2325"/>
    <s v="LA0Q"/>
    <s v="LA2275"/>
    <n v="4"/>
    <n v="24"/>
    <n v="6"/>
  </r>
  <r>
    <x v="1"/>
    <s v="Production 2277"/>
    <s v="Multi"/>
    <s v="lll"/>
    <x v="2943"/>
    <s v=""/>
    <s v="FAC2276"/>
    <n v="48"/>
    <n v="300"/>
    <n v="300"/>
    <s v="CS12X2326"/>
    <s v="LA0Q"/>
    <s v="LA2276"/>
    <n v="4"/>
    <n v="24"/>
    <n v="6"/>
  </r>
  <r>
    <x v="1"/>
    <s v="Production 2278"/>
    <s v="Multi"/>
    <s v="lll"/>
    <x v="2944"/>
    <s v=""/>
    <s v="FAC2277"/>
    <n v="48"/>
    <n v="300"/>
    <n v="300"/>
    <s v="CS12X2327"/>
    <s v="LA0Q"/>
    <s v="LA2277"/>
    <n v="4"/>
    <n v="24"/>
    <n v="6"/>
  </r>
  <r>
    <x v="1"/>
    <s v="Production 2279"/>
    <s v="Multi"/>
    <s v="lll"/>
    <x v="2945"/>
    <s v=""/>
    <s v="FAC2278"/>
    <n v="48"/>
    <n v="300"/>
    <n v="300"/>
    <s v="CS12X2328"/>
    <s v="LA0Q"/>
    <s v="LA2278"/>
    <n v="4"/>
    <n v="24"/>
    <n v="6"/>
  </r>
  <r>
    <x v="1"/>
    <s v="Production 2280"/>
    <s v="Multi"/>
    <s v="lll"/>
    <x v="2946"/>
    <s v=""/>
    <s v="FAC2279"/>
    <n v="48"/>
    <n v="300"/>
    <n v="300"/>
    <s v="CS12X2329"/>
    <s v="LA0Q"/>
    <s v="LA2279"/>
    <n v="4"/>
    <n v="24"/>
    <n v="6"/>
  </r>
  <r>
    <x v="1"/>
    <s v="Production 2281"/>
    <s v="Multi"/>
    <s v="lll"/>
    <x v="2947"/>
    <s v=""/>
    <s v="FAC2280"/>
    <n v="48"/>
    <n v="300"/>
    <n v="300"/>
    <s v="CS12X2330"/>
    <s v="LA0Q"/>
    <s v="LA2280"/>
    <n v="4"/>
    <n v="24"/>
    <n v="6"/>
  </r>
  <r>
    <x v="1"/>
    <s v="Production 2282"/>
    <s v="Multi"/>
    <s v="lll"/>
    <x v="2948"/>
    <s v=""/>
    <s v="FAC2281"/>
    <n v="48"/>
    <n v="300"/>
    <n v="300"/>
    <s v="CS12X2331"/>
    <s v="LA0Q"/>
    <s v="LA2281"/>
    <n v="4"/>
    <n v="24"/>
    <n v="6"/>
  </r>
  <r>
    <x v="1"/>
    <s v="Production 2283"/>
    <s v="Multi"/>
    <s v="lll"/>
    <x v="2949"/>
    <s v=""/>
    <s v="FAC2282"/>
    <n v="48"/>
    <n v="300"/>
    <n v="300"/>
    <s v="CS12X2332"/>
    <s v="LA0Q"/>
    <s v="LA2282"/>
    <n v="4"/>
    <n v="24"/>
    <n v="6"/>
  </r>
  <r>
    <x v="1"/>
    <s v="Production 2284"/>
    <s v="Multi"/>
    <s v="lll"/>
    <x v="2950"/>
    <s v=""/>
    <s v="FAC2283"/>
    <n v="48"/>
    <n v="300"/>
    <n v="300"/>
    <s v="CS12X2333"/>
    <s v="LA0Q"/>
    <s v="LA2283"/>
    <n v="4"/>
    <n v="24"/>
    <n v="6"/>
  </r>
  <r>
    <x v="1"/>
    <s v="Production 2285"/>
    <s v="Multi"/>
    <s v="lll"/>
    <x v="2951"/>
    <s v=""/>
    <s v="FAC2284"/>
    <n v="48"/>
    <n v="300"/>
    <n v="300"/>
    <s v="CS12X2334"/>
    <s v="LA0Q"/>
    <s v="LA2284"/>
    <n v="4"/>
    <n v="24"/>
    <n v="6"/>
  </r>
  <r>
    <x v="1"/>
    <s v="Production 2286"/>
    <s v="Multi"/>
    <s v="lll"/>
    <x v="2952"/>
    <s v=""/>
    <s v="FAC2285"/>
    <n v="48"/>
    <n v="300"/>
    <n v="300"/>
    <s v="CS12X2335"/>
    <s v="LA0Q"/>
    <s v="LA2285"/>
    <n v="4"/>
    <n v="24"/>
    <n v="6"/>
  </r>
  <r>
    <x v="1"/>
    <s v="Production 2287"/>
    <s v="Multi"/>
    <s v="lll"/>
    <x v="2953"/>
    <s v=""/>
    <s v="FAC2286"/>
    <n v="48"/>
    <n v="300"/>
    <n v="300"/>
    <s v="CS12X2336"/>
    <s v="LA0Q"/>
    <s v="LA2286"/>
    <n v="4"/>
    <n v="24"/>
    <n v="6"/>
  </r>
  <r>
    <x v="1"/>
    <s v="Production 2288"/>
    <s v="Multi"/>
    <s v="lll"/>
    <x v="2954"/>
    <s v=""/>
    <s v="FAC2287"/>
    <n v="48"/>
    <n v="300"/>
    <n v="300"/>
    <s v="CS12X2337"/>
    <s v="LA0Q"/>
    <s v="LA2287"/>
    <n v="4"/>
    <n v="24"/>
    <n v="6"/>
  </r>
  <r>
    <x v="1"/>
    <s v="Production 2289"/>
    <s v="Multi"/>
    <s v="lll"/>
    <x v="2955"/>
    <s v=""/>
    <s v="FAC2288"/>
    <n v="48"/>
    <n v="300"/>
    <n v="300"/>
    <s v="CS12X2338"/>
    <s v="LA0Q"/>
    <s v="LA2288"/>
    <n v="4"/>
    <n v="24"/>
    <n v="6"/>
  </r>
  <r>
    <x v="1"/>
    <s v="Production 2290"/>
    <s v="Multi"/>
    <s v="lll"/>
    <x v="2956"/>
    <s v=""/>
    <s v="FAC2289"/>
    <n v="48"/>
    <n v="300"/>
    <n v="300"/>
    <s v="CS12X2339"/>
    <s v="LA0Q"/>
    <s v="LA2289"/>
    <n v="4"/>
    <n v="24"/>
    <n v="6"/>
  </r>
  <r>
    <x v="1"/>
    <s v="Production 2291"/>
    <s v="Multi"/>
    <s v="lll"/>
    <x v="2957"/>
    <s v=""/>
    <s v="FAC2290"/>
    <n v="48"/>
    <n v="300"/>
    <n v="300"/>
    <s v="CS12X2340"/>
    <s v="LA0Q"/>
    <s v="LA2290"/>
    <n v="4"/>
    <n v="24"/>
    <n v="6"/>
  </r>
  <r>
    <x v="1"/>
    <s v="Production 2292"/>
    <s v="Multi"/>
    <s v="lll"/>
    <x v="2958"/>
    <s v=""/>
    <s v="FAC2291"/>
    <n v="48"/>
    <n v="300"/>
    <n v="300"/>
    <s v="CS12X2341"/>
    <s v="LA0Q"/>
    <s v="LA2291"/>
    <n v="4"/>
    <n v="24"/>
    <n v="6"/>
  </r>
  <r>
    <x v="1"/>
    <s v="Production 2293"/>
    <s v="Multi"/>
    <s v="lll"/>
    <x v="2959"/>
    <s v=""/>
    <s v="FAC2292"/>
    <n v="48"/>
    <n v="300"/>
    <n v="300"/>
    <s v="CS12X2342"/>
    <s v="LA0Q"/>
    <s v="LA2292"/>
    <n v="4"/>
    <n v="24"/>
    <n v="6"/>
  </r>
  <r>
    <x v="1"/>
    <s v="Production 2294"/>
    <s v="Multi"/>
    <s v="lll"/>
    <x v="2960"/>
    <s v=""/>
    <s v="FAC2293"/>
    <n v="48"/>
    <n v="300"/>
    <n v="300"/>
    <s v="CS12X2343"/>
    <s v="LA0Q"/>
    <s v="LA2293"/>
    <n v="4"/>
    <n v="24"/>
    <n v="6"/>
  </r>
  <r>
    <x v="1"/>
    <s v="Production 2295"/>
    <s v="Multi"/>
    <s v="lll"/>
    <x v="2961"/>
    <s v=""/>
    <s v="FAC2294"/>
    <n v="48"/>
    <n v="300"/>
    <n v="300"/>
    <s v="CS12X2344"/>
    <s v="LA0Q"/>
    <s v="LA2294"/>
    <n v="4"/>
    <n v="24"/>
    <n v="6"/>
  </r>
  <r>
    <x v="1"/>
    <s v="Production 2296"/>
    <s v="Multi"/>
    <s v="lll"/>
    <x v="2962"/>
    <s v=""/>
    <s v="FAC2295"/>
    <n v="48"/>
    <n v="300"/>
    <n v="300"/>
    <s v="CS12X2345"/>
    <s v="LA0Q"/>
    <s v="LA2295"/>
    <n v="4"/>
    <n v="24"/>
    <n v="6"/>
  </r>
  <r>
    <x v="1"/>
    <s v="Production 2297"/>
    <s v="Multi"/>
    <s v="lll"/>
    <x v="2963"/>
    <s v=""/>
    <s v="FAC2296"/>
    <n v="48"/>
    <n v="300"/>
    <n v="300"/>
    <s v="CS12X2346"/>
    <s v="LA0Q"/>
    <s v="LA2296"/>
    <n v="4"/>
    <n v="24"/>
    <n v="6"/>
  </r>
  <r>
    <x v="1"/>
    <s v="Production 2298"/>
    <s v="Multi"/>
    <s v="lll"/>
    <x v="2964"/>
    <s v=""/>
    <s v="FAC2297"/>
    <n v="48"/>
    <n v="300"/>
    <n v="300"/>
    <s v="CS12X2347"/>
    <s v="LA0Q"/>
    <s v="LA2297"/>
    <n v="4"/>
    <n v="24"/>
    <n v="6"/>
  </r>
  <r>
    <x v="1"/>
    <s v="Production 2299"/>
    <s v="Multi"/>
    <s v="lll"/>
    <x v="2965"/>
    <s v=""/>
    <s v="FAC2298"/>
    <n v="48"/>
    <n v="300"/>
    <n v="300"/>
    <s v="CS12X2348"/>
    <s v="LA0Q"/>
    <s v="LA2298"/>
    <n v="4"/>
    <n v="24"/>
    <n v="6"/>
  </r>
  <r>
    <x v="1"/>
    <s v="Production 2300"/>
    <s v="Multi"/>
    <s v="lll"/>
    <x v="2966"/>
    <s v=""/>
    <s v="FAC2299"/>
    <n v="48"/>
    <n v="300"/>
    <n v="300"/>
    <s v="CS12X2349"/>
    <s v="LA0Q"/>
    <s v="LA2299"/>
    <n v="4"/>
    <n v="24"/>
    <n v="6"/>
  </r>
  <r>
    <x v="1"/>
    <s v="Production 2301"/>
    <s v="Multi"/>
    <s v="lll"/>
    <x v="2967"/>
    <s v=""/>
    <s v="FAC2300"/>
    <n v="48"/>
    <n v="300"/>
    <n v="300"/>
    <s v="CS12X2350"/>
    <s v="LA0Q"/>
    <s v="LA2300"/>
    <n v="4"/>
    <n v="24"/>
    <n v="6"/>
  </r>
  <r>
    <x v="1"/>
    <s v="Production 2302"/>
    <s v="Multi"/>
    <s v="lll"/>
    <x v="2968"/>
    <s v=""/>
    <s v="FAC2301"/>
    <n v="48"/>
    <n v="300"/>
    <n v="300"/>
    <s v="CS12X2351"/>
    <s v="LA0Q"/>
    <s v="LA2301"/>
    <n v="4"/>
    <n v="24"/>
    <n v="6"/>
  </r>
  <r>
    <x v="1"/>
    <s v="Production 2303"/>
    <s v="Multi"/>
    <s v="lll"/>
    <x v="2969"/>
    <s v=""/>
    <s v="FAC2302"/>
    <n v="48"/>
    <n v="300"/>
    <n v="300"/>
    <s v="CS12X2352"/>
    <s v="LA0Q"/>
    <s v="LA2302"/>
    <n v="4"/>
    <n v="24"/>
    <n v="6"/>
  </r>
  <r>
    <x v="1"/>
    <s v="Production 2304"/>
    <s v="Multi"/>
    <s v="lll"/>
    <x v="2970"/>
    <s v=""/>
    <s v="FAC2303"/>
    <n v="48"/>
    <n v="300"/>
    <n v="300"/>
    <s v="CS12X2353"/>
    <s v="LA0Q"/>
    <s v="LA2303"/>
    <n v="4"/>
    <n v="24"/>
    <n v="6"/>
  </r>
  <r>
    <x v="1"/>
    <s v="Production 2305"/>
    <s v="Multi"/>
    <s v="lll"/>
    <x v="2971"/>
    <s v=""/>
    <s v="FAC2304"/>
    <n v="48"/>
    <n v="300"/>
    <n v="300"/>
    <s v="CS12X2354"/>
    <s v="LA0Q"/>
    <s v="LA2304"/>
    <n v="4"/>
    <n v="24"/>
    <n v="6"/>
  </r>
  <r>
    <x v="1"/>
    <s v="Production 2306"/>
    <s v="Multi"/>
    <s v="lll"/>
    <x v="2972"/>
    <s v=""/>
    <s v="FAC2305"/>
    <n v="48"/>
    <n v="300"/>
    <n v="300"/>
    <s v="CS12X2355"/>
    <s v="LA0Q"/>
    <s v="LA2305"/>
    <n v="4"/>
    <n v="24"/>
    <n v="6"/>
  </r>
  <r>
    <x v="1"/>
    <s v="Production 2307"/>
    <s v="Multi"/>
    <s v="lll"/>
    <x v="2973"/>
    <s v=""/>
    <s v="FAC2306"/>
    <n v="48"/>
    <n v="300"/>
    <n v="300"/>
    <s v="CS12X2356"/>
    <s v="LA0Q"/>
    <s v="LA2306"/>
    <n v="4"/>
    <n v="24"/>
    <n v="6"/>
  </r>
  <r>
    <x v="1"/>
    <s v="Production 2308"/>
    <s v="Multi"/>
    <s v="lll"/>
    <x v="2974"/>
    <s v=""/>
    <s v="FAC2307"/>
    <n v="48"/>
    <n v="300"/>
    <n v="300"/>
    <s v="CS12X2357"/>
    <s v="LA0Q"/>
    <s v="LA2307"/>
    <n v="4"/>
    <n v="24"/>
    <n v="6"/>
  </r>
  <r>
    <x v="1"/>
    <s v="Production 2309"/>
    <s v="Multi"/>
    <s v="lll"/>
    <x v="2975"/>
    <s v=""/>
    <s v="FAC2308"/>
    <n v="48"/>
    <n v="300"/>
    <n v="300"/>
    <s v="CS12X2358"/>
    <s v="LA0Q"/>
    <s v="LA2308"/>
    <n v="4"/>
    <n v="24"/>
    <n v="6"/>
  </r>
  <r>
    <x v="1"/>
    <s v="Production 2310"/>
    <s v="Multi"/>
    <s v="lll"/>
    <x v="2976"/>
    <s v=""/>
    <s v="FAC2309"/>
    <n v="48"/>
    <n v="300"/>
    <n v="300"/>
    <s v="CS12X2359"/>
    <s v="LA0Q"/>
    <s v="LA2309"/>
    <n v="4"/>
    <n v="24"/>
    <n v="6"/>
  </r>
  <r>
    <x v="1"/>
    <s v="Production 2311"/>
    <s v="Multi"/>
    <s v="lll"/>
    <x v="2977"/>
    <s v=""/>
    <s v="FAC2310"/>
    <n v="48"/>
    <n v="300"/>
    <n v="300"/>
    <s v="CS12X2360"/>
    <s v="LA0Q"/>
    <s v="LA2310"/>
    <n v="4"/>
    <n v="24"/>
    <n v="6"/>
  </r>
  <r>
    <x v="1"/>
    <s v="Production 2312"/>
    <s v="Multi"/>
    <s v="lll"/>
    <x v="2978"/>
    <s v=""/>
    <s v="FAC2311"/>
    <n v="48"/>
    <n v="300"/>
    <n v="300"/>
    <s v="CS12X2361"/>
    <s v="LA0Q"/>
    <s v="LA2311"/>
    <n v="4"/>
    <n v="24"/>
    <n v="6"/>
  </r>
  <r>
    <x v="1"/>
    <s v="Production 2313"/>
    <s v="Multi"/>
    <s v="lll"/>
    <x v="2979"/>
    <s v=""/>
    <s v="FAC2312"/>
    <n v="48"/>
    <n v="300"/>
    <n v="300"/>
    <s v="CS12X2362"/>
    <s v="LA0Q"/>
    <s v="LA2312"/>
    <n v="4"/>
    <n v="24"/>
    <n v="6"/>
  </r>
  <r>
    <x v="1"/>
    <s v="Production 2314"/>
    <s v="Multi"/>
    <s v="lll"/>
    <x v="2980"/>
    <s v=""/>
    <s v="FAC2313"/>
    <n v="48"/>
    <n v="300"/>
    <n v="300"/>
    <s v="CS12X2363"/>
    <s v="LA0Q"/>
    <s v="LA2313"/>
    <n v="4"/>
    <n v="24"/>
    <n v="6"/>
  </r>
  <r>
    <x v="1"/>
    <s v="Production 2315"/>
    <s v="Multi"/>
    <s v="lll"/>
    <x v="2981"/>
    <s v=""/>
    <s v="FAC2314"/>
    <n v="48"/>
    <n v="300"/>
    <n v="300"/>
    <s v="CS12X2364"/>
    <s v="LA0Q"/>
    <s v="LA2314"/>
    <n v="4"/>
    <n v="24"/>
    <n v="6"/>
  </r>
  <r>
    <x v="1"/>
    <s v="Production 2316"/>
    <s v="Multi"/>
    <s v="lll"/>
    <x v="2982"/>
    <s v=""/>
    <s v="FAC2315"/>
    <n v="48"/>
    <n v="300"/>
    <n v="300"/>
    <s v="CS12X2365"/>
    <s v="LA0Q"/>
    <s v="LA2315"/>
    <n v="4"/>
    <n v="24"/>
    <n v="6"/>
  </r>
  <r>
    <x v="1"/>
    <s v="Production 2317"/>
    <s v="Multi"/>
    <s v="lll"/>
    <x v="2983"/>
    <s v=""/>
    <s v="FAC2316"/>
    <n v="48"/>
    <n v="300"/>
    <n v="300"/>
    <s v="CS12X2366"/>
    <s v="LA0Q"/>
    <s v="LA2316"/>
    <n v="4"/>
    <n v="24"/>
    <n v="6"/>
  </r>
  <r>
    <x v="1"/>
    <s v="Production 2318"/>
    <s v="Multi"/>
    <s v="lll"/>
    <x v="2984"/>
    <s v=""/>
    <s v="FAC2317"/>
    <n v="48"/>
    <n v="300"/>
    <n v="300"/>
    <s v="CS12X2367"/>
    <s v="LA0Q"/>
    <s v="LA2317"/>
    <n v="4"/>
    <n v="24"/>
    <n v="6"/>
  </r>
  <r>
    <x v="1"/>
    <s v="Production 2319"/>
    <s v="Multi"/>
    <s v="lll"/>
    <x v="2985"/>
    <s v=""/>
    <s v="FAC2318"/>
    <n v="48"/>
    <n v="300"/>
    <n v="300"/>
    <s v="CS12X2368"/>
    <s v="LA0Q"/>
    <s v="LA2318"/>
    <n v="4"/>
    <n v="24"/>
    <n v="6"/>
  </r>
  <r>
    <x v="1"/>
    <s v="Production 2320"/>
    <s v="Multi"/>
    <s v="lll"/>
    <x v="2986"/>
    <s v=""/>
    <s v="FAC2319"/>
    <n v="48"/>
    <n v="300"/>
    <n v="300"/>
    <s v="CS12X2369"/>
    <s v="LA0Q"/>
    <s v="LA2319"/>
    <n v="4"/>
    <n v="24"/>
    <n v="6"/>
  </r>
  <r>
    <x v="1"/>
    <s v="Production 2321"/>
    <s v="Multi"/>
    <s v="lll"/>
    <x v="2987"/>
    <s v=""/>
    <s v="FAC2320"/>
    <n v="48"/>
    <n v="300"/>
    <n v="300"/>
    <s v="CS12X2370"/>
    <s v="LA0Q"/>
    <s v="LA2320"/>
    <n v="4"/>
    <n v="24"/>
    <n v="6"/>
  </r>
  <r>
    <x v="1"/>
    <s v="Production 2322"/>
    <s v="Multi"/>
    <s v="lll"/>
    <x v="2988"/>
    <s v=""/>
    <s v="FAC2321"/>
    <n v="48"/>
    <n v="300"/>
    <n v="300"/>
    <s v="CS12X2371"/>
    <s v="LA0Q"/>
    <s v="LA2321"/>
    <n v="4"/>
    <n v="24"/>
    <n v="6"/>
  </r>
  <r>
    <x v="1"/>
    <s v="Production 2323"/>
    <s v="Multi"/>
    <s v="lll"/>
    <x v="2989"/>
    <s v=""/>
    <s v="FAC2322"/>
    <n v="48"/>
    <n v="300"/>
    <n v="300"/>
    <s v="CS12X2372"/>
    <s v="LA0Q"/>
    <s v="LA2322"/>
    <n v="4"/>
    <n v="24"/>
    <n v="6"/>
  </r>
  <r>
    <x v="1"/>
    <s v="Production 2324"/>
    <s v="Multi"/>
    <s v="lll"/>
    <x v="2990"/>
    <s v=""/>
    <s v="FAC2323"/>
    <n v="48"/>
    <n v="300"/>
    <n v="300"/>
    <s v="CS12X2373"/>
    <s v="LA0Q"/>
    <s v="LA2323"/>
    <n v="4"/>
    <n v="24"/>
    <n v="6"/>
  </r>
  <r>
    <x v="1"/>
    <s v="Production 2325"/>
    <s v="Multi"/>
    <s v="lll"/>
    <x v="2991"/>
    <s v=""/>
    <s v="FAC2324"/>
    <n v="48"/>
    <n v="300"/>
    <n v="300"/>
    <s v="CS12X2374"/>
    <s v="LA0Q"/>
    <s v="LA2324"/>
    <n v="4"/>
    <n v="24"/>
    <n v="6"/>
  </r>
  <r>
    <x v="1"/>
    <s v="Production 2326"/>
    <s v="Multi"/>
    <s v="lll"/>
    <x v="2992"/>
    <s v=""/>
    <s v="FAC2325"/>
    <n v="48"/>
    <n v="300"/>
    <n v="300"/>
    <s v="CS12X2375"/>
    <s v="LA0Q"/>
    <s v="LA2325"/>
    <n v="4"/>
    <n v="24"/>
    <n v="6"/>
  </r>
  <r>
    <x v="1"/>
    <s v="Production 2327"/>
    <s v="Multi"/>
    <s v="lll"/>
    <x v="2993"/>
    <s v=""/>
    <s v="FAC2326"/>
    <n v="48"/>
    <n v="300"/>
    <n v="300"/>
    <s v="CS12X2376"/>
    <s v="LA0Q"/>
    <s v="LA2326"/>
    <n v="4"/>
    <n v="24"/>
    <n v="6"/>
  </r>
  <r>
    <x v="1"/>
    <s v="Production 2328"/>
    <s v="Multi"/>
    <s v="lll"/>
    <x v="2994"/>
    <s v=""/>
    <s v="FAC2327"/>
    <n v="48"/>
    <n v="300"/>
    <n v="300"/>
    <s v="CS12X2377"/>
    <s v="LA0Q"/>
    <s v="LA2327"/>
    <n v="4"/>
    <n v="24"/>
    <n v="6"/>
  </r>
  <r>
    <x v="1"/>
    <s v="Production 2329"/>
    <s v="Multi"/>
    <s v="lll"/>
    <x v="2995"/>
    <s v=""/>
    <s v="FAC2328"/>
    <n v="48"/>
    <n v="300"/>
    <n v="300"/>
    <s v="CS12X2378"/>
    <s v="LA0Q"/>
    <s v="LA2328"/>
    <n v="4"/>
    <n v="24"/>
    <n v="6"/>
  </r>
  <r>
    <x v="1"/>
    <s v="Production 2330"/>
    <s v="Multi"/>
    <s v="lll"/>
    <x v="2996"/>
    <s v=""/>
    <s v="FAC2329"/>
    <n v="48"/>
    <n v="300"/>
    <n v="300"/>
    <s v="CS12X2379"/>
    <s v="LA0Q"/>
    <s v="LA2329"/>
    <n v="4"/>
    <n v="24"/>
    <n v="6"/>
  </r>
  <r>
    <x v="1"/>
    <s v="Production 2331"/>
    <s v="Multi"/>
    <s v="lll"/>
    <x v="2997"/>
    <s v=""/>
    <s v="FAC2330"/>
    <n v="48"/>
    <n v="300"/>
    <n v="300"/>
    <s v="CS12X2380"/>
    <s v="LA0Q"/>
    <s v="LA2330"/>
    <n v="4"/>
    <n v="24"/>
    <n v="6"/>
  </r>
  <r>
    <x v="1"/>
    <s v="Production 2332"/>
    <s v="Multi"/>
    <s v="lll"/>
    <x v="2998"/>
    <s v=""/>
    <s v="FAC2331"/>
    <n v="48"/>
    <n v="300"/>
    <n v="300"/>
    <s v="CS12X2381"/>
    <s v="LA0Q"/>
    <s v="LA2331"/>
    <n v="4"/>
    <n v="24"/>
    <n v="6"/>
  </r>
  <r>
    <x v="1"/>
    <s v="Production 2333"/>
    <s v="Multi"/>
    <s v="lll"/>
    <x v="2999"/>
    <s v=""/>
    <s v="FAC2332"/>
    <n v="48"/>
    <n v="300"/>
    <n v="300"/>
    <s v="CS12X2382"/>
    <s v="LA0Q"/>
    <s v="LA2332"/>
    <n v="4"/>
    <n v="24"/>
    <n v="6"/>
  </r>
  <r>
    <x v="1"/>
    <s v="Production 2334"/>
    <s v="Multi"/>
    <s v="lll"/>
    <x v="3000"/>
    <s v=""/>
    <s v="FAC2333"/>
    <n v="48"/>
    <n v="300"/>
    <n v="300"/>
    <s v="CS12X2383"/>
    <s v="LA0Q"/>
    <s v="LA2333"/>
    <n v="4"/>
    <n v="24"/>
    <n v="6"/>
  </r>
  <r>
    <x v="1"/>
    <s v="Production 2335"/>
    <s v="Multi"/>
    <s v="lll"/>
    <x v="3001"/>
    <s v=""/>
    <s v="FAC2334"/>
    <n v="48"/>
    <n v="300"/>
    <n v="300"/>
    <s v="CS12X2384"/>
    <s v="LA0Q"/>
    <s v="LA2334"/>
    <n v="4"/>
    <n v="24"/>
    <n v="6"/>
  </r>
  <r>
    <x v="1"/>
    <s v="Production 2336"/>
    <s v="Multi"/>
    <s v="lll"/>
    <x v="3002"/>
    <s v=""/>
    <s v="FAC2335"/>
    <n v="48"/>
    <n v="300"/>
    <n v="300"/>
    <s v="CS12X2385"/>
    <s v="LA0Q"/>
    <s v="LA2335"/>
    <n v="4"/>
    <n v="24"/>
    <n v="6"/>
  </r>
  <r>
    <x v="1"/>
    <s v="Production 2337"/>
    <s v="Multi"/>
    <s v="lll"/>
    <x v="3003"/>
    <s v=""/>
    <s v="FAC2336"/>
    <n v="48"/>
    <n v="300"/>
    <n v="300"/>
    <s v="CS12X2386"/>
    <s v="LA0Q"/>
    <s v="LA2336"/>
    <n v="4"/>
    <n v="24"/>
    <n v="6"/>
  </r>
  <r>
    <x v="1"/>
    <s v="Production 2338"/>
    <s v="Multi"/>
    <s v="lll"/>
    <x v="3004"/>
    <s v=""/>
    <s v="FAC2337"/>
    <n v="48"/>
    <n v="300"/>
    <n v="300"/>
    <s v="CS12X2387"/>
    <s v="LA0Q"/>
    <s v="LA2337"/>
    <n v="4"/>
    <n v="24"/>
    <n v="6"/>
  </r>
  <r>
    <x v="1"/>
    <s v="Production 2339"/>
    <s v="Multi"/>
    <s v="lll"/>
    <x v="3005"/>
    <s v=""/>
    <s v="FAC2338"/>
    <n v="48"/>
    <n v="300"/>
    <n v="300"/>
    <s v="CS12X2388"/>
    <s v="LA0Q"/>
    <s v="LA2338"/>
    <n v="4"/>
    <n v="24"/>
    <n v="6"/>
  </r>
  <r>
    <x v="1"/>
    <s v="Production 2340"/>
    <s v="Multi"/>
    <s v="lll"/>
    <x v="3006"/>
    <s v=""/>
    <s v="FAC2339"/>
    <n v="48"/>
    <n v="300"/>
    <n v="300"/>
    <s v="CS12X2389"/>
    <s v="LA0Q"/>
    <s v="LA2339"/>
    <n v="4"/>
    <n v="24"/>
    <n v="6"/>
  </r>
  <r>
    <x v="1"/>
    <s v="Production 2341"/>
    <s v="Multi"/>
    <s v="lll"/>
    <x v="3007"/>
    <s v=""/>
    <s v="FAC2340"/>
    <n v="48"/>
    <n v="300"/>
    <n v="300"/>
    <s v="CS12X2390"/>
    <s v="LA0Q"/>
    <s v="LA2340"/>
    <n v="4"/>
    <n v="24"/>
    <n v="6"/>
  </r>
  <r>
    <x v="1"/>
    <s v="Production 2342"/>
    <s v="Multi"/>
    <s v="lll"/>
    <x v="3008"/>
    <s v=""/>
    <s v="FAC2341"/>
    <n v="48"/>
    <n v="300"/>
    <n v="300"/>
    <s v="CS12X2391"/>
    <s v="LA0Q"/>
    <s v="LA2341"/>
    <n v="4"/>
    <n v="24"/>
    <n v="6"/>
  </r>
  <r>
    <x v="1"/>
    <s v="Production 2343"/>
    <s v="Multi"/>
    <s v="lll"/>
    <x v="3009"/>
    <s v=""/>
    <s v="FAC2342"/>
    <n v="48"/>
    <n v="300"/>
    <n v="300"/>
    <s v="CS12X2392"/>
    <s v="LA0Q"/>
    <s v="LA2342"/>
    <n v="4"/>
    <n v="24"/>
    <n v="6"/>
  </r>
  <r>
    <x v="1"/>
    <s v="Production 2344"/>
    <s v="Multi"/>
    <s v="lll"/>
    <x v="3010"/>
    <s v=""/>
    <s v="FAC2343"/>
    <n v="48"/>
    <n v="300"/>
    <n v="300"/>
    <s v="CS12X2393"/>
    <s v="LA0Q"/>
    <s v="LA2343"/>
    <n v="4"/>
    <n v="24"/>
    <n v="6"/>
  </r>
  <r>
    <x v="1"/>
    <s v="Production 2345"/>
    <s v="Multi"/>
    <s v="lll"/>
    <x v="3011"/>
    <s v=""/>
    <s v="FAC2344"/>
    <n v="48"/>
    <n v="300"/>
    <n v="300"/>
    <s v="CS12X2394"/>
    <s v="LA0Q"/>
    <s v="LA2344"/>
    <n v="4"/>
    <n v="24"/>
    <n v="6"/>
  </r>
  <r>
    <x v="1"/>
    <s v="Production 2346"/>
    <s v="Multi"/>
    <s v="lll"/>
    <x v="3012"/>
    <s v=""/>
    <s v="FAC2345"/>
    <n v="48"/>
    <n v="300"/>
    <n v="300"/>
    <s v="CS12X2395"/>
    <s v="LA0Q"/>
    <s v="LA2345"/>
    <n v="4"/>
    <n v="24"/>
    <n v="6"/>
  </r>
  <r>
    <x v="1"/>
    <s v="Production 2347"/>
    <s v="Multi"/>
    <s v="lll"/>
    <x v="3013"/>
    <s v=""/>
    <s v="FAC2346"/>
    <n v="48"/>
    <n v="300"/>
    <n v="300"/>
    <s v="CS12X2396"/>
    <s v="LA0Q"/>
    <s v="LA2346"/>
    <n v="4"/>
    <n v="24"/>
    <n v="6"/>
  </r>
  <r>
    <x v="1"/>
    <s v="Production 2348"/>
    <s v="Multi"/>
    <s v="lll"/>
    <x v="3014"/>
    <s v=""/>
    <s v="FAC2347"/>
    <n v="48"/>
    <n v="300"/>
    <n v="300"/>
    <s v="CS12X2397"/>
    <s v="LA0Q"/>
    <s v="LA2347"/>
    <n v="4"/>
    <n v="24"/>
    <n v="6"/>
  </r>
  <r>
    <x v="1"/>
    <s v="Production 2349"/>
    <s v="Multi"/>
    <s v="lll"/>
    <x v="3015"/>
    <s v=""/>
    <s v="FAC2348"/>
    <n v="48"/>
    <n v="300"/>
    <n v="300"/>
    <s v="CS12X2398"/>
    <s v="LA0Q"/>
    <s v="LA2348"/>
    <n v="4"/>
    <n v="24"/>
    <n v="6"/>
  </r>
  <r>
    <x v="1"/>
    <s v="Production 2350"/>
    <s v="Multi"/>
    <s v="lll"/>
    <x v="3016"/>
    <s v=""/>
    <s v="FAC2349"/>
    <n v="48"/>
    <n v="300"/>
    <n v="300"/>
    <s v="CS12X2399"/>
    <s v="LA0Q"/>
    <s v="LA2349"/>
    <n v="4"/>
    <n v="24"/>
    <n v="6"/>
  </r>
  <r>
    <x v="1"/>
    <s v="Production 2351"/>
    <s v="Multi"/>
    <s v="lll"/>
    <x v="3017"/>
    <s v=""/>
    <s v="FAC2350"/>
    <n v="48"/>
    <n v="300"/>
    <n v="300"/>
    <s v="CS12X2400"/>
    <s v="LA0Q"/>
    <s v="LA2350"/>
    <n v="4"/>
    <n v="24"/>
    <n v="6"/>
  </r>
  <r>
    <x v="1"/>
    <s v="Production 2352"/>
    <s v="Multi"/>
    <s v="lll"/>
    <x v="3018"/>
    <s v=""/>
    <s v="FAC2351"/>
    <n v="48"/>
    <n v="300"/>
    <n v="300"/>
    <s v="CS12X2401"/>
    <s v="LA0Q"/>
    <s v="LA2351"/>
    <n v="4"/>
    <n v="24"/>
    <n v="6"/>
  </r>
  <r>
    <x v="1"/>
    <s v="Production 2353"/>
    <s v="Multi"/>
    <s v="lll"/>
    <x v="3019"/>
    <s v=""/>
    <s v="FAC2352"/>
    <n v="48"/>
    <n v="300"/>
    <n v="300"/>
    <s v="CS12X2402"/>
    <s v="LA0Q"/>
    <s v="LA2352"/>
    <n v="4"/>
    <n v="24"/>
    <n v="6"/>
  </r>
  <r>
    <x v="1"/>
    <s v="Production 2354"/>
    <s v="Multi"/>
    <s v="lll"/>
    <x v="3020"/>
    <s v=""/>
    <s v="FAC2353"/>
    <n v="48"/>
    <n v="300"/>
    <n v="300"/>
    <s v="CS12X2403"/>
    <s v="LA0Q"/>
    <s v="LA2353"/>
    <n v="4"/>
    <n v="24"/>
    <n v="6"/>
  </r>
  <r>
    <x v="1"/>
    <s v="Production 2355"/>
    <s v="Multi"/>
    <s v="lll"/>
    <x v="3021"/>
    <s v=""/>
    <s v="FAC2354"/>
    <n v="48"/>
    <n v="300"/>
    <n v="300"/>
    <s v="CS12X2404"/>
    <s v="LA0Q"/>
    <s v="LA2354"/>
    <n v="4"/>
    <n v="24"/>
    <n v="6"/>
  </r>
  <r>
    <x v="1"/>
    <s v="Production 2356"/>
    <s v="Multi"/>
    <s v="lll"/>
    <x v="3022"/>
    <s v=""/>
    <s v="FAC2355"/>
    <n v="48"/>
    <n v="300"/>
    <n v="300"/>
    <s v="CS12X2405"/>
    <s v="LA0Q"/>
    <s v="LA2355"/>
    <n v="4"/>
    <n v="24"/>
    <n v="6"/>
  </r>
  <r>
    <x v="1"/>
    <s v="Production 2357"/>
    <s v="Multi"/>
    <s v="lll"/>
    <x v="3023"/>
    <s v=""/>
    <s v="FAC2356"/>
    <n v="48"/>
    <n v="300"/>
    <n v="300"/>
    <s v="CS12X2406"/>
    <s v="LA0Q"/>
    <s v="LA2356"/>
    <n v="4"/>
    <n v="24"/>
    <n v="6"/>
  </r>
  <r>
    <x v="1"/>
    <s v="Production 2358"/>
    <s v="Multi"/>
    <s v="lll"/>
    <x v="3024"/>
    <s v=""/>
    <s v="FAC2357"/>
    <n v="48"/>
    <n v="300"/>
    <n v="300"/>
    <s v="CS12X2407"/>
    <s v="LA0Q"/>
    <s v="LA2357"/>
    <n v="4"/>
    <n v="24"/>
    <n v="6"/>
  </r>
  <r>
    <x v="1"/>
    <s v="Production 2359"/>
    <s v="Multi"/>
    <s v="lll"/>
    <x v="3025"/>
    <s v=""/>
    <s v="FAC2358"/>
    <n v="48"/>
    <n v="300"/>
    <n v="300"/>
    <s v="CS12X2408"/>
    <s v="LA0Q"/>
    <s v="LA2358"/>
    <n v="4"/>
    <n v="24"/>
    <n v="6"/>
  </r>
  <r>
    <x v="1"/>
    <s v="Production 2360"/>
    <s v="Multi"/>
    <s v="lll"/>
    <x v="3026"/>
    <s v=""/>
    <s v="FAC2359"/>
    <n v="48"/>
    <n v="300"/>
    <n v="300"/>
    <s v="CS12X2409"/>
    <s v="LA0Q"/>
    <s v="LA2359"/>
    <n v="4"/>
    <n v="24"/>
    <n v="6"/>
  </r>
  <r>
    <x v="1"/>
    <s v="Production 2361"/>
    <s v="Multi"/>
    <s v="lll"/>
    <x v="3027"/>
    <s v=""/>
    <s v="FAC2360"/>
    <n v="48"/>
    <n v="300"/>
    <n v="300"/>
    <s v="CS12X2410"/>
    <s v="LA0Q"/>
    <s v="LA2360"/>
    <n v="4"/>
    <n v="24"/>
    <n v="6"/>
  </r>
  <r>
    <x v="1"/>
    <s v="Production 2362"/>
    <s v="Multi"/>
    <s v="lll"/>
    <x v="3028"/>
    <s v=""/>
    <s v="FAC2361"/>
    <n v="48"/>
    <n v="300"/>
    <n v="300"/>
    <s v="CS12X2411"/>
    <s v="LA0Q"/>
    <s v="LA2361"/>
    <n v="4"/>
    <n v="24"/>
    <n v="6"/>
  </r>
  <r>
    <x v="1"/>
    <s v="Production 2363"/>
    <s v="Multi"/>
    <s v="lll"/>
    <x v="3029"/>
    <s v=""/>
    <s v="FAC2362"/>
    <n v="48"/>
    <n v="300"/>
    <n v="300"/>
    <s v="CS12X2412"/>
    <s v="LA0Q"/>
    <s v="LA2362"/>
    <n v="4"/>
    <n v="24"/>
    <n v="6"/>
  </r>
  <r>
    <x v="1"/>
    <s v="Production 2364"/>
    <s v="Multi"/>
    <s v="lll"/>
    <x v="3030"/>
    <s v=""/>
    <s v="FAC2363"/>
    <n v="48"/>
    <n v="300"/>
    <n v="300"/>
    <s v="CS12X2413"/>
    <s v="LA0Q"/>
    <s v="LA2363"/>
    <n v="4"/>
    <n v="24"/>
    <n v="6"/>
  </r>
  <r>
    <x v="1"/>
    <s v="Production 2365"/>
    <s v="Multi"/>
    <s v="lll"/>
    <x v="3031"/>
    <s v=""/>
    <s v="FAC2364"/>
    <n v="48"/>
    <n v="300"/>
    <n v="300"/>
    <s v="CS12X2414"/>
    <s v="LA0Q"/>
    <s v="LA2364"/>
    <n v="4"/>
    <n v="24"/>
    <n v="6"/>
  </r>
  <r>
    <x v="1"/>
    <s v="Production 2366"/>
    <s v="Multi"/>
    <s v="lll"/>
    <x v="3032"/>
    <s v=""/>
    <s v="FAC2365"/>
    <n v="48"/>
    <n v="300"/>
    <n v="300"/>
    <s v="CS12X2415"/>
    <s v="LA0Q"/>
    <s v="LA2365"/>
    <n v="4"/>
    <n v="24"/>
    <n v="6"/>
  </r>
  <r>
    <x v="1"/>
    <s v="Production 2367"/>
    <s v="Multi"/>
    <s v="lll"/>
    <x v="3033"/>
    <s v=""/>
    <s v="FAC2366"/>
    <n v="48"/>
    <n v="300"/>
    <n v="300"/>
    <s v="CS12X2416"/>
    <s v="LA0Q"/>
    <s v="LA2366"/>
    <n v="4"/>
    <n v="24"/>
    <n v="6"/>
  </r>
  <r>
    <x v="1"/>
    <s v="Production 2368"/>
    <s v="Multi"/>
    <s v="lll"/>
    <x v="3034"/>
    <s v=""/>
    <s v="FAC2367"/>
    <n v="48"/>
    <n v="300"/>
    <n v="300"/>
    <s v="CS12X2417"/>
    <s v="LA0Q"/>
    <s v="LA2367"/>
    <n v="4"/>
    <n v="24"/>
    <n v="6"/>
  </r>
  <r>
    <x v="1"/>
    <s v="Production 2369"/>
    <s v="Multi"/>
    <s v="lll"/>
    <x v="3035"/>
    <s v=""/>
    <s v="FAC2368"/>
    <n v="48"/>
    <n v="300"/>
    <n v="300"/>
    <s v="CS12X2418"/>
    <s v="LA0Q"/>
    <s v="LA2368"/>
    <n v="4"/>
    <n v="24"/>
    <n v="6"/>
  </r>
  <r>
    <x v="1"/>
    <s v="Production 2370"/>
    <s v="Multi"/>
    <s v="lll"/>
    <x v="3036"/>
    <s v=""/>
    <s v="FAC2369"/>
    <n v="48"/>
    <n v="300"/>
    <n v="300"/>
    <s v="CS12X2419"/>
    <s v="LA0Q"/>
    <s v="LA2369"/>
    <n v="4"/>
    <n v="24"/>
    <n v="6"/>
  </r>
  <r>
    <x v="1"/>
    <s v="Production 2371"/>
    <s v="Multi"/>
    <s v="lll"/>
    <x v="3037"/>
    <s v=""/>
    <s v="FAC2370"/>
    <n v="48"/>
    <n v="300"/>
    <n v="300"/>
    <s v="CS12X2420"/>
    <s v="LA0Q"/>
    <s v="LA2370"/>
    <n v="4"/>
    <n v="24"/>
    <n v="6"/>
  </r>
  <r>
    <x v="1"/>
    <s v="Production 2372"/>
    <s v="Multi"/>
    <s v="lll"/>
    <x v="3038"/>
    <s v=""/>
    <s v="FAC2371"/>
    <n v="48"/>
    <n v="300"/>
    <n v="300"/>
    <s v="CS12X2421"/>
    <s v="LA0Q"/>
    <s v="LA2371"/>
    <n v="4"/>
    <n v="24"/>
    <n v="6"/>
  </r>
  <r>
    <x v="1"/>
    <s v="Production 2373"/>
    <s v="Multi"/>
    <s v="lll"/>
    <x v="3039"/>
    <s v=""/>
    <s v="FAC2372"/>
    <n v="48"/>
    <n v="300"/>
    <n v="300"/>
    <s v="CS12X2422"/>
    <s v="LA0Q"/>
    <s v="LA2372"/>
    <n v="4"/>
    <n v="24"/>
    <n v="6"/>
  </r>
  <r>
    <x v="1"/>
    <s v="Production 2374"/>
    <s v="Multi"/>
    <s v="lll"/>
    <x v="3040"/>
    <s v=""/>
    <s v="FAC2373"/>
    <n v="48"/>
    <n v="300"/>
    <n v="300"/>
    <s v="CS12X2423"/>
    <s v="LA0Q"/>
    <s v="LA2373"/>
    <n v="4"/>
    <n v="24"/>
    <n v="6"/>
  </r>
  <r>
    <x v="1"/>
    <s v="Production 2375"/>
    <s v="Multi"/>
    <s v="lll"/>
    <x v="3041"/>
    <s v=""/>
    <s v="FAC2374"/>
    <n v="48"/>
    <n v="300"/>
    <n v="300"/>
    <s v="CS12X2424"/>
    <s v="LA0Q"/>
    <s v="LA2374"/>
    <n v="4"/>
    <n v="24"/>
    <n v="6"/>
  </r>
  <r>
    <x v="1"/>
    <s v="Production 2376"/>
    <s v="Multi"/>
    <s v="lll"/>
    <x v="3042"/>
    <s v=""/>
    <s v="FAC2375"/>
    <n v="48"/>
    <n v="300"/>
    <n v="300"/>
    <s v="CS12X2425"/>
    <s v="LA0Q"/>
    <s v="LA2375"/>
    <n v="4"/>
    <n v="24"/>
    <n v="6"/>
  </r>
  <r>
    <x v="1"/>
    <s v="Production 2377"/>
    <s v="Multi"/>
    <s v="lll"/>
    <x v="3043"/>
    <s v=""/>
    <s v="FAC2376"/>
    <n v="48"/>
    <n v="300"/>
    <n v="300"/>
    <s v="CS12X2426"/>
    <s v="LA0Q"/>
    <s v="LA2376"/>
    <n v="4"/>
    <n v="24"/>
    <n v="6"/>
  </r>
  <r>
    <x v="1"/>
    <s v="Production 2378"/>
    <s v="Multi"/>
    <s v="lll"/>
    <x v="3044"/>
    <s v=""/>
    <s v="FAC2377"/>
    <n v="48"/>
    <n v="300"/>
    <n v="300"/>
    <s v="CS12X2427"/>
    <s v="LA0Q"/>
    <s v="LA2377"/>
    <n v="4"/>
    <n v="24"/>
    <n v="6"/>
  </r>
  <r>
    <x v="1"/>
    <s v="Production 2379"/>
    <s v="Multi"/>
    <s v="lll"/>
    <x v="3045"/>
    <s v=""/>
    <s v="FAC2378"/>
    <n v="48"/>
    <n v="300"/>
    <n v="300"/>
    <s v="CS12X2428"/>
    <s v="LA0Q"/>
    <s v="LA2378"/>
    <n v="4"/>
    <n v="24"/>
    <n v="6"/>
  </r>
  <r>
    <x v="1"/>
    <s v="Production 2380"/>
    <s v="Multi"/>
    <s v="lll"/>
    <x v="3046"/>
    <s v=""/>
    <s v="FAC2379"/>
    <n v="48"/>
    <n v="300"/>
    <n v="300"/>
    <s v="CS12X2429"/>
    <s v="LA0Q"/>
    <s v="LA2379"/>
    <n v="4"/>
    <n v="24"/>
    <n v="6"/>
  </r>
  <r>
    <x v="1"/>
    <s v="Production 2381"/>
    <s v="Multi"/>
    <s v="lll"/>
    <x v="3047"/>
    <s v=""/>
    <s v="FAC2380"/>
    <n v="48"/>
    <n v="300"/>
    <n v="300"/>
    <s v="CS12X2430"/>
    <s v="LA0Q"/>
    <s v="LA2380"/>
    <n v="4"/>
    <n v="24"/>
    <n v="6"/>
  </r>
  <r>
    <x v="1"/>
    <s v="Production 2382"/>
    <s v="Multi"/>
    <s v="lll"/>
    <x v="3048"/>
    <s v=""/>
    <s v="FAC2381"/>
    <n v="48"/>
    <n v="300"/>
    <n v="300"/>
    <s v="CS12X2431"/>
    <s v="LA0Q"/>
    <s v="LA2381"/>
    <n v="4"/>
    <n v="24"/>
    <n v="6"/>
  </r>
  <r>
    <x v="1"/>
    <s v="Production 2383"/>
    <s v="Multi"/>
    <s v="lll"/>
    <x v="3049"/>
    <s v=""/>
    <s v="FAC2382"/>
    <n v="48"/>
    <n v="300"/>
    <n v="300"/>
    <s v="CS12X2432"/>
    <s v="LA0Q"/>
    <s v="LA2382"/>
    <n v="4"/>
    <n v="24"/>
    <n v="6"/>
  </r>
  <r>
    <x v="1"/>
    <s v="Production 2384"/>
    <s v="Multi"/>
    <s v="lll"/>
    <x v="3050"/>
    <s v=""/>
    <s v="FAC2383"/>
    <n v="48"/>
    <n v="300"/>
    <n v="300"/>
    <s v="CS12X2433"/>
    <s v="LA0Q"/>
    <s v="LA2383"/>
    <n v="4"/>
    <n v="24"/>
    <n v="6"/>
  </r>
  <r>
    <x v="1"/>
    <s v="Production 2385"/>
    <s v="Multi"/>
    <s v="lll"/>
    <x v="3051"/>
    <s v=""/>
    <s v="FAC2384"/>
    <n v="48"/>
    <n v="300"/>
    <n v="300"/>
    <s v="CS12X2434"/>
    <s v="LA0Q"/>
    <s v="LA2384"/>
    <n v="4"/>
    <n v="24"/>
    <n v="6"/>
  </r>
  <r>
    <x v="1"/>
    <s v="Production 2386"/>
    <s v="Multi"/>
    <s v="lll"/>
    <x v="3052"/>
    <s v=""/>
    <s v="FAC2385"/>
    <n v="48"/>
    <n v="300"/>
    <n v="300"/>
    <s v="CS12X2435"/>
    <s v="LA0Q"/>
    <s v="LA2385"/>
    <n v="4"/>
    <n v="24"/>
    <n v="6"/>
  </r>
  <r>
    <x v="1"/>
    <s v="Production 2387"/>
    <s v="Multi"/>
    <s v="lll"/>
    <x v="3053"/>
    <s v=""/>
    <s v="FAC2386"/>
    <n v="48"/>
    <n v="300"/>
    <n v="300"/>
    <s v="CS12X2436"/>
    <s v="LA0Q"/>
    <s v="LA2386"/>
    <n v="4"/>
    <n v="24"/>
    <n v="6"/>
  </r>
  <r>
    <x v="1"/>
    <s v="Production 2388"/>
    <s v="Multi"/>
    <s v="lll"/>
    <x v="3054"/>
    <s v=""/>
    <s v="FAC2387"/>
    <n v="48"/>
    <n v="300"/>
    <n v="300"/>
    <s v="CS12X2437"/>
    <s v="LA0Q"/>
    <s v="LA2387"/>
    <n v="4"/>
    <n v="24"/>
    <n v="6"/>
  </r>
  <r>
    <x v="1"/>
    <s v="Production 2389"/>
    <s v="Multi"/>
    <s v="lll"/>
    <x v="3055"/>
    <s v=""/>
    <s v="FAC2388"/>
    <n v="48"/>
    <n v="300"/>
    <n v="300"/>
    <s v="CS12X2438"/>
    <s v="LA0Q"/>
    <s v="LA2388"/>
    <n v="4"/>
    <n v="24"/>
    <n v="6"/>
  </r>
  <r>
    <x v="1"/>
    <s v="Production 2390"/>
    <s v="Multi"/>
    <s v="lll"/>
    <x v="3056"/>
    <s v=""/>
    <s v="FAC2389"/>
    <n v="48"/>
    <n v="300"/>
    <n v="300"/>
    <s v="CS12X2439"/>
    <s v="LA0Q"/>
    <s v="LA2389"/>
    <n v="4"/>
    <n v="24"/>
    <n v="6"/>
  </r>
  <r>
    <x v="1"/>
    <s v="Production 2391"/>
    <s v="Multi"/>
    <s v="lll"/>
    <x v="3057"/>
    <s v=""/>
    <s v="FAC2390"/>
    <n v="48"/>
    <n v="300"/>
    <n v="300"/>
    <s v="CS12X2440"/>
    <s v="LA0Q"/>
    <s v="LA2390"/>
    <n v="4"/>
    <n v="24"/>
    <n v="6"/>
  </r>
  <r>
    <x v="1"/>
    <s v="Production 2392"/>
    <s v="Multi"/>
    <s v="lll"/>
    <x v="3058"/>
    <s v=""/>
    <s v="FAC2391"/>
    <n v="48"/>
    <n v="300"/>
    <n v="300"/>
    <s v="CS12X2441"/>
    <s v="LA0Q"/>
    <s v="LA2391"/>
    <n v="4"/>
    <n v="24"/>
    <n v="6"/>
  </r>
  <r>
    <x v="1"/>
    <s v="Production 2393"/>
    <s v="Multi"/>
    <s v="lll"/>
    <x v="3059"/>
    <s v=""/>
    <s v="FAC2392"/>
    <n v="48"/>
    <n v="300"/>
    <n v="300"/>
    <s v="CS12X2442"/>
    <s v="LA0Q"/>
    <s v="LA2392"/>
    <n v="4"/>
    <n v="24"/>
    <n v="6"/>
  </r>
  <r>
    <x v="1"/>
    <s v="Production 2394"/>
    <s v="Multi"/>
    <s v="lll"/>
    <x v="3060"/>
    <s v=""/>
    <s v="FAC2393"/>
    <n v="48"/>
    <n v="300"/>
    <n v="300"/>
    <s v="CS12X2443"/>
    <s v="LA0Q"/>
    <s v="LA2393"/>
    <n v="4"/>
    <n v="24"/>
    <n v="6"/>
  </r>
  <r>
    <x v="1"/>
    <s v="Production 2395"/>
    <s v="Multi"/>
    <s v="lll"/>
    <x v="3061"/>
    <s v=""/>
    <s v="FAC2394"/>
    <n v="48"/>
    <n v="300"/>
    <n v="300"/>
    <s v="CS12X2444"/>
    <s v="LA0Q"/>
    <s v="LA2394"/>
    <n v="4"/>
    <n v="24"/>
    <n v="6"/>
  </r>
  <r>
    <x v="1"/>
    <s v="Production 2396"/>
    <s v="Multi"/>
    <s v="lll"/>
    <x v="3062"/>
    <s v=""/>
    <s v="FAC2395"/>
    <n v="48"/>
    <n v="300"/>
    <n v="300"/>
    <s v="CS12X2445"/>
    <s v="LA0Q"/>
    <s v="LA2395"/>
    <n v="4"/>
    <n v="24"/>
    <n v="6"/>
  </r>
  <r>
    <x v="1"/>
    <s v="Production 2397"/>
    <s v="Multi"/>
    <s v="lll"/>
    <x v="3063"/>
    <s v=""/>
    <s v="FAC2396"/>
    <n v="48"/>
    <n v="300"/>
    <n v="300"/>
    <s v="CS12X2446"/>
    <s v="LA0Q"/>
    <s v="LA2396"/>
    <n v="4"/>
    <n v="24"/>
    <n v="6"/>
  </r>
  <r>
    <x v="1"/>
    <s v="Production 2398"/>
    <s v="Multi"/>
    <s v="lll"/>
    <x v="3064"/>
    <s v=""/>
    <s v="FAC2397"/>
    <n v="48"/>
    <n v="300"/>
    <n v="300"/>
    <s v="CS12X2447"/>
    <s v="LA0Q"/>
    <s v="LA2397"/>
    <n v="4"/>
    <n v="24"/>
    <n v="6"/>
  </r>
  <r>
    <x v="1"/>
    <s v="Production 2399"/>
    <s v="Multi"/>
    <s v="lll"/>
    <x v="3065"/>
    <s v=""/>
    <s v="FAC2398"/>
    <n v="48"/>
    <n v="300"/>
    <n v="300"/>
    <s v="CS12X2448"/>
    <s v="LA0Q"/>
    <s v="LA2398"/>
    <n v="4"/>
    <n v="24"/>
    <n v="6"/>
  </r>
  <r>
    <x v="1"/>
    <s v="Production 2400"/>
    <s v="Multi"/>
    <s v="lll"/>
    <x v="3066"/>
    <s v=""/>
    <s v="FAC2399"/>
    <n v="48"/>
    <n v="300"/>
    <n v="300"/>
    <s v="CS12X2449"/>
    <s v="LA0Q"/>
    <s v="LA2399"/>
    <n v="4"/>
    <n v="24"/>
    <n v="6"/>
  </r>
  <r>
    <x v="1"/>
    <s v="Production 2401"/>
    <s v="Multi"/>
    <s v="lll"/>
    <x v="3067"/>
    <s v=""/>
    <s v="FAC2400"/>
    <n v="48"/>
    <n v="300"/>
    <n v="300"/>
    <s v="CS12X2450"/>
    <s v="LA0Q"/>
    <s v="LA2400"/>
    <n v="4"/>
    <n v="24"/>
    <n v="6"/>
  </r>
  <r>
    <x v="1"/>
    <s v="Production 2402"/>
    <s v="Multi"/>
    <s v="lll"/>
    <x v="3068"/>
    <s v=""/>
    <s v="FAC2401"/>
    <n v="48"/>
    <n v="300"/>
    <n v="300"/>
    <s v="CS12X2451"/>
    <s v="LA0Q"/>
    <s v="LA2401"/>
    <n v="4"/>
    <n v="24"/>
    <n v="6"/>
  </r>
  <r>
    <x v="1"/>
    <s v="Production 2403"/>
    <s v="Multi"/>
    <s v="lll"/>
    <x v="3069"/>
    <s v=""/>
    <s v="FAC2402"/>
    <n v="48"/>
    <n v="300"/>
    <n v="300"/>
    <s v="CS12X2452"/>
    <s v="LA0Q"/>
    <s v="LA2402"/>
    <n v="4"/>
    <n v="24"/>
    <n v="6"/>
  </r>
  <r>
    <x v="1"/>
    <s v="Production 2404"/>
    <s v="Multi"/>
    <s v="lll"/>
    <x v="3070"/>
    <s v=""/>
    <s v="FAC2403"/>
    <n v="48"/>
    <n v="300"/>
    <n v="300"/>
    <s v="CS12X2453"/>
    <s v="LA0Q"/>
    <s v="LA2403"/>
    <n v="4"/>
    <n v="24"/>
    <n v="6"/>
  </r>
  <r>
    <x v="1"/>
    <s v="Production 2405"/>
    <s v="Multi"/>
    <s v="lll"/>
    <x v="3071"/>
    <s v=""/>
    <s v="FAC2404"/>
    <n v="48"/>
    <n v="300"/>
    <n v="300"/>
    <s v="CS12X2454"/>
    <s v="LA0Q"/>
    <s v="LA2404"/>
    <n v="4"/>
    <n v="24"/>
    <n v="6"/>
  </r>
  <r>
    <x v="1"/>
    <s v="Production 2406"/>
    <s v="Multi"/>
    <s v="lll"/>
    <x v="3072"/>
    <s v=""/>
    <s v="FAC2405"/>
    <n v="48"/>
    <n v="300"/>
    <n v="300"/>
    <s v="CS12X2455"/>
    <s v="LA0Q"/>
    <s v="LA2405"/>
    <n v="4"/>
    <n v="24"/>
    <n v="6"/>
  </r>
  <r>
    <x v="1"/>
    <s v="Production 2407"/>
    <s v="Multi"/>
    <s v="lll"/>
    <x v="3073"/>
    <s v=""/>
    <s v="FAC2406"/>
    <n v="48"/>
    <n v="300"/>
    <n v="300"/>
    <s v="CS12X2456"/>
    <s v="LA0Q"/>
    <s v="LA2406"/>
    <n v="4"/>
    <n v="24"/>
    <n v="6"/>
  </r>
  <r>
    <x v="1"/>
    <s v="Production 2408"/>
    <s v="Multi"/>
    <s v="lll"/>
    <x v="3074"/>
    <s v=""/>
    <s v="FAC2407"/>
    <n v="48"/>
    <n v="300"/>
    <n v="300"/>
    <s v="CS12X2457"/>
    <s v="LA0Q"/>
    <s v="LA2407"/>
    <n v="4"/>
    <n v="24"/>
    <n v="6"/>
  </r>
  <r>
    <x v="1"/>
    <s v="Production 2409"/>
    <s v="Multi"/>
    <s v="lll"/>
    <x v="3075"/>
    <s v=""/>
    <s v="FAC2408"/>
    <n v="48"/>
    <n v="300"/>
    <n v="300"/>
    <s v="CS12X2458"/>
    <s v="LA0Q"/>
    <s v="LA2408"/>
    <n v="4"/>
    <n v="24"/>
    <n v="6"/>
  </r>
  <r>
    <x v="1"/>
    <s v="Production 2410"/>
    <s v="Multi"/>
    <s v="lll"/>
    <x v="3076"/>
    <s v=""/>
    <s v="FAC2409"/>
    <n v="48"/>
    <n v="300"/>
    <n v="300"/>
    <s v="CS12X2459"/>
    <s v="LA0Q"/>
    <s v="LA2409"/>
    <n v="4"/>
    <n v="24"/>
    <n v="6"/>
  </r>
  <r>
    <x v="1"/>
    <s v="Production 2411"/>
    <s v="Multi"/>
    <s v="lll"/>
    <x v="3077"/>
    <s v=""/>
    <s v="FAC2410"/>
    <n v="48"/>
    <n v="300"/>
    <n v="300"/>
    <s v="CS12X2460"/>
    <s v="LA0Q"/>
    <s v="LA2410"/>
    <n v="4"/>
    <n v="24"/>
    <n v="6"/>
  </r>
  <r>
    <x v="1"/>
    <s v="Production 2412"/>
    <s v="Multi"/>
    <s v="lll"/>
    <x v="3078"/>
    <s v=""/>
    <s v="FAC2411"/>
    <n v="48"/>
    <n v="300"/>
    <n v="300"/>
    <s v="CS12X2461"/>
    <s v="LA0Q"/>
    <s v="LA2411"/>
    <n v="4"/>
    <n v="24"/>
    <n v="6"/>
  </r>
  <r>
    <x v="1"/>
    <s v="Production 2413"/>
    <s v="Multi"/>
    <s v="lll"/>
    <x v="3079"/>
    <s v=""/>
    <s v="FAC2412"/>
    <n v="48"/>
    <n v="300"/>
    <n v="300"/>
    <s v="CS12X2462"/>
    <s v="LA0Q"/>
    <s v="LA2412"/>
    <n v="4"/>
    <n v="24"/>
    <n v="6"/>
  </r>
  <r>
    <x v="1"/>
    <s v="Production 2414"/>
    <s v="Multi"/>
    <s v="lll"/>
    <x v="3080"/>
    <s v=""/>
    <s v="FAC2413"/>
    <n v="48"/>
    <n v="300"/>
    <n v="300"/>
    <s v="CS12X2463"/>
    <s v="LA0Q"/>
    <s v="LA2413"/>
    <n v="4"/>
    <n v="24"/>
    <n v="6"/>
  </r>
  <r>
    <x v="1"/>
    <s v="Production 2415"/>
    <s v="Multi"/>
    <s v="lll"/>
    <x v="3081"/>
    <s v=""/>
    <s v="FAC2414"/>
    <n v="48"/>
    <n v="300"/>
    <n v="300"/>
    <s v="CS12X2464"/>
    <s v="LA0Q"/>
    <s v="LA2414"/>
    <n v="4"/>
    <n v="24"/>
    <n v="6"/>
  </r>
  <r>
    <x v="1"/>
    <s v="Production 2416"/>
    <s v="Multi"/>
    <s v="lll"/>
    <x v="3082"/>
    <s v=""/>
    <s v="FAC2415"/>
    <n v="48"/>
    <n v="300"/>
    <n v="300"/>
    <s v="CS12X2465"/>
    <s v="LA0Q"/>
    <s v="LA2415"/>
    <n v="4"/>
    <n v="24"/>
    <n v="6"/>
  </r>
  <r>
    <x v="1"/>
    <s v="Production 2417"/>
    <s v="Multi"/>
    <s v="lll"/>
    <x v="3083"/>
    <s v=""/>
    <s v="FAC2416"/>
    <n v="48"/>
    <n v="300"/>
    <n v="300"/>
    <s v="CS12X2466"/>
    <s v="LA0Q"/>
    <s v="LA2416"/>
    <n v="4"/>
    <n v="24"/>
    <n v="6"/>
  </r>
  <r>
    <x v="1"/>
    <s v="Production 2418"/>
    <s v="Multi"/>
    <s v="lll"/>
    <x v="3084"/>
    <s v=""/>
    <s v="FAC2417"/>
    <n v="48"/>
    <n v="300"/>
    <n v="300"/>
    <s v="CS12X2467"/>
    <s v="LA0Q"/>
    <s v="LA2417"/>
    <n v="4"/>
    <n v="24"/>
    <n v="6"/>
  </r>
  <r>
    <x v="1"/>
    <s v="Production 2419"/>
    <s v="Multi"/>
    <s v="lll"/>
    <x v="3085"/>
    <s v=""/>
    <s v="FAC2418"/>
    <n v="48"/>
    <n v="300"/>
    <n v="300"/>
    <s v="CS12X2468"/>
    <s v="LA0Q"/>
    <s v="LA2418"/>
    <n v="4"/>
    <n v="24"/>
    <n v="6"/>
  </r>
  <r>
    <x v="1"/>
    <s v="Production 2420"/>
    <s v="Multi"/>
    <s v="lll"/>
    <x v="3086"/>
    <s v=""/>
    <s v="FAC2419"/>
    <n v="48"/>
    <n v="300"/>
    <n v="300"/>
    <s v="CS12X2469"/>
    <s v="LA0Q"/>
    <s v="LA2419"/>
    <n v="4"/>
    <n v="24"/>
    <n v="6"/>
  </r>
  <r>
    <x v="1"/>
    <s v="Production 2421"/>
    <s v="Multi"/>
    <s v="lll"/>
    <x v="3087"/>
    <s v=""/>
    <s v="FAC2420"/>
    <n v="48"/>
    <n v="300"/>
    <n v="300"/>
    <s v="CS12X2470"/>
    <s v="LA0Q"/>
    <s v="LA2420"/>
    <n v="4"/>
    <n v="24"/>
    <n v="6"/>
  </r>
  <r>
    <x v="1"/>
    <s v="Production 2422"/>
    <s v="Multi"/>
    <s v="lll"/>
    <x v="3088"/>
    <s v=""/>
    <s v="FAC2421"/>
    <n v="48"/>
    <n v="300"/>
    <n v="300"/>
    <s v="CS12X2471"/>
    <s v="LA0Q"/>
    <s v="LA2421"/>
    <n v="4"/>
    <n v="24"/>
    <n v="6"/>
  </r>
  <r>
    <x v="1"/>
    <s v="Production 2423"/>
    <s v="Multi"/>
    <s v="lll"/>
    <x v="3089"/>
    <s v=""/>
    <s v="FAC2422"/>
    <n v="48"/>
    <n v="300"/>
    <n v="300"/>
    <s v="CS12X2472"/>
    <s v="LA0Q"/>
    <s v="LA2422"/>
    <n v="4"/>
    <n v="24"/>
    <n v="6"/>
  </r>
  <r>
    <x v="1"/>
    <s v="Production 2424"/>
    <s v="Multi"/>
    <s v="lll"/>
    <x v="3090"/>
    <s v=""/>
    <s v="FAC2423"/>
    <n v="48"/>
    <n v="300"/>
    <n v="300"/>
    <s v="CS12X2473"/>
    <s v="LA0Q"/>
    <s v="LA2423"/>
    <n v="4"/>
    <n v="24"/>
    <n v="6"/>
  </r>
  <r>
    <x v="1"/>
    <s v="Production 2425"/>
    <s v="Multi"/>
    <s v="lll"/>
    <x v="3091"/>
    <s v=""/>
    <s v="FAC2424"/>
    <n v="48"/>
    <n v="300"/>
    <n v="300"/>
    <s v="CS12X2474"/>
    <s v="LA0Q"/>
    <s v="LA2424"/>
    <n v="4"/>
    <n v="24"/>
    <n v="6"/>
  </r>
  <r>
    <x v="1"/>
    <s v="Production 2426"/>
    <s v="Multi"/>
    <s v="lll"/>
    <x v="3092"/>
    <s v=""/>
    <s v="FAC2425"/>
    <n v="48"/>
    <n v="300"/>
    <n v="300"/>
    <s v="CS12X2475"/>
    <s v="LA0Q"/>
    <s v="LA2425"/>
    <n v="4"/>
    <n v="24"/>
    <n v="6"/>
  </r>
  <r>
    <x v="1"/>
    <s v="Production 2427"/>
    <s v="Multi"/>
    <s v="lll"/>
    <x v="3093"/>
    <s v=""/>
    <s v="FAC2426"/>
    <n v="48"/>
    <n v="300"/>
    <n v="300"/>
    <s v="CS12X2476"/>
    <s v="LA0Q"/>
    <s v="LA2426"/>
    <n v="4"/>
    <n v="24"/>
    <n v="6"/>
  </r>
  <r>
    <x v="1"/>
    <s v="Production 2428"/>
    <s v="Multi"/>
    <s v="lll"/>
    <x v="3094"/>
    <s v=""/>
    <s v="FAC2427"/>
    <n v="48"/>
    <n v="300"/>
    <n v="300"/>
    <s v="CS12X2477"/>
    <s v="LA0Q"/>
    <s v="LA2427"/>
    <n v="4"/>
    <n v="24"/>
    <n v="6"/>
  </r>
  <r>
    <x v="1"/>
    <s v="Production 2429"/>
    <s v="Multi"/>
    <s v="lll"/>
    <x v="3095"/>
    <s v=""/>
    <s v="FAC2428"/>
    <n v="48"/>
    <n v="300"/>
    <n v="300"/>
    <s v="CS12X2478"/>
    <s v="LA0Q"/>
    <s v="LA2428"/>
    <n v="4"/>
    <n v="24"/>
    <n v="6"/>
  </r>
  <r>
    <x v="1"/>
    <s v="Production 2430"/>
    <s v="Multi"/>
    <s v="lll"/>
    <x v="3096"/>
    <s v=""/>
    <s v="FAC2429"/>
    <n v="48"/>
    <n v="300"/>
    <n v="300"/>
    <s v="CS12X2479"/>
    <s v="LA0Q"/>
    <s v="LA2429"/>
    <n v="4"/>
    <n v="24"/>
    <n v="6"/>
  </r>
  <r>
    <x v="1"/>
    <s v="Production 2431"/>
    <s v="Multi"/>
    <s v="lll"/>
    <x v="3097"/>
    <s v=""/>
    <s v="FAC2430"/>
    <n v="48"/>
    <n v="300"/>
    <n v="300"/>
    <s v="CS12X2480"/>
    <s v="LA0Q"/>
    <s v="LA2430"/>
    <n v="4"/>
    <n v="24"/>
    <n v="6"/>
  </r>
  <r>
    <x v="1"/>
    <s v="Production 2432"/>
    <s v="Multi"/>
    <s v="lll"/>
    <x v="3098"/>
    <s v=""/>
    <s v="FAC2431"/>
    <n v="48"/>
    <n v="300"/>
    <n v="300"/>
    <s v="CS12X2481"/>
    <s v="LA0Q"/>
    <s v="LA2431"/>
    <n v="4"/>
    <n v="24"/>
    <n v="6"/>
  </r>
  <r>
    <x v="1"/>
    <s v="Production 2433"/>
    <s v="Multi"/>
    <s v="lll"/>
    <x v="3099"/>
    <s v=""/>
    <s v="FAC2432"/>
    <n v="48"/>
    <n v="300"/>
    <n v="300"/>
    <s v="CS12X2482"/>
    <s v="LA0Q"/>
    <s v="LA2432"/>
    <n v="4"/>
    <n v="24"/>
    <n v="6"/>
  </r>
  <r>
    <x v="1"/>
    <s v="Production 2434"/>
    <s v="Multi"/>
    <s v="lll"/>
    <x v="3100"/>
    <s v=""/>
    <s v="FAC2433"/>
    <n v="48"/>
    <n v="300"/>
    <n v="300"/>
    <s v="CS12X2483"/>
    <s v="LA0Q"/>
    <s v="LA2433"/>
    <n v="4"/>
    <n v="24"/>
    <n v="6"/>
  </r>
  <r>
    <x v="1"/>
    <s v="Production 2435"/>
    <s v="Multi"/>
    <s v="lll"/>
    <x v="3101"/>
    <s v=""/>
    <s v="FAC2434"/>
    <n v="48"/>
    <n v="300"/>
    <n v="300"/>
    <s v="CS12X2484"/>
    <s v="LA0Q"/>
    <s v="LA2434"/>
    <n v="4"/>
    <n v="24"/>
    <n v="6"/>
  </r>
  <r>
    <x v="1"/>
    <s v="Production 2436"/>
    <s v="Multi"/>
    <s v="lll"/>
    <x v="3102"/>
    <s v=""/>
    <s v="FAC2435"/>
    <n v="48"/>
    <n v="300"/>
    <n v="300"/>
    <s v="CS12X2485"/>
    <s v="LA0Q"/>
    <s v="LA2435"/>
    <n v="4"/>
    <n v="24"/>
    <n v="6"/>
  </r>
  <r>
    <x v="1"/>
    <s v="Production 2437"/>
    <s v="Multi"/>
    <s v="lll"/>
    <x v="3103"/>
    <s v=""/>
    <s v="FAC2436"/>
    <n v="48"/>
    <n v="300"/>
    <n v="300"/>
    <s v="CS12X2486"/>
    <s v="LA0Q"/>
    <s v="LA2436"/>
    <n v="4"/>
    <n v="24"/>
    <n v="6"/>
  </r>
  <r>
    <x v="1"/>
    <s v="Production 2438"/>
    <s v="Multi"/>
    <s v="lll"/>
    <x v="3104"/>
    <s v=""/>
    <s v="FAC2437"/>
    <n v="48"/>
    <n v="300"/>
    <n v="300"/>
    <s v="CS12X2487"/>
    <s v="LA0Q"/>
    <s v="LA2437"/>
    <n v="4"/>
    <n v="24"/>
    <n v="6"/>
  </r>
  <r>
    <x v="1"/>
    <s v="Production 2439"/>
    <s v="Multi"/>
    <s v="lll"/>
    <x v="3105"/>
    <s v=""/>
    <s v="FAC2438"/>
    <n v="48"/>
    <n v="300"/>
    <n v="300"/>
    <s v="CS12X2488"/>
    <s v="LA0Q"/>
    <s v="LA2438"/>
    <n v="4"/>
    <n v="24"/>
    <n v="6"/>
  </r>
  <r>
    <x v="1"/>
    <s v="Production 2440"/>
    <s v="Multi"/>
    <s v="lll"/>
    <x v="3106"/>
    <s v=""/>
    <s v="FAC2439"/>
    <n v="48"/>
    <n v="300"/>
    <n v="300"/>
    <s v="CS12X2489"/>
    <s v="LA0Q"/>
    <s v="LA2439"/>
    <n v="4"/>
    <n v="24"/>
    <n v="6"/>
  </r>
  <r>
    <x v="1"/>
    <s v="Production 2441"/>
    <s v="Multi"/>
    <s v="lll"/>
    <x v="3107"/>
    <s v=""/>
    <s v="FAC2440"/>
    <n v="48"/>
    <n v="300"/>
    <n v="300"/>
    <s v="CS12X2490"/>
    <s v="LA0Q"/>
    <s v="LA2440"/>
    <n v="4"/>
    <n v="24"/>
    <n v="6"/>
  </r>
  <r>
    <x v="1"/>
    <s v="Production 2442"/>
    <s v="Multi"/>
    <s v="lll"/>
    <x v="3108"/>
    <s v=""/>
    <s v="FAC2441"/>
    <n v="48"/>
    <n v="300"/>
    <n v="300"/>
    <s v="CS12X2491"/>
    <s v="LA0Q"/>
    <s v="LA2441"/>
    <n v="4"/>
    <n v="24"/>
    <n v="6"/>
  </r>
  <r>
    <x v="1"/>
    <s v="Production 2443"/>
    <s v="Multi"/>
    <s v="lll"/>
    <x v="3109"/>
    <s v=""/>
    <s v="FAC2442"/>
    <n v="48"/>
    <n v="300"/>
    <n v="300"/>
    <s v="CS12X2492"/>
    <s v="LA0Q"/>
    <s v="LA2442"/>
    <n v="4"/>
    <n v="24"/>
    <n v="6"/>
  </r>
  <r>
    <x v="1"/>
    <s v="Production 2444"/>
    <s v="Multi"/>
    <s v="lll"/>
    <x v="3110"/>
    <s v=""/>
    <s v="FAC2443"/>
    <n v="48"/>
    <n v="300"/>
    <n v="300"/>
    <s v="CS12X2493"/>
    <s v="LA0Q"/>
    <s v="LA2443"/>
    <n v="4"/>
    <n v="24"/>
    <n v="6"/>
  </r>
  <r>
    <x v="1"/>
    <s v="Production 2445"/>
    <s v="Multi"/>
    <s v="lll"/>
    <x v="3111"/>
    <s v=""/>
    <s v="FAC2444"/>
    <n v="48"/>
    <n v="300"/>
    <n v="300"/>
    <s v="CS12X2494"/>
    <s v="LA0Q"/>
    <s v="LA2444"/>
    <n v="4"/>
    <n v="24"/>
    <n v="6"/>
  </r>
  <r>
    <x v="1"/>
    <s v="Production 2446"/>
    <s v="Multi"/>
    <s v="lll"/>
    <x v="3112"/>
    <s v=""/>
    <s v="FAC2445"/>
    <n v="48"/>
    <n v="300"/>
    <n v="300"/>
    <s v="CS12X2495"/>
    <s v="LA0Q"/>
    <s v="LA2445"/>
    <n v="4"/>
    <n v="24"/>
    <n v="6"/>
  </r>
  <r>
    <x v="1"/>
    <s v="Production 2447"/>
    <s v="Multi"/>
    <s v="lll"/>
    <x v="3113"/>
    <s v=""/>
    <s v="FAC2446"/>
    <n v="48"/>
    <n v="300"/>
    <n v="300"/>
    <s v="CS12X2496"/>
    <s v="LA0Q"/>
    <s v="LA2446"/>
    <n v="4"/>
    <n v="24"/>
    <n v="6"/>
  </r>
  <r>
    <x v="1"/>
    <s v="Production 2448"/>
    <s v="Multi"/>
    <s v="lll"/>
    <x v="3114"/>
    <s v=""/>
    <s v="FAC2447"/>
    <n v="48"/>
    <n v="300"/>
    <n v="300"/>
    <s v="CS12X2497"/>
    <s v="LA0Q"/>
    <s v="LA2447"/>
    <n v="4"/>
    <n v="24"/>
    <n v="6"/>
  </r>
  <r>
    <x v="1"/>
    <s v="Production 2449"/>
    <s v="Multi"/>
    <s v="lll"/>
    <x v="3115"/>
    <s v=""/>
    <s v="FAC2448"/>
    <n v="48"/>
    <n v="300"/>
    <n v="300"/>
    <s v="CS12X2498"/>
    <s v="LA0Q"/>
    <s v="LA2448"/>
    <n v="4"/>
    <n v="24"/>
    <n v="6"/>
  </r>
  <r>
    <x v="1"/>
    <s v="Production 2450"/>
    <s v="Multi"/>
    <s v="lll"/>
    <x v="3116"/>
    <s v=""/>
    <s v="FAC2449"/>
    <n v="48"/>
    <n v="300"/>
    <n v="300"/>
    <s v="CS12X2499"/>
    <s v="LA0Q"/>
    <s v="LA2449"/>
    <n v="4"/>
    <n v="24"/>
    <n v="6"/>
  </r>
  <r>
    <x v="1"/>
    <s v="Production 2451"/>
    <s v="Multi"/>
    <s v="lll"/>
    <x v="3117"/>
    <s v=""/>
    <s v="FAC2450"/>
    <n v="48"/>
    <n v="300"/>
    <n v="300"/>
    <s v="CS12X2500"/>
    <s v="LA0Q"/>
    <s v="LA2450"/>
    <n v="4"/>
    <n v="24"/>
    <n v="6"/>
  </r>
  <r>
    <x v="1"/>
    <s v="Production 2452"/>
    <s v="Multi"/>
    <s v="lll"/>
    <x v="3118"/>
    <s v=""/>
    <s v="FAC2451"/>
    <n v="48"/>
    <n v="300"/>
    <n v="300"/>
    <s v="CS12X2501"/>
    <s v="LA0Q"/>
    <s v="LA2451"/>
    <n v="4"/>
    <n v="24"/>
    <n v="6"/>
  </r>
  <r>
    <x v="1"/>
    <s v="Production 2453"/>
    <s v="Multi"/>
    <s v="lll"/>
    <x v="3119"/>
    <s v=""/>
    <s v="FAC2452"/>
    <n v="48"/>
    <n v="300"/>
    <n v="300"/>
    <s v="CS12X2502"/>
    <s v="LA0Q"/>
    <s v="LA2452"/>
    <n v="4"/>
    <n v="24"/>
    <n v="6"/>
  </r>
  <r>
    <x v="1"/>
    <s v="Production 2454"/>
    <s v="Multi"/>
    <s v="lll"/>
    <x v="3120"/>
    <s v=""/>
    <s v="FAC2453"/>
    <n v="48"/>
    <n v="300"/>
    <n v="300"/>
    <s v="CS12X2503"/>
    <s v="LA0Q"/>
    <s v="LA2453"/>
    <n v="4"/>
    <n v="24"/>
    <n v="6"/>
  </r>
  <r>
    <x v="1"/>
    <s v="Production 2455"/>
    <s v="Multi"/>
    <s v="lll"/>
    <x v="3121"/>
    <s v=""/>
    <s v="FAC2454"/>
    <n v="48"/>
    <n v="300"/>
    <n v="300"/>
    <s v="CS12X2504"/>
    <s v="LA0Q"/>
    <s v="LA2454"/>
    <n v="4"/>
    <n v="24"/>
    <n v="6"/>
  </r>
  <r>
    <x v="1"/>
    <s v="Production 2456"/>
    <s v="Multi"/>
    <s v="lll"/>
    <x v="3122"/>
    <s v=""/>
    <s v="FAC2455"/>
    <n v="48"/>
    <n v="300"/>
    <n v="300"/>
    <s v="CS12X2505"/>
    <s v="LA0Q"/>
    <s v="LA2455"/>
    <n v="4"/>
    <n v="24"/>
    <n v="6"/>
  </r>
  <r>
    <x v="1"/>
    <s v="Production 2457"/>
    <s v="Multi"/>
    <s v="lll"/>
    <x v="3123"/>
    <s v=""/>
    <s v="FAC2456"/>
    <n v="48"/>
    <n v="300"/>
    <n v="300"/>
    <s v="CS12X2506"/>
    <s v="LA0Q"/>
    <s v="LA2456"/>
    <n v="4"/>
    <n v="24"/>
    <n v="6"/>
  </r>
  <r>
    <x v="1"/>
    <s v="Production 2458"/>
    <s v="Multi"/>
    <s v="lll"/>
    <x v="3124"/>
    <s v=""/>
    <s v="FAC2457"/>
    <n v="48"/>
    <n v="300"/>
    <n v="300"/>
    <s v="CS12X2507"/>
    <s v="LA0Q"/>
    <s v="LA2457"/>
    <n v="4"/>
    <n v="24"/>
    <n v="6"/>
  </r>
  <r>
    <x v="1"/>
    <s v="Production 2459"/>
    <s v="Multi"/>
    <s v="lll"/>
    <x v="3125"/>
    <s v=""/>
    <s v="FAC2458"/>
    <n v="48"/>
    <n v="300"/>
    <n v="300"/>
    <s v="CS12X2508"/>
    <s v="LA0Q"/>
    <s v="LA2458"/>
    <n v="4"/>
    <n v="24"/>
    <n v="6"/>
  </r>
  <r>
    <x v="1"/>
    <s v="Production 2460"/>
    <s v="Multi"/>
    <s v="lll"/>
    <x v="3126"/>
    <s v=""/>
    <s v="FAC2459"/>
    <n v="48"/>
    <n v="300"/>
    <n v="300"/>
    <s v="CS12X2509"/>
    <s v="LA0Q"/>
    <s v="LA2459"/>
    <n v="4"/>
    <n v="24"/>
    <n v="6"/>
  </r>
  <r>
    <x v="1"/>
    <s v="Production 2461"/>
    <s v="Multi"/>
    <s v="lll"/>
    <x v="3127"/>
    <s v=""/>
    <s v="FAC2460"/>
    <n v="48"/>
    <n v="300"/>
    <n v="300"/>
    <s v="CS12X2510"/>
    <s v="LA0Q"/>
    <s v="LA2460"/>
    <n v="4"/>
    <n v="24"/>
    <n v="6"/>
  </r>
  <r>
    <x v="1"/>
    <s v="Production 2462"/>
    <s v="Multi"/>
    <s v="lll"/>
    <x v="3128"/>
    <s v=""/>
    <s v="FAC2461"/>
    <n v="48"/>
    <n v="300"/>
    <n v="300"/>
    <s v="CS12X2511"/>
    <s v="LA0Q"/>
    <s v="LA2461"/>
    <n v="4"/>
    <n v="24"/>
    <n v="6"/>
  </r>
  <r>
    <x v="1"/>
    <s v="Production 2463"/>
    <s v="Multi"/>
    <s v="lll"/>
    <x v="3129"/>
    <s v=""/>
    <s v="FAC2462"/>
    <n v="48"/>
    <n v="300"/>
    <n v="300"/>
    <s v="CS12X2512"/>
    <s v="LA0Q"/>
    <s v="LA2462"/>
    <n v="4"/>
    <n v="24"/>
    <n v="6"/>
  </r>
  <r>
    <x v="1"/>
    <s v="Production 2464"/>
    <s v="Multi"/>
    <s v="lll"/>
    <x v="3130"/>
    <s v=""/>
    <s v="FAC2463"/>
    <n v="48"/>
    <n v="300"/>
    <n v="300"/>
    <s v="CS12X2513"/>
    <s v="LA0Q"/>
    <s v="LA2463"/>
    <n v="4"/>
    <n v="24"/>
    <n v="6"/>
  </r>
  <r>
    <x v="1"/>
    <s v="Production 2465"/>
    <s v="Multi"/>
    <s v="lll"/>
    <x v="3131"/>
    <s v=""/>
    <s v="FAC2464"/>
    <n v="48"/>
    <n v="300"/>
    <n v="300"/>
    <s v="CS12X2514"/>
    <s v="LA0Q"/>
    <s v="LA2464"/>
    <n v="4"/>
    <n v="24"/>
    <n v="6"/>
  </r>
  <r>
    <x v="1"/>
    <s v="Production 2466"/>
    <s v="Multi"/>
    <s v="lll"/>
    <x v="3132"/>
    <s v=""/>
    <s v="FAC2465"/>
    <n v="48"/>
    <n v="300"/>
    <n v="300"/>
    <s v="CS12X2515"/>
    <s v="LA0Q"/>
    <s v="LA2465"/>
    <n v="4"/>
    <n v="24"/>
    <n v="6"/>
  </r>
  <r>
    <x v="1"/>
    <s v="Production 2467"/>
    <s v="Multi"/>
    <s v="lll"/>
    <x v="3133"/>
    <s v=""/>
    <s v="FAC2466"/>
    <n v="48"/>
    <n v="300"/>
    <n v="300"/>
    <s v="CS12X2516"/>
    <s v="LA0Q"/>
    <s v="LA2466"/>
    <n v="4"/>
    <n v="24"/>
    <n v="6"/>
  </r>
  <r>
    <x v="1"/>
    <s v="Production 2468"/>
    <s v="Multi"/>
    <s v="lll"/>
    <x v="3134"/>
    <s v=""/>
    <s v="FAC2467"/>
    <n v="48"/>
    <n v="300"/>
    <n v="300"/>
    <s v="CS12X2517"/>
    <s v="LA0Q"/>
    <s v="LA2467"/>
    <n v="4"/>
    <n v="24"/>
    <n v="6"/>
  </r>
  <r>
    <x v="1"/>
    <s v="Production 2469"/>
    <s v="Multi"/>
    <s v="lll"/>
    <x v="3135"/>
    <s v=""/>
    <s v="FAC2468"/>
    <n v="48"/>
    <n v="300"/>
    <n v="300"/>
    <s v="CS12X2518"/>
    <s v="LA0Q"/>
    <s v="LA2468"/>
    <n v="4"/>
    <n v="24"/>
    <n v="6"/>
  </r>
  <r>
    <x v="1"/>
    <s v="Production 2470"/>
    <s v="Multi"/>
    <s v="lll"/>
    <x v="3136"/>
    <s v=""/>
    <s v="FAC2469"/>
    <n v="48"/>
    <n v="300"/>
    <n v="300"/>
    <s v="CS12X2519"/>
    <s v="LA0Q"/>
    <s v="LA2469"/>
    <n v="4"/>
    <n v="24"/>
    <n v="6"/>
  </r>
  <r>
    <x v="1"/>
    <s v="Production 2471"/>
    <s v="Multi"/>
    <s v="lll"/>
    <x v="3137"/>
    <s v=""/>
    <s v="FAC2470"/>
    <n v="48"/>
    <n v="300"/>
    <n v="300"/>
    <s v="CS12X2520"/>
    <s v="LA0Q"/>
    <s v="LA2470"/>
    <n v="4"/>
    <n v="24"/>
    <n v="6"/>
  </r>
  <r>
    <x v="1"/>
    <s v="Production 2472"/>
    <s v="Multi"/>
    <s v="lll"/>
    <x v="3138"/>
    <s v=""/>
    <s v="FAC2471"/>
    <n v="48"/>
    <n v="300"/>
    <n v="300"/>
    <s v="CS12X2521"/>
    <s v="LA0Q"/>
    <s v="LA2471"/>
    <n v="4"/>
    <n v="24"/>
    <n v="6"/>
  </r>
  <r>
    <x v="1"/>
    <s v="Production 2473"/>
    <s v="Multi"/>
    <s v="lll"/>
    <x v="3139"/>
    <s v=""/>
    <s v="FAC2472"/>
    <n v="48"/>
    <n v="300"/>
    <n v="300"/>
    <s v="CS12X2522"/>
    <s v="LA0Q"/>
    <s v="LA2472"/>
    <n v="4"/>
    <n v="24"/>
    <n v="6"/>
  </r>
  <r>
    <x v="1"/>
    <s v="Production 2474"/>
    <s v="Multi"/>
    <s v="lll"/>
    <x v="3140"/>
    <s v=""/>
    <s v="FAC2473"/>
    <n v="48"/>
    <n v="300"/>
    <n v="300"/>
    <s v="CS12X2523"/>
    <s v="LA0Q"/>
    <s v="LA2473"/>
    <n v="4"/>
    <n v="24"/>
    <n v="6"/>
  </r>
  <r>
    <x v="1"/>
    <s v="Production 2475"/>
    <s v="Multi"/>
    <s v="lll"/>
    <x v="3141"/>
    <s v=""/>
    <s v="FAC2474"/>
    <n v="48"/>
    <n v="300"/>
    <n v="300"/>
    <s v="CS12X2524"/>
    <s v="LA0Q"/>
    <s v="LA2474"/>
    <n v="4"/>
    <n v="24"/>
    <n v="6"/>
  </r>
  <r>
    <x v="1"/>
    <s v="Production 2476"/>
    <s v="Multi"/>
    <s v="lll"/>
    <x v="3142"/>
    <s v=""/>
    <s v="FAC2475"/>
    <n v="48"/>
    <n v="300"/>
    <n v="300"/>
    <s v="CS12X2525"/>
    <s v="LA0Q"/>
    <s v="LA2475"/>
    <n v="4"/>
    <n v="24"/>
    <n v="6"/>
  </r>
  <r>
    <x v="1"/>
    <s v="Production 2477"/>
    <s v="Multi"/>
    <s v="lll"/>
    <x v="3143"/>
    <s v=""/>
    <s v="FAC2476"/>
    <n v="48"/>
    <n v="300"/>
    <n v="300"/>
    <s v="CS12X2526"/>
    <s v="LA0Q"/>
    <s v="LA2476"/>
    <n v="4"/>
    <n v="24"/>
    <n v="6"/>
  </r>
  <r>
    <x v="1"/>
    <s v="Production 2478"/>
    <s v="Multi"/>
    <s v="lll"/>
    <x v="3144"/>
    <s v=""/>
    <s v="FAC2477"/>
    <n v="48"/>
    <n v="300"/>
    <n v="300"/>
    <s v="CS12X2527"/>
    <s v="LA0Q"/>
    <s v="LA2477"/>
    <n v="4"/>
    <n v="24"/>
    <n v="6"/>
  </r>
  <r>
    <x v="1"/>
    <s v="Production 2479"/>
    <s v="Multi"/>
    <s v="lll"/>
    <x v="3145"/>
    <s v=""/>
    <s v="FAC2478"/>
    <n v="48"/>
    <n v="300"/>
    <n v="300"/>
    <s v="CS12X2528"/>
    <s v="LA0Q"/>
    <s v="LA2478"/>
    <n v="4"/>
    <n v="24"/>
    <n v="6"/>
  </r>
  <r>
    <x v="1"/>
    <s v="Production 2480"/>
    <s v="Multi"/>
    <s v="lll"/>
    <x v="3146"/>
    <s v=""/>
    <s v="FAC2479"/>
    <n v="48"/>
    <n v="300"/>
    <n v="300"/>
    <s v="CS12X2529"/>
    <s v="LA0Q"/>
    <s v="LA2479"/>
    <n v="4"/>
    <n v="24"/>
    <n v="6"/>
  </r>
  <r>
    <x v="1"/>
    <s v="Production 2481"/>
    <s v="Multi"/>
    <s v="lll"/>
    <x v="3147"/>
    <s v=""/>
    <s v="FAC2480"/>
    <n v="48"/>
    <n v="300"/>
    <n v="300"/>
    <s v="CS12X2530"/>
    <s v="LA0Q"/>
    <s v="LA2480"/>
    <n v="4"/>
    <n v="24"/>
    <n v="6"/>
  </r>
  <r>
    <x v="1"/>
    <s v="Production 2482"/>
    <s v="Multi"/>
    <s v="lll"/>
    <x v="3148"/>
    <s v=""/>
    <s v="FAC2481"/>
    <n v="48"/>
    <n v="300"/>
    <n v="300"/>
    <s v="CS12X2531"/>
    <s v="LA0Q"/>
    <s v="LA2481"/>
    <n v="4"/>
    <n v="24"/>
    <n v="6"/>
  </r>
  <r>
    <x v="1"/>
    <s v="Production 2483"/>
    <s v="Multi"/>
    <s v="lll"/>
    <x v="3149"/>
    <s v=""/>
    <s v="FAC2482"/>
    <n v="48"/>
    <n v="300"/>
    <n v="300"/>
    <s v="CS12X2532"/>
    <s v="LA0Q"/>
    <s v="LA2482"/>
    <n v="4"/>
    <n v="24"/>
    <n v="6"/>
  </r>
  <r>
    <x v="1"/>
    <s v="Production 2484"/>
    <s v="Multi"/>
    <s v="lll"/>
    <x v="3150"/>
    <s v=""/>
    <s v="FAC2483"/>
    <n v="48"/>
    <n v="300"/>
    <n v="300"/>
    <s v="CS12X2533"/>
    <s v="LA0Q"/>
    <s v="LA2483"/>
    <n v="4"/>
    <n v="24"/>
    <n v="6"/>
  </r>
  <r>
    <x v="1"/>
    <s v="Production 2485"/>
    <s v="Multi"/>
    <s v="lll"/>
    <x v="3151"/>
    <s v=""/>
    <s v="FAC2484"/>
    <n v="48"/>
    <n v="300"/>
    <n v="300"/>
    <s v="CS12X2534"/>
    <s v="LA0Q"/>
    <s v="LA2484"/>
    <n v="4"/>
    <n v="24"/>
    <n v="6"/>
  </r>
  <r>
    <x v="1"/>
    <s v="Production 2486"/>
    <s v="Multi"/>
    <s v="lll"/>
    <x v="3152"/>
    <s v=""/>
    <s v="FAC2485"/>
    <n v="48"/>
    <n v="300"/>
    <n v="300"/>
    <s v="CS12X2535"/>
    <s v="LA0Q"/>
    <s v="LA2485"/>
    <n v="4"/>
    <n v="24"/>
    <n v="6"/>
  </r>
  <r>
    <x v="1"/>
    <s v="Production 2487"/>
    <s v="Multi"/>
    <s v="lll"/>
    <x v="3153"/>
    <s v=""/>
    <s v="FAC2486"/>
    <n v="48"/>
    <n v="300"/>
    <n v="300"/>
    <s v="CS12X2536"/>
    <s v="LA0Q"/>
    <s v="LA2486"/>
    <n v="4"/>
    <n v="24"/>
    <n v="6"/>
  </r>
  <r>
    <x v="1"/>
    <s v="Production 2488"/>
    <s v="Multi"/>
    <s v="lll"/>
    <x v="3154"/>
    <s v=""/>
    <s v="FAC2487"/>
    <n v="48"/>
    <n v="300"/>
    <n v="300"/>
    <s v="CS12X2537"/>
    <s v="LA0Q"/>
    <s v="LA2487"/>
    <n v="4"/>
    <n v="24"/>
    <n v="6"/>
  </r>
  <r>
    <x v="1"/>
    <s v="Production 2489"/>
    <s v="Multi"/>
    <s v="lll"/>
    <x v="3155"/>
    <s v=""/>
    <s v="FAC2488"/>
    <n v="48"/>
    <n v="300"/>
    <n v="300"/>
    <s v="CS12X2538"/>
    <s v="LA0Q"/>
    <s v="LA2488"/>
    <n v="4"/>
    <n v="24"/>
    <n v="6"/>
  </r>
  <r>
    <x v="1"/>
    <s v="Production 2490"/>
    <s v="Multi"/>
    <s v="lll"/>
    <x v="3156"/>
    <s v=""/>
    <s v="FAC2489"/>
    <n v="48"/>
    <n v="300"/>
    <n v="300"/>
    <s v="CS12X2539"/>
    <s v="LA0Q"/>
    <s v="LA2489"/>
    <n v="4"/>
    <n v="24"/>
    <n v="6"/>
  </r>
  <r>
    <x v="1"/>
    <s v="Production 2491"/>
    <s v="Multi"/>
    <s v="lll"/>
    <x v="3157"/>
    <s v=""/>
    <s v="FAC2490"/>
    <n v="48"/>
    <n v="300"/>
    <n v="300"/>
    <s v="CS12X2540"/>
    <s v="LA0Q"/>
    <s v="LA2490"/>
    <n v="4"/>
    <n v="24"/>
    <n v="6"/>
  </r>
  <r>
    <x v="1"/>
    <s v="Production 2492"/>
    <s v="Multi"/>
    <s v="lll"/>
    <x v="3158"/>
    <s v=""/>
    <s v="FAC2491"/>
    <n v="48"/>
    <n v="300"/>
    <n v="300"/>
    <s v="CS12X2541"/>
    <s v="LA0Q"/>
    <s v="LA2491"/>
    <n v="4"/>
    <n v="24"/>
    <n v="6"/>
  </r>
  <r>
    <x v="1"/>
    <s v="Production 2493"/>
    <s v="Multi"/>
    <s v="lll"/>
    <x v="3159"/>
    <s v=""/>
    <s v="FAC2492"/>
    <n v="48"/>
    <n v="300"/>
    <n v="300"/>
    <s v="CS12X2542"/>
    <s v="LA0Q"/>
    <s v="LA2492"/>
    <n v="4"/>
    <n v="24"/>
    <n v="6"/>
  </r>
  <r>
    <x v="1"/>
    <s v="Production 2494"/>
    <s v="Multi"/>
    <s v="lll"/>
    <x v="3160"/>
    <s v=""/>
    <s v="FAC2493"/>
    <n v="48"/>
    <n v="300"/>
    <n v="300"/>
    <s v="CS12X2543"/>
    <s v="LA0Q"/>
    <s v="LA2493"/>
    <n v="4"/>
    <n v="24"/>
    <n v="6"/>
  </r>
  <r>
    <x v="1"/>
    <s v="Production 2495"/>
    <s v="Multi"/>
    <s v="lll"/>
    <x v="3161"/>
    <s v=""/>
    <s v="FAC2494"/>
    <n v="48"/>
    <n v="300"/>
    <n v="300"/>
    <s v="CS12X2544"/>
    <s v="LA0Q"/>
    <s v="LA2494"/>
    <n v="4"/>
    <n v="24"/>
    <n v="6"/>
  </r>
  <r>
    <x v="1"/>
    <s v="Production 2496"/>
    <s v="Multi"/>
    <s v="lll"/>
    <x v="3162"/>
    <s v=""/>
    <s v="FAC2495"/>
    <n v="48"/>
    <n v="300"/>
    <n v="300"/>
    <s v="CS12X2545"/>
    <s v="LA0Q"/>
    <s v="LA2495"/>
    <n v="4"/>
    <n v="24"/>
    <n v="6"/>
  </r>
  <r>
    <x v="1"/>
    <s v="Production 2497"/>
    <s v="Multi"/>
    <s v="lll"/>
    <x v="3163"/>
    <s v=""/>
    <s v="FAC2496"/>
    <n v="48"/>
    <n v="300"/>
    <n v="300"/>
    <s v="CS12X2546"/>
    <s v="LA0Q"/>
    <s v="LA2496"/>
    <n v="4"/>
    <n v="24"/>
    <n v="6"/>
  </r>
  <r>
    <x v="1"/>
    <s v="Production 2498"/>
    <s v="Multi"/>
    <s v="lll"/>
    <x v="3164"/>
    <s v=""/>
    <s v="FAC2497"/>
    <n v="48"/>
    <n v="300"/>
    <n v="300"/>
    <s v="CS12X2547"/>
    <s v="LA0Q"/>
    <s v="LA2497"/>
    <n v="4"/>
    <n v="24"/>
    <n v="6"/>
  </r>
  <r>
    <x v="1"/>
    <s v="Production 2499"/>
    <s v="Multi"/>
    <s v="lll"/>
    <x v="3165"/>
    <s v=""/>
    <s v="FAC2498"/>
    <n v="48"/>
    <n v="300"/>
    <n v="300"/>
    <s v="CS12X2548"/>
    <s v="LA0Q"/>
    <s v="LA2498"/>
    <n v="4"/>
    <n v="24"/>
    <n v="6"/>
  </r>
  <r>
    <x v="1"/>
    <s v="Production 2500"/>
    <s v="Multi"/>
    <s v="lll"/>
    <x v="3166"/>
    <s v=""/>
    <s v="FAC2499"/>
    <n v="48"/>
    <n v="300"/>
    <n v="300"/>
    <s v="CS12X2549"/>
    <s v="LA0Q"/>
    <s v="LA2499"/>
    <n v="4"/>
    <n v="24"/>
    <n v="6"/>
  </r>
  <r>
    <x v="1"/>
    <s v="Production 2501"/>
    <s v="Multi"/>
    <s v="lll"/>
    <x v="3167"/>
    <s v=""/>
    <s v="FAC2500"/>
    <n v="48"/>
    <n v="300"/>
    <n v="300"/>
    <s v="CS12X2550"/>
    <s v="LA0Q"/>
    <s v="LA2500"/>
    <n v="4"/>
    <n v="24"/>
    <n v="6"/>
  </r>
  <r>
    <x v="1"/>
    <s v="Production 2502"/>
    <s v="Multi"/>
    <s v="lll"/>
    <x v="3168"/>
    <s v=""/>
    <s v="FAC2501"/>
    <n v="48"/>
    <n v="300"/>
    <n v="300"/>
    <s v="CS12X2551"/>
    <s v="LA0Q"/>
    <s v="LA2501"/>
    <n v="4"/>
    <n v="24"/>
    <n v="6"/>
  </r>
  <r>
    <x v="1"/>
    <s v="Production 2503"/>
    <s v="Multi"/>
    <s v="lll"/>
    <x v="3169"/>
    <s v=""/>
    <s v="FAC2502"/>
    <n v="48"/>
    <n v="300"/>
    <n v="300"/>
    <s v="CS12X2552"/>
    <s v="LA0Q"/>
    <s v="LA2502"/>
    <n v="4"/>
    <n v="24"/>
    <n v="6"/>
  </r>
  <r>
    <x v="1"/>
    <s v="Production 2504"/>
    <s v="Multi"/>
    <s v="lll"/>
    <x v="3170"/>
    <s v=""/>
    <s v="FAC2503"/>
    <n v="48"/>
    <n v="300"/>
    <n v="300"/>
    <s v="CS12X2553"/>
    <s v="LA0Q"/>
    <s v="LA2503"/>
    <n v="4"/>
    <n v="24"/>
    <n v="6"/>
  </r>
  <r>
    <x v="1"/>
    <s v="Production 2505"/>
    <s v="Multi"/>
    <s v="lll"/>
    <x v="3171"/>
    <s v=""/>
    <s v="FAC2504"/>
    <n v="48"/>
    <n v="300"/>
    <n v="300"/>
    <s v="CS12X2554"/>
    <s v="LA0Q"/>
    <s v="LA2504"/>
    <n v="4"/>
    <n v="24"/>
    <n v="6"/>
  </r>
  <r>
    <x v="1"/>
    <s v="Production 2506"/>
    <s v="Multi"/>
    <s v="lll"/>
    <x v="3172"/>
    <s v=""/>
    <s v="FAC2505"/>
    <n v="48"/>
    <n v="300"/>
    <n v="300"/>
    <s v="CS12X2555"/>
    <s v="LA0Q"/>
    <s v="LA2505"/>
    <n v="4"/>
    <n v="24"/>
    <n v="6"/>
  </r>
  <r>
    <x v="1"/>
    <s v="Production 2507"/>
    <s v="Multi"/>
    <s v="lll"/>
    <x v="3173"/>
    <s v=""/>
    <s v="FAC2506"/>
    <n v="48"/>
    <n v="300"/>
    <n v="300"/>
    <s v="CS12X2556"/>
    <s v="LA0Q"/>
    <s v="LA2506"/>
    <n v="4"/>
    <n v="24"/>
    <n v="6"/>
  </r>
  <r>
    <x v="1"/>
    <s v="Production 2508"/>
    <s v="Multi"/>
    <s v="lll"/>
    <x v="3174"/>
    <s v=""/>
    <s v="FAC2507"/>
    <n v="48"/>
    <n v="300"/>
    <n v="300"/>
    <s v="CS12X2557"/>
    <s v="LA0Q"/>
    <s v="LA2507"/>
    <n v="4"/>
    <n v="24"/>
    <n v="6"/>
  </r>
  <r>
    <x v="1"/>
    <s v="Production 2509"/>
    <s v="Multi"/>
    <s v="lll"/>
    <x v="3175"/>
    <s v=""/>
    <s v="FAC2508"/>
    <n v="48"/>
    <n v="300"/>
    <n v="300"/>
    <s v="CS12X2558"/>
    <s v="LA0Q"/>
    <s v="LA2508"/>
    <n v="4"/>
    <n v="24"/>
    <n v="6"/>
  </r>
  <r>
    <x v="1"/>
    <s v="Production 2510"/>
    <s v="Multi"/>
    <s v="lll"/>
    <x v="3176"/>
    <s v=""/>
    <s v="FAC2509"/>
    <n v="48"/>
    <n v="300"/>
    <n v="300"/>
    <s v="CS12X2559"/>
    <s v="LA0Q"/>
    <s v="LA2509"/>
    <n v="4"/>
    <n v="24"/>
    <n v="6"/>
  </r>
  <r>
    <x v="1"/>
    <s v="Production 2511"/>
    <s v="Multi"/>
    <s v="lll"/>
    <x v="3177"/>
    <s v=""/>
    <s v="FAC2510"/>
    <n v="48"/>
    <n v="300"/>
    <n v="300"/>
    <s v="CS12X2560"/>
    <s v="LA0Q"/>
    <s v="LA2510"/>
    <n v="4"/>
    <n v="24"/>
    <n v="6"/>
  </r>
  <r>
    <x v="1"/>
    <s v="Production 2512"/>
    <s v="Multi"/>
    <s v="lll"/>
    <x v="3178"/>
    <s v=""/>
    <s v="FAC2511"/>
    <n v="48"/>
    <n v="300"/>
    <n v="300"/>
    <s v="CS12X2561"/>
    <s v="LA0Q"/>
    <s v="LA2511"/>
    <n v="4"/>
    <n v="24"/>
    <n v="6"/>
  </r>
  <r>
    <x v="1"/>
    <s v="Production 2513"/>
    <s v="Multi"/>
    <s v="lll"/>
    <x v="3179"/>
    <s v=""/>
    <s v="FAC2512"/>
    <n v="48"/>
    <n v="300"/>
    <n v="300"/>
    <s v="CS12X2562"/>
    <s v="LA0Q"/>
    <s v="LA2512"/>
    <n v="4"/>
    <n v="24"/>
    <n v="6"/>
  </r>
  <r>
    <x v="1"/>
    <s v="Production 2514"/>
    <s v="Multi"/>
    <s v="lll"/>
    <x v="3180"/>
    <s v=""/>
    <s v="FAC2513"/>
    <n v="48"/>
    <n v="300"/>
    <n v="300"/>
    <s v="CS12X2563"/>
    <s v="LA0Q"/>
    <s v="LA2513"/>
    <n v="4"/>
    <n v="24"/>
    <n v="6"/>
  </r>
  <r>
    <x v="1"/>
    <s v="Production 2515"/>
    <s v="Multi"/>
    <s v="lll"/>
    <x v="3181"/>
    <s v=""/>
    <s v="FAC2514"/>
    <n v="48"/>
    <n v="300"/>
    <n v="300"/>
    <s v="CS12X2564"/>
    <s v="LA0Q"/>
    <s v="LA2514"/>
    <n v="4"/>
    <n v="24"/>
    <n v="6"/>
  </r>
  <r>
    <x v="1"/>
    <s v="Production 2516"/>
    <s v="Multi"/>
    <s v="lll"/>
    <x v="3182"/>
    <s v=""/>
    <s v="FAC2515"/>
    <n v="48"/>
    <n v="300"/>
    <n v="300"/>
    <s v="CS12X2565"/>
    <s v="LA0Q"/>
    <s v="LA2515"/>
    <n v="4"/>
    <n v="24"/>
    <n v="6"/>
  </r>
  <r>
    <x v="1"/>
    <s v="Production 2517"/>
    <s v="Multi"/>
    <s v="lll"/>
    <x v="3183"/>
    <s v=""/>
    <s v="FAC2516"/>
    <n v="48"/>
    <n v="300"/>
    <n v="300"/>
    <s v="CS12X2566"/>
    <s v="LA0Q"/>
    <s v="LA2516"/>
    <n v="4"/>
    <n v="24"/>
    <n v="6"/>
  </r>
  <r>
    <x v="1"/>
    <s v="Production 2518"/>
    <s v="Multi"/>
    <s v="lll"/>
    <x v="3184"/>
    <s v=""/>
    <s v="FAC2517"/>
    <n v="48"/>
    <n v="300"/>
    <n v="300"/>
    <s v="CS12X2567"/>
    <s v="LA0Q"/>
    <s v="LA2517"/>
    <n v="4"/>
    <n v="24"/>
    <n v="6"/>
  </r>
  <r>
    <x v="1"/>
    <s v="Production 2519"/>
    <s v="Multi"/>
    <s v="lll"/>
    <x v="3185"/>
    <s v=""/>
    <s v="FAC2518"/>
    <n v="48"/>
    <n v="300"/>
    <n v="300"/>
    <s v="CS12X2568"/>
    <s v="LA0Q"/>
    <s v="LA2518"/>
    <n v="4"/>
    <n v="24"/>
    <n v="6"/>
  </r>
  <r>
    <x v="1"/>
    <s v="Production 2520"/>
    <s v="Multi"/>
    <s v="lll"/>
    <x v="3186"/>
    <s v=""/>
    <s v="FAC2519"/>
    <n v="48"/>
    <n v="300"/>
    <n v="300"/>
    <s v="CS12X2569"/>
    <s v="LA0Q"/>
    <s v="LA2519"/>
    <n v="4"/>
    <n v="24"/>
    <n v="6"/>
  </r>
  <r>
    <x v="1"/>
    <s v="Production 2521"/>
    <s v="Multi"/>
    <s v="lll"/>
    <x v="3187"/>
    <s v=""/>
    <s v="FAC2520"/>
    <n v="48"/>
    <n v="300"/>
    <n v="300"/>
    <s v="CS12X2570"/>
    <s v="LA0Q"/>
    <s v="LA2520"/>
    <n v="4"/>
    <n v="24"/>
    <n v="6"/>
  </r>
  <r>
    <x v="1"/>
    <s v="Production 2522"/>
    <s v="Multi"/>
    <s v="lll"/>
    <x v="3188"/>
    <s v=""/>
    <s v="FAC2521"/>
    <n v="48"/>
    <n v="300"/>
    <n v="300"/>
    <s v="CS12X2571"/>
    <s v="LA0Q"/>
    <s v="LA2521"/>
    <n v="4"/>
    <n v="24"/>
    <n v="6"/>
  </r>
  <r>
    <x v="1"/>
    <s v="Production 2523"/>
    <s v="Multi"/>
    <s v="lll"/>
    <x v="3189"/>
    <s v=""/>
    <s v="FAC2522"/>
    <n v="48"/>
    <n v="300"/>
    <n v="300"/>
    <s v="CS12X2572"/>
    <s v="LA0Q"/>
    <s v="LA2522"/>
    <n v="4"/>
    <n v="24"/>
    <n v="6"/>
  </r>
  <r>
    <x v="1"/>
    <s v="Production 2524"/>
    <s v="Multi"/>
    <s v="lll"/>
    <x v="3190"/>
    <s v=""/>
    <s v="FAC2523"/>
    <n v="48"/>
    <n v="300"/>
    <n v="300"/>
    <s v="CS12X2573"/>
    <s v="LA0Q"/>
    <s v="LA2523"/>
    <n v="4"/>
    <n v="24"/>
    <n v="6"/>
  </r>
  <r>
    <x v="1"/>
    <s v="Production 2525"/>
    <s v="Multi"/>
    <s v="lll"/>
    <x v="3191"/>
    <s v=""/>
    <s v="FAC2524"/>
    <n v="48"/>
    <n v="300"/>
    <n v="300"/>
    <s v="CS12X2574"/>
    <s v="LA0Q"/>
    <s v="LA2524"/>
    <n v="4"/>
    <n v="24"/>
    <n v="6"/>
  </r>
  <r>
    <x v="1"/>
    <s v="Production 2526"/>
    <s v="Multi"/>
    <s v="lll"/>
    <x v="3192"/>
    <s v=""/>
    <s v="FAC2525"/>
    <n v="48"/>
    <n v="300"/>
    <n v="300"/>
    <s v="CS12X2575"/>
    <s v="LA0Q"/>
    <s v="LA2525"/>
    <n v="4"/>
    <n v="24"/>
    <n v="6"/>
  </r>
  <r>
    <x v="1"/>
    <s v="Production 2527"/>
    <s v="Multi"/>
    <s v="lll"/>
    <x v="3193"/>
    <s v=""/>
    <s v="FAC2526"/>
    <n v="48"/>
    <n v="300"/>
    <n v="300"/>
    <s v="CS12X2576"/>
    <s v="LA0Q"/>
    <s v="LA2526"/>
    <n v="4"/>
    <n v="24"/>
    <n v="6"/>
  </r>
  <r>
    <x v="1"/>
    <s v="Production 2528"/>
    <s v="Multi"/>
    <s v="lll"/>
    <x v="3194"/>
    <s v=""/>
    <s v="FAC2527"/>
    <n v="48"/>
    <n v="300"/>
    <n v="300"/>
    <s v="CS12X2577"/>
    <s v="LA0Q"/>
    <s v="LA2527"/>
    <n v="4"/>
    <n v="24"/>
    <n v="6"/>
  </r>
  <r>
    <x v="1"/>
    <s v="Production 2529"/>
    <s v="Multi"/>
    <s v="lll"/>
    <x v="3195"/>
    <s v=""/>
    <s v="FAC2528"/>
    <n v="48"/>
    <n v="300"/>
    <n v="300"/>
    <s v="CS12X2578"/>
    <s v="LA0Q"/>
    <s v="LA2528"/>
    <n v="4"/>
    <n v="24"/>
    <n v="6"/>
  </r>
  <r>
    <x v="1"/>
    <s v="Production 2530"/>
    <s v="Multi"/>
    <s v="lll"/>
    <x v="3196"/>
    <s v=""/>
    <s v="FAC2529"/>
    <n v="48"/>
    <n v="300"/>
    <n v="300"/>
    <s v="CS12X2579"/>
    <s v="LA0Q"/>
    <s v="LA2529"/>
    <n v="4"/>
    <n v="24"/>
    <n v="6"/>
  </r>
  <r>
    <x v="1"/>
    <s v="Production 2531"/>
    <s v="Multi"/>
    <s v="lll"/>
    <x v="3197"/>
    <s v=""/>
    <s v="FAC2530"/>
    <n v="48"/>
    <n v="300"/>
    <n v="300"/>
    <s v="CS12X2580"/>
    <s v="LA0Q"/>
    <s v="LA2530"/>
    <n v="4"/>
    <n v="24"/>
    <n v="6"/>
  </r>
  <r>
    <x v="1"/>
    <s v="Production 2532"/>
    <s v="Multi"/>
    <s v="lll"/>
    <x v="3198"/>
    <s v=""/>
    <s v="FAC2531"/>
    <n v="48"/>
    <n v="300"/>
    <n v="300"/>
    <s v="CS12X2581"/>
    <s v="LA0Q"/>
    <s v="LA2531"/>
    <n v="4"/>
    <n v="24"/>
    <n v="6"/>
  </r>
  <r>
    <x v="1"/>
    <s v="Production 2533"/>
    <s v="Multi"/>
    <s v="lll"/>
    <x v="3199"/>
    <s v=""/>
    <s v="FAC2532"/>
    <n v="48"/>
    <n v="300"/>
    <n v="300"/>
    <s v="CS12X2582"/>
    <s v="LA0Q"/>
    <s v="LA2532"/>
    <n v="4"/>
    <n v="24"/>
    <n v="6"/>
  </r>
  <r>
    <x v="1"/>
    <s v="Production 2534"/>
    <s v="Multi"/>
    <s v="lll"/>
    <x v="3200"/>
    <s v=""/>
    <s v="FAC2533"/>
    <n v="48"/>
    <n v="300"/>
    <n v="300"/>
    <s v="CS12X2583"/>
    <s v="LA0Q"/>
    <s v="LA2533"/>
    <n v="4"/>
    <n v="24"/>
    <n v="6"/>
  </r>
  <r>
    <x v="1"/>
    <s v="Production 2535"/>
    <s v="Multi"/>
    <s v="lll"/>
    <x v="3201"/>
    <s v=""/>
    <s v="FAC2534"/>
    <n v="48"/>
    <n v="300"/>
    <n v="300"/>
    <s v="CS12X2584"/>
    <s v="LA0Q"/>
    <s v="LA2534"/>
    <n v="4"/>
    <n v="24"/>
    <n v="6"/>
  </r>
  <r>
    <x v="1"/>
    <s v="Production 2536"/>
    <s v="Multi"/>
    <s v="lll"/>
    <x v="3202"/>
    <s v=""/>
    <s v="FAC2535"/>
    <n v="48"/>
    <n v="300"/>
    <n v="300"/>
    <s v="CS12X2585"/>
    <s v="LA0Q"/>
    <s v="LA2535"/>
    <n v="4"/>
    <n v="24"/>
    <n v="6"/>
  </r>
  <r>
    <x v="1"/>
    <s v="Production 2537"/>
    <s v="Multi"/>
    <s v="lll"/>
    <x v="3203"/>
    <s v=""/>
    <s v="FAC2536"/>
    <n v="48"/>
    <n v="300"/>
    <n v="300"/>
    <s v="CS12X2586"/>
    <s v="LA0Q"/>
    <s v="LA2536"/>
    <n v="4"/>
    <n v="24"/>
    <n v="6"/>
  </r>
  <r>
    <x v="1"/>
    <s v="Production 2538"/>
    <s v="Multi"/>
    <s v="lll"/>
    <x v="3204"/>
    <s v=""/>
    <s v="FAC2537"/>
    <n v="48"/>
    <n v="300"/>
    <n v="300"/>
    <s v="CS12X2587"/>
    <s v="LA0Q"/>
    <s v="LA2537"/>
    <n v="4"/>
    <n v="24"/>
    <n v="6"/>
  </r>
  <r>
    <x v="1"/>
    <s v="Production 2539"/>
    <s v="Multi"/>
    <s v="lll"/>
    <x v="3205"/>
    <s v=""/>
    <s v="FAC2538"/>
    <n v="48"/>
    <n v="300"/>
    <n v="300"/>
    <s v="CS12X2588"/>
    <s v="LA0Q"/>
    <s v="LA2538"/>
    <n v="4"/>
    <n v="24"/>
    <n v="6"/>
  </r>
  <r>
    <x v="1"/>
    <s v="Production 2540"/>
    <s v="Multi"/>
    <s v="lll"/>
    <x v="3206"/>
    <s v=""/>
    <s v="FAC2539"/>
    <n v="48"/>
    <n v="300"/>
    <n v="300"/>
    <s v="CS12X2589"/>
    <s v="LA0Q"/>
    <s v="LA2539"/>
    <n v="4"/>
    <n v="24"/>
    <n v="6"/>
  </r>
  <r>
    <x v="1"/>
    <s v="Production 2541"/>
    <s v="Multi"/>
    <s v="lll"/>
    <x v="3207"/>
    <s v=""/>
    <s v="FAC2540"/>
    <n v="48"/>
    <n v="300"/>
    <n v="300"/>
    <s v="CS12X2590"/>
    <s v="LA0Q"/>
    <s v="LA2540"/>
    <n v="4"/>
    <n v="24"/>
    <n v="6"/>
  </r>
  <r>
    <x v="1"/>
    <s v="Production 2542"/>
    <s v="Multi"/>
    <s v="lll"/>
    <x v="3208"/>
    <s v=""/>
    <s v="FAC2541"/>
    <n v="48"/>
    <n v="300"/>
    <n v="300"/>
    <s v="CS12X2591"/>
    <s v="LA0Q"/>
    <s v="LA2541"/>
    <n v="4"/>
    <n v="24"/>
    <n v="6"/>
  </r>
  <r>
    <x v="1"/>
    <s v="Production 2543"/>
    <s v="Multi"/>
    <s v="lll"/>
    <x v="3209"/>
    <s v=""/>
    <s v="FAC2542"/>
    <n v="48"/>
    <n v="300"/>
    <n v="300"/>
    <s v="CS12X2592"/>
    <s v="LA0Q"/>
    <s v="LA2542"/>
    <n v="4"/>
    <n v="24"/>
    <n v="6"/>
  </r>
  <r>
    <x v="1"/>
    <s v="Production 2544"/>
    <s v="Multi"/>
    <s v="lll"/>
    <x v="3210"/>
    <s v=""/>
    <s v="FAC2543"/>
    <n v="48"/>
    <n v="300"/>
    <n v="300"/>
    <s v="CS12X2593"/>
    <s v="LA0Q"/>
    <s v="LA2543"/>
    <n v="4"/>
    <n v="24"/>
    <n v="6"/>
  </r>
  <r>
    <x v="1"/>
    <s v="Production 2545"/>
    <s v="Multi"/>
    <s v="lll"/>
    <x v="3211"/>
    <s v=""/>
    <s v="FAC2544"/>
    <n v="48"/>
    <n v="300"/>
    <n v="300"/>
    <s v="CS12X2594"/>
    <s v="LA0Q"/>
    <s v="LA2544"/>
    <n v="4"/>
    <n v="24"/>
    <n v="6"/>
  </r>
  <r>
    <x v="1"/>
    <s v="Production 2546"/>
    <s v="Multi"/>
    <s v="lll"/>
    <x v="3212"/>
    <s v=""/>
    <s v="FAC2545"/>
    <n v="48"/>
    <n v="300"/>
    <n v="300"/>
    <s v="CS12X2595"/>
    <s v="LA0Q"/>
    <s v="LA2545"/>
    <n v="4"/>
    <n v="24"/>
    <n v="6"/>
  </r>
  <r>
    <x v="1"/>
    <s v="Production 2547"/>
    <s v="Multi"/>
    <s v="lll"/>
    <x v="3213"/>
    <s v=""/>
    <s v="FAC2546"/>
    <n v="48"/>
    <n v="300"/>
    <n v="300"/>
    <s v="CS12X2596"/>
    <s v="LA0Q"/>
    <s v="LA2546"/>
    <n v="4"/>
    <n v="24"/>
    <n v="6"/>
  </r>
  <r>
    <x v="1"/>
    <s v="Production 2548"/>
    <s v="Multi"/>
    <s v="lll"/>
    <x v="3214"/>
    <s v=""/>
    <s v="FAC2547"/>
    <n v="48"/>
    <n v="300"/>
    <n v="300"/>
    <s v="CS12X2597"/>
    <s v="LA0Q"/>
    <s v="LA2547"/>
    <n v="4"/>
    <n v="24"/>
    <n v="6"/>
  </r>
  <r>
    <x v="1"/>
    <s v="Production 2549"/>
    <s v="Multi"/>
    <s v="lll"/>
    <x v="3215"/>
    <s v=""/>
    <s v="FAC2548"/>
    <n v="48"/>
    <n v="300"/>
    <n v="300"/>
    <s v="CS12X2598"/>
    <s v="LA0Q"/>
    <s v="LA2548"/>
    <n v="4"/>
    <n v="24"/>
    <n v="6"/>
  </r>
  <r>
    <x v="1"/>
    <s v="Production 2550"/>
    <s v="Multi"/>
    <s v="lll"/>
    <x v="3216"/>
    <s v=""/>
    <s v="FAC2549"/>
    <n v="48"/>
    <n v="300"/>
    <n v="300"/>
    <s v="CS12X2599"/>
    <s v="LA0Q"/>
    <s v="LA2549"/>
    <n v="4"/>
    <n v="24"/>
    <n v="6"/>
  </r>
  <r>
    <x v="1"/>
    <s v="Production 2551"/>
    <s v="Multi"/>
    <s v="lll"/>
    <x v="3217"/>
    <s v=""/>
    <s v="FAC2550"/>
    <n v="48"/>
    <n v="300"/>
    <n v="300"/>
    <s v="CS12X2600"/>
    <s v="LA0Q"/>
    <s v="LA2550"/>
    <n v="4"/>
    <n v="24"/>
    <n v="6"/>
  </r>
  <r>
    <x v="1"/>
    <s v="Production 2552"/>
    <s v="Multi"/>
    <s v="lll"/>
    <x v="3218"/>
    <s v=""/>
    <s v="FAC2551"/>
    <n v="48"/>
    <n v="300"/>
    <n v="300"/>
    <s v="CS12X2601"/>
    <s v="LA0Q"/>
    <s v="LA2551"/>
    <n v="4"/>
    <n v="24"/>
    <n v="6"/>
  </r>
  <r>
    <x v="1"/>
    <s v="Production 2553"/>
    <s v="Multi"/>
    <s v="lll"/>
    <x v="3219"/>
    <s v=""/>
    <s v="FAC2552"/>
    <n v="48"/>
    <n v="300"/>
    <n v="300"/>
    <s v="CS12X2602"/>
    <s v="LA0Q"/>
    <s v="LA2552"/>
    <n v="4"/>
    <n v="24"/>
    <n v="6"/>
  </r>
  <r>
    <x v="1"/>
    <s v="Production 2554"/>
    <s v="Multi"/>
    <s v="lll"/>
    <x v="3220"/>
    <s v=""/>
    <s v="FAC2553"/>
    <n v="48"/>
    <n v="300"/>
    <n v="300"/>
    <s v="CS12X2603"/>
    <s v="LA0Q"/>
    <s v="LA2553"/>
    <n v="4"/>
    <n v="24"/>
    <n v="6"/>
  </r>
  <r>
    <x v="1"/>
    <s v="Production 2555"/>
    <s v="Multi"/>
    <s v="lll"/>
    <x v="3221"/>
    <s v=""/>
    <s v="FAC2554"/>
    <n v="48"/>
    <n v="300"/>
    <n v="300"/>
    <s v="CS12X2604"/>
    <s v="LA0Q"/>
    <s v="LA2554"/>
    <n v="4"/>
    <n v="24"/>
    <n v="6"/>
  </r>
  <r>
    <x v="1"/>
    <s v="Production 2556"/>
    <s v="Multi"/>
    <s v="lll"/>
    <x v="3222"/>
    <s v=""/>
    <s v="FAC2555"/>
    <n v="48"/>
    <n v="300"/>
    <n v="300"/>
    <s v="CS12X2605"/>
    <s v="LA0Q"/>
    <s v="LA2555"/>
    <n v="4"/>
    <n v="24"/>
    <n v="6"/>
  </r>
  <r>
    <x v="1"/>
    <s v="Production 2557"/>
    <s v="Multi"/>
    <s v="lll"/>
    <x v="3223"/>
    <s v=""/>
    <s v="FAC2556"/>
    <n v="48"/>
    <n v="300"/>
    <n v="300"/>
    <s v="CS12X2606"/>
    <s v="LA0Q"/>
    <s v="LA2556"/>
    <n v="4"/>
    <n v="24"/>
    <n v="6"/>
  </r>
  <r>
    <x v="1"/>
    <s v="Production 2558"/>
    <s v="Multi"/>
    <s v="lll"/>
    <x v="3224"/>
    <s v=""/>
    <s v="FAC2557"/>
    <n v="48"/>
    <n v="300"/>
    <n v="300"/>
    <s v="CS12X2607"/>
    <s v="LA0Q"/>
    <s v="LA2557"/>
    <n v="4"/>
    <n v="24"/>
    <n v="6"/>
  </r>
  <r>
    <x v="1"/>
    <s v="Production 2559"/>
    <s v="Multi"/>
    <s v="lll"/>
    <x v="3225"/>
    <s v=""/>
    <s v="FAC2558"/>
    <n v="48"/>
    <n v="300"/>
    <n v="300"/>
    <s v="CS12X2608"/>
    <s v="LA0Q"/>
    <s v="LA2558"/>
    <n v="4"/>
    <n v="24"/>
    <n v="6"/>
  </r>
  <r>
    <x v="1"/>
    <s v="Production 2560"/>
    <s v="Multi"/>
    <s v="lll"/>
    <x v="3226"/>
    <s v=""/>
    <s v="FAC2559"/>
    <n v="48"/>
    <n v="300"/>
    <n v="300"/>
    <s v="CS12X2609"/>
    <s v="LA0Q"/>
    <s v="LA2559"/>
    <n v="4"/>
    <n v="24"/>
    <n v="6"/>
  </r>
  <r>
    <x v="1"/>
    <s v="Production 2561"/>
    <s v="Multi"/>
    <s v="lll"/>
    <x v="3227"/>
    <s v=""/>
    <s v="FAC2560"/>
    <n v="48"/>
    <n v="300"/>
    <n v="300"/>
    <s v="CS12X2610"/>
    <s v="LA0Q"/>
    <s v="LA2560"/>
    <n v="4"/>
    <n v="24"/>
    <n v="6"/>
  </r>
  <r>
    <x v="1"/>
    <s v="Production 2562"/>
    <s v="Multi"/>
    <s v="lll"/>
    <x v="3228"/>
    <s v=""/>
    <s v="FAC2561"/>
    <n v="48"/>
    <n v="300"/>
    <n v="300"/>
    <s v="CS12X2611"/>
    <s v="LA0Q"/>
    <s v="LA2561"/>
    <n v="4"/>
    <n v="24"/>
    <n v="6"/>
  </r>
  <r>
    <x v="1"/>
    <s v="Production 2563"/>
    <s v="Multi"/>
    <s v="lll"/>
    <x v="3229"/>
    <s v=""/>
    <s v="FAC2562"/>
    <n v="48"/>
    <n v="300"/>
    <n v="300"/>
    <s v="CS12X2612"/>
    <s v="LA0Q"/>
    <s v="LA2562"/>
    <n v="4"/>
    <n v="24"/>
    <n v="6"/>
  </r>
  <r>
    <x v="1"/>
    <s v="Production 2564"/>
    <s v="Multi"/>
    <s v="lll"/>
    <x v="3230"/>
    <s v=""/>
    <s v="FAC2563"/>
    <n v="48"/>
    <n v="300"/>
    <n v="300"/>
    <s v="CS12X2613"/>
    <s v="LA0Q"/>
    <s v="LA2563"/>
    <n v="4"/>
    <n v="24"/>
    <n v="6"/>
  </r>
  <r>
    <x v="1"/>
    <s v="Production 2565"/>
    <s v="Multi"/>
    <s v="lll"/>
    <x v="3231"/>
    <s v=""/>
    <s v="FAC2564"/>
    <n v="48"/>
    <n v="300"/>
    <n v="300"/>
    <s v="CS12X2614"/>
    <s v="LA0Q"/>
    <s v="LA2564"/>
    <n v="4"/>
    <n v="24"/>
    <n v="6"/>
  </r>
  <r>
    <x v="1"/>
    <s v="Production 2566"/>
    <s v="Multi"/>
    <s v="lll"/>
    <x v="3232"/>
    <s v=""/>
    <s v="FAC2565"/>
    <n v="48"/>
    <n v="300"/>
    <n v="300"/>
    <s v="CS12X2615"/>
    <s v="LA0Q"/>
    <s v="LA2565"/>
    <n v="4"/>
    <n v="24"/>
    <n v="6"/>
  </r>
  <r>
    <x v="1"/>
    <s v="Production 2567"/>
    <s v="Multi"/>
    <s v="lll"/>
    <x v="3233"/>
    <s v=""/>
    <s v="FAC2566"/>
    <n v="48"/>
    <n v="300"/>
    <n v="300"/>
    <s v="CS12X2616"/>
    <s v="LA0Q"/>
    <s v="LA2566"/>
    <n v="4"/>
    <n v="24"/>
    <n v="6"/>
  </r>
  <r>
    <x v="1"/>
    <s v="Production 2568"/>
    <s v="Multi"/>
    <s v="lll"/>
    <x v="3234"/>
    <s v=""/>
    <s v="FAC2567"/>
    <n v="48"/>
    <n v="300"/>
    <n v="300"/>
    <s v="CS12X2617"/>
    <s v="LA0Q"/>
    <s v="LA2567"/>
    <n v="4"/>
    <n v="24"/>
    <n v="6"/>
  </r>
  <r>
    <x v="1"/>
    <s v="Production 2569"/>
    <s v="Multi"/>
    <s v="lll"/>
    <x v="3235"/>
    <s v=""/>
    <s v="FAC2568"/>
    <n v="48"/>
    <n v="300"/>
    <n v="300"/>
    <s v="CS12X2618"/>
    <s v="LA0Q"/>
    <s v="LA2568"/>
    <n v="4"/>
    <n v="24"/>
    <n v="6"/>
  </r>
  <r>
    <x v="1"/>
    <s v="Production 2570"/>
    <s v="Multi"/>
    <s v="lll"/>
    <x v="3236"/>
    <s v=""/>
    <s v="FAC2569"/>
    <n v="48"/>
    <n v="300"/>
    <n v="300"/>
    <s v="CS12X2619"/>
    <s v="LA0Q"/>
    <s v="LA2569"/>
    <n v="4"/>
    <n v="24"/>
    <n v="6"/>
  </r>
  <r>
    <x v="1"/>
    <s v="Production 2571"/>
    <s v="Multi"/>
    <s v="lll"/>
    <x v="3237"/>
    <s v=""/>
    <s v="FAC2570"/>
    <n v="48"/>
    <n v="300"/>
    <n v="300"/>
    <s v="CS12X2620"/>
    <s v="LA0Q"/>
    <s v="LA2570"/>
    <n v="4"/>
    <n v="24"/>
    <n v="6"/>
  </r>
  <r>
    <x v="1"/>
    <s v="Production 2572"/>
    <s v="Multi"/>
    <s v="lll"/>
    <x v="3238"/>
    <s v=""/>
    <s v="FAC2571"/>
    <n v="48"/>
    <n v="300"/>
    <n v="300"/>
    <s v="CS12X2621"/>
    <s v="LA0Q"/>
    <s v="LA2571"/>
    <n v="4"/>
    <n v="24"/>
    <n v="6"/>
  </r>
  <r>
    <x v="1"/>
    <s v="Production 2573"/>
    <s v="Multi"/>
    <s v="lll"/>
    <x v="3239"/>
    <s v=""/>
    <s v="FAC2572"/>
    <n v="48"/>
    <n v="300"/>
    <n v="300"/>
    <s v="CS12X2622"/>
    <s v="LA0Q"/>
    <s v="LA2572"/>
    <n v="4"/>
    <n v="24"/>
    <n v="6"/>
  </r>
  <r>
    <x v="1"/>
    <s v="Production 2574"/>
    <s v="Multi"/>
    <s v="lll"/>
    <x v="3240"/>
    <s v=""/>
    <s v="FAC2573"/>
    <n v="48"/>
    <n v="300"/>
    <n v="300"/>
    <s v="CS12X2623"/>
    <s v="LA0Q"/>
    <s v="LA2573"/>
    <n v="4"/>
    <n v="24"/>
    <n v="6"/>
  </r>
  <r>
    <x v="1"/>
    <s v="Production 2575"/>
    <s v="Multi"/>
    <s v="lll"/>
    <x v="3241"/>
    <s v=""/>
    <s v="FAC2574"/>
    <n v="48"/>
    <n v="300"/>
    <n v="300"/>
    <s v="CS12X2624"/>
    <s v="LA0Q"/>
    <s v="LA2574"/>
    <n v="4"/>
    <n v="24"/>
    <n v="6"/>
  </r>
  <r>
    <x v="1"/>
    <s v="Production 2576"/>
    <s v="Multi"/>
    <s v="lll"/>
    <x v="3242"/>
    <s v=""/>
    <s v="FAC2575"/>
    <n v="48"/>
    <n v="300"/>
    <n v="300"/>
    <s v="CS12X2625"/>
    <s v="LA0Q"/>
    <s v="LA2575"/>
    <n v="4"/>
    <n v="24"/>
    <n v="6"/>
  </r>
  <r>
    <x v="1"/>
    <s v="Production 2577"/>
    <s v="Multi"/>
    <s v="lll"/>
    <x v="3243"/>
    <s v=""/>
    <s v="FAC2576"/>
    <n v="48"/>
    <n v="300"/>
    <n v="300"/>
    <s v="CS12X2626"/>
    <s v="LA0Q"/>
    <s v="LA2576"/>
    <n v="4"/>
    <n v="24"/>
    <n v="6"/>
  </r>
  <r>
    <x v="1"/>
    <s v="Production 2578"/>
    <s v="Multi"/>
    <s v="lll"/>
    <x v="3244"/>
    <s v=""/>
    <s v="FAC2577"/>
    <n v="48"/>
    <n v="300"/>
    <n v="300"/>
    <s v="CS12X2627"/>
    <s v="LA0Q"/>
    <s v="LA2577"/>
    <n v="4"/>
    <n v="24"/>
    <n v="6"/>
  </r>
  <r>
    <x v="1"/>
    <s v="Production 2579"/>
    <s v="Multi"/>
    <s v="lll"/>
    <x v="3245"/>
    <s v=""/>
    <s v="FAC2578"/>
    <n v="48"/>
    <n v="300"/>
    <n v="300"/>
    <s v="CS12X2628"/>
    <s v="LA0Q"/>
    <s v="LA2578"/>
    <n v="4"/>
    <n v="24"/>
    <n v="6"/>
  </r>
  <r>
    <x v="1"/>
    <s v="Production 2580"/>
    <s v="Multi"/>
    <s v="lll"/>
    <x v="3246"/>
    <s v=""/>
    <s v="FAC2579"/>
    <n v="48"/>
    <n v="300"/>
    <n v="300"/>
    <s v="CS12X2629"/>
    <s v="LA0Q"/>
    <s v="LA2579"/>
    <n v="4"/>
    <n v="24"/>
    <n v="6"/>
  </r>
  <r>
    <x v="1"/>
    <s v="Production 2581"/>
    <s v="Multi"/>
    <s v="lll"/>
    <x v="3247"/>
    <s v=""/>
    <s v="FAC2580"/>
    <n v="48"/>
    <n v="300"/>
    <n v="300"/>
    <s v="CS12X2630"/>
    <s v="LA0Q"/>
    <s v="LA2580"/>
    <n v="4"/>
    <n v="24"/>
    <n v="6"/>
  </r>
  <r>
    <x v="1"/>
    <s v="Production 2582"/>
    <s v="Multi"/>
    <s v="lll"/>
    <x v="3248"/>
    <s v=""/>
    <s v="FAC2581"/>
    <n v="48"/>
    <n v="300"/>
    <n v="300"/>
    <s v="CS12X2631"/>
    <s v="LA0Q"/>
    <s v="LA2581"/>
    <n v="4"/>
    <n v="24"/>
    <n v="6"/>
  </r>
  <r>
    <x v="1"/>
    <s v="Production 2583"/>
    <s v="Multi"/>
    <s v="lll"/>
    <x v="3249"/>
    <s v=""/>
    <s v="FAC2582"/>
    <n v="48"/>
    <n v="300"/>
    <n v="300"/>
    <s v="CS12X2632"/>
    <s v="LA0Q"/>
    <s v="LA2582"/>
    <n v="4"/>
    <n v="24"/>
    <n v="6"/>
  </r>
  <r>
    <x v="1"/>
    <s v="Production 2584"/>
    <s v="Multi"/>
    <s v="lll"/>
    <x v="3250"/>
    <s v=""/>
    <s v="FAC2583"/>
    <n v="48"/>
    <n v="300"/>
    <n v="300"/>
    <s v="CS12X2633"/>
    <s v="LA0Q"/>
    <s v="LA2583"/>
    <n v="4"/>
    <n v="24"/>
    <n v="6"/>
  </r>
  <r>
    <x v="1"/>
    <s v="Production 2585"/>
    <s v="Multi"/>
    <s v="lll"/>
    <x v="3251"/>
    <s v=""/>
    <s v="FAC2584"/>
    <n v="48"/>
    <n v="300"/>
    <n v="300"/>
    <s v="CS12X2634"/>
    <s v="LA0Q"/>
    <s v="LA2584"/>
    <n v="4"/>
    <n v="24"/>
    <n v="6"/>
  </r>
  <r>
    <x v="1"/>
    <s v="Production 2586"/>
    <s v="Multi"/>
    <s v="lll"/>
    <x v="3252"/>
    <s v=""/>
    <s v="FAC2585"/>
    <n v="48"/>
    <n v="300"/>
    <n v="300"/>
    <s v="CS12X2635"/>
    <s v="LA0Q"/>
    <s v="LA2585"/>
    <n v="4"/>
    <n v="24"/>
    <n v="6"/>
  </r>
  <r>
    <x v="1"/>
    <s v="Production 2587"/>
    <s v="Multi"/>
    <s v="lll"/>
    <x v="3253"/>
    <s v=""/>
    <s v="FAC2586"/>
    <n v="48"/>
    <n v="300"/>
    <n v="300"/>
    <s v="CS12X2636"/>
    <s v="LA0Q"/>
    <s v="LA2586"/>
    <n v="4"/>
    <n v="24"/>
    <n v="6"/>
  </r>
  <r>
    <x v="1"/>
    <s v="Production 2588"/>
    <s v="Multi"/>
    <s v="lll"/>
    <x v="3254"/>
    <s v=""/>
    <s v="FAC2587"/>
    <n v="48"/>
    <n v="300"/>
    <n v="300"/>
    <s v="CS12X2637"/>
    <s v="LA0Q"/>
    <s v="LA2587"/>
    <n v="4"/>
    <n v="24"/>
    <n v="6"/>
  </r>
  <r>
    <x v="1"/>
    <s v="Production 2589"/>
    <s v="Multi"/>
    <s v="lll"/>
    <x v="3255"/>
    <s v=""/>
    <s v="FAC2588"/>
    <n v="48"/>
    <n v="300"/>
    <n v="300"/>
    <s v="CS12X2638"/>
    <s v="LA0Q"/>
    <s v="LA2588"/>
    <n v="4"/>
    <n v="24"/>
    <n v="6"/>
  </r>
  <r>
    <x v="1"/>
    <s v="Production 2590"/>
    <s v="Multi"/>
    <s v="lll"/>
    <x v="3256"/>
    <s v=""/>
    <s v="FAC2589"/>
    <n v="48"/>
    <n v="300"/>
    <n v="300"/>
    <s v="CS12X2639"/>
    <s v="LA0Q"/>
    <s v="LA2589"/>
    <n v="4"/>
    <n v="24"/>
    <n v="6"/>
  </r>
  <r>
    <x v="1"/>
    <s v="Production 2591"/>
    <s v="Multi"/>
    <s v="lll"/>
    <x v="3257"/>
    <s v=""/>
    <s v="FAC2590"/>
    <n v="48"/>
    <n v="300"/>
    <n v="300"/>
    <s v="CS12X2640"/>
    <s v="LA0Q"/>
    <s v="LA2590"/>
    <n v="4"/>
    <n v="24"/>
    <n v="6"/>
  </r>
  <r>
    <x v="1"/>
    <s v="Production 2592"/>
    <s v="Multi"/>
    <s v="lll"/>
    <x v="3258"/>
    <s v=""/>
    <s v="FAC2591"/>
    <n v="48"/>
    <n v="300"/>
    <n v="300"/>
    <s v="CS12X2641"/>
    <s v="LA0Q"/>
    <s v="LA2591"/>
    <n v="4"/>
    <n v="24"/>
    <n v="6"/>
  </r>
  <r>
    <x v="1"/>
    <s v="Production 2593"/>
    <s v="Multi"/>
    <s v="lll"/>
    <x v="3259"/>
    <s v=""/>
    <s v="FAC2592"/>
    <n v="48"/>
    <n v="300"/>
    <n v="300"/>
    <s v="CS12X2642"/>
    <s v="LA0Q"/>
    <s v="LA2592"/>
    <n v="4"/>
    <n v="24"/>
    <n v="6"/>
  </r>
  <r>
    <x v="1"/>
    <s v="Production 2594"/>
    <s v="Multi"/>
    <s v="lll"/>
    <x v="3260"/>
    <s v=""/>
    <s v="FAC2593"/>
    <n v="48"/>
    <n v="300"/>
    <n v="300"/>
    <s v="CS12X2643"/>
    <s v="LA0Q"/>
    <s v="LA2593"/>
    <n v="4"/>
    <n v="24"/>
    <n v="6"/>
  </r>
  <r>
    <x v="1"/>
    <s v="Production 2595"/>
    <s v="Multi"/>
    <s v="lll"/>
    <x v="3261"/>
    <s v=""/>
    <s v="FAC2594"/>
    <n v="48"/>
    <n v="300"/>
    <n v="300"/>
    <s v="CS12X2644"/>
    <s v="LA0Q"/>
    <s v="LA2594"/>
    <n v="4"/>
    <n v="24"/>
    <n v="6"/>
  </r>
  <r>
    <x v="1"/>
    <s v="Production 2596"/>
    <s v="Multi"/>
    <s v="lll"/>
    <x v="3262"/>
    <s v=""/>
    <s v="FAC2595"/>
    <n v="48"/>
    <n v="300"/>
    <n v="300"/>
    <s v="CS12X2645"/>
    <s v="LA0Q"/>
    <s v="LA2595"/>
    <n v="4"/>
    <n v="24"/>
    <n v="6"/>
  </r>
  <r>
    <x v="1"/>
    <s v="Production 2597"/>
    <s v="Multi"/>
    <s v="lll"/>
    <x v="3263"/>
    <s v=""/>
    <s v="FAC2596"/>
    <n v="48"/>
    <n v="300"/>
    <n v="300"/>
    <s v="CS12X2646"/>
    <s v="LA0Q"/>
    <s v="LA2596"/>
    <n v="4"/>
    <n v="24"/>
    <n v="6"/>
  </r>
  <r>
    <x v="1"/>
    <s v="Production 2598"/>
    <s v="Multi"/>
    <s v="lll"/>
    <x v="3264"/>
    <s v=""/>
    <s v="FAC2597"/>
    <n v="48"/>
    <n v="300"/>
    <n v="300"/>
    <s v="CS12X2647"/>
    <s v="LA0Q"/>
    <s v="LA2597"/>
    <n v="4"/>
    <n v="24"/>
    <n v="6"/>
  </r>
  <r>
    <x v="1"/>
    <s v="Production 2599"/>
    <s v="Multi"/>
    <s v="lll"/>
    <x v="3265"/>
    <s v=""/>
    <s v="FAC2598"/>
    <n v="48"/>
    <n v="300"/>
    <n v="300"/>
    <s v="CS12X2648"/>
    <s v="LA0Q"/>
    <s v="LA2598"/>
    <n v="4"/>
    <n v="24"/>
    <n v="6"/>
  </r>
  <r>
    <x v="1"/>
    <s v="Production 2600"/>
    <s v="Multi"/>
    <s v="lll"/>
    <x v="3266"/>
    <s v=""/>
    <s v="FAC2599"/>
    <n v="48"/>
    <n v="300"/>
    <n v="300"/>
    <s v="CS12X2649"/>
    <s v="LA0Q"/>
    <s v="LA2599"/>
    <n v="4"/>
    <n v="24"/>
    <n v="6"/>
  </r>
  <r>
    <x v="1"/>
    <s v="Production 2601"/>
    <s v="Multi"/>
    <s v="lll"/>
    <x v="3267"/>
    <s v=""/>
    <s v="FAC2600"/>
    <n v="48"/>
    <n v="300"/>
    <n v="300"/>
    <s v="CS12X2650"/>
    <s v="LA0Q"/>
    <s v="LA2600"/>
    <n v="4"/>
    <n v="24"/>
    <n v="6"/>
  </r>
  <r>
    <x v="1"/>
    <s v="Production 2602"/>
    <s v="Multi"/>
    <s v="lll"/>
    <x v="3268"/>
    <s v=""/>
    <s v="FAC2601"/>
    <n v="48"/>
    <n v="300"/>
    <n v="300"/>
    <s v="CS12X2651"/>
    <s v="LA0Q"/>
    <s v="LA2601"/>
    <n v="4"/>
    <n v="24"/>
    <n v="6"/>
  </r>
  <r>
    <x v="1"/>
    <s v="Production 2603"/>
    <s v="Multi"/>
    <s v="lll"/>
    <x v="3269"/>
    <s v=""/>
    <s v="FAC2602"/>
    <n v="48"/>
    <n v="300"/>
    <n v="300"/>
    <s v="CS12X2652"/>
    <s v="LA0Q"/>
    <s v="LA2602"/>
    <n v="4"/>
    <n v="24"/>
    <n v="6"/>
  </r>
  <r>
    <x v="1"/>
    <s v="Production 2604"/>
    <s v="Multi"/>
    <s v="lll"/>
    <x v="3270"/>
    <s v=""/>
    <s v="FAC2603"/>
    <n v="48"/>
    <n v="300"/>
    <n v="300"/>
    <s v="CS12X2653"/>
    <s v="LA0Q"/>
    <s v="LA2603"/>
    <n v="4"/>
    <n v="24"/>
    <n v="6"/>
  </r>
  <r>
    <x v="1"/>
    <s v="Production 2605"/>
    <s v="Multi"/>
    <s v="lll"/>
    <x v="3271"/>
    <s v=""/>
    <s v="FAC2604"/>
    <n v="48"/>
    <n v="300"/>
    <n v="300"/>
    <s v="CS12X2654"/>
    <s v="LA0Q"/>
    <s v="LA2604"/>
    <n v="4"/>
    <n v="24"/>
    <n v="6"/>
  </r>
  <r>
    <x v="1"/>
    <s v="Production 2606"/>
    <s v="Multi"/>
    <s v="lll"/>
    <x v="3272"/>
    <s v=""/>
    <s v="FAC2605"/>
    <n v="48"/>
    <n v="300"/>
    <n v="300"/>
    <s v="CS12X2655"/>
    <s v="LA0Q"/>
    <s v="LA2605"/>
    <n v="4"/>
    <n v="24"/>
    <n v="6"/>
  </r>
  <r>
    <x v="1"/>
    <s v="Production 2607"/>
    <s v="Multi"/>
    <s v="lll"/>
    <x v="3273"/>
    <s v=""/>
    <s v="FAC2606"/>
    <n v="48"/>
    <n v="300"/>
    <n v="300"/>
    <s v="CS12X2656"/>
    <s v="LA0Q"/>
    <s v="LA2606"/>
    <n v="4"/>
    <n v="24"/>
    <n v="6"/>
  </r>
  <r>
    <x v="1"/>
    <s v="Production 2608"/>
    <s v="Multi"/>
    <s v="lll"/>
    <x v="3274"/>
    <s v=""/>
    <s v="FAC2607"/>
    <n v="48"/>
    <n v="300"/>
    <n v="300"/>
    <s v="CS12X2657"/>
    <s v="LA0Q"/>
    <s v="LA2607"/>
    <n v="4"/>
    <n v="24"/>
    <n v="6"/>
  </r>
  <r>
    <x v="1"/>
    <s v="Production 2609"/>
    <s v="Multi"/>
    <s v="lll"/>
    <x v="3275"/>
    <s v=""/>
    <s v="FAC2608"/>
    <n v="48"/>
    <n v="300"/>
    <n v="300"/>
    <s v="CS12X2658"/>
    <s v="LA0Q"/>
    <s v="LA2608"/>
    <n v="4"/>
    <n v="24"/>
    <n v="6"/>
  </r>
  <r>
    <x v="1"/>
    <s v="Production 2610"/>
    <s v="Multi"/>
    <s v="lll"/>
    <x v="3276"/>
    <s v=""/>
    <s v="FAC2609"/>
    <n v="48"/>
    <n v="300"/>
    <n v="300"/>
    <s v="CS12X2659"/>
    <s v="LA0Q"/>
    <s v="LA2609"/>
    <n v="4"/>
    <n v="24"/>
    <n v="6"/>
  </r>
  <r>
    <x v="1"/>
    <s v="Production 2611"/>
    <s v="Multi"/>
    <s v="lll"/>
    <x v="3277"/>
    <s v=""/>
    <s v="FAC2610"/>
    <n v="48"/>
    <n v="300"/>
    <n v="300"/>
    <s v="CS12X2660"/>
    <s v="LA0Q"/>
    <s v="LA2610"/>
    <n v="4"/>
    <n v="24"/>
    <n v="6"/>
  </r>
  <r>
    <x v="1"/>
    <s v="Production 2612"/>
    <s v="Multi"/>
    <s v="lll"/>
    <x v="3278"/>
    <s v=""/>
    <s v="FAC2611"/>
    <n v="48"/>
    <n v="300"/>
    <n v="300"/>
    <s v="CS12X2661"/>
    <s v="LA0Q"/>
    <s v="LA2611"/>
    <n v="4"/>
    <n v="24"/>
    <n v="6"/>
  </r>
  <r>
    <x v="1"/>
    <s v="Production 2613"/>
    <s v="Multi"/>
    <s v="lll"/>
    <x v="3279"/>
    <s v=""/>
    <s v="FAC2612"/>
    <n v="48"/>
    <n v="300"/>
    <n v="300"/>
    <s v="CS12X2662"/>
    <s v="LA0Q"/>
    <s v="LA2612"/>
    <n v="4"/>
    <n v="24"/>
    <n v="6"/>
  </r>
  <r>
    <x v="1"/>
    <s v="Production 2614"/>
    <s v="Multi"/>
    <s v="lll"/>
    <x v="3280"/>
    <s v=""/>
    <s v="FAC2613"/>
    <n v="48"/>
    <n v="300"/>
    <n v="300"/>
    <s v="CS12X2663"/>
    <s v="LA0Q"/>
    <s v="LA2613"/>
    <n v="4"/>
    <n v="24"/>
    <n v="6"/>
  </r>
  <r>
    <x v="1"/>
    <s v="Production 2615"/>
    <s v="Multi"/>
    <s v="lll"/>
    <x v="3281"/>
    <s v=""/>
    <s v="FAC2614"/>
    <n v="48"/>
    <n v="300"/>
    <n v="300"/>
    <s v="CS12X2664"/>
    <s v="LA0Q"/>
    <s v="LA2614"/>
    <n v="4"/>
    <n v="24"/>
    <n v="6"/>
  </r>
  <r>
    <x v="1"/>
    <s v="Production 2616"/>
    <s v="Multi"/>
    <s v="lll"/>
    <x v="3282"/>
    <s v=""/>
    <s v="FAC2615"/>
    <n v="48"/>
    <n v="300"/>
    <n v="300"/>
    <s v="CS12X2665"/>
    <s v="LA0Q"/>
    <s v="LA2615"/>
    <n v="4"/>
    <n v="24"/>
    <n v="6"/>
  </r>
  <r>
    <x v="1"/>
    <s v="Production 2617"/>
    <s v="Multi"/>
    <s v="lll"/>
    <x v="3283"/>
    <s v=""/>
    <s v="FAC2616"/>
    <n v="48"/>
    <n v="300"/>
    <n v="300"/>
    <s v="CS12X2666"/>
    <s v="LA0Q"/>
    <s v="LA2616"/>
    <n v="4"/>
    <n v="24"/>
    <n v="6"/>
  </r>
  <r>
    <x v="1"/>
    <s v="Production 2618"/>
    <s v="Multi"/>
    <s v="lll"/>
    <x v="3284"/>
    <s v=""/>
    <s v="FAC2617"/>
    <n v="48"/>
    <n v="300"/>
    <n v="300"/>
    <s v="CS12X2667"/>
    <s v="LA0Q"/>
    <s v="LA2617"/>
    <n v="4"/>
    <n v="24"/>
    <n v="6"/>
  </r>
  <r>
    <x v="1"/>
    <s v="Production 2619"/>
    <s v="Multi"/>
    <s v="lll"/>
    <x v="3285"/>
    <s v=""/>
    <s v="FAC2618"/>
    <n v="48"/>
    <n v="300"/>
    <n v="300"/>
    <s v="CS12X2668"/>
    <s v="LA0Q"/>
    <s v="LA2618"/>
    <n v="4"/>
    <n v="24"/>
    <n v="6"/>
  </r>
  <r>
    <x v="1"/>
    <s v="Production 2620"/>
    <s v="Multi"/>
    <s v="lll"/>
    <x v="3286"/>
    <s v=""/>
    <s v="FAC2619"/>
    <n v="48"/>
    <n v="300"/>
    <n v="300"/>
    <s v="CS12X2669"/>
    <s v="LA0Q"/>
    <s v="LA2619"/>
    <n v="4"/>
    <n v="24"/>
    <n v="6"/>
  </r>
  <r>
    <x v="1"/>
    <s v="Production 2621"/>
    <s v="Multi"/>
    <s v="lll"/>
    <x v="3287"/>
    <s v=""/>
    <s v="FAC2620"/>
    <n v="48"/>
    <n v="300"/>
    <n v="300"/>
    <s v="CS12X2670"/>
    <s v="LA0Q"/>
    <s v="LA2620"/>
    <n v="4"/>
    <n v="24"/>
    <n v="6"/>
  </r>
  <r>
    <x v="1"/>
    <s v="Production 2622"/>
    <s v="Multi"/>
    <s v="lll"/>
    <x v="3288"/>
    <s v=""/>
    <s v="FAC2621"/>
    <n v="48"/>
    <n v="300"/>
    <n v="300"/>
    <s v="CS12X2671"/>
    <s v="LA0Q"/>
    <s v="LA2621"/>
    <n v="4"/>
    <n v="24"/>
    <n v="6"/>
  </r>
  <r>
    <x v="1"/>
    <s v="Production 2623"/>
    <s v="Multi"/>
    <s v="lll"/>
    <x v="3289"/>
    <s v=""/>
    <s v="FAC2622"/>
    <n v="48"/>
    <n v="300"/>
    <n v="300"/>
    <s v="CS12X2672"/>
    <s v="LA0Q"/>
    <s v="LA2622"/>
    <n v="4"/>
    <n v="24"/>
    <n v="6"/>
  </r>
  <r>
    <x v="1"/>
    <s v="Production 2624"/>
    <s v="Multi"/>
    <s v="lll"/>
    <x v="3290"/>
    <s v=""/>
    <s v="FAC2623"/>
    <n v="48"/>
    <n v="300"/>
    <n v="300"/>
    <s v="CS12X2673"/>
    <s v="LA0Q"/>
    <s v="LA2623"/>
    <n v="4"/>
    <n v="24"/>
    <n v="6"/>
  </r>
  <r>
    <x v="1"/>
    <s v="Production 2625"/>
    <s v="Multi"/>
    <s v="lll"/>
    <x v="3291"/>
    <s v=""/>
    <s v="FAC2624"/>
    <n v="48"/>
    <n v="300"/>
    <n v="300"/>
    <s v="CS12X2674"/>
    <s v="LA0Q"/>
    <s v="LA2624"/>
    <n v="4"/>
    <n v="24"/>
    <n v="6"/>
  </r>
  <r>
    <x v="1"/>
    <s v="Production 2626"/>
    <s v="Multi"/>
    <s v="lll"/>
    <x v="3292"/>
    <s v=""/>
    <s v="FAC2625"/>
    <n v="48"/>
    <n v="300"/>
    <n v="300"/>
    <s v="CS12X2675"/>
    <s v="LA0Q"/>
    <s v="LA2625"/>
    <n v="4"/>
    <n v="24"/>
    <n v="6"/>
  </r>
  <r>
    <x v="1"/>
    <s v="Production 2627"/>
    <s v="Multi"/>
    <s v="lll"/>
    <x v="3293"/>
    <s v=""/>
    <s v="FAC2626"/>
    <n v="48"/>
    <n v="300"/>
    <n v="300"/>
    <s v="CS12X2676"/>
    <s v="LA0Q"/>
    <s v="LA2626"/>
    <n v="4"/>
    <n v="24"/>
    <n v="6"/>
  </r>
  <r>
    <x v="1"/>
    <s v="Production 2628"/>
    <s v="Multi"/>
    <s v="lll"/>
    <x v="3294"/>
    <s v=""/>
    <s v="FAC2627"/>
    <n v="48"/>
    <n v="300"/>
    <n v="300"/>
    <s v="CS12X2677"/>
    <s v="LA0Q"/>
    <s v="LA2627"/>
    <n v="4"/>
    <n v="24"/>
    <n v="6"/>
  </r>
  <r>
    <x v="1"/>
    <s v="Production 2629"/>
    <s v="Multi"/>
    <s v="lll"/>
    <x v="3295"/>
    <s v=""/>
    <s v="FAC2628"/>
    <n v="48"/>
    <n v="300"/>
    <n v="300"/>
    <s v="CS12X2678"/>
    <s v="LA0Q"/>
    <s v="LA2628"/>
    <n v="4"/>
    <n v="24"/>
    <n v="6"/>
  </r>
  <r>
    <x v="1"/>
    <s v="Production 2630"/>
    <s v="Multi"/>
    <s v="lll"/>
    <x v="3296"/>
    <s v=""/>
    <s v="FAC2629"/>
    <n v="48"/>
    <n v="300"/>
    <n v="300"/>
    <s v="CS12X2679"/>
    <s v="LA0Q"/>
    <s v="LA2629"/>
    <n v="4"/>
    <n v="24"/>
    <n v="6"/>
  </r>
  <r>
    <x v="1"/>
    <s v="Production 2631"/>
    <s v="Multi"/>
    <s v="lll"/>
    <x v="3297"/>
    <s v=""/>
    <s v="FAC2630"/>
    <n v="48"/>
    <n v="300"/>
    <n v="300"/>
    <s v="CS12X2680"/>
    <s v="LA0Q"/>
    <s v="LA2630"/>
    <n v="4"/>
    <n v="24"/>
    <n v="6"/>
  </r>
  <r>
    <x v="1"/>
    <s v="Production 2632"/>
    <s v="Multi"/>
    <s v="lll"/>
    <x v="3298"/>
    <s v=""/>
    <s v="FAC2631"/>
    <n v="48"/>
    <n v="300"/>
    <n v="300"/>
    <s v="CS12X2681"/>
    <s v="LA0Q"/>
    <s v="LA2631"/>
    <n v="4"/>
    <n v="24"/>
    <n v="6"/>
  </r>
  <r>
    <x v="1"/>
    <s v="Production 2633"/>
    <s v="Multi"/>
    <s v="lll"/>
    <x v="3299"/>
    <s v=""/>
    <s v="FAC2632"/>
    <n v="48"/>
    <n v="300"/>
    <n v="300"/>
    <s v="CS12X2682"/>
    <s v="LA0Q"/>
    <s v="LA2632"/>
    <n v="4"/>
    <n v="24"/>
    <n v="6"/>
  </r>
  <r>
    <x v="1"/>
    <s v="Production 2634"/>
    <s v="Multi"/>
    <s v="lll"/>
    <x v="3300"/>
    <s v=""/>
    <s v="FAC2633"/>
    <n v="48"/>
    <n v="300"/>
    <n v="300"/>
    <s v="CS12X2683"/>
    <s v="LA0Q"/>
    <s v="LA2633"/>
    <n v="4"/>
    <n v="24"/>
    <n v="6"/>
  </r>
  <r>
    <x v="1"/>
    <s v="Production 2635"/>
    <s v="Multi"/>
    <s v="lll"/>
    <x v="3301"/>
    <s v=""/>
    <s v="FAC2634"/>
    <n v="48"/>
    <n v="300"/>
    <n v="300"/>
    <s v="CS12X2684"/>
    <s v="LA0Q"/>
    <s v="LA2634"/>
    <n v="4"/>
    <n v="24"/>
    <n v="6"/>
  </r>
  <r>
    <x v="1"/>
    <s v="Production 2636"/>
    <s v="Multi"/>
    <s v="lll"/>
    <x v="3302"/>
    <s v=""/>
    <s v="FAC2635"/>
    <n v="48"/>
    <n v="300"/>
    <n v="300"/>
    <s v="CS12X2685"/>
    <s v="LA0Q"/>
    <s v="LA2635"/>
    <n v="4"/>
    <n v="24"/>
    <n v="6"/>
  </r>
  <r>
    <x v="1"/>
    <s v="Production 2637"/>
    <s v="Multi"/>
    <s v="lll"/>
    <x v="3303"/>
    <s v=""/>
    <s v="FAC2636"/>
    <n v="48"/>
    <n v="300"/>
    <n v="300"/>
    <s v="CS12X2686"/>
    <s v="LA0Q"/>
    <s v="LA2636"/>
    <n v="4"/>
    <n v="24"/>
    <n v="6"/>
  </r>
  <r>
    <x v="1"/>
    <s v="Production 2638"/>
    <s v="Multi"/>
    <s v="lll"/>
    <x v="3304"/>
    <s v=""/>
    <s v="FAC2637"/>
    <n v="48"/>
    <n v="300"/>
    <n v="300"/>
    <s v="CS12X2687"/>
    <s v="LA0Q"/>
    <s v="LA2637"/>
    <n v="4"/>
    <n v="24"/>
    <n v="6"/>
  </r>
  <r>
    <x v="1"/>
    <s v="Production 2639"/>
    <s v="Multi"/>
    <s v="lll"/>
    <x v="3305"/>
    <s v=""/>
    <s v="FAC2638"/>
    <n v="48"/>
    <n v="300"/>
    <n v="300"/>
    <s v="CS12X2688"/>
    <s v="LA0Q"/>
    <s v="LA2638"/>
    <n v="4"/>
    <n v="24"/>
    <n v="6"/>
  </r>
  <r>
    <x v="1"/>
    <s v="Production 2640"/>
    <s v="Multi"/>
    <s v="lll"/>
    <x v="3306"/>
    <s v=""/>
    <s v="FAC2639"/>
    <n v="48"/>
    <n v="300"/>
    <n v="300"/>
    <s v="CS12X2689"/>
    <s v="LA0Q"/>
    <s v="LA2639"/>
    <n v="4"/>
    <n v="24"/>
    <n v="6"/>
  </r>
  <r>
    <x v="1"/>
    <s v="Production 2641"/>
    <s v="Multi"/>
    <s v="lll"/>
    <x v="3307"/>
    <s v=""/>
    <s v="FAC2640"/>
    <n v="48"/>
    <n v="300"/>
    <n v="300"/>
    <s v="CS12X2690"/>
    <s v="LA0Q"/>
    <s v="LA2640"/>
    <n v="4"/>
    <n v="24"/>
    <n v="6"/>
  </r>
  <r>
    <x v="1"/>
    <s v="Production 2642"/>
    <s v="Multi"/>
    <s v="lll"/>
    <x v="3308"/>
    <s v=""/>
    <s v="FAC2641"/>
    <n v="48"/>
    <n v="300"/>
    <n v="300"/>
    <s v="CS12X2691"/>
    <s v="LA0Q"/>
    <s v="LA2641"/>
    <n v="4"/>
    <n v="24"/>
    <n v="6"/>
  </r>
  <r>
    <x v="1"/>
    <s v="Production 2643"/>
    <s v="Multi"/>
    <s v="lll"/>
    <x v="3309"/>
    <s v=""/>
    <s v="FAC2642"/>
    <n v="48"/>
    <n v="300"/>
    <n v="300"/>
    <s v="CS12X2692"/>
    <s v="LA0Q"/>
    <s v="LA2642"/>
    <n v="4"/>
    <n v="24"/>
    <n v="6"/>
  </r>
  <r>
    <x v="1"/>
    <s v="Production 2644"/>
    <s v="Multi"/>
    <s v="lll"/>
    <x v="3310"/>
    <s v=""/>
    <s v="FAC2643"/>
    <n v="48"/>
    <n v="300"/>
    <n v="300"/>
    <s v="CS12X2693"/>
    <s v="LA0Q"/>
    <s v="LA2643"/>
    <n v="4"/>
    <n v="24"/>
    <n v="6"/>
  </r>
  <r>
    <x v="1"/>
    <s v="Production 2645"/>
    <s v="Multi"/>
    <s v="lll"/>
    <x v="3311"/>
    <s v=""/>
    <s v="FAC2644"/>
    <n v="48"/>
    <n v="300"/>
    <n v="300"/>
    <s v="CS12X2694"/>
    <s v="LA0Q"/>
    <s v="LA2644"/>
    <n v="4"/>
    <n v="24"/>
    <n v="6"/>
  </r>
  <r>
    <x v="1"/>
    <s v="Production 2646"/>
    <s v="Multi"/>
    <s v="lll"/>
    <x v="3312"/>
    <s v=""/>
    <s v="FAC2645"/>
    <n v="48"/>
    <n v="300"/>
    <n v="300"/>
    <s v="CS12X2695"/>
    <s v="LA0Q"/>
    <s v="LA2645"/>
    <n v="4"/>
    <n v="24"/>
    <n v="6"/>
  </r>
  <r>
    <x v="1"/>
    <s v="Production 2647"/>
    <s v="Multi"/>
    <s v="lll"/>
    <x v="3313"/>
    <s v=""/>
    <s v="FAC2646"/>
    <n v="48"/>
    <n v="300"/>
    <n v="300"/>
    <s v="CS12X2696"/>
    <s v="LA0Q"/>
    <s v="LA2646"/>
    <n v="4"/>
    <n v="24"/>
    <n v="6"/>
  </r>
  <r>
    <x v="1"/>
    <s v="Production 2648"/>
    <s v="Multi"/>
    <s v="lll"/>
    <x v="3314"/>
    <s v=""/>
    <s v="FAC2647"/>
    <n v="48"/>
    <n v="300"/>
    <n v="300"/>
    <s v="CS12X2697"/>
    <s v="LA0Q"/>
    <s v="LA2647"/>
    <n v="4"/>
    <n v="24"/>
    <n v="6"/>
  </r>
  <r>
    <x v="1"/>
    <s v="Production 2649"/>
    <s v="Multi"/>
    <s v="lll"/>
    <x v="3315"/>
    <s v=""/>
    <s v="FAC2648"/>
    <n v="48"/>
    <n v="300"/>
    <n v="300"/>
    <s v="CS12X2698"/>
    <s v="LA0Q"/>
    <s v="LA2648"/>
    <n v="4"/>
    <n v="24"/>
    <n v="6"/>
  </r>
  <r>
    <x v="1"/>
    <s v="Production 2650"/>
    <s v="Multi"/>
    <s v="lll"/>
    <x v="3316"/>
    <s v=""/>
    <s v="FAC2649"/>
    <n v="48"/>
    <n v="300"/>
    <n v="300"/>
    <s v="CS12X2699"/>
    <s v="LA0Q"/>
    <s v="LA2649"/>
    <n v="4"/>
    <n v="24"/>
    <n v="6"/>
  </r>
  <r>
    <x v="1"/>
    <s v="Production 2651"/>
    <s v="Multi"/>
    <s v="lll"/>
    <x v="3317"/>
    <s v=""/>
    <s v="FAC2650"/>
    <n v="48"/>
    <n v="300"/>
    <n v="300"/>
    <s v="CS12X2700"/>
    <s v="LA0Q"/>
    <s v="LA2650"/>
    <n v="4"/>
    <n v="24"/>
    <n v="6"/>
  </r>
  <r>
    <x v="1"/>
    <s v="Production 2652"/>
    <s v="Multi"/>
    <s v="lll"/>
    <x v="3318"/>
    <s v=""/>
    <s v="FAC2651"/>
    <n v="48"/>
    <n v="300"/>
    <n v="300"/>
    <s v="CS12X2701"/>
    <s v="LA0Q"/>
    <s v="LA2651"/>
    <n v="4"/>
    <n v="24"/>
    <n v="6"/>
  </r>
  <r>
    <x v="1"/>
    <s v="Production 2653"/>
    <s v="Multi"/>
    <s v="lll"/>
    <x v="3319"/>
    <s v=""/>
    <s v="FAC2652"/>
    <n v="48"/>
    <n v="300"/>
    <n v="300"/>
    <s v="CS12X2702"/>
    <s v="LA0Q"/>
    <s v="LA2652"/>
    <n v="4"/>
    <n v="24"/>
    <n v="6"/>
  </r>
  <r>
    <x v="1"/>
    <s v="Production 2654"/>
    <s v="Multi"/>
    <s v="lll"/>
    <x v="3320"/>
    <s v=""/>
    <s v="FAC2653"/>
    <n v="48"/>
    <n v="300"/>
    <n v="300"/>
    <s v="CS12X2703"/>
    <s v="LA0Q"/>
    <s v="LA2653"/>
    <n v="4"/>
    <n v="24"/>
    <n v="6"/>
  </r>
  <r>
    <x v="1"/>
    <s v="Production 2655"/>
    <s v="Multi"/>
    <s v="lll"/>
    <x v="3321"/>
    <s v=""/>
    <s v="FAC2654"/>
    <n v="48"/>
    <n v="300"/>
    <n v="300"/>
    <s v="CS12X2704"/>
    <s v="LA0Q"/>
    <s v="LA2654"/>
    <n v="4"/>
    <n v="24"/>
    <n v="6"/>
  </r>
  <r>
    <x v="1"/>
    <s v="Production 2656"/>
    <s v="Multi"/>
    <s v="lll"/>
    <x v="3322"/>
    <s v=""/>
    <s v="FAC2655"/>
    <n v="48"/>
    <n v="300"/>
    <n v="300"/>
    <s v="CS12X2705"/>
    <s v="LA0Q"/>
    <s v="LA2655"/>
    <n v="4"/>
    <n v="24"/>
    <n v="6"/>
  </r>
  <r>
    <x v="1"/>
    <s v="Production 2657"/>
    <s v="Multi"/>
    <s v="lll"/>
    <x v="3323"/>
    <s v=""/>
    <s v="FAC2656"/>
    <n v="48"/>
    <n v="300"/>
    <n v="300"/>
    <s v="CS12X2706"/>
    <s v="LA0Q"/>
    <s v="LA2656"/>
    <n v="4"/>
    <n v="24"/>
    <n v="6"/>
  </r>
  <r>
    <x v="1"/>
    <s v="Production 2658"/>
    <s v="Multi"/>
    <s v="lll"/>
    <x v="3324"/>
    <s v=""/>
    <s v="FAC2657"/>
    <n v="48"/>
    <n v="300"/>
    <n v="300"/>
    <s v="CS12X2707"/>
    <s v="LA0Q"/>
    <s v="LA2657"/>
    <n v="4"/>
    <n v="24"/>
    <n v="6"/>
  </r>
  <r>
    <x v="1"/>
    <s v="Production 2659"/>
    <s v="Multi"/>
    <s v="lll"/>
    <x v="3325"/>
    <s v=""/>
    <s v="FAC2658"/>
    <n v="48"/>
    <n v="300"/>
    <n v="300"/>
    <s v="CS12X2708"/>
    <s v="LA0Q"/>
    <s v="LA2658"/>
    <n v="4"/>
    <n v="24"/>
    <n v="6"/>
  </r>
  <r>
    <x v="1"/>
    <s v="Production 2660"/>
    <s v="Multi"/>
    <s v="lll"/>
    <x v="3326"/>
    <s v=""/>
    <s v="FAC2659"/>
    <n v="48"/>
    <n v="300"/>
    <n v="300"/>
    <s v="CS12X2709"/>
    <s v="LA0Q"/>
    <s v="LA2659"/>
    <n v="4"/>
    <n v="24"/>
    <n v="6"/>
  </r>
  <r>
    <x v="1"/>
    <s v="Production 2661"/>
    <s v="Multi"/>
    <s v="lll"/>
    <x v="3327"/>
    <s v=""/>
    <s v="FAC2660"/>
    <n v="48"/>
    <n v="300"/>
    <n v="300"/>
    <s v="CS12X2710"/>
    <s v="LA0Q"/>
    <s v="LA2660"/>
    <n v="4"/>
    <n v="24"/>
    <n v="6"/>
  </r>
  <r>
    <x v="1"/>
    <s v="Production 2662"/>
    <s v="Multi"/>
    <s v="lll"/>
    <x v="3328"/>
    <s v=""/>
    <s v="FAC2661"/>
    <n v="48"/>
    <n v="300"/>
    <n v="300"/>
    <s v="CS12X2711"/>
    <s v="LA0Q"/>
    <s v="LA2661"/>
    <n v="4"/>
    <n v="24"/>
    <n v="6"/>
  </r>
  <r>
    <x v="1"/>
    <s v="Production 2663"/>
    <s v="Multi"/>
    <s v="lll"/>
    <x v="3329"/>
    <s v=""/>
    <s v="FAC2662"/>
    <n v="48"/>
    <n v="300"/>
    <n v="300"/>
    <s v="CS12X2712"/>
    <s v="LA0Q"/>
    <s v="LA2662"/>
    <n v="4"/>
    <n v="24"/>
    <n v="6"/>
  </r>
  <r>
    <x v="1"/>
    <s v="Production 2664"/>
    <s v="Multi"/>
    <s v="lll"/>
    <x v="3330"/>
    <s v=""/>
    <s v="FAC2663"/>
    <n v="48"/>
    <n v="300"/>
    <n v="300"/>
    <s v="CS12X2713"/>
    <s v="LA0Q"/>
    <s v="LA2663"/>
    <n v="4"/>
    <n v="24"/>
    <n v="6"/>
  </r>
  <r>
    <x v="1"/>
    <s v="Production 2665"/>
    <s v="Multi"/>
    <s v="lll"/>
    <x v="3331"/>
    <s v=""/>
    <s v="FAC2664"/>
    <n v="48"/>
    <n v="300"/>
    <n v="300"/>
    <s v="CS12X2714"/>
    <s v="LA0Q"/>
    <s v="LA2664"/>
    <n v="4"/>
    <n v="24"/>
    <n v="6"/>
  </r>
  <r>
    <x v="1"/>
    <s v="Production 2666"/>
    <s v="Multi"/>
    <s v="lll"/>
    <x v="3332"/>
    <s v=""/>
    <s v="FAC2665"/>
    <n v="48"/>
    <n v="300"/>
    <n v="300"/>
    <s v="CS12X2715"/>
    <s v="LA0Q"/>
    <s v="LA2665"/>
    <n v="4"/>
    <n v="24"/>
    <n v="6"/>
  </r>
  <r>
    <x v="1"/>
    <s v="Production 2667"/>
    <s v="Multi"/>
    <s v="lll"/>
    <x v="3333"/>
    <s v=""/>
    <s v="FAC2666"/>
    <n v="48"/>
    <n v="300"/>
    <n v="300"/>
    <s v="CS12X2716"/>
    <s v="LA0Q"/>
    <s v="LA2666"/>
    <n v="4"/>
    <n v="24"/>
    <n v="6"/>
  </r>
  <r>
    <x v="1"/>
    <s v="Production 2668"/>
    <s v="Multi"/>
    <s v="lll"/>
    <x v="3334"/>
    <s v=""/>
    <s v="FAC2667"/>
    <n v="48"/>
    <n v="300"/>
    <n v="300"/>
    <s v="CS12X2717"/>
    <s v="LA0Q"/>
    <s v="LA2667"/>
    <n v="4"/>
    <n v="24"/>
    <n v="6"/>
  </r>
  <r>
    <x v="1"/>
    <s v="Production 2669"/>
    <s v="Multi"/>
    <s v="lll"/>
    <x v="3335"/>
    <s v=""/>
    <s v="FAC2668"/>
    <n v="48"/>
    <n v="300"/>
    <n v="300"/>
    <s v="CS12X2718"/>
    <s v="LA0Q"/>
    <s v="LA2668"/>
    <n v="4"/>
    <n v="24"/>
    <n v="6"/>
  </r>
  <r>
    <x v="1"/>
    <s v="Production 2670"/>
    <s v="Multi"/>
    <s v="lll"/>
    <x v="3336"/>
    <s v=""/>
    <s v="FAC2669"/>
    <n v="48"/>
    <n v="300"/>
    <n v="300"/>
    <s v="CS12X2719"/>
    <s v="LA0Q"/>
    <s v="LA2669"/>
    <n v="4"/>
    <n v="24"/>
    <n v="6"/>
  </r>
  <r>
    <x v="1"/>
    <s v="Production 2671"/>
    <s v="Multi"/>
    <s v="lll"/>
    <x v="3337"/>
    <s v=""/>
    <s v="FAC2670"/>
    <n v="48"/>
    <n v="300"/>
    <n v="300"/>
    <s v="CS12X2720"/>
    <s v="LA0Q"/>
    <s v="LA2670"/>
    <n v="4"/>
    <n v="24"/>
    <n v="6"/>
  </r>
  <r>
    <x v="1"/>
    <s v="Production 2672"/>
    <s v="Multi"/>
    <s v="lll"/>
    <x v="3338"/>
    <s v=""/>
    <s v="FAC2671"/>
    <n v="48"/>
    <n v="300"/>
    <n v="300"/>
    <s v="CS12X2721"/>
    <s v="LA0Q"/>
    <s v="LA2671"/>
    <n v="4"/>
    <n v="24"/>
    <n v="6"/>
  </r>
  <r>
    <x v="1"/>
    <s v="Production 2673"/>
    <s v="Multi"/>
    <s v="lll"/>
    <x v="3339"/>
    <s v=""/>
    <s v="FAC2672"/>
    <n v="48"/>
    <n v="300"/>
    <n v="300"/>
    <s v="CS12X2722"/>
    <s v="LA0Q"/>
    <s v="LA2672"/>
    <n v="4"/>
    <n v="24"/>
    <n v="6"/>
  </r>
  <r>
    <x v="1"/>
    <s v="Production 2674"/>
    <s v="Multi"/>
    <s v="lll"/>
    <x v="3340"/>
    <s v=""/>
    <s v="FAC2673"/>
    <n v="48"/>
    <n v="300"/>
    <n v="300"/>
    <s v="CS12X2723"/>
    <s v="LA0Q"/>
    <s v="LA2673"/>
    <n v="4"/>
    <n v="24"/>
    <n v="6"/>
  </r>
  <r>
    <x v="1"/>
    <s v="Production 2675"/>
    <s v="Multi"/>
    <s v="lll"/>
    <x v="3341"/>
    <s v=""/>
    <s v="FAC2674"/>
    <n v="48"/>
    <n v="300"/>
    <n v="300"/>
    <s v="CS12X2724"/>
    <s v="LA0Q"/>
    <s v="LA2674"/>
    <n v="4"/>
    <n v="24"/>
    <n v="6"/>
  </r>
  <r>
    <x v="1"/>
    <s v="Production 2676"/>
    <s v="Multi"/>
    <s v="lll"/>
    <x v="3342"/>
    <s v=""/>
    <s v="FAC2675"/>
    <n v="48"/>
    <n v="300"/>
    <n v="300"/>
    <s v="CS12X2725"/>
    <s v="LA0Q"/>
    <s v="LA2675"/>
    <n v="4"/>
    <n v="24"/>
    <n v="6"/>
  </r>
  <r>
    <x v="1"/>
    <s v="Production 2677"/>
    <s v="Multi"/>
    <s v="lll"/>
    <x v="3343"/>
    <s v=""/>
    <s v="FAC2676"/>
    <n v="48"/>
    <n v="300"/>
    <n v="300"/>
    <s v="CS12X2726"/>
    <s v="LA0Q"/>
    <s v="LA2676"/>
    <n v="4"/>
    <n v="24"/>
    <n v="6"/>
  </r>
  <r>
    <x v="1"/>
    <s v="Production 2678"/>
    <s v="Multi"/>
    <s v="lll"/>
    <x v="3344"/>
    <s v=""/>
    <s v="FAC2677"/>
    <n v="48"/>
    <n v="300"/>
    <n v="300"/>
    <s v="CS12X2727"/>
    <s v="LA0Q"/>
    <s v="LA2677"/>
    <n v="4"/>
    <n v="24"/>
    <n v="6"/>
  </r>
  <r>
    <x v="1"/>
    <s v="Production 2679"/>
    <s v="Multi"/>
    <s v="lll"/>
    <x v="3345"/>
    <s v=""/>
    <s v="FAC2678"/>
    <n v="48"/>
    <n v="300"/>
    <n v="300"/>
    <s v="CS12X2728"/>
    <s v="LA0Q"/>
    <s v="LA2678"/>
    <n v="4"/>
    <n v="24"/>
    <n v="6"/>
  </r>
  <r>
    <x v="1"/>
    <s v="Production 2680"/>
    <s v="Multi"/>
    <s v="lll"/>
    <x v="3346"/>
    <s v=""/>
    <s v="FAC2679"/>
    <n v="48"/>
    <n v="300"/>
    <n v="300"/>
    <s v="CS12X2729"/>
    <s v="LA0Q"/>
    <s v="LA2679"/>
    <n v="4"/>
    <n v="24"/>
    <n v="6"/>
  </r>
  <r>
    <x v="1"/>
    <s v="Production 2681"/>
    <s v="Multi"/>
    <s v="lll"/>
    <x v="3347"/>
    <s v=""/>
    <s v="FAC2680"/>
    <n v="48"/>
    <n v="300"/>
    <n v="300"/>
    <s v="CS12X2730"/>
    <s v="LA0Q"/>
    <s v="LA2680"/>
    <n v="4"/>
    <n v="24"/>
    <n v="6"/>
  </r>
  <r>
    <x v="1"/>
    <s v="Production 2682"/>
    <s v="Multi"/>
    <s v="lll"/>
    <x v="3348"/>
    <s v=""/>
    <s v="FAC2681"/>
    <n v="48"/>
    <n v="300"/>
    <n v="300"/>
    <s v="CS12X2731"/>
    <s v="LA0Q"/>
    <s v="LA2681"/>
    <n v="4"/>
    <n v="24"/>
    <n v="6"/>
  </r>
  <r>
    <x v="1"/>
    <s v="Production 2683"/>
    <s v="Multi"/>
    <s v="lll"/>
    <x v="3349"/>
    <s v=""/>
    <s v="FAC2682"/>
    <n v="48"/>
    <n v="300"/>
    <n v="300"/>
    <s v="CS12X2732"/>
    <s v="LA0Q"/>
    <s v="LA2682"/>
    <n v="4"/>
    <n v="24"/>
    <n v="6"/>
  </r>
  <r>
    <x v="1"/>
    <s v="Production 2684"/>
    <s v="Multi"/>
    <s v="lll"/>
    <x v="3350"/>
    <s v=""/>
    <s v="FAC2683"/>
    <n v="48"/>
    <n v="300"/>
    <n v="300"/>
    <s v="CS12X2733"/>
    <s v="LA0Q"/>
    <s v="LA2683"/>
    <n v="4"/>
    <n v="24"/>
    <n v="6"/>
  </r>
  <r>
    <x v="1"/>
    <s v="Production 2685"/>
    <s v="Multi"/>
    <s v="lll"/>
    <x v="3351"/>
    <s v=""/>
    <s v="FAC2684"/>
    <n v="48"/>
    <n v="300"/>
    <n v="300"/>
    <s v="CS12X2734"/>
    <s v="LA0Q"/>
    <s v="LA2684"/>
    <n v="4"/>
    <n v="24"/>
    <n v="6"/>
  </r>
  <r>
    <x v="1"/>
    <s v="Production 2686"/>
    <s v="Multi"/>
    <s v="lll"/>
    <x v="3352"/>
    <s v=""/>
    <s v="FAC2685"/>
    <n v="48"/>
    <n v="300"/>
    <n v="300"/>
    <s v="CS12X2735"/>
    <s v="LA0Q"/>
    <s v="LA2685"/>
    <n v="4"/>
    <n v="24"/>
    <n v="6"/>
  </r>
  <r>
    <x v="1"/>
    <s v="Production 2687"/>
    <s v="Multi"/>
    <s v="lll"/>
    <x v="3353"/>
    <s v=""/>
    <s v="FAC2686"/>
    <n v="48"/>
    <n v="300"/>
    <n v="300"/>
    <s v="CS12X2736"/>
    <s v="LA0Q"/>
    <s v="LA2686"/>
    <n v="4"/>
    <n v="24"/>
    <n v="6"/>
  </r>
  <r>
    <x v="1"/>
    <s v="Production 2688"/>
    <s v="Multi"/>
    <s v="lll"/>
    <x v="3354"/>
    <s v=""/>
    <s v="FAC2687"/>
    <n v="48"/>
    <n v="300"/>
    <n v="300"/>
    <s v="CS12X2737"/>
    <s v="LA0Q"/>
    <s v="LA2687"/>
    <n v="4"/>
    <n v="24"/>
    <n v="6"/>
  </r>
  <r>
    <x v="1"/>
    <s v="Production 2689"/>
    <s v="Multi"/>
    <s v="lll"/>
    <x v="3355"/>
    <s v=""/>
    <s v="FAC2688"/>
    <n v="48"/>
    <n v="300"/>
    <n v="300"/>
    <s v="CS12X2738"/>
    <s v="LA0Q"/>
    <s v="LA2688"/>
    <n v="4"/>
    <n v="24"/>
    <n v="6"/>
  </r>
  <r>
    <x v="1"/>
    <s v="Production 2690"/>
    <s v="Multi"/>
    <s v="lll"/>
    <x v="3356"/>
    <s v=""/>
    <s v="FAC2689"/>
    <n v="48"/>
    <n v="300"/>
    <n v="300"/>
    <s v="CS12X2739"/>
    <s v="LA0Q"/>
    <s v="LA2689"/>
    <n v="4"/>
    <n v="24"/>
    <n v="6"/>
  </r>
  <r>
    <x v="1"/>
    <s v="Production 2691"/>
    <s v="Multi"/>
    <s v="lll"/>
    <x v="3357"/>
    <s v=""/>
    <s v="FAC2690"/>
    <n v="48"/>
    <n v="300"/>
    <n v="300"/>
    <s v="CS12X2740"/>
    <s v="LA0Q"/>
    <s v="LA2690"/>
    <n v="4"/>
    <n v="24"/>
    <n v="6"/>
  </r>
  <r>
    <x v="1"/>
    <s v="Production 2692"/>
    <s v="Multi"/>
    <s v="lll"/>
    <x v="3358"/>
    <s v=""/>
    <s v="FAC2691"/>
    <n v="48"/>
    <n v="300"/>
    <n v="300"/>
    <s v="CS12X2741"/>
    <s v="LA0Q"/>
    <s v="LA2691"/>
    <n v="4"/>
    <n v="24"/>
    <n v="6"/>
  </r>
  <r>
    <x v="1"/>
    <s v="Production 2693"/>
    <s v="Multi"/>
    <s v="lll"/>
    <x v="3359"/>
    <s v=""/>
    <s v="FAC2692"/>
    <n v="48"/>
    <n v="300"/>
    <n v="300"/>
    <s v="CS12X2742"/>
    <s v="LA0Q"/>
    <s v="LA2692"/>
    <n v="4"/>
    <n v="24"/>
    <n v="6"/>
  </r>
  <r>
    <x v="1"/>
    <s v="Production 2694"/>
    <s v="Multi"/>
    <s v="lll"/>
    <x v="3360"/>
    <s v=""/>
    <s v="FAC2693"/>
    <n v="48"/>
    <n v="300"/>
    <n v="300"/>
    <s v="CS12X2743"/>
    <s v="LA0Q"/>
    <s v="LA2693"/>
    <n v="4"/>
    <n v="24"/>
    <n v="6"/>
  </r>
  <r>
    <x v="1"/>
    <s v="Production 2695"/>
    <s v="Multi"/>
    <s v="lll"/>
    <x v="3361"/>
    <s v=""/>
    <s v="FAC2694"/>
    <n v="48"/>
    <n v="300"/>
    <n v="300"/>
    <s v="CS12X2744"/>
    <s v="LA0Q"/>
    <s v="LA2694"/>
    <n v="4"/>
    <n v="24"/>
    <n v="6"/>
  </r>
  <r>
    <x v="1"/>
    <s v="Production 2696"/>
    <s v="Multi"/>
    <s v="lll"/>
    <x v="3362"/>
    <s v=""/>
    <s v="FAC2695"/>
    <n v="48"/>
    <n v="300"/>
    <n v="300"/>
    <s v="CS12X2745"/>
    <s v="LA0Q"/>
    <s v="LA2695"/>
    <n v="4"/>
    <n v="24"/>
    <n v="6"/>
  </r>
  <r>
    <x v="1"/>
    <s v="Production 2697"/>
    <s v="Multi"/>
    <s v="lll"/>
    <x v="3363"/>
    <s v=""/>
    <s v="FAC2696"/>
    <n v="48"/>
    <n v="300"/>
    <n v="300"/>
    <s v="CS12X2746"/>
    <s v="LA0Q"/>
    <s v="LA2696"/>
    <n v="4"/>
    <n v="24"/>
    <n v="6"/>
  </r>
  <r>
    <x v="1"/>
    <s v="Production 2698"/>
    <s v="Multi"/>
    <s v="lll"/>
    <x v="3364"/>
    <s v=""/>
    <s v="FAC2697"/>
    <n v="48"/>
    <n v="300"/>
    <n v="300"/>
    <s v="CS12X2747"/>
    <s v="LA0Q"/>
    <s v="LA2697"/>
    <n v="4"/>
    <n v="24"/>
    <n v="6"/>
  </r>
  <r>
    <x v="1"/>
    <s v="Production 2699"/>
    <s v="Multi"/>
    <s v="lll"/>
    <x v="3365"/>
    <s v=""/>
    <s v="FAC2698"/>
    <n v="48"/>
    <n v="300"/>
    <n v="300"/>
    <s v="CS12X2748"/>
    <s v="LA0Q"/>
    <s v="LA2698"/>
    <n v="4"/>
    <n v="24"/>
    <n v="6"/>
  </r>
  <r>
    <x v="1"/>
    <s v="Production 2700"/>
    <s v="Multi"/>
    <s v="lll"/>
    <x v="3366"/>
    <s v=""/>
    <s v="FAC2699"/>
    <n v="48"/>
    <n v="300"/>
    <n v="300"/>
    <s v="CS12X2749"/>
    <s v="LA0Q"/>
    <s v="LA2699"/>
    <n v="4"/>
    <n v="24"/>
    <n v="6"/>
  </r>
  <r>
    <x v="1"/>
    <s v="Production 2701"/>
    <s v="Multi"/>
    <s v="lll"/>
    <x v="3367"/>
    <s v=""/>
    <s v="FAC2700"/>
    <n v="48"/>
    <n v="300"/>
    <n v="300"/>
    <s v="CS12X2750"/>
    <s v="LA0Q"/>
    <s v="LA2700"/>
    <n v="4"/>
    <n v="24"/>
    <n v="6"/>
  </r>
  <r>
    <x v="1"/>
    <s v="Production 2702"/>
    <s v="Multi"/>
    <s v="lll"/>
    <x v="3368"/>
    <s v=""/>
    <s v="FAC2701"/>
    <n v="48"/>
    <n v="300"/>
    <n v="300"/>
    <s v="CS12X2751"/>
    <s v="LA0Q"/>
    <s v="LA2701"/>
    <n v="4"/>
    <n v="24"/>
    <n v="6"/>
  </r>
  <r>
    <x v="1"/>
    <s v="Production 2703"/>
    <s v="Multi"/>
    <s v="lll"/>
    <x v="3369"/>
    <s v=""/>
    <s v="FAC2702"/>
    <n v="48"/>
    <n v="300"/>
    <n v="300"/>
    <s v="CS12X2752"/>
    <s v="LA0Q"/>
    <s v="LA2702"/>
    <n v="4"/>
    <n v="24"/>
    <n v="6"/>
  </r>
  <r>
    <x v="1"/>
    <s v="Production 2704"/>
    <s v="Multi"/>
    <s v="lll"/>
    <x v="3370"/>
    <s v=""/>
    <s v="FAC2703"/>
    <n v="48"/>
    <n v="300"/>
    <n v="300"/>
    <s v="CS12X2753"/>
    <s v="LA0Q"/>
    <s v="LA2703"/>
    <n v="4"/>
    <n v="24"/>
    <n v="6"/>
  </r>
  <r>
    <x v="1"/>
    <s v="Production 2705"/>
    <s v="Multi"/>
    <s v="lll"/>
    <x v="3371"/>
    <s v=""/>
    <s v="FAC2704"/>
    <n v="48"/>
    <n v="300"/>
    <n v="300"/>
    <s v="CS12X2754"/>
    <s v="LA0Q"/>
    <s v="LA2704"/>
    <n v="4"/>
    <n v="24"/>
    <n v="6"/>
  </r>
  <r>
    <x v="1"/>
    <s v="Production 2706"/>
    <s v="Multi"/>
    <s v="lll"/>
    <x v="3372"/>
    <s v=""/>
    <s v="FAC2705"/>
    <n v="48"/>
    <n v="300"/>
    <n v="300"/>
    <s v="CS12X2755"/>
    <s v="LA0Q"/>
    <s v="LA2705"/>
    <n v="4"/>
    <n v="24"/>
    <n v="6"/>
  </r>
  <r>
    <x v="1"/>
    <s v="Production 2707"/>
    <s v="Multi"/>
    <s v="lll"/>
    <x v="3373"/>
    <s v=""/>
    <s v="FAC2706"/>
    <n v="48"/>
    <n v="300"/>
    <n v="300"/>
    <s v="CS12X2756"/>
    <s v="LA0Q"/>
    <s v="LA2706"/>
    <n v="4"/>
    <n v="24"/>
    <n v="6"/>
  </r>
  <r>
    <x v="1"/>
    <s v="Production 2708"/>
    <s v="Multi"/>
    <s v="lll"/>
    <x v="3374"/>
    <s v=""/>
    <s v="FAC2707"/>
    <n v="48"/>
    <n v="300"/>
    <n v="300"/>
    <s v="CS12X2757"/>
    <s v="LA0Q"/>
    <s v="LA2707"/>
    <n v="4"/>
    <n v="24"/>
    <n v="6"/>
  </r>
  <r>
    <x v="1"/>
    <s v="Production 2709"/>
    <s v="Multi"/>
    <s v="lll"/>
    <x v="3375"/>
    <s v=""/>
    <s v="FAC2708"/>
    <n v="48"/>
    <n v="300"/>
    <n v="300"/>
    <s v="CS12X2758"/>
    <s v="LA0Q"/>
    <s v="LA2708"/>
    <n v="4"/>
    <n v="24"/>
    <n v="6"/>
  </r>
  <r>
    <x v="1"/>
    <s v="Production 2710"/>
    <s v="Multi"/>
    <s v="lll"/>
    <x v="3376"/>
    <s v=""/>
    <s v="FAC2709"/>
    <n v="48"/>
    <n v="300"/>
    <n v="300"/>
    <s v="CS12X2759"/>
    <s v="LA0Q"/>
    <s v="LA2709"/>
    <n v="4"/>
    <n v="24"/>
    <n v="6"/>
  </r>
  <r>
    <x v="1"/>
    <s v="Production 2711"/>
    <s v="Multi"/>
    <s v="lll"/>
    <x v="3377"/>
    <s v=""/>
    <s v="FAC2710"/>
    <n v="48"/>
    <n v="300"/>
    <n v="300"/>
    <s v="CS12X2760"/>
    <s v="LA0Q"/>
    <s v="LA2710"/>
    <n v="4"/>
    <n v="24"/>
    <n v="6"/>
  </r>
  <r>
    <x v="1"/>
    <s v="Production 2712"/>
    <s v="Multi"/>
    <s v="lll"/>
    <x v="3378"/>
    <s v=""/>
    <s v="FAC2711"/>
    <n v="48"/>
    <n v="300"/>
    <n v="300"/>
    <s v="CS12X2761"/>
    <s v="LA0Q"/>
    <s v="LA2711"/>
    <n v="4"/>
    <n v="24"/>
    <n v="6"/>
  </r>
  <r>
    <x v="1"/>
    <s v="Production 2713"/>
    <s v="Multi"/>
    <s v="lll"/>
    <x v="3379"/>
    <s v=""/>
    <s v="FAC2712"/>
    <n v="48"/>
    <n v="300"/>
    <n v="300"/>
    <s v="CS12X2762"/>
    <s v="LA0Q"/>
    <s v="LA2712"/>
    <n v="4"/>
    <n v="24"/>
    <n v="6"/>
  </r>
  <r>
    <x v="1"/>
    <s v="Production 2714"/>
    <s v="Multi"/>
    <s v="lll"/>
    <x v="3380"/>
    <s v=""/>
    <s v="FAC2713"/>
    <n v="48"/>
    <n v="300"/>
    <n v="300"/>
    <s v="CS12X2763"/>
    <s v="LA0Q"/>
    <s v="LA2713"/>
    <n v="4"/>
    <n v="24"/>
    <n v="6"/>
  </r>
  <r>
    <x v="1"/>
    <s v="Production 2715"/>
    <s v="Multi"/>
    <s v="lll"/>
    <x v="3381"/>
    <s v=""/>
    <s v="FAC2714"/>
    <n v="48"/>
    <n v="300"/>
    <n v="300"/>
    <s v="CS12X2764"/>
    <s v="LA0Q"/>
    <s v="LA2714"/>
    <n v="4"/>
    <n v="24"/>
    <n v="6"/>
  </r>
  <r>
    <x v="1"/>
    <s v="Production 2716"/>
    <s v="Multi"/>
    <s v="lll"/>
    <x v="3382"/>
    <s v=""/>
    <s v="FAC2715"/>
    <n v="48"/>
    <n v="300"/>
    <n v="300"/>
    <s v="CS12X2765"/>
    <s v="LA0Q"/>
    <s v="LA2715"/>
    <n v="4"/>
    <n v="24"/>
    <n v="6"/>
  </r>
  <r>
    <x v="1"/>
    <s v="Production 2717"/>
    <s v="Multi"/>
    <s v="lll"/>
    <x v="3383"/>
    <s v=""/>
    <s v="FAC2716"/>
    <n v="48"/>
    <n v="300"/>
    <n v="300"/>
    <s v="CS12X2766"/>
    <s v="LA0Q"/>
    <s v="LA2716"/>
    <n v="4"/>
    <n v="24"/>
    <n v="6"/>
  </r>
  <r>
    <x v="1"/>
    <s v="Production 2718"/>
    <s v="Multi"/>
    <s v="lll"/>
    <x v="3384"/>
    <s v=""/>
    <s v="FAC2717"/>
    <n v="48"/>
    <n v="300"/>
    <n v="300"/>
    <s v="CS12X2767"/>
    <s v="LA0Q"/>
    <s v="LA2717"/>
    <n v="4"/>
    <n v="24"/>
    <n v="6"/>
  </r>
  <r>
    <x v="1"/>
    <s v="Production 2719"/>
    <s v="Multi"/>
    <s v="lll"/>
    <x v="3385"/>
    <s v=""/>
    <s v="FAC2718"/>
    <n v="48"/>
    <n v="300"/>
    <n v="300"/>
    <s v="CS12X2768"/>
    <s v="LA0Q"/>
    <s v="LA2718"/>
    <n v="4"/>
    <n v="24"/>
    <n v="6"/>
  </r>
  <r>
    <x v="1"/>
    <s v="Production 2720"/>
    <s v="Multi"/>
    <s v="lll"/>
    <x v="3386"/>
    <s v=""/>
    <s v="FAC2719"/>
    <n v="48"/>
    <n v="300"/>
    <n v="300"/>
    <s v="CS12X2769"/>
    <s v="LA0Q"/>
    <s v="LA2719"/>
    <n v="4"/>
    <n v="24"/>
    <n v="6"/>
  </r>
  <r>
    <x v="1"/>
    <s v="Production 2721"/>
    <s v="Multi"/>
    <s v="lll"/>
    <x v="3387"/>
    <s v=""/>
    <s v="FAC2720"/>
    <n v="48"/>
    <n v="300"/>
    <n v="300"/>
    <s v="CS12X2770"/>
    <s v="LA0Q"/>
    <s v="LA2720"/>
    <n v="4"/>
    <n v="24"/>
    <n v="6"/>
  </r>
  <r>
    <x v="1"/>
    <s v="Production 2722"/>
    <s v="Multi"/>
    <s v="lll"/>
    <x v="3388"/>
    <s v=""/>
    <s v="FAC2721"/>
    <n v="48"/>
    <n v="300"/>
    <n v="300"/>
    <s v="CS12X2771"/>
    <s v="LA0Q"/>
    <s v="LA2721"/>
    <n v="4"/>
    <n v="24"/>
    <n v="6"/>
  </r>
  <r>
    <x v="1"/>
    <s v="Production 2723"/>
    <s v="Multi"/>
    <s v="lll"/>
    <x v="3389"/>
    <s v=""/>
    <s v="FAC2722"/>
    <n v="48"/>
    <n v="300"/>
    <n v="300"/>
    <s v="CS12X2772"/>
    <s v="LA0Q"/>
    <s v="LA2722"/>
    <n v="4"/>
    <n v="24"/>
    <n v="6"/>
  </r>
  <r>
    <x v="1"/>
    <s v="Production 2724"/>
    <s v="Multi"/>
    <s v="lll"/>
    <x v="3390"/>
    <s v=""/>
    <s v="FAC2723"/>
    <n v="48"/>
    <n v="300"/>
    <n v="300"/>
    <s v="CS12X2773"/>
    <s v="LA0Q"/>
    <s v="LA2723"/>
    <n v="4"/>
    <n v="24"/>
    <n v="6"/>
  </r>
  <r>
    <x v="1"/>
    <s v="Production 2725"/>
    <s v="Multi"/>
    <s v="lll"/>
    <x v="3391"/>
    <s v=""/>
    <s v="FAC2724"/>
    <n v="48"/>
    <n v="300"/>
    <n v="300"/>
    <s v="CS12X2774"/>
    <s v="LA0Q"/>
    <s v="LA2724"/>
    <n v="4"/>
    <n v="24"/>
    <n v="6"/>
  </r>
  <r>
    <x v="1"/>
    <s v="Production 2726"/>
    <s v="Multi"/>
    <s v="lll"/>
    <x v="3392"/>
    <s v=""/>
    <s v="FAC2725"/>
    <n v="48"/>
    <n v="300"/>
    <n v="300"/>
    <s v="CS12X2775"/>
    <s v="LA0Q"/>
    <s v="LA2725"/>
    <n v="4"/>
    <n v="24"/>
    <n v="6"/>
  </r>
  <r>
    <x v="1"/>
    <s v="Production 2727"/>
    <s v="Multi"/>
    <s v="lll"/>
    <x v="3393"/>
    <s v=""/>
    <s v="FAC2726"/>
    <n v="48"/>
    <n v="300"/>
    <n v="300"/>
    <s v="CS12X2776"/>
    <s v="LA0Q"/>
    <s v="LA2726"/>
    <n v="4"/>
    <n v="24"/>
    <n v="6"/>
  </r>
  <r>
    <x v="1"/>
    <s v="Production 2728"/>
    <s v="Multi"/>
    <s v="lll"/>
    <x v="3394"/>
    <s v=""/>
    <s v="FAC2727"/>
    <n v="48"/>
    <n v="300"/>
    <n v="300"/>
    <s v="CS12X2777"/>
    <s v="LA0Q"/>
    <s v="LA2727"/>
    <n v="4"/>
    <n v="24"/>
    <n v="6"/>
  </r>
  <r>
    <x v="1"/>
    <s v="Production 2729"/>
    <s v="Multi"/>
    <s v="lll"/>
    <x v="3395"/>
    <s v=""/>
    <s v="FAC2728"/>
    <n v="48"/>
    <n v="300"/>
    <n v="300"/>
    <s v="CS12X2778"/>
    <s v="LA0Q"/>
    <s v="LA2728"/>
    <n v="4"/>
    <n v="24"/>
    <n v="6"/>
  </r>
  <r>
    <x v="1"/>
    <s v="Production 2730"/>
    <s v="Multi"/>
    <s v="lll"/>
    <x v="3396"/>
    <s v=""/>
    <s v="FAC2729"/>
    <n v="48"/>
    <n v="300"/>
    <n v="300"/>
    <s v="CS12X2779"/>
    <s v="LA0Q"/>
    <s v="LA2729"/>
    <n v="4"/>
    <n v="24"/>
    <n v="6"/>
  </r>
  <r>
    <x v="1"/>
    <s v="Production 2731"/>
    <s v="Multi"/>
    <s v="lll"/>
    <x v="3397"/>
    <s v=""/>
    <s v="FAC2730"/>
    <n v="48"/>
    <n v="300"/>
    <n v="300"/>
    <s v="CS12X2780"/>
    <s v="LA0Q"/>
    <s v="LA2730"/>
    <n v="4"/>
    <n v="24"/>
    <n v="6"/>
  </r>
  <r>
    <x v="1"/>
    <s v="Production 2732"/>
    <s v="Multi"/>
    <s v="lll"/>
    <x v="3398"/>
    <s v=""/>
    <s v="FAC2731"/>
    <n v="48"/>
    <n v="300"/>
    <n v="300"/>
    <s v="CS12X2781"/>
    <s v="LA0Q"/>
    <s v="LA2731"/>
    <n v="4"/>
    <n v="24"/>
    <n v="6"/>
  </r>
  <r>
    <x v="1"/>
    <s v="Production 2733"/>
    <s v="Multi"/>
    <s v="lll"/>
    <x v="3399"/>
    <s v=""/>
    <s v="FAC2732"/>
    <n v="48"/>
    <n v="300"/>
    <n v="300"/>
    <s v="CS12X2782"/>
    <s v="LA0Q"/>
    <s v="LA2732"/>
    <n v="4"/>
    <n v="24"/>
    <n v="6"/>
  </r>
  <r>
    <x v="1"/>
    <s v="Production 2734"/>
    <s v="Multi"/>
    <s v="lll"/>
    <x v="3400"/>
    <s v=""/>
    <s v="FAC2733"/>
    <n v="48"/>
    <n v="300"/>
    <n v="300"/>
    <s v="CS12X2783"/>
    <s v="LA0Q"/>
    <s v="LA2733"/>
    <n v="4"/>
    <n v="24"/>
    <n v="6"/>
  </r>
  <r>
    <x v="1"/>
    <s v="Production 2735"/>
    <s v="Multi"/>
    <s v="lll"/>
    <x v="3401"/>
    <s v=""/>
    <s v="FAC2734"/>
    <n v="48"/>
    <n v="300"/>
    <n v="300"/>
    <s v="CS12X2784"/>
    <s v="LA0Q"/>
    <s v="LA2734"/>
    <n v="4"/>
    <n v="24"/>
    <n v="6"/>
  </r>
  <r>
    <x v="1"/>
    <s v="Production 2736"/>
    <s v="Multi"/>
    <s v="lll"/>
    <x v="3402"/>
    <s v=""/>
    <s v="FAC2735"/>
    <n v="48"/>
    <n v="300"/>
    <n v="300"/>
    <s v="CS12X2785"/>
    <s v="LA0Q"/>
    <s v="LA2735"/>
    <n v="4"/>
    <n v="24"/>
    <n v="6"/>
  </r>
  <r>
    <x v="1"/>
    <s v="Production 2737"/>
    <s v="Multi"/>
    <s v="lll"/>
    <x v="3403"/>
    <s v=""/>
    <s v="FAC2736"/>
    <n v="48"/>
    <n v="300"/>
    <n v="300"/>
    <s v="CS12X2786"/>
    <s v="LA0Q"/>
    <s v="LA2736"/>
    <n v="4"/>
    <n v="24"/>
    <n v="6"/>
  </r>
  <r>
    <x v="1"/>
    <s v="Production 2738"/>
    <s v="Multi"/>
    <s v="lll"/>
    <x v="3404"/>
    <s v=""/>
    <s v="FAC2737"/>
    <n v="48"/>
    <n v="300"/>
    <n v="300"/>
    <s v="CS12X2787"/>
    <s v="LA0Q"/>
    <s v="LA2737"/>
    <n v="4"/>
    <n v="24"/>
    <n v="6"/>
  </r>
  <r>
    <x v="1"/>
    <s v="Production 2739"/>
    <s v="Multi"/>
    <s v="lll"/>
    <x v="3405"/>
    <s v=""/>
    <s v="FAC2738"/>
    <n v="48"/>
    <n v="300"/>
    <n v="300"/>
    <s v="CS12X2788"/>
    <s v="LA0Q"/>
    <s v="LA2738"/>
    <n v="4"/>
    <n v="24"/>
    <n v="6"/>
  </r>
  <r>
    <x v="1"/>
    <s v="Production 2740"/>
    <s v="Multi"/>
    <s v="lll"/>
    <x v="3406"/>
    <s v=""/>
    <s v="FAC2739"/>
    <n v="48"/>
    <n v="300"/>
    <n v="300"/>
    <s v="CS12X2789"/>
    <s v="LA0Q"/>
    <s v="LA2739"/>
    <n v="4"/>
    <n v="24"/>
    <n v="6"/>
  </r>
  <r>
    <x v="1"/>
    <s v="Production 2741"/>
    <s v="Multi"/>
    <s v="lll"/>
    <x v="3407"/>
    <s v=""/>
    <s v="FAC2740"/>
    <n v="48"/>
    <n v="300"/>
    <n v="300"/>
    <s v="CS12X2790"/>
    <s v="LA0Q"/>
    <s v="LA2740"/>
    <n v="4"/>
    <n v="24"/>
    <n v="6"/>
  </r>
  <r>
    <x v="1"/>
    <s v="Production 2742"/>
    <s v="Multi"/>
    <s v="lll"/>
    <x v="3408"/>
    <s v=""/>
    <s v="FAC2741"/>
    <n v="48"/>
    <n v="300"/>
    <n v="300"/>
    <s v="CS12X2791"/>
    <s v="LA0Q"/>
    <s v="LA2741"/>
    <n v="4"/>
    <n v="24"/>
    <n v="6"/>
  </r>
  <r>
    <x v="1"/>
    <s v="Production 2743"/>
    <s v="Multi"/>
    <s v="lll"/>
    <x v="3409"/>
    <s v=""/>
    <s v="FAC2742"/>
    <n v="48"/>
    <n v="300"/>
    <n v="300"/>
    <s v="CS12X2792"/>
    <s v="LA0Q"/>
    <s v="LA2742"/>
    <n v="4"/>
    <n v="24"/>
    <n v="6"/>
  </r>
  <r>
    <x v="1"/>
    <s v="Production 2744"/>
    <s v="Multi"/>
    <s v="lll"/>
    <x v="3410"/>
    <s v=""/>
    <s v="FAC2743"/>
    <n v="48"/>
    <n v="300"/>
    <n v="300"/>
    <s v="CS12X2793"/>
    <s v="LA0Q"/>
    <s v="LA2743"/>
    <n v="4"/>
    <n v="24"/>
    <n v="6"/>
  </r>
  <r>
    <x v="1"/>
    <s v="Production 2745"/>
    <s v="Multi"/>
    <s v="lll"/>
    <x v="3411"/>
    <s v=""/>
    <s v="FAC2744"/>
    <n v="48"/>
    <n v="300"/>
    <n v="300"/>
    <s v="CS12X2794"/>
    <s v="LA0Q"/>
    <s v="LA2744"/>
    <n v="4"/>
    <n v="24"/>
    <n v="6"/>
  </r>
  <r>
    <x v="1"/>
    <s v="Production 2746"/>
    <s v="Multi"/>
    <s v="lll"/>
    <x v="3412"/>
    <s v=""/>
    <s v="FAC2745"/>
    <n v="48"/>
    <n v="300"/>
    <n v="300"/>
    <s v="CS12X2795"/>
    <s v="LA0Q"/>
    <s v="LA2745"/>
    <n v="4"/>
    <n v="24"/>
    <n v="6"/>
  </r>
  <r>
    <x v="1"/>
    <s v="Production 2747"/>
    <s v="Multi"/>
    <s v="lll"/>
    <x v="3413"/>
    <s v=""/>
    <s v="FAC2746"/>
    <n v="48"/>
    <n v="300"/>
    <n v="300"/>
    <s v="CS12X2796"/>
    <s v="LA0Q"/>
    <s v="LA2746"/>
    <n v="4"/>
    <n v="24"/>
    <n v="6"/>
  </r>
  <r>
    <x v="1"/>
    <s v="Production 2748"/>
    <s v="Multi"/>
    <s v="lll"/>
    <x v="3414"/>
    <s v=""/>
    <s v="FAC2747"/>
    <n v="48"/>
    <n v="300"/>
    <n v="300"/>
    <s v="CS12X2797"/>
    <s v="LA0Q"/>
    <s v="LA2747"/>
    <n v="4"/>
    <n v="24"/>
    <n v="6"/>
  </r>
  <r>
    <x v="1"/>
    <s v="Production 2749"/>
    <s v="Multi"/>
    <s v="lll"/>
    <x v="3415"/>
    <s v=""/>
    <s v="FAC2748"/>
    <n v="48"/>
    <n v="300"/>
    <n v="300"/>
    <s v="CS12X2798"/>
    <s v="LA0Q"/>
    <s v="LA2748"/>
    <n v="4"/>
    <n v="24"/>
    <n v="6"/>
  </r>
  <r>
    <x v="1"/>
    <s v="Production 2750"/>
    <s v="Multi"/>
    <s v="lll"/>
    <x v="3416"/>
    <s v=""/>
    <s v="FAC2749"/>
    <n v="48"/>
    <n v="300"/>
    <n v="300"/>
    <s v="CS12X2799"/>
    <s v="LA0Q"/>
    <s v="LA2749"/>
    <n v="4"/>
    <n v="24"/>
    <n v="6"/>
  </r>
  <r>
    <x v="1"/>
    <s v="Production 2751"/>
    <s v="Multi"/>
    <s v="lll"/>
    <x v="3417"/>
    <s v=""/>
    <s v="FAC2750"/>
    <n v="48"/>
    <n v="300"/>
    <n v="300"/>
    <s v="CS12X2800"/>
    <s v="LA0Q"/>
    <s v="LA2750"/>
    <n v="4"/>
    <n v="24"/>
    <n v="6"/>
  </r>
  <r>
    <x v="1"/>
    <s v="Production 2752"/>
    <s v="Multi"/>
    <s v="lll"/>
    <x v="3418"/>
    <s v=""/>
    <s v="FAC2751"/>
    <n v="48"/>
    <n v="300"/>
    <n v="300"/>
    <s v="CS12X2801"/>
    <s v="LA0Q"/>
    <s v="LA2751"/>
    <n v="4"/>
    <n v="24"/>
    <n v="6"/>
  </r>
  <r>
    <x v="1"/>
    <s v="Production 2753"/>
    <s v="Multi"/>
    <s v="lll"/>
    <x v="3419"/>
    <s v=""/>
    <s v="FAC2752"/>
    <n v="48"/>
    <n v="300"/>
    <n v="300"/>
    <s v="CS12X2802"/>
    <s v="LA0Q"/>
    <s v="LA2752"/>
    <n v="4"/>
    <n v="24"/>
    <n v="6"/>
  </r>
  <r>
    <x v="1"/>
    <s v="Production 2754"/>
    <s v="Multi"/>
    <s v="lll"/>
    <x v="3420"/>
    <s v=""/>
    <s v="FAC2753"/>
    <n v="48"/>
    <n v="300"/>
    <n v="300"/>
    <s v="CS12X2803"/>
    <s v="LA0Q"/>
    <s v="LA2753"/>
    <n v="4"/>
    <n v="24"/>
    <n v="6"/>
  </r>
  <r>
    <x v="1"/>
    <s v="Production 2755"/>
    <s v="Multi"/>
    <s v="lll"/>
    <x v="3421"/>
    <s v=""/>
    <s v="FAC2754"/>
    <n v="48"/>
    <n v="300"/>
    <n v="300"/>
    <s v="CS12X2804"/>
    <s v="LA0Q"/>
    <s v="LA2754"/>
    <n v="4"/>
    <n v="24"/>
    <n v="6"/>
  </r>
  <r>
    <x v="1"/>
    <s v="Production 2756"/>
    <s v="Multi"/>
    <s v="lll"/>
    <x v="3422"/>
    <s v=""/>
    <s v="FAC2755"/>
    <n v="48"/>
    <n v="300"/>
    <n v="300"/>
    <s v="CS12X2805"/>
    <s v="LA0Q"/>
    <s v="LA2755"/>
    <n v="4"/>
    <n v="24"/>
    <n v="6"/>
  </r>
  <r>
    <x v="1"/>
    <s v="Production 2757"/>
    <s v="Multi"/>
    <s v="lll"/>
    <x v="3423"/>
    <s v=""/>
    <s v="FAC2756"/>
    <n v="48"/>
    <n v="300"/>
    <n v="300"/>
    <s v="CS12X2806"/>
    <s v="LA0Q"/>
    <s v="LA2756"/>
    <n v="4"/>
    <n v="24"/>
    <n v="6"/>
  </r>
  <r>
    <x v="1"/>
    <s v="Production 2758"/>
    <s v="Multi"/>
    <s v="lll"/>
    <x v="3424"/>
    <s v=""/>
    <s v="FAC2757"/>
    <n v="48"/>
    <n v="300"/>
    <n v="300"/>
    <s v="CS12X2807"/>
    <s v="LA0Q"/>
    <s v="LA2757"/>
    <n v="4"/>
    <n v="24"/>
    <n v="6"/>
  </r>
  <r>
    <x v="1"/>
    <s v="Production 2759"/>
    <s v="Multi"/>
    <s v="lll"/>
    <x v="3425"/>
    <s v=""/>
    <s v="FAC2758"/>
    <n v="48"/>
    <n v="300"/>
    <n v="300"/>
    <s v="CS12X2808"/>
    <s v="LA0Q"/>
    <s v="LA2758"/>
    <n v="4"/>
    <n v="24"/>
    <n v="6"/>
  </r>
  <r>
    <x v="1"/>
    <s v="Production 2760"/>
    <s v="Multi"/>
    <s v="lll"/>
    <x v="3426"/>
    <s v=""/>
    <s v="FAC2759"/>
    <n v="48"/>
    <n v="300"/>
    <n v="300"/>
    <s v="CS12X2809"/>
    <s v="LA0Q"/>
    <s v="LA2759"/>
    <n v="4"/>
    <n v="24"/>
    <n v="6"/>
  </r>
  <r>
    <x v="1"/>
    <s v="Production 2761"/>
    <s v="Multi"/>
    <s v="lll"/>
    <x v="3427"/>
    <s v=""/>
    <s v="FAC2760"/>
    <n v="48"/>
    <n v="300"/>
    <n v="300"/>
    <s v="CS12X2810"/>
    <s v="LA0Q"/>
    <s v="LA2760"/>
    <n v="4"/>
    <n v="24"/>
    <n v="6"/>
  </r>
  <r>
    <x v="1"/>
    <s v="Production 2762"/>
    <s v="Multi"/>
    <s v="lll"/>
    <x v="3428"/>
    <s v=""/>
    <s v="FAC2761"/>
    <n v="48"/>
    <n v="300"/>
    <n v="300"/>
    <s v="CS12X2811"/>
    <s v="LA0Q"/>
    <s v="LA2761"/>
    <n v="4"/>
    <n v="24"/>
    <n v="6"/>
  </r>
  <r>
    <x v="1"/>
    <s v="Production 2763"/>
    <s v="Multi"/>
    <s v="lll"/>
    <x v="3429"/>
    <s v=""/>
    <s v="FAC2762"/>
    <n v="48"/>
    <n v="300"/>
    <n v="300"/>
    <s v="CS12X2812"/>
    <s v="LA0Q"/>
    <s v="LA2762"/>
    <n v="4"/>
    <n v="24"/>
    <n v="6"/>
  </r>
  <r>
    <x v="1"/>
    <s v="Production 2764"/>
    <s v="Multi"/>
    <s v="lll"/>
    <x v="3430"/>
    <s v=""/>
    <s v="FAC2763"/>
    <n v="48"/>
    <n v="300"/>
    <n v="300"/>
    <s v="CS12X2813"/>
    <s v="LA0Q"/>
    <s v="LA2763"/>
    <n v="4"/>
    <n v="24"/>
    <n v="6"/>
  </r>
  <r>
    <x v="1"/>
    <s v="Production 2765"/>
    <s v="Multi"/>
    <s v="lll"/>
    <x v="3431"/>
    <s v=""/>
    <s v="FAC2764"/>
    <n v="48"/>
    <n v="300"/>
    <n v="300"/>
    <s v="CS12X2814"/>
    <s v="LA0Q"/>
    <s v="LA2764"/>
    <n v="4"/>
    <n v="24"/>
    <n v="6"/>
  </r>
  <r>
    <x v="1"/>
    <s v="Production 2766"/>
    <s v="Multi"/>
    <s v="lll"/>
    <x v="3432"/>
    <s v=""/>
    <s v="FAC2765"/>
    <n v="48"/>
    <n v="300"/>
    <n v="300"/>
    <s v="CS12X2815"/>
    <s v="LA0Q"/>
    <s v="LA2765"/>
    <n v="4"/>
    <n v="24"/>
    <n v="6"/>
  </r>
  <r>
    <x v="1"/>
    <s v="Production 2767"/>
    <s v="Multi"/>
    <s v="lll"/>
    <x v="3433"/>
    <s v=""/>
    <s v="FAC2766"/>
    <n v="48"/>
    <n v="300"/>
    <n v="300"/>
    <s v="CS12X2816"/>
    <s v="LA0Q"/>
    <s v="LA2766"/>
    <n v="4"/>
    <n v="24"/>
    <n v="6"/>
  </r>
  <r>
    <x v="1"/>
    <s v="Production 2768"/>
    <s v="Multi"/>
    <s v="lll"/>
    <x v="3434"/>
    <s v=""/>
    <s v="FAC2767"/>
    <n v="48"/>
    <n v="300"/>
    <n v="300"/>
    <s v="CS12X2817"/>
    <s v="LA0Q"/>
    <s v="LA2767"/>
    <n v="4"/>
    <n v="24"/>
    <n v="6"/>
  </r>
  <r>
    <x v="1"/>
    <s v="Production 2769"/>
    <s v="Multi"/>
    <s v="lll"/>
    <x v="3435"/>
    <s v=""/>
    <s v="FAC2768"/>
    <n v="48"/>
    <n v="300"/>
    <n v="300"/>
    <s v="CS12X2818"/>
    <s v="LA0Q"/>
    <s v="LA2768"/>
    <n v="4"/>
    <n v="24"/>
    <n v="6"/>
  </r>
  <r>
    <x v="1"/>
    <s v="Production 2770"/>
    <s v="Multi"/>
    <s v="lll"/>
    <x v="3436"/>
    <s v=""/>
    <s v="FAC2769"/>
    <n v="48"/>
    <n v="300"/>
    <n v="300"/>
    <s v="CS12X2819"/>
    <s v="LA0Q"/>
    <s v="LA2769"/>
    <n v="4"/>
    <n v="24"/>
    <n v="6"/>
  </r>
  <r>
    <x v="1"/>
    <s v="Production 2771"/>
    <s v="Multi"/>
    <s v="lll"/>
    <x v="3437"/>
    <s v=""/>
    <s v="FAC2770"/>
    <n v="48"/>
    <n v="300"/>
    <n v="300"/>
    <s v="CS12X2820"/>
    <s v="LA0Q"/>
    <s v="LA2770"/>
    <n v="4"/>
    <n v="24"/>
    <n v="6"/>
  </r>
  <r>
    <x v="1"/>
    <s v="Production 2772"/>
    <s v="Multi"/>
    <s v="lll"/>
    <x v="3438"/>
    <s v=""/>
    <s v="FAC2771"/>
    <n v="48"/>
    <n v="300"/>
    <n v="300"/>
    <s v="CS12X2821"/>
    <s v="LA0Q"/>
    <s v="LA2771"/>
    <n v="4"/>
    <n v="24"/>
    <n v="6"/>
  </r>
  <r>
    <x v="1"/>
    <s v="Production 2773"/>
    <s v="Multi"/>
    <s v="lll"/>
    <x v="3439"/>
    <s v=""/>
    <s v="FAC2772"/>
    <n v="48"/>
    <n v="300"/>
    <n v="300"/>
    <s v="CS12X2822"/>
    <s v="LA0Q"/>
    <s v="LA2772"/>
    <n v="4"/>
    <n v="24"/>
    <n v="6"/>
  </r>
  <r>
    <x v="1"/>
    <s v="Production 2774"/>
    <s v="Multi"/>
    <s v="lll"/>
    <x v="3440"/>
    <s v=""/>
    <s v="FAC2773"/>
    <n v="48"/>
    <n v="300"/>
    <n v="300"/>
    <s v="CS12X2823"/>
    <s v="LA0Q"/>
    <s v="LA2773"/>
    <n v="4"/>
    <n v="24"/>
    <n v="6"/>
  </r>
  <r>
    <x v="1"/>
    <s v="Production 2775"/>
    <s v="Multi"/>
    <s v="lll"/>
    <x v="3441"/>
    <s v=""/>
    <s v="FAC2774"/>
    <n v="48"/>
    <n v="300"/>
    <n v="300"/>
    <s v="CS12X2824"/>
    <s v="LA0Q"/>
    <s v="LA2774"/>
    <n v="4"/>
    <n v="24"/>
    <n v="6"/>
  </r>
  <r>
    <x v="1"/>
    <s v="Production 2776"/>
    <s v="Multi"/>
    <s v="lll"/>
    <x v="3442"/>
    <s v=""/>
    <s v="FAC2775"/>
    <n v="48"/>
    <n v="300"/>
    <n v="300"/>
    <s v="CS12X2825"/>
    <s v="LA0Q"/>
    <s v="LA2775"/>
    <n v="4"/>
    <n v="24"/>
    <n v="6"/>
  </r>
  <r>
    <x v="1"/>
    <s v="Production 2777"/>
    <s v="Multi"/>
    <s v="lll"/>
    <x v="3443"/>
    <s v=""/>
    <s v="FAC2776"/>
    <n v="48"/>
    <n v="300"/>
    <n v="300"/>
    <s v="CS12X2826"/>
    <s v="LA0Q"/>
    <s v="LA2776"/>
    <n v="4"/>
    <n v="24"/>
    <n v="6"/>
  </r>
  <r>
    <x v="1"/>
    <s v="Production 2778"/>
    <s v="Multi"/>
    <s v="lll"/>
    <x v="3444"/>
    <s v=""/>
    <s v="FAC2777"/>
    <n v="48"/>
    <n v="300"/>
    <n v="300"/>
    <s v="CS12X2827"/>
    <s v="LA0Q"/>
    <s v="LA2777"/>
    <n v="4"/>
    <n v="24"/>
    <n v="6"/>
  </r>
  <r>
    <x v="1"/>
    <s v="Production 2779"/>
    <s v="Multi"/>
    <s v="lll"/>
    <x v="3445"/>
    <s v=""/>
    <s v="FAC2778"/>
    <n v="48"/>
    <n v="300"/>
    <n v="300"/>
    <s v="CS12X2828"/>
    <s v="LA0Q"/>
    <s v="LA2778"/>
    <n v="4"/>
    <n v="24"/>
    <n v="6"/>
  </r>
  <r>
    <x v="1"/>
    <s v="Production 2780"/>
    <s v="Multi"/>
    <s v="lll"/>
    <x v="3446"/>
    <s v=""/>
    <s v="FAC2779"/>
    <n v="48"/>
    <n v="300"/>
    <n v="300"/>
    <s v="CS12X2829"/>
    <s v="LA0Q"/>
    <s v="LA2779"/>
    <n v="4"/>
    <n v="24"/>
    <n v="6"/>
  </r>
  <r>
    <x v="1"/>
    <s v="Production 2781"/>
    <s v="Multi"/>
    <s v="lll"/>
    <x v="3447"/>
    <s v=""/>
    <s v="FAC2780"/>
    <n v="48"/>
    <n v="300"/>
    <n v="300"/>
    <s v="CS12X2830"/>
    <s v="LA0Q"/>
    <s v="LA2780"/>
    <n v="4"/>
    <n v="24"/>
    <n v="6"/>
  </r>
  <r>
    <x v="1"/>
    <s v="Production 2782"/>
    <s v="Multi"/>
    <s v="lll"/>
    <x v="3448"/>
    <s v=""/>
    <s v="FAC2781"/>
    <n v="48"/>
    <n v="300"/>
    <n v="300"/>
    <s v="CS12X2831"/>
    <s v="LA0Q"/>
    <s v="LA2781"/>
    <n v="4"/>
    <n v="24"/>
    <n v="6"/>
  </r>
  <r>
    <x v="1"/>
    <s v="Production 2783"/>
    <s v="Multi"/>
    <s v="lll"/>
    <x v="3449"/>
    <s v=""/>
    <s v="FAC2782"/>
    <n v="48"/>
    <n v="300"/>
    <n v="300"/>
    <s v="CS12X2832"/>
    <s v="LA0Q"/>
    <s v="LA2782"/>
    <n v="4"/>
    <n v="24"/>
    <n v="6"/>
  </r>
  <r>
    <x v="1"/>
    <s v="Production 2784"/>
    <s v="Multi"/>
    <s v="lll"/>
    <x v="3450"/>
    <s v=""/>
    <s v="FAC2783"/>
    <n v="48"/>
    <n v="300"/>
    <n v="300"/>
    <s v="CS12X2833"/>
    <s v="LA0Q"/>
    <s v="LA2783"/>
    <n v="4"/>
    <n v="24"/>
    <n v="6"/>
  </r>
  <r>
    <x v="1"/>
    <s v="Production 2785"/>
    <s v="Multi"/>
    <s v="lll"/>
    <x v="3451"/>
    <s v=""/>
    <s v="FAC2784"/>
    <n v="48"/>
    <n v="300"/>
    <n v="300"/>
    <s v="CS12X2834"/>
    <s v="LA0Q"/>
    <s v="LA2784"/>
    <n v="4"/>
    <n v="24"/>
    <n v="6"/>
  </r>
  <r>
    <x v="1"/>
    <s v="Production 2786"/>
    <s v="Multi"/>
    <s v="lll"/>
    <x v="3452"/>
    <s v=""/>
    <s v="FAC2785"/>
    <n v="48"/>
    <n v="300"/>
    <n v="300"/>
    <s v="CS12X2835"/>
    <s v="LA0Q"/>
    <s v="LA2785"/>
    <n v="4"/>
    <n v="24"/>
    <n v="6"/>
  </r>
  <r>
    <x v="1"/>
    <s v="Production 2787"/>
    <s v="Multi"/>
    <s v="lll"/>
    <x v="3453"/>
    <s v=""/>
    <s v="FAC2786"/>
    <n v="48"/>
    <n v="300"/>
    <n v="300"/>
    <s v="CS12X2836"/>
    <s v="LA0Q"/>
    <s v="LA2786"/>
    <n v="4"/>
    <n v="24"/>
    <n v="6"/>
  </r>
  <r>
    <x v="1"/>
    <s v="Production 2788"/>
    <s v="Multi"/>
    <s v="lll"/>
    <x v="3454"/>
    <s v=""/>
    <s v="FAC2787"/>
    <n v="48"/>
    <n v="300"/>
    <n v="300"/>
    <s v="CS12X2837"/>
    <s v="LA0Q"/>
    <s v="LA2787"/>
    <n v="4"/>
    <n v="24"/>
    <n v="6"/>
  </r>
  <r>
    <x v="1"/>
    <s v="Production 2789"/>
    <s v="Multi"/>
    <s v="lll"/>
    <x v="3455"/>
    <s v=""/>
    <s v="FAC2788"/>
    <n v="48"/>
    <n v="300"/>
    <n v="300"/>
    <s v="CS12X2838"/>
    <s v="LA0Q"/>
    <s v="LA2788"/>
    <n v="4"/>
    <n v="24"/>
    <n v="6"/>
  </r>
  <r>
    <x v="1"/>
    <s v="Production 2790"/>
    <s v="Multi"/>
    <s v="lll"/>
    <x v="3456"/>
    <s v=""/>
    <s v="FAC2789"/>
    <n v="48"/>
    <n v="300"/>
    <n v="300"/>
    <s v="CS12X2839"/>
    <s v="LA0Q"/>
    <s v="LA2789"/>
    <n v="4"/>
    <n v="24"/>
    <n v="6"/>
  </r>
  <r>
    <x v="1"/>
    <s v="Production 2791"/>
    <s v="Multi"/>
    <s v="lll"/>
    <x v="3457"/>
    <s v=""/>
    <s v="FAC2790"/>
    <n v="48"/>
    <n v="300"/>
    <n v="300"/>
    <s v="CS12X2840"/>
    <s v="LA0Q"/>
    <s v="LA2790"/>
    <n v="4"/>
    <n v="24"/>
    <n v="6"/>
  </r>
  <r>
    <x v="1"/>
    <s v="Production 2792"/>
    <s v="Multi"/>
    <s v="lll"/>
    <x v="3458"/>
    <s v=""/>
    <s v="FAC2791"/>
    <n v="48"/>
    <n v="300"/>
    <n v="300"/>
    <s v="CS12X2841"/>
    <s v="LA0Q"/>
    <s v="LA2791"/>
    <n v="4"/>
    <n v="24"/>
    <n v="6"/>
  </r>
  <r>
    <x v="1"/>
    <s v="Production 2793"/>
    <s v="Multi"/>
    <s v="lll"/>
    <x v="3459"/>
    <s v=""/>
    <s v="FAC2792"/>
    <n v="48"/>
    <n v="300"/>
    <n v="300"/>
    <s v="CS12X2842"/>
    <s v="LA0Q"/>
    <s v="LA2792"/>
    <n v="4"/>
    <n v="24"/>
    <n v="6"/>
  </r>
  <r>
    <x v="1"/>
    <s v="Production 2794"/>
    <s v="Multi"/>
    <s v="lll"/>
    <x v="3460"/>
    <s v=""/>
    <s v="FAC2793"/>
    <n v="48"/>
    <n v="300"/>
    <n v="300"/>
    <s v="CS12X2843"/>
    <s v="LA0Q"/>
    <s v="LA2793"/>
    <n v="4"/>
    <n v="24"/>
    <n v="6"/>
  </r>
  <r>
    <x v="1"/>
    <s v="Production 2795"/>
    <s v="Multi"/>
    <s v="lll"/>
    <x v="3461"/>
    <s v=""/>
    <s v="FAC2794"/>
    <n v="48"/>
    <n v="300"/>
    <n v="300"/>
    <s v="CS12X2844"/>
    <s v="LA0Q"/>
    <s v="LA2794"/>
    <n v="4"/>
    <n v="24"/>
    <n v="6"/>
  </r>
  <r>
    <x v="1"/>
    <s v="Production 2796"/>
    <s v="Multi"/>
    <s v="lll"/>
    <x v="3462"/>
    <s v=""/>
    <s v="FAC2795"/>
    <n v="48"/>
    <n v="300"/>
    <n v="300"/>
    <s v="CS12X2845"/>
    <s v="LA0Q"/>
    <s v="LA2795"/>
    <n v="4"/>
    <n v="24"/>
    <n v="6"/>
  </r>
  <r>
    <x v="1"/>
    <s v="Production 2797"/>
    <s v="Multi"/>
    <s v="lll"/>
    <x v="3463"/>
    <s v=""/>
    <s v="FAC2796"/>
    <n v="48"/>
    <n v="300"/>
    <n v="300"/>
    <s v="CS12X2846"/>
    <s v="LA0Q"/>
    <s v="LA2796"/>
    <n v="4"/>
    <n v="24"/>
    <n v="6"/>
  </r>
  <r>
    <x v="1"/>
    <s v="Production 2798"/>
    <s v="Multi"/>
    <s v="lll"/>
    <x v="3464"/>
    <s v=""/>
    <s v="FAC2797"/>
    <n v="48"/>
    <n v="300"/>
    <n v="300"/>
    <s v="CS12X2847"/>
    <s v="LA0Q"/>
    <s v="LA2797"/>
    <n v="4"/>
    <n v="24"/>
    <n v="6"/>
  </r>
  <r>
    <x v="1"/>
    <s v="Production 2799"/>
    <s v="Multi"/>
    <s v="lll"/>
    <x v="3465"/>
    <s v=""/>
    <s v="FAC2798"/>
    <n v="48"/>
    <n v="300"/>
    <n v="300"/>
    <s v="CS12X2848"/>
    <s v="LA0Q"/>
    <s v="LA2798"/>
    <n v="4"/>
    <n v="24"/>
    <n v="6"/>
  </r>
  <r>
    <x v="1"/>
    <s v="Production 2800"/>
    <s v="Multi"/>
    <s v="lll"/>
    <x v="3466"/>
    <s v=""/>
    <s v="FAC2799"/>
    <n v="48"/>
    <n v="300"/>
    <n v="300"/>
    <s v="CS12X2849"/>
    <s v="LA0Q"/>
    <s v="LA2799"/>
    <n v="4"/>
    <n v="24"/>
    <n v="6"/>
  </r>
  <r>
    <x v="1"/>
    <s v="Production 2801"/>
    <s v="Multi"/>
    <s v="lll"/>
    <x v="3467"/>
    <s v=""/>
    <s v="FAC2800"/>
    <n v="48"/>
    <n v="300"/>
    <n v="300"/>
    <s v="CS12X2850"/>
    <s v="LA0Q"/>
    <s v="LA2800"/>
    <n v="4"/>
    <n v="24"/>
    <n v="6"/>
  </r>
  <r>
    <x v="1"/>
    <s v="Production 2802"/>
    <s v="Multi"/>
    <s v="lll"/>
    <x v="3468"/>
    <s v=""/>
    <s v="FAC2801"/>
    <n v="48"/>
    <n v="300"/>
    <n v="300"/>
    <s v="CS12X2851"/>
    <s v="LA0Q"/>
    <s v="LA2801"/>
    <n v="4"/>
    <n v="24"/>
    <n v="6"/>
  </r>
  <r>
    <x v="1"/>
    <s v="Production 2803"/>
    <s v="Multi"/>
    <s v="lll"/>
    <x v="3469"/>
    <s v=""/>
    <s v="FAC2802"/>
    <n v="48"/>
    <n v="300"/>
    <n v="300"/>
    <s v="CS12X2852"/>
    <s v="LA0Q"/>
    <s v="LA2802"/>
    <n v="4"/>
    <n v="24"/>
    <n v="6"/>
  </r>
  <r>
    <x v="1"/>
    <s v="Production 2804"/>
    <s v="Multi"/>
    <s v="lll"/>
    <x v="3470"/>
    <s v=""/>
    <s v="FAC2803"/>
    <n v="48"/>
    <n v="300"/>
    <n v="300"/>
    <s v="CS12X2853"/>
    <s v="LA0Q"/>
    <s v="LA2803"/>
    <n v="4"/>
    <n v="24"/>
    <n v="6"/>
  </r>
  <r>
    <x v="1"/>
    <s v="Production 2805"/>
    <s v="Multi"/>
    <s v="lll"/>
    <x v="3471"/>
    <s v=""/>
    <s v="FAC2804"/>
    <n v="48"/>
    <n v="300"/>
    <n v="300"/>
    <s v="CS12X2854"/>
    <s v="LA0Q"/>
    <s v="LA2804"/>
    <n v="4"/>
    <n v="24"/>
    <n v="6"/>
  </r>
  <r>
    <x v="1"/>
    <s v="Production 2806"/>
    <s v="Multi"/>
    <s v="lll"/>
    <x v="3472"/>
    <s v=""/>
    <s v="FAC2805"/>
    <n v="48"/>
    <n v="300"/>
    <n v="300"/>
    <s v="CS12X2855"/>
    <s v="LA0Q"/>
    <s v="LA2805"/>
    <n v="4"/>
    <n v="24"/>
    <n v="6"/>
  </r>
  <r>
    <x v="1"/>
    <s v="Production 2807"/>
    <s v="Multi"/>
    <s v="lll"/>
    <x v="3473"/>
    <s v=""/>
    <s v="FAC2806"/>
    <n v="48"/>
    <n v="300"/>
    <n v="300"/>
    <s v="CS12X2856"/>
    <s v="LA0Q"/>
    <s v="LA2806"/>
    <n v="4"/>
    <n v="24"/>
    <n v="6"/>
  </r>
  <r>
    <x v="1"/>
    <s v="Production 2808"/>
    <s v="Multi"/>
    <s v="lll"/>
    <x v="3474"/>
    <s v=""/>
    <s v="FAC2807"/>
    <n v="48"/>
    <n v="300"/>
    <n v="300"/>
    <s v="CS12X2857"/>
    <s v="LA0Q"/>
    <s v="LA2807"/>
    <n v="4"/>
    <n v="24"/>
    <n v="6"/>
  </r>
  <r>
    <x v="1"/>
    <s v="Production 2809"/>
    <s v="Multi"/>
    <s v="lll"/>
    <x v="3475"/>
    <s v=""/>
    <s v="FAC2808"/>
    <n v="48"/>
    <n v="300"/>
    <n v="300"/>
    <s v="CS12X2858"/>
    <s v="LA0Q"/>
    <s v="LA2808"/>
    <n v="4"/>
    <n v="24"/>
    <n v="6"/>
  </r>
  <r>
    <x v="1"/>
    <s v="Production 2810"/>
    <s v="Multi"/>
    <s v="lll"/>
    <x v="3476"/>
    <s v=""/>
    <s v="FAC2809"/>
    <n v="48"/>
    <n v="300"/>
    <n v="300"/>
    <s v="CS12X2859"/>
    <s v="LA0Q"/>
    <s v="LA2809"/>
    <n v="4"/>
    <n v="24"/>
    <n v="6"/>
  </r>
  <r>
    <x v="1"/>
    <s v="Production 2811"/>
    <s v="Multi"/>
    <s v="lll"/>
    <x v="3477"/>
    <s v=""/>
    <s v="FAC2810"/>
    <n v="48"/>
    <n v="300"/>
    <n v="300"/>
    <s v="CS12X2860"/>
    <s v="LA0Q"/>
    <s v="LA2810"/>
    <n v="4"/>
    <n v="24"/>
    <n v="6"/>
  </r>
  <r>
    <x v="1"/>
    <s v="Production 2812"/>
    <s v="Multi"/>
    <s v="lll"/>
    <x v="3478"/>
    <s v=""/>
    <s v="FAC2811"/>
    <n v="48"/>
    <n v="300"/>
    <n v="300"/>
    <s v="CS12X2861"/>
    <s v="LA0Q"/>
    <s v="LA2811"/>
    <n v="4"/>
    <n v="24"/>
    <n v="6"/>
  </r>
  <r>
    <x v="1"/>
    <s v="Production 2813"/>
    <s v="Multi"/>
    <s v="lll"/>
    <x v="3479"/>
    <s v=""/>
    <s v="FAC2812"/>
    <n v="48"/>
    <n v="300"/>
    <n v="300"/>
    <s v="CS12X2862"/>
    <s v="LA0Q"/>
    <s v="LA2812"/>
    <n v="4"/>
    <n v="24"/>
    <n v="6"/>
  </r>
  <r>
    <x v="1"/>
    <s v="Production 2814"/>
    <s v="Multi"/>
    <s v="lll"/>
    <x v="3480"/>
    <s v=""/>
    <s v="FAC2813"/>
    <n v="48"/>
    <n v="300"/>
    <n v="300"/>
    <s v="CS12X2863"/>
    <s v="LA0Q"/>
    <s v="LA2813"/>
    <n v="4"/>
    <n v="24"/>
    <n v="6"/>
  </r>
  <r>
    <x v="1"/>
    <s v="Production 2815"/>
    <s v="Multi"/>
    <s v="lll"/>
    <x v="3481"/>
    <s v=""/>
    <s v="FAC2814"/>
    <n v="48"/>
    <n v="300"/>
    <n v="300"/>
    <s v="CS12X2864"/>
    <s v="LA0Q"/>
    <s v="LA2814"/>
    <n v="4"/>
    <n v="24"/>
    <n v="6"/>
  </r>
  <r>
    <x v="1"/>
    <s v="Production 2816"/>
    <s v="Multi"/>
    <s v="lll"/>
    <x v="3482"/>
    <s v=""/>
    <s v="FAC2815"/>
    <n v="48"/>
    <n v="300"/>
    <n v="300"/>
    <s v="CS12X2865"/>
    <s v="LA0Q"/>
    <s v="LA2815"/>
    <n v="4"/>
    <n v="24"/>
    <n v="6"/>
  </r>
  <r>
    <x v="1"/>
    <s v="Production 2817"/>
    <s v="Multi"/>
    <s v="lll"/>
    <x v="3483"/>
    <s v=""/>
    <s v="FAC2816"/>
    <n v="48"/>
    <n v="300"/>
    <n v="300"/>
    <s v="CS12X2866"/>
    <s v="LA0Q"/>
    <s v="LA2816"/>
    <n v="4"/>
    <n v="24"/>
    <n v="6"/>
  </r>
  <r>
    <x v="1"/>
    <s v="Production 2818"/>
    <s v="Multi"/>
    <s v="lll"/>
    <x v="3484"/>
    <s v=""/>
    <s v="FAC2817"/>
    <n v="48"/>
    <n v="300"/>
    <n v="300"/>
    <s v="CS12X2867"/>
    <s v="LA0Q"/>
    <s v="LA2817"/>
    <n v="4"/>
    <n v="24"/>
    <n v="6"/>
  </r>
  <r>
    <x v="1"/>
    <s v="Production 2819"/>
    <s v="Multi"/>
    <s v="lll"/>
    <x v="3485"/>
    <s v=""/>
    <s v="FAC2818"/>
    <n v="48"/>
    <n v="300"/>
    <n v="300"/>
    <s v="CS12X2868"/>
    <s v="LA0Q"/>
    <s v="LA2818"/>
    <n v="4"/>
    <n v="24"/>
    <n v="6"/>
  </r>
  <r>
    <x v="1"/>
    <s v="Production 2820"/>
    <s v="Multi"/>
    <s v="lll"/>
    <x v="3486"/>
    <s v=""/>
    <s v="FAC2819"/>
    <n v="48"/>
    <n v="300"/>
    <n v="300"/>
    <s v="CS12X2869"/>
    <s v="LA0Q"/>
    <s v="LA2819"/>
    <n v="4"/>
    <n v="24"/>
    <n v="6"/>
  </r>
  <r>
    <x v="1"/>
    <s v="Production 2821"/>
    <s v="Multi"/>
    <s v="lll"/>
    <x v="3487"/>
    <s v=""/>
    <s v="FAC2820"/>
    <n v="48"/>
    <n v="300"/>
    <n v="300"/>
    <s v="CS12X2870"/>
    <s v="LA0Q"/>
    <s v="LA2820"/>
    <n v="4"/>
    <n v="24"/>
    <n v="6"/>
  </r>
  <r>
    <x v="1"/>
    <s v="Production 2822"/>
    <s v="Multi"/>
    <s v="lll"/>
    <x v="3488"/>
    <s v=""/>
    <s v="FAC2821"/>
    <n v="48"/>
    <n v="300"/>
    <n v="300"/>
    <s v="CS12X2871"/>
    <s v="LA0Q"/>
    <s v="LA2821"/>
    <n v="4"/>
    <n v="24"/>
    <n v="6"/>
  </r>
  <r>
    <x v="1"/>
    <s v="Production 2823"/>
    <s v="Multi"/>
    <s v="lll"/>
    <x v="3489"/>
    <s v=""/>
    <s v="FAC2822"/>
    <n v="48"/>
    <n v="300"/>
    <n v="300"/>
    <s v="CS12X2872"/>
    <s v="LA0Q"/>
    <s v="LA2822"/>
    <n v="4"/>
    <n v="24"/>
    <n v="6"/>
  </r>
  <r>
    <x v="1"/>
    <s v="Production 2824"/>
    <s v="Multi"/>
    <s v="lll"/>
    <x v="3490"/>
    <s v=""/>
    <s v="FAC2823"/>
    <n v="48"/>
    <n v="300"/>
    <n v="300"/>
    <s v="CS12X2873"/>
    <s v="LA0Q"/>
    <s v="LA2823"/>
    <n v="4"/>
    <n v="24"/>
    <n v="6"/>
  </r>
  <r>
    <x v="1"/>
    <s v="Production 2825"/>
    <s v="Multi"/>
    <s v="lll"/>
    <x v="3491"/>
    <s v=""/>
    <s v="FAC2824"/>
    <n v="48"/>
    <n v="300"/>
    <n v="300"/>
    <s v="CS12X2874"/>
    <s v="LA0Q"/>
    <s v="LA2824"/>
    <n v="4"/>
    <n v="24"/>
    <n v="6"/>
  </r>
  <r>
    <x v="1"/>
    <s v="Production 2826"/>
    <s v="Multi"/>
    <s v="lll"/>
    <x v="3492"/>
    <s v=""/>
    <s v="FAC2825"/>
    <n v="48"/>
    <n v="300"/>
    <n v="300"/>
    <s v="CS12X2875"/>
    <s v="LA0Q"/>
    <s v="LA2825"/>
    <n v="4"/>
    <n v="24"/>
    <n v="6"/>
  </r>
  <r>
    <x v="1"/>
    <s v="Production 2827"/>
    <s v="Multi"/>
    <s v="lll"/>
    <x v="3493"/>
    <s v=""/>
    <s v="FAC2826"/>
    <n v="48"/>
    <n v="300"/>
    <n v="300"/>
    <s v="CS12X2876"/>
    <s v="LA0Q"/>
    <s v="LA2826"/>
    <n v="4"/>
    <n v="24"/>
    <n v="6"/>
  </r>
  <r>
    <x v="1"/>
    <s v="Production 2828"/>
    <s v="Multi"/>
    <s v="lll"/>
    <x v="3494"/>
    <s v=""/>
    <s v="FAC2827"/>
    <n v="48"/>
    <n v="300"/>
    <n v="300"/>
    <s v="CS12X2877"/>
    <s v="LA0Q"/>
    <s v="LA2827"/>
    <n v="4"/>
    <n v="24"/>
    <n v="6"/>
  </r>
  <r>
    <x v="1"/>
    <s v="Production 2829"/>
    <s v="Multi"/>
    <s v="lll"/>
    <x v="3495"/>
    <s v=""/>
    <s v="FAC2828"/>
    <n v="48"/>
    <n v="300"/>
    <n v="300"/>
    <s v="CS12X2878"/>
    <s v="LA0Q"/>
    <s v="LA2828"/>
    <n v="4"/>
    <n v="24"/>
    <n v="6"/>
  </r>
  <r>
    <x v="1"/>
    <s v="Production 2830"/>
    <s v="Multi"/>
    <s v="lll"/>
    <x v="3496"/>
    <s v=""/>
    <s v="FAC2829"/>
    <n v="48"/>
    <n v="300"/>
    <n v="300"/>
    <s v="CS12X2879"/>
    <s v="LA0Q"/>
    <s v="LA2829"/>
    <n v="4"/>
    <n v="24"/>
    <n v="6"/>
  </r>
  <r>
    <x v="1"/>
    <s v="Production 2831"/>
    <s v="Multi"/>
    <s v="lll"/>
    <x v="3497"/>
    <s v=""/>
    <s v="FAC2830"/>
    <n v="48"/>
    <n v="300"/>
    <n v="300"/>
    <s v="CS12X2880"/>
    <s v="LA0Q"/>
    <s v="LA2830"/>
    <n v="4"/>
    <n v="24"/>
    <n v="6"/>
  </r>
  <r>
    <x v="1"/>
    <s v="Production 2832"/>
    <s v="Multi"/>
    <s v="lll"/>
    <x v="3498"/>
    <s v=""/>
    <s v="FAC2831"/>
    <n v="48"/>
    <n v="300"/>
    <n v="300"/>
    <s v="CS12X2881"/>
    <s v="LA0Q"/>
    <s v="LA2831"/>
    <n v="4"/>
    <n v="24"/>
    <n v="6"/>
  </r>
  <r>
    <x v="1"/>
    <s v="Production 2833"/>
    <s v="Multi"/>
    <s v="lll"/>
    <x v="3499"/>
    <s v=""/>
    <s v="FAC2832"/>
    <n v="48"/>
    <n v="300"/>
    <n v="300"/>
    <s v="CS12X2882"/>
    <s v="LA0Q"/>
    <s v="LA2832"/>
    <n v="4"/>
    <n v="24"/>
    <n v="6"/>
  </r>
  <r>
    <x v="1"/>
    <s v="Production 2834"/>
    <s v="Multi"/>
    <s v="lll"/>
    <x v="3500"/>
    <s v=""/>
    <s v="FAC2833"/>
    <n v="48"/>
    <n v="300"/>
    <n v="300"/>
    <s v="CS12X2883"/>
    <s v="LA0Q"/>
    <s v="LA2833"/>
    <n v="4"/>
    <n v="24"/>
    <n v="6"/>
  </r>
  <r>
    <x v="1"/>
    <s v="Production 2835"/>
    <s v="Multi"/>
    <s v="lll"/>
    <x v="3501"/>
    <s v=""/>
    <s v="FAC2834"/>
    <n v="48"/>
    <n v="300"/>
    <n v="300"/>
    <s v="CS12X2884"/>
    <s v="LA0Q"/>
    <s v="LA2834"/>
    <n v="4"/>
    <n v="24"/>
    <n v="6"/>
  </r>
  <r>
    <x v="1"/>
    <s v="Production 2836"/>
    <s v="Multi"/>
    <s v="lll"/>
    <x v="3502"/>
    <s v=""/>
    <s v="FAC2835"/>
    <n v="48"/>
    <n v="300"/>
    <n v="300"/>
    <s v="CS12X2885"/>
    <s v="LA0Q"/>
    <s v="LA2835"/>
    <n v="4"/>
    <n v="24"/>
    <n v="6"/>
  </r>
  <r>
    <x v="1"/>
    <s v="Production 2837"/>
    <s v="Multi"/>
    <s v="lll"/>
    <x v="3503"/>
    <s v=""/>
    <s v="FAC2836"/>
    <n v="48"/>
    <n v="300"/>
    <n v="300"/>
    <s v="CS12X2886"/>
    <s v="LA0Q"/>
    <s v="LA2836"/>
    <n v="4"/>
    <n v="24"/>
    <n v="6"/>
  </r>
  <r>
    <x v="1"/>
    <s v="Production 2838"/>
    <s v="Multi"/>
    <s v="lll"/>
    <x v="3504"/>
    <s v=""/>
    <s v="FAC2837"/>
    <n v="48"/>
    <n v="300"/>
    <n v="300"/>
    <s v="CS12X2887"/>
    <s v="LA0Q"/>
    <s v="LA2837"/>
    <n v="4"/>
    <n v="24"/>
    <n v="6"/>
  </r>
  <r>
    <x v="1"/>
    <s v="Production 2839"/>
    <s v="Multi"/>
    <s v="lll"/>
    <x v="3505"/>
    <s v=""/>
    <s v="FAC2838"/>
    <n v="48"/>
    <n v="300"/>
    <n v="300"/>
    <s v="CS12X2888"/>
    <s v="LA0Q"/>
    <s v="LA2838"/>
    <n v="4"/>
    <n v="24"/>
    <n v="6"/>
  </r>
  <r>
    <x v="1"/>
    <s v="Production 2840"/>
    <s v="Multi"/>
    <s v="lll"/>
    <x v="3506"/>
    <s v=""/>
    <s v="FAC2839"/>
    <n v="48"/>
    <n v="300"/>
    <n v="300"/>
    <s v="CS12X2889"/>
    <s v="LA0Q"/>
    <s v="LA2839"/>
    <n v="4"/>
    <n v="24"/>
    <n v="6"/>
  </r>
  <r>
    <x v="1"/>
    <s v="Production 2841"/>
    <s v="Multi"/>
    <s v="lll"/>
    <x v="3507"/>
    <s v=""/>
    <s v="FAC2840"/>
    <n v="48"/>
    <n v="300"/>
    <n v="300"/>
    <s v="CS12X2890"/>
    <s v="LA0Q"/>
    <s v="LA2840"/>
    <n v="4"/>
    <n v="24"/>
    <n v="6"/>
  </r>
  <r>
    <x v="1"/>
    <s v="Production 2842"/>
    <s v="Multi"/>
    <s v="lll"/>
    <x v="3508"/>
    <s v=""/>
    <s v="FAC2841"/>
    <n v="48"/>
    <n v="300"/>
    <n v="300"/>
    <s v="CS12X2891"/>
    <s v="LA0Q"/>
    <s v="LA2841"/>
    <n v="4"/>
    <n v="24"/>
    <n v="6"/>
  </r>
  <r>
    <x v="1"/>
    <s v="Production 2843"/>
    <s v="Multi"/>
    <s v="lll"/>
    <x v="3509"/>
    <s v=""/>
    <s v="FAC2842"/>
    <n v="48"/>
    <n v="300"/>
    <n v="300"/>
    <s v="CS12X2892"/>
    <s v="LA0Q"/>
    <s v="LA2842"/>
    <n v="4"/>
    <n v="24"/>
    <n v="6"/>
  </r>
  <r>
    <x v="1"/>
    <s v="Production 2844"/>
    <s v="Multi"/>
    <s v="lll"/>
    <x v="3510"/>
    <s v=""/>
    <s v="FAC2843"/>
    <n v="48"/>
    <n v="300"/>
    <n v="300"/>
    <s v="CS12X2893"/>
    <s v="LA0Q"/>
    <s v="LA2843"/>
    <n v="4"/>
    <n v="24"/>
    <n v="6"/>
  </r>
  <r>
    <x v="1"/>
    <s v="Production 2845"/>
    <s v="Multi"/>
    <s v="lll"/>
    <x v="3511"/>
    <s v=""/>
    <s v="FAC2844"/>
    <n v="48"/>
    <n v="300"/>
    <n v="300"/>
    <s v="CS12X2894"/>
    <s v="LA0Q"/>
    <s v="LA2844"/>
    <n v="4"/>
    <n v="24"/>
    <n v="6"/>
  </r>
  <r>
    <x v="1"/>
    <s v="Production 2846"/>
    <s v="Multi"/>
    <s v="lll"/>
    <x v="3512"/>
    <s v=""/>
    <s v="FAC2845"/>
    <n v="48"/>
    <n v="300"/>
    <n v="300"/>
    <s v="CS12X2895"/>
    <s v="LA0Q"/>
    <s v="LA2845"/>
    <n v="4"/>
    <n v="24"/>
    <n v="6"/>
  </r>
  <r>
    <x v="1"/>
    <s v="Production 2847"/>
    <s v="Multi"/>
    <s v="lll"/>
    <x v="3513"/>
    <s v=""/>
    <s v="FAC2846"/>
    <n v="48"/>
    <n v="300"/>
    <n v="300"/>
    <s v="CS12X2896"/>
    <s v="LA0Q"/>
    <s v="LA2846"/>
    <n v="4"/>
    <n v="24"/>
    <n v="6"/>
  </r>
  <r>
    <x v="1"/>
    <s v="Production 2848"/>
    <s v="Multi"/>
    <s v="lll"/>
    <x v="3514"/>
    <s v=""/>
    <s v="FAC2847"/>
    <n v="48"/>
    <n v="300"/>
    <n v="300"/>
    <s v="CS12X2897"/>
    <s v="LA0Q"/>
    <s v="LA2847"/>
    <n v="4"/>
    <n v="24"/>
    <n v="6"/>
  </r>
  <r>
    <x v="1"/>
    <s v="Production 2849"/>
    <s v="Multi"/>
    <s v="lll"/>
    <x v="3515"/>
    <s v=""/>
    <s v="FAC2848"/>
    <n v="48"/>
    <n v="300"/>
    <n v="300"/>
    <s v="CS12X2898"/>
    <s v="LA0Q"/>
    <s v="LA2848"/>
    <n v="4"/>
    <n v="24"/>
    <n v="6"/>
  </r>
  <r>
    <x v="1"/>
    <s v="Production 2850"/>
    <s v="Multi"/>
    <s v="lll"/>
    <x v="3516"/>
    <s v=""/>
    <s v="FAC2849"/>
    <n v="48"/>
    <n v="300"/>
    <n v="300"/>
    <s v="CS12X2899"/>
    <s v="LA0Q"/>
    <s v="LA2849"/>
    <n v="4"/>
    <n v="24"/>
    <n v="6"/>
  </r>
  <r>
    <x v="1"/>
    <s v="Production 2851"/>
    <s v="Multi"/>
    <s v="lll"/>
    <x v="3517"/>
    <s v=""/>
    <s v="FAC2850"/>
    <n v="48"/>
    <n v="300"/>
    <n v="300"/>
    <s v="CS12X2900"/>
    <s v="LA0Q"/>
    <s v="LA2850"/>
    <n v="4"/>
    <n v="24"/>
    <n v="6"/>
  </r>
  <r>
    <x v="1"/>
    <s v="Production 2852"/>
    <s v="Multi"/>
    <s v="lll"/>
    <x v="3518"/>
    <s v=""/>
    <s v="FAC2851"/>
    <n v="48"/>
    <n v="300"/>
    <n v="300"/>
    <s v="CS12X2901"/>
    <s v="LA0Q"/>
    <s v="LA2851"/>
    <n v="4"/>
    <n v="24"/>
    <n v="6"/>
  </r>
  <r>
    <x v="1"/>
    <s v="Production 2853"/>
    <s v="Multi"/>
    <s v="lll"/>
    <x v="3519"/>
    <s v=""/>
    <s v="FAC2852"/>
    <n v="48"/>
    <n v="300"/>
    <n v="300"/>
    <s v="CS12X2902"/>
    <s v="LA0Q"/>
    <s v="LA2852"/>
    <n v="4"/>
    <n v="24"/>
    <n v="6"/>
  </r>
  <r>
    <x v="1"/>
    <s v="Production 2854"/>
    <s v="Multi"/>
    <s v="lll"/>
    <x v="3520"/>
    <s v=""/>
    <s v="FAC2853"/>
    <n v="48"/>
    <n v="300"/>
    <n v="300"/>
    <s v="CS12X2903"/>
    <s v="LA0Q"/>
    <s v="LA2853"/>
    <n v="4"/>
    <n v="24"/>
    <n v="6"/>
  </r>
  <r>
    <x v="1"/>
    <s v="Production 2855"/>
    <s v="Multi"/>
    <s v="lll"/>
    <x v="3521"/>
    <s v=""/>
    <s v="FAC2854"/>
    <n v="48"/>
    <n v="300"/>
    <n v="300"/>
    <s v="CS12X2904"/>
    <s v="LA0Q"/>
    <s v="LA2854"/>
    <n v="4"/>
    <n v="24"/>
    <n v="6"/>
  </r>
  <r>
    <x v="1"/>
    <s v="Production 2856"/>
    <s v="Multi"/>
    <s v="lll"/>
    <x v="3522"/>
    <s v=""/>
    <s v="FAC2855"/>
    <n v="48"/>
    <n v="300"/>
    <n v="300"/>
    <s v="CS12X2905"/>
    <s v="LA0Q"/>
    <s v="LA2855"/>
    <n v="4"/>
    <n v="24"/>
    <n v="6"/>
  </r>
  <r>
    <x v="1"/>
    <s v="Production 2857"/>
    <s v="Multi"/>
    <s v="lll"/>
    <x v="3523"/>
    <s v=""/>
    <s v="FAC2856"/>
    <n v="48"/>
    <n v="300"/>
    <n v="300"/>
    <s v="CS12X2906"/>
    <s v="LA0Q"/>
    <s v="LA2856"/>
    <n v="4"/>
    <n v="24"/>
    <n v="6"/>
  </r>
  <r>
    <x v="1"/>
    <s v="Production 2858"/>
    <s v="Multi"/>
    <s v="lll"/>
    <x v="3524"/>
    <s v=""/>
    <s v="FAC2857"/>
    <n v="48"/>
    <n v="300"/>
    <n v="300"/>
    <s v="CS12X2907"/>
    <s v="LA0Q"/>
    <s v="LA2857"/>
    <n v="4"/>
    <n v="24"/>
    <n v="6"/>
  </r>
  <r>
    <x v="1"/>
    <s v="Production 2859"/>
    <s v="Multi"/>
    <s v="lll"/>
    <x v="3525"/>
    <s v=""/>
    <s v="FAC2858"/>
    <n v="48"/>
    <n v="300"/>
    <n v="300"/>
    <s v="CS12X2908"/>
    <s v="LA0Q"/>
    <s v="LA2858"/>
    <n v="4"/>
    <n v="24"/>
    <n v="6"/>
  </r>
  <r>
    <x v="1"/>
    <s v="Production 2860"/>
    <s v="Multi"/>
    <s v="lll"/>
    <x v="3526"/>
    <s v=""/>
    <s v="FAC2859"/>
    <n v="48"/>
    <n v="300"/>
    <n v="300"/>
    <s v="CS12X2909"/>
    <s v="LA0Q"/>
    <s v="LA2859"/>
    <n v="4"/>
    <n v="24"/>
    <n v="6"/>
  </r>
  <r>
    <x v="1"/>
    <s v="Production 2861"/>
    <s v="Multi"/>
    <s v="lll"/>
    <x v="3527"/>
    <s v=""/>
    <s v="FAC2860"/>
    <n v="48"/>
    <n v="300"/>
    <n v="300"/>
    <s v="CS12X2910"/>
    <s v="LA0Q"/>
    <s v="LA2860"/>
    <n v="4"/>
    <n v="24"/>
    <n v="6"/>
  </r>
  <r>
    <x v="1"/>
    <s v="Production 2862"/>
    <s v="Multi"/>
    <s v="lll"/>
    <x v="3528"/>
    <s v=""/>
    <s v="FAC2861"/>
    <n v="48"/>
    <n v="300"/>
    <n v="300"/>
    <s v="CS12X2911"/>
    <s v="LA0Q"/>
    <s v="LA2861"/>
    <n v="4"/>
    <n v="24"/>
    <n v="6"/>
  </r>
  <r>
    <x v="1"/>
    <s v="Production 2863"/>
    <s v="Multi"/>
    <s v="lll"/>
    <x v="3529"/>
    <s v=""/>
    <s v="FAC2862"/>
    <n v="48"/>
    <n v="300"/>
    <n v="300"/>
    <s v="CS12X2912"/>
    <s v="LA0Q"/>
    <s v="LA2862"/>
    <n v="4"/>
    <n v="24"/>
    <n v="6"/>
  </r>
  <r>
    <x v="1"/>
    <s v="Production 2864"/>
    <s v="Multi"/>
    <s v="lll"/>
    <x v="3530"/>
    <s v=""/>
    <s v="FAC2863"/>
    <n v="48"/>
    <n v="300"/>
    <n v="300"/>
    <s v="CS12X2913"/>
    <s v="LA0Q"/>
    <s v="LA2863"/>
    <n v="4"/>
    <n v="24"/>
    <n v="6"/>
  </r>
  <r>
    <x v="1"/>
    <s v="Production 2865"/>
    <s v="Multi"/>
    <s v="lll"/>
    <x v="3531"/>
    <s v=""/>
    <s v="FAC2864"/>
    <n v="48"/>
    <n v="300"/>
    <n v="300"/>
    <s v="CS12X2914"/>
    <s v="LA0Q"/>
    <s v="LA2864"/>
    <n v="4"/>
    <n v="24"/>
    <n v="6"/>
  </r>
  <r>
    <x v="1"/>
    <s v="Production 2866"/>
    <s v="Multi"/>
    <s v="lll"/>
    <x v="3532"/>
    <s v=""/>
    <s v="FAC2865"/>
    <n v="48"/>
    <n v="300"/>
    <n v="300"/>
    <s v="CS12X2915"/>
    <s v="LA0Q"/>
    <s v="LA2865"/>
    <n v="4"/>
    <n v="24"/>
    <n v="6"/>
  </r>
  <r>
    <x v="1"/>
    <s v="Production 2867"/>
    <s v="Multi"/>
    <s v="lll"/>
    <x v="3533"/>
    <s v=""/>
    <s v="FAC2866"/>
    <n v="48"/>
    <n v="300"/>
    <n v="300"/>
    <s v="CS12X2916"/>
    <s v="LA0Q"/>
    <s v="LA2866"/>
    <n v="4"/>
    <n v="24"/>
    <n v="6"/>
  </r>
  <r>
    <x v="1"/>
    <s v="Production 2868"/>
    <s v="Multi"/>
    <s v="lll"/>
    <x v="3534"/>
    <s v=""/>
    <s v="FAC2867"/>
    <n v="48"/>
    <n v="300"/>
    <n v="300"/>
    <s v="CS12X2917"/>
    <s v="LA0Q"/>
    <s v="LA2867"/>
    <n v="4"/>
    <n v="24"/>
    <n v="6"/>
  </r>
  <r>
    <x v="1"/>
    <s v="Production 2869"/>
    <s v="Multi"/>
    <s v="lll"/>
    <x v="3535"/>
    <s v=""/>
    <s v="FAC2868"/>
    <n v="48"/>
    <n v="300"/>
    <n v="300"/>
    <s v="CS12X2918"/>
    <s v="LA0Q"/>
    <s v="LA2868"/>
    <n v="4"/>
    <n v="24"/>
    <n v="6"/>
  </r>
  <r>
    <x v="1"/>
    <s v="Production 2870"/>
    <s v="Multi"/>
    <s v="lll"/>
    <x v="3536"/>
    <s v=""/>
    <s v="FAC2869"/>
    <n v="48"/>
    <n v="300"/>
    <n v="300"/>
    <s v="CS12X2919"/>
    <s v="LA0Q"/>
    <s v="LA2869"/>
    <n v="4"/>
    <n v="24"/>
    <n v="6"/>
  </r>
  <r>
    <x v="1"/>
    <s v="Production 2871"/>
    <s v="Multi"/>
    <s v="lll"/>
    <x v="3537"/>
    <s v=""/>
    <s v="FAC2870"/>
    <n v="48"/>
    <n v="300"/>
    <n v="300"/>
    <s v="CS12X2920"/>
    <s v="LA0Q"/>
    <s v="LA2870"/>
    <n v="4"/>
    <n v="24"/>
    <n v="6"/>
  </r>
  <r>
    <x v="1"/>
    <s v="Production 2872"/>
    <s v="Multi"/>
    <s v="lll"/>
    <x v="3538"/>
    <s v=""/>
    <s v="FAC2871"/>
    <n v="48"/>
    <n v="300"/>
    <n v="300"/>
    <s v="CS12X2921"/>
    <s v="LA0Q"/>
    <s v="LA2871"/>
    <n v="4"/>
    <n v="24"/>
    <n v="6"/>
  </r>
  <r>
    <x v="1"/>
    <s v="Production 2873"/>
    <s v="Multi"/>
    <s v="lll"/>
    <x v="3539"/>
    <s v=""/>
    <s v="FAC2872"/>
    <n v="48"/>
    <n v="300"/>
    <n v="300"/>
    <s v="CS12X2922"/>
    <s v="LA0Q"/>
    <s v="LA2872"/>
    <n v="4"/>
    <n v="24"/>
    <n v="6"/>
  </r>
  <r>
    <x v="1"/>
    <s v="Production 2874"/>
    <s v="Multi"/>
    <s v="lll"/>
    <x v="3540"/>
    <s v=""/>
    <s v="FAC2873"/>
    <n v="48"/>
    <n v="300"/>
    <n v="300"/>
    <s v="CS12X2923"/>
    <s v="LA0Q"/>
    <s v="LA2873"/>
    <n v="4"/>
    <n v="24"/>
    <n v="6"/>
  </r>
  <r>
    <x v="1"/>
    <s v="Production 2875"/>
    <s v="Multi"/>
    <s v="lll"/>
    <x v="3541"/>
    <s v=""/>
    <s v="FAC2874"/>
    <n v="48"/>
    <n v="300"/>
    <n v="300"/>
    <s v="CS12X2924"/>
    <s v="LA0Q"/>
    <s v="LA2874"/>
    <n v="4"/>
    <n v="24"/>
    <n v="6"/>
  </r>
  <r>
    <x v="1"/>
    <s v="Production 2876"/>
    <s v="Multi"/>
    <s v="lll"/>
    <x v="3542"/>
    <s v=""/>
    <s v="FAC2875"/>
    <n v="48"/>
    <n v="300"/>
    <n v="300"/>
    <s v="CS12X2925"/>
    <s v="LA0Q"/>
    <s v="LA2875"/>
    <n v="4"/>
    <n v="24"/>
    <n v="6"/>
  </r>
  <r>
    <x v="1"/>
    <s v="Production 2877"/>
    <s v="Multi"/>
    <s v="lll"/>
    <x v="3543"/>
    <s v=""/>
    <s v="FAC2876"/>
    <n v="48"/>
    <n v="300"/>
    <n v="300"/>
    <s v="CS12X2926"/>
    <s v="LA0Q"/>
    <s v="LA2876"/>
    <n v="4"/>
    <n v="24"/>
    <n v="6"/>
  </r>
  <r>
    <x v="1"/>
    <s v="Production 2878"/>
    <s v="Multi"/>
    <s v="lll"/>
    <x v="3544"/>
    <s v=""/>
    <s v="FAC2877"/>
    <n v="48"/>
    <n v="300"/>
    <n v="300"/>
    <s v="CS12X2927"/>
    <s v="LA0Q"/>
    <s v="LA2877"/>
    <n v="4"/>
    <n v="24"/>
    <n v="6"/>
  </r>
  <r>
    <x v="1"/>
    <s v="Production 2879"/>
    <s v="Multi"/>
    <s v="lll"/>
    <x v="3545"/>
    <s v=""/>
    <s v="FAC2878"/>
    <n v="48"/>
    <n v="300"/>
    <n v="300"/>
    <s v="CS12X2928"/>
    <s v="LA0Q"/>
    <s v="LA2878"/>
    <n v="4"/>
    <n v="24"/>
    <n v="6"/>
  </r>
  <r>
    <x v="1"/>
    <s v="Production 2880"/>
    <s v="Multi"/>
    <s v="lll"/>
    <x v="3546"/>
    <s v=""/>
    <s v="FAC2879"/>
    <n v="48"/>
    <n v="300"/>
    <n v="300"/>
    <s v="CS12X2929"/>
    <s v="LA0Q"/>
    <s v="LA2879"/>
    <n v="4"/>
    <n v="24"/>
    <n v="6"/>
  </r>
  <r>
    <x v="1"/>
    <s v="Production 2881"/>
    <s v="Multi"/>
    <s v="lll"/>
    <x v="3547"/>
    <s v=""/>
    <s v="FAC2880"/>
    <n v="48"/>
    <n v="300"/>
    <n v="300"/>
    <s v="CS12X2930"/>
    <s v="LA0Q"/>
    <s v="LA2880"/>
    <n v="4"/>
    <n v="24"/>
    <n v="6"/>
  </r>
  <r>
    <x v="1"/>
    <s v="Production 2882"/>
    <s v="Multi"/>
    <s v="lll"/>
    <x v="3548"/>
    <s v=""/>
    <s v="FAC2881"/>
    <n v="48"/>
    <n v="300"/>
    <n v="300"/>
    <s v="CS12X2931"/>
    <s v="LA0Q"/>
    <s v="LA2881"/>
    <n v="4"/>
    <n v="24"/>
    <n v="6"/>
  </r>
  <r>
    <x v="1"/>
    <s v="Production 2883"/>
    <s v="Multi"/>
    <s v="lll"/>
    <x v="3549"/>
    <s v=""/>
    <s v="FAC2882"/>
    <n v="48"/>
    <n v="300"/>
    <n v="300"/>
    <s v="CS12X2932"/>
    <s v="LA0Q"/>
    <s v="LA2882"/>
    <n v="4"/>
    <n v="24"/>
    <n v="6"/>
  </r>
  <r>
    <x v="1"/>
    <s v="Production 2884"/>
    <s v="Multi"/>
    <s v="lll"/>
    <x v="3550"/>
    <s v=""/>
    <s v="FAC2883"/>
    <n v="48"/>
    <n v="300"/>
    <n v="300"/>
    <s v="CS12X2933"/>
    <s v="LA0Q"/>
    <s v="LA2883"/>
    <n v="4"/>
    <n v="24"/>
    <n v="6"/>
  </r>
  <r>
    <x v="1"/>
    <s v="Production 2885"/>
    <s v="Multi"/>
    <s v="lll"/>
    <x v="3551"/>
    <s v=""/>
    <s v="FAC2884"/>
    <n v="48"/>
    <n v="300"/>
    <n v="300"/>
    <s v="CS12X2934"/>
    <s v="LA0Q"/>
    <s v="LA2884"/>
    <n v="4"/>
    <n v="24"/>
    <n v="6"/>
  </r>
  <r>
    <x v="1"/>
    <s v="Production 2886"/>
    <s v="Multi"/>
    <s v="lll"/>
    <x v="3552"/>
    <s v=""/>
    <s v="FAC2885"/>
    <n v="48"/>
    <n v="300"/>
    <n v="300"/>
    <s v="CS12X2935"/>
    <s v="LA0Q"/>
    <s v="LA2885"/>
    <n v="4"/>
    <n v="24"/>
    <n v="6"/>
  </r>
  <r>
    <x v="1"/>
    <s v="Production 2887"/>
    <s v="Multi"/>
    <s v="lll"/>
    <x v="3553"/>
    <s v=""/>
    <s v="FAC2886"/>
    <n v="48"/>
    <n v="300"/>
    <n v="300"/>
    <s v="CS12X2936"/>
    <s v="LA0Q"/>
    <s v="LA2886"/>
    <n v="4"/>
    <n v="24"/>
    <n v="6"/>
  </r>
  <r>
    <x v="1"/>
    <s v="Production 2888"/>
    <s v="Multi"/>
    <s v="lll"/>
    <x v="3554"/>
    <s v=""/>
    <s v="FAC2887"/>
    <n v="48"/>
    <n v="300"/>
    <n v="300"/>
    <s v="CS12X2937"/>
    <s v="LA0Q"/>
    <s v="LA2887"/>
    <n v="4"/>
    <n v="24"/>
    <n v="6"/>
  </r>
  <r>
    <x v="1"/>
    <s v="Production 2889"/>
    <s v="Multi"/>
    <s v="lll"/>
    <x v="3555"/>
    <s v=""/>
    <s v="FAC2888"/>
    <n v="48"/>
    <n v="300"/>
    <n v="300"/>
    <s v="CS12X2938"/>
    <s v="LA0Q"/>
    <s v="LA2888"/>
    <n v="4"/>
    <n v="24"/>
    <n v="6"/>
  </r>
  <r>
    <x v="1"/>
    <s v="Production 2890"/>
    <s v="Multi"/>
    <s v="lll"/>
    <x v="3556"/>
    <s v=""/>
    <s v="FAC2889"/>
    <n v="48"/>
    <n v="300"/>
    <n v="300"/>
    <s v="CS12X2939"/>
    <s v="LA0Q"/>
    <s v="LA2889"/>
    <n v="4"/>
    <n v="24"/>
    <n v="6"/>
  </r>
  <r>
    <x v="1"/>
    <s v="Production 2891"/>
    <s v="Multi"/>
    <s v="lll"/>
    <x v="3557"/>
    <s v=""/>
    <s v="FAC2890"/>
    <n v="48"/>
    <n v="300"/>
    <n v="300"/>
    <s v="CS12X2940"/>
    <s v="LA0Q"/>
    <s v="LA2890"/>
    <n v="4"/>
    <n v="24"/>
    <n v="6"/>
  </r>
  <r>
    <x v="1"/>
    <s v="Production 2892"/>
    <s v="Multi"/>
    <s v="lll"/>
    <x v="3558"/>
    <s v=""/>
    <s v="FAC2891"/>
    <n v="48"/>
    <n v="300"/>
    <n v="300"/>
    <s v="CS12X2941"/>
    <s v="LA0Q"/>
    <s v="LA2891"/>
    <n v="4"/>
    <n v="24"/>
    <n v="6"/>
  </r>
  <r>
    <x v="1"/>
    <s v="Production 2893"/>
    <s v="Multi"/>
    <s v="lll"/>
    <x v="3559"/>
    <s v=""/>
    <s v="FAC2892"/>
    <n v="48"/>
    <n v="300"/>
    <n v="300"/>
    <s v="CS12X2942"/>
    <s v="LA0Q"/>
    <s v="LA2892"/>
    <n v="4"/>
    <n v="24"/>
    <n v="6"/>
  </r>
  <r>
    <x v="1"/>
    <s v="Production 2894"/>
    <s v="Multi"/>
    <s v="lll"/>
    <x v="3560"/>
    <s v=""/>
    <s v="FAC2893"/>
    <n v="48"/>
    <n v="300"/>
    <n v="300"/>
    <s v="CS12X2943"/>
    <s v="LA0Q"/>
    <s v="LA2893"/>
    <n v="4"/>
    <n v="24"/>
    <n v="6"/>
  </r>
  <r>
    <x v="1"/>
    <s v="Production 2895"/>
    <s v="Multi"/>
    <s v="lll"/>
    <x v="3561"/>
    <s v=""/>
    <s v="FAC2894"/>
    <n v="48"/>
    <n v="300"/>
    <n v="300"/>
    <s v="CS12X2944"/>
    <s v="LA0Q"/>
    <s v="LA2894"/>
    <n v="4"/>
    <n v="24"/>
    <n v="6"/>
  </r>
  <r>
    <x v="1"/>
    <s v="Production 2896"/>
    <s v="Multi"/>
    <s v="lll"/>
    <x v="3562"/>
    <s v=""/>
    <s v="FAC2895"/>
    <n v="48"/>
    <n v="300"/>
    <n v="300"/>
    <s v="CS12X2945"/>
    <s v="LA0Q"/>
    <s v="LA2895"/>
    <n v="4"/>
    <n v="24"/>
    <n v="6"/>
  </r>
  <r>
    <x v="1"/>
    <s v="Production 2897"/>
    <s v="Multi"/>
    <s v="lll"/>
    <x v="3563"/>
    <s v=""/>
    <s v="FAC2896"/>
    <n v="48"/>
    <n v="300"/>
    <n v="300"/>
    <s v="CS12X2946"/>
    <s v="LA0Q"/>
    <s v="LA2896"/>
    <n v="4"/>
    <n v="24"/>
    <n v="6"/>
  </r>
  <r>
    <x v="1"/>
    <s v="Production 2898"/>
    <s v="Multi"/>
    <s v="lll"/>
    <x v="3564"/>
    <s v=""/>
    <s v="FAC2897"/>
    <n v="48"/>
    <n v="300"/>
    <n v="300"/>
    <s v="CS12X2947"/>
    <s v="LA0Q"/>
    <s v="LA2897"/>
    <n v="4"/>
    <n v="24"/>
    <n v="6"/>
  </r>
  <r>
    <x v="1"/>
    <s v="Production 2899"/>
    <s v="Multi"/>
    <s v="lll"/>
    <x v="3565"/>
    <s v=""/>
    <s v="FAC2898"/>
    <n v="48"/>
    <n v="300"/>
    <n v="300"/>
    <s v="CS12X2948"/>
    <s v="LA0Q"/>
    <s v="LA2898"/>
    <n v="4"/>
    <n v="24"/>
    <n v="6"/>
  </r>
  <r>
    <x v="1"/>
    <s v="Production 2900"/>
    <s v="Multi"/>
    <s v="lll"/>
    <x v="3566"/>
    <s v=""/>
    <s v="FAC2899"/>
    <n v="48"/>
    <n v="300"/>
    <n v="300"/>
    <s v="CS12X2949"/>
    <s v="LA0Q"/>
    <s v="LA2899"/>
    <n v="4"/>
    <n v="24"/>
    <n v="6"/>
  </r>
  <r>
    <x v="1"/>
    <s v="Production 2901"/>
    <s v="Multi"/>
    <s v="lll"/>
    <x v="3567"/>
    <s v=""/>
    <s v="FAC2900"/>
    <n v="48"/>
    <n v="300"/>
    <n v="300"/>
    <s v="CS12X2950"/>
    <s v="LA0Q"/>
    <s v="LA2900"/>
    <n v="4"/>
    <n v="24"/>
    <n v="6"/>
  </r>
  <r>
    <x v="1"/>
    <s v="Production 2902"/>
    <s v="Multi"/>
    <s v="lll"/>
    <x v="3568"/>
    <s v=""/>
    <s v="FAC2901"/>
    <n v="48"/>
    <n v="300"/>
    <n v="300"/>
    <s v="CS12X2951"/>
    <s v="LA0Q"/>
    <s v="LA2901"/>
    <n v="4"/>
    <n v="24"/>
    <n v="6"/>
  </r>
  <r>
    <x v="1"/>
    <s v="Production 2903"/>
    <s v="Multi"/>
    <s v="lll"/>
    <x v="3569"/>
    <s v=""/>
    <s v="FAC2902"/>
    <n v="48"/>
    <n v="300"/>
    <n v="300"/>
    <s v="CS12X2952"/>
    <s v="LA0Q"/>
    <s v="LA2902"/>
    <n v="4"/>
    <n v="24"/>
    <n v="6"/>
  </r>
  <r>
    <x v="1"/>
    <s v="Production 2904"/>
    <s v="Multi"/>
    <s v="lll"/>
    <x v="3570"/>
    <s v=""/>
    <s v="FAC2903"/>
    <n v="48"/>
    <n v="300"/>
    <n v="300"/>
    <s v="CS12X2953"/>
    <s v="LA0Q"/>
    <s v="LA2903"/>
    <n v="4"/>
    <n v="24"/>
    <n v="6"/>
  </r>
  <r>
    <x v="1"/>
    <s v="Production 2905"/>
    <s v="Multi"/>
    <s v="lll"/>
    <x v="3571"/>
    <s v=""/>
    <s v="FAC2904"/>
    <n v="48"/>
    <n v="300"/>
    <n v="300"/>
    <s v="CS12X2954"/>
    <s v="LA0Q"/>
    <s v="LA2904"/>
    <n v="4"/>
    <n v="24"/>
    <n v="6"/>
  </r>
  <r>
    <x v="1"/>
    <s v="Production 2906"/>
    <s v="Multi"/>
    <s v="lll"/>
    <x v="3572"/>
    <s v=""/>
    <s v="FAC2905"/>
    <n v="48"/>
    <n v="300"/>
    <n v="300"/>
    <s v="CS12X2955"/>
    <s v="LA0Q"/>
    <s v="LA2905"/>
    <n v="4"/>
    <n v="24"/>
    <n v="6"/>
  </r>
  <r>
    <x v="1"/>
    <s v="Production 2907"/>
    <s v="Multi"/>
    <s v="lll"/>
    <x v="3573"/>
    <s v=""/>
    <s v="FAC2906"/>
    <n v="48"/>
    <n v="300"/>
    <n v="300"/>
    <s v="CS12X2956"/>
    <s v="LA0Q"/>
    <s v="LA2906"/>
    <n v="4"/>
    <n v="24"/>
    <n v="6"/>
  </r>
  <r>
    <x v="1"/>
    <s v="Production 2908"/>
    <s v="Multi"/>
    <s v="lll"/>
    <x v="3574"/>
    <s v=""/>
    <s v="FAC2907"/>
    <n v="48"/>
    <n v="300"/>
    <n v="300"/>
    <s v="CS12X2957"/>
    <s v="LA0Q"/>
    <s v="LA2907"/>
    <n v="4"/>
    <n v="24"/>
    <n v="6"/>
  </r>
  <r>
    <x v="1"/>
    <s v="Production 2909"/>
    <s v="Multi"/>
    <s v="lll"/>
    <x v="3575"/>
    <s v=""/>
    <s v="FAC2908"/>
    <n v="48"/>
    <n v="300"/>
    <n v="300"/>
    <s v="CS12X2958"/>
    <s v="LA0Q"/>
    <s v="LA2908"/>
    <n v="4"/>
    <n v="24"/>
    <n v="6"/>
  </r>
  <r>
    <x v="1"/>
    <s v="Production 2910"/>
    <s v="Multi"/>
    <s v="lll"/>
    <x v="3576"/>
    <s v=""/>
    <s v="FAC2909"/>
    <n v="48"/>
    <n v="300"/>
    <n v="300"/>
    <s v="CS12X2959"/>
    <s v="LA0Q"/>
    <s v="LA2909"/>
    <n v="4"/>
    <n v="24"/>
    <n v="6"/>
  </r>
  <r>
    <x v="1"/>
    <s v="Production 2911"/>
    <s v="Multi"/>
    <s v="lll"/>
    <x v="3577"/>
    <s v=""/>
    <s v="FAC2910"/>
    <n v="48"/>
    <n v="300"/>
    <n v="300"/>
    <s v="CS12X2960"/>
    <s v="LA0Q"/>
    <s v="LA2910"/>
    <n v="4"/>
    <n v="24"/>
    <n v="6"/>
  </r>
  <r>
    <x v="1"/>
    <s v="Production 2912"/>
    <s v="Multi"/>
    <s v="lll"/>
    <x v="3578"/>
    <s v=""/>
    <s v="FAC2911"/>
    <n v="48"/>
    <n v="300"/>
    <n v="300"/>
    <s v="CS12X2961"/>
    <s v="LA0Q"/>
    <s v="LA2911"/>
    <n v="4"/>
    <n v="24"/>
    <n v="6"/>
  </r>
  <r>
    <x v="1"/>
    <s v="Production 2913"/>
    <s v="Multi"/>
    <s v="lll"/>
    <x v="3579"/>
    <s v=""/>
    <s v="FAC2912"/>
    <n v="48"/>
    <n v="300"/>
    <n v="300"/>
    <s v="CS12X2962"/>
    <s v="LA0Q"/>
    <s v="LA2912"/>
    <n v="4"/>
    <n v="24"/>
    <n v="6"/>
  </r>
  <r>
    <x v="1"/>
    <s v="Production 2914"/>
    <s v="Multi"/>
    <s v="lll"/>
    <x v="3580"/>
    <s v=""/>
    <s v="FAC2913"/>
    <n v="48"/>
    <n v="300"/>
    <n v="300"/>
    <s v="CS12X2963"/>
    <s v="LA0Q"/>
    <s v="LA2913"/>
    <n v="4"/>
    <n v="24"/>
    <n v="6"/>
  </r>
  <r>
    <x v="1"/>
    <s v="Production 2915"/>
    <s v="Multi"/>
    <s v="lll"/>
    <x v="3581"/>
    <s v=""/>
    <s v="FAC2914"/>
    <n v="48"/>
    <n v="300"/>
    <n v="300"/>
    <s v="CS12X2964"/>
    <s v="LA0Q"/>
    <s v="LA2914"/>
    <n v="4"/>
    <n v="24"/>
    <n v="6"/>
  </r>
  <r>
    <x v="1"/>
    <s v="Production 2916"/>
    <s v="Multi"/>
    <s v="lll"/>
    <x v="3582"/>
    <s v=""/>
    <s v="FAC2915"/>
    <n v="48"/>
    <n v="300"/>
    <n v="300"/>
    <s v="CS12X2965"/>
    <s v="LA0Q"/>
    <s v="LA2915"/>
    <n v="4"/>
    <n v="24"/>
    <n v="6"/>
  </r>
  <r>
    <x v="1"/>
    <s v="Production 2917"/>
    <s v="Multi"/>
    <s v="lll"/>
    <x v="3583"/>
    <s v=""/>
    <s v="FAC2916"/>
    <n v="48"/>
    <n v="300"/>
    <n v="300"/>
    <s v="CS12X2966"/>
    <s v="LA0Q"/>
    <s v="LA2916"/>
    <n v="4"/>
    <n v="24"/>
    <n v="6"/>
  </r>
  <r>
    <x v="1"/>
    <s v="Production 2918"/>
    <s v="Multi"/>
    <s v="lll"/>
    <x v="3584"/>
    <s v=""/>
    <s v="FAC2917"/>
    <n v="48"/>
    <n v="300"/>
    <n v="300"/>
    <s v="CS12X2967"/>
    <s v="LA0Q"/>
    <s v="LA2917"/>
    <n v="4"/>
    <n v="24"/>
    <n v="6"/>
  </r>
  <r>
    <x v="1"/>
    <s v="Production 2919"/>
    <s v="Multi"/>
    <s v="lll"/>
    <x v="3585"/>
    <s v=""/>
    <s v="FAC2918"/>
    <n v="48"/>
    <n v="300"/>
    <n v="300"/>
    <s v="CS12X2968"/>
    <s v="LA0Q"/>
    <s v="LA2918"/>
    <n v="4"/>
    <n v="24"/>
    <n v="6"/>
  </r>
  <r>
    <x v="1"/>
    <s v="Production 2920"/>
    <s v="Multi"/>
    <s v="lll"/>
    <x v="3586"/>
    <s v=""/>
    <s v="FAC2919"/>
    <n v="48"/>
    <n v="300"/>
    <n v="300"/>
    <s v="CS12X2969"/>
    <s v="LA0Q"/>
    <s v="LA2919"/>
    <n v="4"/>
    <n v="24"/>
    <n v="6"/>
  </r>
  <r>
    <x v="1"/>
    <s v="Production 2921"/>
    <s v="Multi"/>
    <s v="lll"/>
    <x v="3587"/>
    <s v=""/>
    <s v="FAC2920"/>
    <n v="48"/>
    <n v="300"/>
    <n v="300"/>
    <s v="CS12X2970"/>
    <s v="LA0Q"/>
    <s v="LA2920"/>
    <n v="4"/>
    <n v="24"/>
    <n v="6"/>
  </r>
  <r>
    <x v="1"/>
    <s v="Production 2922"/>
    <s v="Multi"/>
    <s v="lll"/>
    <x v="3588"/>
    <s v=""/>
    <s v="FAC2921"/>
    <n v="48"/>
    <n v="300"/>
    <n v="300"/>
    <s v="CS12X2971"/>
    <s v="LA0Q"/>
    <s v="LA2921"/>
    <n v="4"/>
    <n v="24"/>
    <n v="6"/>
  </r>
  <r>
    <x v="1"/>
    <s v="Production 2923"/>
    <s v="Multi"/>
    <s v="lll"/>
    <x v="3589"/>
    <s v=""/>
    <s v="FAC2922"/>
    <n v="48"/>
    <n v="300"/>
    <n v="300"/>
    <s v="CS12X2972"/>
    <s v="LA0Q"/>
    <s v="LA2922"/>
    <n v="4"/>
    <n v="24"/>
    <n v="6"/>
  </r>
  <r>
    <x v="1"/>
    <s v="Production 2924"/>
    <s v="Multi"/>
    <s v="lll"/>
    <x v="3590"/>
    <s v=""/>
    <s v="FAC2923"/>
    <n v="48"/>
    <n v="300"/>
    <n v="300"/>
    <s v="CS12X2973"/>
    <s v="LA0Q"/>
    <s v="LA2923"/>
    <n v="4"/>
    <n v="24"/>
    <n v="6"/>
  </r>
  <r>
    <x v="1"/>
    <s v="Production 2925"/>
    <s v="Multi"/>
    <s v="lll"/>
    <x v="3591"/>
    <s v=""/>
    <s v="FAC2924"/>
    <n v="48"/>
    <n v="300"/>
    <n v="300"/>
    <s v="CS12X2974"/>
    <s v="LA0Q"/>
    <s v="LA2924"/>
    <n v="4"/>
    <n v="24"/>
    <n v="6"/>
  </r>
  <r>
    <x v="1"/>
    <s v="Production 2926"/>
    <s v="Multi"/>
    <s v="lll"/>
    <x v="3592"/>
    <s v=""/>
    <s v="FAC2925"/>
    <n v="48"/>
    <n v="300"/>
    <n v="300"/>
    <s v="CS12X2975"/>
    <s v="LA0Q"/>
    <s v="LA2925"/>
    <n v="4"/>
    <n v="24"/>
    <n v="6"/>
  </r>
  <r>
    <x v="1"/>
    <s v="Production 2927"/>
    <s v="Multi"/>
    <s v="lll"/>
    <x v="3593"/>
    <s v=""/>
    <s v="FAC2926"/>
    <n v="48"/>
    <n v="300"/>
    <n v="300"/>
    <s v="CS12X2976"/>
    <s v="LA0Q"/>
    <s v="LA2926"/>
    <n v="4"/>
    <n v="24"/>
    <n v="6"/>
  </r>
  <r>
    <x v="1"/>
    <s v="Production 2928"/>
    <s v="Multi"/>
    <s v="lll"/>
    <x v="3594"/>
    <s v=""/>
    <s v="FAC2927"/>
    <n v="48"/>
    <n v="300"/>
    <n v="300"/>
    <s v="CS12X2977"/>
    <s v="LA0Q"/>
    <s v="LA2927"/>
    <n v="4"/>
    <n v="24"/>
    <n v="6"/>
  </r>
  <r>
    <x v="1"/>
    <s v="Production 2929"/>
    <s v="Multi"/>
    <s v="lll"/>
    <x v="3595"/>
    <s v=""/>
    <s v="FAC2928"/>
    <n v="48"/>
    <n v="300"/>
    <n v="300"/>
    <s v="CS12X2978"/>
    <s v="LA0Q"/>
    <s v="LA2928"/>
    <n v="4"/>
    <n v="24"/>
    <n v="6"/>
  </r>
  <r>
    <x v="1"/>
    <s v="Production 2930"/>
    <s v="Multi"/>
    <s v="lll"/>
    <x v="3596"/>
    <s v=""/>
    <s v="FAC2929"/>
    <n v="48"/>
    <n v="300"/>
    <n v="300"/>
    <s v="CS12X2979"/>
    <s v="LA0Q"/>
    <s v="LA2929"/>
    <n v="4"/>
    <n v="24"/>
    <n v="6"/>
  </r>
  <r>
    <x v="1"/>
    <s v="Production 2931"/>
    <s v="Multi"/>
    <s v="lll"/>
    <x v="3597"/>
    <s v=""/>
    <s v="FAC2930"/>
    <n v="48"/>
    <n v="300"/>
    <n v="300"/>
    <s v="CS12X2980"/>
    <s v="LA0Q"/>
    <s v="LA2930"/>
    <n v="4"/>
    <n v="24"/>
    <n v="6"/>
  </r>
  <r>
    <x v="1"/>
    <s v="Production 2932"/>
    <s v="Multi"/>
    <s v="lll"/>
    <x v="3598"/>
    <s v=""/>
    <s v="FAC2931"/>
    <n v="48"/>
    <n v="300"/>
    <n v="300"/>
    <s v="CS12X2981"/>
    <s v="LA0Q"/>
    <s v="LA2931"/>
    <n v="4"/>
    <n v="24"/>
    <n v="6"/>
  </r>
  <r>
    <x v="1"/>
    <s v="Production 2933"/>
    <s v="Multi"/>
    <s v="lll"/>
    <x v="3599"/>
    <s v=""/>
    <s v="FAC2932"/>
    <n v="48"/>
    <n v="300"/>
    <n v="300"/>
    <s v="CS12X2982"/>
    <s v="LA0Q"/>
    <s v="LA2932"/>
    <n v="4"/>
    <n v="24"/>
    <n v="6"/>
  </r>
  <r>
    <x v="1"/>
    <s v="Production 2934"/>
    <s v="Multi"/>
    <s v="lll"/>
    <x v="3600"/>
    <s v=""/>
    <s v="FAC2933"/>
    <n v="48"/>
    <n v="300"/>
    <n v="300"/>
    <s v="CS12X2983"/>
    <s v="LA0Q"/>
    <s v="LA2933"/>
    <n v="4"/>
    <n v="24"/>
    <n v="6"/>
  </r>
  <r>
    <x v="1"/>
    <s v="Production 2935"/>
    <s v="Multi"/>
    <s v="lll"/>
    <x v="3601"/>
    <s v=""/>
    <s v="FAC2934"/>
    <n v="48"/>
    <n v="300"/>
    <n v="300"/>
    <s v="CS12X2984"/>
    <s v="LA0Q"/>
    <s v="LA2934"/>
    <n v="4"/>
    <n v="24"/>
    <n v="6"/>
  </r>
  <r>
    <x v="1"/>
    <s v="Production 2936"/>
    <s v="Multi"/>
    <s v="lll"/>
    <x v="3602"/>
    <s v=""/>
    <s v="FAC2935"/>
    <n v="48"/>
    <n v="300"/>
    <n v="300"/>
    <s v="CS12X2985"/>
    <s v="LA0Q"/>
    <s v="LA2935"/>
    <n v="4"/>
    <n v="24"/>
    <n v="6"/>
  </r>
  <r>
    <x v="1"/>
    <s v="Production 2937"/>
    <s v="Multi"/>
    <s v="lll"/>
    <x v="3603"/>
    <s v=""/>
    <s v="FAC2936"/>
    <n v="48"/>
    <n v="300"/>
    <n v="300"/>
    <s v="CS12X2986"/>
    <s v="LA0Q"/>
    <s v="LA2936"/>
    <n v="4"/>
    <n v="24"/>
    <n v="6"/>
  </r>
  <r>
    <x v="1"/>
    <s v="Production 2938"/>
    <s v="Multi"/>
    <s v="lll"/>
    <x v="3604"/>
    <s v=""/>
    <s v="FAC2937"/>
    <n v="48"/>
    <n v="300"/>
    <n v="300"/>
    <s v="CS12X2987"/>
    <s v="LA0Q"/>
    <s v="LA2937"/>
    <n v="4"/>
    <n v="24"/>
    <n v="6"/>
  </r>
  <r>
    <x v="1"/>
    <s v="Production 2939"/>
    <s v="Multi"/>
    <s v="lll"/>
    <x v="3605"/>
    <s v=""/>
    <s v="FAC2938"/>
    <n v="48"/>
    <n v="300"/>
    <n v="300"/>
    <s v="CS12X2988"/>
    <s v="LA0Q"/>
    <s v="LA2938"/>
    <n v="4"/>
    <n v="24"/>
    <n v="6"/>
  </r>
  <r>
    <x v="1"/>
    <s v="Production 2940"/>
    <s v="Multi"/>
    <s v="lll"/>
    <x v="3606"/>
    <s v=""/>
    <s v="FAC2939"/>
    <n v="48"/>
    <n v="300"/>
    <n v="300"/>
    <s v="CS12X2989"/>
    <s v="LA0Q"/>
    <s v="LA2939"/>
    <n v="4"/>
    <n v="24"/>
    <n v="6"/>
  </r>
  <r>
    <x v="1"/>
    <s v="Production 2941"/>
    <s v="Multi"/>
    <s v="lll"/>
    <x v="3607"/>
    <s v=""/>
    <s v="FAC2940"/>
    <n v="48"/>
    <n v="300"/>
    <n v="300"/>
    <s v="CS12X2990"/>
    <s v="LA0Q"/>
    <s v="LA2940"/>
    <n v="4"/>
    <n v="24"/>
    <n v="6"/>
  </r>
  <r>
    <x v="1"/>
    <s v="Production 2942"/>
    <s v="Multi"/>
    <s v="lll"/>
    <x v="3608"/>
    <s v=""/>
    <s v="FAC2941"/>
    <n v="48"/>
    <n v="300"/>
    <n v="300"/>
    <s v="CS12X2991"/>
    <s v="LA0Q"/>
    <s v="LA2941"/>
    <n v="4"/>
    <n v="24"/>
    <n v="6"/>
  </r>
  <r>
    <x v="1"/>
    <s v="Production 2943"/>
    <s v="Multi"/>
    <s v="lll"/>
    <x v="3609"/>
    <s v=""/>
    <s v="FAC2942"/>
    <n v="48"/>
    <n v="300"/>
    <n v="300"/>
    <s v="CS12X2992"/>
    <s v="LA0Q"/>
    <s v="LA2942"/>
    <n v="4"/>
    <n v="24"/>
    <n v="6"/>
  </r>
  <r>
    <x v="1"/>
    <s v="Production 2944"/>
    <s v="Multi"/>
    <s v="lll"/>
    <x v="3610"/>
    <s v=""/>
    <s v="FAC2943"/>
    <n v="48"/>
    <n v="300"/>
    <n v="300"/>
    <s v="CS12X2993"/>
    <s v="LA0Q"/>
    <s v="LA2943"/>
    <n v="4"/>
    <n v="24"/>
    <n v="6"/>
  </r>
  <r>
    <x v="1"/>
    <s v="Production 2945"/>
    <s v="Multi"/>
    <s v="lll"/>
    <x v="3611"/>
    <s v=""/>
    <s v="FAC2944"/>
    <n v="48"/>
    <n v="300"/>
    <n v="300"/>
    <s v="CS12X2994"/>
    <s v="LA0Q"/>
    <s v="LA2944"/>
    <n v="4"/>
    <n v="24"/>
    <n v="6"/>
  </r>
  <r>
    <x v="1"/>
    <s v="Production 2946"/>
    <s v="Multi"/>
    <s v="lll"/>
    <x v="3612"/>
    <s v=""/>
    <s v="FAC2945"/>
    <n v="48"/>
    <n v="300"/>
    <n v="300"/>
    <s v="CS12X2995"/>
    <s v="LA0Q"/>
    <s v="LA2945"/>
    <n v="4"/>
    <n v="24"/>
    <n v="6"/>
  </r>
  <r>
    <x v="1"/>
    <s v="Production 2947"/>
    <s v="Multi"/>
    <s v="lll"/>
    <x v="3613"/>
    <s v=""/>
    <s v="FAC2946"/>
    <n v="48"/>
    <n v="300"/>
    <n v="300"/>
    <s v="CS12X2996"/>
    <s v="LA0Q"/>
    <s v="LA2946"/>
    <n v="4"/>
    <n v="24"/>
    <n v="6"/>
  </r>
  <r>
    <x v="1"/>
    <s v="Production 2948"/>
    <s v="Multi"/>
    <s v="lll"/>
    <x v="3614"/>
    <s v=""/>
    <s v="FAC2947"/>
    <n v="48"/>
    <n v="300"/>
    <n v="300"/>
    <s v="CS12X2997"/>
    <s v="LA0Q"/>
    <s v="LA2947"/>
    <n v="4"/>
    <n v="24"/>
    <n v="6"/>
  </r>
  <r>
    <x v="1"/>
    <s v="Production 2949"/>
    <s v="Multi"/>
    <s v="lll"/>
    <x v="3615"/>
    <s v=""/>
    <s v="FAC2948"/>
    <n v="48"/>
    <n v="300"/>
    <n v="300"/>
    <s v="CS12X2998"/>
    <s v="LA0Q"/>
    <s v="LA2948"/>
    <n v="4"/>
    <n v="24"/>
    <n v="6"/>
  </r>
  <r>
    <x v="1"/>
    <s v="Production 2950"/>
    <s v="Multi"/>
    <s v="lll"/>
    <x v="3616"/>
    <s v=""/>
    <s v="FAC2949"/>
    <n v="48"/>
    <n v="300"/>
    <n v="300"/>
    <s v="CS12X2999"/>
    <s v="LA0Q"/>
    <s v="LA2949"/>
    <n v="4"/>
    <n v="24"/>
    <n v="6"/>
  </r>
  <r>
    <x v="1"/>
    <s v="Production 2951"/>
    <s v="Multi"/>
    <s v="lll"/>
    <x v="3617"/>
    <s v=""/>
    <s v="FAC2950"/>
    <n v="48"/>
    <n v="300"/>
    <n v="300"/>
    <s v="CS12X3000"/>
    <s v="LA0Q"/>
    <s v="LA2950"/>
    <n v="4"/>
    <n v="24"/>
    <n v="6"/>
  </r>
  <r>
    <x v="1"/>
    <s v="Production 2952"/>
    <s v="Multi"/>
    <s v="lll"/>
    <x v="3618"/>
    <s v=""/>
    <s v="FAC2951"/>
    <n v="48"/>
    <n v="300"/>
    <n v="300"/>
    <s v="CS12X3001"/>
    <s v="LA0Q"/>
    <s v="LA2951"/>
    <n v="4"/>
    <n v="24"/>
    <n v="6"/>
  </r>
  <r>
    <x v="1"/>
    <s v="Production 2953"/>
    <s v="Multi"/>
    <s v="lll"/>
    <x v="3619"/>
    <s v=""/>
    <s v="FAC2952"/>
    <n v="48"/>
    <n v="300"/>
    <n v="300"/>
    <s v="CS12X3002"/>
    <s v="LA0Q"/>
    <s v="LA2952"/>
    <n v="4"/>
    <n v="24"/>
    <n v="6"/>
  </r>
  <r>
    <x v="1"/>
    <s v="Production 2954"/>
    <s v="Multi"/>
    <s v="lll"/>
    <x v="3620"/>
    <s v=""/>
    <s v="FAC2953"/>
    <n v="48"/>
    <n v="300"/>
    <n v="300"/>
    <s v="CS12X3003"/>
    <s v="LA0Q"/>
    <s v="LA2953"/>
    <n v="4"/>
    <n v="24"/>
    <n v="6"/>
  </r>
  <r>
    <x v="1"/>
    <s v="Production 2955"/>
    <s v="Multi"/>
    <s v="lll"/>
    <x v="3621"/>
    <s v=""/>
    <s v="FAC2954"/>
    <n v="48"/>
    <n v="300"/>
    <n v="300"/>
    <s v="CS12X3004"/>
    <s v="LA0Q"/>
    <s v="LA2954"/>
    <n v="4"/>
    <n v="24"/>
    <n v="6"/>
  </r>
  <r>
    <x v="1"/>
    <s v="Production 2956"/>
    <s v="Multi"/>
    <s v="lll"/>
    <x v="3622"/>
    <s v=""/>
    <s v="FAC2955"/>
    <n v="48"/>
    <n v="300"/>
    <n v="300"/>
    <s v="CS12X3005"/>
    <s v="LA0Q"/>
    <s v="LA2955"/>
    <n v="4"/>
    <n v="24"/>
    <n v="6"/>
  </r>
  <r>
    <x v="1"/>
    <s v="Production 2957"/>
    <s v="Multi"/>
    <s v="lll"/>
    <x v="3623"/>
    <s v=""/>
    <s v="FAC2956"/>
    <n v="48"/>
    <n v="300"/>
    <n v="300"/>
    <s v="CS12X3006"/>
    <s v="LA0Q"/>
    <s v="LA2956"/>
    <n v="4"/>
    <n v="24"/>
    <n v="6"/>
  </r>
  <r>
    <x v="1"/>
    <s v="Production 2958"/>
    <s v="Multi"/>
    <s v="lll"/>
    <x v="3624"/>
    <s v=""/>
    <s v="FAC2957"/>
    <n v="48"/>
    <n v="300"/>
    <n v="300"/>
    <s v="CS12X3007"/>
    <s v="LA0Q"/>
    <s v="LA2957"/>
    <n v="4"/>
    <n v="24"/>
    <n v="6"/>
  </r>
  <r>
    <x v="1"/>
    <s v="Production 2959"/>
    <s v="Multi"/>
    <s v="lll"/>
    <x v="3625"/>
    <s v=""/>
    <s v="FAC2958"/>
    <n v="48"/>
    <n v="300"/>
    <n v="300"/>
    <s v="CS12X3008"/>
    <s v="LA0Q"/>
    <s v="LA2958"/>
    <n v="4"/>
    <n v="24"/>
    <n v="6"/>
  </r>
  <r>
    <x v="1"/>
    <s v="Production 2960"/>
    <s v="Multi"/>
    <s v="lll"/>
    <x v="3626"/>
    <s v=""/>
    <s v="FAC2959"/>
    <n v="48"/>
    <n v="300"/>
    <n v="300"/>
    <s v="CS12X3009"/>
    <s v="LA0Q"/>
    <s v="LA2959"/>
    <n v="4"/>
    <n v="24"/>
    <n v="6"/>
  </r>
  <r>
    <x v="1"/>
    <s v="Production 2961"/>
    <s v="Multi"/>
    <s v="lll"/>
    <x v="3627"/>
    <s v=""/>
    <s v="FAC2960"/>
    <n v="48"/>
    <n v="300"/>
    <n v="300"/>
    <s v="CS12X3010"/>
    <s v="LA0Q"/>
    <s v="LA2960"/>
    <n v="4"/>
    <n v="24"/>
    <n v="6"/>
  </r>
  <r>
    <x v="1"/>
    <s v="Production 2962"/>
    <s v="Multi"/>
    <s v="lll"/>
    <x v="3628"/>
    <s v=""/>
    <s v="FAC2961"/>
    <n v="48"/>
    <n v="300"/>
    <n v="300"/>
    <s v="CS12X3011"/>
    <s v="LA0Q"/>
    <s v="LA2961"/>
    <n v="4"/>
    <n v="24"/>
    <n v="6"/>
  </r>
  <r>
    <x v="1"/>
    <s v="Production 2963"/>
    <s v="Multi"/>
    <s v="lll"/>
    <x v="3629"/>
    <s v=""/>
    <s v="FAC2962"/>
    <n v="48"/>
    <n v="300"/>
    <n v="300"/>
    <s v="CS12X3012"/>
    <s v="LA0Q"/>
    <s v="LA2962"/>
    <n v="4"/>
    <n v="24"/>
    <n v="6"/>
  </r>
  <r>
    <x v="1"/>
    <s v="Production 2964"/>
    <s v="Multi"/>
    <s v="lll"/>
    <x v="3630"/>
    <s v=""/>
    <s v="FAC2963"/>
    <n v="48"/>
    <n v="300"/>
    <n v="300"/>
    <s v="CS12X3013"/>
    <s v="LA0Q"/>
    <s v="LA2963"/>
    <n v="4"/>
    <n v="24"/>
    <n v="6"/>
  </r>
  <r>
    <x v="1"/>
    <s v="Production 2965"/>
    <s v="Multi"/>
    <s v="lll"/>
    <x v="3631"/>
    <s v=""/>
    <s v="FAC2964"/>
    <n v="48"/>
    <n v="300"/>
    <n v="300"/>
    <s v="CS12X3014"/>
    <s v="LA0Q"/>
    <s v="LA2964"/>
    <n v="4"/>
    <n v="24"/>
    <n v="6"/>
  </r>
  <r>
    <x v="1"/>
    <s v="Production 2966"/>
    <s v="Multi"/>
    <s v="lll"/>
    <x v="3632"/>
    <s v=""/>
    <s v="FAC2965"/>
    <n v="48"/>
    <n v="300"/>
    <n v="300"/>
    <s v="CS12X3015"/>
    <s v="LA0Q"/>
    <s v="LA2965"/>
    <n v="4"/>
    <n v="24"/>
    <n v="6"/>
  </r>
  <r>
    <x v="1"/>
    <s v="Production 2967"/>
    <s v="Multi"/>
    <s v="lll"/>
    <x v="3633"/>
    <s v=""/>
    <s v="FAC2966"/>
    <n v="48"/>
    <n v="300"/>
    <n v="300"/>
    <s v="CS12X3016"/>
    <s v="LA0Q"/>
    <s v="LA2966"/>
    <n v="4"/>
    <n v="24"/>
    <n v="6"/>
  </r>
  <r>
    <x v="1"/>
    <s v="Production 2968"/>
    <s v="Multi"/>
    <s v="lll"/>
    <x v="3634"/>
    <s v=""/>
    <s v="FAC2967"/>
    <n v="48"/>
    <n v="300"/>
    <n v="300"/>
    <s v="CS12X3017"/>
    <s v="LA0Q"/>
    <s v="LA2967"/>
    <n v="4"/>
    <n v="24"/>
    <n v="6"/>
  </r>
  <r>
    <x v="1"/>
    <s v="Production 2969"/>
    <s v="Multi"/>
    <s v="lll"/>
    <x v="3635"/>
    <s v=""/>
    <s v="FAC2968"/>
    <n v="48"/>
    <n v="300"/>
    <n v="300"/>
    <s v="CS12X3018"/>
    <s v="LA0Q"/>
    <s v="LA2968"/>
    <n v="4"/>
    <n v="24"/>
    <n v="6"/>
  </r>
  <r>
    <x v="1"/>
    <s v="Production 2970"/>
    <s v="Multi"/>
    <s v="lll"/>
    <x v="3636"/>
    <s v=""/>
    <s v="FAC2969"/>
    <n v="48"/>
    <n v="300"/>
    <n v="300"/>
    <s v="CS12X3019"/>
    <s v="LA0Q"/>
    <s v="LA2969"/>
    <n v="4"/>
    <n v="24"/>
    <n v="6"/>
  </r>
  <r>
    <x v="1"/>
    <s v="Production 2971"/>
    <s v="Multi"/>
    <s v="lll"/>
    <x v="3637"/>
    <s v=""/>
    <s v="FAC2970"/>
    <n v="48"/>
    <n v="300"/>
    <n v="300"/>
    <s v="CS12X3020"/>
    <s v="LA0Q"/>
    <s v="LA2970"/>
    <n v="4"/>
    <n v="24"/>
    <n v="6"/>
  </r>
  <r>
    <x v="1"/>
    <s v="Production 2972"/>
    <s v="Multi"/>
    <s v="lll"/>
    <x v="3638"/>
    <s v=""/>
    <s v="FAC2971"/>
    <n v="48"/>
    <n v="300"/>
    <n v="300"/>
    <s v="CS12X3021"/>
    <s v="LA0Q"/>
    <s v="LA2971"/>
    <n v="4"/>
    <n v="24"/>
    <n v="6"/>
  </r>
  <r>
    <x v="1"/>
    <s v="Production 2973"/>
    <s v="Multi"/>
    <s v="lll"/>
    <x v="3639"/>
    <s v=""/>
    <s v="FAC2972"/>
    <n v="48"/>
    <n v="300"/>
    <n v="300"/>
    <s v="CS12X3022"/>
    <s v="LA0Q"/>
    <s v="LA2972"/>
    <n v="4"/>
    <n v="24"/>
    <n v="6"/>
  </r>
  <r>
    <x v="1"/>
    <s v="Production 2974"/>
    <s v="Multi"/>
    <s v="lll"/>
    <x v="3640"/>
    <s v=""/>
    <s v="FAC2973"/>
    <n v="48"/>
    <n v="300"/>
    <n v="300"/>
    <s v="CS12X3023"/>
    <s v="LA0Q"/>
    <s v="LA2973"/>
    <n v="4"/>
    <n v="24"/>
    <n v="6"/>
  </r>
  <r>
    <x v="1"/>
    <s v="Production 2975"/>
    <s v="Multi"/>
    <s v="lll"/>
    <x v="3641"/>
    <s v=""/>
    <s v="FAC2974"/>
    <n v="48"/>
    <n v="300"/>
    <n v="300"/>
    <s v="CS12X3024"/>
    <s v="LA0Q"/>
    <s v="LA2974"/>
    <n v="4"/>
    <n v="24"/>
    <n v="6"/>
  </r>
  <r>
    <x v="1"/>
    <s v="Production 2976"/>
    <s v="Multi"/>
    <s v="lll"/>
    <x v="3642"/>
    <s v=""/>
    <s v="FAC2975"/>
    <n v="48"/>
    <n v="300"/>
    <n v="300"/>
    <s v="CS12X3025"/>
    <s v="LA0Q"/>
    <s v="LA2975"/>
    <n v="4"/>
    <n v="24"/>
    <n v="6"/>
  </r>
  <r>
    <x v="1"/>
    <s v="Production 2977"/>
    <s v="Multi"/>
    <s v="lll"/>
    <x v="3643"/>
    <s v=""/>
    <s v="FAC2976"/>
    <n v="48"/>
    <n v="300"/>
    <n v="300"/>
    <s v="CS12X3026"/>
    <s v="LA0Q"/>
    <s v="LA2976"/>
    <n v="4"/>
    <n v="24"/>
    <n v="6"/>
  </r>
  <r>
    <x v="1"/>
    <s v="Production 2978"/>
    <s v="Multi"/>
    <s v="lll"/>
    <x v="3644"/>
    <s v=""/>
    <s v="FAC2977"/>
    <n v="48"/>
    <n v="300"/>
    <n v="300"/>
    <s v="CS12X3027"/>
    <s v="LA0Q"/>
    <s v="LA2977"/>
    <n v="4"/>
    <n v="24"/>
    <n v="6"/>
  </r>
  <r>
    <x v="1"/>
    <s v="Production 2979"/>
    <s v="Multi"/>
    <s v="lll"/>
    <x v="3645"/>
    <s v=""/>
    <s v="FAC2978"/>
    <n v="48"/>
    <n v="300"/>
    <n v="300"/>
    <s v="CS12X3028"/>
    <s v="LA0Q"/>
    <s v="LA2978"/>
    <n v="4"/>
    <n v="24"/>
    <n v="6"/>
  </r>
  <r>
    <x v="1"/>
    <s v="Production 2980"/>
    <s v="Multi"/>
    <s v="lll"/>
    <x v="3646"/>
    <s v=""/>
    <s v="FAC2979"/>
    <n v="48"/>
    <n v="300"/>
    <n v="300"/>
    <s v="CS12X3029"/>
    <s v="LA0Q"/>
    <s v="LA2979"/>
    <n v="4"/>
    <n v="24"/>
    <n v="6"/>
  </r>
  <r>
    <x v="1"/>
    <s v="Production 2981"/>
    <s v="Multi"/>
    <s v="lll"/>
    <x v="3647"/>
    <s v=""/>
    <s v="FAC2980"/>
    <n v="48"/>
    <n v="300"/>
    <n v="300"/>
    <s v="CS12X3030"/>
    <s v="LA0Q"/>
    <s v="LA2980"/>
    <n v="4"/>
    <n v="24"/>
    <n v="6"/>
  </r>
  <r>
    <x v="1"/>
    <s v="Production 2982"/>
    <s v="Multi"/>
    <s v="lll"/>
    <x v="3648"/>
    <s v=""/>
    <s v="FAC2981"/>
    <n v="48"/>
    <n v="300"/>
    <n v="300"/>
    <s v="CS12X3031"/>
    <s v="LA0Q"/>
    <s v="LA2981"/>
    <n v="4"/>
    <n v="24"/>
    <n v="6"/>
  </r>
  <r>
    <x v="1"/>
    <s v="Production 2983"/>
    <s v="Multi"/>
    <s v="lll"/>
    <x v="3649"/>
    <s v=""/>
    <s v="FAC2982"/>
    <n v="48"/>
    <n v="300"/>
    <n v="300"/>
    <s v="CS12X3032"/>
    <s v="LA0Q"/>
    <s v="LA2982"/>
    <n v="4"/>
    <n v="24"/>
    <n v="6"/>
  </r>
  <r>
    <x v="1"/>
    <s v="Production 2984"/>
    <s v="Multi"/>
    <s v="lll"/>
    <x v="3650"/>
    <s v=""/>
    <s v="FAC2983"/>
    <n v="48"/>
    <n v="300"/>
    <n v="300"/>
    <s v="CS12X3033"/>
    <s v="LA0Q"/>
    <s v="LA2983"/>
    <n v="4"/>
    <n v="24"/>
    <n v="6"/>
  </r>
  <r>
    <x v="1"/>
    <s v="Production 2985"/>
    <s v="Multi"/>
    <s v="lll"/>
    <x v="3651"/>
    <s v=""/>
    <s v="FAC2984"/>
    <n v="48"/>
    <n v="300"/>
    <n v="300"/>
    <s v="CS12X3034"/>
    <s v="LA0Q"/>
    <s v="LA2984"/>
    <n v="4"/>
    <n v="24"/>
    <n v="6"/>
  </r>
  <r>
    <x v="1"/>
    <s v="Production 2986"/>
    <s v="Multi"/>
    <s v="lll"/>
    <x v="3652"/>
    <s v=""/>
    <s v="FAC2985"/>
    <n v="48"/>
    <n v="300"/>
    <n v="300"/>
    <s v="CS12X3035"/>
    <s v="LA0Q"/>
    <s v="LA2985"/>
    <n v="4"/>
    <n v="24"/>
    <n v="6"/>
  </r>
  <r>
    <x v="1"/>
    <s v="Production 2987"/>
    <s v="Multi"/>
    <s v="lll"/>
    <x v="3653"/>
    <s v=""/>
    <s v="FAC2986"/>
    <n v="48"/>
    <n v="300"/>
    <n v="300"/>
    <s v="CS12X3036"/>
    <s v="LA0Q"/>
    <s v="LA2986"/>
    <n v="4"/>
    <n v="24"/>
    <n v="6"/>
  </r>
  <r>
    <x v="1"/>
    <s v="Production 2988"/>
    <s v="Multi"/>
    <s v="lll"/>
    <x v="3654"/>
    <s v=""/>
    <s v="FAC2987"/>
    <n v="48"/>
    <n v="300"/>
    <n v="300"/>
    <s v="CS12X3037"/>
    <s v="LA0Q"/>
    <s v="LA2987"/>
    <n v="4"/>
    <n v="24"/>
    <n v="6"/>
  </r>
  <r>
    <x v="1"/>
    <s v="Production 2989"/>
    <s v="Multi"/>
    <s v="lll"/>
    <x v="3655"/>
    <s v=""/>
    <s v="FAC2988"/>
    <n v="48"/>
    <n v="300"/>
    <n v="300"/>
    <s v="CS12X3038"/>
    <s v="LA0Q"/>
    <s v="LA2988"/>
    <n v="4"/>
    <n v="24"/>
    <n v="6"/>
  </r>
  <r>
    <x v="1"/>
    <s v="Production 2990"/>
    <s v="Multi"/>
    <s v="lll"/>
    <x v="3656"/>
    <s v=""/>
    <s v="FAC2989"/>
    <n v="48"/>
    <n v="300"/>
    <n v="300"/>
    <s v="CS12X3039"/>
    <s v="LA0Q"/>
    <s v="LA2989"/>
    <n v="4"/>
    <n v="24"/>
    <n v="6"/>
  </r>
  <r>
    <x v="1"/>
    <s v="Production 2991"/>
    <s v="Multi"/>
    <s v="lll"/>
    <x v="3657"/>
    <s v=""/>
    <s v="FAC2990"/>
    <n v="48"/>
    <n v="300"/>
    <n v="300"/>
    <s v="CS12X3040"/>
    <s v="LA0Q"/>
    <s v="LA2990"/>
    <n v="4"/>
    <n v="24"/>
    <n v="6"/>
  </r>
  <r>
    <x v="1"/>
    <s v="Production 2992"/>
    <s v="Multi"/>
    <s v="lll"/>
    <x v="3658"/>
    <s v=""/>
    <s v="FAC2991"/>
    <n v="48"/>
    <n v="300"/>
    <n v="300"/>
    <s v="CS12X3041"/>
    <s v="LA0Q"/>
    <s v="LA2991"/>
    <n v="4"/>
    <n v="24"/>
    <n v="6"/>
  </r>
  <r>
    <x v="1"/>
    <s v="Production 2993"/>
    <s v="Multi"/>
    <s v="lll"/>
    <x v="3659"/>
    <s v=""/>
    <s v="FAC2992"/>
    <n v="48"/>
    <n v="300"/>
    <n v="300"/>
    <s v="CS12X3042"/>
    <s v="LA0Q"/>
    <s v="LA2992"/>
    <n v="4"/>
    <n v="24"/>
    <n v="6"/>
  </r>
  <r>
    <x v="1"/>
    <s v="Production 2994"/>
    <s v="Multi"/>
    <s v="lll"/>
    <x v="3660"/>
    <s v=""/>
    <s v="FAC2993"/>
    <n v="48"/>
    <n v="300"/>
    <n v="300"/>
    <s v="CS12X3043"/>
    <s v="LA0Q"/>
    <s v="LA2993"/>
    <n v="4"/>
    <n v="24"/>
    <n v="6"/>
  </r>
  <r>
    <x v="1"/>
    <s v="Production 2995"/>
    <s v="Multi"/>
    <s v="lll"/>
    <x v="3661"/>
    <s v=""/>
    <s v="FAC2994"/>
    <n v="48"/>
    <n v="300"/>
    <n v="300"/>
    <s v="CS12X3044"/>
    <s v="LA0Q"/>
    <s v="LA2994"/>
    <n v="4"/>
    <n v="24"/>
    <n v="6"/>
  </r>
  <r>
    <x v="1"/>
    <s v="Production 2996"/>
    <s v="Multi"/>
    <s v="lll"/>
    <x v="3662"/>
    <s v=""/>
    <s v="FAC2995"/>
    <n v="48"/>
    <n v="300"/>
    <n v="300"/>
    <s v="CS12X3045"/>
    <s v="LA0Q"/>
    <s v="LA2995"/>
    <n v="4"/>
    <n v="24"/>
    <n v="6"/>
  </r>
  <r>
    <x v="1"/>
    <s v="Production 2997"/>
    <s v="Multi"/>
    <s v="lll"/>
    <x v="3663"/>
    <s v=""/>
    <s v="FAC2996"/>
    <n v="48"/>
    <n v="300"/>
    <n v="300"/>
    <s v="CS12X3046"/>
    <s v="LA0Q"/>
    <s v="LA2996"/>
    <n v="4"/>
    <n v="24"/>
    <n v="6"/>
  </r>
  <r>
    <x v="1"/>
    <s v="Production 2998"/>
    <s v="Multi"/>
    <s v="lll"/>
    <x v="3664"/>
    <s v=""/>
    <s v="FAC2997"/>
    <n v="48"/>
    <n v="300"/>
    <n v="300"/>
    <s v="CS12X3047"/>
    <s v="LA0Q"/>
    <s v="LA2997"/>
    <n v="4"/>
    <n v="24"/>
    <n v="6"/>
  </r>
  <r>
    <x v="1"/>
    <s v="Production 2999"/>
    <s v="Multi"/>
    <s v="lll"/>
    <x v="3665"/>
    <s v=""/>
    <s v="FAC2998"/>
    <n v="48"/>
    <n v="300"/>
    <n v="300"/>
    <s v="CS12X3048"/>
    <s v="LA0Q"/>
    <s v="LA2998"/>
    <n v="4"/>
    <n v="24"/>
    <n v="6"/>
  </r>
  <r>
    <x v="1"/>
    <s v="Production 3000"/>
    <s v="Multi"/>
    <s v="lll"/>
    <x v="3666"/>
    <s v=""/>
    <s v="FAC2999"/>
    <n v="48"/>
    <n v="300"/>
    <n v="300"/>
    <s v="CS12X3049"/>
    <s v="LA0Q"/>
    <s v="LA2999"/>
    <n v="4"/>
    <n v="24"/>
    <n v="6"/>
  </r>
  <r>
    <x v="1"/>
    <s v="Production 3001"/>
    <s v="Multi"/>
    <s v="lll"/>
    <x v="3667"/>
    <s v=""/>
    <s v="FAC3000"/>
    <n v="48"/>
    <n v="300"/>
    <n v="300"/>
    <s v="CS12X3050"/>
    <s v="LA0Q"/>
    <s v="LA3000"/>
    <n v="4"/>
    <n v="24"/>
    <n v="6"/>
  </r>
  <r>
    <x v="1"/>
    <s v="Production 3002"/>
    <s v="Multi"/>
    <s v="lll"/>
    <x v="3668"/>
    <s v=""/>
    <s v="FAC3001"/>
    <n v="48"/>
    <n v="300"/>
    <n v="300"/>
    <s v="CS12X3051"/>
    <s v="LA0Q"/>
    <s v="LA3001"/>
    <n v="4"/>
    <n v="24"/>
    <n v="6"/>
  </r>
  <r>
    <x v="1"/>
    <s v="Production 3003"/>
    <s v="Multi"/>
    <s v="lll"/>
    <x v="3669"/>
    <s v=""/>
    <s v="FAC3002"/>
    <n v="48"/>
    <n v="300"/>
    <n v="300"/>
    <s v="CS12X3052"/>
    <s v="LA0Q"/>
    <s v="LA3002"/>
    <n v="4"/>
    <n v="24"/>
    <n v="6"/>
  </r>
  <r>
    <x v="1"/>
    <s v="Production 3004"/>
    <s v="Multi"/>
    <s v="lll"/>
    <x v="3670"/>
    <s v=""/>
    <s v="FAC3003"/>
    <n v="48"/>
    <n v="300"/>
    <n v="300"/>
    <s v="CS12X3053"/>
    <s v="LA0Q"/>
    <s v="LA3003"/>
    <n v="4"/>
    <n v="24"/>
    <n v="6"/>
  </r>
  <r>
    <x v="1"/>
    <s v="Production 3005"/>
    <s v="Multi"/>
    <s v="lll"/>
    <x v="3671"/>
    <s v=""/>
    <s v="FAC3004"/>
    <n v="48"/>
    <n v="300"/>
    <n v="300"/>
    <s v="CS12X3054"/>
    <s v="LA0Q"/>
    <s v="LA3004"/>
    <n v="4"/>
    <n v="24"/>
    <n v="6"/>
  </r>
  <r>
    <x v="1"/>
    <s v="Production 3006"/>
    <s v="Multi"/>
    <s v="lll"/>
    <x v="3672"/>
    <s v=""/>
    <s v="FAC3005"/>
    <n v="48"/>
    <n v="300"/>
    <n v="300"/>
    <s v="CS12X3055"/>
    <s v="LA0Q"/>
    <s v="LA3005"/>
    <n v="4"/>
    <n v="24"/>
    <n v="6"/>
  </r>
  <r>
    <x v="1"/>
    <s v="Production 3007"/>
    <s v="Multi"/>
    <s v="lll"/>
    <x v="3673"/>
    <s v=""/>
    <s v="FAC3006"/>
    <n v="48"/>
    <n v="300"/>
    <n v="300"/>
    <s v="CS12X3056"/>
    <s v="LA0Q"/>
    <s v="LA3006"/>
    <n v="4"/>
    <n v="24"/>
    <n v="6"/>
  </r>
  <r>
    <x v="1"/>
    <s v="Production 3008"/>
    <s v="Multi"/>
    <s v="lll"/>
    <x v="3674"/>
    <s v=""/>
    <s v="FAC3007"/>
    <n v="48"/>
    <n v="300"/>
    <n v="300"/>
    <s v="CS12X3057"/>
    <s v="LA0Q"/>
    <s v="LA3007"/>
    <n v="4"/>
    <n v="24"/>
    <n v="6"/>
  </r>
  <r>
    <x v="1"/>
    <s v="Production 3009"/>
    <s v="Multi"/>
    <s v="lll"/>
    <x v="3675"/>
    <s v=""/>
    <s v="FAC3008"/>
    <n v="48"/>
    <n v="300"/>
    <n v="300"/>
    <s v="CS12X3058"/>
    <s v="LA0Q"/>
    <s v="LA3008"/>
    <n v="4"/>
    <n v="24"/>
    <n v="6"/>
  </r>
  <r>
    <x v="1"/>
    <s v="Production 3010"/>
    <s v="Multi"/>
    <s v="lll"/>
    <x v="3676"/>
    <s v=""/>
    <s v="FAC3009"/>
    <n v="48"/>
    <n v="300"/>
    <n v="300"/>
    <s v="CS12X3059"/>
    <s v="LA0Q"/>
    <s v="LA3009"/>
    <n v="4"/>
    <n v="24"/>
    <n v="6"/>
  </r>
  <r>
    <x v="1"/>
    <s v="Production 3011"/>
    <s v="Multi"/>
    <s v="lll"/>
    <x v="3677"/>
    <s v=""/>
    <s v="FAC3010"/>
    <n v="48"/>
    <n v="300"/>
    <n v="300"/>
    <s v="CS12X3060"/>
    <s v="LA0Q"/>
    <s v="LA3010"/>
    <n v="4"/>
    <n v="24"/>
    <n v="6"/>
  </r>
  <r>
    <x v="1"/>
    <s v="Production 3012"/>
    <s v="Multi"/>
    <s v="lll"/>
    <x v="3678"/>
    <s v=""/>
    <s v="FAC3011"/>
    <n v="48"/>
    <n v="300"/>
    <n v="300"/>
    <s v="CS12X3061"/>
    <s v="LA0Q"/>
    <s v="LA3011"/>
    <n v="4"/>
    <n v="24"/>
    <n v="6"/>
  </r>
  <r>
    <x v="1"/>
    <s v="Production 3013"/>
    <s v="Multi"/>
    <s v="lll"/>
    <x v="3679"/>
    <s v=""/>
    <s v="FAC3012"/>
    <n v="48"/>
    <n v="300"/>
    <n v="300"/>
    <s v="CS12X3062"/>
    <s v="LA0Q"/>
    <s v="LA3012"/>
    <n v="4"/>
    <n v="24"/>
    <n v="6"/>
  </r>
  <r>
    <x v="1"/>
    <s v="Production 3014"/>
    <s v="Multi"/>
    <s v="lll"/>
    <x v="3680"/>
    <s v=""/>
    <s v="FAC3013"/>
    <n v="48"/>
    <n v="300"/>
    <n v="300"/>
    <s v="CS12X3063"/>
    <s v="LA0Q"/>
    <s v="LA3013"/>
    <n v="4"/>
    <n v="24"/>
    <n v="6"/>
  </r>
  <r>
    <x v="1"/>
    <s v="Production 3015"/>
    <s v="Multi"/>
    <s v="lll"/>
    <x v="3681"/>
    <s v=""/>
    <s v="FAC3014"/>
    <n v="48"/>
    <n v="300"/>
    <n v="300"/>
    <s v="CS12X3064"/>
    <s v="LA0Q"/>
    <s v="LA3014"/>
    <n v="4"/>
    <n v="24"/>
    <n v="6"/>
  </r>
  <r>
    <x v="1"/>
    <s v="Production 3016"/>
    <s v="Multi"/>
    <s v="lll"/>
    <x v="3682"/>
    <s v=""/>
    <s v="FAC3015"/>
    <n v="48"/>
    <n v="300"/>
    <n v="300"/>
    <s v="CS12X3065"/>
    <s v="LA0Q"/>
    <s v="LA3015"/>
    <n v="4"/>
    <n v="24"/>
    <n v="6"/>
  </r>
  <r>
    <x v="1"/>
    <s v="Production 3017"/>
    <s v="Multi"/>
    <s v="lll"/>
    <x v="3683"/>
    <s v=""/>
    <s v="FAC3016"/>
    <n v="48"/>
    <n v="300"/>
    <n v="300"/>
    <s v="CS12X3066"/>
    <s v="LA0Q"/>
    <s v="LA3016"/>
    <n v="4"/>
    <n v="24"/>
    <n v="6"/>
  </r>
  <r>
    <x v="1"/>
    <s v="Production 3018"/>
    <s v="Multi"/>
    <s v="lll"/>
    <x v="3684"/>
    <s v=""/>
    <s v="FAC3017"/>
    <n v="48"/>
    <n v="300"/>
    <n v="300"/>
    <s v="CS12X3067"/>
    <s v="LA0Q"/>
    <s v="LA3017"/>
    <n v="4"/>
    <n v="24"/>
    <n v="6"/>
  </r>
  <r>
    <x v="1"/>
    <s v="Production 3019"/>
    <s v="Multi"/>
    <s v="lll"/>
    <x v="3685"/>
    <s v=""/>
    <s v="FAC3018"/>
    <n v="48"/>
    <n v="300"/>
    <n v="300"/>
    <s v="CS12X3068"/>
    <s v="LA0Q"/>
    <s v="LA3018"/>
    <n v="4"/>
    <n v="24"/>
    <n v="6"/>
  </r>
  <r>
    <x v="1"/>
    <s v="Production 3020"/>
    <s v="Multi"/>
    <s v="lll"/>
    <x v="3686"/>
    <s v=""/>
    <s v="FAC3019"/>
    <n v="48"/>
    <n v="300"/>
    <n v="300"/>
    <s v="CS12X3069"/>
    <s v="LA0Q"/>
    <s v="LA3019"/>
    <n v="4"/>
    <n v="24"/>
    <n v="6"/>
  </r>
  <r>
    <x v="1"/>
    <s v="Production 3021"/>
    <s v="Multi"/>
    <s v="lll"/>
    <x v="3687"/>
    <s v=""/>
    <s v="FAC3020"/>
    <n v="48"/>
    <n v="300"/>
    <n v="300"/>
    <s v="CS12X3070"/>
    <s v="LA0Q"/>
    <s v="LA3020"/>
    <n v="4"/>
    <n v="24"/>
    <n v="6"/>
  </r>
  <r>
    <x v="1"/>
    <s v="Production 3022"/>
    <s v="Multi"/>
    <s v="lll"/>
    <x v="3688"/>
    <s v=""/>
    <s v="FAC3021"/>
    <n v="48"/>
    <n v="300"/>
    <n v="300"/>
    <s v="CS12X3071"/>
    <s v="LA0Q"/>
    <s v="LA3021"/>
    <n v="4"/>
    <n v="24"/>
    <n v="6"/>
  </r>
  <r>
    <x v="1"/>
    <s v="Production 3023"/>
    <s v="Multi"/>
    <s v="lll"/>
    <x v="3689"/>
    <s v=""/>
    <s v="FAC3022"/>
    <n v="48"/>
    <n v="300"/>
    <n v="300"/>
    <s v="CS12X3072"/>
    <s v="LA0Q"/>
    <s v="LA3022"/>
    <n v="4"/>
    <n v="24"/>
    <n v="6"/>
  </r>
  <r>
    <x v="1"/>
    <s v="Production 3024"/>
    <s v="Multi"/>
    <s v="lll"/>
    <x v="3690"/>
    <s v=""/>
    <s v="FAC3023"/>
    <n v="48"/>
    <n v="300"/>
    <n v="300"/>
    <s v="CS12X3073"/>
    <s v="LA0Q"/>
    <s v="LA3023"/>
    <n v="4"/>
    <n v="24"/>
    <n v="6"/>
  </r>
  <r>
    <x v="1"/>
    <s v="Production 3025"/>
    <s v="Multi"/>
    <s v="lll"/>
    <x v="3691"/>
    <s v=""/>
    <s v="FAC3024"/>
    <n v="48"/>
    <n v="300"/>
    <n v="300"/>
    <s v="CS12X3074"/>
    <s v="LA0Q"/>
    <s v="LA3024"/>
    <n v="4"/>
    <n v="24"/>
    <n v="6"/>
  </r>
  <r>
    <x v="1"/>
    <s v="Production 3026"/>
    <s v="Multi"/>
    <s v="lll"/>
    <x v="3692"/>
    <s v=""/>
    <s v="FAC3025"/>
    <n v="48"/>
    <n v="300"/>
    <n v="300"/>
    <s v="CS12X3075"/>
    <s v="LA0Q"/>
    <s v="LA3025"/>
    <n v="4"/>
    <n v="24"/>
    <n v="6"/>
  </r>
  <r>
    <x v="1"/>
    <s v="Production 3027"/>
    <s v="Multi"/>
    <s v="lll"/>
    <x v="3693"/>
    <s v=""/>
    <s v="FAC3026"/>
    <n v="48"/>
    <n v="300"/>
    <n v="300"/>
    <s v="CS12X3076"/>
    <s v="LA0Q"/>
    <s v="LA3026"/>
    <n v="4"/>
    <n v="24"/>
    <n v="6"/>
  </r>
  <r>
    <x v="1"/>
    <s v="Production 3028"/>
    <s v="Multi"/>
    <s v="lll"/>
    <x v="3694"/>
    <s v=""/>
    <s v="FAC3027"/>
    <n v="48"/>
    <n v="300"/>
    <n v="300"/>
    <s v="CS12X3077"/>
    <s v="LA0Q"/>
    <s v="LA3027"/>
    <n v="4"/>
    <n v="24"/>
    <n v="6"/>
  </r>
  <r>
    <x v="1"/>
    <s v="Production 3029"/>
    <s v="Multi"/>
    <s v="lll"/>
    <x v="3695"/>
    <s v=""/>
    <s v="FAC3028"/>
    <n v="48"/>
    <n v="300"/>
    <n v="300"/>
    <s v="CS12X3078"/>
    <s v="LA0Q"/>
    <s v="LA3028"/>
    <n v="4"/>
    <n v="24"/>
    <n v="6"/>
  </r>
  <r>
    <x v="1"/>
    <s v="Production 3030"/>
    <s v="Multi"/>
    <s v="lll"/>
    <x v="3696"/>
    <s v=""/>
    <s v="FAC3029"/>
    <n v="48"/>
    <n v="300"/>
    <n v="300"/>
    <s v="CS12X3079"/>
    <s v="LA0Q"/>
    <s v="LA3029"/>
    <n v="4"/>
    <n v="24"/>
    <n v="6"/>
  </r>
  <r>
    <x v="1"/>
    <s v="Production 3031"/>
    <s v="Multi"/>
    <s v="lll"/>
    <x v="3697"/>
    <s v=""/>
    <s v="FAC3030"/>
    <n v="48"/>
    <n v="300"/>
    <n v="300"/>
    <s v="CS12X3080"/>
    <s v="LA0Q"/>
    <s v="LA3030"/>
    <n v="4"/>
    <n v="24"/>
    <n v="6"/>
  </r>
  <r>
    <x v="1"/>
    <s v="Production 3032"/>
    <s v="Multi"/>
    <s v="lll"/>
    <x v="3698"/>
    <s v=""/>
    <s v="FAC3031"/>
    <n v="48"/>
    <n v="300"/>
    <n v="300"/>
    <s v="CS12X3081"/>
    <s v="LA0Q"/>
    <s v="LA3031"/>
    <n v="4"/>
    <n v="24"/>
    <n v="6"/>
  </r>
  <r>
    <x v="1"/>
    <s v="Production 3033"/>
    <s v="Multi"/>
    <s v="lll"/>
    <x v="3699"/>
    <s v=""/>
    <s v="FAC3032"/>
    <n v="48"/>
    <n v="300"/>
    <n v="300"/>
    <s v="CS12X3082"/>
    <s v="LA0Q"/>
    <s v="LA3032"/>
    <n v="4"/>
    <n v="24"/>
    <n v="6"/>
  </r>
  <r>
    <x v="1"/>
    <s v="Production 3034"/>
    <s v="Multi"/>
    <s v="lll"/>
    <x v="3700"/>
    <s v=""/>
    <s v="FAC3033"/>
    <n v="48"/>
    <n v="300"/>
    <n v="300"/>
    <s v="CS12X3083"/>
    <s v="LA0Q"/>
    <s v="LA3033"/>
    <n v="4"/>
    <n v="24"/>
    <n v="6"/>
  </r>
  <r>
    <x v="1"/>
    <s v="Production 3035"/>
    <s v="Multi"/>
    <s v="lll"/>
    <x v="3701"/>
    <s v=""/>
    <s v="FAC3034"/>
    <n v="48"/>
    <n v="300"/>
    <n v="300"/>
    <s v="CS12X3084"/>
    <s v="LA0Q"/>
    <s v="LA3034"/>
    <n v="4"/>
    <n v="24"/>
    <n v="6"/>
  </r>
  <r>
    <x v="1"/>
    <s v="Production 3036"/>
    <s v="Multi"/>
    <s v="lll"/>
    <x v="3702"/>
    <s v=""/>
    <s v="FAC3035"/>
    <n v="48"/>
    <n v="300"/>
    <n v="300"/>
    <s v="CS12X3085"/>
    <s v="LA0Q"/>
    <s v="LA3035"/>
    <n v="4"/>
    <n v="24"/>
    <n v="6"/>
  </r>
  <r>
    <x v="1"/>
    <s v="Production 3037"/>
    <s v="Multi"/>
    <s v="lll"/>
    <x v="3703"/>
    <s v=""/>
    <s v="FAC3036"/>
    <n v="48"/>
    <n v="300"/>
    <n v="300"/>
    <s v="CS12X3086"/>
    <s v="LA0Q"/>
    <s v="LA3036"/>
    <n v="4"/>
    <n v="24"/>
    <n v="6"/>
  </r>
  <r>
    <x v="1"/>
    <s v="Production 3038"/>
    <s v="Multi"/>
    <s v="lll"/>
    <x v="3704"/>
    <s v=""/>
    <s v="FAC3037"/>
    <n v="48"/>
    <n v="300"/>
    <n v="300"/>
    <s v="CS12X3087"/>
    <s v="LA0Q"/>
    <s v="LA3037"/>
    <n v="4"/>
    <n v="24"/>
    <n v="6"/>
  </r>
  <r>
    <x v="1"/>
    <s v="Production 3039"/>
    <s v="Multi"/>
    <s v="lll"/>
    <x v="3705"/>
    <s v=""/>
    <s v="FAC3038"/>
    <n v="48"/>
    <n v="300"/>
    <n v="300"/>
    <s v="CS12X3088"/>
    <s v="LA0Q"/>
    <s v="LA3038"/>
    <n v="4"/>
    <n v="24"/>
    <n v="6"/>
  </r>
  <r>
    <x v="1"/>
    <s v="Production 3040"/>
    <s v="Multi"/>
    <s v="lll"/>
    <x v="3706"/>
    <s v=""/>
    <s v="FAC3039"/>
    <n v="48"/>
    <n v="300"/>
    <n v="300"/>
    <s v="CS12X3089"/>
    <s v="LA0Q"/>
    <s v="LA3039"/>
    <n v="4"/>
    <n v="24"/>
    <n v="6"/>
  </r>
  <r>
    <x v="1"/>
    <s v="Production 3041"/>
    <s v="Multi"/>
    <s v="lll"/>
    <x v="3707"/>
    <s v=""/>
    <s v="FAC3040"/>
    <n v="48"/>
    <n v="300"/>
    <n v="300"/>
    <s v="CS12X3090"/>
    <s v="LA0Q"/>
    <s v="LA3040"/>
    <n v="4"/>
    <n v="24"/>
    <n v="6"/>
  </r>
  <r>
    <x v="1"/>
    <s v="Production 3042"/>
    <s v="Multi"/>
    <s v="lll"/>
    <x v="3708"/>
    <s v=""/>
    <s v="FAC3041"/>
    <n v="48"/>
    <n v="300"/>
    <n v="300"/>
    <s v="CS12X3091"/>
    <s v="LA0Q"/>
    <s v="LA3041"/>
    <n v="4"/>
    <n v="24"/>
    <n v="6"/>
  </r>
  <r>
    <x v="1"/>
    <s v="Production 3043"/>
    <s v="Multi"/>
    <s v="lll"/>
    <x v="3709"/>
    <s v=""/>
    <s v="FAC3042"/>
    <n v="48"/>
    <n v="300"/>
    <n v="300"/>
    <s v="CS12X3092"/>
    <s v="LA0Q"/>
    <s v="LA3042"/>
    <n v="4"/>
    <n v="24"/>
    <n v="6"/>
  </r>
  <r>
    <x v="1"/>
    <s v="Production 3044"/>
    <s v="Multi"/>
    <s v="lll"/>
    <x v="3710"/>
    <s v=""/>
    <s v="FAC3043"/>
    <n v="48"/>
    <n v="300"/>
    <n v="300"/>
    <s v="CS12X3093"/>
    <s v="LA0Q"/>
    <s v="LA3043"/>
    <n v="4"/>
    <n v="24"/>
    <n v="6"/>
  </r>
  <r>
    <x v="1"/>
    <s v="Production 3045"/>
    <s v="Multi"/>
    <s v="lll"/>
    <x v="3711"/>
    <s v=""/>
    <s v="FAC3044"/>
    <n v="48"/>
    <n v="300"/>
    <n v="300"/>
    <s v="CS12X3094"/>
    <s v="LA0Q"/>
    <s v="LA3044"/>
    <n v="4"/>
    <n v="24"/>
    <n v="6"/>
  </r>
  <r>
    <x v="1"/>
    <s v="Production 3046"/>
    <s v="Multi"/>
    <s v="lll"/>
    <x v="3712"/>
    <s v=""/>
    <s v="FAC3045"/>
    <n v="48"/>
    <n v="300"/>
    <n v="300"/>
    <s v="CS12X3095"/>
    <s v="LA0Q"/>
    <s v="LA3045"/>
    <n v="4"/>
    <n v="24"/>
    <n v="6"/>
  </r>
  <r>
    <x v="1"/>
    <s v="Production 3047"/>
    <s v="Multi"/>
    <s v="lll"/>
    <x v="3713"/>
    <s v=""/>
    <s v="FAC3046"/>
    <n v="48"/>
    <n v="300"/>
    <n v="300"/>
    <s v="CS12X3096"/>
    <s v="LA0Q"/>
    <s v="LA3046"/>
    <n v="4"/>
    <n v="24"/>
    <n v="6"/>
  </r>
  <r>
    <x v="1"/>
    <s v="Production 3048"/>
    <s v="Multi"/>
    <s v="lll"/>
    <x v="3714"/>
    <s v=""/>
    <s v="FAC3047"/>
    <n v="48"/>
    <n v="300"/>
    <n v="300"/>
    <s v="CS12X3097"/>
    <s v="LA0Q"/>
    <s v="LA3047"/>
    <n v="4"/>
    <n v="24"/>
    <n v="6"/>
  </r>
  <r>
    <x v="1"/>
    <s v="Production 3049"/>
    <s v="Multi"/>
    <s v="lll"/>
    <x v="3715"/>
    <s v=""/>
    <s v="FAC3048"/>
    <n v="48"/>
    <n v="300"/>
    <n v="300"/>
    <s v="CS12X3098"/>
    <s v="LA0Q"/>
    <s v="LA3048"/>
    <n v="4"/>
    <n v="24"/>
    <n v="6"/>
  </r>
  <r>
    <x v="1"/>
    <s v="Production 3050"/>
    <s v="Multi"/>
    <s v="lll"/>
    <x v="3716"/>
    <s v=""/>
    <s v="FAC3049"/>
    <n v="48"/>
    <n v="300"/>
    <n v="300"/>
    <s v="CS12X3099"/>
    <s v="LA0Q"/>
    <s v="LA3049"/>
    <n v="4"/>
    <n v="24"/>
    <n v="6"/>
  </r>
  <r>
    <x v="1"/>
    <s v="Production 3051"/>
    <s v="Multi"/>
    <s v="lll"/>
    <x v="3717"/>
    <s v=""/>
    <s v="FAC3050"/>
    <n v="48"/>
    <n v="300"/>
    <n v="300"/>
    <s v="CS12X3100"/>
    <s v="LA0Q"/>
    <s v="LA3050"/>
    <n v="4"/>
    <n v="24"/>
    <n v="6"/>
  </r>
  <r>
    <x v="1"/>
    <s v="Production 3052"/>
    <s v="Multi"/>
    <s v="lll"/>
    <x v="3718"/>
    <s v=""/>
    <s v="FAC3051"/>
    <n v="48"/>
    <n v="300"/>
    <n v="300"/>
    <s v="CS12X3101"/>
    <s v="LA0Q"/>
    <s v="LA3051"/>
    <n v="4"/>
    <n v="24"/>
    <n v="6"/>
  </r>
  <r>
    <x v="1"/>
    <s v="Production 3053"/>
    <s v="Multi"/>
    <s v="lll"/>
    <x v="3719"/>
    <s v=""/>
    <s v="FAC3052"/>
    <n v="48"/>
    <n v="300"/>
    <n v="300"/>
    <s v="CS12X3102"/>
    <s v="LA0Q"/>
    <s v="LA3052"/>
    <n v="4"/>
    <n v="24"/>
    <n v="6"/>
  </r>
  <r>
    <x v="1"/>
    <s v="Production 3054"/>
    <s v="Multi"/>
    <s v="lll"/>
    <x v="3720"/>
    <s v=""/>
    <s v="FAC3053"/>
    <n v="48"/>
    <n v="300"/>
    <n v="300"/>
    <s v="CS12X3103"/>
    <s v="LA0Q"/>
    <s v="LA3053"/>
    <n v="4"/>
    <n v="24"/>
    <n v="6"/>
  </r>
  <r>
    <x v="1"/>
    <s v="Production 3055"/>
    <s v="Multi"/>
    <s v="lll"/>
    <x v="3721"/>
    <s v=""/>
    <s v="FAC3054"/>
    <n v="48"/>
    <n v="300"/>
    <n v="300"/>
    <s v="CS12X3104"/>
    <s v="LA0Q"/>
    <s v="LA3054"/>
    <n v="4"/>
    <n v="24"/>
    <n v="6"/>
  </r>
  <r>
    <x v="1"/>
    <s v="Production 3056"/>
    <s v="Multi"/>
    <s v="lll"/>
    <x v="3722"/>
    <s v=""/>
    <s v="FAC3055"/>
    <n v="48"/>
    <n v="300"/>
    <n v="300"/>
    <s v="CS12X3105"/>
    <s v="LA0Q"/>
    <s v="LA3055"/>
    <n v="4"/>
    <n v="24"/>
    <n v="6"/>
  </r>
  <r>
    <x v="1"/>
    <s v="Production 3057"/>
    <s v="Multi"/>
    <s v="lll"/>
    <x v="3723"/>
    <s v=""/>
    <s v="FAC3056"/>
    <n v="48"/>
    <n v="300"/>
    <n v="300"/>
    <s v="CS12X3106"/>
    <s v="LA0Q"/>
    <s v="LA3056"/>
    <n v="4"/>
    <n v="24"/>
    <n v="6"/>
  </r>
  <r>
    <x v="1"/>
    <s v="Production 3058"/>
    <s v="Multi"/>
    <s v="lll"/>
    <x v="3724"/>
    <s v=""/>
    <s v="FAC3057"/>
    <n v="48"/>
    <n v="300"/>
    <n v="300"/>
    <s v="CS12X3107"/>
    <s v="LA0Q"/>
    <s v="LA3057"/>
    <n v="4"/>
    <n v="24"/>
    <n v="6"/>
  </r>
  <r>
    <x v="1"/>
    <s v="Production 3059"/>
    <s v="Multi"/>
    <s v="lll"/>
    <x v="3725"/>
    <s v=""/>
    <s v="FAC3058"/>
    <n v="48"/>
    <n v="300"/>
    <n v="300"/>
    <s v="CS12X3108"/>
    <s v="LA0Q"/>
    <s v="LA3058"/>
    <n v="4"/>
    <n v="24"/>
    <n v="6"/>
  </r>
  <r>
    <x v="1"/>
    <s v="Production 3060"/>
    <s v="Multi"/>
    <s v="lll"/>
    <x v="3726"/>
    <s v=""/>
    <s v="FAC3059"/>
    <n v="48"/>
    <n v="300"/>
    <n v="300"/>
    <s v="CS12X3109"/>
    <s v="LA0Q"/>
    <s v="LA3059"/>
    <n v="4"/>
    <n v="24"/>
    <n v="6"/>
  </r>
  <r>
    <x v="1"/>
    <s v="Production 3061"/>
    <s v="Multi"/>
    <s v="lll"/>
    <x v="3727"/>
    <s v=""/>
    <s v="FAC3060"/>
    <n v="48"/>
    <n v="300"/>
    <n v="300"/>
    <s v="CS12X3110"/>
    <s v="LA0Q"/>
    <s v="LA3060"/>
    <n v="4"/>
    <n v="24"/>
    <n v="6"/>
  </r>
  <r>
    <x v="1"/>
    <s v="Production 3062"/>
    <s v="Multi"/>
    <s v="lll"/>
    <x v="3728"/>
    <s v=""/>
    <s v="FAC3061"/>
    <n v="48"/>
    <n v="300"/>
    <n v="300"/>
    <s v="CS12X3111"/>
    <s v="LA0Q"/>
    <s v="LA3061"/>
    <n v="4"/>
    <n v="24"/>
    <n v="6"/>
  </r>
  <r>
    <x v="1"/>
    <s v="Production 3063"/>
    <s v="Multi"/>
    <s v="lll"/>
    <x v="3729"/>
    <s v=""/>
    <s v="FAC3062"/>
    <n v="48"/>
    <n v="300"/>
    <n v="300"/>
    <s v="CS12X3112"/>
    <s v="LA0Q"/>
    <s v="LA3062"/>
    <n v="4"/>
    <n v="24"/>
    <n v="6"/>
  </r>
  <r>
    <x v="1"/>
    <s v="Production 3064"/>
    <s v="Multi"/>
    <s v="lll"/>
    <x v="3730"/>
    <s v=""/>
    <s v="FAC3063"/>
    <n v="48"/>
    <n v="300"/>
    <n v="300"/>
    <s v="CS12X3113"/>
    <s v="LA0Q"/>
    <s v="LA3063"/>
    <n v="4"/>
    <n v="24"/>
    <n v="6"/>
  </r>
  <r>
    <x v="1"/>
    <s v="Production 3065"/>
    <s v="Multi"/>
    <s v="lll"/>
    <x v="3731"/>
    <s v=""/>
    <s v="FAC3064"/>
    <n v="48"/>
    <n v="300"/>
    <n v="300"/>
    <s v="CS12X3114"/>
    <s v="LA0Q"/>
    <s v="LA3064"/>
    <n v="4"/>
    <n v="24"/>
    <n v="6"/>
  </r>
  <r>
    <x v="1"/>
    <s v="Production 3066"/>
    <s v="Multi"/>
    <s v="lll"/>
    <x v="3732"/>
    <s v=""/>
    <s v="FAC3065"/>
    <n v="48"/>
    <n v="300"/>
    <n v="300"/>
    <s v="CS12X3115"/>
    <s v="LA0Q"/>
    <s v="LA3065"/>
    <n v="4"/>
    <n v="24"/>
    <n v="6"/>
  </r>
  <r>
    <x v="1"/>
    <s v="Production 3067"/>
    <s v="Multi"/>
    <s v="lll"/>
    <x v="3733"/>
    <s v=""/>
    <s v="FAC3066"/>
    <n v="48"/>
    <n v="300"/>
    <n v="300"/>
    <s v="CS12X3116"/>
    <s v="LA0Q"/>
    <s v="LA3066"/>
    <n v="4"/>
    <n v="24"/>
    <n v="6"/>
  </r>
  <r>
    <x v="1"/>
    <s v="Production 3068"/>
    <s v="Multi"/>
    <s v="lll"/>
    <x v="3734"/>
    <s v=""/>
    <s v="FAC3067"/>
    <n v="48"/>
    <n v="300"/>
    <n v="300"/>
    <s v="CS12X3117"/>
    <s v="LA0Q"/>
    <s v="LA3067"/>
    <n v="4"/>
    <n v="24"/>
    <n v="6"/>
  </r>
  <r>
    <x v="1"/>
    <s v="Production 3069"/>
    <s v="Multi"/>
    <s v="lll"/>
    <x v="3735"/>
    <s v=""/>
    <s v="FAC3068"/>
    <n v="48"/>
    <n v="300"/>
    <n v="300"/>
    <s v="CS12X3118"/>
    <s v="LA0Q"/>
    <s v="LA3068"/>
    <n v="4"/>
    <n v="24"/>
    <n v="6"/>
  </r>
  <r>
    <x v="1"/>
    <s v="Production 3070"/>
    <s v="Multi"/>
    <s v="lll"/>
    <x v="3736"/>
    <s v=""/>
    <s v="FAC3069"/>
    <n v="48"/>
    <n v="300"/>
    <n v="300"/>
    <s v="CS12X3119"/>
    <s v="LA0Q"/>
    <s v="LA3069"/>
    <n v="4"/>
    <n v="24"/>
    <n v="6"/>
  </r>
  <r>
    <x v="1"/>
    <s v="Production 3071"/>
    <s v="Multi"/>
    <s v="lll"/>
    <x v="3737"/>
    <s v=""/>
    <s v="FAC3070"/>
    <n v="48"/>
    <n v="300"/>
    <n v="300"/>
    <s v="CS12X3120"/>
    <s v="LA0Q"/>
    <s v="LA3070"/>
    <n v="4"/>
    <n v="24"/>
    <n v="6"/>
  </r>
  <r>
    <x v="1"/>
    <s v="Production 3072"/>
    <s v="Multi"/>
    <s v="lll"/>
    <x v="3738"/>
    <s v=""/>
    <s v="FAC3071"/>
    <n v="48"/>
    <n v="300"/>
    <n v="300"/>
    <s v="CS12X3121"/>
    <s v="LA0Q"/>
    <s v="LA3071"/>
    <n v="4"/>
    <n v="24"/>
    <n v="6"/>
  </r>
  <r>
    <x v="1"/>
    <s v="Production 3073"/>
    <s v="Multi"/>
    <s v="lll"/>
    <x v="3739"/>
    <s v=""/>
    <s v="FAC3072"/>
    <n v="48"/>
    <n v="300"/>
    <n v="300"/>
    <s v="CS12X3122"/>
    <s v="LA0Q"/>
    <s v="LA3072"/>
    <n v="4"/>
    <n v="24"/>
    <n v="6"/>
  </r>
  <r>
    <x v="1"/>
    <s v="Production 3074"/>
    <s v="Multi"/>
    <s v="lll"/>
    <x v="3740"/>
    <s v=""/>
    <s v="FAC3073"/>
    <n v="48"/>
    <n v="300"/>
    <n v="300"/>
    <s v="CS12X3123"/>
    <s v="LA0Q"/>
    <s v="LA3073"/>
    <n v="4"/>
    <n v="24"/>
    <n v="6"/>
  </r>
  <r>
    <x v="1"/>
    <s v="Production 3075"/>
    <s v="Multi"/>
    <s v="lll"/>
    <x v="3741"/>
    <s v=""/>
    <s v="FAC3074"/>
    <n v="48"/>
    <n v="300"/>
    <n v="300"/>
    <s v="CS12X3124"/>
    <s v="LA0Q"/>
    <s v="LA3074"/>
    <n v="4"/>
    <n v="24"/>
    <n v="6"/>
  </r>
  <r>
    <x v="1"/>
    <s v="Production 3076"/>
    <s v="Multi"/>
    <s v="lll"/>
    <x v="3742"/>
    <s v=""/>
    <s v="FAC3075"/>
    <n v="48"/>
    <n v="300"/>
    <n v="300"/>
    <s v="CS12X3125"/>
    <s v="LA0Q"/>
    <s v="LA3075"/>
    <n v="4"/>
    <n v="24"/>
    <n v="6"/>
  </r>
  <r>
    <x v="1"/>
    <s v="Production 3077"/>
    <s v="Multi"/>
    <s v="lll"/>
    <x v="3743"/>
    <s v=""/>
    <s v="FAC3076"/>
    <n v="48"/>
    <n v="300"/>
    <n v="300"/>
    <s v="CS12X3126"/>
    <s v="LA0Q"/>
    <s v="LA3076"/>
    <n v="4"/>
    <n v="24"/>
    <n v="6"/>
  </r>
  <r>
    <x v="1"/>
    <s v="Production 3078"/>
    <s v="Multi"/>
    <s v="lll"/>
    <x v="3744"/>
    <s v=""/>
    <s v="FAC3077"/>
    <n v="48"/>
    <n v="300"/>
    <n v="300"/>
    <s v="CS12X3127"/>
    <s v="LA0Q"/>
    <s v="LA3077"/>
    <n v="4"/>
    <n v="24"/>
    <n v="6"/>
  </r>
  <r>
    <x v="1"/>
    <s v="Production 3079"/>
    <s v="Multi"/>
    <s v="lll"/>
    <x v="3745"/>
    <s v=""/>
    <s v="FAC3078"/>
    <n v="48"/>
    <n v="300"/>
    <n v="300"/>
    <s v="CS12X3128"/>
    <s v="LA0Q"/>
    <s v="LA3078"/>
    <n v="4"/>
    <n v="24"/>
    <n v="6"/>
  </r>
  <r>
    <x v="1"/>
    <s v="Production 3080"/>
    <s v="Multi"/>
    <s v="lll"/>
    <x v="3746"/>
    <s v=""/>
    <s v="FAC3079"/>
    <n v="48"/>
    <n v="300"/>
    <n v="300"/>
    <s v="CS12X3129"/>
    <s v="LA0Q"/>
    <s v="LA3079"/>
    <n v="4"/>
    <n v="24"/>
    <n v="6"/>
  </r>
  <r>
    <x v="1"/>
    <s v="Production 3081"/>
    <s v="Multi"/>
    <s v="lll"/>
    <x v="3747"/>
    <s v=""/>
    <s v="FAC3080"/>
    <n v="48"/>
    <n v="300"/>
    <n v="300"/>
    <s v="CS12X3130"/>
    <s v="LA0Q"/>
    <s v="LA3080"/>
    <n v="4"/>
    <n v="24"/>
    <n v="6"/>
  </r>
  <r>
    <x v="1"/>
    <s v="Production 3082"/>
    <s v="Multi"/>
    <s v="lll"/>
    <x v="3748"/>
    <s v=""/>
    <s v="FAC3081"/>
    <n v="48"/>
    <n v="300"/>
    <n v="300"/>
    <s v="CS12X3131"/>
    <s v="LA0Q"/>
    <s v="LA3081"/>
    <n v="4"/>
    <n v="24"/>
    <n v="6"/>
  </r>
  <r>
    <x v="1"/>
    <s v="Production 3083"/>
    <s v="Multi"/>
    <s v="lll"/>
    <x v="3749"/>
    <s v=""/>
    <s v="FAC3082"/>
    <n v="48"/>
    <n v="300"/>
    <n v="300"/>
    <s v="CS12X3132"/>
    <s v="LA0Q"/>
    <s v="LA3082"/>
    <n v="4"/>
    <n v="24"/>
    <n v="6"/>
  </r>
  <r>
    <x v="1"/>
    <s v="Production 3084"/>
    <s v="Multi"/>
    <s v="lll"/>
    <x v="3750"/>
    <s v=""/>
    <s v="FAC3083"/>
    <n v="48"/>
    <n v="300"/>
    <n v="300"/>
    <s v="CS12X3133"/>
    <s v="LA0Q"/>
    <s v="LA3083"/>
    <n v="4"/>
    <n v="24"/>
    <n v="6"/>
  </r>
  <r>
    <x v="1"/>
    <s v="Production 3085"/>
    <s v="Multi"/>
    <s v="lll"/>
    <x v="3751"/>
    <s v=""/>
    <s v="FAC3084"/>
    <n v="48"/>
    <n v="300"/>
    <n v="300"/>
    <s v="CS12X3134"/>
    <s v="LA0Q"/>
    <s v="LA3084"/>
    <n v="4"/>
    <n v="24"/>
    <n v="6"/>
  </r>
  <r>
    <x v="1"/>
    <s v="Production 3086"/>
    <s v="Multi"/>
    <s v="lll"/>
    <x v="3752"/>
    <s v=""/>
    <s v="FAC3085"/>
    <n v="48"/>
    <n v="300"/>
    <n v="300"/>
    <s v="CS12X3135"/>
    <s v="LA0Q"/>
    <s v="LA3085"/>
    <n v="4"/>
    <n v="24"/>
    <n v="6"/>
  </r>
  <r>
    <x v="1"/>
    <s v="Production 3087"/>
    <s v="Multi"/>
    <s v="lll"/>
    <x v="3753"/>
    <s v=""/>
    <s v="FAC3086"/>
    <n v="48"/>
    <n v="300"/>
    <n v="300"/>
    <s v="CS12X3136"/>
    <s v="LA0Q"/>
    <s v="LA3086"/>
    <n v="4"/>
    <n v="24"/>
    <n v="6"/>
  </r>
  <r>
    <x v="1"/>
    <s v="Production 3088"/>
    <s v="Multi"/>
    <s v="lll"/>
    <x v="3754"/>
    <s v=""/>
    <s v="FAC3087"/>
    <n v="48"/>
    <n v="300"/>
    <n v="300"/>
    <s v="CS12X3137"/>
    <s v="LA0Q"/>
    <s v="LA3087"/>
    <n v="4"/>
    <n v="24"/>
    <n v="6"/>
  </r>
  <r>
    <x v="1"/>
    <s v="Production 3089"/>
    <s v="Multi"/>
    <s v="lll"/>
    <x v="3755"/>
    <s v=""/>
    <s v="FAC3088"/>
    <n v="48"/>
    <n v="300"/>
    <n v="300"/>
    <s v="CS12X3138"/>
    <s v="LA0Q"/>
    <s v="LA3088"/>
    <n v="4"/>
    <n v="24"/>
    <n v="6"/>
  </r>
  <r>
    <x v="1"/>
    <s v="Production 3090"/>
    <s v="Multi"/>
    <s v="lll"/>
    <x v="3756"/>
    <s v=""/>
    <s v="FAC3089"/>
    <n v="48"/>
    <n v="300"/>
    <n v="300"/>
    <s v="CS12X3139"/>
    <s v="LA0Q"/>
    <s v="LA3089"/>
    <n v="4"/>
    <n v="24"/>
    <n v="6"/>
  </r>
  <r>
    <x v="1"/>
    <s v="Production 3091"/>
    <s v="Multi"/>
    <s v="lll"/>
    <x v="3757"/>
    <s v=""/>
    <s v="FAC3090"/>
    <n v="48"/>
    <n v="300"/>
    <n v="300"/>
    <s v="CS12X3140"/>
    <s v="LA0Q"/>
    <s v="LA3090"/>
    <n v="4"/>
    <n v="24"/>
    <n v="6"/>
  </r>
  <r>
    <x v="1"/>
    <s v="Production 3092"/>
    <s v="Multi"/>
    <s v="lll"/>
    <x v="3758"/>
    <s v=""/>
    <s v="FAC3091"/>
    <n v="48"/>
    <n v="300"/>
    <n v="300"/>
    <s v="CS12X3141"/>
    <s v="LA0Q"/>
    <s v="LA3091"/>
    <n v="4"/>
    <n v="24"/>
    <n v="6"/>
  </r>
  <r>
    <x v="1"/>
    <s v="Production 3093"/>
    <s v="Multi"/>
    <s v="lll"/>
    <x v="3759"/>
    <s v=""/>
    <s v="FAC3092"/>
    <n v="48"/>
    <n v="300"/>
    <n v="300"/>
    <s v="CS12X3142"/>
    <s v="LA0Q"/>
    <s v="LA3092"/>
    <n v="4"/>
    <n v="24"/>
    <n v="6"/>
  </r>
  <r>
    <x v="1"/>
    <s v="Production 3094"/>
    <s v="Multi"/>
    <s v="lll"/>
    <x v="3760"/>
    <s v=""/>
    <s v="FAC3093"/>
    <n v="48"/>
    <n v="300"/>
    <n v="300"/>
    <s v="CS12X3143"/>
    <s v="LA0Q"/>
    <s v="LA3093"/>
    <n v="4"/>
    <n v="24"/>
    <n v="6"/>
  </r>
  <r>
    <x v="1"/>
    <s v="Production 3095"/>
    <s v="Multi"/>
    <s v="lll"/>
    <x v="3761"/>
    <s v=""/>
    <s v="FAC3094"/>
    <n v="48"/>
    <n v="300"/>
    <n v="300"/>
    <s v="CS12X3144"/>
    <s v="LA0Q"/>
    <s v="LA3094"/>
    <n v="4"/>
    <n v="24"/>
    <n v="6"/>
  </r>
  <r>
    <x v="1"/>
    <s v="Production 3096"/>
    <s v="Multi"/>
    <s v="lll"/>
    <x v="3762"/>
    <s v=""/>
    <s v="FAC3095"/>
    <n v="48"/>
    <n v="300"/>
    <n v="300"/>
    <s v="CS12X3145"/>
    <s v="LA0Q"/>
    <s v="LA3095"/>
    <n v="4"/>
    <n v="24"/>
    <n v="6"/>
  </r>
  <r>
    <x v="1"/>
    <s v="Production 3097"/>
    <s v="Multi"/>
    <s v="lll"/>
    <x v="3763"/>
    <s v=""/>
    <s v="FAC3096"/>
    <n v="48"/>
    <n v="300"/>
    <n v="300"/>
    <s v="CS12X3146"/>
    <s v="LA0Q"/>
    <s v="LA3096"/>
    <n v="4"/>
    <n v="24"/>
    <n v="6"/>
  </r>
  <r>
    <x v="1"/>
    <s v="Production 3098"/>
    <s v="Multi"/>
    <s v="lll"/>
    <x v="3764"/>
    <s v=""/>
    <s v="FAC3097"/>
    <n v="48"/>
    <n v="300"/>
    <n v="300"/>
    <s v="CS12X3147"/>
    <s v="LA0Q"/>
    <s v="LA3097"/>
    <n v="4"/>
    <n v="24"/>
    <n v="6"/>
  </r>
  <r>
    <x v="1"/>
    <s v="Production 3099"/>
    <s v="Multi"/>
    <s v="lll"/>
    <x v="3765"/>
    <s v=""/>
    <s v="FAC3098"/>
    <n v="48"/>
    <n v="300"/>
    <n v="300"/>
    <s v="CS12X3148"/>
    <s v="LA0Q"/>
    <s v="LA3098"/>
    <n v="4"/>
    <n v="24"/>
    <n v="6"/>
  </r>
  <r>
    <x v="1"/>
    <s v="Production 3100"/>
    <s v="Multi"/>
    <s v="lll"/>
    <x v="3766"/>
    <s v=""/>
    <s v="FAC3099"/>
    <n v="48"/>
    <n v="300"/>
    <n v="300"/>
    <s v="CS12X3149"/>
    <s v="LA0Q"/>
    <s v="LA3099"/>
    <n v="4"/>
    <n v="24"/>
    <n v="6"/>
  </r>
  <r>
    <x v="1"/>
    <s v="Production 3101"/>
    <s v="Multi"/>
    <s v="lll"/>
    <x v="3767"/>
    <s v=""/>
    <s v="FAC3100"/>
    <n v="48"/>
    <n v="300"/>
    <n v="300"/>
    <s v="CS12X3150"/>
    <s v="LA0Q"/>
    <s v="LA3100"/>
    <n v="4"/>
    <n v="24"/>
    <n v="6"/>
  </r>
  <r>
    <x v="1"/>
    <s v="Production 3102"/>
    <s v="Multi"/>
    <s v="lll"/>
    <x v="3768"/>
    <s v=""/>
    <s v="FAC3101"/>
    <n v="48"/>
    <n v="300"/>
    <n v="300"/>
    <s v="CS12X3151"/>
    <s v="LA0Q"/>
    <s v="LA3101"/>
    <n v="4"/>
    <n v="24"/>
    <n v="6"/>
  </r>
  <r>
    <x v="1"/>
    <s v="Production 3103"/>
    <s v="Multi"/>
    <s v="lll"/>
    <x v="3769"/>
    <s v=""/>
    <s v="FAC3102"/>
    <n v="48"/>
    <n v="300"/>
    <n v="300"/>
    <s v="CS12X3152"/>
    <s v="LA0Q"/>
    <s v="LA3102"/>
    <n v="4"/>
    <n v="24"/>
    <n v="6"/>
  </r>
  <r>
    <x v="1"/>
    <s v="Production 3104"/>
    <s v="Multi"/>
    <s v="lll"/>
    <x v="3770"/>
    <s v=""/>
    <s v="FAC3103"/>
    <n v="48"/>
    <n v="300"/>
    <n v="300"/>
    <s v="CS12X3153"/>
    <s v="LA0Q"/>
    <s v="LA3103"/>
    <n v="4"/>
    <n v="24"/>
    <n v="6"/>
  </r>
  <r>
    <x v="1"/>
    <s v="Production 3105"/>
    <s v="Multi"/>
    <s v="lll"/>
    <x v="3771"/>
    <s v=""/>
    <s v="FAC3104"/>
    <n v="48"/>
    <n v="300"/>
    <n v="300"/>
    <s v="CS12X3154"/>
    <s v="LA0Q"/>
    <s v="LA3104"/>
    <n v="4"/>
    <n v="24"/>
    <n v="6"/>
  </r>
  <r>
    <x v="1"/>
    <s v="Production 3106"/>
    <s v="Multi"/>
    <s v="lll"/>
    <x v="3772"/>
    <s v=""/>
    <s v="FAC3105"/>
    <n v="48"/>
    <n v="300"/>
    <n v="300"/>
    <s v="CS12X3155"/>
    <s v="LA0Q"/>
    <s v="LA3105"/>
    <n v="4"/>
    <n v="24"/>
    <n v="6"/>
  </r>
  <r>
    <x v="1"/>
    <s v="Production 3107"/>
    <s v="Multi"/>
    <s v="lll"/>
    <x v="3773"/>
    <s v=""/>
    <s v="FAC3106"/>
    <n v="48"/>
    <n v="300"/>
    <n v="300"/>
    <s v="CS12X3156"/>
    <s v="LA0Q"/>
    <s v="LA3106"/>
    <n v="4"/>
    <n v="24"/>
    <n v="6"/>
  </r>
  <r>
    <x v="1"/>
    <s v="Production 3108"/>
    <s v="Multi"/>
    <s v="lll"/>
    <x v="3774"/>
    <s v=""/>
    <s v="FAC3107"/>
    <n v="48"/>
    <n v="300"/>
    <n v="300"/>
    <s v="CS12X3157"/>
    <s v="LA0Q"/>
    <s v="LA3107"/>
    <n v="4"/>
    <n v="24"/>
    <n v="6"/>
  </r>
  <r>
    <x v="1"/>
    <s v="Production 3109"/>
    <s v="Multi"/>
    <s v="lll"/>
    <x v="3775"/>
    <s v=""/>
    <s v="FAC3108"/>
    <n v="48"/>
    <n v="300"/>
    <n v="300"/>
    <s v="CS12X3158"/>
    <s v="LA0Q"/>
    <s v="LA3108"/>
    <n v="4"/>
    <n v="24"/>
    <n v="6"/>
  </r>
  <r>
    <x v="1"/>
    <s v="Production 3110"/>
    <s v="Multi"/>
    <s v="lll"/>
    <x v="3776"/>
    <s v=""/>
    <s v="FAC3109"/>
    <n v="48"/>
    <n v="300"/>
    <n v="300"/>
    <s v="CS12X3159"/>
    <s v="LA0Q"/>
    <s v="LA3109"/>
    <n v="4"/>
    <n v="24"/>
    <n v="6"/>
  </r>
  <r>
    <x v="1"/>
    <s v="Production 3111"/>
    <s v="Multi"/>
    <s v="lll"/>
    <x v="3777"/>
    <s v=""/>
    <s v="FAC3110"/>
    <n v="48"/>
    <n v="300"/>
    <n v="300"/>
    <s v="CS12X3160"/>
    <s v="LA0Q"/>
    <s v="LA3110"/>
    <n v="4"/>
    <n v="24"/>
    <n v="6"/>
  </r>
  <r>
    <x v="1"/>
    <s v="Production 3112"/>
    <s v="Multi"/>
    <s v="lll"/>
    <x v="3778"/>
    <s v=""/>
    <s v="FAC3111"/>
    <n v="48"/>
    <n v="300"/>
    <n v="300"/>
    <s v="CS12X3161"/>
    <s v="LA0Q"/>
    <s v="LA3111"/>
    <n v="4"/>
    <n v="24"/>
    <n v="6"/>
  </r>
  <r>
    <x v="1"/>
    <s v="Production 3113"/>
    <s v="Multi"/>
    <s v="lll"/>
    <x v="3779"/>
    <s v=""/>
    <s v="FAC3112"/>
    <n v="48"/>
    <n v="300"/>
    <n v="300"/>
    <s v="CS12X3162"/>
    <s v="LA0Q"/>
    <s v="LA3112"/>
    <n v="4"/>
    <n v="24"/>
    <n v="6"/>
  </r>
  <r>
    <x v="1"/>
    <s v="Production 3114"/>
    <s v="Multi"/>
    <s v="lll"/>
    <x v="3780"/>
    <s v=""/>
    <s v="FAC3113"/>
    <n v="48"/>
    <n v="300"/>
    <n v="300"/>
    <s v="CS12X3163"/>
    <s v="LA0Q"/>
    <s v="LA3113"/>
    <n v="4"/>
    <n v="24"/>
    <n v="6"/>
  </r>
  <r>
    <x v="1"/>
    <s v="Production 3115"/>
    <s v="Multi"/>
    <s v="lll"/>
    <x v="3781"/>
    <s v=""/>
    <s v="FAC3114"/>
    <n v="48"/>
    <n v="300"/>
    <n v="300"/>
    <s v="CS12X3164"/>
    <s v="LA0Q"/>
    <s v="LA3114"/>
    <n v="4"/>
    <n v="24"/>
    <n v="6"/>
  </r>
  <r>
    <x v="1"/>
    <s v="Production 3116"/>
    <s v="Multi"/>
    <s v="lll"/>
    <x v="3782"/>
    <s v=""/>
    <s v="FAC3115"/>
    <n v="48"/>
    <n v="300"/>
    <n v="300"/>
    <s v="CS12X3165"/>
    <s v="LA0Q"/>
    <s v="LA3115"/>
    <n v="4"/>
    <n v="24"/>
    <n v="6"/>
  </r>
  <r>
    <x v="1"/>
    <s v="Production 3117"/>
    <s v="Multi"/>
    <s v="lll"/>
    <x v="3783"/>
    <s v=""/>
    <s v="FAC3116"/>
    <n v="48"/>
    <n v="300"/>
    <n v="300"/>
    <s v="CS12X3166"/>
    <s v="LA0Q"/>
    <s v="LA3116"/>
    <n v="4"/>
    <n v="24"/>
    <n v="6"/>
  </r>
  <r>
    <x v="1"/>
    <s v="Production 3118"/>
    <s v="Multi"/>
    <s v="lll"/>
    <x v="3784"/>
    <s v=""/>
    <s v="FAC3117"/>
    <n v="48"/>
    <n v="300"/>
    <n v="300"/>
    <s v="CS12X3167"/>
    <s v="LA0Q"/>
    <s v="LA3117"/>
    <n v="4"/>
    <n v="24"/>
    <n v="6"/>
  </r>
  <r>
    <x v="1"/>
    <s v="Production 3119"/>
    <s v="Multi"/>
    <s v="lll"/>
    <x v="3785"/>
    <s v=""/>
    <s v="FAC3118"/>
    <n v="48"/>
    <n v="300"/>
    <n v="300"/>
    <s v="CS12X3168"/>
    <s v="LA0Q"/>
    <s v="LA3118"/>
    <n v="4"/>
    <n v="24"/>
    <n v="6"/>
  </r>
  <r>
    <x v="1"/>
    <s v="Production 3120"/>
    <s v="Multi"/>
    <s v="lll"/>
    <x v="3786"/>
    <s v=""/>
    <s v="FAC3119"/>
    <n v="48"/>
    <n v="300"/>
    <n v="300"/>
    <s v="CS12X3169"/>
    <s v="LA0Q"/>
    <s v="LA3119"/>
    <n v="4"/>
    <n v="24"/>
    <n v="6"/>
  </r>
  <r>
    <x v="1"/>
    <s v="Production 3121"/>
    <s v="Multi"/>
    <s v="lll"/>
    <x v="3787"/>
    <s v=""/>
    <s v="FAC3120"/>
    <n v="48"/>
    <n v="300"/>
    <n v="300"/>
    <s v="CS12X3170"/>
    <s v="LA0Q"/>
    <s v="LA3120"/>
    <n v="4"/>
    <n v="24"/>
    <n v="6"/>
  </r>
  <r>
    <x v="1"/>
    <s v="Production 3122"/>
    <s v="Multi"/>
    <s v="lll"/>
    <x v="3788"/>
    <s v=""/>
    <s v="FAC3121"/>
    <n v="48"/>
    <n v="300"/>
    <n v="300"/>
    <s v="CS12X3171"/>
    <s v="LA0Q"/>
    <s v="LA3121"/>
    <n v="4"/>
    <n v="24"/>
    <n v="6"/>
  </r>
  <r>
    <x v="1"/>
    <s v="Production 3123"/>
    <s v="Multi"/>
    <s v="lll"/>
    <x v="3789"/>
    <s v=""/>
    <s v="FAC3122"/>
    <n v="48"/>
    <n v="300"/>
    <n v="300"/>
    <s v="CS12X3172"/>
    <s v="LA0Q"/>
    <s v="LA3122"/>
    <n v="4"/>
    <n v="24"/>
    <n v="6"/>
  </r>
  <r>
    <x v="1"/>
    <s v="Production 3124"/>
    <s v="Multi"/>
    <s v="lll"/>
    <x v="3790"/>
    <s v=""/>
    <s v="FAC3123"/>
    <n v="48"/>
    <n v="300"/>
    <n v="300"/>
    <s v="CS12X3173"/>
    <s v="LA0Q"/>
    <s v="LA3123"/>
    <n v="4"/>
    <n v="24"/>
    <n v="6"/>
  </r>
  <r>
    <x v="1"/>
    <s v="Production 3125"/>
    <s v="Multi"/>
    <s v="lll"/>
    <x v="3791"/>
    <s v=""/>
    <s v="FAC3124"/>
    <n v="48"/>
    <n v="300"/>
    <n v="300"/>
    <s v="CS12X3174"/>
    <s v="LA0Q"/>
    <s v="LA3124"/>
    <n v="4"/>
    <n v="24"/>
    <n v="6"/>
  </r>
  <r>
    <x v="1"/>
    <s v="Production 3126"/>
    <s v="Multi"/>
    <s v="lll"/>
    <x v="3792"/>
    <s v=""/>
    <s v="FAC3125"/>
    <n v="48"/>
    <n v="300"/>
    <n v="300"/>
    <s v="CS12X3175"/>
    <s v="LA0Q"/>
    <s v="LA3125"/>
    <n v="4"/>
    <n v="24"/>
    <n v="6"/>
  </r>
  <r>
    <x v="1"/>
    <s v="Production 3127"/>
    <s v="Multi"/>
    <s v="lll"/>
    <x v="3793"/>
    <s v=""/>
    <s v="FAC3126"/>
    <n v="48"/>
    <n v="300"/>
    <n v="300"/>
    <s v="CS12X3176"/>
    <s v="LA0Q"/>
    <s v="LA3126"/>
    <n v="4"/>
    <n v="24"/>
    <n v="6"/>
  </r>
  <r>
    <x v="1"/>
    <s v="Production 3128"/>
    <s v="Multi"/>
    <s v="lll"/>
    <x v="3794"/>
    <s v=""/>
    <s v="FAC3127"/>
    <n v="48"/>
    <n v="300"/>
    <n v="300"/>
    <s v="CS12X3177"/>
    <s v="LA0Q"/>
    <s v="LA3127"/>
    <n v="4"/>
    <n v="24"/>
    <n v="6"/>
  </r>
  <r>
    <x v="1"/>
    <s v="Production 3129"/>
    <s v="Multi"/>
    <s v="lll"/>
    <x v="3795"/>
    <s v=""/>
    <s v="FAC3128"/>
    <n v="48"/>
    <n v="300"/>
    <n v="300"/>
    <s v="CS12X3178"/>
    <s v="LA0Q"/>
    <s v="LA3128"/>
    <n v="4"/>
    <n v="24"/>
    <n v="6"/>
  </r>
  <r>
    <x v="1"/>
    <s v="Production 3130"/>
    <s v="Multi"/>
    <s v="lll"/>
    <x v="3796"/>
    <s v=""/>
    <s v="FAC3129"/>
    <n v="48"/>
    <n v="300"/>
    <n v="300"/>
    <s v="CS12X3179"/>
    <s v="LA0Q"/>
    <s v="LA3129"/>
    <n v="4"/>
    <n v="24"/>
    <n v="6"/>
  </r>
  <r>
    <x v="1"/>
    <s v="Production 3131"/>
    <s v="Multi"/>
    <s v="lll"/>
    <x v="3797"/>
    <s v=""/>
    <s v="FAC3130"/>
    <n v="48"/>
    <n v="300"/>
    <n v="300"/>
    <s v="CS12X3180"/>
    <s v="LA0Q"/>
    <s v="LA3130"/>
    <n v="4"/>
    <n v="24"/>
    <n v="6"/>
  </r>
  <r>
    <x v="1"/>
    <s v="Production 3132"/>
    <s v="Multi"/>
    <s v="lll"/>
    <x v="3798"/>
    <s v=""/>
    <s v="FAC3131"/>
    <n v="48"/>
    <n v="300"/>
    <n v="300"/>
    <s v="CS12X3181"/>
    <s v="LA0Q"/>
    <s v="LA3131"/>
    <n v="4"/>
    <n v="24"/>
    <n v="6"/>
  </r>
  <r>
    <x v="1"/>
    <s v="Production 3133"/>
    <s v="Multi"/>
    <s v="lll"/>
    <x v="3799"/>
    <s v=""/>
    <s v="FAC3132"/>
    <n v="48"/>
    <n v="300"/>
    <n v="300"/>
    <s v="CS12X3182"/>
    <s v="LA0Q"/>
    <s v="LA3132"/>
    <n v="4"/>
    <n v="24"/>
    <n v="6"/>
  </r>
  <r>
    <x v="1"/>
    <s v="Production 3134"/>
    <s v="Multi"/>
    <s v="lll"/>
    <x v="3800"/>
    <s v=""/>
    <s v="FAC3133"/>
    <n v="48"/>
    <n v="300"/>
    <n v="300"/>
    <s v="CS12X3183"/>
    <s v="LA0Q"/>
    <s v="LA3133"/>
    <n v="4"/>
    <n v="24"/>
    <n v="6"/>
  </r>
  <r>
    <x v="1"/>
    <s v="Production 3135"/>
    <s v="Multi"/>
    <s v="lll"/>
    <x v="3801"/>
    <s v=""/>
    <s v="FAC3134"/>
    <n v="48"/>
    <n v="300"/>
    <n v="300"/>
    <s v="CS12X3184"/>
    <s v="LA0Q"/>
    <s v="LA3134"/>
    <n v="4"/>
    <n v="24"/>
    <n v="6"/>
  </r>
  <r>
    <x v="1"/>
    <s v="Production 3136"/>
    <s v="Multi"/>
    <s v="lll"/>
    <x v="3802"/>
    <s v=""/>
    <s v="FAC3135"/>
    <n v="48"/>
    <n v="300"/>
    <n v="300"/>
    <s v="CS12X3185"/>
    <s v="LA0Q"/>
    <s v="LA3135"/>
    <n v="4"/>
    <n v="24"/>
    <n v="6"/>
  </r>
  <r>
    <x v="1"/>
    <s v="Production 3137"/>
    <s v="Multi"/>
    <s v="lll"/>
    <x v="3803"/>
    <s v=""/>
    <s v="FAC3136"/>
    <n v="48"/>
    <n v="300"/>
    <n v="300"/>
    <s v="CS12X3186"/>
    <s v="LA0Q"/>
    <s v="LA3136"/>
    <n v="4"/>
    <n v="24"/>
    <n v="6"/>
  </r>
  <r>
    <x v="1"/>
    <s v="Production 3138"/>
    <s v="Multi"/>
    <s v="lll"/>
    <x v="3804"/>
    <s v=""/>
    <s v="FAC3137"/>
    <n v="48"/>
    <n v="300"/>
    <n v="300"/>
    <s v="CS12X3187"/>
    <s v="LA0Q"/>
    <s v="LA3137"/>
    <n v="4"/>
    <n v="24"/>
    <n v="6"/>
  </r>
  <r>
    <x v="1"/>
    <s v="Production 3139"/>
    <s v="Multi"/>
    <s v="lll"/>
    <x v="3805"/>
    <s v=""/>
    <s v="FAC3138"/>
    <n v="48"/>
    <n v="300"/>
    <n v="300"/>
    <s v="CS12X3188"/>
    <s v="LA0Q"/>
    <s v="LA3138"/>
    <n v="4"/>
    <n v="24"/>
    <n v="6"/>
  </r>
  <r>
    <x v="1"/>
    <s v="Production 3140"/>
    <s v="Multi"/>
    <s v="lll"/>
    <x v="3806"/>
    <s v=""/>
    <s v="FAC3139"/>
    <n v="48"/>
    <n v="300"/>
    <n v="300"/>
    <s v="CS12X3189"/>
    <s v="LA0Q"/>
    <s v="LA3139"/>
    <n v="4"/>
    <n v="24"/>
    <n v="6"/>
  </r>
  <r>
    <x v="1"/>
    <s v="Production 3141"/>
    <s v="Multi"/>
    <s v="lll"/>
    <x v="3807"/>
    <s v=""/>
    <s v="FAC3140"/>
    <n v="48"/>
    <n v="300"/>
    <n v="300"/>
    <s v="CS12X3190"/>
    <s v="LA0Q"/>
    <s v="LA3140"/>
    <n v="4"/>
    <n v="24"/>
    <n v="6"/>
  </r>
  <r>
    <x v="1"/>
    <s v="Production 3142"/>
    <s v="Multi"/>
    <s v="lll"/>
    <x v="3808"/>
    <s v=""/>
    <s v="FAC3141"/>
    <n v="48"/>
    <n v="300"/>
    <n v="300"/>
    <s v="CS12X3191"/>
    <s v="LA0Q"/>
    <s v="LA3141"/>
    <n v="4"/>
    <n v="24"/>
    <n v="6"/>
  </r>
  <r>
    <x v="1"/>
    <s v="Production 3143"/>
    <s v="Multi"/>
    <s v="lll"/>
    <x v="3809"/>
    <s v=""/>
    <s v="FAC3142"/>
    <n v="48"/>
    <n v="300"/>
    <n v="300"/>
    <s v="CS12X3192"/>
    <s v="LA0Q"/>
    <s v="LA3142"/>
    <n v="4"/>
    <n v="24"/>
    <n v="6"/>
  </r>
  <r>
    <x v="1"/>
    <s v="Production 3144"/>
    <s v="Multi"/>
    <s v="lll"/>
    <x v="3810"/>
    <s v=""/>
    <s v="FAC3143"/>
    <n v="48"/>
    <n v="300"/>
    <n v="300"/>
    <s v="CS12X3193"/>
    <s v="LA0Q"/>
    <s v="LA3143"/>
    <n v="4"/>
    <n v="24"/>
    <n v="6"/>
  </r>
  <r>
    <x v="1"/>
    <s v="Production 3145"/>
    <s v="Multi"/>
    <s v="lll"/>
    <x v="3811"/>
    <s v=""/>
    <s v="FAC3144"/>
    <n v="48"/>
    <n v="300"/>
    <n v="300"/>
    <s v="CS12X3194"/>
    <s v="LA0Q"/>
    <s v="LA3144"/>
    <n v="4"/>
    <n v="24"/>
    <n v="6"/>
  </r>
  <r>
    <x v="1"/>
    <s v="Production 3146"/>
    <s v="Multi"/>
    <s v="lll"/>
    <x v="3812"/>
    <s v=""/>
    <s v="FAC3145"/>
    <n v="48"/>
    <n v="300"/>
    <n v="300"/>
    <s v="CS12X3195"/>
    <s v="LA0Q"/>
    <s v="LA3145"/>
    <n v="4"/>
    <n v="24"/>
    <n v="6"/>
  </r>
  <r>
    <x v="1"/>
    <s v="Production 3147"/>
    <s v="Multi"/>
    <s v="lll"/>
    <x v="3813"/>
    <s v=""/>
    <s v="FAC3146"/>
    <n v="48"/>
    <n v="300"/>
    <n v="300"/>
    <s v="CS12X3196"/>
    <s v="LA0Q"/>
    <s v="LA3146"/>
    <n v="4"/>
    <n v="24"/>
    <n v="6"/>
  </r>
  <r>
    <x v="1"/>
    <s v="Production 3148"/>
    <s v="Multi"/>
    <s v="lll"/>
    <x v="3814"/>
    <s v=""/>
    <s v="FAC3147"/>
    <n v="48"/>
    <n v="300"/>
    <n v="300"/>
    <s v="CS12X3197"/>
    <s v="LA0Q"/>
    <s v="LA3147"/>
    <n v="4"/>
    <n v="24"/>
    <n v="6"/>
  </r>
  <r>
    <x v="1"/>
    <s v="Production 3149"/>
    <s v="Multi"/>
    <s v="lll"/>
    <x v="3815"/>
    <s v=""/>
    <s v="FAC3148"/>
    <n v="48"/>
    <n v="300"/>
    <n v="300"/>
    <s v="CS12X3198"/>
    <s v="LA0Q"/>
    <s v="LA3148"/>
    <n v="4"/>
    <n v="24"/>
    <n v="6"/>
  </r>
  <r>
    <x v="1"/>
    <s v="Production 3150"/>
    <s v="Multi"/>
    <s v="lll"/>
    <x v="3816"/>
    <s v=""/>
    <s v="FAC3149"/>
    <n v="48"/>
    <n v="300"/>
    <n v="300"/>
    <s v="CS12X3199"/>
    <s v="LA0Q"/>
    <s v="LA3149"/>
    <n v="4"/>
    <n v="24"/>
    <n v="6"/>
  </r>
  <r>
    <x v="1"/>
    <s v="Production 3151"/>
    <s v="Multi"/>
    <s v="lll"/>
    <x v="3817"/>
    <s v=""/>
    <s v="FAC3150"/>
    <n v="48"/>
    <n v="300"/>
    <n v="300"/>
    <s v="CS12X3200"/>
    <s v="LA0Q"/>
    <s v="LA3150"/>
    <n v="4"/>
    <n v="24"/>
    <n v="6"/>
  </r>
  <r>
    <x v="1"/>
    <s v="Production 3152"/>
    <s v="Multi"/>
    <s v="lll"/>
    <x v="3818"/>
    <s v=""/>
    <s v="FAC3151"/>
    <n v="48"/>
    <n v="300"/>
    <n v="300"/>
    <s v="CS12X3201"/>
    <s v="LA0Q"/>
    <s v="LA3151"/>
    <n v="4"/>
    <n v="24"/>
    <n v="6"/>
  </r>
  <r>
    <x v="1"/>
    <s v="Production 3153"/>
    <s v="Multi"/>
    <s v="lll"/>
    <x v="3819"/>
    <s v=""/>
    <s v="FAC3152"/>
    <n v="48"/>
    <n v="300"/>
    <n v="300"/>
    <s v="CS12X3202"/>
    <s v="LA0Q"/>
    <s v="LA3152"/>
    <n v="4"/>
    <n v="24"/>
    <n v="6"/>
  </r>
  <r>
    <x v="1"/>
    <s v="Production 3154"/>
    <s v="Multi"/>
    <s v="lll"/>
    <x v="3820"/>
    <s v=""/>
    <s v="FAC3153"/>
    <n v="48"/>
    <n v="300"/>
    <n v="300"/>
    <s v="CS12X3203"/>
    <s v="LA0Q"/>
    <s v="LA3153"/>
    <n v="4"/>
    <n v="24"/>
    <n v="6"/>
  </r>
  <r>
    <x v="1"/>
    <s v="Production 3155"/>
    <s v="Multi"/>
    <s v="lll"/>
    <x v="3821"/>
    <s v=""/>
    <s v="FAC3154"/>
    <n v="48"/>
    <n v="300"/>
    <n v="300"/>
    <s v="CS12X3204"/>
    <s v="LA0Q"/>
    <s v="LA3154"/>
    <n v="4"/>
    <n v="24"/>
    <n v="6"/>
  </r>
  <r>
    <x v="1"/>
    <s v="Production 3156"/>
    <s v="Multi"/>
    <s v="lll"/>
    <x v="3822"/>
    <s v=""/>
    <s v="FAC3155"/>
    <n v="48"/>
    <n v="300"/>
    <n v="300"/>
    <s v="CS12X3205"/>
    <s v="LA0Q"/>
    <s v="LA3155"/>
    <n v="4"/>
    <n v="24"/>
    <n v="6"/>
  </r>
  <r>
    <x v="1"/>
    <s v="Production 3157"/>
    <s v="Multi"/>
    <s v="lll"/>
    <x v="3823"/>
    <s v=""/>
    <s v="FAC3156"/>
    <n v="48"/>
    <n v="300"/>
    <n v="300"/>
    <s v="CS12X3206"/>
    <s v="LA0Q"/>
    <s v="LA3156"/>
    <n v="4"/>
    <n v="24"/>
    <n v="6"/>
  </r>
  <r>
    <x v="1"/>
    <s v="Production 3158"/>
    <s v="Multi"/>
    <s v="lll"/>
    <x v="3824"/>
    <s v=""/>
    <s v="FAC3157"/>
    <n v="48"/>
    <n v="300"/>
    <n v="300"/>
    <s v="CS12X3207"/>
    <s v="LA0Q"/>
    <s v="LA3157"/>
    <n v="4"/>
    <n v="24"/>
    <n v="6"/>
  </r>
  <r>
    <x v="1"/>
    <s v="Production 3159"/>
    <s v="Multi"/>
    <s v="lll"/>
    <x v="3825"/>
    <s v=""/>
    <s v="FAC3158"/>
    <n v="48"/>
    <n v="300"/>
    <n v="300"/>
    <s v="CS12X3208"/>
    <s v="LA0Q"/>
    <s v="LA3158"/>
    <n v="4"/>
    <n v="24"/>
    <n v="6"/>
  </r>
  <r>
    <x v="1"/>
    <s v="Production 3160"/>
    <s v="Multi"/>
    <s v="lll"/>
    <x v="3826"/>
    <s v=""/>
    <s v="FAC3159"/>
    <n v="48"/>
    <n v="300"/>
    <n v="300"/>
    <s v="CS12X3209"/>
    <s v="LA0Q"/>
    <s v="LA3159"/>
    <n v="4"/>
    <n v="24"/>
    <n v="6"/>
  </r>
  <r>
    <x v="1"/>
    <s v="Production 3161"/>
    <s v="Multi"/>
    <s v="lll"/>
    <x v="3827"/>
    <s v=""/>
    <s v="FAC3160"/>
    <n v="48"/>
    <n v="300"/>
    <n v="300"/>
    <s v="CS12X3210"/>
    <s v="LA0Q"/>
    <s v="LA3160"/>
    <n v="4"/>
    <n v="24"/>
    <n v="6"/>
  </r>
  <r>
    <x v="1"/>
    <s v="Production 3162"/>
    <s v="Multi"/>
    <s v="lll"/>
    <x v="3828"/>
    <s v=""/>
    <s v="FAC3161"/>
    <n v="48"/>
    <n v="300"/>
    <n v="300"/>
    <s v="CS12X3211"/>
    <s v="LA0Q"/>
    <s v="LA3161"/>
    <n v="4"/>
    <n v="24"/>
    <n v="6"/>
  </r>
  <r>
    <x v="1"/>
    <s v="Production 3163"/>
    <s v="Multi"/>
    <s v="lll"/>
    <x v="3829"/>
    <s v=""/>
    <s v="FAC3162"/>
    <n v="48"/>
    <n v="300"/>
    <n v="300"/>
    <s v="CS12X3212"/>
    <s v="LA0Q"/>
    <s v="LA3162"/>
    <n v="4"/>
    <n v="24"/>
    <n v="6"/>
  </r>
  <r>
    <x v="1"/>
    <s v="Production 3164"/>
    <s v="Multi"/>
    <s v="lll"/>
    <x v="3830"/>
    <s v=""/>
    <s v="FAC3163"/>
    <n v="48"/>
    <n v="300"/>
    <n v="300"/>
    <s v="CS12X3213"/>
    <s v="LA0Q"/>
    <s v="LA3163"/>
    <n v="4"/>
    <n v="24"/>
    <n v="6"/>
  </r>
  <r>
    <x v="1"/>
    <s v="Production 3165"/>
    <s v="Multi"/>
    <s v="lll"/>
    <x v="3831"/>
    <s v=""/>
    <s v="FAC3164"/>
    <n v="48"/>
    <n v="300"/>
    <n v="300"/>
    <s v="CS12X3214"/>
    <s v="LA0Q"/>
    <s v="LA3164"/>
    <n v="4"/>
    <n v="24"/>
    <n v="6"/>
  </r>
  <r>
    <x v="1"/>
    <s v="Production 3166"/>
    <s v="Multi"/>
    <s v="lll"/>
    <x v="3832"/>
    <s v=""/>
    <s v="FAC3165"/>
    <n v="48"/>
    <n v="300"/>
    <n v="300"/>
    <s v="CS12X3215"/>
    <s v="LA0Q"/>
    <s v="LA3165"/>
    <n v="4"/>
    <n v="24"/>
    <n v="6"/>
  </r>
  <r>
    <x v="1"/>
    <s v="Production 3167"/>
    <s v="Multi"/>
    <s v="lll"/>
    <x v="3833"/>
    <s v=""/>
    <s v="FAC3166"/>
    <n v="48"/>
    <n v="300"/>
    <n v="300"/>
    <s v="CS12X3216"/>
    <s v="LA0Q"/>
    <s v="LA3166"/>
    <n v="4"/>
    <n v="24"/>
    <n v="6"/>
  </r>
  <r>
    <x v="1"/>
    <s v="Production 3168"/>
    <s v="Multi"/>
    <s v="lll"/>
    <x v="3834"/>
    <s v=""/>
    <s v="FAC3167"/>
    <n v="48"/>
    <n v="300"/>
    <n v="300"/>
    <s v="CS12X3217"/>
    <s v="LA0Q"/>
    <s v="LA3167"/>
    <n v="4"/>
    <n v="24"/>
    <n v="6"/>
  </r>
  <r>
    <x v="1"/>
    <s v="Production 3169"/>
    <s v="Multi"/>
    <s v="lll"/>
    <x v="3835"/>
    <s v=""/>
    <s v="FAC3168"/>
    <n v="48"/>
    <n v="300"/>
    <n v="300"/>
    <s v="CS12X3218"/>
    <s v="LA0Q"/>
    <s v="LA3168"/>
    <n v="4"/>
    <n v="24"/>
    <n v="6"/>
  </r>
  <r>
    <x v="1"/>
    <s v="Production 3170"/>
    <s v="Multi"/>
    <s v="lll"/>
    <x v="3836"/>
    <s v=""/>
    <s v="FAC3169"/>
    <n v="48"/>
    <n v="300"/>
    <n v="300"/>
    <s v="CS12X3219"/>
    <s v="LA0Q"/>
    <s v="LA3169"/>
    <n v="4"/>
    <n v="24"/>
    <n v="6"/>
  </r>
  <r>
    <x v="1"/>
    <s v="Production 3171"/>
    <s v="Multi"/>
    <s v="lll"/>
    <x v="3837"/>
    <s v=""/>
    <s v="FAC3170"/>
    <n v="48"/>
    <n v="300"/>
    <n v="300"/>
    <s v="CS12X3220"/>
    <s v="LA0Q"/>
    <s v="LA3170"/>
    <n v="4"/>
    <n v="24"/>
    <n v="6"/>
  </r>
  <r>
    <x v="1"/>
    <s v="Production 3172"/>
    <s v="Multi"/>
    <s v="lll"/>
    <x v="3838"/>
    <s v=""/>
    <s v="FAC3171"/>
    <n v="48"/>
    <n v="300"/>
    <n v="300"/>
    <s v="CS12X3221"/>
    <s v="LA0Q"/>
    <s v="LA3171"/>
    <n v="4"/>
    <n v="24"/>
    <n v="6"/>
  </r>
  <r>
    <x v="1"/>
    <s v="Production 3173"/>
    <s v="Multi"/>
    <s v="lll"/>
    <x v="3839"/>
    <s v=""/>
    <s v="FAC3172"/>
    <n v="48"/>
    <n v="300"/>
    <n v="300"/>
    <s v="CS12X3222"/>
    <s v="LA0Q"/>
    <s v="LA3172"/>
    <n v="4"/>
    <n v="24"/>
    <n v="6"/>
  </r>
  <r>
    <x v="1"/>
    <s v="Production 3174"/>
    <s v="Multi"/>
    <s v="lll"/>
    <x v="3840"/>
    <s v=""/>
    <s v="FAC3173"/>
    <n v="48"/>
    <n v="300"/>
    <n v="300"/>
    <s v="CS12X3223"/>
    <s v="LA0Q"/>
    <s v="LA3173"/>
    <n v="4"/>
    <n v="24"/>
    <n v="6"/>
  </r>
  <r>
    <x v="1"/>
    <s v="Production 3175"/>
    <s v="Multi"/>
    <s v="lll"/>
    <x v="3841"/>
    <s v=""/>
    <s v="FAC3174"/>
    <n v="48"/>
    <n v="300"/>
    <n v="300"/>
    <s v="CS12X3224"/>
    <s v="LA0Q"/>
    <s v="LA3174"/>
    <n v="4"/>
    <n v="24"/>
    <n v="6"/>
  </r>
  <r>
    <x v="1"/>
    <s v="Production 3176"/>
    <s v="Multi"/>
    <s v="lll"/>
    <x v="3842"/>
    <s v=""/>
    <s v="FAC3175"/>
    <n v="48"/>
    <n v="300"/>
    <n v="300"/>
    <s v="CS12X3225"/>
    <s v="LA0Q"/>
    <s v="LA3175"/>
    <n v="4"/>
    <n v="24"/>
    <n v="6"/>
  </r>
  <r>
    <x v="1"/>
    <s v="Production 3177"/>
    <s v="Multi"/>
    <s v="lll"/>
    <x v="3843"/>
    <s v=""/>
    <s v="FAC3176"/>
    <n v="48"/>
    <n v="300"/>
    <n v="300"/>
    <s v="CS12X3226"/>
    <s v="LA0Q"/>
    <s v="LA3176"/>
    <n v="4"/>
    <n v="24"/>
    <n v="6"/>
  </r>
  <r>
    <x v="1"/>
    <s v="Production 3178"/>
    <s v="Multi"/>
    <s v="lll"/>
    <x v="3844"/>
    <s v=""/>
    <s v="FAC3177"/>
    <n v="48"/>
    <n v="300"/>
    <n v="300"/>
    <s v="CS12X3227"/>
    <s v="LA0Q"/>
    <s v="LA3177"/>
    <n v="4"/>
    <n v="24"/>
    <n v="6"/>
  </r>
  <r>
    <x v="1"/>
    <s v="Production 3179"/>
    <s v="Multi"/>
    <s v="lll"/>
    <x v="3845"/>
    <s v=""/>
    <s v="FAC3178"/>
    <n v="48"/>
    <n v="300"/>
    <n v="300"/>
    <s v="CS12X3228"/>
    <s v="LA0Q"/>
    <s v="LA3178"/>
    <n v="4"/>
    <n v="24"/>
    <n v="6"/>
  </r>
  <r>
    <x v="1"/>
    <s v="Production 3180"/>
    <s v="Multi"/>
    <s v="lll"/>
    <x v="3846"/>
    <s v=""/>
    <s v="FAC3179"/>
    <n v="48"/>
    <n v="300"/>
    <n v="300"/>
    <s v="CS12X3229"/>
    <s v="LA0Q"/>
    <s v="LA3179"/>
    <n v="4"/>
    <n v="24"/>
    <n v="6"/>
  </r>
  <r>
    <x v="1"/>
    <s v="Production 3181"/>
    <s v="Multi"/>
    <s v="lll"/>
    <x v="3847"/>
    <s v=""/>
    <s v="FAC3180"/>
    <n v="48"/>
    <n v="300"/>
    <n v="300"/>
    <s v="CS12X3230"/>
    <s v="LA0Q"/>
    <s v="LA3180"/>
    <n v="4"/>
    <n v="24"/>
    <n v="6"/>
  </r>
  <r>
    <x v="1"/>
    <s v="Production 3182"/>
    <s v="Multi"/>
    <s v="lll"/>
    <x v="3848"/>
    <s v=""/>
    <s v="FAC3181"/>
    <n v="48"/>
    <n v="300"/>
    <n v="300"/>
    <s v="CS12X3231"/>
    <s v="LA0Q"/>
    <s v="LA3181"/>
    <n v="4"/>
    <n v="24"/>
    <n v="6"/>
  </r>
  <r>
    <x v="1"/>
    <s v="Production 3183"/>
    <s v="Multi"/>
    <s v="lll"/>
    <x v="3849"/>
    <s v=""/>
    <s v="FAC3182"/>
    <n v="48"/>
    <n v="300"/>
    <n v="300"/>
    <s v="CS12X3232"/>
    <s v="LA0Q"/>
    <s v="LA3182"/>
    <n v="4"/>
    <n v="24"/>
    <n v="6"/>
  </r>
  <r>
    <x v="1"/>
    <s v="Production 3184"/>
    <s v="Multi"/>
    <s v="lll"/>
    <x v="3850"/>
    <s v=""/>
    <s v="FAC3183"/>
    <n v="48"/>
    <n v="300"/>
    <n v="300"/>
    <s v="CS12X3233"/>
    <s v="LA0Q"/>
    <s v="LA3183"/>
    <n v="4"/>
    <n v="24"/>
    <n v="6"/>
  </r>
  <r>
    <x v="1"/>
    <s v="Production 3185"/>
    <s v="Multi"/>
    <s v="lll"/>
    <x v="3851"/>
    <s v=""/>
    <s v="FAC3184"/>
    <n v="48"/>
    <n v="300"/>
    <n v="300"/>
    <s v="CS12X3234"/>
    <s v="LA0Q"/>
    <s v="LA3184"/>
    <n v="4"/>
    <n v="24"/>
    <n v="6"/>
  </r>
  <r>
    <x v="1"/>
    <s v="Production 3186"/>
    <s v="Multi"/>
    <s v="lll"/>
    <x v="3852"/>
    <s v=""/>
    <s v="FAC3185"/>
    <n v="48"/>
    <n v="300"/>
    <n v="300"/>
    <s v="CS12X3235"/>
    <s v="LA0Q"/>
    <s v="LA3185"/>
    <n v="4"/>
    <n v="24"/>
    <n v="6"/>
  </r>
  <r>
    <x v="1"/>
    <s v="Production 3187"/>
    <s v="Multi"/>
    <s v="lll"/>
    <x v="3853"/>
    <s v=""/>
    <s v="FAC3186"/>
    <n v="48"/>
    <n v="300"/>
    <n v="300"/>
    <s v="CS12X3236"/>
    <s v="LA0Q"/>
    <s v="LA3186"/>
    <n v="4"/>
    <n v="24"/>
    <n v="6"/>
  </r>
  <r>
    <x v="1"/>
    <s v="Production 3188"/>
    <s v="Multi"/>
    <s v="lll"/>
    <x v="3854"/>
    <s v=""/>
    <s v="FAC3187"/>
    <n v="48"/>
    <n v="300"/>
    <n v="300"/>
    <s v="CS12X3237"/>
    <s v="LA0Q"/>
    <s v="LA3187"/>
    <n v="4"/>
    <n v="24"/>
    <n v="6"/>
  </r>
  <r>
    <x v="1"/>
    <s v="Production 3189"/>
    <s v="Multi"/>
    <s v="lll"/>
    <x v="3855"/>
    <s v=""/>
    <s v="FAC3188"/>
    <n v="48"/>
    <n v="300"/>
    <n v="300"/>
    <s v="CS12X3238"/>
    <s v="LA0Q"/>
    <s v="LA3188"/>
    <n v="4"/>
    <n v="24"/>
    <n v="6"/>
  </r>
  <r>
    <x v="1"/>
    <s v="Production 3190"/>
    <s v="Multi"/>
    <s v="lll"/>
    <x v="3856"/>
    <s v=""/>
    <s v="FAC3189"/>
    <n v="48"/>
    <n v="300"/>
    <n v="300"/>
    <s v="CS12X3239"/>
    <s v="LA0Q"/>
    <s v="LA3189"/>
    <n v="4"/>
    <n v="24"/>
    <n v="6"/>
  </r>
  <r>
    <x v="1"/>
    <s v="Production 3191"/>
    <s v="Multi"/>
    <s v="lll"/>
    <x v="3857"/>
    <s v=""/>
    <s v="FAC3190"/>
    <n v="48"/>
    <n v="300"/>
    <n v="300"/>
    <s v="CS12X3240"/>
    <s v="LA0Q"/>
    <s v="LA3190"/>
    <n v="4"/>
    <n v="24"/>
    <n v="6"/>
  </r>
  <r>
    <x v="1"/>
    <s v="Production 3192"/>
    <s v="Multi"/>
    <s v="lll"/>
    <x v="3858"/>
    <s v=""/>
    <s v="FAC3191"/>
    <n v="48"/>
    <n v="300"/>
    <n v="300"/>
    <s v="CS12X3241"/>
    <s v="LA0Q"/>
    <s v="LA3191"/>
    <n v="4"/>
    <n v="24"/>
    <n v="6"/>
  </r>
  <r>
    <x v="1"/>
    <s v="Production 3193"/>
    <s v="Multi"/>
    <s v="lll"/>
    <x v="3859"/>
    <s v=""/>
    <s v="FAC3192"/>
    <n v="48"/>
    <n v="300"/>
    <n v="300"/>
    <s v="CS12X3242"/>
    <s v="LA0Q"/>
    <s v="LA3192"/>
    <n v="4"/>
    <n v="24"/>
    <n v="6"/>
  </r>
  <r>
    <x v="1"/>
    <s v="Production 3194"/>
    <s v="Multi"/>
    <s v="lll"/>
    <x v="3860"/>
    <s v=""/>
    <s v="FAC3193"/>
    <n v="48"/>
    <n v="300"/>
    <n v="300"/>
    <s v="CS12X3243"/>
    <s v="LA0Q"/>
    <s v="LA3193"/>
    <n v="4"/>
    <n v="24"/>
    <n v="6"/>
  </r>
  <r>
    <x v="1"/>
    <s v="Production 3195"/>
    <s v="Multi"/>
    <s v="lll"/>
    <x v="3861"/>
    <s v=""/>
    <s v="FAC3194"/>
    <n v="48"/>
    <n v="300"/>
    <n v="300"/>
    <s v="CS12X3244"/>
    <s v="LA0Q"/>
    <s v="LA3194"/>
    <n v="4"/>
    <n v="24"/>
    <n v="6"/>
  </r>
  <r>
    <x v="1"/>
    <s v="Production 3196"/>
    <s v="Multi"/>
    <s v="lll"/>
    <x v="3862"/>
    <s v=""/>
    <s v="FAC3195"/>
    <n v="48"/>
    <n v="300"/>
    <n v="300"/>
    <s v="CS12X3245"/>
    <s v="LA0Q"/>
    <s v="LA3195"/>
    <n v="4"/>
    <n v="24"/>
    <n v="6"/>
  </r>
  <r>
    <x v="1"/>
    <s v="Production 3197"/>
    <s v="Multi"/>
    <s v="lll"/>
    <x v="3863"/>
    <s v=""/>
    <s v="FAC3196"/>
    <n v="48"/>
    <n v="300"/>
    <n v="300"/>
    <s v="CS12X3246"/>
    <s v="LA0Q"/>
    <s v="LA3196"/>
    <n v="4"/>
    <n v="24"/>
    <n v="6"/>
  </r>
  <r>
    <x v="1"/>
    <s v="Production 3198"/>
    <s v="Multi"/>
    <s v="lll"/>
    <x v="3864"/>
    <s v=""/>
    <s v="FAC3197"/>
    <n v="48"/>
    <n v="300"/>
    <n v="300"/>
    <s v="CS12X3247"/>
    <s v="LA0Q"/>
    <s v="LA3197"/>
    <n v="4"/>
    <n v="24"/>
    <n v="6"/>
  </r>
  <r>
    <x v="1"/>
    <s v="Production 3199"/>
    <s v="Multi"/>
    <s v="lll"/>
    <x v="3865"/>
    <s v=""/>
    <s v="FAC3198"/>
    <n v="48"/>
    <n v="300"/>
    <n v="300"/>
    <s v="CS12X3248"/>
    <s v="LA0Q"/>
    <s v="LA3198"/>
    <n v="4"/>
    <n v="24"/>
    <n v="6"/>
  </r>
  <r>
    <x v="1"/>
    <s v="Production 3200"/>
    <s v="Multi"/>
    <s v="lll"/>
    <x v="3866"/>
    <s v=""/>
    <s v="FAC3199"/>
    <n v="48"/>
    <n v="300"/>
    <n v="300"/>
    <s v="CS12X3249"/>
    <s v="LA0Q"/>
    <s v="LA3199"/>
    <n v="4"/>
    <n v="24"/>
    <n v="6"/>
  </r>
  <r>
    <x v="1"/>
    <s v="Production 3201"/>
    <s v="Multi"/>
    <s v="lll"/>
    <x v="3867"/>
    <s v=""/>
    <s v="FAC3200"/>
    <n v="48"/>
    <n v="300"/>
    <n v="300"/>
    <s v="CS12X3250"/>
    <s v="LA0Q"/>
    <s v="LA3200"/>
    <n v="4"/>
    <n v="24"/>
    <n v="6"/>
  </r>
  <r>
    <x v="1"/>
    <s v="Production 3202"/>
    <s v="Multi"/>
    <s v="lll"/>
    <x v="3868"/>
    <s v=""/>
    <s v="FAC3201"/>
    <n v="48"/>
    <n v="300"/>
    <n v="300"/>
    <s v="CS12X3251"/>
    <s v="LA0Q"/>
    <s v="LA3201"/>
    <n v="4"/>
    <n v="24"/>
    <n v="6"/>
  </r>
  <r>
    <x v="1"/>
    <s v="Production 3203"/>
    <s v="Multi"/>
    <s v="lll"/>
    <x v="3869"/>
    <s v=""/>
    <s v="FAC3202"/>
    <n v="48"/>
    <n v="300"/>
    <n v="300"/>
    <s v="CS12X3252"/>
    <s v="LA0Q"/>
    <s v="LA3202"/>
    <n v="4"/>
    <n v="24"/>
    <n v="6"/>
  </r>
  <r>
    <x v="1"/>
    <s v="Production 3204"/>
    <s v="Multi"/>
    <s v="lll"/>
    <x v="3870"/>
    <s v=""/>
    <s v="FAC3203"/>
    <n v="48"/>
    <n v="300"/>
    <n v="300"/>
    <s v="CS12X3253"/>
    <s v="LA0Q"/>
    <s v="LA3203"/>
    <n v="4"/>
    <n v="24"/>
    <n v="6"/>
  </r>
  <r>
    <x v="1"/>
    <s v="Production 3205"/>
    <s v="Multi"/>
    <s v="lll"/>
    <x v="3871"/>
    <s v=""/>
    <s v="FAC3204"/>
    <n v="48"/>
    <n v="300"/>
    <n v="300"/>
    <s v="CS12X3254"/>
    <s v="LA0Q"/>
    <s v="LA3204"/>
    <n v="4"/>
    <n v="24"/>
    <n v="6"/>
  </r>
  <r>
    <x v="1"/>
    <s v="Production 3206"/>
    <s v="Multi"/>
    <s v="lll"/>
    <x v="3872"/>
    <s v=""/>
    <s v="FAC3205"/>
    <n v="48"/>
    <n v="300"/>
    <n v="300"/>
    <s v="CS12X3255"/>
    <s v="LA0Q"/>
    <s v="LA3205"/>
    <n v="4"/>
    <n v="24"/>
    <n v="6"/>
  </r>
  <r>
    <x v="1"/>
    <s v="Production 3207"/>
    <s v="Multi"/>
    <s v="lll"/>
    <x v="3873"/>
    <s v=""/>
    <s v="FAC3206"/>
    <n v="48"/>
    <n v="300"/>
    <n v="300"/>
    <s v="CS12X3256"/>
    <s v="LA0Q"/>
    <s v="LA3206"/>
    <n v="4"/>
    <n v="24"/>
    <n v="6"/>
  </r>
  <r>
    <x v="1"/>
    <s v="Production 3208"/>
    <s v="Multi"/>
    <s v="lll"/>
    <x v="3874"/>
    <s v=""/>
    <s v="FAC3207"/>
    <n v="48"/>
    <n v="300"/>
    <n v="300"/>
    <s v="CS12X3257"/>
    <s v="LA0Q"/>
    <s v="LA3207"/>
    <n v="4"/>
    <n v="24"/>
    <n v="6"/>
  </r>
  <r>
    <x v="1"/>
    <s v="Production 3209"/>
    <s v="Multi"/>
    <s v="lll"/>
    <x v="3875"/>
    <s v=""/>
    <s v="FAC3208"/>
    <n v="48"/>
    <n v="300"/>
    <n v="300"/>
    <s v="CS12X3258"/>
    <s v="LA0Q"/>
    <s v="LA3208"/>
    <n v="4"/>
    <n v="24"/>
    <n v="6"/>
  </r>
  <r>
    <x v="1"/>
    <s v="Production 3210"/>
    <s v="Multi"/>
    <s v="lll"/>
    <x v="3876"/>
    <s v=""/>
    <s v="FAC3209"/>
    <n v="48"/>
    <n v="300"/>
    <n v="300"/>
    <s v="CS12X3259"/>
    <s v="LA0Q"/>
    <s v="LA3209"/>
    <n v="4"/>
    <n v="24"/>
    <n v="6"/>
  </r>
  <r>
    <x v="1"/>
    <s v="Production 3211"/>
    <s v="Multi"/>
    <s v="lll"/>
    <x v="3877"/>
    <s v=""/>
    <s v="FAC3210"/>
    <n v="48"/>
    <n v="300"/>
    <n v="300"/>
    <s v="CS12X3260"/>
    <s v="LA0Q"/>
    <s v="LA3210"/>
    <n v="4"/>
    <n v="24"/>
    <n v="6"/>
  </r>
  <r>
    <x v="1"/>
    <s v="Production 3212"/>
    <s v="Multi"/>
    <s v="lll"/>
    <x v="3878"/>
    <s v=""/>
    <s v="FAC3211"/>
    <n v="48"/>
    <n v="300"/>
    <n v="300"/>
    <s v="CS12X3261"/>
    <s v="LA0Q"/>
    <s v="LA3211"/>
    <n v="4"/>
    <n v="24"/>
    <n v="6"/>
  </r>
  <r>
    <x v="1"/>
    <s v="Production 3213"/>
    <s v="Multi"/>
    <s v="lll"/>
    <x v="3879"/>
    <s v=""/>
    <s v="FAC3212"/>
    <n v="48"/>
    <n v="300"/>
    <n v="300"/>
    <s v="CS12X3262"/>
    <s v="LA0Q"/>
    <s v="LA3212"/>
    <n v="4"/>
    <n v="24"/>
    <n v="6"/>
  </r>
  <r>
    <x v="1"/>
    <s v="Production 3214"/>
    <s v="Multi"/>
    <s v="lll"/>
    <x v="3880"/>
    <s v=""/>
    <s v="FAC3213"/>
    <n v="48"/>
    <n v="300"/>
    <n v="300"/>
    <s v="CS12X3263"/>
    <s v="LA0Q"/>
    <s v="LA3213"/>
    <n v="4"/>
    <n v="24"/>
    <n v="6"/>
  </r>
  <r>
    <x v="1"/>
    <s v="Production 3215"/>
    <s v="Multi"/>
    <s v="lll"/>
    <x v="3881"/>
    <s v=""/>
    <s v="FAC3214"/>
    <n v="48"/>
    <n v="300"/>
    <n v="300"/>
    <s v="CS12X3264"/>
    <s v="LA0Q"/>
    <s v="LA3214"/>
    <n v="4"/>
    <n v="24"/>
    <n v="6"/>
  </r>
  <r>
    <x v="1"/>
    <s v="Production 3216"/>
    <s v="Multi"/>
    <s v="lll"/>
    <x v="3882"/>
    <s v=""/>
    <s v="FAC3215"/>
    <n v="48"/>
    <n v="300"/>
    <n v="300"/>
    <s v="CS12X3265"/>
    <s v="LA0Q"/>
    <s v="LA3215"/>
    <n v="4"/>
    <n v="24"/>
    <n v="6"/>
  </r>
  <r>
    <x v="1"/>
    <s v="Production 3217"/>
    <s v="Multi"/>
    <s v="lll"/>
    <x v="3883"/>
    <s v=""/>
    <s v="FAC3216"/>
    <n v="48"/>
    <n v="300"/>
    <n v="300"/>
    <s v="CS12X3266"/>
    <s v="LA0Q"/>
    <s v="LA3216"/>
    <n v="4"/>
    <n v="24"/>
    <n v="6"/>
  </r>
  <r>
    <x v="1"/>
    <s v="Production 3218"/>
    <s v="Multi"/>
    <s v="lll"/>
    <x v="3884"/>
    <s v=""/>
    <s v="FAC3217"/>
    <n v="48"/>
    <n v="300"/>
    <n v="300"/>
    <s v="CS12X3267"/>
    <s v="LA0Q"/>
    <s v="LA3217"/>
    <n v="4"/>
    <n v="24"/>
    <n v="6"/>
  </r>
  <r>
    <x v="1"/>
    <s v="Production 3219"/>
    <s v="Multi"/>
    <s v="lll"/>
    <x v="3885"/>
    <s v=""/>
    <s v="FAC3218"/>
    <n v="48"/>
    <n v="300"/>
    <n v="300"/>
    <s v="CS12X3268"/>
    <s v="LA0Q"/>
    <s v="LA3218"/>
    <n v="4"/>
    <n v="24"/>
    <n v="6"/>
  </r>
  <r>
    <x v="1"/>
    <s v="Production 3220"/>
    <s v="Multi"/>
    <s v="lll"/>
    <x v="3886"/>
    <s v=""/>
    <s v="FAC3219"/>
    <n v="48"/>
    <n v="300"/>
    <n v="300"/>
    <s v="CS12X3269"/>
    <s v="LA0Q"/>
    <s v="LA3219"/>
    <n v="4"/>
    <n v="24"/>
    <n v="6"/>
  </r>
  <r>
    <x v="1"/>
    <s v="Production 3221"/>
    <s v="Multi"/>
    <s v="lll"/>
    <x v="3887"/>
    <s v=""/>
    <s v="FAC3220"/>
    <n v="48"/>
    <n v="300"/>
    <n v="300"/>
    <s v="CS12X3270"/>
    <s v="LA0Q"/>
    <s v="LA3220"/>
    <n v="4"/>
    <n v="24"/>
    <n v="6"/>
  </r>
  <r>
    <x v="1"/>
    <s v="Production 3222"/>
    <s v="Multi"/>
    <s v="lll"/>
    <x v="3888"/>
    <s v=""/>
    <s v="FAC3221"/>
    <n v="48"/>
    <n v="300"/>
    <n v="300"/>
    <s v="CS12X3271"/>
    <s v="LA0Q"/>
    <s v="LA3221"/>
    <n v="4"/>
    <n v="24"/>
    <n v="6"/>
  </r>
  <r>
    <x v="1"/>
    <s v="Production 3223"/>
    <s v="Multi"/>
    <s v="lll"/>
    <x v="3889"/>
    <s v=""/>
    <s v="FAC3222"/>
    <n v="48"/>
    <n v="300"/>
    <n v="300"/>
    <s v="CS12X3272"/>
    <s v="LA0Q"/>
    <s v="LA3222"/>
    <n v="4"/>
    <n v="24"/>
    <n v="6"/>
  </r>
  <r>
    <x v="1"/>
    <s v="Production 3224"/>
    <s v="Multi"/>
    <s v="lll"/>
    <x v="3890"/>
    <s v=""/>
    <s v="FAC3223"/>
    <n v="48"/>
    <n v="300"/>
    <n v="300"/>
    <s v="CS12X3273"/>
    <s v="LA0Q"/>
    <s v="LA3223"/>
    <n v="4"/>
    <n v="24"/>
    <n v="6"/>
  </r>
  <r>
    <x v="1"/>
    <s v="Production 3225"/>
    <s v="Multi"/>
    <s v="lll"/>
    <x v="3891"/>
    <s v=""/>
    <s v="FAC3224"/>
    <n v="48"/>
    <n v="300"/>
    <n v="300"/>
    <s v="CS12X3274"/>
    <s v="LA0Q"/>
    <s v="LA3224"/>
    <n v="4"/>
    <n v="24"/>
    <n v="6"/>
  </r>
  <r>
    <x v="1"/>
    <s v="Production 3226"/>
    <s v="Multi"/>
    <s v="lll"/>
    <x v="3892"/>
    <s v=""/>
    <s v="FAC3225"/>
    <n v="48"/>
    <n v="300"/>
    <n v="300"/>
    <s v="CS12X3275"/>
    <s v="LA0Q"/>
    <s v="LA3225"/>
    <n v="4"/>
    <n v="24"/>
    <n v="6"/>
  </r>
  <r>
    <x v="1"/>
    <s v="Production 3227"/>
    <s v="Multi"/>
    <s v="lll"/>
    <x v="3893"/>
    <s v=""/>
    <s v="FAC3226"/>
    <n v="48"/>
    <n v="300"/>
    <n v="300"/>
    <s v="CS12X3276"/>
    <s v="LA0Q"/>
    <s v="LA3226"/>
    <n v="4"/>
    <n v="24"/>
    <n v="6"/>
  </r>
  <r>
    <x v="1"/>
    <s v="Production 3228"/>
    <s v="Multi"/>
    <s v="lll"/>
    <x v="3894"/>
    <s v=""/>
    <s v="FAC3227"/>
    <n v="48"/>
    <n v="300"/>
    <n v="300"/>
    <s v="CS12X3277"/>
    <s v="LA0Q"/>
    <s v="LA3227"/>
    <n v="4"/>
    <n v="24"/>
    <n v="6"/>
  </r>
  <r>
    <x v="1"/>
    <s v="Production 3229"/>
    <s v="Multi"/>
    <s v="lll"/>
    <x v="3895"/>
    <s v=""/>
    <s v="FAC3228"/>
    <n v="48"/>
    <n v="300"/>
    <n v="300"/>
    <s v="CS12X3278"/>
    <s v="LA0Q"/>
    <s v="LA3228"/>
    <n v="4"/>
    <n v="24"/>
    <n v="6"/>
  </r>
  <r>
    <x v="1"/>
    <s v="Production 3230"/>
    <s v="Multi"/>
    <s v="lll"/>
    <x v="3896"/>
    <s v=""/>
    <s v="FAC3229"/>
    <n v="48"/>
    <n v="300"/>
    <n v="300"/>
    <s v="CS12X3279"/>
    <s v="LA0Q"/>
    <s v="LA3229"/>
    <n v="4"/>
    <n v="24"/>
    <n v="6"/>
  </r>
  <r>
    <x v="1"/>
    <s v="Production 3231"/>
    <s v="Multi"/>
    <s v="lll"/>
    <x v="3897"/>
    <s v=""/>
    <s v="FAC3230"/>
    <n v="48"/>
    <n v="300"/>
    <n v="300"/>
    <s v="CS12X3280"/>
    <s v="LA0Q"/>
    <s v="LA3230"/>
    <n v="4"/>
    <n v="24"/>
    <n v="6"/>
  </r>
  <r>
    <x v="1"/>
    <s v="Production 3232"/>
    <s v="Multi"/>
    <s v="lll"/>
    <x v="3898"/>
    <s v=""/>
    <s v="FAC3231"/>
    <n v="48"/>
    <n v="300"/>
    <n v="300"/>
    <s v="CS12X3281"/>
    <s v="LA0Q"/>
    <s v="LA3231"/>
    <n v="4"/>
    <n v="24"/>
    <n v="6"/>
  </r>
  <r>
    <x v="1"/>
    <s v="Production 3233"/>
    <s v="Multi"/>
    <s v="lll"/>
    <x v="3899"/>
    <s v=""/>
    <s v="FAC3232"/>
    <n v="48"/>
    <n v="300"/>
    <n v="300"/>
    <s v="CS12X3282"/>
    <s v="LA0Q"/>
    <s v="LA3232"/>
    <n v="4"/>
    <n v="24"/>
    <n v="6"/>
  </r>
  <r>
    <x v="1"/>
    <s v="Production 3234"/>
    <s v="Multi"/>
    <s v="lll"/>
    <x v="3900"/>
    <s v=""/>
    <s v="FAC3233"/>
    <n v="48"/>
    <n v="300"/>
    <n v="300"/>
    <s v="CS12X3283"/>
    <s v="LA0Q"/>
    <s v="LA3233"/>
    <n v="4"/>
    <n v="24"/>
    <n v="6"/>
  </r>
  <r>
    <x v="1"/>
    <s v="Production 3235"/>
    <s v="Multi"/>
    <s v="lll"/>
    <x v="3901"/>
    <s v=""/>
    <s v="FAC3234"/>
    <n v="48"/>
    <n v="300"/>
    <n v="300"/>
    <s v="CS12X3284"/>
    <s v="LA0Q"/>
    <s v="LA3234"/>
    <n v="4"/>
    <n v="24"/>
    <n v="6"/>
  </r>
  <r>
    <x v="1"/>
    <s v="Production 3236"/>
    <s v="Multi"/>
    <s v="lll"/>
    <x v="3902"/>
    <s v=""/>
    <s v="FAC3235"/>
    <n v="48"/>
    <n v="300"/>
    <n v="300"/>
    <s v="CS12X3285"/>
    <s v="LA0Q"/>
    <s v="LA3235"/>
    <n v="4"/>
    <n v="24"/>
    <n v="6"/>
  </r>
  <r>
    <x v="1"/>
    <s v="Production 3237"/>
    <s v="Multi"/>
    <s v="lll"/>
    <x v="3903"/>
    <s v=""/>
    <s v="FAC3236"/>
    <n v="48"/>
    <n v="300"/>
    <n v="300"/>
    <s v="CS12X3286"/>
    <s v="LA0Q"/>
    <s v="LA3236"/>
    <n v="4"/>
    <n v="24"/>
    <n v="6"/>
  </r>
  <r>
    <x v="1"/>
    <s v="Production 3238"/>
    <s v="Multi"/>
    <s v="lll"/>
    <x v="3904"/>
    <s v=""/>
    <s v="FAC3237"/>
    <n v="48"/>
    <n v="300"/>
    <n v="300"/>
    <s v="CS12X3287"/>
    <s v="LA0Q"/>
    <s v="LA3237"/>
    <n v="4"/>
    <n v="24"/>
    <n v="6"/>
  </r>
  <r>
    <x v="1"/>
    <s v="Production 3239"/>
    <s v="Multi"/>
    <s v="lll"/>
    <x v="3905"/>
    <s v=""/>
    <s v="FAC3238"/>
    <n v="48"/>
    <n v="300"/>
    <n v="300"/>
    <s v="CS12X3288"/>
    <s v="LA0Q"/>
    <s v="LA3238"/>
    <n v="4"/>
    <n v="24"/>
    <n v="6"/>
  </r>
  <r>
    <x v="1"/>
    <s v="Production 3240"/>
    <s v="Multi"/>
    <s v="lll"/>
    <x v="3906"/>
    <s v=""/>
    <s v="FAC3239"/>
    <n v="48"/>
    <n v="300"/>
    <n v="300"/>
    <s v="CS12X3289"/>
    <s v="LA0Q"/>
    <s v="LA3239"/>
    <n v="4"/>
    <n v="24"/>
    <n v="6"/>
  </r>
  <r>
    <x v="1"/>
    <s v="Production 3241"/>
    <s v="Multi"/>
    <s v="lll"/>
    <x v="3907"/>
    <s v=""/>
    <s v="FAC3240"/>
    <n v="48"/>
    <n v="300"/>
    <n v="300"/>
    <s v="CS12X3290"/>
    <s v="LA0Q"/>
    <s v="LA3240"/>
    <n v="4"/>
    <n v="24"/>
    <n v="6"/>
  </r>
  <r>
    <x v="1"/>
    <s v="Production 3242"/>
    <s v="Multi"/>
    <s v="lll"/>
    <x v="3908"/>
    <s v=""/>
    <s v="FAC3241"/>
    <n v="48"/>
    <n v="300"/>
    <n v="300"/>
    <s v="CS12X3291"/>
    <s v="LA0Q"/>
    <s v="LA3241"/>
    <n v="4"/>
    <n v="24"/>
    <n v="6"/>
  </r>
  <r>
    <x v="1"/>
    <s v="Production 3243"/>
    <s v="Multi"/>
    <s v="lll"/>
    <x v="3909"/>
    <s v=""/>
    <s v="FAC3242"/>
    <n v="48"/>
    <n v="300"/>
    <n v="300"/>
    <s v="CS12X3292"/>
    <s v="LA0Q"/>
    <s v="LA3242"/>
    <n v="4"/>
    <n v="24"/>
    <n v="6"/>
  </r>
  <r>
    <x v="1"/>
    <s v="Production 3244"/>
    <s v="Multi"/>
    <s v="lll"/>
    <x v="3910"/>
    <s v=""/>
    <s v="FAC3243"/>
    <n v="48"/>
    <n v="300"/>
    <n v="300"/>
    <s v="CS12X3293"/>
    <s v="LA0Q"/>
    <s v="LA3243"/>
    <n v="4"/>
    <n v="24"/>
    <n v="6"/>
  </r>
  <r>
    <x v="1"/>
    <s v="Production 3245"/>
    <s v="Multi"/>
    <s v="lll"/>
    <x v="3911"/>
    <s v=""/>
    <s v="FAC3244"/>
    <n v="48"/>
    <n v="300"/>
    <n v="300"/>
    <s v="CS12X3294"/>
    <s v="LA0Q"/>
    <s v="LA3244"/>
    <n v="4"/>
    <n v="24"/>
    <n v="6"/>
  </r>
  <r>
    <x v="1"/>
    <s v="Production 3246"/>
    <s v="Multi"/>
    <s v="lll"/>
    <x v="3912"/>
    <s v=""/>
    <s v="FAC3245"/>
    <n v="48"/>
    <n v="300"/>
    <n v="300"/>
    <s v="CS12X3295"/>
    <s v="LA0Q"/>
    <s v="LA3245"/>
    <n v="4"/>
    <n v="24"/>
    <n v="6"/>
  </r>
  <r>
    <x v="1"/>
    <s v="Production 3247"/>
    <s v="Multi"/>
    <s v="lll"/>
    <x v="3913"/>
    <s v=""/>
    <s v="FAC3246"/>
    <n v="48"/>
    <n v="300"/>
    <n v="300"/>
    <s v="CS12X3296"/>
    <s v="LA0Q"/>
    <s v="LA3246"/>
    <n v="4"/>
    <n v="24"/>
    <n v="6"/>
  </r>
  <r>
    <x v="1"/>
    <s v="Production 3248"/>
    <s v="Multi"/>
    <s v="lll"/>
    <x v="3914"/>
    <s v=""/>
    <s v="FAC3247"/>
    <n v="48"/>
    <n v="300"/>
    <n v="300"/>
    <s v="CS12X3297"/>
    <s v="LA0Q"/>
    <s v="LA3247"/>
    <n v="4"/>
    <n v="24"/>
    <n v="6"/>
  </r>
  <r>
    <x v="1"/>
    <s v="Production 3249"/>
    <s v="Multi"/>
    <s v="lll"/>
    <x v="3915"/>
    <s v=""/>
    <s v="FAC3248"/>
    <n v="48"/>
    <n v="300"/>
    <n v="300"/>
    <s v="CS12X3298"/>
    <s v="LA0Q"/>
    <s v="LA3248"/>
    <n v="4"/>
    <n v="24"/>
    <n v="6"/>
  </r>
  <r>
    <x v="1"/>
    <s v="Production 3250"/>
    <s v="Multi"/>
    <s v="lll"/>
    <x v="3916"/>
    <s v=""/>
    <s v="FAC3249"/>
    <n v="48"/>
    <n v="300"/>
    <n v="300"/>
    <s v="CS12X3299"/>
    <s v="LA0Q"/>
    <s v="LA3249"/>
    <n v="4"/>
    <n v="24"/>
    <n v="6"/>
  </r>
  <r>
    <x v="1"/>
    <s v="Production 3251"/>
    <s v="Multi"/>
    <s v="lll"/>
    <x v="3917"/>
    <s v=""/>
    <s v="FAC3250"/>
    <n v="48"/>
    <n v="300"/>
    <n v="300"/>
    <s v="CS12X3300"/>
    <s v="LA0Q"/>
    <s v="LA3250"/>
    <n v="4"/>
    <n v="24"/>
    <n v="6"/>
  </r>
  <r>
    <x v="1"/>
    <s v="Production 3252"/>
    <s v="Multi"/>
    <s v="lll"/>
    <x v="3918"/>
    <s v=""/>
    <s v="FAC3251"/>
    <n v="48"/>
    <n v="300"/>
    <n v="300"/>
    <s v="CS12X3301"/>
    <s v="LA0Q"/>
    <s v="LA3251"/>
    <n v="4"/>
    <n v="24"/>
    <n v="6"/>
  </r>
  <r>
    <x v="1"/>
    <s v="Production 3253"/>
    <s v="Multi"/>
    <s v="lll"/>
    <x v="3919"/>
    <s v=""/>
    <s v="FAC3252"/>
    <n v="48"/>
    <n v="300"/>
    <n v="300"/>
    <s v="CS12X3302"/>
    <s v="LA0Q"/>
    <s v="LA3252"/>
    <n v="4"/>
    <n v="24"/>
    <n v="6"/>
  </r>
  <r>
    <x v="1"/>
    <s v="Production 3254"/>
    <s v="Multi"/>
    <s v="lll"/>
    <x v="3920"/>
    <s v=""/>
    <s v="FAC3253"/>
    <n v="48"/>
    <n v="300"/>
    <n v="300"/>
    <s v="CS12X3303"/>
    <s v="LA0Q"/>
    <s v="LA3253"/>
    <n v="4"/>
    <n v="24"/>
    <n v="6"/>
  </r>
  <r>
    <x v="1"/>
    <s v="Production 3255"/>
    <s v="Multi"/>
    <s v="lll"/>
    <x v="3921"/>
    <s v=""/>
    <s v="FAC3254"/>
    <n v="48"/>
    <n v="300"/>
    <n v="300"/>
    <s v="CS12X3304"/>
    <s v="LA0Q"/>
    <s v="LA3254"/>
    <n v="4"/>
    <n v="24"/>
    <n v="6"/>
  </r>
  <r>
    <x v="1"/>
    <s v="Production 3256"/>
    <s v="Multi"/>
    <s v="lll"/>
    <x v="3922"/>
    <s v=""/>
    <s v="FAC3255"/>
    <n v="48"/>
    <n v="300"/>
    <n v="300"/>
    <s v="CS12X3305"/>
    <s v="LA0Q"/>
    <s v="LA3255"/>
    <n v="4"/>
    <n v="24"/>
    <n v="6"/>
  </r>
  <r>
    <x v="1"/>
    <s v="Production 3257"/>
    <s v="Multi"/>
    <s v="lll"/>
    <x v="3923"/>
    <s v=""/>
    <s v="FAC3256"/>
    <n v="48"/>
    <n v="300"/>
    <n v="300"/>
    <s v="CS12X3306"/>
    <s v="LA0Q"/>
    <s v="LA3256"/>
    <n v="4"/>
    <n v="24"/>
    <n v="6"/>
  </r>
  <r>
    <x v="1"/>
    <s v="Production 3258"/>
    <s v="Multi"/>
    <s v="lll"/>
    <x v="3924"/>
    <s v=""/>
    <s v="FAC3257"/>
    <n v="48"/>
    <n v="300"/>
    <n v="300"/>
    <s v="CS12X3307"/>
    <s v="LA0Q"/>
    <s v="LA3257"/>
    <n v="4"/>
    <n v="24"/>
    <n v="6"/>
  </r>
  <r>
    <x v="1"/>
    <s v="Production 3259"/>
    <s v="Multi"/>
    <s v="lll"/>
    <x v="3925"/>
    <s v=""/>
    <s v="FAC3258"/>
    <n v="48"/>
    <n v="300"/>
    <n v="300"/>
    <s v="CS12X3308"/>
    <s v="LA0Q"/>
    <s v="LA3258"/>
    <n v="4"/>
    <n v="24"/>
    <n v="6"/>
  </r>
  <r>
    <x v="1"/>
    <s v="Production 3260"/>
    <s v="Multi"/>
    <s v="lll"/>
    <x v="3926"/>
    <s v=""/>
    <s v="FAC3259"/>
    <n v="48"/>
    <n v="300"/>
    <n v="300"/>
    <s v="CS12X3309"/>
    <s v="LA0Q"/>
    <s v="LA3259"/>
    <n v="4"/>
    <n v="24"/>
    <n v="6"/>
  </r>
  <r>
    <x v="1"/>
    <s v="Production 3261"/>
    <s v="Multi"/>
    <s v="lll"/>
    <x v="3927"/>
    <s v=""/>
    <s v="FAC3260"/>
    <n v="48"/>
    <n v="300"/>
    <n v="300"/>
    <s v="CS12X3310"/>
    <s v="LA0Q"/>
    <s v="LA3260"/>
    <n v="4"/>
    <n v="24"/>
    <n v="6"/>
  </r>
  <r>
    <x v="1"/>
    <s v="Production 3262"/>
    <s v="Multi"/>
    <s v="lll"/>
    <x v="3928"/>
    <s v=""/>
    <s v="FAC3261"/>
    <n v="48"/>
    <n v="300"/>
    <n v="300"/>
    <s v="CS12X3311"/>
    <s v="LA0Q"/>
    <s v="LA3261"/>
    <n v="4"/>
    <n v="24"/>
    <n v="6"/>
  </r>
  <r>
    <x v="1"/>
    <s v="Production 3263"/>
    <s v="Multi"/>
    <s v="lll"/>
    <x v="3929"/>
    <s v=""/>
    <s v="FAC3262"/>
    <n v="48"/>
    <n v="300"/>
    <n v="300"/>
    <s v="CS12X3312"/>
    <s v="LA0Q"/>
    <s v="LA3262"/>
    <n v="4"/>
    <n v="24"/>
    <n v="6"/>
  </r>
  <r>
    <x v="1"/>
    <s v="Production 3264"/>
    <s v="Multi"/>
    <s v="lll"/>
    <x v="3930"/>
    <s v=""/>
    <s v="FAC3263"/>
    <n v="48"/>
    <n v="300"/>
    <n v="300"/>
    <s v="CS12X3313"/>
    <s v="LA0Q"/>
    <s v="LA3263"/>
    <n v="4"/>
    <n v="24"/>
    <n v="6"/>
  </r>
  <r>
    <x v="1"/>
    <s v="Production 3265"/>
    <s v="Multi"/>
    <s v="lll"/>
    <x v="3931"/>
    <s v=""/>
    <s v="FAC3264"/>
    <n v="48"/>
    <n v="300"/>
    <n v="300"/>
    <s v="CS12X3314"/>
    <s v="LA0Q"/>
    <s v="LA3264"/>
    <n v="4"/>
    <n v="24"/>
    <n v="6"/>
  </r>
  <r>
    <x v="1"/>
    <s v="Production 3266"/>
    <s v="Multi"/>
    <s v="lll"/>
    <x v="3932"/>
    <s v=""/>
    <s v="FAC3265"/>
    <n v="48"/>
    <n v="300"/>
    <n v="300"/>
    <s v="CS12X3315"/>
    <s v="LA0Q"/>
    <s v="LA3265"/>
    <n v="4"/>
    <n v="24"/>
    <n v="6"/>
  </r>
  <r>
    <x v="1"/>
    <s v="Production 3267"/>
    <s v="Multi"/>
    <s v="lll"/>
    <x v="3933"/>
    <s v=""/>
    <s v="FAC3266"/>
    <n v="48"/>
    <n v="300"/>
    <n v="300"/>
    <s v="CS12X3316"/>
    <s v="LA0Q"/>
    <s v="LA3266"/>
    <n v="4"/>
    <n v="24"/>
    <n v="6"/>
  </r>
  <r>
    <x v="1"/>
    <s v="Production 3268"/>
    <s v="Multi"/>
    <s v="lll"/>
    <x v="3934"/>
    <s v=""/>
    <s v="FAC3267"/>
    <n v="48"/>
    <n v="300"/>
    <n v="300"/>
    <s v="CS12X3317"/>
    <s v="LA0Q"/>
    <s v="LA3267"/>
    <n v="4"/>
    <n v="24"/>
    <n v="6"/>
  </r>
  <r>
    <x v="1"/>
    <s v="Production 3269"/>
    <s v="Multi"/>
    <s v="lll"/>
    <x v="3935"/>
    <s v=""/>
    <s v="FAC3268"/>
    <n v="48"/>
    <n v="300"/>
    <n v="300"/>
    <s v="CS12X3318"/>
    <s v="LA0Q"/>
    <s v="LA3268"/>
    <n v="4"/>
    <n v="24"/>
    <n v="6"/>
  </r>
  <r>
    <x v="1"/>
    <s v="Production 3270"/>
    <s v="Multi"/>
    <s v="lll"/>
    <x v="3936"/>
    <s v=""/>
    <s v="FAC3269"/>
    <n v="48"/>
    <n v="300"/>
    <n v="300"/>
    <s v="CS12X3319"/>
    <s v="LA0Q"/>
    <s v="LA3269"/>
    <n v="4"/>
    <n v="24"/>
    <n v="6"/>
  </r>
  <r>
    <x v="1"/>
    <s v="Production 3271"/>
    <s v="Multi"/>
    <s v="lll"/>
    <x v="3937"/>
    <s v=""/>
    <s v="FAC3270"/>
    <n v="48"/>
    <n v="300"/>
    <n v="300"/>
    <s v="CS12X3320"/>
    <s v="LA0Q"/>
    <s v="LA3270"/>
    <n v="4"/>
    <n v="24"/>
    <n v="6"/>
  </r>
  <r>
    <x v="1"/>
    <s v="Production 3272"/>
    <s v="Multi"/>
    <s v="lll"/>
    <x v="3938"/>
    <s v=""/>
    <s v="FAC3271"/>
    <n v="48"/>
    <n v="300"/>
    <n v="300"/>
    <s v="CS12X3321"/>
    <s v="LA0Q"/>
    <s v="LA3271"/>
    <n v="4"/>
    <n v="24"/>
    <n v="6"/>
  </r>
  <r>
    <x v="1"/>
    <s v="Production 3273"/>
    <s v="Multi"/>
    <s v="lll"/>
    <x v="3939"/>
    <s v=""/>
    <s v="FAC3272"/>
    <n v="48"/>
    <n v="300"/>
    <n v="300"/>
    <s v="CS12X3322"/>
    <s v="LA0Q"/>
    <s v="LA3272"/>
    <n v="4"/>
    <n v="24"/>
    <n v="6"/>
  </r>
  <r>
    <x v="1"/>
    <s v="Production 3274"/>
    <s v="Multi"/>
    <s v="lll"/>
    <x v="3940"/>
    <s v=""/>
    <s v="FAC3273"/>
    <n v="48"/>
    <n v="300"/>
    <n v="300"/>
    <s v="CS12X3323"/>
    <s v="LA0Q"/>
    <s v="LA3273"/>
    <n v="4"/>
    <n v="24"/>
    <n v="6"/>
  </r>
  <r>
    <x v="1"/>
    <s v="Production 3275"/>
    <s v="Multi"/>
    <s v="lll"/>
    <x v="3941"/>
    <s v=""/>
    <s v="FAC3274"/>
    <n v="48"/>
    <n v="300"/>
    <n v="300"/>
    <s v="CS12X3324"/>
    <s v="LA0Q"/>
    <s v="LA3274"/>
    <n v="4"/>
    <n v="24"/>
    <n v="6"/>
  </r>
  <r>
    <x v="1"/>
    <s v="Production 3276"/>
    <s v="Multi"/>
    <s v="lll"/>
    <x v="3942"/>
    <s v=""/>
    <s v="FAC3275"/>
    <n v="48"/>
    <n v="300"/>
    <n v="300"/>
    <s v="CS12X3325"/>
    <s v="LA0Q"/>
    <s v="LA3275"/>
    <n v="4"/>
    <n v="24"/>
    <n v="6"/>
  </r>
  <r>
    <x v="1"/>
    <s v="Production 3277"/>
    <s v="Multi"/>
    <s v="lll"/>
    <x v="3943"/>
    <s v=""/>
    <s v="FAC3276"/>
    <n v="48"/>
    <n v="300"/>
    <n v="300"/>
    <s v="CS12X3326"/>
    <s v="LA0Q"/>
    <s v="LA3276"/>
    <n v="4"/>
    <n v="24"/>
    <n v="6"/>
  </r>
  <r>
    <x v="1"/>
    <s v="Production 3278"/>
    <s v="Multi"/>
    <s v="lll"/>
    <x v="3944"/>
    <s v=""/>
    <s v="FAC3277"/>
    <n v="48"/>
    <n v="300"/>
    <n v="300"/>
    <s v="CS12X3327"/>
    <s v="LA0Q"/>
    <s v="LA3277"/>
    <n v="4"/>
    <n v="24"/>
    <n v="6"/>
  </r>
  <r>
    <x v="1"/>
    <s v="Production 3279"/>
    <s v="Multi"/>
    <s v="lll"/>
    <x v="3945"/>
    <s v=""/>
    <s v="FAC3278"/>
    <n v="48"/>
    <n v="300"/>
    <n v="300"/>
    <s v="CS12X3328"/>
    <s v="LA0Q"/>
    <s v="LA3278"/>
    <n v="4"/>
    <n v="24"/>
    <n v="6"/>
  </r>
  <r>
    <x v="1"/>
    <s v="Production 3280"/>
    <s v="Multi"/>
    <s v="lll"/>
    <x v="3946"/>
    <s v=""/>
    <s v="FAC3279"/>
    <n v="48"/>
    <n v="300"/>
    <n v="300"/>
    <s v="CS12X3329"/>
    <s v="LA0Q"/>
    <s v="LA3279"/>
    <n v="4"/>
    <n v="24"/>
    <n v="6"/>
  </r>
  <r>
    <x v="1"/>
    <s v="Production 3281"/>
    <s v="Multi"/>
    <s v="lll"/>
    <x v="3947"/>
    <s v=""/>
    <s v="FAC3280"/>
    <n v="48"/>
    <n v="300"/>
    <n v="300"/>
    <s v="CS12X3330"/>
    <s v="LA0Q"/>
    <s v="LA3280"/>
    <n v="4"/>
    <n v="24"/>
    <n v="6"/>
  </r>
  <r>
    <x v="1"/>
    <s v="Production 3282"/>
    <s v="Multi"/>
    <s v="lll"/>
    <x v="3948"/>
    <s v=""/>
    <s v="FAC3281"/>
    <n v="48"/>
    <n v="300"/>
    <n v="300"/>
    <s v="CS12X3331"/>
    <s v="LA0Q"/>
    <s v="LA3281"/>
    <n v="4"/>
    <n v="24"/>
    <n v="6"/>
  </r>
  <r>
    <x v="1"/>
    <s v="Production 3283"/>
    <s v="Multi"/>
    <s v="lll"/>
    <x v="3949"/>
    <s v=""/>
    <s v="FAC3282"/>
    <n v="48"/>
    <n v="300"/>
    <n v="300"/>
    <s v="CS12X3332"/>
    <s v="LA0Q"/>
    <s v="LA3282"/>
    <n v="4"/>
    <n v="24"/>
    <n v="6"/>
  </r>
  <r>
    <x v="1"/>
    <s v="Production 3284"/>
    <s v="Multi"/>
    <s v="lll"/>
    <x v="3950"/>
    <s v=""/>
    <s v="FAC3283"/>
    <n v="48"/>
    <n v="300"/>
    <n v="300"/>
    <s v="CS12X3333"/>
    <s v="LA0Q"/>
    <s v="LA3283"/>
    <n v="4"/>
    <n v="24"/>
    <n v="6"/>
  </r>
  <r>
    <x v="1"/>
    <s v="Production 3285"/>
    <s v="Multi"/>
    <s v="lll"/>
    <x v="3951"/>
    <s v=""/>
    <s v="FAC3284"/>
    <n v="48"/>
    <n v="300"/>
    <n v="300"/>
    <s v="CS12X3334"/>
    <s v="LA0Q"/>
    <s v="LA3284"/>
    <n v="4"/>
    <n v="24"/>
    <n v="6"/>
  </r>
  <r>
    <x v="1"/>
    <s v="Production 3286"/>
    <s v="Multi"/>
    <s v="lll"/>
    <x v="3952"/>
    <s v=""/>
    <s v="FAC3285"/>
    <n v="48"/>
    <n v="300"/>
    <n v="300"/>
    <s v="CS12X3335"/>
    <s v="LA0Q"/>
    <s v="LA3285"/>
    <n v="4"/>
    <n v="24"/>
    <n v="6"/>
  </r>
  <r>
    <x v="1"/>
    <s v="Production 3287"/>
    <s v="Multi"/>
    <s v="lll"/>
    <x v="3953"/>
    <s v=""/>
    <s v="FAC3286"/>
    <n v="48"/>
    <n v="300"/>
    <n v="300"/>
    <s v="CS12X3336"/>
    <s v="LA0Q"/>
    <s v="LA3286"/>
    <n v="4"/>
    <n v="24"/>
    <n v="6"/>
  </r>
  <r>
    <x v="1"/>
    <s v="Production 3288"/>
    <s v="Multi"/>
    <s v="lll"/>
    <x v="3954"/>
    <s v=""/>
    <s v="FAC3287"/>
    <n v="48"/>
    <n v="300"/>
    <n v="300"/>
    <s v="CS12X3337"/>
    <s v="LA0Q"/>
    <s v="LA3287"/>
    <n v="4"/>
    <n v="24"/>
    <n v="6"/>
  </r>
  <r>
    <x v="1"/>
    <s v="Production 3289"/>
    <s v="Multi"/>
    <s v="lll"/>
    <x v="3955"/>
    <s v=""/>
    <s v="FAC3288"/>
    <n v="48"/>
    <n v="300"/>
    <n v="300"/>
    <s v="CS12X3338"/>
    <s v="LA0Q"/>
    <s v="LA3288"/>
    <n v="4"/>
    <n v="24"/>
    <n v="6"/>
  </r>
  <r>
    <x v="1"/>
    <s v="Production 3290"/>
    <s v="Multi"/>
    <s v="lll"/>
    <x v="3956"/>
    <s v=""/>
    <s v="FAC3289"/>
    <n v="48"/>
    <n v="300"/>
    <n v="300"/>
    <s v="CS12X3339"/>
    <s v="LA0Q"/>
    <s v="LA3289"/>
    <n v="4"/>
    <n v="24"/>
    <n v="6"/>
  </r>
  <r>
    <x v="1"/>
    <s v="Production 3291"/>
    <s v="Multi"/>
    <s v="lll"/>
    <x v="3957"/>
    <s v=""/>
    <s v="FAC3290"/>
    <n v="48"/>
    <n v="300"/>
    <n v="300"/>
    <s v="CS12X3340"/>
    <s v="LA0Q"/>
    <s v="LA3290"/>
    <n v="4"/>
    <n v="24"/>
    <n v="6"/>
  </r>
  <r>
    <x v="1"/>
    <s v="Production 3292"/>
    <s v="Multi"/>
    <s v="lll"/>
    <x v="3958"/>
    <s v=""/>
    <s v="FAC3291"/>
    <n v="48"/>
    <n v="300"/>
    <n v="300"/>
    <s v="CS12X3341"/>
    <s v="LA0Q"/>
    <s v="LA3291"/>
    <n v="4"/>
    <n v="24"/>
    <n v="6"/>
  </r>
  <r>
    <x v="1"/>
    <s v="Production 3293"/>
    <s v="Multi"/>
    <s v="lll"/>
    <x v="3959"/>
    <s v=""/>
    <s v="FAC3292"/>
    <n v="48"/>
    <n v="300"/>
    <n v="300"/>
    <s v="CS12X3342"/>
    <s v="LA0Q"/>
    <s v="LA3292"/>
    <n v="4"/>
    <n v="24"/>
    <n v="6"/>
  </r>
  <r>
    <x v="1"/>
    <s v="Production 3294"/>
    <s v="Multi"/>
    <s v="lll"/>
    <x v="3960"/>
    <s v=""/>
    <s v="FAC3293"/>
    <n v="48"/>
    <n v="300"/>
    <n v="300"/>
    <s v="CS12X3343"/>
    <s v="LA0Q"/>
    <s v="LA3293"/>
    <n v="4"/>
    <n v="24"/>
    <n v="6"/>
  </r>
  <r>
    <x v="1"/>
    <s v="Production 3295"/>
    <s v="Multi"/>
    <s v="lll"/>
    <x v="3961"/>
    <s v=""/>
    <s v="FAC3294"/>
    <n v="48"/>
    <n v="300"/>
    <n v="300"/>
    <s v="CS12X3344"/>
    <s v="LA0Q"/>
    <s v="LA3294"/>
    <n v="4"/>
    <n v="24"/>
    <n v="6"/>
  </r>
  <r>
    <x v="1"/>
    <s v="Production 3296"/>
    <s v="Multi"/>
    <s v="lll"/>
    <x v="3962"/>
    <s v=""/>
    <s v="FAC3295"/>
    <n v="48"/>
    <n v="300"/>
    <n v="300"/>
    <s v="CS12X3345"/>
    <s v="LA0Q"/>
    <s v="LA3295"/>
    <n v="4"/>
    <n v="24"/>
    <n v="6"/>
  </r>
  <r>
    <x v="1"/>
    <s v="Production 3297"/>
    <s v="Multi"/>
    <s v="lll"/>
    <x v="3963"/>
    <s v=""/>
    <s v="FAC3296"/>
    <n v="48"/>
    <n v="300"/>
    <n v="300"/>
    <s v="CS12X3346"/>
    <s v="LA0Q"/>
    <s v="LA3296"/>
    <n v="4"/>
    <n v="24"/>
    <n v="6"/>
  </r>
  <r>
    <x v="1"/>
    <s v="Production 3298"/>
    <s v="Multi"/>
    <s v="lll"/>
    <x v="3964"/>
    <s v=""/>
    <s v="FAC3297"/>
    <n v="48"/>
    <n v="300"/>
    <n v="300"/>
    <s v="CS12X3347"/>
    <s v="LA0Q"/>
    <s v="LA3297"/>
    <n v="4"/>
    <n v="24"/>
    <n v="6"/>
  </r>
  <r>
    <x v="1"/>
    <s v="Production 3299"/>
    <s v="Multi"/>
    <s v="lll"/>
    <x v="3965"/>
    <s v=""/>
    <s v="FAC3298"/>
    <n v="48"/>
    <n v="300"/>
    <n v="300"/>
    <s v="CS12X3348"/>
    <s v="LA0Q"/>
    <s v="LA3298"/>
    <n v="4"/>
    <n v="24"/>
    <n v="6"/>
  </r>
  <r>
    <x v="1"/>
    <s v="Production 3300"/>
    <s v="Multi"/>
    <s v="lll"/>
    <x v="3966"/>
    <s v=""/>
    <s v="FAC3299"/>
    <n v="48"/>
    <n v="300"/>
    <n v="300"/>
    <s v="CS12X3349"/>
    <s v="LA0Q"/>
    <s v="LA3299"/>
    <n v="4"/>
    <n v="24"/>
    <n v="6"/>
  </r>
  <r>
    <x v="1"/>
    <s v="Production 3301"/>
    <s v="Multi"/>
    <s v="lll"/>
    <x v="3967"/>
    <s v=""/>
    <s v="FAC3300"/>
    <n v="48"/>
    <n v="300"/>
    <n v="300"/>
    <s v="CS12X3350"/>
    <s v="LA0Q"/>
    <s v="LA3300"/>
    <n v="4"/>
    <n v="24"/>
    <n v="6"/>
  </r>
  <r>
    <x v="1"/>
    <s v="Production 3302"/>
    <s v="Multi"/>
    <s v="lll"/>
    <x v="3968"/>
    <s v=""/>
    <s v="FAC3301"/>
    <n v="48"/>
    <n v="300"/>
    <n v="300"/>
    <s v="CS12X3351"/>
    <s v="LA0Q"/>
    <s v="LA3301"/>
    <n v="4"/>
    <n v="24"/>
    <n v="6"/>
  </r>
  <r>
    <x v="1"/>
    <s v="Production 3303"/>
    <s v="Multi"/>
    <s v="lll"/>
    <x v="3969"/>
    <s v=""/>
    <s v="FAC3302"/>
    <n v="48"/>
    <n v="300"/>
    <n v="300"/>
    <s v="CS12X3352"/>
    <s v="LA0Q"/>
    <s v="LA3302"/>
    <n v="4"/>
    <n v="24"/>
    <n v="6"/>
  </r>
  <r>
    <x v="1"/>
    <s v="Production 3304"/>
    <s v="Multi"/>
    <s v="lll"/>
    <x v="3970"/>
    <s v=""/>
    <s v="FAC3303"/>
    <n v="48"/>
    <n v="300"/>
    <n v="300"/>
    <s v="CS12X3353"/>
    <s v="LA0Q"/>
    <s v="LA3303"/>
    <n v="4"/>
    <n v="24"/>
    <n v="6"/>
  </r>
  <r>
    <x v="1"/>
    <s v="Production 3305"/>
    <s v="Multi"/>
    <s v="lll"/>
    <x v="3971"/>
    <s v=""/>
    <s v="FAC3304"/>
    <n v="48"/>
    <n v="300"/>
    <n v="300"/>
    <s v="CS12X3354"/>
    <s v="LA0Q"/>
    <s v="LA3304"/>
    <n v="4"/>
    <n v="24"/>
    <n v="6"/>
  </r>
  <r>
    <x v="1"/>
    <s v="Production 3306"/>
    <s v="Multi"/>
    <s v="lll"/>
    <x v="3972"/>
    <s v=""/>
    <s v="FAC3305"/>
    <n v="48"/>
    <n v="300"/>
    <n v="300"/>
    <s v="CS12X3355"/>
    <s v="LA0Q"/>
    <s v="LA3305"/>
    <n v="4"/>
    <n v="24"/>
    <n v="6"/>
  </r>
  <r>
    <x v="1"/>
    <s v="Production 3307"/>
    <s v="Multi"/>
    <s v="lll"/>
    <x v="3973"/>
    <s v=""/>
    <s v="FAC3306"/>
    <n v="48"/>
    <n v="300"/>
    <n v="300"/>
    <s v="CS12X3356"/>
    <s v="LA0Q"/>
    <s v="LA3306"/>
    <n v="4"/>
    <n v="24"/>
    <n v="6"/>
  </r>
  <r>
    <x v="1"/>
    <s v="Production 3308"/>
    <s v="Multi"/>
    <s v="lll"/>
    <x v="3974"/>
    <s v=""/>
    <s v="FAC3307"/>
    <n v="48"/>
    <n v="300"/>
    <n v="300"/>
    <s v="CS12X3357"/>
    <s v="LA0Q"/>
    <s v="LA3307"/>
    <n v="4"/>
    <n v="24"/>
    <n v="6"/>
  </r>
  <r>
    <x v="1"/>
    <s v="Production 3309"/>
    <s v="Multi"/>
    <s v="lll"/>
    <x v="3975"/>
    <s v=""/>
    <s v="FAC3308"/>
    <n v="48"/>
    <n v="300"/>
    <n v="300"/>
    <s v="CS12X3358"/>
    <s v="LA0Q"/>
    <s v="LA3308"/>
    <n v="4"/>
    <n v="24"/>
    <n v="6"/>
  </r>
  <r>
    <x v="1"/>
    <s v="Production 3310"/>
    <s v="Multi"/>
    <s v="lll"/>
    <x v="3976"/>
    <s v=""/>
    <s v="FAC3309"/>
    <n v="48"/>
    <n v="300"/>
    <n v="300"/>
    <s v="CS12X3359"/>
    <s v="LA0Q"/>
    <s v="LA3309"/>
    <n v="4"/>
    <n v="24"/>
    <n v="6"/>
  </r>
  <r>
    <x v="1"/>
    <s v="Production 3311"/>
    <s v="Multi"/>
    <s v="lll"/>
    <x v="3977"/>
    <s v=""/>
    <s v="FAC3310"/>
    <n v="48"/>
    <n v="300"/>
    <n v="300"/>
    <s v="CS12X3360"/>
    <s v="LA0Q"/>
    <s v="LA3310"/>
    <n v="4"/>
    <n v="24"/>
    <n v="6"/>
  </r>
  <r>
    <x v="1"/>
    <s v="Production 3312"/>
    <s v="Multi"/>
    <s v="lll"/>
    <x v="3978"/>
    <s v=""/>
    <s v="FAC3311"/>
    <n v="48"/>
    <n v="300"/>
    <n v="300"/>
    <s v="CS12X3361"/>
    <s v="LA0Q"/>
    <s v="LA3311"/>
    <n v="4"/>
    <n v="24"/>
    <n v="6"/>
  </r>
  <r>
    <x v="1"/>
    <s v="Production 3313"/>
    <s v="Multi"/>
    <s v="lll"/>
    <x v="3979"/>
    <s v=""/>
    <s v="FAC3312"/>
    <n v="48"/>
    <n v="300"/>
    <n v="300"/>
    <s v="CS12X3362"/>
    <s v="LA0Q"/>
    <s v="LA3312"/>
    <n v="4"/>
    <n v="24"/>
    <n v="6"/>
  </r>
  <r>
    <x v="1"/>
    <s v="Production 3314"/>
    <s v="Multi"/>
    <s v="lll"/>
    <x v="3980"/>
    <s v=""/>
    <s v="FAC3313"/>
    <n v="48"/>
    <n v="300"/>
    <n v="300"/>
    <s v="CS12X3363"/>
    <s v="LA0Q"/>
    <s v="LA3313"/>
    <n v="4"/>
    <n v="24"/>
    <n v="6"/>
  </r>
  <r>
    <x v="1"/>
    <s v="Production 3315"/>
    <s v="Multi"/>
    <s v="lll"/>
    <x v="3981"/>
    <s v=""/>
    <s v="FAC3314"/>
    <n v="48"/>
    <n v="300"/>
    <n v="300"/>
    <s v="CS12X3364"/>
    <s v="LA0Q"/>
    <s v="LA3314"/>
    <n v="4"/>
    <n v="24"/>
    <n v="6"/>
  </r>
  <r>
    <x v="1"/>
    <s v="Production 3316"/>
    <s v="Multi"/>
    <s v="lll"/>
    <x v="3982"/>
    <s v=""/>
    <s v="FAC3315"/>
    <n v="48"/>
    <n v="300"/>
    <n v="300"/>
    <s v="CS12X3365"/>
    <s v="LA0Q"/>
    <s v="LA3315"/>
    <n v="4"/>
    <n v="24"/>
    <n v="6"/>
  </r>
  <r>
    <x v="1"/>
    <s v="Production 3317"/>
    <s v="Multi"/>
    <s v="lll"/>
    <x v="3983"/>
    <s v=""/>
    <s v="FAC3316"/>
    <n v="48"/>
    <n v="300"/>
    <n v="300"/>
    <s v="CS12X3366"/>
    <s v="LA0Q"/>
    <s v="LA3316"/>
    <n v="4"/>
    <n v="24"/>
    <n v="6"/>
  </r>
  <r>
    <x v="1"/>
    <s v="Production 3318"/>
    <s v="Multi"/>
    <s v="lll"/>
    <x v="3984"/>
    <s v=""/>
    <s v="FAC3317"/>
    <n v="48"/>
    <n v="300"/>
    <n v="300"/>
    <s v="CS12X3367"/>
    <s v="LA0Q"/>
    <s v="LA3317"/>
    <n v="4"/>
    <n v="24"/>
    <n v="6"/>
  </r>
  <r>
    <x v="1"/>
    <s v="Production 3319"/>
    <s v="Multi"/>
    <s v="lll"/>
    <x v="3985"/>
    <s v=""/>
    <s v="FAC3318"/>
    <n v="48"/>
    <n v="300"/>
    <n v="300"/>
    <s v="CS12X3368"/>
    <s v="LA0Q"/>
    <s v="LA3318"/>
    <n v="4"/>
    <n v="24"/>
    <n v="6"/>
  </r>
  <r>
    <x v="1"/>
    <s v="Production 3320"/>
    <s v="Multi"/>
    <s v="lll"/>
    <x v="3986"/>
    <s v=""/>
    <s v="FAC3319"/>
    <n v="48"/>
    <n v="300"/>
    <n v="300"/>
    <s v="CS12X3369"/>
    <s v="LA0Q"/>
    <s v="LA3319"/>
    <n v="4"/>
    <n v="24"/>
    <n v="6"/>
  </r>
  <r>
    <x v="1"/>
    <s v="Production 3321"/>
    <s v="Multi"/>
    <s v="lll"/>
    <x v="3987"/>
    <s v=""/>
    <s v="FAC3320"/>
    <n v="48"/>
    <n v="300"/>
    <n v="300"/>
    <s v="CS12X3370"/>
    <s v="LA0Q"/>
    <s v="LA3320"/>
    <n v="4"/>
    <n v="24"/>
    <n v="6"/>
  </r>
  <r>
    <x v="1"/>
    <s v="Production 3322"/>
    <s v="Multi"/>
    <s v="lll"/>
    <x v="3988"/>
    <s v=""/>
    <s v="FAC3321"/>
    <n v="48"/>
    <n v="300"/>
    <n v="300"/>
    <s v="CS12X3371"/>
    <s v="LA0Q"/>
    <s v="LA3321"/>
    <n v="4"/>
    <n v="24"/>
    <n v="6"/>
  </r>
  <r>
    <x v="1"/>
    <s v="Production 3323"/>
    <s v="Multi"/>
    <s v="lll"/>
    <x v="3989"/>
    <s v=""/>
    <s v="FAC3322"/>
    <n v="48"/>
    <n v="300"/>
    <n v="300"/>
    <s v="CS12X3372"/>
    <s v="LA0Q"/>
    <s v="LA3322"/>
    <n v="4"/>
    <n v="24"/>
    <n v="6"/>
  </r>
  <r>
    <x v="1"/>
    <s v="Production 3324"/>
    <s v="Multi"/>
    <s v="lll"/>
    <x v="3990"/>
    <s v=""/>
    <s v="FAC3323"/>
    <n v="48"/>
    <n v="300"/>
    <n v="300"/>
    <s v="CS12X3373"/>
    <s v="LA0Q"/>
    <s v="LA3323"/>
    <n v="4"/>
    <n v="24"/>
    <n v="6"/>
  </r>
  <r>
    <x v="1"/>
    <s v="Production 3325"/>
    <s v="Multi"/>
    <s v="lll"/>
    <x v="3991"/>
    <s v=""/>
    <s v="FAC3324"/>
    <n v="48"/>
    <n v="300"/>
    <n v="300"/>
    <s v="CS12X3374"/>
    <s v="LA0Q"/>
    <s v="LA3324"/>
    <n v="4"/>
    <n v="24"/>
    <n v="6"/>
  </r>
  <r>
    <x v="1"/>
    <s v="Production 3326"/>
    <s v="Multi"/>
    <s v="lll"/>
    <x v="3992"/>
    <s v=""/>
    <s v="FAC3325"/>
    <n v="48"/>
    <n v="300"/>
    <n v="300"/>
    <s v="CS12X3375"/>
    <s v="LA0Q"/>
    <s v="LA3325"/>
    <n v="4"/>
    <n v="24"/>
    <n v="6"/>
  </r>
  <r>
    <x v="1"/>
    <s v="Production 3327"/>
    <s v="Multi"/>
    <s v="lll"/>
    <x v="3993"/>
    <s v=""/>
    <s v="FAC3326"/>
    <n v="48"/>
    <n v="300"/>
    <n v="300"/>
    <s v="CS12X3376"/>
    <s v="LA0Q"/>
    <s v="LA3326"/>
    <n v="4"/>
    <n v="24"/>
    <n v="6"/>
  </r>
  <r>
    <x v="1"/>
    <s v="Production 3328"/>
    <s v="Multi"/>
    <s v="lll"/>
    <x v="3994"/>
    <s v=""/>
    <s v="FAC3327"/>
    <n v="48"/>
    <n v="300"/>
    <n v="300"/>
    <s v="CS12X3377"/>
    <s v="LA0Q"/>
    <s v="LA3327"/>
    <n v="4"/>
    <n v="24"/>
    <n v="6"/>
  </r>
  <r>
    <x v="1"/>
    <s v="Production 3329"/>
    <s v="Multi"/>
    <s v="lll"/>
    <x v="3995"/>
    <s v=""/>
    <s v="FAC3328"/>
    <n v="48"/>
    <n v="300"/>
    <n v="300"/>
    <s v="CS12X3378"/>
    <s v="LA0Q"/>
    <s v="LA3328"/>
    <n v="4"/>
    <n v="24"/>
    <n v="6"/>
  </r>
  <r>
    <x v="1"/>
    <s v="Production 3330"/>
    <s v="Multi"/>
    <s v="lll"/>
    <x v="3996"/>
    <s v=""/>
    <s v="FAC3329"/>
    <n v="48"/>
    <n v="300"/>
    <n v="300"/>
    <s v="CS12X3379"/>
    <s v="LA0Q"/>
    <s v="LA3329"/>
    <n v="4"/>
    <n v="24"/>
    <n v="6"/>
  </r>
  <r>
    <x v="1"/>
    <s v="Production 3331"/>
    <s v="Multi"/>
    <s v="lll"/>
    <x v="3997"/>
    <s v=""/>
    <s v="FAC3330"/>
    <n v="48"/>
    <n v="300"/>
    <n v="300"/>
    <s v="CS12X3380"/>
    <s v="LA0Q"/>
    <s v="LA3330"/>
    <n v="4"/>
    <n v="24"/>
    <n v="6"/>
  </r>
  <r>
    <x v="1"/>
    <s v="Production 3332"/>
    <s v="Multi"/>
    <s v="lll"/>
    <x v="3998"/>
    <s v=""/>
    <s v="FAC3331"/>
    <n v="48"/>
    <n v="300"/>
    <n v="300"/>
    <s v="CS12X3381"/>
    <s v="LA0Q"/>
    <s v="LA3331"/>
    <n v="4"/>
    <n v="24"/>
    <n v="6"/>
  </r>
  <r>
    <x v="1"/>
    <s v="Production 3333"/>
    <s v="Multi"/>
    <s v="lll"/>
    <x v="3999"/>
    <s v=""/>
    <s v="FAC3332"/>
    <n v="48"/>
    <n v="300"/>
    <n v="300"/>
    <s v="CS12X3382"/>
    <s v="LA0Q"/>
    <s v="LA3332"/>
    <n v="4"/>
    <n v="24"/>
    <n v="6"/>
  </r>
  <r>
    <x v="1"/>
    <s v="Production 3334"/>
    <s v="Multi"/>
    <s v="lll"/>
    <x v="4000"/>
    <s v=""/>
    <s v="FAC3333"/>
    <n v="48"/>
    <n v="300"/>
    <n v="300"/>
    <s v="CS12X3383"/>
    <s v="LA0Q"/>
    <s v="LA3333"/>
    <n v="4"/>
    <n v="24"/>
    <n v="6"/>
  </r>
  <r>
    <x v="1"/>
    <s v="Production 3335"/>
    <s v="Multi"/>
    <s v="lll"/>
    <x v="4001"/>
    <s v=""/>
    <s v="FAC3334"/>
    <n v="48"/>
    <n v="300"/>
    <n v="300"/>
    <s v="CS12X3384"/>
    <s v="LA0Q"/>
    <s v="LA3334"/>
    <n v="4"/>
    <n v="24"/>
    <n v="6"/>
  </r>
  <r>
    <x v="1"/>
    <s v="Production 3336"/>
    <s v="Multi"/>
    <s v="lll"/>
    <x v="4002"/>
    <s v=""/>
    <s v="FAC3335"/>
    <n v="48"/>
    <n v="300"/>
    <n v="300"/>
    <s v="CS12X3385"/>
    <s v="LA0Q"/>
    <s v="LA3335"/>
    <n v="4"/>
    <n v="24"/>
    <n v="6"/>
  </r>
  <r>
    <x v="1"/>
    <s v="Production 3337"/>
    <s v="Multi"/>
    <s v="lll"/>
    <x v="4003"/>
    <s v=""/>
    <s v="FAC3336"/>
    <n v="48"/>
    <n v="300"/>
    <n v="300"/>
    <s v="CS12X3386"/>
    <s v="LA0Q"/>
    <s v="LA3336"/>
    <n v="4"/>
    <n v="24"/>
    <n v="6"/>
  </r>
  <r>
    <x v="1"/>
    <s v="Production 3338"/>
    <s v="Multi"/>
    <s v="lll"/>
    <x v="4004"/>
    <s v=""/>
    <s v="FAC3337"/>
    <n v="48"/>
    <n v="300"/>
    <n v="300"/>
    <s v="CS12X3387"/>
    <s v="LA0Q"/>
    <s v="LA3337"/>
    <n v="4"/>
    <n v="24"/>
    <n v="6"/>
  </r>
  <r>
    <x v="1"/>
    <s v="Production 3339"/>
    <s v="Multi"/>
    <s v="lll"/>
    <x v="4005"/>
    <s v=""/>
    <s v="FAC3338"/>
    <n v="48"/>
    <n v="300"/>
    <n v="300"/>
    <s v="CS12X3388"/>
    <s v="LA0Q"/>
    <s v="LA3338"/>
    <n v="4"/>
    <n v="24"/>
    <n v="6"/>
  </r>
  <r>
    <x v="1"/>
    <s v="Production 3340"/>
    <s v="Multi"/>
    <s v="lll"/>
    <x v="4006"/>
    <s v=""/>
    <s v="FAC3339"/>
    <n v="48"/>
    <n v="300"/>
    <n v="300"/>
    <s v="CS12X3389"/>
    <s v="LA0Q"/>
    <s v="LA3339"/>
    <n v="4"/>
    <n v="24"/>
    <n v="6"/>
  </r>
  <r>
    <x v="1"/>
    <s v="Production 3341"/>
    <s v="Multi"/>
    <s v="lll"/>
    <x v="4007"/>
    <s v=""/>
    <s v="FAC3340"/>
    <n v="48"/>
    <n v="300"/>
    <n v="300"/>
    <s v="CS12X3390"/>
    <s v="LA0Q"/>
    <s v="LA3340"/>
    <n v="4"/>
    <n v="24"/>
    <n v="6"/>
  </r>
  <r>
    <x v="1"/>
    <s v="Production 3342"/>
    <s v="Multi"/>
    <s v="lll"/>
    <x v="4008"/>
    <s v=""/>
    <s v="FAC3341"/>
    <n v="48"/>
    <n v="300"/>
    <n v="300"/>
    <s v="CS12X3391"/>
    <s v="LA0Q"/>
    <s v="LA3341"/>
    <n v="4"/>
    <n v="24"/>
    <n v="6"/>
  </r>
  <r>
    <x v="1"/>
    <s v="Production 3343"/>
    <s v="Multi"/>
    <s v="lll"/>
    <x v="4009"/>
    <s v=""/>
    <s v="FAC3342"/>
    <n v="48"/>
    <n v="300"/>
    <n v="300"/>
    <s v="CS12X3392"/>
    <s v="LA0Q"/>
    <s v="LA3342"/>
    <n v="4"/>
    <n v="24"/>
    <n v="6"/>
  </r>
  <r>
    <x v="1"/>
    <s v="Production 3344"/>
    <s v="Multi"/>
    <s v="lll"/>
    <x v="4010"/>
    <s v=""/>
    <s v="FAC3343"/>
    <n v="48"/>
    <n v="300"/>
    <n v="300"/>
    <s v="CS12X3393"/>
    <s v="LA0Q"/>
    <s v="LA3343"/>
    <n v="4"/>
    <n v="24"/>
    <n v="6"/>
  </r>
  <r>
    <x v="1"/>
    <s v="Production 3345"/>
    <s v="Multi"/>
    <s v="lll"/>
    <x v="4011"/>
    <s v=""/>
    <s v="FAC3344"/>
    <n v="48"/>
    <n v="300"/>
    <n v="300"/>
    <s v="CS12X3394"/>
    <s v="LA0Q"/>
    <s v="LA3344"/>
    <n v="4"/>
    <n v="24"/>
    <n v="6"/>
  </r>
  <r>
    <x v="1"/>
    <s v="Production 3346"/>
    <s v="Multi"/>
    <s v="lll"/>
    <x v="4012"/>
    <s v=""/>
    <s v="FAC3345"/>
    <n v="48"/>
    <n v="300"/>
    <n v="300"/>
    <s v="CS12X3395"/>
    <s v="LA0Q"/>
    <s v="LA3345"/>
    <n v="4"/>
    <n v="24"/>
    <n v="6"/>
  </r>
  <r>
    <x v="1"/>
    <s v="Production 3347"/>
    <s v="Multi"/>
    <s v="lll"/>
    <x v="4013"/>
    <s v=""/>
    <s v="FAC3346"/>
    <n v="48"/>
    <n v="300"/>
    <n v="300"/>
    <s v="CS12X3396"/>
    <s v="LA0Q"/>
    <s v="LA3346"/>
    <n v="4"/>
    <n v="24"/>
    <n v="6"/>
  </r>
  <r>
    <x v="1"/>
    <s v="Production 3348"/>
    <s v="Multi"/>
    <s v="lll"/>
    <x v="4014"/>
    <s v=""/>
    <s v="FAC3347"/>
    <n v="48"/>
    <n v="300"/>
    <n v="300"/>
    <s v="CS12X3397"/>
    <s v="LA0Q"/>
    <s v="LA3347"/>
    <n v="4"/>
    <n v="24"/>
    <n v="6"/>
  </r>
  <r>
    <x v="1"/>
    <s v="Production 3349"/>
    <s v="Multi"/>
    <s v="lll"/>
    <x v="4015"/>
    <s v=""/>
    <s v="FAC3348"/>
    <n v="48"/>
    <n v="300"/>
    <n v="300"/>
    <s v="CS12X3398"/>
    <s v="LA0Q"/>
    <s v="LA3348"/>
    <n v="4"/>
    <n v="24"/>
    <n v="6"/>
  </r>
  <r>
    <x v="1"/>
    <s v="Production 3350"/>
    <s v="Multi"/>
    <s v="lll"/>
    <x v="4016"/>
    <s v=""/>
    <s v="FAC3349"/>
    <n v="48"/>
    <n v="300"/>
    <n v="300"/>
    <s v="CS12X3399"/>
    <s v="LA0Q"/>
    <s v="LA3349"/>
    <n v="4"/>
    <n v="24"/>
    <n v="6"/>
  </r>
  <r>
    <x v="1"/>
    <s v="Production 3351"/>
    <s v="Multi"/>
    <s v="lll"/>
    <x v="4017"/>
    <s v=""/>
    <s v="FAC3350"/>
    <n v="48"/>
    <n v="300"/>
    <n v="300"/>
    <s v="CS12X3400"/>
    <s v="LA0Q"/>
    <s v="LA3350"/>
    <n v="4"/>
    <n v="24"/>
    <n v="6"/>
  </r>
  <r>
    <x v="1"/>
    <s v="Production 3352"/>
    <s v="Multi"/>
    <s v="lll"/>
    <x v="4018"/>
    <s v=""/>
    <s v="FAC3351"/>
    <n v="48"/>
    <n v="300"/>
    <n v="300"/>
    <s v="CS12X3401"/>
    <s v="LA0Q"/>
    <s v="LA3351"/>
    <n v="4"/>
    <n v="24"/>
    <n v="6"/>
  </r>
  <r>
    <x v="1"/>
    <s v="Production 3353"/>
    <s v="Multi"/>
    <s v="lll"/>
    <x v="4019"/>
    <s v=""/>
    <s v="FAC3352"/>
    <n v="48"/>
    <n v="300"/>
    <n v="300"/>
    <s v="CS12X3402"/>
    <s v="LA0Q"/>
    <s v="LA3352"/>
    <n v="4"/>
    <n v="24"/>
    <n v="6"/>
  </r>
  <r>
    <x v="1"/>
    <s v="Production 3354"/>
    <s v="Multi"/>
    <s v="lll"/>
    <x v="4020"/>
    <s v=""/>
    <s v="FAC3353"/>
    <n v="48"/>
    <n v="300"/>
    <n v="300"/>
    <s v="CS12X3403"/>
    <s v="LA0Q"/>
    <s v="LA3353"/>
    <n v="4"/>
    <n v="24"/>
    <n v="6"/>
  </r>
  <r>
    <x v="1"/>
    <s v="Production 3355"/>
    <s v="Multi"/>
    <s v="lll"/>
    <x v="4021"/>
    <s v=""/>
    <s v="FAC3354"/>
    <n v="48"/>
    <n v="300"/>
    <n v="300"/>
    <s v="CS12X3404"/>
    <s v="LA0Q"/>
    <s v="LA3354"/>
    <n v="4"/>
    <n v="24"/>
    <n v="6"/>
  </r>
  <r>
    <x v="1"/>
    <s v="Production 3356"/>
    <s v="Multi"/>
    <s v="lll"/>
    <x v="4022"/>
    <s v=""/>
    <s v="FAC3355"/>
    <n v="48"/>
    <n v="300"/>
    <n v="300"/>
    <s v="CS12X3405"/>
    <s v="LA0Q"/>
    <s v="LA3355"/>
    <n v="4"/>
    <n v="24"/>
    <n v="6"/>
  </r>
  <r>
    <x v="1"/>
    <s v="Production 3357"/>
    <s v="Multi"/>
    <s v="lll"/>
    <x v="4023"/>
    <s v=""/>
    <s v="FAC3356"/>
    <n v="48"/>
    <n v="300"/>
    <n v="300"/>
    <s v="CS12X3406"/>
    <s v="LA0Q"/>
    <s v="LA3356"/>
    <n v="4"/>
    <n v="24"/>
    <n v="6"/>
  </r>
  <r>
    <x v="1"/>
    <s v="Production 3358"/>
    <s v="Multi"/>
    <s v="lll"/>
    <x v="4024"/>
    <s v=""/>
    <s v="FAC3357"/>
    <n v="48"/>
    <n v="300"/>
    <n v="300"/>
    <s v="CS12X3407"/>
    <s v="LA0Q"/>
    <s v="LA3357"/>
    <n v="4"/>
    <n v="24"/>
    <n v="6"/>
  </r>
  <r>
    <x v="1"/>
    <s v="Production 3359"/>
    <s v="Multi"/>
    <s v="lll"/>
    <x v="4025"/>
    <s v=""/>
    <s v="FAC3358"/>
    <n v="48"/>
    <n v="300"/>
    <n v="300"/>
    <s v="CS12X3408"/>
    <s v="LA0Q"/>
    <s v="LA3358"/>
    <n v="4"/>
    <n v="24"/>
    <n v="6"/>
  </r>
  <r>
    <x v="1"/>
    <s v="Production 3360"/>
    <s v="Multi"/>
    <s v="lll"/>
    <x v="4026"/>
    <s v=""/>
    <s v="FAC3359"/>
    <n v="48"/>
    <n v="300"/>
    <n v="300"/>
    <s v="CS12X3409"/>
    <s v="LA0Q"/>
    <s v="LA3359"/>
    <n v="4"/>
    <n v="24"/>
    <n v="6"/>
  </r>
  <r>
    <x v="1"/>
    <s v="Production 3361"/>
    <s v="Multi"/>
    <s v="lll"/>
    <x v="4027"/>
    <s v=""/>
    <s v="FAC3360"/>
    <n v="48"/>
    <n v="300"/>
    <n v="300"/>
    <s v="CS12X3410"/>
    <s v="LA0Q"/>
    <s v="LA3360"/>
    <n v="4"/>
    <n v="24"/>
    <n v="6"/>
  </r>
  <r>
    <x v="1"/>
    <s v="Production 3362"/>
    <s v="Multi"/>
    <s v="lll"/>
    <x v="4028"/>
    <s v=""/>
    <s v="FAC3361"/>
    <n v="48"/>
    <n v="300"/>
    <n v="300"/>
    <s v="CS12X3411"/>
    <s v="LA0Q"/>
    <s v="LA3361"/>
    <n v="4"/>
    <n v="24"/>
    <n v="6"/>
  </r>
  <r>
    <x v="1"/>
    <s v="Production 3363"/>
    <s v="Multi"/>
    <s v="lll"/>
    <x v="4029"/>
    <s v=""/>
    <s v="FAC3362"/>
    <n v="48"/>
    <n v="300"/>
    <n v="300"/>
    <s v="CS12X3412"/>
    <s v="LA0Q"/>
    <s v="LA3362"/>
    <n v="4"/>
    <n v="24"/>
    <n v="6"/>
  </r>
  <r>
    <x v="1"/>
    <s v="Production 3364"/>
    <s v="Multi"/>
    <s v="lll"/>
    <x v="4030"/>
    <s v=""/>
    <s v="FAC3363"/>
    <n v="48"/>
    <n v="300"/>
    <n v="300"/>
    <s v="CS12X3413"/>
    <s v="LA0Q"/>
    <s v="LA3363"/>
    <n v="4"/>
    <n v="24"/>
    <n v="6"/>
  </r>
  <r>
    <x v="1"/>
    <s v="Production 3365"/>
    <s v="Multi"/>
    <s v="lll"/>
    <x v="4031"/>
    <s v=""/>
    <s v="FAC3364"/>
    <n v="48"/>
    <n v="300"/>
    <n v="300"/>
    <s v="CS12X3414"/>
    <s v="LA0Q"/>
    <s v="LA3364"/>
    <n v="4"/>
    <n v="24"/>
    <n v="6"/>
  </r>
  <r>
    <x v="1"/>
    <s v="Production 3366"/>
    <s v="Multi"/>
    <s v="lll"/>
    <x v="4032"/>
    <s v=""/>
    <s v="FAC3365"/>
    <n v="48"/>
    <n v="300"/>
    <n v="300"/>
    <s v="CS12X3415"/>
    <s v="LA0Q"/>
    <s v="LA3365"/>
    <n v="4"/>
    <n v="24"/>
    <n v="6"/>
  </r>
  <r>
    <x v="1"/>
    <s v="Production 3367"/>
    <s v="Multi"/>
    <s v="lll"/>
    <x v="4033"/>
    <s v=""/>
    <s v="FAC3366"/>
    <n v="48"/>
    <n v="300"/>
    <n v="300"/>
    <s v="CS12X3416"/>
    <s v="LA0Q"/>
    <s v="LA3366"/>
    <n v="4"/>
    <n v="24"/>
    <n v="6"/>
  </r>
  <r>
    <x v="1"/>
    <s v="Production 3368"/>
    <s v="Multi"/>
    <s v="lll"/>
    <x v="4034"/>
    <s v=""/>
    <s v="FAC3367"/>
    <n v="48"/>
    <n v="300"/>
    <n v="300"/>
    <s v="CS12X3417"/>
    <s v="LA0Q"/>
    <s v="LA3367"/>
    <n v="4"/>
    <n v="24"/>
    <n v="6"/>
  </r>
  <r>
    <x v="1"/>
    <s v="Production 3369"/>
    <s v="Multi"/>
    <s v="lll"/>
    <x v="4035"/>
    <s v=""/>
    <s v="FAC3368"/>
    <n v="48"/>
    <n v="300"/>
    <n v="300"/>
    <s v="CS12X3418"/>
    <s v="LA0Q"/>
    <s v="LA3368"/>
    <n v="4"/>
    <n v="24"/>
    <n v="6"/>
  </r>
  <r>
    <x v="1"/>
    <s v="Production 3370"/>
    <s v="Multi"/>
    <s v="lll"/>
    <x v="4036"/>
    <s v=""/>
    <s v="FAC3369"/>
    <n v="48"/>
    <n v="300"/>
    <n v="300"/>
    <s v="CS12X3419"/>
    <s v="LA0Q"/>
    <s v="LA3369"/>
    <n v="4"/>
    <n v="24"/>
    <n v="6"/>
  </r>
  <r>
    <x v="1"/>
    <s v="Production 3371"/>
    <s v="Multi"/>
    <s v="lll"/>
    <x v="4037"/>
    <s v=""/>
    <s v="FAC3370"/>
    <n v="48"/>
    <n v="300"/>
    <n v="300"/>
    <s v="CS12X3420"/>
    <s v="LA0Q"/>
    <s v="LA3370"/>
    <n v="4"/>
    <n v="24"/>
    <n v="6"/>
  </r>
  <r>
    <x v="1"/>
    <s v="Production 3372"/>
    <s v="Multi"/>
    <s v="lll"/>
    <x v="4038"/>
    <s v=""/>
    <s v="FAC3371"/>
    <n v="48"/>
    <n v="300"/>
    <n v="300"/>
    <s v="CS12X3421"/>
    <s v="LA0Q"/>
    <s v="LA3371"/>
    <n v="4"/>
    <n v="24"/>
    <n v="6"/>
  </r>
  <r>
    <x v="1"/>
    <s v="Production 3373"/>
    <s v="Multi"/>
    <s v="lll"/>
    <x v="4039"/>
    <s v=""/>
    <s v="FAC3372"/>
    <n v="48"/>
    <n v="300"/>
    <n v="300"/>
    <s v="CS12X3422"/>
    <s v="LA0Q"/>
    <s v="LA3372"/>
    <n v="4"/>
    <n v="24"/>
    <n v="6"/>
  </r>
  <r>
    <x v="1"/>
    <s v="Production 3374"/>
    <s v="Multi"/>
    <s v="lll"/>
    <x v="4040"/>
    <s v=""/>
    <s v="FAC3373"/>
    <n v="48"/>
    <n v="300"/>
    <n v="300"/>
    <s v="CS12X3423"/>
    <s v="LA0Q"/>
    <s v="LA3373"/>
    <n v="4"/>
    <n v="24"/>
    <n v="6"/>
  </r>
  <r>
    <x v="1"/>
    <s v="Production 3375"/>
    <s v="Multi"/>
    <s v="lll"/>
    <x v="4041"/>
    <s v=""/>
    <s v="FAC3374"/>
    <n v="48"/>
    <n v="300"/>
    <n v="300"/>
    <s v="CS12X3424"/>
    <s v="LA0Q"/>
    <s v="LA3374"/>
    <n v="4"/>
    <n v="24"/>
    <n v="6"/>
  </r>
  <r>
    <x v="1"/>
    <s v="Production 3376"/>
    <s v="Multi"/>
    <s v="lll"/>
    <x v="4042"/>
    <s v=""/>
    <s v="FAC3375"/>
    <n v="48"/>
    <n v="300"/>
    <n v="300"/>
    <s v="CS12X3425"/>
    <s v="LA0Q"/>
    <s v="LA3375"/>
    <n v="4"/>
    <n v="24"/>
    <n v="6"/>
  </r>
  <r>
    <x v="1"/>
    <s v="Production 3377"/>
    <s v="Multi"/>
    <s v="lll"/>
    <x v="4043"/>
    <s v=""/>
    <s v="FAC3376"/>
    <n v="48"/>
    <n v="300"/>
    <n v="300"/>
    <s v="CS12X3426"/>
    <s v="LA0Q"/>
    <s v="LA3376"/>
    <n v="4"/>
    <n v="24"/>
    <n v="6"/>
  </r>
  <r>
    <x v="1"/>
    <s v="Production 3378"/>
    <s v="Multi"/>
    <s v="lll"/>
    <x v="4044"/>
    <s v=""/>
    <s v="FAC3377"/>
    <n v="48"/>
    <n v="300"/>
    <n v="300"/>
    <s v="CS12X3427"/>
    <s v="LA0Q"/>
    <s v="LA3377"/>
    <n v="4"/>
    <n v="24"/>
    <n v="6"/>
  </r>
  <r>
    <x v="1"/>
    <s v="Production 3379"/>
    <s v="Multi"/>
    <s v="lll"/>
    <x v="4045"/>
    <s v=""/>
    <s v="FAC3378"/>
    <n v="48"/>
    <n v="300"/>
    <n v="300"/>
    <s v="CS12X3428"/>
    <s v="LA0Q"/>
    <s v="LA3378"/>
    <n v="4"/>
    <n v="24"/>
    <n v="6"/>
  </r>
  <r>
    <x v="1"/>
    <s v="Production 3380"/>
    <s v="Multi"/>
    <s v="lll"/>
    <x v="4046"/>
    <s v=""/>
    <s v="FAC3379"/>
    <n v="48"/>
    <n v="300"/>
    <n v="300"/>
    <s v="CS12X3429"/>
    <s v="LA0Q"/>
    <s v="LA3379"/>
    <n v="4"/>
    <n v="24"/>
    <n v="6"/>
  </r>
  <r>
    <x v="1"/>
    <s v="Production 3381"/>
    <s v="Multi"/>
    <s v="lll"/>
    <x v="4047"/>
    <s v=""/>
    <s v="FAC3380"/>
    <n v="48"/>
    <n v="300"/>
    <n v="300"/>
    <s v="CS12X3430"/>
    <s v="LA0Q"/>
    <s v="LA3380"/>
    <n v="4"/>
    <n v="24"/>
    <n v="6"/>
  </r>
  <r>
    <x v="1"/>
    <s v="Production 3382"/>
    <s v="Multi"/>
    <s v="lll"/>
    <x v="4048"/>
    <s v=""/>
    <s v="FAC3381"/>
    <n v="48"/>
    <n v="300"/>
    <n v="300"/>
    <s v="CS12X3431"/>
    <s v="LA0Q"/>
    <s v="LA3381"/>
    <n v="4"/>
    <n v="24"/>
    <n v="6"/>
  </r>
  <r>
    <x v="1"/>
    <s v="Production 3383"/>
    <s v="Multi"/>
    <s v="lll"/>
    <x v="4049"/>
    <s v=""/>
    <s v="FAC3382"/>
    <n v="48"/>
    <n v="300"/>
    <n v="300"/>
    <s v="CS12X3432"/>
    <s v="LA0Q"/>
    <s v="LA3382"/>
    <n v="4"/>
    <n v="24"/>
    <n v="6"/>
  </r>
  <r>
    <x v="1"/>
    <s v="Production 3384"/>
    <s v="Multi"/>
    <s v="lll"/>
    <x v="4050"/>
    <s v=""/>
    <s v="FAC3383"/>
    <n v="48"/>
    <n v="300"/>
    <n v="300"/>
    <s v="CS12X3433"/>
    <s v="LA0Q"/>
    <s v="LA3383"/>
    <n v="4"/>
    <n v="24"/>
    <n v="6"/>
  </r>
  <r>
    <x v="1"/>
    <s v="Production 3385"/>
    <s v="Multi"/>
    <s v="lll"/>
    <x v="4051"/>
    <s v=""/>
    <s v="FAC3384"/>
    <n v="48"/>
    <n v="300"/>
    <n v="300"/>
    <s v="CS12X3434"/>
    <s v="LA0Q"/>
    <s v="LA3384"/>
    <n v="4"/>
    <n v="24"/>
    <n v="6"/>
  </r>
  <r>
    <x v="1"/>
    <s v="Production 3386"/>
    <s v="Multi"/>
    <s v="lll"/>
    <x v="4052"/>
    <s v=""/>
    <s v="FAC3385"/>
    <n v="48"/>
    <n v="300"/>
    <n v="300"/>
    <s v="CS12X3435"/>
    <s v="LA0Q"/>
    <s v="LA3385"/>
    <n v="4"/>
    <n v="24"/>
    <n v="6"/>
  </r>
  <r>
    <x v="1"/>
    <s v="Production 3387"/>
    <s v="Multi"/>
    <s v="lll"/>
    <x v="4053"/>
    <s v=""/>
    <s v="FAC3386"/>
    <n v="48"/>
    <n v="300"/>
    <n v="300"/>
    <s v="CS12X3436"/>
    <s v="LA0Q"/>
    <s v="LA3386"/>
    <n v="4"/>
    <n v="24"/>
    <n v="6"/>
  </r>
  <r>
    <x v="1"/>
    <s v="Production 3388"/>
    <s v="Multi"/>
    <s v="lll"/>
    <x v="4054"/>
    <s v=""/>
    <s v="FAC3387"/>
    <n v="48"/>
    <n v="300"/>
    <n v="300"/>
    <s v="CS12X3437"/>
    <s v="LA0Q"/>
    <s v="LA3387"/>
    <n v="4"/>
    <n v="24"/>
    <n v="6"/>
  </r>
  <r>
    <x v="1"/>
    <s v="Production 3389"/>
    <s v="Multi"/>
    <s v="lll"/>
    <x v="4055"/>
    <s v=""/>
    <s v="FAC3388"/>
    <n v="48"/>
    <n v="300"/>
    <n v="300"/>
    <s v="CS12X3438"/>
    <s v="LA0Q"/>
    <s v="LA3388"/>
    <n v="4"/>
    <n v="24"/>
    <n v="6"/>
  </r>
  <r>
    <x v="1"/>
    <s v="Production 3390"/>
    <s v="Multi"/>
    <s v="lll"/>
    <x v="4056"/>
    <s v=""/>
    <s v="FAC3389"/>
    <n v="48"/>
    <n v="300"/>
    <n v="300"/>
    <s v="CS12X3439"/>
    <s v="LA0Q"/>
    <s v="LA3389"/>
    <n v="4"/>
    <n v="24"/>
    <n v="6"/>
  </r>
  <r>
    <x v="1"/>
    <s v="Production 3391"/>
    <s v="Multi"/>
    <s v="lll"/>
    <x v="4057"/>
    <s v=""/>
    <s v="FAC3390"/>
    <n v="48"/>
    <n v="300"/>
    <n v="300"/>
    <s v="CS12X3440"/>
    <s v="LA0Q"/>
    <s v="LA3390"/>
    <n v="4"/>
    <n v="24"/>
    <n v="6"/>
  </r>
  <r>
    <x v="1"/>
    <s v="Production 3392"/>
    <s v="Multi"/>
    <s v="lll"/>
    <x v="4058"/>
    <s v=""/>
    <s v="FAC3391"/>
    <n v="48"/>
    <n v="300"/>
    <n v="300"/>
    <s v="CS12X3441"/>
    <s v="LA0Q"/>
    <s v="LA3391"/>
    <n v="4"/>
    <n v="24"/>
    <n v="6"/>
  </r>
  <r>
    <x v="1"/>
    <s v="Production 3393"/>
    <s v="Multi"/>
    <s v="lll"/>
    <x v="4059"/>
    <s v=""/>
    <s v="FAC3392"/>
    <n v="48"/>
    <n v="300"/>
    <n v="300"/>
    <s v="CS12X3442"/>
    <s v="LA0Q"/>
    <s v="LA3392"/>
    <n v="4"/>
    <n v="24"/>
    <n v="6"/>
  </r>
  <r>
    <x v="1"/>
    <s v="Production 3394"/>
    <s v="Multi"/>
    <s v="lll"/>
    <x v="4060"/>
    <s v=""/>
    <s v="FAC3393"/>
    <n v="48"/>
    <n v="300"/>
    <n v="300"/>
    <s v="CS12X3443"/>
    <s v="LA0Q"/>
    <s v="LA3393"/>
    <n v="4"/>
    <n v="24"/>
    <n v="6"/>
  </r>
  <r>
    <x v="1"/>
    <s v="Production 3395"/>
    <s v="Multi"/>
    <s v="lll"/>
    <x v="4061"/>
    <s v=""/>
    <s v="FAC3394"/>
    <n v="48"/>
    <n v="300"/>
    <n v="300"/>
    <s v="CS12X3444"/>
    <s v="LA0Q"/>
    <s v="LA3394"/>
    <n v="4"/>
    <n v="24"/>
    <n v="6"/>
  </r>
  <r>
    <x v="1"/>
    <s v="Production 3396"/>
    <s v="Multi"/>
    <s v="lll"/>
    <x v="4062"/>
    <s v=""/>
    <s v="FAC3395"/>
    <n v="48"/>
    <n v="300"/>
    <n v="300"/>
    <s v="CS12X3445"/>
    <s v="LA0Q"/>
    <s v="LA3395"/>
    <n v="4"/>
    <n v="24"/>
    <n v="6"/>
  </r>
  <r>
    <x v="1"/>
    <s v="Production 3397"/>
    <s v="Multi"/>
    <s v="lll"/>
    <x v="4063"/>
    <s v=""/>
    <s v="FAC3396"/>
    <n v="48"/>
    <n v="300"/>
    <n v="300"/>
    <s v="CS12X3446"/>
    <s v="LA0Q"/>
    <s v="LA3396"/>
    <n v="4"/>
    <n v="24"/>
    <n v="6"/>
  </r>
  <r>
    <x v="1"/>
    <s v="Production 3398"/>
    <s v="Multi"/>
    <s v="lll"/>
    <x v="4064"/>
    <s v=""/>
    <s v="FAC3397"/>
    <n v="48"/>
    <n v="300"/>
    <n v="300"/>
    <s v="CS12X3447"/>
    <s v="LA0Q"/>
    <s v="LA3397"/>
    <n v="4"/>
    <n v="24"/>
    <n v="6"/>
  </r>
  <r>
    <x v="1"/>
    <s v="Production 3399"/>
    <s v="Multi"/>
    <s v="lll"/>
    <x v="4065"/>
    <s v=""/>
    <s v="FAC3398"/>
    <n v="48"/>
    <n v="300"/>
    <n v="300"/>
    <s v="CS12X3448"/>
    <s v="LA0Q"/>
    <s v="LA3398"/>
    <n v="4"/>
    <n v="24"/>
    <n v="6"/>
  </r>
  <r>
    <x v="1"/>
    <s v="Production 3400"/>
    <s v="Multi"/>
    <s v="lll"/>
    <x v="4066"/>
    <s v=""/>
    <s v="FAC3399"/>
    <n v="48"/>
    <n v="300"/>
    <n v="300"/>
    <s v="CS12X3449"/>
    <s v="LA0Q"/>
    <s v="LA3399"/>
    <n v="4"/>
    <n v="24"/>
    <n v="6"/>
  </r>
  <r>
    <x v="1"/>
    <s v="Production 3401"/>
    <s v="Multi"/>
    <s v="lll"/>
    <x v="4067"/>
    <s v=""/>
    <s v="FAC3400"/>
    <n v="48"/>
    <n v="300"/>
    <n v="300"/>
    <s v="CS12X3450"/>
    <s v="LA0Q"/>
    <s v="LA3400"/>
    <n v="4"/>
    <n v="24"/>
    <n v="6"/>
  </r>
  <r>
    <x v="1"/>
    <s v="Production 3402"/>
    <s v="Multi"/>
    <s v="lll"/>
    <x v="4068"/>
    <s v=""/>
    <s v="FAC3401"/>
    <n v="48"/>
    <n v="300"/>
    <n v="300"/>
    <s v="CS12X3451"/>
    <s v="LA0Q"/>
    <s v="LA3401"/>
    <n v="4"/>
    <n v="24"/>
    <n v="6"/>
  </r>
  <r>
    <x v="1"/>
    <s v="Production 3403"/>
    <s v="Multi"/>
    <s v="lll"/>
    <x v="4069"/>
    <s v=""/>
    <s v="FAC3402"/>
    <n v="48"/>
    <n v="300"/>
    <n v="300"/>
    <s v="CS12X3452"/>
    <s v="LA0Q"/>
    <s v="LA3402"/>
    <n v="4"/>
    <n v="24"/>
    <n v="6"/>
  </r>
  <r>
    <x v="1"/>
    <s v="Production 3404"/>
    <s v="Multi"/>
    <s v="lll"/>
    <x v="4070"/>
    <s v=""/>
    <s v="FAC3403"/>
    <n v="48"/>
    <n v="300"/>
    <n v="300"/>
    <s v="CS12X3453"/>
    <s v="LA0Q"/>
    <s v="LA3403"/>
    <n v="4"/>
    <n v="24"/>
    <n v="6"/>
  </r>
  <r>
    <x v="1"/>
    <s v="Production 3405"/>
    <s v="Multi"/>
    <s v="lll"/>
    <x v="4071"/>
    <s v=""/>
    <s v="FAC3404"/>
    <n v="48"/>
    <n v="300"/>
    <n v="300"/>
    <s v="CS12X3454"/>
    <s v="LA0Q"/>
    <s v="LA3404"/>
    <n v="4"/>
    <n v="24"/>
    <n v="6"/>
  </r>
  <r>
    <x v="1"/>
    <s v="Production 3406"/>
    <s v="Multi"/>
    <s v="lll"/>
    <x v="4072"/>
    <s v=""/>
    <s v="FAC3405"/>
    <n v="48"/>
    <n v="300"/>
    <n v="300"/>
    <s v="CS12X3455"/>
    <s v="LA0Q"/>
    <s v="LA3405"/>
    <n v="4"/>
    <n v="24"/>
    <n v="6"/>
  </r>
  <r>
    <x v="1"/>
    <s v="Production 3407"/>
    <s v="Multi"/>
    <s v="lll"/>
    <x v="4073"/>
    <s v=""/>
    <s v="FAC3406"/>
    <n v="48"/>
    <n v="300"/>
    <n v="300"/>
    <s v="CS12X3456"/>
    <s v="LA0Q"/>
    <s v="LA3406"/>
    <n v="4"/>
    <n v="24"/>
    <n v="6"/>
  </r>
  <r>
    <x v="1"/>
    <s v="Production 3408"/>
    <s v="Multi"/>
    <s v="lll"/>
    <x v="4074"/>
    <s v=""/>
    <s v="FAC3407"/>
    <n v="48"/>
    <n v="300"/>
    <n v="300"/>
    <s v="CS12X3457"/>
    <s v="LA0Q"/>
    <s v="LA3407"/>
    <n v="4"/>
    <n v="24"/>
    <n v="6"/>
  </r>
  <r>
    <x v="1"/>
    <s v="Production 3409"/>
    <s v="Multi"/>
    <s v="lll"/>
    <x v="4075"/>
    <s v=""/>
    <s v="FAC3408"/>
    <n v="48"/>
    <n v="300"/>
    <n v="300"/>
    <s v="CS12X3458"/>
    <s v="LA0Q"/>
    <s v="LA3408"/>
    <n v="4"/>
    <n v="24"/>
    <n v="6"/>
  </r>
  <r>
    <x v="1"/>
    <s v="Production 3410"/>
    <s v="Multi"/>
    <s v="lll"/>
    <x v="4076"/>
    <s v=""/>
    <s v="FAC3409"/>
    <n v="48"/>
    <n v="300"/>
    <n v="300"/>
    <s v="CS12X3459"/>
    <s v="LA0Q"/>
    <s v="LA3409"/>
    <n v="4"/>
    <n v="24"/>
    <n v="6"/>
  </r>
  <r>
    <x v="1"/>
    <s v="Production 3411"/>
    <s v="Multi"/>
    <s v="lll"/>
    <x v="4077"/>
    <s v=""/>
    <s v="FAC3410"/>
    <n v="48"/>
    <n v="300"/>
    <n v="300"/>
    <s v="CS12X3460"/>
    <s v="LA0Q"/>
    <s v="LA3410"/>
    <n v="4"/>
    <n v="24"/>
    <n v="6"/>
  </r>
  <r>
    <x v="1"/>
    <s v="Production 3412"/>
    <s v="Multi"/>
    <s v="lll"/>
    <x v="4078"/>
    <s v=""/>
    <s v="FAC3411"/>
    <n v="48"/>
    <n v="300"/>
    <n v="300"/>
    <s v="CS12X3461"/>
    <s v="LA0Q"/>
    <s v="LA3411"/>
    <n v="4"/>
    <n v="24"/>
    <n v="6"/>
  </r>
  <r>
    <x v="1"/>
    <s v="Production 3413"/>
    <s v="Multi"/>
    <s v="lll"/>
    <x v="4079"/>
    <s v=""/>
    <s v="FAC3412"/>
    <n v="48"/>
    <n v="300"/>
    <n v="300"/>
    <s v="CS12X3462"/>
    <s v="LA0Q"/>
    <s v="LA3412"/>
    <n v="4"/>
    <n v="24"/>
    <n v="6"/>
  </r>
  <r>
    <x v="1"/>
    <s v="Production 3414"/>
    <s v="Multi"/>
    <s v="lll"/>
    <x v="4080"/>
    <s v=""/>
    <s v="FAC3413"/>
    <n v="48"/>
    <n v="300"/>
    <n v="300"/>
    <s v="CS12X3463"/>
    <s v="LA0Q"/>
    <s v="LA3413"/>
    <n v="4"/>
    <n v="24"/>
    <n v="6"/>
  </r>
  <r>
    <x v="1"/>
    <s v="Production 3415"/>
    <s v="Multi"/>
    <s v="lll"/>
    <x v="4081"/>
    <s v=""/>
    <s v="FAC3414"/>
    <n v="48"/>
    <n v="300"/>
    <n v="300"/>
    <s v="CS12X3464"/>
    <s v="LA0Q"/>
    <s v="LA3414"/>
    <n v="4"/>
    <n v="24"/>
    <n v="6"/>
  </r>
  <r>
    <x v="1"/>
    <s v="Production 3416"/>
    <s v="Multi"/>
    <s v="lll"/>
    <x v="4082"/>
    <s v=""/>
    <s v="FAC3415"/>
    <n v="48"/>
    <n v="300"/>
    <n v="300"/>
    <s v="CS12X3465"/>
    <s v="LA0Q"/>
    <s v="LA3415"/>
    <n v="4"/>
    <n v="24"/>
    <n v="6"/>
  </r>
  <r>
    <x v="1"/>
    <s v="Production 3417"/>
    <s v="Multi"/>
    <s v="lll"/>
    <x v="4083"/>
    <s v=""/>
    <s v="FAC3416"/>
    <n v="48"/>
    <n v="300"/>
    <n v="300"/>
    <s v="CS12X3466"/>
    <s v="LA0Q"/>
    <s v="LA3416"/>
    <n v="4"/>
    <n v="24"/>
    <n v="6"/>
  </r>
  <r>
    <x v="1"/>
    <s v="Production 3418"/>
    <s v="Multi"/>
    <s v="lll"/>
    <x v="4084"/>
    <s v=""/>
    <s v="FAC3417"/>
    <n v="48"/>
    <n v="300"/>
    <n v="300"/>
    <s v="CS12X3467"/>
    <s v="LA0Q"/>
    <s v="LA3417"/>
    <n v="4"/>
    <n v="24"/>
    <n v="6"/>
  </r>
  <r>
    <x v="1"/>
    <s v="Production 3419"/>
    <s v="Multi"/>
    <s v="lll"/>
    <x v="4085"/>
    <s v=""/>
    <s v="FAC3418"/>
    <n v="48"/>
    <n v="300"/>
    <n v="300"/>
    <s v="CS12X3468"/>
    <s v="LA0Q"/>
    <s v="LA3418"/>
    <n v="4"/>
    <n v="24"/>
    <n v="6"/>
  </r>
  <r>
    <x v="1"/>
    <s v="Production 3420"/>
    <s v="Multi"/>
    <s v="lll"/>
    <x v="4086"/>
    <s v=""/>
    <s v="FAC3419"/>
    <n v="48"/>
    <n v="300"/>
    <n v="300"/>
    <s v="CS12X3469"/>
    <s v="LA0Q"/>
    <s v="LA3419"/>
    <n v="4"/>
    <n v="24"/>
    <n v="6"/>
  </r>
  <r>
    <x v="1"/>
    <s v="Production 3421"/>
    <s v="Multi"/>
    <s v="lll"/>
    <x v="4087"/>
    <s v=""/>
    <s v="FAC3420"/>
    <n v="48"/>
    <n v="300"/>
    <n v="300"/>
    <s v="CS12X3470"/>
    <s v="LA0Q"/>
    <s v="LA3420"/>
    <n v="4"/>
    <n v="24"/>
    <n v="6"/>
  </r>
  <r>
    <x v="1"/>
    <s v="Production 3422"/>
    <s v="Multi"/>
    <s v="lll"/>
    <x v="4088"/>
    <s v=""/>
    <s v="FAC3421"/>
    <n v="48"/>
    <n v="300"/>
    <n v="300"/>
    <s v="CS12X3471"/>
    <s v="LA0Q"/>
    <s v="LA3421"/>
    <n v="4"/>
    <n v="24"/>
    <n v="6"/>
  </r>
  <r>
    <x v="1"/>
    <s v="Production 3423"/>
    <s v="Multi"/>
    <s v="lll"/>
    <x v="4089"/>
    <s v=""/>
    <s v="FAC3422"/>
    <n v="48"/>
    <n v="300"/>
    <n v="300"/>
    <s v="CS12X3472"/>
    <s v="LA0Q"/>
    <s v="LA3422"/>
    <n v="4"/>
    <n v="24"/>
    <n v="6"/>
  </r>
  <r>
    <x v="1"/>
    <s v="Production 3424"/>
    <s v="Multi"/>
    <s v="lll"/>
    <x v="4090"/>
    <s v=""/>
    <s v="FAC3423"/>
    <n v="48"/>
    <n v="300"/>
    <n v="300"/>
    <s v="CS12X3473"/>
    <s v="LA0Q"/>
    <s v="LA3423"/>
    <n v="4"/>
    <n v="24"/>
    <n v="6"/>
  </r>
  <r>
    <x v="1"/>
    <s v="Production 3425"/>
    <s v="Multi"/>
    <s v="lll"/>
    <x v="4091"/>
    <s v=""/>
    <s v="FAC3424"/>
    <n v="48"/>
    <n v="300"/>
    <n v="300"/>
    <s v="CS12X3474"/>
    <s v="LA0Q"/>
    <s v="LA3424"/>
    <n v="4"/>
    <n v="24"/>
    <n v="6"/>
  </r>
  <r>
    <x v="1"/>
    <s v="Production 3426"/>
    <s v="Multi"/>
    <s v="lll"/>
    <x v="4092"/>
    <s v=""/>
    <s v="FAC3425"/>
    <n v="48"/>
    <n v="300"/>
    <n v="300"/>
    <s v="CS12X3475"/>
    <s v="LA0Q"/>
    <s v="LA3425"/>
    <n v="4"/>
    <n v="24"/>
    <n v="6"/>
  </r>
  <r>
    <x v="1"/>
    <s v="Production 3427"/>
    <s v="Multi"/>
    <s v="lll"/>
    <x v="4093"/>
    <s v=""/>
    <s v="FAC3426"/>
    <n v="48"/>
    <n v="300"/>
    <n v="300"/>
    <s v="CS12X3476"/>
    <s v="LA0Q"/>
    <s v="LA3426"/>
    <n v="4"/>
    <n v="24"/>
    <n v="6"/>
  </r>
  <r>
    <x v="1"/>
    <s v="Production 3428"/>
    <s v="Multi"/>
    <s v="lll"/>
    <x v="4094"/>
    <s v=""/>
    <s v="FAC3427"/>
    <n v="48"/>
    <n v="300"/>
    <n v="300"/>
    <s v="CS12X3477"/>
    <s v="LA0Q"/>
    <s v="LA3427"/>
    <n v="4"/>
    <n v="24"/>
    <n v="6"/>
  </r>
  <r>
    <x v="1"/>
    <s v="Production 3429"/>
    <s v="Multi"/>
    <s v="lll"/>
    <x v="4095"/>
    <s v=""/>
    <s v="FAC3428"/>
    <n v="48"/>
    <n v="300"/>
    <n v="300"/>
    <s v="CS12X3478"/>
    <s v="LA0Q"/>
    <s v="LA3428"/>
    <n v="4"/>
    <n v="24"/>
    <n v="6"/>
  </r>
  <r>
    <x v="1"/>
    <s v="Production 3430"/>
    <s v="Multi"/>
    <s v="lll"/>
    <x v="4096"/>
    <s v=""/>
    <s v="FAC3429"/>
    <n v="48"/>
    <n v="300"/>
    <n v="300"/>
    <s v="CS12X3479"/>
    <s v="LA0Q"/>
    <s v="LA3429"/>
    <n v="4"/>
    <n v="24"/>
    <n v="6"/>
  </r>
  <r>
    <x v="1"/>
    <s v="Production 3431"/>
    <s v="Multi"/>
    <s v="lll"/>
    <x v="4097"/>
    <s v=""/>
    <s v="FAC3430"/>
    <n v="48"/>
    <n v="300"/>
    <n v="300"/>
    <s v="CS12X3480"/>
    <s v="LA0Q"/>
    <s v="LA3430"/>
    <n v="4"/>
    <n v="24"/>
    <n v="6"/>
  </r>
  <r>
    <x v="1"/>
    <s v="Production 3432"/>
    <s v="Multi"/>
    <s v="lll"/>
    <x v="4098"/>
    <s v=""/>
    <s v="FAC3431"/>
    <n v="48"/>
    <n v="300"/>
    <n v="300"/>
    <s v="CS12X3481"/>
    <s v="LA0Q"/>
    <s v="LA3431"/>
    <n v="4"/>
    <n v="24"/>
    <n v="6"/>
  </r>
  <r>
    <x v="1"/>
    <s v="Production 3433"/>
    <s v="Multi"/>
    <s v="lll"/>
    <x v="4099"/>
    <s v=""/>
    <s v="FAC3432"/>
    <n v="48"/>
    <n v="300"/>
    <n v="300"/>
    <s v="CS12X3482"/>
    <s v="LA0Q"/>
    <s v="LA3432"/>
    <n v="4"/>
    <n v="24"/>
    <n v="6"/>
  </r>
  <r>
    <x v="1"/>
    <s v="Production 3434"/>
    <s v="Multi"/>
    <s v="lll"/>
    <x v="4100"/>
    <s v=""/>
    <s v="FAC3433"/>
    <n v="48"/>
    <n v="300"/>
    <n v="300"/>
    <s v="CS12X3483"/>
    <s v="LA0Q"/>
    <s v="LA3433"/>
    <n v="4"/>
    <n v="24"/>
    <n v="6"/>
  </r>
  <r>
    <x v="1"/>
    <s v="Production 3435"/>
    <s v="Multi"/>
    <s v="lll"/>
    <x v="4101"/>
    <s v=""/>
    <s v="FAC3434"/>
    <n v="48"/>
    <n v="300"/>
    <n v="300"/>
    <s v="CS12X3484"/>
    <s v="LA0Q"/>
    <s v="LA3434"/>
    <n v="4"/>
    <n v="24"/>
    <n v="6"/>
  </r>
  <r>
    <x v="1"/>
    <s v="Production 3436"/>
    <s v="Multi"/>
    <s v="lll"/>
    <x v="4102"/>
    <s v=""/>
    <s v="FAC3435"/>
    <n v="48"/>
    <n v="300"/>
    <n v="300"/>
    <s v="CS12X3485"/>
    <s v="LA0Q"/>
    <s v="LA3435"/>
    <n v="4"/>
    <n v="24"/>
    <n v="6"/>
  </r>
  <r>
    <x v="1"/>
    <s v="Production 3437"/>
    <s v="Multi"/>
    <s v="lll"/>
    <x v="4103"/>
    <s v=""/>
    <s v="FAC3436"/>
    <n v="48"/>
    <n v="300"/>
    <n v="300"/>
    <s v="CS12X3486"/>
    <s v="LA0Q"/>
    <s v="LA3436"/>
    <n v="4"/>
    <n v="24"/>
    <n v="6"/>
  </r>
  <r>
    <x v="1"/>
    <s v="Production 3438"/>
    <s v="Multi"/>
    <s v="lll"/>
    <x v="4104"/>
    <s v=""/>
    <s v="FAC3437"/>
    <n v="48"/>
    <n v="300"/>
    <n v="300"/>
    <s v="CS12X3487"/>
    <s v="LA0Q"/>
    <s v="LA3437"/>
    <n v="4"/>
    <n v="24"/>
    <n v="6"/>
  </r>
  <r>
    <x v="1"/>
    <s v="Production 3439"/>
    <s v="Multi"/>
    <s v="lll"/>
    <x v="4105"/>
    <s v=""/>
    <s v="FAC3438"/>
    <n v="48"/>
    <n v="300"/>
    <n v="300"/>
    <s v="CS12X3488"/>
    <s v="LA0Q"/>
    <s v="LA3438"/>
    <n v="4"/>
    <n v="24"/>
    <n v="6"/>
  </r>
  <r>
    <x v="1"/>
    <s v="Production 3440"/>
    <s v="Multi"/>
    <s v="lll"/>
    <x v="4106"/>
    <s v=""/>
    <s v="FAC3439"/>
    <n v="48"/>
    <n v="300"/>
    <n v="300"/>
    <s v="CS12X3489"/>
    <s v="LA0Q"/>
    <s v="LA3439"/>
    <n v="4"/>
    <n v="24"/>
    <n v="6"/>
  </r>
  <r>
    <x v="1"/>
    <s v="Production 3441"/>
    <s v="Multi"/>
    <s v="lll"/>
    <x v="4107"/>
    <s v=""/>
    <s v="FAC3440"/>
    <n v="48"/>
    <n v="300"/>
    <n v="300"/>
    <s v="CS12X3490"/>
    <s v="LA0Q"/>
    <s v="LA3440"/>
    <n v="4"/>
    <n v="24"/>
    <n v="6"/>
  </r>
  <r>
    <x v="1"/>
    <s v="Production 3442"/>
    <s v="Multi"/>
    <s v="lll"/>
    <x v="4108"/>
    <s v=""/>
    <s v="FAC3441"/>
    <n v="48"/>
    <n v="300"/>
    <n v="300"/>
    <s v="CS12X3491"/>
    <s v="LA0Q"/>
    <s v="LA3441"/>
    <n v="4"/>
    <n v="24"/>
    <n v="6"/>
  </r>
  <r>
    <x v="1"/>
    <s v="Production 3443"/>
    <s v="Multi"/>
    <s v="lll"/>
    <x v="4109"/>
    <s v=""/>
    <s v="FAC3442"/>
    <n v="48"/>
    <n v="300"/>
    <n v="300"/>
    <s v="CS12X3492"/>
    <s v="LA0Q"/>
    <s v="LA3442"/>
    <n v="4"/>
    <n v="24"/>
    <n v="6"/>
  </r>
  <r>
    <x v="1"/>
    <s v="Production 3444"/>
    <s v="Multi"/>
    <s v="lll"/>
    <x v="4110"/>
    <s v=""/>
    <s v="FAC3443"/>
    <n v="48"/>
    <n v="300"/>
    <n v="300"/>
    <s v="CS12X3493"/>
    <s v="LA0Q"/>
    <s v="LA3443"/>
    <n v="4"/>
    <n v="24"/>
    <n v="6"/>
  </r>
  <r>
    <x v="1"/>
    <s v="Production 3445"/>
    <s v="Multi"/>
    <s v="lll"/>
    <x v="4111"/>
    <s v=""/>
    <s v="FAC3444"/>
    <n v="48"/>
    <n v="300"/>
    <n v="300"/>
    <s v="CS12X3494"/>
    <s v="LA0Q"/>
    <s v="LA3444"/>
    <n v="4"/>
    <n v="24"/>
    <n v="6"/>
  </r>
  <r>
    <x v="1"/>
    <s v="Production 3446"/>
    <s v="Multi"/>
    <s v="lll"/>
    <x v="4112"/>
    <s v=""/>
    <s v="FAC3445"/>
    <n v="48"/>
    <n v="300"/>
    <n v="300"/>
    <s v="CS12X3495"/>
    <s v="LA0Q"/>
    <s v="LA3445"/>
    <n v="4"/>
    <n v="24"/>
    <n v="6"/>
  </r>
  <r>
    <x v="1"/>
    <s v="Production 3447"/>
    <s v="Multi"/>
    <s v="lll"/>
    <x v="4113"/>
    <s v=""/>
    <s v="FAC3446"/>
    <n v="48"/>
    <n v="300"/>
    <n v="300"/>
    <s v="CS12X3496"/>
    <s v="LA0Q"/>
    <s v="LA3446"/>
    <n v="4"/>
    <n v="24"/>
    <n v="6"/>
  </r>
  <r>
    <x v="1"/>
    <s v="Production 3448"/>
    <s v="Multi"/>
    <s v="lll"/>
    <x v="4114"/>
    <s v=""/>
    <s v="FAC3447"/>
    <n v="48"/>
    <n v="300"/>
    <n v="300"/>
    <s v="CS12X3497"/>
    <s v="LA0Q"/>
    <s v="LA3447"/>
    <n v="4"/>
    <n v="24"/>
    <n v="6"/>
  </r>
  <r>
    <x v="1"/>
    <s v="Production 3449"/>
    <s v="Multi"/>
    <s v="lll"/>
    <x v="4115"/>
    <s v=""/>
    <s v="FAC3448"/>
    <n v="48"/>
    <n v="300"/>
    <n v="300"/>
    <s v="CS12X3498"/>
    <s v="LA0Q"/>
    <s v="LA3448"/>
    <n v="4"/>
    <n v="24"/>
    <n v="6"/>
  </r>
  <r>
    <x v="1"/>
    <s v="Production 3450"/>
    <s v="Multi"/>
    <s v="lll"/>
    <x v="4116"/>
    <s v=""/>
    <s v="FAC3449"/>
    <n v="48"/>
    <n v="300"/>
    <n v="300"/>
    <s v="CS12X3499"/>
    <s v="LA0Q"/>
    <s v="LA3449"/>
    <n v="4"/>
    <n v="24"/>
    <n v="6"/>
  </r>
  <r>
    <x v="1"/>
    <s v="Production 3451"/>
    <s v="Multi"/>
    <s v="lll"/>
    <x v="4117"/>
    <s v=""/>
    <s v="FAC3450"/>
    <n v="48"/>
    <n v="300"/>
    <n v="300"/>
    <s v="CS12X3500"/>
    <s v="LA0Q"/>
    <s v="LA3450"/>
    <n v="4"/>
    <n v="24"/>
    <n v="6"/>
  </r>
  <r>
    <x v="1"/>
    <s v="Production 3452"/>
    <s v="Multi"/>
    <s v="lll"/>
    <x v="4118"/>
    <s v=""/>
    <s v="FAC3451"/>
    <n v="48"/>
    <n v="300"/>
    <n v="300"/>
    <s v="CS12X3501"/>
    <s v="LA0Q"/>
    <s v="LA3451"/>
    <n v="4"/>
    <n v="24"/>
    <n v="6"/>
  </r>
  <r>
    <x v="1"/>
    <s v="Production 3453"/>
    <s v="Multi"/>
    <s v="lll"/>
    <x v="4119"/>
    <s v=""/>
    <s v="FAC3452"/>
    <n v="48"/>
    <n v="300"/>
    <n v="300"/>
    <s v="CS12X3502"/>
    <s v="LA0Q"/>
    <s v="LA3452"/>
    <n v="4"/>
    <n v="24"/>
    <n v="6"/>
  </r>
  <r>
    <x v="1"/>
    <s v="Production 3454"/>
    <s v="Multi"/>
    <s v="lll"/>
    <x v="4120"/>
    <s v=""/>
    <s v="FAC3453"/>
    <n v="48"/>
    <n v="300"/>
    <n v="300"/>
    <s v="CS12X3503"/>
    <s v="LA0Q"/>
    <s v="LA3453"/>
    <n v="4"/>
    <n v="24"/>
    <n v="6"/>
  </r>
  <r>
    <x v="1"/>
    <s v="Production 3455"/>
    <s v="Multi"/>
    <s v="lll"/>
    <x v="4121"/>
    <s v=""/>
    <s v="FAC3454"/>
    <n v="48"/>
    <n v="300"/>
    <n v="300"/>
    <s v="CS12X3504"/>
    <s v="LA0Q"/>
    <s v="LA3454"/>
    <n v="4"/>
    <n v="24"/>
    <n v="6"/>
  </r>
  <r>
    <x v="1"/>
    <s v="Production 3456"/>
    <s v="Multi"/>
    <s v="lll"/>
    <x v="4122"/>
    <s v=""/>
    <s v="FAC3455"/>
    <n v="48"/>
    <n v="300"/>
    <n v="300"/>
    <s v="CS12X3505"/>
    <s v="LA0Q"/>
    <s v="LA3455"/>
    <n v="4"/>
    <n v="24"/>
    <n v="6"/>
  </r>
  <r>
    <x v="1"/>
    <s v="Production 3457"/>
    <s v="Multi"/>
    <s v="lll"/>
    <x v="4123"/>
    <s v=""/>
    <s v="FAC3456"/>
    <n v="48"/>
    <n v="300"/>
    <n v="300"/>
    <s v="CS12X3506"/>
    <s v="LA0Q"/>
    <s v="LA3456"/>
    <n v="4"/>
    <n v="24"/>
    <n v="6"/>
  </r>
  <r>
    <x v="1"/>
    <s v="Production 3458"/>
    <s v="Multi"/>
    <s v="lll"/>
    <x v="4124"/>
    <s v=""/>
    <s v="FAC3457"/>
    <n v="48"/>
    <n v="300"/>
    <n v="300"/>
    <s v="CS12X3507"/>
    <s v="LA0Q"/>
    <s v="LA3457"/>
    <n v="4"/>
    <n v="24"/>
    <n v="6"/>
  </r>
  <r>
    <x v="1"/>
    <s v="Production 3459"/>
    <s v="Multi"/>
    <s v="lll"/>
    <x v="4125"/>
    <s v=""/>
    <s v="FAC3458"/>
    <n v="48"/>
    <n v="300"/>
    <n v="300"/>
    <s v="CS12X3508"/>
    <s v="LA0Q"/>
    <s v="LA3458"/>
    <n v="4"/>
    <n v="24"/>
    <n v="6"/>
  </r>
  <r>
    <x v="1"/>
    <s v="Production 3460"/>
    <s v="Multi"/>
    <s v="lll"/>
    <x v="4126"/>
    <s v=""/>
    <s v="FAC3459"/>
    <n v="48"/>
    <n v="300"/>
    <n v="300"/>
    <s v="CS12X3509"/>
    <s v="LA0Q"/>
    <s v="LA3459"/>
    <n v="4"/>
    <n v="24"/>
    <n v="6"/>
  </r>
  <r>
    <x v="1"/>
    <s v="Production 3461"/>
    <s v="Multi"/>
    <s v="lll"/>
    <x v="4127"/>
    <s v=""/>
    <s v="FAC3460"/>
    <n v="48"/>
    <n v="300"/>
    <n v="300"/>
    <s v="CS12X3510"/>
    <s v="LA0Q"/>
    <s v="LA3460"/>
    <n v="4"/>
    <n v="24"/>
    <n v="6"/>
  </r>
  <r>
    <x v="1"/>
    <s v="Production 3462"/>
    <s v="Multi"/>
    <s v="lll"/>
    <x v="4128"/>
    <s v=""/>
    <s v="FAC3461"/>
    <n v="48"/>
    <n v="300"/>
    <n v="300"/>
    <s v="CS12X3511"/>
    <s v="LA0Q"/>
    <s v="LA3461"/>
    <n v="4"/>
    <n v="24"/>
    <n v="6"/>
  </r>
  <r>
    <x v="1"/>
    <s v="Production 3463"/>
    <s v="Multi"/>
    <s v="lll"/>
    <x v="4129"/>
    <s v=""/>
    <s v="FAC3462"/>
    <n v="48"/>
    <n v="300"/>
    <n v="300"/>
    <s v="CS12X3512"/>
    <s v="LA0Q"/>
    <s v="LA3462"/>
    <n v="4"/>
    <n v="24"/>
    <n v="6"/>
  </r>
  <r>
    <x v="1"/>
    <s v="Production 3464"/>
    <s v="Multi"/>
    <s v="lll"/>
    <x v="4130"/>
    <s v=""/>
    <s v="FAC3463"/>
    <n v="48"/>
    <n v="300"/>
    <n v="300"/>
    <s v="CS12X3513"/>
    <s v="LA0Q"/>
    <s v="LA3463"/>
    <n v="4"/>
    <n v="24"/>
    <n v="6"/>
  </r>
  <r>
    <x v="1"/>
    <s v="Production 3465"/>
    <s v="Multi"/>
    <s v="lll"/>
    <x v="4131"/>
    <s v=""/>
    <s v="FAC3464"/>
    <n v="48"/>
    <n v="300"/>
    <n v="300"/>
    <s v="CS12X3514"/>
    <s v="LA0Q"/>
    <s v="LA3464"/>
    <n v="4"/>
    <n v="24"/>
    <n v="6"/>
  </r>
  <r>
    <x v="1"/>
    <s v="Production 3466"/>
    <s v="Multi"/>
    <s v="lll"/>
    <x v="4132"/>
    <s v=""/>
    <s v="FAC3465"/>
    <n v="48"/>
    <n v="300"/>
    <n v="300"/>
    <s v="CS12X3515"/>
    <s v="LA0Q"/>
    <s v="LA3465"/>
    <n v="4"/>
    <n v="24"/>
    <n v="6"/>
  </r>
  <r>
    <x v="1"/>
    <s v="Production 3467"/>
    <s v="Multi"/>
    <s v="lll"/>
    <x v="4133"/>
    <s v=""/>
    <s v="FAC3466"/>
    <n v="48"/>
    <n v="300"/>
    <n v="300"/>
    <s v="CS12X3516"/>
    <s v="LA0Q"/>
    <s v="LA3466"/>
    <n v="4"/>
    <n v="24"/>
    <n v="6"/>
  </r>
  <r>
    <x v="1"/>
    <s v="Production 3468"/>
    <s v="Multi"/>
    <s v="lll"/>
    <x v="4134"/>
    <s v=""/>
    <s v="FAC3467"/>
    <n v="48"/>
    <n v="300"/>
    <n v="300"/>
    <s v="CS12X3517"/>
    <s v="LA0Q"/>
    <s v="LA3467"/>
    <n v="4"/>
    <n v="24"/>
    <n v="6"/>
  </r>
  <r>
    <x v="1"/>
    <s v="Production 3469"/>
    <s v="Multi"/>
    <s v="lll"/>
    <x v="4135"/>
    <s v=""/>
    <s v="FAC3468"/>
    <n v="48"/>
    <n v="300"/>
    <n v="300"/>
    <s v="CS12X3518"/>
    <s v="LA0Q"/>
    <s v="LA3468"/>
    <n v="4"/>
    <n v="24"/>
    <n v="6"/>
  </r>
  <r>
    <x v="1"/>
    <s v="Production 3470"/>
    <s v="Multi"/>
    <s v="lll"/>
    <x v="4136"/>
    <s v=""/>
    <s v="FAC3469"/>
    <n v="48"/>
    <n v="300"/>
    <n v="300"/>
    <s v="CS12X3519"/>
    <s v="LA0Q"/>
    <s v="LA3469"/>
    <n v="4"/>
    <n v="24"/>
    <n v="6"/>
  </r>
  <r>
    <x v="1"/>
    <s v="Production 3471"/>
    <s v="Multi"/>
    <s v="lll"/>
    <x v="4137"/>
    <s v=""/>
    <s v="FAC3470"/>
    <n v="48"/>
    <n v="300"/>
    <n v="300"/>
    <s v="CS12X3520"/>
    <s v="LA0Q"/>
    <s v="LA3470"/>
    <n v="4"/>
    <n v="24"/>
    <n v="6"/>
  </r>
  <r>
    <x v="1"/>
    <s v="Production 3472"/>
    <s v="Multi"/>
    <s v="lll"/>
    <x v="4138"/>
    <s v=""/>
    <s v="FAC3471"/>
    <n v="48"/>
    <n v="300"/>
    <n v="300"/>
    <s v="CS12X3521"/>
    <s v="LA0Q"/>
    <s v="LA3471"/>
    <n v="4"/>
    <n v="24"/>
    <n v="6"/>
  </r>
  <r>
    <x v="1"/>
    <s v="Production 3473"/>
    <s v="Multi"/>
    <s v="lll"/>
    <x v="4139"/>
    <s v=""/>
    <s v="FAC3472"/>
    <n v="48"/>
    <n v="300"/>
    <n v="300"/>
    <s v="CS12X3522"/>
    <s v="LA0Q"/>
    <s v="LA3472"/>
    <n v="4"/>
    <n v="24"/>
    <n v="6"/>
  </r>
  <r>
    <x v="1"/>
    <s v="Production 3474"/>
    <s v="Multi"/>
    <s v="lll"/>
    <x v="4140"/>
    <s v=""/>
    <s v="FAC3473"/>
    <n v="48"/>
    <n v="300"/>
    <n v="300"/>
    <s v="CS12X3523"/>
    <s v="LA0Q"/>
    <s v="LA3473"/>
    <n v="4"/>
    <n v="24"/>
    <n v="6"/>
  </r>
  <r>
    <x v="1"/>
    <s v="Production 3475"/>
    <s v="Multi"/>
    <s v="lll"/>
    <x v="4141"/>
    <s v=""/>
    <s v="FAC3474"/>
    <n v="48"/>
    <n v="300"/>
    <n v="300"/>
    <s v="CS12X3524"/>
    <s v="LA0Q"/>
    <s v="LA3474"/>
    <n v="4"/>
    <n v="24"/>
    <n v="6"/>
  </r>
  <r>
    <x v="1"/>
    <s v="Production 3476"/>
    <s v="Multi"/>
    <s v="lll"/>
    <x v="4142"/>
    <s v=""/>
    <s v="FAC3475"/>
    <n v="48"/>
    <n v="300"/>
    <n v="300"/>
    <s v="CS12X3525"/>
    <s v="LA0Q"/>
    <s v="LA3475"/>
    <n v="4"/>
    <n v="24"/>
    <n v="6"/>
  </r>
  <r>
    <x v="1"/>
    <s v="Production 3477"/>
    <s v="Multi"/>
    <s v="lll"/>
    <x v="4143"/>
    <s v=""/>
    <s v="FAC3476"/>
    <n v="48"/>
    <n v="300"/>
    <n v="300"/>
    <s v="CS12X3526"/>
    <s v="LA0Q"/>
    <s v="LA3476"/>
    <n v="4"/>
    <n v="24"/>
    <n v="6"/>
  </r>
  <r>
    <x v="1"/>
    <s v="Production 3478"/>
    <s v="Multi"/>
    <s v="lll"/>
    <x v="4144"/>
    <s v=""/>
    <s v="FAC3477"/>
    <n v="48"/>
    <n v="300"/>
    <n v="300"/>
    <s v="CS12X3527"/>
    <s v="LA0Q"/>
    <s v="LA3477"/>
    <n v="4"/>
    <n v="24"/>
    <n v="6"/>
  </r>
  <r>
    <x v="1"/>
    <s v="Production 3479"/>
    <s v="Multi"/>
    <s v="lll"/>
    <x v="4145"/>
    <s v=""/>
    <s v="FAC3478"/>
    <n v="48"/>
    <n v="300"/>
    <n v="300"/>
    <s v="CS12X3528"/>
    <s v="LA0Q"/>
    <s v="LA3478"/>
    <n v="4"/>
    <n v="24"/>
    <n v="6"/>
  </r>
  <r>
    <x v="1"/>
    <s v="Production 3480"/>
    <s v="Multi"/>
    <s v="lll"/>
    <x v="4146"/>
    <s v=""/>
    <s v="FAC3479"/>
    <n v="48"/>
    <n v="300"/>
    <n v="300"/>
    <s v="CS12X3529"/>
    <s v="LA0Q"/>
    <s v="LA3479"/>
    <n v="4"/>
    <n v="24"/>
    <n v="6"/>
  </r>
  <r>
    <x v="1"/>
    <s v="Production 3481"/>
    <s v="Multi"/>
    <s v="lll"/>
    <x v="4147"/>
    <s v=""/>
    <s v="FAC3480"/>
    <n v="48"/>
    <n v="300"/>
    <n v="300"/>
    <s v="CS12X3530"/>
    <s v="LA0Q"/>
    <s v="LA3480"/>
    <n v="4"/>
    <n v="24"/>
    <n v="6"/>
  </r>
  <r>
    <x v="1"/>
    <s v="Production 3482"/>
    <s v="Multi"/>
    <s v="lll"/>
    <x v="4148"/>
    <s v=""/>
    <s v="FAC3481"/>
    <n v="48"/>
    <n v="300"/>
    <n v="300"/>
    <s v="CS12X3531"/>
    <s v="LA0Q"/>
    <s v="LA3481"/>
    <n v="4"/>
    <n v="24"/>
    <n v="6"/>
  </r>
  <r>
    <x v="1"/>
    <s v="Production 3483"/>
    <s v="Multi"/>
    <s v="lll"/>
    <x v="4149"/>
    <s v=""/>
    <s v="FAC3482"/>
    <n v="48"/>
    <n v="300"/>
    <n v="300"/>
    <s v="CS12X3532"/>
    <s v="LA0Q"/>
    <s v="LA3482"/>
    <n v="4"/>
    <n v="24"/>
    <n v="6"/>
  </r>
  <r>
    <x v="1"/>
    <s v="Production 3484"/>
    <s v="Multi"/>
    <s v="lll"/>
    <x v="4150"/>
    <s v=""/>
    <s v="FAC3483"/>
    <n v="48"/>
    <n v="300"/>
    <n v="300"/>
    <s v="CS12X3533"/>
    <s v="LA0Q"/>
    <s v="LA3483"/>
    <n v="4"/>
    <n v="24"/>
    <n v="6"/>
  </r>
  <r>
    <x v="1"/>
    <s v="Production 3485"/>
    <s v="Multi"/>
    <s v="lll"/>
    <x v="4151"/>
    <s v=""/>
    <s v="FAC3484"/>
    <n v="48"/>
    <n v="300"/>
    <n v="300"/>
    <s v="CS12X3534"/>
    <s v="LA0Q"/>
    <s v="LA3484"/>
    <n v="4"/>
    <n v="24"/>
    <n v="6"/>
  </r>
  <r>
    <x v="1"/>
    <s v="Production 3486"/>
    <s v="Multi"/>
    <s v="lll"/>
    <x v="4152"/>
    <s v=""/>
    <s v="FAC3485"/>
    <n v="48"/>
    <n v="300"/>
    <n v="300"/>
    <s v="CS12X3535"/>
    <s v="LA0Q"/>
    <s v="LA3485"/>
    <n v="4"/>
    <n v="24"/>
    <n v="6"/>
  </r>
  <r>
    <x v="1"/>
    <s v="Production 3487"/>
    <s v="Multi"/>
    <s v="lll"/>
    <x v="4153"/>
    <s v=""/>
    <s v="FAC3486"/>
    <n v="48"/>
    <n v="300"/>
    <n v="300"/>
    <s v="CS12X3536"/>
    <s v="LA0Q"/>
    <s v="LA3486"/>
    <n v="4"/>
    <n v="24"/>
    <n v="6"/>
  </r>
  <r>
    <x v="1"/>
    <s v="Production 3488"/>
    <s v="Multi"/>
    <s v="lll"/>
    <x v="4154"/>
    <s v=""/>
    <s v="FAC3487"/>
    <n v="48"/>
    <n v="300"/>
    <n v="300"/>
    <s v="CS12X3537"/>
    <s v="LA0Q"/>
    <s v="LA3487"/>
    <n v="4"/>
    <n v="24"/>
    <n v="6"/>
  </r>
  <r>
    <x v="1"/>
    <s v="Production 3489"/>
    <s v="Multi"/>
    <s v="lll"/>
    <x v="4155"/>
    <s v=""/>
    <s v="FAC3488"/>
    <n v="48"/>
    <n v="300"/>
    <n v="300"/>
    <s v="CS12X3538"/>
    <s v="LA0Q"/>
    <s v="LA3488"/>
    <n v="4"/>
    <n v="24"/>
    <n v="6"/>
  </r>
  <r>
    <x v="1"/>
    <s v="Production 3490"/>
    <s v="Multi"/>
    <s v="lll"/>
    <x v="4156"/>
    <s v=""/>
    <s v="FAC3489"/>
    <n v="48"/>
    <n v="300"/>
    <n v="300"/>
    <s v="CS12X3539"/>
    <s v="LA0Q"/>
    <s v="LA3489"/>
    <n v="4"/>
    <n v="24"/>
    <n v="6"/>
  </r>
  <r>
    <x v="1"/>
    <s v="Production 3491"/>
    <s v="Multi"/>
    <s v="lll"/>
    <x v="4157"/>
    <s v=""/>
    <s v="FAC3490"/>
    <n v="48"/>
    <n v="300"/>
    <n v="300"/>
    <s v="CS12X3540"/>
    <s v="LA0Q"/>
    <s v="LA3490"/>
    <n v="4"/>
    <n v="24"/>
    <n v="6"/>
  </r>
  <r>
    <x v="1"/>
    <s v="Production 3492"/>
    <s v="Multi"/>
    <s v="lll"/>
    <x v="4158"/>
    <s v=""/>
    <s v="FAC3491"/>
    <n v="48"/>
    <n v="300"/>
    <n v="300"/>
    <s v="CS12X3541"/>
    <s v="LA0Q"/>
    <s v="LA3491"/>
    <n v="4"/>
    <n v="24"/>
    <n v="6"/>
  </r>
  <r>
    <x v="1"/>
    <s v="Production 3493"/>
    <s v="Multi"/>
    <s v="lll"/>
    <x v="4159"/>
    <s v=""/>
    <s v="FAC3492"/>
    <n v="48"/>
    <n v="300"/>
    <n v="300"/>
    <s v="CS12X3542"/>
    <s v="LA0Q"/>
    <s v="LA3492"/>
    <n v="4"/>
    <n v="24"/>
    <n v="6"/>
  </r>
  <r>
    <x v="1"/>
    <s v="Production 3494"/>
    <s v="Multi"/>
    <s v="lll"/>
    <x v="4160"/>
    <s v=""/>
    <s v="FAC3493"/>
    <n v="48"/>
    <n v="300"/>
    <n v="300"/>
    <s v="CS12X3543"/>
    <s v="LA0Q"/>
    <s v="LA3493"/>
    <n v="4"/>
    <n v="24"/>
    <n v="6"/>
  </r>
  <r>
    <x v="1"/>
    <s v="Production 3495"/>
    <s v="Multi"/>
    <s v="lll"/>
    <x v="4161"/>
    <s v=""/>
    <s v="FAC3494"/>
    <n v="48"/>
    <n v="300"/>
    <n v="300"/>
    <s v="CS12X3544"/>
    <s v="LA0Q"/>
    <s v="LA3494"/>
    <n v="4"/>
    <n v="24"/>
    <n v="6"/>
  </r>
  <r>
    <x v="1"/>
    <s v="Production 3496"/>
    <s v="Multi"/>
    <s v="lll"/>
    <x v="4162"/>
    <s v=""/>
    <s v="FAC3495"/>
    <n v="48"/>
    <n v="300"/>
    <n v="300"/>
    <s v="CS12X3545"/>
    <s v="LA0Q"/>
    <s v="LA3495"/>
    <n v="4"/>
    <n v="24"/>
    <n v="6"/>
  </r>
  <r>
    <x v="1"/>
    <s v="Production 3497"/>
    <s v="Multi"/>
    <s v="lll"/>
    <x v="4163"/>
    <s v=""/>
    <s v="FAC3496"/>
    <n v="48"/>
    <n v="300"/>
    <n v="300"/>
    <s v="CS12X3546"/>
    <s v="LA0Q"/>
    <s v="LA3496"/>
    <n v="4"/>
    <n v="24"/>
    <n v="6"/>
  </r>
  <r>
    <x v="1"/>
    <s v="Production 3498"/>
    <s v="Multi"/>
    <s v="lll"/>
    <x v="4164"/>
    <s v=""/>
    <s v="FAC3497"/>
    <n v="48"/>
    <n v="300"/>
    <n v="300"/>
    <s v="CS12X3547"/>
    <s v="LA0Q"/>
    <s v="LA3497"/>
    <n v="4"/>
    <n v="24"/>
    <n v="6"/>
  </r>
  <r>
    <x v="1"/>
    <s v="Production 3499"/>
    <s v="Multi"/>
    <s v="lll"/>
    <x v="4165"/>
    <s v=""/>
    <s v="FAC3498"/>
    <n v="48"/>
    <n v="300"/>
    <n v="300"/>
    <s v="CS12X3548"/>
    <s v="LA0Q"/>
    <s v="LA3498"/>
    <n v="4"/>
    <n v="24"/>
    <n v="6"/>
  </r>
  <r>
    <x v="1"/>
    <s v="Production 3500"/>
    <s v="Multi"/>
    <s v="lll"/>
    <x v="4166"/>
    <s v=""/>
    <s v="FAC3499"/>
    <n v="48"/>
    <n v="300"/>
    <n v="300"/>
    <s v="CS12X3549"/>
    <s v="LA0Q"/>
    <s v="LA3499"/>
    <n v="4"/>
    <n v="24"/>
    <n v="6"/>
  </r>
  <r>
    <x v="1"/>
    <s v="Production 3501"/>
    <s v="Multi"/>
    <s v="lll"/>
    <x v="4167"/>
    <s v=""/>
    <s v="FAC3500"/>
    <n v="48"/>
    <n v="300"/>
    <n v="300"/>
    <s v="CS12X3550"/>
    <s v="LA0Q"/>
    <s v="LA3500"/>
    <n v="4"/>
    <n v="24"/>
    <n v="6"/>
  </r>
  <r>
    <x v="1"/>
    <s v="Production 3502"/>
    <s v="Multi"/>
    <s v="lll"/>
    <x v="4168"/>
    <s v=""/>
    <s v="FAC3501"/>
    <n v="48"/>
    <n v="300"/>
    <n v="300"/>
    <s v="CS12X3551"/>
    <s v="LA0Q"/>
    <s v="LA3501"/>
    <n v="4"/>
    <n v="24"/>
    <n v="6"/>
  </r>
  <r>
    <x v="1"/>
    <s v="Production 3503"/>
    <s v="Multi"/>
    <s v="lll"/>
    <x v="4169"/>
    <s v=""/>
    <s v="FAC3502"/>
    <n v="48"/>
    <n v="300"/>
    <n v="300"/>
    <s v="CS12X3552"/>
    <s v="LA0Q"/>
    <s v="LA3502"/>
    <n v="4"/>
    <n v="24"/>
    <n v="6"/>
  </r>
  <r>
    <x v="1"/>
    <s v="Production 3504"/>
    <s v="Multi"/>
    <s v="lll"/>
    <x v="4170"/>
    <s v=""/>
    <s v="FAC3503"/>
    <n v="48"/>
    <n v="300"/>
    <n v="300"/>
    <s v="CS12X3553"/>
    <s v="LA0Q"/>
    <s v="LA3503"/>
    <n v="4"/>
    <n v="24"/>
    <n v="6"/>
  </r>
  <r>
    <x v="1"/>
    <s v="Production 3505"/>
    <s v="Multi"/>
    <s v="lll"/>
    <x v="4171"/>
    <s v=""/>
    <s v="FAC3504"/>
    <n v="48"/>
    <n v="300"/>
    <n v="300"/>
    <s v="CS12X3554"/>
    <s v="LA0Q"/>
    <s v="LA3504"/>
    <n v="4"/>
    <n v="24"/>
    <n v="6"/>
  </r>
  <r>
    <x v="1"/>
    <s v="Production 3506"/>
    <s v="Multi"/>
    <s v="lll"/>
    <x v="4172"/>
    <s v=""/>
    <s v="FAC3505"/>
    <n v="48"/>
    <n v="300"/>
    <n v="300"/>
    <s v="CS12X3555"/>
    <s v="LA0Q"/>
    <s v="LA3505"/>
    <n v="4"/>
    <n v="24"/>
    <n v="6"/>
  </r>
  <r>
    <x v="1"/>
    <s v="Production 3507"/>
    <s v="Multi"/>
    <s v="lll"/>
    <x v="4173"/>
    <s v=""/>
    <s v="FAC3506"/>
    <n v="48"/>
    <n v="300"/>
    <n v="300"/>
    <s v="CS12X3556"/>
    <s v="LA0Q"/>
    <s v="LA3506"/>
    <n v="4"/>
    <n v="24"/>
    <n v="6"/>
  </r>
  <r>
    <x v="1"/>
    <s v="Production 3508"/>
    <s v="Multi"/>
    <s v="lll"/>
    <x v="4174"/>
    <s v=""/>
    <s v="FAC3507"/>
    <n v="48"/>
    <n v="300"/>
    <n v="300"/>
    <s v="CS12X3557"/>
    <s v="LA0Q"/>
    <s v="LA3507"/>
    <n v="4"/>
    <n v="24"/>
    <n v="6"/>
  </r>
  <r>
    <x v="1"/>
    <s v="Production 3509"/>
    <s v="Multi"/>
    <s v="lll"/>
    <x v="4175"/>
    <s v=""/>
    <s v="FAC3508"/>
    <n v="48"/>
    <n v="300"/>
    <n v="300"/>
    <s v="CS12X3558"/>
    <s v="LA0Q"/>
    <s v="LA3508"/>
    <n v="4"/>
    <n v="24"/>
    <n v="6"/>
  </r>
  <r>
    <x v="1"/>
    <s v="Production 3510"/>
    <s v="Multi"/>
    <s v="lll"/>
    <x v="4176"/>
    <s v=""/>
    <s v="FAC3509"/>
    <n v="48"/>
    <n v="300"/>
    <n v="300"/>
    <s v="CS12X3559"/>
    <s v="LA0Q"/>
    <s v="LA3509"/>
    <n v="4"/>
    <n v="24"/>
    <n v="6"/>
  </r>
  <r>
    <x v="1"/>
    <s v="Production 3511"/>
    <s v="Multi"/>
    <s v="lll"/>
    <x v="4177"/>
    <s v=""/>
    <s v="FAC3510"/>
    <n v="48"/>
    <n v="300"/>
    <n v="300"/>
    <s v="CS12X3560"/>
    <s v="LA0Q"/>
    <s v="LA3510"/>
    <n v="4"/>
    <n v="24"/>
    <n v="6"/>
  </r>
  <r>
    <x v="1"/>
    <s v="Production 3512"/>
    <s v="Multi"/>
    <s v="lll"/>
    <x v="4178"/>
    <s v=""/>
    <s v="FAC3511"/>
    <n v="48"/>
    <n v="300"/>
    <n v="300"/>
    <s v="CS12X3561"/>
    <s v="LA0Q"/>
    <s v="LA3511"/>
    <n v="4"/>
    <n v="24"/>
    <n v="6"/>
  </r>
  <r>
    <x v="1"/>
    <s v="Production 3513"/>
    <s v="Multi"/>
    <s v="lll"/>
    <x v="4179"/>
    <s v=""/>
    <s v="FAC3512"/>
    <n v="48"/>
    <n v="300"/>
    <n v="300"/>
    <s v="CS12X3562"/>
    <s v="LA0Q"/>
    <s v="LA3512"/>
    <n v="4"/>
    <n v="24"/>
    <n v="6"/>
  </r>
  <r>
    <x v="1"/>
    <s v="Production 3514"/>
    <s v="Multi"/>
    <s v="lll"/>
    <x v="4180"/>
    <s v=""/>
    <s v="FAC3513"/>
    <n v="48"/>
    <n v="300"/>
    <n v="300"/>
    <s v="CS12X3563"/>
    <s v="LA0Q"/>
    <s v="LA3513"/>
    <n v="4"/>
    <n v="24"/>
    <n v="6"/>
  </r>
  <r>
    <x v="1"/>
    <s v="Production 3515"/>
    <s v="Multi"/>
    <s v="lll"/>
    <x v="4181"/>
    <s v=""/>
    <s v="FAC3514"/>
    <n v="48"/>
    <n v="300"/>
    <n v="300"/>
    <s v="CS12X3564"/>
    <s v="LA0Q"/>
    <s v="LA3514"/>
    <n v="4"/>
    <n v="24"/>
    <n v="6"/>
  </r>
  <r>
    <x v="1"/>
    <s v="Production 3516"/>
    <s v="Multi"/>
    <s v="lll"/>
    <x v="4182"/>
    <s v=""/>
    <s v="FAC3515"/>
    <n v="48"/>
    <n v="300"/>
    <n v="300"/>
    <s v="CS12X3565"/>
    <s v="LA0Q"/>
    <s v="LA3515"/>
    <n v="4"/>
    <n v="24"/>
    <n v="6"/>
  </r>
  <r>
    <x v="1"/>
    <s v="Production 3517"/>
    <s v="Multi"/>
    <s v="lll"/>
    <x v="4183"/>
    <s v=""/>
    <s v="FAC3516"/>
    <n v="48"/>
    <n v="300"/>
    <n v="300"/>
    <s v="CS12X3566"/>
    <s v="LA0Q"/>
    <s v="LA3516"/>
    <n v="4"/>
    <n v="24"/>
    <n v="6"/>
  </r>
  <r>
    <x v="1"/>
    <s v="Production 3518"/>
    <s v="Multi"/>
    <s v="lll"/>
    <x v="4184"/>
    <s v=""/>
    <s v="FAC3517"/>
    <n v="48"/>
    <n v="300"/>
    <n v="300"/>
    <s v="CS12X3567"/>
    <s v="LA0Q"/>
    <s v="LA3517"/>
    <n v="4"/>
    <n v="24"/>
    <n v="6"/>
  </r>
  <r>
    <x v="1"/>
    <s v="Production 3519"/>
    <s v="Multi"/>
    <s v="lll"/>
    <x v="4185"/>
    <s v=""/>
    <s v="FAC3518"/>
    <n v="48"/>
    <n v="300"/>
    <n v="300"/>
    <s v="CS12X3568"/>
    <s v="LA0Q"/>
    <s v="LA3518"/>
    <n v="4"/>
    <n v="24"/>
    <n v="6"/>
  </r>
  <r>
    <x v="1"/>
    <s v="Production 3520"/>
    <s v="Multi"/>
    <s v="lll"/>
    <x v="4186"/>
    <s v=""/>
    <s v="FAC3519"/>
    <n v="48"/>
    <n v="300"/>
    <n v="300"/>
    <s v="CS12X3569"/>
    <s v="LA0Q"/>
    <s v="LA3519"/>
    <n v="4"/>
    <n v="24"/>
    <n v="6"/>
  </r>
  <r>
    <x v="1"/>
    <s v="Production 3521"/>
    <s v="Multi"/>
    <s v="lll"/>
    <x v="4187"/>
    <s v=""/>
    <s v="FAC3520"/>
    <n v="48"/>
    <n v="300"/>
    <n v="300"/>
    <s v="CS12X3570"/>
    <s v="LA0Q"/>
    <s v="LA3520"/>
    <n v="4"/>
    <n v="24"/>
    <n v="6"/>
  </r>
  <r>
    <x v="1"/>
    <s v="Production 3522"/>
    <s v="Multi"/>
    <s v="lll"/>
    <x v="4188"/>
    <s v=""/>
    <s v="FAC3521"/>
    <n v="48"/>
    <n v="300"/>
    <n v="300"/>
    <s v="CS12X3571"/>
    <s v="LA0Q"/>
    <s v="LA3521"/>
    <n v="4"/>
    <n v="24"/>
    <n v="6"/>
  </r>
  <r>
    <x v="1"/>
    <s v="Production 3523"/>
    <s v="Multi"/>
    <s v="lll"/>
    <x v="4189"/>
    <s v=""/>
    <s v="FAC3522"/>
    <n v="48"/>
    <n v="300"/>
    <n v="300"/>
    <s v="CS12X3572"/>
    <s v="LA0Q"/>
    <s v="LA3522"/>
    <n v="4"/>
    <n v="24"/>
    <n v="6"/>
  </r>
  <r>
    <x v="1"/>
    <s v="Production 3524"/>
    <s v="Multi"/>
    <s v="lll"/>
    <x v="4190"/>
    <s v=""/>
    <s v="FAC3523"/>
    <n v="48"/>
    <n v="300"/>
    <n v="300"/>
    <s v="CS12X3573"/>
    <s v="LA0Q"/>
    <s v="LA3523"/>
    <n v="4"/>
    <n v="24"/>
    <n v="6"/>
  </r>
  <r>
    <x v="1"/>
    <s v="Production 3525"/>
    <s v="Multi"/>
    <s v="lll"/>
    <x v="4191"/>
    <s v=""/>
    <s v="FAC3524"/>
    <n v="48"/>
    <n v="300"/>
    <n v="300"/>
    <s v="CS12X3574"/>
    <s v="LA0Q"/>
    <s v="LA3524"/>
    <n v="4"/>
    <n v="24"/>
    <n v="6"/>
  </r>
  <r>
    <x v="1"/>
    <s v="Production 3526"/>
    <s v="Multi"/>
    <s v="lll"/>
    <x v="4192"/>
    <s v=""/>
    <s v="FAC3525"/>
    <n v="48"/>
    <n v="300"/>
    <n v="300"/>
    <s v="CS12X3575"/>
    <s v="LA0Q"/>
    <s v="LA3525"/>
    <n v="4"/>
    <n v="24"/>
    <n v="6"/>
  </r>
  <r>
    <x v="1"/>
    <s v="Production 3527"/>
    <s v="Multi"/>
    <s v="lll"/>
    <x v="4193"/>
    <s v=""/>
    <s v="FAC3526"/>
    <n v="48"/>
    <n v="300"/>
    <n v="300"/>
    <s v="CS12X3576"/>
    <s v="LA0Q"/>
    <s v="LA3526"/>
    <n v="4"/>
    <n v="24"/>
    <n v="6"/>
  </r>
  <r>
    <x v="1"/>
    <s v="Production 3528"/>
    <s v="Multi"/>
    <s v="lll"/>
    <x v="4194"/>
    <s v=""/>
    <s v="FAC3527"/>
    <n v="48"/>
    <n v="300"/>
    <n v="300"/>
    <s v="CS12X3577"/>
    <s v="LA0Q"/>
    <s v="LA3527"/>
    <n v="4"/>
    <n v="24"/>
    <n v="6"/>
  </r>
  <r>
    <x v="1"/>
    <s v="Production 3529"/>
    <s v="Multi"/>
    <s v="lll"/>
    <x v="4195"/>
    <s v=""/>
    <s v="FAC3528"/>
    <n v="48"/>
    <n v="300"/>
    <n v="300"/>
    <s v="CS12X3578"/>
    <s v="LA0Q"/>
    <s v="LA3528"/>
    <n v="4"/>
    <n v="24"/>
    <n v="6"/>
  </r>
  <r>
    <x v="1"/>
    <s v="Production 3530"/>
    <s v="Multi"/>
    <s v="lll"/>
    <x v="4196"/>
    <s v=""/>
    <s v="FAC3529"/>
    <n v="48"/>
    <n v="300"/>
    <n v="300"/>
    <s v="CS12X3579"/>
    <s v="LA0Q"/>
    <s v="LA3529"/>
    <n v="4"/>
    <n v="24"/>
    <n v="6"/>
  </r>
  <r>
    <x v="1"/>
    <s v="Production 3531"/>
    <s v="Multi"/>
    <s v="lll"/>
    <x v="4197"/>
    <s v=""/>
    <s v="FAC3530"/>
    <n v="48"/>
    <n v="300"/>
    <n v="300"/>
    <s v="CS12X3580"/>
    <s v="LA0Q"/>
    <s v="LA3530"/>
    <n v="4"/>
    <n v="24"/>
    <n v="6"/>
  </r>
  <r>
    <x v="1"/>
    <s v="Production 3532"/>
    <s v="Multi"/>
    <s v="lll"/>
    <x v="4198"/>
    <s v=""/>
    <s v="FAC3531"/>
    <n v="48"/>
    <n v="300"/>
    <n v="300"/>
    <s v="CS12X3581"/>
    <s v="LA0Q"/>
    <s v="LA3531"/>
    <n v="4"/>
    <n v="24"/>
    <n v="6"/>
  </r>
  <r>
    <x v="1"/>
    <s v="Production 3533"/>
    <s v="Multi"/>
    <s v="lll"/>
    <x v="4199"/>
    <s v=""/>
    <s v="FAC3532"/>
    <n v="48"/>
    <n v="300"/>
    <n v="300"/>
    <s v="CS12X3582"/>
    <s v="LA0Q"/>
    <s v="LA3532"/>
    <n v="4"/>
    <n v="24"/>
    <n v="6"/>
  </r>
  <r>
    <x v="1"/>
    <s v="Production 3534"/>
    <s v="Multi"/>
    <s v="lll"/>
    <x v="4200"/>
    <s v=""/>
    <s v="FAC3533"/>
    <n v="48"/>
    <n v="300"/>
    <n v="300"/>
    <s v="CS12X3583"/>
    <s v="LA0Q"/>
    <s v="LA3533"/>
    <n v="4"/>
    <n v="24"/>
    <n v="6"/>
  </r>
  <r>
    <x v="1"/>
    <s v="Production 3535"/>
    <s v="Multi"/>
    <s v="lll"/>
    <x v="4201"/>
    <s v=""/>
    <s v="FAC3534"/>
    <n v="48"/>
    <n v="300"/>
    <n v="300"/>
    <s v="CS12X3584"/>
    <s v="LA0Q"/>
    <s v="LA3534"/>
    <n v="4"/>
    <n v="24"/>
    <n v="6"/>
  </r>
  <r>
    <x v="1"/>
    <s v="Production 3536"/>
    <s v="Multi"/>
    <s v="lll"/>
    <x v="4202"/>
    <s v=""/>
    <s v="FAC3535"/>
    <n v="48"/>
    <n v="300"/>
    <n v="300"/>
    <s v="CS12X3585"/>
    <s v="LA0Q"/>
    <s v="LA3535"/>
    <n v="4"/>
    <n v="24"/>
    <n v="6"/>
  </r>
  <r>
    <x v="1"/>
    <s v="Production 3537"/>
    <s v="Multi"/>
    <s v="lll"/>
    <x v="4203"/>
    <s v=""/>
    <s v="FAC3536"/>
    <n v="48"/>
    <n v="300"/>
    <n v="300"/>
    <s v="CS12X3586"/>
    <s v="LA0Q"/>
    <s v="LA3536"/>
    <n v="4"/>
    <n v="24"/>
    <n v="6"/>
  </r>
  <r>
    <x v="1"/>
    <s v="Production 3538"/>
    <s v="Multi"/>
    <s v="lll"/>
    <x v="4204"/>
    <s v=""/>
    <s v="FAC3537"/>
    <n v="48"/>
    <n v="300"/>
    <n v="300"/>
    <s v="CS12X3587"/>
    <s v="LA0Q"/>
    <s v="LA3537"/>
    <n v="4"/>
    <n v="24"/>
    <n v="6"/>
  </r>
  <r>
    <x v="1"/>
    <s v="Production 3539"/>
    <s v="Multi"/>
    <s v="lll"/>
    <x v="4205"/>
    <s v=""/>
    <s v="FAC3538"/>
    <n v="48"/>
    <n v="300"/>
    <n v="300"/>
    <s v="CS12X3588"/>
    <s v="LA0Q"/>
    <s v="LA3538"/>
    <n v="4"/>
    <n v="24"/>
    <n v="6"/>
  </r>
  <r>
    <x v="1"/>
    <s v="Production 3540"/>
    <s v="Multi"/>
    <s v="lll"/>
    <x v="4206"/>
    <s v=""/>
    <s v="FAC3539"/>
    <n v="48"/>
    <n v="300"/>
    <n v="300"/>
    <s v="CS12X3589"/>
    <s v="LA0Q"/>
    <s v="LA3539"/>
    <n v="4"/>
    <n v="24"/>
    <n v="6"/>
  </r>
  <r>
    <x v="1"/>
    <s v="Production 3541"/>
    <s v="Multi"/>
    <s v="lll"/>
    <x v="4207"/>
    <s v=""/>
    <s v="FAC3540"/>
    <n v="48"/>
    <n v="300"/>
    <n v="300"/>
    <s v="CS12X3590"/>
    <s v="LA0Q"/>
    <s v="LA3540"/>
    <n v="4"/>
    <n v="24"/>
    <n v="6"/>
  </r>
  <r>
    <x v="1"/>
    <s v="Production 3542"/>
    <s v="Multi"/>
    <s v="lll"/>
    <x v="4208"/>
    <s v=""/>
    <s v="FAC3541"/>
    <n v="48"/>
    <n v="300"/>
    <n v="300"/>
    <s v="CS12X3591"/>
    <s v="LA0Q"/>
    <s v="LA3541"/>
    <n v="4"/>
    <n v="24"/>
    <n v="6"/>
  </r>
  <r>
    <x v="1"/>
    <s v="Production 3543"/>
    <s v="Multi"/>
    <s v="lll"/>
    <x v="4209"/>
    <s v=""/>
    <s v="FAC3542"/>
    <n v="48"/>
    <n v="300"/>
    <n v="300"/>
    <s v="CS12X3592"/>
    <s v="LA0Q"/>
    <s v="LA3542"/>
    <n v="4"/>
    <n v="24"/>
    <n v="6"/>
  </r>
  <r>
    <x v="1"/>
    <s v="Production 3544"/>
    <s v="Multi"/>
    <s v="lll"/>
    <x v="4210"/>
    <s v=""/>
    <s v="FAC3543"/>
    <n v="48"/>
    <n v="300"/>
    <n v="300"/>
    <s v="CS12X3593"/>
    <s v="LA0Q"/>
    <s v="LA3543"/>
    <n v="4"/>
    <n v="24"/>
    <n v="6"/>
  </r>
  <r>
    <x v="1"/>
    <s v="Production 3545"/>
    <s v="Multi"/>
    <s v="lll"/>
    <x v="4211"/>
    <s v=""/>
    <s v="FAC3544"/>
    <n v="48"/>
    <n v="300"/>
    <n v="300"/>
    <s v="CS12X3594"/>
    <s v="LA0Q"/>
    <s v="LA3544"/>
    <n v="4"/>
    <n v="24"/>
    <n v="6"/>
  </r>
  <r>
    <x v="1"/>
    <s v="Production 3546"/>
    <s v="Multi"/>
    <s v="lll"/>
    <x v="4212"/>
    <s v=""/>
    <s v="FAC3545"/>
    <n v="48"/>
    <n v="300"/>
    <n v="300"/>
    <s v="CS12X3595"/>
    <s v="LA0Q"/>
    <s v="LA3545"/>
    <n v="4"/>
    <n v="24"/>
    <n v="6"/>
  </r>
  <r>
    <x v="1"/>
    <s v="Production 3547"/>
    <s v="Multi"/>
    <s v="lll"/>
    <x v="4213"/>
    <s v=""/>
    <s v="FAC3546"/>
    <n v="48"/>
    <n v="300"/>
    <n v="300"/>
    <s v="CS12X3596"/>
    <s v="LA0Q"/>
    <s v="LA3546"/>
    <n v="4"/>
    <n v="24"/>
    <n v="6"/>
  </r>
  <r>
    <x v="1"/>
    <s v="Production 3548"/>
    <s v="Multi"/>
    <s v="lll"/>
    <x v="4214"/>
    <s v=""/>
    <s v="FAC3547"/>
    <n v="48"/>
    <n v="300"/>
    <n v="300"/>
    <s v="CS12X3597"/>
    <s v="LA0Q"/>
    <s v="LA3547"/>
    <n v="4"/>
    <n v="24"/>
    <n v="6"/>
  </r>
  <r>
    <x v="1"/>
    <s v="Production 3549"/>
    <s v="Multi"/>
    <s v="lll"/>
    <x v="4215"/>
    <s v=""/>
    <s v="FAC3548"/>
    <n v="48"/>
    <n v="300"/>
    <n v="300"/>
    <s v="CS12X3598"/>
    <s v="LA0Q"/>
    <s v="LA3548"/>
    <n v="4"/>
    <n v="24"/>
    <n v="6"/>
  </r>
  <r>
    <x v="1"/>
    <s v="Production 3550"/>
    <s v="Multi"/>
    <s v="lll"/>
    <x v="4216"/>
    <s v=""/>
    <s v="FAC3549"/>
    <n v="48"/>
    <n v="300"/>
    <n v="300"/>
    <s v="CS12X3599"/>
    <s v="LA0Q"/>
    <s v="LA3549"/>
    <n v="4"/>
    <n v="24"/>
    <n v="6"/>
  </r>
  <r>
    <x v="1"/>
    <s v="Production 3551"/>
    <s v="Multi"/>
    <s v="lll"/>
    <x v="4217"/>
    <s v=""/>
    <s v="FAC3550"/>
    <n v="48"/>
    <n v="300"/>
    <n v="300"/>
    <s v="CS12X3600"/>
    <s v="LA0Q"/>
    <s v="LA3550"/>
    <n v="4"/>
    <n v="24"/>
    <n v="6"/>
  </r>
  <r>
    <x v="1"/>
    <s v="Production 3552"/>
    <s v="Multi"/>
    <s v="lll"/>
    <x v="4218"/>
    <s v=""/>
    <s v="FAC3551"/>
    <n v="48"/>
    <n v="300"/>
    <n v="300"/>
    <s v="CS12X3601"/>
    <s v="LA0Q"/>
    <s v="LA3551"/>
    <n v="4"/>
    <n v="24"/>
    <n v="6"/>
  </r>
  <r>
    <x v="1"/>
    <s v="Production 3553"/>
    <s v="Multi"/>
    <s v="lll"/>
    <x v="4219"/>
    <s v=""/>
    <s v="FAC3552"/>
    <n v="48"/>
    <n v="300"/>
    <n v="300"/>
    <s v="CS12X3602"/>
    <s v="LA0Q"/>
    <s v="LA3552"/>
    <n v="4"/>
    <n v="24"/>
    <n v="6"/>
  </r>
  <r>
    <x v="1"/>
    <s v="Production 3554"/>
    <s v="Multi"/>
    <s v="lll"/>
    <x v="4220"/>
    <s v=""/>
    <s v="FAC3553"/>
    <n v="48"/>
    <n v="300"/>
    <n v="300"/>
    <s v="CS12X3603"/>
    <s v="LA0Q"/>
    <s v="LA3553"/>
    <n v="4"/>
    <n v="24"/>
    <n v="6"/>
  </r>
  <r>
    <x v="1"/>
    <s v="Production 3555"/>
    <s v="Multi"/>
    <s v="lll"/>
    <x v="4221"/>
    <s v=""/>
    <s v="FAC3554"/>
    <n v="48"/>
    <n v="300"/>
    <n v="300"/>
    <s v="CS12X3604"/>
    <s v="LA0Q"/>
    <s v="LA3554"/>
    <n v="4"/>
    <n v="24"/>
    <n v="6"/>
  </r>
  <r>
    <x v="1"/>
    <s v="Production 3556"/>
    <s v="Multi"/>
    <s v="lll"/>
    <x v="4222"/>
    <s v=""/>
    <s v="FAC3555"/>
    <n v="48"/>
    <n v="300"/>
    <n v="300"/>
    <s v="CS12X3605"/>
    <s v="LA0Q"/>
    <s v="LA3555"/>
    <n v="4"/>
    <n v="24"/>
    <n v="6"/>
  </r>
  <r>
    <x v="1"/>
    <s v="Production 3557"/>
    <s v="Multi"/>
    <s v="lll"/>
    <x v="4223"/>
    <s v=""/>
    <s v="FAC3556"/>
    <n v="48"/>
    <n v="300"/>
    <n v="300"/>
    <s v="CS12X3606"/>
    <s v="LA0Q"/>
    <s v="LA3556"/>
    <n v="4"/>
    <n v="24"/>
    <n v="6"/>
  </r>
  <r>
    <x v="1"/>
    <s v="Production 3558"/>
    <s v="Multi"/>
    <s v="lll"/>
    <x v="4224"/>
    <s v=""/>
    <s v="FAC3557"/>
    <n v="48"/>
    <n v="300"/>
    <n v="300"/>
    <s v="CS12X3607"/>
    <s v="LA0Q"/>
    <s v="LA3557"/>
    <n v="4"/>
    <n v="24"/>
    <n v="6"/>
  </r>
  <r>
    <x v="1"/>
    <s v="Production 3559"/>
    <s v="Multi"/>
    <s v="lll"/>
    <x v="4225"/>
    <s v=""/>
    <s v="FAC3558"/>
    <n v="48"/>
    <n v="300"/>
    <n v="300"/>
    <s v="CS12X3608"/>
    <s v="LA0Q"/>
    <s v="LA3558"/>
    <n v="4"/>
    <n v="24"/>
    <n v="6"/>
  </r>
  <r>
    <x v="1"/>
    <s v="Production 3560"/>
    <s v="Multi"/>
    <s v="lll"/>
    <x v="4226"/>
    <s v=""/>
    <s v="FAC3559"/>
    <n v="48"/>
    <n v="300"/>
    <n v="300"/>
    <s v="CS12X3609"/>
    <s v="LA0Q"/>
    <s v="LA3559"/>
    <n v="4"/>
    <n v="24"/>
    <n v="6"/>
  </r>
  <r>
    <x v="1"/>
    <s v="Production 3561"/>
    <s v="Multi"/>
    <s v="lll"/>
    <x v="4227"/>
    <s v=""/>
    <s v="FAC3560"/>
    <n v="48"/>
    <n v="300"/>
    <n v="300"/>
    <s v="CS12X3610"/>
    <s v="LA0Q"/>
    <s v="LA3560"/>
    <n v="4"/>
    <n v="24"/>
    <n v="6"/>
  </r>
  <r>
    <x v="1"/>
    <s v="Production 3562"/>
    <s v="Multi"/>
    <s v="lll"/>
    <x v="4228"/>
    <s v=""/>
    <s v="FAC3561"/>
    <n v="48"/>
    <n v="300"/>
    <n v="300"/>
    <s v="CS12X3611"/>
    <s v="LA0Q"/>
    <s v="LA3561"/>
    <n v="4"/>
    <n v="24"/>
    <n v="6"/>
  </r>
  <r>
    <x v="1"/>
    <s v="Production 3563"/>
    <s v="Multi"/>
    <s v="lll"/>
    <x v="4229"/>
    <s v=""/>
    <s v="FAC3562"/>
    <n v="48"/>
    <n v="300"/>
    <n v="300"/>
    <s v="CS12X3612"/>
    <s v="LA0Q"/>
    <s v="LA3562"/>
    <n v="4"/>
    <n v="24"/>
    <n v="6"/>
  </r>
  <r>
    <x v="1"/>
    <s v="Production 3564"/>
    <s v="Multi"/>
    <s v="lll"/>
    <x v="4230"/>
    <s v=""/>
    <s v="FAC3563"/>
    <n v="48"/>
    <n v="300"/>
    <n v="300"/>
    <s v="CS12X3613"/>
    <s v="LA0Q"/>
    <s v="LA3563"/>
    <n v="4"/>
    <n v="24"/>
    <n v="6"/>
  </r>
  <r>
    <x v="1"/>
    <s v="Production 3565"/>
    <s v="Multi"/>
    <s v="lll"/>
    <x v="4231"/>
    <s v=""/>
    <s v="FAC3564"/>
    <n v="48"/>
    <n v="300"/>
    <n v="300"/>
    <s v="CS12X3614"/>
    <s v="LA0Q"/>
    <s v="LA3564"/>
    <n v="4"/>
    <n v="24"/>
    <n v="6"/>
  </r>
  <r>
    <x v="1"/>
    <s v="Production 3566"/>
    <s v="Multi"/>
    <s v="lll"/>
    <x v="4232"/>
    <s v=""/>
    <s v="FAC3565"/>
    <n v="48"/>
    <n v="300"/>
    <n v="300"/>
    <s v="CS12X3615"/>
    <s v="LA0Q"/>
    <s v="LA3565"/>
    <n v="4"/>
    <n v="24"/>
    <n v="6"/>
  </r>
  <r>
    <x v="1"/>
    <s v="Production 3567"/>
    <s v="Multi"/>
    <s v="lll"/>
    <x v="4233"/>
    <s v=""/>
    <s v="FAC3566"/>
    <n v="48"/>
    <n v="300"/>
    <n v="300"/>
    <s v="CS12X3616"/>
    <s v="LA0Q"/>
    <s v="LA3566"/>
    <n v="4"/>
    <n v="24"/>
    <n v="6"/>
  </r>
  <r>
    <x v="1"/>
    <s v="Production 3568"/>
    <s v="Multi"/>
    <s v="lll"/>
    <x v="4234"/>
    <s v=""/>
    <s v="FAC3567"/>
    <n v="48"/>
    <n v="300"/>
    <n v="300"/>
    <s v="CS12X3617"/>
    <s v="LA0Q"/>
    <s v="LA3567"/>
    <n v="4"/>
    <n v="24"/>
    <n v="6"/>
  </r>
  <r>
    <x v="1"/>
    <s v="Production 3569"/>
    <s v="Multi"/>
    <s v="lll"/>
    <x v="4235"/>
    <s v=""/>
    <s v="FAC3568"/>
    <n v="48"/>
    <n v="300"/>
    <n v="300"/>
    <s v="CS12X3618"/>
    <s v="LA0Q"/>
    <s v="LA3568"/>
    <n v="4"/>
    <n v="24"/>
    <n v="6"/>
  </r>
  <r>
    <x v="1"/>
    <s v="Production 3570"/>
    <s v="Multi"/>
    <s v="lll"/>
    <x v="4236"/>
    <s v=""/>
    <s v="FAC3569"/>
    <n v="48"/>
    <n v="300"/>
    <n v="300"/>
    <s v="CS12X3619"/>
    <s v="LA0Q"/>
    <s v="LA3569"/>
    <n v="4"/>
    <n v="24"/>
    <n v="6"/>
  </r>
  <r>
    <x v="1"/>
    <s v="Production 3571"/>
    <s v="Multi"/>
    <s v="lll"/>
    <x v="4237"/>
    <s v=""/>
    <s v="FAC3570"/>
    <n v="48"/>
    <n v="300"/>
    <n v="300"/>
    <s v="CS12X3620"/>
    <s v="LA0Q"/>
    <s v="LA3570"/>
    <n v="4"/>
    <n v="24"/>
    <n v="6"/>
  </r>
  <r>
    <x v="1"/>
    <s v="Production 3572"/>
    <s v="Multi"/>
    <s v="lll"/>
    <x v="4238"/>
    <s v=""/>
    <s v="FAC3571"/>
    <n v="48"/>
    <n v="300"/>
    <n v="300"/>
    <s v="CS12X3621"/>
    <s v="LA0Q"/>
    <s v="LA3571"/>
    <n v="4"/>
    <n v="24"/>
    <n v="6"/>
  </r>
  <r>
    <x v="1"/>
    <s v="Production 3573"/>
    <s v="Multi"/>
    <s v="lll"/>
    <x v="4239"/>
    <s v=""/>
    <s v="FAC3572"/>
    <n v="48"/>
    <n v="300"/>
    <n v="300"/>
    <s v="CS12X3622"/>
    <s v="LA0Q"/>
    <s v="LA3572"/>
    <n v="4"/>
    <n v="24"/>
    <n v="6"/>
  </r>
  <r>
    <x v="1"/>
    <s v="Production 3574"/>
    <s v="Multi"/>
    <s v="lll"/>
    <x v="4240"/>
    <s v=""/>
    <s v="FAC3573"/>
    <n v="48"/>
    <n v="300"/>
    <n v="300"/>
    <s v="CS12X3623"/>
    <s v="LA0Q"/>
    <s v="LA3573"/>
    <n v="4"/>
    <n v="24"/>
    <n v="6"/>
  </r>
  <r>
    <x v="1"/>
    <s v="Production 3575"/>
    <s v="Multi"/>
    <s v="lll"/>
    <x v="4241"/>
    <s v=""/>
    <s v="FAC3574"/>
    <n v="48"/>
    <n v="300"/>
    <n v="300"/>
    <s v="CS12X3624"/>
    <s v="LA0Q"/>
    <s v="LA3574"/>
    <n v="4"/>
    <n v="24"/>
    <n v="6"/>
  </r>
  <r>
    <x v="1"/>
    <s v="Production 3576"/>
    <s v="Multi"/>
    <s v="lll"/>
    <x v="4242"/>
    <s v=""/>
    <s v="FAC3575"/>
    <n v="48"/>
    <n v="300"/>
    <n v="300"/>
    <s v="CS12X3625"/>
    <s v="LA0Q"/>
    <s v="LA3575"/>
    <n v="4"/>
    <n v="24"/>
    <n v="6"/>
  </r>
  <r>
    <x v="1"/>
    <s v="Production 3577"/>
    <s v="Multi"/>
    <s v="lll"/>
    <x v="4243"/>
    <s v=""/>
    <s v="FAC3576"/>
    <n v="48"/>
    <n v="300"/>
    <n v="300"/>
    <s v="CS12X3626"/>
    <s v="LA0Q"/>
    <s v="LA3576"/>
    <n v="4"/>
    <n v="24"/>
    <n v="6"/>
  </r>
  <r>
    <x v="1"/>
    <s v="Production 3578"/>
    <s v="Multi"/>
    <s v="lll"/>
    <x v="4244"/>
    <s v=""/>
    <s v="FAC3577"/>
    <n v="48"/>
    <n v="300"/>
    <n v="300"/>
    <s v="CS12X3627"/>
    <s v="LA0Q"/>
    <s v="LA3577"/>
    <n v="4"/>
    <n v="24"/>
    <n v="6"/>
  </r>
  <r>
    <x v="1"/>
    <s v="Production 3579"/>
    <s v="Multi"/>
    <s v="lll"/>
    <x v="4245"/>
    <s v=""/>
    <s v="FAC3578"/>
    <n v="48"/>
    <n v="300"/>
    <n v="300"/>
    <s v="CS12X3628"/>
    <s v="LA0Q"/>
    <s v="LA3578"/>
    <n v="4"/>
    <n v="24"/>
    <n v="6"/>
  </r>
  <r>
    <x v="1"/>
    <s v="Production 3580"/>
    <s v="Multi"/>
    <s v="lll"/>
    <x v="4246"/>
    <s v=""/>
    <s v="FAC3579"/>
    <n v="48"/>
    <n v="300"/>
    <n v="300"/>
    <s v="CS12X3629"/>
    <s v="LA0Q"/>
    <s v="LA3579"/>
    <n v="4"/>
    <n v="24"/>
    <n v="6"/>
  </r>
  <r>
    <x v="1"/>
    <s v="Production 3581"/>
    <s v="Multi"/>
    <s v="lll"/>
    <x v="4247"/>
    <s v=""/>
    <s v="FAC3580"/>
    <n v="48"/>
    <n v="300"/>
    <n v="300"/>
    <s v="CS12X3630"/>
    <s v="LA0Q"/>
    <s v="LA3580"/>
    <n v="4"/>
    <n v="24"/>
    <n v="6"/>
  </r>
  <r>
    <x v="1"/>
    <s v="Production 3582"/>
    <s v="Multi"/>
    <s v="lll"/>
    <x v="4248"/>
    <s v=""/>
    <s v="FAC3581"/>
    <n v="48"/>
    <n v="300"/>
    <n v="300"/>
    <s v="CS12X3631"/>
    <s v="LA0Q"/>
    <s v="LA3581"/>
    <n v="4"/>
    <n v="24"/>
    <n v="6"/>
  </r>
  <r>
    <x v="1"/>
    <s v="Production 3583"/>
    <s v="Multi"/>
    <s v="lll"/>
    <x v="4249"/>
    <s v=""/>
    <s v="FAC3582"/>
    <n v="48"/>
    <n v="300"/>
    <n v="300"/>
    <s v="CS12X3632"/>
    <s v="LA0Q"/>
    <s v="LA3582"/>
    <n v="4"/>
    <n v="24"/>
    <n v="6"/>
  </r>
  <r>
    <x v="1"/>
    <s v="Production 3584"/>
    <s v="Multi"/>
    <s v="lll"/>
    <x v="4250"/>
    <s v=""/>
    <s v="FAC3583"/>
    <n v="48"/>
    <n v="300"/>
    <n v="300"/>
    <s v="CS12X3633"/>
    <s v="LA0Q"/>
    <s v="LA3583"/>
    <n v="4"/>
    <n v="24"/>
    <n v="6"/>
  </r>
  <r>
    <x v="1"/>
    <s v="Production 3585"/>
    <s v="Multi"/>
    <s v="lll"/>
    <x v="4251"/>
    <s v=""/>
    <s v="FAC3584"/>
    <n v="48"/>
    <n v="300"/>
    <n v="300"/>
    <s v="CS12X3634"/>
    <s v="LA0Q"/>
    <s v="LA3584"/>
    <n v="4"/>
    <n v="24"/>
    <n v="6"/>
  </r>
  <r>
    <x v="1"/>
    <s v="Production 3586"/>
    <s v="Multi"/>
    <s v="lll"/>
    <x v="4252"/>
    <s v=""/>
    <s v="FAC3585"/>
    <n v="48"/>
    <n v="300"/>
    <n v="300"/>
    <s v="CS12X3635"/>
    <s v="LA0Q"/>
    <s v="LA3585"/>
    <n v="4"/>
    <n v="24"/>
    <n v="6"/>
  </r>
  <r>
    <x v="1"/>
    <s v="Production 3587"/>
    <s v="Multi"/>
    <s v="lll"/>
    <x v="4253"/>
    <s v=""/>
    <s v="FAC3586"/>
    <n v="48"/>
    <n v="300"/>
    <n v="300"/>
    <s v="CS12X3636"/>
    <s v="LA0Q"/>
    <s v="LA3586"/>
    <n v="4"/>
    <n v="24"/>
    <n v="6"/>
  </r>
  <r>
    <x v="1"/>
    <s v="Production 3588"/>
    <s v="Multi"/>
    <s v="lll"/>
    <x v="4254"/>
    <s v=""/>
    <s v="FAC3587"/>
    <n v="48"/>
    <n v="300"/>
    <n v="300"/>
    <s v="CS12X3637"/>
    <s v="LA0Q"/>
    <s v="LA3587"/>
    <n v="4"/>
    <n v="24"/>
    <n v="6"/>
  </r>
  <r>
    <x v="1"/>
    <s v="Production 3589"/>
    <s v="Multi"/>
    <s v="lll"/>
    <x v="4255"/>
    <s v=""/>
    <s v="FAC3588"/>
    <n v="48"/>
    <n v="300"/>
    <n v="300"/>
    <s v="CS12X3638"/>
    <s v="LA0Q"/>
    <s v="LA3588"/>
    <n v="4"/>
    <n v="24"/>
    <n v="6"/>
  </r>
  <r>
    <x v="1"/>
    <s v="Production 3590"/>
    <s v="Multi"/>
    <s v="lll"/>
    <x v="4256"/>
    <s v=""/>
    <s v="FAC3589"/>
    <n v="48"/>
    <n v="300"/>
    <n v="300"/>
    <s v="CS12X3639"/>
    <s v="LA0Q"/>
    <s v="LA3589"/>
    <n v="4"/>
    <n v="24"/>
    <n v="6"/>
  </r>
  <r>
    <x v="1"/>
    <s v="Production 3591"/>
    <s v="Multi"/>
    <s v="lll"/>
    <x v="4257"/>
    <s v=""/>
    <s v="FAC3590"/>
    <n v="48"/>
    <n v="300"/>
    <n v="300"/>
    <s v="CS12X3640"/>
    <s v="LA0Q"/>
    <s v="LA3590"/>
    <n v="4"/>
    <n v="24"/>
    <n v="6"/>
  </r>
  <r>
    <x v="1"/>
    <s v="Production 3592"/>
    <s v="Multi"/>
    <s v="lll"/>
    <x v="4258"/>
    <s v=""/>
    <s v="FAC3591"/>
    <n v="48"/>
    <n v="300"/>
    <n v="300"/>
    <s v="CS12X3641"/>
    <s v="LA0Q"/>
    <s v="LA3591"/>
    <n v="4"/>
    <n v="24"/>
    <n v="6"/>
  </r>
  <r>
    <x v="1"/>
    <s v="Production 3593"/>
    <s v="Multi"/>
    <s v="lll"/>
    <x v="4259"/>
    <s v=""/>
    <s v="FAC3592"/>
    <n v="48"/>
    <n v="300"/>
    <n v="300"/>
    <s v="CS12X3642"/>
    <s v="LA0Q"/>
    <s v="LA3592"/>
    <n v="4"/>
    <n v="24"/>
    <n v="6"/>
  </r>
  <r>
    <x v="1"/>
    <s v="Production 3594"/>
    <s v="Multi"/>
    <s v="lll"/>
    <x v="4260"/>
    <s v=""/>
    <s v="FAC3593"/>
    <n v="48"/>
    <n v="300"/>
    <n v="300"/>
    <s v="CS12X3643"/>
    <s v="LA0Q"/>
    <s v="LA3593"/>
    <n v="4"/>
    <n v="24"/>
    <n v="6"/>
  </r>
  <r>
    <x v="1"/>
    <s v="Production 3595"/>
    <s v="Multi"/>
    <s v="lll"/>
    <x v="4261"/>
    <s v=""/>
    <s v="FAC3594"/>
    <n v="48"/>
    <n v="300"/>
    <n v="300"/>
    <s v="CS12X3644"/>
    <s v="LA0Q"/>
    <s v="LA3594"/>
    <n v="4"/>
    <n v="24"/>
    <n v="6"/>
  </r>
  <r>
    <x v="1"/>
    <s v="Production 3596"/>
    <s v="Multi"/>
    <s v="lll"/>
    <x v="4262"/>
    <s v=""/>
    <s v="FAC3595"/>
    <n v="48"/>
    <n v="300"/>
    <n v="300"/>
    <s v="CS12X3645"/>
    <s v="LA0Q"/>
    <s v="LA3595"/>
    <n v="4"/>
    <n v="24"/>
    <n v="6"/>
  </r>
  <r>
    <x v="1"/>
    <s v="Production 3597"/>
    <s v="Multi"/>
    <s v="lll"/>
    <x v="4263"/>
    <s v=""/>
    <s v="FAC3596"/>
    <n v="48"/>
    <n v="300"/>
    <n v="300"/>
    <s v="CS12X3646"/>
    <s v="LA0Q"/>
    <s v="LA3596"/>
    <n v="4"/>
    <n v="24"/>
    <n v="6"/>
  </r>
  <r>
    <x v="1"/>
    <s v="Production 3598"/>
    <s v="Multi"/>
    <s v="lll"/>
    <x v="4264"/>
    <s v=""/>
    <s v="FAC3597"/>
    <n v="48"/>
    <n v="300"/>
    <n v="300"/>
    <s v="CS12X3647"/>
    <s v="LA0Q"/>
    <s v="LA3597"/>
    <n v="4"/>
    <n v="24"/>
    <n v="6"/>
  </r>
  <r>
    <x v="1"/>
    <s v="Production 3599"/>
    <s v="Multi"/>
    <s v="lll"/>
    <x v="4265"/>
    <s v=""/>
    <s v="FAC3598"/>
    <n v="48"/>
    <n v="300"/>
    <n v="300"/>
    <s v="CS12X3648"/>
    <s v="LA0Q"/>
    <s v="LA3598"/>
    <n v="4"/>
    <n v="24"/>
    <n v="6"/>
  </r>
  <r>
    <x v="1"/>
    <s v="Production 3600"/>
    <s v="Multi"/>
    <s v="lll"/>
    <x v="4266"/>
    <s v=""/>
    <s v="FAC3599"/>
    <n v="48"/>
    <n v="300"/>
    <n v="300"/>
    <s v="CS12X3649"/>
    <s v="LA0Q"/>
    <s v="LA3599"/>
    <n v="4"/>
    <n v="24"/>
    <n v="6"/>
  </r>
  <r>
    <x v="1"/>
    <s v="Production 3601"/>
    <s v="Multi"/>
    <s v="lll"/>
    <x v="4267"/>
    <s v=""/>
    <s v="FAC3600"/>
    <n v="48"/>
    <n v="300"/>
    <n v="300"/>
    <s v="CS12X3650"/>
    <s v="LA0Q"/>
    <s v="LA3600"/>
    <n v="4"/>
    <n v="24"/>
    <n v="6"/>
  </r>
  <r>
    <x v="1"/>
    <s v="Production 3602"/>
    <s v="Multi"/>
    <s v="lll"/>
    <x v="4268"/>
    <s v=""/>
    <s v="FAC3601"/>
    <n v="48"/>
    <n v="300"/>
    <n v="300"/>
    <s v="CS12X3651"/>
    <s v="LA0Q"/>
    <s v="LA3601"/>
    <n v="4"/>
    <n v="24"/>
    <n v="6"/>
  </r>
  <r>
    <x v="1"/>
    <s v="Production 3603"/>
    <s v="Multi"/>
    <s v="lll"/>
    <x v="4269"/>
    <s v=""/>
    <s v="FAC3602"/>
    <n v="48"/>
    <n v="300"/>
    <n v="300"/>
    <s v="CS12X3652"/>
    <s v="LA0Q"/>
    <s v="LA3602"/>
    <n v="4"/>
    <n v="24"/>
    <n v="6"/>
  </r>
  <r>
    <x v="1"/>
    <s v="Production 3604"/>
    <s v="Multi"/>
    <s v="lll"/>
    <x v="4270"/>
    <s v=""/>
    <s v="FAC3603"/>
    <n v="48"/>
    <n v="300"/>
    <n v="300"/>
    <s v="CS12X3653"/>
    <s v="LA0Q"/>
    <s v="LA3603"/>
    <n v="4"/>
    <n v="24"/>
    <n v="6"/>
  </r>
  <r>
    <x v="1"/>
    <s v="Production 3605"/>
    <s v="Multi"/>
    <s v="lll"/>
    <x v="4271"/>
    <s v=""/>
    <s v="FAC3604"/>
    <n v="48"/>
    <n v="300"/>
    <n v="300"/>
    <s v="CS12X3654"/>
    <s v="LA0Q"/>
    <s v="LA3604"/>
    <n v="4"/>
    <n v="24"/>
    <n v="6"/>
  </r>
  <r>
    <x v="1"/>
    <s v="Production 3606"/>
    <s v="Multi"/>
    <s v="lll"/>
    <x v="4272"/>
    <s v=""/>
    <s v="FAC3605"/>
    <n v="48"/>
    <n v="300"/>
    <n v="300"/>
    <s v="CS12X3655"/>
    <s v="LA0Q"/>
    <s v="LA3605"/>
    <n v="4"/>
    <n v="24"/>
    <n v="6"/>
  </r>
  <r>
    <x v="1"/>
    <s v="Production 3607"/>
    <s v="Multi"/>
    <s v="lll"/>
    <x v="4273"/>
    <s v=""/>
    <s v="FAC3606"/>
    <n v="48"/>
    <n v="300"/>
    <n v="300"/>
    <s v="CS12X3656"/>
    <s v="LA0Q"/>
    <s v="LA3606"/>
    <n v="4"/>
    <n v="24"/>
    <n v="6"/>
  </r>
  <r>
    <x v="1"/>
    <s v="Production 3608"/>
    <s v="Multi"/>
    <s v="lll"/>
    <x v="4274"/>
    <s v=""/>
    <s v="FAC3607"/>
    <n v="48"/>
    <n v="300"/>
    <n v="300"/>
    <s v="CS12X3657"/>
    <s v="LA0Q"/>
    <s v="LA3607"/>
    <n v="4"/>
    <n v="24"/>
    <n v="6"/>
  </r>
  <r>
    <x v="1"/>
    <s v="Production 3609"/>
    <s v="Multi"/>
    <s v="lll"/>
    <x v="4275"/>
    <s v=""/>
    <s v="FAC3608"/>
    <n v="48"/>
    <n v="300"/>
    <n v="300"/>
    <s v="CS12X3658"/>
    <s v="LA0Q"/>
    <s v="LA3608"/>
    <n v="4"/>
    <n v="24"/>
    <n v="6"/>
  </r>
  <r>
    <x v="1"/>
    <s v="Production 3610"/>
    <s v="Multi"/>
    <s v="lll"/>
    <x v="4276"/>
    <s v=""/>
    <s v="FAC3609"/>
    <n v="48"/>
    <n v="300"/>
    <n v="300"/>
    <s v="CS12X3659"/>
    <s v="LA0Q"/>
    <s v="LA3609"/>
    <n v="4"/>
    <n v="24"/>
    <n v="6"/>
  </r>
  <r>
    <x v="1"/>
    <s v="Production 3611"/>
    <s v="Multi"/>
    <s v="lll"/>
    <x v="4277"/>
    <s v=""/>
    <s v="FAC3610"/>
    <n v="48"/>
    <n v="300"/>
    <n v="300"/>
    <s v="CS12X3660"/>
    <s v="LA0Q"/>
    <s v="LA3610"/>
    <n v="4"/>
    <n v="24"/>
    <n v="6"/>
  </r>
  <r>
    <x v="1"/>
    <s v="Production 3612"/>
    <s v="Multi"/>
    <s v="lll"/>
    <x v="4278"/>
    <s v=""/>
    <s v="FAC3611"/>
    <n v="48"/>
    <n v="300"/>
    <n v="300"/>
    <s v="CS12X3661"/>
    <s v="LA0Q"/>
    <s v="LA3611"/>
    <n v="4"/>
    <n v="24"/>
    <n v="6"/>
  </r>
  <r>
    <x v="1"/>
    <s v="Production 3613"/>
    <s v="Multi"/>
    <s v="lll"/>
    <x v="4279"/>
    <s v=""/>
    <s v="FAC3612"/>
    <n v="48"/>
    <n v="300"/>
    <n v="300"/>
    <s v="CS12X3662"/>
    <s v="LA0Q"/>
    <s v="LA3612"/>
    <n v="4"/>
    <n v="24"/>
    <n v="6"/>
  </r>
  <r>
    <x v="1"/>
    <s v="Production 3614"/>
    <s v="Multi"/>
    <s v="lll"/>
    <x v="4280"/>
    <s v=""/>
    <s v="FAC3613"/>
    <n v="48"/>
    <n v="300"/>
    <n v="300"/>
    <s v="CS12X3663"/>
    <s v="LA0Q"/>
    <s v="LA3613"/>
    <n v="4"/>
    <n v="24"/>
    <n v="6"/>
  </r>
  <r>
    <x v="1"/>
    <s v="Production 3615"/>
    <s v="Multi"/>
    <s v="lll"/>
    <x v="4281"/>
    <s v=""/>
    <s v="FAC3614"/>
    <n v="48"/>
    <n v="300"/>
    <n v="300"/>
    <s v="CS12X3664"/>
    <s v="LA0Q"/>
    <s v="LA3614"/>
    <n v="4"/>
    <n v="24"/>
    <n v="6"/>
  </r>
  <r>
    <x v="1"/>
    <s v="Production 3616"/>
    <s v="Multi"/>
    <s v="lll"/>
    <x v="4282"/>
    <s v=""/>
    <s v="FAC3615"/>
    <n v="48"/>
    <n v="300"/>
    <n v="300"/>
    <s v="CS12X3665"/>
    <s v="LA0Q"/>
    <s v="LA3615"/>
    <n v="4"/>
    <n v="24"/>
    <n v="6"/>
  </r>
  <r>
    <x v="1"/>
    <s v="Production 3617"/>
    <s v="Multi"/>
    <s v="lll"/>
    <x v="4283"/>
    <s v=""/>
    <s v="FAC3616"/>
    <n v="48"/>
    <n v="300"/>
    <n v="300"/>
    <s v="CS12X3666"/>
    <s v="LA0Q"/>
    <s v="LA3616"/>
    <n v="4"/>
    <n v="24"/>
    <n v="6"/>
  </r>
  <r>
    <x v="1"/>
    <s v="Production 3618"/>
    <s v="Multi"/>
    <s v="lll"/>
    <x v="4284"/>
    <s v=""/>
    <s v="FAC3617"/>
    <n v="48"/>
    <n v="300"/>
    <n v="300"/>
    <s v="CS12X3667"/>
    <s v="LA0Q"/>
    <s v="LA3617"/>
    <n v="4"/>
    <n v="24"/>
    <n v="6"/>
  </r>
  <r>
    <x v="1"/>
    <s v="Production 3619"/>
    <s v="Multi"/>
    <s v="lll"/>
    <x v="4285"/>
    <s v=""/>
    <s v="FAC3618"/>
    <n v="48"/>
    <n v="300"/>
    <n v="300"/>
    <s v="CS12X3668"/>
    <s v="LA0Q"/>
    <s v="LA3618"/>
    <n v="4"/>
    <n v="24"/>
    <n v="6"/>
  </r>
  <r>
    <x v="1"/>
    <s v="Production 3620"/>
    <s v="Multi"/>
    <s v="lll"/>
    <x v="4286"/>
    <s v=""/>
    <s v="FAC3619"/>
    <n v="48"/>
    <n v="300"/>
    <n v="300"/>
    <s v="CS12X3669"/>
    <s v="LA0Q"/>
    <s v="LA3619"/>
    <n v="4"/>
    <n v="24"/>
    <n v="6"/>
  </r>
  <r>
    <x v="1"/>
    <s v="Production 3621"/>
    <s v="Multi"/>
    <s v="lll"/>
    <x v="4287"/>
    <s v=""/>
    <s v="FAC3620"/>
    <n v="48"/>
    <n v="300"/>
    <n v="300"/>
    <s v="CS12X3670"/>
    <s v="LA0Q"/>
    <s v="LA3620"/>
    <n v="4"/>
    <n v="24"/>
    <n v="6"/>
  </r>
  <r>
    <x v="1"/>
    <s v="Production 3622"/>
    <s v="Multi"/>
    <s v="lll"/>
    <x v="4288"/>
    <s v=""/>
    <s v="FAC3621"/>
    <n v="48"/>
    <n v="300"/>
    <n v="300"/>
    <s v="CS12X3671"/>
    <s v="LA0Q"/>
    <s v="LA3621"/>
    <n v="4"/>
    <n v="24"/>
    <n v="6"/>
  </r>
  <r>
    <x v="1"/>
    <s v="Production 3623"/>
    <s v="Multi"/>
    <s v="lll"/>
    <x v="4289"/>
    <s v=""/>
    <s v="FAC3622"/>
    <n v="48"/>
    <n v="300"/>
    <n v="300"/>
    <s v="CS12X3672"/>
    <s v="LA0Q"/>
    <s v="LA3622"/>
    <n v="4"/>
    <n v="24"/>
    <n v="6"/>
  </r>
  <r>
    <x v="1"/>
    <s v="Production 3624"/>
    <s v="Multi"/>
    <s v="lll"/>
    <x v="4290"/>
    <s v=""/>
    <s v="FAC3623"/>
    <n v="48"/>
    <n v="300"/>
    <n v="300"/>
    <s v="CS12X3673"/>
    <s v="LA0Q"/>
    <s v="LA3623"/>
    <n v="4"/>
    <n v="24"/>
    <n v="6"/>
  </r>
  <r>
    <x v="1"/>
    <s v="Production 3625"/>
    <s v="Multi"/>
    <s v="lll"/>
    <x v="4291"/>
    <s v=""/>
    <s v="FAC3624"/>
    <n v="48"/>
    <n v="300"/>
    <n v="300"/>
    <s v="CS12X3674"/>
    <s v="LA0Q"/>
    <s v="LA3624"/>
    <n v="4"/>
    <n v="24"/>
    <n v="6"/>
  </r>
  <r>
    <x v="1"/>
    <s v="Production 3626"/>
    <s v="Multi"/>
    <s v="lll"/>
    <x v="4292"/>
    <s v=""/>
    <s v="FAC3625"/>
    <n v="48"/>
    <n v="300"/>
    <n v="300"/>
    <s v="CS12X3675"/>
    <s v="LA0Q"/>
    <s v="LA3625"/>
    <n v="4"/>
    <n v="24"/>
    <n v="6"/>
  </r>
  <r>
    <x v="1"/>
    <s v="Production 3627"/>
    <s v="Multi"/>
    <s v="lll"/>
    <x v="4293"/>
    <s v=""/>
    <s v="FAC3626"/>
    <n v="48"/>
    <n v="300"/>
    <n v="300"/>
    <s v="CS12X3676"/>
    <s v="LA0Q"/>
    <s v="LA3626"/>
    <n v="4"/>
    <n v="24"/>
    <n v="6"/>
  </r>
  <r>
    <x v="1"/>
    <s v="Production 3628"/>
    <s v="Multi"/>
    <s v="lll"/>
    <x v="4294"/>
    <s v=""/>
    <s v="FAC3627"/>
    <n v="48"/>
    <n v="300"/>
    <n v="300"/>
    <s v="CS12X3677"/>
    <s v="LA0Q"/>
    <s v="LA3627"/>
    <n v="4"/>
    <n v="24"/>
    <n v="6"/>
  </r>
  <r>
    <x v="1"/>
    <s v="Production 3629"/>
    <s v="Multi"/>
    <s v="lll"/>
    <x v="4295"/>
    <s v=""/>
    <s v="FAC3628"/>
    <n v="48"/>
    <n v="300"/>
    <n v="300"/>
    <s v="CS12X3678"/>
    <s v="LA0Q"/>
    <s v="LA3628"/>
    <n v="4"/>
    <n v="24"/>
    <n v="6"/>
  </r>
  <r>
    <x v="1"/>
    <s v="Production 3630"/>
    <s v="Multi"/>
    <s v="lll"/>
    <x v="4296"/>
    <s v=""/>
    <s v="FAC3629"/>
    <n v="48"/>
    <n v="300"/>
    <n v="300"/>
    <s v="CS12X3679"/>
    <s v="LA0Q"/>
    <s v="LA3629"/>
    <n v="4"/>
    <n v="24"/>
    <n v="6"/>
  </r>
  <r>
    <x v="1"/>
    <s v="Production 3631"/>
    <s v="Multi"/>
    <s v="lll"/>
    <x v="4297"/>
    <s v=""/>
    <s v="FAC3630"/>
    <n v="48"/>
    <n v="300"/>
    <n v="300"/>
    <s v="CS12X3680"/>
    <s v="LA0Q"/>
    <s v="LA3630"/>
    <n v="4"/>
    <n v="24"/>
    <n v="6"/>
  </r>
  <r>
    <x v="1"/>
    <s v="Production 3632"/>
    <s v="Multi"/>
    <s v="lll"/>
    <x v="4298"/>
    <s v=""/>
    <s v="FAC3631"/>
    <n v="48"/>
    <n v="300"/>
    <n v="300"/>
    <s v="CS12X3681"/>
    <s v="LA0Q"/>
    <s v="LA3631"/>
    <n v="4"/>
    <n v="24"/>
    <n v="6"/>
  </r>
  <r>
    <x v="1"/>
    <s v="Production 3633"/>
    <s v="Multi"/>
    <s v="lll"/>
    <x v="4299"/>
    <s v=""/>
    <s v="FAC3632"/>
    <n v="48"/>
    <n v="300"/>
    <n v="300"/>
    <s v="CS12X3682"/>
    <s v="LA0Q"/>
    <s v="LA3632"/>
    <n v="4"/>
    <n v="24"/>
    <n v="6"/>
  </r>
  <r>
    <x v="1"/>
    <s v="Production 3634"/>
    <s v="Multi"/>
    <s v="lll"/>
    <x v="4300"/>
    <s v=""/>
    <s v="FAC3633"/>
    <n v="48"/>
    <n v="300"/>
    <n v="300"/>
    <s v="CS12X3683"/>
    <s v="LA0Q"/>
    <s v="LA3633"/>
    <n v="4"/>
    <n v="24"/>
    <n v="6"/>
  </r>
  <r>
    <x v="1"/>
    <s v="Production 3635"/>
    <s v="Multi"/>
    <s v="lll"/>
    <x v="4301"/>
    <s v=""/>
    <s v="FAC3634"/>
    <n v="48"/>
    <n v="300"/>
    <n v="300"/>
    <s v="CS12X3684"/>
    <s v="LA0Q"/>
    <s v="LA3634"/>
    <n v="4"/>
    <n v="24"/>
    <n v="6"/>
  </r>
  <r>
    <x v="1"/>
    <s v="Production 3636"/>
    <s v="Multi"/>
    <s v="lll"/>
    <x v="4302"/>
    <s v=""/>
    <s v="FAC3635"/>
    <n v="48"/>
    <n v="300"/>
    <n v="300"/>
    <s v="CS12X3685"/>
    <s v="LA0Q"/>
    <s v="LA3635"/>
    <n v="4"/>
    <n v="24"/>
    <n v="6"/>
  </r>
  <r>
    <x v="1"/>
    <s v="Production 3637"/>
    <s v="Multi"/>
    <s v="lll"/>
    <x v="4303"/>
    <s v=""/>
    <s v="FAC3636"/>
    <n v="48"/>
    <n v="300"/>
    <n v="300"/>
    <s v="CS12X3686"/>
    <s v="LA0Q"/>
    <s v="LA3636"/>
    <n v="4"/>
    <n v="24"/>
    <n v="6"/>
  </r>
  <r>
    <x v="1"/>
    <s v="Production 3638"/>
    <s v="Multi"/>
    <s v="lll"/>
    <x v="4304"/>
    <s v=""/>
    <s v="FAC3637"/>
    <n v="48"/>
    <n v="300"/>
    <n v="300"/>
    <s v="CS12X3687"/>
    <s v="LA0Q"/>
    <s v="LA3637"/>
    <n v="4"/>
    <n v="24"/>
    <n v="6"/>
  </r>
  <r>
    <x v="1"/>
    <s v="Production 3639"/>
    <s v="Multi"/>
    <s v="lll"/>
    <x v="4305"/>
    <s v=""/>
    <s v="FAC3638"/>
    <n v="48"/>
    <n v="300"/>
    <n v="300"/>
    <s v="CS12X3688"/>
    <s v="LA0Q"/>
    <s v="LA3638"/>
    <n v="4"/>
    <n v="24"/>
    <n v="6"/>
  </r>
  <r>
    <x v="1"/>
    <s v="Production 3640"/>
    <s v="Multi"/>
    <s v="lll"/>
    <x v="4306"/>
    <s v=""/>
    <s v="FAC3639"/>
    <n v="48"/>
    <n v="300"/>
    <n v="300"/>
    <s v="CS12X3689"/>
    <s v="LA0Q"/>
    <s v="LA3639"/>
    <n v="4"/>
    <n v="24"/>
    <n v="6"/>
  </r>
  <r>
    <x v="1"/>
    <s v="Production 3641"/>
    <s v="Multi"/>
    <s v="lll"/>
    <x v="4307"/>
    <s v=""/>
    <s v="FAC3640"/>
    <n v="48"/>
    <n v="300"/>
    <n v="300"/>
    <s v="CS12X3690"/>
    <s v="LA0Q"/>
    <s v="LA3640"/>
    <n v="4"/>
    <n v="24"/>
    <n v="6"/>
  </r>
  <r>
    <x v="1"/>
    <s v="Production 3642"/>
    <s v="Multi"/>
    <s v="lll"/>
    <x v="4308"/>
    <s v=""/>
    <s v="FAC3641"/>
    <n v="48"/>
    <n v="300"/>
    <n v="300"/>
    <s v="CS12X3691"/>
    <s v="LA0Q"/>
    <s v="LA3641"/>
    <n v="4"/>
    <n v="24"/>
    <n v="6"/>
  </r>
  <r>
    <x v="1"/>
    <s v="Production 3643"/>
    <s v="Multi"/>
    <s v="lll"/>
    <x v="4309"/>
    <s v=""/>
    <s v="FAC3642"/>
    <n v="48"/>
    <n v="300"/>
    <n v="300"/>
    <s v="CS12X3692"/>
    <s v="LA0Q"/>
    <s v="LA3642"/>
    <n v="4"/>
    <n v="24"/>
    <n v="6"/>
  </r>
  <r>
    <x v="1"/>
    <s v="Production 3644"/>
    <s v="Multi"/>
    <s v="lll"/>
    <x v="4310"/>
    <s v=""/>
    <s v="FAC3643"/>
    <n v="48"/>
    <n v="300"/>
    <n v="300"/>
    <s v="CS12X3693"/>
    <s v="LA0Q"/>
    <s v="LA3643"/>
    <n v="4"/>
    <n v="24"/>
    <n v="6"/>
  </r>
  <r>
    <x v="1"/>
    <s v="Production 3645"/>
    <s v="Multi"/>
    <s v="lll"/>
    <x v="4311"/>
    <s v=""/>
    <s v="FAC3644"/>
    <n v="48"/>
    <n v="300"/>
    <n v="300"/>
    <s v="CS12X3694"/>
    <s v="LA0Q"/>
    <s v="LA3644"/>
    <n v="4"/>
    <n v="24"/>
    <n v="6"/>
  </r>
  <r>
    <x v="1"/>
    <s v="Production 3646"/>
    <s v="Multi"/>
    <s v="lll"/>
    <x v="4312"/>
    <s v=""/>
    <s v="FAC3645"/>
    <n v="48"/>
    <n v="300"/>
    <n v="300"/>
    <s v="CS12X3695"/>
    <s v="LA0Q"/>
    <s v="LA3645"/>
    <n v="4"/>
    <n v="24"/>
    <n v="6"/>
  </r>
  <r>
    <x v="1"/>
    <s v="Production 3647"/>
    <s v="Multi"/>
    <s v="lll"/>
    <x v="4313"/>
    <s v=""/>
    <s v="FAC3646"/>
    <n v="48"/>
    <n v="300"/>
    <n v="300"/>
    <s v="CS12X3696"/>
    <s v="LA0Q"/>
    <s v="LA3646"/>
    <n v="4"/>
    <n v="24"/>
    <n v="6"/>
  </r>
  <r>
    <x v="1"/>
    <s v="Production 3648"/>
    <s v="Multi"/>
    <s v="lll"/>
    <x v="4314"/>
    <s v=""/>
    <s v="FAC3647"/>
    <n v="48"/>
    <n v="300"/>
    <n v="300"/>
    <s v="CS12X3697"/>
    <s v="LA0Q"/>
    <s v="LA3647"/>
    <n v="4"/>
    <n v="24"/>
    <n v="6"/>
  </r>
  <r>
    <x v="1"/>
    <s v="Production 3649"/>
    <s v="Multi"/>
    <s v="lll"/>
    <x v="4315"/>
    <s v=""/>
    <s v="FAC3648"/>
    <n v="48"/>
    <n v="300"/>
    <n v="300"/>
    <s v="CS12X3698"/>
    <s v="LA0Q"/>
    <s v="LA3648"/>
    <n v="4"/>
    <n v="24"/>
    <n v="6"/>
  </r>
  <r>
    <x v="1"/>
    <s v="Production 3650"/>
    <s v="Multi"/>
    <s v="lll"/>
    <x v="4316"/>
    <s v=""/>
    <s v="FAC3649"/>
    <n v="48"/>
    <n v="300"/>
    <n v="300"/>
    <s v="CS12X3699"/>
    <s v="LA0Q"/>
    <s v="LA3649"/>
    <n v="4"/>
    <n v="24"/>
    <n v="6"/>
  </r>
  <r>
    <x v="1"/>
    <s v="Production 3651"/>
    <s v="Multi"/>
    <s v="lll"/>
    <x v="4317"/>
    <s v=""/>
    <s v="FAC3650"/>
    <n v="48"/>
    <n v="300"/>
    <n v="300"/>
    <s v="CS12X3700"/>
    <s v="LA0Q"/>
    <s v="LA3650"/>
    <n v="4"/>
    <n v="24"/>
    <n v="6"/>
  </r>
  <r>
    <x v="1"/>
    <s v="Production 3652"/>
    <s v="Multi"/>
    <s v="lll"/>
    <x v="4318"/>
    <s v=""/>
    <s v="FAC3651"/>
    <n v="48"/>
    <n v="300"/>
    <n v="300"/>
    <s v="CS12X3701"/>
    <s v="LA0Q"/>
    <s v="LA3651"/>
    <n v="4"/>
    <n v="24"/>
    <n v="6"/>
  </r>
  <r>
    <x v="1"/>
    <s v="Production 3653"/>
    <s v="Multi"/>
    <s v="lll"/>
    <x v="4319"/>
    <s v=""/>
    <s v="FAC3652"/>
    <n v="48"/>
    <n v="300"/>
    <n v="300"/>
    <s v="CS12X3702"/>
    <s v="LA0Q"/>
    <s v="LA3652"/>
    <n v="4"/>
    <n v="24"/>
    <n v="6"/>
  </r>
  <r>
    <x v="1"/>
    <s v="Production 3654"/>
    <s v="Multi"/>
    <s v="lll"/>
    <x v="4320"/>
    <s v=""/>
    <s v="FAC3653"/>
    <n v="48"/>
    <n v="300"/>
    <n v="300"/>
    <s v="CS12X3703"/>
    <s v="LA0Q"/>
    <s v="LA3653"/>
    <n v="4"/>
    <n v="24"/>
    <n v="6"/>
  </r>
  <r>
    <x v="1"/>
    <s v="Production 3655"/>
    <s v="Multi"/>
    <s v="lll"/>
    <x v="4321"/>
    <s v=""/>
    <s v="FAC3654"/>
    <n v="48"/>
    <n v="300"/>
    <n v="300"/>
    <s v="CS12X3704"/>
    <s v="LA0Q"/>
    <s v="LA3654"/>
    <n v="4"/>
    <n v="24"/>
    <n v="6"/>
  </r>
  <r>
    <x v="1"/>
    <s v="Production 3656"/>
    <s v="Multi"/>
    <s v="lll"/>
    <x v="4322"/>
    <s v=""/>
    <s v="FAC3655"/>
    <n v="48"/>
    <n v="300"/>
    <n v="300"/>
    <s v="CS12X3705"/>
    <s v="LA0Q"/>
    <s v="LA3655"/>
    <n v="4"/>
    <n v="24"/>
    <n v="6"/>
  </r>
  <r>
    <x v="1"/>
    <s v="Production 3657"/>
    <s v="Multi"/>
    <s v="lll"/>
    <x v="4323"/>
    <s v=""/>
    <s v="FAC3656"/>
    <n v="48"/>
    <n v="300"/>
    <n v="300"/>
    <s v="CS12X3706"/>
    <s v="LA0Q"/>
    <s v="LA3656"/>
    <n v="4"/>
    <n v="24"/>
    <n v="6"/>
  </r>
  <r>
    <x v="1"/>
    <s v="Production 3658"/>
    <s v="Multi"/>
    <s v="lll"/>
    <x v="4324"/>
    <s v=""/>
    <s v="FAC3657"/>
    <n v="48"/>
    <n v="300"/>
    <n v="300"/>
    <s v="CS12X3707"/>
    <s v="LA0Q"/>
    <s v="LA3657"/>
    <n v="4"/>
    <n v="24"/>
    <n v="6"/>
  </r>
  <r>
    <x v="1"/>
    <s v="Production 3659"/>
    <s v="Multi"/>
    <s v="lll"/>
    <x v="4325"/>
    <s v=""/>
    <s v="FAC3658"/>
    <n v="48"/>
    <n v="300"/>
    <n v="300"/>
    <s v="CS12X3708"/>
    <s v="LA0Q"/>
    <s v="LA3658"/>
    <n v="4"/>
    <n v="24"/>
    <n v="6"/>
  </r>
  <r>
    <x v="1"/>
    <s v="Production 3660"/>
    <s v="Multi"/>
    <s v="lll"/>
    <x v="4326"/>
    <s v=""/>
    <s v="FAC3659"/>
    <n v="48"/>
    <n v="300"/>
    <n v="300"/>
    <s v="CS12X3709"/>
    <s v="LA0Q"/>
    <s v="LA3659"/>
    <n v="4"/>
    <n v="24"/>
    <n v="6"/>
  </r>
  <r>
    <x v="1"/>
    <s v="Production 3661"/>
    <s v="Multi"/>
    <s v="lll"/>
    <x v="4327"/>
    <s v=""/>
    <s v="FAC3660"/>
    <n v="48"/>
    <n v="300"/>
    <n v="300"/>
    <s v="CS12X3710"/>
    <s v="LA0Q"/>
    <s v="LA3660"/>
    <n v="4"/>
    <n v="24"/>
    <n v="6"/>
  </r>
  <r>
    <x v="1"/>
    <s v="Production 3662"/>
    <s v="Multi"/>
    <s v="lll"/>
    <x v="4328"/>
    <s v=""/>
    <s v="FAC3661"/>
    <n v="48"/>
    <n v="300"/>
    <n v="300"/>
    <s v="CS12X3711"/>
    <s v="LA0Q"/>
    <s v="LA3661"/>
    <n v="4"/>
    <n v="24"/>
    <n v="6"/>
  </r>
  <r>
    <x v="1"/>
    <s v="Production 3663"/>
    <s v="Multi"/>
    <s v="lll"/>
    <x v="4329"/>
    <s v=""/>
    <s v="FAC3662"/>
    <n v="48"/>
    <n v="300"/>
    <n v="300"/>
    <s v="CS12X3712"/>
    <s v="LA0Q"/>
    <s v="LA3662"/>
    <n v="4"/>
    <n v="24"/>
    <n v="6"/>
  </r>
  <r>
    <x v="1"/>
    <s v="Production 3664"/>
    <s v="Multi"/>
    <s v="lll"/>
    <x v="4330"/>
    <s v=""/>
    <s v="FAC3663"/>
    <n v="48"/>
    <n v="300"/>
    <n v="300"/>
    <s v="CS12X3713"/>
    <s v="LA0Q"/>
    <s v="LA3663"/>
    <n v="4"/>
    <n v="24"/>
    <n v="6"/>
  </r>
  <r>
    <x v="1"/>
    <s v="Production 3665"/>
    <s v="Multi"/>
    <s v="lll"/>
    <x v="4331"/>
    <s v=""/>
    <s v="FAC3664"/>
    <n v="48"/>
    <n v="300"/>
    <n v="300"/>
    <s v="CS12X3714"/>
    <s v="LA0Q"/>
    <s v="LA3664"/>
    <n v="4"/>
    <n v="24"/>
    <n v="6"/>
  </r>
  <r>
    <x v="1"/>
    <s v="Production 3666"/>
    <s v="Multi"/>
    <s v="lll"/>
    <x v="4332"/>
    <s v=""/>
    <s v="FAC3665"/>
    <n v="48"/>
    <n v="300"/>
    <n v="300"/>
    <s v="CS12X3715"/>
    <s v="LA0Q"/>
    <s v="LA3665"/>
    <n v="4"/>
    <n v="24"/>
    <n v="6"/>
  </r>
  <r>
    <x v="1"/>
    <s v="Production 3667"/>
    <s v="Multi"/>
    <s v="lll"/>
    <x v="4333"/>
    <s v=""/>
    <s v="FAC3666"/>
    <n v="48"/>
    <n v="300"/>
    <n v="300"/>
    <s v="CS12X3716"/>
    <s v="LA0Q"/>
    <s v="LA3666"/>
    <n v="4"/>
    <n v="24"/>
    <n v="6"/>
  </r>
  <r>
    <x v="1"/>
    <s v="Production 3668"/>
    <s v="Multi"/>
    <s v="lll"/>
    <x v="4334"/>
    <s v=""/>
    <s v="FAC3667"/>
    <n v="48"/>
    <n v="300"/>
    <n v="300"/>
    <s v="CS12X3717"/>
    <s v="LA0Q"/>
    <s v="LA3667"/>
    <n v="4"/>
    <n v="24"/>
    <n v="6"/>
  </r>
  <r>
    <x v="1"/>
    <s v="Production 3669"/>
    <s v="Multi"/>
    <s v="lll"/>
    <x v="4335"/>
    <s v=""/>
    <s v="FAC3668"/>
    <n v="48"/>
    <n v="300"/>
    <n v="300"/>
    <s v="CS12X3718"/>
    <s v="LA0Q"/>
    <s v="LA3668"/>
    <n v="4"/>
    <n v="24"/>
    <n v="6"/>
  </r>
  <r>
    <x v="1"/>
    <s v="Production 3670"/>
    <s v="Multi"/>
    <s v="lll"/>
    <x v="4336"/>
    <s v=""/>
    <s v="FAC3669"/>
    <n v="48"/>
    <n v="300"/>
    <n v="300"/>
    <s v="CS12X3719"/>
    <s v="LA0Q"/>
    <s v="LA3669"/>
    <n v="4"/>
    <n v="24"/>
    <n v="6"/>
  </r>
  <r>
    <x v="1"/>
    <s v="Production 3671"/>
    <s v="Multi"/>
    <s v="lll"/>
    <x v="4337"/>
    <s v=""/>
    <s v="FAC3670"/>
    <n v="48"/>
    <n v="300"/>
    <n v="300"/>
    <s v="CS12X3720"/>
    <s v="LA0Q"/>
    <s v="LA3670"/>
    <n v="4"/>
    <n v="24"/>
    <n v="6"/>
  </r>
  <r>
    <x v="1"/>
    <s v="Production 3672"/>
    <s v="Multi"/>
    <s v="lll"/>
    <x v="4338"/>
    <s v=""/>
    <s v="FAC3671"/>
    <n v="48"/>
    <n v="300"/>
    <n v="300"/>
    <s v="CS12X3721"/>
    <s v="LA0Q"/>
    <s v="LA3671"/>
    <n v="4"/>
    <n v="24"/>
    <n v="6"/>
  </r>
  <r>
    <x v="1"/>
    <s v="Production 3673"/>
    <s v="Multi"/>
    <s v="lll"/>
    <x v="4339"/>
    <s v=""/>
    <s v="FAC3672"/>
    <n v="48"/>
    <n v="300"/>
    <n v="300"/>
    <s v="CS12X3722"/>
    <s v="LA0Q"/>
    <s v="LA3672"/>
    <n v="4"/>
    <n v="24"/>
    <n v="6"/>
  </r>
  <r>
    <x v="1"/>
    <s v="Production 3674"/>
    <s v="Multi"/>
    <s v="lll"/>
    <x v="4340"/>
    <s v=""/>
    <s v="FAC3673"/>
    <n v="48"/>
    <n v="300"/>
    <n v="300"/>
    <s v="CS12X3723"/>
    <s v="LA0Q"/>
    <s v="LA3673"/>
    <n v="4"/>
    <n v="24"/>
    <n v="6"/>
  </r>
  <r>
    <x v="1"/>
    <s v="Production 3675"/>
    <s v="Multi"/>
    <s v="lll"/>
    <x v="4341"/>
    <s v=""/>
    <s v="FAC3674"/>
    <n v="48"/>
    <n v="300"/>
    <n v="300"/>
    <s v="CS12X3724"/>
    <s v="LA0Q"/>
    <s v="LA3674"/>
    <n v="4"/>
    <n v="24"/>
    <n v="6"/>
  </r>
  <r>
    <x v="1"/>
    <s v="Production 3676"/>
    <s v="Multi"/>
    <s v="lll"/>
    <x v="4342"/>
    <s v=""/>
    <s v="FAC3675"/>
    <n v="48"/>
    <n v="300"/>
    <n v="300"/>
    <s v="CS12X3725"/>
    <s v="LA0Q"/>
    <s v="LA3675"/>
    <n v="4"/>
    <n v="24"/>
    <n v="6"/>
  </r>
  <r>
    <x v="1"/>
    <s v="Production 3677"/>
    <s v="Multi"/>
    <s v="lll"/>
    <x v="4343"/>
    <s v=""/>
    <s v="FAC3676"/>
    <n v="48"/>
    <n v="300"/>
    <n v="300"/>
    <s v="CS12X3726"/>
    <s v="LA0Q"/>
    <s v="LA3676"/>
    <n v="4"/>
    <n v="24"/>
    <n v="6"/>
  </r>
  <r>
    <x v="1"/>
    <s v="Production 3678"/>
    <s v="Multi"/>
    <s v="lll"/>
    <x v="4344"/>
    <s v=""/>
    <s v="FAC3677"/>
    <n v="48"/>
    <n v="300"/>
    <n v="300"/>
    <s v="CS12X3727"/>
    <s v="LA0Q"/>
    <s v="LA3677"/>
    <n v="4"/>
    <n v="24"/>
    <n v="6"/>
  </r>
  <r>
    <x v="1"/>
    <s v="Production 3679"/>
    <s v="Multi"/>
    <s v="lll"/>
    <x v="4345"/>
    <s v=""/>
    <s v="FAC3678"/>
    <n v="48"/>
    <n v="300"/>
    <n v="300"/>
    <s v="CS12X3728"/>
    <s v="LA0Q"/>
    <s v="LA3678"/>
    <n v="4"/>
    <n v="24"/>
    <n v="6"/>
  </r>
  <r>
    <x v="1"/>
    <s v="Production 3680"/>
    <s v="Multi"/>
    <s v="lll"/>
    <x v="4346"/>
    <s v=""/>
    <s v="FAC3679"/>
    <n v="48"/>
    <n v="300"/>
    <n v="300"/>
    <s v="CS12X3729"/>
    <s v="LA0Q"/>
    <s v="LA3679"/>
    <n v="4"/>
    <n v="24"/>
    <n v="6"/>
  </r>
  <r>
    <x v="1"/>
    <s v="Production 3681"/>
    <s v="Multi"/>
    <s v="lll"/>
    <x v="4347"/>
    <s v=""/>
    <s v="FAC3680"/>
    <n v="48"/>
    <n v="300"/>
    <n v="300"/>
    <s v="CS12X3730"/>
    <s v="LA0Q"/>
    <s v="LA3680"/>
    <n v="4"/>
    <n v="24"/>
    <n v="6"/>
  </r>
  <r>
    <x v="1"/>
    <s v="Production 3682"/>
    <s v="Multi"/>
    <s v="lll"/>
    <x v="4348"/>
    <s v=""/>
    <s v="FAC3681"/>
    <n v="48"/>
    <n v="300"/>
    <n v="300"/>
    <s v="CS12X3731"/>
    <s v="LA0Q"/>
    <s v="LA3681"/>
    <n v="4"/>
    <n v="24"/>
    <n v="6"/>
  </r>
  <r>
    <x v="1"/>
    <s v="Production 3683"/>
    <s v="Multi"/>
    <s v="lll"/>
    <x v="4349"/>
    <s v=""/>
    <s v="FAC3682"/>
    <n v="48"/>
    <n v="300"/>
    <n v="300"/>
    <s v="CS12X3732"/>
    <s v="LA0Q"/>
    <s v="LA3682"/>
    <n v="4"/>
    <n v="24"/>
    <n v="6"/>
  </r>
  <r>
    <x v="1"/>
    <s v="Production 3684"/>
    <s v="Multi"/>
    <s v="lll"/>
    <x v="4350"/>
    <s v=""/>
    <s v="FAC3683"/>
    <n v="48"/>
    <n v="300"/>
    <n v="300"/>
    <s v="CS12X3733"/>
    <s v="LA0Q"/>
    <s v="LA3683"/>
    <n v="4"/>
    <n v="24"/>
    <n v="6"/>
  </r>
  <r>
    <x v="1"/>
    <s v="Production 3685"/>
    <s v="Multi"/>
    <s v="lll"/>
    <x v="4351"/>
    <s v=""/>
    <s v="FAC3684"/>
    <n v="48"/>
    <n v="300"/>
    <n v="300"/>
    <s v="CS12X3734"/>
    <s v="LA0Q"/>
    <s v="LA3684"/>
    <n v="4"/>
    <n v="24"/>
    <n v="6"/>
  </r>
  <r>
    <x v="1"/>
    <s v="Production 3686"/>
    <s v="Multi"/>
    <s v="lll"/>
    <x v="4352"/>
    <s v=""/>
    <s v="FAC3685"/>
    <n v="48"/>
    <n v="300"/>
    <n v="300"/>
    <s v="CS12X3735"/>
    <s v="LA0Q"/>
    <s v="LA3685"/>
    <n v="4"/>
    <n v="24"/>
    <n v="6"/>
  </r>
  <r>
    <x v="1"/>
    <s v="Production 3687"/>
    <s v="Multi"/>
    <s v="lll"/>
    <x v="4353"/>
    <s v=""/>
    <s v="FAC3686"/>
    <n v="48"/>
    <n v="300"/>
    <n v="300"/>
    <s v="CS12X3736"/>
    <s v="LA0Q"/>
    <s v="LA3686"/>
    <n v="4"/>
    <n v="24"/>
    <n v="6"/>
  </r>
  <r>
    <x v="1"/>
    <s v="Production 3688"/>
    <s v="Multi"/>
    <s v="lll"/>
    <x v="4354"/>
    <s v=""/>
    <s v="FAC3687"/>
    <n v="48"/>
    <n v="300"/>
    <n v="300"/>
    <s v="CS12X3737"/>
    <s v="LA0Q"/>
    <s v="LA3687"/>
    <n v="4"/>
    <n v="24"/>
    <n v="6"/>
  </r>
  <r>
    <x v="1"/>
    <s v="Production 3689"/>
    <s v="Multi"/>
    <s v="lll"/>
    <x v="4355"/>
    <s v=""/>
    <s v="FAC3688"/>
    <n v="48"/>
    <n v="300"/>
    <n v="300"/>
    <s v="CS12X3738"/>
    <s v="LA0Q"/>
    <s v="LA3688"/>
    <n v="4"/>
    <n v="24"/>
    <n v="6"/>
  </r>
  <r>
    <x v="1"/>
    <s v="Production 3690"/>
    <s v="Multi"/>
    <s v="lll"/>
    <x v="4356"/>
    <s v=""/>
    <s v="FAC3689"/>
    <n v="48"/>
    <n v="300"/>
    <n v="300"/>
    <s v="CS12X3739"/>
    <s v="LA0Q"/>
    <s v="LA3689"/>
    <n v="4"/>
    <n v="24"/>
    <n v="6"/>
  </r>
  <r>
    <x v="1"/>
    <s v="Production 3691"/>
    <s v="Multi"/>
    <s v="lll"/>
    <x v="4357"/>
    <s v=""/>
    <s v="FAC3690"/>
    <n v="48"/>
    <n v="300"/>
    <n v="300"/>
    <s v="CS12X3740"/>
    <s v="LA0Q"/>
    <s v="LA3690"/>
    <n v="4"/>
    <n v="24"/>
    <n v="6"/>
  </r>
  <r>
    <x v="1"/>
    <s v="Production 3692"/>
    <s v="Multi"/>
    <s v="lll"/>
    <x v="4358"/>
    <s v=""/>
    <s v="FAC3691"/>
    <n v="48"/>
    <n v="300"/>
    <n v="300"/>
    <s v="CS12X3741"/>
    <s v="LA0Q"/>
    <s v="LA3691"/>
    <n v="4"/>
    <n v="24"/>
    <n v="6"/>
  </r>
  <r>
    <x v="1"/>
    <s v="Production 3693"/>
    <s v="Multi"/>
    <s v="lll"/>
    <x v="4359"/>
    <s v=""/>
    <s v="FAC3692"/>
    <n v="48"/>
    <n v="300"/>
    <n v="300"/>
    <s v="CS12X3742"/>
    <s v="LA0Q"/>
    <s v="LA3692"/>
    <n v="4"/>
    <n v="24"/>
    <n v="6"/>
  </r>
  <r>
    <x v="1"/>
    <s v="Production 3694"/>
    <s v="Multi"/>
    <s v="lll"/>
    <x v="4360"/>
    <s v=""/>
    <s v="FAC3693"/>
    <n v="48"/>
    <n v="300"/>
    <n v="300"/>
    <s v="CS12X3743"/>
    <s v="LA0Q"/>
    <s v="LA3693"/>
    <n v="4"/>
    <n v="24"/>
    <n v="6"/>
  </r>
  <r>
    <x v="1"/>
    <s v="Production 3695"/>
    <s v="Multi"/>
    <s v="lll"/>
    <x v="4361"/>
    <s v=""/>
    <s v="FAC3694"/>
    <n v="48"/>
    <n v="300"/>
    <n v="300"/>
    <s v="CS12X3744"/>
    <s v="LA0Q"/>
    <s v="LA3694"/>
    <n v="4"/>
    <n v="24"/>
    <n v="6"/>
  </r>
  <r>
    <x v="1"/>
    <s v="Production 3696"/>
    <s v="Multi"/>
    <s v="lll"/>
    <x v="4362"/>
    <s v=""/>
    <s v="FAC3695"/>
    <n v="48"/>
    <n v="300"/>
    <n v="300"/>
    <s v="CS12X3745"/>
    <s v="LA0Q"/>
    <s v="LA3695"/>
    <n v="4"/>
    <n v="24"/>
    <n v="6"/>
  </r>
  <r>
    <x v="1"/>
    <s v="Production 3697"/>
    <s v="Multi"/>
    <s v="lll"/>
    <x v="4363"/>
    <s v=""/>
    <s v="FAC3696"/>
    <n v="48"/>
    <n v="300"/>
    <n v="300"/>
    <s v="CS12X3746"/>
    <s v="LA0Q"/>
    <s v="LA3696"/>
    <n v="4"/>
    <n v="24"/>
    <n v="6"/>
  </r>
  <r>
    <x v="1"/>
    <s v="Production 3698"/>
    <s v="Multi"/>
    <s v="lll"/>
    <x v="4364"/>
    <s v=""/>
    <s v="FAC3697"/>
    <n v="48"/>
    <n v="300"/>
    <n v="300"/>
    <s v="CS12X3747"/>
    <s v="LA0Q"/>
    <s v="LA3697"/>
    <n v="4"/>
    <n v="24"/>
    <n v="6"/>
  </r>
  <r>
    <x v="1"/>
    <s v="Production 3699"/>
    <s v="Multi"/>
    <s v="lll"/>
    <x v="4365"/>
    <s v=""/>
    <s v="FAC3698"/>
    <n v="48"/>
    <n v="300"/>
    <n v="300"/>
    <s v="CS12X3748"/>
    <s v="LA0Q"/>
    <s v="LA3698"/>
    <n v="4"/>
    <n v="24"/>
    <n v="6"/>
  </r>
  <r>
    <x v="1"/>
    <s v="Production 3700"/>
    <s v="Multi"/>
    <s v="lll"/>
    <x v="4366"/>
    <s v=""/>
    <s v="FAC3699"/>
    <n v="48"/>
    <n v="300"/>
    <n v="300"/>
    <s v="CS12X3749"/>
    <s v="LA0Q"/>
    <s v="LA3699"/>
    <n v="4"/>
    <n v="24"/>
    <n v="6"/>
  </r>
  <r>
    <x v="1"/>
    <s v="Production 3701"/>
    <s v="Multi"/>
    <s v="lll"/>
    <x v="4367"/>
    <s v=""/>
    <s v="FAC3700"/>
    <n v="48"/>
    <n v="300"/>
    <n v="300"/>
    <s v="CS12X3750"/>
    <s v="LA0Q"/>
    <s v="LA3700"/>
    <n v="4"/>
    <n v="24"/>
    <n v="6"/>
  </r>
  <r>
    <x v="1"/>
    <s v="Production 3702"/>
    <s v="Multi"/>
    <s v="lll"/>
    <x v="4368"/>
    <s v=""/>
    <s v="FAC3701"/>
    <n v="48"/>
    <n v="300"/>
    <n v="300"/>
    <s v="CS12X3751"/>
    <s v="LA0Q"/>
    <s v="LA3701"/>
    <n v="4"/>
    <n v="24"/>
    <n v="6"/>
  </r>
  <r>
    <x v="1"/>
    <s v="Production 3703"/>
    <s v="Multi"/>
    <s v="lll"/>
    <x v="4369"/>
    <s v=""/>
    <s v="FAC3702"/>
    <n v="48"/>
    <n v="300"/>
    <n v="300"/>
    <s v="CS12X3752"/>
    <s v="LA0Q"/>
    <s v="LA3702"/>
    <n v="4"/>
    <n v="24"/>
    <n v="6"/>
  </r>
  <r>
    <x v="1"/>
    <s v="Production 3704"/>
    <s v="Multi"/>
    <s v="lll"/>
    <x v="4370"/>
    <s v=""/>
    <s v="FAC3703"/>
    <n v="48"/>
    <n v="300"/>
    <n v="300"/>
    <s v="CS12X3753"/>
    <s v="LA0Q"/>
    <s v="LA3703"/>
    <n v="4"/>
    <n v="24"/>
    <n v="6"/>
  </r>
  <r>
    <x v="1"/>
    <s v="Production 3705"/>
    <s v="Multi"/>
    <s v="lll"/>
    <x v="4371"/>
    <s v=""/>
    <s v="FAC3704"/>
    <n v="48"/>
    <n v="300"/>
    <n v="300"/>
    <s v="CS12X3754"/>
    <s v="LA0Q"/>
    <s v="LA3704"/>
    <n v="4"/>
    <n v="24"/>
    <n v="6"/>
  </r>
  <r>
    <x v="1"/>
    <s v="Production 3706"/>
    <s v="Multi"/>
    <s v="lll"/>
    <x v="4372"/>
    <s v=""/>
    <s v="FAC3705"/>
    <n v="48"/>
    <n v="300"/>
    <n v="300"/>
    <s v="CS12X3755"/>
    <s v="LA0Q"/>
    <s v="LA3705"/>
    <n v="4"/>
    <n v="24"/>
    <n v="6"/>
  </r>
  <r>
    <x v="1"/>
    <s v="Production 3707"/>
    <s v="Multi"/>
    <s v="lll"/>
    <x v="4373"/>
    <s v=""/>
    <s v="FAC3706"/>
    <n v="48"/>
    <n v="300"/>
    <n v="300"/>
    <s v="CS12X3756"/>
    <s v="LA0Q"/>
    <s v="LA3706"/>
    <n v="4"/>
    <n v="24"/>
    <n v="6"/>
  </r>
  <r>
    <x v="1"/>
    <s v="Production 3708"/>
    <s v="Multi"/>
    <s v="lll"/>
    <x v="4374"/>
    <s v=""/>
    <s v="FAC3707"/>
    <n v="48"/>
    <n v="300"/>
    <n v="300"/>
    <s v="CS12X3757"/>
    <s v="LA0Q"/>
    <s v="LA3707"/>
    <n v="4"/>
    <n v="24"/>
    <n v="6"/>
  </r>
  <r>
    <x v="1"/>
    <s v="Production 3709"/>
    <s v="Multi"/>
    <s v="lll"/>
    <x v="4375"/>
    <s v=""/>
    <s v="FAC3708"/>
    <n v="48"/>
    <n v="300"/>
    <n v="300"/>
    <s v="CS12X3758"/>
    <s v="LA0Q"/>
    <s v="LA3708"/>
    <n v="4"/>
    <n v="24"/>
    <n v="6"/>
  </r>
  <r>
    <x v="1"/>
    <s v="Production 3710"/>
    <s v="Multi"/>
    <s v="lll"/>
    <x v="4376"/>
    <s v=""/>
    <s v="FAC3709"/>
    <n v="48"/>
    <n v="300"/>
    <n v="300"/>
    <s v="CS12X3759"/>
    <s v="LA0Q"/>
    <s v="LA3709"/>
    <n v="4"/>
    <n v="24"/>
    <n v="6"/>
  </r>
  <r>
    <x v="1"/>
    <s v="Production 3711"/>
    <s v="Multi"/>
    <s v="lll"/>
    <x v="4377"/>
    <s v=""/>
    <s v="FAC3710"/>
    <n v="48"/>
    <n v="300"/>
    <n v="300"/>
    <s v="CS12X3760"/>
    <s v="LA0Q"/>
    <s v="LA3710"/>
    <n v="4"/>
    <n v="24"/>
    <n v="6"/>
  </r>
  <r>
    <x v="1"/>
    <s v="Production 3712"/>
    <s v="Multi"/>
    <s v="lll"/>
    <x v="4378"/>
    <s v=""/>
    <s v="FAC3711"/>
    <n v="48"/>
    <n v="300"/>
    <n v="300"/>
    <s v="CS12X3761"/>
    <s v="LA0Q"/>
    <s v="LA3711"/>
    <n v="4"/>
    <n v="24"/>
    <n v="6"/>
  </r>
  <r>
    <x v="1"/>
    <s v="Production 3713"/>
    <s v="Multi"/>
    <s v="lll"/>
    <x v="4379"/>
    <s v=""/>
    <s v="FAC3712"/>
    <n v="48"/>
    <n v="300"/>
    <n v="300"/>
    <s v="CS12X3762"/>
    <s v="LA0Q"/>
    <s v="LA3712"/>
    <n v="4"/>
    <n v="24"/>
    <n v="6"/>
  </r>
  <r>
    <x v="1"/>
    <s v="Production 3714"/>
    <s v="Multi"/>
    <s v="lll"/>
    <x v="4380"/>
    <s v=""/>
    <s v="FAC3713"/>
    <n v="48"/>
    <n v="300"/>
    <n v="300"/>
    <s v="CS12X3763"/>
    <s v="LA0Q"/>
    <s v="LA3713"/>
    <n v="4"/>
    <n v="24"/>
    <n v="6"/>
  </r>
  <r>
    <x v="1"/>
    <s v="Production 3715"/>
    <s v="Multi"/>
    <s v="lll"/>
    <x v="4381"/>
    <s v=""/>
    <s v="FAC3714"/>
    <n v="48"/>
    <n v="300"/>
    <n v="300"/>
    <s v="CS12X3764"/>
    <s v="LA0Q"/>
    <s v="LA3714"/>
    <n v="4"/>
    <n v="24"/>
    <n v="6"/>
  </r>
  <r>
    <x v="1"/>
    <s v="Production 3716"/>
    <s v="Multi"/>
    <s v="lll"/>
    <x v="4382"/>
    <s v=""/>
    <s v="FAC3715"/>
    <n v="48"/>
    <n v="300"/>
    <n v="300"/>
    <s v="CS12X3765"/>
    <s v="LA0Q"/>
    <s v="LA3715"/>
    <n v="4"/>
    <n v="24"/>
    <n v="6"/>
  </r>
  <r>
    <x v="1"/>
    <s v="Production 3717"/>
    <s v="Multi"/>
    <s v="lll"/>
    <x v="4383"/>
    <s v=""/>
    <s v="FAC3716"/>
    <n v="48"/>
    <n v="300"/>
    <n v="300"/>
    <s v="CS12X3766"/>
    <s v="LA0Q"/>
    <s v="LA3716"/>
    <n v="4"/>
    <n v="24"/>
    <n v="6"/>
  </r>
  <r>
    <x v="1"/>
    <s v="Production 3718"/>
    <s v="Multi"/>
    <s v="lll"/>
    <x v="4384"/>
    <s v=""/>
    <s v="FAC3717"/>
    <n v="48"/>
    <n v="300"/>
    <n v="300"/>
    <s v="CS12X3767"/>
    <s v="LA0Q"/>
    <s v="LA3717"/>
    <n v="4"/>
    <n v="24"/>
    <n v="6"/>
  </r>
  <r>
    <x v="1"/>
    <s v="Production 3719"/>
    <s v="Multi"/>
    <s v="lll"/>
    <x v="4385"/>
    <s v=""/>
    <s v="FAC3718"/>
    <n v="48"/>
    <n v="300"/>
    <n v="300"/>
    <s v="CS12X3768"/>
    <s v="LA0Q"/>
    <s v="LA3718"/>
    <n v="4"/>
    <n v="24"/>
    <n v="6"/>
  </r>
  <r>
    <x v="1"/>
    <s v="Production 3720"/>
    <s v="Multi"/>
    <s v="lll"/>
    <x v="4386"/>
    <s v=""/>
    <s v="FAC3719"/>
    <n v="48"/>
    <n v="300"/>
    <n v="300"/>
    <s v="CS12X3769"/>
    <s v="LA0Q"/>
    <s v="LA3719"/>
    <n v="4"/>
    <n v="24"/>
    <n v="6"/>
  </r>
  <r>
    <x v="1"/>
    <s v="Production 3721"/>
    <s v="Multi"/>
    <s v="lll"/>
    <x v="4387"/>
    <s v=""/>
    <s v="FAC3720"/>
    <n v="48"/>
    <n v="300"/>
    <n v="300"/>
    <s v="CS12X3770"/>
    <s v="LA0Q"/>
    <s v="LA3720"/>
    <n v="4"/>
    <n v="24"/>
    <n v="6"/>
  </r>
  <r>
    <x v="1"/>
    <s v="Production 3722"/>
    <s v="Multi"/>
    <s v="lll"/>
    <x v="4388"/>
    <s v=""/>
    <s v="FAC3721"/>
    <n v="48"/>
    <n v="300"/>
    <n v="300"/>
    <s v="CS12X3771"/>
    <s v="LA0Q"/>
    <s v="LA3721"/>
    <n v="4"/>
    <n v="24"/>
    <n v="6"/>
  </r>
  <r>
    <x v="1"/>
    <s v="Production 3723"/>
    <s v="Multi"/>
    <s v="lll"/>
    <x v="4389"/>
    <s v=""/>
    <s v="FAC3722"/>
    <n v="48"/>
    <n v="300"/>
    <n v="300"/>
    <s v="CS12X3772"/>
    <s v="LA0Q"/>
    <s v="LA3722"/>
    <n v="4"/>
    <n v="24"/>
    <n v="6"/>
  </r>
  <r>
    <x v="1"/>
    <s v="Production 3724"/>
    <s v="Multi"/>
    <s v="lll"/>
    <x v="4390"/>
    <s v=""/>
    <s v="FAC3723"/>
    <n v="48"/>
    <n v="300"/>
    <n v="300"/>
    <s v="CS12X3773"/>
    <s v="LA0Q"/>
    <s v="LA3723"/>
    <n v="4"/>
    <n v="24"/>
    <n v="6"/>
  </r>
  <r>
    <x v="1"/>
    <s v="Production 3725"/>
    <s v="Multi"/>
    <s v="lll"/>
    <x v="4391"/>
    <s v=""/>
    <s v="FAC3724"/>
    <n v="48"/>
    <n v="300"/>
    <n v="300"/>
    <s v="CS12X3774"/>
    <s v="LA0Q"/>
    <s v="LA3724"/>
    <n v="4"/>
    <n v="24"/>
    <n v="6"/>
  </r>
  <r>
    <x v="1"/>
    <s v="Production 3726"/>
    <s v="Multi"/>
    <s v="lll"/>
    <x v="4392"/>
    <s v=""/>
    <s v="FAC3725"/>
    <n v="48"/>
    <n v="300"/>
    <n v="300"/>
    <s v="CS12X3775"/>
    <s v="LA0Q"/>
    <s v="LA3725"/>
    <n v="4"/>
    <n v="24"/>
    <n v="6"/>
  </r>
  <r>
    <x v="1"/>
    <s v="Production 3727"/>
    <s v="Multi"/>
    <s v="lll"/>
    <x v="4393"/>
    <s v=""/>
    <s v="FAC3726"/>
    <n v="48"/>
    <n v="300"/>
    <n v="300"/>
    <s v="CS12X3776"/>
    <s v="LA0Q"/>
    <s v="LA3726"/>
    <n v="4"/>
    <n v="24"/>
    <n v="6"/>
  </r>
  <r>
    <x v="1"/>
    <s v="Production 3728"/>
    <s v="Multi"/>
    <s v="lll"/>
    <x v="4394"/>
    <s v=""/>
    <s v="FAC3727"/>
    <n v="48"/>
    <n v="300"/>
    <n v="300"/>
    <s v="CS12X3777"/>
    <s v="LA0Q"/>
    <s v="LA3727"/>
    <n v="4"/>
    <n v="24"/>
    <n v="6"/>
  </r>
  <r>
    <x v="1"/>
    <s v="Production 3729"/>
    <s v="Multi"/>
    <s v="lll"/>
    <x v="4395"/>
    <s v=""/>
    <s v="FAC3728"/>
    <n v="48"/>
    <n v="300"/>
    <n v="300"/>
    <s v="CS12X3778"/>
    <s v="LA0Q"/>
    <s v="LA3728"/>
    <n v="4"/>
    <n v="24"/>
    <n v="6"/>
  </r>
  <r>
    <x v="1"/>
    <s v="Production 3730"/>
    <s v="Multi"/>
    <s v="lll"/>
    <x v="4396"/>
    <s v=""/>
    <s v="FAC3729"/>
    <n v="48"/>
    <n v="300"/>
    <n v="300"/>
    <s v="CS12X3779"/>
    <s v="LA0Q"/>
    <s v="LA3729"/>
    <n v="4"/>
    <n v="24"/>
    <n v="6"/>
  </r>
  <r>
    <x v="1"/>
    <s v="Production 3731"/>
    <s v="Multi"/>
    <s v="lll"/>
    <x v="4397"/>
    <s v=""/>
    <s v="FAC3730"/>
    <n v="48"/>
    <n v="300"/>
    <n v="300"/>
    <s v="CS12X3780"/>
    <s v="LA0Q"/>
    <s v="LA3730"/>
    <n v="4"/>
    <n v="24"/>
    <n v="6"/>
  </r>
  <r>
    <x v="1"/>
    <s v="Production 3732"/>
    <s v="Multi"/>
    <s v="lll"/>
    <x v="4398"/>
    <s v=""/>
    <s v="FAC3731"/>
    <n v="48"/>
    <n v="300"/>
    <n v="300"/>
    <s v="CS12X3781"/>
    <s v="LA0Q"/>
    <s v="LA3731"/>
    <n v="4"/>
    <n v="24"/>
    <n v="6"/>
  </r>
  <r>
    <x v="1"/>
    <s v="Production 3733"/>
    <s v="Multi"/>
    <s v="lll"/>
    <x v="4399"/>
    <s v=""/>
    <s v="FAC3732"/>
    <n v="48"/>
    <n v="300"/>
    <n v="300"/>
    <s v="CS12X3782"/>
    <s v="LA0Q"/>
    <s v="LA3732"/>
    <n v="4"/>
    <n v="24"/>
    <n v="6"/>
  </r>
  <r>
    <x v="1"/>
    <s v="Production 3734"/>
    <s v="Multi"/>
    <s v="lll"/>
    <x v="4400"/>
    <s v=""/>
    <s v="FAC3733"/>
    <n v="48"/>
    <n v="300"/>
    <n v="300"/>
    <s v="CS12X3783"/>
    <s v="LA0Q"/>
    <s v="LA3733"/>
    <n v="4"/>
    <n v="24"/>
    <n v="6"/>
  </r>
  <r>
    <x v="1"/>
    <s v="Production 3735"/>
    <s v="Multi"/>
    <s v="lll"/>
    <x v="4401"/>
    <s v=""/>
    <s v="FAC3734"/>
    <n v="48"/>
    <n v="300"/>
    <n v="300"/>
    <s v="CS12X3784"/>
    <s v="LA0Q"/>
    <s v="LA3734"/>
    <n v="4"/>
    <n v="24"/>
    <n v="6"/>
  </r>
  <r>
    <x v="1"/>
    <s v="Production 3736"/>
    <s v="Multi"/>
    <s v="lll"/>
    <x v="4402"/>
    <s v=""/>
    <s v="FAC3735"/>
    <n v="48"/>
    <n v="300"/>
    <n v="300"/>
    <s v="CS12X3785"/>
    <s v="LA0Q"/>
    <s v="LA3735"/>
    <n v="4"/>
    <n v="24"/>
    <n v="6"/>
  </r>
  <r>
    <x v="1"/>
    <s v="Production 3737"/>
    <s v="Multi"/>
    <s v="lll"/>
    <x v="4403"/>
    <s v=""/>
    <s v="FAC3736"/>
    <n v="48"/>
    <n v="300"/>
    <n v="300"/>
    <s v="CS12X3786"/>
    <s v="LA0Q"/>
    <s v="LA3736"/>
    <n v="4"/>
    <n v="24"/>
    <n v="6"/>
  </r>
  <r>
    <x v="1"/>
    <s v="Production 3738"/>
    <s v="Multi"/>
    <s v="lll"/>
    <x v="4404"/>
    <s v=""/>
    <s v="FAC3737"/>
    <n v="48"/>
    <n v="300"/>
    <n v="300"/>
    <s v="CS12X3787"/>
    <s v="LA0Q"/>
    <s v="LA3737"/>
    <n v="4"/>
    <n v="24"/>
    <n v="6"/>
  </r>
  <r>
    <x v="1"/>
    <s v="Production 3739"/>
    <s v="Multi"/>
    <s v="lll"/>
    <x v="4405"/>
    <s v=""/>
    <s v="FAC3738"/>
    <n v="48"/>
    <n v="300"/>
    <n v="300"/>
    <s v="CS12X3788"/>
    <s v="LA0Q"/>
    <s v="LA3738"/>
    <n v="4"/>
    <n v="24"/>
    <n v="6"/>
  </r>
  <r>
    <x v="1"/>
    <s v="Production 3740"/>
    <s v="Multi"/>
    <s v="lll"/>
    <x v="4406"/>
    <s v=""/>
    <s v="FAC3739"/>
    <n v="48"/>
    <n v="300"/>
    <n v="300"/>
    <s v="CS12X3789"/>
    <s v="LA0Q"/>
    <s v="LA3739"/>
    <n v="4"/>
    <n v="24"/>
    <n v="6"/>
  </r>
  <r>
    <x v="1"/>
    <s v="Production 3741"/>
    <s v="Multi"/>
    <s v="lll"/>
    <x v="4407"/>
    <s v=""/>
    <s v="FAC3740"/>
    <n v="48"/>
    <n v="300"/>
    <n v="300"/>
    <s v="CS12X3790"/>
    <s v="LA0Q"/>
    <s v="LA3740"/>
    <n v="4"/>
    <n v="24"/>
    <n v="6"/>
  </r>
  <r>
    <x v="1"/>
    <s v="Production 3742"/>
    <s v="Multi"/>
    <s v="lll"/>
    <x v="4408"/>
    <s v=""/>
    <s v="FAC3741"/>
    <n v="48"/>
    <n v="300"/>
    <n v="300"/>
    <s v="CS12X3791"/>
    <s v="LA0Q"/>
    <s v="LA3741"/>
    <n v="4"/>
    <n v="24"/>
    <n v="6"/>
  </r>
  <r>
    <x v="1"/>
    <s v="Production 3743"/>
    <s v="Multi"/>
    <s v="lll"/>
    <x v="4409"/>
    <s v=""/>
    <s v="FAC3742"/>
    <n v="48"/>
    <n v="300"/>
    <n v="300"/>
    <s v="CS12X3792"/>
    <s v="LA0Q"/>
    <s v="LA3742"/>
    <n v="4"/>
    <n v="24"/>
    <n v="6"/>
  </r>
  <r>
    <x v="1"/>
    <s v="Production 3744"/>
    <s v="Multi"/>
    <s v="lll"/>
    <x v="4410"/>
    <s v=""/>
    <s v="FAC3743"/>
    <n v="48"/>
    <n v="300"/>
    <n v="300"/>
    <s v="CS12X3793"/>
    <s v="LA0Q"/>
    <s v="LA3743"/>
    <n v="4"/>
    <n v="24"/>
    <n v="6"/>
  </r>
  <r>
    <x v="1"/>
    <s v="Production 3745"/>
    <s v="Multi"/>
    <s v="lll"/>
    <x v="4411"/>
    <s v=""/>
    <s v="FAC3744"/>
    <n v="48"/>
    <n v="300"/>
    <n v="300"/>
    <s v="CS12X3794"/>
    <s v="LA0Q"/>
    <s v="LA3744"/>
    <n v="4"/>
    <n v="24"/>
    <n v="6"/>
  </r>
  <r>
    <x v="1"/>
    <s v="Production 3746"/>
    <s v="Multi"/>
    <s v="lll"/>
    <x v="4412"/>
    <s v=""/>
    <s v="FAC3745"/>
    <n v="48"/>
    <n v="300"/>
    <n v="300"/>
    <s v="CS12X3795"/>
    <s v="LA0Q"/>
    <s v="LA3745"/>
    <n v="4"/>
    <n v="24"/>
    <n v="6"/>
  </r>
  <r>
    <x v="1"/>
    <s v="Production 3747"/>
    <s v="Multi"/>
    <s v="lll"/>
    <x v="4413"/>
    <s v=""/>
    <s v="FAC3746"/>
    <n v="48"/>
    <n v="300"/>
    <n v="300"/>
    <s v="CS12X3796"/>
    <s v="LA0Q"/>
    <s v="LA3746"/>
    <n v="4"/>
    <n v="24"/>
    <n v="6"/>
  </r>
  <r>
    <x v="1"/>
    <s v="Production 3748"/>
    <s v="Multi"/>
    <s v="lll"/>
    <x v="4414"/>
    <s v=""/>
    <s v="FAC3747"/>
    <n v="48"/>
    <n v="300"/>
    <n v="300"/>
    <s v="CS12X3797"/>
    <s v="LA0Q"/>
    <s v="LA3747"/>
    <n v="4"/>
    <n v="24"/>
    <n v="6"/>
  </r>
  <r>
    <x v="1"/>
    <s v="Production 3749"/>
    <s v="Multi"/>
    <s v="lll"/>
    <x v="4415"/>
    <s v=""/>
    <s v="FAC3748"/>
    <n v="48"/>
    <n v="300"/>
    <n v="300"/>
    <s v="CS12X3798"/>
    <s v="LA0Q"/>
    <s v="LA3748"/>
    <n v="4"/>
    <n v="24"/>
    <n v="6"/>
  </r>
  <r>
    <x v="1"/>
    <s v="Production 3750"/>
    <s v="Multi"/>
    <s v="lll"/>
    <x v="4416"/>
    <s v=""/>
    <s v="FAC3749"/>
    <n v="48"/>
    <n v="300"/>
    <n v="300"/>
    <s v="CS12X3799"/>
    <s v="LA0Q"/>
    <s v="LA3749"/>
    <n v="4"/>
    <n v="24"/>
    <n v="6"/>
  </r>
  <r>
    <x v="1"/>
    <s v="Production 3751"/>
    <s v="Multi"/>
    <s v="lll"/>
    <x v="4417"/>
    <s v=""/>
    <s v="FAC3750"/>
    <n v="48"/>
    <n v="300"/>
    <n v="300"/>
    <s v="CS12X3800"/>
    <s v="LA0Q"/>
    <s v="LA3750"/>
    <n v="4"/>
    <n v="24"/>
    <n v="6"/>
  </r>
  <r>
    <x v="1"/>
    <s v="Production 3752"/>
    <s v="Multi"/>
    <s v="lll"/>
    <x v="4418"/>
    <s v=""/>
    <s v="FAC3751"/>
    <n v="48"/>
    <n v="300"/>
    <n v="300"/>
    <s v="CS12X3801"/>
    <s v="LA0Q"/>
    <s v="LA3751"/>
    <n v="4"/>
    <n v="24"/>
    <n v="6"/>
  </r>
  <r>
    <x v="1"/>
    <s v="Production 3753"/>
    <s v="Multi"/>
    <s v="lll"/>
    <x v="4419"/>
    <s v=""/>
    <s v="FAC3752"/>
    <n v="48"/>
    <n v="300"/>
    <n v="300"/>
    <s v="CS12X3802"/>
    <s v="LA0Q"/>
    <s v="LA3752"/>
    <n v="4"/>
    <n v="24"/>
    <n v="6"/>
  </r>
  <r>
    <x v="1"/>
    <s v="Production 3754"/>
    <s v="Multi"/>
    <s v="lll"/>
    <x v="4420"/>
    <s v=""/>
    <s v="FAC3753"/>
    <n v="48"/>
    <n v="300"/>
    <n v="300"/>
    <s v="CS12X3803"/>
    <s v="LA0Q"/>
    <s v="LA3753"/>
    <n v="4"/>
    <n v="24"/>
    <n v="6"/>
  </r>
  <r>
    <x v="1"/>
    <s v="Production 3755"/>
    <s v="Multi"/>
    <s v="lll"/>
    <x v="4421"/>
    <s v=""/>
    <s v="FAC3754"/>
    <n v="48"/>
    <n v="300"/>
    <n v="300"/>
    <s v="CS12X3804"/>
    <s v="LA0Q"/>
    <s v="LA3754"/>
    <n v="4"/>
    <n v="24"/>
    <n v="6"/>
  </r>
  <r>
    <x v="1"/>
    <s v="Production 3756"/>
    <s v="Multi"/>
    <s v="lll"/>
    <x v="4422"/>
    <s v=""/>
    <s v="FAC3755"/>
    <n v="48"/>
    <n v="300"/>
    <n v="300"/>
    <s v="CS12X3805"/>
    <s v="LA0Q"/>
    <s v="LA3755"/>
    <n v="4"/>
    <n v="24"/>
    <n v="6"/>
  </r>
  <r>
    <x v="1"/>
    <s v="Production 3757"/>
    <s v="Multi"/>
    <s v="lll"/>
    <x v="4423"/>
    <s v=""/>
    <s v="FAC3756"/>
    <n v="48"/>
    <n v="300"/>
    <n v="300"/>
    <s v="CS12X3806"/>
    <s v="LA0Q"/>
    <s v="LA3756"/>
    <n v="4"/>
    <n v="24"/>
    <n v="6"/>
  </r>
  <r>
    <x v="1"/>
    <s v="Production 3758"/>
    <s v="Multi"/>
    <s v="lll"/>
    <x v="4424"/>
    <s v=""/>
    <s v="FAC3757"/>
    <n v="48"/>
    <n v="300"/>
    <n v="300"/>
    <s v="CS12X3807"/>
    <s v="LA0Q"/>
    <s v="LA3757"/>
    <n v="4"/>
    <n v="24"/>
    <n v="6"/>
  </r>
  <r>
    <x v="1"/>
    <s v="Production 3759"/>
    <s v="Multi"/>
    <s v="lll"/>
    <x v="4425"/>
    <s v=""/>
    <s v="FAC3758"/>
    <n v="48"/>
    <n v="300"/>
    <n v="300"/>
    <s v="CS12X3808"/>
    <s v="LA0Q"/>
    <s v="LA3758"/>
    <n v="4"/>
    <n v="24"/>
    <n v="6"/>
  </r>
  <r>
    <x v="1"/>
    <s v="Production 3760"/>
    <s v="Multi"/>
    <s v="lll"/>
    <x v="4426"/>
    <s v=""/>
    <s v="FAC3759"/>
    <n v="48"/>
    <n v="300"/>
    <n v="300"/>
    <s v="CS12X3809"/>
    <s v="LA0Q"/>
    <s v="LA3759"/>
    <n v="4"/>
    <n v="24"/>
    <n v="6"/>
  </r>
  <r>
    <x v="1"/>
    <s v="Production 3761"/>
    <s v="Multi"/>
    <s v="lll"/>
    <x v="4427"/>
    <s v=""/>
    <s v="FAC3760"/>
    <n v="48"/>
    <n v="300"/>
    <n v="300"/>
    <s v="CS12X3810"/>
    <s v="LA0Q"/>
    <s v="LA3760"/>
    <n v="4"/>
    <n v="24"/>
    <n v="6"/>
  </r>
  <r>
    <x v="1"/>
    <s v="Production 3762"/>
    <s v="Multi"/>
    <s v="lll"/>
    <x v="4428"/>
    <s v=""/>
    <s v="FAC3761"/>
    <n v="48"/>
    <n v="300"/>
    <n v="300"/>
    <s v="CS12X3811"/>
    <s v="LA0Q"/>
    <s v="LA3761"/>
    <n v="4"/>
    <n v="24"/>
    <n v="6"/>
  </r>
  <r>
    <x v="1"/>
    <s v="Production 3763"/>
    <s v="Multi"/>
    <s v="lll"/>
    <x v="4429"/>
    <s v=""/>
    <s v="FAC3762"/>
    <n v="48"/>
    <n v="300"/>
    <n v="300"/>
    <s v="CS12X3812"/>
    <s v="LA0Q"/>
    <s v="LA3762"/>
    <n v="4"/>
    <n v="24"/>
    <n v="6"/>
  </r>
  <r>
    <x v="1"/>
    <s v="Production 3764"/>
    <s v="Multi"/>
    <s v="lll"/>
    <x v="4430"/>
    <s v=""/>
    <s v="FAC3763"/>
    <n v="48"/>
    <n v="300"/>
    <n v="300"/>
    <s v="CS12X3813"/>
    <s v="LA0Q"/>
    <s v="LA3763"/>
    <n v="4"/>
    <n v="24"/>
    <n v="6"/>
  </r>
  <r>
    <x v="1"/>
    <s v="Production 3765"/>
    <s v="Multi"/>
    <s v="lll"/>
    <x v="4431"/>
    <s v=""/>
    <s v="FAC3764"/>
    <n v="48"/>
    <n v="300"/>
    <n v="300"/>
    <s v="CS12X3814"/>
    <s v="LA0Q"/>
    <s v="LA3764"/>
    <n v="4"/>
    <n v="24"/>
    <n v="6"/>
  </r>
  <r>
    <x v="1"/>
    <s v="Production 3766"/>
    <s v="Multi"/>
    <s v="lll"/>
    <x v="4432"/>
    <s v=""/>
    <s v="FAC3765"/>
    <n v="48"/>
    <n v="300"/>
    <n v="300"/>
    <s v="CS12X3815"/>
    <s v="LA0Q"/>
    <s v="LA3765"/>
    <n v="4"/>
    <n v="24"/>
    <n v="6"/>
  </r>
  <r>
    <x v="1"/>
    <s v="Production 3767"/>
    <s v="Multi"/>
    <s v="lll"/>
    <x v="4433"/>
    <s v=""/>
    <s v="FAC3766"/>
    <n v="48"/>
    <n v="300"/>
    <n v="300"/>
    <s v="CS12X3816"/>
    <s v="LA0Q"/>
    <s v="LA3766"/>
    <n v="4"/>
    <n v="24"/>
    <n v="6"/>
  </r>
  <r>
    <x v="1"/>
    <s v="Production 3768"/>
    <s v="Multi"/>
    <s v="lll"/>
    <x v="4434"/>
    <s v=""/>
    <s v="FAC3767"/>
    <n v="48"/>
    <n v="300"/>
    <n v="300"/>
    <s v="CS12X3817"/>
    <s v="LA0Q"/>
    <s v="LA3767"/>
    <n v="4"/>
    <n v="24"/>
    <n v="6"/>
  </r>
  <r>
    <x v="1"/>
    <s v="Production 3769"/>
    <s v="Multi"/>
    <s v="lll"/>
    <x v="4435"/>
    <s v=""/>
    <s v="FAC3768"/>
    <n v="48"/>
    <n v="300"/>
    <n v="300"/>
    <s v="CS12X3818"/>
    <s v="LA0Q"/>
    <s v="LA3768"/>
    <n v="4"/>
    <n v="24"/>
    <n v="6"/>
  </r>
  <r>
    <x v="1"/>
    <s v="Production 3770"/>
    <s v="Multi"/>
    <s v="lll"/>
    <x v="4436"/>
    <s v=""/>
    <s v="FAC3769"/>
    <n v="48"/>
    <n v="300"/>
    <n v="300"/>
    <s v="CS12X3819"/>
    <s v="LA0Q"/>
    <s v="LA3769"/>
    <n v="4"/>
    <n v="24"/>
    <n v="6"/>
  </r>
  <r>
    <x v="1"/>
    <s v="Production 3771"/>
    <s v="Multi"/>
    <s v="lll"/>
    <x v="4437"/>
    <s v=""/>
    <s v="FAC3770"/>
    <n v="48"/>
    <n v="300"/>
    <n v="300"/>
    <s v="CS12X3820"/>
    <s v="LA0Q"/>
    <s v="LA3770"/>
    <n v="4"/>
    <n v="24"/>
    <n v="6"/>
  </r>
  <r>
    <x v="1"/>
    <s v="Production 3772"/>
    <s v="Multi"/>
    <s v="lll"/>
    <x v="4438"/>
    <s v=""/>
    <s v="FAC3771"/>
    <n v="48"/>
    <n v="300"/>
    <n v="300"/>
    <s v="CS12X3821"/>
    <s v="LA0Q"/>
    <s v="LA3771"/>
    <n v="4"/>
    <n v="24"/>
    <n v="6"/>
  </r>
  <r>
    <x v="1"/>
    <s v="Production 3773"/>
    <s v="Multi"/>
    <s v="lll"/>
    <x v="4439"/>
    <s v=""/>
    <s v="FAC3772"/>
    <n v="48"/>
    <n v="300"/>
    <n v="300"/>
    <s v="CS12X3822"/>
    <s v="LA0Q"/>
    <s v="LA3772"/>
    <n v="4"/>
    <n v="24"/>
    <n v="6"/>
  </r>
  <r>
    <x v="1"/>
    <s v="Production 3774"/>
    <s v="Multi"/>
    <s v="lll"/>
    <x v="4440"/>
    <s v=""/>
    <s v="FAC3773"/>
    <n v="48"/>
    <n v="300"/>
    <n v="300"/>
    <s v="CS12X3823"/>
    <s v="LA0Q"/>
    <s v="LA3773"/>
    <n v="4"/>
    <n v="24"/>
    <n v="6"/>
  </r>
  <r>
    <x v="1"/>
    <s v="Production 3775"/>
    <s v="Multi"/>
    <s v="lll"/>
    <x v="4441"/>
    <s v=""/>
    <s v="FAC3774"/>
    <n v="48"/>
    <n v="300"/>
    <n v="300"/>
    <s v="CS12X3824"/>
    <s v="LA0Q"/>
    <s v="LA3774"/>
    <n v="4"/>
    <n v="24"/>
    <n v="6"/>
  </r>
  <r>
    <x v="1"/>
    <s v="Production 3776"/>
    <s v="Multi"/>
    <s v="lll"/>
    <x v="4442"/>
    <s v=""/>
    <s v="FAC3775"/>
    <n v="48"/>
    <n v="300"/>
    <n v="300"/>
    <s v="CS12X3825"/>
    <s v="LA0Q"/>
    <s v="LA3775"/>
    <n v="4"/>
    <n v="24"/>
    <n v="6"/>
  </r>
  <r>
    <x v="1"/>
    <s v="Production 3777"/>
    <s v="Multi"/>
    <s v="lll"/>
    <x v="4443"/>
    <s v=""/>
    <s v="FAC3776"/>
    <n v="48"/>
    <n v="300"/>
    <n v="300"/>
    <s v="CS12X3826"/>
    <s v="LA0Q"/>
    <s v="LA3776"/>
    <n v="4"/>
    <n v="24"/>
    <n v="6"/>
  </r>
  <r>
    <x v="1"/>
    <s v="Production 3778"/>
    <s v="Multi"/>
    <s v="lll"/>
    <x v="4444"/>
    <s v=""/>
    <s v="FAC3777"/>
    <n v="48"/>
    <n v="300"/>
    <n v="300"/>
    <s v="CS12X3827"/>
    <s v="LA0Q"/>
    <s v="LA3777"/>
    <n v="4"/>
    <n v="24"/>
    <n v="6"/>
  </r>
  <r>
    <x v="1"/>
    <s v="Production 3779"/>
    <s v="Multi"/>
    <s v="lll"/>
    <x v="4445"/>
    <s v=""/>
    <s v="FAC3778"/>
    <n v="48"/>
    <n v="300"/>
    <n v="300"/>
    <s v="CS12X3828"/>
    <s v="LA0Q"/>
    <s v="LA3778"/>
    <n v="4"/>
    <n v="24"/>
    <n v="6"/>
  </r>
  <r>
    <x v="1"/>
    <s v="Production 3780"/>
    <s v="Multi"/>
    <s v="lll"/>
    <x v="4446"/>
    <s v=""/>
    <s v="FAC3779"/>
    <n v="48"/>
    <n v="300"/>
    <n v="300"/>
    <s v="CS12X3829"/>
    <s v="LA0Q"/>
    <s v="LA3779"/>
    <n v="4"/>
    <n v="24"/>
    <n v="6"/>
  </r>
  <r>
    <x v="1"/>
    <s v="Production 3781"/>
    <s v="Multi"/>
    <s v="lll"/>
    <x v="4447"/>
    <s v=""/>
    <s v="FAC3780"/>
    <n v="48"/>
    <n v="300"/>
    <n v="300"/>
    <s v="CS12X3830"/>
    <s v="LA0Q"/>
    <s v="LA3780"/>
    <n v="4"/>
    <n v="24"/>
    <n v="6"/>
  </r>
  <r>
    <x v="1"/>
    <s v="Production 3782"/>
    <s v="Multi"/>
    <s v="lll"/>
    <x v="4448"/>
    <s v=""/>
    <s v="FAC3781"/>
    <n v="48"/>
    <n v="300"/>
    <n v="300"/>
    <s v="CS12X3831"/>
    <s v="LA0Q"/>
    <s v="LA3781"/>
    <n v="4"/>
    <n v="24"/>
    <n v="6"/>
  </r>
  <r>
    <x v="1"/>
    <s v="Production 3783"/>
    <s v="Multi"/>
    <s v="lll"/>
    <x v="4449"/>
    <s v=""/>
    <s v="FAC3782"/>
    <n v="48"/>
    <n v="300"/>
    <n v="300"/>
    <s v="CS12X3832"/>
    <s v="LA0Q"/>
    <s v="LA3782"/>
    <n v="4"/>
    <n v="24"/>
    <n v="6"/>
  </r>
  <r>
    <x v="1"/>
    <s v="Production 3784"/>
    <s v="Multi"/>
    <s v="lll"/>
    <x v="4450"/>
    <s v=""/>
    <s v="FAC3783"/>
    <n v="48"/>
    <n v="300"/>
    <n v="300"/>
    <s v="CS12X3833"/>
    <s v="LA0Q"/>
    <s v="LA3783"/>
    <n v="4"/>
    <n v="24"/>
    <n v="6"/>
  </r>
  <r>
    <x v="1"/>
    <s v="Production 3785"/>
    <s v="Multi"/>
    <s v="lll"/>
    <x v="4451"/>
    <s v=""/>
    <s v="FAC3784"/>
    <n v="48"/>
    <n v="300"/>
    <n v="300"/>
    <s v="CS12X3834"/>
    <s v="LA0Q"/>
    <s v="LA3784"/>
    <n v="4"/>
    <n v="24"/>
    <n v="6"/>
  </r>
  <r>
    <x v="1"/>
    <s v="Production 3786"/>
    <s v="Multi"/>
    <s v="lll"/>
    <x v="4452"/>
    <s v=""/>
    <s v="FAC3785"/>
    <n v="48"/>
    <n v="300"/>
    <n v="300"/>
    <s v="CS12X3835"/>
    <s v="LA0Q"/>
    <s v="LA3785"/>
    <n v="4"/>
    <n v="24"/>
    <n v="6"/>
  </r>
  <r>
    <x v="1"/>
    <s v="Production 3787"/>
    <s v="Multi"/>
    <s v="lll"/>
    <x v="4453"/>
    <s v=""/>
    <s v="FAC3786"/>
    <n v="48"/>
    <n v="300"/>
    <n v="300"/>
    <s v="CS12X3836"/>
    <s v="LA0Q"/>
    <s v="LA3786"/>
    <n v="4"/>
    <n v="24"/>
    <n v="6"/>
  </r>
  <r>
    <x v="1"/>
    <s v="Production 3788"/>
    <s v="Multi"/>
    <s v="lll"/>
    <x v="4454"/>
    <s v=""/>
    <s v="FAC3787"/>
    <n v="48"/>
    <n v="300"/>
    <n v="300"/>
    <s v="CS12X3837"/>
    <s v="LA0Q"/>
    <s v="LA3787"/>
    <n v="4"/>
    <n v="24"/>
    <n v="6"/>
  </r>
  <r>
    <x v="1"/>
    <s v="Production 3789"/>
    <s v="Multi"/>
    <s v="lll"/>
    <x v="4455"/>
    <s v=""/>
    <s v="FAC3788"/>
    <n v="48"/>
    <n v="300"/>
    <n v="300"/>
    <s v="CS12X3838"/>
    <s v="LA0Q"/>
    <s v="LA3788"/>
    <n v="4"/>
    <n v="24"/>
    <n v="6"/>
  </r>
  <r>
    <x v="1"/>
    <s v="Production 3790"/>
    <s v="Multi"/>
    <s v="lll"/>
    <x v="4456"/>
    <s v=""/>
    <s v="FAC3789"/>
    <n v="48"/>
    <n v="300"/>
    <n v="300"/>
    <s v="CS12X3839"/>
    <s v="LA0Q"/>
    <s v="LA3789"/>
    <n v="4"/>
    <n v="24"/>
    <n v="6"/>
  </r>
  <r>
    <x v="1"/>
    <s v="Production 3791"/>
    <s v="Multi"/>
    <s v="lll"/>
    <x v="4457"/>
    <s v=""/>
    <s v="FAC3790"/>
    <n v="48"/>
    <n v="300"/>
    <n v="300"/>
    <s v="CS12X3840"/>
    <s v="LA0Q"/>
    <s v="LA3790"/>
    <n v="4"/>
    <n v="24"/>
    <n v="6"/>
  </r>
  <r>
    <x v="1"/>
    <s v="Production 3792"/>
    <s v="Multi"/>
    <s v="lll"/>
    <x v="4458"/>
    <s v=""/>
    <s v="FAC3791"/>
    <n v="48"/>
    <n v="300"/>
    <n v="300"/>
    <s v="CS12X3841"/>
    <s v="LA0Q"/>
    <s v="LA3791"/>
    <n v="4"/>
    <n v="24"/>
    <n v="6"/>
  </r>
  <r>
    <x v="1"/>
    <s v="Production 3793"/>
    <s v="Multi"/>
    <s v="lll"/>
    <x v="4459"/>
    <s v=""/>
    <s v="FAC3792"/>
    <n v="48"/>
    <n v="300"/>
    <n v="300"/>
    <s v="CS12X3842"/>
    <s v="LA0Q"/>
    <s v="LA3792"/>
    <n v="4"/>
    <n v="24"/>
    <n v="6"/>
  </r>
  <r>
    <x v="1"/>
    <s v="Production 3794"/>
    <s v="Multi"/>
    <s v="lll"/>
    <x v="4460"/>
    <s v=""/>
    <s v="FAC3793"/>
    <n v="48"/>
    <n v="300"/>
    <n v="300"/>
    <s v="CS12X3843"/>
    <s v="LA0Q"/>
    <s v="LA3793"/>
    <n v="4"/>
    <n v="24"/>
    <n v="6"/>
  </r>
  <r>
    <x v="1"/>
    <s v="Production 3795"/>
    <s v="Multi"/>
    <s v="lll"/>
    <x v="4461"/>
    <s v=""/>
    <s v="FAC3794"/>
    <n v="48"/>
    <n v="300"/>
    <n v="300"/>
    <s v="CS12X3844"/>
    <s v="LA0Q"/>
    <s v="LA3794"/>
    <n v="4"/>
    <n v="24"/>
    <n v="6"/>
  </r>
  <r>
    <x v="1"/>
    <s v="Production 3796"/>
    <s v="Multi"/>
    <s v="lll"/>
    <x v="4462"/>
    <s v=""/>
    <s v="FAC3795"/>
    <n v="48"/>
    <n v="300"/>
    <n v="300"/>
    <s v="CS12X3845"/>
    <s v="LA0Q"/>
    <s v="LA3795"/>
    <n v="4"/>
    <n v="24"/>
    <n v="6"/>
  </r>
  <r>
    <x v="1"/>
    <s v="Production 3797"/>
    <s v="Multi"/>
    <s v="lll"/>
    <x v="4463"/>
    <s v=""/>
    <s v="FAC3796"/>
    <n v="48"/>
    <n v="300"/>
    <n v="300"/>
    <s v="CS12X3846"/>
    <s v="LA0Q"/>
    <s v="LA3796"/>
    <n v="4"/>
    <n v="24"/>
    <n v="6"/>
  </r>
  <r>
    <x v="1"/>
    <s v="Production 3798"/>
    <s v="Multi"/>
    <s v="lll"/>
    <x v="4464"/>
    <s v=""/>
    <s v="FAC3797"/>
    <n v="48"/>
    <n v="300"/>
    <n v="300"/>
    <s v="CS12X3847"/>
    <s v="LA0Q"/>
    <s v="LA3797"/>
    <n v="4"/>
    <n v="24"/>
    <n v="6"/>
  </r>
  <r>
    <x v="1"/>
    <s v="Production 3799"/>
    <s v="Multi"/>
    <s v="lll"/>
    <x v="4465"/>
    <s v=""/>
    <s v="FAC3798"/>
    <n v="48"/>
    <n v="300"/>
    <n v="300"/>
    <s v="CS12X3848"/>
    <s v="LA0Q"/>
    <s v="LA3798"/>
    <n v="4"/>
    <n v="24"/>
    <n v="6"/>
  </r>
  <r>
    <x v="1"/>
    <s v="Production 3800"/>
    <s v="Multi"/>
    <s v="lll"/>
    <x v="4466"/>
    <s v=""/>
    <s v="FAC3799"/>
    <n v="48"/>
    <n v="300"/>
    <n v="300"/>
    <s v="CS12X3849"/>
    <s v="LA0Q"/>
    <s v="LA3799"/>
    <n v="4"/>
    <n v="24"/>
    <n v="6"/>
  </r>
  <r>
    <x v="1"/>
    <s v="Production 3801"/>
    <s v="Multi"/>
    <s v="lll"/>
    <x v="4467"/>
    <s v=""/>
    <s v="FAC3800"/>
    <n v="48"/>
    <n v="300"/>
    <n v="300"/>
    <s v="CS12X3850"/>
    <s v="LA0Q"/>
    <s v="LA3800"/>
    <n v="4"/>
    <n v="24"/>
    <n v="6"/>
  </r>
  <r>
    <x v="1"/>
    <s v="Production 3802"/>
    <s v="Multi"/>
    <s v="lll"/>
    <x v="4468"/>
    <s v=""/>
    <s v="FAC3801"/>
    <n v="48"/>
    <n v="300"/>
    <n v="300"/>
    <s v="CS12X3851"/>
    <s v="LA0Q"/>
    <s v="LA3801"/>
    <n v="4"/>
    <n v="24"/>
    <n v="6"/>
  </r>
  <r>
    <x v="1"/>
    <s v="Production 3803"/>
    <s v="Multi"/>
    <s v="lll"/>
    <x v="4469"/>
    <s v=""/>
    <s v="FAC3802"/>
    <n v="48"/>
    <n v="300"/>
    <n v="300"/>
    <s v="CS12X3852"/>
    <s v="LA0Q"/>
    <s v="LA3802"/>
    <n v="4"/>
    <n v="24"/>
    <n v="6"/>
  </r>
  <r>
    <x v="1"/>
    <s v="Production 3804"/>
    <s v="Multi"/>
    <s v="lll"/>
    <x v="4470"/>
    <s v=""/>
    <s v="FAC3803"/>
    <n v="48"/>
    <n v="300"/>
    <n v="300"/>
    <s v="CS12X3853"/>
    <s v="LA0Q"/>
    <s v="LA3803"/>
    <n v="4"/>
    <n v="24"/>
    <n v="6"/>
  </r>
  <r>
    <x v="1"/>
    <s v="Production 3805"/>
    <s v="Multi"/>
    <s v="lll"/>
    <x v="4471"/>
    <s v=""/>
    <s v="FAC3804"/>
    <n v="48"/>
    <n v="300"/>
    <n v="300"/>
    <s v="CS12X3854"/>
    <s v="LA0Q"/>
    <s v="LA3804"/>
    <n v="4"/>
    <n v="24"/>
    <n v="6"/>
  </r>
  <r>
    <x v="1"/>
    <s v="Production 3806"/>
    <s v="Multi"/>
    <s v="lll"/>
    <x v="4472"/>
    <s v=""/>
    <s v="FAC3805"/>
    <n v="48"/>
    <n v="300"/>
    <n v="300"/>
    <s v="CS12X3855"/>
    <s v="LA0Q"/>
    <s v="LA3805"/>
    <n v="4"/>
    <n v="24"/>
    <n v="6"/>
  </r>
  <r>
    <x v="1"/>
    <s v="Production 3807"/>
    <s v="Multi"/>
    <s v="lll"/>
    <x v="4473"/>
    <s v=""/>
    <s v="FAC3806"/>
    <n v="48"/>
    <n v="300"/>
    <n v="300"/>
    <s v="CS12X3856"/>
    <s v="LA0Q"/>
    <s v="LA3806"/>
    <n v="4"/>
    <n v="24"/>
    <n v="6"/>
  </r>
  <r>
    <x v="1"/>
    <s v="Production 3808"/>
    <s v="Multi"/>
    <s v="lll"/>
    <x v="4474"/>
    <s v=""/>
    <s v="FAC3807"/>
    <n v="48"/>
    <n v="300"/>
    <n v="300"/>
    <s v="CS12X3857"/>
    <s v="LA0Q"/>
    <s v="LA3807"/>
    <n v="4"/>
    <n v="24"/>
    <n v="6"/>
  </r>
  <r>
    <x v="1"/>
    <s v="Production 3809"/>
    <s v="Multi"/>
    <s v="lll"/>
    <x v="4475"/>
    <s v=""/>
    <s v="FAC3808"/>
    <n v="48"/>
    <n v="300"/>
    <n v="300"/>
    <s v="CS12X3858"/>
    <s v="LA0Q"/>
    <s v="LA3808"/>
    <n v="4"/>
    <n v="24"/>
    <n v="6"/>
  </r>
  <r>
    <x v="1"/>
    <s v="Production 3810"/>
    <s v="Multi"/>
    <s v="lll"/>
    <x v="4476"/>
    <s v=""/>
    <s v="FAC3809"/>
    <n v="48"/>
    <n v="300"/>
    <n v="300"/>
    <s v="CS12X3859"/>
    <s v="LA0Q"/>
    <s v="LA3809"/>
    <n v="4"/>
    <n v="24"/>
    <n v="6"/>
  </r>
  <r>
    <x v="1"/>
    <s v="Production 3811"/>
    <s v="Multi"/>
    <s v="lll"/>
    <x v="4477"/>
    <s v=""/>
    <s v="FAC3810"/>
    <n v="48"/>
    <n v="300"/>
    <n v="300"/>
    <s v="CS12X3860"/>
    <s v="LA0Q"/>
    <s v="LA3810"/>
    <n v="4"/>
    <n v="24"/>
    <n v="6"/>
  </r>
  <r>
    <x v="1"/>
    <s v="Production 3812"/>
    <s v="Multi"/>
    <s v="lll"/>
    <x v="4478"/>
    <s v=""/>
    <s v="FAC3811"/>
    <n v="48"/>
    <n v="300"/>
    <n v="300"/>
    <s v="CS12X3861"/>
    <s v="LA0Q"/>
    <s v="LA3811"/>
    <n v="4"/>
    <n v="24"/>
    <n v="6"/>
  </r>
  <r>
    <x v="1"/>
    <s v="Production 3813"/>
    <s v="Multi"/>
    <s v="lll"/>
    <x v="4479"/>
    <s v=""/>
    <s v="FAC3812"/>
    <n v="48"/>
    <n v="300"/>
    <n v="300"/>
    <s v="CS12X3862"/>
    <s v="LA0Q"/>
    <s v="LA3812"/>
    <n v="4"/>
    <n v="24"/>
    <n v="6"/>
  </r>
  <r>
    <x v="1"/>
    <s v="Production 3814"/>
    <s v="Multi"/>
    <s v="lll"/>
    <x v="4480"/>
    <s v=""/>
    <s v="FAC3813"/>
    <n v="48"/>
    <n v="300"/>
    <n v="300"/>
    <s v="CS12X3863"/>
    <s v="LA0Q"/>
    <s v="LA3813"/>
    <n v="4"/>
    <n v="24"/>
    <n v="6"/>
  </r>
  <r>
    <x v="1"/>
    <s v="Production 3815"/>
    <s v="Multi"/>
    <s v="lll"/>
    <x v="4481"/>
    <s v=""/>
    <s v="FAC3814"/>
    <n v="48"/>
    <n v="300"/>
    <n v="300"/>
    <s v="CS12X3864"/>
    <s v="LA0Q"/>
    <s v="LA3814"/>
    <n v="4"/>
    <n v="24"/>
    <n v="6"/>
  </r>
  <r>
    <x v="1"/>
    <s v="Production 3816"/>
    <s v="Multi"/>
    <s v="lll"/>
    <x v="4482"/>
    <s v=""/>
    <s v="FAC3815"/>
    <n v="48"/>
    <n v="300"/>
    <n v="300"/>
    <s v="CS12X3865"/>
    <s v="LA0Q"/>
    <s v="LA3815"/>
    <n v="4"/>
    <n v="24"/>
    <n v="6"/>
  </r>
  <r>
    <x v="1"/>
    <s v="Production 3817"/>
    <s v="Multi"/>
    <s v="lll"/>
    <x v="4483"/>
    <s v=""/>
    <s v="FAC3816"/>
    <n v="48"/>
    <n v="300"/>
    <n v="300"/>
    <s v="CS12X3866"/>
    <s v="LA0Q"/>
    <s v="LA3816"/>
    <n v="4"/>
    <n v="24"/>
    <n v="6"/>
  </r>
  <r>
    <x v="1"/>
    <s v="Production 3818"/>
    <s v="Multi"/>
    <s v="lll"/>
    <x v="4484"/>
    <s v=""/>
    <s v="FAC3817"/>
    <n v="48"/>
    <n v="300"/>
    <n v="300"/>
    <s v="CS12X3867"/>
    <s v="LA0Q"/>
    <s v="LA3817"/>
    <n v="4"/>
    <n v="24"/>
    <n v="6"/>
  </r>
  <r>
    <x v="1"/>
    <s v="Production 3819"/>
    <s v="Multi"/>
    <s v="lll"/>
    <x v="4485"/>
    <s v=""/>
    <s v="FAC3818"/>
    <n v="48"/>
    <n v="300"/>
    <n v="300"/>
    <s v="CS12X3868"/>
    <s v="LA0Q"/>
    <s v="LA3818"/>
    <n v="4"/>
    <n v="24"/>
    <n v="6"/>
  </r>
  <r>
    <x v="1"/>
    <s v="Production 3820"/>
    <s v="Multi"/>
    <s v="lll"/>
    <x v="4486"/>
    <s v=""/>
    <s v="FAC3819"/>
    <n v="48"/>
    <n v="300"/>
    <n v="300"/>
    <s v="CS12X3869"/>
    <s v="LA0Q"/>
    <s v="LA3819"/>
    <n v="4"/>
    <n v="24"/>
    <n v="6"/>
  </r>
  <r>
    <x v="1"/>
    <s v="Production 3821"/>
    <s v="Multi"/>
    <s v="lll"/>
    <x v="4487"/>
    <s v=""/>
    <s v="FAC3820"/>
    <n v="48"/>
    <n v="300"/>
    <n v="300"/>
    <s v="CS12X3870"/>
    <s v="LA0Q"/>
    <s v="LA3820"/>
    <n v="4"/>
    <n v="24"/>
    <n v="6"/>
  </r>
  <r>
    <x v="1"/>
    <s v="Production 3822"/>
    <s v="Multi"/>
    <s v="lll"/>
    <x v="4488"/>
    <s v=""/>
    <s v="FAC3821"/>
    <n v="48"/>
    <n v="300"/>
    <n v="300"/>
    <s v="CS12X3871"/>
    <s v="LA0Q"/>
    <s v="LA3821"/>
    <n v="4"/>
    <n v="24"/>
    <n v="6"/>
  </r>
  <r>
    <x v="1"/>
    <s v="Production 3823"/>
    <s v="Multi"/>
    <s v="lll"/>
    <x v="4489"/>
    <s v=""/>
    <s v="FAC3822"/>
    <n v="48"/>
    <n v="300"/>
    <n v="300"/>
    <s v="CS12X3872"/>
    <s v="LA0Q"/>
    <s v="LA3822"/>
    <n v="4"/>
    <n v="24"/>
    <n v="6"/>
  </r>
  <r>
    <x v="1"/>
    <s v="Production 3824"/>
    <s v="Multi"/>
    <s v="lll"/>
    <x v="4490"/>
    <s v=""/>
    <s v="FAC3823"/>
    <n v="48"/>
    <n v="300"/>
    <n v="300"/>
    <s v="CS12X3873"/>
    <s v="LA0Q"/>
    <s v="LA3823"/>
    <n v="4"/>
    <n v="24"/>
    <n v="6"/>
  </r>
  <r>
    <x v="1"/>
    <s v="Production 3825"/>
    <s v="Multi"/>
    <s v="lll"/>
    <x v="4491"/>
    <s v=""/>
    <s v="FAC3824"/>
    <n v="48"/>
    <n v="300"/>
    <n v="300"/>
    <s v="CS12X3874"/>
    <s v="LA0Q"/>
    <s v="LA3824"/>
    <n v="4"/>
    <n v="24"/>
    <n v="6"/>
  </r>
  <r>
    <x v="1"/>
    <s v="Production 3826"/>
    <s v="Multi"/>
    <s v="lll"/>
    <x v="4492"/>
    <s v=""/>
    <s v="FAC3825"/>
    <n v="48"/>
    <n v="300"/>
    <n v="300"/>
    <s v="CS12X3875"/>
    <s v="LA0Q"/>
    <s v="LA3825"/>
    <n v="4"/>
    <n v="24"/>
    <n v="6"/>
  </r>
  <r>
    <x v="1"/>
    <s v="Production 3827"/>
    <s v="Multi"/>
    <s v="lll"/>
    <x v="4493"/>
    <s v=""/>
    <s v="FAC3826"/>
    <n v="48"/>
    <n v="300"/>
    <n v="300"/>
    <s v="CS12X3876"/>
    <s v="LA0Q"/>
    <s v="LA3826"/>
    <n v="4"/>
    <n v="24"/>
    <n v="6"/>
  </r>
  <r>
    <x v="1"/>
    <s v="Production 3828"/>
    <s v="Multi"/>
    <s v="lll"/>
    <x v="4494"/>
    <s v=""/>
    <s v="FAC3827"/>
    <n v="48"/>
    <n v="300"/>
    <n v="300"/>
    <s v="CS12X3877"/>
    <s v="LA0Q"/>
    <s v="LA3827"/>
    <n v="4"/>
    <n v="24"/>
    <n v="6"/>
  </r>
  <r>
    <x v="1"/>
    <s v="Production 3829"/>
    <s v="Multi"/>
    <s v="lll"/>
    <x v="4495"/>
    <s v=""/>
    <s v="FAC3828"/>
    <n v="48"/>
    <n v="300"/>
    <n v="300"/>
    <s v="CS12X3878"/>
    <s v="LA0Q"/>
    <s v="LA3828"/>
    <n v="4"/>
    <n v="24"/>
    <n v="6"/>
  </r>
  <r>
    <x v="1"/>
    <s v="Production 3830"/>
    <s v="Multi"/>
    <s v="lll"/>
    <x v="4496"/>
    <s v=""/>
    <s v="FAC3829"/>
    <n v="48"/>
    <n v="300"/>
    <n v="300"/>
    <s v="CS12X3879"/>
    <s v="LA0Q"/>
    <s v="LA3829"/>
    <n v="4"/>
    <n v="24"/>
    <n v="6"/>
  </r>
  <r>
    <x v="1"/>
    <s v="Production 3831"/>
    <s v="Multi"/>
    <s v="lll"/>
    <x v="4497"/>
    <s v=""/>
    <s v="FAC3830"/>
    <n v="48"/>
    <n v="300"/>
    <n v="300"/>
    <s v="CS12X3880"/>
    <s v="LA0Q"/>
    <s v="LA3830"/>
    <n v="4"/>
    <n v="24"/>
    <n v="6"/>
  </r>
  <r>
    <x v="1"/>
    <s v="Production 3832"/>
    <s v="Multi"/>
    <s v="lll"/>
    <x v="4498"/>
    <s v=""/>
    <s v="FAC3831"/>
    <n v="48"/>
    <n v="300"/>
    <n v="300"/>
    <s v="CS12X3881"/>
    <s v="LA0Q"/>
    <s v="LA3831"/>
    <n v="4"/>
    <n v="24"/>
    <n v="6"/>
  </r>
  <r>
    <x v="1"/>
    <s v="Production 3833"/>
    <s v="Multi"/>
    <s v="lll"/>
    <x v="4499"/>
    <s v=""/>
    <s v="FAC3832"/>
    <n v="48"/>
    <n v="300"/>
    <n v="300"/>
    <s v="CS12X3882"/>
    <s v="LA0Q"/>
    <s v="LA3832"/>
    <n v="4"/>
    <n v="24"/>
    <n v="6"/>
  </r>
  <r>
    <x v="1"/>
    <s v="Production 3834"/>
    <s v="Multi"/>
    <s v="lll"/>
    <x v="4500"/>
    <s v=""/>
    <s v="FAC3833"/>
    <n v="48"/>
    <n v="300"/>
    <n v="300"/>
    <s v="CS12X3883"/>
    <s v="LA0Q"/>
    <s v="LA3833"/>
    <n v="4"/>
    <n v="24"/>
    <n v="6"/>
  </r>
  <r>
    <x v="1"/>
    <s v="Production 3835"/>
    <s v="Multi"/>
    <s v="lll"/>
    <x v="4501"/>
    <s v=""/>
    <s v="FAC3834"/>
    <n v="48"/>
    <n v="300"/>
    <n v="300"/>
    <s v="CS12X3884"/>
    <s v="LA0Q"/>
    <s v="LA3834"/>
    <n v="4"/>
    <n v="24"/>
    <n v="6"/>
  </r>
  <r>
    <x v="1"/>
    <s v="Production 3836"/>
    <s v="Multi"/>
    <s v="lll"/>
    <x v="4502"/>
    <s v=""/>
    <s v="FAC3835"/>
    <n v="48"/>
    <n v="300"/>
    <n v="300"/>
    <s v="CS12X3885"/>
    <s v="LA0Q"/>
    <s v="LA3835"/>
    <n v="4"/>
    <n v="24"/>
    <n v="6"/>
  </r>
  <r>
    <x v="1"/>
    <s v="Production 3837"/>
    <s v="Multi"/>
    <s v="lll"/>
    <x v="4503"/>
    <s v=""/>
    <s v="FAC3836"/>
    <n v="48"/>
    <n v="300"/>
    <n v="300"/>
    <s v="CS12X3886"/>
    <s v="LA0Q"/>
    <s v="LA3836"/>
    <n v="4"/>
    <n v="24"/>
    <n v="6"/>
  </r>
  <r>
    <x v="1"/>
    <s v="Production 3838"/>
    <s v="Multi"/>
    <s v="lll"/>
    <x v="4504"/>
    <s v=""/>
    <s v="FAC3837"/>
    <n v="48"/>
    <n v="300"/>
    <n v="300"/>
    <s v="CS12X3887"/>
    <s v="LA0Q"/>
    <s v="LA3837"/>
    <n v="4"/>
    <n v="24"/>
    <n v="6"/>
  </r>
  <r>
    <x v="1"/>
    <s v="Production 3839"/>
    <s v="Multi"/>
    <s v="lll"/>
    <x v="4505"/>
    <s v=""/>
    <s v="FAC3838"/>
    <n v="48"/>
    <n v="300"/>
    <n v="300"/>
    <s v="CS12X3888"/>
    <s v="LA0Q"/>
    <s v="LA3838"/>
    <n v="4"/>
    <n v="24"/>
    <n v="6"/>
  </r>
  <r>
    <x v="1"/>
    <s v="Production 3840"/>
    <s v="Multi"/>
    <s v="lll"/>
    <x v="4506"/>
    <s v=""/>
    <s v="FAC3839"/>
    <n v="48"/>
    <n v="300"/>
    <n v="300"/>
    <s v="CS12X3889"/>
    <s v="LA0Q"/>
    <s v="LA3839"/>
    <n v="4"/>
    <n v="24"/>
    <n v="6"/>
  </r>
  <r>
    <x v="1"/>
    <s v="Production 3841"/>
    <s v="Multi"/>
    <s v="lll"/>
    <x v="4507"/>
    <s v=""/>
    <s v="FAC3840"/>
    <n v="48"/>
    <n v="300"/>
    <n v="300"/>
    <s v="CS12X3890"/>
    <s v="LA0Q"/>
    <s v="LA3840"/>
    <n v="4"/>
    <n v="24"/>
    <n v="6"/>
  </r>
  <r>
    <x v="1"/>
    <s v="Production 3842"/>
    <s v="Multi"/>
    <s v="lll"/>
    <x v="4508"/>
    <s v=""/>
    <s v="FAC3841"/>
    <n v="48"/>
    <n v="300"/>
    <n v="300"/>
    <s v="CS12X3891"/>
    <s v="LA0Q"/>
    <s v="LA3841"/>
    <n v="4"/>
    <n v="24"/>
    <n v="6"/>
  </r>
  <r>
    <x v="1"/>
    <s v="Production 3843"/>
    <s v="Multi"/>
    <s v="lll"/>
    <x v="4509"/>
    <s v=""/>
    <s v="FAC3842"/>
    <n v="48"/>
    <n v="300"/>
    <n v="300"/>
    <s v="CS12X3892"/>
    <s v="LA0Q"/>
    <s v="LA3842"/>
    <n v="4"/>
    <n v="24"/>
    <n v="6"/>
  </r>
  <r>
    <x v="1"/>
    <s v="Production 3844"/>
    <s v="Multi"/>
    <s v="lll"/>
    <x v="4510"/>
    <s v=""/>
    <s v="FAC3843"/>
    <n v="48"/>
    <n v="300"/>
    <n v="300"/>
    <s v="CS12X3893"/>
    <s v="LA0Q"/>
    <s v="LA3843"/>
    <n v="4"/>
    <n v="24"/>
    <n v="6"/>
  </r>
  <r>
    <x v="1"/>
    <s v="Production 3845"/>
    <s v="Multi"/>
    <s v="lll"/>
    <x v="4511"/>
    <s v=""/>
    <s v="FAC3844"/>
    <n v="48"/>
    <n v="300"/>
    <n v="300"/>
    <s v="CS12X3894"/>
    <s v="LA0Q"/>
    <s v="LA3844"/>
    <n v="4"/>
    <n v="24"/>
    <n v="6"/>
  </r>
  <r>
    <x v="1"/>
    <s v="Production 3846"/>
    <s v="Multi"/>
    <s v="lll"/>
    <x v="4512"/>
    <s v=""/>
    <s v="FAC3845"/>
    <n v="48"/>
    <n v="300"/>
    <n v="300"/>
    <s v="CS12X3895"/>
    <s v="LA0Q"/>
    <s v="LA3845"/>
    <n v="4"/>
    <n v="24"/>
    <n v="6"/>
  </r>
  <r>
    <x v="1"/>
    <s v="Production 3847"/>
    <s v="Multi"/>
    <s v="lll"/>
    <x v="4513"/>
    <s v=""/>
    <s v="FAC3846"/>
    <n v="48"/>
    <n v="300"/>
    <n v="300"/>
    <s v="CS12X3896"/>
    <s v="LA0Q"/>
    <s v="LA3846"/>
    <n v="4"/>
    <n v="24"/>
    <n v="6"/>
  </r>
  <r>
    <x v="1"/>
    <s v="Production 3848"/>
    <s v="Multi"/>
    <s v="lll"/>
    <x v="4514"/>
    <s v=""/>
    <s v="FAC3847"/>
    <n v="48"/>
    <n v="300"/>
    <n v="300"/>
    <s v="CS12X3897"/>
    <s v="LA0Q"/>
    <s v="LA3847"/>
    <n v="4"/>
    <n v="24"/>
    <n v="6"/>
  </r>
  <r>
    <x v="1"/>
    <s v="Production 3849"/>
    <s v="Multi"/>
    <s v="lll"/>
    <x v="4515"/>
    <s v=""/>
    <s v="FAC3848"/>
    <n v="48"/>
    <n v="300"/>
    <n v="300"/>
    <s v="CS12X3898"/>
    <s v="LA0Q"/>
    <s v="LA3848"/>
    <n v="4"/>
    <n v="24"/>
    <n v="6"/>
  </r>
  <r>
    <x v="1"/>
    <s v="Production 3850"/>
    <s v="Multi"/>
    <s v="lll"/>
    <x v="4516"/>
    <s v=""/>
    <s v="FAC3849"/>
    <n v="48"/>
    <n v="300"/>
    <n v="300"/>
    <s v="CS12X3899"/>
    <s v="LA0Q"/>
    <s v="LA3849"/>
    <n v="4"/>
    <n v="24"/>
    <n v="6"/>
  </r>
  <r>
    <x v="1"/>
    <s v="Production 3851"/>
    <s v="Multi"/>
    <s v="lll"/>
    <x v="4517"/>
    <s v=""/>
    <s v="FAC3850"/>
    <n v="48"/>
    <n v="300"/>
    <n v="300"/>
    <s v="CS12X3900"/>
    <s v="LA0Q"/>
    <s v="LA3850"/>
    <n v="4"/>
    <n v="24"/>
    <n v="6"/>
  </r>
  <r>
    <x v="1"/>
    <s v="Production 3852"/>
    <s v="Multi"/>
    <s v="lll"/>
    <x v="4518"/>
    <s v=""/>
    <s v="FAC3851"/>
    <n v="48"/>
    <n v="300"/>
    <n v="300"/>
    <s v="CS12X3901"/>
    <s v="LA0Q"/>
    <s v="LA3851"/>
    <n v="4"/>
    <n v="24"/>
    <n v="6"/>
  </r>
  <r>
    <x v="1"/>
    <s v="Production 3853"/>
    <s v="Multi"/>
    <s v="lll"/>
    <x v="4519"/>
    <s v=""/>
    <s v="FAC3852"/>
    <n v="48"/>
    <n v="300"/>
    <n v="300"/>
    <s v="CS12X3902"/>
    <s v="LA0Q"/>
    <s v="LA3852"/>
    <n v="4"/>
    <n v="24"/>
    <n v="6"/>
  </r>
  <r>
    <x v="1"/>
    <s v="Production 3854"/>
    <s v="Multi"/>
    <s v="lll"/>
    <x v="4520"/>
    <s v=""/>
    <s v="FAC3853"/>
    <n v="48"/>
    <n v="300"/>
    <n v="300"/>
    <s v="CS12X3903"/>
    <s v="LA0Q"/>
    <s v="LA3853"/>
    <n v="4"/>
    <n v="24"/>
    <n v="6"/>
  </r>
  <r>
    <x v="1"/>
    <s v="Production 3855"/>
    <s v="Multi"/>
    <s v="lll"/>
    <x v="4521"/>
    <s v=""/>
    <s v="FAC3854"/>
    <n v="48"/>
    <n v="300"/>
    <n v="300"/>
    <s v="CS12X3904"/>
    <s v="LA0Q"/>
    <s v="LA3854"/>
    <n v="4"/>
    <n v="24"/>
    <n v="6"/>
  </r>
  <r>
    <x v="1"/>
    <s v="Production 3856"/>
    <s v="Multi"/>
    <s v="lll"/>
    <x v="4522"/>
    <s v=""/>
    <s v="FAC3855"/>
    <n v="48"/>
    <n v="300"/>
    <n v="300"/>
    <s v="CS12X3905"/>
    <s v="LA0Q"/>
    <s v="LA3855"/>
    <n v="4"/>
    <n v="24"/>
    <n v="6"/>
  </r>
  <r>
    <x v="1"/>
    <s v="Production 3857"/>
    <s v="Multi"/>
    <s v="lll"/>
    <x v="4523"/>
    <s v=""/>
    <s v="FAC3856"/>
    <n v="48"/>
    <n v="300"/>
    <n v="300"/>
    <s v="CS12X3906"/>
    <s v="LA0Q"/>
    <s v="LA3856"/>
    <n v="4"/>
    <n v="24"/>
    <n v="6"/>
  </r>
  <r>
    <x v="1"/>
    <s v="Production 3858"/>
    <s v="Multi"/>
    <s v="lll"/>
    <x v="4524"/>
    <s v=""/>
    <s v="FAC3857"/>
    <n v="48"/>
    <n v="300"/>
    <n v="300"/>
    <s v="CS12X3907"/>
    <s v="LA0Q"/>
    <s v="LA3857"/>
    <n v="4"/>
    <n v="24"/>
    <n v="6"/>
  </r>
  <r>
    <x v="1"/>
    <s v="Production 3859"/>
    <s v="Multi"/>
    <s v="lll"/>
    <x v="4525"/>
    <s v=""/>
    <s v="FAC3858"/>
    <n v="48"/>
    <n v="300"/>
    <n v="300"/>
    <s v="CS12X3908"/>
    <s v="LA0Q"/>
    <s v="LA3858"/>
    <n v="4"/>
    <n v="24"/>
    <n v="6"/>
  </r>
  <r>
    <x v="1"/>
    <s v="Production 3860"/>
    <s v="Multi"/>
    <s v="lll"/>
    <x v="4526"/>
    <s v=""/>
    <s v="FAC3859"/>
    <n v="48"/>
    <n v="300"/>
    <n v="300"/>
    <s v="CS12X3909"/>
    <s v="LA0Q"/>
    <s v="LA3859"/>
    <n v="4"/>
    <n v="24"/>
    <n v="6"/>
  </r>
  <r>
    <x v="1"/>
    <s v="Production 3861"/>
    <s v="Multi"/>
    <s v="lll"/>
    <x v="4527"/>
    <s v=""/>
    <s v="FAC3860"/>
    <n v="48"/>
    <n v="300"/>
    <n v="300"/>
    <s v="CS12X3910"/>
    <s v="LA0Q"/>
    <s v="LA3860"/>
    <n v="4"/>
    <n v="24"/>
    <n v="6"/>
  </r>
  <r>
    <x v="1"/>
    <s v="Production 3862"/>
    <s v="Multi"/>
    <s v="lll"/>
    <x v="4528"/>
    <s v=""/>
    <s v="FAC3861"/>
    <n v="48"/>
    <n v="300"/>
    <n v="300"/>
    <s v="CS12X3911"/>
    <s v="LA0Q"/>
    <s v="LA3861"/>
    <n v="4"/>
    <n v="24"/>
    <n v="6"/>
  </r>
  <r>
    <x v="1"/>
    <s v="Production 3863"/>
    <s v="Multi"/>
    <s v="lll"/>
    <x v="4529"/>
    <s v=""/>
    <s v="FAC3862"/>
    <n v="48"/>
    <n v="300"/>
    <n v="300"/>
    <s v="CS12X3912"/>
    <s v="LA0Q"/>
    <s v="LA3862"/>
    <n v="4"/>
    <n v="24"/>
    <n v="6"/>
  </r>
  <r>
    <x v="1"/>
    <s v="Production 3864"/>
    <s v="Multi"/>
    <s v="lll"/>
    <x v="4530"/>
    <s v=""/>
    <s v="FAC3863"/>
    <n v="48"/>
    <n v="300"/>
    <n v="300"/>
    <s v="CS12X3913"/>
    <s v="LA0Q"/>
    <s v="LA3863"/>
    <n v="4"/>
    <n v="24"/>
    <n v="6"/>
  </r>
  <r>
    <x v="1"/>
    <s v="Production 3865"/>
    <s v="Multi"/>
    <s v="lll"/>
    <x v="4531"/>
    <s v=""/>
    <s v="FAC3864"/>
    <n v="48"/>
    <n v="300"/>
    <n v="300"/>
    <s v="CS12X3914"/>
    <s v="LA0Q"/>
    <s v="LA3864"/>
    <n v="4"/>
    <n v="24"/>
    <n v="6"/>
  </r>
  <r>
    <x v="1"/>
    <s v="Production 3866"/>
    <s v="Multi"/>
    <s v="lll"/>
    <x v="4532"/>
    <s v=""/>
    <s v="FAC3865"/>
    <n v="48"/>
    <n v="300"/>
    <n v="300"/>
    <s v="CS12X3915"/>
    <s v="LA0Q"/>
    <s v="LA3865"/>
    <n v="4"/>
    <n v="24"/>
    <n v="6"/>
  </r>
  <r>
    <x v="1"/>
    <s v="Production 3867"/>
    <s v="Multi"/>
    <s v="lll"/>
    <x v="4533"/>
    <s v=""/>
    <s v="FAC3866"/>
    <n v="48"/>
    <n v="300"/>
    <n v="300"/>
    <s v="CS12X3916"/>
    <s v="LA0Q"/>
    <s v="LA3866"/>
    <n v="4"/>
    <n v="24"/>
    <n v="6"/>
  </r>
  <r>
    <x v="1"/>
    <s v="Production 3868"/>
    <s v="Multi"/>
    <s v="lll"/>
    <x v="4534"/>
    <s v=""/>
    <s v="FAC3867"/>
    <n v="48"/>
    <n v="300"/>
    <n v="300"/>
    <s v="CS12X3917"/>
    <s v="LA0Q"/>
    <s v="LA3867"/>
    <n v="4"/>
    <n v="24"/>
    <n v="6"/>
  </r>
  <r>
    <x v="1"/>
    <s v="Production 3869"/>
    <s v="Multi"/>
    <s v="lll"/>
    <x v="4535"/>
    <s v=""/>
    <s v="FAC3868"/>
    <n v="48"/>
    <n v="300"/>
    <n v="300"/>
    <s v="CS12X3918"/>
    <s v="LA0Q"/>
    <s v="LA3868"/>
    <n v="4"/>
    <n v="24"/>
    <n v="6"/>
  </r>
  <r>
    <x v="1"/>
    <s v="Production 3870"/>
    <s v="Multi"/>
    <s v="lll"/>
    <x v="4536"/>
    <s v=""/>
    <s v="FAC3869"/>
    <n v="48"/>
    <n v="300"/>
    <n v="300"/>
    <s v="CS12X3919"/>
    <s v="LA0Q"/>
    <s v="LA3869"/>
    <n v="4"/>
    <n v="24"/>
    <n v="6"/>
  </r>
  <r>
    <x v="1"/>
    <s v="Production 3871"/>
    <s v="Multi"/>
    <s v="lll"/>
    <x v="4537"/>
    <s v=""/>
    <s v="FAC3870"/>
    <n v="48"/>
    <n v="300"/>
    <n v="300"/>
    <s v="CS12X3920"/>
    <s v="LA0Q"/>
    <s v="LA3870"/>
    <n v="4"/>
    <n v="24"/>
    <n v="6"/>
  </r>
  <r>
    <x v="1"/>
    <s v="Production 3872"/>
    <s v="Multi"/>
    <s v="lll"/>
    <x v="4538"/>
    <s v=""/>
    <s v="FAC3871"/>
    <n v="48"/>
    <n v="300"/>
    <n v="300"/>
    <s v="CS12X3921"/>
    <s v="LA0Q"/>
    <s v="LA3871"/>
    <n v="4"/>
    <n v="24"/>
    <n v="6"/>
  </r>
  <r>
    <x v="1"/>
    <s v="Production 3873"/>
    <s v="Multi"/>
    <s v="lll"/>
    <x v="4539"/>
    <s v=""/>
    <s v="FAC3872"/>
    <n v="48"/>
    <n v="300"/>
    <n v="300"/>
    <s v="CS12X3922"/>
    <s v="LA0Q"/>
    <s v="LA3872"/>
    <n v="4"/>
    <n v="24"/>
    <n v="6"/>
  </r>
  <r>
    <x v="1"/>
    <s v="Production 3874"/>
    <s v="Multi"/>
    <s v="lll"/>
    <x v="4540"/>
    <s v=""/>
    <s v="FAC3873"/>
    <n v="48"/>
    <n v="300"/>
    <n v="300"/>
    <s v="CS12X3923"/>
    <s v="LA0Q"/>
    <s v="LA3873"/>
    <n v="4"/>
    <n v="24"/>
    <n v="6"/>
  </r>
  <r>
    <x v="1"/>
    <s v="Production 3875"/>
    <s v="Multi"/>
    <s v="lll"/>
    <x v="4541"/>
    <s v=""/>
    <s v="FAC3874"/>
    <n v="48"/>
    <n v="300"/>
    <n v="300"/>
    <s v="CS12X3924"/>
    <s v="LA0Q"/>
    <s v="LA3874"/>
    <n v="4"/>
    <n v="24"/>
    <n v="6"/>
  </r>
  <r>
    <x v="1"/>
    <s v="Production 3876"/>
    <s v="Multi"/>
    <s v="lll"/>
    <x v="4542"/>
    <s v=""/>
    <s v="FAC3875"/>
    <n v="48"/>
    <n v="300"/>
    <n v="300"/>
    <s v="CS12X3925"/>
    <s v="LA0Q"/>
    <s v="LA3875"/>
    <n v="4"/>
    <n v="24"/>
    <n v="6"/>
  </r>
  <r>
    <x v="1"/>
    <s v="Production 3877"/>
    <s v="Multi"/>
    <s v="lll"/>
    <x v="4543"/>
    <s v=""/>
    <s v="FAC3876"/>
    <n v="48"/>
    <n v="300"/>
    <n v="300"/>
    <s v="CS12X3926"/>
    <s v="LA0Q"/>
    <s v="LA3876"/>
    <n v="4"/>
    <n v="24"/>
    <n v="6"/>
  </r>
  <r>
    <x v="1"/>
    <s v="Production 3878"/>
    <s v="Multi"/>
    <s v="lll"/>
    <x v="4544"/>
    <s v=""/>
    <s v="FAC3877"/>
    <n v="48"/>
    <n v="300"/>
    <n v="300"/>
    <s v="CS12X3927"/>
    <s v="LA0Q"/>
    <s v="LA3877"/>
    <n v="4"/>
    <n v="24"/>
    <n v="6"/>
  </r>
  <r>
    <x v="1"/>
    <s v="Production 3879"/>
    <s v="Multi"/>
    <s v="lll"/>
    <x v="4545"/>
    <s v=""/>
    <s v="FAC3878"/>
    <n v="48"/>
    <n v="300"/>
    <n v="300"/>
    <s v="CS12X3928"/>
    <s v="LA0Q"/>
    <s v="LA3878"/>
    <n v="4"/>
    <n v="24"/>
    <n v="6"/>
  </r>
  <r>
    <x v="1"/>
    <s v="Production 3880"/>
    <s v="Multi"/>
    <s v="lll"/>
    <x v="4546"/>
    <s v=""/>
    <s v="FAC3879"/>
    <n v="48"/>
    <n v="300"/>
    <n v="300"/>
    <s v="CS12X3929"/>
    <s v="LA0Q"/>
    <s v="LA3879"/>
    <n v="4"/>
    <n v="24"/>
    <n v="6"/>
  </r>
  <r>
    <x v="1"/>
    <s v="Production 3881"/>
    <s v="Multi"/>
    <s v="lll"/>
    <x v="4547"/>
    <s v=""/>
    <s v="FAC3880"/>
    <n v="48"/>
    <n v="300"/>
    <n v="300"/>
    <s v="CS12X3930"/>
    <s v="LA0Q"/>
    <s v="LA3880"/>
    <n v="4"/>
    <n v="24"/>
    <n v="6"/>
  </r>
  <r>
    <x v="1"/>
    <s v="Production 3882"/>
    <s v="Multi"/>
    <s v="lll"/>
    <x v="4548"/>
    <s v=""/>
    <s v="FAC3881"/>
    <n v="48"/>
    <n v="300"/>
    <n v="300"/>
    <s v="CS12X3931"/>
    <s v="LA0Q"/>
    <s v="LA3881"/>
    <n v="4"/>
    <n v="24"/>
    <n v="6"/>
  </r>
  <r>
    <x v="1"/>
    <s v="Production 3883"/>
    <s v="Multi"/>
    <s v="lll"/>
    <x v="4549"/>
    <s v=""/>
    <s v="FAC3882"/>
    <n v="48"/>
    <n v="300"/>
    <n v="300"/>
    <s v="CS12X3932"/>
    <s v="LA0Q"/>
    <s v="LA3882"/>
    <n v="4"/>
    <n v="24"/>
    <n v="6"/>
  </r>
  <r>
    <x v="1"/>
    <s v="Production 3884"/>
    <s v="Multi"/>
    <s v="lll"/>
    <x v="4550"/>
    <s v=""/>
    <s v="FAC3883"/>
    <n v="48"/>
    <n v="300"/>
    <n v="300"/>
    <s v="CS12X3933"/>
    <s v="LA0Q"/>
    <s v="LA3883"/>
    <n v="4"/>
    <n v="24"/>
    <n v="6"/>
  </r>
  <r>
    <x v="1"/>
    <s v="Production 3885"/>
    <s v="Multi"/>
    <s v="lll"/>
    <x v="4551"/>
    <s v=""/>
    <s v="FAC3884"/>
    <n v="48"/>
    <n v="300"/>
    <n v="300"/>
    <s v="CS12X3934"/>
    <s v="LA0Q"/>
    <s v="LA3884"/>
    <n v="4"/>
    <n v="24"/>
    <n v="6"/>
  </r>
  <r>
    <x v="1"/>
    <s v="Production 3886"/>
    <s v="Multi"/>
    <s v="lll"/>
    <x v="4552"/>
    <s v=""/>
    <s v="FAC3885"/>
    <n v="48"/>
    <n v="300"/>
    <n v="300"/>
    <s v="CS12X3935"/>
    <s v="LA0Q"/>
    <s v="LA3885"/>
    <n v="4"/>
    <n v="24"/>
    <n v="6"/>
  </r>
  <r>
    <x v="1"/>
    <s v="Production 3887"/>
    <s v="Multi"/>
    <s v="lll"/>
    <x v="4553"/>
    <s v=""/>
    <s v="FAC3886"/>
    <n v="48"/>
    <n v="300"/>
    <n v="300"/>
    <s v="CS12X3936"/>
    <s v="LA0Q"/>
    <s v="LA3886"/>
    <n v="4"/>
    <n v="24"/>
    <n v="6"/>
  </r>
  <r>
    <x v="1"/>
    <s v="Production 3888"/>
    <s v="Multi"/>
    <s v="lll"/>
    <x v="4554"/>
    <s v=""/>
    <s v="FAC3887"/>
    <n v="48"/>
    <n v="300"/>
    <n v="300"/>
    <s v="CS12X3937"/>
    <s v="LA0Q"/>
    <s v="LA3887"/>
    <n v="4"/>
    <n v="24"/>
    <n v="6"/>
  </r>
  <r>
    <x v="1"/>
    <s v="Production 3889"/>
    <s v="Multi"/>
    <s v="lll"/>
    <x v="4555"/>
    <s v=""/>
    <s v="FAC3888"/>
    <n v="48"/>
    <n v="300"/>
    <n v="300"/>
    <s v="CS12X3938"/>
    <s v="LA0Q"/>
    <s v="LA3888"/>
    <n v="4"/>
    <n v="24"/>
    <n v="6"/>
  </r>
  <r>
    <x v="1"/>
    <s v="Production 3890"/>
    <s v="Multi"/>
    <s v="lll"/>
    <x v="4556"/>
    <s v=""/>
    <s v="FAC3889"/>
    <n v="48"/>
    <n v="300"/>
    <n v="300"/>
    <s v="CS12X3939"/>
    <s v="LA0Q"/>
    <s v="LA3889"/>
    <n v="4"/>
    <n v="24"/>
    <n v="6"/>
  </r>
  <r>
    <x v="1"/>
    <s v="Production 3891"/>
    <s v="Multi"/>
    <s v="lll"/>
    <x v="4557"/>
    <s v=""/>
    <s v="FAC3890"/>
    <n v="48"/>
    <n v="300"/>
    <n v="300"/>
    <s v="CS12X3940"/>
    <s v="LA0Q"/>
    <s v="LA3890"/>
    <n v="4"/>
    <n v="24"/>
    <n v="6"/>
  </r>
  <r>
    <x v="1"/>
    <s v="Production 3892"/>
    <s v="Multi"/>
    <s v="lll"/>
    <x v="4558"/>
    <s v=""/>
    <s v="FAC3891"/>
    <n v="48"/>
    <n v="300"/>
    <n v="300"/>
    <s v="CS12X3941"/>
    <s v="LA0Q"/>
    <s v="LA3891"/>
    <n v="4"/>
    <n v="24"/>
    <n v="6"/>
  </r>
  <r>
    <x v="1"/>
    <s v="Production 3893"/>
    <s v="Multi"/>
    <s v="lll"/>
    <x v="4559"/>
    <s v=""/>
    <s v="FAC3892"/>
    <n v="48"/>
    <n v="300"/>
    <n v="300"/>
    <s v="CS12X3942"/>
    <s v="LA0Q"/>
    <s v="LA3892"/>
    <n v="4"/>
    <n v="24"/>
    <n v="6"/>
  </r>
  <r>
    <x v="1"/>
    <s v="Production 3894"/>
    <s v="Multi"/>
    <s v="lll"/>
    <x v="4560"/>
    <s v=""/>
    <s v="FAC3893"/>
    <n v="48"/>
    <n v="300"/>
    <n v="300"/>
    <s v="CS12X3943"/>
    <s v="LA0Q"/>
    <s v="LA3893"/>
    <n v="4"/>
    <n v="24"/>
    <n v="6"/>
  </r>
  <r>
    <x v="1"/>
    <s v="Production 3895"/>
    <s v="Multi"/>
    <s v="lll"/>
    <x v="4561"/>
    <s v=""/>
    <s v="FAC3894"/>
    <n v="48"/>
    <n v="300"/>
    <n v="300"/>
    <s v="CS12X3944"/>
    <s v="LA0Q"/>
    <s v="LA3894"/>
    <n v="4"/>
    <n v="24"/>
    <n v="6"/>
  </r>
  <r>
    <x v="1"/>
    <s v="Production 3896"/>
    <s v="Multi"/>
    <s v="lll"/>
    <x v="4562"/>
    <s v=""/>
    <s v="FAC3895"/>
    <n v="48"/>
    <n v="300"/>
    <n v="300"/>
    <s v="CS12X3945"/>
    <s v="LA0Q"/>
    <s v="LA3895"/>
    <n v="4"/>
    <n v="24"/>
    <n v="6"/>
  </r>
  <r>
    <x v="1"/>
    <s v="Production 3897"/>
    <s v="Multi"/>
    <s v="lll"/>
    <x v="4563"/>
    <s v=""/>
    <s v="FAC3896"/>
    <n v="48"/>
    <n v="300"/>
    <n v="300"/>
    <s v="CS12X3946"/>
    <s v="LA0Q"/>
    <s v="LA3896"/>
    <n v="4"/>
    <n v="24"/>
    <n v="6"/>
  </r>
  <r>
    <x v="1"/>
    <s v="Production 3898"/>
    <s v="Multi"/>
    <s v="lll"/>
    <x v="4564"/>
    <s v=""/>
    <s v="FAC3897"/>
    <n v="48"/>
    <n v="300"/>
    <n v="300"/>
    <s v="CS12X3947"/>
    <s v="LA0Q"/>
    <s v="LA3897"/>
    <n v="4"/>
    <n v="24"/>
    <n v="6"/>
  </r>
  <r>
    <x v="1"/>
    <s v="Production 3899"/>
    <s v="Multi"/>
    <s v="lll"/>
    <x v="4565"/>
    <s v=""/>
    <s v="FAC3898"/>
    <n v="48"/>
    <n v="300"/>
    <n v="300"/>
    <s v="CS12X3948"/>
    <s v="LA0Q"/>
    <s v="LA3898"/>
    <n v="4"/>
    <n v="24"/>
    <n v="6"/>
  </r>
  <r>
    <x v="1"/>
    <s v="Production 3900"/>
    <s v="Multi"/>
    <s v="lll"/>
    <x v="4566"/>
    <s v=""/>
    <s v="FAC3899"/>
    <n v="48"/>
    <n v="300"/>
    <n v="300"/>
    <s v="CS12X3949"/>
    <s v="LA0Q"/>
    <s v="LA3899"/>
    <n v="4"/>
    <n v="24"/>
    <n v="6"/>
  </r>
  <r>
    <x v="1"/>
    <s v="Production 3901"/>
    <s v="Multi"/>
    <s v="lll"/>
    <x v="4567"/>
    <s v=""/>
    <s v="FAC3900"/>
    <n v="48"/>
    <n v="300"/>
    <n v="300"/>
    <s v="CS12X3950"/>
    <s v="LA0Q"/>
    <s v="LA3900"/>
    <n v="4"/>
    <n v="24"/>
    <n v="6"/>
  </r>
  <r>
    <x v="1"/>
    <s v="Production 3902"/>
    <s v="Multi"/>
    <s v="lll"/>
    <x v="4568"/>
    <s v=""/>
    <s v="FAC3901"/>
    <n v="48"/>
    <n v="300"/>
    <n v="300"/>
    <s v="CS12X3951"/>
    <s v="LA0Q"/>
    <s v="LA3901"/>
    <n v="4"/>
    <n v="24"/>
    <n v="6"/>
  </r>
  <r>
    <x v="1"/>
    <s v="Production 3903"/>
    <s v="Multi"/>
    <s v="lll"/>
    <x v="4569"/>
    <s v=""/>
    <s v="FAC3902"/>
    <n v="48"/>
    <n v="300"/>
    <n v="300"/>
    <s v="CS12X3952"/>
    <s v="LA0Q"/>
    <s v="LA3902"/>
    <n v="4"/>
    <n v="24"/>
    <n v="6"/>
  </r>
  <r>
    <x v="1"/>
    <s v="Production 3904"/>
    <s v="Multi"/>
    <s v="lll"/>
    <x v="4570"/>
    <s v=""/>
    <s v="FAC3903"/>
    <n v="48"/>
    <n v="300"/>
    <n v="300"/>
    <s v="CS12X3953"/>
    <s v="LA0Q"/>
    <s v="LA3903"/>
    <n v="4"/>
    <n v="24"/>
    <n v="6"/>
  </r>
  <r>
    <x v="1"/>
    <s v="Production 3905"/>
    <s v="Multi"/>
    <s v="lll"/>
    <x v="4571"/>
    <s v=""/>
    <s v="FAC3904"/>
    <n v="48"/>
    <n v="300"/>
    <n v="300"/>
    <s v="CS12X3954"/>
    <s v="LA0Q"/>
    <s v="LA3904"/>
    <n v="4"/>
    <n v="24"/>
    <n v="6"/>
  </r>
  <r>
    <x v="1"/>
    <s v="Production 3906"/>
    <s v="Multi"/>
    <s v="lll"/>
    <x v="4572"/>
    <s v=""/>
    <s v="FAC3905"/>
    <n v="48"/>
    <n v="300"/>
    <n v="300"/>
    <s v="CS12X3955"/>
    <s v="LA0Q"/>
    <s v="LA3905"/>
    <n v="4"/>
    <n v="24"/>
    <n v="6"/>
  </r>
  <r>
    <x v="1"/>
    <s v="Production 3907"/>
    <s v="Multi"/>
    <s v="lll"/>
    <x v="4573"/>
    <s v=""/>
    <s v="FAC3906"/>
    <n v="48"/>
    <n v="300"/>
    <n v="300"/>
    <s v="CS12X3956"/>
    <s v="LA0Q"/>
    <s v="LA3906"/>
    <n v="4"/>
    <n v="24"/>
    <n v="6"/>
  </r>
  <r>
    <x v="1"/>
    <s v="Production 3908"/>
    <s v="Multi"/>
    <s v="lll"/>
    <x v="4574"/>
    <s v=""/>
    <s v="FAC3907"/>
    <n v="48"/>
    <n v="300"/>
    <n v="300"/>
    <s v="CS12X3957"/>
    <s v="LA0Q"/>
    <s v="LA3907"/>
    <n v="4"/>
    <n v="24"/>
    <n v="6"/>
  </r>
  <r>
    <x v="1"/>
    <s v="Production 3909"/>
    <s v="Multi"/>
    <s v="lll"/>
    <x v="4575"/>
    <s v=""/>
    <s v="FAC3908"/>
    <n v="48"/>
    <n v="300"/>
    <n v="300"/>
    <s v="CS12X3958"/>
    <s v="LA0Q"/>
    <s v="LA3908"/>
    <n v="4"/>
    <n v="24"/>
    <n v="6"/>
  </r>
  <r>
    <x v="1"/>
    <s v="Production 3910"/>
    <s v="Multi"/>
    <s v="lll"/>
    <x v="4576"/>
    <s v=""/>
    <s v="FAC3909"/>
    <n v="48"/>
    <n v="300"/>
    <n v="300"/>
    <s v="CS12X3959"/>
    <s v="LA0Q"/>
    <s v="LA3909"/>
    <n v="4"/>
    <n v="24"/>
    <n v="6"/>
  </r>
  <r>
    <x v="1"/>
    <s v="Production 3911"/>
    <s v="Multi"/>
    <s v="lll"/>
    <x v="4577"/>
    <s v=""/>
    <s v="FAC3910"/>
    <n v="48"/>
    <n v="300"/>
    <n v="300"/>
    <s v="CS12X3960"/>
    <s v="LA0Q"/>
    <s v="LA3910"/>
    <n v="4"/>
    <n v="24"/>
    <n v="6"/>
  </r>
  <r>
    <x v="1"/>
    <s v="Production 3912"/>
    <s v="Multi"/>
    <s v="lll"/>
    <x v="4578"/>
    <s v=""/>
    <s v="FAC3911"/>
    <n v="48"/>
    <n v="300"/>
    <n v="300"/>
    <s v="CS12X3961"/>
    <s v="LA0Q"/>
    <s v="LA3911"/>
    <n v="4"/>
    <n v="24"/>
    <n v="6"/>
  </r>
  <r>
    <x v="1"/>
    <s v="Production 3913"/>
    <s v="Multi"/>
    <s v="lll"/>
    <x v="4579"/>
    <s v=""/>
    <s v="FAC3912"/>
    <n v="48"/>
    <n v="300"/>
    <n v="300"/>
    <s v="CS12X3962"/>
    <s v="LA0Q"/>
    <s v="LA3912"/>
    <n v="4"/>
    <n v="24"/>
    <n v="6"/>
  </r>
  <r>
    <x v="1"/>
    <s v="Production 3914"/>
    <s v="Multi"/>
    <s v="lll"/>
    <x v="4580"/>
    <s v=""/>
    <s v="FAC3913"/>
    <n v="48"/>
    <n v="300"/>
    <n v="300"/>
    <s v="CS12X3963"/>
    <s v="LA0Q"/>
    <s v="LA3913"/>
    <n v="4"/>
    <n v="24"/>
    <n v="6"/>
  </r>
  <r>
    <x v="1"/>
    <s v="Production 3915"/>
    <s v="Multi"/>
    <s v="lll"/>
    <x v="4581"/>
    <s v=""/>
    <s v="FAC3914"/>
    <n v="48"/>
    <n v="300"/>
    <n v="300"/>
    <s v="CS12X3964"/>
    <s v="LA0Q"/>
    <s v="LA3914"/>
    <n v="4"/>
    <n v="24"/>
    <n v="6"/>
  </r>
  <r>
    <x v="1"/>
    <s v="Production 3916"/>
    <s v="Multi"/>
    <s v="lll"/>
    <x v="4582"/>
    <s v=""/>
    <s v="FAC3915"/>
    <n v="48"/>
    <n v="300"/>
    <n v="300"/>
    <s v="CS12X3965"/>
    <s v="LA0Q"/>
    <s v="LA3915"/>
    <n v="4"/>
    <n v="24"/>
    <n v="6"/>
  </r>
  <r>
    <x v="1"/>
    <s v="Production 3917"/>
    <s v="Multi"/>
    <s v="lll"/>
    <x v="4583"/>
    <s v=""/>
    <s v="FAC3916"/>
    <n v="48"/>
    <n v="300"/>
    <n v="300"/>
    <s v="CS12X3966"/>
    <s v="LA0Q"/>
    <s v="LA3916"/>
    <n v="4"/>
    <n v="24"/>
    <n v="6"/>
  </r>
  <r>
    <x v="1"/>
    <s v="Production 3918"/>
    <s v="Multi"/>
    <s v="lll"/>
    <x v="4584"/>
    <s v=""/>
    <s v="FAC3917"/>
    <n v="48"/>
    <n v="300"/>
    <n v="300"/>
    <s v="CS12X3967"/>
    <s v="LA0Q"/>
    <s v="LA3917"/>
    <n v="4"/>
    <n v="24"/>
    <n v="6"/>
  </r>
  <r>
    <x v="1"/>
    <s v="Production 3919"/>
    <s v="Multi"/>
    <s v="lll"/>
    <x v="4585"/>
    <s v=""/>
    <s v="FAC3918"/>
    <n v="48"/>
    <n v="300"/>
    <n v="300"/>
    <s v="CS12X3968"/>
    <s v="LA0Q"/>
    <s v="LA3918"/>
    <n v="4"/>
    <n v="24"/>
    <n v="6"/>
  </r>
  <r>
    <x v="1"/>
    <s v="Production 3920"/>
    <s v="Multi"/>
    <s v="lll"/>
    <x v="4586"/>
    <s v=""/>
    <s v="FAC3919"/>
    <n v="48"/>
    <n v="300"/>
    <n v="300"/>
    <s v="CS12X3969"/>
    <s v="LA0Q"/>
    <s v="LA3919"/>
    <n v="4"/>
    <n v="24"/>
    <n v="6"/>
  </r>
  <r>
    <x v="1"/>
    <s v="Production 3921"/>
    <s v="Multi"/>
    <s v="lll"/>
    <x v="4587"/>
    <s v=""/>
    <s v="FAC3920"/>
    <n v="48"/>
    <n v="300"/>
    <n v="300"/>
    <s v="CS12X3970"/>
    <s v="LA0Q"/>
    <s v="LA3920"/>
    <n v="4"/>
    <n v="24"/>
    <n v="6"/>
  </r>
  <r>
    <x v="1"/>
    <s v="Production 3922"/>
    <s v="Multi"/>
    <s v="lll"/>
    <x v="4588"/>
    <s v=""/>
    <s v="FAC3921"/>
    <n v="48"/>
    <n v="300"/>
    <n v="300"/>
    <s v="CS12X3971"/>
    <s v="LA0Q"/>
    <s v="LA3921"/>
    <n v="4"/>
    <n v="24"/>
    <n v="6"/>
  </r>
  <r>
    <x v="1"/>
    <s v="Production 3923"/>
    <s v="Multi"/>
    <s v="lll"/>
    <x v="4589"/>
    <s v=""/>
    <s v="FAC3922"/>
    <n v="48"/>
    <n v="300"/>
    <n v="300"/>
    <s v="CS12X3972"/>
    <s v="LA0Q"/>
    <s v="LA3922"/>
    <n v="4"/>
    <n v="24"/>
    <n v="6"/>
  </r>
  <r>
    <x v="1"/>
    <s v="Production 3924"/>
    <s v="Multi"/>
    <s v="lll"/>
    <x v="4590"/>
    <s v=""/>
    <s v="FAC3923"/>
    <n v="48"/>
    <n v="300"/>
    <n v="300"/>
    <s v="CS12X3973"/>
    <s v="LA0Q"/>
    <s v="LA3923"/>
    <n v="4"/>
    <n v="24"/>
    <n v="6"/>
  </r>
  <r>
    <x v="1"/>
    <s v="Production 3925"/>
    <s v="Multi"/>
    <s v="lll"/>
    <x v="4591"/>
    <s v=""/>
    <s v="FAC3924"/>
    <n v="48"/>
    <n v="300"/>
    <n v="300"/>
    <s v="CS12X3974"/>
    <s v="LA0Q"/>
    <s v="LA3924"/>
    <n v="4"/>
    <n v="24"/>
    <n v="6"/>
  </r>
  <r>
    <x v="1"/>
    <s v="Production 3926"/>
    <s v="Multi"/>
    <s v="lll"/>
    <x v="4592"/>
    <s v=""/>
    <s v="FAC3925"/>
    <n v="48"/>
    <n v="300"/>
    <n v="300"/>
    <s v="CS12X3975"/>
    <s v="LA0Q"/>
    <s v="LA3925"/>
    <n v="4"/>
    <n v="24"/>
    <n v="6"/>
  </r>
  <r>
    <x v="1"/>
    <s v="Production 3927"/>
    <s v="Multi"/>
    <s v="lll"/>
    <x v="4593"/>
    <s v=""/>
    <s v="FAC3926"/>
    <n v="48"/>
    <n v="300"/>
    <n v="300"/>
    <s v="CS12X3976"/>
    <s v="LA0Q"/>
    <s v="LA3926"/>
    <n v="4"/>
    <n v="24"/>
    <n v="6"/>
  </r>
  <r>
    <x v="1"/>
    <s v="Production 3928"/>
    <s v="Multi"/>
    <s v="lll"/>
    <x v="4594"/>
    <s v=""/>
    <s v="FAC3927"/>
    <n v="48"/>
    <n v="300"/>
    <n v="300"/>
    <s v="CS12X3977"/>
    <s v="LA0Q"/>
    <s v="LA3927"/>
    <n v="4"/>
    <n v="24"/>
    <n v="6"/>
  </r>
  <r>
    <x v="1"/>
    <s v="Production 3929"/>
    <s v="Multi"/>
    <s v="lll"/>
    <x v="4595"/>
    <s v=""/>
    <s v="FAC3928"/>
    <n v="48"/>
    <n v="300"/>
    <n v="300"/>
    <s v="CS12X3978"/>
    <s v="LA0Q"/>
    <s v="LA3928"/>
    <n v="4"/>
    <n v="24"/>
    <n v="6"/>
  </r>
  <r>
    <x v="1"/>
    <s v="Production 3930"/>
    <s v="Multi"/>
    <s v="lll"/>
    <x v="4596"/>
    <s v=""/>
    <s v="FAC3929"/>
    <n v="48"/>
    <n v="300"/>
    <n v="300"/>
    <s v="CS12X3979"/>
    <s v="LA0Q"/>
    <s v="LA3929"/>
    <n v="4"/>
    <n v="24"/>
    <n v="6"/>
  </r>
  <r>
    <x v="1"/>
    <s v="Production 3931"/>
    <s v="Multi"/>
    <s v="lll"/>
    <x v="4597"/>
    <s v=""/>
    <s v="FAC3930"/>
    <n v="48"/>
    <n v="300"/>
    <n v="300"/>
    <s v="CS12X3980"/>
    <s v="LA0Q"/>
    <s v="LA3930"/>
    <n v="4"/>
    <n v="24"/>
    <n v="6"/>
  </r>
  <r>
    <x v="1"/>
    <s v="Production 3932"/>
    <s v="Multi"/>
    <s v="lll"/>
    <x v="4598"/>
    <s v=""/>
    <s v="FAC3931"/>
    <n v="48"/>
    <n v="300"/>
    <n v="300"/>
    <s v="CS12X3981"/>
    <s v="LA0Q"/>
    <s v="LA3931"/>
    <n v="4"/>
    <n v="24"/>
    <n v="6"/>
  </r>
  <r>
    <x v="1"/>
    <s v="Production 3933"/>
    <s v="Multi"/>
    <s v="lll"/>
    <x v="4599"/>
    <s v=""/>
    <s v="FAC3932"/>
    <n v="48"/>
    <n v="300"/>
    <n v="300"/>
    <s v="CS12X3982"/>
    <s v="LA0Q"/>
    <s v="LA3932"/>
    <n v="4"/>
    <n v="24"/>
    <n v="6"/>
  </r>
  <r>
    <x v="1"/>
    <s v="Production 3934"/>
    <s v="Multi"/>
    <s v="lll"/>
    <x v="4600"/>
    <s v=""/>
    <s v="FAC3933"/>
    <n v="48"/>
    <n v="300"/>
    <n v="300"/>
    <s v="CS12X3983"/>
    <s v="LA0Q"/>
    <s v="LA3933"/>
    <n v="4"/>
    <n v="24"/>
    <n v="6"/>
  </r>
  <r>
    <x v="1"/>
    <s v="Production 3935"/>
    <s v="Multi"/>
    <s v="lll"/>
    <x v="4601"/>
    <s v=""/>
    <s v="FAC3934"/>
    <n v="48"/>
    <n v="300"/>
    <n v="300"/>
    <s v="CS12X3984"/>
    <s v="LA0Q"/>
    <s v="LA3934"/>
    <n v="4"/>
    <n v="24"/>
    <n v="6"/>
  </r>
  <r>
    <x v="1"/>
    <s v="Production 3936"/>
    <s v="Multi"/>
    <s v="lll"/>
    <x v="4602"/>
    <s v=""/>
    <s v="FAC3935"/>
    <n v="48"/>
    <n v="300"/>
    <n v="300"/>
    <s v="CS12X3985"/>
    <s v="LA0Q"/>
    <s v="LA3935"/>
    <n v="4"/>
    <n v="24"/>
    <n v="6"/>
  </r>
  <r>
    <x v="1"/>
    <s v="Production 3937"/>
    <s v="Multi"/>
    <s v="lll"/>
    <x v="4603"/>
    <s v=""/>
    <s v="FAC3936"/>
    <n v="48"/>
    <n v="300"/>
    <n v="300"/>
    <s v="CS12X3986"/>
    <s v="LA0Q"/>
    <s v="LA3936"/>
    <n v="4"/>
    <n v="24"/>
    <n v="6"/>
  </r>
  <r>
    <x v="1"/>
    <s v="Production 3938"/>
    <s v="Multi"/>
    <s v="lll"/>
    <x v="4604"/>
    <s v=""/>
    <s v="FAC3937"/>
    <n v="48"/>
    <n v="300"/>
    <n v="300"/>
    <s v="CS12X3987"/>
    <s v="LA0Q"/>
    <s v="LA3937"/>
    <n v="4"/>
    <n v="24"/>
    <n v="6"/>
  </r>
  <r>
    <x v="1"/>
    <s v="Production 3939"/>
    <s v="Multi"/>
    <s v="lll"/>
    <x v="4605"/>
    <s v=""/>
    <s v="FAC3938"/>
    <n v="48"/>
    <n v="300"/>
    <n v="300"/>
    <s v="CS12X3988"/>
    <s v="LA0Q"/>
    <s v="LA3938"/>
    <n v="4"/>
    <n v="24"/>
    <n v="6"/>
  </r>
  <r>
    <x v="1"/>
    <s v="Production 3940"/>
    <s v="Multi"/>
    <s v="lll"/>
    <x v="4606"/>
    <s v=""/>
    <s v="FAC3939"/>
    <n v="48"/>
    <n v="300"/>
    <n v="300"/>
    <s v="CS12X3989"/>
    <s v="LA0Q"/>
    <s v="LA3939"/>
    <n v="4"/>
    <n v="24"/>
    <n v="6"/>
  </r>
  <r>
    <x v="1"/>
    <s v="Production 3941"/>
    <s v="Multi"/>
    <s v="lll"/>
    <x v="4607"/>
    <s v=""/>
    <s v="FAC3940"/>
    <n v="48"/>
    <n v="300"/>
    <n v="300"/>
    <s v="CS12X3990"/>
    <s v="LA0Q"/>
    <s v="LA3940"/>
    <n v="4"/>
    <n v="24"/>
    <n v="6"/>
  </r>
  <r>
    <x v="1"/>
    <s v="Production 3942"/>
    <s v="Multi"/>
    <s v="lll"/>
    <x v="4608"/>
    <s v=""/>
    <s v="FAC3941"/>
    <n v="48"/>
    <n v="300"/>
    <n v="300"/>
    <s v="CS12X3991"/>
    <s v="LA0Q"/>
    <s v="LA3941"/>
    <n v="4"/>
    <n v="24"/>
    <n v="6"/>
  </r>
  <r>
    <x v="1"/>
    <s v="Production 3943"/>
    <s v="Multi"/>
    <s v="lll"/>
    <x v="4609"/>
    <s v=""/>
    <s v="FAC3942"/>
    <n v="48"/>
    <n v="300"/>
    <n v="300"/>
    <s v="CS12X3992"/>
    <s v="LA0Q"/>
    <s v="LA3942"/>
    <n v="4"/>
    <n v="24"/>
    <n v="6"/>
  </r>
  <r>
    <x v="1"/>
    <s v="Production 3944"/>
    <s v="Multi"/>
    <s v="lll"/>
    <x v="4610"/>
    <s v=""/>
    <s v="FAC3943"/>
    <n v="48"/>
    <n v="300"/>
    <n v="300"/>
    <s v="CS12X3993"/>
    <s v="LA0Q"/>
    <s v="LA3943"/>
    <n v="4"/>
    <n v="24"/>
    <n v="6"/>
  </r>
  <r>
    <x v="1"/>
    <s v="Production 3945"/>
    <s v="Multi"/>
    <s v="lll"/>
    <x v="4611"/>
    <s v=""/>
    <s v="FAC3944"/>
    <n v="48"/>
    <n v="300"/>
    <n v="300"/>
    <s v="CS12X3994"/>
    <s v="LA0Q"/>
    <s v="LA3944"/>
    <n v="4"/>
    <n v="24"/>
    <n v="6"/>
  </r>
  <r>
    <x v="1"/>
    <s v="Production 3946"/>
    <s v="Multi"/>
    <s v="lll"/>
    <x v="4612"/>
    <s v=""/>
    <s v="FAC3945"/>
    <n v="48"/>
    <n v="300"/>
    <n v="300"/>
    <s v="CS12X3995"/>
    <s v="LA0Q"/>
    <s v="LA3945"/>
    <n v="4"/>
    <n v="24"/>
    <n v="6"/>
  </r>
  <r>
    <x v="1"/>
    <s v="Production 3947"/>
    <s v="Multi"/>
    <s v="lll"/>
    <x v="4613"/>
    <s v=""/>
    <s v="FAC3946"/>
    <n v="48"/>
    <n v="300"/>
    <n v="300"/>
    <s v="CS12X3996"/>
    <s v="LA0Q"/>
    <s v="LA3946"/>
    <n v="4"/>
    <n v="24"/>
    <n v="6"/>
  </r>
  <r>
    <x v="1"/>
    <s v="Production 3948"/>
    <s v="Multi"/>
    <s v="lll"/>
    <x v="4614"/>
    <s v=""/>
    <s v="FAC3947"/>
    <n v="48"/>
    <n v="300"/>
    <n v="300"/>
    <s v="CS12X3997"/>
    <s v="LA0Q"/>
    <s v="LA3947"/>
    <n v="4"/>
    <n v="24"/>
    <n v="6"/>
  </r>
  <r>
    <x v="1"/>
    <s v="Production 3949"/>
    <s v="Multi"/>
    <s v="lll"/>
    <x v="4615"/>
    <s v=""/>
    <s v="FAC3948"/>
    <n v="48"/>
    <n v="300"/>
    <n v="300"/>
    <s v="CS12X3998"/>
    <s v="LA0Q"/>
    <s v="LA3948"/>
    <n v="4"/>
    <n v="24"/>
    <n v="6"/>
  </r>
  <r>
    <x v="1"/>
    <s v="Production 3950"/>
    <s v="Multi"/>
    <s v="lll"/>
    <x v="4616"/>
    <s v=""/>
    <s v="FAC3949"/>
    <n v="48"/>
    <n v="300"/>
    <n v="300"/>
    <s v="CS12X3999"/>
    <s v="LA0Q"/>
    <s v="LA3949"/>
    <n v="4"/>
    <n v="24"/>
    <n v="6"/>
  </r>
  <r>
    <x v="1"/>
    <s v="Production 3951"/>
    <s v="Multi"/>
    <s v="lll"/>
    <x v="4617"/>
    <s v=""/>
    <s v="FAC3950"/>
    <n v="48"/>
    <n v="300"/>
    <n v="300"/>
    <s v="CS12X4000"/>
    <s v="LA0Q"/>
    <s v="LA3950"/>
    <n v="4"/>
    <n v="24"/>
    <n v="6"/>
  </r>
  <r>
    <x v="1"/>
    <s v="Production 3952"/>
    <s v="Multi"/>
    <s v="lll"/>
    <x v="4618"/>
    <s v=""/>
    <s v="FAC3951"/>
    <n v="48"/>
    <n v="300"/>
    <n v="300"/>
    <s v="CS12X4001"/>
    <s v="LA0Q"/>
    <s v="LA3951"/>
    <n v="4"/>
    <n v="24"/>
    <n v="6"/>
  </r>
  <r>
    <x v="1"/>
    <s v="Production 3953"/>
    <s v="Multi"/>
    <s v="lll"/>
    <x v="4619"/>
    <s v=""/>
    <s v="FAC3952"/>
    <n v="48"/>
    <n v="300"/>
    <n v="300"/>
    <s v="CS12X4002"/>
    <s v="LA0Q"/>
    <s v="LA3952"/>
    <n v="4"/>
    <n v="24"/>
    <n v="6"/>
  </r>
  <r>
    <x v="1"/>
    <s v="Production 3954"/>
    <s v="Multi"/>
    <s v="lll"/>
    <x v="4620"/>
    <s v=""/>
    <s v="FAC3953"/>
    <n v="48"/>
    <n v="300"/>
    <n v="300"/>
    <s v="CS12X4003"/>
    <s v="LA0Q"/>
    <s v="LA3953"/>
    <n v="4"/>
    <n v="24"/>
    <n v="6"/>
  </r>
  <r>
    <x v="1"/>
    <s v="Production 3955"/>
    <s v="Multi"/>
    <s v="lll"/>
    <x v="4621"/>
    <s v=""/>
    <s v="FAC3954"/>
    <n v="48"/>
    <n v="300"/>
    <n v="300"/>
    <s v="CS12X4004"/>
    <s v="LA0Q"/>
    <s v="LA3954"/>
    <n v="4"/>
    <n v="24"/>
    <n v="6"/>
  </r>
  <r>
    <x v="1"/>
    <s v="Production 3956"/>
    <s v="Multi"/>
    <s v="lll"/>
    <x v="4622"/>
    <s v=""/>
    <s v="FAC3955"/>
    <n v="48"/>
    <n v="300"/>
    <n v="300"/>
    <s v="CS12X4005"/>
    <s v="LA0Q"/>
    <s v="LA3955"/>
    <n v="4"/>
    <n v="24"/>
    <n v="6"/>
  </r>
  <r>
    <x v="1"/>
    <s v="Production 3957"/>
    <s v="Multi"/>
    <s v="lll"/>
    <x v="4623"/>
    <s v=""/>
    <s v="FAC3956"/>
    <n v="48"/>
    <n v="300"/>
    <n v="300"/>
    <s v="CS12X4006"/>
    <s v="LA0Q"/>
    <s v="LA3956"/>
    <n v="4"/>
    <n v="24"/>
    <n v="6"/>
  </r>
  <r>
    <x v="1"/>
    <s v="Production 3958"/>
    <s v="Multi"/>
    <s v="lll"/>
    <x v="4624"/>
    <s v=""/>
    <s v="FAC3957"/>
    <n v="48"/>
    <n v="300"/>
    <n v="300"/>
    <s v="CS12X4007"/>
    <s v="LA0Q"/>
    <s v="LA3957"/>
    <n v="4"/>
    <n v="24"/>
    <n v="6"/>
  </r>
  <r>
    <x v="1"/>
    <s v="Production 3959"/>
    <s v="Multi"/>
    <s v="lll"/>
    <x v="4625"/>
    <s v=""/>
    <s v="FAC3958"/>
    <n v="48"/>
    <n v="300"/>
    <n v="300"/>
    <s v="CS12X4008"/>
    <s v="LA0Q"/>
    <s v="LA3958"/>
    <n v="4"/>
    <n v="24"/>
    <n v="6"/>
  </r>
  <r>
    <x v="1"/>
    <s v="Production 3960"/>
    <s v="Multi"/>
    <s v="lll"/>
    <x v="4626"/>
    <s v=""/>
    <s v="FAC3959"/>
    <n v="48"/>
    <n v="300"/>
    <n v="300"/>
    <s v="CS12X4009"/>
    <s v="LA0Q"/>
    <s v="LA3959"/>
    <n v="4"/>
    <n v="24"/>
    <n v="6"/>
  </r>
  <r>
    <x v="1"/>
    <s v="Production 3961"/>
    <s v="Multi"/>
    <s v="lll"/>
    <x v="4627"/>
    <s v=""/>
    <s v="FAC3960"/>
    <n v="48"/>
    <n v="300"/>
    <n v="300"/>
    <s v="CS12X4010"/>
    <s v="LA0Q"/>
    <s v="LA3960"/>
    <n v="4"/>
    <n v="24"/>
    <n v="6"/>
  </r>
  <r>
    <x v="1"/>
    <s v="Production 3962"/>
    <s v="Multi"/>
    <s v="lll"/>
    <x v="4628"/>
    <s v=""/>
    <s v="FAC3961"/>
    <n v="48"/>
    <n v="300"/>
    <n v="300"/>
    <s v="CS12X4011"/>
    <s v="LA0Q"/>
    <s v="LA3961"/>
    <n v="4"/>
    <n v="24"/>
    <n v="6"/>
  </r>
  <r>
    <x v="1"/>
    <s v="Production 3963"/>
    <s v="Multi"/>
    <s v="lll"/>
    <x v="4629"/>
    <s v=""/>
    <s v="FAC3962"/>
    <n v="48"/>
    <n v="300"/>
    <n v="300"/>
    <s v="CS12X4012"/>
    <s v="LA0Q"/>
    <s v="LA3962"/>
    <n v="4"/>
    <n v="24"/>
    <n v="6"/>
  </r>
  <r>
    <x v="1"/>
    <s v="Production 3964"/>
    <s v="Multi"/>
    <s v="lll"/>
    <x v="4630"/>
    <s v=""/>
    <s v="FAC3963"/>
    <n v="48"/>
    <n v="300"/>
    <n v="300"/>
    <s v="CS12X4013"/>
    <s v="LA0Q"/>
    <s v="LA3963"/>
    <n v="4"/>
    <n v="24"/>
    <n v="6"/>
  </r>
  <r>
    <x v="1"/>
    <s v="Production 3965"/>
    <s v="Multi"/>
    <s v="lll"/>
    <x v="4631"/>
    <s v=""/>
    <s v="FAC3964"/>
    <n v="48"/>
    <n v="300"/>
    <n v="300"/>
    <s v="CS12X4014"/>
    <s v="LA0Q"/>
    <s v="LA3964"/>
    <n v="4"/>
    <n v="24"/>
    <n v="6"/>
  </r>
  <r>
    <x v="1"/>
    <s v="Production 3966"/>
    <s v="Multi"/>
    <s v="lll"/>
    <x v="4632"/>
    <s v=""/>
    <s v="FAC3965"/>
    <n v="48"/>
    <n v="300"/>
    <n v="300"/>
    <s v="CS12X4015"/>
    <s v="LA0Q"/>
    <s v="LA3965"/>
    <n v="4"/>
    <n v="24"/>
    <n v="6"/>
  </r>
  <r>
    <x v="1"/>
    <s v="Production 3967"/>
    <s v="Multi"/>
    <s v="lll"/>
    <x v="4633"/>
    <s v=""/>
    <s v="FAC3966"/>
    <n v="48"/>
    <n v="300"/>
    <n v="300"/>
    <s v="CS12X4016"/>
    <s v="LA0Q"/>
    <s v="LA3966"/>
    <n v="4"/>
    <n v="24"/>
    <n v="6"/>
  </r>
  <r>
    <x v="1"/>
    <s v="Production 3968"/>
    <s v="Multi"/>
    <s v="lll"/>
    <x v="4634"/>
    <s v=""/>
    <s v="FAC3967"/>
    <n v="48"/>
    <n v="300"/>
    <n v="300"/>
    <s v="CS12X4017"/>
    <s v="LA0Q"/>
    <s v="LA3967"/>
    <n v="4"/>
    <n v="24"/>
    <n v="6"/>
  </r>
  <r>
    <x v="1"/>
    <s v="Production 3969"/>
    <s v="Multi"/>
    <s v="lll"/>
    <x v="4635"/>
    <s v=""/>
    <s v="FAC3968"/>
    <n v="48"/>
    <n v="300"/>
    <n v="300"/>
    <s v="CS12X4018"/>
    <s v="LA0Q"/>
    <s v="LA3968"/>
    <n v="4"/>
    <n v="24"/>
    <n v="6"/>
  </r>
  <r>
    <x v="1"/>
    <s v="Production 3970"/>
    <s v="Multi"/>
    <s v="lll"/>
    <x v="4636"/>
    <s v=""/>
    <s v="FAC3969"/>
    <n v="48"/>
    <n v="300"/>
    <n v="300"/>
    <s v="CS12X4019"/>
    <s v="LA0Q"/>
    <s v="LA3969"/>
    <n v="4"/>
    <n v="24"/>
    <n v="6"/>
  </r>
  <r>
    <x v="1"/>
    <s v="Production 3971"/>
    <s v="Multi"/>
    <s v="lll"/>
    <x v="4637"/>
    <s v=""/>
    <s v="FAC3970"/>
    <n v="48"/>
    <n v="300"/>
    <n v="300"/>
    <s v="CS12X4020"/>
    <s v="LA0Q"/>
    <s v="LA3970"/>
    <n v="4"/>
    <n v="24"/>
    <n v="6"/>
  </r>
  <r>
    <x v="1"/>
    <s v="Production 3972"/>
    <s v="Multi"/>
    <s v="lll"/>
    <x v="4638"/>
    <s v=""/>
    <s v="FAC3971"/>
    <n v="48"/>
    <n v="300"/>
    <n v="300"/>
    <s v="CS12X4021"/>
    <s v="LA0Q"/>
    <s v="LA3971"/>
    <n v="4"/>
    <n v="24"/>
    <n v="6"/>
  </r>
  <r>
    <x v="1"/>
    <s v="Production 3973"/>
    <s v="Multi"/>
    <s v="lll"/>
    <x v="4639"/>
    <s v=""/>
    <s v="FAC3972"/>
    <n v="48"/>
    <n v="300"/>
    <n v="300"/>
    <s v="CS12X4022"/>
    <s v="LA0Q"/>
    <s v="LA3972"/>
    <n v="4"/>
    <n v="24"/>
    <n v="6"/>
  </r>
  <r>
    <x v="1"/>
    <s v="Production 3974"/>
    <s v="Multi"/>
    <s v="lll"/>
    <x v="4640"/>
    <s v=""/>
    <s v="FAC3973"/>
    <n v="48"/>
    <n v="300"/>
    <n v="300"/>
    <s v="CS12X4023"/>
    <s v="LA0Q"/>
    <s v="LA3973"/>
    <n v="4"/>
    <n v="24"/>
    <n v="6"/>
  </r>
  <r>
    <x v="1"/>
    <s v="Production 3975"/>
    <s v="Multi"/>
    <s v="lll"/>
    <x v="4641"/>
    <s v=""/>
    <s v="FAC3974"/>
    <n v="48"/>
    <n v="300"/>
    <n v="300"/>
    <s v="CS12X4024"/>
    <s v="LA0Q"/>
    <s v="LA3974"/>
    <n v="4"/>
    <n v="24"/>
    <n v="6"/>
  </r>
  <r>
    <x v="1"/>
    <s v="Production 3976"/>
    <s v="Multi"/>
    <s v="lll"/>
    <x v="4642"/>
    <s v=""/>
    <s v="FAC3975"/>
    <n v="48"/>
    <n v="300"/>
    <n v="300"/>
    <s v="CS12X4025"/>
    <s v="LA0Q"/>
    <s v="LA3975"/>
    <n v="4"/>
    <n v="24"/>
    <n v="6"/>
  </r>
  <r>
    <x v="1"/>
    <s v="Production 3977"/>
    <s v="Multi"/>
    <s v="lll"/>
    <x v="4643"/>
    <s v=""/>
    <s v="FAC3976"/>
    <n v="48"/>
    <n v="300"/>
    <n v="300"/>
    <s v="CS12X4026"/>
    <s v="LA0Q"/>
    <s v="LA3976"/>
    <n v="4"/>
    <n v="24"/>
    <n v="6"/>
  </r>
  <r>
    <x v="1"/>
    <s v="Production 3978"/>
    <s v="Multi"/>
    <s v="lll"/>
    <x v="4644"/>
    <s v=""/>
    <s v="FAC3977"/>
    <n v="48"/>
    <n v="300"/>
    <n v="300"/>
    <s v="CS12X4027"/>
    <s v="LA0Q"/>
    <s v="LA3977"/>
    <n v="4"/>
    <n v="24"/>
    <n v="6"/>
  </r>
  <r>
    <x v="1"/>
    <s v="Production 3979"/>
    <s v="Multi"/>
    <s v="lll"/>
    <x v="4645"/>
    <s v=""/>
    <s v="FAC3978"/>
    <n v="48"/>
    <n v="300"/>
    <n v="300"/>
    <s v="CS12X4028"/>
    <s v="LA0Q"/>
    <s v="LA3978"/>
    <n v="4"/>
    <n v="24"/>
    <n v="6"/>
  </r>
  <r>
    <x v="1"/>
    <s v="Production 3980"/>
    <s v="Multi"/>
    <s v="lll"/>
    <x v="4646"/>
    <s v=""/>
    <s v="FAC3979"/>
    <n v="48"/>
    <n v="300"/>
    <n v="300"/>
    <s v="CS12X4029"/>
    <s v="LA0Q"/>
    <s v="LA3979"/>
    <n v="4"/>
    <n v="24"/>
    <n v="6"/>
  </r>
  <r>
    <x v="1"/>
    <s v="Production 3981"/>
    <s v="Multi"/>
    <s v="lll"/>
    <x v="4647"/>
    <s v=""/>
    <s v="FAC3980"/>
    <n v="48"/>
    <n v="300"/>
    <n v="300"/>
    <s v="CS12X4030"/>
    <s v="LA0Q"/>
    <s v="LA3980"/>
    <n v="4"/>
    <n v="24"/>
    <n v="6"/>
  </r>
  <r>
    <x v="1"/>
    <s v="Production 3982"/>
    <s v="Multi"/>
    <s v="lll"/>
    <x v="4648"/>
    <s v=""/>
    <s v="FAC3981"/>
    <n v="48"/>
    <n v="300"/>
    <n v="300"/>
    <s v="CS12X4031"/>
    <s v="LA0Q"/>
    <s v="LA3981"/>
    <n v="4"/>
    <n v="24"/>
    <n v="6"/>
  </r>
  <r>
    <x v="1"/>
    <s v="Production 3983"/>
    <s v="Multi"/>
    <s v="lll"/>
    <x v="4649"/>
    <s v=""/>
    <s v="FAC3982"/>
    <n v="48"/>
    <n v="300"/>
    <n v="300"/>
    <s v="CS12X4032"/>
    <s v="LA0Q"/>
    <s v="LA3982"/>
    <n v="4"/>
    <n v="24"/>
    <n v="6"/>
  </r>
  <r>
    <x v="1"/>
    <s v="Production 3984"/>
    <s v="Multi"/>
    <s v="lll"/>
    <x v="4650"/>
    <s v=""/>
    <s v="FAC3983"/>
    <n v="48"/>
    <n v="300"/>
    <n v="300"/>
    <s v="CS12X4033"/>
    <s v="LA0Q"/>
    <s v="LA3983"/>
    <n v="4"/>
    <n v="24"/>
    <n v="6"/>
  </r>
  <r>
    <x v="1"/>
    <s v="Production 3985"/>
    <s v="Multi"/>
    <s v="lll"/>
    <x v="4651"/>
    <s v=""/>
    <s v="FAC3984"/>
    <n v="48"/>
    <n v="300"/>
    <n v="300"/>
    <s v="CS12X4034"/>
    <s v="LA0Q"/>
    <s v="LA3984"/>
    <n v="4"/>
    <n v="24"/>
    <n v="6"/>
  </r>
  <r>
    <x v="1"/>
    <s v="Production 3986"/>
    <s v="Multi"/>
    <s v="lll"/>
    <x v="4652"/>
    <s v=""/>
    <s v="FAC3985"/>
    <n v="48"/>
    <n v="300"/>
    <n v="300"/>
    <s v="CS12X4035"/>
    <s v="LA0Q"/>
    <s v="LA3985"/>
    <n v="4"/>
    <n v="24"/>
    <n v="6"/>
  </r>
  <r>
    <x v="1"/>
    <s v="Production 3987"/>
    <s v="Multi"/>
    <s v="lll"/>
    <x v="4653"/>
    <s v=""/>
    <s v="FAC3986"/>
    <n v="48"/>
    <n v="300"/>
    <n v="300"/>
    <s v="CS12X4036"/>
    <s v="LA0Q"/>
    <s v="LA3986"/>
    <n v="4"/>
    <n v="24"/>
    <n v="6"/>
  </r>
  <r>
    <x v="1"/>
    <s v="Production 3988"/>
    <s v="Multi"/>
    <s v="lll"/>
    <x v="4654"/>
    <s v=""/>
    <s v="FAC3987"/>
    <n v="48"/>
    <n v="300"/>
    <n v="300"/>
    <s v="CS12X4037"/>
    <s v="LA0Q"/>
    <s v="LA3987"/>
    <n v="4"/>
    <n v="24"/>
    <n v="6"/>
  </r>
  <r>
    <x v="1"/>
    <s v="Production 3989"/>
    <s v="Multi"/>
    <s v="lll"/>
    <x v="4655"/>
    <s v=""/>
    <s v="FAC3988"/>
    <n v="48"/>
    <n v="300"/>
    <n v="300"/>
    <s v="CS12X4038"/>
    <s v="LA0Q"/>
    <s v="LA3988"/>
    <n v="4"/>
    <n v="24"/>
    <n v="6"/>
  </r>
  <r>
    <x v="1"/>
    <s v="Production 3990"/>
    <s v="Multi"/>
    <s v="lll"/>
    <x v="4656"/>
    <s v=""/>
    <s v="FAC3989"/>
    <n v="48"/>
    <n v="300"/>
    <n v="300"/>
    <s v="CS12X4039"/>
    <s v="LA0Q"/>
    <s v="LA3989"/>
    <n v="4"/>
    <n v="24"/>
    <n v="6"/>
  </r>
  <r>
    <x v="1"/>
    <s v="Production 3991"/>
    <s v="Multi"/>
    <s v="lll"/>
    <x v="4657"/>
    <s v=""/>
    <s v="FAC3990"/>
    <n v="48"/>
    <n v="300"/>
    <n v="300"/>
    <s v="CS12X4040"/>
    <s v="LA0Q"/>
    <s v="LA3990"/>
    <n v="4"/>
    <n v="24"/>
    <n v="6"/>
  </r>
  <r>
    <x v="1"/>
    <s v="Production 3992"/>
    <s v="Multi"/>
    <s v="lll"/>
    <x v="4658"/>
    <s v=""/>
    <s v="FAC3991"/>
    <n v="48"/>
    <n v="300"/>
    <n v="300"/>
    <s v="CS12X4041"/>
    <s v="LA0Q"/>
    <s v="LA3991"/>
    <n v="4"/>
    <n v="24"/>
    <n v="6"/>
  </r>
  <r>
    <x v="1"/>
    <s v="Production 3993"/>
    <s v="Multi"/>
    <s v="lll"/>
    <x v="4659"/>
    <s v=""/>
    <s v="FAC3992"/>
    <n v="48"/>
    <n v="300"/>
    <n v="300"/>
    <s v="CS12X4042"/>
    <s v="LA0Q"/>
    <s v="LA3992"/>
    <n v="4"/>
    <n v="24"/>
    <n v="6"/>
  </r>
  <r>
    <x v="1"/>
    <s v="Production 3994"/>
    <s v="Multi"/>
    <s v="lll"/>
    <x v="4660"/>
    <s v=""/>
    <s v="FAC3993"/>
    <n v="48"/>
    <n v="300"/>
    <n v="300"/>
    <s v="CS12X4043"/>
    <s v="LA0Q"/>
    <s v="LA3993"/>
    <n v="4"/>
    <n v="24"/>
    <n v="6"/>
  </r>
  <r>
    <x v="1"/>
    <s v="Production 3995"/>
    <s v="Multi"/>
    <s v="lll"/>
    <x v="4661"/>
    <s v=""/>
    <s v="FAC3994"/>
    <n v="48"/>
    <n v="300"/>
    <n v="300"/>
    <s v="CS12X4044"/>
    <s v="LA0Q"/>
    <s v="LA3994"/>
    <n v="4"/>
    <n v="24"/>
    <n v="6"/>
  </r>
  <r>
    <x v="1"/>
    <s v="Production 3996"/>
    <s v="Multi"/>
    <s v="lll"/>
    <x v="4662"/>
    <s v=""/>
    <s v="FAC3995"/>
    <n v="48"/>
    <n v="300"/>
    <n v="300"/>
    <s v="CS12X4045"/>
    <s v="LA0Q"/>
    <s v="LA3995"/>
    <n v="4"/>
    <n v="24"/>
    <n v="6"/>
  </r>
  <r>
    <x v="1"/>
    <s v="Production 3997"/>
    <s v="Multi"/>
    <s v="lll"/>
    <x v="4663"/>
    <s v=""/>
    <s v="FAC3996"/>
    <n v="48"/>
    <n v="300"/>
    <n v="300"/>
    <s v="CS12X4046"/>
    <s v="LA0Q"/>
    <s v="LA3996"/>
    <n v="4"/>
    <n v="24"/>
    <n v="6"/>
  </r>
  <r>
    <x v="1"/>
    <s v="Production 3998"/>
    <s v="Multi"/>
    <s v="lll"/>
    <x v="4664"/>
    <s v=""/>
    <s v="FAC3997"/>
    <n v="48"/>
    <n v="300"/>
    <n v="300"/>
    <s v="CS12X4047"/>
    <s v="LA0Q"/>
    <s v="LA3997"/>
    <n v="4"/>
    <n v="24"/>
    <n v="6"/>
  </r>
  <r>
    <x v="1"/>
    <s v="Production 3999"/>
    <s v="Multi"/>
    <s v="lll"/>
    <x v="4665"/>
    <s v=""/>
    <s v="FAC3998"/>
    <n v="48"/>
    <n v="300"/>
    <n v="300"/>
    <s v="CS12X4048"/>
    <s v="LA0Q"/>
    <s v="LA3998"/>
    <n v="4"/>
    <n v="24"/>
    <n v="6"/>
  </r>
  <r>
    <x v="1"/>
    <s v="Production 4000"/>
    <s v="Multi"/>
    <s v="lll"/>
    <x v="4666"/>
    <s v=""/>
    <s v="FAC3999"/>
    <n v="48"/>
    <n v="300"/>
    <n v="300"/>
    <s v="CS12X4049"/>
    <s v="LA0Q"/>
    <s v="LA3999"/>
    <n v="4"/>
    <n v="24"/>
    <n v="6"/>
  </r>
  <r>
    <x v="1"/>
    <s v="Production 4001"/>
    <s v="Multi"/>
    <s v="lll"/>
    <x v="4667"/>
    <s v=""/>
    <s v="FAC4000"/>
    <n v="48"/>
    <n v="300"/>
    <n v="300"/>
    <s v="CS12X4050"/>
    <s v="LA0Q"/>
    <s v="LA4000"/>
    <n v="4"/>
    <n v="24"/>
    <n v="6"/>
  </r>
  <r>
    <x v="1"/>
    <s v="Production 4002"/>
    <s v="Multi"/>
    <s v="lll"/>
    <x v="4668"/>
    <s v=""/>
    <s v="FAC4001"/>
    <n v="48"/>
    <n v="300"/>
    <n v="300"/>
    <s v="CS12X4051"/>
    <s v="LA0Q"/>
    <s v="LA4001"/>
    <n v="4"/>
    <n v="24"/>
    <n v="6"/>
  </r>
  <r>
    <x v="1"/>
    <s v="Production 4003"/>
    <s v="Multi"/>
    <s v="lll"/>
    <x v="4669"/>
    <s v=""/>
    <s v="FAC4002"/>
    <n v="48"/>
    <n v="300"/>
    <n v="300"/>
    <s v="CS12X4052"/>
    <s v="LA0Q"/>
    <s v="LA4002"/>
    <n v="4"/>
    <n v="24"/>
    <n v="6"/>
  </r>
  <r>
    <x v="1"/>
    <s v="Production 4004"/>
    <s v="Multi"/>
    <s v="lll"/>
    <x v="4670"/>
    <s v=""/>
    <s v="FAC4003"/>
    <n v="48"/>
    <n v="300"/>
    <n v="300"/>
    <s v="CS12X4053"/>
    <s v="LA0Q"/>
    <s v="LA4003"/>
    <n v="4"/>
    <n v="24"/>
    <n v="6"/>
  </r>
  <r>
    <x v="1"/>
    <s v="Production 4005"/>
    <s v="Multi"/>
    <s v="lll"/>
    <x v="4671"/>
    <s v=""/>
    <s v="FAC4004"/>
    <n v="48"/>
    <n v="300"/>
    <n v="300"/>
    <s v="CS12X4054"/>
    <s v="LA0Q"/>
    <s v="LA4004"/>
    <n v="4"/>
    <n v="24"/>
    <n v="6"/>
  </r>
  <r>
    <x v="1"/>
    <s v="Production 4006"/>
    <s v="Multi"/>
    <s v="lll"/>
    <x v="4672"/>
    <s v=""/>
    <s v="FAC4005"/>
    <n v="48"/>
    <n v="300"/>
    <n v="300"/>
    <s v="CS12X4055"/>
    <s v="LA0Q"/>
    <s v="LA4005"/>
    <n v="4"/>
    <n v="24"/>
    <n v="6"/>
  </r>
  <r>
    <x v="1"/>
    <s v="Production 4007"/>
    <s v="Multi"/>
    <s v="lll"/>
    <x v="4673"/>
    <s v=""/>
    <s v="FAC4006"/>
    <n v="48"/>
    <n v="300"/>
    <n v="300"/>
    <s v="CS12X4056"/>
    <s v="LA0Q"/>
    <s v="LA4006"/>
    <n v="4"/>
    <n v="24"/>
    <n v="6"/>
  </r>
  <r>
    <x v="1"/>
    <s v="Production 4008"/>
    <s v="Multi"/>
    <s v="lll"/>
    <x v="4674"/>
    <s v=""/>
    <s v="FAC4007"/>
    <n v="48"/>
    <n v="300"/>
    <n v="300"/>
    <s v="CS12X4057"/>
    <s v="LA0Q"/>
    <s v="LA4007"/>
    <n v="4"/>
    <n v="24"/>
    <n v="6"/>
  </r>
  <r>
    <x v="1"/>
    <s v="Production 4009"/>
    <s v="Multi"/>
    <s v="lll"/>
    <x v="4675"/>
    <s v=""/>
    <s v="FAC4008"/>
    <n v="48"/>
    <n v="300"/>
    <n v="300"/>
    <s v="CS12X4058"/>
    <s v="LA0Q"/>
    <s v="LA4008"/>
    <n v="4"/>
    <n v="24"/>
    <n v="6"/>
  </r>
  <r>
    <x v="1"/>
    <s v="Production 4010"/>
    <s v="Multi"/>
    <s v="lll"/>
    <x v="4676"/>
    <s v=""/>
    <s v="FAC4009"/>
    <n v="48"/>
    <n v="300"/>
    <n v="300"/>
    <s v="CS12X4059"/>
    <s v="LA0Q"/>
    <s v="LA4009"/>
    <n v="4"/>
    <n v="24"/>
    <n v="6"/>
  </r>
  <r>
    <x v="1"/>
    <s v="Production 4011"/>
    <s v="Multi"/>
    <s v="lll"/>
    <x v="4677"/>
    <s v=""/>
    <s v="FAC4010"/>
    <n v="48"/>
    <n v="300"/>
    <n v="300"/>
    <s v="CS12X4060"/>
    <s v="LA0Q"/>
    <s v="LA4010"/>
    <n v="4"/>
    <n v="24"/>
    <n v="6"/>
  </r>
  <r>
    <x v="1"/>
    <s v="Production 4012"/>
    <s v="Multi"/>
    <s v="lll"/>
    <x v="4678"/>
    <s v=""/>
    <s v="FAC4011"/>
    <n v="48"/>
    <n v="300"/>
    <n v="300"/>
    <s v="CS12X4061"/>
    <s v="LA0Q"/>
    <s v="LA4011"/>
    <n v="4"/>
    <n v="24"/>
    <n v="6"/>
  </r>
  <r>
    <x v="1"/>
    <s v="Production 4013"/>
    <s v="Multi"/>
    <s v="lll"/>
    <x v="4679"/>
    <s v=""/>
    <s v="FAC4012"/>
    <n v="48"/>
    <n v="300"/>
    <n v="300"/>
    <s v="CS12X4062"/>
    <s v="LA0Q"/>
    <s v="LA4012"/>
    <n v="4"/>
    <n v="24"/>
    <n v="6"/>
  </r>
  <r>
    <x v="1"/>
    <s v="Production 4014"/>
    <s v="Multi"/>
    <s v="lll"/>
    <x v="4680"/>
    <s v=""/>
    <s v="FAC4013"/>
    <n v="48"/>
    <n v="300"/>
    <n v="300"/>
    <s v="CS12X4063"/>
    <s v="LA0Q"/>
    <s v="LA4013"/>
    <n v="4"/>
    <n v="24"/>
    <n v="6"/>
  </r>
  <r>
    <x v="1"/>
    <s v="Production 4015"/>
    <s v="Multi"/>
    <s v="lll"/>
    <x v="4681"/>
    <s v=""/>
    <s v="FAC4014"/>
    <n v="48"/>
    <n v="300"/>
    <n v="300"/>
    <s v="CS12X4064"/>
    <s v="LA0Q"/>
    <s v="LA4014"/>
    <n v="4"/>
    <n v="24"/>
    <n v="6"/>
  </r>
  <r>
    <x v="1"/>
    <s v="Production 4016"/>
    <s v="Multi"/>
    <s v="lll"/>
    <x v="4682"/>
    <s v=""/>
    <s v="FAC4015"/>
    <n v="48"/>
    <n v="300"/>
    <n v="300"/>
    <s v="CS12X4065"/>
    <s v="LA0Q"/>
    <s v="LA4015"/>
    <n v="4"/>
    <n v="24"/>
    <n v="6"/>
  </r>
  <r>
    <x v="1"/>
    <s v="Production 4017"/>
    <s v="Multi"/>
    <s v="lll"/>
    <x v="4683"/>
    <s v=""/>
    <s v="FAC4016"/>
    <n v="48"/>
    <n v="300"/>
    <n v="300"/>
    <s v="CS12X4066"/>
    <s v="LA0Q"/>
    <s v="LA4016"/>
    <n v="4"/>
    <n v="24"/>
    <n v="6"/>
  </r>
  <r>
    <x v="1"/>
    <s v="Production 4018"/>
    <s v="Multi"/>
    <s v="lll"/>
    <x v="4684"/>
    <s v=""/>
    <s v="FAC4017"/>
    <n v="48"/>
    <n v="300"/>
    <n v="300"/>
    <s v="CS12X4067"/>
    <s v="LA0Q"/>
    <s v="LA4017"/>
    <n v="4"/>
    <n v="24"/>
    <n v="6"/>
  </r>
  <r>
    <x v="1"/>
    <s v="Production 4019"/>
    <s v="Multi"/>
    <s v="lll"/>
    <x v="4685"/>
    <s v=""/>
    <s v="FAC4018"/>
    <n v="48"/>
    <n v="300"/>
    <n v="300"/>
    <s v="CS12X4068"/>
    <s v="LA0Q"/>
    <s v="LA4018"/>
    <n v="4"/>
    <n v="24"/>
    <n v="6"/>
  </r>
  <r>
    <x v="1"/>
    <s v="Production 4020"/>
    <s v="Multi"/>
    <s v="lll"/>
    <x v="4686"/>
    <s v=""/>
    <s v="FAC4019"/>
    <n v="48"/>
    <n v="300"/>
    <n v="300"/>
    <s v="CS12X4069"/>
    <s v="LA0Q"/>
    <s v="LA4019"/>
    <n v="4"/>
    <n v="24"/>
    <n v="6"/>
  </r>
  <r>
    <x v="2"/>
    <s v="Production 4021"/>
    <s v="Multi"/>
    <s v="lll"/>
    <x v="4687"/>
    <s v=""/>
    <s v="FAC4020"/>
    <n v="48"/>
    <n v="300"/>
    <n v="300"/>
    <s v="CS12X4070"/>
    <s v="LA0Q"/>
    <s v="LA4020"/>
    <n v="4"/>
    <n v="24"/>
    <n v="6"/>
  </r>
  <r>
    <x v="2"/>
    <s v="Production 4022"/>
    <s v="Multi"/>
    <s v="lll"/>
    <x v="4688"/>
    <s v=""/>
    <s v="FAC4021"/>
    <n v="48"/>
    <n v="300"/>
    <n v="300"/>
    <s v="CS12X4071"/>
    <s v="LA0Q"/>
    <s v="LA4021"/>
    <n v="4"/>
    <n v="24"/>
    <n v="6"/>
  </r>
  <r>
    <x v="2"/>
    <s v="Production 4023"/>
    <s v="Multi"/>
    <s v="lll"/>
    <x v="4689"/>
    <s v=""/>
    <s v="FAC4022"/>
    <n v="48"/>
    <n v="300"/>
    <n v="300"/>
    <s v="CS12X4072"/>
    <s v="LA0Q"/>
    <s v="LA4022"/>
    <n v="4"/>
    <n v="24"/>
    <n v="6"/>
  </r>
  <r>
    <x v="2"/>
    <s v="Production 4024"/>
    <s v="Multi"/>
    <s v="lll"/>
    <x v="4690"/>
    <s v=""/>
    <s v="FAC4023"/>
    <n v="48"/>
    <n v="300"/>
    <n v="300"/>
    <s v="CS12X4073"/>
    <s v="LA0Q"/>
    <s v="LA4023"/>
    <n v="4"/>
    <n v="24"/>
    <n v="6"/>
  </r>
  <r>
    <x v="2"/>
    <s v="Production 4025"/>
    <s v="Multi"/>
    <s v="lll"/>
    <x v="4691"/>
    <s v=""/>
    <s v="FAC4024"/>
    <n v="48"/>
    <n v="300"/>
    <n v="300"/>
    <s v="CS12X4074"/>
    <s v="LA0Q"/>
    <s v="LA4024"/>
    <n v="4"/>
    <n v="24"/>
    <n v="6"/>
  </r>
  <r>
    <x v="2"/>
    <s v="Production 4026"/>
    <s v="Multi"/>
    <s v="lll"/>
    <x v="4692"/>
    <s v=""/>
    <s v="FAC4025"/>
    <n v="48"/>
    <n v="300"/>
    <n v="300"/>
    <s v="CS12X4075"/>
    <s v="LA0Q"/>
    <s v="LA4025"/>
    <n v="4"/>
    <n v="24"/>
    <n v="6"/>
  </r>
  <r>
    <x v="2"/>
    <s v="Production 4027"/>
    <s v="Multi"/>
    <s v="lll"/>
    <x v="4693"/>
    <s v=""/>
    <s v="FAC4026"/>
    <n v="48"/>
    <n v="300"/>
    <n v="300"/>
    <s v="CS12X4076"/>
    <s v="LA0Q"/>
    <s v="LA4026"/>
    <n v="4"/>
    <n v="24"/>
    <n v="6"/>
  </r>
  <r>
    <x v="2"/>
    <s v="Production 4028"/>
    <s v="Multi"/>
    <s v="lll"/>
    <x v="4694"/>
    <s v=""/>
    <s v="FAC4027"/>
    <n v="48"/>
    <n v="300"/>
    <n v="300"/>
    <s v="CS12X4077"/>
    <s v="LA0Q"/>
    <s v="LA4027"/>
    <n v="4"/>
    <n v="24"/>
    <n v="6"/>
  </r>
  <r>
    <x v="2"/>
    <s v="Production 4029"/>
    <s v="Multi"/>
    <s v="lll"/>
    <x v="4695"/>
    <s v=""/>
    <s v="FAC4028"/>
    <n v="48"/>
    <n v="300"/>
    <n v="300"/>
    <s v="CS12X4078"/>
    <s v="LA0Q"/>
    <s v="LA4028"/>
    <n v="4"/>
    <n v="24"/>
    <n v="6"/>
  </r>
  <r>
    <x v="2"/>
    <s v="Production 4030"/>
    <s v="Multi"/>
    <s v="lll"/>
    <x v="4696"/>
    <s v=""/>
    <s v="FAC4029"/>
    <n v="48"/>
    <n v="300"/>
    <n v="300"/>
    <s v="CS12X4079"/>
    <s v="LA0Q"/>
    <s v="LA4029"/>
    <n v="4"/>
    <n v="24"/>
    <n v="6"/>
  </r>
  <r>
    <x v="2"/>
    <s v="Production 4031"/>
    <s v="Multi"/>
    <s v="lll"/>
    <x v="4697"/>
    <s v=""/>
    <s v="FAC4030"/>
    <n v="48"/>
    <n v="300"/>
    <n v="300"/>
    <s v="CS12X4080"/>
    <s v="LA0Q"/>
    <s v="LA4030"/>
    <n v="4"/>
    <n v="24"/>
    <n v="6"/>
  </r>
  <r>
    <x v="2"/>
    <s v="Production 4032"/>
    <s v="Multi"/>
    <s v="lll"/>
    <x v="4698"/>
    <s v=""/>
    <s v="FAC4031"/>
    <n v="48"/>
    <n v="300"/>
    <n v="300"/>
    <s v="CS12X4081"/>
    <s v="LA0Q"/>
    <s v="LA4031"/>
    <n v="4"/>
    <n v="24"/>
    <n v="6"/>
  </r>
  <r>
    <x v="2"/>
    <s v="Production 4033"/>
    <s v="Multi"/>
    <s v="lll"/>
    <x v="4699"/>
    <s v=""/>
    <s v="FAC4032"/>
    <n v="48"/>
    <n v="300"/>
    <n v="300"/>
    <s v="CS12X4082"/>
    <s v="LA0Q"/>
    <s v="LA4032"/>
    <n v="4"/>
    <n v="24"/>
    <n v="6"/>
  </r>
  <r>
    <x v="2"/>
    <s v="Production 4034"/>
    <s v="Multi"/>
    <s v="lll"/>
    <x v="4700"/>
    <s v=""/>
    <s v="FAC4033"/>
    <n v="48"/>
    <n v="300"/>
    <n v="300"/>
    <s v="CS12X4083"/>
    <s v="LA0Q"/>
    <s v="LA4033"/>
    <n v="4"/>
    <n v="24"/>
    <n v="6"/>
  </r>
  <r>
    <x v="2"/>
    <s v="Production 4035"/>
    <s v="Multi"/>
    <s v="lll"/>
    <x v="4701"/>
    <s v=""/>
    <s v="FAC4034"/>
    <n v="48"/>
    <n v="300"/>
    <n v="300"/>
    <s v="CS12X4084"/>
    <s v="LA0Q"/>
    <s v="LA4034"/>
    <n v="4"/>
    <n v="24"/>
    <n v="6"/>
  </r>
  <r>
    <x v="2"/>
    <s v="Production 4036"/>
    <s v="Multi"/>
    <s v="lll"/>
    <x v="4702"/>
    <s v=""/>
    <s v="FAC4035"/>
    <n v="48"/>
    <n v="300"/>
    <n v="300"/>
    <s v="CS12X4085"/>
    <s v="LA0Q"/>
    <s v="LA4035"/>
    <n v="4"/>
    <n v="24"/>
    <n v="6"/>
  </r>
  <r>
    <x v="2"/>
    <s v="Production 4037"/>
    <s v="Multi"/>
    <s v="lll"/>
    <x v="4703"/>
    <s v=""/>
    <s v="FAC4036"/>
    <n v="48"/>
    <n v="300"/>
    <n v="300"/>
    <s v="CS12X4086"/>
    <s v="LA0Q"/>
    <s v="LA4036"/>
    <n v="4"/>
    <n v="24"/>
    <n v="6"/>
  </r>
  <r>
    <x v="2"/>
    <s v="Production 4038"/>
    <s v="Multi"/>
    <s v="lll"/>
    <x v="4704"/>
    <s v=""/>
    <s v="FAC4037"/>
    <n v="48"/>
    <n v="300"/>
    <n v="300"/>
    <s v="CS12X4087"/>
    <s v="LA0Q"/>
    <s v="LA4037"/>
    <n v="4"/>
    <n v="24"/>
    <n v="6"/>
  </r>
  <r>
    <x v="2"/>
    <s v="Production 4039"/>
    <s v="Multi"/>
    <s v="lll"/>
    <x v="4705"/>
    <s v=""/>
    <s v="FAC4038"/>
    <n v="48"/>
    <n v="300"/>
    <n v="300"/>
    <s v="CS12X4088"/>
    <s v="LA0Q"/>
    <s v="LA4038"/>
    <n v="4"/>
    <n v="24"/>
    <n v="6"/>
  </r>
  <r>
    <x v="2"/>
    <s v="Production 4040"/>
    <s v="Multi"/>
    <s v="lll"/>
    <x v="4706"/>
    <s v=""/>
    <s v="FAC4039"/>
    <n v="48"/>
    <n v="300"/>
    <n v="300"/>
    <s v="CS12X4089"/>
    <s v="LA0Q"/>
    <s v="LA4039"/>
    <n v="4"/>
    <n v="24"/>
    <n v="6"/>
  </r>
  <r>
    <x v="2"/>
    <s v="Production 4041"/>
    <s v="Multi"/>
    <s v="lll"/>
    <x v="4707"/>
    <s v=""/>
    <s v="FAC4040"/>
    <n v="48"/>
    <n v="300"/>
    <n v="300"/>
    <s v="CS12X4090"/>
    <s v="LA0Q"/>
    <s v="LA4040"/>
    <n v="4"/>
    <n v="24"/>
    <n v="6"/>
  </r>
  <r>
    <x v="2"/>
    <s v="Production 4042"/>
    <s v="Multi"/>
    <s v="lll"/>
    <x v="4708"/>
    <s v=""/>
    <s v="FAC4041"/>
    <n v="48"/>
    <n v="300"/>
    <n v="300"/>
    <s v="CS12X4091"/>
    <s v="LA0Q"/>
    <s v="LA4041"/>
    <n v="4"/>
    <n v="24"/>
    <n v="6"/>
  </r>
  <r>
    <x v="2"/>
    <s v="Production 4043"/>
    <s v="Multi"/>
    <s v="lll"/>
    <x v="4709"/>
    <s v=""/>
    <s v="FAC4042"/>
    <n v="48"/>
    <n v="300"/>
    <n v="300"/>
    <s v="CS12X4092"/>
    <s v="LA0Q"/>
    <s v="LA4042"/>
    <n v="4"/>
    <n v="24"/>
    <n v="6"/>
  </r>
  <r>
    <x v="2"/>
    <s v="Production 4044"/>
    <s v="Multi"/>
    <s v="lll"/>
    <x v="4710"/>
    <s v=""/>
    <s v="FAC4043"/>
    <n v="48"/>
    <n v="300"/>
    <n v="300"/>
    <s v="CS12X4093"/>
    <s v="LA0Q"/>
    <s v="LA4043"/>
    <n v="4"/>
    <n v="24"/>
    <n v="6"/>
  </r>
  <r>
    <x v="2"/>
    <s v="Production 4045"/>
    <s v="Multi"/>
    <s v="lll"/>
    <x v="4711"/>
    <s v=""/>
    <s v="FAC4044"/>
    <n v="48"/>
    <n v="300"/>
    <n v="300"/>
    <s v="CS12X4094"/>
    <s v="LA0Q"/>
    <s v="LA4044"/>
    <n v="4"/>
    <n v="24"/>
    <n v="6"/>
  </r>
  <r>
    <x v="2"/>
    <s v="Production 4046"/>
    <s v="Multi"/>
    <s v="lll"/>
    <x v="4712"/>
    <s v=""/>
    <s v="FAC4045"/>
    <n v="48"/>
    <n v="300"/>
    <n v="300"/>
    <s v="CS12X4095"/>
    <s v="LA0Q"/>
    <s v="LA4045"/>
    <n v="4"/>
    <n v="24"/>
    <n v="6"/>
  </r>
  <r>
    <x v="2"/>
    <s v="Production 4047"/>
    <s v="Multi"/>
    <s v="lll"/>
    <x v="4713"/>
    <s v=""/>
    <s v="FAC4046"/>
    <n v="48"/>
    <n v="300"/>
    <n v="300"/>
    <s v="CS12X4096"/>
    <s v="LA0Q"/>
    <s v="LA4046"/>
    <n v="4"/>
    <n v="24"/>
    <n v="6"/>
  </r>
  <r>
    <x v="2"/>
    <s v="Production 4048"/>
    <s v="Multi"/>
    <s v="lll"/>
    <x v="4714"/>
    <s v=""/>
    <s v="FAC4047"/>
    <n v="48"/>
    <n v="300"/>
    <n v="300"/>
    <s v="CS12X4097"/>
    <s v="LA0Q"/>
    <s v="LA4047"/>
    <n v="4"/>
    <n v="24"/>
    <n v="6"/>
  </r>
  <r>
    <x v="2"/>
    <s v="Production 4049"/>
    <s v="Multi"/>
    <s v="lll"/>
    <x v="4715"/>
    <s v=""/>
    <s v="FAC4048"/>
    <n v="48"/>
    <n v="300"/>
    <n v="300"/>
    <s v="CS12X4098"/>
    <s v="LA0Q"/>
    <s v="LA4048"/>
    <n v="4"/>
    <n v="24"/>
    <n v="6"/>
  </r>
  <r>
    <x v="2"/>
    <s v="Production 4050"/>
    <s v="Multi"/>
    <s v="lll"/>
    <x v="4716"/>
    <s v=""/>
    <s v="FAC4049"/>
    <n v="48"/>
    <n v="300"/>
    <n v="300"/>
    <s v="CS12X4099"/>
    <s v="LA0Q"/>
    <s v="LA4049"/>
    <n v="4"/>
    <n v="24"/>
    <n v="6"/>
  </r>
  <r>
    <x v="2"/>
    <s v="Production 4051"/>
    <s v="Multi"/>
    <s v="lll"/>
    <x v="4717"/>
    <s v=""/>
    <s v="FAC4050"/>
    <n v="48"/>
    <n v="300"/>
    <n v="300"/>
    <s v="CS12X4100"/>
    <s v="LA0Q"/>
    <s v="LA4050"/>
    <n v="4"/>
    <n v="24"/>
    <n v="6"/>
  </r>
  <r>
    <x v="2"/>
    <s v="Production 4052"/>
    <s v="Multi"/>
    <s v="lll"/>
    <x v="4718"/>
    <s v=""/>
    <s v="FAC4051"/>
    <n v="48"/>
    <n v="300"/>
    <n v="300"/>
    <s v="CS12X4101"/>
    <s v="LA0Q"/>
    <s v="LA4051"/>
    <n v="4"/>
    <n v="24"/>
    <n v="6"/>
  </r>
  <r>
    <x v="2"/>
    <s v="Production 4053"/>
    <s v="Multi"/>
    <s v="lll"/>
    <x v="4719"/>
    <s v=""/>
    <s v="FAC4052"/>
    <n v="48"/>
    <n v="300"/>
    <n v="300"/>
    <s v="CS12X4102"/>
    <s v="LA0Q"/>
    <s v="LA4052"/>
    <n v="4"/>
    <n v="24"/>
    <n v="6"/>
  </r>
  <r>
    <x v="2"/>
    <s v="Production 4054"/>
    <s v="Multi"/>
    <s v="lll"/>
    <x v="4720"/>
    <s v=""/>
    <s v="FAC4053"/>
    <n v="48"/>
    <n v="300"/>
    <n v="300"/>
    <s v="CS12X4103"/>
    <s v="LA0Q"/>
    <s v="LA4053"/>
    <n v="4"/>
    <n v="24"/>
    <n v="6"/>
  </r>
  <r>
    <x v="2"/>
    <s v="Production 4055"/>
    <s v="Multi"/>
    <s v="lll"/>
    <x v="4721"/>
    <s v=""/>
    <s v="FAC4054"/>
    <n v="48"/>
    <n v="300"/>
    <n v="300"/>
    <s v="CS12X4104"/>
    <s v="LA0Q"/>
    <s v="LA4054"/>
    <n v="4"/>
    <n v="24"/>
    <n v="6"/>
  </r>
  <r>
    <x v="2"/>
    <s v="Production 4056"/>
    <s v="Multi"/>
    <s v="lll"/>
    <x v="4722"/>
    <s v=""/>
    <s v="FAC4055"/>
    <n v="48"/>
    <n v="300"/>
    <n v="300"/>
    <s v="CS12X4105"/>
    <s v="LA0Q"/>
    <s v="LA4055"/>
    <n v="4"/>
    <n v="24"/>
    <n v="6"/>
  </r>
  <r>
    <x v="2"/>
    <s v="Production 4057"/>
    <s v="Multi"/>
    <s v="lll"/>
    <x v="4723"/>
    <s v=""/>
    <s v="FAC4056"/>
    <n v="48"/>
    <n v="300"/>
    <n v="300"/>
    <s v="CS12X4106"/>
    <s v="LA0Q"/>
    <s v="LA4056"/>
    <n v="4"/>
    <n v="24"/>
    <n v="6"/>
  </r>
  <r>
    <x v="2"/>
    <s v="Production 4058"/>
    <s v="Multi"/>
    <s v="lll"/>
    <x v="4724"/>
    <s v=""/>
    <s v="FAC4057"/>
    <n v="48"/>
    <n v="300"/>
    <n v="300"/>
    <s v="CS12X4107"/>
    <s v="LA0Q"/>
    <s v="LA4057"/>
    <n v="4"/>
    <n v="24"/>
    <n v="6"/>
  </r>
  <r>
    <x v="2"/>
    <s v="Production 4059"/>
    <s v="Multi"/>
    <s v="lll"/>
    <x v="4725"/>
    <s v=""/>
    <s v="FAC4058"/>
    <n v="48"/>
    <n v="300"/>
    <n v="300"/>
    <s v="CS12X4108"/>
    <s v="LA0Q"/>
    <s v="LA4058"/>
    <n v="4"/>
    <n v="24"/>
    <n v="6"/>
  </r>
  <r>
    <x v="2"/>
    <s v="Production 4060"/>
    <s v="Multi"/>
    <s v="lll"/>
    <x v="4726"/>
    <s v=""/>
    <s v="FAC4059"/>
    <n v="48"/>
    <n v="300"/>
    <n v="300"/>
    <s v="CS12X4109"/>
    <s v="LA0Q"/>
    <s v="LA4059"/>
    <n v="4"/>
    <n v="24"/>
    <n v="6"/>
  </r>
  <r>
    <x v="2"/>
    <s v="Production 4061"/>
    <s v="Multi"/>
    <s v="lll"/>
    <x v="4727"/>
    <s v=""/>
    <s v="FAC4060"/>
    <n v="48"/>
    <n v="300"/>
    <n v="300"/>
    <s v="CS12X4110"/>
    <s v="LA0Q"/>
    <s v="LA4060"/>
    <n v="4"/>
    <n v="24"/>
    <n v="6"/>
  </r>
  <r>
    <x v="2"/>
    <s v="Production 4062"/>
    <s v="Multi"/>
    <s v="lll"/>
    <x v="4728"/>
    <s v=""/>
    <s v="FAC4061"/>
    <n v="48"/>
    <n v="300"/>
    <n v="300"/>
    <s v="CS12X4111"/>
    <s v="LA0Q"/>
    <s v="LA4061"/>
    <n v="4"/>
    <n v="24"/>
    <n v="6"/>
  </r>
  <r>
    <x v="2"/>
    <s v="Production 4063"/>
    <s v="Multi"/>
    <s v="lll"/>
    <x v="4729"/>
    <s v=""/>
    <s v="FAC4062"/>
    <n v="48"/>
    <n v="300"/>
    <n v="300"/>
    <s v="CS12X4112"/>
    <s v="LA0Q"/>
    <s v="LA4062"/>
    <n v="4"/>
    <n v="24"/>
    <n v="6"/>
  </r>
  <r>
    <x v="2"/>
    <s v="Production 4064"/>
    <s v="Multi"/>
    <s v="lll"/>
    <x v="4730"/>
    <s v=""/>
    <s v="FAC4063"/>
    <n v="48"/>
    <n v="300"/>
    <n v="300"/>
    <s v="CS12X4113"/>
    <s v="LA0Q"/>
    <s v="LA4063"/>
    <n v="4"/>
    <n v="24"/>
    <n v="6"/>
  </r>
  <r>
    <x v="2"/>
    <s v="Production 4065"/>
    <s v="Multi"/>
    <s v="lll"/>
    <x v="4731"/>
    <s v=""/>
    <s v="FAC4064"/>
    <n v="48"/>
    <n v="300"/>
    <n v="300"/>
    <s v="CS12X4114"/>
    <s v="LA0Q"/>
    <s v="LA4064"/>
    <n v="4"/>
    <n v="24"/>
    <n v="6"/>
  </r>
  <r>
    <x v="2"/>
    <s v="Production 4066"/>
    <s v="Multi"/>
    <s v="lll"/>
    <x v="4732"/>
    <s v=""/>
    <s v="FAC4065"/>
    <n v="48"/>
    <n v="300"/>
    <n v="300"/>
    <s v="CS12X4115"/>
    <s v="LA0Q"/>
    <s v="LA4065"/>
    <n v="4"/>
    <n v="24"/>
    <n v="6"/>
  </r>
  <r>
    <x v="2"/>
    <s v="Production 4067"/>
    <s v="Multi"/>
    <s v="lll"/>
    <x v="4733"/>
    <s v=""/>
    <s v="FAC4066"/>
    <n v="48"/>
    <n v="300"/>
    <n v="300"/>
    <s v="CS12X4116"/>
    <s v="LA0Q"/>
    <s v="LA4066"/>
    <n v="4"/>
    <n v="24"/>
    <n v="6"/>
  </r>
  <r>
    <x v="2"/>
    <s v="Production 4068"/>
    <s v="Multi"/>
    <s v="lll"/>
    <x v="4734"/>
    <s v=""/>
    <s v="FAC4067"/>
    <n v="48"/>
    <n v="300"/>
    <n v="300"/>
    <s v="CS12X4117"/>
    <s v="LA0Q"/>
    <s v="LA4067"/>
    <n v="4"/>
    <n v="24"/>
    <n v="6"/>
  </r>
  <r>
    <x v="2"/>
    <s v="Production 4069"/>
    <s v="Multi"/>
    <s v="lll"/>
    <x v="4735"/>
    <s v=""/>
    <s v="FAC4068"/>
    <n v="48"/>
    <n v="300"/>
    <n v="300"/>
    <s v="CS12X4118"/>
    <s v="LA0Q"/>
    <s v="LA4068"/>
    <n v="4"/>
    <n v="24"/>
    <n v="6"/>
  </r>
  <r>
    <x v="2"/>
    <s v="Production 4070"/>
    <s v="Multi"/>
    <s v="lll"/>
    <x v="4736"/>
    <s v=""/>
    <s v="FAC4069"/>
    <n v="48"/>
    <n v="300"/>
    <n v="300"/>
    <s v="CS12X4119"/>
    <s v="LA0Q"/>
    <s v="LA4069"/>
    <n v="4"/>
    <n v="24"/>
    <n v="6"/>
  </r>
  <r>
    <x v="2"/>
    <s v="Production 4071"/>
    <s v="Multi"/>
    <s v="lll"/>
    <x v="4737"/>
    <s v=""/>
    <s v="FAC4070"/>
    <n v="48"/>
    <n v="300"/>
    <n v="300"/>
    <s v="CS12X4120"/>
    <s v="LA0Q"/>
    <s v="LA4070"/>
    <n v="4"/>
    <n v="24"/>
    <n v="6"/>
  </r>
  <r>
    <x v="2"/>
    <s v="Production 4072"/>
    <s v="Multi"/>
    <s v="lll"/>
    <x v="4738"/>
    <s v=""/>
    <s v="FAC4071"/>
    <n v="48"/>
    <n v="300"/>
    <n v="300"/>
    <s v="CS12X4121"/>
    <s v="LA0Q"/>
    <s v="LA4071"/>
    <n v="4"/>
    <n v="24"/>
    <n v="6"/>
  </r>
  <r>
    <x v="2"/>
    <s v="Production 4073"/>
    <s v="Multi"/>
    <s v="lll"/>
    <x v="4739"/>
    <s v=""/>
    <s v="FAC4072"/>
    <n v="48"/>
    <n v="300"/>
    <n v="300"/>
    <s v="CS12X4122"/>
    <s v="LA0Q"/>
    <s v="LA4072"/>
    <n v="4"/>
    <n v="24"/>
    <n v="6"/>
  </r>
  <r>
    <x v="2"/>
    <s v="Production 4074"/>
    <s v="Multi"/>
    <s v="lll"/>
    <x v="4740"/>
    <s v=""/>
    <s v="FAC4073"/>
    <n v="48"/>
    <n v="300"/>
    <n v="300"/>
    <s v="CS12X4123"/>
    <s v="LA0Q"/>
    <s v="LA4073"/>
    <n v="4"/>
    <n v="24"/>
    <n v="6"/>
  </r>
  <r>
    <x v="2"/>
    <s v="Production 4075"/>
    <s v="Multi"/>
    <s v="lll"/>
    <x v="4741"/>
    <s v=""/>
    <s v="FAC4074"/>
    <n v="48"/>
    <n v="300"/>
    <n v="300"/>
    <s v="CS12X4124"/>
    <s v="LA0Q"/>
    <s v="LA4074"/>
    <n v="4"/>
    <n v="24"/>
    <n v="6"/>
  </r>
  <r>
    <x v="2"/>
    <s v="Production 4076"/>
    <s v="Multi"/>
    <s v="lll"/>
    <x v="4742"/>
    <s v=""/>
    <s v="FAC4075"/>
    <n v="48"/>
    <n v="300"/>
    <n v="300"/>
    <s v="CS12X4125"/>
    <s v="LA0Q"/>
    <s v="LA4075"/>
    <n v="4"/>
    <n v="24"/>
    <n v="6"/>
  </r>
  <r>
    <x v="2"/>
    <s v="Production 4077"/>
    <s v="Multi"/>
    <s v="lll"/>
    <x v="4743"/>
    <s v=""/>
    <s v="FAC4076"/>
    <n v="48"/>
    <n v="300"/>
    <n v="300"/>
    <s v="CS12X4126"/>
    <s v="LA0Q"/>
    <s v="LA4076"/>
    <n v="4"/>
    <n v="24"/>
    <n v="6"/>
  </r>
  <r>
    <x v="2"/>
    <s v="Production 4078"/>
    <s v="Multi"/>
    <s v="lll"/>
    <x v="4744"/>
    <s v=""/>
    <s v="FAC4077"/>
    <n v="48"/>
    <n v="300"/>
    <n v="300"/>
    <s v="CS12X4127"/>
    <s v="LA0Q"/>
    <s v="LA4077"/>
    <n v="4"/>
    <n v="24"/>
    <n v="6"/>
  </r>
  <r>
    <x v="2"/>
    <s v="Production 4079"/>
    <s v="Multi"/>
    <s v="lll"/>
    <x v="4745"/>
    <s v=""/>
    <s v="FAC4078"/>
    <n v="48"/>
    <n v="300"/>
    <n v="300"/>
    <s v="CS12X4128"/>
    <s v="LA0Q"/>
    <s v="LA4078"/>
    <n v="4"/>
    <n v="24"/>
    <n v="6"/>
  </r>
  <r>
    <x v="2"/>
    <s v="Production 4080"/>
    <s v="Multi"/>
    <s v="lll"/>
    <x v="4746"/>
    <s v=""/>
    <s v="FAC4079"/>
    <n v="48"/>
    <n v="300"/>
    <n v="300"/>
    <s v="CS12X4129"/>
    <s v="LA0Q"/>
    <s v="LA4079"/>
    <n v="4"/>
    <n v="24"/>
    <n v="6"/>
  </r>
  <r>
    <x v="2"/>
    <s v="Production 4081"/>
    <s v="Multi"/>
    <s v="lll"/>
    <x v="4747"/>
    <s v=""/>
    <s v="FAC4080"/>
    <n v="48"/>
    <n v="300"/>
    <n v="300"/>
    <s v="CS12X4130"/>
    <s v="LA0Q"/>
    <s v="LA4080"/>
    <n v="4"/>
    <n v="24"/>
    <n v="6"/>
  </r>
  <r>
    <x v="2"/>
    <s v="Production 4082"/>
    <s v="Multi"/>
    <s v="lll"/>
    <x v="4748"/>
    <s v=""/>
    <s v="FAC4081"/>
    <n v="48"/>
    <n v="300"/>
    <n v="300"/>
    <s v="CS12X4131"/>
    <s v="LA0Q"/>
    <s v="LA4081"/>
    <n v="4"/>
    <n v="24"/>
    <n v="6"/>
  </r>
  <r>
    <x v="2"/>
    <s v="Production 4083"/>
    <s v="Multi"/>
    <s v="lll"/>
    <x v="4749"/>
    <s v=""/>
    <s v="FAC4082"/>
    <n v="48"/>
    <n v="300"/>
    <n v="300"/>
    <s v="CS12X4132"/>
    <s v="LA0Q"/>
    <s v="LA4082"/>
    <n v="4"/>
    <n v="24"/>
    <n v="6"/>
  </r>
  <r>
    <x v="2"/>
    <s v="Production 4084"/>
    <s v="Multi"/>
    <s v="lll"/>
    <x v="4750"/>
    <s v=""/>
    <s v="FAC4083"/>
    <n v="48"/>
    <n v="300"/>
    <n v="300"/>
    <s v="CS12X4133"/>
    <s v="LA0Q"/>
    <s v="LA4083"/>
    <n v="4"/>
    <n v="24"/>
    <n v="6"/>
  </r>
  <r>
    <x v="2"/>
    <s v="Production 4085"/>
    <s v="Multi"/>
    <s v="lll"/>
    <x v="4751"/>
    <s v=""/>
    <s v="FAC4084"/>
    <n v="48"/>
    <n v="300"/>
    <n v="300"/>
    <s v="CS12X4134"/>
    <s v="LA0Q"/>
    <s v="LA4084"/>
    <n v="4"/>
    <n v="24"/>
    <n v="6"/>
  </r>
  <r>
    <x v="2"/>
    <s v="Production 4086"/>
    <s v="Multi"/>
    <s v="lll"/>
    <x v="4752"/>
    <s v=""/>
    <s v="FAC4085"/>
    <n v="48"/>
    <n v="300"/>
    <n v="300"/>
    <s v="CS12X4135"/>
    <s v="LA0Q"/>
    <s v="LA4085"/>
    <n v="4"/>
    <n v="24"/>
    <n v="6"/>
  </r>
  <r>
    <x v="2"/>
    <s v="Production 4087"/>
    <s v="Multi"/>
    <s v="lll"/>
    <x v="4753"/>
    <s v=""/>
    <s v="FAC4086"/>
    <n v="48"/>
    <n v="300"/>
    <n v="300"/>
    <s v="CS12X4136"/>
    <s v="LA0Q"/>
    <s v="LA4086"/>
    <n v="4"/>
    <n v="24"/>
    <n v="6"/>
  </r>
  <r>
    <x v="2"/>
    <s v="Production 4088"/>
    <s v="Multi"/>
    <s v="lll"/>
    <x v="4754"/>
    <s v=""/>
    <s v="FAC4087"/>
    <n v="48"/>
    <n v="300"/>
    <n v="300"/>
    <s v="CS12X4137"/>
    <s v="LA0Q"/>
    <s v="LA4087"/>
    <n v="4"/>
    <n v="24"/>
    <n v="6"/>
  </r>
  <r>
    <x v="2"/>
    <s v="Production 4089"/>
    <s v="Multi"/>
    <s v="lll"/>
    <x v="4755"/>
    <s v=""/>
    <s v="FAC4088"/>
    <n v="48"/>
    <n v="300"/>
    <n v="300"/>
    <s v="CS12X4138"/>
    <s v="LA0Q"/>
    <s v="LA4088"/>
    <n v="4"/>
    <n v="24"/>
    <n v="6"/>
  </r>
  <r>
    <x v="2"/>
    <s v="Production 4090"/>
    <s v="Multi"/>
    <s v="lll"/>
    <x v="4756"/>
    <s v=""/>
    <s v="FAC4089"/>
    <n v="48"/>
    <n v="300"/>
    <n v="300"/>
    <s v="CS12X4139"/>
    <s v="LA0Q"/>
    <s v="LA4089"/>
    <n v="4"/>
    <n v="24"/>
    <n v="6"/>
  </r>
  <r>
    <x v="2"/>
    <s v="Production 4091"/>
    <s v="Multi"/>
    <s v="lll"/>
    <x v="4757"/>
    <s v=""/>
    <s v="FAC4090"/>
    <n v="48"/>
    <n v="300"/>
    <n v="300"/>
    <s v="CS12X4140"/>
    <s v="LA0Q"/>
    <s v="LA4090"/>
    <n v="4"/>
    <n v="24"/>
    <n v="6"/>
  </r>
  <r>
    <x v="2"/>
    <s v="Production 4092"/>
    <s v="Multi"/>
    <s v="lll"/>
    <x v="4758"/>
    <s v=""/>
    <s v="FAC4091"/>
    <n v="48"/>
    <n v="300"/>
    <n v="300"/>
    <s v="CS12X4141"/>
    <s v="LA0Q"/>
    <s v="LA4091"/>
    <n v="4"/>
    <n v="24"/>
    <n v="6"/>
  </r>
  <r>
    <x v="2"/>
    <s v="Production 4093"/>
    <s v="Multi"/>
    <s v="lll"/>
    <x v="4759"/>
    <s v=""/>
    <s v="FAC4092"/>
    <n v="48"/>
    <n v="300"/>
    <n v="300"/>
    <s v="CS12X4142"/>
    <s v="LA0Q"/>
    <s v="LA4092"/>
    <n v="4"/>
    <n v="24"/>
    <n v="6"/>
  </r>
  <r>
    <x v="2"/>
    <s v="Production 4094"/>
    <s v="Multi"/>
    <s v="lll"/>
    <x v="4760"/>
    <s v=""/>
    <s v="FAC4093"/>
    <n v="48"/>
    <n v="300"/>
    <n v="300"/>
    <s v="CS12X4143"/>
    <s v="LA0Q"/>
    <s v="LA4093"/>
    <n v="4"/>
    <n v="24"/>
    <n v="6"/>
  </r>
  <r>
    <x v="2"/>
    <s v="Production 4095"/>
    <s v="Multi"/>
    <s v="lll"/>
    <x v="4761"/>
    <s v=""/>
    <s v="FAC4094"/>
    <n v="48"/>
    <n v="300"/>
    <n v="300"/>
    <s v="CS12X4144"/>
    <s v="LA0Q"/>
    <s v="LA4094"/>
    <n v="4"/>
    <n v="24"/>
    <n v="6"/>
  </r>
  <r>
    <x v="2"/>
    <s v="Production 4096"/>
    <s v="Multi"/>
    <s v="lll"/>
    <x v="4762"/>
    <s v=""/>
    <s v="FAC4095"/>
    <n v="48"/>
    <n v="300"/>
    <n v="300"/>
    <s v="CS12X4145"/>
    <s v="LA0Q"/>
    <s v="LA4095"/>
    <n v="4"/>
    <n v="24"/>
    <n v="6"/>
  </r>
  <r>
    <x v="2"/>
    <s v="Production 4097"/>
    <s v="Multi"/>
    <s v="lll"/>
    <x v="4763"/>
    <s v=""/>
    <s v="FAC4096"/>
    <n v="48"/>
    <n v="300"/>
    <n v="300"/>
    <s v="CS12X4146"/>
    <s v="LA0Q"/>
    <s v="LA4096"/>
    <n v="4"/>
    <n v="24"/>
    <n v="6"/>
  </r>
  <r>
    <x v="2"/>
    <s v="Production 4098"/>
    <s v="Multi"/>
    <s v="lll"/>
    <x v="4764"/>
    <s v=""/>
    <s v="FAC4097"/>
    <n v="48"/>
    <n v="300"/>
    <n v="300"/>
    <s v="CS12X4147"/>
    <s v="LA0Q"/>
    <s v="LA4097"/>
    <n v="4"/>
    <n v="24"/>
    <n v="6"/>
  </r>
  <r>
    <x v="2"/>
    <s v="Production 4099"/>
    <s v="Multi"/>
    <s v="lll"/>
    <x v="4765"/>
    <s v=""/>
    <s v="FAC4098"/>
    <n v="48"/>
    <n v="300"/>
    <n v="300"/>
    <s v="CS12X4148"/>
    <s v="LA0Q"/>
    <s v="LA4098"/>
    <n v="4"/>
    <n v="24"/>
    <n v="6"/>
  </r>
  <r>
    <x v="2"/>
    <s v="Production 4100"/>
    <s v="Multi"/>
    <s v="lll"/>
    <x v="4766"/>
    <s v=""/>
    <s v="FAC4099"/>
    <n v="48"/>
    <n v="300"/>
    <n v="300"/>
    <s v="CS12X4149"/>
    <s v="LA0Q"/>
    <s v="LA4099"/>
    <n v="4"/>
    <n v="24"/>
    <n v="6"/>
  </r>
  <r>
    <x v="2"/>
    <s v="Production 4101"/>
    <s v="Multi"/>
    <s v="lll"/>
    <x v="4767"/>
    <s v=""/>
    <s v="FAC4100"/>
    <n v="48"/>
    <n v="300"/>
    <n v="300"/>
    <s v="CS12X4150"/>
    <s v="LA0Q"/>
    <s v="LA4100"/>
    <n v="4"/>
    <n v="24"/>
    <n v="6"/>
  </r>
  <r>
    <x v="2"/>
    <s v="Production 4102"/>
    <s v="Multi"/>
    <s v="lll"/>
    <x v="4768"/>
    <s v=""/>
    <s v="FAC4101"/>
    <n v="48"/>
    <n v="300"/>
    <n v="300"/>
    <s v="CS12X4151"/>
    <s v="LA0Q"/>
    <s v="LA4101"/>
    <n v="4"/>
    <n v="24"/>
    <n v="6"/>
  </r>
  <r>
    <x v="2"/>
    <s v="Production 4103"/>
    <s v="Multi"/>
    <s v="lll"/>
    <x v="4769"/>
    <s v=""/>
    <s v="FAC4102"/>
    <n v="48"/>
    <n v="300"/>
    <n v="300"/>
    <s v="CS12X4152"/>
    <s v="LA0Q"/>
    <s v="LA4102"/>
    <n v="4"/>
    <n v="24"/>
    <n v="6"/>
  </r>
  <r>
    <x v="2"/>
    <s v="Production 4104"/>
    <s v="Multi"/>
    <s v="lll"/>
    <x v="4770"/>
    <s v=""/>
    <s v="FAC4103"/>
    <n v="48"/>
    <n v="300"/>
    <n v="300"/>
    <s v="CS12X4153"/>
    <s v="LA0Q"/>
    <s v="LA4103"/>
    <n v="4"/>
    <n v="24"/>
    <n v="6"/>
  </r>
  <r>
    <x v="2"/>
    <s v="Production 4105"/>
    <s v="Multi"/>
    <s v="lll"/>
    <x v="4771"/>
    <s v=""/>
    <s v="FAC4104"/>
    <n v="48"/>
    <n v="300"/>
    <n v="300"/>
    <s v="CS12X4154"/>
    <s v="LA0Q"/>
    <s v="LA4104"/>
    <n v="4"/>
    <n v="24"/>
    <n v="6"/>
  </r>
  <r>
    <x v="2"/>
    <s v="Production 4106"/>
    <s v="Multi"/>
    <s v="lll"/>
    <x v="4772"/>
    <s v=""/>
    <s v="FAC4105"/>
    <n v="48"/>
    <n v="300"/>
    <n v="300"/>
    <s v="CS12X4155"/>
    <s v="LA0Q"/>
    <s v="LA4105"/>
    <n v="4"/>
    <n v="24"/>
    <n v="6"/>
  </r>
  <r>
    <x v="2"/>
    <s v="Production 4107"/>
    <s v="Multi"/>
    <s v="lll"/>
    <x v="4773"/>
    <s v=""/>
    <s v="FAC4106"/>
    <n v="48"/>
    <n v="300"/>
    <n v="300"/>
    <s v="CS12X4156"/>
    <s v="LA0Q"/>
    <s v="LA4106"/>
    <n v="4"/>
    <n v="24"/>
    <n v="6"/>
  </r>
  <r>
    <x v="2"/>
    <s v="Production 4108"/>
    <s v="Multi"/>
    <s v="lll"/>
    <x v="4774"/>
    <s v=""/>
    <s v="FAC4107"/>
    <n v="48"/>
    <n v="300"/>
    <n v="300"/>
    <s v="CS12X4157"/>
    <s v="LA0Q"/>
    <s v="LA4107"/>
    <n v="4"/>
    <n v="24"/>
    <n v="6"/>
  </r>
  <r>
    <x v="2"/>
    <s v="Production 4109"/>
    <s v="Multi"/>
    <s v="lll"/>
    <x v="4775"/>
    <s v=""/>
    <s v="FAC4108"/>
    <n v="48"/>
    <n v="300"/>
    <n v="300"/>
    <s v="CS12X4158"/>
    <s v="LA0Q"/>
    <s v="LA4108"/>
    <n v="4"/>
    <n v="24"/>
    <n v="6"/>
  </r>
  <r>
    <x v="2"/>
    <s v="Production 4110"/>
    <s v="Multi"/>
    <s v="lll"/>
    <x v="4776"/>
    <s v=""/>
    <s v="FAC4109"/>
    <n v="48"/>
    <n v="300"/>
    <n v="300"/>
    <s v="CS12X4159"/>
    <s v="LA0Q"/>
    <s v="LA4109"/>
    <n v="4"/>
    <n v="24"/>
    <n v="6"/>
  </r>
  <r>
    <x v="2"/>
    <s v="Production 4111"/>
    <s v="Multi"/>
    <s v="lll"/>
    <x v="4777"/>
    <s v=""/>
    <s v="FAC4110"/>
    <n v="48"/>
    <n v="300"/>
    <n v="300"/>
    <s v="CS12X4160"/>
    <s v="LA0Q"/>
    <s v="LA4110"/>
    <n v="4"/>
    <n v="24"/>
    <n v="6"/>
  </r>
  <r>
    <x v="2"/>
    <s v="Production 4112"/>
    <s v="Multi"/>
    <s v="lll"/>
    <x v="4778"/>
    <s v=""/>
    <s v="FAC4111"/>
    <n v="48"/>
    <n v="300"/>
    <n v="300"/>
    <s v="CS12X4161"/>
    <s v="LA0Q"/>
    <s v="LA4111"/>
    <n v="4"/>
    <n v="24"/>
    <n v="6"/>
  </r>
  <r>
    <x v="2"/>
    <s v="Production 4113"/>
    <s v="Multi"/>
    <s v="lll"/>
    <x v="4779"/>
    <s v=""/>
    <s v="FAC4112"/>
    <n v="48"/>
    <n v="300"/>
    <n v="300"/>
    <s v="CS12X4162"/>
    <s v="LA0Q"/>
    <s v="LA4112"/>
    <n v="4"/>
    <n v="24"/>
    <n v="6"/>
  </r>
  <r>
    <x v="2"/>
    <s v="Production 4114"/>
    <s v="Multi"/>
    <s v="lll"/>
    <x v="4780"/>
    <s v=""/>
    <s v="FAC4113"/>
    <n v="48"/>
    <n v="300"/>
    <n v="300"/>
    <s v="CS12X4163"/>
    <s v="LA0Q"/>
    <s v="LA4113"/>
    <n v="4"/>
    <n v="24"/>
    <n v="6"/>
  </r>
  <r>
    <x v="2"/>
    <s v="Production 4115"/>
    <s v="Multi"/>
    <s v="lll"/>
    <x v="4781"/>
    <s v=""/>
    <s v="FAC4114"/>
    <n v="48"/>
    <n v="300"/>
    <n v="300"/>
    <s v="CS12X4164"/>
    <s v="LA0Q"/>
    <s v="LA4114"/>
    <n v="4"/>
    <n v="24"/>
    <n v="6"/>
  </r>
  <r>
    <x v="2"/>
    <s v="Production 4116"/>
    <s v="Multi"/>
    <s v="lll"/>
    <x v="4782"/>
    <s v=""/>
    <s v="FAC4115"/>
    <n v="48"/>
    <n v="300"/>
    <n v="300"/>
    <s v="CS12X4165"/>
    <s v="LA0Q"/>
    <s v="LA4115"/>
    <n v="4"/>
    <n v="24"/>
    <n v="6"/>
  </r>
  <r>
    <x v="2"/>
    <s v="Production 4117"/>
    <s v="Multi"/>
    <s v="lll"/>
    <x v="4783"/>
    <s v=""/>
    <s v="FAC4116"/>
    <n v="48"/>
    <n v="300"/>
    <n v="300"/>
    <s v="CS12X4166"/>
    <s v="LA0Q"/>
    <s v="LA4116"/>
    <n v="4"/>
    <n v="24"/>
    <n v="6"/>
  </r>
  <r>
    <x v="2"/>
    <s v="Production 4118"/>
    <s v="Multi"/>
    <s v="lll"/>
    <x v="4784"/>
    <s v=""/>
    <s v="FAC4117"/>
    <n v="48"/>
    <n v="300"/>
    <n v="300"/>
    <s v="CS12X4167"/>
    <s v="LA0Q"/>
    <s v="LA4117"/>
    <n v="4"/>
    <n v="24"/>
    <n v="6"/>
  </r>
  <r>
    <x v="2"/>
    <s v="Production 4119"/>
    <s v="Multi"/>
    <s v="lll"/>
    <x v="4785"/>
    <s v=""/>
    <s v="FAC4118"/>
    <n v="48"/>
    <n v="300"/>
    <n v="300"/>
    <s v="CS12X4168"/>
    <s v="LA0Q"/>
    <s v="LA4118"/>
    <n v="4"/>
    <n v="24"/>
    <n v="6"/>
  </r>
  <r>
    <x v="2"/>
    <s v="Production 4120"/>
    <s v="Multi"/>
    <s v="lll"/>
    <x v="4786"/>
    <s v=""/>
    <s v="FAC4119"/>
    <n v="48"/>
    <n v="300"/>
    <n v="300"/>
    <s v="CS12X4169"/>
    <s v="LA0Q"/>
    <s v="LA4119"/>
    <n v="4"/>
    <n v="24"/>
    <n v="6"/>
  </r>
  <r>
    <x v="2"/>
    <s v="Production 4121"/>
    <s v="Multi"/>
    <s v="lll"/>
    <x v="4787"/>
    <s v=""/>
    <s v="FAC4120"/>
    <n v="48"/>
    <n v="300"/>
    <n v="300"/>
    <s v="CS12X4170"/>
    <s v="LA0Q"/>
    <s v="LA4120"/>
    <n v="4"/>
    <n v="24"/>
    <n v="6"/>
  </r>
  <r>
    <x v="2"/>
    <s v="Production 4122"/>
    <s v="Multi"/>
    <s v="lll"/>
    <x v="4788"/>
    <s v=""/>
    <s v="FAC4121"/>
    <n v="48"/>
    <n v="300"/>
    <n v="300"/>
    <s v="CS12X4171"/>
    <s v="LA0Q"/>
    <s v="LA4121"/>
    <n v="4"/>
    <n v="24"/>
    <n v="6"/>
  </r>
  <r>
    <x v="2"/>
    <s v="Production 4123"/>
    <s v="Multi"/>
    <s v="lll"/>
    <x v="4789"/>
    <s v=""/>
    <s v="FAC4122"/>
    <n v="48"/>
    <n v="300"/>
    <n v="300"/>
    <s v="CS12X4172"/>
    <s v="LA0Q"/>
    <s v="LA4122"/>
    <n v="4"/>
    <n v="24"/>
    <n v="6"/>
  </r>
  <r>
    <x v="2"/>
    <s v="Production 4124"/>
    <s v="Multi"/>
    <s v="lll"/>
    <x v="4790"/>
    <s v=""/>
    <s v="FAC4123"/>
    <n v="48"/>
    <n v="300"/>
    <n v="300"/>
    <s v="CS12X4173"/>
    <s v="LA0Q"/>
    <s v="LA4123"/>
    <n v="4"/>
    <n v="24"/>
    <n v="6"/>
  </r>
  <r>
    <x v="2"/>
    <s v="Production 4125"/>
    <s v="Multi"/>
    <s v="lll"/>
    <x v="4791"/>
    <s v=""/>
    <s v="FAC4124"/>
    <n v="48"/>
    <n v="300"/>
    <n v="300"/>
    <s v="CS12X4174"/>
    <s v="LA0Q"/>
    <s v="LA4124"/>
    <n v="4"/>
    <n v="24"/>
    <n v="6"/>
  </r>
  <r>
    <x v="2"/>
    <s v="Production 4126"/>
    <s v="Multi"/>
    <s v="lll"/>
    <x v="4792"/>
    <s v=""/>
    <s v="FAC4125"/>
    <n v="48"/>
    <n v="300"/>
    <n v="300"/>
    <s v="CS12X4175"/>
    <s v="LA0Q"/>
    <s v="LA4125"/>
    <n v="4"/>
    <n v="24"/>
    <n v="6"/>
  </r>
  <r>
    <x v="2"/>
    <s v="Production 4127"/>
    <s v="Multi"/>
    <s v="lll"/>
    <x v="4793"/>
    <s v=""/>
    <s v="FAC4126"/>
    <n v="48"/>
    <n v="300"/>
    <n v="300"/>
    <s v="CS12X4176"/>
    <s v="LA0Q"/>
    <s v="LA4126"/>
    <n v="4"/>
    <n v="24"/>
    <n v="6"/>
  </r>
  <r>
    <x v="2"/>
    <s v="Production 4128"/>
    <s v="Multi"/>
    <s v="lll"/>
    <x v="4794"/>
    <s v=""/>
    <s v="FAC4127"/>
    <n v="48"/>
    <n v="300"/>
    <n v="300"/>
    <s v="CS12X4177"/>
    <s v="LA0Q"/>
    <s v="LA4127"/>
    <n v="4"/>
    <n v="24"/>
    <n v="6"/>
  </r>
  <r>
    <x v="2"/>
    <s v="Production 4129"/>
    <s v="Multi"/>
    <s v="lll"/>
    <x v="4795"/>
    <s v=""/>
    <s v="FAC4128"/>
    <n v="48"/>
    <n v="300"/>
    <n v="300"/>
    <s v="CS12X4178"/>
    <s v="LA0Q"/>
    <s v="LA4128"/>
    <n v="4"/>
    <n v="24"/>
    <n v="6"/>
  </r>
  <r>
    <x v="2"/>
    <s v="Production 4130"/>
    <s v="Multi"/>
    <s v="lll"/>
    <x v="4796"/>
    <s v=""/>
    <s v="FAC4129"/>
    <n v="48"/>
    <n v="300"/>
    <n v="300"/>
    <s v="CS12X4179"/>
    <s v="LA0Q"/>
    <s v="LA4129"/>
    <n v="4"/>
    <n v="24"/>
    <n v="6"/>
  </r>
  <r>
    <x v="2"/>
    <s v="Production 4131"/>
    <s v="Multi"/>
    <s v="lll"/>
    <x v="4797"/>
    <s v=""/>
    <s v="FAC4130"/>
    <n v="48"/>
    <n v="300"/>
    <n v="300"/>
    <s v="CS12X4180"/>
    <s v="LA0Q"/>
    <s v="LA4130"/>
    <n v="4"/>
    <n v="24"/>
    <n v="6"/>
  </r>
  <r>
    <x v="2"/>
    <s v="Production 4132"/>
    <s v="Multi"/>
    <s v="lll"/>
    <x v="4798"/>
    <s v=""/>
    <s v="FAC4131"/>
    <n v="48"/>
    <n v="300"/>
    <n v="300"/>
    <s v="CS12X4181"/>
    <s v="LA0Q"/>
    <s v="LA4131"/>
    <n v="4"/>
    <n v="24"/>
    <n v="6"/>
  </r>
  <r>
    <x v="2"/>
    <s v="Production 4133"/>
    <s v="Multi"/>
    <s v="lll"/>
    <x v="4799"/>
    <s v=""/>
    <s v="FAC4132"/>
    <n v="48"/>
    <n v="300"/>
    <n v="300"/>
    <s v="CS12X4182"/>
    <s v="LA0Q"/>
    <s v="LA4132"/>
    <n v="4"/>
    <n v="24"/>
    <n v="6"/>
  </r>
  <r>
    <x v="2"/>
    <s v="Production 4134"/>
    <s v="Multi"/>
    <s v="lll"/>
    <x v="4800"/>
    <s v=""/>
    <s v="FAC4133"/>
    <n v="48"/>
    <n v="300"/>
    <n v="300"/>
    <s v="CS12X4183"/>
    <s v="LA0Q"/>
    <s v="LA4133"/>
    <n v="4"/>
    <n v="24"/>
    <n v="6"/>
  </r>
  <r>
    <x v="2"/>
    <s v="Production 4135"/>
    <s v="Multi"/>
    <s v="lll"/>
    <x v="4801"/>
    <s v=""/>
    <s v="FAC4134"/>
    <n v="48"/>
    <n v="300"/>
    <n v="300"/>
    <s v="CS12X4184"/>
    <s v="LA0Q"/>
    <s v="LA4134"/>
    <n v="4"/>
    <n v="24"/>
    <n v="6"/>
  </r>
  <r>
    <x v="2"/>
    <s v="Production 4136"/>
    <s v="Multi"/>
    <s v="lll"/>
    <x v="4802"/>
    <s v=""/>
    <s v="FAC4135"/>
    <n v="48"/>
    <n v="300"/>
    <n v="300"/>
    <s v="CS12X4185"/>
    <s v="LA0Q"/>
    <s v="LA4135"/>
    <n v="4"/>
    <n v="24"/>
    <n v="6"/>
  </r>
  <r>
    <x v="2"/>
    <s v="Production 4137"/>
    <s v="Multi"/>
    <s v="lll"/>
    <x v="4803"/>
    <s v=""/>
    <s v="FAC4136"/>
    <n v="48"/>
    <n v="300"/>
    <n v="300"/>
    <s v="CS12X4186"/>
    <s v="LA0Q"/>
    <s v="LA4136"/>
    <n v="4"/>
    <n v="24"/>
    <n v="6"/>
  </r>
  <r>
    <x v="2"/>
    <s v="Production 4138"/>
    <s v="Multi"/>
    <s v="lll"/>
    <x v="4804"/>
    <s v=""/>
    <s v="FAC4137"/>
    <n v="48"/>
    <n v="300"/>
    <n v="300"/>
    <s v="CS12X4187"/>
    <s v="LA0Q"/>
    <s v="LA4137"/>
    <n v="4"/>
    <n v="24"/>
    <n v="6"/>
  </r>
  <r>
    <x v="2"/>
    <s v="Production 4139"/>
    <s v="Multi"/>
    <s v="lll"/>
    <x v="4805"/>
    <s v=""/>
    <s v="FAC4138"/>
    <n v="48"/>
    <n v="300"/>
    <n v="300"/>
    <s v="CS12X4188"/>
    <s v="LA0Q"/>
    <s v="LA4138"/>
    <n v="4"/>
    <n v="24"/>
    <n v="6"/>
  </r>
  <r>
    <x v="2"/>
    <s v="Production 4140"/>
    <s v="Multi"/>
    <s v="lll"/>
    <x v="4806"/>
    <s v=""/>
    <s v="FAC4139"/>
    <n v="48"/>
    <n v="300"/>
    <n v="300"/>
    <s v="CS12X4189"/>
    <s v="LA0Q"/>
    <s v="LA4139"/>
    <n v="4"/>
    <n v="24"/>
    <n v="6"/>
  </r>
  <r>
    <x v="2"/>
    <s v="Production 4141"/>
    <s v="Multi"/>
    <s v="lll"/>
    <x v="4807"/>
    <s v=""/>
    <s v="FAC4140"/>
    <n v="48"/>
    <n v="300"/>
    <n v="300"/>
    <s v="CS12X4190"/>
    <s v="LA0Q"/>
    <s v="LA4140"/>
    <n v="4"/>
    <n v="24"/>
    <n v="6"/>
  </r>
  <r>
    <x v="2"/>
    <s v="Production 4142"/>
    <s v="Multi"/>
    <s v="lll"/>
    <x v="4808"/>
    <s v=""/>
    <s v="FAC4141"/>
    <n v="48"/>
    <n v="300"/>
    <n v="300"/>
    <s v="CS12X4191"/>
    <s v="LA0Q"/>
    <s v="LA4141"/>
    <n v="4"/>
    <n v="24"/>
    <n v="6"/>
  </r>
  <r>
    <x v="2"/>
    <s v="Production 4143"/>
    <s v="Multi"/>
    <s v="lll"/>
    <x v="4809"/>
    <s v=""/>
    <s v="FAC4142"/>
    <n v="48"/>
    <n v="300"/>
    <n v="300"/>
    <s v="CS12X4192"/>
    <s v="LA0Q"/>
    <s v="LA4142"/>
    <n v="4"/>
    <n v="24"/>
    <n v="6"/>
  </r>
  <r>
    <x v="2"/>
    <s v="Production 4144"/>
    <s v="Multi"/>
    <s v="lll"/>
    <x v="4810"/>
    <s v=""/>
    <s v="FAC4143"/>
    <n v="48"/>
    <n v="300"/>
    <n v="300"/>
    <s v="CS12X4193"/>
    <s v="LA0Q"/>
    <s v="LA4143"/>
    <n v="4"/>
    <n v="24"/>
    <n v="6"/>
  </r>
  <r>
    <x v="2"/>
    <s v="Production 4145"/>
    <s v="Multi"/>
    <s v="lll"/>
    <x v="4811"/>
    <s v=""/>
    <s v="FAC4144"/>
    <n v="48"/>
    <n v="300"/>
    <n v="300"/>
    <s v="CS12X4194"/>
    <s v="LA0Q"/>
    <s v="LA4144"/>
    <n v="4"/>
    <n v="24"/>
    <n v="6"/>
  </r>
  <r>
    <x v="2"/>
    <s v="Production 4146"/>
    <s v="Multi"/>
    <s v="lll"/>
    <x v="4812"/>
    <s v=""/>
    <s v="FAC4145"/>
    <n v="48"/>
    <n v="300"/>
    <n v="300"/>
    <s v="CS12X4195"/>
    <s v="LA0Q"/>
    <s v="LA4145"/>
    <n v="4"/>
    <n v="24"/>
    <n v="6"/>
  </r>
  <r>
    <x v="2"/>
    <s v="Production 4147"/>
    <s v="Multi"/>
    <s v="lll"/>
    <x v="4813"/>
    <s v=""/>
    <s v="FAC4146"/>
    <n v="48"/>
    <n v="300"/>
    <n v="300"/>
    <s v="CS12X4196"/>
    <s v="LA0Q"/>
    <s v="LA4146"/>
    <n v="4"/>
    <n v="24"/>
    <n v="6"/>
  </r>
  <r>
    <x v="2"/>
    <s v="Production 4148"/>
    <s v="Multi"/>
    <s v="lll"/>
    <x v="4814"/>
    <s v=""/>
    <s v="FAC4147"/>
    <n v="48"/>
    <n v="300"/>
    <n v="300"/>
    <s v="CS12X4197"/>
    <s v="LA0Q"/>
    <s v="LA4147"/>
    <n v="4"/>
    <n v="24"/>
    <n v="6"/>
  </r>
  <r>
    <x v="2"/>
    <s v="Production 4149"/>
    <s v="Multi"/>
    <s v="lll"/>
    <x v="4815"/>
    <s v=""/>
    <s v="FAC4148"/>
    <n v="48"/>
    <n v="300"/>
    <n v="300"/>
    <s v="CS12X4198"/>
    <s v="LA0Q"/>
    <s v="LA4148"/>
    <n v="4"/>
    <n v="24"/>
    <n v="6"/>
  </r>
  <r>
    <x v="2"/>
    <s v="Production 4150"/>
    <s v="Multi"/>
    <s v="lll"/>
    <x v="4816"/>
    <s v=""/>
    <s v="FAC4149"/>
    <n v="48"/>
    <n v="300"/>
    <n v="300"/>
    <s v="CS12X4199"/>
    <s v="LA0Q"/>
    <s v="LA4149"/>
    <n v="4"/>
    <n v="24"/>
    <n v="6"/>
  </r>
  <r>
    <x v="2"/>
    <s v="Production 4151"/>
    <s v="Multi"/>
    <s v="lll"/>
    <x v="4817"/>
    <s v=""/>
    <s v="FAC4150"/>
    <n v="48"/>
    <n v="300"/>
    <n v="300"/>
    <s v="CS12X4200"/>
    <s v="LA0Q"/>
    <s v="LA4150"/>
    <n v="4"/>
    <n v="24"/>
    <n v="6"/>
  </r>
  <r>
    <x v="2"/>
    <s v="Production 4152"/>
    <s v="Multi"/>
    <s v="lll"/>
    <x v="4818"/>
    <s v=""/>
    <s v="FAC4151"/>
    <n v="48"/>
    <n v="300"/>
    <n v="300"/>
    <s v="CS12X4201"/>
    <s v="LA0Q"/>
    <s v="LA4151"/>
    <n v="4"/>
    <n v="24"/>
    <n v="6"/>
  </r>
  <r>
    <x v="2"/>
    <s v="Production 4153"/>
    <s v="Multi"/>
    <s v="lll"/>
    <x v="4819"/>
    <s v=""/>
    <s v="FAC4152"/>
    <n v="48"/>
    <n v="300"/>
    <n v="300"/>
    <s v="CS12X4202"/>
    <s v="LA0Q"/>
    <s v="LA4152"/>
    <n v="4"/>
    <n v="24"/>
    <n v="6"/>
  </r>
  <r>
    <x v="2"/>
    <s v="Production 4154"/>
    <s v="Multi"/>
    <s v="lll"/>
    <x v="4820"/>
    <s v=""/>
    <s v="FAC4153"/>
    <n v="48"/>
    <n v="300"/>
    <n v="300"/>
    <s v="CS12X4203"/>
    <s v="LA0Q"/>
    <s v="LA4153"/>
    <n v="4"/>
    <n v="24"/>
    <n v="6"/>
  </r>
  <r>
    <x v="2"/>
    <s v="Production 4155"/>
    <s v="Multi"/>
    <s v="lll"/>
    <x v="4821"/>
    <s v=""/>
    <s v="FAC4154"/>
    <n v="48"/>
    <n v="300"/>
    <n v="300"/>
    <s v="CS12X4204"/>
    <s v="LA0Q"/>
    <s v="LA4154"/>
    <n v="4"/>
    <n v="24"/>
    <n v="6"/>
  </r>
  <r>
    <x v="2"/>
    <s v="Production 4156"/>
    <s v="Multi"/>
    <s v="lll"/>
    <x v="4822"/>
    <s v=""/>
    <s v="FAC4155"/>
    <n v="48"/>
    <n v="300"/>
    <n v="300"/>
    <s v="CS12X4205"/>
    <s v="LA0Q"/>
    <s v="LA4155"/>
    <n v="4"/>
    <n v="24"/>
    <n v="6"/>
  </r>
  <r>
    <x v="2"/>
    <s v="Production 4157"/>
    <s v="Multi"/>
    <s v="lll"/>
    <x v="4823"/>
    <s v=""/>
    <s v="FAC4156"/>
    <n v="48"/>
    <n v="300"/>
    <n v="300"/>
    <s v="CS12X4206"/>
    <s v="LA0Q"/>
    <s v="LA4156"/>
    <n v="4"/>
    <n v="24"/>
    <n v="6"/>
  </r>
  <r>
    <x v="2"/>
    <s v="Production 4158"/>
    <s v="Multi"/>
    <s v="lll"/>
    <x v="4824"/>
    <s v=""/>
    <s v="FAC4157"/>
    <n v="48"/>
    <n v="300"/>
    <n v="300"/>
    <s v="CS12X4207"/>
    <s v="LA0Q"/>
    <s v="LA4157"/>
    <n v="4"/>
    <n v="24"/>
    <n v="6"/>
  </r>
  <r>
    <x v="2"/>
    <s v="Production 4159"/>
    <s v="Multi"/>
    <s v="lll"/>
    <x v="4825"/>
    <s v=""/>
    <s v="FAC4158"/>
    <n v="48"/>
    <n v="300"/>
    <n v="300"/>
    <s v="CS12X4208"/>
    <s v="LA0Q"/>
    <s v="LA4158"/>
    <n v="4"/>
    <n v="24"/>
    <n v="6"/>
  </r>
  <r>
    <x v="2"/>
    <s v="Production 4160"/>
    <s v="Multi"/>
    <s v="lll"/>
    <x v="4826"/>
    <s v=""/>
    <s v="FAC4159"/>
    <n v="48"/>
    <n v="300"/>
    <n v="300"/>
    <s v="CS12X4209"/>
    <s v="LA0Q"/>
    <s v="LA4159"/>
    <n v="4"/>
    <n v="24"/>
    <n v="6"/>
  </r>
  <r>
    <x v="2"/>
    <s v="Production 4161"/>
    <s v="Multi"/>
    <s v="lll"/>
    <x v="4827"/>
    <s v=""/>
    <s v="FAC4160"/>
    <n v="48"/>
    <n v="300"/>
    <n v="300"/>
    <s v="CS12X4210"/>
    <s v="LA0Q"/>
    <s v="LA4160"/>
    <n v="4"/>
    <n v="24"/>
    <n v="6"/>
  </r>
  <r>
    <x v="2"/>
    <s v="Production 4162"/>
    <s v="Multi"/>
    <s v="lll"/>
    <x v="4828"/>
    <s v=""/>
    <s v="FAC4161"/>
    <n v="48"/>
    <n v="300"/>
    <n v="300"/>
    <s v="CS12X4211"/>
    <s v="LA0Q"/>
    <s v="LA4161"/>
    <n v="4"/>
    <n v="24"/>
    <n v="6"/>
  </r>
  <r>
    <x v="2"/>
    <s v="Production 4163"/>
    <s v="Multi"/>
    <s v="lll"/>
    <x v="4829"/>
    <s v=""/>
    <s v="FAC4162"/>
    <n v="48"/>
    <n v="300"/>
    <n v="300"/>
    <s v="CS12X4212"/>
    <s v="LA0Q"/>
    <s v="LA4162"/>
    <n v="4"/>
    <n v="24"/>
    <n v="6"/>
  </r>
  <r>
    <x v="2"/>
    <s v="Production 4164"/>
    <s v="Multi"/>
    <s v="lll"/>
    <x v="4830"/>
    <s v=""/>
    <s v="FAC4163"/>
    <n v="48"/>
    <n v="300"/>
    <n v="300"/>
    <s v="CS12X4213"/>
    <s v="LA0Q"/>
    <s v="LA4163"/>
    <n v="4"/>
    <n v="24"/>
    <n v="6"/>
  </r>
  <r>
    <x v="2"/>
    <s v="Production 4165"/>
    <s v="Multi"/>
    <s v="lll"/>
    <x v="4831"/>
    <s v=""/>
    <s v="FAC4164"/>
    <n v="48"/>
    <n v="300"/>
    <n v="300"/>
    <s v="CS12X4214"/>
    <s v="LA0Q"/>
    <s v="LA4164"/>
    <n v="4"/>
    <n v="24"/>
    <n v="6"/>
  </r>
  <r>
    <x v="2"/>
    <s v="Production 4166"/>
    <s v="Multi"/>
    <s v="lll"/>
    <x v="4832"/>
    <s v=""/>
    <s v="FAC4165"/>
    <n v="48"/>
    <n v="300"/>
    <n v="300"/>
    <s v="CS12X4215"/>
    <s v="LA0Q"/>
    <s v="LA4165"/>
    <n v="4"/>
    <n v="24"/>
    <n v="6"/>
  </r>
  <r>
    <x v="2"/>
    <s v="Production 4167"/>
    <s v="Multi"/>
    <s v="lll"/>
    <x v="4833"/>
    <s v=""/>
    <s v="FAC4166"/>
    <n v="48"/>
    <n v="300"/>
    <n v="300"/>
    <s v="CS12X4216"/>
    <s v="LA0Q"/>
    <s v="LA4166"/>
    <n v="4"/>
    <n v="24"/>
    <n v="6"/>
  </r>
  <r>
    <x v="2"/>
    <s v="Production 4168"/>
    <s v="Multi"/>
    <s v="lll"/>
    <x v="4834"/>
    <s v=""/>
    <s v="FAC4167"/>
    <n v="48"/>
    <n v="300"/>
    <n v="300"/>
    <s v="CS12X4217"/>
    <s v="LA0Q"/>
    <s v="LA4167"/>
    <n v="4"/>
    <n v="24"/>
    <n v="6"/>
  </r>
  <r>
    <x v="2"/>
    <s v="Production 4169"/>
    <s v="Multi"/>
    <s v="lll"/>
    <x v="4835"/>
    <s v=""/>
    <s v="FAC4168"/>
    <n v="48"/>
    <n v="300"/>
    <n v="300"/>
    <s v="CS12X4218"/>
    <s v="LA0Q"/>
    <s v="LA4168"/>
    <n v="4"/>
    <n v="24"/>
    <n v="6"/>
  </r>
  <r>
    <x v="2"/>
    <s v="Production 4170"/>
    <s v="Multi"/>
    <s v="lll"/>
    <x v="4836"/>
    <s v=""/>
    <s v="FAC4169"/>
    <n v="48"/>
    <n v="300"/>
    <n v="300"/>
    <s v="CS12X4219"/>
    <s v="LA0Q"/>
    <s v="LA4169"/>
    <n v="4"/>
    <n v="24"/>
    <n v="6"/>
  </r>
  <r>
    <x v="2"/>
    <s v="Production 4171"/>
    <s v="Multi"/>
    <s v="lll"/>
    <x v="4837"/>
    <s v=""/>
    <s v="FAC4170"/>
    <n v="48"/>
    <n v="300"/>
    <n v="300"/>
    <s v="CS12X4220"/>
    <s v="LA0Q"/>
    <s v="LA4170"/>
    <n v="4"/>
    <n v="24"/>
    <n v="6"/>
  </r>
  <r>
    <x v="2"/>
    <s v="Production 4172"/>
    <s v="Multi"/>
    <s v="lll"/>
    <x v="4838"/>
    <s v=""/>
    <s v="FAC4171"/>
    <n v="48"/>
    <n v="300"/>
    <n v="300"/>
    <s v="CS12X4221"/>
    <s v="LA0Q"/>
    <s v="LA4171"/>
    <n v="4"/>
    <n v="24"/>
    <n v="6"/>
  </r>
  <r>
    <x v="2"/>
    <s v="Production 4173"/>
    <s v="Multi"/>
    <s v="lll"/>
    <x v="4839"/>
    <s v=""/>
    <s v="FAC4172"/>
    <n v="48"/>
    <n v="300"/>
    <n v="300"/>
    <s v="CS12X4222"/>
    <s v="LA0Q"/>
    <s v="LA4172"/>
    <n v="4"/>
    <n v="24"/>
    <n v="6"/>
  </r>
  <r>
    <x v="2"/>
    <s v="Production 4174"/>
    <s v="Multi"/>
    <s v="lll"/>
    <x v="4840"/>
    <s v=""/>
    <s v="FAC4173"/>
    <n v="48"/>
    <n v="300"/>
    <n v="300"/>
    <s v="CS12X4223"/>
    <s v="LA0Q"/>
    <s v="LA4173"/>
    <n v="4"/>
    <n v="24"/>
    <n v="6"/>
  </r>
  <r>
    <x v="2"/>
    <s v="Production 4175"/>
    <s v="Multi"/>
    <s v="lll"/>
    <x v="4841"/>
    <s v=""/>
    <s v="FAC4174"/>
    <n v="48"/>
    <n v="300"/>
    <n v="300"/>
    <s v="CS12X4224"/>
    <s v="LA0Q"/>
    <s v="LA4174"/>
    <n v="4"/>
    <n v="24"/>
    <n v="6"/>
  </r>
  <r>
    <x v="2"/>
    <s v="Production 4176"/>
    <s v="Multi"/>
    <s v="lll"/>
    <x v="4842"/>
    <s v=""/>
    <s v="FAC4175"/>
    <n v="48"/>
    <n v="300"/>
    <n v="300"/>
    <s v="CS12X4225"/>
    <s v="LA0Q"/>
    <s v="LA4175"/>
    <n v="4"/>
    <n v="24"/>
    <n v="6"/>
  </r>
  <r>
    <x v="2"/>
    <s v="Production 4177"/>
    <s v="Multi"/>
    <s v="lll"/>
    <x v="4843"/>
    <s v=""/>
    <s v="FAC4176"/>
    <n v="48"/>
    <n v="300"/>
    <n v="300"/>
    <s v="CS12X4226"/>
    <s v="LA0Q"/>
    <s v="LA4176"/>
    <n v="4"/>
    <n v="24"/>
    <n v="6"/>
  </r>
  <r>
    <x v="2"/>
    <s v="Production 4178"/>
    <s v="Multi"/>
    <s v="lll"/>
    <x v="4844"/>
    <s v=""/>
    <s v="FAC4177"/>
    <n v="48"/>
    <n v="300"/>
    <n v="300"/>
    <s v="CS12X4227"/>
    <s v="LA0Q"/>
    <s v="LA4177"/>
    <n v="4"/>
    <n v="24"/>
    <n v="6"/>
  </r>
  <r>
    <x v="2"/>
    <s v="Production 4179"/>
    <s v="Multi"/>
    <s v="lll"/>
    <x v="4845"/>
    <s v=""/>
    <s v="FAC4178"/>
    <n v="48"/>
    <n v="300"/>
    <n v="300"/>
    <s v="CS12X4228"/>
    <s v="LA0Q"/>
    <s v="LA4178"/>
    <n v="4"/>
    <n v="24"/>
    <n v="6"/>
  </r>
  <r>
    <x v="2"/>
    <s v="Production 4180"/>
    <s v="Multi"/>
    <s v="lll"/>
    <x v="4846"/>
    <s v=""/>
    <s v="FAC4179"/>
    <n v="48"/>
    <n v="300"/>
    <n v="300"/>
    <s v="CS12X4229"/>
    <s v="LA0Q"/>
    <s v="LA4179"/>
    <n v="4"/>
    <n v="24"/>
    <n v="6"/>
  </r>
  <r>
    <x v="2"/>
    <s v="Production 4181"/>
    <s v="Multi"/>
    <s v="lll"/>
    <x v="4847"/>
    <s v=""/>
    <s v="FAC4180"/>
    <n v="48"/>
    <n v="300"/>
    <n v="300"/>
    <s v="CS12X4230"/>
    <s v="LA0Q"/>
    <s v="LA4180"/>
    <n v="4"/>
    <n v="24"/>
    <n v="6"/>
  </r>
  <r>
    <x v="2"/>
    <s v="Production 4182"/>
    <s v="Multi"/>
    <s v="lll"/>
    <x v="4848"/>
    <s v=""/>
    <s v="FAC4181"/>
    <n v="48"/>
    <n v="300"/>
    <n v="300"/>
    <s v="CS12X4231"/>
    <s v="LA0Q"/>
    <s v="LA4181"/>
    <n v="4"/>
    <n v="24"/>
    <n v="6"/>
  </r>
  <r>
    <x v="2"/>
    <s v="Production 4183"/>
    <s v="Multi"/>
    <s v="lll"/>
    <x v="4849"/>
    <s v=""/>
    <s v="FAC4182"/>
    <n v="48"/>
    <n v="300"/>
    <n v="300"/>
    <s v="CS12X4232"/>
    <s v="LA0Q"/>
    <s v="LA4182"/>
    <n v="4"/>
    <n v="24"/>
    <n v="6"/>
  </r>
  <r>
    <x v="2"/>
    <s v="Production 4184"/>
    <s v="Multi"/>
    <s v="lll"/>
    <x v="4850"/>
    <s v=""/>
    <s v="FAC4183"/>
    <n v="48"/>
    <n v="300"/>
    <n v="300"/>
    <s v="CS12X4233"/>
    <s v="LA0Q"/>
    <s v="LA4183"/>
    <n v="4"/>
    <n v="24"/>
    <n v="6"/>
  </r>
  <r>
    <x v="2"/>
    <s v="Production 4185"/>
    <s v="Multi"/>
    <s v="lll"/>
    <x v="4851"/>
    <s v=""/>
    <s v="FAC4184"/>
    <n v="48"/>
    <n v="300"/>
    <n v="300"/>
    <s v="CS12X4234"/>
    <s v="LA0Q"/>
    <s v="LA4184"/>
    <n v="4"/>
    <n v="24"/>
    <n v="6"/>
  </r>
  <r>
    <x v="2"/>
    <s v="Production 4186"/>
    <s v="Multi"/>
    <s v="lll"/>
    <x v="4852"/>
    <s v=""/>
    <s v="FAC4185"/>
    <n v="48"/>
    <n v="300"/>
    <n v="300"/>
    <s v="CS12X4235"/>
    <s v="LA0Q"/>
    <s v="LA4185"/>
    <n v="4"/>
    <n v="24"/>
    <n v="6"/>
  </r>
  <r>
    <x v="2"/>
    <s v="Production 4187"/>
    <s v="Multi"/>
    <s v="lll"/>
    <x v="4853"/>
    <s v=""/>
    <s v="FAC4186"/>
    <n v="48"/>
    <n v="300"/>
    <n v="300"/>
    <s v="CS12X4236"/>
    <s v="LA0Q"/>
    <s v="LA4186"/>
    <n v="4"/>
    <n v="24"/>
    <n v="6"/>
  </r>
  <r>
    <x v="2"/>
    <s v="Production 4188"/>
    <s v="Multi"/>
    <s v="lll"/>
    <x v="4854"/>
    <s v=""/>
    <s v="FAC4187"/>
    <n v="48"/>
    <n v="300"/>
    <n v="300"/>
    <s v="CS12X4237"/>
    <s v="LA0Q"/>
    <s v="LA4187"/>
    <n v="4"/>
    <n v="24"/>
    <n v="6"/>
  </r>
  <r>
    <x v="2"/>
    <s v="Production 4189"/>
    <s v="Multi"/>
    <s v="lll"/>
    <x v="4855"/>
    <s v=""/>
    <s v="FAC4188"/>
    <n v="48"/>
    <n v="300"/>
    <n v="300"/>
    <s v="CS12X4238"/>
    <s v="LA0Q"/>
    <s v="LA4188"/>
    <n v="4"/>
    <n v="24"/>
    <n v="6"/>
  </r>
  <r>
    <x v="2"/>
    <s v="Production 4190"/>
    <s v="Multi"/>
    <s v="lll"/>
    <x v="4856"/>
    <s v=""/>
    <s v="FAC4189"/>
    <n v="48"/>
    <n v="300"/>
    <n v="300"/>
    <s v="CS12X4239"/>
    <s v="LA0Q"/>
    <s v="LA4189"/>
    <n v="4"/>
    <n v="24"/>
    <n v="6"/>
  </r>
  <r>
    <x v="2"/>
    <s v="Production 4191"/>
    <s v="Multi"/>
    <s v="lll"/>
    <x v="4857"/>
    <s v=""/>
    <s v="FAC4190"/>
    <n v="48"/>
    <n v="300"/>
    <n v="300"/>
    <s v="CS12X4240"/>
    <s v="LA0Q"/>
    <s v="LA4190"/>
    <n v="4"/>
    <n v="24"/>
    <n v="6"/>
  </r>
  <r>
    <x v="2"/>
    <s v="Production 4192"/>
    <s v="Multi"/>
    <s v="lll"/>
    <x v="4858"/>
    <s v=""/>
    <s v="FAC4191"/>
    <n v="48"/>
    <n v="300"/>
    <n v="300"/>
    <s v="CS12X4241"/>
    <s v="LA0Q"/>
    <s v="LA4191"/>
    <n v="4"/>
    <n v="24"/>
    <n v="6"/>
  </r>
  <r>
    <x v="2"/>
    <s v="Production 4193"/>
    <s v="Multi"/>
    <s v="lll"/>
    <x v="4859"/>
    <s v=""/>
    <s v="FAC4192"/>
    <n v="48"/>
    <n v="300"/>
    <n v="300"/>
    <s v="CS12X4242"/>
    <s v="LA0Q"/>
    <s v="LA4192"/>
    <n v="4"/>
    <n v="24"/>
    <n v="6"/>
  </r>
  <r>
    <x v="2"/>
    <s v="Production 4194"/>
    <s v="Multi"/>
    <s v="lll"/>
    <x v="4860"/>
    <s v=""/>
    <s v="FAC4193"/>
    <n v="48"/>
    <n v="300"/>
    <n v="300"/>
    <s v="CS12X4243"/>
    <s v="LA0Q"/>
    <s v="LA4193"/>
    <n v="4"/>
    <n v="24"/>
    <n v="6"/>
  </r>
  <r>
    <x v="2"/>
    <s v="Production 4195"/>
    <s v="Multi"/>
    <s v="lll"/>
    <x v="4861"/>
    <s v=""/>
    <s v="FAC4194"/>
    <n v="48"/>
    <n v="300"/>
    <n v="300"/>
    <s v="CS12X4244"/>
    <s v="LA0Q"/>
    <s v="LA4194"/>
    <n v="4"/>
    <n v="24"/>
    <n v="6"/>
  </r>
  <r>
    <x v="2"/>
    <s v="Production 4196"/>
    <s v="Multi"/>
    <s v="lll"/>
    <x v="4862"/>
    <s v=""/>
    <s v="FAC4195"/>
    <n v="48"/>
    <n v="300"/>
    <n v="300"/>
    <s v="CS12X4245"/>
    <s v="LA0Q"/>
    <s v="LA4195"/>
    <n v="4"/>
    <n v="24"/>
    <n v="6"/>
  </r>
  <r>
    <x v="2"/>
    <s v="Production 4197"/>
    <s v="Multi"/>
    <s v="lll"/>
    <x v="4863"/>
    <s v=""/>
    <s v="FAC4196"/>
    <n v="48"/>
    <n v="300"/>
    <n v="300"/>
    <s v="CS12X4246"/>
    <s v="LA0Q"/>
    <s v="LA4196"/>
    <n v="4"/>
    <n v="24"/>
    <n v="6"/>
  </r>
  <r>
    <x v="2"/>
    <s v="Production 4198"/>
    <s v="Multi"/>
    <s v="lll"/>
    <x v="4864"/>
    <s v=""/>
    <s v="FAC4197"/>
    <n v="48"/>
    <n v="300"/>
    <n v="300"/>
    <s v="CS12X4247"/>
    <s v="LA0Q"/>
    <s v="LA4197"/>
    <n v="4"/>
    <n v="24"/>
    <n v="6"/>
  </r>
  <r>
    <x v="2"/>
    <s v="Production 4199"/>
    <s v="Multi"/>
    <s v="lll"/>
    <x v="4865"/>
    <s v=""/>
    <s v="FAC4198"/>
    <n v="48"/>
    <n v="300"/>
    <n v="300"/>
    <s v="CS12X4248"/>
    <s v="LA0Q"/>
    <s v="LA4198"/>
    <n v="4"/>
    <n v="24"/>
    <n v="6"/>
  </r>
  <r>
    <x v="2"/>
    <s v="Production 4200"/>
    <s v="Multi"/>
    <s v="lll"/>
    <x v="4866"/>
    <s v=""/>
    <s v="FAC4199"/>
    <n v="48"/>
    <n v="300"/>
    <n v="300"/>
    <s v="CS12X4249"/>
    <s v="LA0Q"/>
    <s v="LA4199"/>
    <n v="4"/>
    <n v="24"/>
    <n v="6"/>
  </r>
  <r>
    <x v="2"/>
    <s v="Production 4201"/>
    <s v="Multi"/>
    <s v="lll"/>
    <x v="4867"/>
    <s v=""/>
    <s v="FAC4200"/>
    <n v="48"/>
    <n v="300"/>
    <n v="300"/>
    <s v="CS12X4250"/>
    <s v="LA0Q"/>
    <s v="LA4200"/>
    <n v="4"/>
    <n v="24"/>
    <n v="6"/>
  </r>
  <r>
    <x v="2"/>
    <s v="Production 4202"/>
    <s v="Multi"/>
    <s v="lll"/>
    <x v="4868"/>
    <s v=""/>
    <s v="FAC4201"/>
    <n v="48"/>
    <n v="300"/>
    <n v="300"/>
    <s v="CS12X4251"/>
    <s v="LA0Q"/>
    <s v="LA4201"/>
    <n v="4"/>
    <n v="24"/>
    <n v="6"/>
  </r>
  <r>
    <x v="2"/>
    <s v="Production 4203"/>
    <s v="Multi"/>
    <s v="lll"/>
    <x v="4869"/>
    <s v=""/>
    <s v="FAC4202"/>
    <n v="48"/>
    <n v="300"/>
    <n v="300"/>
    <s v="CS12X4252"/>
    <s v="LA0Q"/>
    <s v="LA4202"/>
    <n v="4"/>
    <n v="24"/>
    <n v="6"/>
  </r>
  <r>
    <x v="2"/>
    <s v="Production 4204"/>
    <s v="Multi"/>
    <s v="lll"/>
    <x v="4870"/>
    <s v=""/>
    <s v="FAC4203"/>
    <n v="48"/>
    <n v="300"/>
    <n v="300"/>
    <s v="CS12X4253"/>
    <s v="LA0Q"/>
    <s v="LA4203"/>
    <n v="4"/>
    <n v="24"/>
    <n v="6"/>
  </r>
  <r>
    <x v="2"/>
    <s v="Production 4205"/>
    <s v="Multi"/>
    <s v="lll"/>
    <x v="4871"/>
    <s v=""/>
    <s v="FAC4204"/>
    <n v="48"/>
    <n v="300"/>
    <n v="300"/>
    <s v="CS12X4254"/>
    <s v="LA0Q"/>
    <s v="LA4204"/>
    <n v="4"/>
    <n v="24"/>
    <n v="6"/>
  </r>
  <r>
    <x v="2"/>
    <s v="Production 4206"/>
    <s v="Multi"/>
    <s v="lll"/>
    <x v="4872"/>
    <s v=""/>
    <s v="FAC4205"/>
    <n v="48"/>
    <n v="300"/>
    <n v="300"/>
    <s v="CS12X4255"/>
    <s v="LA0Q"/>
    <s v="LA4205"/>
    <n v="4"/>
    <n v="24"/>
    <n v="6"/>
  </r>
  <r>
    <x v="2"/>
    <s v="Production 4207"/>
    <s v="Multi"/>
    <s v="lll"/>
    <x v="4873"/>
    <s v=""/>
    <s v="FAC4206"/>
    <n v="48"/>
    <n v="300"/>
    <n v="300"/>
    <s v="CS12X4256"/>
    <s v="LA0Q"/>
    <s v="LA4206"/>
    <n v="4"/>
    <n v="24"/>
    <n v="6"/>
  </r>
  <r>
    <x v="2"/>
    <s v="Production 4208"/>
    <s v="Multi"/>
    <s v="lll"/>
    <x v="0"/>
    <s v=""/>
    <s v="FAC4207"/>
    <n v="48"/>
    <n v="300"/>
    <n v="300"/>
    <s v="CS12X4257"/>
    <s v="LA0Q"/>
    <s v="LA4207"/>
    <n v="4"/>
    <n v="24"/>
    <n v="6"/>
  </r>
  <r>
    <x v="2"/>
    <s v="Production 4209"/>
    <s v="Multi"/>
    <s v="lll"/>
    <x v="1"/>
    <s v=""/>
    <s v="FAC4208"/>
    <n v="48"/>
    <n v="300"/>
    <n v="300"/>
    <s v="CS12X4258"/>
    <s v="LA0Q"/>
    <s v="LA4208"/>
    <n v="4"/>
    <n v="24"/>
    <n v="6"/>
  </r>
  <r>
    <x v="2"/>
    <s v="Production 4210"/>
    <s v="Multi"/>
    <s v="lll"/>
    <x v="2"/>
    <s v=""/>
    <s v="FAC4209"/>
    <n v="48"/>
    <n v="300"/>
    <n v="300"/>
    <s v="CS12X4259"/>
    <s v="LA0Q"/>
    <s v="LA4209"/>
    <n v="4"/>
    <n v="24"/>
    <n v="6"/>
  </r>
  <r>
    <x v="2"/>
    <s v="Production 4211"/>
    <s v="Multi"/>
    <s v="lll"/>
    <x v="3"/>
    <s v=""/>
    <s v="FAC4210"/>
    <n v="48"/>
    <n v="300"/>
    <n v="300"/>
    <s v="CS12X4260"/>
    <s v="LA0Q"/>
    <s v="LA4210"/>
    <n v="4"/>
    <n v="24"/>
    <n v="6"/>
  </r>
  <r>
    <x v="2"/>
    <s v="Production 4212"/>
    <s v="Multi"/>
    <s v="lll"/>
    <x v="4"/>
    <s v=""/>
    <s v="FAC4211"/>
    <n v="48"/>
    <n v="300"/>
    <n v="300"/>
    <s v="CS12X4261"/>
    <s v="LA0Q"/>
    <s v="LA4211"/>
    <n v="4"/>
    <n v="24"/>
    <n v="6"/>
  </r>
  <r>
    <x v="2"/>
    <s v="Production 4213"/>
    <s v="Multi"/>
    <s v="lll"/>
    <x v="5"/>
    <s v=""/>
    <s v="FAC4212"/>
    <n v="48"/>
    <n v="300"/>
    <n v="300"/>
    <s v="CS12X4262"/>
    <s v="LA0Q"/>
    <s v="LA4212"/>
    <n v="4"/>
    <n v="24"/>
    <n v="6"/>
  </r>
  <r>
    <x v="2"/>
    <s v="Production 4214"/>
    <s v="Multi"/>
    <s v="lll"/>
    <x v="6"/>
    <s v=""/>
    <s v="FAC4213"/>
    <n v="48"/>
    <n v="300"/>
    <n v="300"/>
    <s v="CS12X4263"/>
    <s v="LA0Q"/>
    <s v="LA4213"/>
    <n v="4"/>
    <n v="24"/>
    <n v="6"/>
  </r>
  <r>
    <x v="2"/>
    <s v="Production 4215"/>
    <s v="Multi"/>
    <s v="lll"/>
    <x v="7"/>
    <s v=""/>
    <s v="FAC4214"/>
    <n v="48"/>
    <n v="300"/>
    <n v="300"/>
    <s v="CS12X4264"/>
    <s v="LA0Q"/>
    <s v="LA4214"/>
    <n v="4"/>
    <n v="24"/>
    <n v="6"/>
  </r>
  <r>
    <x v="2"/>
    <s v="Production 4216"/>
    <s v="Multi"/>
    <s v="lll"/>
    <x v="8"/>
    <s v=""/>
    <s v="FAC4215"/>
    <n v="48"/>
    <n v="300"/>
    <n v="300"/>
    <s v="CS12X4265"/>
    <s v="LA0Q"/>
    <s v="LA4215"/>
    <n v="4"/>
    <n v="24"/>
    <n v="6"/>
  </r>
  <r>
    <x v="2"/>
    <s v="Production 4217"/>
    <s v="Multi"/>
    <s v="lll"/>
    <x v="9"/>
    <s v=""/>
    <s v="FAC4216"/>
    <n v="48"/>
    <n v="300"/>
    <n v="300"/>
    <s v="CS12X4266"/>
    <s v="LA0Q"/>
    <s v="LA4216"/>
    <n v="4"/>
    <n v="24"/>
    <n v="6"/>
  </r>
  <r>
    <x v="2"/>
    <s v="Production 4218"/>
    <s v="Multi"/>
    <s v="lll"/>
    <x v="10"/>
    <s v=""/>
    <s v="FAC4217"/>
    <n v="48"/>
    <n v="300"/>
    <n v="300"/>
    <s v="CS12X4267"/>
    <s v="LA0Q"/>
    <s v="LA4217"/>
    <n v="4"/>
    <n v="24"/>
    <n v="6"/>
  </r>
  <r>
    <x v="2"/>
    <s v="Production 4219"/>
    <s v="Multi"/>
    <s v="lll"/>
    <x v="11"/>
    <s v=""/>
    <s v="FAC4218"/>
    <n v="48"/>
    <n v="300"/>
    <n v="300"/>
    <s v="CS12X4268"/>
    <s v="LA0Q"/>
    <s v="LA4218"/>
    <n v="4"/>
    <n v="24"/>
    <n v="6"/>
  </r>
  <r>
    <x v="2"/>
    <s v="Production 4220"/>
    <s v="Multi"/>
    <s v="lll"/>
    <x v="12"/>
    <s v=""/>
    <s v="FAC4219"/>
    <n v="48"/>
    <n v="300"/>
    <n v="300"/>
    <s v="CS12X4269"/>
    <s v="LA0Q"/>
    <s v="LA4219"/>
    <n v="4"/>
    <n v="24"/>
    <n v="6"/>
  </r>
  <r>
    <x v="2"/>
    <s v="Production 4221"/>
    <s v="Multi"/>
    <s v="lll"/>
    <x v="13"/>
    <s v=""/>
    <s v="FAC4220"/>
    <n v="48"/>
    <n v="300"/>
    <n v="300"/>
    <s v="CS12X4270"/>
    <s v="LA0Q"/>
    <s v="LA4220"/>
    <n v="4"/>
    <n v="24"/>
    <n v="6"/>
  </r>
  <r>
    <x v="2"/>
    <s v="Production 4222"/>
    <s v="Multi"/>
    <s v="lll"/>
    <x v="14"/>
    <s v=""/>
    <s v="FAC4221"/>
    <n v="48"/>
    <n v="300"/>
    <n v="300"/>
    <s v="CS12X4271"/>
    <s v="LA0Q"/>
    <s v="LA4221"/>
    <n v="4"/>
    <n v="24"/>
    <n v="6"/>
  </r>
  <r>
    <x v="2"/>
    <s v="Production 4223"/>
    <s v="Multi"/>
    <s v="lll"/>
    <x v="15"/>
    <s v=""/>
    <s v="FAC4222"/>
    <n v="48"/>
    <n v="300"/>
    <n v="300"/>
    <s v="CS12X4272"/>
    <s v="LA0Q"/>
    <s v="LA4222"/>
    <n v="4"/>
    <n v="24"/>
    <n v="6"/>
  </r>
  <r>
    <x v="2"/>
    <s v="Production 4224"/>
    <s v="Multi"/>
    <s v="lll"/>
    <x v="16"/>
    <s v=""/>
    <s v="FAC4223"/>
    <n v="48"/>
    <n v="300"/>
    <n v="300"/>
    <s v="CS12X4273"/>
    <s v="LA0Q"/>
    <s v="LA4223"/>
    <n v="4"/>
    <n v="24"/>
    <n v="6"/>
  </r>
  <r>
    <x v="2"/>
    <s v="Production 4225"/>
    <s v="Multi"/>
    <s v="lll"/>
    <x v="17"/>
    <s v=""/>
    <s v="FAC4224"/>
    <n v="48"/>
    <n v="300"/>
    <n v="300"/>
    <s v="CS12X4274"/>
    <s v="LA0Q"/>
    <s v="LA4224"/>
    <n v="4"/>
    <n v="24"/>
    <n v="6"/>
  </r>
  <r>
    <x v="2"/>
    <s v="Production 4226"/>
    <s v="Multi"/>
    <s v="lll"/>
    <x v="18"/>
    <s v=""/>
    <s v="FAC4225"/>
    <n v="48"/>
    <n v="300"/>
    <n v="300"/>
    <s v="CS12X4275"/>
    <s v="LA0Q"/>
    <s v="LA4225"/>
    <n v="4"/>
    <n v="24"/>
    <n v="6"/>
  </r>
  <r>
    <x v="2"/>
    <s v="Production 4227"/>
    <s v="Multi"/>
    <s v="lll"/>
    <x v="19"/>
    <s v=""/>
    <s v="FAC4226"/>
    <n v="48"/>
    <n v="300"/>
    <n v="300"/>
    <s v="CS12X4276"/>
    <s v="LA0Q"/>
    <s v="LA4226"/>
    <n v="4"/>
    <n v="24"/>
    <n v="6"/>
  </r>
  <r>
    <x v="2"/>
    <s v="Production 4228"/>
    <s v="Multi"/>
    <s v="lll"/>
    <x v="20"/>
    <s v=""/>
    <s v="FAC4227"/>
    <n v="48"/>
    <n v="300"/>
    <n v="300"/>
    <s v="CS12X4277"/>
    <s v="LA0Q"/>
    <s v="LA4227"/>
    <n v="4"/>
    <n v="24"/>
    <n v="6"/>
  </r>
  <r>
    <x v="2"/>
    <s v="Production 4229"/>
    <s v="Multi"/>
    <s v="lll"/>
    <x v="21"/>
    <s v=""/>
    <s v="FAC4228"/>
    <n v="48"/>
    <n v="300"/>
    <n v="300"/>
    <s v="CS12X4278"/>
    <s v="LA0Q"/>
    <s v="LA4228"/>
    <n v="4"/>
    <n v="24"/>
    <n v="6"/>
  </r>
  <r>
    <x v="2"/>
    <s v="Production 4230"/>
    <s v="Multi"/>
    <s v="lll"/>
    <x v="22"/>
    <s v=""/>
    <s v="FAC4229"/>
    <n v="48"/>
    <n v="300"/>
    <n v="300"/>
    <s v="CS12X4279"/>
    <s v="LA0Q"/>
    <s v="LA4229"/>
    <n v="4"/>
    <n v="24"/>
    <n v="6"/>
  </r>
  <r>
    <x v="2"/>
    <s v="Production 4231"/>
    <s v="Multi"/>
    <s v="lll"/>
    <x v="23"/>
    <s v=""/>
    <s v="FAC4230"/>
    <n v="48"/>
    <n v="300"/>
    <n v="300"/>
    <s v="CS12X4280"/>
    <s v="LA0Q"/>
    <s v="LA4230"/>
    <n v="4"/>
    <n v="24"/>
    <n v="6"/>
  </r>
  <r>
    <x v="2"/>
    <s v="Production 4232"/>
    <s v="Multi"/>
    <s v="lll"/>
    <x v="24"/>
    <s v=""/>
    <s v="FAC4231"/>
    <n v="48"/>
    <n v="300"/>
    <n v="300"/>
    <s v="CS12X4281"/>
    <s v="LA0Q"/>
    <s v="LA4231"/>
    <n v="4"/>
    <n v="24"/>
    <n v="6"/>
  </r>
  <r>
    <x v="2"/>
    <s v="Production 4233"/>
    <s v="Multi"/>
    <s v="lll"/>
    <x v="25"/>
    <s v=""/>
    <s v="FAC4232"/>
    <n v="48"/>
    <n v="300"/>
    <n v="300"/>
    <s v="CS12X4282"/>
    <s v="LA0Q"/>
    <s v="LA4232"/>
    <n v="4"/>
    <n v="24"/>
    <n v="6"/>
  </r>
  <r>
    <x v="2"/>
    <s v="Production 4234"/>
    <s v="Multi"/>
    <s v="lll"/>
    <x v="26"/>
    <s v=""/>
    <s v="FAC4233"/>
    <n v="48"/>
    <n v="300"/>
    <n v="300"/>
    <s v="CS12X4283"/>
    <s v="LA0Q"/>
    <s v="LA4233"/>
    <n v="4"/>
    <n v="24"/>
    <n v="6"/>
  </r>
  <r>
    <x v="2"/>
    <s v="Production 4235"/>
    <s v="Multi"/>
    <s v="lll"/>
    <x v="27"/>
    <s v=""/>
    <s v="FAC4234"/>
    <n v="48"/>
    <n v="300"/>
    <n v="300"/>
    <s v="CS12X4284"/>
    <s v="LA0Q"/>
    <s v="LA4234"/>
    <n v="4"/>
    <n v="24"/>
    <n v="6"/>
  </r>
  <r>
    <x v="2"/>
    <s v="Production 4236"/>
    <s v="Multi"/>
    <s v="lll"/>
    <x v="28"/>
    <s v=""/>
    <s v="FAC4235"/>
    <n v="48"/>
    <n v="300"/>
    <n v="300"/>
    <s v="CS12X4285"/>
    <s v="LA0Q"/>
    <s v="LA4235"/>
    <n v="4"/>
    <n v="24"/>
    <n v="6"/>
  </r>
  <r>
    <x v="2"/>
    <s v="Production 4237"/>
    <s v="Multi"/>
    <s v="lll"/>
    <x v="29"/>
    <s v=""/>
    <s v="FAC4236"/>
    <n v="48"/>
    <n v="300"/>
    <n v="300"/>
    <s v="CS12X4286"/>
    <s v="LA0Q"/>
    <s v="LA4236"/>
    <n v="4"/>
    <n v="24"/>
    <n v="6"/>
  </r>
  <r>
    <x v="2"/>
    <s v="Production 4238"/>
    <s v="Multi"/>
    <s v="lll"/>
    <x v="30"/>
    <s v=""/>
    <s v="FAC4237"/>
    <n v="48"/>
    <n v="300"/>
    <n v="300"/>
    <s v="CS12X4287"/>
    <s v="LA0Q"/>
    <s v="LA4237"/>
    <n v="4"/>
    <n v="24"/>
    <n v="6"/>
  </r>
  <r>
    <x v="2"/>
    <s v="Production 4239"/>
    <s v="Multi"/>
    <s v="lll"/>
    <x v="31"/>
    <s v=""/>
    <s v="FAC4238"/>
    <n v="48"/>
    <n v="300"/>
    <n v="300"/>
    <s v="CS12X4288"/>
    <s v="LA0Q"/>
    <s v="LA4238"/>
    <n v="4"/>
    <n v="24"/>
    <n v="6"/>
  </r>
  <r>
    <x v="2"/>
    <s v="Production 4240"/>
    <s v="Multi"/>
    <s v="lll"/>
    <x v="32"/>
    <s v=""/>
    <s v="FAC4239"/>
    <n v="48"/>
    <n v="300"/>
    <n v="300"/>
    <s v="CS12X4289"/>
    <s v="LA0Q"/>
    <s v="LA4239"/>
    <n v="4"/>
    <n v="24"/>
    <n v="6"/>
  </r>
  <r>
    <x v="2"/>
    <s v="Production 4241"/>
    <s v="Multi"/>
    <s v="lll"/>
    <x v="33"/>
    <s v=""/>
    <s v="FAC4240"/>
    <n v="48"/>
    <n v="300"/>
    <n v="300"/>
    <s v="CS12X4290"/>
    <s v="LA0Q"/>
    <s v="LA4240"/>
    <n v="4"/>
    <n v="24"/>
    <n v="6"/>
  </r>
  <r>
    <x v="2"/>
    <s v="Production 4242"/>
    <s v="Multi"/>
    <s v="lll"/>
    <x v="34"/>
    <s v=""/>
    <s v="FAC4241"/>
    <n v="48"/>
    <n v="300"/>
    <n v="300"/>
    <s v="CS12X4291"/>
    <s v="LA0Q"/>
    <s v="LA4241"/>
    <n v="4"/>
    <n v="24"/>
    <n v="6"/>
  </r>
  <r>
    <x v="2"/>
    <s v="Production 4243"/>
    <s v="Multi"/>
    <s v="lll"/>
    <x v="35"/>
    <s v=""/>
    <s v="FAC4242"/>
    <n v="48"/>
    <n v="300"/>
    <n v="300"/>
    <s v="CS12X4292"/>
    <s v="LA0Q"/>
    <s v="LA4242"/>
    <n v="4"/>
    <n v="24"/>
    <n v="6"/>
  </r>
  <r>
    <x v="2"/>
    <s v="Production 4244"/>
    <s v="Multi"/>
    <s v="lll"/>
    <x v="36"/>
    <s v=""/>
    <s v="FAC4243"/>
    <n v="48"/>
    <n v="300"/>
    <n v="300"/>
    <s v="CS12X4293"/>
    <s v="LA0Q"/>
    <s v="LA4243"/>
    <n v="4"/>
    <n v="24"/>
    <n v="6"/>
  </r>
  <r>
    <x v="2"/>
    <s v="Production 4245"/>
    <s v="Multi"/>
    <s v="lll"/>
    <x v="37"/>
    <s v=""/>
    <s v="FAC4244"/>
    <n v="48"/>
    <n v="300"/>
    <n v="300"/>
    <s v="CS12X4294"/>
    <s v="LA0Q"/>
    <s v="LA4244"/>
    <n v="4"/>
    <n v="24"/>
    <n v="6"/>
  </r>
  <r>
    <x v="2"/>
    <s v="Production 4246"/>
    <s v="Multi"/>
    <s v="lll"/>
    <x v="38"/>
    <s v=""/>
    <s v="FAC4245"/>
    <n v="48"/>
    <n v="300"/>
    <n v="300"/>
    <s v="CS12X4295"/>
    <s v="LA0Q"/>
    <s v="LA4245"/>
    <n v="4"/>
    <n v="24"/>
    <n v="6"/>
  </r>
  <r>
    <x v="2"/>
    <s v="Production 4247"/>
    <s v="Multi"/>
    <s v="lll"/>
    <x v="39"/>
    <s v=""/>
    <s v="FAC4246"/>
    <n v="48"/>
    <n v="300"/>
    <n v="300"/>
    <s v="CS12X4296"/>
    <s v="LA0Q"/>
    <s v="LA4246"/>
    <n v="4"/>
    <n v="24"/>
    <n v="6"/>
  </r>
  <r>
    <x v="2"/>
    <s v="Production 4248"/>
    <s v="Multi"/>
    <s v="lll"/>
    <x v="40"/>
    <s v=""/>
    <s v="FAC4247"/>
    <n v="48"/>
    <n v="300"/>
    <n v="300"/>
    <s v="CS12X4297"/>
    <s v="LA0Q"/>
    <s v="LA4247"/>
    <n v="4"/>
    <n v="24"/>
    <n v="6"/>
  </r>
  <r>
    <x v="2"/>
    <s v="Production 4249"/>
    <s v="Multi"/>
    <s v="lll"/>
    <x v="41"/>
    <s v=""/>
    <s v="FAC4248"/>
    <n v="48"/>
    <n v="300"/>
    <n v="300"/>
    <s v="CS12X4298"/>
    <s v="LA0Q"/>
    <s v="LA4248"/>
    <n v="4"/>
    <n v="24"/>
    <n v="6"/>
  </r>
  <r>
    <x v="2"/>
    <s v="Production 4250"/>
    <s v="Multi"/>
    <s v="lll"/>
    <x v="42"/>
    <s v=""/>
    <s v="FAC4249"/>
    <n v="48"/>
    <n v="300"/>
    <n v="300"/>
    <s v="CS12X4299"/>
    <s v="LA0Q"/>
    <s v="LA4249"/>
    <n v="4"/>
    <n v="24"/>
    <n v="6"/>
  </r>
  <r>
    <x v="2"/>
    <s v="Production 4251"/>
    <s v="Multi"/>
    <s v="lll"/>
    <x v="43"/>
    <s v=""/>
    <s v="FAC4250"/>
    <n v="48"/>
    <n v="300"/>
    <n v="300"/>
    <s v="CS12X4300"/>
    <s v="LA0Q"/>
    <s v="LA4250"/>
    <n v="4"/>
    <n v="24"/>
    <n v="6"/>
  </r>
  <r>
    <x v="2"/>
    <s v="Production 4252"/>
    <s v="Multi"/>
    <s v="lll"/>
    <x v="44"/>
    <s v=""/>
    <s v="FAC4251"/>
    <n v="48"/>
    <n v="300"/>
    <n v="300"/>
    <s v="CS12X4301"/>
    <s v="LA0Q"/>
    <s v="LA4251"/>
    <n v="4"/>
    <n v="24"/>
    <n v="6"/>
  </r>
  <r>
    <x v="2"/>
    <s v="Production 4253"/>
    <s v="Multi"/>
    <s v="lll"/>
    <x v="45"/>
    <s v=""/>
    <s v="FAC4252"/>
    <n v="48"/>
    <n v="300"/>
    <n v="300"/>
    <s v="CS12X4302"/>
    <s v="LA0Q"/>
    <s v="LA4252"/>
    <n v="4"/>
    <n v="24"/>
    <n v="6"/>
  </r>
  <r>
    <x v="2"/>
    <s v="Production 4254"/>
    <s v="Multi"/>
    <s v="lll"/>
    <x v="46"/>
    <s v=""/>
    <s v="FAC4253"/>
    <n v="48"/>
    <n v="300"/>
    <n v="300"/>
    <s v="CS12X4303"/>
    <s v="LA0Q"/>
    <s v="LA4253"/>
    <n v="4"/>
    <n v="24"/>
    <n v="6"/>
  </r>
  <r>
    <x v="2"/>
    <s v="Production 4255"/>
    <s v="Multi"/>
    <s v="lll"/>
    <x v="47"/>
    <s v=""/>
    <s v="FAC4254"/>
    <n v="48"/>
    <n v="300"/>
    <n v="300"/>
    <s v="CS12X4304"/>
    <s v="LA0Q"/>
    <s v="LA4254"/>
    <n v="4"/>
    <n v="24"/>
    <n v="6"/>
  </r>
  <r>
    <x v="2"/>
    <s v="Production 4256"/>
    <s v="Multi"/>
    <s v="lll"/>
    <x v="48"/>
    <s v=""/>
    <s v="FAC4255"/>
    <n v="48"/>
    <n v="300"/>
    <n v="300"/>
    <s v="CS12X4305"/>
    <s v="LA0Q"/>
    <s v="LA4255"/>
    <n v="4"/>
    <n v="24"/>
    <n v="6"/>
  </r>
  <r>
    <x v="2"/>
    <s v="Production 4257"/>
    <s v="Multi"/>
    <s v="lll"/>
    <x v="49"/>
    <s v=""/>
    <s v="FAC4256"/>
    <n v="48"/>
    <n v="300"/>
    <n v="300"/>
    <s v="CS12X4306"/>
    <s v="LA0Q"/>
    <s v="LA4256"/>
    <n v="4"/>
    <n v="24"/>
    <n v="6"/>
  </r>
  <r>
    <x v="2"/>
    <s v="Production 4258"/>
    <s v="Multi"/>
    <s v="lll"/>
    <x v="50"/>
    <s v=""/>
    <s v="FAC4257"/>
    <n v="48"/>
    <n v="300"/>
    <n v="300"/>
    <s v="CS12X4307"/>
    <s v="LA0Q"/>
    <s v="LA4257"/>
    <n v="4"/>
    <n v="24"/>
    <n v="6"/>
  </r>
  <r>
    <x v="2"/>
    <s v="Production 4259"/>
    <s v="Multi"/>
    <s v="lll"/>
    <x v="51"/>
    <s v=""/>
    <s v="FAC4258"/>
    <n v="48"/>
    <n v="300"/>
    <n v="300"/>
    <s v="CS12X4308"/>
    <s v="LA0Q"/>
    <s v="LA4258"/>
    <n v="4"/>
    <n v="24"/>
    <n v="6"/>
  </r>
  <r>
    <x v="2"/>
    <s v="Production 4260"/>
    <s v="Multi"/>
    <s v="lll"/>
    <x v="52"/>
    <s v=""/>
    <s v="FAC4259"/>
    <n v="48"/>
    <n v="300"/>
    <n v="300"/>
    <s v="CS12X4309"/>
    <s v="LA0Q"/>
    <s v="LA4259"/>
    <n v="4"/>
    <n v="24"/>
    <n v="6"/>
  </r>
  <r>
    <x v="2"/>
    <s v="Production 4261"/>
    <s v="Multi"/>
    <s v="lll"/>
    <x v="53"/>
    <s v=""/>
    <s v="FAC4260"/>
    <n v="48"/>
    <n v="300"/>
    <n v="300"/>
    <s v="CS12X4310"/>
    <s v="LA0Q"/>
    <s v="LA4260"/>
    <n v="4"/>
    <n v="24"/>
    <n v="6"/>
  </r>
  <r>
    <x v="2"/>
    <s v="Production 4262"/>
    <s v="Multi"/>
    <s v="lll"/>
    <x v="54"/>
    <s v=""/>
    <s v="FAC4261"/>
    <n v="48"/>
    <n v="300"/>
    <n v="300"/>
    <s v="CS12X4311"/>
    <s v="LA0Q"/>
    <s v="LA4261"/>
    <n v="4"/>
    <n v="24"/>
    <n v="6"/>
  </r>
  <r>
    <x v="2"/>
    <s v="Production 4263"/>
    <s v="Multi"/>
    <s v="lll"/>
    <x v="55"/>
    <s v=""/>
    <s v="FAC4262"/>
    <n v="48"/>
    <n v="300"/>
    <n v="300"/>
    <s v="CS12X4312"/>
    <s v="LA0Q"/>
    <s v="LA4262"/>
    <n v="4"/>
    <n v="24"/>
    <n v="6"/>
  </r>
  <r>
    <x v="2"/>
    <s v="Production 4264"/>
    <s v="Multi"/>
    <s v="lll"/>
    <x v="56"/>
    <s v=""/>
    <s v="FAC4263"/>
    <n v="48"/>
    <n v="300"/>
    <n v="300"/>
    <s v="CS12X4313"/>
    <s v="LA0Q"/>
    <s v="LA4263"/>
    <n v="4"/>
    <n v="24"/>
    <n v="6"/>
  </r>
  <r>
    <x v="2"/>
    <s v="Production 4265"/>
    <s v="Multi"/>
    <s v="lll"/>
    <x v="57"/>
    <s v=""/>
    <s v="FAC4264"/>
    <n v="48"/>
    <n v="300"/>
    <n v="300"/>
    <s v="CS12X4314"/>
    <s v="LA0Q"/>
    <s v="LA4264"/>
    <n v="4"/>
    <n v="24"/>
    <n v="6"/>
  </r>
  <r>
    <x v="2"/>
    <s v="Production 4266"/>
    <s v="Multi"/>
    <s v="lll"/>
    <x v="58"/>
    <s v=""/>
    <s v="FAC4265"/>
    <n v="48"/>
    <n v="300"/>
    <n v="300"/>
    <s v="CS12X4315"/>
    <s v="LA0Q"/>
    <s v="LA4265"/>
    <n v="4"/>
    <n v="24"/>
    <n v="6"/>
  </r>
  <r>
    <x v="2"/>
    <s v="Production 4267"/>
    <s v="Multi"/>
    <s v="lll"/>
    <x v="59"/>
    <s v=""/>
    <s v="FAC4266"/>
    <n v="48"/>
    <n v="300"/>
    <n v="300"/>
    <s v="CS12X4316"/>
    <s v="LA0Q"/>
    <s v="LA4266"/>
    <n v="4"/>
    <n v="24"/>
    <n v="6"/>
  </r>
  <r>
    <x v="2"/>
    <s v="Production 4268"/>
    <s v="Multi"/>
    <s v="lll"/>
    <x v="60"/>
    <s v=""/>
    <s v="FAC4267"/>
    <n v="48"/>
    <n v="300"/>
    <n v="300"/>
    <s v="CS12X4317"/>
    <s v="LA0Q"/>
    <s v="LA4267"/>
    <n v="4"/>
    <n v="24"/>
    <n v="6"/>
  </r>
  <r>
    <x v="2"/>
    <s v="Production 4269"/>
    <s v="Multi"/>
    <s v="lll"/>
    <x v="61"/>
    <s v=""/>
    <s v="FAC4268"/>
    <n v="48"/>
    <n v="300"/>
    <n v="300"/>
    <s v="CS12X4318"/>
    <s v="LA0Q"/>
    <s v="LA4268"/>
    <n v="4"/>
    <n v="24"/>
    <n v="6"/>
  </r>
  <r>
    <x v="2"/>
    <s v="Production 4270"/>
    <s v="Multi"/>
    <s v="lll"/>
    <x v="62"/>
    <s v=""/>
    <s v="FAC4269"/>
    <n v="48"/>
    <n v="300"/>
    <n v="300"/>
    <s v="CS12X4319"/>
    <s v="LA0Q"/>
    <s v="LA4269"/>
    <n v="4"/>
    <n v="24"/>
    <n v="6"/>
  </r>
  <r>
    <x v="2"/>
    <s v="Production 4271"/>
    <s v="Multi"/>
    <s v="lll"/>
    <x v="63"/>
    <s v=""/>
    <s v="FAC4270"/>
    <n v="48"/>
    <n v="300"/>
    <n v="300"/>
    <s v="CS12X4320"/>
    <s v="LA0Q"/>
    <s v="LA4270"/>
    <n v="4"/>
    <n v="24"/>
    <n v="6"/>
  </r>
  <r>
    <x v="2"/>
    <s v="Production 4272"/>
    <s v="Multi"/>
    <s v="lll"/>
    <x v="64"/>
    <s v=""/>
    <s v="FAC4271"/>
    <n v="48"/>
    <n v="300"/>
    <n v="300"/>
    <s v="CS12X4321"/>
    <s v="LA0Q"/>
    <s v="LA4271"/>
    <n v="4"/>
    <n v="24"/>
    <n v="6"/>
  </r>
  <r>
    <x v="2"/>
    <s v="Production 4273"/>
    <s v="Multi"/>
    <s v="lll"/>
    <x v="65"/>
    <s v=""/>
    <s v="FAC4272"/>
    <n v="48"/>
    <n v="300"/>
    <n v="300"/>
    <s v="CS12X4322"/>
    <s v="LA0Q"/>
    <s v="LA4272"/>
    <n v="4"/>
    <n v="24"/>
    <n v="6"/>
  </r>
  <r>
    <x v="2"/>
    <s v="Production 4274"/>
    <s v="Multi"/>
    <s v="lll"/>
    <x v="66"/>
    <s v=""/>
    <s v="FAC4273"/>
    <n v="48"/>
    <n v="300"/>
    <n v="300"/>
    <s v="CS12X4323"/>
    <s v="LA0Q"/>
    <s v="LA4273"/>
    <n v="4"/>
    <n v="24"/>
    <n v="6"/>
  </r>
  <r>
    <x v="2"/>
    <s v="Production 4275"/>
    <s v="Multi"/>
    <s v="lll"/>
    <x v="67"/>
    <s v=""/>
    <s v="FAC4274"/>
    <n v="48"/>
    <n v="300"/>
    <n v="300"/>
    <s v="CS12X4324"/>
    <s v="LA0Q"/>
    <s v="LA4274"/>
    <n v="4"/>
    <n v="24"/>
    <n v="6"/>
  </r>
  <r>
    <x v="2"/>
    <s v="Production 4276"/>
    <s v="Multi"/>
    <s v="lll"/>
    <x v="68"/>
    <s v=""/>
    <s v="FAC4275"/>
    <n v="48"/>
    <n v="300"/>
    <n v="300"/>
    <s v="CS12X4325"/>
    <s v="LA0Q"/>
    <s v="LA4275"/>
    <n v="4"/>
    <n v="24"/>
    <n v="6"/>
  </r>
  <r>
    <x v="2"/>
    <s v="Production 4277"/>
    <s v="Multi"/>
    <s v="lll"/>
    <x v="69"/>
    <s v=""/>
    <s v="FAC4276"/>
    <n v="48"/>
    <n v="300"/>
    <n v="300"/>
    <s v="CS12X4326"/>
    <s v="LA0Q"/>
    <s v="LA4276"/>
    <n v="4"/>
    <n v="24"/>
    <n v="6"/>
  </r>
  <r>
    <x v="2"/>
    <s v="Production 4278"/>
    <s v="Multi"/>
    <s v="lll"/>
    <x v="70"/>
    <s v=""/>
    <s v="FAC4277"/>
    <n v="48"/>
    <n v="300"/>
    <n v="300"/>
    <s v="CS12X4327"/>
    <s v="LA0Q"/>
    <s v="LA4277"/>
    <n v="4"/>
    <n v="24"/>
    <n v="6"/>
  </r>
  <r>
    <x v="2"/>
    <s v="Production 4279"/>
    <s v="Multi"/>
    <s v="lll"/>
    <x v="71"/>
    <s v=""/>
    <s v="FAC4278"/>
    <n v="48"/>
    <n v="300"/>
    <n v="300"/>
    <s v="CS12X4328"/>
    <s v="LA0Q"/>
    <s v="LA4278"/>
    <n v="4"/>
    <n v="24"/>
    <n v="6"/>
  </r>
  <r>
    <x v="2"/>
    <s v="Production 4280"/>
    <s v="Multi"/>
    <s v="lll"/>
    <x v="72"/>
    <s v=""/>
    <s v="FAC4279"/>
    <n v="48"/>
    <n v="300"/>
    <n v="300"/>
    <s v="CS12X4329"/>
    <s v="LA0Q"/>
    <s v="LA4279"/>
    <n v="4"/>
    <n v="24"/>
    <n v="6"/>
  </r>
  <r>
    <x v="2"/>
    <s v="Production 4281"/>
    <s v="Multi"/>
    <s v="lll"/>
    <x v="73"/>
    <s v=""/>
    <s v="FAC4280"/>
    <n v="48"/>
    <n v="300"/>
    <n v="300"/>
    <s v="CS12X4330"/>
    <s v="LA0Q"/>
    <s v="LA4280"/>
    <n v="4"/>
    <n v="24"/>
    <n v="6"/>
  </r>
  <r>
    <x v="2"/>
    <s v="Production 4282"/>
    <s v="Multi"/>
    <s v="lll"/>
    <x v="74"/>
    <s v=""/>
    <s v="FAC4281"/>
    <n v="48"/>
    <n v="300"/>
    <n v="300"/>
    <s v="CS12X4331"/>
    <s v="LA0Q"/>
    <s v="LA4281"/>
    <n v="4"/>
    <n v="24"/>
    <n v="6"/>
  </r>
  <r>
    <x v="2"/>
    <s v="Production 4283"/>
    <s v="Multi"/>
    <s v="lll"/>
    <x v="75"/>
    <s v=""/>
    <s v="FAC4282"/>
    <n v="48"/>
    <n v="300"/>
    <n v="300"/>
    <s v="CS12X4332"/>
    <s v="LA0Q"/>
    <s v="LA4282"/>
    <n v="4"/>
    <n v="24"/>
    <n v="6"/>
  </r>
  <r>
    <x v="2"/>
    <s v="Production 4284"/>
    <s v="Multi"/>
    <s v="lll"/>
    <x v="76"/>
    <s v=""/>
    <s v="FAC4283"/>
    <n v="48"/>
    <n v="300"/>
    <n v="300"/>
    <s v="CS12X4333"/>
    <s v="LA0Q"/>
    <s v="LA4283"/>
    <n v="4"/>
    <n v="24"/>
    <n v="6"/>
  </r>
  <r>
    <x v="2"/>
    <s v="Production 4285"/>
    <s v="Multi"/>
    <s v="lll"/>
    <x v="77"/>
    <s v=""/>
    <s v="FAC4284"/>
    <n v="48"/>
    <n v="300"/>
    <n v="300"/>
    <s v="CS12X4334"/>
    <s v="LA0Q"/>
    <s v="LA4284"/>
    <n v="4"/>
    <n v="24"/>
    <n v="6"/>
  </r>
  <r>
    <x v="2"/>
    <s v="Production 4286"/>
    <s v="Multi"/>
    <s v="lll"/>
    <x v="78"/>
    <s v=""/>
    <s v="FAC4285"/>
    <n v="48"/>
    <n v="300"/>
    <n v="300"/>
    <s v="CS12X4335"/>
    <s v="LA0Q"/>
    <s v="LA4285"/>
    <n v="4"/>
    <n v="24"/>
    <n v="6"/>
  </r>
  <r>
    <x v="2"/>
    <s v="Production 4287"/>
    <s v="Multi"/>
    <s v="lll"/>
    <x v="79"/>
    <s v=""/>
    <s v="FAC4286"/>
    <n v="48"/>
    <n v="300"/>
    <n v="300"/>
    <s v="CS12X4336"/>
    <s v="LA0Q"/>
    <s v="LA4286"/>
    <n v="4"/>
    <n v="24"/>
    <n v="6"/>
  </r>
  <r>
    <x v="2"/>
    <s v="Production 4288"/>
    <s v="Multi"/>
    <s v="lll"/>
    <x v="80"/>
    <s v=""/>
    <s v="FAC4287"/>
    <n v="48"/>
    <n v="300"/>
    <n v="300"/>
    <s v="CS12X4337"/>
    <s v="LA0Q"/>
    <s v="LA4287"/>
    <n v="4"/>
    <n v="24"/>
    <n v="6"/>
  </r>
  <r>
    <x v="2"/>
    <s v="Production 4289"/>
    <s v="Multi"/>
    <s v="lll"/>
    <x v="81"/>
    <s v=""/>
    <s v="FAC4288"/>
    <n v="48"/>
    <n v="300"/>
    <n v="300"/>
    <s v="CS12X4338"/>
    <s v="LA0Q"/>
    <s v="LA4288"/>
    <n v="4"/>
    <n v="24"/>
    <n v="6"/>
  </r>
  <r>
    <x v="2"/>
    <s v="Production 4290"/>
    <s v="Multi"/>
    <s v="lll"/>
    <x v="82"/>
    <s v=""/>
    <s v="FAC4289"/>
    <n v="48"/>
    <n v="300"/>
    <n v="300"/>
    <s v="CS12X4339"/>
    <s v="LA0Q"/>
    <s v="LA4289"/>
    <n v="4"/>
    <n v="24"/>
    <n v="6"/>
  </r>
  <r>
    <x v="2"/>
    <s v="Production 4291"/>
    <s v="Multi"/>
    <s v="lll"/>
    <x v="83"/>
    <s v=""/>
    <s v="FAC4290"/>
    <n v="48"/>
    <n v="300"/>
    <n v="300"/>
    <s v="CS12X4340"/>
    <s v="LA0Q"/>
    <s v="LA4290"/>
    <n v="4"/>
    <n v="24"/>
    <n v="6"/>
  </r>
  <r>
    <x v="2"/>
    <s v="Production 4292"/>
    <s v="Multi"/>
    <s v="lll"/>
    <x v="84"/>
    <s v=""/>
    <s v="FAC4291"/>
    <n v="48"/>
    <n v="300"/>
    <n v="300"/>
    <s v="CS12X4341"/>
    <s v="LA0Q"/>
    <s v="LA4291"/>
    <n v="4"/>
    <n v="24"/>
    <n v="6"/>
  </r>
  <r>
    <x v="2"/>
    <s v="Production 4293"/>
    <s v="Multi"/>
    <s v="lll"/>
    <x v="85"/>
    <s v=""/>
    <s v="FAC4292"/>
    <n v="48"/>
    <n v="300"/>
    <n v="300"/>
    <s v="CS12X4342"/>
    <s v="LA0Q"/>
    <s v="LA4292"/>
    <n v="4"/>
    <n v="24"/>
    <n v="6"/>
  </r>
  <r>
    <x v="2"/>
    <s v="Production 4294"/>
    <s v="Multi"/>
    <s v="lll"/>
    <x v="86"/>
    <s v=""/>
    <s v="FAC4293"/>
    <n v="48"/>
    <n v="300"/>
    <n v="300"/>
    <s v="CS12X4343"/>
    <s v="LA0Q"/>
    <s v="LA4293"/>
    <n v="4"/>
    <n v="24"/>
    <n v="6"/>
  </r>
  <r>
    <x v="2"/>
    <s v="Production 4295"/>
    <s v="Multi"/>
    <s v="lll"/>
    <x v="87"/>
    <s v=""/>
    <s v="FAC4294"/>
    <n v="48"/>
    <n v="300"/>
    <n v="300"/>
    <s v="CS12X4344"/>
    <s v="LA0Q"/>
    <s v="LA4294"/>
    <n v="4"/>
    <n v="24"/>
    <n v="6"/>
  </r>
  <r>
    <x v="2"/>
    <s v="Production 4296"/>
    <s v="Multi"/>
    <s v="lll"/>
    <x v="88"/>
    <s v=""/>
    <s v="FAC4295"/>
    <n v="48"/>
    <n v="300"/>
    <n v="300"/>
    <s v="CS12X4345"/>
    <s v="LA0Q"/>
    <s v="LA4295"/>
    <n v="4"/>
    <n v="24"/>
    <n v="6"/>
  </r>
  <r>
    <x v="2"/>
    <s v="Production 4297"/>
    <s v="Multi"/>
    <s v="lll"/>
    <x v="89"/>
    <s v=""/>
    <s v="FAC4296"/>
    <n v="48"/>
    <n v="300"/>
    <n v="300"/>
    <s v="CS12X4346"/>
    <s v="LA0Q"/>
    <s v="LA4296"/>
    <n v="4"/>
    <n v="24"/>
    <n v="6"/>
  </r>
  <r>
    <x v="2"/>
    <s v="Production 4298"/>
    <s v="Multi"/>
    <s v="lll"/>
    <x v="90"/>
    <s v=""/>
    <s v="FAC4297"/>
    <n v="48"/>
    <n v="300"/>
    <n v="300"/>
    <s v="CS12X4347"/>
    <s v="LA0Q"/>
    <s v="LA4297"/>
    <n v="4"/>
    <n v="24"/>
    <n v="6"/>
  </r>
  <r>
    <x v="2"/>
    <s v="Production 4299"/>
    <s v="Multi"/>
    <s v="lll"/>
    <x v="91"/>
    <s v=""/>
    <s v="FAC4298"/>
    <n v="48"/>
    <n v="300"/>
    <n v="300"/>
    <s v="CS12X4348"/>
    <s v="LA0Q"/>
    <s v="LA4298"/>
    <n v="4"/>
    <n v="24"/>
    <n v="6"/>
  </r>
  <r>
    <x v="2"/>
    <s v="Production 4300"/>
    <s v="Multi"/>
    <s v="lll"/>
    <x v="92"/>
    <s v=""/>
    <s v="FAC4299"/>
    <n v="48"/>
    <n v="300"/>
    <n v="300"/>
    <s v="CS12X4349"/>
    <s v="LA0Q"/>
    <s v="LA4299"/>
    <n v="4"/>
    <n v="24"/>
    <n v="6"/>
  </r>
  <r>
    <x v="2"/>
    <s v="Production 4301"/>
    <s v="Multi"/>
    <s v="lll"/>
    <x v="93"/>
    <s v=""/>
    <s v="FAC4300"/>
    <n v="48"/>
    <n v="300"/>
    <n v="300"/>
    <s v="CS12X4350"/>
    <s v="LA0Q"/>
    <s v="LA4300"/>
    <n v="4"/>
    <n v="24"/>
    <n v="6"/>
  </r>
  <r>
    <x v="2"/>
    <s v="Production 4302"/>
    <s v="Multi"/>
    <s v="lll"/>
    <x v="94"/>
    <s v=""/>
    <s v="FAC4301"/>
    <n v="48"/>
    <n v="300"/>
    <n v="300"/>
    <s v="CS12X4351"/>
    <s v="LA0Q"/>
    <s v="LA4301"/>
    <n v="4"/>
    <n v="24"/>
    <n v="6"/>
  </r>
  <r>
    <x v="2"/>
    <s v="Production 4303"/>
    <s v="Multi"/>
    <s v="lll"/>
    <x v="95"/>
    <s v=""/>
    <s v="FAC4302"/>
    <n v="48"/>
    <n v="300"/>
    <n v="300"/>
    <s v="CS12X4352"/>
    <s v="LA0Q"/>
    <s v="LA4302"/>
    <n v="4"/>
    <n v="24"/>
    <n v="6"/>
  </r>
  <r>
    <x v="2"/>
    <s v="Production 4304"/>
    <s v="Multi"/>
    <s v="lll"/>
    <x v="96"/>
    <s v=""/>
    <s v="FAC4303"/>
    <n v="48"/>
    <n v="300"/>
    <n v="300"/>
    <s v="CS12X4353"/>
    <s v="LA0Q"/>
    <s v="LA4303"/>
    <n v="4"/>
    <n v="24"/>
    <n v="6"/>
  </r>
  <r>
    <x v="2"/>
    <s v="Production 4305"/>
    <s v="Multi"/>
    <s v="lll"/>
    <x v="97"/>
    <s v=""/>
    <s v="FAC4304"/>
    <n v="48"/>
    <n v="300"/>
    <n v="300"/>
    <s v="CS12X4354"/>
    <s v="LA0Q"/>
    <s v="LA4304"/>
    <n v="4"/>
    <n v="24"/>
    <n v="6"/>
  </r>
  <r>
    <x v="2"/>
    <s v="Production 4306"/>
    <s v="Multi"/>
    <s v="lll"/>
    <x v="98"/>
    <s v=""/>
    <s v="FAC4305"/>
    <n v="48"/>
    <n v="300"/>
    <n v="300"/>
    <s v="CS12X4355"/>
    <s v="LA0Q"/>
    <s v="LA4305"/>
    <n v="4"/>
    <n v="24"/>
    <n v="6"/>
  </r>
  <r>
    <x v="2"/>
    <s v="Production 4307"/>
    <s v="Multi"/>
    <s v="lll"/>
    <x v="99"/>
    <s v=""/>
    <s v="FAC4306"/>
    <n v="48"/>
    <n v="300"/>
    <n v="300"/>
    <s v="CS12X4356"/>
    <s v="LA0Q"/>
    <s v="LA4306"/>
    <n v="4"/>
    <n v="24"/>
    <n v="6"/>
  </r>
  <r>
    <x v="2"/>
    <s v="Production 4308"/>
    <s v="Multi"/>
    <s v="lll"/>
    <x v="100"/>
    <s v=""/>
    <s v="FAC4307"/>
    <n v="48"/>
    <n v="300"/>
    <n v="300"/>
    <s v="CS12X4357"/>
    <s v="LA0Q"/>
    <s v="LA4307"/>
    <n v="4"/>
    <n v="24"/>
    <n v="6"/>
  </r>
  <r>
    <x v="2"/>
    <s v="Production 4309"/>
    <s v="Multi"/>
    <s v="lll"/>
    <x v="101"/>
    <s v=""/>
    <s v="FAC4308"/>
    <n v="48"/>
    <n v="300"/>
    <n v="300"/>
    <s v="CS12X4358"/>
    <s v="LA0Q"/>
    <s v="LA4308"/>
    <n v="4"/>
    <n v="24"/>
    <n v="6"/>
  </r>
  <r>
    <x v="2"/>
    <s v="Production 4310"/>
    <s v="Multi"/>
    <s v="lll"/>
    <x v="102"/>
    <s v=""/>
    <s v="FAC4309"/>
    <n v="48"/>
    <n v="300"/>
    <n v="300"/>
    <s v="CS12X4359"/>
    <s v="LA0Q"/>
    <s v="LA4309"/>
    <n v="4"/>
    <n v="24"/>
    <n v="6"/>
  </r>
  <r>
    <x v="2"/>
    <s v="Production 4311"/>
    <s v="Multi"/>
    <s v="lll"/>
    <x v="103"/>
    <s v=""/>
    <s v="FAC4310"/>
    <n v="48"/>
    <n v="300"/>
    <n v="300"/>
    <s v="CS12X4360"/>
    <s v="LA0Q"/>
    <s v="LA4310"/>
    <n v="4"/>
    <n v="24"/>
    <n v="6"/>
  </r>
  <r>
    <x v="2"/>
    <s v="Production 4312"/>
    <s v="Multi"/>
    <s v="lll"/>
    <x v="104"/>
    <s v=""/>
    <s v="FAC4311"/>
    <n v="48"/>
    <n v="300"/>
    <n v="300"/>
    <s v="CS12X4361"/>
    <s v="LA0Q"/>
    <s v="LA4311"/>
    <n v="4"/>
    <n v="24"/>
    <n v="6"/>
  </r>
  <r>
    <x v="2"/>
    <s v="Production 4313"/>
    <s v="Multi"/>
    <s v="lll"/>
    <x v="105"/>
    <s v=""/>
    <s v="FAC4312"/>
    <n v="48"/>
    <n v="300"/>
    <n v="300"/>
    <s v="CS12X4362"/>
    <s v="LA0Q"/>
    <s v="LA4312"/>
    <n v="4"/>
    <n v="24"/>
    <n v="6"/>
  </r>
  <r>
    <x v="2"/>
    <s v="Production 4314"/>
    <s v="Multi"/>
    <s v="lll"/>
    <x v="106"/>
    <s v=""/>
    <s v="FAC4313"/>
    <n v="48"/>
    <n v="300"/>
    <n v="300"/>
    <s v="CS12X4363"/>
    <s v="LA0Q"/>
    <s v="LA4313"/>
    <n v="4"/>
    <n v="24"/>
    <n v="6"/>
  </r>
  <r>
    <x v="2"/>
    <s v="Production 4315"/>
    <s v="Multi"/>
    <s v="lll"/>
    <x v="107"/>
    <s v=""/>
    <s v="FAC4314"/>
    <n v="48"/>
    <n v="300"/>
    <n v="300"/>
    <s v="CS12X4364"/>
    <s v="LA0Q"/>
    <s v="LA4314"/>
    <n v="4"/>
    <n v="24"/>
    <n v="6"/>
  </r>
  <r>
    <x v="2"/>
    <s v="Production 4316"/>
    <s v="Multi"/>
    <s v="lll"/>
    <x v="108"/>
    <s v=""/>
    <s v="FAC4315"/>
    <n v="48"/>
    <n v="300"/>
    <n v="300"/>
    <s v="CS12X4365"/>
    <s v="LA0Q"/>
    <s v="LA4315"/>
    <n v="4"/>
    <n v="24"/>
    <n v="6"/>
  </r>
  <r>
    <x v="2"/>
    <s v="Production 4317"/>
    <s v="Multi"/>
    <s v="lll"/>
    <x v="109"/>
    <s v=""/>
    <s v="FAC4316"/>
    <n v="48"/>
    <n v="300"/>
    <n v="300"/>
    <s v="CS12X4366"/>
    <s v="LA0Q"/>
    <s v="LA4316"/>
    <n v="4"/>
    <n v="24"/>
    <n v="6"/>
  </r>
  <r>
    <x v="2"/>
    <s v="Production 4318"/>
    <s v="Multi"/>
    <s v="lll"/>
    <x v="110"/>
    <s v=""/>
    <s v="FAC4317"/>
    <n v="48"/>
    <n v="300"/>
    <n v="300"/>
    <s v="CS12X4367"/>
    <s v="LA0Q"/>
    <s v="LA4317"/>
    <n v="4"/>
    <n v="24"/>
    <n v="6"/>
  </r>
  <r>
    <x v="2"/>
    <s v="Production 4319"/>
    <s v="Multi"/>
    <s v="lll"/>
    <x v="111"/>
    <s v=""/>
    <s v="FAC4318"/>
    <n v="48"/>
    <n v="300"/>
    <n v="300"/>
    <s v="CS12X4368"/>
    <s v="LA0Q"/>
    <s v="LA4318"/>
    <n v="4"/>
    <n v="24"/>
    <n v="6"/>
  </r>
  <r>
    <x v="2"/>
    <s v="Production 4320"/>
    <s v="Multi"/>
    <s v="lll"/>
    <x v="112"/>
    <s v=""/>
    <s v="FAC4319"/>
    <n v="48"/>
    <n v="300"/>
    <n v="300"/>
    <s v="CS12X4369"/>
    <s v="LA0Q"/>
    <s v="LA4319"/>
    <n v="4"/>
    <n v="24"/>
    <n v="6"/>
  </r>
  <r>
    <x v="2"/>
    <s v="Production 4321"/>
    <s v="Multi"/>
    <s v="lll"/>
    <x v="113"/>
    <s v=""/>
    <s v="FAC4320"/>
    <n v="48"/>
    <n v="300"/>
    <n v="300"/>
    <s v="CS12X4370"/>
    <s v="LA0Q"/>
    <s v="LA4320"/>
    <n v="4"/>
    <n v="24"/>
    <n v="6"/>
  </r>
  <r>
    <x v="2"/>
    <s v="Production 4322"/>
    <s v="Multi"/>
    <s v="lll"/>
    <x v="114"/>
    <s v=""/>
    <s v="FAC4321"/>
    <n v="48"/>
    <n v="300"/>
    <n v="300"/>
    <s v="CS12X4371"/>
    <s v="LA0Q"/>
    <s v="LA4321"/>
    <n v="4"/>
    <n v="24"/>
    <n v="6"/>
  </r>
  <r>
    <x v="2"/>
    <s v="Production 4323"/>
    <s v="Multi"/>
    <s v="lll"/>
    <x v="115"/>
    <s v=""/>
    <s v="FAC4322"/>
    <n v="48"/>
    <n v="300"/>
    <n v="300"/>
    <s v="CS12X4372"/>
    <s v="LA0Q"/>
    <s v="LA4322"/>
    <n v="4"/>
    <n v="24"/>
    <n v="6"/>
  </r>
  <r>
    <x v="2"/>
    <s v="Production 4324"/>
    <s v="Multi"/>
    <s v="lll"/>
    <x v="116"/>
    <s v=""/>
    <s v="FAC4323"/>
    <n v="48"/>
    <n v="300"/>
    <n v="300"/>
    <s v="CS12X4373"/>
    <s v="LA0Q"/>
    <s v="LA4323"/>
    <n v="4"/>
    <n v="24"/>
    <n v="6"/>
  </r>
  <r>
    <x v="2"/>
    <s v="Production 4325"/>
    <s v="Multi"/>
    <s v="lll"/>
    <x v="117"/>
    <s v=""/>
    <s v="FAC4324"/>
    <n v="48"/>
    <n v="300"/>
    <n v="300"/>
    <s v="CS12X4374"/>
    <s v="LA0Q"/>
    <s v="LA4324"/>
    <n v="4"/>
    <n v="24"/>
    <n v="6"/>
  </r>
  <r>
    <x v="2"/>
    <s v="Production 4326"/>
    <s v="Multi"/>
    <s v="lll"/>
    <x v="118"/>
    <s v=""/>
    <s v="FAC4325"/>
    <n v="48"/>
    <n v="300"/>
    <n v="300"/>
    <s v="CS12X4375"/>
    <s v="LA0Q"/>
    <s v="LA4325"/>
    <n v="4"/>
    <n v="24"/>
    <n v="6"/>
  </r>
  <r>
    <x v="2"/>
    <s v="Production 4327"/>
    <s v="Multi"/>
    <s v="lll"/>
    <x v="119"/>
    <s v=""/>
    <s v="FAC4326"/>
    <n v="48"/>
    <n v="300"/>
    <n v="300"/>
    <s v="CS12X4376"/>
    <s v="LA0Q"/>
    <s v="LA4326"/>
    <n v="4"/>
    <n v="24"/>
    <n v="6"/>
  </r>
  <r>
    <x v="2"/>
    <s v="Production 4328"/>
    <s v="Multi"/>
    <s v="lll"/>
    <x v="120"/>
    <s v=""/>
    <s v="FAC4327"/>
    <n v="48"/>
    <n v="300"/>
    <n v="300"/>
    <s v="CS12X4377"/>
    <s v="LA0Q"/>
    <s v="LA4327"/>
    <n v="4"/>
    <n v="24"/>
    <n v="6"/>
  </r>
  <r>
    <x v="2"/>
    <s v="Production 4329"/>
    <s v="Multi"/>
    <s v="lll"/>
    <x v="121"/>
    <s v=""/>
    <s v="FAC4328"/>
    <n v="48"/>
    <n v="300"/>
    <n v="300"/>
    <s v="CS12X4378"/>
    <s v="LA0Q"/>
    <s v="LA4328"/>
    <n v="4"/>
    <n v="24"/>
    <n v="6"/>
  </r>
  <r>
    <x v="2"/>
    <s v="Production 4330"/>
    <s v="Multi"/>
    <s v="lll"/>
    <x v="122"/>
    <s v=""/>
    <s v="FAC4329"/>
    <n v="48"/>
    <n v="300"/>
    <n v="300"/>
    <s v="CS12X4379"/>
    <s v="LA0Q"/>
    <s v="LA4329"/>
    <n v="4"/>
    <n v="24"/>
    <n v="6"/>
  </r>
  <r>
    <x v="2"/>
    <s v="Production 4331"/>
    <s v="Multi"/>
    <s v="lll"/>
    <x v="123"/>
    <s v=""/>
    <s v="FAC4330"/>
    <n v="48"/>
    <n v="300"/>
    <n v="300"/>
    <s v="CS12X4380"/>
    <s v="LA0Q"/>
    <s v="LA4330"/>
    <n v="4"/>
    <n v="24"/>
    <n v="6"/>
  </r>
  <r>
    <x v="2"/>
    <s v="Production 4332"/>
    <s v="Multi"/>
    <s v="lll"/>
    <x v="124"/>
    <s v=""/>
    <s v="FAC4331"/>
    <n v="48"/>
    <n v="300"/>
    <n v="300"/>
    <s v="CS12X4381"/>
    <s v="LA0Q"/>
    <s v="LA4331"/>
    <n v="4"/>
    <n v="24"/>
    <n v="6"/>
  </r>
  <r>
    <x v="2"/>
    <s v="Production 4333"/>
    <s v="Multi"/>
    <s v="lll"/>
    <x v="125"/>
    <s v=""/>
    <s v="FAC4332"/>
    <n v="48"/>
    <n v="300"/>
    <n v="300"/>
    <s v="CS12X4382"/>
    <s v="LA0Q"/>
    <s v="LA4332"/>
    <n v="4"/>
    <n v="24"/>
    <n v="6"/>
  </r>
  <r>
    <x v="2"/>
    <s v="Production 4334"/>
    <s v="Multi"/>
    <s v="lll"/>
    <x v="126"/>
    <s v=""/>
    <s v="FAC4333"/>
    <n v="48"/>
    <n v="300"/>
    <n v="300"/>
    <s v="CS12X4383"/>
    <s v="LA0Q"/>
    <s v="LA4333"/>
    <n v="4"/>
    <n v="24"/>
    <n v="6"/>
  </r>
  <r>
    <x v="2"/>
    <s v="Production 4335"/>
    <s v="Multi"/>
    <s v="lll"/>
    <x v="127"/>
    <s v=""/>
    <s v="FAC4334"/>
    <n v="48"/>
    <n v="300"/>
    <n v="300"/>
    <s v="CS12X4384"/>
    <s v="LA0Q"/>
    <s v="LA4334"/>
    <n v="4"/>
    <n v="24"/>
    <n v="6"/>
  </r>
  <r>
    <x v="2"/>
    <s v="Production 4336"/>
    <s v="Multi"/>
    <s v="lll"/>
    <x v="128"/>
    <s v=""/>
    <s v="FAC4335"/>
    <n v="48"/>
    <n v="300"/>
    <n v="300"/>
    <s v="CS12X4385"/>
    <s v="LA0Q"/>
    <s v="LA4335"/>
    <n v="4"/>
    <n v="24"/>
    <n v="6"/>
  </r>
  <r>
    <x v="2"/>
    <s v="Production 4337"/>
    <s v="Multi"/>
    <s v="lll"/>
    <x v="129"/>
    <s v=""/>
    <s v="FAC4336"/>
    <n v="48"/>
    <n v="300"/>
    <n v="300"/>
    <s v="CS12X4386"/>
    <s v="LA0Q"/>
    <s v="LA4336"/>
    <n v="4"/>
    <n v="24"/>
    <n v="6"/>
  </r>
  <r>
    <x v="2"/>
    <s v="Production 4338"/>
    <s v="Multi"/>
    <s v="lll"/>
    <x v="130"/>
    <s v=""/>
    <s v="FAC4337"/>
    <n v="48"/>
    <n v="300"/>
    <n v="300"/>
    <s v="CS12X4387"/>
    <s v="LA0Q"/>
    <s v="LA4337"/>
    <n v="4"/>
    <n v="24"/>
    <n v="6"/>
  </r>
  <r>
    <x v="2"/>
    <s v="Production 4339"/>
    <s v="Multi"/>
    <s v="lll"/>
    <x v="131"/>
    <s v=""/>
    <s v="FAC4338"/>
    <n v="48"/>
    <n v="300"/>
    <n v="300"/>
    <s v="CS12X4388"/>
    <s v="LA0Q"/>
    <s v="LA4338"/>
    <n v="4"/>
    <n v="24"/>
    <n v="6"/>
  </r>
  <r>
    <x v="2"/>
    <s v="Production 4340"/>
    <s v="Multi"/>
    <s v="lll"/>
    <x v="132"/>
    <s v=""/>
    <s v="FAC4339"/>
    <n v="48"/>
    <n v="300"/>
    <n v="300"/>
    <s v="CS12X4389"/>
    <s v="LA0Q"/>
    <s v="LA4339"/>
    <n v="4"/>
    <n v="24"/>
    <n v="6"/>
  </r>
  <r>
    <x v="2"/>
    <s v="Production 4341"/>
    <s v="Multi"/>
    <s v="lll"/>
    <x v="133"/>
    <s v=""/>
    <s v="FAC4340"/>
    <n v="48"/>
    <n v="300"/>
    <n v="300"/>
    <s v="CS12X4390"/>
    <s v="LA0Q"/>
    <s v="LA4340"/>
    <n v="4"/>
    <n v="24"/>
    <n v="6"/>
  </r>
  <r>
    <x v="2"/>
    <s v="Production 4342"/>
    <s v="Multi"/>
    <s v="lll"/>
    <x v="134"/>
    <s v=""/>
    <s v="FAC4341"/>
    <n v="48"/>
    <n v="300"/>
    <n v="300"/>
    <s v="CS12X4391"/>
    <s v="LA0Q"/>
    <s v="LA4341"/>
    <n v="4"/>
    <n v="24"/>
    <n v="6"/>
  </r>
  <r>
    <x v="2"/>
    <s v="Production 4343"/>
    <s v="Multi"/>
    <s v="lll"/>
    <x v="135"/>
    <s v=""/>
    <s v="FAC4342"/>
    <n v="48"/>
    <n v="300"/>
    <n v="300"/>
    <s v="CS12X4392"/>
    <s v="LA0Q"/>
    <s v="LA4342"/>
    <n v="4"/>
    <n v="24"/>
    <n v="6"/>
  </r>
  <r>
    <x v="2"/>
    <s v="Production 4344"/>
    <s v="Multi"/>
    <s v="lll"/>
    <x v="136"/>
    <s v=""/>
    <s v="FAC4343"/>
    <n v="48"/>
    <n v="300"/>
    <n v="300"/>
    <s v="CS12X4393"/>
    <s v="LA0Q"/>
    <s v="LA4343"/>
    <n v="4"/>
    <n v="24"/>
    <n v="6"/>
  </r>
  <r>
    <x v="2"/>
    <s v="Production 4345"/>
    <s v="Multi"/>
    <s v="lll"/>
    <x v="137"/>
    <s v=""/>
    <s v="FAC4344"/>
    <n v="48"/>
    <n v="300"/>
    <n v="300"/>
    <s v="CS12X4394"/>
    <s v="LA0Q"/>
    <s v="LA4344"/>
    <n v="4"/>
    <n v="24"/>
    <n v="6"/>
  </r>
  <r>
    <x v="2"/>
    <s v="Production 4346"/>
    <s v="Multi"/>
    <s v="lll"/>
    <x v="138"/>
    <s v=""/>
    <s v="FAC4345"/>
    <n v="48"/>
    <n v="300"/>
    <n v="300"/>
    <s v="CS12X4395"/>
    <s v="LA0Q"/>
    <s v="LA4345"/>
    <n v="4"/>
    <n v="24"/>
    <n v="6"/>
  </r>
  <r>
    <x v="2"/>
    <s v="Production 4347"/>
    <s v="Multi"/>
    <s v="lll"/>
    <x v="139"/>
    <s v=""/>
    <s v="FAC4346"/>
    <n v="48"/>
    <n v="300"/>
    <n v="300"/>
    <s v="CS12X4396"/>
    <s v="LA0Q"/>
    <s v="LA4346"/>
    <n v="4"/>
    <n v="24"/>
    <n v="6"/>
  </r>
  <r>
    <x v="2"/>
    <s v="Production 4348"/>
    <s v="Multi"/>
    <s v="lll"/>
    <x v="140"/>
    <s v=""/>
    <s v="FAC4347"/>
    <n v="48"/>
    <n v="300"/>
    <n v="300"/>
    <s v="CS12X4397"/>
    <s v="LA0Q"/>
    <s v="LA4347"/>
    <n v="4"/>
    <n v="24"/>
    <n v="6"/>
  </r>
  <r>
    <x v="2"/>
    <s v="Production 4349"/>
    <s v="Multi"/>
    <s v="lll"/>
    <x v="141"/>
    <s v=""/>
    <s v="FAC4348"/>
    <n v="48"/>
    <n v="300"/>
    <n v="300"/>
    <s v="CS12X4398"/>
    <s v="LA0Q"/>
    <s v="LA4348"/>
    <n v="4"/>
    <n v="24"/>
    <n v="6"/>
  </r>
  <r>
    <x v="2"/>
    <s v="Production 4350"/>
    <s v="Multi"/>
    <s v="lll"/>
    <x v="142"/>
    <s v=""/>
    <s v="FAC4349"/>
    <n v="48"/>
    <n v="300"/>
    <n v="300"/>
    <s v="CS12X4399"/>
    <s v="LA0Q"/>
    <s v="LA4349"/>
    <n v="4"/>
    <n v="24"/>
    <n v="6"/>
  </r>
  <r>
    <x v="2"/>
    <s v="Production 4351"/>
    <s v="Multi"/>
    <s v="lll"/>
    <x v="143"/>
    <s v=""/>
    <s v="FAC4350"/>
    <n v="48"/>
    <n v="300"/>
    <n v="300"/>
    <s v="CS12X4400"/>
    <s v="LA0Q"/>
    <s v="LA4350"/>
    <n v="4"/>
    <n v="24"/>
    <n v="6"/>
  </r>
  <r>
    <x v="2"/>
    <s v="Production 4352"/>
    <s v="Multi"/>
    <s v="lll"/>
    <x v="144"/>
    <s v=""/>
    <s v="FAC4351"/>
    <n v="48"/>
    <n v="300"/>
    <n v="300"/>
    <s v="CS12X4401"/>
    <s v="LA0Q"/>
    <s v="LA4351"/>
    <n v="4"/>
    <n v="24"/>
    <n v="6"/>
  </r>
  <r>
    <x v="2"/>
    <s v="Production 4353"/>
    <s v="Multi"/>
    <s v="lll"/>
    <x v="145"/>
    <s v=""/>
    <s v="FAC4352"/>
    <n v="48"/>
    <n v="300"/>
    <n v="300"/>
    <s v="CS12X4402"/>
    <s v="LA0Q"/>
    <s v="LA4352"/>
    <n v="4"/>
    <n v="24"/>
    <n v="6"/>
  </r>
  <r>
    <x v="2"/>
    <s v="Production 4354"/>
    <s v="Multi"/>
    <s v="lll"/>
    <x v="146"/>
    <s v=""/>
    <s v="FAC4353"/>
    <n v="48"/>
    <n v="300"/>
    <n v="300"/>
    <s v="CS12X4403"/>
    <s v="LA0Q"/>
    <s v="LA4353"/>
    <n v="4"/>
    <n v="24"/>
    <n v="6"/>
  </r>
  <r>
    <x v="2"/>
    <s v="Production 4355"/>
    <s v="Multi"/>
    <s v="lll"/>
    <x v="147"/>
    <s v=""/>
    <s v="FAC4354"/>
    <n v="48"/>
    <n v="300"/>
    <n v="300"/>
    <s v="CS12X4404"/>
    <s v="LA0Q"/>
    <s v="LA4354"/>
    <n v="4"/>
    <n v="24"/>
    <n v="6"/>
  </r>
  <r>
    <x v="2"/>
    <s v="Production 4356"/>
    <s v="Multi"/>
    <s v="lll"/>
    <x v="148"/>
    <s v=""/>
    <s v="FAC4355"/>
    <n v="48"/>
    <n v="300"/>
    <n v="300"/>
    <s v="CS12X4405"/>
    <s v="LA0Q"/>
    <s v="LA4355"/>
    <n v="4"/>
    <n v="24"/>
    <n v="6"/>
  </r>
  <r>
    <x v="2"/>
    <s v="Production 4357"/>
    <s v="Multi"/>
    <s v="lll"/>
    <x v="149"/>
    <s v=""/>
    <s v="FAC4356"/>
    <n v="48"/>
    <n v="300"/>
    <n v="300"/>
    <s v="CS12X4406"/>
    <s v="LA0Q"/>
    <s v="LA4356"/>
    <n v="4"/>
    <n v="24"/>
    <n v="6"/>
  </r>
  <r>
    <x v="2"/>
    <s v="Production 4358"/>
    <s v="Multi"/>
    <s v="lll"/>
    <x v="150"/>
    <s v=""/>
    <s v="FAC4357"/>
    <n v="48"/>
    <n v="300"/>
    <n v="300"/>
    <s v="CS12X4407"/>
    <s v="LA0Q"/>
    <s v="LA4357"/>
    <n v="4"/>
    <n v="24"/>
    <n v="6"/>
  </r>
  <r>
    <x v="2"/>
    <s v="Production 4359"/>
    <s v="Multi"/>
    <s v="lll"/>
    <x v="151"/>
    <s v=""/>
    <s v="FAC4358"/>
    <n v="48"/>
    <n v="300"/>
    <n v="300"/>
    <s v="CS12X4408"/>
    <s v="LA0Q"/>
    <s v="LA4358"/>
    <n v="4"/>
    <n v="24"/>
    <n v="6"/>
  </r>
  <r>
    <x v="2"/>
    <s v="Production 4360"/>
    <s v="Multi"/>
    <s v="lll"/>
    <x v="152"/>
    <s v=""/>
    <s v="FAC4359"/>
    <n v="48"/>
    <n v="300"/>
    <n v="300"/>
    <s v="CS12X4409"/>
    <s v="LA0Q"/>
    <s v="LA4359"/>
    <n v="4"/>
    <n v="24"/>
    <n v="6"/>
  </r>
  <r>
    <x v="2"/>
    <s v="Production 4361"/>
    <s v="Multi"/>
    <s v="lll"/>
    <x v="153"/>
    <s v=""/>
    <s v="FAC4360"/>
    <n v="48"/>
    <n v="300"/>
    <n v="300"/>
    <s v="CS12X4410"/>
    <s v="LA0Q"/>
    <s v="LA4360"/>
    <n v="4"/>
    <n v="24"/>
    <n v="6"/>
  </r>
  <r>
    <x v="2"/>
    <s v="Production 4362"/>
    <s v="Multi"/>
    <s v="lll"/>
    <x v="154"/>
    <s v=""/>
    <s v="FAC4361"/>
    <n v="48"/>
    <n v="300"/>
    <n v="300"/>
    <s v="CS12X4411"/>
    <s v="LA0Q"/>
    <s v="LA4361"/>
    <n v="4"/>
    <n v="24"/>
    <n v="6"/>
  </r>
  <r>
    <x v="2"/>
    <s v="Production 4363"/>
    <s v="Multi"/>
    <s v="lll"/>
    <x v="155"/>
    <s v=""/>
    <s v="FAC4362"/>
    <n v="48"/>
    <n v="300"/>
    <n v="300"/>
    <s v="CS12X4412"/>
    <s v="LA0Q"/>
    <s v="LA4362"/>
    <n v="4"/>
    <n v="24"/>
    <n v="6"/>
  </r>
  <r>
    <x v="2"/>
    <s v="Production 4364"/>
    <s v="Multi"/>
    <s v="lll"/>
    <x v="156"/>
    <s v=""/>
    <s v="FAC4363"/>
    <n v="48"/>
    <n v="300"/>
    <n v="300"/>
    <s v="CS12X4413"/>
    <s v="LA0Q"/>
    <s v="LA4363"/>
    <n v="4"/>
    <n v="24"/>
    <n v="6"/>
  </r>
  <r>
    <x v="2"/>
    <s v="Production 4365"/>
    <s v="Multi"/>
    <s v="lll"/>
    <x v="157"/>
    <s v=""/>
    <s v="FAC4364"/>
    <n v="48"/>
    <n v="300"/>
    <n v="300"/>
    <s v="CS12X4414"/>
    <s v="LA0Q"/>
    <s v="LA4364"/>
    <n v="4"/>
    <n v="24"/>
    <n v="6"/>
  </r>
  <r>
    <x v="2"/>
    <s v="Production 4366"/>
    <s v="Multi"/>
    <s v="lll"/>
    <x v="158"/>
    <s v=""/>
    <s v="FAC4365"/>
    <n v="48"/>
    <n v="300"/>
    <n v="300"/>
    <s v="CS12X4415"/>
    <s v="LA0Q"/>
    <s v="LA4365"/>
    <n v="4"/>
    <n v="24"/>
    <n v="6"/>
  </r>
  <r>
    <x v="2"/>
    <s v="Production 4367"/>
    <s v="Multi"/>
    <s v="lll"/>
    <x v="159"/>
    <s v=""/>
    <s v="FAC4366"/>
    <n v="48"/>
    <n v="300"/>
    <n v="300"/>
    <s v="CS12X4416"/>
    <s v="LA0Q"/>
    <s v="LA4366"/>
    <n v="4"/>
    <n v="24"/>
    <n v="6"/>
  </r>
  <r>
    <x v="2"/>
    <s v="Production 4368"/>
    <s v="Multi"/>
    <s v="lll"/>
    <x v="160"/>
    <s v=""/>
    <s v="FAC4367"/>
    <n v="48"/>
    <n v="300"/>
    <n v="300"/>
    <s v="CS12X4417"/>
    <s v="LA0Q"/>
    <s v="LA4367"/>
    <n v="4"/>
    <n v="24"/>
    <n v="6"/>
  </r>
  <r>
    <x v="2"/>
    <s v="Production 4369"/>
    <s v="Multi"/>
    <s v="lll"/>
    <x v="161"/>
    <s v=""/>
    <s v="FAC4368"/>
    <n v="48"/>
    <n v="300"/>
    <n v="300"/>
    <s v="CS12X4418"/>
    <s v="LA0Q"/>
    <s v="LA4368"/>
    <n v="4"/>
    <n v="24"/>
    <n v="6"/>
  </r>
  <r>
    <x v="2"/>
    <s v="Production 4370"/>
    <s v="Multi"/>
    <s v="lll"/>
    <x v="162"/>
    <s v=""/>
    <s v="FAC4369"/>
    <n v="48"/>
    <n v="300"/>
    <n v="300"/>
    <s v="CS12X4419"/>
    <s v="LA0Q"/>
    <s v="LA4369"/>
    <n v="4"/>
    <n v="24"/>
    <n v="6"/>
  </r>
  <r>
    <x v="2"/>
    <s v="Production 4371"/>
    <s v="Multi"/>
    <s v="lll"/>
    <x v="163"/>
    <s v=""/>
    <s v="FAC4370"/>
    <n v="48"/>
    <n v="300"/>
    <n v="300"/>
    <s v="CS12X4420"/>
    <s v="LA0Q"/>
    <s v="LA4370"/>
    <n v="4"/>
    <n v="24"/>
    <n v="6"/>
  </r>
  <r>
    <x v="2"/>
    <s v="Production 4372"/>
    <s v="Multi"/>
    <s v="lll"/>
    <x v="164"/>
    <s v=""/>
    <s v="FAC4371"/>
    <n v="48"/>
    <n v="300"/>
    <n v="300"/>
    <s v="CS12X4421"/>
    <s v="LA0Q"/>
    <s v="LA4371"/>
    <n v="4"/>
    <n v="24"/>
    <n v="6"/>
  </r>
  <r>
    <x v="2"/>
    <s v="Production 4373"/>
    <s v="Multi"/>
    <s v="lll"/>
    <x v="165"/>
    <s v=""/>
    <s v="FAC4372"/>
    <n v="48"/>
    <n v="300"/>
    <n v="300"/>
    <s v="CS12X4422"/>
    <s v="LA0Q"/>
    <s v="LA4372"/>
    <n v="4"/>
    <n v="24"/>
    <n v="6"/>
  </r>
  <r>
    <x v="2"/>
    <s v="Production 4374"/>
    <s v="Multi"/>
    <s v="lll"/>
    <x v="166"/>
    <s v=""/>
    <s v="FAC4373"/>
    <n v="48"/>
    <n v="300"/>
    <n v="300"/>
    <s v="CS12X4423"/>
    <s v="LA0Q"/>
    <s v="LA4373"/>
    <n v="4"/>
    <n v="24"/>
    <n v="6"/>
  </r>
  <r>
    <x v="2"/>
    <s v="Production 4375"/>
    <s v="Multi"/>
    <s v="lll"/>
    <x v="167"/>
    <s v=""/>
    <s v="FAC4374"/>
    <n v="48"/>
    <n v="300"/>
    <n v="300"/>
    <s v="CS12X4424"/>
    <s v="LA0Q"/>
    <s v="LA4374"/>
    <n v="4"/>
    <n v="24"/>
    <n v="6"/>
  </r>
  <r>
    <x v="2"/>
    <s v="Production 4376"/>
    <s v="Multi"/>
    <s v="lll"/>
    <x v="168"/>
    <s v=""/>
    <s v="FAC4375"/>
    <n v="48"/>
    <n v="300"/>
    <n v="300"/>
    <s v="CS12X4425"/>
    <s v="LA0Q"/>
    <s v="LA4375"/>
    <n v="4"/>
    <n v="24"/>
    <n v="6"/>
  </r>
  <r>
    <x v="2"/>
    <s v="Production 4377"/>
    <s v="Multi"/>
    <s v="lll"/>
    <x v="169"/>
    <s v=""/>
    <s v="FAC4376"/>
    <n v="48"/>
    <n v="300"/>
    <n v="300"/>
    <s v="CS12X4426"/>
    <s v="LA0Q"/>
    <s v="LA4376"/>
    <n v="4"/>
    <n v="24"/>
    <n v="6"/>
  </r>
  <r>
    <x v="2"/>
    <s v="Production 4378"/>
    <s v="Multi"/>
    <s v="lll"/>
    <x v="170"/>
    <s v=""/>
    <s v="FAC4377"/>
    <n v="48"/>
    <n v="300"/>
    <n v="300"/>
    <s v="CS12X4427"/>
    <s v="LA0Q"/>
    <s v="LA4377"/>
    <n v="4"/>
    <n v="24"/>
    <n v="6"/>
  </r>
  <r>
    <x v="2"/>
    <s v="Production 4379"/>
    <s v="Multi"/>
    <s v="lll"/>
    <x v="171"/>
    <s v=""/>
    <s v="FAC4378"/>
    <n v="48"/>
    <n v="300"/>
    <n v="300"/>
    <s v="CS12X4428"/>
    <s v="LA0Q"/>
    <s v="LA4378"/>
    <n v="4"/>
    <n v="24"/>
    <n v="6"/>
  </r>
  <r>
    <x v="2"/>
    <s v="Production 4380"/>
    <s v="Multi"/>
    <s v="lll"/>
    <x v="172"/>
    <s v=""/>
    <s v="FAC4379"/>
    <n v="48"/>
    <n v="300"/>
    <n v="300"/>
    <s v="CS12X4429"/>
    <s v="LA0Q"/>
    <s v="LA4379"/>
    <n v="4"/>
    <n v="24"/>
    <n v="6"/>
  </r>
  <r>
    <x v="2"/>
    <s v="Production 4381"/>
    <s v="Multi"/>
    <s v="lll"/>
    <x v="173"/>
    <s v=""/>
    <s v="FAC4380"/>
    <n v="48"/>
    <n v="300"/>
    <n v="300"/>
    <s v="CS12X4430"/>
    <s v="LA0Q"/>
    <s v="LA4380"/>
    <n v="4"/>
    <n v="24"/>
    <n v="6"/>
  </r>
  <r>
    <x v="2"/>
    <s v="Production 4382"/>
    <s v="Multi"/>
    <s v="lll"/>
    <x v="174"/>
    <s v=""/>
    <s v="FAC4381"/>
    <n v="48"/>
    <n v="300"/>
    <n v="300"/>
    <s v="CS12X4431"/>
    <s v="LA0Q"/>
    <s v="LA4381"/>
    <n v="4"/>
    <n v="24"/>
    <n v="6"/>
  </r>
  <r>
    <x v="2"/>
    <s v="Production 4383"/>
    <s v="Multi"/>
    <s v="lll"/>
    <x v="175"/>
    <s v=""/>
    <s v="FAC4382"/>
    <n v="48"/>
    <n v="300"/>
    <n v="300"/>
    <s v="CS12X4432"/>
    <s v="LA0Q"/>
    <s v="LA4382"/>
    <n v="4"/>
    <n v="24"/>
    <n v="6"/>
  </r>
  <r>
    <x v="2"/>
    <s v="Production 4384"/>
    <s v="Multi"/>
    <s v="lll"/>
    <x v="176"/>
    <s v=""/>
    <s v="FAC4383"/>
    <n v="48"/>
    <n v="300"/>
    <n v="300"/>
    <s v="CS12X4433"/>
    <s v="LA0Q"/>
    <s v="LA4383"/>
    <n v="4"/>
    <n v="24"/>
    <n v="6"/>
  </r>
  <r>
    <x v="2"/>
    <s v="Production 4385"/>
    <s v="Multi"/>
    <s v="lll"/>
    <x v="177"/>
    <s v=""/>
    <s v="FAC4384"/>
    <n v="48"/>
    <n v="300"/>
    <n v="300"/>
    <s v="CS12X4434"/>
    <s v="LA0Q"/>
    <s v="LA4384"/>
    <n v="4"/>
    <n v="24"/>
    <n v="6"/>
  </r>
  <r>
    <x v="2"/>
    <s v="Production 4386"/>
    <s v="Multi"/>
    <s v="lll"/>
    <x v="178"/>
    <s v=""/>
    <s v="FAC4385"/>
    <n v="48"/>
    <n v="300"/>
    <n v="300"/>
    <s v="CS12X4435"/>
    <s v="LA0Q"/>
    <s v="LA4385"/>
    <n v="4"/>
    <n v="24"/>
    <n v="6"/>
  </r>
  <r>
    <x v="2"/>
    <s v="Production 4387"/>
    <s v="Multi"/>
    <s v="lll"/>
    <x v="179"/>
    <s v=""/>
    <s v="FAC4386"/>
    <n v="48"/>
    <n v="300"/>
    <n v="300"/>
    <s v="CS12X4436"/>
    <s v="LA0Q"/>
    <s v="LA4386"/>
    <n v="4"/>
    <n v="24"/>
    <n v="6"/>
  </r>
  <r>
    <x v="2"/>
    <s v="Production 4388"/>
    <s v="Multi"/>
    <s v="lll"/>
    <x v="180"/>
    <s v=""/>
    <s v="FAC4387"/>
    <n v="48"/>
    <n v="300"/>
    <n v="300"/>
    <s v="CS12X4437"/>
    <s v="LA0Q"/>
    <s v="LA4387"/>
    <n v="4"/>
    <n v="24"/>
    <n v="6"/>
  </r>
  <r>
    <x v="2"/>
    <s v="Production 4389"/>
    <s v="Multi"/>
    <s v="lll"/>
    <x v="181"/>
    <s v=""/>
    <s v="FAC4388"/>
    <n v="48"/>
    <n v="300"/>
    <n v="300"/>
    <s v="CS12X4438"/>
    <s v="LA0Q"/>
    <s v="LA4388"/>
    <n v="4"/>
    <n v="24"/>
    <n v="6"/>
  </r>
  <r>
    <x v="2"/>
    <s v="Production 4390"/>
    <s v="Multi"/>
    <s v="lll"/>
    <x v="182"/>
    <s v=""/>
    <s v="FAC4389"/>
    <n v="48"/>
    <n v="300"/>
    <n v="300"/>
    <s v="CS12X4439"/>
    <s v="LA0Q"/>
    <s v="LA4389"/>
    <n v="4"/>
    <n v="24"/>
    <n v="6"/>
  </r>
  <r>
    <x v="2"/>
    <s v="Production 4391"/>
    <s v="Multi"/>
    <s v="lll"/>
    <x v="183"/>
    <s v=""/>
    <s v="FAC4390"/>
    <n v="48"/>
    <n v="300"/>
    <n v="300"/>
    <s v="CS12X4440"/>
    <s v="LA0Q"/>
    <s v="LA4390"/>
    <n v="4"/>
    <n v="24"/>
    <n v="6"/>
  </r>
  <r>
    <x v="2"/>
    <s v="Production 4392"/>
    <s v="Multi"/>
    <s v="lll"/>
    <x v="184"/>
    <s v=""/>
    <s v="FAC4391"/>
    <n v="48"/>
    <n v="300"/>
    <n v="300"/>
    <s v="CS12X4441"/>
    <s v="LA0Q"/>
    <s v="LA4391"/>
    <n v="4"/>
    <n v="24"/>
    <n v="6"/>
  </r>
  <r>
    <x v="2"/>
    <s v="Production 4393"/>
    <s v="Multi"/>
    <s v="lll"/>
    <x v="185"/>
    <s v=""/>
    <s v="FAC4392"/>
    <n v="48"/>
    <n v="300"/>
    <n v="300"/>
    <s v="CS12X4442"/>
    <s v="LA0Q"/>
    <s v="LA4392"/>
    <n v="4"/>
    <n v="24"/>
    <n v="6"/>
  </r>
  <r>
    <x v="2"/>
    <s v="Production 4394"/>
    <s v="Multi"/>
    <s v="lll"/>
    <x v="186"/>
    <s v=""/>
    <s v="FAC4393"/>
    <n v="48"/>
    <n v="300"/>
    <n v="300"/>
    <s v="CS12X4443"/>
    <s v="LA0Q"/>
    <s v="LA4393"/>
    <n v="4"/>
    <n v="24"/>
    <n v="6"/>
  </r>
  <r>
    <x v="2"/>
    <s v="Production 4395"/>
    <s v="Multi"/>
    <s v="lll"/>
    <x v="187"/>
    <s v=""/>
    <s v="FAC4394"/>
    <n v="48"/>
    <n v="300"/>
    <n v="300"/>
    <s v="CS12X4444"/>
    <s v="LA0Q"/>
    <s v="LA4394"/>
    <n v="4"/>
    <n v="24"/>
    <n v="6"/>
  </r>
  <r>
    <x v="2"/>
    <s v="Production 4396"/>
    <s v="Multi"/>
    <s v="lll"/>
    <x v="188"/>
    <s v=""/>
    <s v="FAC4395"/>
    <n v="48"/>
    <n v="300"/>
    <n v="300"/>
    <s v="CS12X4445"/>
    <s v="LA0Q"/>
    <s v="LA4395"/>
    <n v="4"/>
    <n v="24"/>
    <n v="6"/>
  </r>
  <r>
    <x v="2"/>
    <s v="Production 4397"/>
    <s v="Multi"/>
    <s v="lll"/>
    <x v="189"/>
    <s v=""/>
    <s v="FAC4396"/>
    <n v="48"/>
    <n v="300"/>
    <n v="300"/>
    <s v="CS12X4446"/>
    <s v="LA0Q"/>
    <s v="LA4396"/>
    <n v="4"/>
    <n v="24"/>
    <n v="6"/>
  </r>
  <r>
    <x v="2"/>
    <s v="Production 4398"/>
    <s v="Multi"/>
    <s v="lll"/>
    <x v="190"/>
    <s v=""/>
    <s v="FAC4397"/>
    <n v="48"/>
    <n v="300"/>
    <n v="300"/>
    <s v="CS12X4447"/>
    <s v="LA0Q"/>
    <s v="LA4397"/>
    <n v="4"/>
    <n v="24"/>
    <n v="6"/>
  </r>
  <r>
    <x v="2"/>
    <s v="Production 4399"/>
    <s v="Multi"/>
    <s v="lll"/>
    <x v="191"/>
    <s v=""/>
    <s v="FAC4398"/>
    <n v="48"/>
    <n v="300"/>
    <n v="300"/>
    <s v="CS12X4448"/>
    <s v="LA0Q"/>
    <s v="LA4398"/>
    <n v="4"/>
    <n v="24"/>
    <n v="6"/>
  </r>
  <r>
    <x v="2"/>
    <s v="Production 4400"/>
    <s v="Multi"/>
    <s v="lll"/>
    <x v="192"/>
    <s v=""/>
    <s v="FAC4399"/>
    <n v="48"/>
    <n v="300"/>
    <n v="300"/>
    <s v="CS12X4449"/>
    <s v="LA0Q"/>
    <s v="LA4399"/>
    <n v="4"/>
    <n v="24"/>
    <n v="6"/>
  </r>
  <r>
    <x v="2"/>
    <s v="Production 4401"/>
    <s v="Multi"/>
    <s v="lll"/>
    <x v="193"/>
    <s v=""/>
    <s v="FAC4400"/>
    <n v="48"/>
    <n v="300"/>
    <n v="300"/>
    <s v="CS12X4450"/>
    <s v="LA0Q"/>
    <s v="LA4400"/>
    <n v="4"/>
    <n v="24"/>
    <n v="6"/>
  </r>
  <r>
    <x v="2"/>
    <s v="Production 4402"/>
    <s v="Multi"/>
    <s v="lll"/>
    <x v="194"/>
    <s v=""/>
    <s v="FAC4401"/>
    <n v="48"/>
    <n v="300"/>
    <n v="300"/>
    <s v="CS12X4451"/>
    <s v="LA0Q"/>
    <s v="LA4401"/>
    <n v="4"/>
    <n v="24"/>
    <n v="6"/>
  </r>
  <r>
    <x v="2"/>
    <s v="Production 4403"/>
    <s v="Multi"/>
    <s v="lll"/>
    <x v="195"/>
    <s v=""/>
    <s v="FAC4402"/>
    <n v="48"/>
    <n v="300"/>
    <n v="300"/>
    <s v="CS12X4452"/>
    <s v="LA0Q"/>
    <s v="LA4402"/>
    <n v="4"/>
    <n v="24"/>
    <n v="6"/>
  </r>
  <r>
    <x v="2"/>
    <s v="Production 4404"/>
    <s v="Multi"/>
    <s v="lll"/>
    <x v="196"/>
    <s v=""/>
    <s v="FAC4403"/>
    <n v="48"/>
    <n v="300"/>
    <n v="300"/>
    <s v="CS12X4453"/>
    <s v="LA0Q"/>
    <s v="LA4403"/>
    <n v="4"/>
    <n v="24"/>
    <n v="6"/>
  </r>
  <r>
    <x v="2"/>
    <s v="Production 4405"/>
    <s v="Multi"/>
    <s v="lll"/>
    <x v="197"/>
    <s v=""/>
    <s v="FAC4404"/>
    <n v="48"/>
    <n v="300"/>
    <n v="300"/>
    <s v="CS12X4454"/>
    <s v="LA0Q"/>
    <s v="LA4404"/>
    <n v="4"/>
    <n v="24"/>
    <n v="6"/>
  </r>
  <r>
    <x v="2"/>
    <s v="Production 4406"/>
    <s v="Multi"/>
    <s v="lll"/>
    <x v="198"/>
    <s v=""/>
    <s v="FAC4405"/>
    <n v="48"/>
    <n v="300"/>
    <n v="300"/>
    <s v="CS12X4455"/>
    <s v="LA0Q"/>
    <s v="LA4405"/>
    <n v="4"/>
    <n v="24"/>
    <n v="6"/>
  </r>
  <r>
    <x v="2"/>
    <s v="Production 4407"/>
    <s v="Multi"/>
    <s v="lll"/>
    <x v="199"/>
    <s v=""/>
    <s v="FAC4406"/>
    <n v="48"/>
    <n v="300"/>
    <n v="300"/>
    <s v="CS12X4456"/>
    <s v="LA0Q"/>
    <s v="LA4406"/>
    <n v="4"/>
    <n v="24"/>
    <n v="6"/>
  </r>
  <r>
    <x v="2"/>
    <s v="Production 4408"/>
    <s v="Multi"/>
    <s v="lll"/>
    <x v="200"/>
    <s v=""/>
    <s v="FAC4407"/>
    <n v="48"/>
    <n v="300"/>
    <n v="300"/>
    <s v="CS12X4457"/>
    <s v="LA0Q"/>
    <s v="LA4407"/>
    <n v="4"/>
    <n v="24"/>
    <n v="6"/>
  </r>
  <r>
    <x v="2"/>
    <s v="Production 4409"/>
    <s v="Multi"/>
    <s v="lll"/>
    <x v="201"/>
    <s v=""/>
    <s v="FAC4408"/>
    <n v="48"/>
    <n v="300"/>
    <n v="300"/>
    <s v="CS12X4458"/>
    <s v="LA0Q"/>
    <s v="LA4408"/>
    <n v="4"/>
    <n v="24"/>
    <n v="6"/>
  </r>
  <r>
    <x v="2"/>
    <s v="Production 4410"/>
    <s v="Multi"/>
    <s v="lll"/>
    <x v="202"/>
    <s v=""/>
    <s v="FAC4409"/>
    <n v="48"/>
    <n v="300"/>
    <n v="300"/>
    <s v="CS12X4459"/>
    <s v="LA0Q"/>
    <s v="LA4409"/>
    <n v="4"/>
    <n v="24"/>
    <n v="6"/>
  </r>
  <r>
    <x v="2"/>
    <s v="Production 4411"/>
    <s v="Multi"/>
    <s v="lll"/>
    <x v="203"/>
    <s v=""/>
    <s v="FAC4410"/>
    <n v="48"/>
    <n v="300"/>
    <n v="300"/>
    <s v="CS12X4460"/>
    <s v="LA0Q"/>
    <s v="LA4410"/>
    <n v="4"/>
    <n v="24"/>
    <n v="6"/>
  </r>
  <r>
    <x v="2"/>
    <s v="Production 4412"/>
    <s v="Multi"/>
    <s v="lll"/>
    <x v="204"/>
    <s v=""/>
    <s v="FAC4411"/>
    <n v="48"/>
    <n v="300"/>
    <n v="300"/>
    <s v="CS12X4461"/>
    <s v="LA0Q"/>
    <s v="LA4411"/>
    <n v="4"/>
    <n v="24"/>
    <n v="6"/>
  </r>
  <r>
    <x v="2"/>
    <s v="Production 4413"/>
    <s v="Multi"/>
    <s v="lll"/>
    <x v="205"/>
    <s v=""/>
    <s v="FAC4412"/>
    <n v="48"/>
    <n v="300"/>
    <n v="300"/>
    <s v="CS12X4462"/>
    <s v="LA0Q"/>
    <s v="LA4412"/>
    <n v="4"/>
    <n v="24"/>
    <n v="6"/>
  </r>
  <r>
    <x v="2"/>
    <s v="Production 4414"/>
    <s v="Multi"/>
    <s v="lll"/>
    <x v="206"/>
    <s v=""/>
    <s v="FAC4413"/>
    <n v="48"/>
    <n v="300"/>
    <n v="300"/>
    <s v="CS12X4463"/>
    <s v="LA0Q"/>
    <s v="LA4413"/>
    <n v="4"/>
    <n v="24"/>
    <n v="6"/>
  </r>
  <r>
    <x v="2"/>
    <s v="Production 4415"/>
    <s v="Multi"/>
    <s v="lll"/>
    <x v="207"/>
    <s v=""/>
    <s v="FAC4414"/>
    <n v="48"/>
    <n v="300"/>
    <n v="300"/>
    <s v="CS12X4464"/>
    <s v="LA0Q"/>
    <s v="LA4414"/>
    <n v="4"/>
    <n v="24"/>
    <n v="6"/>
  </r>
  <r>
    <x v="2"/>
    <s v="Production 4416"/>
    <s v="Multi"/>
    <s v="lll"/>
    <x v="208"/>
    <s v=""/>
    <s v="FAC4415"/>
    <n v="48"/>
    <n v="300"/>
    <n v="300"/>
    <s v="CS12X4465"/>
    <s v="LA0Q"/>
    <s v="LA4415"/>
    <n v="4"/>
    <n v="24"/>
    <n v="6"/>
  </r>
  <r>
    <x v="2"/>
    <s v="Production 4417"/>
    <s v="Multi"/>
    <s v="lll"/>
    <x v="209"/>
    <s v=""/>
    <s v="FAC4416"/>
    <n v="48"/>
    <n v="300"/>
    <n v="300"/>
    <s v="CS12X4466"/>
    <s v="LA0Q"/>
    <s v="LA4416"/>
    <n v="4"/>
    <n v="24"/>
    <n v="6"/>
  </r>
  <r>
    <x v="2"/>
    <s v="Production 4418"/>
    <s v="Multi"/>
    <s v="lll"/>
    <x v="210"/>
    <s v=""/>
    <s v="FAC4417"/>
    <n v="48"/>
    <n v="300"/>
    <n v="300"/>
    <s v="CS12X4467"/>
    <s v="LA0Q"/>
    <s v="LA4417"/>
    <n v="4"/>
    <n v="24"/>
    <n v="6"/>
  </r>
  <r>
    <x v="2"/>
    <s v="Production 4419"/>
    <s v="Multi"/>
    <s v="lll"/>
    <x v="211"/>
    <s v=""/>
    <s v="FAC4418"/>
    <n v="48"/>
    <n v="300"/>
    <n v="300"/>
    <s v="CS12X4468"/>
    <s v="LA0Q"/>
    <s v="LA4418"/>
    <n v="4"/>
    <n v="24"/>
    <n v="6"/>
  </r>
  <r>
    <x v="2"/>
    <s v="Production 4420"/>
    <s v="Multi"/>
    <s v="lll"/>
    <x v="212"/>
    <s v=""/>
    <s v="FAC4419"/>
    <n v="48"/>
    <n v="300"/>
    <n v="300"/>
    <s v="CS12X4469"/>
    <s v="LA0Q"/>
    <s v="LA4419"/>
    <n v="4"/>
    <n v="24"/>
    <n v="6"/>
  </r>
  <r>
    <x v="2"/>
    <s v="Production 4421"/>
    <s v="Multi"/>
    <s v="lll"/>
    <x v="213"/>
    <s v=""/>
    <s v="FAC4420"/>
    <n v="48"/>
    <n v="300"/>
    <n v="300"/>
    <s v="CS12X4470"/>
    <s v="LA0Q"/>
    <s v="LA4420"/>
    <n v="4"/>
    <n v="24"/>
    <n v="6"/>
  </r>
  <r>
    <x v="2"/>
    <s v="Production 4422"/>
    <s v="Multi"/>
    <s v="lll"/>
    <x v="214"/>
    <s v=""/>
    <s v="FAC4421"/>
    <n v="48"/>
    <n v="300"/>
    <n v="300"/>
    <s v="CS12X4471"/>
    <s v="LA0Q"/>
    <s v="LA4421"/>
    <n v="4"/>
    <n v="24"/>
    <n v="6"/>
  </r>
  <r>
    <x v="2"/>
    <s v="Production 4423"/>
    <s v="Multi"/>
    <s v="lll"/>
    <x v="215"/>
    <s v=""/>
    <s v="FAC4422"/>
    <n v="48"/>
    <n v="300"/>
    <n v="300"/>
    <s v="CS12X4472"/>
    <s v="LA0Q"/>
    <s v="LA4422"/>
    <n v="4"/>
    <n v="24"/>
    <n v="6"/>
  </r>
  <r>
    <x v="2"/>
    <s v="Production 4424"/>
    <s v="Multi"/>
    <s v="lll"/>
    <x v="216"/>
    <s v=""/>
    <s v="FAC4423"/>
    <n v="48"/>
    <n v="300"/>
    <n v="300"/>
    <s v="CS12X4473"/>
    <s v="LA0Q"/>
    <s v="LA4423"/>
    <n v="4"/>
    <n v="24"/>
    <n v="6"/>
  </r>
  <r>
    <x v="2"/>
    <s v="Production 4425"/>
    <s v="Multi"/>
    <s v="lll"/>
    <x v="217"/>
    <s v=""/>
    <s v="FAC4424"/>
    <n v="48"/>
    <n v="300"/>
    <n v="300"/>
    <s v="CS12X4474"/>
    <s v="LA0Q"/>
    <s v="LA4424"/>
    <n v="4"/>
    <n v="24"/>
    <n v="6"/>
  </r>
  <r>
    <x v="2"/>
    <s v="Production 4426"/>
    <s v="Multi"/>
    <s v="lll"/>
    <x v="218"/>
    <s v=""/>
    <s v="FAC4425"/>
    <n v="48"/>
    <n v="300"/>
    <n v="300"/>
    <s v="CS12X4475"/>
    <s v="LA0Q"/>
    <s v="LA4425"/>
    <n v="4"/>
    <n v="24"/>
    <n v="6"/>
  </r>
  <r>
    <x v="2"/>
    <s v="Production 4427"/>
    <s v="Multi"/>
    <s v="lll"/>
    <x v="219"/>
    <s v=""/>
    <s v="FAC4426"/>
    <n v="48"/>
    <n v="300"/>
    <n v="300"/>
    <s v="CS12X4476"/>
    <s v="LA0Q"/>
    <s v="LA4426"/>
    <n v="4"/>
    <n v="24"/>
    <n v="6"/>
  </r>
  <r>
    <x v="2"/>
    <s v="Production 4428"/>
    <s v="Multi"/>
    <s v="lll"/>
    <x v="220"/>
    <s v=""/>
    <s v="FAC4427"/>
    <n v="48"/>
    <n v="300"/>
    <n v="300"/>
    <s v="CS12X4477"/>
    <s v="LA0Q"/>
    <s v="LA4427"/>
    <n v="4"/>
    <n v="24"/>
    <n v="6"/>
  </r>
  <r>
    <x v="2"/>
    <s v="Production 4429"/>
    <s v="Multi"/>
    <s v="lll"/>
    <x v="221"/>
    <s v=""/>
    <s v="FAC4428"/>
    <n v="48"/>
    <n v="300"/>
    <n v="300"/>
    <s v="CS12X4478"/>
    <s v="LA0Q"/>
    <s v="LA4428"/>
    <n v="4"/>
    <n v="24"/>
    <n v="6"/>
  </r>
  <r>
    <x v="2"/>
    <s v="Production 4430"/>
    <s v="Multi"/>
    <s v="lll"/>
    <x v="222"/>
    <s v=""/>
    <s v="FAC4429"/>
    <n v="48"/>
    <n v="300"/>
    <n v="300"/>
    <s v="CS12X4479"/>
    <s v="LA0Q"/>
    <s v="LA4429"/>
    <n v="4"/>
    <n v="24"/>
    <n v="6"/>
  </r>
  <r>
    <x v="2"/>
    <s v="Production 4431"/>
    <s v="Multi"/>
    <s v="lll"/>
    <x v="223"/>
    <s v=""/>
    <s v="FAC4430"/>
    <n v="48"/>
    <n v="300"/>
    <n v="300"/>
    <s v="CS12X4480"/>
    <s v="LA0Q"/>
    <s v="LA4430"/>
    <n v="4"/>
    <n v="24"/>
    <n v="6"/>
  </r>
  <r>
    <x v="2"/>
    <s v="Production 4432"/>
    <s v="Multi"/>
    <s v="lll"/>
    <x v="224"/>
    <s v=""/>
    <s v="FAC4431"/>
    <n v="48"/>
    <n v="300"/>
    <n v="300"/>
    <s v="CS12X4481"/>
    <s v="LA0Q"/>
    <s v="LA4431"/>
    <n v="4"/>
    <n v="24"/>
    <n v="6"/>
  </r>
  <r>
    <x v="2"/>
    <s v="Production 4433"/>
    <s v="Multi"/>
    <s v="lll"/>
    <x v="225"/>
    <s v=""/>
    <s v="FAC4432"/>
    <n v="48"/>
    <n v="300"/>
    <n v="300"/>
    <s v="CS12X4482"/>
    <s v="LA0Q"/>
    <s v="LA4432"/>
    <n v="4"/>
    <n v="24"/>
    <n v="6"/>
  </r>
  <r>
    <x v="2"/>
    <s v="Production 4434"/>
    <s v="Multi"/>
    <s v="lll"/>
    <x v="226"/>
    <s v=""/>
    <s v="FAC4433"/>
    <n v="48"/>
    <n v="300"/>
    <n v="300"/>
    <s v="CS12X4483"/>
    <s v="LA0Q"/>
    <s v="LA4433"/>
    <n v="4"/>
    <n v="24"/>
    <n v="6"/>
  </r>
  <r>
    <x v="2"/>
    <s v="Production 4435"/>
    <s v="Multi"/>
    <s v="lll"/>
    <x v="227"/>
    <s v=""/>
    <s v="FAC4434"/>
    <n v="48"/>
    <n v="300"/>
    <n v="300"/>
    <s v="CS12X4484"/>
    <s v="LA0Q"/>
    <s v="LA4434"/>
    <n v="4"/>
    <n v="24"/>
    <n v="6"/>
  </r>
  <r>
    <x v="2"/>
    <s v="Production 4436"/>
    <s v="Multi"/>
    <s v="lll"/>
    <x v="228"/>
    <s v=""/>
    <s v="FAC4435"/>
    <n v="48"/>
    <n v="300"/>
    <n v="300"/>
    <s v="CS12X4485"/>
    <s v="LA0Q"/>
    <s v="LA4435"/>
    <n v="4"/>
    <n v="24"/>
    <n v="6"/>
  </r>
  <r>
    <x v="2"/>
    <s v="Production 4437"/>
    <s v="Multi"/>
    <s v="lll"/>
    <x v="229"/>
    <s v=""/>
    <s v="FAC4436"/>
    <n v="48"/>
    <n v="300"/>
    <n v="300"/>
    <s v="CS12X4486"/>
    <s v="LA0Q"/>
    <s v="LA4436"/>
    <n v="4"/>
    <n v="24"/>
    <n v="6"/>
  </r>
  <r>
    <x v="2"/>
    <s v="Production 4438"/>
    <s v="Multi"/>
    <s v="lll"/>
    <x v="230"/>
    <s v=""/>
    <s v="FAC4437"/>
    <n v="48"/>
    <n v="300"/>
    <n v="300"/>
    <s v="CS12X4487"/>
    <s v="LA0Q"/>
    <s v="LA4437"/>
    <n v="4"/>
    <n v="24"/>
    <n v="6"/>
  </r>
  <r>
    <x v="2"/>
    <s v="Production 4439"/>
    <s v="Multi"/>
    <s v="lll"/>
    <x v="231"/>
    <s v=""/>
    <s v="FAC4438"/>
    <n v="48"/>
    <n v="300"/>
    <n v="300"/>
    <s v="CS12X4488"/>
    <s v="LA0Q"/>
    <s v="LA4438"/>
    <n v="4"/>
    <n v="24"/>
    <n v="6"/>
  </r>
  <r>
    <x v="2"/>
    <s v="Production 4440"/>
    <s v="Multi"/>
    <s v="lll"/>
    <x v="232"/>
    <s v=""/>
    <s v="FAC4439"/>
    <n v="48"/>
    <n v="300"/>
    <n v="300"/>
    <s v="CS12X4489"/>
    <s v="LA0Q"/>
    <s v="LA4439"/>
    <n v="4"/>
    <n v="24"/>
    <n v="6"/>
  </r>
  <r>
    <x v="2"/>
    <s v="Production 4441"/>
    <s v="Multi"/>
    <s v="lll"/>
    <x v="233"/>
    <s v=""/>
    <s v="FAC4440"/>
    <n v="48"/>
    <n v="300"/>
    <n v="300"/>
    <s v="CS12X4490"/>
    <s v="LA0Q"/>
    <s v="LA4440"/>
    <n v="4"/>
    <n v="24"/>
    <n v="6"/>
  </r>
  <r>
    <x v="2"/>
    <s v="Production 4442"/>
    <s v="Multi"/>
    <s v="lll"/>
    <x v="234"/>
    <s v=""/>
    <s v="FAC4441"/>
    <n v="48"/>
    <n v="300"/>
    <n v="300"/>
    <s v="CS12X4491"/>
    <s v="LA0Q"/>
    <s v="LA4441"/>
    <n v="4"/>
    <n v="24"/>
    <n v="6"/>
  </r>
  <r>
    <x v="2"/>
    <s v="Production 4443"/>
    <s v="Multi"/>
    <s v="lll"/>
    <x v="235"/>
    <s v=""/>
    <s v="FAC4442"/>
    <n v="48"/>
    <n v="300"/>
    <n v="300"/>
    <s v="CS12X4492"/>
    <s v="LA0Q"/>
    <s v="LA4442"/>
    <n v="4"/>
    <n v="24"/>
    <n v="6"/>
  </r>
  <r>
    <x v="2"/>
    <s v="Production 4444"/>
    <s v="Multi"/>
    <s v="lll"/>
    <x v="236"/>
    <s v=""/>
    <s v="FAC4443"/>
    <n v="48"/>
    <n v="300"/>
    <n v="300"/>
    <s v="CS12X4493"/>
    <s v="LA0Q"/>
    <s v="LA4443"/>
    <n v="4"/>
    <n v="24"/>
    <n v="6"/>
  </r>
  <r>
    <x v="2"/>
    <s v="Production 4445"/>
    <s v="Multi"/>
    <s v="lll"/>
    <x v="237"/>
    <s v=""/>
    <s v="FAC4444"/>
    <n v="48"/>
    <n v="300"/>
    <n v="300"/>
    <s v="CS12X4494"/>
    <s v="LA0Q"/>
    <s v="LA4444"/>
    <n v="4"/>
    <n v="24"/>
    <n v="6"/>
  </r>
  <r>
    <x v="2"/>
    <s v="Production 4446"/>
    <s v="Multi"/>
    <s v="lll"/>
    <x v="238"/>
    <s v=""/>
    <s v="FAC4445"/>
    <n v="48"/>
    <n v="300"/>
    <n v="300"/>
    <s v="CS12X4495"/>
    <s v="LA0Q"/>
    <s v="LA4445"/>
    <n v="4"/>
    <n v="24"/>
    <n v="6"/>
  </r>
  <r>
    <x v="2"/>
    <s v="Production 4447"/>
    <s v="Multi"/>
    <s v="lll"/>
    <x v="239"/>
    <s v=""/>
    <s v="FAC4446"/>
    <n v="48"/>
    <n v="300"/>
    <n v="300"/>
    <s v="CS12X4496"/>
    <s v="LA0Q"/>
    <s v="LA4446"/>
    <n v="4"/>
    <n v="24"/>
    <n v="6"/>
  </r>
  <r>
    <x v="2"/>
    <s v="Production 4448"/>
    <s v="Multi"/>
    <s v="lll"/>
    <x v="240"/>
    <s v=""/>
    <s v="FAC4447"/>
    <n v="48"/>
    <n v="300"/>
    <n v="300"/>
    <s v="CS12X4497"/>
    <s v="LA0Q"/>
    <s v="LA4447"/>
    <n v="4"/>
    <n v="24"/>
    <n v="6"/>
  </r>
  <r>
    <x v="2"/>
    <s v="Production 4449"/>
    <s v="Multi"/>
    <s v="lll"/>
    <x v="241"/>
    <s v=""/>
    <s v="FAC4448"/>
    <n v="48"/>
    <n v="300"/>
    <n v="300"/>
    <s v="CS12X4498"/>
    <s v="LA0Q"/>
    <s v="LA4448"/>
    <n v="4"/>
    <n v="24"/>
    <n v="6"/>
  </r>
  <r>
    <x v="2"/>
    <s v="Production 4450"/>
    <s v="Multi"/>
    <s v="lll"/>
    <x v="242"/>
    <s v=""/>
    <s v="FAC4449"/>
    <n v="48"/>
    <n v="300"/>
    <n v="300"/>
    <s v="CS12X4499"/>
    <s v="LA0Q"/>
    <s v="LA4449"/>
    <n v="4"/>
    <n v="24"/>
    <n v="6"/>
  </r>
  <r>
    <x v="2"/>
    <s v="Production 4451"/>
    <s v="Multi"/>
    <s v="lll"/>
    <x v="243"/>
    <s v=""/>
    <s v="FAC4450"/>
    <n v="48"/>
    <n v="300"/>
    <n v="300"/>
    <s v="CS12X4500"/>
    <s v="LA0Q"/>
    <s v="LA4450"/>
    <n v="4"/>
    <n v="24"/>
    <n v="6"/>
  </r>
  <r>
    <x v="2"/>
    <s v="Production 4452"/>
    <s v="Multi"/>
    <s v="lll"/>
    <x v="244"/>
    <s v=""/>
    <s v="FAC4451"/>
    <n v="48"/>
    <n v="300"/>
    <n v="300"/>
    <s v="CS12X4501"/>
    <s v="LA0Q"/>
    <s v="LA4451"/>
    <n v="4"/>
    <n v="24"/>
    <n v="6"/>
  </r>
  <r>
    <x v="2"/>
    <s v="Production 4453"/>
    <s v="Multi"/>
    <s v="lll"/>
    <x v="245"/>
    <s v=""/>
    <s v="FAC4452"/>
    <n v="48"/>
    <n v="300"/>
    <n v="300"/>
    <s v="CS12X4502"/>
    <s v="LA0Q"/>
    <s v="LA4452"/>
    <n v="4"/>
    <n v="24"/>
    <n v="6"/>
  </r>
  <r>
    <x v="2"/>
    <s v="Production 4454"/>
    <s v="Multi"/>
    <s v="lll"/>
    <x v="246"/>
    <s v=""/>
    <s v="FAC4453"/>
    <n v="48"/>
    <n v="300"/>
    <n v="300"/>
    <s v="CS12X4503"/>
    <s v="LA0Q"/>
    <s v="LA4453"/>
    <n v="4"/>
    <n v="24"/>
    <n v="6"/>
  </r>
  <r>
    <x v="2"/>
    <s v="Production 4455"/>
    <s v="Multi"/>
    <s v="lll"/>
    <x v="247"/>
    <s v=""/>
    <s v="FAC4454"/>
    <n v="48"/>
    <n v="300"/>
    <n v="300"/>
    <s v="CS12X4504"/>
    <s v="LA0Q"/>
    <s v="LA4454"/>
    <n v="4"/>
    <n v="24"/>
    <n v="6"/>
  </r>
  <r>
    <x v="2"/>
    <s v="Production 4456"/>
    <s v="Multi"/>
    <s v="lll"/>
    <x v="248"/>
    <s v=""/>
    <s v="FAC4455"/>
    <n v="48"/>
    <n v="300"/>
    <n v="300"/>
    <s v="CS12X4505"/>
    <s v="LA0Q"/>
    <s v="LA4455"/>
    <n v="4"/>
    <n v="24"/>
    <n v="6"/>
  </r>
  <r>
    <x v="2"/>
    <s v="Production 4457"/>
    <s v="Multi"/>
    <s v="lll"/>
    <x v="249"/>
    <s v=""/>
    <s v="FAC4456"/>
    <n v="48"/>
    <n v="300"/>
    <n v="300"/>
    <s v="CS12X4506"/>
    <s v="LA0Q"/>
    <s v="LA4456"/>
    <n v="4"/>
    <n v="24"/>
    <n v="6"/>
  </r>
  <r>
    <x v="2"/>
    <s v="Production 4458"/>
    <s v="Multi"/>
    <s v="lll"/>
    <x v="250"/>
    <s v=""/>
    <s v="FAC4457"/>
    <n v="48"/>
    <n v="300"/>
    <n v="300"/>
    <s v="CS12X4507"/>
    <s v="LA0Q"/>
    <s v="LA4457"/>
    <n v="4"/>
    <n v="24"/>
    <n v="6"/>
  </r>
  <r>
    <x v="2"/>
    <s v="Production 4459"/>
    <s v="Multi"/>
    <s v="lll"/>
    <x v="251"/>
    <s v=""/>
    <s v="FAC4458"/>
    <n v="48"/>
    <n v="300"/>
    <n v="300"/>
    <s v="CS12X4508"/>
    <s v="LA0Q"/>
    <s v="LA4458"/>
    <n v="4"/>
    <n v="24"/>
    <n v="6"/>
  </r>
  <r>
    <x v="2"/>
    <s v="Production 4460"/>
    <s v="Multi"/>
    <s v="lll"/>
    <x v="252"/>
    <s v=""/>
    <s v="FAC4459"/>
    <n v="48"/>
    <n v="300"/>
    <n v="300"/>
    <s v="CS12X4509"/>
    <s v="LA0Q"/>
    <s v="LA4459"/>
    <n v="4"/>
    <n v="24"/>
    <n v="6"/>
  </r>
  <r>
    <x v="2"/>
    <s v="Production 4461"/>
    <s v="Multi"/>
    <s v="lll"/>
    <x v="253"/>
    <s v=""/>
    <s v="FAC4460"/>
    <n v="48"/>
    <n v="300"/>
    <n v="300"/>
    <s v="CS12X4510"/>
    <s v="LA0Q"/>
    <s v="LA4460"/>
    <n v="4"/>
    <n v="24"/>
    <n v="6"/>
  </r>
  <r>
    <x v="2"/>
    <s v="Production 4462"/>
    <s v="Multi"/>
    <s v="lll"/>
    <x v="254"/>
    <s v=""/>
    <s v="FAC4461"/>
    <n v="48"/>
    <n v="300"/>
    <n v="300"/>
    <s v="CS12X4511"/>
    <s v="LA0Q"/>
    <s v="LA4461"/>
    <n v="4"/>
    <n v="24"/>
    <n v="6"/>
  </r>
  <r>
    <x v="2"/>
    <s v="Production 4463"/>
    <s v="Multi"/>
    <s v="lll"/>
    <x v="255"/>
    <s v=""/>
    <s v="FAC4462"/>
    <n v="48"/>
    <n v="300"/>
    <n v="300"/>
    <s v="CS12X4512"/>
    <s v="LA0Q"/>
    <s v="LA4462"/>
    <n v="4"/>
    <n v="24"/>
    <n v="6"/>
  </r>
  <r>
    <x v="2"/>
    <s v="Production 4464"/>
    <s v="Multi"/>
    <s v="lll"/>
    <x v="256"/>
    <s v=""/>
    <s v="FAC4463"/>
    <n v="48"/>
    <n v="300"/>
    <n v="300"/>
    <s v="CS12X4513"/>
    <s v="LA0Q"/>
    <s v="LA4463"/>
    <n v="4"/>
    <n v="24"/>
    <n v="6"/>
  </r>
  <r>
    <x v="2"/>
    <s v="Production 4465"/>
    <s v="Multi"/>
    <s v="lll"/>
    <x v="257"/>
    <s v=""/>
    <s v="FAC4464"/>
    <n v="48"/>
    <n v="300"/>
    <n v="300"/>
    <s v="CS12X4514"/>
    <s v="LA0Q"/>
    <s v="LA4464"/>
    <n v="4"/>
    <n v="24"/>
    <n v="6"/>
  </r>
  <r>
    <x v="2"/>
    <s v="Production 4466"/>
    <s v="Multi"/>
    <s v="lll"/>
    <x v="258"/>
    <s v=""/>
    <s v="FAC4465"/>
    <n v="48"/>
    <n v="300"/>
    <n v="300"/>
    <s v="CS12X4515"/>
    <s v="LA0Q"/>
    <s v="LA4465"/>
    <n v="4"/>
    <n v="24"/>
    <n v="6"/>
  </r>
  <r>
    <x v="2"/>
    <s v="Production 4467"/>
    <s v="Multi"/>
    <s v="lll"/>
    <x v="259"/>
    <s v=""/>
    <s v="FAC4466"/>
    <n v="48"/>
    <n v="300"/>
    <n v="300"/>
    <s v="CS12X4516"/>
    <s v="LA0Q"/>
    <s v="LA4466"/>
    <n v="4"/>
    <n v="24"/>
    <n v="6"/>
  </r>
  <r>
    <x v="2"/>
    <s v="Production 4468"/>
    <s v="Multi"/>
    <s v="lll"/>
    <x v="260"/>
    <s v=""/>
    <s v="FAC4467"/>
    <n v="48"/>
    <n v="300"/>
    <n v="300"/>
    <s v="CS12X4517"/>
    <s v="LA0Q"/>
    <s v="LA4467"/>
    <n v="4"/>
    <n v="24"/>
    <n v="6"/>
  </r>
  <r>
    <x v="2"/>
    <s v="Production 4469"/>
    <s v="Multi"/>
    <s v="lll"/>
    <x v="261"/>
    <s v=""/>
    <s v="FAC4468"/>
    <n v="48"/>
    <n v="300"/>
    <n v="300"/>
    <s v="CS12X4518"/>
    <s v="LA0Q"/>
    <s v="LA4468"/>
    <n v="4"/>
    <n v="24"/>
    <n v="6"/>
  </r>
  <r>
    <x v="2"/>
    <s v="Production 4470"/>
    <s v="Multi"/>
    <s v="lll"/>
    <x v="262"/>
    <s v=""/>
    <s v="FAC4469"/>
    <n v="48"/>
    <n v="300"/>
    <n v="300"/>
    <s v="CS12X4519"/>
    <s v="LA0Q"/>
    <s v="LA4469"/>
    <n v="4"/>
    <n v="24"/>
    <n v="6"/>
  </r>
  <r>
    <x v="2"/>
    <s v="Production 4471"/>
    <s v="Multi"/>
    <s v="lll"/>
    <x v="263"/>
    <s v=""/>
    <s v="FAC4470"/>
    <n v="48"/>
    <n v="300"/>
    <n v="300"/>
    <s v="CS12X4520"/>
    <s v="LA0Q"/>
    <s v="LA4470"/>
    <n v="4"/>
    <n v="24"/>
    <n v="6"/>
  </r>
  <r>
    <x v="2"/>
    <s v="Production 4472"/>
    <s v="Multi"/>
    <s v="lll"/>
    <x v="264"/>
    <s v=""/>
    <s v="FAC4471"/>
    <n v="48"/>
    <n v="300"/>
    <n v="300"/>
    <s v="CS12X4521"/>
    <s v="LA0Q"/>
    <s v="LA4471"/>
    <n v="4"/>
    <n v="24"/>
    <n v="6"/>
  </r>
  <r>
    <x v="2"/>
    <s v="Production 4473"/>
    <s v="Multi"/>
    <s v="lll"/>
    <x v="265"/>
    <s v=""/>
    <s v="FAC4472"/>
    <n v="48"/>
    <n v="300"/>
    <n v="300"/>
    <s v="CS12X4522"/>
    <s v="LA0Q"/>
    <s v="LA4472"/>
    <n v="4"/>
    <n v="24"/>
    <n v="6"/>
  </r>
  <r>
    <x v="2"/>
    <s v="Production 4474"/>
    <s v="Multi"/>
    <s v="lll"/>
    <x v="266"/>
    <s v=""/>
    <s v="FAC4473"/>
    <n v="48"/>
    <n v="300"/>
    <n v="300"/>
    <s v="CS12X4523"/>
    <s v="LA0Q"/>
    <s v="LA4473"/>
    <n v="4"/>
    <n v="24"/>
    <n v="6"/>
  </r>
  <r>
    <x v="2"/>
    <s v="Production 4475"/>
    <s v="Multi"/>
    <s v="lll"/>
    <x v="267"/>
    <s v=""/>
    <s v="FAC4474"/>
    <n v="48"/>
    <n v="300"/>
    <n v="300"/>
    <s v="CS12X4524"/>
    <s v="LA0Q"/>
    <s v="LA4474"/>
    <n v="4"/>
    <n v="24"/>
    <n v="6"/>
  </r>
  <r>
    <x v="2"/>
    <s v="Production 4476"/>
    <s v="Multi"/>
    <s v="lll"/>
    <x v="268"/>
    <s v=""/>
    <s v="FAC4475"/>
    <n v="48"/>
    <n v="300"/>
    <n v="300"/>
    <s v="CS12X4525"/>
    <s v="LA0Q"/>
    <s v="LA4475"/>
    <n v="4"/>
    <n v="24"/>
    <n v="6"/>
  </r>
  <r>
    <x v="2"/>
    <s v="Production 4477"/>
    <s v="Multi"/>
    <s v="lll"/>
    <x v="269"/>
    <s v=""/>
    <s v="FAC4476"/>
    <n v="48"/>
    <n v="300"/>
    <n v="300"/>
    <s v="CS12X4526"/>
    <s v="LA0Q"/>
    <s v="LA4476"/>
    <n v="4"/>
    <n v="24"/>
    <n v="6"/>
  </r>
  <r>
    <x v="2"/>
    <s v="Production 4478"/>
    <s v="Multi"/>
    <s v="lll"/>
    <x v="270"/>
    <s v=""/>
    <s v="FAC4477"/>
    <n v="48"/>
    <n v="300"/>
    <n v="300"/>
    <s v="CS12X4527"/>
    <s v="LA0Q"/>
    <s v="LA4477"/>
    <n v="4"/>
    <n v="24"/>
    <n v="6"/>
  </r>
  <r>
    <x v="2"/>
    <s v="Production 4479"/>
    <s v="Multi"/>
    <s v="lll"/>
    <x v="271"/>
    <s v=""/>
    <s v="FAC4478"/>
    <n v="48"/>
    <n v="300"/>
    <n v="300"/>
    <s v="CS12X4528"/>
    <s v="LA0Q"/>
    <s v="LA4478"/>
    <n v="4"/>
    <n v="24"/>
    <n v="6"/>
  </r>
  <r>
    <x v="2"/>
    <s v="Production 4480"/>
    <s v="Multi"/>
    <s v="lll"/>
    <x v="272"/>
    <s v=""/>
    <s v="FAC4479"/>
    <n v="48"/>
    <n v="300"/>
    <n v="300"/>
    <s v="CS12X4529"/>
    <s v="LA0Q"/>
    <s v="LA4479"/>
    <n v="4"/>
    <n v="24"/>
    <n v="6"/>
  </r>
  <r>
    <x v="2"/>
    <s v="Production 4481"/>
    <s v="Multi"/>
    <s v="lll"/>
    <x v="273"/>
    <s v=""/>
    <s v="FAC4480"/>
    <n v="48"/>
    <n v="300"/>
    <n v="300"/>
    <s v="CS12X4530"/>
    <s v="LA0Q"/>
    <s v="LA4480"/>
    <n v="4"/>
    <n v="24"/>
    <n v="6"/>
  </r>
  <r>
    <x v="2"/>
    <s v="Production 4482"/>
    <s v="Multi"/>
    <s v="lll"/>
    <x v="274"/>
    <s v=""/>
    <s v="FAC4481"/>
    <n v="48"/>
    <n v="300"/>
    <n v="300"/>
    <s v="CS12X4531"/>
    <s v="LA0Q"/>
    <s v="LA4481"/>
    <n v="4"/>
    <n v="24"/>
    <n v="6"/>
  </r>
  <r>
    <x v="2"/>
    <s v="Production 4483"/>
    <s v="Multi"/>
    <s v="lll"/>
    <x v="275"/>
    <s v=""/>
    <s v="FAC4482"/>
    <n v="48"/>
    <n v="300"/>
    <n v="300"/>
    <s v="CS12X4532"/>
    <s v="LA0Q"/>
    <s v="LA4482"/>
    <n v="4"/>
    <n v="24"/>
    <n v="6"/>
  </r>
  <r>
    <x v="2"/>
    <s v="Production 4484"/>
    <s v="Multi"/>
    <s v="lll"/>
    <x v="276"/>
    <s v=""/>
    <s v="FAC4483"/>
    <n v="48"/>
    <n v="300"/>
    <n v="300"/>
    <s v="CS12X4533"/>
    <s v="LA0Q"/>
    <s v="LA4483"/>
    <n v="4"/>
    <n v="24"/>
    <n v="6"/>
  </r>
  <r>
    <x v="2"/>
    <s v="Production 4485"/>
    <s v="Multi"/>
    <s v="lll"/>
    <x v="277"/>
    <s v=""/>
    <s v="FAC4484"/>
    <n v="48"/>
    <n v="300"/>
    <n v="300"/>
    <s v="CS12X4534"/>
    <s v="LA0Q"/>
    <s v="LA4484"/>
    <n v="4"/>
    <n v="24"/>
    <n v="6"/>
  </r>
  <r>
    <x v="2"/>
    <s v="Production 4486"/>
    <s v="Multi"/>
    <s v="lll"/>
    <x v="278"/>
    <s v=""/>
    <s v="FAC4485"/>
    <n v="48"/>
    <n v="300"/>
    <n v="300"/>
    <s v="CS12X4535"/>
    <s v="LA0Q"/>
    <s v="LA4485"/>
    <n v="4"/>
    <n v="24"/>
    <n v="6"/>
  </r>
  <r>
    <x v="2"/>
    <s v="Production 4487"/>
    <s v="Multi"/>
    <s v="lll"/>
    <x v="279"/>
    <s v=""/>
    <s v="FAC4486"/>
    <n v="48"/>
    <n v="300"/>
    <n v="300"/>
    <s v="CS12X4536"/>
    <s v="LA0Q"/>
    <s v="LA4486"/>
    <n v="4"/>
    <n v="24"/>
    <n v="6"/>
  </r>
  <r>
    <x v="2"/>
    <s v="Production 4488"/>
    <s v="Multi"/>
    <s v="lll"/>
    <x v="280"/>
    <s v=""/>
    <s v="FAC4487"/>
    <n v="48"/>
    <n v="300"/>
    <n v="300"/>
    <s v="CS12X4537"/>
    <s v="LA0Q"/>
    <s v="LA4487"/>
    <n v="4"/>
    <n v="24"/>
    <n v="6"/>
  </r>
  <r>
    <x v="2"/>
    <s v="Production 4489"/>
    <s v="Multi"/>
    <s v="lll"/>
    <x v="281"/>
    <s v=""/>
    <s v="FAC4488"/>
    <n v="48"/>
    <n v="300"/>
    <n v="300"/>
    <s v="CS12X4538"/>
    <s v="LA0Q"/>
    <s v="LA4488"/>
    <n v="4"/>
    <n v="24"/>
    <n v="6"/>
  </r>
  <r>
    <x v="2"/>
    <s v="Production 4490"/>
    <s v="Multi"/>
    <s v="lll"/>
    <x v="282"/>
    <s v=""/>
    <s v="FAC4489"/>
    <n v="48"/>
    <n v="300"/>
    <n v="300"/>
    <s v="CS12X4539"/>
    <s v="LA0Q"/>
    <s v="LA4489"/>
    <n v="4"/>
    <n v="24"/>
    <n v="6"/>
  </r>
  <r>
    <x v="2"/>
    <s v="Production 4491"/>
    <s v="Multi"/>
    <s v="lll"/>
    <x v="283"/>
    <s v=""/>
    <s v="FAC4490"/>
    <n v="48"/>
    <n v="300"/>
    <n v="300"/>
    <s v="CS12X4540"/>
    <s v="LA0Q"/>
    <s v="LA4490"/>
    <n v="4"/>
    <n v="24"/>
    <n v="6"/>
  </r>
  <r>
    <x v="2"/>
    <s v="Production 4492"/>
    <s v="Multi"/>
    <s v="lll"/>
    <x v="284"/>
    <s v=""/>
    <s v="FAC4491"/>
    <n v="48"/>
    <n v="300"/>
    <n v="300"/>
    <s v="CS12X4541"/>
    <s v="LA0Q"/>
    <s v="LA4491"/>
    <n v="4"/>
    <n v="24"/>
    <n v="6"/>
  </r>
  <r>
    <x v="2"/>
    <s v="Production 4493"/>
    <s v="Multi"/>
    <s v="lll"/>
    <x v="285"/>
    <s v=""/>
    <s v="FAC4492"/>
    <n v="48"/>
    <n v="300"/>
    <n v="300"/>
    <s v="CS12X4542"/>
    <s v="LA0Q"/>
    <s v="LA4492"/>
    <n v="4"/>
    <n v="24"/>
    <n v="6"/>
  </r>
  <r>
    <x v="2"/>
    <s v="Production 4494"/>
    <s v="Multi"/>
    <s v="lll"/>
    <x v="286"/>
    <s v=""/>
    <s v="FAC4493"/>
    <n v="48"/>
    <n v="300"/>
    <n v="300"/>
    <s v="CS12X4543"/>
    <s v="LA0Q"/>
    <s v="LA4493"/>
    <n v="4"/>
    <n v="24"/>
    <n v="6"/>
  </r>
  <r>
    <x v="2"/>
    <s v="Production 4495"/>
    <s v="Multi"/>
    <s v="lll"/>
    <x v="287"/>
    <s v=""/>
    <s v="FAC4494"/>
    <n v="48"/>
    <n v="300"/>
    <n v="300"/>
    <s v="CS12X4544"/>
    <s v="LA0Q"/>
    <s v="LA4494"/>
    <n v="4"/>
    <n v="24"/>
    <n v="6"/>
  </r>
  <r>
    <x v="2"/>
    <s v="Production 4496"/>
    <s v="Multi"/>
    <s v="lll"/>
    <x v="288"/>
    <s v=""/>
    <s v="FAC4495"/>
    <n v="48"/>
    <n v="300"/>
    <n v="300"/>
    <s v="CS12X4545"/>
    <s v="LA0Q"/>
    <s v="LA4495"/>
    <n v="4"/>
    <n v="24"/>
    <n v="6"/>
  </r>
  <r>
    <x v="2"/>
    <s v="Production 4497"/>
    <s v="Multi"/>
    <s v="lll"/>
    <x v="289"/>
    <s v=""/>
    <s v="FAC4496"/>
    <n v="48"/>
    <n v="300"/>
    <n v="300"/>
    <s v="CS12X4546"/>
    <s v="LA0Q"/>
    <s v="LA4496"/>
    <n v="4"/>
    <n v="24"/>
    <n v="6"/>
  </r>
  <r>
    <x v="2"/>
    <s v="Production 4498"/>
    <s v="Multi"/>
    <s v="lll"/>
    <x v="290"/>
    <s v=""/>
    <s v="FAC4497"/>
    <n v="48"/>
    <n v="300"/>
    <n v="300"/>
    <s v="CS12X4547"/>
    <s v="LA0Q"/>
    <s v="LA4497"/>
    <n v="4"/>
    <n v="24"/>
    <n v="6"/>
  </r>
  <r>
    <x v="2"/>
    <s v="Production 4499"/>
    <s v="Multi"/>
    <s v="lll"/>
    <x v="291"/>
    <s v=""/>
    <s v="FAC4498"/>
    <n v="48"/>
    <n v="300"/>
    <n v="300"/>
    <s v="CS12X4548"/>
    <s v="LA0Q"/>
    <s v="LA4498"/>
    <n v="4"/>
    <n v="24"/>
    <n v="6"/>
  </r>
  <r>
    <x v="2"/>
    <s v="Production 4500"/>
    <s v="Multi"/>
    <s v="lll"/>
    <x v="292"/>
    <s v=""/>
    <s v="FAC4499"/>
    <n v="48"/>
    <n v="300"/>
    <n v="300"/>
    <s v="CS12X4549"/>
    <s v="LA0Q"/>
    <s v="LA4499"/>
    <n v="4"/>
    <n v="24"/>
    <n v="6"/>
  </r>
  <r>
    <x v="2"/>
    <s v="Production 4501"/>
    <s v="Multi"/>
    <s v="lll"/>
    <x v="293"/>
    <s v=""/>
    <s v="FAC4500"/>
    <n v="48"/>
    <n v="300"/>
    <n v="300"/>
    <s v="CS12X4550"/>
    <s v="LA0Q"/>
    <s v="LA4500"/>
    <n v="4"/>
    <n v="24"/>
    <n v="6"/>
  </r>
  <r>
    <x v="2"/>
    <s v="Production 4502"/>
    <s v="Multi"/>
    <s v="lll"/>
    <x v="294"/>
    <s v=""/>
    <s v="FAC4501"/>
    <n v="48"/>
    <n v="300"/>
    <n v="300"/>
    <s v="CS12X4551"/>
    <s v="LA0Q"/>
    <s v="LA4501"/>
    <n v="4"/>
    <n v="24"/>
    <n v="6"/>
  </r>
  <r>
    <x v="2"/>
    <s v="Production 4503"/>
    <s v="Multi"/>
    <s v="lll"/>
    <x v="295"/>
    <s v=""/>
    <s v="FAC4502"/>
    <n v="48"/>
    <n v="300"/>
    <n v="300"/>
    <s v="CS12X4552"/>
    <s v="LA0Q"/>
    <s v="LA4502"/>
    <n v="4"/>
    <n v="24"/>
    <n v="6"/>
  </r>
  <r>
    <x v="2"/>
    <s v="Production 4504"/>
    <s v="Multi"/>
    <s v="lll"/>
    <x v="296"/>
    <s v=""/>
    <s v="FAC4503"/>
    <n v="48"/>
    <n v="300"/>
    <n v="300"/>
    <s v="CS12X4553"/>
    <s v="LA0Q"/>
    <s v="LA4503"/>
    <n v="4"/>
    <n v="24"/>
    <n v="6"/>
  </r>
  <r>
    <x v="2"/>
    <s v="Production 4505"/>
    <s v="Multi"/>
    <s v="lll"/>
    <x v="297"/>
    <s v=""/>
    <s v="FAC4504"/>
    <n v="48"/>
    <n v="300"/>
    <n v="300"/>
    <s v="CS12X4554"/>
    <s v="LA0Q"/>
    <s v="LA4504"/>
    <n v="4"/>
    <n v="24"/>
    <n v="6"/>
  </r>
  <r>
    <x v="2"/>
    <s v="Production 4506"/>
    <s v="Multi"/>
    <s v="lll"/>
    <x v="298"/>
    <s v=""/>
    <s v="FAC4505"/>
    <n v="48"/>
    <n v="300"/>
    <n v="300"/>
    <s v="CS12X4555"/>
    <s v="LA0Q"/>
    <s v="LA4505"/>
    <n v="4"/>
    <n v="24"/>
    <n v="6"/>
  </r>
  <r>
    <x v="2"/>
    <s v="Production 4507"/>
    <s v="Multi"/>
    <s v="lll"/>
    <x v="299"/>
    <s v=""/>
    <s v="FAC4506"/>
    <n v="48"/>
    <n v="300"/>
    <n v="300"/>
    <s v="CS12X4556"/>
    <s v="LA0Q"/>
    <s v="LA4506"/>
    <n v="4"/>
    <n v="24"/>
    <n v="6"/>
  </r>
  <r>
    <x v="2"/>
    <s v="Production 4508"/>
    <s v="Multi"/>
    <s v="lll"/>
    <x v="300"/>
    <s v=""/>
    <s v="FAC4507"/>
    <n v="48"/>
    <n v="300"/>
    <n v="300"/>
    <s v="CS12X4557"/>
    <s v="LA0Q"/>
    <s v="LA4507"/>
    <n v="4"/>
    <n v="24"/>
    <n v="6"/>
  </r>
  <r>
    <x v="2"/>
    <s v="Production 4509"/>
    <s v="Multi"/>
    <s v="lll"/>
    <x v="301"/>
    <s v=""/>
    <s v="FAC4508"/>
    <n v="48"/>
    <n v="300"/>
    <n v="300"/>
    <s v="CS12X4558"/>
    <s v="LA0Q"/>
    <s v="LA4508"/>
    <n v="4"/>
    <n v="24"/>
    <n v="6"/>
  </r>
  <r>
    <x v="2"/>
    <s v="Production 4510"/>
    <s v="Multi"/>
    <s v="lll"/>
    <x v="302"/>
    <s v=""/>
    <s v="FAC4509"/>
    <n v="48"/>
    <n v="300"/>
    <n v="300"/>
    <s v="CS12X4559"/>
    <s v="LA0Q"/>
    <s v="LA4509"/>
    <n v="4"/>
    <n v="24"/>
    <n v="6"/>
  </r>
  <r>
    <x v="2"/>
    <s v="Production 4511"/>
    <s v="Multi"/>
    <s v="lll"/>
    <x v="303"/>
    <s v=""/>
    <s v="FAC4510"/>
    <n v="48"/>
    <n v="300"/>
    <n v="300"/>
    <s v="CS12X4560"/>
    <s v="LA0Q"/>
    <s v="LA4510"/>
    <n v="4"/>
    <n v="24"/>
    <n v="6"/>
  </r>
  <r>
    <x v="2"/>
    <s v="Production 4512"/>
    <s v="Multi"/>
    <s v="lll"/>
    <x v="304"/>
    <s v=""/>
    <s v="FAC4511"/>
    <n v="48"/>
    <n v="300"/>
    <n v="300"/>
    <s v="CS12X4561"/>
    <s v="LA0Q"/>
    <s v="LA4511"/>
    <n v="4"/>
    <n v="24"/>
    <n v="6"/>
  </r>
  <r>
    <x v="2"/>
    <s v="Production 4513"/>
    <s v="Multi"/>
    <s v="lll"/>
    <x v="305"/>
    <s v=""/>
    <s v="FAC4512"/>
    <n v="48"/>
    <n v="300"/>
    <n v="300"/>
    <s v="CS12X4562"/>
    <s v="LA0Q"/>
    <s v="LA4512"/>
    <n v="4"/>
    <n v="24"/>
    <n v="6"/>
  </r>
  <r>
    <x v="2"/>
    <s v="Production 4514"/>
    <s v="Multi"/>
    <s v="lll"/>
    <x v="306"/>
    <s v=""/>
    <s v="FAC4513"/>
    <n v="48"/>
    <n v="300"/>
    <n v="300"/>
    <s v="CS12X4563"/>
    <s v="LA0Q"/>
    <s v="LA4513"/>
    <n v="4"/>
    <n v="24"/>
    <n v="6"/>
  </r>
  <r>
    <x v="2"/>
    <s v="Production 4515"/>
    <s v="Multi"/>
    <s v="lll"/>
    <x v="307"/>
    <s v=""/>
    <s v="FAC4514"/>
    <n v="48"/>
    <n v="300"/>
    <n v="300"/>
    <s v="CS12X4564"/>
    <s v="LA0Q"/>
    <s v="LA4514"/>
    <n v="4"/>
    <n v="24"/>
    <n v="6"/>
  </r>
  <r>
    <x v="2"/>
    <s v="Production 4516"/>
    <s v="Multi"/>
    <s v="lll"/>
    <x v="308"/>
    <s v=""/>
    <s v="FAC4515"/>
    <n v="48"/>
    <n v="300"/>
    <n v="300"/>
    <s v="CS12X4565"/>
    <s v="LA0Q"/>
    <s v="LA4515"/>
    <n v="4"/>
    <n v="24"/>
    <n v="6"/>
  </r>
  <r>
    <x v="2"/>
    <s v="Production 4517"/>
    <s v="Multi"/>
    <s v="lll"/>
    <x v="309"/>
    <s v=""/>
    <s v="FAC4516"/>
    <n v="48"/>
    <n v="300"/>
    <n v="300"/>
    <s v="CS12X4566"/>
    <s v="LA0Q"/>
    <s v="LA4516"/>
    <n v="4"/>
    <n v="24"/>
    <n v="6"/>
  </r>
  <r>
    <x v="2"/>
    <s v="Production 4518"/>
    <s v="Multi"/>
    <s v="lll"/>
    <x v="310"/>
    <s v=""/>
    <s v="FAC4517"/>
    <n v="48"/>
    <n v="300"/>
    <n v="300"/>
    <s v="CS12X4567"/>
    <s v="LA0Q"/>
    <s v="LA4517"/>
    <n v="4"/>
    <n v="24"/>
    <n v="6"/>
  </r>
  <r>
    <x v="2"/>
    <s v="Production 4519"/>
    <s v="Multi"/>
    <s v="lll"/>
    <x v="311"/>
    <s v=""/>
    <s v="FAC4518"/>
    <n v="48"/>
    <n v="300"/>
    <n v="300"/>
    <s v="CS12X4568"/>
    <s v="LA0Q"/>
    <s v="LA4518"/>
    <n v="4"/>
    <n v="24"/>
    <n v="6"/>
  </r>
  <r>
    <x v="2"/>
    <s v="Production 4520"/>
    <s v="Multi"/>
    <s v="lll"/>
    <x v="312"/>
    <s v=""/>
    <s v="FAC4519"/>
    <n v="48"/>
    <n v="300"/>
    <n v="300"/>
    <s v="CS12X4569"/>
    <s v="LA0Q"/>
    <s v="LA4519"/>
    <n v="4"/>
    <n v="24"/>
    <n v="6"/>
  </r>
  <r>
    <x v="2"/>
    <s v="Production 4521"/>
    <s v="Multi"/>
    <s v="lll"/>
    <x v="313"/>
    <s v=""/>
    <s v="FAC4520"/>
    <n v="48"/>
    <n v="300"/>
    <n v="300"/>
    <s v="CS12X4570"/>
    <s v="LA0Q"/>
    <s v="LA4520"/>
    <n v="4"/>
    <n v="24"/>
    <n v="6"/>
  </r>
  <r>
    <x v="2"/>
    <s v="Production 4522"/>
    <s v="Multi"/>
    <s v="lll"/>
    <x v="314"/>
    <s v=""/>
    <s v="FAC4521"/>
    <n v="48"/>
    <n v="300"/>
    <n v="300"/>
    <s v="CS12X4571"/>
    <s v="LA0Q"/>
    <s v="LA4521"/>
    <n v="4"/>
    <n v="24"/>
    <n v="6"/>
  </r>
  <r>
    <x v="2"/>
    <s v="Production 4523"/>
    <s v="Multi"/>
    <s v="lll"/>
    <x v="315"/>
    <s v=""/>
    <s v="FAC4522"/>
    <n v="48"/>
    <n v="300"/>
    <n v="300"/>
    <s v="CS12X4572"/>
    <s v="LA0Q"/>
    <s v="LA4522"/>
    <n v="4"/>
    <n v="24"/>
    <n v="6"/>
  </r>
  <r>
    <x v="2"/>
    <s v="Production 4524"/>
    <s v="Multi"/>
    <s v="lll"/>
    <x v="316"/>
    <s v=""/>
    <s v="FAC4523"/>
    <n v="48"/>
    <n v="300"/>
    <n v="300"/>
    <s v="CS12X4573"/>
    <s v="LA0Q"/>
    <s v="LA4523"/>
    <n v="4"/>
    <n v="24"/>
    <n v="6"/>
  </r>
  <r>
    <x v="2"/>
    <s v="Production 4525"/>
    <s v="Multi"/>
    <s v="lll"/>
    <x v="317"/>
    <s v=""/>
    <s v="FAC4524"/>
    <n v="48"/>
    <n v="300"/>
    <n v="300"/>
    <s v="CS12X4574"/>
    <s v="LA0Q"/>
    <s v="LA4524"/>
    <n v="4"/>
    <n v="24"/>
    <n v="6"/>
  </r>
  <r>
    <x v="2"/>
    <s v="Production 4526"/>
    <s v="Multi"/>
    <s v="lll"/>
    <x v="318"/>
    <s v=""/>
    <s v="FAC4525"/>
    <n v="48"/>
    <n v="300"/>
    <n v="300"/>
    <s v="CS12X4575"/>
    <s v="LA0Q"/>
    <s v="LA4525"/>
    <n v="4"/>
    <n v="24"/>
    <n v="6"/>
  </r>
  <r>
    <x v="2"/>
    <s v="Production 4527"/>
    <s v="Multi"/>
    <s v="lll"/>
    <x v="319"/>
    <s v=""/>
    <s v="FAC4526"/>
    <n v="48"/>
    <n v="300"/>
    <n v="300"/>
    <s v="CS12X4576"/>
    <s v="LA0Q"/>
    <s v="LA4526"/>
    <n v="4"/>
    <n v="24"/>
    <n v="6"/>
  </r>
  <r>
    <x v="2"/>
    <s v="Production 4528"/>
    <s v="Multi"/>
    <s v="lll"/>
    <x v="320"/>
    <s v=""/>
    <s v="FAC4527"/>
    <n v="48"/>
    <n v="300"/>
    <n v="300"/>
    <s v="CS12X4577"/>
    <s v="LA0Q"/>
    <s v="LA4527"/>
    <n v="4"/>
    <n v="24"/>
    <n v="6"/>
  </r>
  <r>
    <x v="2"/>
    <s v="Production 4529"/>
    <s v="Multi"/>
    <s v="lll"/>
    <x v="321"/>
    <s v=""/>
    <s v="FAC4528"/>
    <n v="48"/>
    <n v="300"/>
    <n v="300"/>
    <s v="CS12X4578"/>
    <s v="LA0Q"/>
    <s v="LA4528"/>
    <n v="4"/>
    <n v="24"/>
    <n v="6"/>
  </r>
  <r>
    <x v="2"/>
    <s v="Production 4530"/>
    <s v="Multi"/>
    <s v="lll"/>
    <x v="322"/>
    <s v=""/>
    <s v="FAC4529"/>
    <n v="48"/>
    <n v="300"/>
    <n v="300"/>
    <s v="CS12X4579"/>
    <s v="LA0Q"/>
    <s v="LA4529"/>
    <n v="4"/>
    <n v="24"/>
    <n v="6"/>
  </r>
  <r>
    <x v="2"/>
    <s v="Production 4531"/>
    <s v="Multi"/>
    <s v="lll"/>
    <x v="323"/>
    <s v=""/>
    <s v="FAC4530"/>
    <n v="48"/>
    <n v="300"/>
    <n v="300"/>
    <s v="CS12X4580"/>
    <s v="LA0Q"/>
    <s v="LA4530"/>
    <n v="4"/>
    <n v="24"/>
    <n v="6"/>
  </r>
  <r>
    <x v="2"/>
    <s v="Production 4532"/>
    <s v="Multi"/>
    <s v="lll"/>
    <x v="324"/>
    <s v=""/>
    <s v="FAC4531"/>
    <n v="48"/>
    <n v="300"/>
    <n v="300"/>
    <s v="CS12X4581"/>
    <s v="LA0Q"/>
    <s v="LA4531"/>
    <n v="4"/>
    <n v="24"/>
    <n v="6"/>
  </r>
  <r>
    <x v="2"/>
    <s v="Production 4533"/>
    <s v="Multi"/>
    <s v="lll"/>
    <x v="325"/>
    <s v=""/>
    <s v="FAC4532"/>
    <n v="48"/>
    <n v="300"/>
    <n v="300"/>
    <s v="CS12X4582"/>
    <s v="LA0Q"/>
    <s v="LA4532"/>
    <n v="4"/>
    <n v="24"/>
    <n v="6"/>
  </r>
  <r>
    <x v="2"/>
    <s v="Production 4534"/>
    <s v="Multi"/>
    <s v="lll"/>
    <x v="326"/>
    <s v=""/>
    <s v="FAC4533"/>
    <n v="48"/>
    <n v="300"/>
    <n v="300"/>
    <s v="CS12X4583"/>
    <s v="LA0Q"/>
    <s v="LA4533"/>
    <n v="4"/>
    <n v="24"/>
    <n v="6"/>
  </r>
  <r>
    <x v="2"/>
    <s v="Production 4535"/>
    <s v="Multi"/>
    <s v="lll"/>
    <x v="327"/>
    <s v=""/>
    <s v="FAC4534"/>
    <n v="48"/>
    <n v="300"/>
    <n v="300"/>
    <s v="CS12X4584"/>
    <s v="LA0Q"/>
    <s v="LA4534"/>
    <n v="4"/>
    <n v="24"/>
    <n v="6"/>
  </r>
  <r>
    <x v="2"/>
    <s v="Production 4536"/>
    <s v="Multi"/>
    <s v="lll"/>
    <x v="328"/>
    <s v=""/>
    <s v="FAC4535"/>
    <n v="48"/>
    <n v="300"/>
    <n v="300"/>
    <s v="CS12X4585"/>
    <s v="LA0Q"/>
    <s v="LA4535"/>
    <n v="4"/>
    <n v="24"/>
    <n v="6"/>
  </r>
  <r>
    <x v="2"/>
    <s v="Production 4537"/>
    <s v="Multi"/>
    <s v="lll"/>
    <x v="329"/>
    <s v=""/>
    <s v="FAC4536"/>
    <n v="48"/>
    <n v="300"/>
    <n v="300"/>
    <s v="CS12X4586"/>
    <s v="LA0Q"/>
    <s v="LA4536"/>
    <n v="4"/>
    <n v="24"/>
    <n v="6"/>
  </r>
  <r>
    <x v="2"/>
    <s v="Production 4538"/>
    <s v="Multi"/>
    <s v="lll"/>
    <x v="330"/>
    <s v=""/>
    <s v="FAC4537"/>
    <n v="48"/>
    <n v="300"/>
    <n v="300"/>
    <s v="CS12X4587"/>
    <s v="LA0Q"/>
    <s v="LA4537"/>
    <n v="4"/>
    <n v="24"/>
    <n v="6"/>
  </r>
  <r>
    <x v="2"/>
    <s v="Production 4539"/>
    <s v="Multi"/>
    <s v="lll"/>
    <x v="331"/>
    <s v=""/>
    <s v="FAC4538"/>
    <n v="48"/>
    <n v="300"/>
    <n v="300"/>
    <s v="CS12X4588"/>
    <s v="LA0Q"/>
    <s v="LA4538"/>
    <n v="4"/>
    <n v="24"/>
    <n v="6"/>
  </r>
  <r>
    <x v="2"/>
    <s v="Production 4540"/>
    <s v="Multi"/>
    <s v="lll"/>
    <x v="332"/>
    <s v=""/>
    <s v="FAC4539"/>
    <n v="48"/>
    <n v="300"/>
    <n v="300"/>
    <s v="CS12X4589"/>
    <s v="LA0Q"/>
    <s v="LA4539"/>
    <n v="4"/>
    <n v="24"/>
    <n v="6"/>
  </r>
  <r>
    <x v="2"/>
    <s v="Production 4541"/>
    <s v="Multi"/>
    <s v="lll"/>
    <x v="333"/>
    <s v=""/>
    <s v="FAC4540"/>
    <n v="48"/>
    <n v="300"/>
    <n v="300"/>
    <s v="CS12X4590"/>
    <s v="LA0Q"/>
    <s v="LA4540"/>
    <n v="4"/>
    <n v="24"/>
    <n v="6"/>
  </r>
  <r>
    <x v="2"/>
    <s v="Production 4542"/>
    <s v="Multi"/>
    <s v="lll"/>
    <x v="334"/>
    <s v=""/>
    <s v="FAC4541"/>
    <n v="48"/>
    <n v="300"/>
    <n v="300"/>
    <s v="CS12X4591"/>
    <s v="LA0Q"/>
    <s v="LA4541"/>
    <n v="4"/>
    <n v="24"/>
    <n v="6"/>
  </r>
  <r>
    <x v="2"/>
    <s v="Production 4543"/>
    <s v="Multi"/>
    <s v="lll"/>
    <x v="335"/>
    <s v=""/>
    <s v="FAC4542"/>
    <n v="48"/>
    <n v="300"/>
    <n v="300"/>
    <s v="CS12X4592"/>
    <s v="LA0Q"/>
    <s v="LA4542"/>
    <n v="4"/>
    <n v="24"/>
    <n v="6"/>
  </r>
  <r>
    <x v="2"/>
    <s v="Production 4544"/>
    <s v="Multi"/>
    <s v="lll"/>
    <x v="336"/>
    <s v=""/>
    <s v="FAC4543"/>
    <n v="48"/>
    <n v="300"/>
    <n v="300"/>
    <s v="CS12X4593"/>
    <s v="LA0Q"/>
    <s v="LA4543"/>
    <n v="4"/>
    <n v="24"/>
    <n v="6"/>
  </r>
  <r>
    <x v="2"/>
    <s v="Production 4545"/>
    <s v="Multi"/>
    <s v="lll"/>
    <x v="337"/>
    <s v=""/>
    <s v="FAC4544"/>
    <n v="48"/>
    <n v="300"/>
    <n v="300"/>
    <s v="CS12X4594"/>
    <s v="LA0Q"/>
    <s v="LA4544"/>
    <n v="4"/>
    <n v="24"/>
    <n v="6"/>
  </r>
  <r>
    <x v="2"/>
    <s v="Production 4546"/>
    <s v="Multi"/>
    <s v="lll"/>
    <x v="338"/>
    <s v=""/>
    <s v="FAC4545"/>
    <n v="48"/>
    <n v="300"/>
    <n v="300"/>
    <s v="CS12X4595"/>
    <s v="LA0Q"/>
    <s v="LA4545"/>
    <n v="4"/>
    <n v="24"/>
    <n v="6"/>
  </r>
  <r>
    <x v="2"/>
    <s v="Production 4547"/>
    <s v="Multi"/>
    <s v="lll"/>
    <x v="339"/>
    <s v=""/>
    <s v="FAC4546"/>
    <n v="48"/>
    <n v="300"/>
    <n v="300"/>
    <s v="CS12X4596"/>
    <s v="LA0Q"/>
    <s v="LA4546"/>
    <n v="4"/>
    <n v="24"/>
    <n v="6"/>
  </r>
  <r>
    <x v="2"/>
    <s v="Production 4548"/>
    <s v="Multi"/>
    <s v="lll"/>
    <x v="340"/>
    <s v=""/>
    <s v="FAC4547"/>
    <n v="48"/>
    <n v="300"/>
    <n v="300"/>
    <s v="CS12X4597"/>
    <s v="LA0Q"/>
    <s v="LA4547"/>
    <n v="4"/>
    <n v="24"/>
    <n v="6"/>
  </r>
  <r>
    <x v="2"/>
    <s v="Production 4549"/>
    <s v="Multi"/>
    <s v="lll"/>
    <x v="341"/>
    <s v=""/>
    <s v="FAC4548"/>
    <n v="48"/>
    <n v="300"/>
    <n v="300"/>
    <s v="CS12X4598"/>
    <s v="LA0Q"/>
    <s v="LA4548"/>
    <n v="4"/>
    <n v="24"/>
    <n v="6"/>
  </r>
  <r>
    <x v="2"/>
    <s v="Production 4550"/>
    <s v="Multi"/>
    <s v="lll"/>
    <x v="342"/>
    <s v=""/>
    <s v="FAC4549"/>
    <n v="48"/>
    <n v="300"/>
    <n v="300"/>
    <s v="CS12X4599"/>
    <s v="LA0Q"/>
    <s v="LA4549"/>
    <n v="4"/>
    <n v="24"/>
    <n v="6"/>
  </r>
  <r>
    <x v="2"/>
    <s v="Production 4551"/>
    <s v="Multi"/>
    <s v="lll"/>
    <x v="343"/>
    <s v=""/>
    <s v="FAC4550"/>
    <n v="48"/>
    <n v="300"/>
    <n v="300"/>
    <s v="CS12X4600"/>
    <s v="LA0Q"/>
    <s v="LA4550"/>
    <n v="4"/>
    <n v="24"/>
    <n v="6"/>
  </r>
  <r>
    <x v="2"/>
    <s v="Production 4552"/>
    <s v="Multi"/>
    <s v="lll"/>
    <x v="344"/>
    <s v=""/>
    <s v="FAC4551"/>
    <n v="48"/>
    <n v="300"/>
    <n v="300"/>
    <s v="CS12X4601"/>
    <s v="LA0Q"/>
    <s v="LA4551"/>
    <n v="4"/>
    <n v="24"/>
    <n v="6"/>
  </r>
  <r>
    <x v="2"/>
    <s v="Production 4553"/>
    <s v="Multi"/>
    <s v="lll"/>
    <x v="345"/>
    <s v=""/>
    <s v="FAC4552"/>
    <n v="48"/>
    <n v="300"/>
    <n v="300"/>
    <s v="CS12X4602"/>
    <s v="LA0Q"/>
    <s v="LA4552"/>
    <n v="4"/>
    <n v="24"/>
    <n v="6"/>
  </r>
  <r>
    <x v="2"/>
    <s v="Production 4554"/>
    <s v="Multi"/>
    <s v="lll"/>
    <x v="346"/>
    <s v=""/>
    <s v="FAC4553"/>
    <n v="48"/>
    <n v="300"/>
    <n v="300"/>
    <s v="CS12X4603"/>
    <s v="LA0Q"/>
    <s v="LA4553"/>
    <n v="4"/>
    <n v="24"/>
    <n v="6"/>
  </r>
  <r>
    <x v="2"/>
    <s v="Production 4555"/>
    <s v="Multi"/>
    <s v="lll"/>
    <x v="347"/>
    <s v=""/>
    <s v="FAC4554"/>
    <n v="48"/>
    <n v="300"/>
    <n v="300"/>
    <s v="CS12X4604"/>
    <s v="LA0Q"/>
    <s v="LA4554"/>
    <n v="4"/>
    <n v="24"/>
    <n v="6"/>
  </r>
  <r>
    <x v="2"/>
    <s v="Production 4556"/>
    <s v="Multi"/>
    <s v="lll"/>
    <x v="348"/>
    <s v=""/>
    <s v="FAC4555"/>
    <n v="48"/>
    <n v="300"/>
    <n v="300"/>
    <s v="CS12X4605"/>
    <s v="LA0Q"/>
    <s v="LA4555"/>
    <n v="4"/>
    <n v="24"/>
    <n v="6"/>
  </r>
  <r>
    <x v="2"/>
    <s v="Production 4557"/>
    <s v="Multi"/>
    <s v="lll"/>
    <x v="349"/>
    <s v=""/>
    <s v="FAC4556"/>
    <n v="48"/>
    <n v="300"/>
    <n v="300"/>
    <s v="CS12X4606"/>
    <s v="LA0Q"/>
    <s v="LA4556"/>
    <n v="4"/>
    <n v="24"/>
    <n v="6"/>
  </r>
  <r>
    <x v="2"/>
    <s v="Production 4558"/>
    <s v="Multi"/>
    <s v="lll"/>
    <x v="350"/>
    <s v=""/>
    <s v="FAC4557"/>
    <n v="48"/>
    <n v="300"/>
    <n v="300"/>
    <s v="CS12X4607"/>
    <s v="LA0Q"/>
    <s v="LA4557"/>
    <n v="4"/>
    <n v="24"/>
    <n v="6"/>
  </r>
  <r>
    <x v="2"/>
    <s v="Production 4559"/>
    <s v="Multi"/>
    <s v="lll"/>
    <x v="351"/>
    <s v=""/>
    <s v="FAC4558"/>
    <n v="48"/>
    <n v="300"/>
    <n v="300"/>
    <s v="CS12X4608"/>
    <s v="LA0Q"/>
    <s v="LA4558"/>
    <n v="4"/>
    <n v="24"/>
    <n v="6"/>
  </r>
  <r>
    <x v="2"/>
    <s v="Production 4560"/>
    <s v="Multi"/>
    <s v="lll"/>
    <x v="352"/>
    <s v=""/>
    <s v="FAC4559"/>
    <n v="48"/>
    <n v="300"/>
    <n v="300"/>
    <s v="CS12X4609"/>
    <s v="LA0Q"/>
    <s v="LA4559"/>
    <n v="4"/>
    <n v="24"/>
    <n v="6"/>
  </r>
  <r>
    <x v="2"/>
    <s v="Production 4561"/>
    <s v="Multi"/>
    <s v="lll"/>
    <x v="353"/>
    <s v=""/>
    <s v="FAC4560"/>
    <n v="48"/>
    <n v="300"/>
    <n v="300"/>
    <s v="CS12X4610"/>
    <s v="LA0Q"/>
    <s v="LA4560"/>
    <n v="4"/>
    <n v="24"/>
    <n v="6"/>
  </r>
  <r>
    <x v="2"/>
    <s v="Production 4562"/>
    <s v="Multi"/>
    <s v="lll"/>
    <x v="354"/>
    <s v=""/>
    <s v="FAC4561"/>
    <n v="48"/>
    <n v="300"/>
    <n v="300"/>
    <s v="CS12X4611"/>
    <s v="LA0Q"/>
    <s v="LA4561"/>
    <n v="4"/>
    <n v="24"/>
    <n v="6"/>
  </r>
  <r>
    <x v="2"/>
    <s v="Production 4563"/>
    <s v="Multi"/>
    <s v="lll"/>
    <x v="355"/>
    <s v=""/>
    <s v="FAC4562"/>
    <n v="48"/>
    <n v="300"/>
    <n v="300"/>
    <s v="CS12X4612"/>
    <s v="LA0Q"/>
    <s v="LA4562"/>
    <n v="4"/>
    <n v="24"/>
    <n v="6"/>
  </r>
  <r>
    <x v="2"/>
    <s v="Production 4564"/>
    <s v="Multi"/>
    <s v="lll"/>
    <x v="356"/>
    <s v=""/>
    <s v="FAC4563"/>
    <n v="48"/>
    <n v="300"/>
    <n v="300"/>
    <s v="CS12X4613"/>
    <s v="LA0Q"/>
    <s v="LA4563"/>
    <n v="4"/>
    <n v="24"/>
    <n v="6"/>
  </r>
  <r>
    <x v="2"/>
    <s v="Production 4565"/>
    <s v="Multi"/>
    <s v="lll"/>
    <x v="357"/>
    <s v=""/>
    <s v="FAC4564"/>
    <n v="48"/>
    <n v="300"/>
    <n v="300"/>
    <s v="CS12X4614"/>
    <s v="LA0Q"/>
    <s v="LA4564"/>
    <n v="4"/>
    <n v="24"/>
    <n v="6"/>
  </r>
  <r>
    <x v="2"/>
    <s v="Production 4566"/>
    <s v="Multi"/>
    <s v="lll"/>
    <x v="358"/>
    <s v=""/>
    <s v="FAC4565"/>
    <n v="48"/>
    <n v="300"/>
    <n v="300"/>
    <s v="CS12X4615"/>
    <s v="LA0Q"/>
    <s v="LA4565"/>
    <n v="4"/>
    <n v="24"/>
    <n v="6"/>
  </r>
  <r>
    <x v="2"/>
    <s v="Production 4567"/>
    <s v="Multi"/>
    <s v="lll"/>
    <x v="359"/>
    <s v=""/>
    <s v="FAC4566"/>
    <n v="48"/>
    <n v="300"/>
    <n v="300"/>
    <s v="CS12X4616"/>
    <s v="LA0Q"/>
    <s v="LA4566"/>
    <n v="4"/>
    <n v="24"/>
    <n v="6"/>
  </r>
  <r>
    <x v="2"/>
    <s v="Production 4568"/>
    <s v="Multi"/>
    <s v="lll"/>
    <x v="360"/>
    <s v=""/>
    <s v="FAC4567"/>
    <n v="48"/>
    <n v="300"/>
    <n v="300"/>
    <s v="CS12X4617"/>
    <s v="LA0Q"/>
    <s v="LA4567"/>
    <n v="4"/>
    <n v="24"/>
    <n v="6"/>
  </r>
  <r>
    <x v="2"/>
    <s v="Production 4569"/>
    <s v="Multi"/>
    <s v="lll"/>
    <x v="361"/>
    <s v=""/>
    <s v="FAC4568"/>
    <n v="48"/>
    <n v="300"/>
    <n v="300"/>
    <s v="CS12X4618"/>
    <s v="LA0Q"/>
    <s v="LA4568"/>
    <n v="4"/>
    <n v="24"/>
    <n v="6"/>
  </r>
  <r>
    <x v="2"/>
    <s v="Production 4570"/>
    <s v="Multi"/>
    <s v="lll"/>
    <x v="362"/>
    <s v=""/>
    <s v="FAC4569"/>
    <n v="48"/>
    <n v="300"/>
    <n v="300"/>
    <s v="CS12X4619"/>
    <s v="LA0Q"/>
    <s v="LA4569"/>
    <n v="4"/>
    <n v="24"/>
    <n v="6"/>
  </r>
  <r>
    <x v="2"/>
    <s v="Production 4571"/>
    <s v="Multi"/>
    <s v="lll"/>
    <x v="363"/>
    <s v=""/>
    <s v="FAC4570"/>
    <n v="48"/>
    <n v="300"/>
    <n v="300"/>
    <s v="CS12X4620"/>
    <s v="LA0Q"/>
    <s v="LA4570"/>
    <n v="4"/>
    <n v="24"/>
    <n v="6"/>
  </r>
  <r>
    <x v="2"/>
    <s v="Production 4572"/>
    <s v="Multi"/>
    <s v="lll"/>
    <x v="364"/>
    <s v=""/>
    <s v="FAC4571"/>
    <n v="48"/>
    <n v="300"/>
    <n v="300"/>
    <s v="CS12X4621"/>
    <s v="LA0Q"/>
    <s v="LA4571"/>
    <n v="4"/>
    <n v="24"/>
    <n v="6"/>
  </r>
  <r>
    <x v="2"/>
    <s v="Production 4573"/>
    <s v="Multi"/>
    <s v="lll"/>
    <x v="365"/>
    <s v=""/>
    <s v="FAC4572"/>
    <n v="48"/>
    <n v="300"/>
    <n v="300"/>
    <s v="CS12X4622"/>
    <s v="LA0Q"/>
    <s v="LA4572"/>
    <n v="4"/>
    <n v="24"/>
    <n v="6"/>
  </r>
  <r>
    <x v="2"/>
    <s v="Production 4574"/>
    <s v="Multi"/>
    <s v="lll"/>
    <x v="366"/>
    <s v=""/>
    <s v="FAC4573"/>
    <n v="48"/>
    <n v="300"/>
    <n v="300"/>
    <s v="CS12X4623"/>
    <s v="LA0Q"/>
    <s v="LA4573"/>
    <n v="4"/>
    <n v="24"/>
    <n v="6"/>
  </r>
  <r>
    <x v="2"/>
    <s v="Production 4575"/>
    <s v="Multi"/>
    <s v="lll"/>
    <x v="367"/>
    <s v=""/>
    <s v="FAC4574"/>
    <n v="48"/>
    <n v="300"/>
    <n v="300"/>
    <s v="CS12X4624"/>
    <s v="LA0Q"/>
    <s v="LA4574"/>
    <n v="4"/>
    <n v="24"/>
    <n v="6"/>
  </r>
  <r>
    <x v="2"/>
    <s v="Production 4576"/>
    <s v="Multi"/>
    <s v="lll"/>
    <x v="368"/>
    <s v=""/>
    <s v="FAC4575"/>
    <n v="48"/>
    <n v="300"/>
    <n v="300"/>
    <s v="CS12X4625"/>
    <s v="LA0Q"/>
    <s v="LA4575"/>
    <n v="4"/>
    <n v="24"/>
    <n v="6"/>
  </r>
  <r>
    <x v="2"/>
    <s v="Production 4577"/>
    <s v="Multi"/>
    <s v="lll"/>
    <x v="369"/>
    <s v=""/>
    <s v="FAC4576"/>
    <n v="48"/>
    <n v="300"/>
    <n v="300"/>
    <s v="CS12X4626"/>
    <s v="LA0Q"/>
    <s v="LA4576"/>
    <n v="4"/>
    <n v="24"/>
    <n v="6"/>
  </r>
  <r>
    <x v="2"/>
    <s v="Production 4578"/>
    <s v="Multi"/>
    <s v="lll"/>
    <x v="370"/>
    <s v=""/>
    <s v="FAC4577"/>
    <n v="48"/>
    <n v="300"/>
    <n v="300"/>
    <s v="CS12X4627"/>
    <s v="LA0Q"/>
    <s v="LA4577"/>
    <n v="4"/>
    <n v="24"/>
    <n v="6"/>
  </r>
  <r>
    <x v="2"/>
    <s v="Production 4579"/>
    <s v="Multi"/>
    <s v="lll"/>
    <x v="371"/>
    <s v=""/>
    <s v="FAC4578"/>
    <n v="48"/>
    <n v="300"/>
    <n v="300"/>
    <s v="CS12X4628"/>
    <s v="LA0Q"/>
    <s v="LA4578"/>
    <n v="4"/>
    <n v="24"/>
    <n v="6"/>
  </r>
  <r>
    <x v="2"/>
    <s v="Production 4580"/>
    <s v="Multi"/>
    <s v="lll"/>
    <x v="372"/>
    <s v=""/>
    <s v="FAC4579"/>
    <n v="48"/>
    <n v="300"/>
    <n v="300"/>
    <s v="CS12X4629"/>
    <s v="LA0Q"/>
    <s v="LA4579"/>
    <n v="4"/>
    <n v="24"/>
    <n v="6"/>
  </r>
  <r>
    <x v="2"/>
    <s v="Production 4581"/>
    <s v="Multi"/>
    <s v="lll"/>
    <x v="373"/>
    <s v=""/>
    <s v="FAC4580"/>
    <n v="48"/>
    <n v="300"/>
    <n v="300"/>
    <s v="CS12X4630"/>
    <s v="LA0Q"/>
    <s v="LA4580"/>
    <n v="4"/>
    <n v="24"/>
    <n v="6"/>
  </r>
  <r>
    <x v="2"/>
    <s v="Production 4582"/>
    <s v="Multi"/>
    <s v="lll"/>
    <x v="374"/>
    <s v=""/>
    <s v="FAC4581"/>
    <n v="48"/>
    <n v="300"/>
    <n v="300"/>
    <s v="CS12X4631"/>
    <s v="LA0Q"/>
    <s v="LA4581"/>
    <n v="4"/>
    <n v="24"/>
    <n v="6"/>
  </r>
  <r>
    <x v="2"/>
    <s v="Production 4583"/>
    <s v="Multi"/>
    <s v="lll"/>
    <x v="375"/>
    <s v=""/>
    <s v="FAC4582"/>
    <n v="48"/>
    <n v="300"/>
    <n v="300"/>
    <s v="CS12X4632"/>
    <s v="LA0Q"/>
    <s v="LA4582"/>
    <n v="4"/>
    <n v="24"/>
    <n v="6"/>
  </r>
  <r>
    <x v="2"/>
    <s v="Production 4584"/>
    <s v="Multi"/>
    <s v="lll"/>
    <x v="376"/>
    <s v=""/>
    <s v="FAC4583"/>
    <n v="48"/>
    <n v="300"/>
    <n v="300"/>
    <s v="CS12X4633"/>
    <s v="LA0Q"/>
    <s v="LA4583"/>
    <n v="4"/>
    <n v="24"/>
    <n v="6"/>
  </r>
  <r>
    <x v="2"/>
    <s v="Production 4585"/>
    <s v="Multi"/>
    <s v="lll"/>
    <x v="377"/>
    <s v=""/>
    <s v="FAC4584"/>
    <n v="48"/>
    <n v="300"/>
    <n v="300"/>
    <s v="CS12X4634"/>
    <s v="LA0Q"/>
    <s v="LA4584"/>
    <n v="4"/>
    <n v="24"/>
    <n v="6"/>
  </r>
  <r>
    <x v="2"/>
    <s v="Production 4586"/>
    <s v="Multi"/>
    <s v="lll"/>
    <x v="378"/>
    <s v=""/>
    <s v="FAC4585"/>
    <n v="48"/>
    <n v="300"/>
    <n v="300"/>
    <s v="CS12X4635"/>
    <s v="LA0Q"/>
    <s v="LA4585"/>
    <n v="4"/>
    <n v="24"/>
    <n v="6"/>
  </r>
  <r>
    <x v="2"/>
    <s v="Production 4587"/>
    <s v="Multi"/>
    <s v="lll"/>
    <x v="379"/>
    <s v=""/>
    <s v="FAC4586"/>
    <n v="48"/>
    <n v="300"/>
    <n v="300"/>
    <s v="CS12X4636"/>
    <s v="LA0Q"/>
    <s v="LA4586"/>
    <n v="4"/>
    <n v="24"/>
    <n v="6"/>
  </r>
  <r>
    <x v="2"/>
    <s v="Production 4588"/>
    <s v="Multi"/>
    <s v="lll"/>
    <x v="380"/>
    <s v=""/>
    <s v="FAC4587"/>
    <n v="48"/>
    <n v="300"/>
    <n v="300"/>
    <s v="CS12X4637"/>
    <s v="LA0Q"/>
    <s v="LA4587"/>
    <n v="4"/>
    <n v="24"/>
    <n v="6"/>
  </r>
  <r>
    <x v="2"/>
    <s v="Production 4589"/>
    <s v="Multi"/>
    <s v="lll"/>
    <x v="381"/>
    <s v=""/>
    <s v="FAC4588"/>
    <n v="48"/>
    <n v="300"/>
    <n v="300"/>
    <s v="CS12X4638"/>
    <s v="LA0Q"/>
    <s v="LA4588"/>
    <n v="4"/>
    <n v="24"/>
    <n v="6"/>
  </r>
  <r>
    <x v="2"/>
    <s v="Production 4590"/>
    <s v="Multi"/>
    <s v="lll"/>
    <x v="382"/>
    <s v=""/>
    <s v="FAC4589"/>
    <n v="48"/>
    <n v="300"/>
    <n v="300"/>
    <s v="CS12X4639"/>
    <s v="LA0Q"/>
    <s v="LA4589"/>
    <n v="4"/>
    <n v="24"/>
    <n v="6"/>
  </r>
  <r>
    <x v="2"/>
    <s v="Production 4591"/>
    <s v="Multi"/>
    <s v="lll"/>
    <x v="383"/>
    <s v=""/>
    <s v="FAC4590"/>
    <n v="48"/>
    <n v="300"/>
    <n v="300"/>
    <s v="CS12X4640"/>
    <s v="LA0Q"/>
    <s v="LA4590"/>
    <n v="4"/>
    <n v="24"/>
    <n v="6"/>
  </r>
  <r>
    <x v="2"/>
    <s v="Production 4592"/>
    <s v="Multi"/>
    <s v="lll"/>
    <x v="384"/>
    <s v=""/>
    <s v="FAC4591"/>
    <n v="48"/>
    <n v="300"/>
    <n v="300"/>
    <s v="CS12X4641"/>
    <s v="LA0Q"/>
    <s v="LA4591"/>
    <n v="4"/>
    <n v="24"/>
    <n v="6"/>
  </r>
  <r>
    <x v="2"/>
    <s v="Production 4593"/>
    <s v="Multi"/>
    <s v="lll"/>
    <x v="385"/>
    <s v=""/>
    <s v="FAC4592"/>
    <n v="48"/>
    <n v="300"/>
    <n v="300"/>
    <s v="CS12X4642"/>
    <s v="LA0Q"/>
    <s v="LA4592"/>
    <n v="4"/>
    <n v="24"/>
    <n v="6"/>
  </r>
  <r>
    <x v="2"/>
    <s v="Production 4594"/>
    <s v="Multi"/>
    <s v="lll"/>
    <x v="386"/>
    <s v=""/>
    <s v="FAC4593"/>
    <n v="48"/>
    <n v="300"/>
    <n v="300"/>
    <s v="CS12X4643"/>
    <s v="LA0Q"/>
    <s v="LA4593"/>
    <n v="4"/>
    <n v="24"/>
    <n v="6"/>
  </r>
  <r>
    <x v="2"/>
    <s v="Production 4595"/>
    <s v="Multi"/>
    <s v="lll"/>
    <x v="387"/>
    <s v=""/>
    <s v="FAC4594"/>
    <n v="48"/>
    <n v="300"/>
    <n v="300"/>
    <s v="CS12X4644"/>
    <s v="LA0Q"/>
    <s v="LA4594"/>
    <n v="4"/>
    <n v="24"/>
    <n v="6"/>
  </r>
  <r>
    <x v="2"/>
    <s v="Production 4596"/>
    <s v="Multi"/>
    <s v="lll"/>
    <x v="388"/>
    <s v=""/>
    <s v="FAC4595"/>
    <n v="48"/>
    <n v="300"/>
    <n v="300"/>
    <s v="CS12X4645"/>
    <s v="LA0Q"/>
    <s v="LA4595"/>
    <n v="4"/>
    <n v="24"/>
    <n v="6"/>
  </r>
  <r>
    <x v="2"/>
    <s v="Production 4597"/>
    <s v="Multi"/>
    <s v="lll"/>
    <x v="389"/>
    <s v=""/>
    <s v="FAC4596"/>
    <n v="48"/>
    <n v="300"/>
    <n v="300"/>
    <s v="CS12X4646"/>
    <s v="LA0Q"/>
    <s v="LA4596"/>
    <n v="4"/>
    <n v="24"/>
    <n v="6"/>
  </r>
  <r>
    <x v="2"/>
    <s v="Production 4598"/>
    <s v="Multi"/>
    <s v="lll"/>
    <x v="390"/>
    <s v=""/>
    <s v="FAC4597"/>
    <n v="48"/>
    <n v="300"/>
    <n v="300"/>
    <s v="CS12X4647"/>
    <s v="LA0Q"/>
    <s v="LA4597"/>
    <n v="4"/>
    <n v="24"/>
    <n v="6"/>
  </r>
  <r>
    <x v="2"/>
    <s v="Production 4599"/>
    <s v="Multi"/>
    <s v="lll"/>
    <x v="391"/>
    <s v=""/>
    <s v="FAC4598"/>
    <n v="48"/>
    <n v="300"/>
    <n v="300"/>
    <s v="CS12X4648"/>
    <s v="LA0Q"/>
    <s v="LA4598"/>
    <n v="4"/>
    <n v="24"/>
    <n v="6"/>
  </r>
  <r>
    <x v="2"/>
    <s v="Production 4600"/>
    <s v="Multi"/>
    <s v="lll"/>
    <x v="392"/>
    <s v=""/>
    <s v="FAC4599"/>
    <n v="48"/>
    <n v="300"/>
    <n v="300"/>
    <s v="CS12X4649"/>
    <s v="LA0Q"/>
    <s v="LA4599"/>
    <n v="4"/>
    <n v="24"/>
    <n v="6"/>
  </r>
  <r>
    <x v="2"/>
    <s v="Production 4601"/>
    <s v="Multi"/>
    <s v="lll"/>
    <x v="393"/>
    <s v=""/>
    <s v="FAC4600"/>
    <n v="48"/>
    <n v="300"/>
    <n v="300"/>
    <s v="CS12X4650"/>
    <s v="LA0Q"/>
    <s v="LA4600"/>
    <n v="4"/>
    <n v="24"/>
    <n v="6"/>
  </r>
  <r>
    <x v="2"/>
    <s v="Production 4602"/>
    <s v="Multi"/>
    <s v="lll"/>
    <x v="394"/>
    <s v=""/>
    <s v="FAC4601"/>
    <n v="48"/>
    <n v="300"/>
    <n v="300"/>
    <s v="CS12X4651"/>
    <s v="LA0Q"/>
    <s v="LA4601"/>
    <n v="4"/>
    <n v="24"/>
    <n v="6"/>
  </r>
  <r>
    <x v="2"/>
    <s v="Production 4603"/>
    <s v="Multi"/>
    <s v="lll"/>
    <x v="395"/>
    <s v=""/>
    <s v="FAC4602"/>
    <n v="48"/>
    <n v="300"/>
    <n v="300"/>
    <s v="CS12X4652"/>
    <s v="LA0Q"/>
    <s v="LA4602"/>
    <n v="4"/>
    <n v="24"/>
    <n v="6"/>
  </r>
  <r>
    <x v="2"/>
    <s v="Production 4604"/>
    <s v="Multi"/>
    <s v="lll"/>
    <x v="396"/>
    <s v=""/>
    <s v="FAC4603"/>
    <n v="48"/>
    <n v="300"/>
    <n v="300"/>
    <s v="CS12X4653"/>
    <s v="LA0Q"/>
    <s v="LA4603"/>
    <n v="4"/>
    <n v="24"/>
    <n v="6"/>
  </r>
  <r>
    <x v="2"/>
    <s v="Production 4605"/>
    <s v="Multi"/>
    <s v="lll"/>
    <x v="397"/>
    <s v=""/>
    <s v="FAC4604"/>
    <n v="48"/>
    <n v="300"/>
    <n v="300"/>
    <s v="CS12X4654"/>
    <s v="LA0Q"/>
    <s v="LA4604"/>
    <n v="4"/>
    <n v="24"/>
    <n v="6"/>
  </r>
  <r>
    <x v="2"/>
    <s v="Production 4606"/>
    <s v="Multi"/>
    <s v="lll"/>
    <x v="398"/>
    <s v=""/>
    <s v="FAC4605"/>
    <n v="48"/>
    <n v="300"/>
    <n v="300"/>
    <s v="CS12X4655"/>
    <s v="LA0Q"/>
    <s v="LA4605"/>
    <n v="4"/>
    <n v="24"/>
    <n v="6"/>
  </r>
  <r>
    <x v="2"/>
    <s v="Production 4607"/>
    <s v="Multi"/>
    <s v="lll"/>
    <x v="399"/>
    <s v=""/>
    <s v="FAC4606"/>
    <n v="48"/>
    <n v="300"/>
    <n v="300"/>
    <s v="CS12X4656"/>
    <s v="LA0Q"/>
    <s v="LA4606"/>
    <n v="4"/>
    <n v="24"/>
    <n v="6"/>
  </r>
  <r>
    <x v="2"/>
    <s v="Production 4608"/>
    <s v="Multi"/>
    <s v="lll"/>
    <x v="400"/>
    <s v=""/>
    <s v="FAC4607"/>
    <n v="48"/>
    <n v="300"/>
    <n v="300"/>
    <s v="CS12X4657"/>
    <s v="LA0Q"/>
    <s v="LA4607"/>
    <n v="4"/>
    <n v="24"/>
    <n v="6"/>
  </r>
  <r>
    <x v="2"/>
    <s v="Production 4609"/>
    <s v="Multi"/>
    <s v="lll"/>
    <x v="401"/>
    <s v=""/>
    <s v="FAC4608"/>
    <n v="48"/>
    <n v="300"/>
    <n v="300"/>
    <s v="CS12X4658"/>
    <s v="LA0Q"/>
    <s v="LA4608"/>
    <n v="4"/>
    <n v="24"/>
    <n v="6"/>
  </r>
  <r>
    <x v="2"/>
    <s v="Production 4610"/>
    <s v="Multi"/>
    <s v="lll"/>
    <x v="402"/>
    <s v=""/>
    <s v="FAC4609"/>
    <n v="48"/>
    <n v="300"/>
    <n v="300"/>
    <s v="CS12X4659"/>
    <s v="LA0Q"/>
    <s v="LA4609"/>
    <n v="4"/>
    <n v="24"/>
    <n v="6"/>
  </r>
  <r>
    <x v="2"/>
    <s v="Production 4611"/>
    <s v="Multi"/>
    <s v="lll"/>
    <x v="403"/>
    <s v=""/>
    <s v="FAC4610"/>
    <n v="48"/>
    <n v="300"/>
    <n v="300"/>
    <s v="CS12X4660"/>
    <s v="LA0Q"/>
    <s v="LA4610"/>
    <n v="4"/>
    <n v="24"/>
    <n v="6"/>
  </r>
  <r>
    <x v="2"/>
    <s v="Production 4612"/>
    <s v="Multi"/>
    <s v="lll"/>
    <x v="404"/>
    <s v=""/>
    <s v="FAC4611"/>
    <n v="48"/>
    <n v="300"/>
    <n v="300"/>
    <s v="CS12X4661"/>
    <s v="LA0Q"/>
    <s v="LA4611"/>
    <n v="4"/>
    <n v="24"/>
    <n v="6"/>
  </r>
  <r>
    <x v="2"/>
    <s v="Production 4613"/>
    <s v="Multi"/>
    <s v="lll"/>
    <x v="405"/>
    <s v=""/>
    <s v="FAC4612"/>
    <n v="48"/>
    <n v="300"/>
    <n v="300"/>
    <s v="CS12X4662"/>
    <s v="LA0Q"/>
    <s v="LA4612"/>
    <n v="4"/>
    <n v="24"/>
    <n v="6"/>
  </r>
  <r>
    <x v="2"/>
    <s v="Production 4614"/>
    <s v="Multi"/>
    <s v="lll"/>
    <x v="406"/>
    <s v=""/>
    <s v="FAC4613"/>
    <n v="48"/>
    <n v="300"/>
    <n v="300"/>
    <s v="CS12X4663"/>
    <s v="LA0Q"/>
    <s v="LA4613"/>
    <n v="4"/>
    <n v="24"/>
    <n v="6"/>
  </r>
  <r>
    <x v="2"/>
    <s v="Production 4615"/>
    <s v="Multi"/>
    <s v="lll"/>
    <x v="407"/>
    <s v=""/>
    <s v="FAC4614"/>
    <n v="48"/>
    <n v="300"/>
    <n v="300"/>
    <s v="CS12X4664"/>
    <s v="LA0Q"/>
    <s v="LA4614"/>
    <n v="4"/>
    <n v="24"/>
    <n v="6"/>
  </r>
  <r>
    <x v="2"/>
    <s v="Production 4616"/>
    <s v="Multi"/>
    <s v="lll"/>
    <x v="408"/>
    <s v=""/>
    <s v="FAC4615"/>
    <n v="48"/>
    <n v="300"/>
    <n v="300"/>
    <s v="CS12X4665"/>
    <s v="LA0Q"/>
    <s v="LA4615"/>
    <n v="4"/>
    <n v="24"/>
    <n v="6"/>
  </r>
  <r>
    <x v="2"/>
    <s v="Production 4617"/>
    <s v="Multi"/>
    <s v="lll"/>
    <x v="409"/>
    <s v=""/>
    <s v="FAC4616"/>
    <n v="48"/>
    <n v="300"/>
    <n v="300"/>
    <s v="CS12X4666"/>
    <s v="LA0Q"/>
    <s v="LA4616"/>
    <n v="4"/>
    <n v="24"/>
    <n v="6"/>
  </r>
  <r>
    <x v="2"/>
    <s v="Production 4618"/>
    <s v="Multi"/>
    <s v="lll"/>
    <x v="410"/>
    <s v=""/>
    <s v="FAC4617"/>
    <n v="48"/>
    <n v="300"/>
    <n v="300"/>
    <s v="CS12X4667"/>
    <s v="LA0Q"/>
    <s v="LA4617"/>
    <n v="4"/>
    <n v="24"/>
    <n v="6"/>
  </r>
  <r>
    <x v="2"/>
    <s v="Production 4619"/>
    <s v="Multi"/>
    <s v="lll"/>
    <x v="411"/>
    <s v=""/>
    <s v="FAC4618"/>
    <n v="48"/>
    <n v="300"/>
    <n v="300"/>
    <s v="CS12X4668"/>
    <s v="LA0Q"/>
    <s v="LA4618"/>
    <n v="4"/>
    <n v="24"/>
    <n v="6"/>
  </r>
  <r>
    <x v="2"/>
    <s v="Production 4620"/>
    <s v="Multi"/>
    <s v="lll"/>
    <x v="412"/>
    <s v=""/>
    <s v="FAC4619"/>
    <n v="48"/>
    <n v="300"/>
    <n v="300"/>
    <s v="CS12X4669"/>
    <s v="LA0Q"/>
    <s v="LA4619"/>
    <n v="4"/>
    <n v="24"/>
    <n v="6"/>
  </r>
  <r>
    <x v="2"/>
    <s v="Production 4621"/>
    <s v="Multi"/>
    <s v="lll"/>
    <x v="413"/>
    <s v=""/>
    <s v="FAC4620"/>
    <n v="48"/>
    <n v="300"/>
    <n v="300"/>
    <s v="CS12X4670"/>
    <s v="LA0Q"/>
    <s v="LA4620"/>
    <n v="4"/>
    <n v="24"/>
    <n v="6"/>
  </r>
  <r>
    <x v="2"/>
    <s v="Production 4622"/>
    <s v="Multi"/>
    <s v="lll"/>
    <x v="414"/>
    <s v=""/>
    <s v="FAC4621"/>
    <n v="48"/>
    <n v="300"/>
    <n v="300"/>
    <s v="CS12X4671"/>
    <s v="LA0Q"/>
    <s v="LA4621"/>
    <n v="4"/>
    <n v="24"/>
    <n v="6"/>
  </r>
  <r>
    <x v="2"/>
    <s v="Production 4623"/>
    <s v="Multi"/>
    <s v="lll"/>
    <x v="415"/>
    <s v=""/>
    <s v="FAC4622"/>
    <n v="48"/>
    <n v="300"/>
    <n v="300"/>
    <s v="CS12X4672"/>
    <s v="LA0Q"/>
    <s v="LA4622"/>
    <n v="4"/>
    <n v="24"/>
    <n v="6"/>
  </r>
  <r>
    <x v="2"/>
    <s v="Production 4624"/>
    <s v="Multi"/>
    <s v="lll"/>
    <x v="416"/>
    <s v=""/>
    <s v="FAC4623"/>
    <n v="48"/>
    <n v="300"/>
    <n v="300"/>
    <s v="CS12X4673"/>
    <s v="LA0Q"/>
    <s v="LA4623"/>
    <n v="4"/>
    <n v="24"/>
    <n v="6"/>
  </r>
  <r>
    <x v="2"/>
    <s v="Production 4625"/>
    <s v="Multi"/>
    <s v="lll"/>
    <x v="417"/>
    <s v=""/>
    <s v="FAC4624"/>
    <n v="48"/>
    <n v="300"/>
    <n v="300"/>
    <s v="CS12X4674"/>
    <s v="LA0Q"/>
    <s v="LA4624"/>
    <n v="4"/>
    <n v="24"/>
    <n v="6"/>
  </r>
  <r>
    <x v="2"/>
    <s v="Production 4626"/>
    <s v="Multi"/>
    <s v="lll"/>
    <x v="418"/>
    <s v=""/>
    <s v="FAC4625"/>
    <n v="48"/>
    <n v="300"/>
    <n v="300"/>
    <s v="CS12X4675"/>
    <s v="LA0Q"/>
    <s v="LA4625"/>
    <n v="4"/>
    <n v="24"/>
    <n v="6"/>
  </r>
  <r>
    <x v="2"/>
    <s v="Production 4627"/>
    <s v="Multi"/>
    <s v="lll"/>
    <x v="419"/>
    <s v=""/>
    <s v="FAC4626"/>
    <n v="48"/>
    <n v="300"/>
    <n v="300"/>
    <s v="CS12X4676"/>
    <s v="LA0Q"/>
    <s v="LA4626"/>
    <n v="4"/>
    <n v="24"/>
    <n v="6"/>
  </r>
  <r>
    <x v="2"/>
    <s v="Production 4628"/>
    <s v="Multi"/>
    <s v="lll"/>
    <x v="420"/>
    <s v=""/>
    <s v="FAC4627"/>
    <n v="48"/>
    <n v="300"/>
    <n v="300"/>
    <s v="CS12X4677"/>
    <s v="LA0Q"/>
    <s v="LA4627"/>
    <n v="4"/>
    <n v="24"/>
    <n v="6"/>
  </r>
  <r>
    <x v="2"/>
    <s v="Production 4629"/>
    <s v="Multi"/>
    <s v="lll"/>
    <x v="421"/>
    <s v=""/>
    <s v="FAC4628"/>
    <n v="48"/>
    <n v="300"/>
    <n v="300"/>
    <s v="CS12X4678"/>
    <s v="LA0Q"/>
    <s v="LA4628"/>
    <n v="4"/>
    <n v="24"/>
    <n v="6"/>
  </r>
  <r>
    <x v="2"/>
    <s v="Production 4630"/>
    <s v="Multi"/>
    <s v="lll"/>
    <x v="422"/>
    <s v=""/>
    <s v="FAC4629"/>
    <n v="48"/>
    <n v="300"/>
    <n v="300"/>
    <s v="CS12X4679"/>
    <s v="LA0Q"/>
    <s v="LA4629"/>
    <n v="4"/>
    <n v="24"/>
    <n v="6"/>
  </r>
  <r>
    <x v="2"/>
    <s v="Production 4631"/>
    <s v="Multi"/>
    <s v="lll"/>
    <x v="423"/>
    <s v=""/>
    <s v="FAC4630"/>
    <n v="48"/>
    <n v="300"/>
    <n v="300"/>
    <s v="CS12X4680"/>
    <s v="LA0Q"/>
    <s v="LA4630"/>
    <n v="4"/>
    <n v="24"/>
    <n v="6"/>
  </r>
  <r>
    <x v="2"/>
    <s v="Production 4632"/>
    <s v="Multi"/>
    <s v="lll"/>
    <x v="424"/>
    <s v=""/>
    <s v="FAC4631"/>
    <n v="48"/>
    <n v="300"/>
    <n v="300"/>
    <s v="CS12X4681"/>
    <s v="LA0Q"/>
    <s v="LA4631"/>
    <n v="4"/>
    <n v="24"/>
    <n v="6"/>
  </r>
  <r>
    <x v="2"/>
    <s v="Production 4633"/>
    <s v="Multi"/>
    <s v="lll"/>
    <x v="425"/>
    <s v=""/>
    <s v="FAC4632"/>
    <n v="48"/>
    <n v="300"/>
    <n v="300"/>
    <s v="CS12X4682"/>
    <s v="LA0Q"/>
    <s v="LA4632"/>
    <n v="4"/>
    <n v="24"/>
    <n v="6"/>
  </r>
  <r>
    <x v="2"/>
    <s v="Production 4634"/>
    <s v="Multi"/>
    <s v="lll"/>
    <x v="426"/>
    <s v=""/>
    <s v="FAC4633"/>
    <n v="48"/>
    <n v="300"/>
    <n v="300"/>
    <s v="CS12X4683"/>
    <s v="LA0Q"/>
    <s v="LA4633"/>
    <n v="4"/>
    <n v="24"/>
    <n v="6"/>
  </r>
  <r>
    <x v="2"/>
    <s v="Production 4635"/>
    <s v="Multi"/>
    <s v="lll"/>
    <x v="427"/>
    <s v=""/>
    <s v="FAC4634"/>
    <n v="48"/>
    <n v="300"/>
    <n v="300"/>
    <s v="CS12X4684"/>
    <s v="LA0Q"/>
    <s v="LA4634"/>
    <n v="4"/>
    <n v="24"/>
    <n v="6"/>
  </r>
  <r>
    <x v="2"/>
    <s v="Production 4636"/>
    <s v="Multi"/>
    <s v="lll"/>
    <x v="428"/>
    <s v=""/>
    <s v="FAC4635"/>
    <n v="48"/>
    <n v="300"/>
    <n v="300"/>
    <s v="CS12X4685"/>
    <s v="LA0Q"/>
    <s v="LA4635"/>
    <n v="4"/>
    <n v="24"/>
    <n v="6"/>
  </r>
  <r>
    <x v="2"/>
    <s v="Production 4637"/>
    <s v="Multi"/>
    <s v="lll"/>
    <x v="429"/>
    <s v=""/>
    <s v="FAC4636"/>
    <n v="48"/>
    <n v="300"/>
    <n v="300"/>
    <s v="CS12X4686"/>
    <s v="LA0Q"/>
    <s v="LA4636"/>
    <n v="4"/>
    <n v="24"/>
    <n v="6"/>
  </r>
  <r>
    <x v="2"/>
    <s v="Production 4638"/>
    <s v="Multi"/>
    <s v="lll"/>
    <x v="430"/>
    <s v=""/>
    <s v="FAC4637"/>
    <n v="48"/>
    <n v="300"/>
    <n v="300"/>
    <s v="CS12X4687"/>
    <s v="LA0Q"/>
    <s v="LA4637"/>
    <n v="4"/>
    <n v="24"/>
    <n v="6"/>
  </r>
  <r>
    <x v="2"/>
    <s v="Production 4639"/>
    <s v="Multi"/>
    <s v="lll"/>
    <x v="431"/>
    <s v=""/>
    <s v="FAC4638"/>
    <n v="48"/>
    <n v="300"/>
    <n v="300"/>
    <s v="CS12X4688"/>
    <s v="LA0Q"/>
    <s v="LA4638"/>
    <n v="4"/>
    <n v="24"/>
    <n v="6"/>
  </r>
  <r>
    <x v="2"/>
    <s v="Production 4640"/>
    <s v="Multi"/>
    <s v="lll"/>
    <x v="432"/>
    <s v=""/>
    <s v="FAC4639"/>
    <n v="48"/>
    <n v="300"/>
    <n v="300"/>
    <s v="CS12X4689"/>
    <s v="LA0Q"/>
    <s v="LA4639"/>
    <n v="4"/>
    <n v="24"/>
    <n v="6"/>
  </r>
  <r>
    <x v="2"/>
    <s v="Production 4641"/>
    <s v="Multi"/>
    <s v="lll"/>
    <x v="433"/>
    <s v=""/>
    <s v="FAC4640"/>
    <n v="48"/>
    <n v="300"/>
    <n v="300"/>
    <s v="CS12X4690"/>
    <s v="LA0Q"/>
    <s v="LA4640"/>
    <n v="4"/>
    <n v="24"/>
    <n v="6"/>
  </r>
  <r>
    <x v="2"/>
    <s v="Production 4642"/>
    <s v="Multi"/>
    <s v="lll"/>
    <x v="434"/>
    <s v=""/>
    <s v="FAC4641"/>
    <n v="48"/>
    <n v="300"/>
    <n v="300"/>
    <s v="CS12X4691"/>
    <s v="LA0Q"/>
    <s v="LA4641"/>
    <n v="4"/>
    <n v="24"/>
    <n v="6"/>
  </r>
  <r>
    <x v="2"/>
    <s v="Production 4643"/>
    <s v="Multi"/>
    <s v="lll"/>
    <x v="435"/>
    <s v=""/>
    <s v="FAC4642"/>
    <n v="48"/>
    <n v="300"/>
    <n v="300"/>
    <s v="CS12X4692"/>
    <s v="LA0Q"/>
    <s v="LA4642"/>
    <n v="4"/>
    <n v="24"/>
    <n v="6"/>
  </r>
  <r>
    <x v="2"/>
    <s v="Production 4644"/>
    <s v="Multi"/>
    <s v="lll"/>
    <x v="436"/>
    <s v=""/>
    <s v="FAC4643"/>
    <n v="48"/>
    <n v="300"/>
    <n v="300"/>
    <s v="CS12X4693"/>
    <s v="LA0Q"/>
    <s v="LA4643"/>
    <n v="4"/>
    <n v="24"/>
    <n v="6"/>
  </r>
  <r>
    <x v="2"/>
    <s v="Production 4645"/>
    <s v="Multi"/>
    <s v="lll"/>
    <x v="437"/>
    <s v=""/>
    <s v="FAC4644"/>
    <n v="48"/>
    <n v="300"/>
    <n v="300"/>
    <s v="CS12X4694"/>
    <s v="LA0Q"/>
    <s v="LA4644"/>
    <n v="4"/>
    <n v="24"/>
    <n v="6"/>
  </r>
  <r>
    <x v="2"/>
    <s v="Production 4646"/>
    <s v="Multi"/>
    <s v="lll"/>
    <x v="438"/>
    <s v=""/>
    <s v="FAC4645"/>
    <n v="48"/>
    <n v="300"/>
    <n v="300"/>
    <s v="CS12X4695"/>
    <s v="LA0Q"/>
    <s v="LA4645"/>
    <n v="4"/>
    <n v="24"/>
    <n v="6"/>
  </r>
  <r>
    <x v="2"/>
    <s v="Production 4647"/>
    <s v="Multi"/>
    <s v="lll"/>
    <x v="439"/>
    <s v=""/>
    <s v="FAC4646"/>
    <n v="48"/>
    <n v="300"/>
    <n v="300"/>
    <s v="CS12X4696"/>
    <s v="LA0Q"/>
    <s v="LA4646"/>
    <n v="4"/>
    <n v="24"/>
    <n v="6"/>
  </r>
  <r>
    <x v="2"/>
    <s v="Production 4648"/>
    <s v="Multi"/>
    <s v="lll"/>
    <x v="440"/>
    <s v=""/>
    <s v="FAC4647"/>
    <n v="48"/>
    <n v="300"/>
    <n v="300"/>
    <s v="CS12X4697"/>
    <s v="LA0Q"/>
    <s v="LA4647"/>
    <n v="4"/>
    <n v="24"/>
    <n v="6"/>
  </r>
  <r>
    <x v="2"/>
    <s v="Production 4649"/>
    <s v="Multi"/>
    <s v="lll"/>
    <x v="441"/>
    <s v=""/>
    <s v="FAC4648"/>
    <n v="48"/>
    <n v="300"/>
    <n v="300"/>
    <s v="CS12X4698"/>
    <s v="LA0Q"/>
    <s v="LA4648"/>
    <n v="4"/>
    <n v="24"/>
    <n v="6"/>
  </r>
  <r>
    <x v="2"/>
    <s v="Production 4650"/>
    <s v="Multi"/>
    <s v="lll"/>
    <x v="442"/>
    <s v=""/>
    <s v="FAC4649"/>
    <n v="48"/>
    <n v="300"/>
    <n v="300"/>
    <s v="CS12X4699"/>
    <s v="LA0Q"/>
    <s v="LA4649"/>
    <n v="4"/>
    <n v="24"/>
    <n v="6"/>
  </r>
  <r>
    <x v="2"/>
    <s v="Production 4651"/>
    <s v="Multi"/>
    <s v="lll"/>
    <x v="443"/>
    <s v=""/>
    <s v="FAC4650"/>
    <n v="48"/>
    <n v="300"/>
    <n v="300"/>
    <s v="CS12X4700"/>
    <s v="LA0Q"/>
    <s v="LA4650"/>
    <n v="4"/>
    <n v="24"/>
    <n v="6"/>
  </r>
  <r>
    <x v="2"/>
    <s v="Production 4652"/>
    <s v="Multi"/>
    <s v="lll"/>
    <x v="444"/>
    <s v=""/>
    <s v="FAC4651"/>
    <n v="48"/>
    <n v="300"/>
    <n v="300"/>
    <s v="CS12X4701"/>
    <s v="LA0Q"/>
    <s v="LA4651"/>
    <n v="4"/>
    <n v="24"/>
    <n v="6"/>
  </r>
  <r>
    <x v="2"/>
    <s v="Production 4653"/>
    <s v="Multi"/>
    <s v="lll"/>
    <x v="445"/>
    <s v=""/>
    <s v="FAC4652"/>
    <n v="48"/>
    <n v="300"/>
    <n v="300"/>
    <s v="CS12X4702"/>
    <s v="LA0Q"/>
    <s v="LA4652"/>
    <n v="4"/>
    <n v="24"/>
    <n v="6"/>
  </r>
  <r>
    <x v="2"/>
    <s v="Production 4654"/>
    <s v="Multi"/>
    <s v="lll"/>
    <x v="446"/>
    <s v=""/>
    <s v="FAC4653"/>
    <n v="48"/>
    <n v="300"/>
    <n v="300"/>
    <s v="CS12X4703"/>
    <s v="LA0Q"/>
    <s v="LA4653"/>
    <n v="4"/>
    <n v="24"/>
    <n v="6"/>
  </r>
  <r>
    <x v="2"/>
    <s v="Production 4655"/>
    <s v="Multi"/>
    <s v="lll"/>
    <x v="447"/>
    <s v=""/>
    <s v="FAC4654"/>
    <n v="48"/>
    <n v="300"/>
    <n v="300"/>
    <s v="CS12X4704"/>
    <s v="LA0Q"/>
    <s v="LA4654"/>
    <n v="4"/>
    <n v="24"/>
    <n v="6"/>
  </r>
  <r>
    <x v="2"/>
    <s v="Production 4656"/>
    <s v="Multi"/>
    <s v="lll"/>
    <x v="448"/>
    <s v=""/>
    <s v="FAC4655"/>
    <n v="48"/>
    <n v="300"/>
    <n v="300"/>
    <s v="CS12X4705"/>
    <s v="LA0Q"/>
    <s v="LA4655"/>
    <n v="4"/>
    <n v="24"/>
    <n v="6"/>
  </r>
  <r>
    <x v="2"/>
    <s v="Production 4657"/>
    <s v="Multi"/>
    <s v="lll"/>
    <x v="449"/>
    <s v=""/>
    <s v="FAC4656"/>
    <n v="48"/>
    <n v="300"/>
    <n v="300"/>
    <s v="CS12X4706"/>
    <s v="LA0Q"/>
    <s v="LA4656"/>
    <n v="4"/>
    <n v="24"/>
    <n v="6"/>
  </r>
  <r>
    <x v="2"/>
    <s v="Production 4658"/>
    <s v="Multi"/>
    <s v="lll"/>
    <x v="450"/>
    <s v=""/>
    <s v="FAC4657"/>
    <n v="48"/>
    <n v="300"/>
    <n v="300"/>
    <s v="CS12X4707"/>
    <s v="LA0Q"/>
    <s v="LA4657"/>
    <n v="4"/>
    <n v="24"/>
    <n v="6"/>
  </r>
  <r>
    <x v="2"/>
    <s v="Production 4659"/>
    <s v="Multi"/>
    <s v="lll"/>
    <x v="451"/>
    <s v=""/>
    <s v="FAC4658"/>
    <n v="48"/>
    <n v="300"/>
    <n v="300"/>
    <s v="CS12X4708"/>
    <s v="LA0Q"/>
    <s v="LA4658"/>
    <n v="4"/>
    <n v="24"/>
    <n v="6"/>
  </r>
  <r>
    <x v="2"/>
    <s v="Production 4660"/>
    <s v="Multi"/>
    <s v="lll"/>
    <x v="452"/>
    <s v=""/>
    <s v="FAC4659"/>
    <n v="48"/>
    <n v="300"/>
    <n v="300"/>
    <s v="CS12X4709"/>
    <s v="LA0Q"/>
    <s v="LA4659"/>
    <n v="4"/>
    <n v="24"/>
    <n v="6"/>
  </r>
  <r>
    <x v="2"/>
    <s v="Production 4661"/>
    <s v="Multi"/>
    <s v="lll"/>
    <x v="453"/>
    <s v=""/>
    <s v="FAC4660"/>
    <n v="48"/>
    <n v="300"/>
    <n v="300"/>
    <s v="CS12X4710"/>
    <s v="LA0Q"/>
    <s v="LA4660"/>
    <n v="4"/>
    <n v="24"/>
    <n v="6"/>
  </r>
  <r>
    <x v="2"/>
    <s v="Production 4662"/>
    <s v="Multi"/>
    <s v="lll"/>
    <x v="454"/>
    <s v=""/>
    <s v="FAC4661"/>
    <n v="48"/>
    <n v="300"/>
    <n v="300"/>
    <s v="CS12X4711"/>
    <s v="LA0Q"/>
    <s v="LA4661"/>
    <n v="4"/>
    <n v="24"/>
    <n v="6"/>
  </r>
  <r>
    <x v="2"/>
    <s v="Production 4663"/>
    <s v="Multi"/>
    <s v="lll"/>
    <x v="455"/>
    <s v=""/>
    <s v="FAC4662"/>
    <n v="48"/>
    <n v="300"/>
    <n v="300"/>
    <s v="CS12X4712"/>
    <s v="LA0Q"/>
    <s v="LA4662"/>
    <n v="4"/>
    <n v="24"/>
    <n v="6"/>
  </r>
  <r>
    <x v="2"/>
    <s v="Production 4664"/>
    <s v="Multi"/>
    <s v="lll"/>
    <x v="456"/>
    <s v=""/>
    <s v="FAC4663"/>
    <n v="48"/>
    <n v="300"/>
    <n v="300"/>
    <s v="CS12X4713"/>
    <s v="LA0Q"/>
    <s v="LA4663"/>
    <n v="4"/>
    <n v="24"/>
    <n v="6"/>
  </r>
  <r>
    <x v="2"/>
    <s v="Production 4665"/>
    <s v="Multi"/>
    <s v="lll"/>
    <x v="457"/>
    <s v=""/>
    <s v="FAC4664"/>
    <n v="48"/>
    <n v="300"/>
    <n v="300"/>
    <s v="CS12X4714"/>
    <s v="LA0Q"/>
    <s v="LA4664"/>
    <n v="4"/>
    <n v="24"/>
    <n v="6"/>
  </r>
  <r>
    <x v="2"/>
    <s v="Production 4666"/>
    <s v="Multi"/>
    <s v="lll"/>
    <x v="458"/>
    <s v=""/>
    <s v="FAC4665"/>
    <n v="48"/>
    <n v="300"/>
    <n v="300"/>
    <s v="CS12X4715"/>
    <s v="LA0Q"/>
    <s v="LA4665"/>
    <n v="4"/>
    <n v="24"/>
    <n v="6"/>
  </r>
  <r>
    <x v="2"/>
    <s v="Production 4667"/>
    <s v="Multi"/>
    <s v="lll"/>
    <x v="459"/>
    <s v=""/>
    <s v="FAC4666"/>
    <n v="48"/>
    <n v="300"/>
    <n v="300"/>
    <s v="CS12X4716"/>
    <s v="LA0Q"/>
    <s v="LA4666"/>
    <n v="4"/>
    <n v="24"/>
    <n v="6"/>
  </r>
  <r>
    <x v="2"/>
    <s v="Production 4668"/>
    <s v="Multi"/>
    <s v="lll"/>
    <x v="460"/>
    <s v=""/>
    <s v="FAC4667"/>
    <n v="48"/>
    <n v="300"/>
    <n v="300"/>
    <s v="CS12X4717"/>
    <s v="LA0Q"/>
    <s v="LA4667"/>
    <n v="4"/>
    <n v="24"/>
    <n v="6"/>
  </r>
  <r>
    <x v="2"/>
    <s v="Production 4669"/>
    <s v="Multi"/>
    <s v="lll"/>
    <x v="461"/>
    <s v=""/>
    <s v="FAC4668"/>
    <n v="48"/>
    <n v="300"/>
    <n v="300"/>
    <s v="CS12X4718"/>
    <s v="LA0Q"/>
    <s v="LA4668"/>
    <n v="4"/>
    <n v="24"/>
    <n v="6"/>
  </r>
  <r>
    <x v="2"/>
    <s v="Production 4670"/>
    <s v="Multi"/>
    <s v="lll"/>
    <x v="462"/>
    <s v=""/>
    <s v="FAC4669"/>
    <n v="48"/>
    <n v="300"/>
    <n v="300"/>
    <s v="CS12X4719"/>
    <s v="LA0Q"/>
    <s v="LA4669"/>
    <n v="4"/>
    <n v="24"/>
    <n v="6"/>
  </r>
  <r>
    <x v="2"/>
    <s v="Production 4671"/>
    <s v="Multi"/>
    <s v="lll"/>
    <x v="463"/>
    <s v=""/>
    <s v="FAC4670"/>
    <n v="48"/>
    <n v="300"/>
    <n v="300"/>
    <s v="CS12X4720"/>
    <s v="LA0Q"/>
    <s v="LA4670"/>
    <n v="4"/>
    <n v="24"/>
    <n v="6"/>
  </r>
  <r>
    <x v="2"/>
    <s v="Production 4672"/>
    <s v="Multi"/>
    <s v="lll"/>
    <x v="464"/>
    <s v=""/>
    <s v="FAC4671"/>
    <n v="48"/>
    <n v="300"/>
    <n v="300"/>
    <s v="CS12X4721"/>
    <s v="LA0Q"/>
    <s v="LA4671"/>
    <n v="4"/>
    <n v="24"/>
    <n v="6"/>
  </r>
  <r>
    <x v="2"/>
    <s v="Production 4673"/>
    <s v="Multi"/>
    <s v="lll"/>
    <x v="465"/>
    <s v=""/>
    <s v="FAC4672"/>
    <n v="48"/>
    <n v="300"/>
    <n v="300"/>
    <s v="CS12X4722"/>
    <s v="LA0Q"/>
    <s v="LA4672"/>
    <n v="4"/>
    <n v="24"/>
    <n v="6"/>
  </r>
  <r>
    <x v="2"/>
    <s v="Production 4674"/>
    <s v="Multi"/>
    <s v="lll"/>
    <x v="466"/>
    <s v=""/>
    <s v="FAC4673"/>
    <n v="48"/>
    <n v="300"/>
    <n v="300"/>
    <s v="CS12X4723"/>
    <s v="LA0Q"/>
    <s v="LA4673"/>
    <n v="4"/>
    <n v="24"/>
    <n v="6"/>
  </r>
  <r>
    <x v="2"/>
    <s v="Production 4675"/>
    <s v="Multi"/>
    <s v="lll"/>
    <x v="467"/>
    <s v=""/>
    <s v="FAC4674"/>
    <n v="48"/>
    <n v="300"/>
    <n v="300"/>
    <s v="CS12X4724"/>
    <s v="LA0Q"/>
    <s v="LA4674"/>
    <n v="4"/>
    <n v="24"/>
    <n v="6"/>
  </r>
  <r>
    <x v="2"/>
    <s v="Production 4676"/>
    <s v="Multi"/>
    <s v="lll"/>
    <x v="468"/>
    <s v=""/>
    <s v="FAC4675"/>
    <n v="48"/>
    <n v="300"/>
    <n v="300"/>
    <s v="CS12X4725"/>
    <s v="LA0Q"/>
    <s v="LA4675"/>
    <n v="4"/>
    <n v="24"/>
    <n v="6"/>
  </r>
  <r>
    <x v="2"/>
    <s v="Production 4677"/>
    <s v="Multi"/>
    <s v="lll"/>
    <x v="469"/>
    <s v=""/>
    <s v="FAC4676"/>
    <n v="48"/>
    <n v="300"/>
    <n v="300"/>
    <s v="CS12X4726"/>
    <s v="LA0Q"/>
    <s v="LA4676"/>
    <n v="4"/>
    <n v="24"/>
    <n v="6"/>
  </r>
  <r>
    <x v="2"/>
    <s v="Production 4678"/>
    <s v="Multi"/>
    <s v="lll"/>
    <x v="470"/>
    <s v=""/>
    <s v="FAC4677"/>
    <n v="48"/>
    <n v="300"/>
    <n v="300"/>
    <s v="CS12X4727"/>
    <s v="LA0Q"/>
    <s v="LA4677"/>
    <n v="4"/>
    <n v="24"/>
    <n v="6"/>
  </r>
  <r>
    <x v="2"/>
    <s v="Production 4679"/>
    <s v="Multi"/>
    <s v="lll"/>
    <x v="471"/>
    <s v=""/>
    <s v="FAC4678"/>
    <n v="48"/>
    <n v="300"/>
    <n v="300"/>
    <s v="CS12X4728"/>
    <s v="LA0Q"/>
    <s v="LA4678"/>
    <n v="4"/>
    <n v="24"/>
    <n v="6"/>
  </r>
  <r>
    <x v="2"/>
    <s v="Production 4680"/>
    <s v="Multi"/>
    <s v="lll"/>
    <x v="472"/>
    <s v=""/>
    <s v="FAC4679"/>
    <n v="48"/>
    <n v="300"/>
    <n v="300"/>
    <s v="CS12X4729"/>
    <s v="LA0Q"/>
    <s v="LA4679"/>
    <n v="4"/>
    <n v="24"/>
    <n v="6"/>
  </r>
  <r>
    <x v="2"/>
    <s v="Production 4681"/>
    <s v="Multi"/>
    <s v="lll"/>
    <x v="473"/>
    <s v=""/>
    <s v="FAC4680"/>
    <n v="48"/>
    <n v="300"/>
    <n v="300"/>
    <s v="CS12X4730"/>
    <s v="LA0Q"/>
    <s v="LA4680"/>
    <n v="4"/>
    <n v="24"/>
    <n v="6"/>
  </r>
  <r>
    <x v="2"/>
    <s v="Production 4682"/>
    <s v="Multi"/>
    <s v="lll"/>
    <x v="474"/>
    <s v=""/>
    <s v="FAC4681"/>
    <n v="48"/>
    <n v="300"/>
    <n v="300"/>
    <s v="CS12X4731"/>
    <s v="LA0Q"/>
    <s v="LA4681"/>
    <n v="4"/>
    <n v="24"/>
    <n v="6"/>
  </r>
  <r>
    <x v="2"/>
    <s v="Production 4683"/>
    <s v="Multi"/>
    <s v="lll"/>
    <x v="475"/>
    <s v=""/>
    <s v="FAC4682"/>
    <n v="48"/>
    <n v="300"/>
    <n v="300"/>
    <s v="CS12X4732"/>
    <s v="LA0Q"/>
    <s v="LA4682"/>
    <n v="4"/>
    <n v="24"/>
    <n v="6"/>
  </r>
  <r>
    <x v="2"/>
    <s v="Production 4684"/>
    <s v="Multi"/>
    <s v="lll"/>
    <x v="476"/>
    <s v=""/>
    <s v="FAC4683"/>
    <n v="48"/>
    <n v="300"/>
    <n v="300"/>
    <s v="CS12X4733"/>
    <s v="LA0Q"/>
    <s v="LA4683"/>
    <n v="4"/>
    <n v="24"/>
    <n v="6"/>
  </r>
  <r>
    <x v="2"/>
    <s v="Production 4685"/>
    <s v="Multi"/>
    <s v="lll"/>
    <x v="477"/>
    <s v=""/>
    <s v="FAC4684"/>
    <n v="48"/>
    <n v="300"/>
    <n v="300"/>
    <s v="CS12X4734"/>
    <s v="LA0Q"/>
    <s v="LA4684"/>
    <n v="4"/>
    <n v="24"/>
    <n v="6"/>
  </r>
  <r>
    <x v="2"/>
    <s v="Production 4686"/>
    <s v="Multi"/>
    <s v="lll"/>
    <x v="478"/>
    <s v=""/>
    <s v="FAC4685"/>
    <n v="48"/>
    <n v="300"/>
    <n v="300"/>
    <s v="CS12X4735"/>
    <s v="LA0Q"/>
    <s v="LA4685"/>
    <n v="4"/>
    <n v="24"/>
    <n v="6"/>
  </r>
  <r>
    <x v="2"/>
    <s v="Production 4687"/>
    <s v="Multi"/>
    <s v="lll"/>
    <x v="479"/>
    <s v=""/>
    <s v="FAC4686"/>
    <n v="48"/>
    <n v="300"/>
    <n v="300"/>
    <s v="CS12X4736"/>
    <s v="LA0Q"/>
    <s v="LA4686"/>
    <n v="4"/>
    <n v="24"/>
    <n v="6"/>
  </r>
  <r>
    <x v="2"/>
    <s v="Production 4688"/>
    <s v="Multi"/>
    <s v="lll"/>
    <x v="480"/>
    <s v=""/>
    <s v="FAC4687"/>
    <n v="48"/>
    <n v="300"/>
    <n v="300"/>
    <s v="CS12X4737"/>
    <s v="LA0Q"/>
    <s v="LA4687"/>
    <n v="4"/>
    <n v="24"/>
    <n v="6"/>
  </r>
  <r>
    <x v="2"/>
    <s v="Production 4689"/>
    <s v="Multi"/>
    <s v="lll"/>
    <x v="481"/>
    <s v=""/>
    <s v="FAC4688"/>
    <n v="48"/>
    <n v="300"/>
    <n v="300"/>
    <s v="CS12X4738"/>
    <s v="LA0Q"/>
    <s v="LA4688"/>
    <n v="4"/>
    <n v="24"/>
    <n v="6"/>
  </r>
  <r>
    <x v="2"/>
    <s v="Production 4690"/>
    <s v="Multi"/>
    <s v="lll"/>
    <x v="482"/>
    <s v=""/>
    <s v="FAC4689"/>
    <n v="48"/>
    <n v="300"/>
    <n v="300"/>
    <s v="CS12X4739"/>
    <s v="LA0Q"/>
    <s v="LA4689"/>
    <n v="4"/>
    <n v="24"/>
    <n v="6"/>
  </r>
  <r>
    <x v="2"/>
    <s v="Production 4691"/>
    <s v="Multi"/>
    <s v="lll"/>
    <x v="483"/>
    <s v=""/>
    <s v="FAC4690"/>
    <n v="48"/>
    <n v="300"/>
    <n v="300"/>
    <s v="CS12X4740"/>
    <s v="LA0Q"/>
    <s v="LA4690"/>
    <n v="4"/>
    <n v="24"/>
    <n v="6"/>
  </r>
  <r>
    <x v="2"/>
    <s v="Production 4692"/>
    <s v="Multi"/>
    <s v="lll"/>
    <x v="484"/>
    <s v=""/>
    <s v="FAC4691"/>
    <n v="48"/>
    <n v="300"/>
    <n v="300"/>
    <s v="CS12X4741"/>
    <s v="LA0Q"/>
    <s v="LA4691"/>
    <n v="4"/>
    <n v="24"/>
    <n v="6"/>
  </r>
  <r>
    <x v="2"/>
    <s v="Production 4693"/>
    <s v="Multi"/>
    <s v="lll"/>
    <x v="485"/>
    <s v=""/>
    <s v="FAC4692"/>
    <n v="48"/>
    <n v="300"/>
    <n v="300"/>
    <s v="CS12X4742"/>
    <s v="LA0Q"/>
    <s v="LA4692"/>
    <n v="4"/>
    <n v="24"/>
    <n v="6"/>
  </r>
  <r>
    <x v="2"/>
    <s v="Production 4694"/>
    <s v="Multi"/>
    <s v="lll"/>
    <x v="486"/>
    <s v=""/>
    <s v="FAC4693"/>
    <n v="48"/>
    <n v="300"/>
    <n v="300"/>
    <s v="CS12X4743"/>
    <s v="LA0Q"/>
    <s v="LA4693"/>
    <n v="4"/>
    <n v="24"/>
    <n v="6"/>
  </r>
  <r>
    <x v="2"/>
    <s v="Production 4695"/>
    <s v="Multi"/>
    <s v="lll"/>
    <x v="487"/>
    <s v=""/>
    <s v="FAC4694"/>
    <n v="48"/>
    <n v="300"/>
    <n v="300"/>
    <s v="CS12X4744"/>
    <s v="LA0Q"/>
    <s v="LA4694"/>
    <n v="4"/>
    <n v="24"/>
    <n v="6"/>
  </r>
  <r>
    <x v="2"/>
    <s v="Production 4696"/>
    <s v="Multi"/>
    <s v="lll"/>
    <x v="488"/>
    <s v=""/>
    <s v="FAC4695"/>
    <n v="48"/>
    <n v="300"/>
    <n v="300"/>
    <s v="CS12X4745"/>
    <s v="LA0Q"/>
    <s v="LA4695"/>
    <n v="4"/>
    <n v="24"/>
    <n v="6"/>
  </r>
  <r>
    <x v="2"/>
    <s v="Production 4697"/>
    <s v="Multi"/>
    <s v="lll"/>
    <x v="489"/>
    <s v=""/>
    <s v="FAC4696"/>
    <n v="48"/>
    <n v="300"/>
    <n v="300"/>
    <s v="CS12X4746"/>
    <s v="LA0Q"/>
    <s v="LA4696"/>
    <n v="4"/>
    <n v="24"/>
    <n v="6"/>
  </r>
  <r>
    <x v="2"/>
    <s v="Production 4698"/>
    <s v="Multi"/>
    <s v="lll"/>
    <x v="490"/>
    <s v=""/>
    <s v="FAC4697"/>
    <n v="48"/>
    <n v="300"/>
    <n v="300"/>
    <s v="CS12X4747"/>
    <s v="LA0Q"/>
    <s v="LA4697"/>
    <n v="4"/>
    <n v="24"/>
    <n v="6"/>
  </r>
  <r>
    <x v="2"/>
    <s v="Production 4699"/>
    <s v="Multi"/>
    <s v="lll"/>
    <x v="491"/>
    <s v=""/>
    <s v="FAC4698"/>
    <n v="48"/>
    <n v="300"/>
    <n v="300"/>
    <s v="CS12X4748"/>
    <s v="LA0Q"/>
    <s v="LA4698"/>
    <n v="4"/>
    <n v="24"/>
    <n v="6"/>
  </r>
  <r>
    <x v="2"/>
    <s v="Production 4700"/>
    <s v="Multi"/>
    <s v="lll"/>
    <x v="492"/>
    <s v=""/>
    <s v="FAC4699"/>
    <n v="48"/>
    <n v="300"/>
    <n v="300"/>
    <s v="CS12X4749"/>
    <s v="LA0Q"/>
    <s v="LA4699"/>
    <n v="4"/>
    <n v="24"/>
    <n v="6"/>
  </r>
  <r>
    <x v="2"/>
    <s v="Production 4701"/>
    <s v="Multi"/>
    <s v="lll"/>
    <x v="493"/>
    <s v=""/>
    <s v="FAC4700"/>
    <n v="48"/>
    <n v="300"/>
    <n v="300"/>
    <s v="CS12X4750"/>
    <s v="LA0Q"/>
    <s v="LA4700"/>
    <n v="4"/>
    <n v="24"/>
    <n v="6"/>
  </r>
  <r>
    <x v="2"/>
    <s v="Production 4702"/>
    <s v="Multi"/>
    <s v="lll"/>
    <x v="494"/>
    <s v=""/>
    <s v="FAC4701"/>
    <n v="48"/>
    <n v="300"/>
    <n v="300"/>
    <s v="CS12X4751"/>
    <s v="LA0Q"/>
    <s v="LA4701"/>
    <n v="4"/>
    <n v="24"/>
    <n v="6"/>
  </r>
  <r>
    <x v="2"/>
    <s v="Production 4703"/>
    <s v="Multi"/>
    <s v="lll"/>
    <x v="495"/>
    <s v=""/>
    <s v="FAC4702"/>
    <n v="48"/>
    <n v="300"/>
    <n v="300"/>
    <s v="CS12X4752"/>
    <s v="LA0Q"/>
    <s v="LA4702"/>
    <n v="4"/>
    <n v="24"/>
    <n v="6"/>
  </r>
  <r>
    <x v="2"/>
    <s v="Production 4704"/>
    <s v="Multi"/>
    <s v="lll"/>
    <x v="496"/>
    <s v=""/>
    <s v="FAC4703"/>
    <n v="48"/>
    <n v="300"/>
    <n v="300"/>
    <s v="CS12X4753"/>
    <s v="LA0Q"/>
    <s v="LA4703"/>
    <n v="4"/>
    <n v="24"/>
    <n v="6"/>
  </r>
  <r>
    <x v="2"/>
    <s v="Production 4705"/>
    <s v="Multi"/>
    <s v="lll"/>
    <x v="497"/>
    <s v=""/>
    <s v="FAC4704"/>
    <n v="48"/>
    <n v="300"/>
    <n v="300"/>
    <s v="CS12X4754"/>
    <s v="LA0Q"/>
    <s v="LA4704"/>
    <n v="4"/>
    <n v="24"/>
    <n v="6"/>
  </r>
  <r>
    <x v="2"/>
    <s v="Production 4706"/>
    <s v="Multi"/>
    <s v="lll"/>
    <x v="498"/>
    <s v=""/>
    <s v="FAC4705"/>
    <n v="48"/>
    <n v="300"/>
    <n v="300"/>
    <s v="CS12X4755"/>
    <s v="LA0Q"/>
    <s v="LA4705"/>
    <n v="4"/>
    <n v="24"/>
    <n v="6"/>
  </r>
  <r>
    <x v="2"/>
    <s v="Production 4707"/>
    <s v="Multi"/>
    <s v="lll"/>
    <x v="499"/>
    <s v=""/>
    <s v="FAC4706"/>
    <n v="48"/>
    <n v="300"/>
    <n v="300"/>
    <s v="CS12X4756"/>
    <s v="LA0Q"/>
    <s v="LA4706"/>
    <n v="4"/>
    <n v="24"/>
    <n v="6"/>
  </r>
  <r>
    <x v="2"/>
    <s v="Production 4708"/>
    <s v="Multi"/>
    <s v="lll"/>
    <x v="500"/>
    <s v=""/>
    <s v="FAC4707"/>
    <n v="48"/>
    <n v="300"/>
    <n v="300"/>
    <s v="CS12X4757"/>
    <s v="LA0Q"/>
    <s v="LA4707"/>
    <n v="4"/>
    <n v="24"/>
    <n v="6"/>
  </r>
  <r>
    <x v="2"/>
    <s v="Production 4709"/>
    <s v="Multi"/>
    <s v="lll"/>
    <x v="501"/>
    <s v=""/>
    <s v="FAC4708"/>
    <n v="48"/>
    <n v="300"/>
    <n v="300"/>
    <s v="CS12X4758"/>
    <s v="LA0Q"/>
    <s v="LA4708"/>
    <n v="4"/>
    <n v="24"/>
    <n v="6"/>
  </r>
  <r>
    <x v="2"/>
    <s v="Production 4710"/>
    <s v="Multi"/>
    <s v="lll"/>
    <x v="502"/>
    <s v=""/>
    <s v="FAC4709"/>
    <n v="48"/>
    <n v="300"/>
    <n v="300"/>
    <s v="CS12X4759"/>
    <s v="LA0Q"/>
    <s v="LA4709"/>
    <n v="4"/>
    <n v="24"/>
    <n v="6"/>
  </r>
  <r>
    <x v="2"/>
    <s v="Production 4711"/>
    <s v="Multi"/>
    <s v="lll"/>
    <x v="503"/>
    <s v=""/>
    <s v="FAC4710"/>
    <n v="48"/>
    <n v="300"/>
    <n v="300"/>
    <s v="CS12X4760"/>
    <s v="LA0Q"/>
    <s v="LA4710"/>
    <n v="4"/>
    <n v="24"/>
    <n v="6"/>
  </r>
  <r>
    <x v="2"/>
    <s v="Production 4712"/>
    <s v="Multi"/>
    <s v="lll"/>
    <x v="504"/>
    <s v=""/>
    <s v="FAC4711"/>
    <n v="48"/>
    <n v="300"/>
    <n v="300"/>
    <s v="CS12X4761"/>
    <s v="LA0Q"/>
    <s v="LA4711"/>
    <n v="4"/>
    <n v="24"/>
    <n v="6"/>
  </r>
  <r>
    <x v="2"/>
    <s v="Production 4713"/>
    <s v="Multi"/>
    <s v="lll"/>
    <x v="505"/>
    <s v=""/>
    <s v="FAC4712"/>
    <n v="48"/>
    <n v="300"/>
    <n v="300"/>
    <s v="CS12X4762"/>
    <s v="LA0Q"/>
    <s v="LA4712"/>
    <n v="4"/>
    <n v="24"/>
    <n v="6"/>
  </r>
  <r>
    <x v="2"/>
    <s v="Production 4714"/>
    <s v="Multi"/>
    <s v="lll"/>
    <x v="506"/>
    <s v=""/>
    <s v="FAC4713"/>
    <n v="48"/>
    <n v="300"/>
    <n v="300"/>
    <s v="CS12X4763"/>
    <s v="LA0Q"/>
    <s v="LA4713"/>
    <n v="4"/>
    <n v="24"/>
    <n v="6"/>
  </r>
  <r>
    <x v="2"/>
    <s v="Production 4715"/>
    <s v="Multi"/>
    <s v="lll"/>
    <x v="507"/>
    <s v=""/>
    <s v="FAC4714"/>
    <n v="48"/>
    <n v="300"/>
    <n v="300"/>
    <s v="CS12X4764"/>
    <s v="LA0Q"/>
    <s v="LA4714"/>
    <n v="4"/>
    <n v="24"/>
    <n v="6"/>
  </r>
  <r>
    <x v="2"/>
    <s v="Production 4716"/>
    <s v="Multi"/>
    <s v="lll"/>
    <x v="508"/>
    <s v=""/>
    <s v="FAC4715"/>
    <n v="48"/>
    <n v="300"/>
    <n v="300"/>
    <s v="CS12X4765"/>
    <s v="LA0Q"/>
    <s v="LA4715"/>
    <n v="4"/>
    <n v="24"/>
    <n v="6"/>
  </r>
  <r>
    <x v="2"/>
    <s v="Production 4717"/>
    <s v="Multi"/>
    <s v="lll"/>
    <x v="509"/>
    <s v=""/>
    <s v="FAC4716"/>
    <n v="48"/>
    <n v="300"/>
    <n v="300"/>
    <s v="CS12X4766"/>
    <s v="LA0Q"/>
    <s v="LA4716"/>
    <n v="4"/>
    <n v="24"/>
    <n v="6"/>
  </r>
  <r>
    <x v="2"/>
    <s v="Production 4718"/>
    <s v="Multi"/>
    <s v="lll"/>
    <x v="510"/>
    <s v=""/>
    <s v="FAC4717"/>
    <n v="48"/>
    <n v="300"/>
    <n v="300"/>
    <s v="CS12X4767"/>
    <s v="LA0Q"/>
    <s v="LA4717"/>
    <n v="4"/>
    <n v="24"/>
    <n v="6"/>
  </r>
  <r>
    <x v="2"/>
    <s v="Production 4719"/>
    <s v="Multi"/>
    <s v="lll"/>
    <x v="511"/>
    <s v=""/>
    <s v="FAC4718"/>
    <n v="48"/>
    <n v="300"/>
    <n v="300"/>
    <s v="CS12X4768"/>
    <s v="LA0Q"/>
    <s v="LA4718"/>
    <n v="4"/>
    <n v="24"/>
    <n v="6"/>
  </r>
  <r>
    <x v="2"/>
    <s v="Production 4720"/>
    <s v="Multi"/>
    <s v="lll"/>
    <x v="512"/>
    <s v=""/>
    <s v="FAC4719"/>
    <n v="48"/>
    <n v="300"/>
    <n v="300"/>
    <s v="CS12X4769"/>
    <s v="LA0Q"/>
    <s v="LA4719"/>
    <n v="4"/>
    <n v="24"/>
    <n v="6"/>
  </r>
  <r>
    <x v="2"/>
    <s v="Production 4721"/>
    <s v="Multi"/>
    <s v="lll"/>
    <x v="513"/>
    <s v=""/>
    <s v="FAC4720"/>
    <n v="48"/>
    <n v="300"/>
    <n v="300"/>
    <s v="CS12X4770"/>
    <s v="LA0Q"/>
    <s v="LA4720"/>
    <n v="4"/>
    <n v="24"/>
    <n v="6"/>
  </r>
  <r>
    <x v="2"/>
    <s v="Production 4722"/>
    <s v="Multi"/>
    <s v="lll"/>
    <x v="514"/>
    <s v=""/>
    <s v="FAC4721"/>
    <n v="48"/>
    <n v="300"/>
    <n v="300"/>
    <s v="CS12X4771"/>
    <s v="LA0Q"/>
    <s v="LA4721"/>
    <n v="4"/>
    <n v="24"/>
    <n v="6"/>
  </r>
  <r>
    <x v="2"/>
    <s v="Production 4723"/>
    <s v="Multi"/>
    <s v="lll"/>
    <x v="515"/>
    <s v=""/>
    <s v="FAC4722"/>
    <n v="48"/>
    <n v="300"/>
    <n v="300"/>
    <s v="CS12X4772"/>
    <s v="LA0Q"/>
    <s v="LA4722"/>
    <n v="4"/>
    <n v="24"/>
    <n v="6"/>
  </r>
  <r>
    <x v="2"/>
    <s v="Production 4724"/>
    <s v="Multi"/>
    <s v="lll"/>
    <x v="516"/>
    <s v=""/>
    <s v="FAC4723"/>
    <n v="48"/>
    <n v="300"/>
    <n v="300"/>
    <s v="CS12X4773"/>
    <s v="LA0Q"/>
    <s v="LA4723"/>
    <n v="4"/>
    <n v="24"/>
    <n v="6"/>
  </r>
  <r>
    <x v="2"/>
    <s v="Production 4725"/>
    <s v="Multi"/>
    <s v="lll"/>
    <x v="517"/>
    <s v=""/>
    <s v="FAC4724"/>
    <n v="48"/>
    <n v="300"/>
    <n v="300"/>
    <s v="CS12X4774"/>
    <s v="LA0Q"/>
    <s v="LA4724"/>
    <n v="4"/>
    <n v="24"/>
    <n v="6"/>
  </r>
  <r>
    <x v="2"/>
    <s v="Production 4726"/>
    <s v="Multi"/>
    <s v="lll"/>
    <x v="518"/>
    <s v=""/>
    <s v="FAC4725"/>
    <n v="48"/>
    <n v="300"/>
    <n v="300"/>
    <s v="CS12X4775"/>
    <s v="LA0Q"/>
    <s v="LA4725"/>
    <n v="4"/>
    <n v="24"/>
    <n v="6"/>
  </r>
  <r>
    <x v="2"/>
    <s v="Production 4727"/>
    <s v="Multi"/>
    <s v="lll"/>
    <x v="519"/>
    <s v=""/>
    <s v="FAC4726"/>
    <n v="48"/>
    <n v="300"/>
    <n v="300"/>
    <s v="CS12X4776"/>
    <s v="LA0Q"/>
    <s v="LA4726"/>
    <n v="4"/>
    <n v="24"/>
    <n v="6"/>
  </r>
  <r>
    <x v="2"/>
    <s v="Production 4728"/>
    <s v="Multi"/>
    <s v="lll"/>
    <x v="520"/>
    <s v=""/>
    <s v="FAC4727"/>
    <n v="48"/>
    <n v="300"/>
    <n v="300"/>
    <s v="CS12X4777"/>
    <s v="LA0Q"/>
    <s v="LA4727"/>
    <n v="4"/>
    <n v="24"/>
    <n v="6"/>
  </r>
  <r>
    <x v="2"/>
    <s v="Production 4729"/>
    <s v="Multi"/>
    <s v="lll"/>
    <x v="521"/>
    <s v=""/>
    <s v="FAC4728"/>
    <n v="48"/>
    <n v="300"/>
    <n v="300"/>
    <s v="CS12X4778"/>
    <s v="LA0Q"/>
    <s v="LA4728"/>
    <n v="4"/>
    <n v="24"/>
    <n v="6"/>
  </r>
  <r>
    <x v="2"/>
    <s v="Production 4730"/>
    <s v="Multi"/>
    <s v="lll"/>
    <x v="522"/>
    <s v=""/>
    <s v="FAC4729"/>
    <n v="48"/>
    <n v="300"/>
    <n v="300"/>
    <s v="CS12X4779"/>
    <s v="LA0Q"/>
    <s v="LA4729"/>
    <n v="4"/>
    <n v="24"/>
    <n v="6"/>
  </r>
  <r>
    <x v="2"/>
    <s v="Production 4731"/>
    <s v="Multi"/>
    <s v="lll"/>
    <x v="523"/>
    <s v=""/>
    <s v="FAC4730"/>
    <n v="48"/>
    <n v="300"/>
    <n v="300"/>
    <s v="CS12X4780"/>
    <s v="LA0Q"/>
    <s v="LA4730"/>
    <n v="4"/>
    <n v="24"/>
    <n v="6"/>
  </r>
  <r>
    <x v="2"/>
    <s v="Production 4732"/>
    <s v="Multi"/>
    <s v="lll"/>
    <x v="524"/>
    <s v=""/>
    <s v="FAC4731"/>
    <n v="48"/>
    <n v="300"/>
    <n v="300"/>
    <s v="CS12X4781"/>
    <s v="LA0Q"/>
    <s v="LA4731"/>
    <n v="4"/>
    <n v="24"/>
    <n v="6"/>
  </r>
  <r>
    <x v="2"/>
    <s v="Production 4733"/>
    <s v="Multi"/>
    <s v="lll"/>
    <x v="525"/>
    <s v=""/>
    <s v="FAC4732"/>
    <n v="48"/>
    <n v="300"/>
    <n v="300"/>
    <s v="CS12X4782"/>
    <s v="LA0Q"/>
    <s v="LA4732"/>
    <n v="4"/>
    <n v="24"/>
    <n v="6"/>
  </r>
  <r>
    <x v="2"/>
    <s v="Production 4734"/>
    <s v="Multi"/>
    <s v="lll"/>
    <x v="526"/>
    <s v=""/>
    <s v="FAC4733"/>
    <n v="48"/>
    <n v="300"/>
    <n v="300"/>
    <s v="CS12X4783"/>
    <s v="LA0Q"/>
    <s v="LA4733"/>
    <n v="4"/>
    <n v="24"/>
    <n v="6"/>
  </r>
  <r>
    <x v="2"/>
    <s v="Production 4735"/>
    <s v="Multi"/>
    <s v="lll"/>
    <x v="527"/>
    <s v=""/>
    <s v="FAC4734"/>
    <n v="48"/>
    <n v="300"/>
    <n v="300"/>
    <s v="CS12X4784"/>
    <s v="LA0Q"/>
    <s v="LA4734"/>
    <n v="4"/>
    <n v="24"/>
    <n v="6"/>
  </r>
  <r>
    <x v="2"/>
    <s v="Production 4736"/>
    <s v="Multi"/>
    <s v="lll"/>
    <x v="528"/>
    <s v=""/>
    <s v="FAC4735"/>
    <n v="48"/>
    <n v="300"/>
    <n v="300"/>
    <s v="CS12X4785"/>
    <s v="LA0Q"/>
    <s v="LA4735"/>
    <n v="4"/>
    <n v="24"/>
    <n v="6"/>
  </r>
  <r>
    <x v="2"/>
    <s v="Production 4737"/>
    <s v="Multi"/>
    <s v="lll"/>
    <x v="529"/>
    <s v=""/>
    <s v="FAC4736"/>
    <n v="48"/>
    <n v="300"/>
    <n v="300"/>
    <s v="CS12X4786"/>
    <s v="LA0Q"/>
    <s v="LA4736"/>
    <n v="4"/>
    <n v="24"/>
    <n v="6"/>
  </r>
  <r>
    <x v="2"/>
    <s v="Production 4738"/>
    <s v="Multi"/>
    <s v="lll"/>
    <x v="530"/>
    <s v=""/>
    <s v="FAC4737"/>
    <n v="48"/>
    <n v="300"/>
    <n v="300"/>
    <s v="CS12X4787"/>
    <s v="LA0Q"/>
    <s v="LA4737"/>
    <n v="4"/>
    <n v="24"/>
    <n v="6"/>
  </r>
  <r>
    <x v="2"/>
    <s v="Production 4739"/>
    <s v="Multi"/>
    <s v="lll"/>
    <x v="531"/>
    <s v=""/>
    <s v="FAC4738"/>
    <n v="48"/>
    <n v="300"/>
    <n v="300"/>
    <s v="CS12X4788"/>
    <s v="LA0Q"/>
    <s v="LA4738"/>
    <n v="4"/>
    <n v="24"/>
    <n v="6"/>
  </r>
  <r>
    <x v="2"/>
    <s v="Production 4740"/>
    <s v="Multi"/>
    <s v="lll"/>
    <x v="532"/>
    <s v=""/>
    <s v="FAC4739"/>
    <n v="48"/>
    <n v="300"/>
    <n v="300"/>
    <s v="CS12X4789"/>
    <s v="LA0Q"/>
    <s v="LA4739"/>
    <n v="4"/>
    <n v="24"/>
    <n v="6"/>
  </r>
  <r>
    <x v="2"/>
    <s v="Production 4741"/>
    <s v="Multi"/>
    <s v="lll"/>
    <x v="533"/>
    <s v=""/>
    <s v="FAC4740"/>
    <n v="48"/>
    <n v="300"/>
    <n v="300"/>
    <s v="CS12X4790"/>
    <s v="LA0Q"/>
    <s v="LA4740"/>
    <n v="4"/>
    <n v="24"/>
    <n v="6"/>
  </r>
  <r>
    <x v="2"/>
    <s v="Production 4742"/>
    <s v="Multi"/>
    <s v="lll"/>
    <x v="534"/>
    <s v=""/>
    <s v="FAC4741"/>
    <n v="48"/>
    <n v="300"/>
    <n v="300"/>
    <s v="CS12X4791"/>
    <s v="LA0Q"/>
    <s v="LA4741"/>
    <n v="4"/>
    <n v="24"/>
    <n v="6"/>
  </r>
  <r>
    <x v="2"/>
    <s v="Production 4743"/>
    <s v="Multi"/>
    <s v="lll"/>
    <x v="535"/>
    <s v=""/>
    <s v="FAC4742"/>
    <n v="48"/>
    <n v="300"/>
    <n v="300"/>
    <s v="CS12X4792"/>
    <s v="LA0Q"/>
    <s v="LA4742"/>
    <n v="4"/>
    <n v="24"/>
    <n v="6"/>
  </r>
  <r>
    <x v="2"/>
    <s v="Production 4744"/>
    <s v="Multi"/>
    <s v="lll"/>
    <x v="536"/>
    <s v=""/>
    <s v="FAC4743"/>
    <n v="48"/>
    <n v="300"/>
    <n v="300"/>
    <s v="CS12X4793"/>
    <s v="LA0Q"/>
    <s v="LA4743"/>
    <n v="4"/>
    <n v="24"/>
    <n v="6"/>
  </r>
  <r>
    <x v="2"/>
    <s v="Production 4745"/>
    <s v="Multi"/>
    <s v="lll"/>
    <x v="537"/>
    <s v=""/>
    <s v="FAC4744"/>
    <n v="48"/>
    <n v="300"/>
    <n v="300"/>
    <s v="CS12X4794"/>
    <s v="LA0Q"/>
    <s v="LA4744"/>
    <n v="4"/>
    <n v="24"/>
    <n v="6"/>
  </r>
  <r>
    <x v="2"/>
    <s v="Production 4746"/>
    <s v="Multi"/>
    <s v="lll"/>
    <x v="538"/>
    <s v=""/>
    <s v="FAC4745"/>
    <n v="48"/>
    <n v="300"/>
    <n v="300"/>
    <s v="CS12X4795"/>
    <s v="LA0Q"/>
    <s v="LA4745"/>
    <n v="4"/>
    <n v="24"/>
    <n v="6"/>
  </r>
  <r>
    <x v="2"/>
    <s v="Production 4747"/>
    <s v="Multi"/>
    <s v="lll"/>
    <x v="539"/>
    <s v=""/>
    <s v="FAC4746"/>
    <n v="48"/>
    <n v="300"/>
    <n v="300"/>
    <s v="CS12X4796"/>
    <s v="LA0Q"/>
    <s v="LA4746"/>
    <n v="4"/>
    <n v="24"/>
    <n v="6"/>
  </r>
  <r>
    <x v="2"/>
    <s v="Production 4748"/>
    <s v="Multi"/>
    <s v="lll"/>
    <x v="540"/>
    <s v=""/>
    <s v="FAC4747"/>
    <n v="48"/>
    <n v="300"/>
    <n v="300"/>
    <s v="CS12X4797"/>
    <s v="LA0Q"/>
    <s v="LA4747"/>
    <n v="4"/>
    <n v="24"/>
    <n v="6"/>
  </r>
  <r>
    <x v="2"/>
    <s v="Production 4749"/>
    <s v="Multi"/>
    <s v="lll"/>
    <x v="541"/>
    <s v=""/>
    <s v="FAC4748"/>
    <n v="48"/>
    <n v="300"/>
    <n v="300"/>
    <s v="CS12X4798"/>
    <s v="LA0Q"/>
    <s v="LA4748"/>
    <n v="4"/>
    <n v="24"/>
    <n v="6"/>
  </r>
  <r>
    <x v="2"/>
    <s v="Production 4750"/>
    <s v="Multi"/>
    <s v="lll"/>
    <x v="542"/>
    <s v=""/>
    <s v="FAC4749"/>
    <n v="48"/>
    <n v="300"/>
    <n v="300"/>
    <s v="CS12X4799"/>
    <s v="LA0Q"/>
    <s v="LA4749"/>
    <n v="4"/>
    <n v="24"/>
    <n v="6"/>
  </r>
  <r>
    <x v="2"/>
    <s v="Production 4751"/>
    <s v="Multi"/>
    <s v="lll"/>
    <x v="543"/>
    <s v=""/>
    <s v="FAC4750"/>
    <n v="48"/>
    <n v="300"/>
    <n v="300"/>
    <s v="CS12X4800"/>
    <s v="LA0Q"/>
    <s v="LA4750"/>
    <n v="4"/>
    <n v="24"/>
    <n v="6"/>
  </r>
  <r>
    <x v="2"/>
    <s v="Production 4752"/>
    <s v="Multi"/>
    <s v="lll"/>
    <x v="544"/>
    <s v=""/>
    <s v="FAC4751"/>
    <n v="48"/>
    <n v="300"/>
    <n v="300"/>
    <s v="CS12X4801"/>
    <s v="LA0Q"/>
    <s v="LA4751"/>
    <n v="4"/>
    <n v="24"/>
    <n v="6"/>
  </r>
  <r>
    <x v="2"/>
    <s v="Production 4753"/>
    <s v="Multi"/>
    <s v="lll"/>
    <x v="545"/>
    <s v=""/>
    <s v="FAC4752"/>
    <n v="48"/>
    <n v="300"/>
    <n v="300"/>
    <s v="CS12X4802"/>
    <s v="LA0Q"/>
    <s v="LA4752"/>
    <n v="4"/>
    <n v="24"/>
    <n v="6"/>
  </r>
  <r>
    <x v="2"/>
    <s v="Production 4754"/>
    <s v="Multi"/>
    <s v="lll"/>
    <x v="546"/>
    <s v=""/>
    <s v="FAC4753"/>
    <n v="48"/>
    <n v="300"/>
    <n v="300"/>
    <s v="CS12X4803"/>
    <s v="LA0Q"/>
    <s v="LA4753"/>
    <n v="4"/>
    <n v="24"/>
    <n v="6"/>
  </r>
  <r>
    <x v="2"/>
    <s v="Production 4755"/>
    <s v="Multi"/>
    <s v="lll"/>
    <x v="547"/>
    <s v=""/>
    <s v="FAC4754"/>
    <n v="48"/>
    <n v="300"/>
    <n v="300"/>
    <s v="CS12X4804"/>
    <s v="LA0Q"/>
    <s v="LA4754"/>
    <n v="4"/>
    <n v="24"/>
    <n v="6"/>
  </r>
  <r>
    <x v="2"/>
    <s v="Production 4756"/>
    <s v="Multi"/>
    <s v="lll"/>
    <x v="548"/>
    <s v=""/>
    <s v="FAC4755"/>
    <n v="48"/>
    <n v="300"/>
    <n v="300"/>
    <s v="CS12X4805"/>
    <s v="LA0Q"/>
    <s v="LA4755"/>
    <n v="4"/>
    <n v="24"/>
    <n v="6"/>
  </r>
  <r>
    <x v="2"/>
    <s v="Production 4757"/>
    <s v="Multi"/>
    <s v="lll"/>
    <x v="549"/>
    <s v=""/>
    <s v="FAC4756"/>
    <n v="48"/>
    <n v="300"/>
    <n v="300"/>
    <s v="CS12X4806"/>
    <s v="LA0Q"/>
    <s v="LA4756"/>
    <n v="4"/>
    <n v="24"/>
    <n v="6"/>
  </r>
  <r>
    <x v="2"/>
    <s v="Production 4758"/>
    <s v="Multi"/>
    <s v="lll"/>
    <x v="550"/>
    <s v=""/>
    <s v="FAC4757"/>
    <n v="48"/>
    <n v="300"/>
    <n v="300"/>
    <s v="CS12X4807"/>
    <s v="LA0Q"/>
    <s v="LA4757"/>
    <n v="4"/>
    <n v="24"/>
    <n v="6"/>
  </r>
  <r>
    <x v="2"/>
    <s v="Production 4759"/>
    <s v="Multi"/>
    <s v="lll"/>
    <x v="551"/>
    <s v=""/>
    <s v="FAC4758"/>
    <n v="48"/>
    <n v="300"/>
    <n v="300"/>
    <s v="CS12X4808"/>
    <s v="LA0Q"/>
    <s v="LA4758"/>
    <n v="4"/>
    <n v="24"/>
    <n v="6"/>
  </r>
  <r>
    <x v="2"/>
    <s v="Production 4760"/>
    <s v="Multi"/>
    <s v="lll"/>
    <x v="552"/>
    <s v=""/>
    <s v="FAC4759"/>
    <n v="48"/>
    <n v="300"/>
    <n v="300"/>
    <s v="CS12X4809"/>
    <s v="LA0Q"/>
    <s v="LA4759"/>
    <n v="4"/>
    <n v="24"/>
    <n v="6"/>
  </r>
  <r>
    <x v="2"/>
    <s v="Production 4761"/>
    <s v="Multi"/>
    <s v="lll"/>
    <x v="553"/>
    <s v=""/>
    <s v="FAC4760"/>
    <n v="48"/>
    <n v="300"/>
    <n v="300"/>
    <s v="CS12X4810"/>
    <s v="LA0Q"/>
    <s v="LA4760"/>
    <n v="4"/>
    <n v="24"/>
    <n v="6"/>
  </r>
  <r>
    <x v="2"/>
    <s v="Production 4762"/>
    <s v="Multi"/>
    <s v="lll"/>
    <x v="554"/>
    <s v=""/>
    <s v="FAC4761"/>
    <n v="48"/>
    <n v="300"/>
    <n v="300"/>
    <s v="CS12X4811"/>
    <s v="LA0Q"/>
    <s v="LA4761"/>
    <n v="4"/>
    <n v="24"/>
    <n v="6"/>
  </r>
  <r>
    <x v="2"/>
    <s v="Production 4763"/>
    <s v="Multi"/>
    <s v="lll"/>
    <x v="555"/>
    <s v=""/>
    <s v="FAC4762"/>
    <n v="48"/>
    <n v="300"/>
    <n v="300"/>
    <s v="CS12X4812"/>
    <s v="LA0Q"/>
    <s v="LA4762"/>
    <n v="4"/>
    <n v="24"/>
    <n v="6"/>
  </r>
  <r>
    <x v="2"/>
    <s v="Production 4764"/>
    <s v="Multi"/>
    <s v="lll"/>
    <x v="556"/>
    <s v=""/>
    <s v="FAC4763"/>
    <n v="48"/>
    <n v="300"/>
    <n v="300"/>
    <s v="CS12X4813"/>
    <s v="LA0Q"/>
    <s v="LA4763"/>
    <n v="4"/>
    <n v="24"/>
    <n v="6"/>
  </r>
  <r>
    <x v="2"/>
    <s v="Production 4765"/>
    <s v="Multi"/>
    <s v="lll"/>
    <x v="557"/>
    <s v=""/>
    <s v="FAC4764"/>
    <n v="48"/>
    <n v="300"/>
    <n v="300"/>
    <s v="CS12X4814"/>
    <s v="LA0Q"/>
    <s v="LA4764"/>
    <n v="4"/>
    <n v="24"/>
    <n v="6"/>
  </r>
  <r>
    <x v="2"/>
    <s v="Production 4766"/>
    <s v="Multi"/>
    <s v="lll"/>
    <x v="558"/>
    <s v=""/>
    <s v="FAC4765"/>
    <n v="48"/>
    <n v="300"/>
    <n v="300"/>
    <s v="CS12X4815"/>
    <s v="LA0Q"/>
    <s v="LA4765"/>
    <n v="4"/>
    <n v="24"/>
    <n v="6"/>
  </r>
  <r>
    <x v="2"/>
    <s v="Production 4767"/>
    <s v="Multi"/>
    <s v="lll"/>
    <x v="559"/>
    <s v=""/>
    <s v="FAC4766"/>
    <n v="48"/>
    <n v="300"/>
    <n v="300"/>
    <s v="CS12X4816"/>
    <s v="LA0Q"/>
    <s v="LA4766"/>
    <n v="4"/>
    <n v="24"/>
    <n v="6"/>
  </r>
  <r>
    <x v="2"/>
    <s v="Production 4768"/>
    <s v="Multi"/>
    <s v="lll"/>
    <x v="560"/>
    <s v=""/>
    <s v="FAC4767"/>
    <n v="48"/>
    <n v="300"/>
    <n v="300"/>
    <s v="CS12X4817"/>
    <s v="LA0Q"/>
    <s v="LA4767"/>
    <n v="4"/>
    <n v="24"/>
    <n v="6"/>
  </r>
  <r>
    <x v="2"/>
    <s v="Production 4769"/>
    <s v="Multi"/>
    <s v="lll"/>
    <x v="561"/>
    <s v=""/>
    <s v="FAC4768"/>
    <n v="48"/>
    <n v="300"/>
    <n v="300"/>
    <s v="CS12X4818"/>
    <s v="LA0Q"/>
    <s v="LA4768"/>
    <n v="4"/>
    <n v="24"/>
    <n v="6"/>
  </r>
  <r>
    <x v="2"/>
    <s v="Production 4770"/>
    <s v="Multi"/>
    <s v="lll"/>
    <x v="562"/>
    <s v=""/>
    <s v="FAC4769"/>
    <n v="48"/>
    <n v="300"/>
    <n v="300"/>
    <s v="CS12X4819"/>
    <s v="LA0Q"/>
    <s v="LA4769"/>
    <n v="4"/>
    <n v="24"/>
    <n v="6"/>
  </r>
  <r>
    <x v="2"/>
    <s v="Production 4771"/>
    <s v="Multi"/>
    <s v="lll"/>
    <x v="563"/>
    <s v=""/>
    <s v="FAC4770"/>
    <n v="48"/>
    <n v="300"/>
    <n v="300"/>
    <s v="CS12X4820"/>
    <s v="LA0Q"/>
    <s v="LA4770"/>
    <n v="4"/>
    <n v="24"/>
    <n v="6"/>
  </r>
  <r>
    <x v="2"/>
    <s v="Production 4772"/>
    <s v="Multi"/>
    <s v="lll"/>
    <x v="564"/>
    <s v=""/>
    <s v="FAC4771"/>
    <n v="48"/>
    <n v="300"/>
    <n v="300"/>
    <s v="CS12X4821"/>
    <s v="LA0Q"/>
    <s v="LA4771"/>
    <n v="4"/>
    <n v="24"/>
    <n v="6"/>
  </r>
  <r>
    <x v="2"/>
    <s v="Production 4773"/>
    <s v="Multi"/>
    <s v="lll"/>
    <x v="565"/>
    <s v=""/>
    <s v="FAC4772"/>
    <n v="48"/>
    <n v="300"/>
    <n v="300"/>
    <s v="CS12X4822"/>
    <s v="LA0Q"/>
    <s v="LA4772"/>
    <n v="4"/>
    <n v="24"/>
    <n v="6"/>
  </r>
  <r>
    <x v="2"/>
    <s v="Production 4774"/>
    <s v="Multi"/>
    <s v="lll"/>
    <x v="566"/>
    <s v=""/>
    <s v="FAC4773"/>
    <n v="48"/>
    <n v="300"/>
    <n v="300"/>
    <s v="CS12X4823"/>
    <s v="LA0Q"/>
    <s v="LA4773"/>
    <n v="4"/>
    <n v="24"/>
    <n v="6"/>
  </r>
  <r>
    <x v="2"/>
    <s v="Production 4775"/>
    <s v="Multi"/>
    <s v="lll"/>
    <x v="567"/>
    <s v=""/>
    <s v="FAC4774"/>
    <n v="48"/>
    <n v="300"/>
    <n v="300"/>
    <s v="CS12X4824"/>
    <s v="LA0Q"/>
    <s v="LA4774"/>
    <n v="4"/>
    <n v="24"/>
    <n v="6"/>
  </r>
  <r>
    <x v="2"/>
    <s v="Production 4776"/>
    <s v="Multi"/>
    <s v="lll"/>
    <x v="568"/>
    <s v=""/>
    <s v="FAC4775"/>
    <n v="48"/>
    <n v="300"/>
    <n v="300"/>
    <s v="CS12X4825"/>
    <s v="LA0Q"/>
    <s v="LA4775"/>
    <n v="4"/>
    <n v="24"/>
    <n v="6"/>
  </r>
  <r>
    <x v="2"/>
    <s v="Production 4777"/>
    <s v="Multi"/>
    <s v="lll"/>
    <x v="569"/>
    <s v=""/>
    <s v="FAC4776"/>
    <n v="48"/>
    <n v="300"/>
    <n v="300"/>
    <s v="CS12X4826"/>
    <s v="LA0Q"/>
    <s v="LA4776"/>
    <n v="4"/>
    <n v="24"/>
    <n v="6"/>
  </r>
  <r>
    <x v="2"/>
    <s v="Production 4778"/>
    <s v="Multi"/>
    <s v="lll"/>
    <x v="570"/>
    <s v=""/>
    <s v="FAC4777"/>
    <n v="48"/>
    <n v="300"/>
    <n v="300"/>
    <s v="CS12X4827"/>
    <s v="LA0Q"/>
    <s v="LA4777"/>
    <n v="4"/>
    <n v="24"/>
    <n v="6"/>
  </r>
  <r>
    <x v="2"/>
    <s v="Production 4779"/>
    <s v="Multi"/>
    <s v="lll"/>
    <x v="571"/>
    <s v=""/>
    <s v="FAC4778"/>
    <n v="48"/>
    <n v="300"/>
    <n v="300"/>
    <s v="CS12X4828"/>
    <s v="LA0Q"/>
    <s v="LA4778"/>
    <n v="4"/>
    <n v="24"/>
    <n v="6"/>
  </r>
  <r>
    <x v="2"/>
    <s v="Production 4780"/>
    <s v="Multi"/>
    <s v="lll"/>
    <x v="572"/>
    <s v=""/>
    <s v="FAC4779"/>
    <n v="48"/>
    <n v="300"/>
    <n v="300"/>
    <s v="CS12X4829"/>
    <s v="LA0Q"/>
    <s v="LA4779"/>
    <n v="4"/>
    <n v="24"/>
    <n v="6"/>
  </r>
  <r>
    <x v="2"/>
    <s v="Production 4781"/>
    <s v="Multi"/>
    <s v="lll"/>
    <x v="573"/>
    <s v=""/>
    <s v="FAC4780"/>
    <n v="48"/>
    <n v="300"/>
    <n v="300"/>
    <s v="CS12X4830"/>
    <s v="LA0Q"/>
    <s v="LA4780"/>
    <n v="4"/>
    <n v="24"/>
    <n v="6"/>
  </r>
  <r>
    <x v="2"/>
    <s v="Production 4782"/>
    <s v="Multi"/>
    <s v="lll"/>
    <x v="574"/>
    <s v=""/>
    <s v="FAC4781"/>
    <n v="48"/>
    <n v="300"/>
    <n v="300"/>
    <s v="CS12X4831"/>
    <s v="LA0Q"/>
    <s v="LA4781"/>
    <n v="4"/>
    <n v="24"/>
    <n v="6"/>
  </r>
  <r>
    <x v="2"/>
    <s v="Production 4783"/>
    <s v="Multi"/>
    <s v="lll"/>
    <x v="575"/>
    <s v=""/>
    <s v="FAC4782"/>
    <n v="48"/>
    <n v="300"/>
    <n v="300"/>
    <s v="CS12X4832"/>
    <s v="LA0Q"/>
    <s v="LA4782"/>
    <n v="4"/>
    <n v="24"/>
    <n v="6"/>
  </r>
  <r>
    <x v="2"/>
    <s v="Production 4784"/>
    <s v="Multi"/>
    <s v="lll"/>
    <x v="576"/>
    <s v=""/>
    <s v="FAC4783"/>
    <n v="48"/>
    <n v="300"/>
    <n v="300"/>
    <s v="CS12X4833"/>
    <s v="LA0Q"/>
    <s v="LA4783"/>
    <n v="4"/>
    <n v="24"/>
    <n v="6"/>
  </r>
  <r>
    <x v="2"/>
    <s v="Production 4785"/>
    <s v="Multi"/>
    <s v="lll"/>
    <x v="577"/>
    <s v=""/>
    <s v="FAC4784"/>
    <n v="48"/>
    <n v="300"/>
    <n v="300"/>
    <s v="CS12X4834"/>
    <s v="LA0Q"/>
    <s v="LA4784"/>
    <n v="4"/>
    <n v="24"/>
    <n v="6"/>
  </r>
  <r>
    <x v="2"/>
    <s v="Production 4786"/>
    <s v="Multi"/>
    <s v="lll"/>
    <x v="578"/>
    <s v=""/>
    <s v="FAC4785"/>
    <n v="48"/>
    <n v="300"/>
    <n v="300"/>
    <s v="CS12X4835"/>
    <s v="LA0Q"/>
    <s v="LA4785"/>
    <n v="4"/>
    <n v="24"/>
    <n v="6"/>
  </r>
  <r>
    <x v="2"/>
    <s v="Production 4787"/>
    <s v="Multi"/>
    <s v="lll"/>
    <x v="579"/>
    <s v=""/>
    <s v="FAC4786"/>
    <n v="48"/>
    <n v="300"/>
    <n v="300"/>
    <s v="CS12X4836"/>
    <s v="LA0Q"/>
    <s v="LA4786"/>
    <n v="4"/>
    <n v="24"/>
    <n v="6"/>
  </r>
  <r>
    <x v="2"/>
    <s v="Production 4788"/>
    <s v="Multi"/>
    <s v="lll"/>
    <x v="580"/>
    <s v=""/>
    <s v="FAC4787"/>
    <n v="48"/>
    <n v="300"/>
    <n v="300"/>
    <s v="CS12X4837"/>
    <s v="LA0Q"/>
    <s v="LA4787"/>
    <n v="4"/>
    <n v="24"/>
    <n v="6"/>
  </r>
  <r>
    <x v="2"/>
    <s v="Production 4789"/>
    <s v="Multi"/>
    <s v="lll"/>
    <x v="581"/>
    <s v=""/>
    <s v="FAC4788"/>
    <n v="48"/>
    <n v="300"/>
    <n v="300"/>
    <s v="CS12X4838"/>
    <s v="LA0Q"/>
    <s v="LA4788"/>
    <n v="4"/>
    <n v="24"/>
    <n v="6"/>
  </r>
  <r>
    <x v="2"/>
    <s v="Production 4790"/>
    <s v="Multi"/>
    <s v="lll"/>
    <x v="582"/>
    <s v=""/>
    <s v="FAC4789"/>
    <n v="48"/>
    <n v="300"/>
    <n v="300"/>
    <s v="CS12X4839"/>
    <s v="LA0Q"/>
    <s v="LA4789"/>
    <n v="4"/>
    <n v="24"/>
    <n v="6"/>
  </r>
  <r>
    <x v="2"/>
    <s v="Production 4791"/>
    <s v="Multi"/>
    <s v="lll"/>
    <x v="583"/>
    <s v=""/>
    <s v="FAC4790"/>
    <n v="48"/>
    <n v="300"/>
    <n v="300"/>
    <s v="CS12X4840"/>
    <s v="LA0Q"/>
    <s v="LA4790"/>
    <n v="4"/>
    <n v="24"/>
    <n v="6"/>
  </r>
  <r>
    <x v="2"/>
    <s v="Production 4792"/>
    <s v="Multi"/>
    <s v="lll"/>
    <x v="584"/>
    <s v=""/>
    <s v="FAC4791"/>
    <n v="48"/>
    <n v="300"/>
    <n v="300"/>
    <s v="CS12X4841"/>
    <s v="LA0Q"/>
    <s v="LA4791"/>
    <n v="4"/>
    <n v="24"/>
    <n v="6"/>
  </r>
  <r>
    <x v="2"/>
    <s v="Production 4793"/>
    <s v="Multi"/>
    <s v="lll"/>
    <x v="585"/>
    <s v=""/>
    <s v="FAC4792"/>
    <n v="48"/>
    <n v="300"/>
    <n v="300"/>
    <s v="CS12X4842"/>
    <s v="LA0Q"/>
    <s v="LA4792"/>
    <n v="4"/>
    <n v="24"/>
    <n v="6"/>
  </r>
  <r>
    <x v="2"/>
    <s v="Production 4794"/>
    <s v="Multi"/>
    <s v="lll"/>
    <x v="586"/>
    <s v=""/>
    <s v="FAC4793"/>
    <n v="48"/>
    <n v="300"/>
    <n v="300"/>
    <s v="CS12X4843"/>
    <s v="LA0Q"/>
    <s v="LA4793"/>
    <n v="4"/>
    <n v="24"/>
    <n v="6"/>
  </r>
  <r>
    <x v="2"/>
    <s v="Production 4795"/>
    <s v="Multi"/>
    <s v="lll"/>
    <x v="587"/>
    <s v=""/>
    <s v="FAC4794"/>
    <n v="48"/>
    <n v="300"/>
    <n v="300"/>
    <s v="CS12X4844"/>
    <s v="LA0Q"/>
    <s v="LA4794"/>
    <n v="4"/>
    <n v="24"/>
    <n v="6"/>
  </r>
  <r>
    <x v="2"/>
    <s v="Production 4796"/>
    <s v="Multi"/>
    <s v="lll"/>
    <x v="588"/>
    <s v=""/>
    <s v="FAC4795"/>
    <n v="48"/>
    <n v="300"/>
    <n v="300"/>
    <s v="CS12X4845"/>
    <s v="LA0Q"/>
    <s v="LA4795"/>
    <n v="4"/>
    <n v="24"/>
    <n v="6"/>
  </r>
  <r>
    <x v="2"/>
    <s v="Production 4797"/>
    <s v="Multi"/>
    <s v="lll"/>
    <x v="589"/>
    <s v=""/>
    <s v="FAC4796"/>
    <n v="48"/>
    <n v="300"/>
    <n v="300"/>
    <s v="CS12X4846"/>
    <s v="LA0Q"/>
    <s v="LA4796"/>
    <n v="4"/>
    <n v="24"/>
    <n v="6"/>
  </r>
  <r>
    <x v="2"/>
    <s v="Production 4798"/>
    <s v="Multi"/>
    <s v="lll"/>
    <x v="590"/>
    <s v=""/>
    <s v="FAC4797"/>
    <n v="48"/>
    <n v="300"/>
    <n v="300"/>
    <s v="CS12X4847"/>
    <s v="LA0Q"/>
    <s v="LA4797"/>
    <n v="4"/>
    <n v="24"/>
    <n v="6"/>
  </r>
  <r>
    <x v="2"/>
    <s v="Production 4799"/>
    <s v="Multi"/>
    <s v="lll"/>
    <x v="591"/>
    <s v=""/>
    <s v="FAC4798"/>
    <n v="48"/>
    <n v="300"/>
    <n v="300"/>
    <s v="CS12X4848"/>
    <s v="LA0Q"/>
    <s v="LA4798"/>
    <n v="4"/>
    <n v="24"/>
    <n v="6"/>
  </r>
  <r>
    <x v="2"/>
    <s v="Production 4800"/>
    <s v="Multi"/>
    <s v="lll"/>
    <x v="592"/>
    <s v=""/>
    <s v="FAC4799"/>
    <n v="48"/>
    <n v="300"/>
    <n v="300"/>
    <s v="CS12X4849"/>
    <s v="LA0Q"/>
    <s v="LA4799"/>
    <n v="4"/>
    <n v="24"/>
    <n v="6"/>
  </r>
  <r>
    <x v="2"/>
    <s v="Production 4801"/>
    <s v="Multi"/>
    <s v="lll"/>
    <x v="593"/>
    <s v=""/>
    <s v="FAC4800"/>
    <n v="48"/>
    <n v="300"/>
    <n v="300"/>
    <s v="CS12X4850"/>
    <s v="LA0Q"/>
    <s v="LA4800"/>
    <n v="4"/>
    <n v="24"/>
    <n v="6"/>
  </r>
  <r>
    <x v="2"/>
    <s v="Production 4802"/>
    <s v="Multi"/>
    <s v="lll"/>
    <x v="594"/>
    <s v=""/>
    <s v="FAC4801"/>
    <n v="48"/>
    <n v="300"/>
    <n v="300"/>
    <s v="CS12X4851"/>
    <s v="LA0Q"/>
    <s v="LA4801"/>
    <n v="4"/>
    <n v="24"/>
    <n v="6"/>
  </r>
  <r>
    <x v="2"/>
    <s v="Production 4803"/>
    <s v="Multi"/>
    <s v="lll"/>
    <x v="595"/>
    <s v=""/>
    <s v="FAC4802"/>
    <n v="48"/>
    <n v="300"/>
    <n v="300"/>
    <s v="CS12X4852"/>
    <s v="LA0Q"/>
    <s v="LA4802"/>
    <n v="4"/>
    <n v="24"/>
    <n v="6"/>
  </r>
  <r>
    <x v="2"/>
    <s v="Production 4804"/>
    <s v="Multi"/>
    <s v="lll"/>
    <x v="596"/>
    <s v=""/>
    <s v="FAC4803"/>
    <n v="48"/>
    <n v="300"/>
    <n v="300"/>
    <s v="CS12X4853"/>
    <s v="LA0Q"/>
    <s v="LA4803"/>
    <n v="4"/>
    <n v="24"/>
    <n v="6"/>
  </r>
  <r>
    <x v="2"/>
    <s v="Production 4805"/>
    <s v="Multi"/>
    <s v="lll"/>
    <x v="597"/>
    <s v=""/>
    <s v="FAC4804"/>
    <n v="48"/>
    <n v="300"/>
    <n v="300"/>
    <s v="CS12X4854"/>
    <s v="LA0Q"/>
    <s v="LA4804"/>
    <n v="4"/>
    <n v="24"/>
    <n v="6"/>
  </r>
  <r>
    <x v="2"/>
    <s v="Production 4806"/>
    <s v="Multi"/>
    <s v="lll"/>
    <x v="598"/>
    <s v=""/>
    <s v="FAC4805"/>
    <n v="48"/>
    <n v="300"/>
    <n v="300"/>
    <s v="CS12X4855"/>
    <s v="LA0Q"/>
    <s v="LA4805"/>
    <n v="4"/>
    <n v="24"/>
    <n v="6"/>
  </r>
  <r>
    <x v="2"/>
    <s v="Production 4807"/>
    <s v="Multi"/>
    <s v="lll"/>
    <x v="599"/>
    <s v=""/>
    <s v="FAC4806"/>
    <n v="48"/>
    <n v="300"/>
    <n v="300"/>
    <s v="CS12X4856"/>
    <s v="LA0Q"/>
    <s v="LA4806"/>
    <n v="4"/>
    <n v="24"/>
    <n v="6"/>
  </r>
  <r>
    <x v="2"/>
    <s v="Production 4808"/>
    <s v="Multi"/>
    <s v="lll"/>
    <x v="600"/>
    <s v=""/>
    <s v="FAC4807"/>
    <n v="48"/>
    <n v="300"/>
    <n v="300"/>
    <s v="CS12X4857"/>
    <s v="LA0Q"/>
    <s v="LA4807"/>
    <n v="4"/>
    <n v="24"/>
    <n v="6"/>
  </r>
  <r>
    <x v="2"/>
    <s v="Production 4809"/>
    <s v="Multi"/>
    <s v="lll"/>
    <x v="601"/>
    <s v=""/>
    <s v="FAC4808"/>
    <n v="48"/>
    <n v="300"/>
    <n v="300"/>
    <s v="CS12X4858"/>
    <s v="LA0Q"/>
    <s v="LA4808"/>
    <n v="4"/>
    <n v="24"/>
    <n v="6"/>
  </r>
  <r>
    <x v="2"/>
    <s v="Production 4810"/>
    <s v="Multi"/>
    <s v="lll"/>
    <x v="602"/>
    <s v=""/>
    <s v="FAC4809"/>
    <n v="48"/>
    <n v="300"/>
    <n v="300"/>
    <s v="CS12X4859"/>
    <s v="LA0Q"/>
    <s v="LA4809"/>
    <n v="4"/>
    <n v="24"/>
    <n v="6"/>
  </r>
  <r>
    <x v="2"/>
    <s v="Production 4811"/>
    <s v="Multi"/>
    <s v="lll"/>
    <x v="603"/>
    <s v=""/>
    <s v="FAC4810"/>
    <n v="48"/>
    <n v="300"/>
    <n v="300"/>
    <s v="CS12X4860"/>
    <s v="LA0Q"/>
    <s v="LA4810"/>
    <n v="4"/>
    <n v="24"/>
    <n v="6"/>
  </r>
  <r>
    <x v="2"/>
    <s v="Production 4812"/>
    <s v="Multi"/>
    <s v="lll"/>
    <x v="604"/>
    <s v=""/>
    <s v="FAC4811"/>
    <n v="48"/>
    <n v="300"/>
    <n v="300"/>
    <s v="CS12X4861"/>
    <s v="LA0Q"/>
    <s v="LA4811"/>
    <n v="4"/>
    <n v="24"/>
    <n v="6"/>
  </r>
  <r>
    <x v="2"/>
    <s v="Production 4813"/>
    <s v="Multi"/>
    <s v="lll"/>
    <x v="605"/>
    <s v=""/>
    <s v="FAC4812"/>
    <n v="48"/>
    <n v="300"/>
    <n v="300"/>
    <s v="CS12X4862"/>
    <s v="LA0Q"/>
    <s v="LA4812"/>
    <n v="4"/>
    <n v="24"/>
    <n v="6"/>
  </r>
  <r>
    <x v="2"/>
    <s v="Production 4814"/>
    <s v="Multi"/>
    <s v="lll"/>
    <x v="606"/>
    <s v=""/>
    <s v="FAC4813"/>
    <n v="48"/>
    <n v="300"/>
    <n v="300"/>
    <s v="CS12X4863"/>
    <s v="LA0Q"/>
    <s v="LA4813"/>
    <n v="4"/>
    <n v="24"/>
    <n v="6"/>
  </r>
  <r>
    <x v="2"/>
    <s v="Production 4815"/>
    <s v="Multi"/>
    <s v="lll"/>
    <x v="607"/>
    <s v=""/>
    <s v="FAC4814"/>
    <n v="48"/>
    <n v="300"/>
    <n v="300"/>
    <s v="CS12X4864"/>
    <s v="LA0Q"/>
    <s v="LA4814"/>
    <n v="4"/>
    <n v="24"/>
    <n v="6"/>
  </r>
  <r>
    <x v="2"/>
    <s v="Production 4816"/>
    <s v="Multi"/>
    <s v="lll"/>
    <x v="608"/>
    <s v=""/>
    <s v="FAC4815"/>
    <n v="48"/>
    <n v="300"/>
    <n v="300"/>
    <s v="CS12X4865"/>
    <s v="LA0Q"/>
    <s v="LA4815"/>
    <n v="4"/>
    <n v="24"/>
    <n v="6"/>
  </r>
  <r>
    <x v="2"/>
    <s v="Production 4817"/>
    <s v="Multi"/>
    <s v="lll"/>
    <x v="609"/>
    <s v=""/>
    <s v="FAC4816"/>
    <n v="48"/>
    <n v="300"/>
    <n v="300"/>
    <s v="CS12X4866"/>
    <s v="LA0Q"/>
    <s v="LA4816"/>
    <n v="4"/>
    <n v="24"/>
    <n v="6"/>
  </r>
  <r>
    <x v="2"/>
    <s v="Production 4818"/>
    <s v="Multi"/>
    <s v="lll"/>
    <x v="610"/>
    <s v=""/>
    <s v="FAC4817"/>
    <n v="48"/>
    <n v="300"/>
    <n v="300"/>
    <s v="CS12X4867"/>
    <s v="LA0Q"/>
    <s v="LA4817"/>
    <n v="4"/>
    <n v="24"/>
    <n v="6"/>
  </r>
  <r>
    <x v="2"/>
    <s v="Production 4819"/>
    <s v="Multi"/>
    <s v="lll"/>
    <x v="611"/>
    <s v=""/>
    <s v="FAC4818"/>
    <n v="48"/>
    <n v="300"/>
    <n v="300"/>
    <s v="CS12X4868"/>
    <s v="LA0Q"/>
    <s v="LA4818"/>
    <n v="4"/>
    <n v="24"/>
    <n v="6"/>
  </r>
  <r>
    <x v="2"/>
    <s v="Production 4820"/>
    <s v="Multi"/>
    <s v="lll"/>
    <x v="612"/>
    <s v=""/>
    <s v="FAC4819"/>
    <n v="48"/>
    <n v="300"/>
    <n v="300"/>
    <s v="CS12X4869"/>
    <s v="LA0Q"/>
    <s v="LA4819"/>
    <n v="4"/>
    <n v="24"/>
    <n v="6"/>
  </r>
  <r>
    <x v="2"/>
    <s v="Production 4821"/>
    <s v="Multi"/>
    <s v="lll"/>
    <x v="613"/>
    <s v=""/>
    <s v="FAC4820"/>
    <n v="48"/>
    <n v="300"/>
    <n v="300"/>
    <s v="CS12X4870"/>
    <s v="LA0Q"/>
    <s v="LA4820"/>
    <n v="4"/>
    <n v="24"/>
    <n v="6"/>
  </r>
  <r>
    <x v="2"/>
    <s v="Production 4822"/>
    <s v="Multi"/>
    <s v="lll"/>
    <x v="614"/>
    <s v=""/>
    <s v="FAC4821"/>
    <n v="48"/>
    <n v="300"/>
    <n v="300"/>
    <s v="CS12X4871"/>
    <s v="LA0Q"/>
    <s v="LA4821"/>
    <n v="4"/>
    <n v="24"/>
    <n v="6"/>
  </r>
  <r>
    <x v="2"/>
    <s v="Production 4823"/>
    <s v="Multi"/>
    <s v="lll"/>
    <x v="615"/>
    <s v=""/>
    <s v="FAC4822"/>
    <n v="48"/>
    <n v="300"/>
    <n v="300"/>
    <s v="CS12X4872"/>
    <s v="LA0Q"/>
    <s v="LA4822"/>
    <n v="4"/>
    <n v="24"/>
    <n v="6"/>
  </r>
  <r>
    <x v="2"/>
    <s v="Production 4824"/>
    <s v="Multi"/>
    <s v="lll"/>
    <x v="616"/>
    <s v=""/>
    <s v="FAC4823"/>
    <n v="48"/>
    <n v="300"/>
    <n v="300"/>
    <s v="CS12X4873"/>
    <s v="LA0Q"/>
    <s v="LA4823"/>
    <n v="4"/>
    <n v="24"/>
    <n v="6"/>
  </r>
  <r>
    <x v="2"/>
    <s v="Production 4825"/>
    <s v="Multi"/>
    <s v="lll"/>
    <x v="617"/>
    <s v=""/>
    <s v="FAC4824"/>
    <n v="48"/>
    <n v="300"/>
    <n v="300"/>
    <s v="CS12X4874"/>
    <s v="LA0Q"/>
    <s v="LA4824"/>
    <n v="4"/>
    <n v="24"/>
    <n v="6"/>
  </r>
  <r>
    <x v="2"/>
    <s v="Production 4826"/>
    <s v="Multi"/>
    <s v="lll"/>
    <x v="618"/>
    <s v=""/>
    <s v="FAC4825"/>
    <n v="48"/>
    <n v="300"/>
    <n v="300"/>
    <s v="CS12X4875"/>
    <s v="LA0Q"/>
    <s v="LA4825"/>
    <n v="4"/>
    <n v="24"/>
    <n v="6"/>
  </r>
  <r>
    <x v="2"/>
    <s v="Production 4827"/>
    <s v="Multi"/>
    <s v="lll"/>
    <x v="619"/>
    <s v=""/>
    <s v="FAC4826"/>
    <n v="48"/>
    <n v="300"/>
    <n v="300"/>
    <s v="CS12X4876"/>
    <s v="LA0Q"/>
    <s v="LA4826"/>
    <n v="4"/>
    <n v="24"/>
    <n v="6"/>
  </r>
  <r>
    <x v="2"/>
    <s v="Production 4828"/>
    <s v="Multi"/>
    <s v="lll"/>
    <x v="620"/>
    <s v=""/>
    <s v="FAC4827"/>
    <n v="48"/>
    <n v="300"/>
    <n v="300"/>
    <s v="CS12X4877"/>
    <s v="LA0Q"/>
    <s v="LA4827"/>
    <n v="4"/>
    <n v="24"/>
    <n v="6"/>
  </r>
  <r>
    <x v="2"/>
    <s v="Production 4829"/>
    <s v="Multi"/>
    <s v="lll"/>
    <x v="621"/>
    <s v=""/>
    <s v="FAC4828"/>
    <n v="48"/>
    <n v="300"/>
    <n v="300"/>
    <s v="CS12X4878"/>
    <s v="LA0Q"/>
    <s v="LA4828"/>
    <n v="4"/>
    <n v="24"/>
    <n v="6"/>
  </r>
  <r>
    <x v="2"/>
    <s v="Production 4830"/>
    <s v="Multi"/>
    <s v="lll"/>
    <x v="622"/>
    <s v=""/>
    <s v="FAC4829"/>
    <n v="48"/>
    <n v="300"/>
    <n v="300"/>
    <s v="CS12X4879"/>
    <s v="LA0Q"/>
    <s v="LA4829"/>
    <n v="4"/>
    <n v="24"/>
    <n v="6"/>
  </r>
  <r>
    <x v="2"/>
    <s v="Production 4831"/>
    <s v="Multi"/>
    <s v="lll"/>
    <x v="623"/>
    <s v=""/>
    <s v="FAC4830"/>
    <n v="48"/>
    <n v="300"/>
    <n v="300"/>
    <s v="CS12X4880"/>
    <s v="LA0Q"/>
    <s v="LA4830"/>
    <n v="4"/>
    <n v="24"/>
    <n v="6"/>
  </r>
  <r>
    <x v="2"/>
    <s v="Production 4832"/>
    <s v="Multi"/>
    <s v="lll"/>
    <x v="624"/>
    <s v=""/>
    <s v="FAC4831"/>
    <n v="48"/>
    <n v="300"/>
    <n v="300"/>
    <s v="CS12X4881"/>
    <s v="LA0Q"/>
    <s v="LA4831"/>
    <n v="4"/>
    <n v="24"/>
    <n v="6"/>
  </r>
  <r>
    <x v="2"/>
    <s v="Production 4833"/>
    <s v="Multi"/>
    <s v="lll"/>
    <x v="625"/>
    <s v=""/>
    <s v="FAC4832"/>
    <n v="48"/>
    <n v="300"/>
    <n v="300"/>
    <s v="CS12X4882"/>
    <s v="LA0Q"/>
    <s v="LA4832"/>
    <n v="4"/>
    <n v="24"/>
    <n v="6"/>
  </r>
  <r>
    <x v="2"/>
    <s v="Production 4834"/>
    <s v="Multi"/>
    <s v="lll"/>
    <x v="626"/>
    <s v=""/>
    <s v="FAC4833"/>
    <n v="48"/>
    <n v="300"/>
    <n v="300"/>
    <s v="CS12X4883"/>
    <s v="LA0Q"/>
    <s v="LA4833"/>
    <n v="4"/>
    <n v="24"/>
    <n v="6"/>
  </r>
  <r>
    <x v="2"/>
    <s v="Production 4835"/>
    <s v="Multi"/>
    <s v="lll"/>
    <x v="627"/>
    <s v=""/>
    <s v="FAC4834"/>
    <n v="48"/>
    <n v="300"/>
    <n v="300"/>
    <s v="CS12X4884"/>
    <s v="LA0Q"/>
    <s v="LA4834"/>
    <n v="4"/>
    <n v="24"/>
    <n v="6"/>
  </r>
  <r>
    <x v="2"/>
    <s v="Production 4836"/>
    <s v="Multi"/>
    <s v="lll"/>
    <x v="628"/>
    <s v=""/>
    <s v="FAC4835"/>
    <n v="48"/>
    <n v="300"/>
    <n v="300"/>
    <s v="CS12X4885"/>
    <s v="LA0Q"/>
    <s v="LA4835"/>
    <n v="4"/>
    <n v="24"/>
    <n v="6"/>
  </r>
  <r>
    <x v="2"/>
    <s v="Production 4837"/>
    <s v="Multi"/>
    <s v="lll"/>
    <x v="629"/>
    <s v=""/>
    <s v="FAC4836"/>
    <n v="48"/>
    <n v="300"/>
    <n v="300"/>
    <s v="CS12X4886"/>
    <s v="LA0Q"/>
    <s v="LA4836"/>
    <n v="4"/>
    <n v="24"/>
    <n v="6"/>
  </r>
  <r>
    <x v="2"/>
    <s v="Production 4838"/>
    <s v="Multi"/>
    <s v="lll"/>
    <x v="630"/>
    <s v=""/>
    <s v="FAC4837"/>
    <n v="48"/>
    <n v="300"/>
    <n v="300"/>
    <s v="CS12X4887"/>
    <s v="LA0Q"/>
    <s v="LA4837"/>
    <n v="4"/>
    <n v="24"/>
    <n v="6"/>
  </r>
  <r>
    <x v="2"/>
    <s v="Production 4839"/>
    <s v="Multi"/>
    <s v="lll"/>
    <x v="631"/>
    <s v=""/>
    <s v="FAC4838"/>
    <n v="48"/>
    <n v="300"/>
    <n v="300"/>
    <s v="CS12X4888"/>
    <s v="LA0Q"/>
    <s v="LA4838"/>
    <n v="4"/>
    <n v="24"/>
    <n v="6"/>
  </r>
  <r>
    <x v="2"/>
    <s v="Production 4840"/>
    <s v="Multi"/>
    <s v="lll"/>
    <x v="632"/>
    <s v=""/>
    <s v="FAC4839"/>
    <n v="48"/>
    <n v="300"/>
    <n v="300"/>
    <s v="CS12X4889"/>
    <s v="LA0Q"/>
    <s v="LA4839"/>
    <n v="4"/>
    <n v="24"/>
    <n v="6"/>
  </r>
  <r>
    <x v="2"/>
    <s v="Production 4841"/>
    <s v="Multi"/>
    <s v="lll"/>
    <x v="633"/>
    <s v=""/>
    <s v="FAC4840"/>
    <n v="48"/>
    <n v="300"/>
    <n v="300"/>
    <s v="CS12X4890"/>
    <s v="LA0Q"/>
    <s v="LA4840"/>
    <n v="4"/>
    <n v="24"/>
    <n v="6"/>
  </r>
  <r>
    <x v="2"/>
    <s v="Production 4842"/>
    <s v="Multi"/>
    <s v="lll"/>
    <x v="634"/>
    <s v=""/>
    <s v="FAC4841"/>
    <n v="48"/>
    <n v="300"/>
    <n v="300"/>
    <s v="CS12X4891"/>
    <s v="LA0Q"/>
    <s v="LA4841"/>
    <n v="4"/>
    <n v="24"/>
    <n v="6"/>
  </r>
  <r>
    <x v="2"/>
    <s v="Production 4843"/>
    <s v="Multi"/>
    <s v="lll"/>
    <x v="635"/>
    <s v=""/>
    <s v="FAC4842"/>
    <n v="48"/>
    <n v="300"/>
    <n v="300"/>
    <s v="CS12X4892"/>
    <s v="LA0Q"/>
    <s v="LA4842"/>
    <n v="4"/>
    <n v="24"/>
    <n v="6"/>
  </r>
  <r>
    <x v="2"/>
    <s v="Production 4844"/>
    <s v="Multi"/>
    <s v="lll"/>
    <x v="636"/>
    <s v=""/>
    <s v="FAC4843"/>
    <n v="48"/>
    <n v="300"/>
    <n v="300"/>
    <s v="CS12X4893"/>
    <s v="LA0Q"/>
    <s v="LA4843"/>
    <n v="4"/>
    <n v="24"/>
    <n v="6"/>
  </r>
  <r>
    <x v="2"/>
    <s v="Production 4845"/>
    <s v="Multi"/>
    <s v="lll"/>
    <x v="637"/>
    <s v=""/>
    <s v="FAC4844"/>
    <n v="48"/>
    <n v="300"/>
    <n v="300"/>
    <s v="CS12X4894"/>
    <s v="LA0Q"/>
    <s v="LA4844"/>
    <n v="4"/>
    <n v="24"/>
    <n v="6"/>
  </r>
  <r>
    <x v="2"/>
    <s v="Production 4846"/>
    <s v="Multi"/>
    <s v="lll"/>
    <x v="638"/>
    <s v=""/>
    <s v="FAC4845"/>
    <n v="48"/>
    <n v="300"/>
    <n v="300"/>
    <s v="CS12X4895"/>
    <s v="LA0Q"/>
    <s v="LA4845"/>
    <n v="4"/>
    <n v="24"/>
    <n v="6"/>
  </r>
  <r>
    <x v="2"/>
    <s v="Production 4847"/>
    <s v="Multi"/>
    <s v="lll"/>
    <x v="639"/>
    <s v=""/>
    <s v="FAC4846"/>
    <n v="48"/>
    <n v="300"/>
    <n v="300"/>
    <s v="CS12X4896"/>
    <s v="LA0Q"/>
    <s v="LA4846"/>
    <n v="4"/>
    <n v="24"/>
    <n v="6"/>
  </r>
  <r>
    <x v="2"/>
    <s v="Production 4848"/>
    <s v="Multi"/>
    <s v="lll"/>
    <x v="640"/>
    <s v=""/>
    <s v="FAC4847"/>
    <n v="48"/>
    <n v="300"/>
    <n v="300"/>
    <s v="CS12X4897"/>
    <s v="LA0Q"/>
    <s v="LA4847"/>
    <n v="4"/>
    <n v="24"/>
    <n v="6"/>
  </r>
  <r>
    <x v="2"/>
    <s v="Production 4849"/>
    <s v="Multi"/>
    <s v="lll"/>
    <x v="641"/>
    <s v=""/>
    <s v="FAC4848"/>
    <n v="48"/>
    <n v="300"/>
    <n v="300"/>
    <s v="CS12X4898"/>
    <s v="LA0Q"/>
    <s v="LA4848"/>
    <n v="4"/>
    <n v="24"/>
    <n v="6"/>
  </r>
  <r>
    <x v="2"/>
    <s v="Production 4850"/>
    <s v="Multi"/>
    <s v="lll"/>
    <x v="642"/>
    <s v=""/>
    <s v="FAC4849"/>
    <n v="48"/>
    <n v="300"/>
    <n v="300"/>
    <s v="CS12X4899"/>
    <s v="LA0Q"/>
    <s v="LA4849"/>
    <n v="4"/>
    <n v="24"/>
    <n v="6"/>
  </r>
  <r>
    <x v="2"/>
    <s v="Production 4851"/>
    <s v="Multi"/>
    <s v="lll"/>
    <x v="643"/>
    <s v=""/>
    <s v="FAC4850"/>
    <n v="48"/>
    <n v="300"/>
    <n v="300"/>
    <s v="CS12X4900"/>
    <s v="LA0Q"/>
    <s v="LA4850"/>
    <n v="4"/>
    <n v="24"/>
    <n v="6"/>
  </r>
  <r>
    <x v="2"/>
    <s v="Production 4852"/>
    <s v="Multi"/>
    <s v="lll"/>
    <x v="644"/>
    <s v=""/>
    <s v="FAC4851"/>
    <n v="48"/>
    <n v="300"/>
    <n v="300"/>
    <s v="CS12X4901"/>
    <s v="LA0Q"/>
    <s v="LA4851"/>
    <n v="4"/>
    <n v="24"/>
    <n v="6"/>
  </r>
  <r>
    <x v="2"/>
    <s v="Production 4853"/>
    <s v="Multi"/>
    <s v="lll"/>
    <x v="645"/>
    <s v=""/>
    <s v="FAC4852"/>
    <n v="48"/>
    <n v="300"/>
    <n v="300"/>
    <s v="CS12X4902"/>
    <s v="LA0Q"/>
    <s v="LA4852"/>
    <n v="4"/>
    <n v="24"/>
    <n v="6"/>
  </r>
  <r>
    <x v="2"/>
    <s v="Production 4854"/>
    <s v="Multi"/>
    <s v="lll"/>
    <x v="646"/>
    <s v=""/>
    <s v="FAC4853"/>
    <n v="48"/>
    <n v="300"/>
    <n v="300"/>
    <s v="CS12X4903"/>
    <s v="LA0Q"/>
    <s v="LA4853"/>
    <n v="4"/>
    <n v="24"/>
    <n v="6"/>
  </r>
  <r>
    <x v="2"/>
    <s v="Production 4855"/>
    <s v="Multi"/>
    <s v="lll"/>
    <x v="647"/>
    <s v=""/>
    <s v="FAC4854"/>
    <n v="48"/>
    <n v="300"/>
    <n v="300"/>
    <s v="CS12X4904"/>
    <s v="LA0Q"/>
    <s v="LA4854"/>
    <n v="4"/>
    <n v="24"/>
    <n v="6"/>
  </r>
  <r>
    <x v="2"/>
    <s v="Production 4856"/>
    <s v="Multi"/>
    <s v="lll"/>
    <x v="648"/>
    <s v=""/>
    <s v="FAC4855"/>
    <n v="48"/>
    <n v="300"/>
    <n v="300"/>
    <s v="CS12X4905"/>
    <s v="LA0Q"/>
    <s v="LA4855"/>
    <n v="4"/>
    <n v="24"/>
    <n v="6"/>
  </r>
  <r>
    <x v="2"/>
    <s v="Production 4857"/>
    <s v="Multi"/>
    <s v="lll"/>
    <x v="649"/>
    <s v=""/>
    <s v="FAC4856"/>
    <n v="48"/>
    <n v="300"/>
    <n v="300"/>
    <s v="CS12X4906"/>
    <s v="LA0Q"/>
    <s v="LA4856"/>
    <n v="4"/>
    <n v="24"/>
    <n v="6"/>
  </r>
  <r>
    <x v="2"/>
    <s v="Production 4858"/>
    <s v="Multi"/>
    <s v="lll"/>
    <x v="650"/>
    <s v=""/>
    <s v="FAC4857"/>
    <n v="48"/>
    <n v="300"/>
    <n v="300"/>
    <s v="CS12X4907"/>
    <s v="LA0Q"/>
    <s v="LA4857"/>
    <n v="4"/>
    <n v="24"/>
    <n v="6"/>
  </r>
  <r>
    <x v="2"/>
    <s v="Production 4859"/>
    <s v="Multi"/>
    <s v="lll"/>
    <x v="651"/>
    <s v=""/>
    <s v="FAC4858"/>
    <n v="48"/>
    <n v="300"/>
    <n v="300"/>
    <s v="CS12X4908"/>
    <s v="LA0Q"/>
    <s v="LA4858"/>
    <n v="4"/>
    <n v="24"/>
    <n v="6"/>
  </r>
  <r>
    <x v="2"/>
    <s v="Production 4860"/>
    <s v="Multi"/>
    <s v="lll"/>
    <x v="652"/>
    <s v=""/>
    <s v="FAC4859"/>
    <n v="48"/>
    <n v="300"/>
    <n v="300"/>
    <s v="CS12X4909"/>
    <s v="LA0Q"/>
    <s v="LA4859"/>
    <n v="4"/>
    <n v="24"/>
    <n v="6"/>
  </r>
  <r>
    <x v="2"/>
    <s v="Production 4861"/>
    <s v="Multi"/>
    <s v="lll"/>
    <x v="653"/>
    <s v=""/>
    <s v="FAC4860"/>
    <n v="48"/>
    <n v="300"/>
    <n v="300"/>
    <s v="CS12X4910"/>
    <s v="LA0Q"/>
    <s v="LA4860"/>
    <n v="4"/>
    <n v="24"/>
    <n v="6"/>
  </r>
  <r>
    <x v="2"/>
    <s v="Production 4862"/>
    <s v="Multi"/>
    <s v="lll"/>
    <x v="654"/>
    <s v=""/>
    <s v="FAC4861"/>
    <n v="48"/>
    <n v="300"/>
    <n v="300"/>
    <s v="CS12X4911"/>
    <s v="LA0Q"/>
    <s v="LA4861"/>
    <n v="4"/>
    <n v="24"/>
    <n v="6"/>
  </r>
  <r>
    <x v="2"/>
    <s v="Production 4863"/>
    <s v="Multi"/>
    <s v="lll"/>
    <x v="655"/>
    <s v=""/>
    <s v="FAC4862"/>
    <n v="48"/>
    <n v="300"/>
    <n v="300"/>
    <s v="CS12X4912"/>
    <s v="LA0Q"/>
    <s v="LA4862"/>
    <n v="4"/>
    <n v="24"/>
    <n v="6"/>
  </r>
  <r>
    <x v="2"/>
    <s v="Production 4864"/>
    <s v="Multi"/>
    <s v="lll"/>
    <x v="656"/>
    <s v=""/>
    <s v="FAC4863"/>
    <n v="48"/>
    <n v="300"/>
    <n v="300"/>
    <s v="CS12X4913"/>
    <s v="LA0Q"/>
    <s v="LA4863"/>
    <n v="4"/>
    <n v="24"/>
    <n v="6"/>
  </r>
  <r>
    <x v="2"/>
    <s v="Production 4865"/>
    <s v="Multi"/>
    <s v="lll"/>
    <x v="657"/>
    <s v=""/>
    <s v="FAC4864"/>
    <n v="48"/>
    <n v="300"/>
    <n v="300"/>
    <s v="CS12X4914"/>
    <s v="LA0Q"/>
    <s v="LA4864"/>
    <n v="4"/>
    <n v="24"/>
    <n v="6"/>
  </r>
  <r>
    <x v="2"/>
    <s v="Production 4866"/>
    <s v="Multi"/>
    <s v="lll"/>
    <x v="658"/>
    <s v=""/>
    <s v="FAC4865"/>
    <n v="48"/>
    <n v="300"/>
    <n v="300"/>
    <s v="CS12X4915"/>
    <s v="LA0Q"/>
    <s v="LA4865"/>
    <n v="4"/>
    <n v="24"/>
    <n v="6"/>
  </r>
  <r>
    <x v="2"/>
    <s v="Production 4867"/>
    <s v="Multi"/>
    <s v="lll"/>
    <x v="659"/>
    <s v=""/>
    <s v="FAC4866"/>
    <n v="48"/>
    <n v="300"/>
    <n v="300"/>
    <s v="CS12X4916"/>
    <s v="LA0Q"/>
    <s v="LA4866"/>
    <n v="4"/>
    <n v="24"/>
    <n v="6"/>
  </r>
  <r>
    <x v="2"/>
    <s v="Production 4868"/>
    <s v="Multi"/>
    <s v="lll"/>
    <x v="660"/>
    <s v=""/>
    <s v="FAC4867"/>
    <n v="48"/>
    <n v="300"/>
    <n v="300"/>
    <s v="CS12X4917"/>
    <s v="LA0Q"/>
    <s v="LA4867"/>
    <n v="4"/>
    <n v="24"/>
    <n v="6"/>
  </r>
  <r>
    <x v="2"/>
    <s v="Production 4869"/>
    <s v="Multi"/>
    <s v="lll"/>
    <x v="661"/>
    <s v=""/>
    <s v="FAC4868"/>
    <n v="48"/>
    <n v="300"/>
    <n v="300"/>
    <s v="CS12X4918"/>
    <s v="LA0Q"/>
    <s v="LA4868"/>
    <n v="4"/>
    <n v="24"/>
    <n v="6"/>
  </r>
  <r>
    <x v="2"/>
    <s v="Production 4870"/>
    <s v="Multi"/>
    <s v="lll"/>
    <x v="662"/>
    <s v=""/>
    <s v="FAC4869"/>
    <n v="48"/>
    <n v="300"/>
    <n v="300"/>
    <s v="CS12X4919"/>
    <s v="LA0Q"/>
    <s v="LA4869"/>
    <n v="4"/>
    <n v="24"/>
    <n v="6"/>
  </r>
  <r>
    <x v="2"/>
    <s v="Production 4871"/>
    <s v="Multi"/>
    <s v="lll"/>
    <x v="663"/>
    <s v=""/>
    <s v="FAC4870"/>
    <n v="48"/>
    <n v="300"/>
    <n v="300"/>
    <s v="CS12X4920"/>
    <s v="LA0Q"/>
    <s v="LA4870"/>
    <n v="4"/>
    <n v="24"/>
    <n v="6"/>
  </r>
  <r>
    <x v="2"/>
    <s v="Production 4872"/>
    <s v="Multi"/>
    <s v="lll"/>
    <x v="664"/>
    <s v=""/>
    <s v="FAC4871"/>
    <n v="48"/>
    <n v="300"/>
    <n v="300"/>
    <s v="CS12X4921"/>
    <s v="LA0Q"/>
    <s v="LA4871"/>
    <n v="4"/>
    <n v="24"/>
    <n v="6"/>
  </r>
  <r>
    <x v="2"/>
    <s v="Production 4873"/>
    <s v="Multi"/>
    <s v="lll"/>
    <x v="665"/>
    <s v=""/>
    <s v="FAC4872"/>
    <n v="48"/>
    <n v="300"/>
    <n v="300"/>
    <s v="CS12X4922"/>
    <s v="LA0Q"/>
    <s v="LA4872"/>
    <n v="4"/>
    <n v="24"/>
    <n v="6"/>
  </r>
  <r>
    <x v="2"/>
    <s v="Production 4874"/>
    <s v="Multi"/>
    <s v="lll"/>
    <x v="666"/>
    <s v=""/>
    <s v="FAC4873"/>
    <n v="48"/>
    <n v="300"/>
    <n v="300"/>
    <s v="CS12X4923"/>
    <s v="LA0Q"/>
    <s v="LA4873"/>
    <n v="4"/>
    <n v="24"/>
    <n v="6"/>
  </r>
  <r>
    <x v="2"/>
    <s v="Production 1"/>
    <s v="Multi"/>
    <s v="lll"/>
    <x v="667"/>
    <s v=""/>
    <s v="FAC000"/>
    <n v="48"/>
    <n v="300"/>
    <n v="300"/>
    <s v="CS12X50"/>
    <s v="LA0Q"/>
    <s v="LA0"/>
    <n v="4"/>
    <n v="24"/>
    <n v="6"/>
  </r>
  <r>
    <x v="2"/>
    <s v="Production 2"/>
    <s v="Multi"/>
    <s v="lll"/>
    <x v="668"/>
    <s v=""/>
    <s v="FAC001"/>
    <n v="48"/>
    <n v="300"/>
    <n v="300"/>
    <s v="CS12X51"/>
    <s v="LA0Q"/>
    <s v="LA1"/>
    <n v="4"/>
    <n v="24"/>
    <n v="6"/>
  </r>
  <r>
    <x v="2"/>
    <s v="Production 3"/>
    <s v="Multi"/>
    <s v="lll"/>
    <x v="669"/>
    <s v=""/>
    <s v="FAC002"/>
    <n v="48"/>
    <n v="300"/>
    <n v="300"/>
    <s v="CS12X52"/>
    <s v="LA0Q"/>
    <s v="LA2"/>
    <n v="4"/>
    <n v="24"/>
    <n v="6"/>
  </r>
  <r>
    <x v="2"/>
    <s v="Production 4"/>
    <s v="Multi"/>
    <s v="lll"/>
    <x v="670"/>
    <s v=""/>
    <s v="FAC003"/>
    <n v="48"/>
    <n v="300"/>
    <n v="300"/>
    <s v="CS12X53"/>
    <s v="LA0Q"/>
    <s v="LA3"/>
    <n v="4"/>
    <n v="24"/>
    <n v="6"/>
  </r>
  <r>
    <x v="2"/>
    <s v="Production 5"/>
    <s v="Multi"/>
    <s v="lll"/>
    <x v="671"/>
    <s v=""/>
    <s v="FAC004"/>
    <n v="48"/>
    <n v="300"/>
    <n v="300"/>
    <s v="CS12X54"/>
    <s v="LA0Q"/>
    <s v="LA4"/>
    <n v="4"/>
    <n v="24"/>
    <n v="6"/>
  </r>
  <r>
    <x v="2"/>
    <s v="Production 6"/>
    <s v="Multi"/>
    <s v="lll"/>
    <x v="672"/>
    <s v=""/>
    <s v="FAC005"/>
    <n v="48"/>
    <n v="300"/>
    <n v="300"/>
    <s v="CS12X55"/>
    <s v="LA0Q"/>
    <s v="LA5"/>
    <n v="4"/>
    <n v="24"/>
    <n v="6"/>
  </r>
  <r>
    <x v="2"/>
    <s v="Production 7"/>
    <s v="Multi"/>
    <s v="lll"/>
    <x v="673"/>
    <s v=""/>
    <s v="FAC006"/>
    <n v="48"/>
    <n v="300"/>
    <n v="300"/>
    <s v="CS12X56"/>
    <s v="LA0Q"/>
    <s v="LA6"/>
    <n v="4"/>
    <n v="24"/>
    <n v="6"/>
  </r>
  <r>
    <x v="2"/>
    <s v="Production 8"/>
    <s v="Multi"/>
    <s v="lll"/>
    <x v="674"/>
    <s v=""/>
    <s v="FAC007"/>
    <n v="48"/>
    <n v="300"/>
    <n v="300"/>
    <s v="CS12X57"/>
    <s v="LA0Q"/>
    <s v="LA7"/>
    <n v="4"/>
    <n v="24"/>
    <n v="6"/>
  </r>
  <r>
    <x v="2"/>
    <s v="Production 9"/>
    <s v="Multi"/>
    <s v="lll"/>
    <x v="675"/>
    <s v=""/>
    <s v="FAC008"/>
    <n v="48"/>
    <n v="300"/>
    <n v="300"/>
    <s v="CS12X58"/>
    <s v="LA0Q"/>
    <s v="LA8"/>
    <n v="4"/>
    <n v="24"/>
    <n v="6"/>
  </r>
  <r>
    <x v="2"/>
    <s v="Production 10"/>
    <s v="Multi"/>
    <s v="lll"/>
    <x v="676"/>
    <s v=""/>
    <s v="FAC009"/>
    <n v="48"/>
    <n v="300"/>
    <n v="300"/>
    <s v="CS12X59"/>
    <s v="LA0Q"/>
    <s v="LA9"/>
    <n v="4"/>
    <n v="24"/>
    <n v="6"/>
  </r>
  <r>
    <x v="2"/>
    <s v="Production 11"/>
    <s v="Multi"/>
    <s v="lll"/>
    <x v="677"/>
    <s v=""/>
    <s v="FAC010"/>
    <n v="48"/>
    <n v="300"/>
    <n v="300"/>
    <s v="CS12X60"/>
    <s v="LA0Q"/>
    <s v="LA10"/>
    <n v="4"/>
    <n v="24"/>
    <n v="6"/>
  </r>
  <r>
    <x v="2"/>
    <s v="Production 12"/>
    <s v="Multi"/>
    <s v="lll"/>
    <x v="678"/>
    <s v=""/>
    <s v="FAC011"/>
    <n v="48"/>
    <n v="300"/>
    <n v="300"/>
    <s v="CS12X61"/>
    <s v="LA0Q"/>
    <s v="LA11"/>
    <n v="4"/>
    <n v="24"/>
    <n v="6"/>
  </r>
  <r>
    <x v="2"/>
    <s v="Production 13"/>
    <s v="Multi"/>
    <s v="lll"/>
    <x v="679"/>
    <s v=""/>
    <s v="FAC012"/>
    <n v="48"/>
    <n v="300"/>
    <n v="300"/>
    <s v="CS12X62"/>
    <s v="LA0Q"/>
    <s v="LA12"/>
    <n v="4"/>
    <n v="24"/>
    <n v="6"/>
  </r>
  <r>
    <x v="2"/>
    <s v="Production 14"/>
    <s v="Multi"/>
    <s v="lll"/>
    <x v="680"/>
    <s v=""/>
    <s v="FAC013"/>
    <n v="48"/>
    <n v="300"/>
    <n v="300"/>
    <s v="CS12X63"/>
    <s v="LA0Q"/>
    <s v="LA13"/>
    <n v="4"/>
    <n v="24"/>
    <n v="6"/>
  </r>
  <r>
    <x v="2"/>
    <s v="Production 15"/>
    <s v="Multi"/>
    <s v="lll"/>
    <x v="681"/>
    <s v=""/>
    <s v="FAC014"/>
    <n v="48"/>
    <n v="300"/>
    <n v="300"/>
    <s v="CS12X64"/>
    <s v="LA0Q"/>
    <s v="LA14"/>
    <n v="4"/>
    <n v="24"/>
    <n v="6"/>
  </r>
  <r>
    <x v="2"/>
    <s v="Production 16"/>
    <s v="Multi"/>
    <s v="lll"/>
    <x v="682"/>
    <s v=""/>
    <s v="FAC015"/>
    <n v="48"/>
    <n v="300"/>
    <n v="300"/>
    <s v="CS12X65"/>
    <s v="LA0Q"/>
    <s v="LA15"/>
    <n v="4"/>
    <n v="24"/>
    <n v="6"/>
  </r>
  <r>
    <x v="2"/>
    <s v="Production 17"/>
    <s v="Multi"/>
    <s v="lll"/>
    <x v="683"/>
    <s v=""/>
    <s v="FAC016"/>
    <n v="48"/>
    <n v="300"/>
    <n v="300"/>
    <s v="CS12X66"/>
    <s v="LA0Q"/>
    <s v="LA16"/>
    <n v="4"/>
    <n v="24"/>
    <n v="6"/>
  </r>
  <r>
    <x v="2"/>
    <s v="Production 18"/>
    <s v="Multi"/>
    <s v="lll"/>
    <x v="684"/>
    <s v=""/>
    <s v="FAC017"/>
    <n v="48"/>
    <n v="300"/>
    <n v="300"/>
    <s v="CS12X67"/>
    <s v="LA0Q"/>
    <s v="LA17"/>
    <n v="4"/>
    <n v="24"/>
    <n v="6"/>
  </r>
  <r>
    <x v="2"/>
    <s v="Production 19"/>
    <s v="Multi"/>
    <s v="lll"/>
    <x v="685"/>
    <s v=""/>
    <s v="FAC018"/>
    <n v="48"/>
    <n v="300"/>
    <n v="300"/>
    <s v="CS12X68"/>
    <s v="LA0Q"/>
    <s v="LA18"/>
    <n v="4"/>
    <n v="24"/>
    <n v="6"/>
  </r>
  <r>
    <x v="2"/>
    <s v="Production 20"/>
    <s v="Multi"/>
    <s v="lll"/>
    <x v="686"/>
    <s v=""/>
    <s v="FAC019"/>
    <n v="48"/>
    <n v="300"/>
    <n v="300"/>
    <s v="CS12X69"/>
    <s v="LA0Q"/>
    <s v="LA19"/>
    <n v="4"/>
    <n v="24"/>
    <n v="6"/>
  </r>
  <r>
    <x v="2"/>
    <s v="Production 21"/>
    <s v="Multi"/>
    <s v="lll"/>
    <x v="687"/>
    <s v=""/>
    <s v="FAC020"/>
    <n v="48"/>
    <n v="300"/>
    <n v="300"/>
    <s v="CS12X70"/>
    <s v="LA0Q"/>
    <s v="LA20"/>
    <n v="4"/>
    <n v="24"/>
    <n v="6"/>
  </r>
  <r>
    <x v="2"/>
    <s v="Production 22"/>
    <s v="Multi"/>
    <s v="lll"/>
    <x v="688"/>
    <s v=""/>
    <s v="FAC021"/>
    <n v="48"/>
    <n v="300"/>
    <n v="300"/>
    <s v="CS12X71"/>
    <s v="LA0Q"/>
    <s v="LA21"/>
    <n v="4"/>
    <n v="24"/>
    <n v="6"/>
  </r>
  <r>
    <x v="2"/>
    <s v="Production 23"/>
    <s v="Multi"/>
    <s v="lll"/>
    <x v="689"/>
    <s v=""/>
    <s v="FAC022"/>
    <n v="48"/>
    <n v="300"/>
    <n v="300"/>
    <s v="CS12X72"/>
    <s v="LA0Q"/>
    <s v="LA22"/>
    <n v="4"/>
    <n v="24"/>
    <n v="6"/>
  </r>
  <r>
    <x v="2"/>
    <s v="Production 24"/>
    <s v="Multi"/>
    <s v="lll"/>
    <x v="690"/>
    <s v=""/>
    <s v="FAC023"/>
    <n v="48"/>
    <n v="300"/>
    <n v="300"/>
    <s v="CS12X73"/>
    <s v="LA0Q"/>
    <s v="LA23"/>
    <n v="4"/>
    <n v="24"/>
    <n v="6"/>
  </r>
  <r>
    <x v="2"/>
    <s v="Production 25"/>
    <s v="Multi"/>
    <s v="lll"/>
    <x v="691"/>
    <s v=""/>
    <s v="FAC024"/>
    <n v="48"/>
    <n v="300"/>
    <n v="300"/>
    <s v="CS12X74"/>
    <s v="LA0Q"/>
    <s v="LA24"/>
    <n v="4"/>
    <n v="24"/>
    <n v="6"/>
  </r>
  <r>
    <x v="2"/>
    <s v="Production 26"/>
    <s v="Multi"/>
    <s v="lll"/>
    <x v="692"/>
    <s v=""/>
    <s v="FAC025"/>
    <n v="48"/>
    <n v="300"/>
    <n v="300"/>
    <s v="CS12X75"/>
    <s v="LA0Q"/>
    <s v="LA25"/>
    <n v="4"/>
    <n v="24"/>
    <n v="6"/>
  </r>
  <r>
    <x v="2"/>
    <s v="Production 27"/>
    <s v="Multi"/>
    <s v="lll"/>
    <x v="693"/>
    <s v=""/>
    <s v="FAC026"/>
    <n v="48"/>
    <n v="300"/>
    <n v="300"/>
    <s v="CS12X76"/>
    <s v="LA0Q"/>
    <s v="LA26"/>
    <n v="4"/>
    <n v="24"/>
    <n v="6"/>
  </r>
  <r>
    <x v="2"/>
    <s v="Production 28"/>
    <s v="Multi"/>
    <s v="lll"/>
    <x v="694"/>
    <s v=""/>
    <s v="FAC027"/>
    <n v="48"/>
    <n v="300"/>
    <n v="300"/>
    <s v="CS12X77"/>
    <s v="LA0Q"/>
    <s v="LA27"/>
    <n v="4"/>
    <n v="24"/>
    <n v="6"/>
  </r>
  <r>
    <x v="2"/>
    <s v="Production 29"/>
    <s v="Multi"/>
    <s v="lll"/>
    <x v="695"/>
    <s v=""/>
    <s v="FAC028"/>
    <n v="48"/>
    <n v="300"/>
    <n v="300"/>
    <s v="CS12X78"/>
    <s v="LA0Q"/>
    <s v="LA28"/>
    <n v="4"/>
    <n v="24"/>
    <n v="6"/>
  </r>
  <r>
    <x v="2"/>
    <s v="Production 30"/>
    <s v="Multi"/>
    <s v="lll"/>
    <x v="696"/>
    <s v=""/>
    <s v="FAC029"/>
    <n v="48"/>
    <n v="300"/>
    <n v="300"/>
    <s v="CS12X79"/>
    <s v="LA0Q"/>
    <s v="LA29"/>
    <n v="4"/>
    <n v="24"/>
    <n v="6"/>
  </r>
  <r>
    <x v="2"/>
    <s v="Production 31"/>
    <s v="Multi"/>
    <s v="lll"/>
    <x v="697"/>
    <s v=""/>
    <s v="FAC030"/>
    <n v="48"/>
    <n v="300"/>
    <n v="300"/>
    <s v="CS12X80"/>
    <s v="LA0Q"/>
    <s v="LA30"/>
    <n v="4"/>
    <n v="24"/>
    <n v="6"/>
  </r>
  <r>
    <x v="2"/>
    <s v="Production 32"/>
    <s v="Multi"/>
    <s v="lll"/>
    <x v="698"/>
    <s v=""/>
    <s v="FAC031"/>
    <n v="48"/>
    <n v="300"/>
    <n v="300"/>
    <s v="CS12X81"/>
    <s v="LA0Q"/>
    <s v="LA31"/>
    <n v="4"/>
    <n v="24"/>
    <n v="6"/>
  </r>
  <r>
    <x v="2"/>
    <s v="Production 33"/>
    <s v="Multi"/>
    <s v="lll"/>
    <x v="699"/>
    <s v=""/>
    <s v="FAC032"/>
    <n v="48"/>
    <n v="300"/>
    <n v="300"/>
    <s v="CS12X82"/>
    <s v="LA0Q"/>
    <s v="LA32"/>
    <n v="4"/>
    <n v="24"/>
    <n v="6"/>
  </r>
  <r>
    <x v="2"/>
    <s v="Production 34"/>
    <s v="Multi"/>
    <s v="lll"/>
    <x v="700"/>
    <s v=""/>
    <s v="FAC033"/>
    <n v="48"/>
    <n v="300"/>
    <n v="300"/>
    <s v="CS12X83"/>
    <s v="LA0Q"/>
    <s v="LA33"/>
    <n v="4"/>
    <n v="24"/>
    <n v="6"/>
  </r>
  <r>
    <x v="2"/>
    <s v="Production 35"/>
    <s v="Multi"/>
    <s v="lll"/>
    <x v="701"/>
    <s v=""/>
    <s v="FAC034"/>
    <n v="48"/>
    <n v="300"/>
    <n v="300"/>
    <s v="CS12X84"/>
    <s v="LA0Q"/>
    <s v="LA34"/>
    <n v="4"/>
    <n v="24"/>
    <n v="6"/>
  </r>
  <r>
    <x v="2"/>
    <s v="Production 36"/>
    <s v="Multi"/>
    <s v="lll"/>
    <x v="702"/>
    <s v=""/>
    <s v="FAC035"/>
    <n v="48"/>
    <n v="300"/>
    <n v="300"/>
    <s v="CS12X85"/>
    <s v="LA0Q"/>
    <s v="LA35"/>
    <n v="4"/>
    <n v="24"/>
    <n v="6"/>
  </r>
  <r>
    <x v="2"/>
    <s v="Production 37"/>
    <s v="Multi"/>
    <s v="lll"/>
    <x v="703"/>
    <s v=""/>
    <s v="FAC036"/>
    <n v="48"/>
    <n v="300"/>
    <n v="300"/>
    <s v="CS12X86"/>
    <s v="LA0Q"/>
    <s v="LA36"/>
    <n v="4"/>
    <n v="24"/>
    <n v="6"/>
  </r>
  <r>
    <x v="2"/>
    <s v="Production 38"/>
    <s v="Multi"/>
    <s v="lll"/>
    <x v="704"/>
    <s v=""/>
    <s v="FAC037"/>
    <n v="48"/>
    <n v="300"/>
    <n v="300"/>
    <s v="CS12X87"/>
    <s v="LA0Q"/>
    <s v="LA37"/>
    <n v="4"/>
    <n v="24"/>
    <n v="6"/>
  </r>
  <r>
    <x v="2"/>
    <s v="Production 39"/>
    <s v="Multi"/>
    <s v="lll"/>
    <x v="705"/>
    <s v=""/>
    <s v="FAC038"/>
    <n v="48"/>
    <n v="300"/>
    <n v="300"/>
    <s v="CS12X88"/>
    <s v="LA0Q"/>
    <s v="LA38"/>
    <n v="4"/>
    <n v="24"/>
    <n v="6"/>
  </r>
  <r>
    <x v="2"/>
    <s v="Production 40"/>
    <s v="Multi"/>
    <s v="lll"/>
    <x v="706"/>
    <s v=""/>
    <s v="FAC039"/>
    <n v="48"/>
    <n v="300"/>
    <n v="300"/>
    <s v="CS12X89"/>
    <s v="LA0Q"/>
    <s v="LA39"/>
    <n v="4"/>
    <n v="24"/>
    <n v="6"/>
  </r>
  <r>
    <x v="2"/>
    <s v="Production 41"/>
    <s v="Multi"/>
    <s v="lll"/>
    <x v="707"/>
    <s v=""/>
    <s v="FAC040"/>
    <n v="48"/>
    <n v="300"/>
    <n v="300"/>
    <s v="CS12X90"/>
    <s v="LA0Q"/>
    <s v="LA40"/>
    <n v="4"/>
    <n v="24"/>
    <n v="6"/>
  </r>
  <r>
    <x v="2"/>
    <s v="Production 42"/>
    <s v="Multi"/>
    <s v="lll"/>
    <x v="708"/>
    <s v=""/>
    <s v="FAC041"/>
    <n v="48"/>
    <n v="300"/>
    <n v="300"/>
    <s v="CS12X91"/>
    <s v="LA0Q"/>
    <s v="LA41"/>
    <n v="4"/>
    <n v="24"/>
    <n v="6"/>
  </r>
  <r>
    <x v="2"/>
    <s v="Production 43"/>
    <s v="Multi"/>
    <s v="lll"/>
    <x v="709"/>
    <s v=""/>
    <s v="FAC042"/>
    <n v="48"/>
    <n v="300"/>
    <n v="300"/>
    <s v="CS12X92"/>
    <s v="LA0Q"/>
    <s v="LA42"/>
    <n v="4"/>
    <n v="24"/>
    <n v="6"/>
  </r>
  <r>
    <x v="2"/>
    <s v="Production 44"/>
    <s v="Multi"/>
    <s v="lll"/>
    <x v="710"/>
    <s v=""/>
    <s v="FAC043"/>
    <n v="48"/>
    <n v="300"/>
    <n v="300"/>
    <s v="CS12X93"/>
    <s v="LA0Q"/>
    <s v="LA43"/>
    <n v="4"/>
    <n v="24"/>
    <n v="6"/>
  </r>
  <r>
    <x v="2"/>
    <s v="Production 45"/>
    <s v="Multi"/>
    <s v="lll"/>
    <x v="711"/>
    <s v=""/>
    <s v="FAC044"/>
    <n v="48"/>
    <n v="300"/>
    <n v="300"/>
    <s v="CS12X94"/>
    <s v="LA0Q"/>
    <s v="LA44"/>
    <n v="4"/>
    <n v="24"/>
    <n v="6"/>
  </r>
  <r>
    <x v="2"/>
    <s v="Production 46"/>
    <s v="Multi"/>
    <s v="lll"/>
    <x v="712"/>
    <s v=""/>
    <s v="FAC045"/>
    <n v="48"/>
    <n v="300"/>
    <n v="300"/>
    <s v="CS12X95"/>
    <s v="LA0Q"/>
    <s v="LA45"/>
    <n v="4"/>
    <n v="24"/>
    <n v="6"/>
  </r>
  <r>
    <x v="2"/>
    <s v="Production 47"/>
    <s v="Multi"/>
    <s v="lll"/>
    <x v="713"/>
    <s v=""/>
    <s v="FAC046"/>
    <n v="48"/>
    <n v="300"/>
    <n v="300"/>
    <s v="CS12X96"/>
    <s v="LA0Q"/>
    <s v="LA46"/>
    <n v="4"/>
    <n v="24"/>
    <n v="6"/>
  </r>
  <r>
    <x v="2"/>
    <s v="Production 48"/>
    <s v="Multi"/>
    <s v="lll"/>
    <x v="714"/>
    <s v=""/>
    <s v="FAC047"/>
    <n v="48"/>
    <n v="300"/>
    <n v="300"/>
    <s v="CS12X97"/>
    <s v="LA0Q"/>
    <s v="LA47"/>
    <n v="4"/>
    <n v="24"/>
    <n v="6"/>
  </r>
  <r>
    <x v="2"/>
    <s v="Production 49"/>
    <s v="Multi"/>
    <s v="lll"/>
    <x v="715"/>
    <s v=""/>
    <s v="FAC048"/>
    <n v="48"/>
    <n v="300"/>
    <n v="300"/>
    <s v="CS12X98"/>
    <s v="LA0Q"/>
    <s v="LA48"/>
    <n v="4"/>
    <n v="24"/>
    <n v="6"/>
  </r>
  <r>
    <x v="2"/>
    <s v="Production 50"/>
    <s v="Multi"/>
    <s v="lll"/>
    <x v="716"/>
    <s v=""/>
    <s v="FAC049"/>
    <n v="48"/>
    <n v="300"/>
    <n v="300"/>
    <s v="CS12X99"/>
    <s v="LA0Q"/>
    <s v="LA49"/>
    <n v="4"/>
    <n v="24"/>
    <n v="6"/>
  </r>
  <r>
    <x v="2"/>
    <s v="Production 51"/>
    <s v="Multi"/>
    <s v="lll"/>
    <x v="717"/>
    <s v=""/>
    <s v="FAC050"/>
    <n v="48"/>
    <n v="300"/>
    <n v="300"/>
    <s v="CS12X100"/>
    <s v="LA0Q"/>
    <s v="LA50"/>
    <n v="4"/>
    <n v="24"/>
    <n v="6"/>
  </r>
  <r>
    <x v="2"/>
    <s v="Production 52"/>
    <s v="Multi"/>
    <s v="lll"/>
    <x v="718"/>
    <s v=""/>
    <s v="FAC051"/>
    <n v="48"/>
    <n v="300"/>
    <n v="300"/>
    <s v="CS12X101"/>
    <s v="LA0Q"/>
    <s v="LA51"/>
    <n v="4"/>
    <n v="24"/>
    <n v="6"/>
  </r>
  <r>
    <x v="2"/>
    <s v="Production 53"/>
    <s v="Multi"/>
    <s v="lll"/>
    <x v="719"/>
    <s v=""/>
    <s v="FAC052"/>
    <n v="48"/>
    <n v="300"/>
    <n v="300"/>
    <s v="CS12X102"/>
    <s v="LA0Q"/>
    <s v="LA52"/>
    <n v="4"/>
    <n v="24"/>
    <n v="6"/>
  </r>
  <r>
    <x v="2"/>
    <s v="Production 54"/>
    <s v="Multi"/>
    <s v="lll"/>
    <x v="720"/>
    <s v=""/>
    <s v="FAC053"/>
    <n v="48"/>
    <n v="300"/>
    <n v="300"/>
    <s v="CS12X103"/>
    <s v="LA0Q"/>
    <s v="LA53"/>
    <n v="4"/>
    <n v="24"/>
    <n v="6"/>
  </r>
  <r>
    <x v="2"/>
    <s v="Production 55"/>
    <s v="Multi"/>
    <s v="lll"/>
    <x v="721"/>
    <s v=""/>
    <s v="FAC054"/>
    <n v="48"/>
    <n v="300"/>
    <n v="300"/>
    <s v="CS12X104"/>
    <s v="LA0Q"/>
    <s v="LA54"/>
    <n v="4"/>
    <n v="24"/>
    <n v="6"/>
  </r>
  <r>
    <x v="2"/>
    <s v="Production 56"/>
    <s v="Multi"/>
    <s v="lll"/>
    <x v="722"/>
    <s v=""/>
    <s v="FAC055"/>
    <n v="48"/>
    <n v="300"/>
    <n v="300"/>
    <s v="CS12X105"/>
    <s v="LA0Q"/>
    <s v="LA55"/>
    <n v="4"/>
    <n v="24"/>
    <n v="6"/>
  </r>
  <r>
    <x v="2"/>
    <s v="Production 57"/>
    <s v="Multi"/>
    <s v="lll"/>
    <x v="723"/>
    <s v=""/>
    <s v="FAC056"/>
    <n v="48"/>
    <n v="300"/>
    <n v="300"/>
    <s v="CS12X106"/>
    <s v="LA0Q"/>
    <s v="LA56"/>
    <n v="4"/>
    <n v="24"/>
    <n v="6"/>
  </r>
  <r>
    <x v="2"/>
    <s v="Production 58"/>
    <s v="Multi"/>
    <s v="lll"/>
    <x v="724"/>
    <s v=""/>
    <s v="FAC057"/>
    <n v="48"/>
    <n v="300"/>
    <n v="300"/>
    <s v="CS12X107"/>
    <s v="LA0Q"/>
    <s v="LA57"/>
    <n v="4"/>
    <n v="24"/>
    <n v="6"/>
  </r>
  <r>
    <x v="2"/>
    <s v="Production 59"/>
    <s v="Multi"/>
    <s v="lll"/>
    <x v="725"/>
    <s v=""/>
    <s v="FAC058"/>
    <n v="48"/>
    <n v="300"/>
    <n v="300"/>
    <s v="CS12X108"/>
    <s v="LA0Q"/>
    <s v="LA58"/>
    <n v="4"/>
    <n v="24"/>
    <n v="6"/>
  </r>
  <r>
    <x v="2"/>
    <s v="Production 60"/>
    <s v="Multi"/>
    <s v="lll"/>
    <x v="726"/>
    <s v=""/>
    <s v="FAC059"/>
    <n v="48"/>
    <n v="300"/>
    <n v="300"/>
    <s v="CS12X109"/>
    <s v="LA0Q"/>
    <s v="LA59"/>
    <n v="4"/>
    <n v="24"/>
    <n v="6"/>
  </r>
  <r>
    <x v="2"/>
    <s v="Production 61"/>
    <s v="Multi"/>
    <s v="lll"/>
    <x v="727"/>
    <s v=""/>
    <s v="FAC060"/>
    <n v="48"/>
    <n v="300"/>
    <n v="300"/>
    <s v="CS12X110"/>
    <s v="LA0Q"/>
    <s v="LA60"/>
    <n v="4"/>
    <n v="24"/>
    <n v="6"/>
  </r>
  <r>
    <x v="2"/>
    <s v="Production 62"/>
    <s v="Multi"/>
    <s v="lll"/>
    <x v="728"/>
    <s v=""/>
    <s v="FAC061"/>
    <n v="48"/>
    <n v="300"/>
    <n v="300"/>
    <s v="CS12X111"/>
    <s v="LA0Q"/>
    <s v="LA61"/>
    <n v="4"/>
    <n v="24"/>
    <n v="6"/>
  </r>
  <r>
    <x v="2"/>
    <s v="Production 63"/>
    <s v="Multi"/>
    <s v="lll"/>
    <x v="729"/>
    <s v=""/>
    <s v="FAC062"/>
    <n v="48"/>
    <n v="300"/>
    <n v="300"/>
    <s v="CS12X112"/>
    <s v="LA0Q"/>
    <s v="LA62"/>
    <n v="4"/>
    <n v="24"/>
    <n v="6"/>
  </r>
  <r>
    <x v="2"/>
    <s v="Production 64"/>
    <s v="Multi"/>
    <s v="lll"/>
    <x v="730"/>
    <s v=""/>
    <s v="FAC063"/>
    <n v="48"/>
    <n v="300"/>
    <n v="300"/>
    <s v="CS12X113"/>
    <s v="LA0Q"/>
    <s v="LA63"/>
    <n v="4"/>
    <n v="24"/>
    <n v="6"/>
  </r>
  <r>
    <x v="2"/>
    <s v="Production 65"/>
    <s v="Multi"/>
    <s v="lll"/>
    <x v="731"/>
    <s v=""/>
    <s v="FAC064"/>
    <n v="48"/>
    <n v="300"/>
    <n v="300"/>
    <s v="CS12X114"/>
    <s v="LA0Q"/>
    <s v="LA64"/>
    <n v="4"/>
    <n v="24"/>
    <n v="6"/>
  </r>
  <r>
    <x v="2"/>
    <s v="Production 66"/>
    <s v="Multi"/>
    <s v="lll"/>
    <x v="732"/>
    <s v=""/>
    <s v="FAC065"/>
    <n v="48"/>
    <n v="300"/>
    <n v="300"/>
    <s v="CS12X115"/>
    <s v="LA0Q"/>
    <s v="LA65"/>
    <n v="4"/>
    <n v="24"/>
    <n v="6"/>
  </r>
  <r>
    <x v="2"/>
    <s v="Production 67"/>
    <s v="Multi"/>
    <s v="lll"/>
    <x v="733"/>
    <s v=""/>
    <s v="FAC066"/>
    <n v="48"/>
    <n v="300"/>
    <n v="300"/>
    <s v="CS12X116"/>
    <s v="LA0Q"/>
    <s v="LA66"/>
    <n v="4"/>
    <n v="24"/>
    <n v="6"/>
  </r>
  <r>
    <x v="2"/>
    <s v="Production 68"/>
    <s v="Multi"/>
    <s v="lll"/>
    <x v="734"/>
    <s v=""/>
    <s v="FAC067"/>
    <n v="48"/>
    <n v="300"/>
    <n v="300"/>
    <s v="CS12X117"/>
    <s v="LA0Q"/>
    <s v="LA67"/>
    <n v="4"/>
    <n v="24"/>
    <n v="6"/>
  </r>
  <r>
    <x v="2"/>
    <s v="Production 69"/>
    <s v="Multi"/>
    <s v="lll"/>
    <x v="735"/>
    <s v=""/>
    <s v="FAC068"/>
    <n v="48"/>
    <n v="300"/>
    <n v="300"/>
    <s v="CS12X118"/>
    <s v="LA0Q"/>
    <s v="LA68"/>
    <n v="4"/>
    <n v="24"/>
    <n v="6"/>
  </r>
  <r>
    <x v="2"/>
    <s v="Production 70"/>
    <s v="Multi"/>
    <s v="lll"/>
    <x v="736"/>
    <s v=""/>
    <s v="FAC069"/>
    <n v="48"/>
    <n v="300"/>
    <n v="300"/>
    <s v="CS12X119"/>
    <s v="LA0Q"/>
    <s v="LA69"/>
    <n v="4"/>
    <n v="24"/>
    <n v="6"/>
  </r>
  <r>
    <x v="2"/>
    <s v="Production 71"/>
    <s v="Multi"/>
    <s v="lll"/>
    <x v="737"/>
    <s v=""/>
    <s v="FAC070"/>
    <n v="48"/>
    <n v="300"/>
    <n v="300"/>
    <s v="CS12X120"/>
    <s v="LA0Q"/>
    <s v="LA70"/>
    <n v="4"/>
    <n v="24"/>
    <n v="6"/>
  </r>
  <r>
    <x v="2"/>
    <s v="Production 72"/>
    <s v="Multi"/>
    <s v="lll"/>
    <x v="738"/>
    <s v=""/>
    <s v="FAC071"/>
    <n v="48"/>
    <n v="300"/>
    <n v="300"/>
    <s v="CS12X121"/>
    <s v="LA0Q"/>
    <s v="LA71"/>
    <n v="4"/>
    <n v="24"/>
    <n v="6"/>
  </r>
  <r>
    <x v="2"/>
    <s v="Production 73"/>
    <s v="Multi"/>
    <s v="lll"/>
    <x v="739"/>
    <s v=""/>
    <s v="FAC072"/>
    <n v="48"/>
    <n v="300"/>
    <n v="300"/>
    <s v="CS12X122"/>
    <s v="LA0Q"/>
    <s v="LA72"/>
    <n v="4"/>
    <n v="24"/>
    <n v="6"/>
  </r>
  <r>
    <x v="2"/>
    <s v="Production 74"/>
    <s v="Multi"/>
    <s v="lll"/>
    <x v="740"/>
    <s v=""/>
    <s v="FAC073"/>
    <n v="48"/>
    <n v="300"/>
    <n v="300"/>
    <s v="CS12X123"/>
    <s v="LA0Q"/>
    <s v="LA73"/>
    <n v="4"/>
    <n v="24"/>
    <n v="6"/>
  </r>
  <r>
    <x v="2"/>
    <s v="Production 75"/>
    <s v="Multi"/>
    <s v="lll"/>
    <x v="741"/>
    <s v=""/>
    <s v="FAC074"/>
    <n v="48"/>
    <n v="300"/>
    <n v="300"/>
    <s v="CS12X124"/>
    <s v="LA0Q"/>
    <s v="LA74"/>
    <n v="4"/>
    <n v="24"/>
    <n v="6"/>
  </r>
  <r>
    <x v="2"/>
    <s v="Production 76"/>
    <s v="Multi"/>
    <s v="lll"/>
    <x v="742"/>
    <s v=""/>
    <s v="FAC075"/>
    <n v="48"/>
    <n v="300"/>
    <n v="300"/>
    <s v="CS12X125"/>
    <s v="LA0Q"/>
    <s v="LA75"/>
    <n v="4"/>
    <n v="24"/>
    <n v="6"/>
  </r>
  <r>
    <x v="2"/>
    <s v="Production 77"/>
    <s v="Multi"/>
    <s v="lll"/>
    <x v="743"/>
    <s v=""/>
    <s v="FAC076"/>
    <n v="48"/>
    <n v="300"/>
    <n v="300"/>
    <s v="CS12X126"/>
    <s v="LA0Q"/>
    <s v="LA76"/>
    <n v="4"/>
    <n v="24"/>
    <n v="6"/>
  </r>
  <r>
    <x v="2"/>
    <s v="Production 78"/>
    <s v="Multi"/>
    <s v="lll"/>
    <x v="744"/>
    <s v=""/>
    <s v="FAC077"/>
    <n v="48"/>
    <n v="300"/>
    <n v="300"/>
    <s v="CS12X127"/>
    <s v="LA0Q"/>
    <s v="LA77"/>
    <n v="4"/>
    <n v="24"/>
    <n v="6"/>
  </r>
  <r>
    <x v="2"/>
    <s v="Production 79"/>
    <s v="Multi"/>
    <s v="lll"/>
    <x v="745"/>
    <s v=""/>
    <s v="FAC078"/>
    <n v="48"/>
    <n v="300"/>
    <n v="300"/>
    <s v="CS12X128"/>
    <s v="LA0Q"/>
    <s v="LA78"/>
    <n v="4"/>
    <n v="24"/>
    <n v="6"/>
  </r>
  <r>
    <x v="2"/>
    <s v="Production 80"/>
    <s v="Multi"/>
    <s v="lll"/>
    <x v="746"/>
    <s v=""/>
    <s v="FAC079"/>
    <n v="48"/>
    <n v="300"/>
    <n v="300"/>
    <s v="CS12X129"/>
    <s v="LA0Q"/>
    <s v="LA79"/>
    <n v="4"/>
    <n v="24"/>
    <n v="6"/>
  </r>
  <r>
    <x v="2"/>
    <s v="Production 81"/>
    <s v="Multi"/>
    <s v="lll"/>
    <x v="747"/>
    <s v=""/>
    <s v="FAC080"/>
    <n v="48"/>
    <n v="300"/>
    <n v="300"/>
    <s v="CS12X130"/>
    <s v="LA0Q"/>
    <s v="LA80"/>
    <n v="4"/>
    <n v="24"/>
    <n v="6"/>
  </r>
  <r>
    <x v="2"/>
    <s v="Production 82"/>
    <s v="Multi"/>
    <s v="lll"/>
    <x v="748"/>
    <s v=""/>
    <s v="FAC081"/>
    <n v="48"/>
    <n v="300"/>
    <n v="300"/>
    <s v="CS12X131"/>
    <s v="LA0Q"/>
    <s v="LA81"/>
    <n v="4"/>
    <n v="24"/>
    <n v="6"/>
  </r>
  <r>
    <x v="2"/>
    <s v="Production 83"/>
    <s v="Multi"/>
    <s v="lll"/>
    <x v="749"/>
    <s v=""/>
    <s v="FAC082"/>
    <n v="48"/>
    <n v="300"/>
    <n v="300"/>
    <s v="CS12X132"/>
    <s v="LA0Q"/>
    <s v="LA82"/>
    <n v="4"/>
    <n v="24"/>
    <n v="6"/>
  </r>
  <r>
    <x v="2"/>
    <s v="Production 84"/>
    <s v="Multi"/>
    <s v="lll"/>
    <x v="750"/>
    <s v=""/>
    <s v="FAC083"/>
    <n v="48"/>
    <n v="300"/>
    <n v="300"/>
    <s v="CS12X133"/>
    <s v="LA0Q"/>
    <s v="LA83"/>
    <n v="4"/>
    <n v="24"/>
    <n v="6"/>
  </r>
  <r>
    <x v="2"/>
    <s v="Production 85"/>
    <s v="Multi"/>
    <s v="lll"/>
    <x v="751"/>
    <s v=""/>
    <s v="FAC084"/>
    <n v="48"/>
    <n v="300"/>
    <n v="300"/>
    <s v="CS12X134"/>
    <s v="LA0Q"/>
    <s v="LA84"/>
    <n v="4"/>
    <n v="24"/>
    <n v="6"/>
  </r>
  <r>
    <x v="2"/>
    <s v="Production 86"/>
    <s v="Multi"/>
    <s v="lll"/>
    <x v="752"/>
    <s v=""/>
    <s v="FAC085"/>
    <n v="48"/>
    <n v="300"/>
    <n v="300"/>
    <s v="CS12X135"/>
    <s v="LA0Q"/>
    <s v="LA85"/>
    <n v="4"/>
    <n v="24"/>
    <n v="6"/>
  </r>
  <r>
    <x v="2"/>
    <s v="Production 87"/>
    <s v="Multi"/>
    <s v="lll"/>
    <x v="753"/>
    <s v=""/>
    <s v="FAC086"/>
    <n v="48"/>
    <n v="300"/>
    <n v="300"/>
    <s v="CS12X136"/>
    <s v="LA0Q"/>
    <s v="LA86"/>
    <n v="4"/>
    <n v="24"/>
    <n v="6"/>
  </r>
  <r>
    <x v="2"/>
    <s v="Production 88"/>
    <s v="Multi"/>
    <s v="lll"/>
    <x v="754"/>
    <s v=""/>
    <s v="FAC087"/>
    <n v="48"/>
    <n v="300"/>
    <n v="300"/>
    <s v="CS12X137"/>
    <s v="LA0Q"/>
    <s v="LA87"/>
    <n v="4"/>
    <n v="24"/>
    <n v="6"/>
  </r>
  <r>
    <x v="2"/>
    <s v="Production 89"/>
    <s v="Multi"/>
    <s v="lll"/>
    <x v="755"/>
    <s v=""/>
    <s v="FAC088"/>
    <n v="48"/>
    <n v="300"/>
    <n v="300"/>
    <s v="CS12X138"/>
    <s v="LA0Q"/>
    <s v="LA88"/>
    <n v="4"/>
    <n v="24"/>
    <n v="6"/>
  </r>
  <r>
    <x v="2"/>
    <s v="Production 90"/>
    <s v="Multi"/>
    <s v="lll"/>
    <x v="756"/>
    <s v=""/>
    <s v="FAC089"/>
    <n v="48"/>
    <n v="300"/>
    <n v="300"/>
    <s v="CS12X139"/>
    <s v="LA0Q"/>
    <s v="LA89"/>
    <n v="4"/>
    <n v="24"/>
    <n v="6"/>
  </r>
  <r>
    <x v="2"/>
    <s v="Production 91"/>
    <s v="Multi"/>
    <s v="lll"/>
    <x v="757"/>
    <s v=""/>
    <s v="FAC090"/>
    <n v="48"/>
    <n v="300"/>
    <n v="300"/>
    <s v="CS12X140"/>
    <s v="LA0Q"/>
    <s v="LA90"/>
    <n v="4"/>
    <n v="24"/>
    <n v="6"/>
  </r>
  <r>
    <x v="2"/>
    <s v="Production 92"/>
    <s v="Multi"/>
    <s v="lll"/>
    <x v="758"/>
    <s v=""/>
    <s v="FAC091"/>
    <n v="48"/>
    <n v="300"/>
    <n v="300"/>
    <s v="CS12X141"/>
    <s v="LA0Q"/>
    <s v="LA91"/>
    <n v="4"/>
    <n v="24"/>
    <n v="6"/>
  </r>
  <r>
    <x v="2"/>
    <s v="Production 93"/>
    <s v="Multi"/>
    <s v="lll"/>
    <x v="759"/>
    <s v=""/>
    <s v="FAC092"/>
    <n v="48"/>
    <n v="300"/>
    <n v="300"/>
    <s v="CS12X142"/>
    <s v="LA0Q"/>
    <s v="LA92"/>
    <n v="4"/>
    <n v="24"/>
    <n v="6"/>
  </r>
  <r>
    <x v="2"/>
    <s v="Production 94"/>
    <s v="Multi"/>
    <s v="lll"/>
    <x v="760"/>
    <s v=""/>
    <s v="FAC093"/>
    <n v="48"/>
    <n v="300"/>
    <n v="300"/>
    <s v="CS12X143"/>
    <s v="LA0Q"/>
    <s v="LA93"/>
    <n v="4"/>
    <n v="24"/>
    <n v="6"/>
  </r>
  <r>
    <x v="2"/>
    <s v="Production 95"/>
    <s v="Multi"/>
    <s v="lll"/>
    <x v="761"/>
    <s v=""/>
    <s v="FAC094"/>
    <n v="48"/>
    <n v="300"/>
    <n v="300"/>
    <s v="CS12X144"/>
    <s v="LA0Q"/>
    <s v="LA94"/>
    <n v="4"/>
    <n v="24"/>
    <n v="6"/>
  </r>
  <r>
    <x v="2"/>
    <s v="Production 96"/>
    <s v="Multi"/>
    <s v="lll"/>
    <x v="762"/>
    <s v=""/>
    <s v="FAC095"/>
    <n v="48"/>
    <n v="300"/>
    <n v="300"/>
    <s v="CS12X145"/>
    <s v="LA0Q"/>
    <s v="LA95"/>
    <n v="4"/>
    <n v="24"/>
    <n v="6"/>
  </r>
  <r>
    <x v="2"/>
    <s v="Production 97"/>
    <s v="Multi"/>
    <s v="lll"/>
    <x v="763"/>
    <s v=""/>
    <s v="FAC096"/>
    <n v="48"/>
    <n v="300"/>
    <n v="300"/>
    <s v="CS12X146"/>
    <s v="LA0Q"/>
    <s v="LA96"/>
    <n v="4"/>
    <n v="24"/>
    <n v="6"/>
  </r>
  <r>
    <x v="2"/>
    <s v="Production 98"/>
    <s v="Multi"/>
    <s v="lll"/>
    <x v="764"/>
    <s v=""/>
    <s v="FAC097"/>
    <n v="48"/>
    <n v="300"/>
    <n v="300"/>
    <s v="CS12X147"/>
    <s v="LA0Q"/>
    <s v="LA97"/>
    <n v="4"/>
    <n v="24"/>
    <n v="6"/>
  </r>
  <r>
    <x v="2"/>
    <s v="Production 99"/>
    <s v="Multi"/>
    <s v="lll"/>
    <x v="765"/>
    <s v=""/>
    <s v="FAC098"/>
    <n v="48"/>
    <n v="300"/>
    <n v="300"/>
    <s v="CS12X148"/>
    <s v="LA0Q"/>
    <s v="LA98"/>
    <n v="4"/>
    <n v="24"/>
    <n v="6"/>
  </r>
  <r>
    <x v="2"/>
    <s v="Production 100"/>
    <s v="Multi"/>
    <s v="lll"/>
    <x v="766"/>
    <s v=""/>
    <s v="FAC099"/>
    <n v="48"/>
    <n v="300"/>
    <n v="300"/>
    <s v="CS12X149"/>
    <s v="LA0Q"/>
    <s v="LA99"/>
    <n v="4"/>
    <n v="24"/>
    <n v="6"/>
  </r>
  <r>
    <x v="2"/>
    <s v="Production 101"/>
    <s v="Multi"/>
    <s v="lll"/>
    <x v="767"/>
    <s v=""/>
    <s v="FAC100"/>
    <n v="48"/>
    <n v="300"/>
    <n v="300"/>
    <s v="CS12X150"/>
    <s v="LA0Q"/>
    <s v="LA100"/>
    <n v="4"/>
    <n v="24"/>
    <n v="6"/>
  </r>
  <r>
    <x v="2"/>
    <s v="Production 102"/>
    <s v="Multi"/>
    <s v="lll"/>
    <x v="768"/>
    <s v=""/>
    <s v="FAC101"/>
    <n v="48"/>
    <n v="300"/>
    <n v="300"/>
    <s v="CS12X151"/>
    <s v="LA0Q"/>
    <s v="LA101"/>
    <n v="4"/>
    <n v="24"/>
    <n v="6"/>
  </r>
  <r>
    <x v="2"/>
    <s v="Production 103"/>
    <s v="Multi"/>
    <s v="lll"/>
    <x v="769"/>
    <s v=""/>
    <s v="FAC102"/>
    <n v="48"/>
    <n v="300"/>
    <n v="300"/>
    <s v="CS12X152"/>
    <s v="LA0Q"/>
    <s v="LA102"/>
    <n v="4"/>
    <n v="24"/>
    <n v="6"/>
  </r>
  <r>
    <x v="2"/>
    <s v="Production 104"/>
    <s v="Multi"/>
    <s v="lll"/>
    <x v="770"/>
    <s v=""/>
    <s v="FAC103"/>
    <n v="48"/>
    <n v="300"/>
    <n v="300"/>
    <s v="CS12X153"/>
    <s v="LA0Q"/>
    <s v="LA103"/>
    <n v="4"/>
    <n v="24"/>
    <n v="6"/>
  </r>
  <r>
    <x v="2"/>
    <s v="Production 105"/>
    <s v="Multi"/>
    <s v="lll"/>
    <x v="771"/>
    <s v=""/>
    <s v="FAC104"/>
    <n v="48"/>
    <n v="300"/>
    <n v="300"/>
    <s v="CS12X154"/>
    <s v="LA0Q"/>
    <s v="LA104"/>
    <n v="4"/>
    <n v="24"/>
    <n v="6"/>
  </r>
  <r>
    <x v="2"/>
    <s v="Production 106"/>
    <s v="Multi"/>
    <s v="lll"/>
    <x v="772"/>
    <s v=""/>
    <s v="FAC105"/>
    <n v="48"/>
    <n v="300"/>
    <n v="300"/>
    <s v="CS12X155"/>
    <s v="LA0Q"/>
    <s v="LA105"/>
    <n v="4"/>
    <n v="24"/>
    <n v="6"/>
  </r>
  <r>
    <x v="2"/>
    <s v="Production 107"/>
    <s v="Multi"/>
    <s v="lll"/>
    <x v="773"/>
    <s v=""/>
    <s v="FAC106"/>
    <n v="48"/>
    <n v="300"/>
    <n v="300"/>
    <s v="CS12X156"/>
    <s v="LA0Q"/>
    <s v="LA106"/>
    <n v="4"/>
    <n v="24"/>
    <n v="6"/>
  </r>
  <r>
    <x v="2"/>
    <s v="Production 108"/>
    <s v="Multi"/>
    <s v="lll"/>
    <x v="774"/>
    <s v=""/>
    <s v="FAC107"/>
    <n v="48"/>
    <n v="300"/>
    <n v="300"/>
    <s v="CS12X157"/>
    <s v="LA0Q"/>
    <s v="LA107"/>
    <n v="4"/>
    <n v="24"/>
    <n v="6"/>
  </r>
  <r>
    <x v="2"/>
    <s v="Production 109"/>
    <s v="Multi"/>
    <s v="lll"/>
    <x v="775"/>
    <s v=""/>
    <s v="FAC108"/>
    <n v="48"/>
    <n v="300"/>
    <n v="300"/>
    <s v="CS12X158"/>
    <s v="LA0Q"/>
    <s v="LA108"/>
    <n v="4"/>
    <n v="24"/>
    <n v="6"/>
  </r>
  <r>
    <x v="2"/>
    <s v="Production 110"/>
    <s v="Multi"/>
    <s v="lll"/>
    <x v="776"/>
    <s v=""/>
    <s v="FAC109"/>
    <n v="48"/>
    <n v="300"/>
    <n v="300"/>
    <s v="CS12X159"/>
    <s v="LA0Q"/>
    <s v="LA109"/>
    <n v="4"/>
    <n v="24"/>
    <n v="6"/>
  </r>
  <r>
    <x v="2"/>
    <s v="Production 111"/>
    <s v="Multi"/>
    <s v="lll"/>
    <x v="777"/>
    <s v=""/>
    <s v="FAC110"/>
    <n v="48"/>
    <n v="300"/>
    <n v="300"/>
    <s v="CS12X160"/>
    <s v="LA0Q"/>
    <s v="LA110"/>
    <n v="4"/>
    <n v="24"/>
    <n v="6"/>
  </r>
  <r>
    <x v="2"/>
    <s v="Production 112"/>
    <s v="Multi"/>
    <s v="lll"/>
    <x v="778"/>
    <s v=""/>
    <s v="FAC111"/>
    <n v="48"/>
    <n v="300"/>
    <n v="300"/>
    <s v="CS12X161"/>
    <s v="LA0Q"/>
    <s v="LA111"/>
    <n v="4"/>
    <n v="24"/>
    <n v="6"/>
  </r>
  <r>
    <x v="2"/>
    <s v="Production 113"/>
    <s v="Multi"/>
    <s v="lll"/>
    <x v="779"/>
    <s v=""/>
    <s v="FAC112"/>
    <n v="48"/>
    <n v="300"/>
    <n v="300"/>
    <s v="CS12X162"/>
    <s v="LA0Q"/>
    <s v="LA112"/>
    <n v="4"/>
    <n v="24"/>
    <n v="6"/>
  </r>
  <r>
    <x v="2"/>
    <s v="Production 114"/>
    <s v="Multi"/>
    <s v="lll"/>
    <x v="780"/>
    <s v=""/>
    <s v="FAC113"/>
    <n v="48"/>
    <n v="300"/>
    <n v="300"/>
    <s v="CS12X163"/>
    <s v="LA0Q"/>
    <s v="LA113"/>
    <n v="4"/>
    <n v="24"/>
    <n v="6"/>
  </r>
  <r>
    <x v="2"/>
    <s v="Production 115"/>
    <s v="Multi"/>
    <s v="lll"/>
    <x v="781"/>
    <s v=""/>
    <s v="FAC114"/>
    <n v="48"/>
    <n v="300"/>
    <n v="300"/>
    <s v="CS12X164"/>
    <s v="LA0Q"/>
    <s v="LA114"/>
    <n v="4"/>
    <n v="24"/>
    <n v="6"/>
  </r>
  <r>
    <x v="2"/>
    <s v="Production 116"/>
    <s v="Multi"/>
    <s v="lll"/>
    <x v="782"/>
    <s v=""/>
    <s v="FAC115"/>
    <n v="48"/>
    <n v="300"/>
    <n v="300"/>
    <s v="CS12X165"/>
    <s v="LA0Q"/>
    <s v="LA115"/>
    <n v="4"/>
    <n v="24"/>
    <n v="6"/>
  </r>
  <r>
    <x v="2"/>
    <s v="Production 117"/>
    <s v="Multi"/>
    <s v="lll"/>
    <x v="783"/>
    <s v=""/>
    <s v="FAC116"/>
    <n v="48"/>
    <n v="300"/>
    <n v="300"/>
    <s v="CS12X166"/>
    <s v="LA0Q"/>
    <s v="LA116"/>
    <n v="4"/>
    <n v="24"/>
    <n v="6"/>
  </r>
  <r>
    <x v="2"/>
    <s v="Production 118"/>
    <s v="Multi"/>
    <s v="lll"/>
    <x v="784"/>
    <s v=""/>
    <s v="FAC117"/>
    <n v="48"/>
    <n v="300"/>
    <n v="300"/>
    <s v="CS12X167"/>
    <s v="LA0Q"/>
    <s v="LA117"/>
    <n v="4"/>
    <n v="24"/>
    <n v="6"/>
  </r>
  <r>
    <x v="2"/>
    <s v="Production 119"/>
    <s v="Multi"/>
    <s v="lll"/>
    <x v="785"/>
    <s v=""/>
    <s v="FAC118"/>
    <n v="48"/>
    <n v="300"/>
    <n v="300"/>
    <s v="CS12X168"/>
    <s v="LA0Q"/>
    <s v="LA118"/>
    <n v="4"/>
    <n v="24"/>
    <n v="6"/>
  </r>
  <r>
    <x v="2"/>
    <s v="Production 120"/>
    <s v="Multi"/>
    <s v="lll"/>
    <x v="786"/>
    <s v=""/>
    <s v="FAC119"/>
    <n v="48"/>
    <n v="300"/>
    <n v="300"/>
    <s v="CS12X169"/>
    <s v="LA0Q"/>
    <s v="LA119"/>
    <n v="4"/>
    <n v="24"/>
    <n v="6"/>
  </r>
  <r>
    <x v="2"/>
    <s v="Production 121"/>
    <s v="Multi"/>
    <s v="lll"/>
    <x v="787"/>
    <s v=""/>
    <s v="FAC120"/>
    <n v="48"/>
    <n v="300"/>
    <n v="300"/>
    <s v="CS12X170"/>
    <s v="LA0Q"/>
    <s v="LA120"/>
    <n v="4"/>
    <n v="24"/>
    <n v="6"/>
  </r>
  <r>
    <x v="2"/>
    <s v="Production 122"/>
    <s v="Multi"/>
    <s v="lll"/>
    <x v="788"/>
    <s v=""/>
    <s v="FAC121"/>
    <n v="48"/>
    <n v="300"/>
    <n v="300"/>
    <s v="CS12X171"/>
    <s v="LA0Q"/>
    <s v="LA121"/>
    <n v="4"/>
    <n v="24"/>
    <n v="6"/>
  </r>
  <r>
    <x v="2"/>
    <s v="Production 123"/>
    <s v="Multi"/>
    <s v="lll"/>
    <x v="789"/>
    <s v=""/>
    <s v="FAC122"/>
    <n v="48"/>
    <n v="300"/>
    <n v="300"/>
    <s v="CS12X172"/>
    <s v="LA0Q"/>
    <s v="LA122"/>
    <n v="4"/>
    <n v="24"/>
    <n v="6"/>
  </r>
  <r>
    <x v="2"/>
    <s v="Production 124"/>
    <s v="Multi"/>
    <s v="lll"/>
    <x v="790"/>
    <s v=""/>
    <s v="FAC123"/>
    <n v="48"/>
    <n v="300"/>
    <n v="300"/>
    <s v="CS12X173"/>
    <s v="LA0Q"/>
    <s v="LA123"/>
    <n v="4"/>
    <n v="24"/>
    <n v="6"/>
  </r>
  <r>
    <x v="2"/>
    <s v="Production 125"/>
    <s v="Multi"/>
    <s v="lll"/>
    <x v="791"/>
    <s v=""/>
    <s v="FAC124"/>
    <n v="48"/>
    <n v="300"/>
    <n v="300"/>
    <s v="CS12X174"/>
    <s v="LA0Q"/>
    <s v="LA124"/>
    <n v="4"/>
    <n v="24"/>
    <n v="6"/>
  </r>
  <r>
    <x v="2"/>
    <s v="Production 126"/>
    <s v="Multi"/>
    <s v="lll"/>
    <x v="792"/>
    <s v=""/>
    <s v="FAC125"/>
    <n v="48"/>
    <n v="300"/>
    <n v="300"/>
    <s v="CS12X175"/>
    <s v="LA0Q"/>
    <s v="LA125"/>
    <n v="4"/>
    <n v="24"/>
    <n v="6"/>
  </r>
  <r>
    <x v="2"/>
    <s v="Production 127"/>
    <s v="Multi"/>
    <s v="lll"/>
    <x v="793"/>
    <s v=""/>
    <s v="FAC126"/>
    <n v="48"/>
    <n v="300"/>
    <n v="300"/>
    <s v="CS12X176"/>
    <s v="LA0Q"/>
    <s v="LA126"/>
    <n v="4"/>
    <n v="24"/>
    <n v="6"/>
  </r>
  <r>
    <x v="2"/>
    <s v="Production 128"/>
    <s v="Multi"/>
    <s v="lll"/>
    <x v="794"/>
    <s v=""/>
    <s v="FAC127"/>
    <n v="48"/>
    <n v="300"/>
    <n v="300"/>
    <s v="CS12X177"/>
    <s v="LA0Q"/>
    <s v="LA127"/>
    <n v="4"/>
    <n v="24"/>
    <n v="6"/>
  </r>
  <r>
    <x v="2"/>
    <s v="Production 129"/>
    <s v="Multi"/>
    <s v="lll"/>
    <x v="795"/>
    <s v=""/>
    <s v="FAC128"/>
    <n v="48"/>
    <n v="300"/>
    <n v="300"/>
    <s v="CS12X178"/>
    <s v="LA0Q"/>
    <s v="LA128"/>
    <n v="4"/>
    <n v="24"/>
    <n v="6"/>
  </r>
  <r>
    <x v="2"/>
    <s v="Production 130"/>
    <s v="Multi"/>
    <s v="lll"/>
    <x v="796"/>
    <s v=""/>
    <s v="FAC129"/>
    <n v="48"/>
    <n v="300"/>
    <n v="300"/>
    <s v="CS12X179"/>
    <s v="LA0Q"/>
    <s v="LA129"/>
    <n v="4"/>
    <n v="24"/>
    <n v="6"/>
  </r>
  <r>
    <x v="2"/>
    <s v="Production 131"/>
    <s v="Multi"/>
    <s v="lll"/>
    <x v="797"/>
    <s v=""/>
    <s v="FAC130"/>
    <n v="48"/>
    <n v="300"/>
    <n v="300"/>
    <s v="CS12X180"/>
    <s v="LA0Q"/>
    <s v="LA130"/>
    <n v="4"/>
    <n v="24"/>
    <n v="6"/>
  </r>
  <r>
    <x v="2"/>
    <s v="Production 132"/>
    <s v="Multi"/>
    <s v="lll"/>
    <x v="798"/>
    <s v=""/>
    <s v="FAC131"/>
    <n v="48"/>
    <n v="300"/>
    <n v="300"/>
    <s v="CS12X181"/>
    <s v="LA0Q"/>
    <s v="LA131"/>
    <n v="4"/>
    <n v="24"/>
    <n v="6"/>
  </r>
  <r>
    <x v="2"/>
    <s v="Production 133"/>
    <s v="Multi"/>
    <s v="lll"/>
    <x v="799"/>
    <s v=""/>
    <s v="FAC132"/>
    <n v="48"/>
    <n v="300"/>
    <n v="300"/>
    <s v="CS12X182"/>
    <s v="LA0Q"/>
    <s v="LA132"/>
    <n v="4"/>
    <n v="24"/>
    <n v="6"/>
  </r>
  <r>
    <x v="2"/>
    <s v="Production 134"/>
    <s v="Multi"/>
    <s v="lll"/>
    <x v="800"/>
    <s v=""/>
    <s v="FAC133"/>
    <n v="48"/>
    <n v="300"/>
    <n v="300"/>
    <s v="CS12X183"/>
    <s v="LA0Q"/>
    <s v="LA133"/>
    <n v="4"/>
    <n v="24"/>
    <n v="6"/>
  </r>
  <r>
    <x v="2"/>
    <s v="Production 135"/>
    <s v="Multi"/>
    <s v="lll"/>
    <x v="801"/>
    <s v=""/>
    <s v="FAC134"/>
    <n v="48"/>
    <n v="300"/>
    <n v="300"/>
    <s v="CS12X184"/>
    <s v="LA0Q"/>
    <s v="LA134"/>
    <n v="4"/>
    <n v="24"/>
    <n v="6"/>
  </r>
  <r>
    <x v="2"/>
    <s v="Production 136"/>
    <s v="Multi"/>
    <s v="lll"/>
    <x v="802"/>
    <s v=""/>
    <s v="FAC135"/>
    <n v="48"/>
    <n v="300"/>
    <n v="300"/>
    <s v="CS12X185"/>
    <s v="LA0Q"/>
    <s v="LA135"/>
    <n v="4"/>
    <n v="24"/>
    <n v="6"/>
  </r>
  <r>
    <x v="2"/>
    <s v="Production 137"/>
    <s v="Multi"/>
    <s v="lll"/>
    <x v="803"/>
    <s v=""/>
    <s v="FAC136"/>
    <n v="48"/>
    <n v="300"/>
    <n v="300"/>
    <s v="CS12X186"/>
    <s v="LA0Q"/>
    <s v="LA136"/>
    <n v="4"/>
    <n v="24"/>
    <n v="6"/>
  </r>
  <r>
    <x v="2"/>
    <s v="Production 138"/>
    <s v="Multi"/>
    <s v="lll"/>
    <x v="804"/>
    <s v=""/>
    <s v="FAC137"/>
    <n v="48"/>
    <n v="300"/>
    <n v="300"/>
    <s v="CS12X187"/>
    <s v="LA0Q"/>
    <s v="LA137"/>
    <n v="4"/>
    <n v="24"/>
    <n v="6"/>
  </r>
  <r>
    <x v="2"/>
    <s v="Production 139"/>
    <s v="Multi"/>
    <s v="lll"/>
    <x v="805"/>
    <s v=""/>
    <s v="FAC138"/>
    <n v="48"/>
    <n v="300"/>
    <n v="300"/>
    <s v="CS12X188"/>
    <s v="LA0Q"/>
    <s v="LA138"/>
    <n v="4"/>
    <n v="24"/>
    <n v="6"/>
  </r>
  <r>
    <x v="2"/>
    <s v="Production 140"/>
    <s v="Multi"/>
    <s v="lll"/>
    <x v="806"/>
    <s v=""/>
    <s v="FAC139"/>
    <n v="48"/>
    <n v="300"/>
    <n v="300"/>
    <s v="CS12X189"/>
    <s v="LA0Q"/>
    <s v="LA139"/>
    <n v="4"/>
    <n v="24"/>
    <n v="6"/>
  </r>
  <r>
    <x v="2"/>
    <s v="Production 141"/>
    <s v="Multi"/>
    <s v="lll"/>
    <x v="807"/>
    <s v=""/>
    <s v="FAC140"/>
    <n v="48"/>
    <n v="300"/>
    <n v="300"/>
    <s v="CS12X190"/>
    <s v="LA0Q"/>
    <s v="LA140"/>
    <n v="4"/>
    <n v="24"/>
    <n v="6"/>
  </r>
  <r>
    <x v="2"/>
    <s v="Production 142"/>
    <s v="Multi"/>
    <s v="lll"/>
    <x v="808"/>
    <s v=""/>
    <s v="FAC141"/>
    <n v="48"/>
    <n v="300"/>
    <n v="300"/>
    <s v="CS12X191"/>
    <s v="LA0Q"/>
    <s v="LA141"/>
    <n v="4"/>
    <n v="24"/>
    <n v="6"/>
  </r>
  <r>
    <x v="2"/>
    <s v="Production 143"/>
    <s v="Multi"/>
    <s v="lll"/>
    <x v="809"/>
    <s v=""/>
    <s v="FAC142"/>
    <n v="48"/>
    <n v="300"/>
    <n v="300"/>
    <s v="CS12X192"/>
    <s v="LA0Q"/>
    <s v="LA142"/>
    <n v="4"/>
    <n v="24"/>
    <n v="6"/>
  </r>
  <r>
    <x v="2"/>
    <s v="Production 144"/>
    <s v="Multi"/>
    <s v="lll"/>
    <x v="810"/>
    <s v=""/>
    <s v="FAC143"/>
    <n v="48"/>
    <n v="300"/>
    <n v="300"/>
    <s v="CS12X193"/>
    <s v="LA0Q"/>
    <s v="LA143"/>
    <n v="4"/>
    <n v="24"/>
    <n v="6"/>
  </r>
  <r>
    <x v="2"/>
    <s v="Production 145"/>
    <s v="Multi"/>
    <s v="lll"/>
    <x v="811"/>
    <s v=""/>
    <s v="FAC144"/>
    <n v="48"/>
    <n v="300"/>
    <n v="300"/>
    <s v="CS12X194"/>
    <s v="LA0Q"/>
    <s v="LA144"/>
    <n v="4"/>
    <n v="24"/>
    <n v="6"/>
  </r>
  <r>
    <x v="2"/>
    <s v="Production 146"/>
    <s v="Multi"/>
    <s v="lll"/>
    <x v="812"/>
    <s v=""/>
    <s v="FAC145"/>
    <n v="48"/>
    <n v="300"/>
    <n v="300"/>
    <s v="CS12X195"/>
    <s v="LA0Q"/>
    <s v="LA145"/>
    <n v="4"/>
    <n v="24"/>
    <n v="6"/>
  </r>
  <r>
    <x v="2"/>
    <s v="Production 147"/>
    <s v="Multi"/>
    <s v="lll"/>
    <x v="813"/>
    <s v=""/>
    <s v="FAC146"/>
    <n v="48"/>
    <n v="300"/>
    <n v="300"/>
    <s v="CS12X196"/>
    <s v="LA0Q"/>
    <s v="LA146"/>
    <n v="4"/>
    <n v="24"/>
    <n v="6"/>
  </r>
  <r>
    <x v="2"/>
    <s v="Production 148"/>
    <s v="Multi"/>
    <s v="lll"/>
    <x v="814"/>
    <s v=""/>
    <s v="FAC147"/>
    <n v="48"/>
    <n v="300"/>
    <n v="300"/>
    <s v="CS12X197"/>
    <s v="LA0Q"/>
    <s v="LA147"/>
    <n v="4"/>
    <n v="24"/>
    <n v="6"/>
  </r>
  <r>
    <x v="2"/>
    <s v="Production 149"/>
    <s v="Multi"/>
    <s v="lll"/>
    <x v="815"/>
    <s v=""/>
    <s v="FAC148"/>
    <n v="48"/>
    <n v="300"/>
    <n v="300"/>
    <s v="CS12X198"/>
    <s v="LA0Q"/>
    <s v="LA148"/>
    <n v="4"/>
    <n v="24"/>
    <n v="6"/>
  </r>
  <r>
    <x v="2"/>
    <s v="Production 150"/>
    <s v="Multi"/>
    <s v="lll"/>
    <x v="816"/>
    <s v=""/>
    <s v="FAC149"/>
    <n v="48"/>
    <n v="300"/>
    <n v="300"/>
    <s v="CS12X199"/>
    <s v="LA0Q"/>
    <s v="LA149"/>
    <n v="4"/>
    <n v="24"/>
    <n v="6"/>
  </r>
  <r>
    <x v="2"/>
    <s v="Production 151"/>
    <s v="Multi"/>
    <s v="lll"/>
    <x v="817"/>
    <s v=""/>
    <s v="FAC150"/>
    <n v="48"/>
    <n v="300"/>
    <n v="300"/>
    <s v="CS12X200"/>
    <s v="LA0Q"/>
    <s v="LA150"/>
    <n v="4"/>
    <n v="24"/>
    <n v="6"/>
  </r>
  <r>
    <x v="2"/>
    <s v="Production 152"/>
    <s v="Multi"/>
    <s v="lll"/>
    <x v="818"/>
    <s v=""/>
    <s v="FAC151"/>
    <n v="48"/>
    <n v="300"/>
    <n v="300"/>
    <s v="CS12X201"/>
    <s v="LA0Q"/>
    <s v="LA151"/>
    <n v="4"/>
    <n v="24"/>
    <n v="6"/>
  </r>
  <r>
    <x v="2"/>
    <s v="Production 153"/>
    <s v="Multi"/>
    <s v="lll"/>
    <x v="819"/>
    <s v=""/>
    <s v="FAC152"/>
    <n v="48"/>
    <n v="300"/>
    <n v="300"/>
    <s v="CS12X202"/>
    <s v="LA0Q"/>
    <s v="LA152"/>
    <n v="4"/>
    <n v="24"/>
    <n v="6"/>
  </r>
  <r>
    <x v="2"/>
    <s v="Production 154"/>
    <s v="Multi"/>
    <s v="lll"/>
    <x v="820"/>
    <s v=""/>
    <s v="FAC153"/>
    <n v="48"/>
    <n v="300"/>
    <n v="300"/>
    <s v="CS12X203"/>
    <s v="LA0Q"/>
    <s v="LA153"/>
    <n v="4"/>
    <n v="24"/>
    <n v="6"/>
  </r>
  <r>
    <x v="2"/>
    <s v="Production 155"/>
    <s v="Multi"/>
    <s v="lll"/>
    <x v="821"/>
    <s v=""/>
    <s v="FAC154"/>
    <n v="48"/>
    <n v="300"/>
    <n v="300"/>
    <s v="CS12X204"/>
    <s v="LA0Q"/>
    <s v="LA154"/>
    <n v="4"/>
    <n v="24"/>
    <n v="6"/>
  </r>
  <r>
    <x v="2"/>
    <s v="Production 156"/>
    <s v="Multi"/>
    <s v="lll"/>
    <x v="822"/>
    <s v=""/>
    <s v="FAC155"/>
    <n v="48"/>
    <n v="300"/>
    <n v="300"/>
    <s v="CS12X205"/>
    <s v="LA0Q"/>
    <s v="LA155"/>
    <n v="4"/>
    <n v="24"/>
    <n v="6"/>
  </r>
  <r>
    <x v="2"/>
    <s v="Production 157"/>
    <s v="Multi"/>
    <s v="lll"/>
    <x v="823"/>
    <s v=""/>
    <s v="FAC156"/>
    <n v="48"/>
    <n v="300"/>
    <n v="300"/>
    <s v="CS12X206"/>
    <s v="LA0Q"/>
    <s v="LA156"/>
    <n v="4"/>
    <n v="24"/>
    <n v="6"/>
  </r>
  <r>
    <x v="2"/>
    <s v="Production 158"/>
    <s v="Multi"/>
    <s v="lll"/>
    <x v="824"/>
    <s v=""/>
    <s v="FAC157"/>
    <n v="48"/>
    <n v="300"/>
    <n v="300"/>
    <s v="CS12X207"/>
    <s v="LA0Q"/>
    <s v="LA157"/>
    <n v="4"/>
    <n v="24"/>
    <n v="6"/>
  </r>
  <r>
    <x v="2"/>
    <s v="Production 159"/>
    <s v="Multi"/>
    <s v="lll"/>
    <x v="825"/>
    <s v=""/>
    <s v="FAC158"/>
    <n v="48"/>
    <n v="300"/>
    <n v="300"/>
    <s v="CS12X208"/>
    <s v="LA0Q"/>
    <s v="LA158"/>
    <n v="4"/>
    <n v="24"/>
    <n v="6"/>
  </r>
  <r>
    <x v="2"/>
    <s v="Production 160"/>
    <s v="Multi"/>
    <s v="lll"/>
    <x v="826"/>
    <s v=""/>
    <s v="FAC159"/>
    <n v="48"/>
    <n v="300"/>
    <n v="300"/>
    <s v="CS12X209"/>
    <s v="LA0Q"/>
    <s v="LA159"/>
    <n v="4"/>
    <n v="24"/>
    <n v="6"/>
  </r>
  <r>
    <x v="2"/>
    <s v="Production 161"/>
    <s v="Multi"/>
    <s v="lll"/>
    <x v="827"/>
    <s v=""/>
    <s v="FAC160"/>
    <n v="48"/>
    <n v="300"/>
    <n v="300"/>
    <s v="CS12X210"/>
    <s v="LA0Q"/>
    <s v="LA160"/>
    <n v="4"/>
    <n v="24"/>
    <n v="6"/>
  </r>
  <r>
    <x v="2"/>
    <s v="Production 162"/>
    <s v="Multi"/>
    <s v="lll"/>
    <x v="828"/>
    <s v=""/>
    <s v="FAC161"/>
    <n v="48"/>
    <n v="300"/>
    <n v="300"/>
    <s v="CS12X211"/>
    <s v="LA0Q"/>
    <s v="LA161"/>
    <n v="4"/>
    <n v="24"/>
    <n v="6"/>
  </r>
  <r>
    <x v="2"/>
    <s v="Production 163"/>
    <s v="Multi"/>
    <s v="lll"/>
    <x v="829"/>
    <s v=""/>
    <s v="FAC162"/>
    <n v="48"/>
    <n v="300"/>
    <n v="300"/>
    <s v="CS12X212"/>
    <s v="LA0Q"/>
    <s v="LA162"/>
    <n v="4"/>
    <n v="24"/>
    <n v="6"/>
  </r>
  <r>
    <x v="2"/>
    <s v="Production 164"/>
    <s v="Multi"/>
    <s v="lll"/>
    <x v="830"/>
    <s v=""/>
    <s v="FAC163"/>
    <n v="48"/>
    <n v="300"/>
    <n v="300"/>
    <s v="CS12X213"/>
    <s v="LA0Q"/>
    <s v="LA163"/>
    <n v="4"/>
    <n v="24"/>
    <n v="6"/>
  </r>
  <r>
    <x v="2"/>
    <s v="Production 165"/>
    <s v="Multi"/>
    <s v="lll"/>
    <x v="831"/>
    <s v=""/>
    <s v="FAC164"/>
    <n v="48"/>
    <n v="300"/>
    <n v="300"/>
    <s v="CS12X214"/>
    <s v="LA0Q"/>
    <s v="LA164"/>
    <n v="4"/>
    <n v="24"/>
    <n v="6"/>
  </r>
  <r>
    <x v="2"/>
    <s v="Production 166"/>
    <s v="Multi"/>
    <s v="lll"/>
    <x v="832"/>
    <s v=""/>
    <s v="FAC165"/>
    <n v="48"/>
    <n v="300"/>
    <n v="300"/>
    <s v="CS12X215"/>
    <s v="LA0Q"/>
    <s v="LA165"/>
    <n v="4"/>
    <n v="24"/>
    <n v="6"/>
  </r>
  <r>
    <x v="2"/>
    <s v="Production 167"/>
    <s v="Multi"/>
    <s v="lll"/>
    <x v="833"/>
    <s v=""/>
    <s v="FAC166"/>
    <n v="48"/>
    <n v="300"/>
    <n v="300"/>
    <s v="CS12X216"/>
    <s v="LA0Q"/>
    <s v="LA166"/>
    <n v="4"/>
    <n v="24"/>
    <n v="6"/>
  </r>
  <r>
    <x v="2"/>
    <s v="Production 168"/>
    <s v="Multi"/>
    <s v="lll"/>
    <x v="834"/>
    <s v=""/>
    <s v="FAC167"/>
    <n v="48"/>
    <n v="300"/>
    <n v="300"/>
    <s v="CS12X217"/>
    <s v="LA0Q"/>
    <s v="LA167"/>
    <n v="4"/>
    <n v="24"/>
    <n v="6"/>
  </r>
  <r>
    <x v="2"/>
    <s v="Production 169"/>
    <s v="Multi"/>
    <s v="lll"/>
    <x v="835"/>
    <s v=""/>
    <s v="FAC168"/>
    <n v="48"/>
    <n v="300"/>
    <n v="300"/>
    <s v="CS12X218"/>
    <s v="LA0Q"/>
    <s v="LA168"/>
    <n v="4"/>
    <n v="24"/>
    <n v="6"/>
  </r>
  <r>
    <x v="2"/>
    <s v="Production 170"/>
    <s v="Multi"/>
    <s v="lll"/>
    <x v="836"/>
    <s v=""/>
    <s v="FAC169"/>
    <n v="48"/>
    <n v="300"/>
    <n v="300"/>
    <s v="CS12X219"/>
    <s v="LA0Q"/>
    <s v="LA169"/>
    <n v="4"/>
    <n v="24"/>
    <n v="6"/>
  </r>
  <r>
    <x v="2"/>
    <s v="Production 171"/>
    <s v="Multi"/>
    <s v="lll"/>
    <x v="837"/>
    <s v=""/>
    <s v="FAC170"/>
    <n v="48"/>
    <n v="300"/>
    <n v="300"/>
    <s v="CS12X220"/>
    <s v="LA0Q"/>
    <s v="LA170"/>
    <n v="4"/>
    <n v="24"/>
    <n v="6"/>
  </r>
  <r>
    <x v="2"/>
    <s v="Production 172"/>
    <s v="Multi"/>
    <s v="lll"/>
    <x v="838"/>
    <s v=""/>
    <s v="FAC171"/>
    <n v="48"/>
    <n v="300"/>
    <n v="300"/>
    <s v="CS12X221"/>
    <s v="LA0Q"/>
    <s v="LA171"/>
    <n v="4"/>
    <n v="24"/>
    <n v="6"/>
  </r>
  <r>
    <x v="2"/>
    <s v="Production 173"/>
    <s v="Multi"/>
    <s v="lll"/>
    <x v="839"/>
    <s v=""/>
    <s v="FAC172"/>
    <n v="48"/>
    <n v="300"/>
    <n v="300"/>
    <s v="CS12X222"/>
    <s v="LA0Q"/>
    <s v="LA172"/>
    <n v="4"/>
    <n v="24"/>
    <n v="6"/>
  </r>
  <r>
    <x v="2"/>
    <s v="Production 174"/>
    <s v="Multi"/>
    <s v="lll"/>
    <x v="840"/>
    <s v=""/>
    <s v="FAC173"/>
    <n v="48"/>
    <n v="300"/>
    <n v="300"/>
    <s v="CS12X223"/>
    <s v="LA0Q"/>
    <s v="LA173"/>
    <n v="4"/>
    <n v="24"/>
    <n v="6"/>
  </r>
  <r>
    <x v="2"/>
    <s v="Production 175"/>
    <s v="Multi"/>
    <s v="lll"/>
    <x v="841"/>
    <s v=""/>
    <s v="FAC174"/>
    <n v="48"/>
    <n v="300"/>
    <n v="300"/>
    <s v="CS12X224"/>
    <s v="LA0Q"/>
    <s v="LA174"/>
    <n v="4"/>
    <n v="24"/>
    <n v="6"/>
  </r>
  <r>
    <x v="2"/>
    <s v="Production 176"/>
    <s v="Multi"/>
    <s v="lll"/>
    <x v="842"/>
    <s v=""/>
    <s v="FAC175"/>
    <n v="48"/>
    <n v="300"/>
    <n v="300"/>
    <s v="CS12X225"/>
    <s v="LA0Q"/>
    <s v="LA175"/>
    <n v="4"/>
    <n v="24"/>
    <n v="6"/>
  </r>
  <r>
    <x v="2"/>
    <s v="Production 177"/>
    <s v="Multi"/>
    <s v="lll"/>
    <x v="843"/>
    <s v=""/>
    <s v="FAC176"/>
    <n v="48"/>
    <n v="300"/>
    <n v="300"/>
    <s v="CS12X226"/>
    <s v="LA0Q"/>
    <s v="LA176"/>
    <n v="4"/>
    <n v="24"/>
    <n v="6"/>
  </r>
  <r>
    <x v="2"/>
    <s v="Production 178"/>
    <s v="Multi"/>
    <s v="lll"/>
    <x v="844"/>
    <s v=""/>
    <s v="FAC177"/>
    <n v="48"/>
    <n v="300"/>
    <n v="300"/>
    <s v="CS12X227"/>
    <s v="LA0Q"/>
    <s v="LA177"/>
    <n v="4"/>
    <n v="24"/>
    <n v="6"/>
  </r>
  <r>
    <x v="2"/>
    <s v="Production 179"/>
    <s v="Multi"/>
    <s v="lll"/>
    <x v="845"/>
    <s v=""/>
    <s v="FAC178"/>
    <n v="48"/>
    <n v="300"/>
    <n v="300"/>
    <s v="CS12X228"/>
    <s v="LA0Q"/>
    <s v="LA178"/>
    <n v="4"/>
    <n v="24"/>
    <n v="6"/>
  </r>
  <r>
    <x v="2"/>
    <s v="Production 180"/>
    <s v="Multi"/>
    <s v="lll"/>
    <x v="846"/>
    <s v=""/>
    <s v="FAC179"/>
    <n v="48"/>
    <n v="300"/>
    <n v="300"/>
    <s v="CS12X229"/>
    <s v="LA0Q"/>
    <s v="LA179"/>
    <n v="4"/>
    <n v="24"/>
    <n v="6"/>
  </r>
  <r>
    <x v="2"/>
    <s v="Production 181"/>
    <s v="Multi"/>
    <s v="lll"/>
    <x v="847"/>
    <s v=""/>
    <s v="FAC180"/>
    <n v="48"/>
    <n v="300"/>
    <n v="300"/>
    <s v="CS12X230"/>
    <s v="LA0Q"/>
    <s v="LA180"/>
    <n v="4"/>
    <n v="24"/>
    <n v="6"/>
  </r>
  <r>
    <x v="2"/>
    <s v="Production 182"/>
    <s v="Multi"/>
    <s v="lll"/>
    <x v="848"/>
    <s v=""/>
    <s v="FAC181"/>
    <n v="48"/>
    <n v="300"/>
    <n v="300"/>
    <s v="CS12X231"/>
    <s v="LA0Q"/>
    <s v="LA181"/>
    <n v="4"/>
    <n v="24"/>
    <n v="6"/>
  </r>
  <r>
    <x v="2"/>
    <s v="Production 183"/>
    <s v="Multi"/>
    <s v="lll"/>
    <x v="849"/>
    <s v=""/>
    <s v="FAC182"/>
    <n v="48"/>
    <n v="300"/>
    <n v="300"/>
    <s v="CS12X232"/>
    <s v="LA0Q"/>
    <s v="LA182"/>
    <n v="4"/>
    <n v="24"/>
    <n v="6"/>
  </r>
  <r>
    <x v="2"/>
    <s v="Production 184"/>
    <s v="Multi"/>
    <s v="lll"/>
    <x v="850"/>
    <s v=""/>
    <s v="FAC183"/>
    <n v="48"/>
    <n v="300"/>
    <n v="300"/>
    <s v="CS12X233"/>
    <s v="LA0Q"/>
    <s v="LA183"/>
    <n v="4"/>
    <n v="24"/>
    <n v="6"/>
  </r>
  <r>
    <x v="2"/>
    <s v="Production 185"/>
    <s v="Multi"/>
    <s v="lll"/>
    <x v="851"/>
    <s v=""/>
    <s v="FAC184"/>
    <n v="48"/>
    <n v="300"/>
    <n v="300"/>
    <s v="CS12X234"/>
    <s v="LA0Q"/>
    <s v="LA184"/>
    <n v="4"/>
    <n v="24"/>
    <n v="6"/>
  </r>
  <r>
    <x v="2"/>
    <s v="Production 186"/>
    <s v="Multi"/>
    <s v="lll"/>
    <x v="852"/>
    <s v=""/>
    <s v="FAC185"/>
    <n v="48"/>
    <n v="300"/>
    <n v="300"/>
    <s v="CS12X235"/>
    <s v="LA0Q"/>
    <s v="LA185"/>
    <n v="4"/>
    <n v="24"/>
    <n v="6"/>
  </r>
  <r>
    <x v="2"/>
    <s v="Production 187"/>
    <s v="Multi"/>
    <s v="lll"/>
    <x v="853"/>
    <s v=""/>
    <s v="FAC186"/>
    <n v="48"/>
    <n v="300"/>
    <n v="300"/>
    <s v="CS12X236"/>
    <s v="LA0Q"/>
    <s v="LA186"/>
    <n v="4"/>
    <n v="24"/>
    <n v="6"/>
  </r>
  <r>
    <x v="2"/>
    <s v="Production 188"/>
    <s v="Multi"/>
    <s v="lll"/>
    <x v="854"/>
    <s v=""/>
    <s v="FAC187"/>
    <n v="48"/>
    <n v="300"/>
    <n v="300"/>
    <s v="CS12X237"/>
    <s v="LA0Q"/>
    <s v="LA187"/>
    <n v="4"/>
    <n v="24"/>
    <n v="6"/>
  </r>
  <r>
    <x v="2"/>
    <s v="Production 189"/>
    <s v="Multi"/>
    <s v="lll"/>
    <x v="855"/>
    <s v=""/>
    <s v="FAC188"/>
    <n v="48"/>
    <n v="300"/>
    <n v="300"/>
    <s v="CS12X238"/>
    <s v="LA0Q"/>
    <s v="LA188"/>
    <n v="4"/>
    <n v="24"/>
    <n v="6"/>
  </r>
  <r>
    <x v="2"/>
    <s v="Production 190"/>
    <s v="Multi"/>
    <s v="lll"/>
    <x v="856"/>
    <s v=""/>
    <s v="FAC189"/>
    <n v="48"/>
    <n v="300"/>
    <n v="300"/>
    <s v="CS12X239"/>
    <s v="LA0Q"/>
    <s v="LA189"/>
    <n v="4"/>
    <n v="24"/>
    <n v="6"/>
  </r>
  <r>
    <x v="2"/>
    <s v="Production 191"/>
    <s v="Multi"/>
    <s v="lll"/>
    <x v="857"/>
    <s v=""/>
    <s v="FAC190"/>
    <n v="48"/>
    <n v="300"/>
    <n v="300"/>
    <s v="CS12X240"/>
    <s v="LA0Q"/>
    <s v="LA190"/>
    <n v="4"/>
    <n v="24"/>
    <n v="6"/>
  </r>
  <r>
    <x v="2"/>
    <s v="Production 192"/>
    <s v="Multi"/>
    <s v="lll"/>
    <x v="858"/>
    <s v=""/>
    <s v="FAC191"/>
    <n v="48"/>
    <n v="300"/>
    <n v="300"/>
    <s v="CS12X241"/>
    <s v="LA0Q"/>
    <s v="LA191"/>
    <n v="4"/>
    <n v="24"/>
    <n v="6"/>
  </r>
  <r>
    <x v="2"/>
    <s v="Production 193"/>
    <s v="Multi"/>
    <s v="lll"/>
    <x v="859"/>
    <s v=""/>
    <s v="FAC192"/>
    <n v="48"/>
    <n v="300"/>
    <n v="300"/>
    <s v="CS12X242"/>
    <s v="LA0Q"/>
    <s v="LA192"/>
    <n v="4"/>
    <n v="24"/>
    <n v="6"/>
  </r>
  <r>
    <x v="2"/>
    <s v="Production 194"/>
    <s v="Multi"/>
    <s v="lll"/>
    <x v="860"/>
    <s v=""/>
    <s v="FAC193"/>
    <n v="48"/>
    <n v="300"/>
    <n v="300"/>
    <s v="CS12X243"/>
    <s v="LA0Q"/>
    <s v="LA193"/>
    <n v="4"/>
    <n v="24"/>
    <n v="6"/>
  </r>
  <r>
    <x v="2"/>
    <s v="Production 195"/>
    <s v="Multi"/>
    <s v="lll"/>
    <x v="861"/>
    <s v=""/>
    <s v="FAC194"/>
    <n v="48"/>
    <n v="300"/>
    <n v="300"/>
    <s v="CS12X244"/>
    <s v="LA0Q"/>
    <s v="LA194"/>
    <n v="4"/>
    <n v="24"/>
    <n v="6"/>
  </r>
  <r>
    <x v="2"/>
    <s v="Production 196"/>
    <s v="Multi"/>
    <s v="lll"/>
    <x v="862"/>
    <s v=""/>
    <s v="FAC195"/>
    <n v="48"/>
    <n v="300"/>
    <n v="300"/>
    <s v="CS12X245"/>
    <s v="LA0Q"/>
    <s v="LA195"/>
    <n v="4"/>
    <n v="24"/>
    <n v="6"/>
  </r>
  <r>
    <x v="2"/>
    <s v="Production 197"/>
    <s v="Multi"/>
    <s v="lll"/>
    <x v="863"/>
    <s v=""/>
    <s v="FAC196"/>
    <n v="48"/>
    <n v="300"/>
    <n v="300"/>
    <s v="CS12X246"/>
    <s v="LA0Q"/>
    <s v="LA196"/>
    <n v="4"/>
    <n v="24"/>
    <n v="6"/>
  </r>
  <r>
    <x v="2"/>
    <s v="Production 198"/>
    <s v="Multi"/>
    <s v="lll"/>
    <x v="864"/>
    <s v=""/>
    <s v="FAC197"/>
    <n v="48"/>
    <n v="300"/>
    <n v="300"/>
    <s v="CS12X247"/>
    <s v="LA0Q"/>
    <s v="LA197"/>
    <n v="4"/>
    <n v="24"/>
    <n v="6"/>
  </r>
  <r>
    <x v="2"/>
    <s v="Production 199"/>
    <s v="Multi"/>
    <s v="lll"/>
    <x v="865"/>
    <s v=""/>
    <s v="FAC198"/>
    <n v="48"/>
    <n v="300"/>
    <n v="300"/>
    <s v="CS12X248"/>
    <s v="LA0Q"/>
    <s v="LA198"/>
    <n v="4"/>
    <n v="24"/>
    <n v="6"/>
  </r>
  <r>
    <x v="2"/>
    <s v="Production 200"/>
    <s v="Multi"/>
    <s v="lll"/>
    <x v="866"/>
    <s v=""/>
    <s v="FAC199"/>
    <n v="48"/>
    <n v="300"/>
    <n v="300"/>
    <s v="CS12X249"/>
    <s v="LA0Q"/>
    <s v="LA199"/>
    <n v="4"/>
    <n v="24"/>
    <n v="6"/>
  </r>
  <r>
    <x v="2"/>
    <s v="Production 201"/>
    <s v="Multi"/>
    <s v="lll"/>
    <x v="867"/>
    <s v=""/>
    <s v="FAC200"/>
    <n v="48"/>
    <n v="300"/>
    <n v="300"/>
    <s v="CS12X250"/>
    <s v="LA0Q"/>
    <s v="LA200"/>
    <n v="4"/>
    <n v="24"/>
    <n v="6"/>
  </r>
  <r>
    <x v="2"/>
    <s v="Production 202"/>
    <s v="Multi"/>
    <s v="lll"/>
    <x v="868"/>
    <s v=""/>
    <s v="FAC201"/>
    <n v="48"/>
    <n v="300"/>
    <n v="300"/>
    <s v="CS12X251"/>
    <s v="LA0Q"/>
    <s v="LA201"/>
    <n v="4"/>
    <n v="24"/>
    <n v="6"/>
  </r>
  <r>
    <x v="2"/>
    <s v="Production 203"/>
    <s v="Multi"/>
    <s v="lll"/>
    <x v="869"/>
    <s v=""/>
    <s v="FAC202"/>
    <n v="48"/>
    <n v="300"/>
    <n v="300"/>
    <s v="CS12X252"/>
    <s v="LA0Q"/>
    <s v="LA202"/>
    <n v="4"/>
    <n v="24"/>
    <n v="6"/>
  </r>
  <r>
    <x v="2"/>
    <s v="Production 204"/>
    <s v="Multi"/>
    <s v="lll"/>
    <x v="870"/>
    <s v=""/>
    <s v="FAC203"/>
    <n v="48"/>
    <n v="300"/>
    <n v="300"/>
    <s v="CS12X253"/>
    <s v="LA0Q"/>
    <s v="LA203"/>
    <n v="4"/>
    <n v="24"/>
    <n v="6"/>
  </r>
  <r>
    <x v="2"/>
    <s v="Production 205"/>
    <s v="Multi"/>
    <s v="lll"/>
    <x v="871"/>
    <s v=""/>
    <s v="FAC204"/>
    <n v="48"/>
    <n v="300"/>
    <n v="300"/>
    <s v="CS12X254"/>
    <s v="LA0Q"/>
    <s v="LA204"/>
    <n v="4"/>
    <n v="24"/>
    <n v="6"/>
  </r>
  <r>
    <x v="2"/>
    <s v="Production 206"/>
    <s v="Multi"/>
    <s v="lll"/>
    <x v="872"/>
    <s v=""/>
    <s v="FAC205"/>
    <n v="48"/>
    <n v="300"/>
    <n v="300"/>
    <s v="CS12X255"/>
    <s v="LA0Q"/>
    <s v="LA205"/>
    <n v="4"/>
    <n v="24"/>
    <n v="6"/>
  </r>
  <r>
    <x v="2"/>
    <s v="Production 207"/>
    <s v="Multi"/>
    <s v="lll"/>
    <x v="873"/>
    <s v=""/>
    <s v="FAC206"/>
    <n v="48"/>
    <n v="300"/>
    <n v="300"/>
    <s v="CS12X256"/>
    <s v="LA0Q"/>
    <s v="LA206"/>
    <n v="4"/>
    <n v="24"/>
    <n v="6"/>
  </r>
  <r>
    <x v="2"/>
    <s v="Production 208"/>
    <s v="Multi"/>
    <s v="lll"/>
    <x v="874"/>
    <s v=""/>
    <s v="FAC207"/>
    <n v="48"/>
    <n v="300"/>
    <n v="300"/>
    <s v="CS12X257"/>
    <s v="LA0Q"/>
    <s v="LA207"/>
    <n v="4"/>
    <n v="24"/>
    <n v="6"/>
  </r>
  <r>
    <x v="2"/>
    <s v="Production 209"/>
    <s v="Multi"/>
    <s v="lll"/>
    <x v="875"/>
    <s v=""/>
    <s v="FAC208"/>
    <n v="48"/>
    <n v="300"/>
    <n v="300"/>
    <s v="CS12X258"/>
    <s v="LA0Q"/>
    <s v="LA208"/>
    <n v="4"/>
    <n v="24"/>
    <n v="6"/>
  </r>
  <r>
    <x v="2"/>
    <s v="Production 210"/>
    <s v="Multi"/>
    <s v="lll"/>
    <x v="876"/>
    <s v=""/>
    <s v="FAC209"/>
    <n v="48"/>
    <n v="300"/>
    <n v="300"/>
    <s v="CS12X259"/>
    <s v="LA0Q"/>
    <s v="LA209"/>
    <n v="4"/>
    <n v="24"/>
    <n v="6"/>
  </r>
  <r>
    <x v="2"/>
    <s v="Production 211"/>
    <s v="Multi"/>
    <s v="lll"/>
    <x v="877"/>
    <s v=""/>
    <s v="FAC210"/>
    <n v="48"/>
    <n v="300"/>
    <n v="300"/>
    <s v="CS12X260"/>
    <s v="LA0Q"/>
    <s v="LA210"/>
    <n v="4"/>
    <n v="24"/>
    <n v="6"/>
  </r>
  <r>
    <x v="2"/>
    <s v="Production 212"/>
    <s v="Multi"/>
    <s v="lll"/>
    <x v="878"/>
    <s v=""/>
    <s v="FAC211"/>
    <n v="48"/>
    <n v="300"/>
    <n v="300"/>
    <s v="CS12X261"/>
    <s v="LA0Q"/>
    <s v="LA211"/>
    <n v="4"/>
    <n v="24"/>
    <n v="6"/>
  </r>
  <r>
    <x v="2"/>
    <s v="Production 213"/>
    <s v="Multi"/>
    <s v="lll"/>
    <x v="879"/>
    <s v=""/>
    <s v="FAC212"/>
    <n v="48"/>
    <n v="300"/>
    <n v="300"/>
    <s v="CS12X262"/>
    <s v="LA0Q"/>
    <s v="LA212"/>
    <n v="4"/>
    <n v="24"/>
    <n v="6"/>
  </r>
  <r>
    <x v="2"/>
    <s v="Production 214"/>
    <s v="Multi"/>
    <s v="lll"/>
    <x v="880"/>
    <s v=""/>
    <s v="FAC213"/>
    <n v="48"/>
    <n v="300"/>
    <n v="300"/>
    <s v="CS12X263"/>
    <s v="LA0Q"/>
    <s v="LA213"/>
    <n v="4"/>
    <n v="24"/>
    <n v="6"/>
  </r>
  <r>
    <x v="2"/>
    <s v="Production 215"/>
    <s v="Multi"/>
    <s v="lll"/>
    <x v="881"/>
    <s v=""/>
    <s v="FAC214"/>
    <n v="48"/>
    <n v="300"/>
    <n v="300"/>
    <s v="CS12X264"/>
    <s v="LA0Q"/>
    <s v="LA214"/>
    <n v="4"/>
    <n v="24"/>
    <n v="6"/>
  </r>
  <r>
    <x v="2"/>
    <s v="Production 216"/>
    <s v="Multi"/>
    <s v="lll"/>
    <x v="882"/>
    <s v=""/>
    <s v="FAC215"/>
    <n v="48"/>
    <n v="300"/>
    <n v="300"/>
    <s v="CS12X265"/>
    <s v="LA0Q"/>
    <s v="LA215"/>
    <n v="4"/>
    <n v="24"/>
    <n v="6"/>
  </r>
  <r>
    <x v="2"/>
    <s v="Production 217"/>
    <s v="Multi"/>
    <s v="lll"/>
    <x v="883"/>
    <s v=""/>
    <s v="FAC216"/>
    <n v="48"/>
    <n v="300"/>
    <n v="300"/>
    <s v="CS12X266"/>
    <s v="LA0Q"/>
    <s v="LA216"/>
    <n v="4"/>
    <n v="24"/>
    <n v="6"/>
  </r>
  <r>
    <x v="2"/>
    <s v="Production 218"/>
    <s v="Multi"/>
    <s v="lll"/>
    <x v="884"/>
    <s v=""/>
    <s v="FAC217"/>
    <n v="48"/>
    <n v="300"/>
    <n v="300"/>
    <s v="CS12X267"/>
    <s v="LA0Q"/>
    <s v="LA217"/>
    <n v="4"/>
    <n v="24"/>
    <n v="6"/>
  </r>
  <r>
    <x v="2"/>
    <s v="Production 219"/>
    <s v="Multi"/>
    <s v="lll"/>
    <x v="885"/>
    <s v=""/>
    <s v="FAC218"/>
    <n v="48"/>
    <n v="300"/>
    <n v="300"/>
    <s v="CS12X268"/>
    <s v="LA0Q"/>
    <s v="LA218"/>
    <n v="4"/>
    <n v="24"/>
    <n v="6"/>
  </r>
  <r>
    <x v="2"/>
    <s v="Production 220"/>
    <s v="Multi"/>
    <s v="lll"/>
    <x v="886"/>
    <s v=""/>
    <s v="FAC219"/>
    <n v="48"/>
    <n v="300"/>
    <n v="300"/>
    <s v="CS12X269"/>
    <s v="LA0Q"/>
    <s v="LA219"/>
    <n v="4"/>
    <n v="24"/>
    <n v="6"/>
  </r>
  <r>
    <x v="2"/>
    <s v="Production 221"/>
    <s v="Multi"/>
    <s v="lll"/>
    <x v="887"/>
    <s v=""/>
    <s v="FAC220"/>
    <n v="48"/>
    <n v="300"/>
    <n v="300"/>
    <s v="CS12X270"/>
    <s v="LA0Q"/>
    <s v="LA220"/>
    <n v="4"/>
    <n v="24"/>
    <n v="6"/>
  </r>
  <r>
    <x v="2"/>
    <s v="Production 222"/>
    <s v="Multi"/>
    <s v="lll"/>
    <x v="888"/>
    <s v=""/>
    <s v="FAC221"/>
    <n v="48"/>
    <n v="300"/>
    <n v="300"/>
    <s v="CS12X271"/>
    <s v="LA0Q"/>
    <s v="LA221"/>
    <n v="4"/>
    <n v="24"/>
    <n v="6"/>
  </r>
  <r>
    <x v="2"/>
    <s v="Production 223"/>
    <s v="Multi"/>
    <s v="lll"/>
    <x v="889"/>
    <s v=""/>
    <s v="FAC222"/>
    <n v="48"/>
    <n v="300"/>
    <n v="300"/>
    <s v="CS12X272"/>
    <s v="LA0Q"/>
    <s v="LA222"/>
    <n v="4"/>
    <n v="24"/>
    <n v="6"/>
  </r>
  <r>
    <x v="2"/>
    <s v="Production 224"/>
    <s v="Multi"/>
    <s v="lll"/>
    <x v="890"/>
    <s v=""/>
    <s v="FAC223"/>
    <n v="48"/>
    <n v="300"/>
    <n v="300"/>
    <s v="CS12X273"/>
    <s v="LA0Q"/>
    <s v="LA223"/>
    <n v="4"/>
    <n v="24"/>
    <n v="6"/>
  </r>
  <r>
    <x v="2"/>
    <s v="Production 225"/>
    <s v="Multi"/>
    <s v="lll"/>
    <x v="891"/>
    <s v=""/>
    <s v="FAC224"/>
    <n v="48"/>
    <n v="300"/>
    <n v="300"/>
    <s v="CS12X274"/>
    <s v="LA0Q"/>
    <s v="LA224"/>
    <n v="4"/>
    <n v="24"/>
    <n v="6"/>
  </r>
  <r>
    <x v="2"/>
    <s v="Production 226"/>
    <s v="Multi"/>
    <s v="lll"/>
    <x v="892"/>
    <s v=""/>
    <s v="FAC225"/>
    <n v="48"/>
    <n v="300"/>
    <n v="300"/>
    <s v="CS12X275"/>
    <s v="LA0Q"/>
    <s v="LA225"/>
    <n v="4"/>
    <n v="24"/>
    <n v="6"/>
  </r>
  <r>
    <x v="2"/>
    <s v="Production 227"/>
    <s v="Multi"/>
    <s v="lll"/>
    <x v="893"/>
    <s v=""/>
    <s v="FAC226"/>
    <n v="48"/>
    <n v="300"/>
    <n v="300"/>
    <s v="CS12X276"/>
    <s v="LA0Q"/>
    <s v="LA226"/>
    <n v="4"/>
    <n v="24"/>
    <n v="6"/>
  </r>
  <r>
    <x v="2"/>
    <s v="Production 228"/>
    <s v="Multi"/>
    <s v="lll"/>
    <x v="894"/>
    <s v=""/>
    <s v="FAC227"/>
    <n v="48"/>
    <n v="300"/>
    <n v="300"/>
    <s v="CS12X277"/>
    <s v="LA0Q"/>
    <s v="LA227"/>
    <n v="4"/>
    <n v="24"/>
    <n v="6"/>
  </r>
  <r>
    <x v="2"/>
    <s v="Production 229"/>
    <s v="Multi"/>
    <s v="lll"/>
    <x v="895"/>
    <s v=""/>
    <s v="FAC228"/>
    <n v="48"/>
    <n v="300"/>
    <n v="300"/>
    <s v="CS12X278"/>
    <s v="LA0Q"/>
    <s v="LA228"/>
    <n v="4"/>
    <n v="24"/>
    <n v="6"/>
  </r>
  <r>
    <x v="2"/>
    <s v="Production 230"/>
    <s v="Multi"/>
    <s v="lll"/>
    <x v="896"/>
    <s v=""/>
    <s v="FAC229"/>
    <n v="48"/>
    <n v="300"/>
    <n v="300"/>
    <s v="CS12X279"/>
    <s v="LA0Q"/>
    <s v="LA229"/>
    <n v="4"/>
    <n v="24"/>
    <n v="6"/>
  </r>
  <r>
    <x v="2"/>
    <s v="Production 231"/>
    <s v="Multi"/>
    <s v="lll"/>
    <x v="897"/>
    <s v=""/>
    <s v="FAC230"/>
    <n v="48"/>
    <n v="300"/>
    <n v="300"/>
    <s v="CS12X280"/>
    <s v="LA0Q"/>
    <s v="LA230"/>
    <n v="4"/>
    <n v="24"/>
    <n v="6"/>
  </r>
  <r>
    <x v="2"/>
    <s v="Production 232"/>
    <s v="Multi"/>
    <s v="lll"/>
    <x v="898"/>
    <s v=""/>
    <s v="FAC231"/>
    <n v="48"/>
    <n v="300"/>
    <n v="300"/>
    <s v="CS12X281"/>
    <s v="LA0Q"/>
    <s v="LA231"/>
    <n v="4"/>
    <n v="24"/>
    <n v="6"/>
  </r>
  <r>
    <x v="2"/>
    <s v="Production 233"/>
    <s v="Multi"/>
    <s v="lll"/>
    <x v="899"/>
    <s v=""/>
    <s v="FAC232"/>
    <n v="48"/>
    <n v="300"/>
    <n v="300"/>
    <s v="CS12X282"/>
    <s v="LA0Q"/>
    <s v="LA232"/>
    <n v="4"/>
    <n v="24"/>
    <n v="6"/>
  </r>
  <r>
    <x v="2"/>
    <s v="Production 234"/>
    <s v="Multi"/>
    <s v="lll"/>
    <x v="900"/>
    <s v=""/>
    <s v="FAC233"/>
    <n v="48"/>
    <n v="300"/>
    <n v="300"/>
    <s v="CS12X283"/>
    <s v="LA0Q"/>
    <s v="LA233"/>
    <n v="4"/>
    <n v="24"/>
    <n v="6"/>
  </r>
  <r>
    <x v="2"/>
    <s v="Production 235"/>
    <s v="Multi"/>
    <s v="lll"/>
    <x v="901"/>
    <s v=""/>
    <s v="FAC234"/>
    <n v="48"/>
    <n v="300"/>
    <n v="300"/>
    <s v="CS12X284"/>
    <s v="LA0Q"/>
    <s v="LA234"/>
    <n v="4"/>
    <n v="24"/>
    <n v="6"/>
  </r>
  <r>
    <x v="2"/>
    <s v="Production 236"/>
    <s v="Multi"/>
    <s v="lll"/>
    <x v="902"/>
    <s v=""/>
    <s v="FAC235"/>
    <n v="48"/>
    <n v="300"/>
    <n v="300"/>
    <s v="CS12X285"/>
    <s v="LA0Q"/>
    <s v="LA235"/>
    <n v="4"/>
    <n v="24"/>
    <n v="6"/>
  </r>
  <r>
    <x v="2"/>
    <s v="Production 237"/>
    <s v="Multi"/>
    <s v="lll"/>
    <x v="903"/>
    <s v=""/>
    <s v="FAC236"/>
    <n v="48"/>
    <n v="300"/>
    <n v="300"/>
    <s v="CS12X286"/>
    <s v="LA0Q"/>
    <s v="LA236"/>
    <n v="4"/>
    <n v="24"/>
    <n v="6"/>
  </r>
  <r>
    <x v="2"/>
    <s v="Production 238"/>
    <s v="Multi"/>
    <s v="lll"/>
    <x v="904"/>
    <s v=""/>
    <s v="FAC237"/>
    <n v="48"/>
    <n v="300"/>
    <n v="300"/>
    <s v="CS12X287"/>
    <s v="LA0Q"/>
    <s v="LA237"/>
    <n v="4"/>
    <n v="24"/>
    <n v="6"/>
  </r>
  <r>
    <x v="2"/>
    <s v="Production 239"/>
    <s v="Multi"/>
    <s v="lll"/>
    <x v="905"/>
    <s v=""/>
    <s v="FAC238"/>
    <n v="48"/>
    <n v="300"/>
    <n v="300"/>
    <s v="CS12X288"/>
    <s v="LA0Q"/>
    <s v="LA238"/>
    <n v="4"/>
    <n v="24"/>
    <n v="6"/>
  </r>
  <r>
    <x v="2"/>
    <s v="Production 240"/>
    <s v="Multi"/>
    <s v="lll"/>
    <x v="906"/>
    <s v=""/>
    <s v="FAC239"/>
    <n v="48"/>
    <n v="300"/>
    <n v="300"/>
    <s v="CS12X289"/>
    <s v="LA0Q"/>
    <s v="LA239"/>
    <n v="4"/>
    <n v="24"/>
    <n v="6"/>
  </r>
  <r>
    <x v="2"/>
    <s v="Production 241"/>
    <s v="Multi"/>
    <s v="lll"/>
    <x v="907"/>
    <s v=""/>
    <s v="FAC240"/>
    <n v="48"/>
    <n v="300"/>
    <n v="300"/>
    <s v="CS12X290"/>
    <s v="LA0Q"/>
    <s v="LA240"/>
    <n v="4"/>
    <n v="24"/>
    <n v="6"/>
  </r>
  <r>
    <x v="2"/>
    <s v="Production 242"/>
    <s v="Multi"/>
    <s v="lll"/>
    <x v="908"/>
    <s v=""/>
    <s v="FAC241"/>
    <n v="48"/>
    <n v="300"/>
    <n v="300"/>
    <s v="CS12X291"/>
    <s v="LA0Q"/>
    <s v="LA241"/>
    <n v="4"/>
    <n v="24"/>
    <n v="6"/>
  </r>
  <r>
    <x v="2"/>
    <s v="Production 243"/>
    <s v="Multi"/>
    <s v="lll"/>
    <x v="909"/>
    <s v=""/>
    <s v="FAC242"/>
    <n v="48"/>
    <n v="300"/>
    <n v="300"/>
    <s v="CS12X292"/>
    <s v="LA0Q"/>
    <s v="LA242"/>
    <n v="4"/>
    <n v="24"/>
    <n v="6"/>
  </r>
  <r>
    <x v="2"/>
    <s v="Production 244"/>
    <s v="Multi"/>
    <s v="lll"/>
    <x v="910"/>
    <s v=""/>
    <s v="FAC243"/>
    <n v="48"/>
    <n v="300"/>
    <n v="300"/>
    <s v="CS12X293"/>
    <s v="LA0Q"/>
    <s v="LA243"/>
    <n v="4"/>
    <n v="24"/>
    <n v="6"/>
  </r>
  <r>
    <x v="2"/>
    <s v="Production 245"/>
    <s v="Multi"/>
    <s v="lll"/>
    <x v="911"/>
    <s v=""/>
    <s v="FAC244"/>
    <n v="48"/>
    <n v="300"/>
    <n v="300"/>
    <s v="CS12X294"/>
    <s v="LA0Q"/>
    <s v="LA244"/>
    <n v="4"/>
    <n v="24"/>
    <n v="6"/>
  </r>
  <r>
    <x v="2"/>
    <s v="Production 246"/>
    <s v="Multi"/>
    <s v="lll"/>
    <x v="912"/>
    <s v=""/>
    <s v="FAC245"/>
    <n v="48"/>
    <n v="300"/>
    <n v="300"/>
    <s v="CS12X295"/>
    <s v="LA0Q"/>
    <s v="LA245"/>
    <n v="4"/>
    <n v="24"/>
    <n v="6"/>
  </r>
  <r>
    <x v="2"/>
    <s v="Production 247"/>
    <s v="Multi"/>
    <s v="lll"/>
    <x v="913"/>
    <s v=""/>
    <s v="FAC246"/>
    <n v="48"/>
    <n v="300"/>
    <n v="300"/>
    <s v="CS12X296"/>
    <s v="LA0Q"/>
    <s v="LA246"/>
    <n v="4"/>
    <n v="24"/>
    <n v="6"/>
  </r>
  <r>
    <x v="2"/>
    <s v="Production 248"/>
    <s v="Multi"/>
    <s v="lll"/>
    <x v="914"/>
    <s v=""/>
    <s v="FAC247"/>
    <n v="48"/>
    <n v="300"/>
    <n v="300"/>
    <s v="CS12X297"/>
    <s v="LA0Q"/>
    <s v="LA247"/>
    <n v="4"/>
    <n v="24"/>
    <n v="6"/>
  </r>
  <r>
    <x v="2"/>
    <s v="Production 249"/>
    <s v="Multi"/>
    <s v="lll"/>
    <x v="915"/>
    <s v=""/>
    <s v="FAC248"/>
    <n v="48"/>
    <n v="300"/>
    <n v="300"/>
    <s v="CS12X298"/>
    <s v="LA0Q"/>
    <s v="LA248"/>
    <n v="4"/>
    <n v="24"/>
    <n v="6"/>
  </r>
  <r>
    <x v="2"/>
    <s v="Production 250"/>
    <s v="Multi"/>
    <s v="lll"/>
    <x v="916"/>
    <s v=""/>
    <s v="FAC249"/>
    <n v="48"/>
    <n v="300"/>
    <n v="300"/>
    <s v="CS12X299"/>
    <s v="LA0Q"/>
    <s v="LA249"/>
    <n v="4"/>
    <n v="24"/>
    <n v="6"/>
  </r>
  <r>
    <x v="2"/>
    <s v="Production 251"/>
    <s v="Multi"/>
    <s v="lll"/>
    <x v="917"/>
    <s v=""/>
    <s v="FAC250"/>
    <n v="48"/>
    <n v="300"/>
    <n v="300"/>
    <s v="CS12X300"/>
    <s v="LA0Q"/>
    <s v="LA250"/>
    <n v="4"/>
    <n v="24"/>
    <n v="6"/>
  </r>
  <r>
    <x v="2"/>
    <s v="Production 252"/>
    <s v="Multi"/>
    <s v="lll"/>
    <x v="918"/>
    <s v=""/>
    <s v="FAC251"/>
    <n v="48"/>
    <n v="300"/>
    <n v="300"/>
    <s v="CS12X301"/>
    <s v="LA0Q"/>
    <s v="LA251"/>
    <n v="4"/>
    <n v="24"/>
    <n v="6"/>
  </r>
  <r>
    <x v="2"/>
    <s v="Production 253"/>
    <s v="Multi"/>
    <s v="lll"/>
    <x v="919"/>
    <s v=""/>
    <s v="FAC252"/>
    <n v="48"/>
    <n v="300"/>
    <n v="300"/>
    <s v="CS12X302"/>
    <s v="LA0Q"/>
    <s v="LA252"/>
    <n v="4"/>
    <n v="24"/>
    <n v="6"/>
  </r>
  <r>
    <x v="2"/>
    <s v="Production 254"/>
    <s v="Multi"/>
    <s v="lll"/>
    <x v="920"/>
    <s v=""/>
    <s v="FAC253"/>
    <n v="48"/>
    <n v="300"/>
    <n v="300"/>
    <s v="CS12X303"/>
    <s v="LA0Q"/>
    <s v="LA253"/>
    <n v="4"/>
    <n v="24"/>
    <n v="6"/>
  </r>
  <r>
    <x v="2"/>
    <s v="Production 255"/>
    <s v="Multi"/>
    <s v="lll"/>
    <x v="921"/>
    <s v=""/>
    <s v="FAC254"/>
    <n v="48"/>
    <n v="300"/>
    <n v="300"/>
    <s v="CS12X304"/>
    <s v="LA0Q"/>
    <s v="LA254"/>
    <n v="4"/>
    <n v="24"/>
    <n v="6"/>
  </r>
  <r>
    <x v="2"/>
    <s v="Production 256"/>
    <s v="Multi"/>
    <s v="lll"/>
    <x v="922"/>
    <s v=""/>
    <s v="FAC255"/>
    <n v="48"/>
    <n v="300"/>
    <n v="300"/>
    <s v="CS12X305"/>
    <s v="LA0Q"/>
    <s v="LA255"/>
    <n v="4"/>
    <n v="24"/>
    <n v="6"/>
  </r>
  <r>
    <x v="2"/>
    <s v="Production 257"/>
    <s v="Multi"/>
    <s v="lll"/>
    <x v="923"/>
    <s v=""/>
    <s v="FAC256"/>
    <n v="48"/>
    <n v="300"/>
    <n v="300"/>
    <s v="CS12X306"/>
    <s v="LA0Q"/>
    <s v="LA256"/>
    <n v="4"/>
    <n v="24"/>
    <n v="6"/>
  </r>
  <r>
    <x v="2"/>
    <s v="Production 258"/>
    <s v="Multi"/>
    <s v="lll"/>
    <x v="924"/>
    <s v=""/>
    <s v="FAC257"/>
    <n v="48"/>
    <n v="300"/>
    <n v="300"/>
    <s v="CS12X307"/>
    <s v="LA0Q"/>
    <s v="LA257"/>
    <n v="4"/>
    <n v="24"/>
    <n v="6"/>
  </r>
  <r>
    <x v="2"/>
    <s v="Production 259"/>
    <s v="Multi"/>
    <s v="lll"/>
    <x v="925"/>
    <s v=""/>
    <s v="FAC258"/>
    <n v="48"/>
    <n v="300"/>
    <n v="300"/>
    <s v="CS12X308"/>
    <s v="LA0Q"/>
    <s v="LA258"/>
    <n v="4"/>
    <n v="24"/>
    <n v="6"/>
  </r>
  <r>
    <x v="2"/>
    <s v="Production 260"/>
    <s v="Multi"/>
    <s v="lll"/>
    <x v="926"/>
    <s v=""/>
    <s v="FAC259"/>
    <n v="48"/>
    <n v="300"/>
    <n v="300"/>
    <s v="CS12X309"/>
    <s v="LA0Q"/>
    <s v="LA259"/>
    <n v="4"/>
    <n v="24"/>
    <n v="6"/>
  </r>
  <r>
    <x v="2"/>
    <s v="Production 261"/>
    <s v="Multi"/>
    <s v="lll"/>
    <x v="927"/>
    <s v=""/>
    <s v="FAC260"/>
    <n v="48"/>
    <n v="300"/>
    <n v="300"/>
    <s v="CS12X310"/>
    <s v="LA0Q"/>
    <s v="LA260"/>
    <n v="4"/>
    <n v="24"/>
    <n v="6"/>
  </r>
  <r>
    <x v="2"/>
    <s v="Production 262"/>
    <s v="Multi"/>
    <s v="lll"/>
    <x v="928"/>
    <s v=""/>
    <s v="FAC261"/>
    <n v="48"/>
    <n v="300"/>
    <n v="300"/>
    <s v="CS12X311"/>
    <s v="LA0Q"/>
    <s v="LA261"/>
    <n v="4"/>
    <n v="24"/>
    <n v="6"/>
  </r>
  <r>
    <x v="2"/>
    <s v="Production 263"/>
    <s v="Multi"/>
    <s v="lll"/>
    <x v="929"/>
    <s v=""/>
    <s v="FAC262"/>
    <n v="48"/>
    <n v="300"/>
    <n v="300"/>
    <s v="CS12X312"/>
    <s v="LA0Q"/>
    <s v="LA262"/>
    <n v="4"/>
    <n v="24"/>
    <n v="6"/>
  </r>
  <r>
    <x v="2"/>
    <s v="Production 264"/>
    <s v="Multi"/>
    <s v="lll"/>
    <x v="930"/>
    <s v=""/>
    <s v="FAC263"/>
    <n v="48"/>
    <n v="300"/>
    <n v="300"/>
    <s v="CS12X313"/>
    <s v="LA0Q"/>
    <s v="LA263"/>
    <n v="4"/>
    <n v="24"/>
    <n v="6"/>
  </r>
  <r>
    <x v="2"/>
    <s v="Production 265"/>
    <s v="Multi"/>
    <s v="lll"/>
    <x v="931"/>
    <s v=""/>
    <s v="FAC264"/>
    <n v="48"/>
    <n v="300"/>
    <n v="300"/>
    <s v="CS12X314"/>
    <s v="LA0Q"/>
    <s v="LA264"/>
    <n v="4"/>
    <n v="24"/>
    <n v="6"/>
  </r>
  <r>
    <x v="2"/>
    <s v="Production 266"/>
    <s v="Multi"/>
    <s v="lll"/>
    <x v="932"/>
    <s v=""/>
    <s v="FAC265"/>
    <n v="48"/>
    <n v="300"/>
    <n v="300"/>
    <s v="CS12X315"/>
    <s v="LA0Q"/>
    <s v="LA265"/>
    <n v="4"/>
    <n v="24"/>
    <n v="6"/>
  </r>
  <r>
    <x v="2"/>
    <s v="Production 267"/>
    <s v="Multi"/>
    <s v="lll"/>
    <x v="933"/>
    <s v=""/>
    <s v="FAC266"/>
    <n v="48"/>
    <n v="300"/>
    <n v="300"/>
    <s v="CS12X316"/>
    <s v="LA0Q"/>
    <s v="LA266"/>
    <n v="4"/>
    <n v="24"/>
    <n v="6"/>
  </r>
  <r>
    <x v="2"/>
    <s v="Production 268"/>
    <s v="Multi"/>
    <s v="lll"/>
    <x v="934"/>
    <s v=""/>
    <s v="FAC267"/>
    <n v="48"/>
    <n v="300"/>
    <n v="300"/>
    <s v="CS12X317"/>
    <s v="LA0Q"/>
    <s v="LA267"/>
    <n v="4"/>
    <n v="24"/>
    <n v="6"/>
  </r>
  <r>
    <x v="2"/>
    <s v="Production 269"/>
    <s v="Multi"/>
    <s v="lll"/>
    <x v="935"/>
    <s v=""/>
    <s v="FAC268"/>
    <n v="48"/>
    <n v="300"/>
    <n v="300"/>
    <s v="CS12X318"/>
    <s v="LA0Q"/>
    <s v="LA268"/>
    <n v="4"/>
    <n v="24"/>
    <n v="6"/>
  </r>
  <r>
    <x v="2"/>
    <s v="Production 270"/>
    <s v="Multi"/>
    <s v="lll"/>
    <x v="936"/>
    <s v=""/>
    <s v="FAC269"/>
    <n v="48"/>
    <n v="300"/>
    <n v="300"/>
    <s v="CS12X319"/>
    <s v="LA0Q"/>
    <s v="LA269"/>
    <n v="4"/>
    <n v="24"/>
    <n v="6"/>
  </r>
  <r>
    <x v="2"/>
    <s v="Production 271"/>
    <s v="Multi"/>
    <s v="lll"/>
    <x v="937"/>
    <s v=""/>
    <s v="FAC270"/>
    <n v="48"/>
    <n v="300"/>
    <n v="300"/>
    <s v="CS12X320"/>
    <s v="LA0Q"/>
    <s v="LA270"/>
    <n v="4"/>
    <n v="24"/>
    <n v="6"/>
  </r>
  <r>
    <x v="2"/>
    <s v="Production 272"/>
    <s v="Multi"/>
    <s v="lll"/>
    <x v="938"/>
    <s v=""/>
    <s v="FAC271"/>
    <n v="48"/>
    <n v="300"/>
    <n v="300"/>
    <s v="CS12X321"/>
    <s v="LA0Q"/>
    <s v="LA271"/>
    <n v="4"/>
    <n v="24"/>
    <n v="6"/>
  </r>
  <r>
    <x v="2"/>
    <s v="Production 273"/>
    <s v="Multi"/>
    <s v="lll"/>
    <x v="939"/>
    <s v=""/>
    <s v="FAC272"/>
    <n v="48"/>
    <n v="300"/>
    <n v="300"/>
    <s v="CS12X322"/>
    <s v="LA0Q"/>
    <s v="LA272"/>
    <n v="4"/>
    <n v="24"/>
    <n v="6"/>
  </r>
  <r>
    <x v="2"/>
    <s v="Production 274"/>
    <s v="Multi"/>
    <s v="lll"/>
    <x v="940"/>
    <s v=""/>
    <s v="FAC273"/>
    <n v="48"/>
    <n v="300"/>
    <n v="300"/>
    <s v="CS12X323"/>
    <s v="LA0Q"/>
    <s v="LA273"/>
    <n v="4"/>
    <n v="24"/>
    <n v="6"/>
  </r>
  <r>
    <x v="2"/>
    <s v="Production 275"/>
    <s v="Multi"/>
    <s v="lll"/>
    <x v="941"/>
    <s v=""/>
    <s v="FAC274"/>
    <n v="48"/>
    <n v="300"/>
    <n v="300"/>
    <s v="CS12X324"/>
    <s v="LA0Q"/>
    <s v="LA274"/>
    <n v="4"/>
    <n v="24"/>
    <n v="6"/>
  </r>
  <r>
    <x v="2"/>
    <s v="Production 276"/>
    <s v="Multi"/>
    <s v="lll"/>
    <x v="942"/>
    <s v=""/>
    <s v="FAC275"/>
    <n v="48"/>
    <n v="300"/>
    <n v="300"/>
    <s v="CS12X325"/>
    <s v="LA0Q"/>
    <s v="LA275"/>
    <n v="4"/>
    <n v="24"/>
    <n v="6"/>
  </r>
  <r>
    <x v="2"/>
    <s v="Production 277"/>
    <s v="Multi"/>
    <s v="lll"/>
    <x v="943"/>
    <s v=""/>
    <s v="FAC276"/>
    <n v="48"/>
    <n v="300"/>
    <n v="300"/>
    <s v="CS12X326"/>
    <s v="LA0Q"/>
    <s v="LA276"/>
    <n v="4"/>
    <n v="24"/>
    <n v="6"/>
  </r>
  <r>
    <x v="2"/>
    <s v="Production 278"/>
    <s v="Multi"/>
    <s v="lll"/>
    <x v="944"/>
    <s v=""/>
    <s v="FAC277"/>
    <n v="48"/>
    <n v="300"/>
    <n v="300"/>
    <s v="CS12X327"/>
    <s v="LA0Q"/>
    <s v="LA277"/>
    <n v="4"/>
    <n v="24"/>
    <n v="6"/>
  </r>
  <r>
    <x v="2"/>
    <s v="Production 279"/>
    <s v="Multi"/>
    <s v="lll"/>
    <x v="945"/>
    <s v=""/>
    <s v="FAC278"/>
    <n v="48"/>
    <n v="300"/>
    <n v="300"/>
    <s v="CS12X328"/>
    <s v="LA0Q"/>
    <s v="LA278"/>
    <n v="4"/>
    <n v="24"/>
    <n v="6"/>
  </r>
  <r>
    <x v="2"/>
    <s v="Production 280"/>
    <s v="Multi"/>
    <s v="lll"/>
    <x v="946"/>
    <s v=""/>
    <s v="FAC279"/>
    <n v="48"/>
    <n v="300"/>
    <n v="300"/>
    <s v="CS12X329"/>
    <s v="LA0Q"/>
    <s v="LA279"/>
    <n v="4"/>
    <n v="24"/>
    <n v="6"/>
  </r>
  <r>
    <x v="2"/>
    <s v="Production 281"/>
    <s v="Multi"/>
    <s v="lll"/>
    <x v="947"/>
    <s v=""/>
    <s v="FAC280"/>
    <n v="48"/>
    <n v="300"/>
    <n v="300"/>
    <s v="CS12X330"/>
    <s v="LA0Q"/>
    <s v="LA280"/>
    <n v="4"/>
    <n v="24"/>
    <n v="6"/>
  </r>
  <r>
    <x v="2"/>
    <s v="Production 282"/>
    <s v="Multi"/>
    <s v="lll"/>
    <x v="948"/>
    <s v=""/>
    <s v="FAC281"/>
    <n v="48"/>
    <n v="300"/>
    <n v="300"/>
    <s v="CS12X331"/>
    <s v="LA0Q"/>
    <s v="LA281"/>
    <n v="4"/>
    <n v="24"/>
    <n v="6"/>
  </r>
  <r>
    <x v="2"/>
    <s v="Production 283"/>
    <s v="Multi"/>
    <s v="lll"/>
    <x v="949"/>
    <s v=""/>
    <s v="FAC282"/>
    <n v="48"/>
    <n v="300"/>
    <n v="300"/>
    <s v="CS12X332"/>
    <s v="LA0Q"/>
    <s v="LA282"/>
    <n v="4"/>
    <n v="24"/>
    <n v="6"/>
  </r>
  <r>
    <x v="2"/>
    <s v="Production 284"/>
    <s v="Multi"/>
    <s v="lll"/>
    <x v="950"/>
    <s v=""/>
    <s v="FAC283"/>
    <n v="48"/>
    <n v="300"/>
    <n v="300"/>
    <s v="CS12X333"/>
    <s v="LA0Q"/>
    <s v="LA283"/>
    <n v="4"/>
    <n v="24"/>
    <n v="6"/>
  </r>
  <r>
    <x v="2"/>
    <s v="Production 285"/>
    <s v="Multi"/>
    <s v="lll"/>
    <x v="951"/>
    <s v=""/>
    <s v="FAC284"/>
    <n v="48"/>
    <n v="300"/>
    <n v="300"/>
    <s v="CS12X334"/>
    <s v="LA0Q"/>
    <s v="LA284"/>
    <n v="4"/>
    <n v="24"/>
    <n v="6"/>
  </r>
  <r>
    <x v="2"/>
    <s v="Production 286"/>
    <s v="Multi"/>
    <s v="lll"/>
    <x v="952"/>
    <s v=""/>
    <s v="FAC285"/>
    <n v="48"/>
    <n v="300"/>
    <n v="300"/>
    <s v="CS12X335"/>
    <s v="LA0Q"/>
    <s v="LA285"/>
    <n v="4"/>
    <n v="24"/>
    <n v="6"/>
  </r>
  <r>
    <x v="2"/>
    <s v="Production 287"/>
    <s v="Multi"/>
    <s v="lll"/>
    <x v="953"/>
    <s v=""/>
    <s v="FAC286"/>
    <n v="48"/>
    <n v="300"/>
    <n v="300"/>
    <s v="CS12X336"/>
    <s v="LA0Q"/>
    <s v="LA286"/>
    <n v="4"/>
    <n v="24"/>
    <n v="6"/>
  </r>
  <r>
    <x v="2"/>
    <s v="Production 288"/>
    <s v="Multi"/>
    <s v="lll"/>
    <x v="954"/>
    <s v=""/>
    <s v="FAC287"/>
    <n v="48"/>
    <n v="300"/>
    <n v="300"/>
    <s v="CS12X337"/>
    <s v="LA0Q"/>
    <s v="LA287"/>
    <n v="4"/>
    <n v="24"/>
    <n v="6"/>
  </r>
  <r>
    <x v="2"/>
    <s v="Production 289"/>
    <s v="Multi"/>
    <s v="lll"/>
    <x v="955"/>
    <s v=""/>
    <s v="FAC288"/>
    <n v="48"/>
    <n v="300"/>
    <n v="300"/>
    <s v="CS12X338"/>
    <s v="LA0Q"/>
    <s v="LA288"/>
    <n v="4"/>
    <n v="24"/>
    <n v="6"/>
  </r>
  <r>
    <x v="2"/>
    <s v="Production 290"/>
    <s v="Multi"/>
    <s v="lll"/>
    <x v="956"/>
    <s v=""/>
    <s v="FAC289"/>
    <n v="48"/>
    <n v="300"/>
    <n v="300"/>
    <s v="CS12X339"/>
    <s v="LA0Q"/>
    <s v="LA289"/>
    <n v="4"/>
    <n v="24"/>
    <n v="6"/>
  </r>
  <r>
    <x v="2"/>
    <s v="Production 291"/>
    <s v="Multi"/>
    <s v="lll"/>
    <x v="957"/>
    <s v=""/>
    <s v="FAC290"/>
    <n v="48"/>
    <n v="300"/>
    <n v="300"/>
    <s v="CS12X340"/>
    <s v="LA0Q"/>
    <s v="LA290"/>
    <n v="4"/>
    <n v="24"/>
    <n v="6"/>
  </r>
  <r>
    <x v="2"/>
    <s v="Production 292"/>
    <s v="Multi"/>
    <s v="lll"/>
    <x v="958"/>
    <s v=""/>
    <s v="FAC291"/>
    <n v="48"/>
    <n v="300"/>
    <n v="300"/>
    <s v="CS12X341"/>
    <s v="LA0Q"/>
    <s v="LA291"/>
    <n v="4"/>
    <n v="24"/>
    <n v="6"/>
  </r>
  <r>
    <x v="2"/>
    <s v="Production 293"/>
    <s v="Multi"/>
    <s v="lll"/>
    <x v="959"/>
    <s v=""/>
    <s v="FAC292"/>
    <n v="48"/>
    <n v="300"/>
    <n v="300"/>
    <s v="CS12X342"/>
    <s v="LA0Q"/>
    <s v="LA292"/>
    <n v="4"/>
    <n v="24"/>
    <n v="6"/>
  </r>
  <r>
    <x v="2"/>
    <s v="Production 294"/>
    <s v="Multi"/>
    <s v="lll"/>
    <x v="960"/>
    <s v=""/>
    <s v="FAC293"/>
    <n v="48"/>
    <n v="300"/>
    <n v="300"/>
    <s v="CS12X343"/>
    <s v="LA0Q"/>
    <s v="LA293"/>
    <n v="4"/>
    <n v="24"/>
    <n v="6"/>
  </r>
  <r>
    <x v="2"/>
    <s v="Production 295"/>
    <s v="Multi"/>
    <s v="lll"/>
    <x v="961"/>
    <s v=""/>
    <s v="FAC294"/>
    <n v="48"/>
    <n v="300"/>
    <n v="300"/>
    <s v="CS12X344"/>
    <s v="LA0Q"/>
    <s v="LA294"/>
    <n v="4"/>
    <n v="24"/>
    <n v="6"/>
  </r>
  <r>
    <x v="2"/>
    <s v="Production 296"/>
    <s v="Multi"/>
    <s v="lll"/>
    <x v="962"/>
    <s v=""/>
    <s v="FAC295"/>
    <n v="48"/>
    <n v="300"/>
    <n v="300"/>
    <s v="CS12X345"/>
    <s v="LA0Q"/>
    <s v="LA295"/>
    <n v="4"/>
    <n v="24"/>
    <n v="6"/>
  </r>
  <r>
    <x v="2"/>
    <s v="Production 297"/>
    <s v="Multi"/>
    <s v="lll"/>
    <x v="963"/>
    <s v=""/>
    <s v="FAC296"/>
    <n v="48"/>
    <n v="300"/>
    <n v="300"/>
    <s v="CS12X346"/>
    <s v="LA0Q"/>
    <s v="LA296"/>
    <n v="4"/>
    <n v="24"/>
    <n v="6"/>
  </r>
  <r>
    <x v="2"/>
    <s v="Production 298"/>
    <s v="Multi"/>
    <s v="lll"/>
    <x v="964"/>
    <s v=""/>
    <s v="FAC297"/>
    <n v="48"/>
    <n v="300"/>
    <n v="300"/>
    <s v="CS12X347"/>
    <s v="LA0Q"/>
    <s v="LA297"/>
    <n v="4"/>
    <n v="24"/>
    <n v="6"/>
  </r>
  <r>
    <x v="2"/>
    <s v="Production 299"/>
    <s v="Multi"/>
    <s v="lll"/>
    <x v="965"/>
    <s v=""/>
    <s v="FAC298"/>
    <n v="48"/>
    <n v="300"/>
    <n v="300"/>
    <s v="CS12X348"/>
    <s v="LA0Q"/>
    <s v="LA298"/>
    <n v="4"/>
    <n v="24"/>
    <n v="6"/>
  </r>
  <r>
    <x v="2"/>
    <s v="Production 300"/>
    <s v="Multi"/>
    <s v="lll"/>
    <x v="966"/>
    <s v=""/>
    <s v="FAC299"/>
    <n v="48"/>
    <n v="300"/>
    <n v="300"/>
    <s v="CS12X349"/>
    <s v="LA0Q"/>
    <s v="LA299"/>
    <n v="4"/>
    <n v="24"/>
    <n v="6"/>
  </r>
  <r>
    <x v="2"/>
    <s v="Production 301"/>
    <s v="Multi"/>
    <s v="lll"/>
    <x v="967"/>
    <s v=""/>
    <s v="FAC300"/>
    <n v="48"/>
    <n v="300"/>
    <n v="300"/>
    <s v="CS12X350"/>
    <s v="LA0Q"/>
    <s v="LA300"/>
    <n v="4"/>
    <n v="24"/>
    <n v="6"/>
  </r>
  <r>
    <x v="2"/>
    <s v="Production 302"/>
    <s v="Multi"/>
    <s v="lll"/>
    <x v="968"/>
    <s v=""/>
    <s v="FAC301"/>
    <n v="48"/>
    <n v="300"/>
    <n v="300"/>
    <s v="CS12X351"/>
    <s v="LA0Q"/>
    <s v="LA301"/>
    <n v="4"/>
    <n v="24"/>
    <n v="6"/>
  </r>
  <r>
    <x v="2"/>
    <s v="Production 303"/>
    <s v="Multi"/>
    <s v="lll"/>
    <x v="969"/>
    <s v=""/>
    <s v="FAC302"/>
    <n v="48"/>
    <n v="300"/>
    <n v="300"/>
    <s v="CS12X352"/>
    <s v="LA0Q"/>
    <s v="LA302"/>
    <n v="4"/>
    <n v="24"/>
    <n v="6"/>
  </r>
  <r>
    <x v="2"/>
    <s v="Production 304"/>
    <s v="Multi"/>
    <s v="lll"/>
    <x v="970"/>
    <s v=""/>
    <s v="FAC303"/>
    <n v="48"/>
    <n v="300"/>
    <n v="300"/>
    <s v="CS12X353"/>
    <s v="LA0Q"/>
    <s v="LA303"/>
    <n v="4"/>
    <n v="24"/>
    <n v="6"/>
  </r>
  <r>
    <x v="2"/>
    <s v="Production 305"/>
    <s v="Multi"/>
    <s v="lll"/>
    <x v="971"/>
    <s v=""/>
    <s v="FAC304"/>
    <n v="48"/>
    <n v="300"/>
    <n v="300"/>
    <s v="CS12X354"/>
    <s v="LA0Q"/>
    <s v="LA304"/>
    <n v="4"/>
    <n v="24"/>
    <n v="6"/>
  </r>
  <r>
    <x v="2"/>
    <s v="Production 306"/>
    <s v="Multi"/>
    <s v="lll"/>
    <x v="972"/>
    <s v=""/>
    <s v="FAC305"/>
    <n v="48"/>
    <n v="300"/>
    <n v="300"/>
    <s v="CS12X355"/>
    <s v="LA0Q"/>
    <s v="LA305"/>
    <n v="4"/>
    <n v="24"/>
    <n v="6"/>
  </r>
  <r>
    <x v="2"/>
    <s v="Production 307"/>
    <s v="Multi"/>
    <s v="lll"/>
    <x v="973"/>
    <s v=""/>
    <s v="FAC306"/>
    <n v="48"/>
    <n v="300"/>
    <n v="300"/>
    <s v="CS12X356"/>
    <s v="LA0Q"/>
    <s v="LA306"/>
    <n v="4"/>
    <n v="24"/>
    <n v="6"/>
  </r>
  <r>
    <x v="2"/>
    <s v="Production 308"/>
    <s v="Multi"/>
    <s v="lll"/>
    <x v="974"/>
    <s v=""/>
    <s v="FAC307"/>
    <n v="48"/>
    <n v="300"/>
    <n v="300"/>
    <s v="CS12X357"/>
    <s v="LA0Q"/>
    <s v="LA307"/>
    <n v="4"/>
    <n v="24"/>
    <n v="6"/>
  </r>
  <r>
    <x v="2"/>
    <s v="Production 309"/>
    <s v="Multi"/>
    <s v="lll"/>
    <x v="975"/>
    <s v=""/>
    <s v="FAC308"/>
    <n v="48"/>
    <n v="300"/>
    <n v="300"/>
    <s v="CS12X358"/>
    <s v="LA0Q"/>
    <s v="LA308"/>
    <n v="4"/>
    <n v="24"/>
    <n v="6"/>
  </r>
  <r>
    <x v="2"/>
    <s v="Production 310"/>
    <s v="Multi"/>
    <s v="lll"/>
    <x v="976"/>
    <s v=""/>
    <s v="FAC309"/>
    <n v="48"/>
    <n v="300"/>
    <n v="300"/>
    <s v="CS12X359"/>
    <s v="LA0Q"/>
    <s v="LA309"/>
    <n v="4"/>
    <n v="24"/>
    <n v="6"/>
  </r>
  <r>
    <x v="2"/>
    <s v="Production 311"/>
    <s v="Multi"/>
    <s v="lll"/>
    <x v="977"/>
    <s v=""/>
    <s v="FAC310"/>
    <n v="48"/>
    <n v="300"/>
    <n v="300"/>
    <s v="CS12X360"/>
    <s v="LA0Q"/>
    <s v="LA310"/>
    <n v="4"/>
    <n v="24"/>
    <n v="6"/>
  </r>
  <r>
    <x v="2"/>
    <s v="Production 312"/>
    <s v="Multi"/>
    <s v="lll"/>
    <x v="978"/>
    <s v=""/>
    <s v="FAC311"/>
    <n v="48"/>
    <n v="300"/>
    <n v="300"/>
    <s v="CS12X361"/>
    <s v="LA0Q"/>
    <s v="LA311"/>
    <n v="4"/>
    <n v="24"/>
    <n v="6"/>
  </r>
  <r>
    <x v="2"/>
    <s v="Production 313"/>
    <s v="Multi"/>
    <s v="lll"/>
    <x v="979"/>
    <s v=""/>
    <s v="FAC312"/>
    <n v="48"/>
    <n v="300"/>
    <n v="300"/>
    <s v="CS12X362"/>
    <s v="LA0Q"/>
    <s v="LA312"/>
    <n v="4"/>
    <n v="24"/>
    <n v="6"/>
  </r>
  <r>
    <x v="2"/>
    <s v="Production 314"/>
    <s v="Multi"/>
    <s v="lll"/>
    <x v="980"/>
    <s v=""/>
    <s v="FAC313"/>
    <n v="48"/>
    <n v="300"/>
    <n v="300"/>
    <s v="CS12X363"/>
    <s v="LA0Q"/>
    <s v="LA313"/>
    <n v="4"/>
    <n v="24"/>
    <n v="6"/>
  </r>
  <r>
    <x v="2"/>
    <s v="Production 315"/>
    <s v="Multi"/>
    <s v="lll"/>
    <x v="981"/>
    <s v=""/>
    <s v="FAC314"/>
    <n v="48"/>
    <n v="300"/>
    <n v="300"/>
    <s v="CS12X364"/>
    <s v="LA0Q"/>
    <s v="LA314"/>
    <n v="4"/>
    <n v="24"/>
    <n v="6"/>
  </r>
  <r>
    <x v="2"/>
    <s v="Production 316"/>
    <s v="Multi"/>
    <s v="lll"/>
    <x v="982"/>
    <s v=""/>
    <s v="FAC315"/>
    <n v="48"/>
    <n v="300"/>
    <n v="300"/>
    <s v="CS12X365"/>
    <s v="LA0Q"/>
    <s v="LA315"/>
    <n v="4"/>
    <n v="24"/>
    <n v="6"/>
  </r>
  <r>
    <x v="2"/>
    <s v="Production 317"/>
    <s v="Multi"/>
    <s v="lll"/>
    <x v="983"/>
    <s v=""/>
    <s v="FAC316"/>
    <n v="48"/>
    <n v="300"/>
    <n v="300"/>
    <s v="CS12X366"/>
    <s v="LA0Q"/>
    <s v="LA316"/>
    <n v="4"/>
    <n v="24"/>
    <n v="6"/>
  </r>
  <r>
    <x v="2"/>
    <s v="Production 318"/>
    <s v="Multi"/>
    <s v="lll"/>
    <x v="984"/>
    <s v=""/>
    <s v="FAC317"/>
    <n v="48"/>
    <n v="300"/>
    <n v="300"/>
    <s v="CS12X367"/>
    <s v="LA0Q"/>
    <s v="LA317"/>
    <n v="4"/>
    <n v="24"/>
    <n v="6"/>
  </r>
  <r>
    <x v="2"/>
    <s v="Production 319"/>
    <s v="Multi"/>
    <s v="lll"/>
    <x v="985"/>
    <s v=""/>
    <s v="FAC318"/>
    <n v="48"/>
    <n v="300"/>
    <n v="300"/>
    <s v="CS12X368"/>
    <s v="LA0Q"/>
    <s v="LA318"/>
    <n v="4"/>
    <n v="24"/>
    <n v="6"/>
  </r>
  <r>
    <x v="2"/>
    <s v="Production 320"/>
    <s v="Multi"/>
    <s v="lll"/>
    <x v="986"/>
    <s v=""/>
    <s v="FAC319"/>
    <n v="48"/>
    <n v="300"/>
    <n v="300"/>
    <s v="CS12X369"/>
    <s v="LA0Q"/>
    <s v="LA319"/>
    <n v="4"/>
    <n v="24"/>
    <n v="6"/>
  </r>
  <r>
    <x v="2"/>
    <s v="Production 321"/>
    <s v="Multi"/>
    <s v="lll"/>
    <x v="987"/>
    <s v=""/>
    <s v="FAC320"/>
    <n v="48"/>
    <n v="300"/>
    <n v="300"/>
    <s v="CS12X370"/>
    <s v="LA0Q"/>
    <s v="LA320"/>
    <n v="4"/>
    <n v="24"/>
    <n v="6"/>
  </r>
  <r>
    <x v="2"/>
    <s v="Production 322"/>
    <s v="Multi"/>
    <s v="lll"/>
    <x v="988"/>
    <s v=""/>
    <s v="FAC321"/>
    <n v="48"/>
    <n v="300"/>
    <n v="300"/>
    <s v="CS12X371"/>
    <s v="LA0Q"/>
    <s v="LA321"/>
    <n v="4"/>
    <n v="24"/>
    <n v="6"/>
  </r>
  <r>
    <x v="2"/>
    <s v="Production 323"/>
    <s v="Multi"/>
    <s v="lll"/>
    <x v="989"/>
    <s v=""/>
    <s v="FAC322"/>
    <n v="48"/>
    <n v="300"/>
    <n v="300"/>
    <s v="CS12X372"/>
    <s v="LA0Q"/>
    <s v="LA322"/>
    <n v="4"/>
    <n v="24"/>
    <n v="6"/>
  </r>
  <r>
    <x v="2"/>
    <s v="Production 324"/>
    <s v="Multi"/>
    <s v="lll"/>
    <x v="990"/>
    <s v=""/>
    <s v="FAC323"/>
    <n v="48"/>
    <n v="300"/>
    <n v="300"/>
    <s v="CS12X373"/>
    <s v="LA0Q"/>
    <s v="LA323"/>
    <n v="4"/>
    <n v="24"/>
    <n v="6"/>
  </r>
  <r>
    <x v="2"/>
    <s v="Production 325"/>
    <s v="Multi"/>
    <s v="lll"/>
    <x v="991"/>
    <s v=""/>
    <s v="FAC324"/>
    <n v="48"/>
    <n v="300"/>
    <n v="300"/>
    <s v="CS12X374"/>
    <s v="LA0Q"/>
    <s v="LA324"/>
    <n v="4"/>
    <n v="24"/>
    <n v="6"/>
  </r>
  <r>
    <x v="2"/>
    <s v="Production 326"/>
    <s v="Multi"/>
    <s v="lll"/>
    <x v="992"/>
    <s v=""/>
    <s v="FAC325"/>
    <n v="48"/>
    <n v="300"/>
    <n v="300"/>
    <s v="CS12X375"/>
    <s v="LA0Q"/>
    <s v="LA325"/>
    <n v="4"/>
    <n v="24"/>
    <n v="6"/>
  </r>
  <r>
    <x v="2"/>
    <s v="Production 327"/>
    <s v="Multi"/>
    <s v="lll"/>
    <x v="993"/>
    <s v=""/>
    <s v="FAC326"/>
    <n v="48"/>
    <n v="300"/>
    <n v="300"/>
    <s v="CS12X376"/>
    <s v="LA0Q"/>
    <s v="LA326"/>
    <n v="4"/>
    <n v="24"/>
    <n v="6"/>
  </r>
  <r>
    <x v="2"/>
    <s v="Production 328"/>
    <s v="Multi"/>
    <s v="lll"/>
    <x v="994"/>
    <s v=""/>
    <s v="FAC327"/>
    <n v="48"/>
    <n v="300"/>
    <n v="300"/>
    <s v="CS12X377"/>
    <s v="LA0Q"/>
    <s v="LA327"/>
    <n v="4"/>
    <n v="24"/>
    <n v="6"/>
  </r>
  <r>
    <x v="2"/>
    <s v="Production 329"/>
    <s v="Multi"/>
    <s v="lll"/>
    <x v="995"/>
    <s v=""/>
    <s v="FAC328"/>
    <n v="48"/>
    <n v="300"/>
    <n v="300"/>
    <s v="CS12X378"/>
    <s v="LA0Q"/>
    <s v="LA328"/>
    <n v="4"/>
    <n v="24"/>
    <n v="6"/>
  </r>
  <r>
    <x v="2"/>
    <s v="Production 330"/>
    <s v="Multi"/>
    <s v="lll"/>
    <x v="996"/>
    <s v=""/>
    <s v="FAC329"/>
    <n v="48"/>
    <n v="300"/>
    <n v="300"/>
    <s v="CS12X379"/>
    <s v="LA0Q"/>
    <s v="LA329"/>
    <n v="4"/>
    <n v="24"/>
    <n v="6"/>
  </r>
  <r>
    <x v="2"/>
    <s v="Production 331"/>
    <s v="Multi"/>
    <s v="lll"/>
    <x v="997"/>
    <s v=""/>
    <s v="FAC330"/>
    <n v="48"/>
    <n v="300"/>
    <n v="300"/>
    <s v="CS12X380"/>
    <s v="LA0Q"/>
    <s v="LA330"/>
    <n v="4"/>
    <n v="24"/>
    <n v="6"/>
  </r>
  <r>
    <x v="2"/>
    <s v="Production 332"/>
    <s v="Multi"/>
    <s v="lll"/>
    <x v="998"/>
    <s v=""/>
    <s v="FAC331"/>
    <n v="48"/>
    <n v="300"/>
    <n v="300"/>
    <s v="CS12X381"/>
    <s v="LA0Q"/>
    <s v="LA331"/>
    <n v="4"/>
    <n v="24"/>
    <n v="6"/>
  </r>
  <r>
    <x v="2"/>
    <s v="Production 333"/>
    <s v="Multi"/>
    <s v="lll"/>
    <x v="999"/>
    <s v=""/>
    <s v="FAC332"/>
    <n v="48"/>
    <n v="300"/>
    <n v="300"/>
    <s v="CS12X382"/>
    <s v="LA0Q"/>
    <s v="LA332"/>
    <n v="4"/>
    <n v="24"/>
    <n v="6"/>
  </r>
  <r>
    <x v="2"/>
    <s v="Production 334"/>
    <s v="Multi"/>
    <s v="lll"/>
    <x v="1000"/>
    <s v=""/>
    <s v="FAC333"/>
    <n v="48"/>
    <n v="300"/>
    <n v="300"/>
    <s v="CS12X383"/>
    <s v="LA0Q"/>
    <s v="LA333"/>
    <n v="4"/>
    <n v="24"/>
    <n v="6"/>
  </r>
  <r>
    <x v="2"/>
    <s v="Production 335"/>
    <s v="Multi"/>
    <s v="lll"/>
    <x v="1001"/>
    <s v=""/>
    <s v="FAC334"/>
    <n v="48"/>
    <n v="300"/>
    <n v="300"/>
    <s v="CS12X384"/>
    <s v="LA0Q"/>
    <s v="LA334"/>
    <n v="4"/>
    <n v="24"/>
    <n v="6"/>
  </r>
  <r>
    <x v="2"/>
    <s v="Production 336"/>
    <s v="Multi"/>
    <s v="lll"/>
    <x v="1002"/>
    <s v=""/>
    <s v="FAC335"/>
    <n v="48"/>
    <n v="300"/>
    <n v="300"/>
    <s v="CS12X385"/>
    <s v="LA0Q"/>
    <s v="LA335"/>
    <n v="4"/>
    <n v="24"/>
    <n v="6"/>
  </r>
  <r>
    <x v="2"/>
    <s v="Production 337"/>
    <s v="Multi"/>
    <s v="lll"/>
    <x v="1003"/>
    <s v=""/>
    <s v="FAC336"/>
    <n v="48"/>
    <n v="300"/>
    <n v="300"/>
    <s v="CS12X386"/>
    <s v="LA0Q"/>
    <s v="LA336"/>
    <n v="4"/>
    <n v="24"/>
    <n v="6"/>
  </r>
  <r>
    <x v="2"/>
    <s v="Production 338"/>
    <s v="Multi"/>
    <s v="lll"/>
    <x v="1004"/>
    <s v=""/>
    <s v="FAC337"/>
    <n v="48"/>
    <n v="300"/>
    <n v="300"/>
    <s v="CS12X387"/>
    <s v="LA0Q"/>
    <s v="LA337"/>
    <n v="4"/>
    <n v="24"/>
    <n v="6"/>
  </r>
  <r>
    <x v="2"/>
    <s v="Production 339"/>
    <s v="Multi"/>
    <s v="lll"/>
    <x v="1005"/>
    <s v=""/>
    <s v="FAC338"/>
    <n v="48"/>
    <n v="300"/>
    <n v="300"/>
    <s v="CS12X388"/>
    <s v="LA0Q"/>
    <s v="LA338"/>
    <n v="4"/>
    <n v="24"/>
    <n v="6"/>
  </r>
  <r>
    <x v="2"/>
    <s v="Production 340"/>
    <s v="Multi"/>
    <s v="lll"/>
    <x v="1006"/>
    <s v=""/>
    <s v="FAC339"/>
    <n v="48"/>
    <n v="300"/>
    <n v="300"/>
    <s v="CS12X389"/>
    <s v="LA0Q"/>
    <s v="LA339"/>
    <n v="4"/>
    <n v="24"/>
    <n v="6"/>
  </r>
  <r>
    <x v="2"/>
    <s v="Production 341"/>
    <s v="Multi"/>
    <s v="lll"/>
    <x v="1007"/>
    <s v=""/>
    <s v="FAC340"/>
    <n v="48"/>
    <n v="300"/>
    <n v="300"/>
    <s v="CS12X390"/>
    <s v="LA0Q"/>
    <s v="LA340"/>
    <n v="4"/>
    <n v="24"/>
    <n v="6"/>
  </r>
  <r>
    <x v="2"/>
    <s v="Production 342"/>
    <s v="Multi"/>
    <s v="lll"/>
    <x v="1008"/>
    <s v=""/>
    <s v="FAC341"/>
    <n v="48"/>
    <n v="300"/>
    <n v="300"/>
    <s v="CS12X391"/>
    <s v="LA0Q"/>
    <s v="LA341"/>
    <n v="4"/>
    <n v="24"/>
    <n v="6"/>
  </r>
  <r>
    <x v="2"/>
    <s v="Production 343"/>
    <s v="Multi"/>
    <s v="lll"/>
    <x v="1009"/>
    <s v=""/>
    <s v="FAC342"/>
    <n v="48"/>
    <n v="300"/>
    <n v="300"/>
    <s v="CS12X392"/>
    <s v="LA0Q"/>
    <s v="LA342"/>
    <n v="4"/>
    <n v="24"/>
    <n v="6"/>
  </r>
  <r>
    <x v="2"/>
    <s v="Production 344"/>
    <s v="Multi"/>
    <s v="lll"/>
    <x v="1010"/>
    <s v=""/>
    <s v="FAC343"/>
    <n v="48"/>
    <n v="300"/>
    <n v="300"/>
    <s v="CS12X393"/>
    <s v="LA0Q"/>
    <s v="LA343"/>
    <n v="4"/>
    <n v="24"/>
    <n v="6"/>
  </r>
  <r>
    <x v="2"/>
    <s v="Production 345"/>
    <s v="Multi"/>
    <s v="lll"/>
    <x v="1011"/>
    <s v=""/>
    <s v="FAC344"/>
    <n v="48"/>
    <n v="300"/>
    <n v="300"/>
    <s v="CS12X394"/>
    <s v="LA0Q"/>
    <s v="LA344"/>
    <n v="4"/>
    <n v="24"/>
    <n v="6"/>
  </r>
  <r>
    <x v="2"/>
    <s v="Production 346"/>
    <s v="Multi"/>
    <s v="lll"/>
    <x v="1012"/>
    <s v=""/>
    <s v="FAC345"/>
    <n v="48"/>
    <n v="300"/>
    <n v="300"/>
    <s v="CS12X395"/>
    <s v="LA0Q"/>
    <s v="LA345"/>
    <n v="4"/>
    <n v="24"/>
    <n v="6"/>
  </r>
  <r>
    <x v="2"/>
    <s v="Production 347"/>
    <s v="Multi"/>
    <s v="lll"/>
    <x v="1013"/>
    <s v=""/>
    <s v="FAC346"/>
    <n v="48"/>
    <n v="300"/>
    <n v="300"/>
    <s v="CS12X396"/>
    <s v="LA0Q"/>
    <s v="LA346"/>
    <n v="4"/>
    <n v="24"/>
    <n v="6"/>
  </r>
  <r>
    <x v="2"/>
    <s v="Production 348"/>
    <s v="Multi"/>
    <s v="lll"/>
    <x v="1014"/>
    <s v=""/>
    <s v="FAC347"/>
    <n v="48"/>
    <n v="300"/>
    <n v="300"/>
    <s v="CS12X397"/>
    <s v="LA0Q"/>
    <s v="LA347"/>
    <n v="4"/>
    <n v="24"/>
    <n v="6"/>
  </r>
  <r>
    <x v="2"/>
    <s v="Production 349"/>
    <s v="Multi"/>
    <s v="lll"/>
    <x v="1015"/>
    <s v=""/>
    <s v="FAC348"/>
    <n v="48"/>
    <n v="300"/>
    <n v="300"/>
    <s v="CS12X398"/>
    <s v="LA0Q"/>
    <s v="LA348"/>
    <n v="4"/>
    <n v="24"/>
    <n v="6"/>
  </r>
  <r>
    <x v="2"/>
    <s v="Production 350"/>
    <s v="Multi"/>
    <s v="lll"/>
    <x v="1016"/>
    <s v=""/>
    <s v="FAC349"/>
    <n v="48"/>
    <n v="300"/>
    <n v="300"/>
    <s v="CS12X399"/>
    <s v="LA0Q"/>
    <s v="LA349"/>
    <n v="4"/>
    <n v="24"/>
    <n v="6"/>
  </r>
  <r>
    <x v="2"/>
    <s v="Production 351"/>
    <s v="Multi"/>
    <s v="lll"/>
    <x v="1017"/>
    <s v=""/>
    <s v="FAC350"/>
    <n v="48"/>
    <n v="300"/>
    <n v="300"/>
    <s v="CS12X400"/>
    <s v="LA0Q"/>
    <s v="LA350"/>
    <n v="4"/>
    <n v="24"/>
    <n v="6"/>
  </r>
  <r>
    <x v="2"/>
    <s v="Production 352"/>
    <s v="Multi"/>
    <s v="lll"/>
    <x v="1018"/>
    <s v=""/>
    <s v="FAC351"/>
    <n v="48"/>
    <n v="300"/>
    <n v="300"/>
    <s v="CS12X401"/>
    <s v="LA0Q"/>
    <s v="LA351"/>
    <n v="4"/>
    <n v="24"/>
    <n v="6"/>
  </r>
  <r>
    <x v="2"/>
    <s v="Production 353"/>
    <s v="Multi"/>
    <s v="lll"/>
    <x v="1019"/>
    <s v=""/>
    <s v="FAC352"/>
    <n v="48"/>
    <n v="300"/>
    <n v="300"/>
    <s v="CS12X402"/>
    <s v="LA0Q"/>
    <s v="LA352"/>
    <n v="4"/>
    <n v="24"/>
    <n v="6"/>
  </r>
  <r>
    <x v="2"/>
    <s v="Production 354"/>
    <s v="Multi"/>
    <s v="lll"/>
    <x v="1020"/>
    <s v=""/>
    <s v="FAC353"/>
    <n v="48"/>
    <n v="300"/>
    <n v="300"/>
    <s v="CS12X403"/>
    <s v="LA0Q"/>
    <s v="LA353"/>
    <n v="4"/>
    <n v="24"/>
    <n v="6"/>
  </r>
  <r>
    <x v="2"/>
    <s v="Production 355"/>
    <s v="Multi"/>
    <s v="lll"/>
    <x v="1021"/>
    <s v=""/>
    <s v="FAC354"/>
    <n v="48"/>
    <n v="300"/>
    <n v="300"/>
    <s v="CS12X404"/>
    <s v="LA0Q"/>
    <s v="LA354"/>
    <n v="4"/>
    <n v="24"/>
    <n v="6"/>
  </r>
  <r>
    <x v="2"/>
    <s v="Production 356"/>
    <s v="Multi"/>
    <s v="lll"/>
    <x v="1022"/>
    <s v=""/>
    <s v="FAC355"/>
    <n v="48"/>
    <n v="300"/>
    <n v="300"/>
    <s v="CS12X405"/>
    <s v="LA0Q"/>
    <s v="LA355"/>
    <n v="4"/>
    <n v="24"/>
    <n v="6"/>
  </r>
  <r>
    <x v="2"/>
    <s v="Production 357"/>
    <s v="Multi"/>
    <s v="lll"/>
    <x v="1023"/>
    <s v=""/>
    <s v="FAC356"/>
    <n v="48"/>
    <n v="300"/>
    <n v="300"/>
    <s v="CS12X406"/>
    <s v="LA0Q"/>
    <s v="LA356"/>
    <n v="4"/>
    <n v="24"/>
    <n v="6"/>
  </r>
  <r>
    <x v="2"/>
    <s v="Production 358"/>
    <s v="Multi"/>
    <s v="lll"/>
    <x v="1024"/>
    <s v=""/>
    <s v="FAC357"/>
    <n v="48"/>
    <n v="300"/>
    <n v="300"/>
    <s v="CS12X407"/>
    <s v="LA0Q"/>
    <s v="LA357"/>
    <n v="4"/>
    <n v="24"/>
    <n v="6"/>
  </r>
  <r>
    <x v="2"/>
    <s v="Production 359"/>
    <s v="Multi"/>
    <s v="lll"/>
    <x v="1025"/>
    <s v=""/>
    <s v="FAC358"/>
    <n v="48"/>
    <n v="300"/>
    <n v="300"/>
    <s v="CS12X408"/>
    <s v="LA0Q"/>
    <s v="LA358"/>
    <n v="4"/>
    <n v="24"/>
    <n v="6"/>
  </r>
  <r>
    <x v="2"/>
    <s v="Production 360"/>
    <s v="Multi"/>
    <s v="lll"/>
    <x v="1026"/>
    <s v=""/>
    <s v="FAC359"/>
    <n v="48"/>
    <n v="300"/>
    <n v="300"/>
    <s v="CS12X409"/>
    <s v="LA0Q"/>
    <s v="LA359"/>
    <n v="4"/>
    <n v="24"/>
    <n v="6"/>
  </r>
  <r>
    <x v="2"/>
    <s v="Production 361"/>
    <s v="Multi"/>
    <s v="lll"/>
    <x v="1027"/>
    <s v=""/>
    <s v="FAC360"/>
    <n v="48"/>
    <n v="300"/>
    <n v="300"/>
    <s v="CS12X410"/>
    <s v="LA0Q"/>
    <s v="LA360"/>
    <n v="4"/>
    <n v="24"/>
    <n v="6"/>
  </r>
  <r>
    <x v="2"/>
    <s v="Production 362"/>
    <s v="Multi"/>
    <s v="lll"/>
    <x v="1028"/>
    <s v=""/>
    <s v="FAC361"/>
    <n v="48"/>
    <n v="300"/>
    <n v="300"/>
    <s v="CS12X411"/>
    <s v="LA0Q"/>
    <s v="LA361"/>
    <n v="4"/>
    <n v="24"/>
    <n v="6"/>
  </r>
  <r>
    <x v="2"/>
    <s v="Production 363"/>
    <s v="Multi"/>
    <s v="lll"/>
    <x v="1029"/>
    <s v=""/>
    <s v="FAC362"/>
    <n v="48"/>
    <n v="300"/>
    <n v="300"/>
    <s v="CS12X412"/>
    <s v="LA0Q"/>
    <s v="LA362"/>
    <n v="4"/>
    <n v="24"/>
    <n v="6"/>
  </r>
  <r>
    <x v="2"/>
    <s v="Production 364"/>
    <s v="Multi"/>
    <s v="lll"/>
    <x v="1030"/>
    <s v=""/>
    <s v="FAC363"/>
    <n v="48"/>
    <n v="300"/>
    <n v="300"/>
    <s v="CS12X413"/>
    <s v="LA0Q"/>
    <s v="LA363"/>
    <n v="4"/>
    <n v="24"/>
    <n v="6"/>
  </r>
  <r>
    <x v="2"/>
    <s v="Production 365"/>
    <s v="Multi"/>
    <s v="lll"/>
    <x v="1031"/>
    <s v=""/>
    <s v="FAC364"/>
    <n v="48"/>
    <n v="300"/>
    <n v="300"/>
    <s v="CS12X414"/>
    <s v="LA0Q"/>
    <s v="LA364"/>
    <n v="4"/>
    <n v="24"/>
    <n v="6"/>
  </r>
  <r>
    <x v="2"/>
    <s v="Production 366"/>
    <s v="Multi"/>
    <s v="lll"/>
    <x v="1032"/>
    <s v=""/>
    <s v="FAC365"/>
    <n v="48"/>
    <n v="300"/>
    <n v="300"/>
    <s v="CS12X415"/>
    <s v="LA0Q"/>
    <s v="LA365"/>
    <n v="4"/>
    <n v="24"/>
    <n v="6"/>
  </r>
  <r>
    <x v="2"/>
    <s v="Production 367"/>
    <s v="Multi"/>
    <s v="lll"/>
    <x v="1033"/>
    <s v=""/>
    <s v="FAC366"/>
    <n v="48"/>
    <n v="300"/>
    <n v="300"/>
    <s v="CS12X416"/>
    <s v="LA0Q"/>
    <s v="LA366"/>
    <n v="4"/>
    <n v="24"/>
    <n v="6"/>
  </r>
  <r>
    <x v="2"/>
    <s v="Production 368"/>
    <s v="Multi"/>
    <s v="lll"/>
    <x v="1034"/>
    <s v=""/>
    <s v="FAC367"/>
    <n v="48"/>
    <n v="300"/>
    <n v="300"/>
    <s v="CS12X417"/>
    <s v="LA0Q"/>
    <s v="LA367"/>
    <n v="4"/>
    <n v="24"/>
    <n v="6"/>
  </r>
  <r>
    <x v="2"/>
    <s v="Production 369"/>
    <s v="Multi"/>
    <s v="lll"/>
    <x v="1035"/>
    <s v=""/>
    <s v="FAC368"/>
    <n v="48"/>
    <n v="300"/>
    <n v="300"/>
    <s v="CS12X418"/>
    <s v="LA0Q"/>
    <s v="LA368"/>
    <n v="4"/>
    <n v="24"/>
    <n v="6"/>
  </r>
  <r>
    <x v="2"/>
    <s v="Production 370"/>
    <s v="Multi"/>
    <s v="lll"/>
    <x v="1036"/>
    <s v=""/>
    <s v="FAC369"/>
    <n v="48"/>
    <n v="300"/>
    <n v="300"/>
    <s v="CS12X419"/>
    <s v="LA0Q"/>
    <s v="LA369"/>
    <n v="4"/>
    <n v="24"/>
    <n v="6"/>
  </r>
  <r>
    <x v="2"/>
    <s v="Production 371"/>
    <s v="Multi"/>
    <s v="lll"/>
    <x v="1037"/>
    <s v=""/>
    <s v="FAC370"/>
    <n v="48"/>
    <n v="300"/>
    <n v="300"/>
    <s v="CS12X420"/>
    <s v="LA0Q"/>
    <s v="LA370"/>
    <n v="4"/>
    <n v="24"/>
    <n v="6"/>
  </r>
  <r>
    <x v="2"/>
    <s v="Production 372"/>
    <s v="Multi"/>
    <s v="lll"/>
    <x v="1038"/>
    <s v=""/>
    <s v="FAC371"/>
    <n v="48"/>
    <n v="300"/>
    <n v="300"/>
    <s v="CS12X421"/>
    <s v="LA0Q"/>
    <s v="LA371"/>
    <n v="4"/>
    <n v="24"/>
    <n v="6"/>
  </r>
  <r>
    <x v="2"/>
    <s v="Production 373"/>
    <s v="Multi"/>
    <s v="lll"/>
    <x v="1039"/>
    <s v=""/>
    <s v="FAC372"/>
    <n v="48"/>
    <n v="300"/>
    <n v="300"/>
    <s v="CS12X422"/>
    <s v="LA0Q"/>
    <s v="LA372"/>
    <n v="4"/>
    <n v="24"/>
    <n v="6"/>
  </r>
  <r>
    <x v="2"/>
    <s v="Production 374"/>
    <s v="Multi"/>
    <s v="lll"/>
    <x v="1040"/>
    <s v=""/>
    <s v="FAC373"/>
    <n v="48"/>
    <n v="300"/>
    <n v="300"/>
    <s v="CS12X423"/>
    <s v="LA0Q"/>
    <s v="LA373"/>
    <n v="4"/>
    <n v="24"/>
    <n v="6"/>
  </r>
  <r>
    <x v="2"/>
    <s v="Production 375"/>
    <s v="Multi"/>
    <s v="lll"/>
    <x v="1041"/>
    <s v=""/>
    <s v="FAC374"/>
    <n v="48"/>
    <n v="300"/>
    <n v="300"/>
    <s v="CS12X424"/>
    <s v="LA0Q"/>
    <s v="LA374"/>
    <n v="4"/>
    <n v="24"/>
    <n v="6"/>
  </r>
  <r>
    <x v="2"/>
    <s v="Production 376"/>
    <s v="Multi"/>
    <s v="lll"/>
    <x v="1042"/>
    <s v=""/>
    <s v="FAC375"/>
    <n v="48"/>
    <n v="300"/>
    <n v="300"/>
    <s v="CS12X425"/>
    <s v="LA0Q"/>
    <s v="LA375"/>
    <n v="4"/>
    <n v="24"/>
    <n v="6"/>
  </r>
  <r>
    <x v="2"/>
    <s v="Production 377"/>
    <s v="Multi"/>
    <s v="lll"/>
    <x v="1043"/>
    <s v=""/>
    <s v="FAC376"/>
    <n v="48"/>
    <n v="300"/>
    <n v="300"/>
    <s v="CS12X426"/>
    <s v="LA0Q"/>
    <s v="LA376"/>
    <n v="4"/>
    <n v="24"/>
    <n v="6"/>
  </r>
  <r>
    <x v="2"/>
    <s v="Production 378"/>
    <s v="Multi"/>
    <s v="lll"/>
    <x v="1044"/>
    <s v=""/>
    <s v="FAC377"/>
    <n v="48"/>
    <n v="300"/>
    <n v="300"/>
    <s v="CS12X427"/>
    <s v="LA0Q"/>
    <s v="LA377"/>
    <n v="4"/>
    <n v="24"/>
    <n v="6"/>
  </r>
  <r>
    <x v="2"/>
    <s v="Production 379"/>
    <s v="Multi"/>
    <s v="lll"/>
    <x v="1045"/>
    <s v=""/>
    <s v="FAC378"/>
    <n v="48"/>
    <n v="300"/>
    <n v="300"/>
    <s v="CS12X428"/>
    <s v="LA0Q"/>
    <s v="LA378"/>
    <n v="4"/>
    <n v="24"/>
    <n v="6"/>
  </r>
  <r>
    <x v="2"/>
    <s v="Production 380"/>
    <s v="Multi"/>
    <s v="lll"/>
    <x v="1046"/>
    <s v=""/>
    <s v="FAC379"/>
    <n v="48"/>
    <n v="300"/>
    <n v="300"/>
    <s v="CS12X429"/>
    <s v="LA0Q"/>
    <s v="LA379"/>
    <n v="4"/>
    <n v="24"/>
    <n v="6"/>
  </r>
  <r>
    <x v="2"/>
    <s v="Production 381"/>
    <s v="Multi"/>
    <s v="lll"/>
    <x v="1047"/>
    <s v=""/>
    <s v="FAC380"/>
    <n v="48"/>
    <n v="300"/>
    <n v="300"/>
    <s v="CS12X430"/>
    <s v="LA0Q"/>
    <s v="LA380"/>
    <n v="4"/>
    <n v="24"/>
    <n v="6"/>
  </r>
  <r>
    <x v="2"/>
    <s v="Production 382"/>
    <s v="Multi"/>
    <s v="lll"/>
    <x v="1048"/>
    <s v=""/>
    <s v="FAC381"/>
    <n v="48"/>
    <n v="300"/>
    <n v="300"/>
    <s v="CS12X431"/>
    <s v="LA0Q"/>
    <s v="LA381"/>
    <n v="4"/>
    <n v="24"/>
    <n v="6"/>
  </r>
  <r>
    <x v="2"/>
    <s v="Production 383"/>
    <s v="Multi"/>
    <s v="lll"/>
    <x v="1049"/>
    <s v=""/>
    <s v="FAC382"/>
    <n v="48"/>
    <n v="300"/>
    <n v="300"/>
    <s v="CS12X432"/>
    <s v="LA0Q"/>
    <s v="LA382"/>
    <n v="4"/>
    <n v="24"/>
    <n v="6"/>
  </r>
  <r>
    <x v="2"/>
    <s v="Production 384"/>
    <s v="Multi"/>
    <s v="lll"/>
    <x v="1050"/>
    <s v=""/>
    <s v="FAC383"/>
    <n v="48"/>
    <n v="300"/>
    <n v="300"/>
    <s v="CS12X433"/>
    <s v="LA0Q"/>
    <s v="LA383"/>
    <n v="4"/>
    <n v="24"/>
    <n v="6"/>
  </r>
  <r>
    <x v="2"/>
    <s v="Production 385"/>
    <s v="Multi"/>
    <s v="lll"/>
    <x v="1051"/>
    <s v=""/>
    <s v="FAC384"/>
    <n v="48"/>
    <n v="300"/>
    <n v="300"/>
    <s v="CS12X434"/>
    <s v="LA0Q"/>
    <s v="LA384"/>
    <n v="4"/>
    <n v="24"/>
    <n v="6"/>
  </r>
  <r>
    <x v="2"/>
    <s v="Production 386"/>
    <s v="Multi"/>
    <s v="lll"/>
    <x v="1052"/>
    <s v=""/>
    <s v="FAC385"/>
    <n v="48"/>
    <n v="300"/>
    <n v="300"/>
    <s v="CS12X435"/>
    <s v="LA0Q"/>
    <s v="LA385"/>
    <n v="4"/>
    <n v="24"/>
    <n v="6"/>
  </r>
  <r>
    <x v="2"/>
    <s v="Production 387"/>
    <s v="Multi"/>
    <s v="lll"/>
    <x v="1053"/>
    <s v=""/>
    <s v="FAC386"/>
    <n v="48"/>
    <n v="300"/>
    <n v="300"/>
    <s v="CS12X436"/>
    <s v="LA0Q"/>
    <s v="LA386"/>
    <n v="4"/>
    <n v="24"/>
    <n v="6"/>
  </r>
  <r>
    <x v="2"/>
    <s v="Production 388"/>
    <s v="Multi"/>
    <s v="lll"/>
    <x v="1054"/>
    <s v=""/>
    <s v="FAC387"/>
    <n v="48"/>
    <n v="300"/>
    <n v="300"/>
    <s v="CS12X437"/>
    <s v="LA0Q"/>
    <s v="LA387"/>
    <n v="4"/>
    <n v="24"/>
    <n v="6"/>
  </r>
  <r>
    <x v="2"/>
    <s v="Production 389"/>
    <s v="Multi"/>
    <s v="lll"/>
    <x v="1055"/>
    <s v=""/>
    <s v="FAC388"/>
    <n v="48"/>
    <n v="300"/>
    <n v="300"/>
    <s v="CS12X438"/>
    <s v="LA0Q"/>
    <s v="LA388"/>
    <n v="4"/>
    <n v="24"/>
    <n v="6"/>
  </r>
  <r>
    <x v="2"/>
    <s v="Production 390"/>
    <s v="Multi"/>
    <s v="lll"/>
    <x v="1056"/>
    <s v=""/>
    <s v="FAC389"/>
    <n v="48"/>
    <n v="300"/>
    <n v="300"/>
    <s v="CS12X439"/>
    <s v="LA0Q"/>
    <s v="LA389"/>
    <n v="4"/>
    <n v="24"/>
    <n v="6"/>
  </r>
  <r>
    <x v="2"/>
    <s v="Production 391"/>
    <s v="Multi"/>
    <s v="lll"/>
    <x v="1057"/>
    <s v=""/>
    <s v="FAC390"/>
    <n v="48"/>
    <n v="300"/>
    <n v="300"/>
    <s v="CS12X440"/>
    <s v="LA0Q"/>
    <s v="LA390"/>
    <n v="4"/>
    <n v="24"/>
    <n v="6"/>
  </r>
  <r>
    <x v="2"/>
    <s v="Production 392"/>
    <s v="Multi"/>
    <s v="lll"/>
    <x v="1058"/>
    <s v=""/>
    <s v="FAC391"/>
    <n v="48"/>
    <n v="300"/>
    <n v="300"/>
    <s v="CS12X441"/>
    <s v="LA0Q"/>
    <s v="LA391"/>
    <n v="4"/>
    <n v="24"/>
    <n v="6"/>
  </r>
  <r>
    <x v="2"/>
    <s v="Production 393"/>
    <s v="Multi"/>
    <s v="lll"/>
    <x v="1059"/>
    <s v=""/>
    <s v="FAC392"/>
    <n v="48"/>
    <n v="300"/>
    <n v="300"/>
    <s v="CS12X442"/>
    <s v="LA0Q"/>
    <s v="LA392"/>
    <n v="4"/>
    <n v="24"/>
    <n v="6"/>
  </r>
  <r>
    <x v="2"/>
    <s v="Production 394"/>
    <s v="Multi"/>
    <s v="lll"/>
    <x v="1060"/>
    <s v=""/>
    <s v="FAC393"/>
    <n v="48"/>
    <n v="300"/>
    <n v="300"/>
    <s v="CS12X443"/>
    <s v="LA0Q"/>
    <s v="LA393"/>
    <n v="4"/>
    <n v="24"/>
    <n v="6"/>
  </r>
  <r>
    <x v="2"/>
    <s v="Production 395"/>
    <s v="Multi"/>
    <s v="lll"/>
    <x v="1061"/>
    <s v=""/>
    <s v="FAC394"/>
    <n v="48"/>
    <n v="300"/>
    <n v="300"/>
    <s v="CS12X444"/>
    <s v="LA0Q"/>
    <s v="LA394"/>
    <n v="4"/>
    <n v="24"/>
    <n v="6"/>
  </r>
  <r>
    <x v="2"/>
    <s v="Production 396"/>
    <s v="Multi"/>
    <s v="lll"/>
    <x v="1062"/>
    <s v=""/>
    <s v="FAC395"/>
    <n v="48"/>
    <n v="300"/>
    <n v="300"/>
    <s v="CS12X445"/>
    <s v="LA0Q"/>
    <s v="LA395"/>
    <n v="4"/>
    <n v="24"/>
    <n v="6"/>
  </r>
  <r>
    <x v="2"/>
    <s v="Production 397"/>
    <s v="Multi"/>
    <s v="lll"/>
    <x v="1063"/>
    <s v=""/>
    <s v="FAC396"/>
    <n v="48"/>
    <n v="300"/>
    <n v="300"/>
    <s v="CS12X446"/>
    <s v="LA0Q"/>
    <s v="LA396"/>
    <n v="4"/>
    <n v="24"/>
    <n v="6"/>
  </r>
  <r>
    <x v="2"/>
    <s v="Production 398"/>
    <s v="Multi"/>
    <s v="lll"/>
    <x v="1064"/>
    <s v=""/>
    <s v="FAC397"/>
    <n v="48"/>
    <n v="300"/>
    <n v="300"/>
    <s v="CS12X447"/>
    <s v="LA0Q"/>
    <s v="LA397"/>
    <n v="4"/>
    <n v="24"/>
    <n v="6"/>
  </r>
  <r>
    <x v="2"/>
    <s v="Production 399"/>
    <s v="Multi"/>
    <s v="lll"/>
    <x v="1065"/>
    <s v=""/>
    <s v="FAC398"/>
    <n v="48"/>
    <n v="300"/>
    <n v="300"/>
    <s v="CS12X448"/>
    <s v="LA0Q"/>
    <s v="LA398"/>
    <n v="4"/>
    <n v="24"/>
    <n v="6"/>
  </r>
  <r>
    <x v="2"/>
    <s v="Production 400"/>
    <s v="Multi"/>
    <s v="lll"/>
    <x v="1066"/>
    <s v=""/>
    <s v="FAC399"/>
    <n v="48"/>
    <n v="300"/>
    <n v="300"/>
    <s v="CS12X449"/>
    <s v="LA0Q"/>
    <s v="LA399"/>
    <n v="4"/>
    <n v="24"/>
    <n v="6"/>
  </r>
  <r>
    <x v="2"/>
    <s v="Production 401"/>
    <s v="Multi"/>
    <s v="lll"/>
    <x v="1067"/>
    <s v=""/>
    <s v="FAC400"/>
    <n v="48"/>
    <n v="300"/>
    <n v="300"/>
    <s v="CS12X450"/>
    <s v="LA0Q"/>
    <s v="LA400"/>
    <n v="4"/>
    <n v="24"/>
    <n v="6"/>
  </r>
  <r>
    <x v="2"/>
    <s v="Production 402"/>
    <s v="Multi"/>
    <s v="lll"/>
    <x v="1068"/>
    <s v=""/>
    <s v="FAC401"/>
    <n v="48"/>
    <n v="300"/>
    <n v="300"/>
    <s v="CS12X451"/>
    <s v="LA0Q"/>
    <s v="LA401"/>
    <n v="4"/>
    <n v="24"/>
    <n v="6"/>
  </r>
  <r>
    <x v="2"/>
    <s v="Production 403"/>
    <s v="Multi"/>
    <s v="lll"/>
    <x v="1069"/>
    <s v=""/>
    <s v="FAC402"/>
    <n v="48"/>
    <n v="300"/>
    <n v="300"/>
    <s v="CS12X452"/>
    <s v="LA0Q"/>
    <s v="LA402"/>
    <n v="4"/>
    <n v="24"/>
    <n v="6"/>
  </r>
  <r>
    <x v="2"/>
    <s v="Production 404"/>
    <s v="Multi"/>
    <s v="lll"/>
    <x v="1070"/>
    <s v=""/>
    <s v="FAC403"/>
    <n v="48"/>
    <n v="300"/>
    <n v="300"/>
    <s v="CS12X453"/>
    <s v="LA0Q"/>
    <s v="LA403"/>
    <n v="4"/>
    <n v="24"/>
    <n v="6"/>
  </r>
  <r>
    <x v="2"/>
    <s v="Production 405"/>
    <s v="Multi"/>
    <s v="lll"/>
    <x v="1071"/>
    <s v=""/>
    <s v="FAC404"/>
    <n v="48"/>
    <n v="300"/>
    <n v="300"/>
    <s v="CS12X454"/>
    <s v="LA0Q"/>
    <s v="LA404"/>
    <n v="4"/>
    <n v="24"/>
    <n v="6"/>
  </r>
  <r>
    <x v="2"/>
    <s v="Production 406"/>
    <s v="Multi"/>
    <s v="lll"/>
    <x v="1072"/>
    <s v=""/>
    <s v="FAC405"/>
    <n v="48"/>
    <n v="300"/>
    <n v="300"/>
    <s v="CS12X455"/>
    <s v="LA0Q"/>
    <s v="LA405"/>
    <n v="4"/>
    <n v="24"/>
    <n v="6"/>
  </r>
  <r>
    <x v="2"/>
    <s v="Production 407"/>
    <s v="Multi"/>
    <s v="lll"/>
    <x v="1073"/>
    <s v=""/>
    <s v="FAC406"/>
    <n v="48"/>
    <n v="300"/>
    <n v="300"/>
    <s v="CS12X456"/>
    <s v="LA0Q"/>
    <s v="LA406"/>
    <n v="4"/>
    <n v="24"/>
    <n v="6"/>
  </r>
  <r>
    <x v="2"/>
    <s v="Production 408"/>
    <s v="Multi"/>
    <s v="lll"/>
    <x v="1074"/>
    <s v=""/>
    <s v="FAC407"/>
    <n v="48"/>
    <n v="300"/>
    <n v="300"/>
    <s v="CS12X457"/>
    <s v="LA0Q"/>
    <s v="LA407"/>
    <n v="4"/>
    <n v="24"/>
    <n v="6"/>
  </r>
  <r>
    <x v="2"/>
    <s v="Production 409"/>
    <s v="Multi"/>
    <s v="lll"/>
    <x v="1075"/>
    <s v=""/>
    <s v="FAC408"/>
    <n v="48"/>
    <n v="300"/>
    <n v="300"/>
    <s v="CS12X458"/>
    <s v="LA0Q"/>
    <s v="LA408"/>
    <n v="4"/>
    <n v="24"/>
    <n v="6"/>
  </r>
  <r>
    <x v="2"/>
    <s v="Production 410"/>
    <s v="Multi"/>
    <s v="lll"/>
    <x v="1076"/>
    <s v=""/>
    <s v="FAC409"/>
    <n v="48"/>
    <n v="300"/>
    <n v="300"/>
    <s v="CS12X459"/>
    <s v="LA0Q"/>
    <s v="LA409"/>
    <n v="4"/>
    <n v="24"/>
    <n v="6"/>
  </r>
  <r>
    <x v="2"/>
    <s v="Production 411"/>
    <s v="Multi"/>
    <s v="lll"/>
    <x v="1077"/>
    <s v=""/>
    <s v="FAC410"/>
    <n v="48"/>
    <n v="300"/>
    <n v="300"/>
    <s v="CS12X460"/>
    <s v="LA0Q"/>
    <s v="LA410"/>
    <n v="4"/>
    <n v="24"/>
    <n v="6"/>
  </r>
  <r>
    <x v="2"/>
    <s v="Production 412"/>
    <s v="Multi"/>
    <s v="lll"/>
    <x v="1078"/>
    <s v=""/>
    <s v="FAC411"/>
    <n v="48"/>
    <n v="300"/>
    <n v="300"/>
    <s v="CS12X461"/>
    <s v="LA0Q"/>
    <s v="LA411"/>
    <n v="4"/>
    <n v="24"/>
    <n v="6"/>
  </r>
  <r>
    <x v="2"/>
    <s v="Production 413"/>
    <s v="Multi"/>
    <s v="lll"/>
    <x v="1079"/>
    <s v=""/>
    <s v="FAC412"/>
    <n v="48"/>
    <n v="300"/>
    <n v="300"/>
    <s v="CS12X462"/>
    <s v="LA0Q"/>
    <s v="LA412"/>
    <n v="4"/>
    <n v="24"/>
    <n v="6"/>
  </r>
  <r>
    <x v="2"/>
    <s v="Production 414"/>
    <s v="Multi"/>
    <s v="lll"/>
    <x v="1080"/>
    <s v=""/>
    <s v="FAC413"/>
    <n v="48"/>
    <n v="300"/>
    <n v="300"/>
    <s v="CS12X463"/>
    <s v="LA0Q"/>
    <s v="LA413"/>
    <n v="4"/>
    <n v="24"/>
    <n v="6"/>
  </r>
  <r>
    <x v="2"/>
    <s v="Production 415"/>
    <s v="Multi"/>
    <s v="lll"/>
    <x v="1081"/>
    <s v=""/>
    <s v="FAC414"/>
    <n v="48"/>
    <n v="300"/>
    <n v="300"/>
    <s v="CS12X464"/>
    <s v="LA0Q"/>
    <s v="LA414"/>
    <n v="4"/>
    <n v="24"/>
    <n v="6"/>
  </r>
  <r>
    <x v="2"/>
    <s v="Production 416"/>
    <s v="Multi"/>
    <s v="lll"/>
    <x v="1082"/>
    <s v=""/>
    <s v="FAC415"/>
    <n v="48"/>
    <n v="300"/>
    <n v="300"/>
    <s v="CS12X465"/>
    <s v="LA0Q"/>
    <s v="LA415"/>
    <n v="4"/>
    <n v="24"/>
    <n v="6"/>
  </r>
  <r>
    <x v="2"/>
    <s v="Production 417"/>
    <s v="Multi"/>
    <s v="lll"/>
    <x v="1083"/>
    <s v=""/>
    <s v="FAC416"/>
    <n v="48"/>
    <n v="300"/>
    <n v="300"/>
    <s v="CS12X466"/>
    <s v="LA0Q"/>
    <s v="LA416"/>
    <n v="4"/>
    <n v="24"/>
    <n v="6"/>
  </r>
  <r>
    <x v="2"/>
    <s v="Production 418"/>
    <s v="Multi"/>
    <s v="lll"/>
    <x v="1084"/>
    <s v=""/>
    <s v="FAC417"/>
    <n v="48"/>
    <n v="300"/>
    <n v="300"/>
    <s v="CS12X467"/>
    <s v="LA0Q"/>
    <s v="LA417"/>
    <n v="4"/>
    <n v="24"/>
    <n v="6"/>
  </r>
  <r>
    <x v="2"/>
    <s v="Production 419"/>
    <s v="Multi"/>
    <s v="lll"/>
    <x v="1085"/>
    <s v=""/>
    <s v="FAC418"/>
    <n v="48"/>
    <n v="300"/>
    <n v="300"/>
    <s v="CS12X468"/>
    <s v="LA0Q"/>
    <s v="LA418"/>
    <n v="4"/>
    <n v="24"/>
    <n v="6"/>
  </r>
  <r>
    <x v="2"/>
    <s v="Production 420"/>
    <s v="Multi"/>
    <s v="lll"/>
    <x v="1086"/>
    <s v=""/>
    <s v="FAC419"/>
    <n v="48"/>
    <n v="300"/>
    <n v="300"/>
    <s v="CS12X469"/>
    <s v="LA0Q"/>
    <s v="LA419"/>
    <n v="4"/>
    <n v="24"/>
    <n v="6"/>
  </r>
  <r>
    <x v="2"/>
    <s v="Production 421"/>
    <s v="Multi"/>
    <s v="lll"/>
    <x v="1087"/>
    <s v=""/>
    <s v="FAC420"/>
    <n v="48"/>
    <n v="300"/>
    <n v="300"/>
    <s v="CS12X470"/>
    <s v="LA0Q"/>
    <s v="LA420"/>
    <n v="4"/>
    <n v="24"/>
    <n v="6"/>
  </r>
  <r>
    <x v="2"/>
    <s v="Production 422"/>
    <s v="Multi"/>
    <s v="lll"/>
    <x v="1088"/>
    <s v=""/>
    <s v="FAC421"/>
    <n v="48"/>
    <n v="300"/>
    <n v="300"/>
    <s v="CS12X471"/>
    <s v="LA0Q"/>
    <s v="LA421"/>
    <n v="4"/>
    <n v="24"/>
    <n v="6"/>
  </r>
  <r>
    <x v="2"/>
    <s v="Production 423"/>
    <s v="Multi"/>
    <s v="lll"/>
    <x v="1089"/>
    <s v=""/>
    <s v="FAC422"/>
    <n v="48"/>
    <n v="300"/>
    <n v="300"/>
    <s v="CS12X472"/>
    <s v="LA0Q"/>
    <s v="LA422"/>
    <n v="4"/>
    <n v="24"/>
    <n v="6"/>
  </r>
  <r>
    <x v="2"/>
    <s v="Production 424"/>
    <s v="Multi"/>
    <s v="lll"/>
    <x v="1090"/>
    <s v=""/>
    <s v="FAC423"/>
    <n v="48"/>
    <n v="300"/>
    <n v="300"/>
    <s v="CS12X473"/>
    <s v="LA0Q"/>
    <s v="LA423"/>
    <n v="4"/>
    <n v="24"/>
    <n v="6"/>
  </r>
  <r>
    <x v="2"/>
    <s v="Production 425"/>
    <s v="Multi"/>
    <s v="lll"/>
    <x v="1091"/>
    <s v=""/>
    <s v="FAC424"/>
    <n v="48"/>
    <n v="300"/>
    <n v="300"/>
    <s v="CS12X474"/>
    <s v="LA0Q"/>
    <s v="LA424"/>
    <n v="4"/>
    <n v="24"/>
    <n v="6"/>
  </r>
  <r>
    <x v="2"/>
    <s v="Production 426"/>
    <s v="Multi"/>
    <s v="lll"/>
    <x v="1092"/>
    <s v=""/>
    <s v="FAC425"/>
    <n v="48"/>
    <n v="300"/>
    <n v="300"/>
    <s v="CS12X475"/>
    <s v="LA0Q"/>
    <s v="LA425"/>
    <n v="4"/>
    <n v="24"/>
    <n v="6"/>
  </r>
  <r>
    <x v="2"/>
    <s v="Production 427"/>
    <s v="Multi"/>
    <s v="lll"/>
    <x v="1093"/>
    <s v=""/>
    <s v="FAC426"/>
    <n v="48"/>
    <n v="300"/>
    <n v="300"/>
    <s v="CS12X476"/>
    <s v="LA0Q"/>
    <s v="LA426"/>
    <n v="4"/>
    <n v="24"/>
    <n v="6"/>
  </r>
  <r>
    <x v="2"/>
    <s v="Production 428"/>
    <s v="Multi"/>
    <s v="lll"/>
    <x v="1094"/>
    <s v=""/>
    <s v="FAC427"/>
    <n v="48"/>
    <n v="300"/>
    <n v="300"/>
    <s v="CS12X477"/>
    <s v="LA0Q"/>
    <s v="LA427"/>
    <n v="4"/>
    <n v="24"/>
    <n v="6"/>
  </r>
  <r>
    <x v="2"/>
    <s v="Production 429"/>
    <s v="Multi"/>
    <s v="lll"/>
    <x v="1095"/>
    <s v=""/>
    <s v="FAC428"/>
    <n v="48"/>
    <n v="300"/>
    <n v="300"/>
    <s v="CS12X478"/>
    <s v="LA0Q"/>
    <s v="LA428"/>
    <n v="4"/>
    <n v="24"/>
    <n v="6"/>
  </r>
  <r>
    <x v="2"/>
    <s v="Production 430"/>
    <s v="Multi"/>
    <s v="lll"/>
    <x v="1096"/>
    <s v=""/>
    <s v="FAC429"/>
    <n v="48"/>
    <n v="300"/>
    <n v="300"/>
    <s v="CS12X479"/>
    <s v="LA0Q"/>
    <s v="LA429"/>
    <n v="4"/>
    <n v="24"/>
    <n v="6"/>
  </r>
  <r>
    <x v="2"/>
    <s v="Production 431"/>
    <s v="Multi"/>
    <s v="lll"/>
    <x v="1097"/>
    <s v=""/>
    <s v="FAC430"/>
    <n v="48"/>
    <n v="300"/>
    <n v="300"/>
    <s v="CS12X480"/>
    <s v="LA0Q"/>
    <s v="LA430"/>
    <n v="4"/>
    <n v="24"/>
    <n v="6"/>
  </r>
  <r>
    <x v="2"/>
    <s v="Production 432"/>
    <s v="Multi"/>
    <s v="lll"/>
    <x v="1098"/>
    <s v=""/>
    <s v="FAC431"/>
    <n v="48"/>
    <n v="300"/>
    <n v="300"/>
    <s v="CS12X481"/>
    <s v="LA0Q"/>
    <s v="LA431"/>
    <n v="4"/>
    <n v="24"/>
    <n v="6"/>
  </r>
  <r>
    <x v="2"/>
    <s v="Production 433"/>
    <s v="Multi"/>
    <s v="lll"/>
    <x v="1099"/>
    <s v=""/>
    <s v="FAC432"/>
    <n v="48"/>
    <n v="300"/>
    <n v="300"/>
    <s v="CS12X482"/>
    <s v="LA0Q"/>
    <s v="LA432"/>
    <n v="4"/>
    <n v="24"/>
    <n v="6"/>
  </r>
  <r>
    <x v="2"/>
    <s v="Production 434"/>
    <s v="Multi"/>
    <s v="lll"/>
    <x v="1100"/>
    <s v=""/>
    <s v="FAC433"/>
    <n v="48"/>
    <n v="300"/>
    <n v="300"/>
    <s v="CS12X483"/>
    <s v="LA0Q"/>
    <s v="LA433"/>
    <n v="4"/>
    <n v="24"/>
    <n v="6"/>
  </r>
  <r>
    <x v="2"/>
    <s v="Production 435"/>
    <s v="Multi"/>
    <s v="lll"/>
    <x v="1101"/>
    <s v=""/>
    <s v="FAC434"/>
    <n v="48"/>
    <n v="300"/>
    <n v="300"/>
    <s v="CS12X484"/>
    <s v="LA0Q"/>
    <s v="LA434"/>
    <n v="4"/>
    <n v="24"/>
    <n v="6"/>
  </r>
  <r>
    <x v="2"/>
    <s v="Production 436"/>
    <s v="Multi"/>
    <s v="lll"/>
    <x v="1102"/>
    <s v=""/>
    <s v="FAC435"/>
    <n v="48"/>
    <n v="300"/>
    <n v="300"/>
    <s v="CS12X485"/>
    <s v="LA0Q"/>
    <s v="LA435"/>
    <n v="4"/>
    <n v="24"/>
    <n v="6"/>
  </r>
  <r>
    <x v="2"/>
    <s v="Production 437"/>
    <s v="Multi"/>
    <s v="lll"/>
    <x v="1103"/>
    <s v=""/>
    <s v="FAC436"/>
    <n v="48"/>
    <n v="300"/>
    <n v="300"/>
    <s v="CS12X486"/>
    <s v="LA0Q"/>
    <s v="LA436"/>
    <n v="4"/>
    <n v="24"/>
    <n v="6"/>
  </r>
  <r>
    <x v="2"/>
    <s v="Production 438"/>
    <s v="Multi"/>
    <s v="lll"/>
    <x v="1104"/>
    <s v=""/>
    <s v="FAC437"/>
    <n v="48"/>
    <n v="300"/>
    <n v="300"/>
    <s v="CS12X487"/>
    <s v="LA0Q"/>
    <s v="LA437"/>
    <n v="4"/>
    <n v="24"/>
    <n v="6"/>
  </r>
  <r>
    <x v="2"/>
    <s v="Production 439"/>
    <s v="Multi"/>
    <s v="lll"/>
    <x v="1105"/>
    <s v=""/>
    <s v="FAC438"/>
    <n v="48"/>
    <n v="300"/>
    <n v="300"/>
    <s v="CS12X488"/>
    <s v="LA0Q"/>
    <s v="LA438"/>
    <n v="4"/>
    <n v="24"/>
    <n v="6"/>
  </r>
  <r>
    <x v="2"/>
    <s v="Production 440"/>
    <s v="Multi"/>
    <s v="lll"/>
    <x v="1106"/>
    <s v=""/>
    <s v="FAC439"/>
    <n v="48"/>
    <n v="300"/>
    <n v="300"/>
    <s v="CS12X489"/>
    <s v="LA0Q"/>
    <s v="LA439"/>
    <n v="4"/>
    <n v="24"/>
    <n v="6"/>
  </r>
  <r>
    <x v="2"/>
    <s v="Production 441"/>
    <s v="Multi"/>
    <s v="lll"/>
    <x v="1107"/>
    <s v=""/>
    <s v="FAC440"/>
    <n v="48"/>
    <n v="300"/>
    <n v="300"/>
    <s v="CS12X490"/>
    <s v="LA0Q"/>
    <s v="LA440"/>
    <n v="4"/>
    <n v="24"/>
    <n v="6"/>
  </r>
  <r>
    <x v="2"/>
    <s v="Production 442"/>
    <s v="Multi"/>
    <s v="lll"/>
    <x v="1108"/>
    <s v=""/>
    <s v="FAC441"/>
    <n v="48"/>
    <n v="300"/>
    <n v="300"/>
    <s v="CS12X491"/>
    <s v="LA0Q"/>
    <s v="LA441"/>
    <n v="4"/>
    <n v="24"/>
    <n v="6"/>
  </r>
  <r>
    <x v="2"/>
    <s v="Production 443"/>
    <s v="Multi"/>
    <s v="lll"/>
    <x v="1109"/>
    <s v=""/>
    <s v="FAC442"/>
    <n v="48"/>
    <n v="300"/>
    <n v="300"/>
    <s v="CS12X492"/>
    <s v="LA0Q"/>
    <s v="LA442"/>
    <n v="4"/>
    <n v="24"/>
    <n v="6"/>
  </r>
  <r>
    <x v="2"/>
    <s v="Production 444"/>
    <s v="Multi"/>
    <s v="lll"/>
    <x v="1110"/>
    <s v=""/>
    <s v="FAC443"/>
    <n v="48"/>
    <n v="300"/>
    <n v="300"/>
    <s v="CS12X493"/>
    <s v="LA0Q"/>
    <s v="LA443"/>
    <n v="4"/>
    <n v="24"/>
    <n v="6"/>
  </r>
  <r>
    <x v="2"/>
    <s v="Production 445"/>
    <s v="Multi"/>
    <s v="lll"/>
    <x v="1111"/>
    <s v=""/>
    <s v="FAC444"/>
    <n v="48"/>
    <n v="300"/>
    <n v="300"/>
    <s v="CS12X494"/>
    <s v="LA0Q"/>
    <s v="LA444"/>
    <n v="4"/>
    <n v="24"/>
    <n v="6"/>
  </r>
  <r>
    <x v="2"/>
    <s v="Production 446"/>
    <s v="Multi"/>
    <s v="lll"/>
    <x v="1112"/>
    <s v=""/>
    <s v="FAC445"/>
    <n v="48"/>
    <n v="300"/>
    <n v="300"/>
    <s v="CS12X495"/>
    <s v="LA0Q"/>
    <s v="LA445"/>
    <n v="4"/>
    <n v="24"/>
    <n v="6"/>
  </r>
  <r>
    <x v="2"/>
    <s v="Production 447"/>
    <s v="Multi"/>
    <s v="lll"/>
    <x v="1113"/>
    <s v=""/>
    <s v="FAC446"/>
    <n v="48"/>
    <n v="300"/>
    <n v="300"/>
    <s v="CS12X496"/>
    <s v="LA0Q"/>
    <s v="LA446"/>
    <n v="4"/>
    <n v="24"/>
    <n v="6"/>
  </r>
  <r>
    <x v="2"/>
    <s v="Production 448"/>
    <s v="Multi"/>
    <s v="lll"/>
    <x v="1114"/>
    <s v=""/>
    <s v="FAC447"/>
    <n v="48"/>
    <n v="300"/>
    <n v="300"/>
    <s v="CS12X497"/>
    <s v="LA0Q"/>
    <s v="LA447"/>
    <n v="4"/>
    <n v="24"/>
    <n v="6"/>
  </r>
  <r>
    <x v="2"/>
    <s v="Production 449"/>
    <s v="Multi"/>
    <s v="lll"/>
    <x v="1115"/>
    <s v=""/>
    <s v="FAC448"/>
    <n v="48"/>
    <n v="300"/>
    <n v="300"/>
    <s v="CS12X498"/>
    <s v="LA0Q"/>
    <s v="LA448"/>
    <n v="4"/>
    <n v="24"/>
    <n v="6"/>
  </r>
  <r>
    <x v="2"/>
    <s v="Production 450"/>
    <s v="Multi"/>
    <s v="lll"/>
    <x v="1116"/>
    <s v=""/>
    <s v="FAC449"/>
    <n v="48"/>
    <n v="300"/>
    <n v="300"/>
    <s v="CS12X499"/>
    <s v="LA0Q"/>
    <s v="LA449"/>
    <n v="4"/>
    <n v="24"/>
    <n v="6"/>
  </r>
  <r>
    <x v="2"/>
    <s v="Production 451"/>
    <s v="Multi"/>
    <s v="lll"/>
    <x v="1117"/>
    <s v=""/>
    <s v="FAC450"/>
    <n v="48"/>
    <n v="300"/>
    <n v="300"/>
    <s v="CS12X500"/>
    <s v="LA0Q"/>
    <s v="LA450"/>
    <n v="4"/>
    <n v="24"/>
    <n v="6"/>
  </r>
  <r>
    <x v="2"/>
    <s v="Production 452"/>
    <s v="Multi"/>
    <s v="lll"/>
    <x v="1118"/>
    <s v=""/>
    <s v="FAC451"/>
    <n v="48"/>
    <n v="300"/>
    <n v="300"/>
    <s v="CS12X501"/>
    <s v="LA0Q"/>
    <s v="LA451"/>
    <n v="4"/>
    <n v="24"/>
    <n v="6"/>
  </r>
  <r>
    <x v="2"/>
    <s v="Production 453"/>
    <s v="Multi"/>
    <s v="lll"/>
    <x v="1119"/>
    <s v=""/>
    <s v="FAC452"/>
    <n v="48"/>
    <n v="300"/>
    <n v="300"/>
    <s v="CS12X502"/>
    <s v="LA0Q"/>
    <s v="LA452"/>
    <n v="4"/>
    <n v="24"/>
    <n v="6"/>
  </r>
  <r>
    <x v="2"/>
    <s v="Production 454"/>
    <s v="Multi"/>
    <s v="lll"/>
    <x v="1120"/>
    <s v=""/>
    <s v="FAC453"/>
    <n v="48"/>
    <n v="300"/>
    <n v="300"/>
    <s v="CS12X503"/>
    <s v="LA0Q"/>
    <s v="LA453"/>
    <n v="4"/>
    <n v="24"/>
    <n v="6"/>
  </r>
  <r>
    <x v="2"/>
    <s v="Production 455"/>
    <s v="Multi"/>
    <s v="lll"/>
    <x v="1121"/>
    <s v=""/>
    <s v="FAC454"/>
    <n v="48"/>
    <n v="300"/>
    <n v="300"/>
    <s v="CS12X504"/>
    <s v="LA0Q"/>
    <s v="LA454"/>
    <n v="4"/>
    <n v="24"/>
    <n v="6"/>
  </r>
  <r>
    <x v="2"/>
    <s v="Production 456"/>
    <s v="Multi"/>
    <s v="lll"/>
    <x v="1122"/>
    <s v=""/>
    <s v="FAC455"/>
    <n v="48"/>
    <n v="300"/>
    <n v="300"/>
    <s v="CS12X505"/>
    <s v="LA0Q"/>
    <s v="LA455"/>
    <n v="4"/>
    <n v="24"/>
    <n v="6"/>
  </r>
  <r>
    <x v="2"/>
    <s v="Production 457"/>
    <s v="Multi"/>
    <s v="lll"/>
    <x v="1123"/>
    <s v=""/>
    <s v="FAC456"/>
    <n v="48"/>
    <n v="300"/>
    <n v="300"/>
    <s v="CS12X506"/>
    <s v="LA0Q"/>
    <s v="LA456"/>
    <n v="4"/>
    <n v="24"/>
    <n v="6"/>
  </r>
  <r>
    <x v="2"/>
    <s v="Production 458"/>
    <s v="Multi"/>
    <s v="lll"/>
    <x v="1124"/>
    <s v=""/>
    <s v="FAC457"/>
    <n v="48"/>
    <n v="300"/>
    <n v="300"/>
    <s v="CS12X507"/>
    <s v="LA0Q"/>
    <s v="LA457"/>
    <n v="4"/>
    <n v="24"/>
    <n v="6"/>
  </r>
  <r>
    <x v="2"/>
    <s v="Production 459"/>
    <s v="Multi"/>
    <s v="lll"/>
    <x v="1125"/>
    <s v=""/>
    <s v="FAC458"/>
    <n v="48"/>
    <n v="300"/>
    <n v="300"/>
    <s v="CS12X508"/>
    <s v="LA0Q"/>
    <s v="LA458"/>
    <n v="4"/>
    <n v="24"/>
    <n v="6"/>
  </r>
  <r>
    <x v="2"/>
    <s v="Production 460"/>
    <s v="Multi"/>
    <s v="lll"/>
    <x v="1126"/>
    <s v=""/>
    <s v="FAC459"/>
    <n v="48"/>
    <n v="300"/>
    <n v="300"/>
    <s v="CS12X509"/>
    <s v="LA0Q"/>
    <s v="LA459"/>
    <n v="4"/>
    <n v="24"/>
    <n v="6"/>
  </r>
  <r>
    <x v="2"/>
    <s v="Production 461"/>
    <s v="Multi"/>
    <s v="lll"/>
    <x v="1127"/>
    <s v=""/>
    <s v="FAC460"/>
    <n v="48"/>
    <n v="300"/>
    <n v="300"/>
    <s v="CS12X510"/>
    <s v="LA0Q"/>
    <s v="LA460"/>
    <n v="4"/>
    <n v="24"/>
    <n v="6"/>
  </r>
  <r>
    <x v="2"/>
    <s v="Production 462"/>
    <s v="Multi"/>
    <s v="lll"/>
    <x v="1128"/>
    <s v=""/>
    <s v="FAC461"/>
    <n v="48"/>
    <n v="300"/>
    <n v="300"/>
    <s v="CS12X511"/>
    <s v="LA0Q"/>
    <s v="LA461"/>
    <n v="4"/>
    <n v="24"/>
    <n v="6"/>
  </r>
  <r>
    <x v="2"/>
    <s v="Production 463"/>
    <s v="Multi"/>
    <s v="lll"/>
    <x v="1129"/>
    <s v=""/>
    <s v="FAC462"/>
    <n v="48"/>
    <n v="300"/>
    <n v="300"/>
    <s v="CS12X512"/>
    <s v="LA0Q"/>
    <s v="LA462"/>
    <n v="4"/>
    <n v="24"/>
    <n v="6"/>
  </r>
  <r>
    <x v="2"/>
    <s v="Production 464"/>
    <s v="Multi"/>
    <s v="lll"/>
    <x v="1130"/>
    <s v=""/>
    <s v="FAC463"/>
    <n v="48"/>
    <n v="300"/>
    <n v="300"/>
    <s v="CS12X513"/>
    <s v="LA0Q"/>
    <s v="LA463"/>
    <n v="4"/>
    <n v="24"/>
    <n v="6"/>
  </r>
  <r>
    <x v="2"/>
    <s v="Production 465"/>
    <s v="Multi"/>
    <s v="lll"/>
    <x v="1131"/>
    <s v=""/>
    <s v="FAC464"/>
    <n v="48"/>
    <n v="300"/>
    <n v="300"/>
    <s v="CS12X514"/>
    <s v="LA0Q"/>
    <s v="LA464"/>
    <n v="4"/>
    <n v="24"/>
    <n v="6"/>
  </r>
  <r>
    <x v="2"/>
    <s v="Production 466"/>
    <s v="Multi"/>
    <s v="lll"/>
    <x v="1132"/>
    <s v=""/>
    <s v="FAC465"/>
    <n v="48"/>
    <n v="300"/>
    <n v="300"/>
    <s v="CS12X515"/>
    <s v="LA0Q"/>
    <s v="LA465"/>
    <n v="4"/>
    <n v="24"/>
    <n v="6"/>
  </r>
  <r>
    <x v="2"/>
    <s v="Production 467"/>
    <s v="Multi"/>
    <s v="lll"/>
    <x v="1133"/>
    <s v=""/>
    <s v="FAC466"/>
    <n v="48"/>
    <n v="300"/>
    <n v="300"/>
    <s v="CS12X516"/>
    <s v="LA0Q"/>
    <s v="LA466"/>
    <n v="4"/>
    <n v="24"/>
    <n v="6"/>
  </r>
  <r>
    <x v="2"/>
    <s v="Production 468"/>
    <s v="Multi"/>
    <s v="lll"/>
    <x v="1134"/>
    <s v=""/>
    <s v="FAC467"/>
    <n v="48"/>
    <n v="300"/>
    <n v="300"/>
    <s v="CS12X517"/>
    <s v="LA0Q"/>
    <s v="LA467"/>
    <n v="4"/>
    <n v="24"/>
    <n v="6"/>
  </r>
  <r>
    <x v="2"/>
    <s v="Production 469"/>
    <s v="Multi"/>
    <s v="lll"/>
    <x v="1135"/>
    <s v=""/>
    <s v="FAC468"/>
    <n v="48"/>
    <n v="300"/>
    <n v="300"/>
    <s v="CS12X518"/>
    <s v="LA0Q"/>
    <s v="LA468"/>
    <n v="4"/>
    <n v="24"/>
    <n v="6"/>
  </r>
  <r>
    <x v="2"/>
    <s v="Production 470"/>
    <s v="Multi"/>
    <s v="lll"/>
    <x v="1136"/>
    <s v=""/>
    <s v="FAC469"/>
    <n v="48"/>
    <n v="300"/>
    <n v="300"/>
    <s v="CS12X519"/>
    <s v="LA0Q"/>
    <s v="LA469"/>
    <n v="4"/>
    <n v="24"/>
    <n v="6"/>
  </r>
  <r>
    <x v="2"/>
    <s v="Production 471"/>
    <s v="Multi"/>
    <s v="lll"/>
    <x v="1137"/>
    <s v=""/>
    <s v="FAC470"/>
    <n v="48"/>
    <n v="300"/>
    <n v="300"/>
    <s v="CS12X520"/>
    <s v="LA0Q"/>
    <s v="LA470"/>
    <n v="4"/>
    <n v="24"/>
    <n v="6"/>
  </r>
  <r>
    <x v="2"/>
    <s v="Production 472"/>
    <s v="Multi"/>
    <s v="lll"/>
    <x v="1138"/>
    <s v=""/>
    <s v="FAC471"/>
    <n v="48"/>
    <n v="300"/>
    <n v="300"/>
    <s v="CS12X521"/>
    <s v="LA0Q"/>
    <s v="LA471"/>
    <n v="4"/>
    <n v="24"/>
    <n v="6"/>
  </r>
  <r>
    <x v="2"/>
    <s v="Production 473"/>
    <s v="Multi"/>
    <s v="lll"/>
    <x v="1139"/>
    <s v=""/>
    <s v="FAC472"/>
    <n v="48"/>
    <n v="300"/>
    <n v="300"/>
    <s v="CS12X522"/>
    <s v="LA0Q"/>
    <s v="LA472"/>
    <n v="4"/>
    <n v="24"/>
    <n v="6"/>
  </r>
  <r>
    <x v="2"/>
    <s v="Production 474"/>
    <s v="Multi"/>
    <s v="lll"/>
    <x v="1140"/>
    <s v=""/>
    <s v="FAC473"/>
    <n v="48"/>
    <n v="300"/>
    <n v="300"/>
    <s v="CS12X523"/>
    <s v="LA0Q"/>
    <s v="LA473"/>
    <n v="4"/>
    <n v="24"/>
    <n v="6"/>
  </r>
  <r>
    <x v="2"/>
    <s v="Production 475"/>
    <s v="Multi"/>
    <s v="lll"/>
    <x v="1141"/>
    <s v=""/>
    <s v="FAC474"/>
    <n v="48"/>
    <n v="300"/>
    <n v="300"/>
    <s v="CS12X524"/>
    <s v="LA0Q"/>
    <s v="LA474"/>
    <n v="4"/>
    <n v="24"/>
    <n v="6"/>
  </r>
  <r>
    <x v="2"/>
    <s v="Production 476"/>
    <s v="Multi"/>
    <s v="lll"/>
    <x v="1142"/>
    <s v=""/>
    <s v="FAC475"/>
    <n v="48"/>
    <n v="300"/>
    <n v="300"/>
    <s v="CS12X525"/>
    <s v="LA0Q"/>
    <s v="LA475"/>
    <n v="4"/>
    <n v="24"/>
    <n v="6"/>
  </r>
  <r>
    <x v="2"/>
    <s v="Production 477"/>
    <s v="Multi"/>
    <s v="lll"/>
    <x v="1143"/>
    <s v=""/>
    <s v="FAC476"/>
    <n v="48"/>
    <n v="300"/>
    <n v="300"/>
    <s v="CS12X526"/>
    <s v="LA0Q"/>
    <s v="LA476"/>
    <n v="4"/>
    <n v="24"/>
    <n v="6"/>
  </r>
  <r>
    <x v="2"/>
    <s v="Production 478"/>
    <s v="Multi"/>
    <s v="lll"/>
    <x v="1144"/>
    <s v=""/>
    <s v="FAC477"/>
    <n v="48"/>
    <n v="300"/>
    <n v="300"/>
    <s v="CS12X527"/>
    <s v="LA0Q"/>
    <s v="LA477"/>
    <n v="4"/>
    <n v="24"/>
    <n v="6"/>
  </r>
  <r>
    <x v="2"/>
    <s v="Production 479"/>
    <s v="Multi"/>
    <s v="lll"/>
    <x v="1145"/>
    <s v=""/>
    <s v="FAC478"/>
    <n v="48"/>
    <n v="300"/>
    <n v="300"/>
    <s v="CS12X528"/>
    <s v="LA0Q"/>
    <s v="LA478"/>
    <n v="4"/>
    <n v="24"/>
    <n v="6"/>
  </r>
  <r>
    <x v="2"/>
    <s v="Production 480"/>
    <s v="Multi"/>
    <s v="lll"/>
    <x v="1146"/>
    <s v=""/>
    <s v="FAC479"/>
    <n v="48"/>
    <n v="300"/>
    <n v="300"/>
    <s v="CS12X529"/>
    <s v="LA0Q"/>
    <s v="LA479"/>
    <n v="4"/>
    <n v="24"/>
    <n v="6"/>
  </r>
  <r>
    <x v="2"/>
    <s v="Production 481"/>
    <s v="Multi"/>
    <s v="lll"/>
    <x v="1147"/>
    <s v=""/>
    <s v="FAC480"/>
    <n v="48"/>
    <n v="300"/>
    <n v="300"/>
    <s v="CS12X530"/>
    <s v="LA0Q"/>
    <s v="LA480"/>
    <n v="4"/>
    <n v="24"/>
    <n v="6"/>
  </r>
  <r>
    <x v="2"/>
    <s v="Production 482"/>
    <s v="Multi"/>
    <s v="lll"/>
    <x v="1148"/>
    <s v=""/>
    <s v="FAC481"/>
    <n v="48"/>
    <n v="300"/>
    <n v="300"/>
    <s v="CS12X531"/>
    <s v="LA0Q"/>
    <s v="LA481"/>
    <n v="4"/>
    <n v="24"/>
    <n v="6"/>
  </r>
  <r>
    <x v="2"/>
    <s v="Production 483"/>
    <s v="Multi"/>
    <s v="lll"/>
    <x v="1149"/>
    <s v=""/>
    <s v="FAC482"/>
    <n v="48"/>
    <n v="300"/>
    <n v="300"/>
    <s v="CS12X532"/>
    <s v="LA0Q"/>
    <s v="LA482"/>
    <n v="4"/>
    <n v="24"/>
    <n v="6"/>
  </r>
  <r>
    <x v="2"/>
    <s v="Production 484"/>
    <s v="Multi"/>
    <s v="lll"/>
    <x v="1150"/>
    <s v=""/>
    <s v="FAC483"/>
    <n v="48"/>
    <n v="300"/>
    <n v="300"/>
    <s v="CS12X533"/>
    <s v="LA0Q"/>
    <s v="LA483"/>
    <n v="4"/>
    <n v="24"/>
    <n v="6"/>
  </r>
  <r>
    <x v="2"/>
    <s v="Production 485"/>
    <s v="Multi"/>
    <s v="lll"/>
    <x v="1151"/>
    <s v=""/>
    <s v="FAC484"/>
    <n v="48"/>
    <n v="300"/>
    <n v="300"/>
    <s v="CS12X534"/>
    <s v="LA0Q"/>
    <s v="LA484"/>
    <n v="4"/>
    <n v="24"/>
    <n v="6"/>
  </r>
  <r>
    <x v="2"/>
    <s v="Production 486"/>
    <s v="Multi"/>
    <s v="lll"/>
    <x v="1152"/>
    <s v=""/>
    <s v="FAC485"/>
    <n v="48"/>
    <n v="300"/>
    <n v="300"/>
    <s v="CS12X535"/>
    <s v="LA0Q"/>
    <s v="LA485"/>
    <n v="4"/>
    <n v="24"/>
    <n v="6"/>
  </r>
  <r>
    <x v="2"/>
    <s v="Production 487"/>
    <s v="Multi"/>
    <s v="lll"/>
    <x v="1153"/>
    <s v=""/>
    <s v="FAC486"/>
    <n v="48"/>
    <n v="300"/>
    <n v="300"/>
    <s v="CS12X536"/>
    <s v="LA0Q"/>
    <s v="LA486"/>
    <n v="4"/>
    <n v="24"/>
    <n v="6"/>
  </r>
  <r>
    <x v="2"/>
    <s v="Production 488"/>
    <s v="Multi"/>
    <s v="lll"/>
    <x v="1154"/>
    <s v=""/>
    <s v="FAC487"/>
    <n v="48"/>
    <n v="300"/>
    <n v="300"/>
    <s v="CS12X537"/>
    <s v="LA0Q"/>
    <s v="LA487"/>
    <n v="4"/>
    <n v="24"/>
    <n v="6"/>
  </r>
  <r>
    <x v="2"/>
    <s v="Production 489"/>
    <s v="Multi"/>
    <s v="lll"/>
    <x v="1155"/>
    <s v=""/>
    <s v="FAC488"/>
    <n v="48"/>
    <n v="300"/>
    <n v="300"/>
    <s v="CS12X538"/>
    <s v="LA0Q"/>
    <s v="LA488"/>
    <n v="4"/>
    <n v="24"/>
    <n v="6"/>
  </r>
  <r>
    <x v="2"/>
    <s v="Production 490"/>
    <s v="Multi"/>
    <s v="lll"/>
    <x v="1156"/>
    <s v=""/>
    <s v="FAC489"/>
    <n v="48"/>
    <n v="300"/>
    <n v="300"/>
    <s v="CS12X539"/>
    <s v="LA0Q"/>
    <s v="LA489"/>
    <n v="4"/>
    <n v="24"/>
    <n v="6"/>
  </r>
  <r>
    <x v="2"/>
    <s v="Production 491"/>
    <s v="Multi"/>
    <s v="lll"/>
    <x v="1157"/>
    <s v=""/>
    <s v="FAC490"/>
    <n v="48"/>
    <n v="300"/>
    <n v="300"/>
    <s v="CS12X540"/>
    <s v="LA0Q"/>
    <s v="LA490"/>
    <n v="4"/>
    <n v="24"/>
    <n v="6"/>
  </r>
  <r>
    <x v="2"/>
    <s v="Production 492"/>
    <s v="Multi"/>
    <s v="lll"/>
    <x v="1158"/>
    <s v=""/>
    <s v="FAC491"/>
    <n v="48"/>
    <n v="300"/>
    <n v="300"/>
    <s v="CS12X541"/>
    <s v="LA0Q"/>
    <s v="LA491"/>
    <n v="4"/>
    <n v="24"/>
    <n v="6"/>
  </r>
  <r>
    <x v="2"/>
    <s v="Production 493"/>
    <s v="Multi"/>
    <s v="lll"/>
    <x v="1159"/>
    <s v=""/>
    <s v="FAC492"/>
    <n v="48"/>
    <n v="300"/>
    <n v="300"/>
    <s v="CS12X542"/>
    <s v="LA0Q"/>
    <s v="LA492"/>
    <n v="4"/>
    <n v="24"/>
    <n v="6"/>
  </r>
  <r>
    <x v="2"/>
    <s v="Production 494"/>
    <s v="Multi"/>
    <s v="lll"/>
    <x v="1160"/>
    <s v=""/>
    <s v="FAC493"/>
    <n v="48"/>
    <n v="300"/>
    <n v="300"/>
    <s v="CS12X543"/>
    <s v="LA0Q"/>
    <s v="LA493"/>
    <n v="4"/>
    <n v="24"/>
    <n v="6"/>
  </r>
  <r>
    <x v="2"/>
    <s v="Production 495"/>
    <s v="Multi"/>
    <s v="lll"/>
    <x v="1161"/>
    <s v=""/>
    <s v="FAC494"/>
    <n v="48"/>
    <n v="300"/>
    <n v="300"/>
    <s v="CS12X544"/>
    <s v="LA0Q"/>
    <s v="LA494"/>
    <n v="4"/>
    <n v="24"/>
    <n v="6"/>
  </r>
  <r>
    <x v="2"/>
    <s v="Production 496"/>
    <s v="Multi"/>
    <s v="lll"/>
    <x v="1162"/>
    <s v=""/>
    <s v="FAC495"/>
    <n v="48"/>
    <n v="300"/>
    <n v="300"/>
    <s v="CS12X545"/>
    <s v="LA0Q"/>
    <s v="LA495"/>
    <n v="4"/>
    <n v="24"/>
    <n v="6"/>
  </r>
  <r>
    <x v="2"/>
    <s v="Production 497"/>
    <s v="Multi"/>
    <s v="lll"/>
    <x v="1163"/>
    <s v=""/>
    <s v="FAC496"/>
    <n v="48"/>
    <n v="300"/>
    <n v="300"/>
    <s v="CS12X546"/>
    <s v="LA0Q"/>
    <s v="LA496"/>
    <n v="4"/>
    <n v="24"/>
    <n v="6"/>
  </r>
  <r>
    <x v="2"/>
    <s v="Production 498"/>
    <s v="Multi"/>
    <s v="lll"/>
    <x v="1164"/>
    <s v=""/>
    <s v="FAC497"/>
    <n v="48"/>
    <n v="300"/>
    <n v="300"/>
    <s v="CS12X547"/>
    <s v="LA0Q"/>
    <s v="LA497"/>
    <n v="4"/>
    <n v="24"/>
    <n v="6"/>
  </r>
  <r>
    <x v="2"/>
    <s v="Production 499"/>
    <s v="Multi"/>
    <s v="lll"/>
    <x v="1165"/>
    <s v=""/>
    <s v="FAC498"/>
    <n v="48"/>
    <n v="300"/>
    <n v="300"/>
    <s v="CS12X548"/>
    <s v="LA0Q"/>
    <s v="LA498"/>
    <n v="4"/>
    <n v="24"/>
    <n v="6"/>
  </r>
  <r>
    <x v="2"/>
    <s v="Production 500"/>
    <s v="Multi"/>
    <s v="lll"/>
    <x v="1166"/>
    <s v=""/>
    <s v="FAC499"/>
    <n v="48"/>
    <n v="300"/>
    <n v="300"/>
    <s v="CS12X549"/>
    <s v="LA0Q"/>
    <s v="LA499"/>
    <n v="4"/>
    <n v="24"/>
    <n v="6"/>
  </r>
  <r>
    <x v="2"/>
    <s v="Production 501"/>
    <s v="Multi"/>
    <s v="lll"/>
    <x v="1167"/>
    <s v=""/>
    <s v="FAC500"/>
    <n v="48"/>
    <n v="300"/>
    <n v="300"/>
    <s v="CS12X550"/>
    <s v="LA0Q"/>
    <s v="LA500"/>
    <n v="4"/>
    <n v="24"/>
    <n v="6"/>
  </r>
  <r>
    <x v="2"/>
    <s v="Production 502"/>
    <s v="Multi"/>
    <s v="lll"/>
    <x v="1168"/>
    <s v=""/>
    <s v="FAC501"/>
    <n v="48"/>
    <n v="300"/>
    <n v="300"/>
    <s v="CS12X551"/>
    <s v="LA0Q"/>
    <s v="LA501"/>
    <n v="4"/>
    <n v="24"/>
    <n v="6"/>
  </r>
  <r>
    <x v="2"/>
    <s v="Production 503"/>
    <s v="Multi"/>
    <s v="lll"/>
    <x v="1169"/>
    <s v=""/>
    <s v="FAC502"/>
    <n v="48"/>
    <n v="300"/>
    <n v="300"/>
    <s v="CS12X552"/>
    <s v="LA0Q"/>
    <s v="LA502"/>
    <n v="4"/>
    <n v="24"/>
    <n v="6"/>
  </r>
  <r>
    <x v="2"/>
    <s v="Production 504"/>
    <s v="Multi"/>
    <s v="lll"/>
    <x v="1170"/>
    <s v=""/>
    <s v="FAC503"/>
    <n v="48"/>
    <n v="300"/>
    <n v="300"/>
    <s v="CS12X553"/>
    <s v="LA0Q"/>
    <s v="LA503"/>
    <n v="4"/>
    <n v="24"/>
    <n v="6"/>
  </r>
  <r>
    <x v="2"/>
    <s v="Production 505"/>
    <s v="Multi"/>
    <s v="lll"/>
    <x v="1171"/>
    <s v=""/>
    <s v="FAC504"/>
    <n v="48"/>
    <n v="300"/>
    <n v="300"/>
    <s v="CS12X554"/>
    <s v="LA0Q"/>
    <s v="LA504"/>
    <n v="4"/>
    <n v="24"/>
    <n v="6"/>
  </r>
  <r>
    <x v="2"/>
    <s v="Production 506"/>
    <s v="Multi"/>
    <s v="lll"/>
    <x v="1172"/>
    <s v=""/>
    <s v="FAC505"/>
    <n v="48"/>
    <n v="300"/>
    <n v="300"/>
    <s v="CS12X555"/>
    <s v="LA0Q"/>
    <s v="LA505"/>
    <n v="4"/>
    <n v="24"/>
    <n v="6"/>
  </r>
  <r>
    <x v="2"/>
    <s v="Production 507"/>
    <s v="Multi"/>
    <s v="lll"/>
    <x v="1173"/>
    <s v=""/>
    <s v="FAC506"/>
    <n v="48"/>
    <n v="300"/>
    <n v="300"/>
    <s v="CS12X556"/>
    <s v="LA0Q"/>
    <s v="LA506"/>
    <n v="4"/>
    <n v="24"/>
    <n v="6"/>
  </r>
  <r>
    <x v="2"/>
    <s v="Production 508"/>
    <s v="Multi"/>
    <s v="lll"/>
    <x v="1174"/>
    <s v=""/>
    <s v="FAC507"/>
    <n v="48"/>
    <n v="300"/>
    <n v="300"/>
    <s v="CS12X557"/>
    <s v="LA0Q"/>
    <s v="LA507"/>
    <n v="4"/>
    <n v="24"/>
    <n v="6"/>
  </r>
  <r>
    <x v="2"/>
    <s v="Production 509"/>
    <s v="Multi"/>
    <s v="lll"/>
    <x v="1175"/>
    <s v=""/>
    <s v="FAC508"/>
    <n v="48"/>
    <n v="300"/>
    <n v="300"/>
    <s v="CS12X558"/>
    <s v="LA0Q"/>
    <s v="LA508"/>
    <n v="4"/>
    <n v="24"/>
    <n v="6"/>
  </r>
  <r>
    <x v="2"/>
    <s v="Production 510"/>
    <s v="Multi"/>
    <s v="lll"/>
    <x v="1176"/>
    <s v=""/>
    <s v="FAC509"/>
    <n v="48"/>
    <n v="300"/>
    <n v="300"/>
    <s v="CS12X559"/>
    <s v="LA0Q"/>
    <s v="LA509"/>
    <n v="4"/>
    <n v="24"/>
    <n v="6"/>
  </r>
  <r>
    <x v="2"/>
    <s v="Production 511"/>
    <s v="Multi"/>
    <s v="lll"/>
    <x v="1177"/>
    <s v=""/>
    <s v="FAC510"/>
    <n v="48"/>
    <n v="300"/>
    <n v="300"/>
    <s v="CS12X560"/>
    <s v="LA0Q"/>
    <s v="LA510"/>
    <n v="4"/>
    <n v="24"/>
    <n v="6"/>
  </r>
  <r>
    <x v="2"/>
    <s v="Production 512"/>
    <s v="Multi"/>
    <s v="lll"/>
    <x v="1178"/>
    <s v=""/>
    <s v="FAC511"/>
    <n v="48"/>
    <n v="300"/>
    <n v="300"/>
    <s v="CS12X561"/>
    <s v="LA0Q"/>
    <s v="LA511"/>
    <n v="4"/>
    <n v="24"/>
    <n v="6"/>
  </r>
  <r>
    <x v="2"/>
    <s v="Production 513"/>
    <s v="Multi"/>
    <s v="lll"/>
    <x v="1179"/>
    <s v=""/>
    <s v="FAC512"/>
    <n v="48"/>
    <n v="300"/>
    <n v="300"/>
    <s v="CS12X562"/>
    <s v="LA0Q"/>
    <s v="LA512"/>
    <n v="4"/>
    <n v="24"/>
    <n v="6"/>
  </r>
  <r>
    <x v="2"/>
    <s v="Production 514"/>
    <s v="Multi"/>
    <s v="lll"/>
    <x v="1180"/>
    <s v=""/>
    <s v="FAC513"/>
    <n v="48"/>
    <n v="300"/>
    <n v="300"/>
    <s v="CS12X563"/>
    <s v="LA0Q"/>
    <s v="LA513"/>
    <n v="4"/>
    <n v="24"/>
    <n v="6"/>
  </r>
  <r>
    <x v="2"/>
    <s v="Production 515"/>
    <s v="Multi"/>
    <s v="lll"/>
    <x v="1181"/>
    <s v=""/>
    <s v="FAC514"/>
    <n v="48"/>
    <n v="300"/>
    <n v="300"/>
    <s v="CS12X564"/>
    <s v="LA0Q"/>
    <s v="LA514"/>
    <n v="4"/>
    <n v="24"/>
    <n v="6"/>
  </r>
  <r>
    <x v="2"/>
    <s v="Production 516"/>
    <s v="Multi"/>
    <s v="lll"/>
    <x v="1182"/>
    <s v=""/>
    <s v="FAC515"/>
    <n v="48"/>
    <n v="300"/>
    <n v="300"/>
    <s v="CS12X565"/>
    <s v="LA0Q"/>
    <s v="LA515"/>
    <n v="4"/>
    <n v="24"/>
    <n v="6"/>
  </r>
  <r>
    <x v="2"/>
    <s v="Production 517"/>
    <s v="Multi"/>
    <s v="lll"/>
    <x v="1183"/>
    <s v=""/>
    <s v="FAC516"/>
    <n v="48"/>
    <n v="300"/>
    <n v="300"/>
    <s v="CS12X566"/>
    <s v="LA0Q"/>
    <s v="LA516"/>
    <n v="4"/>
    <n v="24"/>
    <n v="6"/>
  </r>
  <r>
    <x v="2"/>
    <s v="Production 518"/>
    <s v="Multi"/>
    <s v="lll"/>
    <x v="1184"/>
    <s v=""/>
    <s v="FAC517"/>
    <n v="48"/>
    <n v="300"/>
    <n v="300"/>
    <s v="CS12X567"/>
    <s v="LA0Q"/>
    <s v="LA517"/>
    <n v="4"/>
    <n v="24"/>
    <n v="6"/>
  </r>
  <r>
    <x v="2"/>
    <s v="Production 519"/>
    <s v="Multi"/>
    <s v="lll"/>
    <x v="1185"/>
    <s v=""/>
    <s v="FAC518"/>
    <n v="48"/>
    <n v="300"/>
    <n v="300"/>
    <s v="CS12X568"/>
    <s v="LA0Q"/>
    <s v="LA518"/>
    <n v="4"/>
    <n v="24"/>
    <n v="6"/>
  </r>
  <r>
    <x v="2"/>
    <s v="Production 520"/>
    <s v="Multi"/>
    <s v="lll"/>
    <x v="1186"/>
    <s v=""/>
    <s v="FAC519"/>
    <n v="48"/>
    <n v="300"/>
    <n v="300"/>
    <s v="CS12X569"/>
    <s v="LA0Q"/>
    <s v="LA519"/>
    <n v="4"/>
    <n v="24"/>
    <n v="6"/>
  </r>
  <r>
    <x v="2"/>
    <s v="Production 521"/>
    <s v="Multi"/>
    <s v="lll"/>
    <x v="1187"/>
    <s v=""/>
    <s v="FAC520"/>
    <n v="48"/>
    <n v="300"/>
    <n v="300"/>
    <s v="CS12X570"/>
    <s v="LA0Q"/>
    <s v="LA520"/>
    <n v="4"/>
    <n v="24"/>
    <n v="6"/>
  </r>
  <r>
    <x v="2"/>
    <s v="Production 522"/>
    <s v="Multi"/>
    <s v="lll"/>
    <x v="1188"/>
    <s v=""/>
    <s v="FAC521"/>
    <n v="48"/>
    <n v="300"/>
    <n v="300"/>
    <s v="CS12X571"/>
    <s v="LA0Q"/>
    <s v="LA521"/>
    <n v="4"/>
    <n v="24"/>
    <n v="6"/>
  </r>
  <r>
    <x v="2"/>
    <s v="Production 523"/>
    <s v="Multi"/>
    <s v="lll"/>
    <x v="1189"/>
    <s v=""/>
    <s v="FAC522"/>
    <n v="48"/>
    <n v="300"/>
    <n v="300"/>
    <s v="CS12X572"/>
    <s v="LA0Q"/>
    <s v="LA522"/>
    <n v="4"/>
    <n v="24"/>
    <n v="6"/>
  </r>
  <r>
    <x v="2"/>
    <s v="Production 524"/>
    <s v="Multi"/>
    <s v="lll"/>
    <x v="1190"/>
    <s v=""/>
    <s v="FAC523"/>
    <n v="48"/>
    <n v="300"/>
    <n v="300"/>
    <s v="CS12X573"/>
    <s v="LA0Q"/>
    <s v="LA523"/>
    <n v="4"/>
    <n v="24"/>
    <n v="6"/>
  </r>
  <r>
    <x v="2"/>
    <s v="Production 525"/>
    <s v="Multi"/>
    <s v="lll"/>
    <x v="1191"/>
    <s v=""/>
    <s v="FAC524"/>
    <n v="48"/>
    <n v="300"/>
    <n v="300"/>
    <s v="CS12X574"/>
    <s v="LA0Q"/>
    <s v="LA524"/>
    <n v="4"/>
    <n v="24"/>
    <n v="6"/>
  </r>
  <r>
    <x v="2"/>
    <s v="Production 526"/>
    <s v="Multi"/>
    <s v="lll"/>
    <x v="1192"/>
    <s v=""/>
    <s v="FAC525"/>
    <n v="48"/>
    <n v="300"/>
    <n v="300"/>
    <s v="CS12X575"/>
    <s v="LA0Q"/>
    <s v="LA525"/>
    <n v="4"/>
    <n v="24"/>
    <n v="6"/>
  </r>
  <r>
    <x v="2"/>
    <s v="Production 527"/>
    <s v="Multi"/>
    <s v="lll"/>
    <x v="1193"/>
    <s v=""/>
    <s v="FAC526"/>
    <n v="48"/>
    <n v="300"/>
    <n v="300"/>
    <s v="CS12X576"/>
    <s v="LA0Q"/>
    <s v="LA526"/>
    <n v="4"/>
    <n v="24"/>
    <n v="6"/>
  </r>
  <r>
    <x v="2"/>
    <s v="Production 528"/>
    <s v="Multi"/>
    <s v="lll"/>
    <x v="1194"/>
    <s v=""/>
    <s v="FAC527"/>
    <n v="48"/>
    <n v="300"/>
    <n v="300"/>
    <s v="CS12X577"/>
    <s v="LA0Q"/>
    <s v="LA527"/>
    <n v="4"/>
    <n v="24"/>
    <n v="6"/>
  </r>
  <r>
    <x v="2"/>
    <s v="Production 529"/>
    <s v="Multi"/>
    <s v="lll"/>
    <x v="1195"/>
    <s v=""/>
    <s v="FAC528"/>
    <n v="48"/>
    <n v="300"/>
    <n v="300"/>
    <s v="CS12X578"/>
    <s v="LA0Q"/>
    <s v="LA528"/>
    <n v="4"/>
    <n v="24"/>
    <n v="6"/>
  </r>
  <r>
    <x v="2"/>
    <s v="Production 530"/>
    <s v="Multi"/>
    <s v="lll"/>
    <x v="1196"/>
    <s v=""/>
    <s v="FAC529"/>
    <n v="48"/>
    <n v="300"/>
    <n v="300"/>
    <s v="CS12X579"/>
    <s v="LA0Q"/>
    <s v="LA529"/>
    <n v="4"/>
    <n v="24"/>
    <n v="6"/>
  </r>
  <r>
    <x v="2"/>
    <s v="Production 531"/>
    <s v="Multi"/>
    <s v="lll"/>
    <x v="1197"/>
    <s v=""/>
    <s v="FAC530"/>
    <n v="48"/>
    <n v="300"/>
    <n v="300"/>
    <s v="CS12X580"/>
    <s v="LA0Q"/>
    <s v="LA530"/>
    <n v="4"/>
    <n v="24"/>
    <n v="6"/>
  </r>
  <r>
    <x v="2"/>
    <s v="Production 532"/>
    <s v="Multi"/>
    <s v="lll"/>
    <x v="1198"/>
    <s v=""/>
    <s v="FAC531"/>
    <n v="48"/>
    <n v="300"/>
    <n v="300"/>
    <s v="CS12X581"/>
    <s v="LA0Q"/>
    <s v="LA531"/>
    <n v="4"/>
    <n v="24"/>
    <n v="6"/>
  </r>
  <r>
    <x v="2"/>
    <s v="Production 533"/>
    <s v="Multi"/>
    <s v="lll"/>
    <x v="1199"/>
    <s v=""/>
    <s v="FAC532"/>
    <n v="48"/>
    <n v="300"/>
    <n v="300"/>
    <s v="CS12X582"/>
    <s v="LA0Q"/>
    <s v="LA532"/>
    <n v="4"/>
    <n v="24"/>
    <n v="6"/>
  </r>
  <r>
    <x v="2"/>
    <s v="Production 534"/>
    <s v="Multi"/>
    <s v="lll"/>
    <x v="1200"/>
    <s v=""/>
    <s v="FAC533"/>
    <n v="48"/>
    <n v="300"/>
    <n v="300"/>
    <s v="CS12X583"/>
    <s v="LA0Q"/>
    <s v="LA533"/>
    <n v="4"/>
    <n v="24"/>
    <n v="6"/>
  </r>
  <r>
    <x v="2"/>
    <s v="Production 535"/>
    <s v="Multi"/>
    <s v="lll"/>
    <x v="1201"/>
    <s v=""/>
    <s v="FAC534"/>
    <n v="48"/>
    <n v="300"/>
    <n v="300"/>
    <s v="CS12X584"/>
    <s v="LA0Q"/>
    <s v="LA534"/>
    <n v="4"/>
    <n v="24"/>
    <n v="6"/>
  </r>
  <r>
    <x v="2"/>
    <s v="Production 536"/>
    <s v="Multi"/>
    <s v="lll"/>
    <x v="1202"/>
    <s v=""/>
    <s v="FAC535"/>
    <n v="48"/>
    <n v="300"/>
    <n v="300"/>
    <s v="CS12X585"/>
    <s v="LA0Q"/>
    <s v="LA535"/>
    <n v="4"/>
    <n v="24"/>
    <n v="6"/>
  </r>
  <r>
    <x v="2"/>
    <s v="Production 537"/>
    <s v="Multi"/>
    <s v="lll"/>
    <x v="1203"/>
    <s v=""/>
    <s v="FAC536"/>
    <n v="48"/>
    <n v="300"/>
    <n v="300"/>
    <s v="CS12X586"/>
    <s v="LA0Q"/>
    <s v="LA536"/>
    <n v="4"/>
    <n v="24"/>
    <n v="6"/>
  </r>
  <r>
    <x v="2"/>
    <s v="Production 538"/>
    <s v="Multi"/>
    <s v="lll"/>
    <x v="1204"/>
    <s v=""/>
    <s v="FAC537"/>
    <n v="48"/>
    <n v="300"/>
    <n v="300"/>
    <s v="CS12X587"/>
    <s v="LA0Q"/>
    <s v="LA537"/>
    <n v="4"/>
    <n v="24"/>
    <n v="6"/>
  </r>
  <r>
    <x v="2"/>
    <s v="Production 539"/>
    <s v="Multi"/>
    <s v="lll"/>
    <x v="1205"/>
    <s v=""/>
    <s v="FAC538"/>
    <n v="48"/>
    <n v="300"/>
    <n v="300"/>
    <s v="CS12X588"/>
    <s v="LA0Q"/>
    <s v="LA538"/>
    <n v="4"/>
    <n v="24"/>
    <n v="6"/>
  </r>
  <r>
    <x v="2"/>
    <s v="Production 540"/>
    <s v="Multi"/>
    <s v="lll"/>
    <x v="1206"/>
    <s v=""/>
    <s v="FAC539"/>
    <n v="48"/>
    <n v="300"/>
    <n v="300"/>
    <s v="CS12X589"/>
    <s v="LA0Q"/>
    <s v="LA539"/>
    <n v="4"/>
    <n v="24"/>
    <n v="6"/>
  </r>
  <r>
    <x v="2"/>
    <s v="Production 541"/>
    <s v="Multi"/>
    <s v="lll"/>
    <x v="1207"/>
    <s v=""/>
    <s v="FAC540"/>
    <n v="48"/>
    <n v="300"/>
    <n v="300"/>
    <s v="CS12X590"/>
    <s v="LA0Q"/>
    <s v="LA540"/>
    <n v="4"/>
    <n v="24"/>
    <n v="6"/>
  </r>
  <r>
    <x v="2"/>
    <s v="Production 542"/>
    <s v="Multi"/>
    <s v="lll"/>
    <x v="1208"/>
    <s v=""/>
    <s v="FAC541"/>
    <n v="48"/>
    <n v="300"/>
    <n v="300"/>
    <s v="CS12X591"/>
    <s v="LA0Q"/>
    <s v="LA541"/>
    <n v="4"/>
    <n v="24"/>
    <n v="6"/>
  </r>
  <r>
    <x v="2"/>
    <s v="Production 543"/>
    <s v="Multi"/>
    <s v="lll"/>
    <x v="1209"/>
    <s v=""/>
    <s v="FAC542"/>
    <n v="48"/>
    <n v="300"/>
    <n v="300"/>
    <s v="CS12X592"/>
    <s v="LA0Q"/>
    <s v="LA542"/>
    <n v="4"/>
    <n v="24"/>
    <n v="6"/>
  </r>
  <r>
    <x v="2"/>
    <s v="Production 544"/>
    <s v="Multi"/>
    <s v="lll"/>
    <x v="1210"/>
    <s v=""/>
    <s v="FAC543"/>
    <n v="48"/>
    <n v="300"/>
    <n v="300"/>
    <s v="CS12X593"/>
    <s v="LA0Q"/>
    <s v="LA543"/>
    <n v="4"/>
    <n v="24"/>
    <n v="6"/>
  </r>
  <r>
    <x v="2"/>
    <s v="Production 545"/>
    <s v="Multi"/>
    <s v="lll"/>
    <x v="1211"/>
    <s v=""/>
    <s v="FAC544"/>
    <n v="48"/>
    <n v="300"/>
    <n v="300"/>
    <s v="CS12X594"/>
    <s v="LA0Q"/>
    <s v="LA544"/>
    <n v="4"/>
    <n v="24"/>
    <n v="6"/>
  </r>
  <r>
    <x v="2"/>
    <s v="Production 546"/>
    <s v="Multi"/>
    <s v="lll"/>
    <x v="1212"/>
    <s v=""/>
    <s v="FAC545"/>
    <n v="48"/>
    <n v="300"/>
    <n v="300"/>
    <s v="CS12X595"/>
    <s v="LA0Q"/>
    <s v="LA545"/>
    <n v="4"/>
    <n v="24"/>
    <n v="6"/>
  </r>
  <r>
    <x v="2"/>
    <s v="Production 547"/>
    <s v="Multi"/>
    <s v="lll"/>
    <x v="1213"/>
    <s v=""/>
    <s v="FAC546"/>
    <n v="48"/>
    <n v="300"/>
    <n v="300"/>
    <s v="CS12X596"/>
    <s v="LA0Q"/>
    <s v="LA546"/>
    <n v="4"/>
    <n v="24"/>
    <n v="6"/>
  </r>
  <r>
    <x v="2"/>
    <s v="Production 548"/>
    <s v="Multi"/>
    <s v="lll"/>
    <x v="1214"/>
    <s v=""/>
    <s v="FAC547"/>
    <n v="48"/>
    <n v="300"/>
    <n v="300"/>
    <s v="CS12X597"/>
    <s v="LA0Q"/>
    <s v="LA547"/>
    <n v="4"/>
    <n v="24"/>
    <n v="6"/>
  </r>
  <r>
    <x v="2"/>
    <s v="Production 549"/>
    <s v="Multi"/>
    <s v="lll"/>
    <x v="1215"/>
    <s v=""/>
    <s v="FAC548"/>
    <n v="48"/>
    <n v="300"/>
    <n v="300"/>
    <s v="CS12X598"/>
    <s v="LA0Q"/>
    <s v="LA548"/>
    <n v="4"/>
    <n v="24"/>
    <n v="6"/>
  </r>
  <r>
    <x v="2"/>
    <s v="Production 550"/>
    <s v="Multi"/>
    <s v="lll"/>
    <x v="1216"/>
    <s v=""/>
    <s v="FAC549"/>
    <n v="48"/>
    <n v="300"/>
    <n v="300"/>
    <s v="CS12X599"/>
    <s v="LA0Q"/>
    <s v="LA549"/>
    <n v="4"/>
    <n v="24"/>
    <n v="6"/>
  </r>
  <r>
    <x v="2"/>
    <s v="Production 551"/>
    <s v="Multi"/>
    <s v="lll"/>
    <x v="1217"/>
    <s v=""/>
    <s v="FAC550"/>
    <n v="48"/>
    <n v="300"/>
    <n v="300"/>
    <s v="CS12X600"/>
    <s v="LA0Q"/>
    <s v="LA550"/>
    <n v="4"/>
    <n v="24"/>
    <n v="6"/>
  </r>
  <r>
    <x v="2"/>
    <s v="Production 552"/>
    <s v="Multi"/>
    <s v="lll"/>
    <x v="1218"/>
    <s v=""/>
    <s v="FAC551"/>
    <n v="48"/>
    <n v="300"/>
    <n v="300"/>
    <s v="CS12X601"/>
    <s v="LA0Q"/>
    <s v="LA551"/>
    <n v="4"/>
    <n v="24"/>
    <n v="6"/>
  </r>
  <r>
    <x v="2"/>
    <s v="Production 553"/>
    <s v="Multi"/>
    <s v="lll"/>
    <x v="1219"/>
    <s v=""/>
    <s v="FAC552"/>
    <n v="48"/>
    <n v="300"/>
    <n v="300"/>
    <s v="CS12X602"/>
    <s v="LA0Q"/>
    <s v="LA552"/>
    <n v="4"/>
    <n v="24"/>
    <n v="6"/>
  </r>
  <r>
    <x v="2"/>
    <s v="Production 554"/>
    <s v="Multi"/>
    <s v="lll"/>
    <x v="1220"/>
    <s v=""/>
    <s v="FAC553"/>
    <n v="48"/>
    <n v="300"/>
    <n v="300"/>
    <s v="CS12X603"/>
    <s v="LA0Q"/>
    <s v="LA553"/>
    <n v="4"/>
    <n v="24"/>
    <n v="6"/>
  </r>
  <r>
    <x v="2"/>
    <s v="Production 555"/>
    <s v="Multi"/>
    <s v="lll"/>
    <x v="1221"/>
    <s v=""/>
    <s v="FAC554"/>
    <n v="48"/>
    <n v="300"/>
    <n v="300"/>
    <s v="CS12X604"/>
    <s v="LA0Q"/>
    <s v="LA554"/>
    <n v="4"/>
    <n v="24"/>
    <n v="6"/>
  </r>
  <r>
    <x v="2"/>
    <s v="Production 556"/>
    <s v="Multi"/>
    <s v="lll"/>
    <x v="1222"/>
    <s v=""/>
    <s v="FAC555"/>
    <n v="48"/>
    <n v="300"/>
    <n v="300"/>
    <s v="CS12X605"/>
    <s v="LA0Q"/>
    <s v="LA555"/>
    <n v="4"/>
    <n v="24"/>
    <n v="6"/>
  </r>
  <r>
    <x v="2"/>
    <s v="Production 557"/>
    <s v="Multi"/>
    <s v="lll"/>
    <x v="1223"/>
    <s v=""/>
    <s v="FAC556"/>
    <n v="48"/>
    <n v="300"/>
    <n v="300"/>
    <s v="CS12X606"/>
    <s v="LA0Q"/>
    <s v="LA556"/>
    <n v="4"/>
    <n v="24"/>
    <n v="6"/>
  </r>
  <r>
    <x v="2"/>
    <s v="Production 558"/>
    <s v="Multi"/>
    <s v="lll"/>
    <x v="1224"/>
    <s v=""/>
    <s v="FAC557"/>
    <n v="48"/>
    <n v="300"/>
    <n v="300"/>
    <s v="CS12X607"/>
    <s v="LA0Q"/>
    <s v="LA557"/>
    <n v="4"/>
    <n v="24"/>
    <n v="6"/>
  </r>
  <r>
    <x v="2"/>
    <s v="Production 559"/>
    <s v="Multi"/>
    <s v="lll"/>
    <x v="1225"/>
    <s v=""/>
    <s v="FAC558"/>
    <n v="48"/>
    <n v="300"/>
    <n v="300"/>
    <s v="CS12X608"/>
    <s v="LA0Q"/>
    <s v="LA558"/>
    <n v="4"/>
    <n v="24"/>
    <n v="6"/>
  </r>
  <r>
    <x v="2"/>
    <s v="Production 560"/>
    <s v="Multi"/>
    <s v="lll"/>
    <x v="1226"/>
    <s v=""/>
    <s v="FAC559"/>
    <n v="48"/>
    <n v="300"/>
    <n v="300"/>
    <s v="CS12X609"/>
    <s v="LA0Q"/>
    <s v="LA559"/>
    <n v="4"/>
    <n v="24"/>
    <n v="6"/>
  </r>
  <r>
    <x v="2"/>
    <s v="Production 561"/>
    <s v="Multi"/>
    <s v="lll"/>
    <x v="1227"/>
    <s v=""/>
    <s v="FAC560"/>
    <n v="48"/>
    <n v="300"/>
    <n v="300"/>
    <s v="CS12X610"/>
    <s v="LA0Q"/>
    <s v="LA560"/>
    <n v="4"/>
    <n v="24"/>
    <n v="6"/>
  </r>
  <r>
    <x v="2"/>
    <s v="Production 562"/>
    <s v="Multi"/>
    <s v="lll"/>
    <x v="1228"/>
    <s v=""/>
    <s v="FAC561"/>
    <n v="48"/>
    <n v="300"/>
    <n v="300"/>
    <s v="CS12X611"/>
    <s v="LA0Q"/>
    <s v="LA561"/>
    <n v="4"/>
    <n v="24"/>
    <n v="6"/>
  </r>
  <r>
    <x v="2"/>
    <s v="Production 563"/>
    <s v="Multi"/>
    <s v="lll"/>
    <x v="1229"/>
    <s v=""/>
    <s v="FAC562"/>
    <n v="48"/>
    <n v="300"/>
    <n v="300"/>
    <s v="CS12X612"/>
    <s v="LA0Q"/>
    <s v="LA562"/>
    <n v="4"/>
    <n v="24"/>
    <n v="6"/>
  </r>
  <r>
    <x v="2"/>
    <s v="Production 564"/>
    <s v="Multi"/>
    <s v="lll"/>
    <x v="1230"/>
    <s v=""/>
    <s v="FAC563"/>
    <n v="48"/>
    <n v="300"/>
    <n v="300"/>
    <s v="CS12X613"/>
    <s v="LA0Q"/>
    <s v="LA563"/>
    <n v="4"/>
    <n v="24"/>
    <n v="6"/>
  </r>
  <r>
    <x v="2"/>
    <s v="Production 565"/>
    <s v="Multi"/>
    <s v="lll"/>
    <x v="1231"/>
    <s v=""/>
    <s v="FAC564"/>
    <n v="48"/>
    <n v="300"/>
    <n v="300"/>
    <s v="CS12X614"/>
    <s v="LA0Q"/>
    <s v="LA564"/>
    <n v="4"/>
    <n v="24"/>
    <n v="6"/>
  </r>
  <r>
    <x v="2"/>
    <s v="Production 566"/>
    <s v="Multi"/>
    <s v="lll"/>
    <x v="1232"/>
    <s v=""/>
    <s v="FAC565"/>
    <n v="48"/>
    <n v="300"/>
    <n v="300"/>
    <s v="CS12X615"/>
    <s v="LA0Q"/>
    <s v="LA565"/>
    <n v="4"/>
    <n v="24"/>
    <n v="6"/>
  </r>
  <r>
    <x v="2"/>
    <s v="Production 567"/>
    <s v="Multi"/>
    <s v="lll"/>
    <x v="1233"/>
    <s v=""/>
    <s v="FAC566"/>
    <n v="48"/>
    <n v="300"/>
    <n v="300"/>
    <s v="CS12X616"/>
    <s v="LA0Q"/>
    <s v="LA566"/>
    <n v="4"/>
    <n v="24"/>
    <n v="6"/>
  </r>
  <r>
    <x v="2"/>
    <s v="Production 568"/>
    <s v="Multi"/>
    <s v="lll"/>
    <x v="1234"/>
    <s v=""/>
    <s v="FAC567"/>
    <n v="48"/>
    <n v="300"/>
    <n v="300"/>
    <s v="CS12X617"/>
    <s v="LA0Q"/>
    <s v="LA567"/>
    <n v="4"/>
    <n v="24"/>
    <n v="6"/>
  </r>
  <r>
    <x v="2"/>
    <s v="Production 569"/>
    <s v="Multi"/>
    <s v="lll"/>
    <x v="1235"/>
    <s v=""/>
    <s v="FAC568"/>
    <n v="48"/>
    <n v="300"/>
    <n v="300"/>
    <s v="CS12X618"/>
    <s v="LA0Q"/>
    <s v="LA568"/>
    <n v="4"/>
    <n v="24"/>
    <n v="6"/>
  </r>
  <r>
    <x v="2"/>
    <s v="Production 570"/>
    <s v="Multi"/>
    <s v="lll"/>
    <x v="1236"/>
    <s v=""/>
    <s v="FAC569"/>
    <n v="48"/>
    <n v="300"/>
    <n v="300"/>
    <s v="CS12X619"/>
    <s v="LA0Q"/>
    <s v="LA569"/>
    <n v="4"/>
    <n v="24"/>
    <n v="6"/>
  </r>
  <r>
    <x v="2"/>
    <s v="Production 571"/>
    <s v="Multi"/>
    <s v="lll"/>
    <x v="1237"/>
    <s v=""/>
    <s v="FAC570"/>
    <n v="48"/>
    <n v="300"/>
    <n v="300"/>
    <s v="CS12X620"/>
    <s v="LA0Q"/>
    <s v="LA570"/>
    <n v="4"/>
    <n v="24"/>
    <n v="6"/>
  </r>
  <r>
    <x v="2"/>
    <s v="Production 572"/>
    <s v="Multi"/>
    <s v="lll"/>
    <x v="1238"/>
    <s v=""/>
    <s v="FAC571"/>
    <n v="48"/>
    <n v="300"/>
    <n v="300"/>
    <s v="CS12X621"/>
    <s v="LA0Q"/>
    <s v="LA571"/>
    <n v="4"/>
    <n v="24"/>
    <n v="6"/>
  </r>
  <r>
    <x v="2"/>
    <s v="Production 573"/>
    <s v="Multi"/>
    <s v="lll"/>
    <x v="1239"/>
    <s v=""/>
    <s v="FAC572"/>
    <n v="48"/>
    <n v="300"/>
    <n v="300"/>
    <s v="CS12X622"/>
    <s v="LA0Q"/>
    <s v="LA572"/>
    <n v="4"/>
    <n v="24"/>
    <n v="6"/>
  </r>
  <r>
    <x v="2"/>
    <s v="Production 574"/>
    <s v="Multi"/>
    <s v="lll"/>
    <x v="1240"/>
    <s v=""/>
    <s v="FAC573"/>
    <n v="48"/>
    <n v="300"/>
    <n v="300"/>
    <s v="CS12X623"/>
    <s v="LA0Q"/>
    <s v="LA573"/>
    <n v="4"/>
    <n v="24"/>
    <n v="6"/>
  </r>
  <r>
    <x v="2"/>
    <s v="Production 575"/>
    <s v="Multi"/>
    <s v="lll"/>
    <x v="1241"/>
    <s v=""/>
    <s v="FAC574"/>
    <n v="48"/>
    <n v="300"/>
    <n v="300"/>
    <s v="CS12X624"/>
    <s v="LA0Q"/>
    <s v="LA574"/>
    <n v="4"/>
    <n v="24"/>
    <n v="6"/>
  </r>
  <r>
    <x v="2"/>
    <s v="Production 576"/>
    <s v="Multi"/>
    <s v="lll"/>
    <x v="1242"/>
    <s v=""/>
    <s v="FAC575"/>
    <n v="48"/>
    <n v="300"/>
    <n v="300"/>
    <s v="CS12X625"/>
    <s v="LA0Q"/>
    <s v="LA575"/>
    <n v="4"/>
    <n v="24"/>
    <n v="6"/>
  </r>
  <r>
    <x v="2"/>
    <s v="Production 577"/>
    <s v="Multi"/>
    <s v="lll"/>
    <x v="1243"/>
    <s v=""/>
    <s v="FAC576"/>
    <n v="48"/>
    <n v="300"/>
    <n v="300"/>
    <s v="CS12X626"/>
    <s v="LA0Q"/>
    <s v="LA576"/>
    <n v="4"/>
    <n v="24"/>
    <n v="6"/>
  </r>
  <r>
    <x v="2"/>
    <s v="Production 578"/>
    <s v="Multi"/>
    <s v="lll"/>
    <x v="1244"/>
    <s v=""/>
    <s v="FAC577"/>
    <n v="48"/>
    <n v="300"/>
    <n v="300"/>
    <s v="CS12X627"/>
    <s v="LA0Q"/>
    <s v="LA577"/>
    <n v="4"/>
    <n v="24"/>
    <n v="6"/>
  </r>
  <r>
    <x v="2"/>
    <s v="Production 579"/>
    <s v="Multi"/>
    <s v="lll"/>
    <x v="1245"/>
    <s v=""/>
    <s v="FAC578"/>
    <n v="48"/>
    <n v="300"/>
    <n v="300"/>
    <s v="CS12X628"/>
    <s v="LA0Q"/>
    <s v="LA578"/>
    <n v="4"/>
    <n v="24"/>
    <n v="6"/>
  </r>
  <r>
    <x v="2"/>
    <s v="Production 580"/>
    <s v="Multi"/>
    <s v="lll"/>
    <x v="1246"/>
    <s v=""/>
    <s v="FAC579"/>
    <n v="48"/>
    <n v="300"/>
    <n v="300"/>
    <s v="CS12X629"/>
    <s v="LA0Q"/>
    <s v="LA579"/>
    <n v="4"/>
    <n v="24"/>
    <n v="6"/>
  </r>
  <r>
    <x v="2"/>
    <s v="Production 581"/>
    <s v="Multi"/>
    <s v="lll"/>
    <x v="1247"/>
    <s v=""/>
    <s v="FAC580"/>
    <n v="48"/>
    <n v="300"/>
    <n v="300"/>
    <s v="CS12X630"/>
    <s v="LA0Q"/>
    <s v="LA580"/>
    <n v="4"/>
    <n v="24"/>
    <n v="6"/>
  </r>
  <r>
    <x v="2"/>
    <s v="Production 582"/>
    <s v="Multi"/>
    <s v="lll"/>
    <x v="1248"/>
    <s v=""/>
    <s v="FAC581"/>
    <n v="48"/>
    <n v="300"/>
    <n v="300"/>
    <s v="CS12X631"/>
    <s v="LA0Q"/>
    <s v="LA581"/>
    <n v="4"/>
    <n v="24"/>
    <n v="6"/>
  </r>
  <r>
    <x v="2"/>
    <s v="Production 583"/>
    <s v="Multi"/>
    <s v="lll"/>
    <x v="1249"/>
    <s v=""/>
    <s v="FAC582"/>
    <n v="48"/>
    <n v="300"/>
    <n v="300"/>
    <s v="CS12X632"/>
    <s v="LA0Q"/>
    <s v="LA582"/>
    <n v="4"/>
    <n v="24"/>
    <n v="6"/>
  </r>
  <r>
    <x v="2"/>
    <s v="Production 584"/>
    <s v="Multi"/>
    <s v="lll"/>
    <x v="1250"/>
    <s v=""/>
    <s v="FAC583"/>
    <n v="48"/>
    <n v="300"/>
    <n v="300"/>
    <s v="CS12X633"/>
    <s v="LA0Q"/>
    <s v="LA583"/>
    <n v="4"/>
    <n v="24"/>
    <n v="6"/>
  </r>
  <r>
    <x v="2"/>
    <s v="Production 585"/>
    <s v="Multi"/>
    <s v="lll"/>
    <x v="1251"/>
    <s v=""/>
    <s v="FAC584"/>
    <n v="48"/>
    <n v="300"/>
    <n v="300"/>
    <s v="CS12X634"/>
    <s v="LA0Q"/>
    <s v="LA584"/>
    <n v="4"/>
    <n v="24"/>
    <n v="6"/>
  </r>
  <r>
    <x v="2"/>
    <s v="Production 586"/>
    <s v="Multi"/>
    <s v="lll"/>
    <x v="1252"/>
    <s v=""/>
    <s v="FAC585"/>
    <n v="48"/>
    <n v="300"/>
    <n v="300"/>
    <s v="CS12X635"/>
    <s v="LA0Q"/>
    <s v="LA585"/>
    <n v="4"/>
    <n v="24"/>
    <n v="6"/>
  </r>
  <r>
    <x v="2"/>
    <s v="Production 587"/>
    <s v="Multi"/>
    <s v="lll"/>
    <x v="1253"/>
    <s v=""/>
    <s v="FAC586"/>
    <n v="48"/>
    <n v="300"/>
    <n v="300"/>
    <s v="CS12X636"/>
    <s v="LA0Q"/>
    <s v="LA586"/>
    <n v="4"/>
    <n v="24"/>
    <n v="6"/>
  </r>
  <r>
    <x v="2"/>
    <s v="Production 588"/>
    <s v="Multi"/>
    <s v="lll"/>
    <x v="1254"/>
    <s v=""/>
    <s v="FAC587"/>
    <n v="48"/>
    <n v="300"/>
    <n v="300"/>
    <s v="CS12X637"/>
    <s v="LA0Q"/>
    <s v="LA587"/>
    <n v="4"/>
    <n v="24"/>
    <n v="6"/>
  </r>
  <r>
    <x v="2"/>
    <s v="Production 589"/>
    <s v="Multi"/>
    <s v="lll"/>
    <x v="1255"/>
    <s v=""/>
    <s v="FAC588"/>
    <n v="48"/>
    <n v="300"/>
    <n v="300"/>
    <s v="CS12X638"/>
    <s v="LA0Q"/>
    <s v="LA588"/>
    <n v="4"/>
    <n v="24"/>
    <n v="6"/>
  </r>
  <r>
    <x v="2"/>
    <s v="Production 590"/>
    <s v="Multi"/>
    <s v="lll"/>
    <x v="1256"/>
    <s v=""/>
    <s v="FAC589"/>
    <n v="48"/>
    <n v="300"/>
    <n v="300"/>
    <s v="CS12X639"/>
    <s v="LA0Q"/>
    <s v="LA589"/>
    <n v="4"/>
    <n v="24"/>
    <n v="6"/>
  </r>
  <r>
    <x v="2"/>
    <s v="Production 591"/>
    <s v="Multi"/>
    <s v="lll"/>
    <x v="1257"/>
    <s v=""/>
    <s v="FAC590"/>
    <n v="48"/>
    <n v="300"/>
    <n v="300"/>
    <s v="CS12X640"/>
    <s v="LA0Q"/>
    <s v="LA590"/>
    <n v="4"/>
    <n v="24"/>
    <n v="6"/>
  </r>
  <r>
    <x v="2"/>
    <s v="Production 592"/>
    <s v="Multi"/>
    <s v="lll"/>
    <x v="1258"/>
    <s v=""/>
    <s v="FAC591"/>
    <n v="48"/>
    <n v="300"/>
    <n v="300"/>
    <s v="CS12X641"/>
    <s v="LA0Q"/>
    <s v="LA591"/>
    <n v="4"/>
    <n v="24"/>
    <n v="6"/>
  </r>
  <r>
    <x v="2"/>
    <s v="Production 593"/>
    <s v="Multi"/>
    <s v="lll"/>
    <x v="1259"/>
    <s v=""/>
    <s v="FAC592"/>
    <n v="48"/>
    <n v="300"/>
    <n v="300"/>
    <s v="CS12X642"/>
    <s v="LA0Q"/>
    <s v="LA592"/>
    <n v="4"/>
    <n v="24"/>
    <n v="6"/>
  </r>
  <r>
    <x v="2"/>
    <s v="Production 594"/>
    <s v="Multi"/>
    <s v="lll"/>
    <x v="1260"/>
    <s v=""/>
    <s v="FAC593"/>
    <n v="48"/>
    <n v="300"/>
    <n v="300"/>
    <s v="CS12X643"/>
    <s v="LA0Q"/>
    <s v="LA593"/>
    <n v="4"/>
    <n v="24"/>
    <n v="6"/>
  </r>
  <r>
    <x v="2"/>
    <s v="Production 595"/>
    <s v="Multi"/>
    <s v="lll"/>
    <x v="1261"/>
    <s v=""/>
    <s v="FAC594"/>
    <n v="48"/>
    <n v="300"/>
    <n v="300"/>
    <s v="CS12X644"/>
    <s v="LA0Q"/>
    <s v="LA594"/>
    <n v="4"/>
    <n v="24"/>
    <n v="6"/>
  </r>
  <r>
    <x v="2"/>
    <s v="Production 596"/>
    <s v="Multi"/>
    <s v="lll"/>
    <x v="1262"/>
    <s v=""/>
    <s v="FAC595"/>
    <n v="48"/>
    <n v="300"/>
    <n v="300"/>
    <s v="CS12X645"/>
    <s v="LA0Q"/>
    <s v="LA595"/>
    <n v="4"/>
    <n v="24"/>
    <n v="6"/>
  </r>
  <r>
    <x v="2"/>
    <s v="Production 597"/>
    <s v="Multi"/>
    <s v="lll"/>
    <x v="1263"/>
    <s v=""/>
    <s v="FAC596"/>
    <n v="48"/>
    <n v="300"/>
    <n v="300"/>
    <s v="CS12X646"/>
    <s v="LA0Q"/>
    <s v="LA596"/>
    <n v="4"/>
    <n v="24"/>
    <n v="6"/>
  </r>
  <r>
    <x v="2"/>
    <s v="Production 598"/>
    <s v="Multi"/>
    <s v="lll"/>
    <x v="1264"/>
    <s v=""/>
    <s v="FAC597"/>
    <n v="48"/>
    <n v="300"/>
    <n v="300"/>
    <s v="CS12X647"/>
    <s v="LA0Q"/>
    <s v="LA597"/>
    <n v="4"/>
    <n v="24"/>
    <n v="6"/>
  </r>
  <r>
    <x v="2"/>
    <s v="Production 599"/>
    <s v="Multi"/>
    <s v="lll"/>
    <x v="1265"/>
    <s v=""/>
    <s v="FAC598"/>
    <n v="48"/>
    <n v="300"/>
    <n v="300"/>
    <s v="CS12X648"/>
    <s v="LA0Q"/>
    <s v="LA598"/>
    <n v="4"/>
    <n v="24"/>
    <n v="6"/>
  </r>
  <r>
    <x v="2"/>
    <s v="Production 600"/>
    <s v="Multi"/>
    <s v="lll"/>
    <x v="1266"/>
    <s v=""/>
    <s v="FAC599"/>
    <n v="48"/>
    <n v="300"/>
    <n v="300"/>
    <s v="CS12X649"/>
    <s v="LA0Q"/>
    <s v="LA599"/>
    <n v="4"/>
    <n v="24"/>
    <n v="6"/>
  </r>
  <r>
    <x v="2"/>
    <s v="Production 601"/>
    <s v="Multi"/>
    <s v="lll"/>
    <x v="1267"/>
    <s v=""/>
    <s v="FAC600"/>
    <n v="48"/>
    <n v="300"/>
    <n v="300"/>
    <s v="CS12X650"/>
    <s v="LA0Q"/>
    <s v="LA600"/>
    <n v="4"/>
    <n v="24"/>
    <n v="6"/>
  </r>
  <r>
    <x v="2"/>
    <s v="Production 602"/>
    <s v="Multi"/>
    <s v="lll"/>
    <x v="1268"/>
    <s v=""/>
    <s v="FAC601"/>
    <n v="48"/>
    <n v="300"/>
    <n v="300"/>
    <s v="CS12X651"/>
    <s v="LA0Q"/>
    <s v="LA601"/>
    <n v="4"/>
    <n v="24"/>
    <n v="6"/>
  </r>
  <r>
    <x v="2"/>
    <s v="Production 603"/>
    <s v="Multi"/>
    <s v="lll"/>
    <x v="1269"/>
    <s v=""/>
    <s v="FAC602"/>
    <n v="48"/>
    <n v="300"/>
    <n v="300"/>
    <s v="CS12X652"/>
    <s v="LA0Q"/>
    <s v="LA602"/>
    <n v="4"/>
    <n v="24"/>
    <n v="6"/>
  </r>
  <r>
    <x v="2"/>
    <s v="Production 604"/>
    <s v="Multi"/>
    <s v="lll"/>
    <x v="1270"/>
    <s v=""/>
    <s v="FAC603"/>
    <n v="48"/>
    <n v="300"/>
    <n v="300"/>
    <s v="CS12X653"/>
    <s v="LA0Q"/>
    <s v="LA603"/>
    <n v="4"/>
    <n v="24"/>
    <n v="6"/>
  </r>
  <r>
    <x v="2"/>
    <s v="Production 605"/>
    <s v="Multi"/>
    <s v="lll"/>
    <x v="1271"/>
    <s v=""/>
    <s v="FAC604"/>
    <n v="48"/>
    <n v="300"/>
    <n v="300"/>
    <s v="CS12X654"/>
    <s v="LA0Q"/>
    <s v="LA604"/>
    <n v="4"/>
    <n v="24"/>
    <n v="6"/>
  </r>
  <r>
    <x v="2"/>
    <s v="Production 606"/>
    <s v="Multi"/>
    <s v="lll"/>
    <x v="1272"/>
    <s v=""/>
    <s v="FAC605"/>
    <n v="48"/>
    <n v="300"/>
    <n v="300"/>
    <s v="CS12X655"/>
    <s v="LA0Q"/>
    <s v="LA605"/>
    <n v="4"/>
    <n v="24"/>
    <n v="6"/>
  </r>
  <r>
    <x v="2"/>
    <s v="Production 607"/>
    <s v="Multi"/>
    <s v="lll"/>
    <x v="1273"/>
    <s v=""/>
    <s v="FAC606"/>
    <n v="48"/>
    <n v="300"/>
    <n v="300"/>
    <s v="CS12X656"/>
    <s v="LA0Q"/>
    <s v="LA606"/>
    <n v="4"/>
    <n v="24"/>
    <n v="6"/>
  </r>
  <r>
    <x v="2"/>
    <s v="Production 608"/>
    <s v="Multi"/>
    <s v="lll"/>
    <x v="1274"/>
    <s v=""/>
    <s v="FAC607"/>
    <n v="48"/>
    <n v="300"/>
    <n v="300"/>
    <s v="CS12X657"/>
    <s v="LA0Q"/>
    <s v="LA607"/>
    <n v="4"/>
    <n v="24"/>
    <n v="6"/>
  </r>
  <r>
    <x v="2"/>
    <s v="Production 609"/>
    <s v="Multi"/>
    <s v="lll"/>
    <x v="1275"/>
    <s v=""/>
    <s v="FAC608"/>
    <n v="48"/>
    <n v="300"/>
    <n v="300"/>
    <s v="CS12X658"/>
    <s v="LA0Q"/>
    <s v="LA608"/>
    <n v="4"/>
    <n v="24"/>
    <n v="6"/>
  </r>
  <r>
    <x v="2"/>
    <s v="Production 610"/>
    <s v="Multi"/>
    <s v="lll"/>
    <x v="1276"/>
    <s v=""/>
    <s v="FAC609"/>
    <n v="48"/>
    <n v="300"/>
    <n v="300"/>
    <s v="CS12X659"/>
    <s v="LA0Q"/>
    <s v="LA609"/>
    <n v="4"/>
    <n v="24"/>
    <n v="6"/>
  </r>
  <r>
    <x v="2"/>
    <s v="Production 611"/>
    <s v="Multi"/>
    <s v="lll"/>
    <x v="1277"/>
    <s v=""/>
    <s v="FAC610"/>
    <n v="48"/>
    <n v="300"/>
    <n v="300"/>
    <s v="CS12X660"/>
    <s v="LA0Q"/>
    <s v="LA610"/>
    <n v="4"/>
    <n v="24"/>
    <n v="6"/>
  </r>
  <r>
    <x v="2"/>
    <s v="Production 612"/>
    <s v="Multi"/>
    <s v="lll"/>
    <x v="1278"/>
    <s v=""/>
    <s v="FAC611"/>
    <n v="48"/>
    <n v="300"/>
    <n v="300"/>
    <s v="CS12X661"/>
    <s v="LA0Q"/>
    <s v="LA611"/>
    <n v="4"/>
    <n v="24"/>
    <n v="6"/>
  </r>
  <r>
    <x v="2"/>
    <s v="Production 613"/>
    <s v="Multi"/>
    <s v="lll"/>
    <x v="1279"/>
    <s v=""/>
    <s v="FAC612"/>
    <n v="48"/>
    <n v="300"/>
    <n v="300"/>
    <s v="CS12X662"/>
    <s v="LA0Q"/>
    <s v="LA612"/>
    <n v="4"/>
    <n v="24"/>
    <n v="6"/>
  </r>
  <r>
    <x v="2"/>
    <s v="Production 614"/>
    <s v="Multi"/>
    <s v="lll"/>
    <x v="1280"/>
    <s v=""/>
    <s v="FAC613"/>
    <n v="48"/>
    <n v="300"/>
    <n v="300"/>
    <s v="CS12X663"/>
    <s v="LA0Q"/>
    <s v="LA613"/>
    <n v="4"/>
    <n v="24"/>
    <n v="6"/>
  </r>
  <r>
    <x v="2"/>
    <s v="Production 615"/>
    <s v="Multi"/>
    <s v="lll"/>
    <x v="1281"/>
    <s v=""/>
    <s v="FAC614"/>
    <n v="48"/>
    <n v="300"/>
    <n v="300"/>
    <s v="CS12X664"/>
    <s v="LA0Q"/>
    <s v="LA614"/>
    <n v="4"/>
    <n v="24"/>
    <n v="6"/>
  </r>
  <r>
    <x v="2"/>
    <s v="Production 616"/>
    <s v="Multi"/>
    <s v="lll"/>
    <x v="1282"/>
    <s v=""/>
    <s v="FAC615"/>
    <n v="48"/>
    <n v="300"/>
    <n v="300"/>
    <s v="CS12X665"/>
    <s v="LA0Q"/>
    <s v="LA615"/>
    <n v="4"/>
    <n v="24"/>
    <n v="6"/>
  </r>
  <r>
    <x v="2"/>
    <s v="Production 617"/>
    <s v="Multi"/>
    <s v="lll"/>
    <x v="1283"/>
    <s v=""/>
    <s v="FAC616"/>
    <n v="48"/>
    <n v="300"/>
    <n v="300"/>
    <s v="CS12X666"/>
    <s v="LA0Q"/>
    <s v="LA616"/>
    <n v="4"/>
    <n v="24"/>
    <n v="6"/>
  </r>
  <r>
    <x v="2"/>
    <s v="Production 618"/>
    <s v="Multi"/>
    <s v="lll"/>
    <x v="1284"/>
    <s v=""/>
    <s v="FAC617"/>
    <n v="48"/>
    <n v="300"/>
    <n v="300"/>
    <s v="CS12X667"/>
    <s v="LA0Q"/>
    <s v="LA617"/>
    <n v="4"/>
    <n v="24"/>
    <n v="6"/>
  </r>
  <r>
    <x v="2"/>
    <s v="Production 619"/>
    <s v="Multi"/>
    <s v="lll"/>
    <x v="1285"/>
    <s v=""/>
    <s v="FAC618"/>
    <n v="48"/>
    <n v="300"/>
    <n v="300"/>
    <s v="CS12X668"/>
    <s v="LA0Q"/>
    <s v="LA618"/>
    <n v="4"/>
    <n v="24"/>
    <n v="6"/>
  </r>
  <r>
    <x v="2"/>
    <s v="Production 620"/>
    <s v="Multi"/>
    <s v="lll"/>
    <x v="1286"/>
    <s v=""/>
    <s v="FAC619"/>
    <n v="48"/>
    <n v="300"/>
    <n v="300"/>
    <s v="CS12X669"/>
    <s v="LA0Q"/>
    <s v="LA619"/>
    <n v="4"/>
    <n v="24"/>
    <n v="6"/>
  </r>
  <r>
    <x v="2"/>
    <s v="Production 621"/>
    <s v="Multi"/>
    <s v="lll"/>
    <x v="1287"/>
    <s v=""/>
    <s v="FAC620"/>
    <n v="48"/>
    <n v="300"/>
    <n v="300"/>
    <s v="CS12X670"/>
    <s v="LA0Q"/>
    <s v="LA620"/>
    <n v="4"/>
    <n v="24"/>
    <n v="6"/>
  </r>
  <r>
    <x v="2"/>
    <s v="Production 622"/>
    <s v="Multi"/>
    <s v="lll"/>
    <x v="1288"/>
    <s v=""/>
    <s v="FAC621"/>
    <n v="48"/>
    <n v="300"/>
    <n v="300"/>
    <s v="CS12X671"/>
    <s v="LA0Q"/>
    <s v="LA621"/>
    <n v="4"/>
    <n v="24"/>
    <n v="6"/>
  </r>
  <r>
    <x v="2"/>
    <s v="Production 623"/>
    <s v="Multi"/>
    <s v="lll"/>
    <x v="1289"/>
    <s v=""/>
    <s v="FAC622"/>
    <n v="48"/>
    <n v="300"/>
    <n v="300"/>
    <s v="CS12X672"/>
    <s v="LA0Q"/>
    <s v="LA622"/>
    <n v="4"/>
    <n v="24"/>
    <n v="6"/>
  </r>
  <r>
    <x v="2"/>
    <s v="Production 624"/>
    <s v="Multi"/>
    <s v="lll"/>
    <x v="1290"/>
    <s v=""/>
    <s v="FAC623"/>
    <n v="48"/>
    <n v="300"/>
    <n v="300"/>
    <s v="CS12X673"/>
    <s v="LA0Q"/>
    <s v="LA623"/>
    <n v="4"/>
    <n v="24"/>
    <n v="6"/>
  </r>
  <r>
    <x v="2"/>
    <s v="Production 625"/>
    <s v="Multi"/>
    <s v="lll"/>
    <x v="1291"/>
    <s v=""/>
    <s v="FAC624"/>
    <n v="48"/>
    <n v="300"/>
    <n v="300"/>
    <s v="CS12X674"/>
    <s v="LA0Q"/>
    <s v="LA624"/>
    <n v="4"/>
    <n v="24"/>
    <n v="6"/>
  </r>
  <r>
    <x v="2"/>
    <s v="Production 626"/>
    <s v="Multi"/>
    <s v="lll"/>
    <x v="1292"/>
    <s v=""/>
    <s v="FAC625"/>
    <n v="48"/>
    <n v="300"/>
    <n v="300"/>
    <s v="CS12X675"/>
    <s v="LA0Q"/>
    <s v="LA625"/>
    <n v="4"/>
    <n v="24"/>
    <n v="6"/>
  </r>
  <r>
    <x v="2"/>
    <s v="Production 627"/>
    <s v="Multi"/>
    <s v="lll"/>
    <x v="1293"/>
    <s v=""/>
    <s v="FAC626"/>
    <n v="48"/>
    <n v="300"/>
    <n v="300"/>
    <s v="CS12X676"/>
    <s v="LA0Q"/>
    <s v="LA626"/>
    <n v="4"/>
    <n v="24"/>
    <n v="6"/>
  </r>
  <r>
    <x v="2"/>
    <s v="Production 628"/>
    <s v="Multi"/>
    <s v="lll"/>
    <x v="1294"/>
    <s v=""/>
    <s v="FAC627"/>
    <n v="48"/>
    <n v="300"/>
    <n v="300"/>
    <s v="CS12X677"/>
    <s v="LA0Q"/>
    <s v="LA627"/>
    <n v="4"/>
    <n v="24"/>
    <n v="6"/>
  </r>
  <r>
    <x v="2"/>
    <s v="Production 629"/>
    <s v="Multi"/>
    <s v="lll"/>
    <x v="1295"/>
    <s v=""/>
    <s v="FAC628"/>
    <n v="48"/>
    <n v="300"/>
    <n v="300"/>
    <s v="CS12X678"/>
    <s v="LA0Q"/>
    <s v="LA628"/>
    <n v="4"/>
    <n v="24"/>
    <n v="6"/>
  </r>
  <r>
    <x v="2"/>
    <s v="Production 630"/>
    <s v="Multi"/>
    <s v="lll"/>
    <x v="1296"/>
    <s v=""/>
    <s v="FAC629"/>
    <n v="48"/>
    <n v="300"/>
    <n v="300"/>
    <s v="CS12X679"/>
    <s v="LA0Q"/>
    <s v="LA629"/>
    <n v="4"/>
    <n v="24"/>
    <n v="6"/>
  </r>
  <r>
    <x v="2"/>
    <s v="Production 631"/>
    <s v="Multi"/>
    <s v="lll"/>
    <x v="1297"/>
    <s v=""/>
    <s v="FAC630"/>
    <n v="48"/>
    <n v="300"/>
    <n v="300"/>
    <s v="CS12X680"/>
    <s v="LA0Q"/>
    <s v="LA630"/>
    <n v="4"/>
    <n v="24"/>
    <n v="6"/>
  </r>
  <r>
    <x v="2"/>
    <s v="Production 632"/>
    <s v="Multi"/>
    <s v="lll"/>
    <x v="1298"/>
    <s v=""/>
    <s v="FAC631"/>
    <n v="48"/>
    <n v="300"/>
    <n v="300"/>
    <s v="CS12X681"/>
    <s v="LA0Q"/>
    <s v="LA631"/>
    <n v="4"/>
    <n v="24"/>
    <n v="6"/>
  </r>
  <r>
    <x v="2"/>
    <s v="Production 633"/>
    <s v="Multi"/>
    <s v="lll"/>
    <x v="1299"/>
    <s v=""/>
    <s v="FAC632"/>
    <n v="48"/>
    <n v="300"/>
    <n v="300"/>
    <s v="CS12X682"/>
    <s v="LA0Q"/>
    <s v="LA632"/>
    <n v="4"/>
    <n v="24"/>
    <n v="6"/>
  </r>
  <r>
    <x v="2"/>
    <s v="Production 634"/>
    <s v="Multi"/>
    <s v="lll"/>
    <x v="1300"/>
    <s v=""/>
    <s v="FAC633"/>
    <n v="48"/>
    <n v="300"/>
    <n v="300"/>
    <s v="CS12X683"/>
    <s v="LA0Q"/>
    <s v="LA633"/>
    <n v="4"/>
    <n v="24"/>
    <n v="6"/>
  </r>
  <r>
    <x v="2"/>
    <s v="Production 635"/>
    <s v="Multi"/>
    <s v="lll"/>
    <x v="1301"/>
    <s v=""/>
    <s v="FAC634"/>
    <n v="48"/>
    <n v="300"/>
    <n v="300"/>
    <s v="CS12X684"/>
    <s v="LA0Q"/>
    <s v="LA634"/>
    <n v="4"/>
    <n v="24"/>
    <n v="6"/>
  </r>
  <r>
    <x v="2"/>
    <s v="Production 636"/>
    <s v="Multi"/>
    <s v="lll"/>
    <x v="1302"/>
    <s v=""/>
    <s v="FAC635"/>
    <n v="48"/>
    <n v="300"/>
    <n v="300"/>
    <s v="CS12X685"/>
    <s v="LA0Q"/>
    <s v="LA635"/>
    <n v="4"/>
    <n v="24"/>
    <n v="6"/>
  </r>
  <r>
    <x v="2"/>
    <s v="Production 637"/>
    <s v="Multi"/>
    <s v="lll"/>
    <x v="1303"/>
    <s v=""/>
    <s v="FAC636"/>
    <n v="48"/>
    <n v="300"/>
    <n v="300"/>
    <s v="CS12X686"/>
    <s v="LA0Q"/>
    <s v="LA636"/>
    <n v="4"/>
    <n v="24"/>
    <n v="6"/>
  </r>
  <r>
    <x v="2"/>
    <s v="Production 638"/>
    <s v="Multi"/>
    <s v="lll"/>
    <x v="1304"/>
    <s v=""/>
    <s v="FAC637"/>
    <n v="48"/>
    <n v="300"/>
    <n v="300"/>
    <s v="CS12X687"/>
    <s v="LA0Q"/>
    <s v="LA637"/>
    <n v="4"/>
    <n v="24"/>
    <n v="6"/>
  </r>
  <r>
    <x v="2"/>
    <s v="Production 639"/>
    <s v="Multi"/>
    <s v="lll"/>
    <x v="1305"/>
    <s v=""/>
    <s v="FAC638"/>
    <n v="48"/>
    <n v="300"/>
    <n v="300"/>
    <s v="CS12X688"/>
    <s v="LA0Q"/>
    <s v="LA638"/>
    <n v="4"/>
    <n v="24"/>
    <n v="6"/>
  </r>
  <r>
    <x v="2"/>
    <s v="Production 640"/>
    <s v="Multi"/>
    <s v="lll"/>
    <x v="1306"/>
    <s v=""/>
    <s v="FAC639"/>
    <n v="48"/>
    <n v="300"/>
    <n v="300"/>
    <s v="CS12X689"/>
    <s v="LA0Q"/>
    <s v="LA639"/>
    <n v="4"/>
    <n v="24"/>
    <n v="6"/>
  </r>
  <r>
    <x v="2"/>
    <s v="Production 641"/>
    <s v="Multi"/>
    <s v="lll"/>
    <x v="1307"/>
    <s v=""/>
    <s v="FAC640"/>
    <n v="48"/>
    <n v="300"/>
    <n v="300"/>
    <s v="CS12X690"/>
    <s v="LA0Q"/>
    <s v="LA640"/>
    <n v="4"/>
    <n v="24"/>
    <n v="6"/>
  </r>
  <r>
    <x v="2"/>
    <s v="Production 642"/>
    <s v="Multi"/>
    <s v="lll"/>
    <x v="1308"/>
    <s v=""/>
    <s v="FAC641"/>
    <n v="48"/>
    <n v="300"/>
    <n v="300"/>
    <s v="CS12X691"/>
    <s v="LA0Q"/>
    <s v="LA641"/>
    <n v="4"/>
    <n v="24"/>
    <n v="6"/>
  </r>
  <r>
    <x v="2"/>
    <s v="Production 643"/>
    <s v="Multi"/>
    <s v="lll"/>
    <x v="1309"/>
    <s v=""/>
    <s v="FAC642"/>
    <n v="48"/>
    <n v="300"/>
    <n v="300"/>
    <s v="CS12X692"/>
    <s v="LA0Q"/>
    <s v="LA642"/>
    <n v="4"/>
    <n v="24"/>
    <n v="6"/>
  </r>
  <r>
    <x v="2"/>
    <s v="Production 644"/>
    <s v="Multi"/>
    <s v="lll"/>
    <x v="1310"/>
    <s v=""/>
    <s v="FAC643"/>
    <n v="48"/>
    <n v="300"/>
    <n v="300"/>
    <s v="CS12X693"/>
    <s v="LA0Q"/>
    <s v="LA643"/>
    <n v="4"/>
    <n v="24"/>
    <n v="6"/>
  </r>
  <r>
    <x v="2"/>
    <s v="Production 645"/>
    <s v="Multi"/>
    <s v="lll"/>
    <x v="1311"/>
    <s v=""/>
    <s v="FAC644"/>
    <n v="48"/>
    <n v="300"/>
    <n v="300"/>
    <s v="CS12X694"/>
    <s v="LA0Q"/>
    <s v="LA644"/>
    <n v="4"/>
    <n v="24"/>
    <n v="6"/>
  </r>
  <r>
    <x v="2"/>
    <s v="Production 646"/>
    <s v="Multi"/>
    <s v="lll"/>
    <x v="1312"/>
    <s v=""/>
    <s v="FAC645"/>
    <n v="48"/>
    <n v="300"/>
    <n v="300"/>
    <s v="CS12X695"/>
    <s v="LA0Q"/>
    <s v="LA645"/>
    <n v="4"/>
    <n v="24"/>
    <n v="6"/>
  </r>
  <r>
    <x v="2"/>
    <s v="Production 647"/>
    <s v="Multi"/>
    <s v="lll"/>
    <x v="1313"/>
    <s v=""/>
    <s v="FAC646"/>
    <n v="48"/>
    <n v="300"/>
    <n v="300"/>
    <s v="CS12X696"/>
    <s v="LA0Q"/>
    <s v="LA646"/>
    <n v="4"/>
    <n v="24"/>
    <n v="6"/>
  </r>
  <r>
    <x v="2"/>
    <s v="Production 648"/>
    <s v="Multi"/>
    <s v="lll"/>
    <x v="1314"/>
    <s v=""/>
    <s v="FAC647"/>
    <n v="48"/>
    <n v="300"/>
    <n v="300"/>
    <s v="CS12X697"/>
    <s v="LA0Q"/>
    <s v="LA647"/>
    <n v="4"/>
    <n v="24"/>
    <n v="6"/>
  </r>
  <r>
    <x v="2"/>
    <s v="Production 649"/>
    <s v="Multi"/>
    <s v="lll"/>
    <x v="1315"/>
    <s v=""/>
    <s v="FAC648"/>
    <n v="48"/>
    <n v="300"/>
    <n v="300"/>
    <s v="CS12X698"/>
    <s v="LA0Q"/>
    <s v="LA648"/>
    <n v="4"/>
    <n v="24"/>
    <n v="6"/>
  </r>
  <r>
    <x v="2"/>
    <s v="Production 650"/>
    <s v="Multi"/>
    <s v="lll"/>
    <x v="1316"/>
    <s v=""/>
    <s v="FAC649"/>
    <n v="48"/>
    <n v="300"/>
    <n v="300"/>
    <s v="CS12X699"/>
    <s v="LA0Q"/>
    <s v="LA649"/>
    <n v="4"/>
    <n v="24"/>
    <n v="6"/>
  </r>
  <r>
    <x v="2"/>
    <s v="Production 651"/>
    <s v="Multi"/>
    <s v="lll"/>
    <x v="1317"/>
    <s v=""/>
    <s v="FAC650"/>
    <n v="48"/>
    <n v="300"/>
    <n v="300"/>
    <s v="CS12X700"/>
    <s v="LA0Q"/>
    <s v="LA650"/>
    <n v="4"/>
    <n v="24"/>
    <n v="6"/>
  </r>
  <r>
    <x v="2"/>
    <s v="Production 652"/>
    <s v="Multi"/>
    <s v="lll"/>
    <x v="1318"/>
    <s v=""/>
    <s v="FAC651"/>
    <n v="48"/>
    <n v="300"/>
    <n v="300"/>
    <s v="CS12X701"/>
    <s v="LA0Q"/>
    <s v="LA651"/>
    <n v="4"/>
    <n v="24"/>
    <n v="6"/>
  </r>
  <r>
    <x v="2"/>
    <s v="Production 653"/>
    <s v="Multi"/>
    <s v="lll"/>
    <x v="1319"/>
    <s v=""/>
    <s v="FAC652"/>
    <n v="48"/>
    <n v="300"/>
    <n v="300"/>
    <s v="CS12X702"/>
    <s v="LA0Q"/>
    <s v="LA652"/>
    <n v="4"/>
    <n v="24"/>
    <n v="6"/>
  </r>
  <r>
    <x v="2"/>
    <s v="Production 654"/>
    <s v="Multi"/>
    <s v="lll"/>
    <x v="1320"/>
    <s v=""/>
    <s v="FAC653"/>
    <n v="48"/>
    <n v="300"/>
    <n v="300"/>
    <s v="CS12X703"/>
    <s v="LA0Q"/>
    <s v="LA653"/>
    <n v="4"/>
    <n v="24"/>
    <n v="6"/>
  </r>
  <r>
    <x v="2"/>
    <s v="Production 655"/>
    <s v="Multi"/>
    <s v="lll"/>
    <x v="1321"/>
    <s v=""/>
    <s v="FAC654"/>
    <n v="48"/>
    <n v="300"/>
    <n v="300"/>
    <s v="CS12X704"/>
    <s v="LA0Q"/>
    <s v="LA654"/>
    <n v="4"/>
    <n v="24"/>
    <n v="6"/>
  </r>
  <r>
    <x v="2"/>
    <s v="Production 656"/>
    <s v="Multi"/>
    <s v="lll"/>
    <x v="1322"/>
    <s v=""/>
    <s v="FAC655"/>
    <n v="48"/>
    <n v="300"/>
    <n v="300"/>
    <s v="CS12X705"/>
    <s v="LA0Q"/>
    <s v="LA655"/>
    <n v="4"/>
    <n v="24"/>
    <n v="6"/>
  </r>
  <r>
    <x v="2"/>
    <s v="Production 657"/>
    <s v="Multi"/>
    <s v="lll"/>
    <x v="1323"/>
    <s v=""/>
    <s v="FAC656"/>
    <n v="48"/>
    <n v="300"/>
    <n v="300"/>
    <s v="CS12X706"/>
    <s v="LA0Q"/>
    <s v="LA656"/>
    <n v="4"/>
    <n v="24"/>
    <n v="6"/>
  </r>
  <r>
    <x v="2"/>
    <s v="Production 658"/>
    <s v="Multi"/>
    <s v="lll"/>
    <x v="1324"/>
    <s v=""/>
    <s v="FAC657"/>
    <n v="48"/>
    <n v="300"/>
    <n v="300"/>
    <s v="CS12X707"/>
    <s v="LA0Q"/>
    <s v="LA657"/>
    <n v="4"/>
    <n v="24"/>
    <n v="6"/>
  </r>
  <r>
    <x v="2"/>
    <s v="Production 659"/>
    <s v="Multi"/>
    <s v="lll"/>
    <x v="1325"/>
    <s v=""/>
    <s v="FAC658"/>
    <n v="48"/>
    <n v="300"/>
    <n v="300"/>
    <s v="CS12X708"/>
    <s v="LA0Q"/>
    <s v="LA658"/>
    <n v="4"/>
    <n v="24"/>
    <n v="6"/>
  </r>
  <r>
    <x v="2"/>
    <s v="Production 660"/>
    <s v="Multi"/>
    <s v="lll"/>
    <x v="1326"/>
    <s v=""/>
    <s v="FAC659"/>
    <n v="48"/>
    <n v="300"/>
    <n v="300"/>
    <s v="CS12X709"/>
    <s v="LA0Q"/>
    <s v="LA659"/>
    <n v="4"/>
    <n v="24"/>
    <n v="6"/>
  </r>
  <r>
    <x v="2"/>
    <s v="Production 661"/>
    <s v="Multi"/>
    <s v="lll"/>
    <x v="1327"/>
    <s v=""/>
    <s v="FAC660"/>
    <n v="48"/>
    <n v="300"/>
    <n v="300"/>
    <s v="CS12X710"/>
    <s v="LA0Q"/>
    <s v="LA660"/>
    <n v="4"/>
    <n v="24"/>
    <n v="6"/>
  </r>
  <r>
    <x v="2"/>
    <s v="Production 662"/>
    <s v="Multi"/>
    <s v="lll"/>
    <x v="1328"/>
    <s v=""/>
    <s v="FAC661"/>
    <n v="48"/>
    <n v="300"/>
    <n v="300"/>
    <s v="CS12X711"/>
    <s v="LA0Q"/>
    <s v="LA661"/>
    <n v="4"/>
    <n v="24"/>
    <n v="6"/>
  </r>
  <r>
    <x v="2"/>
    <s v="Production 663"/>
    <s v="Multi"/>
    <s v="lll"/>
    <x v="1329"/>
    <s v=""/>
    <s v="FAC662"/>
    <n v="48"/>
    <n v="300"/>
    <n v="300"/>
    <s v="CS12X712"/>
    <s v="LA0Q"/>
    <s v="LA662"/>
    <n v="4"/>
    <n v="24"/>
    <n v="6"/>
  </r>
  <r>
    <x v="2"/>
    <s v="Production 664"/>
    <s v="Multi"/>
    <s v="lll"/>
    <x v="1330"/>
    <s v=""/>
    <s v="FAC663"/>
    <n v="48"/>
    <n v="300"/>
    <n v="300"/>
    <s v="CS12X713"/>
    <s v="LA0Q"/>
    <s v="LA663"/>
    <n v="4"/>
    <n v="24"/>
    <n v="6"/>
  </r>
  <r>
    <x v="2"/>
    <s v="Production 665"/>
    <s v="Multi"/>
    <s v="lll"/>
    <x v="1331"/>
    <s v=""/>
    <s v="FAC664"/>
    <n v="48"/>
    <n v="300"/>
    <n v="300"/>
    <s v="CS12X714"/>
    <s v="LA0Q"/>
    <s v="LA664"/>
    <n v="4"/>
    <n v="24"/>
    <n v="6"/>
  </r>
  <r>
    <x v="2"/>
    <s v="Production 666"/>
    <s v="Multi"/>
    <s v="lll"/>
    <x v="1332"/>
    <s v=""/>
    <s v="FAC665"/>
    <n v="48"/>
    <n v="300"/>
    <n v="300"/>
    <s v="CS12X715"/>
    <s v="LA0Q"/>
    <s v="LA665"/>
    <n v="4"/>
    <n v="24"/>
    <n v="6"/>
  </r>
  <r>
    <x v="2"/>
    <s v="Production 667"/>
    <s v="Multi"/>
    <s v="lll"/>
    <x v="1333"/>
    <s v=""/>
    <s v="FAC666"/>
    <n v="48"/>
    <n v="300"/>
    <n v="300"/>
    <s v="CS12X716"/>
    <s v="LA0Q"/>
    <s v="LA666"/>
    <n v="4"/>
    <n v="24"/>
    <n v="6"/>
  </r>
  <r>
    <x v="2"/>
    <s v="Production 668"/>
    <s v="Multi"/>
    <s v="lll"/>
    <x v="1334"/>
    <s v=""/>
    <s v="FAC667"/>
    <n v="48"/>
    <n v="300"/>
    <n v="300"/>
    <s v="CS12X717"/>
    <s v="LA0Q"/>
    <s v="LA667"/>
    <n v="4"/>
    <n v="24"/>
    <n v="6"/>
  </r>
  <r>
    <x v="2"/>
    <s v="Production 669"/>
    <s v="Multi"/>
    <s v="lll"/>
    <x v="1335"/>
    <s v=""/>
    <s v="FAC668"/>
    <n v="48"/>
    <n v="300"/>
    <n v="300"/>
    <s v="CS12X718"/>
    <s v="LA0Q"/>
    <s v="LA668"/>
    <n v="4"/>
    <n v="24"/>
    <n v="6"/>
  </r>
  <r>
    <x v="2"/>
    <s v="Production 670"/>
    <s v="Multi"/>
    <s v="lll"/>
    <x v="1336"/>
    <s v=""/>
    <s v="FAC669"/>
    <n v="48"/>
    <n v="300"/>
    <n v="300"/>
    <s v="CS12X719"/>
    <s v="LA0Q"/>
    <s v="LA669"/>
    <n v="4"/>
    <n v="24"/>
    <n v="6"/>
  </r>
  <r>
    <x v="2"/>
    <s v="Production 671"/>
    <s v="Multi"/>
    <s v="lll"/>
    <x v="1337"/>
    <s v=""/>
    <s v="FAC670"/>
    <n v="48"/>
    <n v="300"/>
    <n v="300"/>
    <s v="CS12X720"/>
    <s v="LA0Q"/>
    <s v="LA670"/>
    <n v="4"/>
    <n v="24"/>
    <n v="6"/>
  </r>
  <r>
    <x v="2"/>
    <s v="Production 672"/>
    <s v="Multi"/>
    <s v="lll"/>
    <x v="1338"/>
    <s v=""/>
    <s v="FAC671"/>
    <n v="48"/>
    <n v="300"/>
    <n v="300"/>
    <s v="CS12X721"/>
    <s v="LA0Q"/>
    <s v="LA671"/>
    <n v="4"/>
    <n v="24"/>
    <n v="6"/>
  </r>
  <r>
    <x v="2"/>
    <s v="Production 673"/>
    <s v="Multi"/>
    <s v="lll"/>
    <x v="1339"/>
    <s v=""/>
    <s v="FAC672"/>
    <n v="48"/>
    <n v="300"/>
    <n v="300"/>
    <s v="CS12X722"/>
    <s v="LA0Q"/>
    <s v="LA672"/>
    <n v="4"/>
    <n v="24"/>
    <n v="6"/>
  </r>
  <r>
    <x v="2"/>
    <s v="Production 674"/>
    <s v="Multi"/>
    <s v="lll"/>
    <x v="1340"/>
    <s v=""/>
    <s v="FAC673"/>
    <n v="48"/>
    <n v="300"/>
    <n v="300"/>
    <s v="CS12X723"/>
    <s v="LA0Q"/>
    <s v="LA673"/>
    <n v="4"/>
    <n v="24"/>
    <n v="6"/>
  </r>
  <r>
    <x v="2"/>
    <s v="Production 675"/>
    <s v="Multi"/>
    <s v="lll"/>
    <x v="1341"/>
    <s v=""/>
    <s v="FAC674"/>
    <n v="48"/>
    <n v="300"/>
    <n v="300"/>
    <s v="CS12X724"/>
    <s v="LA0Q"/>
    <s v="LA674"/>
    <n v="4"/>
    <n v="24"/>
    <n v="6"/>
  </r>
  <r>
    <x v="2"/>
    <s v="Production 676"/>
    <s v="Multi"/>
    <s v="lll"/>
    <x v="1342"/>
    <s v=""/>
    <s v="FAC675"/>
    <n v="48"/>
    <n v="300"/>
    <n v="300"/>
    <s v="CS12X725"/>
    <s v="LA0Q"/>
    <s v="LA675"/>
    <n v="4"/>
    <n v="24"/>
    <n v="6"/>
  </r>
  <r>
    <x v="2"/>
    <s v="Production 677"/>
    <s v="Multi"/>
    <s v="lll"/>
    <x v="1343"/>
    <s v=""/>
    <s v="FAC676"/>
    <n v="48"/>
    <n v="300"/>
    <n v="300"/>
    <s v="CS12X726"/>
    <s v="LA0Q"/>
    <s v="LA676"/>
    <n v="4"/>
    <n v="24"/>
    <n v="6"/>
  </r>
  <r>
    <x v="2"/>
    <s v="Production 678"/>
    <s v="Multi"/>
    <s v="lll"/>
    <x v="1344"/>
    <s v=""/>
    <s v="FAC677"/>
    <n v="48"/>
    <n v="300"/>
    <n v="300"/>
    <s v="CS12X727"/>
    <s v="LA0Q"/>
    <s v="LA677"/>
    <n v="4"/>
    <n v="24"/>
    <n v="6"/>
  </r>
  <r>
    <x v="2"/>
    <s v="Production 679"/>
    <s v="Multi"/>
    <s v="lll"/>
    <x v="1345"/>
    <s v=""/>
    <s v="FAC678"/>
    <n v="48"/>
    <n v="300"/>
    <n v="300"/>
    <s v="CS12X728"/>
    <s v="LA0Q"/>
    <s v="LA678"/>
    <n v="4"/>
    <n v="24"/>
    <n v="6"/>
  </r>
  <r>
    <x v="2"/>
    <s v="Production 680"/>
    <s v="Multi"/>
    <s v="lll"/>
    <x v="1346"/>
    <s v=""/>
    <s v="FAC679"/>
    <n v="48"/>
    <n v="300"/>
    <n v="300"/>
    <s v="CS12X729"/>
    <s v="LA0Q"/>
    <s v="LA679"/>
    <n v="4"/>
    <n v="24"/>
    <n v="6"/>
  </r>
  <r>
    <x v="2"/>
    <s v="Production 681"/>
    <s v="Multi"/>
    <s v="lll"/>
    <x v="1347"/>
    <s v=""/>
    <s v="FAC680"/>
    <n v="48"/>
    <n v="300"/>
    <n v="300"/>
    <s v="CS12X730"/>
    <s v="LA0Q"/>
    <s v="LA680"/>
    <n v="4"/>
    <n v="24"/>
    <n v="6"/>
  </r>
  <r>
    <x v="2"/>
    <s v="Production 682"/>
    <s v="Multi"/>
    <s v="lll"/>
    <x v="1348"/>
    <s v=""/>
    <s v="FAC681"/>
    <n v="48"/>
    <n v="300"/>
    <n v="300"/>
    <s v="CS12X731"/>
    <s v="LA0Q"/>
    <s v="LA681"/>
    <n v="4"/>
    <n v="24"/>
    <n v="6"/>
  </r>
  <r>
    <x v="2"/>
    <s v="Production 683"/>
    <s v="Multi"/>
    <s v="lll"/>
    <x v="1349"/>
    <s v=""/>
    <s v="FAC682"/>
    <n v="48"/>
    <n v="300"/>
    <n v="300"/>
    <s v="CS12X732"/>
    <s v="LA0Q"/>
    <s v="LA682"/>
    <n v="4"/>
    <n v="24"/>
    <n v="6"/>
  </r>
  <r>
    <x v="2"/>
    <s v="Production 684"/>
    <s v="Multi"/>
    <s v="lll"/>
    <x v="1350"/>
    <s v=""/>
    <s v="FAC683"/>
    <n v="48"/>
    <n v="300"/>
    <n v="300"/>
    <s v="CS12X733"/>
    <s v="LA0Q"/>
    <s v="LA683"/>
    <n v="4"/>
    <n v="24"/>
    <n v="6"/>
  </r>
  <r>
    <x v="2"/>
    <s v="Production 685"/>
    <s v="Multi"/>
    <s v="lll"/>
    <x v="1351"/>
    <s v=""/>
    <s v="FAC684"/>
    <n v="48"/>
    <n v="300"/>
    <n v="300"/>
    <s v="CS12X734"/>
    <s v="LA0Q"/>
    <s v="LA684"/>
    <n v="4"/>
    <n v="24"/>
    <n v="6"/>
  </r>
  <r>
    <x v="2"/>
    <s v="Production 686"/>
    <s v="Multi"/>
    <s v="lll"/>
    <x v="1352"/>
    <s v=""/>
    <s v="FAC685"/>
    <n v="48"/>
    <n v="300"/>
    <n v="300"/>
    <s v="CS12X735"/>
    <s v="LA0Q"/>
    <s v="LA685"/>
    <n v="4"/>
    <n v="24"/>
    <n v="6"/>
  </r>
  <r>
    <x v="2"/>
    <s v="Production 687"/>
    <s v="Multi"/>
    <s v="lll"/>
    <x v="1353"/>
    <s v=""/>
    <s v="FAC686"/>
    <n v="48"/>
    <n v="300"/>
    <n v="300"/>
    <s v="CS12X736"/>
    <s v="LA0Q"/>
    <s v="LA686"/>
    <n v="4"/>
    <n v="24"/>
    <n v="6"/>
  </r>
  <r>
    <x v="2"/>
    <s v="Production 688"/>
    <s v="Multi"/>
    <s v="lll"/>
    <x v="1354"/>
    <s v=""/>
    <s v="FAC687"/>
    <n v="48"/>
    <n v="300"/>
    <n v="300"/>
    <s v="CS12X737"/>
    <s v="LA0Q"/>
    <s v="LA687"/>
    <n v="4"/>
    <n v="24"/>
    <n v="6"/>
  </r>
  <r>
    <x v="2"/>
    <s v="Production 689"/>
    <s v="Multi"/>
    <s v="lll"/>
    <x v="1355"/>
    <s v=""/>
    <s v="FAC688"/>
    <n v="48"/>
    <n v="300"/>
    <n v="300"/>
    <s v="CS12X738"/>
    <s v="LA0Q"/>
    <s v="LA688"/>
    <n v="4"/>
    <n v="24"/>
    <n v="6"/>
  </r>
  <r>
    <x v="2"/>
    <s v="Production 690"/>
    <s v="Multi"/>
    <s v="lll"/>
    <x v="1356"/>
    <s v=""/>
    <s v="FAC689"/>
    <n v="48"/>
    <n v="300"/>
    <n v="300"/>
    <s v="CS12X739"/>
    <s v="LA0Q"/>
    <s v="LA689"/>
    <n v="4"/>
    <n v="24"/>
    <n v="6"/>
  </r>
  <r>
    <x v="2"/>
    <s v="Production 691"/>
    <s v="Multi"/>
    <s v="lll"/>
    <x v="1357"/>
    <s v=""/>
    <s v="FAC690"/>
    <n v="48"/>
    <n v="300"/>
    <n v="300"/>
    <s v="CS12X740"/>
    <s v="LA0Q"/>
    <s v="LA690"/>
    <n v="4"/>
    <n v="24"/>
    <n v="6"/>
  </r>
  <r>
    <x v="2"/>
    <s v="Production 692"/>
    <s v="Multi"/>
    <s v="lll"/>
    <x v="1358"/>
    <s v=""/>
    <s v="FAC691"/>
    <n v="48"/>
    <n v="300"/>
    <n v="300"/>
    <s v="CS12X741"/>
    <s v="LA0Q"/>
    <s v="LA691"/>
    <n v="4"/>
    <n v="24"/>
    <n v="6"/>
  </r>
  <r>
    <x v="2"/>
    <s v="Production 693"/>
    <s v="Multi"/>
    <s v="lll"/>
    <x v="1359"/>
    <s v=""/>
    <s v="FAC692"/>
    <n v="48"/>
    <n v="300"/>
    <n v="300"/>
    <s v="CS12X742"/>
    <s v="LA0Q"/>
    <s v="LA692"/>
    <n v="4"/>
    <n v="24"/>
    <n v="6"/>
  </r>
  <r>
    <x v="2"/>
    <s v="Production 694"/>
    <s v="Multi"/>
    <s v="lll"/>
    <x v="1360"/>
    <s v=""/>
    <s v="FAC693"/>
    <n v="48"/>
    <n v="300"/>
    <n v="300"/>
    <s v="CS12X743"/>
    <s v="LA0Q"/>
    <s v="LA693"/>
    <n v="4"/>
    <n v="24"/>
    <n v="6"/>
  </r>
  <r>
    <x v="2"/>
    <s v="Production 695"/>
    <s v="Multi"/>
    <s v="lll"/>
    <x v="1361"/>
    <s v=""/>
    <s v="FAC694"/>
    <n v="48"/>
    <n v="300"/>
    <n v="300"/>
    <s v="CS12X744"/>
    <s v="LA0Q"/>
    <s v="LA694"/>
    <n v="4"/>
    <n v="24"/>
    <n v="6"/>
  </r>
  <r>
    <x v="2"/>
    <s v="Production 696"/>
    <s v="Multi"/>
    <s v="lll"/>
    <x v="1362"/>
    <s v=""/>
    <s v="FAC695"/>
    <n v="48"/>
    <n v="300"/>
    <n v="300"/>
    <s v="CS12X745"/>
    <s v="LA0Q"/>
    <s v="LA695"/>
    <n v="4"/>
    <n v="24"/>
    <n v="6"/>
  </r>
  <r>
    <x v="2"/>
    <s v="Production 697"/>
    <s v="Multi"/>
    <s v="lll"/>
    <x v="1363"/>
    <s v=""/>
    <s v="FAC696"/>
    <n v="48"/>
    <n v="300"/>
    <n v="300"/>
    <s v="CS12X746"/>
    <s v="LA0Q"/>
    <s v="LA696"/>
    <n v="4"/>
    <n v="24"/>
    <n v="6"/>
  </r>
  <r>
    <x v="2"/>
    <s v="Production 698"/>
    <s v="Multi"/>
    <s v="lll"/>
    <x v="1364"/>
    <s v=""/>
    <s v="FAC697"/>
    <n v="48"/>
    <n v="300"/>
    <n v="300"/>
    <s v="CS12X747"/>
    <s v="LA0Q"/>
    <s v="LA697"/>
    <n v="4"/>
    <n v="24"/>
    <n v="6"/>
  </r>
  <r>
    <x v="2"/>
    <s v="Production 699"/>
    <s v="Multi"/>
    <s v="lll"/>
    <x v="1365"/>
    <s v=""/>
    <s v="FAC698"/>
    <n v="48"/>
    <n v="300"/>
    <n v="300"/>
    <s v="CS12X748"/>
    <s v="LA0Q"/>
    <s v="LA698"/>
    <n v="4"/>
    <n v="24"/>
    <n v="6"/>
  </r>
  <r>
    <x v="2"/>
    <s v="Production 700"/>
    <s v="Multi"/>
    <s v="lll"/>
    <x v="1366"/>
    <s v=""/>
    <s v="FAC699"/>
    <n v="48"/>
    <n v="300"/>
    <n v="300"/>
    <s v="CS12X749"/>
    <s v="LA0Q"/>
    <s v="LA699"/>
    <n v="4"/>
    <n v="24"/>
    <n v="6"/>
  </r>
  <r>
    <x v="2"/>
    <s v="Production 701"/>
    <s v="Multi"/>
    <s v="lll"/>
    <x v="1367"/>
    <s v=""/>
    <s v="FAC700"/>
    <n v="48"/>
    <n v="300"/>
    <n v="300"/>
    <s v="CS12X750"/>
    <s v="LA0Q"/>
    <s v="LA700"/>
    <n v="4"/>
    <n v="24"/>
    <n v="6"/>
  </r>
  <r>
    <x v="2"/>
    <s v="Production 702"/>
    <s v="Multi"/>
    <s v="lll"/>
    <x v="1368"/>
    <s v=""/>
    <s v="FAC701"/>
    <n v="48"/>
    <n v="300"/>
    <n v="300"/>
    <s v="CS12X751"/>
    <s v="LA0Q"/>
    <s v="LA701"/>
    <n v="4"/>
    <n v="24"/>
    <n v="6"/>
  </r>
  <r>
    <x v="2"/>
    <s v="Production 703"/>
    <s v="Multi"/>
    <s v="lll"/>
    <x v="1369"/>
    <s v=""/>
    <s v="FAC702"/>
    <n v="48"/>
    <n v="300"/>
    <n v="300"/>
    <s v="CS12X752"/>
    <s v="LA0Q"/>
    <s v="LA702"/>
    <n v="4"/>
    <n v="24"/>
    <n v="6"/>
  </r>
  <r>
    <x v="2"/>
    <s v="Production 704"/>
    <s v="Multi"/>
    <s v="lll"/>
    <x v="1370"/>
    <s v=""/>
    <s v="FAC703"/>
    <n v="48"/>
    <n v="300"/>
    <n v="300"/>
    <s v="CS12X753"/>
    <s v="LA0Q"/>
    <s v="LA703"/>
    <n v="4"/>
    <n v="24"/>
    <n v="6"/>
  </r>
  <r>
    <x v="2"/>
    <s v="Production 705"/>
    <s v="Multi"/>
    <s v="lll"/>
    <x v="1371"/>
    <s v=""/>
    <s v="FAC704"/>
    <n v="48"/>
    <n v="300"/>
    <n v="300"/>
    <s v="CS12X754"/>
    <s v="LA0Q"/>
    <s v="LA704"/>
    <n v="4"/>
    <n v="24"/>
    <n v="6"/>
  </r>
  <r>
    <x v="2"/>
    <s v="Production 706"/>
    <s v="Multi"/>
    <s v="lll"/>
    <x v="1372"/>
    <s v=""/>
    <s v="FAC705"/>
    <n v="48"/>
    <n v="300"/>
    <n v="300"/>
    <s v="CS12X755"/>
    <s v="LA0Q"/>
    <s v="LA705"/>
    <n v="4"/>
    <n v="24"/>
    <n v="6"/>
  </r>
  <r>
    <x v="2"/>
    <s v="Production 707"/>
    <s v="Multi"/>
    <s v="lll"/>
    <x v="1373"/>
    <s v=""/>
    <s v="FAC706"/>
    <n v="48"/>
    <n v="300"/>
    <n v="300"/>
    <s v="CS12X756"/>
    <s v="LA0Q"/>
    <s v="LA706"/>
    <n v="4"/>
    <n v="24"/>
    <n v="6"/>
  </r>
  <r>
    <x v="2"/>
    <s v="Production 708"/>
    <s v="Multi"/>
    <s v="lll"/>
    <x v="1374"/>
    <s v=""/>
    <s v="FAC707"/>
    <n v="48"/>
    <n v="300"/>
    <n v="300"/>
    <s v="CS12X757"/>
    <s v="LA0Q"/>
    <s v="LA707"/>
    <n v="4"/>
    <n v="24"/>
    <n v="6"/>
  </r>
  <r>
    <x v="2"/>
    <s v="Production 709"/>
    <s v="Multi"/>
    <s v="lll"/>
    <x v="1375"/>
    <s v=""/>
    <s v="FAC708"/>
    <n v="48"/>
    <n v="300"/>
    <n v="300"/>
    <s v="CS12X758"/>
    <s v="LA0Q"/>
    <s v="LA708"/>
    <n v="4"/>
    <n v="24"/>
    <n v="6"/>
  </r>
  <r>
    <x v="2"/>
    <s v="Production 710"/>
    <s v="Multi"/>
    <s v="lll"/>
    <x v="1376"/>
    <s v=""/>
    <s v="FAC709"/>
    <n v="48"/>
    <n v="300"/>
    <n v="300"/>
    <s v="CS12X759"/>
    <s v="LA0Q"/>
    <s v="LA709"/>
    <n v="4"/>
    <n v="24"/>
    <n v="6"/>
  </r>
  <r>
    <x v="2"/>
    <s v="Production 711"/>
    <s v="Multi"/>
    <s v="lll"/>
    <x v="1377"/>
    <s v=""/>
    <s v="FAC710"/>
    <n v="48"/>
    <n v="300"/>
    <n v="300"/>
    <s v="CS12X760"/>
    <s v="LA0Q"/>
    <s v="LA710"/>
    <n v="4"/>
    <n v="24"/>
    <n v="6"/>
  </r>
  <r>
    <x v="2"/>
    <s v="Production 712"/>
    <s v="Multi"/>
    <s v="lll"/>
    <x v="1378"/>
    <s v=""/>
    <s v="FAC711"/>
    <n v="48"/>
    <n v="300"/>
    <n v="300"/>
    <s v="CS12X761"/>
    <s v="LA0Q"/>
    <s v="LA711"/>
    <n v="4"/>
    <n v="24"/>
    <n v="6"/>
  </r>
  <r>
    <x v="2"/>
    <s v="Production 713"/>
    <s v="Multi"/>
    <s v="lll"/>
    <x v="1379"/>
    <s v=""/>
    <s v="FAC712"/>
    <n v="48"/>
    <n v="300"/>
    <n v="300"/>
    <s v="CS12X762"/>
    <s v="LA0Q"/>
    <s v="LA712"/>
    <n v="4"/>
    <n v="24"/>
    <n v="6"/>
  </r>
  <r>
    <x v="2"/>
    <s v="Production 714"/>
    <s v="Multi"/>
    <s v="lll"/>
    <x v="1380"/>
    <s v=""/>
    <s v="FAC713"/>
    <n v="48"/>
    <n v="300"/>
    <n v="300"/>
    <s v="CS12X763"/>
    <s v="LA0Q"/>
    <s v="LA713"/>
    <n v="4"/>
    <n v="24"/>
    <n v="6"/>
  </r>
  <r>
    <x v="2"/>
    <s v="Production 715"/>
    <s v="Multi"/>
    <s v="lll"/>
    <x v="1381"/>
    <s v=""/>
    <s v="FAC714"/>
    <n v="48"/>
    <n v="300"/>
    <n v="300"/>
    <s v="CS12X764"/>
    <s v="LA0Q"/>
    <s v="LA714"/>
    <n v="4"/>
    <n v="24"/>
    <n v="6"/>
  </r>
  <r>
    <x v="2"/>
    <s v="Production 716"/>
    <s v="Multi"/>
    <s v="lll"/>
    <x v="1382"/>
    <s v=""/>
    <s v="FAC715"/>
    <n v="48"/>
    <n v="300"/>
    <n v="300"/>
    <s v="CS12X765"/>
    <s v="LA0Q"/>
    <s v="LA715"/>
    <n v="4"/>
    <n v="24"/>
    <n v="6"/>
  </r>
  <r>
    <x v="2"/>
    <s v="Production 717"/>
    <s v="Multi"/>
    <s v="lll"/>
    <x v="1383"/>
    <s v=""/>
    <s v="FAC716"/>
    <n v="48"/>
    <n v="300"/>
    <n v="300"/>
    <s v="CS12X766"/>
    <s v="LA0Q"/>
    <s v="LA716"/>
    <n v="4"/>
    <n v="24"/>
    <n v="6"/>
  </r>
  <r>
    <x v="2"/>
    <s v="Production 718"/>
    <s v="Multi"/>
    <s v="lll"/>
    <x v="1384"/>
    <s v=""/>
    <s v="FAC717"/>
    <n v="48"/>
    <n v="300"/>
    <n v="300"/>
    <s v="CS12X767"/>
    <s v="LA0Q"/>
    <s v="LA717"/>
    <n v="4"/>
    <n v="24"/>
    <n v="6"/>
  </r>
  <r>
    <x v="2"/>
    <s v="Production 719"/>
    <s v="Multi"/>
    <s v="lll"/>
    <x v="1385"/>
    <s v=""/>
    <s v="FAC718"/>
    <n v="48"/>
    <n v="300"/>
    <n v="300"/>
    <s v="CS12X768"/>
    <s v="LA0Q"/>
    <s v="LA718"/>
    <n v="4"/>
    <n v="24"/>
    <n v="6"/>
  </r>
  <r>
    <x v="2"/>
    <s v="Production 720"/>
    <s v="Multi"/>
    <s v="lll"/>
    <x v="1386"/>
    <s v=""/>
    <s v="FAC719"/>
    <n v="48"/>
    <n v="300"/>
    <n v="300"/>
    <s v="CS12X769"/>
    <s v="LA0Q"/>
    <s v="LA719"/>
    <n v="4"/>
    <n v="24"/>
    <n v="6"/>
  </r>
  <r>
    <x v="2"/>
    <s v="Production 721"/>
    <s v="Multi"/>
    <s v="lll"/>
    <x v="1387"/>
    <s v=""/>
    <s v="FAC720"/>
    <n v="48"/>
    <n v="300"/>
    <n v="300"/>
    <s v="CS12X770"/>
    <s v="LA0Q"/>
    <s v="LA720"/>
    <n v="4"/>
    <n v="24"/>
    <n v="6"/>
  </r>
  <r>
    <x v="2"/>
    <s v="Production 722"/>
    <s v="Multi"/>
    <s v="lll"/>
    <x v="1388"/>
    <s v=""/>
    <s v="FAC721"/>
    <n v="48"/>
    <n v="300"/>
    <n v="300"/>
    <s v="CS12X771"/>
    <s v="LA0Q"/>
    <s v="LA721"/>
    <n v="4"/>
    <n v="24"/>
    <n v="6"/>
  </r>
  <r>
    <x v="2"/>
    <s v="Production 723"/>
    <s v="Multi"/>
    <s v="lll"/>
    <x v="1389"/>
    <s v=""/>
    <s v="FAC722"/>
    <n v="48"/>
    <n v="300"/>
    <n v="300"/>
    <s v="CS12X772"/>
    <s v="LA0Q"/>
    <s v="LA722"/>
    <n v="4"/>
    <n v="24"/>
    <n v="6"/>
  </r>
  <r>
    <x v="2"/>
    <s v="Production 724"/>
    <s v="Multi"/>
    <s v="lll"/>
    <x v="1390"/>
    <s v=""/>
    <s v="FAC723"/>
    <n v="48"/>
    <n v="300"/>
    <n v="300"/>
    <s v="CS12X773"/>
    <s v="LA0Q"/>
    <s v="LA723"/>
    <n v="4"/>
    <n v="24"/>
    <n v="6"/>
  </r>
  <r>
    <x v="2"/>
    <s v="Production 725"/>
    <s v="Multi"/>
    <s v="lll"/>
    <x v="1391"/>
    <s v=""/>
    <s v="FAC724"/>
    <n v="48"/>
    <n v="300"/>
    <n v="300"/>
    <s v="CS12X774"/>
    <s v="LA0Q"/>
    <s v="LA724"/>
    <n v="4"/>
    <n v="24"/>
    <n v="6"/>
  </r>
  <r>
    <x v="2"/>
    <s v="Production 726"/>
    <s v="Multi"/>
    <s v="lll"/>
    <x v="1392"/>
    <s v=""/>
    <s v="FAC725"/>
    <n v="48"/>
    <n v="300"/>
    <n v="300"/>
    <s v="CS12X775"/>
    <s v="LA0Q"/>
    <s v="LA725"/>
    <n v="4"/>
    <n v="24"/>
    <n v="6"/>
  </r>
  <r>
    <x v="2"/>
    <s v="Production 727"/>
    <s v="Multi"/>
    <s v="lll"/>
    <x v="1393"/>
    <s v=""/>
    <s v="FAC726"/>
    <n v="48"/>
    <n v="300"/>
    <n v="300"/>
    <s v="CS12X776"/>
    <s v="LA0Q"/>
    <s v="LA726"/>
    <n v="4"/>
    <n v="24"/>
    <n v="6"/>
  </r>
  <r>
    <x v="2"/>
    <s v="Production 728"/>
    <s v="Multi"/>
    <s v="lll"/>
    <x v="1394"/>
    <s v=""/>
    <s v="FAC727"/>
    <n v="48"/>
    <n v="300"/>
    <n v="300"/>
    <s v="CS12X777"/>
    <s v="LA0Q"/>
    <s v="LA727"/>
    <n v="4"/>
    <n v="24"/>
    <n v="6"/>
  </r>
  <r>
    <x v="2"/>
    <s v="Production 729"/>
    <s v="Multi"/>
    <s v="lll"/>
    <x v="1395"/>
    <s v=""/>
    <s v="FAC728"/>
    <n v="48"/>
    <n v="300"/>
    <n v="300"/>
    <s v="CS12X778"/>
    <s v="LA0Q"/>
    <s v="LA728"/>
    <n v="4"/>
    <n v="24"/>
    <n v="6"/>
  </r>
  <r>
    <x v="2"/>
    <s v="Production 730"/>
    <s v="Multi"/>
    <s v="lll"/>
    <x v="1396"/>
    <s v=""/>
    <s v="FAC729"/>
    <n v="48"/>
    <n v="300"/>
    <n v="300"/>
    <s v="CS12X779"/>
    <s v="LA0Q"/>
    <s v="LA729"/>
    <n v="4"/>
    <n v="24"/>
    <n v="6"/>
  </r>
  <r>
    <x v="2"/>
    <s v="Production 731"/>
    <s v="Multi"/>
    <s v="lll"/>
    <x v="1397"/>
    <s v=""/>
    <s v="FAC730"/>
    <n v="48"/>
    <n v="300"/>
    <n v="300"/>
    <s v="CS12X780"/>
    <s v="LA0Q"/>
    <s v="LA730"/>
    <n v="4"/>
    <n v="24"/>
    <n v="6"/>
  </r>
  <r>
    <x v="2"/>
    <s v="Production 732"/>
    <s v="Multi"/>
    <s v="lll"/>
    <x v="1398"/>
    <s v=""/>
    <s v="FAC731"/>
    <n v="48"/>
    <n v="300"/>
    <n v="300"/>
    <s v="CS12X781"/>
    <s v="LA0Q"/>
    <s v="LA731"/>
    <n v="4"/>
    <n v="24"/>
    <n v="6"/>
  </r>
  <r>
    <x v="2"/>
    <s v="Production 733"/>
    <s v="Multi"/>
    <s v="lll"/>
    <x v="1399"/>
    <s v=""/>
    <s v="FAC732"/>
    <n v="48"/>
    <n v="300"/>
    <n v="300"/>
    <s v="CS12X782"/>
    <s v="LA0Q"/>
    <s v="LA732"/>
    <n v="4"/>
    <n v="24"/>
    <n v="6"/>
  </r>
  <r>
    <x v="2"/>
    <s v="Production 734"/>
    <s v="Multi"/>
    <s v="lll"/>
    <x v="1400"/>
    <s v=""/>
    <s v="FAC733"/>
    <n v="48"/>
    <n v="300"/>
    <n v="300"/>
    <s v="CS12X783"/>
    <s v="LA0Q"/>
    <s v="LA733"/>
    <n v="4"/>
    <n v="24"/>
    <n v="6"/>
  </r>
  <r>
    <x v="2"/>
    <s v="Production 735"/>
    <s v="Multi"/>
    <s v="lll"/>
    <x v="1401"/>
    <s v=""/>
    <s v="FAC734"/>
    <n v="48"/>
    <n v="300"/>
    <n v="300"/>
    <s v="CS12X784"/>
    <s v="LA0Q"/>
    <s v="LA734"/>
    <n v="4"/>
    <n v="24"/>
    <n v="6"/>
  </r>
  <r>
    <x v="2"/>
    <s v="Production 736"/>
    <s v="Multi"/>
    <s v="lll"/>
    <x v="1402"/>
    <s v=""/>
    <s v="FAC735"/>
    <n v="48"/>
    <n v="300"/>
    <n v="300"/>
    <s v="CS12X785"/>
    <s v="LA0Q"/>
    <s v="LA735"/>
    <n v="4"/>
    <n v="24"/>
    <n v="6"/>
  </r>
  <r>
    <x v="2"/>
    <s v="Production 737"/>
    <s v="Multi"/>
    <s v="lll"/>
    <x v="1403"/>
    <s v=""/>
    <s v="FAC736"/>
    <n v="48"/>
    <n v="300"/>
    <n v="300"/>
    <s v="CS12X786"/>
    <s v="LA0Q"/>
    <s v="LA736"/>
    <n v="4"/>
    <n v="24"/>
    <n v="6"/>
  </r>
  <r>
    <x v="2"/>
    <s v="Production 738"/>
    <s v="Multi"/>
    <s v="lll"/>
    <x v="1404"/>
    <s v=""/>
    <s v="FAC737"/>
    <n v="48"/>
    <n v="300"/>
    <n v="300"/>
    <s v="CS12X787"/>
    <s v="LA0Q"/>
    <s v="LA737"/>
    <n v="4"/>
    <n v="24"/>
    <n v="6"/>
  </r>
  <r>
    <x v="2"/>
    <s v="Production 739"/>
    <s v="Multi"/>
    <s v="lll"/>
    <x v="1405"/>
    <s v=""/>
    <s v="FAC738"/>
    <n v="48"/>
    <n v="300"/>
    <n v="300"/>
    <s v="CS12X788"/>
    <s v="LA0Q"/>
    <s v="LA738"/>
    <n v="4"/>
    <n v="24"/>
    <n v="6"/>
  </r>
  <r>
    <x v="2"/>
    <s v="Production 740"/>
    <s v="Multi"/>
    <s v="lll"/>
    <x v="1406"/>
    <s v=""/>
    <s v="FAC739"/>
    <n v="48"/>
    <n v="300"/>
    <n v="300"/>
    <s v="CS12X789"/>
    <s v="LA0Q"/>
    <s v="LA739"/>
    <n v="4"/>
    <n v="24"/>
    <n v="6"/>
  </r>
  <r>
    <x v="2"/>
    <s v="Production 741"/>
    <s v="Multi"/>
    <s v="lll"/>
    <x v="1407"/>
    <s v=""/>
    <s v="FAC740"/>
    <n v="48"/>
    <n v="300"/>
    <n v="300"/>
    <s v="CS12X790"/>
    <s v="LA0Q"/>
    <s v="LA740"/>
    <n v="4"/>
    <n v="24"/>
    <n v="6"/>
  </r>
  <r>
    <x v="2"/>
    <s v="Production 742"/>
    <s v="Multi"/>
    <s v="lll"/>
    <x v="1408"/>
    <s v=""/>
    <s v="FAC741"/>
    <n v="48"/>
    <n v="300"/>
    <n v="300"/>
    <s v="CS12X791"/>
    <s v="LA0Q"/>
    <s v="LA741"/>
    <n v="4"/>
    <n v="24"/>
    <n v="6"/>
  </r>
  <r>
    <x v="2"/>
    <s v="Production 743"/>
    <s v="Multi"/>
    <s v="lll"/>
    <x v="1409"/>
    <s v=""/>
    <s v="FAC742"/>
    <n v="48"/>
    <n v="300"/>
    <n v="300"/>
    <s v="CS12X792"/>
    <s v="LA0Q"/>
    <s v="LA742"/>
    <n v="4"/>
    <n v="24"/>
    <n v="6"/>
  </r>
  <r>
    <x v="2"/>
    <s v="Production 744"/>
    <s v="Multi"/>
    <s v="lll"/>
    <x v="1410"/>
    <s v=""/>
    <s v="FAC743"/>
    <n v="48"/>
    <n v="300"/>
    <n v="300"/>
    <s v="CS12X793"/>
    <s v="LA0Q"/>
    <s v="LA743"/>
    <n v="4"/>
    <n v="24"/>
    <n v="6"/>
  </r>
  <r>
    <x v="2"/>
    <s v="Production 745"/>
    <s v="Multi"/>
    <s v="lll"/>
    <x v="1411"/>
    <s v=""/>
    <s v="FAC744"/>
    <n v="48"/>
    <n v="300"/>
    <n v="300"/>
    <s v="CS12X794"/>
    <s v="LA0Q"/>
    <s v="LA744"/>
    <n v="4"/>
    <n v="24"/>
    <n v="6"/>
  </r>
  <r>
    <x v="2"/>
    <s v="Production 746"/>
    <s v="Multi"/>
    <s v="lll"/>
    <x v="1412"/>
    <s v=""/>
    <s v="FAC745"/>
    <n v="48"/>
    <n v="300"/>
    <n v="300"/>
    <s v="CS12X795"/>
    <s v="LA0Q"/>
    <s v="LA745"/>
    <n v="4"/>
    <n v="24"/>
    <n v="6"/>
  </r>
  <r>
    <x v="2"/>
    <s v="Production 747"/>
    <s v="Multi"/>
    <s v="lll"/>
    <x v="1413"/>
    <s v=""/>
    <s v="FAC746"/>
    <n v="48"/>
    <n v="300"/>
    <n v="300"/>
    <s v="CS12X796"/>
    <s v="LA0Q"/>
    <s v="LA746"/>
    <n v="4"/>
    <n v="24"/>
    <n v="6"/>
  </r>
  <r>
    <x v="2"/>
    <s v="Production 748"/>
    <s v="Multi"/>
    <s v="lll"/>
    <x v="1414"/>
    <s v=""/>
    <s v="FAC747"/>
    <n v="48"/>
    <n v="300"/>
    <n v="300"/>
    <s v="CS12X797"/>
    <s v="LA0Q"/>
    <s v="LA747"/>
    <n v="4"/>
    <n v="24"/>
    <n v="6"/>
  </r>
  <r>
    <x v="2"/>
    <s v="Production 749"/>
    <s v="Multi"/>
    <s v="lll"/>
    <x v="1415"/>
    <s v=""/>
    <s v="FAC748"/>
    <n v="48"/>
    <n v="300"/>
    <n v="300"/>
    <s v="CS12X798"/>
    <s v="LA0Q"/>
    <s v="LA748"/>
    <n v="4"/>
    <n v="24"/>
    <n v="6"/>
  </r>
  <r>
    <x v="2"/>
    <s v="Production 750"/>
    <s v="Multi"/>
    <s v="lll"/>
    <x v="1416"/>
    <s v=""/>
    <s v="FAC749"/>
    <n v="48"/>
    <n v="300"/>
    <n v="300"/>
    <s v="CS12X799"/>
    <s v="LA0Q"/>
    <s v="LA749"/>
    <n v="4"/>
    <n v="24"/>
    <n v="6"/>
  </r>
  <r>
    <x v="2"/>
    <s v="Production 751"/>
    <s v="Multi"/>
    <s v="lll"/>
    <x v="1417"/>
    <s v=""/>
    <s v="FAC750"/>
    <n v="48"/>
    <n v="300"/>
    <n v="300"/>
    <s v="CS12X800"/>
    <s v="LA0Q"/>
    <s v="LA750"/>
    <n v="4"/>
    <n v="24"/>
    <n v="6"/>
  </r>
  <r>
    <x v="2"/>
    <s v="Production 752"/>
    <s v="Multi"/>
    <s v="lll"/>
    <x v="1418"/>
    <s v=""/>
    <s v="FAC751"/>
    <n v="48"/>
    <n v="300"/>
    <n v="300"/>
    <s v="CS12X801"/>
    <s v="LA0Q"/>
    <s v="LA751"/>
    <n v="4"/>
    <n v="24"/>
    <n v="6"/>
  </r>
  <r>
    <x v="2"/>
    <s v="Production 753"/>
    <s v="Multi"/>
    <s v="lll"/>
    <x v="1419"/>
    <s v=""/>
    <s v="FAC752"/>
    <n v="48"/>
    <n v="300"/>
    <n v="300"/>
    <s v="CS12X802"/>
    <s v="LA0Q"/>
    <s v="LA752"/>
    <n v="4"/>
    <n v="24"/>
    <n v="6"/>
  </r>
  <r>
    <x v="2"/>
    <s v="Production 754"/>
    <s v="Multi"/>
    <s v="lll"/>
    <x v="1420"/>
    <s v=""/>
    <s v="FAC753"/>
    <n v="48"/>
    <n v="300"/>
    <n v="300"/>
    <s v="CS12X803"/>
    <s v="LA0Q"/>
    <s v="LA753"/>
    <n v="4"/>
    <n v="24"/>
    <n v="6"/>
  </r>
  <r>
    <x v="2"/>
    <s v="Production 755"/>
    <s v="Multi"/>
    <s v="lll"/>
    <x v="1421"/>
    <s v=""/>
    <s v="FAC754"/>
    <n v="48"/>
    <n v="300"/>
    <n v="300"/>
    <s v="CS12X804"/>
    <s v="LA0Q"/>
    <s v="LA754"/>
    <n v="4"/>
    <n v="24"/>
    <n v="6"/>
  </r>
  <r>
    <x v="2"/>
    <s v="Production 756"/>
    <s v="Multi"/>
    <s v="lll"/>
    <x v="1422"/>
    <s v=""/>
    <s v="FAC755"/>
    <n v="48"/>
    <n v="300"/>
    <n v="300"/>
    <s v="CS12X805"/>
    <s v="LA0Q"/>
    <s v="LA755"/>
    <n v="4"/>
    <n v="24"/>
    <n v="6"/>
  </r>
  <r>
    <x v="2"/>
    <s v="Production 757"/>
    <s v="Multi"/>
    <s v="lll"/>
    <x v="1423"/>
    <s v=""/>
    <s v="FAC756"/>
    <n v="48"/>
    <n v="300"/>
    <n v="300"/>
    <s v="CS12X806"/>
    <s v="LA0Q"/>
    <s v="LA756"/>
    <n v="4"/>
    <n v="24"/>
    <n v="6"/>
  </r>
  <r>
    <x v="2"/>
    <s v="Production 758"/>
    <s v="Multi"/>
    <s v="lll"/>
    <x v="1424"/>
    <s v=""/>
    <s v="FAC757"/>
    <n v="48"/>
    <n v="300"/>
    <n v="300"/>
    <s v="CS12X807"/>
    <s v="LA0Q"/>
    <s v="LA757"/>
    <n v="4"/>
    <n v="24"/>
    <n v="6"/>
  </r>
  <r>
    <x v="2"/>
    <s v="Production 759"/>
    <s v="Multi"/>
    <s v="lll"/>
    <x v="1425"/>
    <s v=""/>
    <s v="FAC758"/>
    <n v="48"/>
    <n v="300"/>
    <n v="300"/>
    <s v="CS12X808"/>
    <s v="LA0Q"/>
    <s v="LA758"/>
    <n v="4"/>
    <n v="24"/>
    <n v="6"/>
  </r>
  <r>
    <x v="2"/>
    <s v="Production 760"/>
    <s v="Multi"/>
    <s v="lll"/>
    <x v="1426"/>
    <s v=""/>
    <s v="FAC759"/>
    <n v="48"/>
    <n v="300"/>
    <n v="300"/>
    <s v="CS12X809"/>
    <s v="LA0Q"/>
    <s v="LA759"/>
    <n v="4"/>
    <n v="24"/>
    <n v="6"/>
  </r>
  <r>
    <x v="2"/>
    <s v="Production 761"/>
    <s v="Multi"/>
    <s v="lll"/>
    <x v="1427"/>
    <s v=""/>
    <s v="FAC760"/>
    <n v="48"/>
    <n v="300"/>
    <n v="300"/>
    <s v="CS12X810"/>
    <s v="LA0Q"/>
    <s v="LA760"/>
    <n v="4"/>
    <n v="24"/>
    <n v="6"/>
  </r>
  <r>
    <x v="2"/>
    <s v="Production 762"/>
    <s v="Multi"/>
    <s v="lll"/>
    <x v="1428"/>
    <s v=""/>
    <s v="FAC761"/>
    <n v="48"/>
    <n v="300"/>
    <n v="300"/>
    <s v="CS12X811"/>
    <s v="LA0Q"/>
    <s v="LA761"/>
    <n v="4"/>
    <n v="24"/>
    <n v="6"/>
  </r>
  <r>
    <x v="2"/>
    <s v="Production 763"/>
    <s v="Multi"/>
    <s v="lll"/>
    <x v="1429"/>
    <s v=""/>
    <s v="FAC762"/>
    <n v="48"/>
    <n v="300"/>
    <n v="300"/>
    <s v="CS12X812"/>
    <s v="LA0Q"/>
    <s v="LA762"/>
    <n v="4"/>
    <n v="24"/>
    <n v="6"/>
  </r>
  <r>
    <x v="2"/>
    <s v="Production 764"/>
    <s v="Multi"/>
    <s v="lll"/>
    <x v="1430"/>
    <s v=""/>
    <s v="FAC763"/>
    <n v="48"/>
    <n v="300"/>
    <n v="300"/>
    <s v="CS12X813"/>
    <s v="LA0Q"/>
    <s v="LA763"/>
    <n v="4"/>
    <n v="24"/>
    <n v="6"/>
  </r>
  <r>
    <x v="2"/>
    <s v="Production 765"/>
    <s v="Multi"/>
    <s v="lll"/>
    <x v="1431"/>
    <s v=""/>
    <s v="FAC764"/>
    <n v="48"/>
    <n v="300"/>
    <n v="300"/>
    <s v="CS12X814"/>
    <s v="LA0Q"/>
    <s v="LA764"/>
    <n v="4"/>
    <n v="24"/>
    <n v="6"/>
  </r>
  <r>
    <x v="2"/>
    <s v="Production 766"/>
    <s v="Multi"/>
    <s v="lll"/>
    <x v="1432"/>
    <s v=""/>
    <s v="FAC765"/>
    <n v="48"/>
    <n v="300"/>
    <n v="300"/>
    <s v="CS12X815"/>
    <s v="LA0Q"/>
    <s v="LA765"/>
    <n v="4"/>
    <n v="24"/>
    <n v="6"/>
  </r>
  <r>
    <x v="2"/>
    <s v="Production 767"/>
    <s v="Multi"/>
    <s v="lll"/>
    <x v="1433"/>
    <s v=""/>
    <s v="FAC766"/>
    <n v="48"/>
    <n v="300"/>
    <n v="300"/>
    <s v="CS12X816"/>
    <s v="LA0Q"/>
    <s v="LA766"/>
    <n v="4"/>
    <n v="24"/>
    <n v="6"/>
  </r>
  <r>
    <x v="2"/>
    <s v="Production 768"/>
    <s v="Multi"/>
    <s v="lll"/>
    <x v="1434"/>
    <s v=""/>
    <s v="FAC767"/>
    <n v="48"/>
    <n v="300"/>
    <n v="300"/>
    <s v="CS12X817"/>
    <s v="LA0Q"/>
    <s v="LA767"/>
    <n v="4"/>
    <n v="24"/>
    <n v="6"/>
  </r>
  <r>
    <x v="2"/>
    <s v="Production 769"/>
    <s v="Multi"/>
    <s v="lll"/>
    <x v="1435"/>
    <s v=""/>
    <s v="FAC768"/>
    <n v="48"/>
    <n v="300"/>
    <n v="300"/>
    <s v="CS12X818"/>
    <s v="LA0Q"/>
    <s v="LA768"/>
    <n v="4"/>
    <n v="24"/>
    <n v="6"/>
  </r>
  <r>
    <x v="2"/>
    <s v="Production 770"/>
    <s v="Multi"/>
    <s v="lll"/>
    <x v="1436"/>
    <s v=""/>
    <s v="FAC769"/>
    <n v="48"/>
    <n v="300"/>
    <n v="300"/>
    <s v="CS12X819"/>
    <s v="LA0Q"/>
    <s v="LA769"/>
    <n v="4"/>
    <n v="24"/>
    <n v="6"/>
  </r>
  <r>
    <x v="2"/>
    <s v="Production 771"/>
    <s v="Multi"/>
    <s v="lll"/>
    <x v="1437"/>
    <s v=""/>
    <s v="FAC770"/>
    <n v="48"/>
    <n v="300"/>
    <n v="300"/>
    <s v="CS12X820"/>
    <s v="LA0Q"/>
    <s v="LA770"/>
    <n v="4"/>
    <n v="24"/>
    <n v="6"/>
  </r>
  <r>
    <x v="2"/>
    <s v="Production 772"/>
    <s v="Multi"/>
    <s v="lll"/>
    <x v="1438"/>
    <s v=""/>
    <s v="FAC771"/>
    <n v="48"/>
    <n v="300"/>
    <n v="300"/>
    <s v="CS12X821"/>
    <s v="LA0Q"/>
    <s v="LA771"/>
    <n v="4"/>
    <n v="24"/>
    <n v="6"/>
  </r>
  <r>
    <x v="2"/>
    <s v="Production 773"/>
    <s v="Multi"/>
    <s v="lll"/>
    <x v="1439"/>
    <s v=""/>
    <s v="FAC772"/>
    <n v="48"/>
    <n v="300"/>
    <n v="300"/>
    <s v="CS12X822"/>
    <s v="LA0Q"/>
    <s v="LA772"/>
    <n v="4"/>
    <n v="24"/>
    <n v="6"/>
  </r>
  <r>
    <x v="2"/>
    <s v="Production 774"/>
    <s v="Multi"/>
    <s v="lll"/>
    <x v="1440"/>
    <s v=""/>
    <s v="FAC773"/>
    <n v="48"/>
    <n v="300"/>
    <n v="300"/>
    <s v="CS12X823"/>
    <s v="LA0Q"/>
    <s v="LA773"/>
    <n v="4"/>
    <n v="24"/>
    <n v="6"/>
  </r>
  <r>
    <x v="2"/>
    <s v="Production 775"/>
    <s v="Multi"/>
    <s v="lll"/>
    <x v="1441"/>
    <s v=""/>
    <s v="FAC774"/>
    <n v="48"/>
    <n v="300"/>
    <n v="300"/>
    <s v="CS12X824"/>
    <s v="LA0Q"/>
    <s v="LA774"/>
    <n v="4"/>
    <n v="24"/>
    <n v="6"/>
  </r>
  <r>
    <x v="2"/>
    <s v="Production 776"/>
    <s v="Multi"/>
    <s v="lll"/>
    <x v="1442"/>
    <s v=""/>
    <s v="FAC775"/>
    <n v="48"/>
    <n v="300"/>
    <n v="300"/>
    <s v="CS12X825"/>
    <s v="LA0Q"/>
    <s v="LA775"/>
    <n v="4"/>
    <n v="24"/>
    <n v="6"/>
  </r>
  <r>
    <x v="2"/>
    <s v="Production 777"/>
    <s v="Multi"/>
    <s v="lll"/>
    <x v="1443"/>
    <s v=""/>
    <s v="FAC776"/>
    <n v="48"/>
    <n v="300"/>
    <n v="300"/>
    <s v="CS12X826"/>
    <s v="LA0Q"/>
    <s v="LA776"/>
    <n v="4"/>
    <n v="24"/>
    <n v="6"/>
  </r>
  <r>
    <x v="2"/>
    <s v="Production 778"/>
    <s v="Multi"/>
    <s v="lll"/>
    <x v="1444"/>
    <s v=""/>
    <s v="FAC777"/>
    <n v="48"/>
    <n v="300"/>
    <n v="300"/>
    <s v="CS12X827"/>
    <s v="LA0Q"/>
    <s v="LA777"/>
    <n v="4"/>
    <n v="24"/>
    <n v="6"/>
  </r>
  <r>
    <x v="2"/>
    <s v="Production 779"/>
    <s v="Multi"/>
    <s v="lll"/>
    <x v="1445"/>
    <s v=""/>
    <s v="FAC778"/>
    <n v="48"/>
    <n v="300"/>
    <n v="300"/>
    <s v="CS12X828"/>
    <s v="LA0Q"/>
    <s v="LA778"/>
    <n v="4"/>
    <n v="24"/>
    <n v="6"/>
  </r>
  <r>
    <x v="2"/>
    <s v="Production 780"/>
    <s v="Multi"/>
    <s v="lll"/>
    <x v="1446"/>
    <s v=""/>
    <s v="FAC779"/>
    <n v="48"/>
    <n v="300"/>
    <n v="300"/>
    <s v="CS12X829"/>
    <s v="LA0Q"/>
    <s v="LA779"/>
    <n v="4"/>
    <n v="24"/>
    <n v="6"/>
  </r>
  <r>
    <x v="2"/>
    <s v="Production 781"/>
    <s v="Multi"/>
    <s v="lll"/>
    <x v="1447"/>
    <s v=""/>
    <s v="FAC780"/>
    <n v="48"/>
    <n v="300"/>
    <n v="300"/>
    <s v="CS12X830"/>
    <s v="LA0Q"/>
    <s v="LA780"/>
    <n v="4"/>
    <n v="24"/>
    <n v="6"/>
  </r>
  <r>
    <x v="2"/>
    <s v="Production 782"/>
    <s v="Multi"/>
    <s v="lll"/>
    <x v="1448"/>
    <s v=""/>
    <s v="FAC781"/>
    <n v="48"/>
    <n v="300"/>
    <n v="300"/>
    <s v="CS12X831"/>
    <s v="LA0Q"/>
    <s v="LA781"/>
    <n v="4"/>
    <n v="24"/>
    <n v="6"/>
  </r>
  <r>
    <x v="2"/>
    <s v="Production 783"/>
    <s v="Multi"/>
    <s v="lll"/>
    <x v="1449"/>
    <s v=""/>
    <s v="FAC782"/>
    <n v="48"/>
    <n v="300"/>
    <n v="300"/>
    <s v="CS12X832"/>
    <s v="LA0Q"/>
    <s v="LA782"/>
    <n v="4"/>
    <n v="24"/>
    <n v="6"/>
  </r>
  <r>
    <x v="2"/>
    <s v="Production 784"/>
    <s v="Multi"/>
    <s v="lll"/>
    <x v="1450"/>
    <s v=""/>
    <s v="FAC783"/>
    <n v="48"/>
    <n v="300"/>
    <n v="300"/>
    <s v="CS12X833"/>
    <s v="LA0Q"/>
    <s v="LA783"/>
    <n v="4"/>
    <n v="24"/>
    <n v="6"/>
  </r>
  <r>
    <x v="2"/>
    <s v="Production 785"/>
    <s v="Multi"/>
    <s v="lll"/>
    <x v="1451"/>
    <s v=""/>
    <s v="FAC784"/>
    <n v="48"/>
    <n v="300"/>
    <n v="300"/>
    <s v="CS12X834"/>
    <s v="LA0Q"/>
    <s v="LA784"/>
    <n v="4"/>
    <n v="24"/>
    <n v="6"/>
  </r>
  <r>
    <x v="2"/>
    <s v="Production 786"/>
    <s v="Multi"/>
    <s v="lll"/>
    <x v="1452"/>
    <s v=""/>
    <s v="FAC785"/>
    <n v="48"/>
    <n v="300"/>
    <n v="300"/>
    <s v="CS12X835"/>
    <s v="LA0Q"/>
    <s v="LA785"/>
    <n v="4"/>
    <n v="24"/>
    <n v="6"/>
  </r>
  <r>
    <x v="2"/>
    <s v="Production 787"/>
    <s v="Multi"/>
    <s v="lll"/>
    <x v="1453"/>
    <s v=""/>
    <s v="FAC786"/>
    <n v="48"/>
    <n v="300"/>
    <n v="300"/>
    <s v="CS12X836"/>
    <s v="LA0Q"/>
    <s v="LA786"/>
    <n v="4"/>
    <n v="24"/>
    <n v="6"/>
  </r>
  <r>
    <x v="2"/>
    <s v="Production 788"/>
    <s v="Multi"/>
    <s v="lll"/>
    <x v="1454"/>
    <s v=""/>
    <s v="FAC787"/>
    <n v="48"/>
    <n v="300"/>
    <n v="300"/>
    <s v="CS12X837"/>
    <s v="LA0Q"/>
    <s v="LA787"/>
    <n v="4"/>
    <n v="24"/>
    <n v="6"/>
  </r>
  <r>
    <x v="2"/>
    <s v="Production 789"/>
    <s v="Multi"/>
    <s v="lll"/>
    <x v="1455"/>
    <s v=""/>
    <s v="FAC788"/>
    <n v="48"/>
    <n v="300"/>
    <n v="300"/>
    <s v="CS12X838"/>
    <s v="LA0Q"/>
    <s v="LA788"/>
    <n v="4"/>
    <n v="24"/>
    <n v="6"/>
  </r>
  <r>
    <x v="2"/>
    <s v="Production 790"/>
    <s v="Multi"/>
    <s v="lll"/>
    <x v="1456"/>
    <s v=""/>
    <s v="FAC789"/>
    <n v="48"/>
    <n v="300"/>
    <n v="300"/>
    <s v="CS12X839"/>
    <s v="LA0Q"/>
    <s v="LA789"/>
    <n v="4"/>
    <n v="24"/>
    <n v="6"/>
  </r>
  <r>
    <x v="2"/>
    <s v="Production 791"/>
    <s v="Multi"/>
    <s v="lll"/>
    <x v="1457"/>
    <s v=""/>
    <s v="FAC790"/>
    <n v="48"/>
    <n v="300"/>
    <n v="300"/>
    <s v="CS12X840"/>
    <s v="LA0Q"/>
    <s v="LA790"/>
    <n v="4"/>
    <n v="24"/>
    <n v="6"/>
  </r>
  <r>
    <x v="2"/>
    <s v="Production 792"/>
    <s v="Multi"/>
    <s v="lll"/>
    <x v="1458"/>
    <s v=""/>
    <s v="FAC791"/>
    <n v="48"/>
    <n v="300"/>
    <n v="300"/>
    <s v="CS12X841"/>
    <s v="LA0Q"/>
    <s v="LA791"/>
    <n v="4"/>
    <n v="24"/>
    <n v="6"/>
  </r>
  <r>
    <x v="2"/>
    <s v="Production 793"/>
    <s v="Multi"/>
    <s v="lll"/>
    <x v="1459"/>
    <s v=""/>
    <s v="FAC792"/>
    <n v="48"/>
    <n v="300"/>
    <n v="300"/>
    <s v="CS12X842"/>
    <s v="LA0Q"/>
    <s v="LA792"/>
    <n v="4"/>
    <n v="24"/>
    <n v="6"/>
  </r>
  <r>
    <x v="2"/>
    <s v="Production 794"/>
    <s v="Multi"/>
    <s v="lll"/>
    <x v="1460"/>
    <s v=""/>
    <s v="FAC793"/>
    <n v="48"/>
    <n v="300"/>
    <n v="300"/>
    <s v="CS12X843"/>
    <s v="LA0Q"/>
    <s v="LA793"/>
    <n v="4"/>
    <n v="24"/>
    <n v="6"/>
  </r>
  <r>
    <x v="2"/>
    <s v="Production 795"/>
    <s v="Multi"/>
    <s v="lll"/>
    <x v="1461"/>
    <s v=""/>
    <s v="FAC794"/>
    <n v="48"/>
    <n v="300"/>
    <n v="300"/>
    <s v="CS12X844"/>
    <s v="LA0Q"/>
    <s v="LA794"/>
    <n v="4"/>
    <n v="24"/>
    <n v="6"/>
  </r>
  <r>
    <x v="2"/>
    <s v="Production 796"/>
    <s v="Multi"/>
    <s v="lll"/>
    <x v="1462"/>
    <s v=""/>
    <s v="FAC795"/>
    <n v="48"/>
    <n v="300"/>
    <n v="300"/>
    <s v="CS12X845"/>
    <s v="LA0Q"/>
    <s v="LA795"/>
    <n v="4"/>
    <n v="24"/>
    <n v="6"/>
  </r>
  <r>
    <x v="2"/>
    <s v="Production 797"/>
    <s v="Multi"/>
    <s v="lll"/>
    <x v="1463"/>
    <s v=""/>
    <s v="FAC796"/>
    <n v="48"/>
    <n v="300"/>
    <n v="300"/>
    <s v="CS12X846"/>
    <s v="LA0Q"/>
    <s v="LA796"/>
    <n v="4"/>
    <n v="24"/>
    <n v="6"/>
  </r>
  <r>
    <x v="2"/>
    <s v="Production 798"/>
    <s v="Multi"/>
    <s v="lll"/>
    <x v="1464"/>
    <s v=""/>
    <s v="FAC797"/>
    <n v="48"/>
    <n v="300"/>
    <n v="300"/>
    <s v="CS12X847"/>
    <s v="LA0Q"/>
    <s v="LA797"/>
    <n v="4"/>
    <n v="24"/>
    <n v="6"/>
  </r>
  <r>
    <x v="2"/>
    <s v="Production 799"/>
    <s v="Multi"/>
    <s v="lll"/>
    <x v="1465"/>
    <s v=""/>
    <s v="FAC798"/>
    <n v="48"/>
    <n v="300"/>
    <n v="300"/>
    <s v="CS12X848"/>
    <s v="LA0Q"/>
    <s v="LA798"/>
    <n v="4"/>
    <n v="24"/>
    <n v="6"/>
  </r>
  <r>
    <x v="2"/>
    <s v="Production 800"/>
    <s v="Multi"/>
    <s v="lll"/>
    <x v="1466"/>
    <s v=""/>
    <s v="FAC799"/>
    <n v="48"/>
    <n v="300"/>
    <n v="300"/>
    <s v="CS12X849"/>
    <s v="LA0Q"/>
    <s v="LA799"/>
    <n v="4"/>
    <n v="24"/>
    <n v="6"/>
  </r>
  <r>
    <x v="2"/>
    <s v="Production 801"/>
    <s v="Multi"/>
    <s v="lll"/>
    <x v="1467"/>
    <s v=""/>
    <s v="FAC800"/>
    <n v="48"/>
    <n v="300"/>
    <n v="300"/>
    <s v="CS12X850"/>
    <s v="LA0Q"/>
    <s v="LA800"/>
    <n v="4"/>
    <n v="24"/>
    <n v="6"/>
  </r>
  <r>
    <x v="2"/>
    <s v="Production 802"/>
    <s v="Multi"/>
    <s v="lll"/>
    <x v="1468"/>
    <s v=""/>
    <s v="FAC801"/>
    <n v="48"/>
    <n v="300"/>
    <n v="300"/>
    <s v="CS12X851"/>
    <s v="LA0Q"/>
    <s v="LA801"/>
    <n v="4"/>
    <n v="24"/>
    <n v="6"/>
  </r>
  <r>
    <x v="2"/>
    <s v="Production 803"/>
    <s v="Multi"/>
    <s v="lll"/>
    <x v="1469"/>
    <s v=""/>
    <s v="FAC802"/>
    <n v="48"/>
    <n v="300"/>
    <n v="300"/>
    <s v="CS12X852"/>
    <s v="LA0Q"/>
    <s v="LA802"/>
    <n v="4"/>
    <n v="24"/>
    <n v="6"/>
  </r>
  <r>
    <x v="2"/>
    <s v="Production 804"/>
    <s v="Multi"/>
    <s v="lll"/>
    <x v="1470"/>
    <s v=""/>
    <s v="FAC803"/>
    <n v="48"/>
    <n v="300"/>
    <n v="300"/>
    <s v="CS12X853"/>
    <s v="LA0Q"/>
    <s v="LA803"/>
    <n v="4"/>
    <n v="24"/>
    <n v="6"/>
  </r>
  <r>
    <x v="2"/>
    <s v="Production 805"/>
    <s v="Multi"/>
    <s v="lll"/>
    <x v="1471"/>
    <s v=""/>
    <s v="FAC804"/>
    <n v="48"/>
    <n v="300"/>
    <n v="300"/>
    <s v="CS12X854"/>
    <s v="LA0Q"/>
    <s v="LA804"/>
    <n v="4"/>
    <n v="24"/>
    <n v="6"/>
  </r>
  <r>
    <x v="2"/>
    <s v="Production 806"/>
    <s v="Multi"/>
    <s v="lll"/>
    <x v="1472"/>
    <s v=""/>
    <s v="FAC805"/>
    <n v="48"/>
    <n v="300"/>
    <n v="300"/>
    <s v="CS12X855"/>
    <s v="LA0Q"/>
    <s v="LA805"/>
    <n v="4"/>
    <n v="24"/>
    <n v="6"/>
  </r>
  <r>
    <x v="2"/>
    <s v="Production 807"/>
    <s v="Multi"/>
    <s v="lll"/>
    <x v="1473"/>
    <s v=""/>
    <s v="FAC806"/>
    <n v="48"/>
    <n v="300"/>
    <n v="300"/>
    <s v="CS12X856"/>
    <s v="LA0Q"/>
    <s v="LA806"/>
    <n v="4"/>
    <n v="24"/>
    <n v="6"/>
  </r>
  <r>
    <x v="2"/>
    <s v="Production 808"/>
    <s v="Multi"/>
    <s v="lll"/>
    <x v="1474"/>
    <s v=""/>
    <s v="FAC807"/>
    <n v="48"/>
    <n v="300"/>
    <n v="300"/>
    <s v="CS12X857"/>
    <s v="LA0Q"/>
    <s v="LA807"/>
    <n v="4"/>
    <n v="24"/>
    <n v="6"/>
  </r>
  <r>
    <x v="2"/>
    <s v="Production 809"/>
    <s v="Multi"/>
    <s v="lll"/>
    <x v="1475"/>
    <s v=""/>
    <s v="FAC808"/>
    <n v="48"/>
    <n v="300"/>
    <n v="300"/>
    <s v="CS12X858"/>
    <s v="LA0Q"/>
    <s v="LA808"/>
    <n v="4"/>
    <n v="24"/>
    <n v="6"/>
  </r>
  <r>
    <x v="2"/>
    <s v="Production 810"/>
    <s v="Multi"/>
    <s v="lll"/>
    <x v="1476"/>
    <s v=""/>
    <s v="FAC809"/>
    <n v="48"/>
    <n v="300"/>
    <n v="300"/>
    <s v="CS12X859"/>
    <s v="LA0Q"/>
    <s v="LA809"/>
    <n v="4"/>
    <n v="24"/>
    <n v="6"/>
  </r>
  <r>
    <x v="2"/>
    <s v="Production 811"/>
    <s v="Multi"/>
    <s v="lll"/>
    <x v="1477"/>
    <s v=""/>
    <s v="FAC810"/>
    <n v="48"/>
    <n v="300"/>
    <n v="300"/>
    <s v="CS12X860"/>
    <s v="LA0Q"/>
    <s v="LA810"/>
    <n v="4"/>
    <n v="24"/>
    <n v="6"/>
  </r>
  <r>
    <x v="2"/>
    <s v="Production 812"/>
    <s v="Multi"/>
    <s v="lll"/>
    <x v="1478"/>
    <s v=""/>
    <s v="FAC811"/>
    <n v="48"/>
    <n v="300"/>
    <n v="300"/>
    <s v="CS12X861"/>
    <s v="LA0Q"/>
    <s v="LA811"/>
    <n v="4"/>
    <n v="24"/>
    <n v="6"/>
  </r>
  <r>
    <x v="2"/>
    <s v="Production 813"/>
    <s v="Multi"/>
    <s v="lll"/>
    <x v="1479"/>
    <s v=""/>
    <s v="FAC812"/>
    <n v="48"/>
    <n v="300"/>
    <n v="300"/>
    <s v="CS12X862"/>
    <s v="LA0Q"/>
    <s v="LA812"/>
    <n v="4"/>
    <n v="24"/>
    <n v="6"/>
  </r>
  <r>
    <x v="2"/>
    <s v="Production 814"/>
    <s v="Multi"/>
    <s v="lll"/>
    <x v="1480"/>
    <s v=""/>
    <s v="FAC813"/>
    <n v="48"/>
    <n v="300"/>
    <n v="300"/>
    <s v="CS12X863"/>
    <s v="LA0Q"/>
    <s v="LA813"/>
    <n v="4"/>
    <n v="24"/>
    <n v="6"/>
  </r>
  <r>
    <x v="2"/>
    <s v="Production 815"/>
    <s v="Multi"/>
    <s v="lll"/>
    <x v="1481"/>
    <s v=""/>
    <s v="FAC814"/>
    <n v="48"/>
    <n v="300"/>
    <n v="300"/>
    <s v="CS12X864"/>
    <s v="LA0Q"/>
    <s v="LA814"/>
    <n v="4"/>
    <n v="24"/>
    <n v="6"/>
  </r>
  <r>
    <x v="2"/>
    <s v="Production 816"/>
    <s v="Multi"/>
    <s v="lll"/>
    <x v="1482"/>
    <s v=""/>
    <s v="FAC815"/>
    <n v="48"/>
    <n v="300"/>
    <n v="300"/>
    <s v="CS12X865"/>
    <s v="LA0Q"/>
    <s v="LA815"/>
    <n v="4"/>
    <n v="24"/>
    <n v="6"/>
  </r>
  <r>
    <x v="2"/>
    <s v="Production 817"/>
    <s v="Multi"/>
    <s v="lll"/>
    <x v="1483"/>
    <s v=""/>
    <s v="FAC816"/>
    <n v="48"/>
    <n v="300"/>
    <n v="300"/>
    <s v="CS12X866"/>
    <s v="LA0Q"/>
    <s v="LA816"/>
    <n v="4"/>
    <n v="24"/>
    <n v="6"/>
  </r>
  <r>
    <x v="2"/>
    <s v="Production 818"/>
    <s v="Multi"/>
    <s v="lll"/>
    <x v="1484"/>
    <s v=""/>
    <s v="FAC817"/>
    <n v="48"/>
    <n v="300"/>
    <n v="300"/>
    <s v="CS12X867"/>
    <s v="LA0Q"/>
    <s v="LA817"/>
    <n v="4"/>
    <n v="24"/>
    <n v="6"/>
  </r>
  <r>
    <x v="2"/>
    <s v="Production 819"/>
    <s v="Multi"/>
    <s v="lll"/>
    <x v="1485"/>
    <s v=""/>
    <s v="FAC818"/>
    <n v="48"/>
    <n v="300"/>
    <n v="300"/>
    <s v="CS12X868"/>
    <s v="LA0Q"/>
    <s v="LA818"/>
    <n v="4"/>
    <n v="24"/>
    <n v="6"/>
  </r>
  <r>
    <x v="2"/>
    <s v="Production 820"/>
    <s v="Multi"/>
    <s v="lll"/>
    <x v="1486"/>
    <s v=""/>
    <s v="FAC819"/>
    <n v="48"/>
    <n v="300"/>
    <n v="300"/>
    <s v="CS12X869"/>
    <s v="LA0Q"/>
    <s v="LA819"/>
    <n v="4"/>
    <n v="24"/>
    <n v="6"/>
  </r>
  <r>
    <x v="2"/>
    <s v="Production 821"/>
    <s v="Multi"/>
    <s v="lll"/>
    <x v="1487"/>
    <s v=""/>
    <s v="FAC820"/>
    <n v="48"/>
    <n v="300"/>
    <n v="300"/>
    <s v="CS12X870"/>
    <s v="LA0Q"/>
    <s v="LA820"/>
    <n v="4"/>
    <n v="24"/>
    <n v="6"/>
  </r>
  <r>
    <x v="2"/>
    <s v="Production 822"/>
    <s v="Multi"/>
    <s v="lll"/>
    <x v="1488"/>
    <s v=""/>
    <s v="FAC821"/>
    <n v="48"/>
    <n v="300"/>
    <n v="300"/>
    <s v="CS12X871"/>
    <s v="LA0Q"/>
    <s v="LA821"/>
    <n v="4"/>
    <n v="24"/>
    <n v="6"/>
  </r>
  <r>
    <x v="2"/>
    <s v="Production 823"/>
    <s v="Multi"/>
    <s v="lll"/>
    <x v="1489"/>
    <s v=""/>
    <s v="FAC822"/>
    <n v="48"/>
    <n v="300"/>
    <n v="300"/>
    <s v="CS12X872"/>
    <s v="LA0Q"/>
    <s v="LA822"/>
    <n v="4"/>
    <n v="24"/>
    <n v="6"/>
  </r>
  <r>
    <x v="2"/>
    <s v="Production 824"/>
    <s v="Multi"/>
    <s v="lll"/>
    <x v="1490"/>
    <s v=""/>
    <s v="FAC823"/>
    <n v="48"/>
    <n v="300"/>
    <n v="300"/>
    <s v="CS12X873"/>
    <s v="LA0Q"/>
    <s v="LA823"/>
    <n v="4"/>
    <n v="24"/>
    <n v="6"/>
  </r>
  <r>
    <x v="2"/>
    <s v="Production 825"/>
    <s v="Multi"/>
    <s v="lll"/>
    <x v="1491"/>
    <s v=""/>
    <s v="FAC824"/>
    <n v="48"/>
    <n v="300"/>
    <n v="300"/>
    <s v="CS12X874"/>
    <s v="LA0Q"/>
    <s v="LA824"/>
    <n v="4"/>
    <n v="24"/>
    <n v="6"/>
  </r>
  <r>
    <x v="2"/>
    <s v="Production 826"/>
    <s v="Multi"/>
    <s v="lll"/>
    <x v="1492"/>
    <s v=""/>
    <s v="FAC825"/>
    <n v="48"/>
    <n v="300"/>
    <n v="300"/>
    <s v="CS12X875"/>
    <s v="LA0Q"/>
    <s v="LA825"/>
    <n v="4"/>
    <n v="24"/>
    <n v="6"/>
  </r>
  <r>
    <x v="2"/>
    <s v="Production 827"/>
    <s v="Multi"/>
    <s v="lll"/>
    <x v="1493"/>
    <s v=""/>
    <s v="FAC826"/>
    <n v="48"/>
    <n v="300"/>
    <n v="300"/>
    <s v="CS12X876"/>
    <s v="LA0Q"/>
    <s v="LA826"/>
    <n v="4"/>
    <n v="24"/>
    <n v="6"/>
  </r>
  <r>
    <x v="2"/>
    <s v="Production 828"/>
    <s v="Multi"/>
    <s v="lll"/>
    <x v="1494"/>
    <s v=""/>
    <s v="FAC827"/>
    <n v="48"/>
    <n v="300"/>
    <n v="300"/>
    <s v="CS12X877"/>
    <s v="LA0Q"/>
    <s v="LA827"/>
    <n v="4"/>
    <n v="24"/>
    <n v="6"/>
  </r>
  <r>
    <x v="2"/>
    <s v="Production 829"/>
    <s v="Multi"/>
    <s v="lll"/>
    <x v="1495"/>
    <s v=""/>
    <s v="FAC828"/>
    <n v="48"/>
    <n v="300"/>
    <n v="300"/>
    <s v="CS12X878"/>
    <s v="LA0Q"/>
    <s v="LA828"/>
    <n v="4"/>
    <n v="24"/>
    <n v="6"/>
  </r>
  <r>
    <x v="2"/>
    <s v="Production 830"/>
    <s v="Multi"/>
    <s v="lll"/>
    <x v="1496"/>
    <s v=""/>
    <s v="FAC829"/>
    <n v="48"/>
    <n v="300"/>
    <n v="300"/>
    <s v="CS12X879"/>
    <s v="LA0Q"/>
    <s v="LA829"/>
    <n v="4"/>
    <n v="24"/>
    <n v="6"/>
  </r>
  <r>
    <x v="2"/>
    <s v="Production 831"/>
    <s v="Multi"/>
    <s v="lll"/>
    <x v="1497"/>
    <s v=""/>
    <s v="FAC830"/>
    <n v="48"/>
    <n v="300"/>
    <n v="300"/>
    <s v="CS12X880"/>
    <s v="LA0Q"/>
    <s v="LA830"/>
    <n v="4"/>
    <n v="24"/>
    <n v="6"/>
  </r>
  <r>
    <x v="2"/>
    <s v="Production 832"/>
    <s v="Multi"/>
    <s v="lll"/>
    <x v="1498"/>
    <s v=""/>
    <s v="FAC831"/>
    <n v="48"/>
    <n v="300"/>
    <n v="300"/>
    <s v="CS12X881"/>
    <s v="LA0Q"/>
    <s v="LA831"/>
    <n v="4"/>
    <n v="24"/>
    <n v="6"/>
  </r>
  <r>
    <x v="2"/>
    <s v="Production 833"/>
    <s v="Multi"/>
    <s v="lll"/>
    <x v="1499"/>
    <s v=""/>
    <s v="FAC832"/>
    <n v="48"/>
    <n v="300"/>
    <n v="300"/>
    <s v="CS12X882"/>
    <s v="LA0Q"/>
    <s v="LA832"/>
    <n v="4"/>
    <n v="24"/>
    <n v="6"/>
  </r>
  <r>
    <x v="2"/>
    <s v="Production 834"/>
    <s v="Multi"/>
    <s v="lll"/>
    <x v="1500"/>
    <s v=""/>
    <s v="FAC833"/>
    <n v="48"/>
    <n v="300"/>
    <n v="300"/>
    <s v="CS12X883"/>
    <s v="LA0Q"/>
    <s v="LA833"/>
    <n v="4"/>
    <n v="24"/>
    <n v="6"/>
  </r>
  <r>
    <x v="2"/>
    <s v="Production 835"/>
    <s v="Multi"/>
    <s v="lll"/>
    <x v="1501"/>
    <s v=""/>
    <s v="FAC834"/>
    <n v="48"/>
    <n v="300"/>
    <n v="300"/>
    <s v="CS12X884"/>
    <s v="LA0Q"/>
    <s v="LA834"/>
    <n v="4"/>
    <n v="24"/>
    <n v="6"/>
  </r>
  <r>
    <x v="2"/>
    <s v="Production 836"/>
    <s v="Multi"/>
    <s v="lll"/>
    <x v="1502"/>
    <s v=""/>
    <s v="FAC835"/>
    <n v="48"/>
    <n v="300"/>
    <n v="300"/>
    <s v="CS12X885"/>
    <s v="LA0Q"/>
    <s v="LA835"/>
    <n v="4"/>
    <n v="24"/>
    <n v="6"/>
  </r>
  <r>
    <x v="2"/>
    <s v="Production 837"/>
    <s v="Multi"/>
    <s v="lll"/>
    <x v="1503"/>
    <s v=""/>
    <s v="FAC836"/>
    <n v="48"/>
    <n v="300"/>
    <n v="300"/>
    <s v="CS12X886"/>
    <s v="LA0Q"/>
    <s v="LA836"/>
    <n v="4"/>
    <n v="24"/>
    <n v="6"/>
  </r>
  <r>
    <x v="2"/>
    <s v="Production 838"/>
    <s v="Multi"/>
    <s v="lll"/>
    <x v="1504"/>
    <s v=""/>
    <s v="FAC837"/>
    <n v="48"/>
    <n v="300"/>
    <n v="300"/>
    <s v="CS12X887"/>
    <s v="LA0Q"/>
    <s v="LA837"/>
    <n v="4"/>
    <n v="24"/>
    <n v="6"/>
  </r>
  <r>
    <x v="2"/>
    <s v="Production 839"/>
    <s v="Multi"/>
    <s v="lll"/>
    <x v="1505"/>
    <s v=""/>
    <s v="FAC838"/>
    <n v="48"/>
    <n v="300"/>
    <n v="300"/>
    <s v="CS12X888"/>
    <s v="LA0Q"/>
    <s v="LA838"/>
    <n v="4"/>
    <n v="24"/>
    <n v="6"/>
  </r>
  <r>
    <x v="2"/>
    <s v="Production 840"/>
    <s v="Multi"/>
    <s v="lll"/>
    <x v="1506"/>
    <s v=""/>
    <s v="FAC839"/>
    <n v="48"/>
    <n v="300"/>
    <n v="300"/>
    <s v="CS12X889"/>
    <s v="LA0Q"/>
    <s v="LA839"/>
    <n v="4"/>
    <n v="24"/>
    <n v="6"/>
  </r>
  <r>
    <x v="2"/>
    <s v="Production 841"/>
    <s v="Multi"/>
    <s v="lll"/>
    <x v="1507"/>
    <s v=""/>
    <s v="FAC840"/>
    <n v="48"/>
    <n v="300"/>
    <n v="300"/>
    <s v="CS12X890"/>
    <s v="LA0Q"/>
    <s v="LA840"/>
    <n v="4"/>
    <n v="24"/>
    <n v="6"/>
  </r>
  <r>
    <x v="2"/>
    <s v="Production 842"/>
    <s v="Multi"/>
    <s v="lll"/>
    <x v="1508"/>
    <s v=""/>
    <s v="FAC841"/>
    <n v="48"/>
    <n v="300"/>
    <n v="300"/>
    <s v="CS12X891"/>
    <s v="LA0Q"/>
    <s v="LA841"/>
    <n v="4"/>
    <n v="24"/>
    <n v="6"/>
  </r>
  <r>
    <x v="2"/>
    <s v="Production 843"/>
    <s v="Multi"/>
    <s v="lll"/>
    <x v="1509"/>
    <s v=""/>
    <s v="FAC842"/>
    <n v="48"/>
    <n v="300"/>
    <n v="300"/>
    <s v="CS12X892"/>
    <s v="LA0Q"/>
    <s v="LA842"/>
    <n v="4"/>
    <n v="24"/>
    <n v="6"/>
  </r>
  <r>
    <x v="2"/>
    <s v="Production 844"/>
    <s v="Multi"/>
    <s v="lll"/>
    <x v="1510"/>
    <s v=""/>
    <s v="FAC843"/>
    <n v="48"/>
    <n v="300"/>
    <n v="300"/>
    <s v="CS12X893"/>
    <s v="LA0Q"/>
    <s v="LA843"/>
    <n v="4"/>
    <n v="24"/>
    <n v="6"/>
  </r>
  <r>
    <x v="2"/>
    <s v="Production 845"/>
    <s v="Multi"/>
    <s v="lll"/>
    <x v="1511"/>
    <s v=""/>
    <s v="FAC844"/>
    <n v="48"/>
    <n v="300"/>
    <n v="300"/>
    <s v="CS12X894"/>
    <s v="LA0Q"/>
    <s v="LA844"/>
    <n v="4"/>
    <n v="24"/>
    <n v="6"/>
  </r>
  <r>
    <x v="2"/>
    <s v="Production 846"/>
    <s v="Multi"/>
    <s v="lll"/>
    <x v="1512"/>
    <s v=""/>
    <s v="FAC845"/>
    <n v="48"/>
    <n v="300"/>
    <n v="300"/>
    <s v="CS12X895"/>
    <s v="LA0Q"/>
    <s v="LA845"/>
    <n v="4"/>
    <n v="24"/>
    <n v="6"/>
  </r>
  <r>
    <x v="2"/>
    <s v="Production 847"/>
    <s v="Multi"/>
    <s v="lll"/>
    <x v="1513"/>
    <s v=""/>
    <s v="FAC846"/>
    <n v="48"/>
    <n v="300"/>
    <n v="300"/>
    <s v="CS12X896"/>
    <s v="LA0Q"/>
    <s v="LA846"/>
    <n v="4"/>
    <n v="24"/>
    <n v="6"/>
  </r>
  <r>
    <x v="2"/>
    <s v="Production 848"/>
    <s v="Multi"/>
    <s v="lll"/>
    <x v="1514"/>
    <s v=""/>
    <s v="FAC847"/>
    <n v="48"/>
    <n v="300"/>
    <n v="300"/>
    <s v="CS12X897"/>
    <s v="LA0Q"/>
    <s v="LA847"/>
    <n v="4"/>
    <n v="24"/>
    <n v="6"/>
  </r>
  <r>
    <x v="2"/>
    <s v="Production 849"/>
    <s v="Multi"/>
    <s v="lll"/>
    <x v="1515"/>
    <s v=""/>
    <s v="FAC848"/>
    <n v="48"/>
    <n v="300"/>
    <n v="300"/>
    <s v="CS12X898"/>
    <s v="LA0Q"/>
    <s v="LA848"/>
    <n v="4"/>
    <n v="24"/>
    <n v="6"/>
  </r>
  <r>
    <x v="2"/>
    <s v="Production 850"/>
    <s v="Multi"/>
    <s v="lll"/>
    <x v="1516"/>
    <s v=""/>
    <s v="FAC849"/>
    <n v="48"/>
    <n v="300"/>
    <n v="300"/>
    <s v="CS12X899"/>
    <s v="LA0Q"/>
    <s v="LA849"/>
    <n v="4"/>
    <n v="24"/>
    <n v="6"/>
  </r>
  <r>
    <x v="2"/>
    <s v="Production 851"/>
    <s v="Multi"/>
    <s v="lll"/>
    <x v="1517"/>
    <s v=""/>
    <s v="FAC850"/>
    <n v="48"/>
    <n v="300"/>
    <n v="300"/>
    <s v="CS12X900"/>
    <s v="LA0Q"/>
    <s v="LA850"/>
    <n v="4"/>
    <n v="24"/>
    <n v="6"/>
  </r>
  <r>
    <x v="2"/>
    <s v="Production 852"/>
    <s v="Multi"/>
    <s v="lll"/>
    <x v="1518"/>
    <s v=""/>
    <s v="FAC851"/>
    <n v="48"/>
    <n v="300"/>
    <n v="300"/>
    <s v="CS12X901"/>
    <s v="LA0Q"/>
    <s v="LA851"/>
    <n v="4"/>
    <n v="24"/>
    <n v="6"/>
  </r>
  <r>
    <x v="2"/>
    <s v="Production 853"/>
    <s v="Multi"/>
    <s v="lll"/>
    <x v="1519"/>
    <s v=""/>
    <s v="FAC852"/>
    <n v="48"/>
    <n v="300"/>
    <n v="300"/>
    <s v="CS12X902"/>
    <s v="LA0Q"/>
    <s v="LA852"/>
    <n v="4"/>
    <n v="24"/>
    <n v="6"/>
  </r>
  <r>
    <x v="2"/>
    <s v="Production 854"/>
    <s v="Multi"/>
    <s v="lll"/>
    <x v="1520"/>
    <s v=""/>
    <s v="FAC853"/>
    <n v="48"/>
    <n v="300"/>
    <n v="300"/>
    <s v="CS12X903"/>
    <s v="LA0Q"/>
    <s v="LA853"/>
    <n v="4"/>
    <n v="24"/>
    <n v="6"/>
  </r>
  <r>
    <x v="2"/>
    <s v="Production 855"/>
    <s v="Multi"/>
    <s v="lll"/>
    <x v="1521"/>
    <s v=""/>
    <s v="FAC854"/>
    <n v="48"/>
    <n v="300"/>
    <n v="300"/>
    <s v="CS12X904"/>
    <s v="LA0Q"/>
    <s v="LA854"/>
    <n v="4"/>
    <n v="24"/>
    <n v="6"/>
  </r>
  <r>
    <x v="2"/>
    <s v="Production 856"/>
    <s v="Multi"/>
    <s v="lll"/>
    <x v="1522"/>
    <s v=""/>
    <s v="FAC855"/>
    <n v="48"/>
    <n v="300"/>
    <n v="300"/>
    <s v="CS12X905"/>
    <s v="LA0Q"/>
    <s v="LA855"/>
    <n v="4"/>
    <n v="24"/>
    <n v="6"/>
  </r>
  <r>
    <x v="2"/>
    <s v="Production 857"/>
    <s v="Multi"/>
    <s v="lll"/>
    <x v="1523"/>
    <s v=""/>
    <s v="FAC856"/>
    <n v="48"/>
    <n v="300"/>
    <n v="300"/>
    <s v="CS12X906"/>
    <s v="LA0Q"/>
    <s v="LA856"/>
    <n v="4"/>
    <n v="24"/>
    <n v="6"/>
  </r>
  <r>
    <x v="2"/>
    <s v="Production 858"/>
    <s v="Multi"/>
    <s v="lll"/>
    <x v="1524"/>
    <s v=""/>
    <s v="FAC857"/>
    <n v="48"/>
    <n v="300"/>
    <n v="300"/>
    <s v="CS12X907"/>
    <s v="LA0Q"/>
    <s v="LA857"/>
    <n v="4"/>
    <n v="24"/>
    <n v="6"/>
  </r>
  <r>
    <x v="2"/>
    <s v="Production 859"/>
    <s v="Multi"/>
    <s v="lll"/>
    <x v="1525"/>
    <s v=""/>
    <s v="FAC858"/>
    <n v="48"/>
    <n v="300"/>
    <n v="300"/>
    <s v="CS12X908"/>
    <s v="LA0Q"/>
    <s v="LA858"/>
    <n v="4"/>
    <n v="24"/>
    <n v="6"/>
  </r>
  <r>
    <x v="2"/>
    <s v="Production 860"/>
    <s v="Multi"/>
    <s v="lll"/>
    <x v="1526"/>
    <s v=""/>
    <s v="FAC859"/>
    <n v="48"/>
    <n v="300"/>
    <n v="300"/>
    <s v="CS12X909"/>
    <s v="LA0Q"/>
    <s v="LA859"/>
    <n v="4"/>
    <n v="24"/>
    <n v="6"/>
  </r>
  <r>
    <x v="2"/>
    <s v="Production 861"/>
    <s v="Multi"/>
    <s v="lll"/>
    <x v="1527"/>
    <s v=""/>
    <s v="FAC860"/>
    <n v="48"/>
    <n v="300"/>
    <n v="300"/>
    <s v="CS12X910"/>
    <s v="LA0Q"/>
    <s v="LA860"/>
    <n v="4"/>
    <n v="24"/>
    <n v="6"/>
  </r>
  <r>
    <x v="2"/>
    <s v="Production 862"/>
    <s v="Multi"/>
    <s v="lll"/>
    <x v="1528"/>
    <s v=""/>
    <s v="FAC861"/>
    <n v="48"/>
    <n v="300"/>
    <n v="300"/>
    <s v="CS12X911"/>
    <s v="LA0Q"/>
    <s v="LA861"/>
    <n v="4"/>
    <n v="24"/>
    <n v="6"/>
  </r>
  <r>
    <x v="2"/>
    <s v="Production 863"/>
    <s v="Multi"/>
    <s v="lll"/>
    <x v="1529"/>
    <s v=""/>
    <s v="FAC862"/>
    <n v="48"/>
    <n v="300"/>
    <n v="300"/>
    <s v="CS12X912"/>
    <s v="LA0Q"/>
    <s v="LA862"/>
    <n v="4"/>
    <n v="24"/>
    <n v="6"/>
  </r>
  <r>
    <x v="2"/>
    <s v="Production 864"/>
    <s v="Multi"/>
    <s v="lll"/>
    <x v="1530"/>
    <s v=""/>
    <s v="FAC863"/>
    <n v="48"/>
    <n v="300"/>
    <n v="300"/>
    <s v="CS12X913"/>
    <s v="LA0Q"/>
    <s v="LA863"/>
    <n v="4"/>
    <n v="24"/>
    <n v="6"/>
  </r>
  <r>
    <x v="2"/>
    <s v="Production 865"/>
    <s v="Multi"/>
    <s v="lll"/>
    <x v="1531"/>
    <s v=""/>
    <s v="FAC864"/>
    <n v="48"/>
    <n v="300"/>
    <n v="300"/>
    <s v="CS12X914"/>
    <s v="LA0Q"/>
    <s v="LA864"/>
    <n v="4"/>
    <n v="24"/>
    <n v="6"/>
  </r>
  <r>
    <x v="2"/>
    <s v="Production 866"/>
    <s v="Multi"/>
    <s v="lll"/>
    <x v="1532"/>
    <s v=""/>
    <s v="FAC865"/>
    <n v="48"/>
    <n v="300"/>
    <n v="300"/>
    <s v="CS12X915"/>
    <s v="LA0Q"/>
    <s v="LA865"/>
    <n v="4"/>
    <n v="24"/>
    <n v="6"/>
  </r>
  <r>
    <x v="2"/>
    <s v="Production 867"/>
    <s v="Multi"/>
    <s v="lll"/>
    <x v="1533"/>
    <s v=""/>
    <s v="FAC866"/>
    <n v="48"/>
    <n v="300"/>
    <n v="300"/>
    <s v="CS12X916"/>
    <s v="LA0Q"/>
    <s v="LA866"/>
    <n v="4"/>
    <n v="24"/>
    <n v="6"/>
  </r>
  <r>
    <x v="2"/>
    <s v="Production 868"/>
    <s v="Multi"/>
    <s v="lll"/>
    <x v="1534"/>
    <s v=""/>
    <s v="FAC867"/>
    <n v="48"/>
    <n v="300"/>
    <n v="300"/>
    <s v="CS12X917"/>
    <s v="LA0Q"/>
    <s v="LA867"/>
    <n v="4"/>
    <n v="24"/>
    <n v="6"/>
  </r>
  <r>
    <x v="2"/>
    <s v="Production 869"/>
    <s v="Multi"/>
    <s v="lll"/>
    <x v="1535"/>
    <s v=""/>
    <s v="FAC868"/>
    <n v="48"/>
    <n v="300"/>
    <n v="300"/>
    <s v="CS12X918"/>
    <s v="LA0Q"/>
    <s v="LA868"/>
    <n v="4"/>
    <n v="24"/>
    <n v="6"/>
  </r>
  <r>
    <x v="2"/>
    <s v="Production 870"/>
    <s v="Multi"/>
    <s v="lll"/>
    <x v="1536"/>
    <s v=""/>
    <s v="FAC869"/>
    <n v="48"/>
    <n v="300"/>
    <n v="300"/>
    <s v="CS12X919"/>
    <s v="LA0Q"/>
    <s v="LA869"/>
    <n v="4"/>
    <n v="24"/>
    <n v="6"/>
  </r>
  <r>
    <x v="2"/>
    <s v="Production 871"/>
    <s v="Multi"/>
    <s v="lll"/>
    <x v="1537"/>
    <s v=""/>
    <s v="FAC870"/>
    <n v="48"/>
    <n v="300"/>
    <n v="300"/>
    <s v="CS12X920"/>
    <s v="LA0Q"/>
    <s v="LA870"/>
    <n v="4"/>
    <n v="24"/>
    <n v="6"/>
  </r>
  <r>
    <x v="2"/>
    <s v="Production 872"/>
    <s v="Multi"/>
    <s v="lll"/>
    <x v="1538"/>
    <s v=""/>
    <s v="FAC871"/>
    <n v="48"/>
    <n v="300"/>
    <n v="300"/>
    <s v="CS12X921"/>
    <s v="LA0Q"/>
    <s v="LA871"/>
    <n v="4"/>
    <n v="24"/>
    <n v="6"/>
  </r>
  <r>
    <x v="2"/>
    <s v="Production 873"/>
    <s v="Multi"/>
    <s v="lll"/>
    <x v="1539"/>
    <s v=""/>
    <s v="FAC872"/>
    <n v="48"/>
    <n v="300"/>
    <n v="300"/>
    <s v="CS12X922"/>
    <s v="LA0Q"/>
    <s v="LA872"/>
    <n v="4"/>
    <n v="24"/>
    <n v="6"/>
  </r>
  <r>
    <x v="2"/>
    <s v="Production 874"/>
    <s v="Multi"/>
    <s v="lll"/>
    <x v="1540"/>
    <s v=""/>
    <s v="FAC873"/>
    <n v="48"/>
    <n v="300"/>
    <n v="300"/>
    <s v="CS12X923"/>
    <s v="LA0Q"/>
    <s v="LA873"/>
    <n v="4"/>
    <n v="24"/>
    <n v="6"/>
  </r>
  <r>
    <x v="2"/>
    <s v="Production 875"/>
    <s v="Multi"/>
    <s v="lll"/>
    <x v="1541"/>
    <s v=""/>
    <s v="FAC874"/>
    <n v="48"/>
    <n v="300"/>
    <n v="300"/>
    <s v="CS12X924"/>
    <s v="LA0Q"/>
    <s v="LA874"/>
    <n v="4"/>
    <n v="24"/>
    <n v="6"/>
  </r>
  <r>
    <x v="2"/>
    <s v="Production 876"/>
    <s v="Multi"/>
    <s v="lll"/>
    <x v="1542"/>
    <s v=""/>
    <s v="FAC875"/>
    <n v="48"/>
    <n v="300"/>
    <n v="300"/>
    <s v="CS12X925"/>
    <s v="LA0Q"/>
    <s v="LA875"/>
    <n v="4"/>
    <n v="24"/>
    <n v="6"/>
  </r>
  <r>
    <x v="2"/>
    <s v="Production 877"/>
    <s v="Multi"/>
    <s v="lll"/>
    <x v="1543"/>
    <s v=""/>
    <s v="FAC876"/>
    <n v="48"/>
    <n v="300"/>
    <n v="300"/>
    <s v="CS12X926"/>
    <s v="LA0Q"/>
    <s v="LA876"/>
    <n v="4"/>
    <n v="24"/>
    <n v="6"/>
  </r>
  <r>
    <x v="2"/>
    <s v="Production 878"/>
    <s v="Multi"/>
    <s v="lll"/>
    <x v="1544"/>
    <s v=""/>
    <s v="FAC877"/>
    <n v="48"/>
    <n v="300"/>
    <n v="300"/>
    <s v="CS12X927"/>
    <s v="LA0Q"/>
    <s v="LA877"/>
    <n v="4"/>
    <n v="24"/>
    <n v="6"/>
  </r>
  <r>
    <x v="2"/>
    <s v="Production 879"/>
    <s v="Multi"/>
    <s v="lll"/>
    <x v="1545"/>
    <s v=""/>
    <s v="FAC878"/>
    <n v="48"/>
    <n v="300"/>
    <n v="300"/>
    <s v="CS12X928"/>
    <s v="LA0Q"/>
    <s v="LA878"/>
    <n v="4"/>
    <n v="24"/>
    <n v="6"/>
  </r>
  <r>
    <x v="2"/>
    <s v="Production 880"/>
    <s v="Multi"/>
    <s v="lll"/>
    <x v="1546"/>
    <s v=""/>
    <s v="FAC879"/>
    <n v="48"/>
    <n v="300"/>
    <n v="300"/>
    <s v="CS12X929"/>
    <s v="LA0Q"/>
    <s v="LA879"/>
    <n v="4"/>
    <n v="24"/>
    <n v="6"/>
  </r>
  <r>
    <x v="2"/>
    <s v="Production 881"/>
    <s v="Multi"/>
    <s v="lll"/>
    <x v="1547"/>
    <s v=""/>
    <s v="FAC880"/>
    <n v="48"/>
    <n v="300"/>
    <n v="300"/>
    <s v="CS12X930"/>
    <s v="LA0Q"/>
    <s v="LA880"/>
    <n v="4"/>
    <n v="24"/>
    <n v="6"/>
  </r>
  <r>
    <x v="2"/>
    <s v="Production 882"/>
    <s v="Multi"/>
    <s v="lll"/>
    <x v="1548"/>
    <s v=""/>
    <s v="FAC881"/>
    <n v="48"/>
    <n v="300"/>
    <n v="300"/>
    <s v="CS12X931"/>
    <s v="LA0Q"/>
    <s v="LA881"/>
    <n v="4"/>
    <n v="24"/>
    <n v="6"/>
  </r>
  <r>
    <x v="2"/>
    <s v="Production 883"/>
    <s v="Multi"/>
    <s v="lll"/>
    <x v="1549"/>
    <s v=""/>
    <s v="FAC882"/>
    <n v="48"/>
    <n v="300"/>
    <n v="300"/>
    <s v="CS12X932"/>
    <s v="LA0Q"/>
    <s v="LA882"/>
    <n v="4"/>
    <n v="24"/>
    <n v="6"/>
  </r>
  <r>
    <x v="2"/>
    <s v="Production 884"/>
    <s v="Multi"/>
    <s v="lll"/>
    <x v="1550"/>
    <s v=""/>
    <s v="FAC883"/>
    <n v="48"/>
    <n v="300"/>
    <n v="300"/>
    <s v="CS12X933"/>
    <s v="LA0Q"/>
    <s v="LA883"/>
    <n v="4"/>
    <n v="24"/>
    <n v="6"/>
  </r>
  <r>
    <x v="2"/>
    <s v="Production 885"/>
    <s v="Multi"/>
    <s v="lll"/>
    <x v="1551"/>
    <s v=""/>
    <s v="FAC884"/>
    <n v="48"/>
    <n v="300"/>
    <n v="300"/>
    <s v="CS12X934"/>
    <s v="LA0Q"/>
    <s v="LA884"/>
    <n v="4"/>
    <n v="24"/>
    <n v="6"/>
  </r>
  <r>
    <x v="2"/>
    <s v="Production 886"/>
    <s v="Multi"/>
    <s v="lll"/>
    <x v="1552"/>
    <s v=""/>
    <s v="FAC885"/>
    <n v="48"/>
    <n v="300"/>
    <n v="300"/>
    <s v="CS12X935"/>
    <s v="LA0Q"/>
    <s v="LA885"/>
    <n v="4"/>
    <n v="24"/>
    <n v="6"/>
  </r>
  <r>
    <x v="2"/>
    <s v="Production 887"/>
    <s v="Multi"/>
    <s v="lll"/>
    <x v="1553"/>
    <s v=""/>
    <s v="FAC886"/>
    <n v="48"/>
    <n v="300"/>
    <n v="300"/>
    <s v="CS12X936"/>
    <s v="LA0Q"/>
    <s v="LA886"/>
    <n v="4"/>
    <n v="24"/>
    <n v="6"/>
  </r>
  <r>
    <x v="2"/>
    <s v="Production 888"/>
    <s v="Multi"/>
    <s v="lll"/>
    <x v="1554"/>
    <s v=""/>
    <s v="FAC887"/>
    <n v="48"/>
    <n v="300"/>
    <n v="300"/>
    <s v="CS12X937"/>
    <s v="LA0Q"/>
    <s v="LA887"/>
    <n v="4"/>
    <n v="24"/>
    <n v="6"/>
  </r>
  <r>
    <x v="2"/>
    <s v="Production 889"/>
    <s v="Multi"/>
    <s v="lll"/>
    <x v="1555"/>
    <s v=""/>
    <s v="FAC888"/>
    <n v="48"/>
    <n v="300"/>
    <n v="300"/>
    <s v="CS12X938"/>
    <s v="LA0Q"/>
    <s v="LA888"/>
    <n v="4"/>
    <n v="24"/>
    <n v="6"/>
  </r>
  <r>
    <x v="2"/>
    <s v="Production 890"/>
    <s v="Multi"/>
    <s v="lll"/>
    <x v="1556"/>
    <s v=""/>
    <s v="FAC889"/>
    <n v="48"/>
    <n v="300"/>
    <n v="300"/>
    <s v="CS12X939"/>
    <s v="LA0Q"/>
    <s v="LA889"/>
    <n v="4"/>
    <n v="24"/>
    <n v="6"/>
  </r>
  <r>
    <x v="2"/>
    <s v="Production 891"/>
    <s v="Multi"/>
    <s v="lll"/>
    <x v="1557"/>
    <s v=""/>
    <s v="FAC890"/>
    <n v="48"/>
    <n v="300"/>
    <n v="300"/>
    <s v="CS12X940"/>
    <s v="LA0Q"/>
    <s v="LA890"/>
    <n v="4"/>
    <n v="24"/>
    <n v="6"/>
  </r>
  <r>
    <x v="2"/>
    <s v="Production 892"/>
    <s v="Multi"/>
    <s v="lll"/>
    <x v="1558"/>
    <s v=""/>
    <s v="FAC891"/>
    <n v="48"/>
    <n v="300"/>
    <n v="300"/>
    <s v="CS12X941"/>
    <s v="LA0Q"/>
    <s v="LA891"/>
    <n v="4"/>
    <n v="24"/>
    <n v="6"/>
  </r>
  <r>
    <x v="2"/>
    <s v="Production 893"/>
    <s v="Multi"/>
    <s v="lll"/>
    <x v="1559"/>
    <s v=""/>
    <s v="FAC892"/>
    <n v="48"/>
    <n v="300"/>
    <n v="300"/>
    <s v="CS12X942"/>
    <s v="LA0Q"/>
    <s v="LA892"/>
    <n v="4"/>
    <n v="24"/>
    <n v="6"/>
  </r>
  <r>
    <x v="2"/>
    <s v="Production 894"/>
    <s v="Multi"/>
    <s v="lll"/>
    <x v="1560"/>
    <s v=""/>
    <s v="FAC893"/>
    <n v="48"/>
    <n v="300"/>
    <n v="300"/>
    <s v="CS12X943"/>
    <s v="LA0Q"/>
    <s v="LA893"/>
    <n v="4"/>
    <n v="24"/>
    <n v="6"/>
  </r>
  <r>
    <x v="2"/>
    <s v="Production 895"/>
    <s v="Multi"/>
    <s v="lll"/>
    <x v="1561"/>
    <s v=""/>
    <s v="FAC894"/>
    <n v="48"/>
    <n v="300"/>
    <n v="300"/>
    <s v="CS12X944"/>
    <s v="LA0Q"/>
    <s v="LA894"/>
    <n v="4"/>
    <n v="24"/>
    <n v="6"/>
  </r>
  <r>
    <x v="2"/>
    <s v="Production 896"/>
    <s v="Multi"/>
    <s v="lll"/>
    <x v="1562"/>
    <s v=""/>
    <s v="FAC895"/>
    <n v="48"/>
    <n v="300"/>
    <n v="300"/>
    <s v="CS12X945"/>
    <s v="LA0Q"/>
    <s v="LA895"/>
    <n v="4"/>
    <n v="24"/>
    <n v="6"/>
  </r>
  <r>
    <x v="2"/>
    <s v="Production 897"/>
    <s v="Multi"/>
    <s v="lll"/>
    <x v="1563"/>
    <s v=""/>
    <s v="FAC896"/>
    <n v="48"/>
    <n v="300"/>
    <n v="300"/>
    <s v="CS12X946"/>
    <s v="LA0Q"/>
    <s v="LA896"/>
    <n v="4"/>
    <n v="24"/>
    <n v="6"/>
  </r>
  <r>
    <x v="2"/>
    <s v="Production 898"/>
    <s v="Multi"/>
    <s v="lll"/>
    <x v="1564"/>
    <s v=""/>
    <s v="FAC897"/>
    <n v="48"/>
    <n v="300"/>
    <n v="300"/>
    <s v="CS12X947"/>
    <s v="LA0Q"/>
    <s v="LA897"/>
    <n v="4"/>
    <n v="24"/>
    <n v="6"/>
  </r>
  <r>
    <x v="2"/>
    <s v="Production 899"/>
    <s v="Multi"/>
    <s v="lll"/>
    <x v="1565"/>
    <s v=""/>
    <s v="FAC898"/>
    <n v="48"/>
    <n v="300"/>
    <n v="300"/>
    <s v="CS12X948"/>
    <s v="LA0Q"/>
    <s v="LA898"/>
    <n v="4"/>
    <n v="24"/>
    <n v="6"/>
  </r>
  <r>
    <x v="2"/>
    <s v="Production 900"/>
    <s v="Multi"/>
    <s v="lll"/>
    <x v="1566"/>
    <s v=""/>
    <s v="FAC899"/>
    <n v="48"/>
    <n v="300"/>
    <n v="300"/>
    <s v="CS12X949"/>
    <s v="LA0Q"/>
    <s v="LA899"/>
    <n v="4"/>
    <n v="24"/>
    <n v="6"/>
  </r>
  <r>
    <x v="2"/>
    <s v="Production 901"/>
    <s v="Multi"/>
    <s v="lll"/>
    <x v="1567"/>
    <s v=""/>
    <s v="FAC900"/>
    <n v="48"/>
    <n v="300"/>
    <n v="300"/>
    <s v="CS12X950"/>
    <s v="LA0Q"/>
    <s v="LA900"/>
    <n v="4"/>
    <n v="24"/>
    <n v="6"/>
  </r>
  <r>
    <x v="2"/>
    <s v="Production 902"/>
    <s v="Multi"/>
    <s v="lll"/>
    <x v="1568"/>
    <s v=""/>
    <s v="FAC901"/>
    <n v="48"/>
    <n v="300"/>
    <n v="300"/>
    <s v="CS12X951"/>
    <s v="LA0Q"/>
    <s v="LA901"/>
    <n v="4"/>
    <n v="24"/>
    <n v="6"/>
  </r>
  <r>
    <x v="2"/>
    <s v="Production 903"/>
    <s v="Multi"/>
    <s v="lll"/>
    <x v="1569"/>
    <s v=""/>
    <s v="FAC902"/>
    <n v="48"/>
    <n v="300"/>
    <n v="300"/>
    <s v="CS12X952"/>
    <s v="LA0Q"/>
    <s v="LA902"/>
    <n v="4"/>
    <n v="24"/>
    <n v="6"/>
  </r>
  <r>
    <x v="2"/>
    <s v="Production 904"/>
    <s v="Multi"/>
    <s v="lll"/>
    <x v="1570"/>
    <s v=""/>
    <s v="FAC903"/>
    <n v="48"/>
    <n v="300"/>
    <n v="300"/>
    <s v="CS12X953"/>
    <s v="LA0Q"/>
    <s v="LA903"/>
    <n v="4"/>
    <n v="24"/>
    <n v="6"/>
  </r>
  <r>
    <x v="2"/>
    <s v="Production 905"/>
    <s v="Multi"/>
    <s v="lll"/>
    <x v="1571"/>
    <s v=""/>
    <s v="FAC904"/>
    <n v="48"/>
    <n v="300"/>
    <n v="300"/>
    <s v="CS12X954"/>
    <s v="LA0Q"/>
    <s v="LA904"/>
    <n v="4"/>
    <n v="24"/>
    <n v="6"/>
  </r>
  <r>
    <x v="2"/>
    <s v="Production 906"/>
    <s v="Multi"/>
    <s v="lll"/>
    <x v="1572"/>
    <s v=""/>
    <s v="FAC905"/>
    <n v="48"/>
    <n v="300"/>
    <n v="300"/>
    <s v="CS12X955"/>
    <s v="LA0Q"/>
    <s v="LA905"/>
    <n v="4"/>
    <n v="24"/>
    <n v="6"/>
  </r>
  <r>
    <x v="2"/>
    <s v="Production 907"/>
    <s v="Multi"/>
    <s v="lll"/>
    <x v="1573"/>
    <s v=""/>
    <s v="FAC906"/>
    <n v="48"/>
    <n v="300"/>
    <n v="300"/>
    <s v="CS12X956"/>
    <s v="LA0Q"/>
    <s v="LA906"/>
    <n v="4"/>
    <n v="24"/>
    <n v="6"/>
  </r>
  <r>
    <x v="2"/>
    <s v="Production 908"/>
    <s v="Multi"/>
    <s v="lll"/>
    <x v="1574"/>
    <s v=""/>
    <s v="FAC907"/>
    <n v="48"/>
    <n v="300"/>
    <n v="300"/>
    <s v="CS12X957"/>
    <s v="LA0Q"/>
    <s v="LA907"/>
    <n v="4"/>
    <n v="24"/>
    <n v="6"/>
  </r>
  <r>
    <x v="2"/>
    <s v="Production 909"/>
    <s v="Multi"/>
    <s v="lll"/>
    <x v="1575"/>
    <s v=""/>
    <s v="FAC908"/>
    <n v="48"/>
    <n v="300"/>
    <n v="300"/>
    <s v="CS12X958"/>
    <s v="LA0Q"/>
    <s v="LA908"/>
    <n v="4"/>
    <n v="24"/>
    <n v="6"/>
  </r>
  <r>
    <x v="2"/>
    <s v="Production 910"/>
    <s v="Multi"/>
    <s v="lll"/>
    <x v="1576"/>
    <s v=""/>
    <s v="FAC909"/>
    <n v="48"/>
    <n v="300"/>
    <n v="300"/>
    <s v="CS12X959"/>
    <s v="LA0Q"/>
    <s v="LA909"/>
    <n v="4"/>
    <n v="24"/>
    <n v="6"/>
  </r>
  <r>
    <x v="2"/>
    <s v="Production 911"/>
    <s v="Multi"/>
    <s v="lll"/>
    <x v="1577"/>
    <s v=""/>
    <s v="FAC910"/>
    <n v="48"/>
    <n v="300"/>
    <n v="300"/>
    <s v="CS12X960"/>
    <s v="LA0Q"/>
    <s v="LA910"/>
    <n v="4"/>
    <n v="24"/>
    <n v="6"/>
  </r>
  <r>
    <x v="2"/>
    <s v="Production 912"/>
    <s v="Multi"/>
    <s v="lll"/>
    <x v="1578"/>
    <s v=""/>
    <s v="FAC911"/>
    <n v="48"/>
    <n v="300"/>
    <n v="300"/>
    <s v="CS12X961"/>
    <s v="LA0Q"/>
    <s v="LA911"/>
    <n v="4"/>
    <n v="24"/>
    <n v="6"/>
  </r>
  <r>
    <x v="2"/>
    <s v="Production 913"/>
    <s v="Multi"/>
    <s v="lll"/>
    <x v="1579"/>
    <s v=""/>
    <s v="FAC912"/>
    <n v="48"/>
    <n v="300"/>
    <n v="300"/>
    <s v="CS12X962"/>
    <s v="LA0Q"/>
    <s v="LA912"/>
    <n v="4"/>
    <n v="24"/>
    <n v="6"/>
  </r>
  <r>
    <x v="2"/>
    <s v="Production 914"/>
    <s v="Multi"/>
    <s v="lll"/>
    <x v="1580"/>
    <s v=""/>
    <s v="FAC913"/>
    <n v="48"/>
    <n v="300"/>
    <n v="300"/>
    <s v="CS12X963"/>
    <s v="LA0Q"/>
    <s v="LA913"/>
    <n v="4"/>
    <n v="24"/>
    <n v="6"/>
  </r>
  <r>
    <x v="2"/>
    <s v="Production 915"/>
    <s v="Multi"/>
    <s v="lll"/>
    <x v="1581"/>
    <s v=""/>
    <s v="FAC914"/>
    <n v="48"/>
    <n v="300"/>
    <n v="300"/>
    <s v="CS12X964"/>
    <s v="LA0Q"/>
    <s v="LA914"/>
    <n v="4"/>
    <n v="24"/>
    <n v="6"/>
  </r>
  <r>
    <x v="2"/>
    <s v="Production 916"/>
    <s v="Multi"/>
    <s v="lll"/>
    <x v="1582"/>
    <s v=""/>
    <s v="FAC915"/>
    <n v="48"/>
    <n v="300"/>
    <n v="300"/>
    <s v="CS12X965"/>
    <s v="LA0Q"/>
    <s v="LA915"/>
    <n v="4"/>
    <n v="24"/>
    <n v="6"/>
  </r>
  <r>
    <x v="2"/>
    <s v="Production 917"/>
    <s v="Multi"/>
    <s v="lll"/>
    <x v="1583"/>
    <s v=""/>
    <s v="FAC916"/>
    <n v="48"/>
    <n v="300"/>
    <n v="300"/>
    <s v="CS12X966"/>
    <s v="LA0Q"/>
    <s v="LA916"/>
    <n v="4"/>
    <n v="24"/>
    <n v="6"/>
  </r>
  <r>
    <x v="2"/>
    <s v="Production 918"/>
    <s v="Multi"/>
    <s v="lll"/>
    <x v="1584"/>
    <s v=""/>
    <s v="FAC917"/>
    <n v="48"/>
    <n v="300"/>
    <n v="300"/>
    <s v="CS12X967"/>
    <s v="LA0Q"/>
    <s v="LA917"/>
    <n v="4"/>
    <n v="24"/>
    <n v="6"/>
  </r>
  <r>
    <x v="2"/>
    <s v="Production 919"/>
    <s v="Multi"/>
    <s v="lll"/>
    <x v="1585"/>
    <s v=""/>
    <s v="FAC918"/>
    <n v="48"/>
    <n v="300"/>
    <n v="300"/>
    <s v="CS12X968"/>
    <s v="LA0Q"/>
    <s v="LA918"/>
    <n v="4"/>
    <n v="24"/>
    <n v="6"/>
  </r>
  <r>
    <x v="2"/>
    <s v="Production 920"/>
    <s v="Multi"/>
    <s v="lll"/>
    <x v="1586"/>
    <s v=""/>
    <s v="FAC919"/>
    <n v="48"/>
    <n v="300"/>
    <n v="300"/>
    <s v="CS12X969"/>
    <s v="LA0Q"/>
    <s v="LA919"/>
    <n v="4"/>
    <n v="24"/>
    <n v="6"/>
  </r>
  <r>
    <x v="2"/>
    <s v="Production 921"/>
    <s v="Multi"/>
    <s v="lll"/>
    <x v="1587"/>
    <s v=""/>
    <s v="FAC920"/>
    <n v="48"/>
    <n v="300"/>
    <n v="300"/>
    <s v="CS12X970"/>
    <s v="LA0Q"/>
    <s v="LA920"/>
    <n v="4"/>
    <n v="24"/>
    <n v="6"/>
  </r>
  <r>
    <x v="2"/>
    <s v="Production 922"/>
    <s v="Multi"/>
    <s v="lll"/>
    <x v="1588"/>
    <s v=""/>
    <s v="FAC921"/>
    <n v="48"/>
    <n v="300"/>
    <n v="300"/>
    <s v="CS12X971"/>
    <s v="LA0Q"/>
    <s v="LA921"/>
    <n v="4"/>
    <n v="24"/>
    <n v="6"/>
  </r>
  <r>
    <x v="2"/>
    <s v="Production 923"/>
    <s v="Multi"/>
    <s v="lll"/>
    <x v="1589"/>
    <s v=""/>
    <s v="FAC922"/>
    <n v="48"/>
    <n v="300"/>
    <n v="300"/>
    <s v="CS12X972"/>
    <s v="LA0Q"/>
    <s v="LA922"/>
    <n v="4"/>
    <n v="24"/>
    <n v="6"/>
  </r>
  <r>
    <x v="2"/>
    <s v="Production 924"/>
    <s v="Multi"/>
    <s v="lll"/>
    <x v="1590"/>
    <s v=""/>
    <s v="FAC923"/>
    <n v="48"/>
    <n v="300"/>
    <n v="300"/>
    <s v="CS12X973"/>
    <s v="LA0Q"/>
    <s v="LA923"/>
    <n v="4"/>
    <n v="24"/>
    <n v="6"/>
  </r>
  <r>
    <x v="2"/>
    <s v="Production 925"/>
    <s v="Multi"/>
    <s v="lll"/>
    <x v="1591"/>
    <s v=""/>
    <s v="FAC924"/>
    <n v="48"/>
    <n v="300"/>
    <n v="300"/>
    <s v="CS12X974"/>
    <s v="LA0Q"/>
    <s v="LA924"/>
    <n v="4"/>
    <n v="24"/>
    <n v="6"/>
  </r>
  <r>
    <x v="2"/>
    <s v="Production 926"/>
    <s v="Multi"/>
    <s v="lll"/>
    <x v="1592"/>
    <s v=""/>
    <s v="FAC925"/>
    <n v="48"/>
    <n v="300"/>
    <n v="300"/>
    <s v="CS12X975"/>
    <s v="LA0Q"/>
    <s v="LA925"/>
    <n v="4"/>
    <n v="24"/>
    <n v="6"/>
  </r>
  <r>
    <x v="2"/>
    <s v="Production 927"/>
    <s v="Multi"/>
    <s v="lll"/>
    <x v="1593"/>
    <s v=""/>
    <s v="FAC926"/>
    <n v="48"/>
    <n v="300"/>
    <n v="300"/>
    <s v="CS12X976"/>
    <s v="LA0Q"/>
    <s v="LA926"/>
    <n v="4"/>
    <n v="24"/>
    <n v="6"/>
  </r>
  <r>
    <x v="2"/>
    <s v="Production 928"/>
    <s v="Multi"/>
    <s v="lll"/>
    <x v="1594"/>
    <s v=""/>
    <s v="FAC927"/>
    <n v="48"/>
    <n v="300"/>
    <n v="300"/>
    <s v="CS12X977"/>
    <s v="LA0Q"/>
    <s v="LA927"/>
    <n v="4"/>
    <n v="24"/>
    <n v="6"/>
  </r>
  <r>
    <x v="2"/>
    <s v="Production 929"/>
    <s v="Multi"/>
    <s v="lll"/>
    <x v="1595"/>
    <s v=""/>
    <s v="FAC928"/>
    <n v="48"/>
    <n v="300"/>
    <n v="300"/>
    <s v="CS12X978"/>
    <s v="LA0Q"/>
    <s v="LA928"/>
    <n v="4"/>
    <n v="24"/>
    <n v="6"/>
  </r>
  <r>
    <x v="2"/>
    <s v="Production 930"/>
    <s v="Multi"/>
    <s v="lll"/>
    <x v="1596"/>
    <s v=""/>
    <s v="FAC929"/>
    <n v="48"/>
    <n v="300"/>
    <n v="300"/>
    <s v="CS12X979"/>
    <s v="LA0Q"/>
    <s v="LA929"/>
    <n v="4"/>
    <n v="24"/>
    <n v="6"/>
  </r>
  <r>
    <x v="2"/>
    <s v="Production 931"/>
    <s v="Multi"/>
    <s v="lll"/>
    <x v="1597"/>
    <s v=""/>
    <s v="FAC930"/>
    <n v="48"/>
    <n v="300"/>
    <n v="300"/>
    <s v="CS12X980"/>
    <s v="LA0Q"/>
    <s v="LA930"/>
    <n v="4"/>
    <n v="24"/>
    <n v="6"/>
  </r>
  <r>
    <x v="2"/>
    <s v="Production 932"/>
    <s v="Multi"/>
    <s v="lll"/>
    <x v="1598"/>
    <s v=""/>
    <s v="FAC931"/>
    <n v="48"/>
    <n v="300"/>
    <n v="300"/>
    <s v="CS12X981"/>
    <s v="LA0Q"/>
    <s v="LA931"/>
    <n v="4"/>
    <n v="24"/>
    <n v="6"/>
  </r>
  <r>
    <x v="2"/>
    <s v="Production 933"/>
    <s v="Multi"/>
    <s v="lll"/>
    <x v="1599"/>
    <s v=""/>
    <s v="FAC932"/>
    <n v="48"/>
    <n v="300"/>
    <n v="300"/>
    <s v="CS12X982"/>
    <s v="LA0Q"/>
    <s v="LA932"/>
    <n v="4"/>
    <n v="24"/>
    <n v="6"/>
  </r>
  <r>
    <x v="2"/>
    <s v="Production 934"/>
    <s v="Multi"/>
    <s v="lll"/>
    <x v="1600"/>
    <s v=""/>
    <s v="FAC933"/>
    <n v="48"/>
    <n v="300"/>
    <n v="300"/>
    <s v="CS12X983"/>
    <s v="LA0Q"/>
    <s v="LA933"/>
    <n v="4"/>
    <n v="24"/>
    <n v="6"/>
  </r>
  <r>
    <x v="2"/>
    <s v="Production 935"/>
    <s v="Multi"/>
    <s v="lll"/>
    <x v="1601"/>
    <s v=""/>
    <s v="FAC934"/>
    <n v="48"/>
    <n v="300"/>
    <n v="300"/>
    <s v="CS12X984"/>
    <s v="LA0Q"/>
    <s v="LA934"/>
    <n v="4"/>
    <n v="24"/>
    <n v="6"/>
  </r>
  <r>
    <x v="2"/>
    <s v="Production 936"/>
    <s v="Multi"/>
    <s v="lll"/>
    <x v="1602"/>
    <s v=""/>
    <s v="FAC935"/>
    <n v="48"/>
    <n v="300"/>
    <n v="300"/>
    <s v="CS12X985"/>
    <s v="LA0Q"/>
    <s v="LA935"/>
    <n v="4"/>
    <n v="24"/>
    <n v="6"/>
  </r>
  <r>
    <x v="2"/>
    <s v="Production 937"/>
    <s v="Multi"/>
    <s v="lll"/>
    <x v="1603"/>
    <s v=""/>
    <s v="FAC936"/>
    <n v="48"/>
    <n v="300"/>
    <n v="300"/>
    <s v="CS12X986"/>
    <s v="LA0Q"/>
    <s v="LA936"/>
    <n v="4"/>
    <n v="24"/>
    <n v="6"/>
  </r>
  <r>
    <x v="2"/>
    <s v="Production 938"/>
    <s v="Multi"/>
    <s v="lll"/>
    <x v="1604"/>
    <s v=""/>
    <s v="FAC937"/>
    <n v="48"/>
    <n v="300"/>
    <n v="300"/>
    <s v="CS12X987"/>
    <s v="LA0Q"/>
    <s v="LA937"/>
    <n v="4"/>
    <n v="24"/>
    <n v="6"/>
  </r>
  <r>
    <x v="2"/>
    <s v="Production 939"/>
    <s v="Multi"/>
    <s v="lll"/>
    <x v="1605"/>
    <s v=""/>
    <s v="FAC938"/>
    <n v="48"/>
    <n v="300"/>
    <n v="300"/>
    <s v="CS12X988"/>
    <s v="LA0Q"/>
    <s v="LA938"/>
    <n v="4"/>
    <n v="24"/>
    <n v="6"/>
  </r>
  <r>
    <x v="2"/>
    <s v="Production 940"/>
    <s v="Multi"/>
    <s v="lll"/>
    <x v="1606"/>
    <s v=""/>
    <s v="FAC939"/>
    <n v="48"/>
    <n v="300"/>
    <n v="300"/>
    <s v="CS12X989"/>
    <s v="LA0Q"/>
    <s v="LA939"/>
    <n v="4"/>
    <n v="24"/>
    <n v="6"/>
  </r>
  <r>
    <x v="2"/>
    <s v="Production 941"/>
    <s v="Multi"/>
    <s v="lll"/>
    <x v="1607"/>
    <s v=""/>
    <s v="FAC940"/>
    <n v="48"/>
    <n v="300"/>
    <n v="300"/>
    <s v="CS12X990"/>
    <s v="LA0Q"/>
    <s v="LA940"/>
    <n v="4"/>
    <n v="24"/>
    <n v="6"/>
  </r>
  <r>
    <x v="2"/>
    <s v="Production 942"/>
    <s v="Multi"/>
    <s v="lll"/>
    <x v="1608"/>
    <s v=""/>
    <s v="FAC941"/>
    <n v="48"/>
    <n v="300"/>
    <n v="300"/>
    <s v="CS12X991"/>
    <s v="LA0Q"/>
    <s v="LA941"/>
    <n v="4"/>
    <n v="24"/>
    <n v="6"/>
  </r>
  <r>
    <x v="2"/>
    <s v="Production 943"/>
    <s v="Multi"/>
    <s v="lll"/>
    <x v="1609"/>
    <s v=""/>
    <s v="FAC942"/>
    <n v="48"/>
    <n v="300"/>
    <n v="300"/>
    <s v="CS12X992"/>
    <s v="LA0Q"/>
    <s v="LA942"/>
    <n v="4"/>
    <n v="24"/>
    <n v="6"/>
  </r>
  <r>
    <x v="2"/>
    <s v="Production 944"/>
    <s v="Multi"/>
    <s v="lll"/>
    <x v="1610"/>
    <s v=""/>
    <s v="FAC943"/>
    <n v="48"/>
    <n v="300"/>
    <n v="300"/>
    <s v="CS12X993"/>
    <s v="LA0Q"/>
    <s v="LA943"/>
    <n v="4"/>
    <n v="24"/>
    <n v="6"/>
  </r>
  <r>
    <x v="2"/>
    <s v="Production 945"/>
    <s v="Multi"/>
    <s v="lll"/>
    <x v="1611"/>
    <s v=""/>
    <s v="FAC944"/>
    <n v="48"/>
    <n v="300"/>
    <n v="300"/>
    <s v="CS12X994"/>
    <s v="LA0Q"/>
    <s v="LA944"/>
    <n v="4"/>
    <n v="24"/>
    <n v="6"/>
  </r>
  <r>
    <x v="2"/>
    <s v="Production 946"/>
    <s v="Multi"/>
    <s v="lll"/>
    <x v="1612"/>
    <s v=""/>
    <s v="FAC945"/>
    <n v="48"/>
    <n v="300"/>
    <n v="300"/>
    <s v="CS12X995"/>
    <s v="LA0Q"/>
    <s v="LA945"/>
    <n v="4"/>
    <n v="24"/>
    <n v="6"/>
  </r>
  <r>
    <x v="2"/>
    <s v="Production 947"/>
    <s v="Multi"/>
    <s v="lll"/>
    <x v="1613"/>
    <s v=""/>
    <s v="FAC946"/>
    <n v="48"/>
    <n v="300"/>
    <n v="300"/>
    <s v="CS12X996"/>
    <s v="LA0Q"/>
    <s v="LA946"/>
    <n v="4"/>
    <n v="24"/>
    <n v="6"/>
  </r>
  <r>
    <x v="2"/>
    <s v="Production 948"/>
    <s v="Multi"/>
    <s v="lll"/>
    <x v="1614"/>
    <s v=""/>
    <s v="FAC947"/>
    <n v="48"/>
    <n v="300"/>
    <n v="300"/>
    <s v="CS12X997"/>
    <s v="LA0Q"/>
    <s v="LA947"/>
    <n v="4"/>
    <n v="24"/>
    <n v="6"/>
  </r>
  <r>
    <x v="2"/>
    <s v="Production 949"/>
    <s v="Multi"/>
    <s v="lll"/>
    <x v="1615"/>
    <s v=""/>
    <s v="FAC948"/>
    <n v="48"/>
    <n v="300"/>
    <n v="300"/>
    <s v="CS12X998"/>
    <s v="LA0Q"/>
    <s v="LA948"/>
    <n v="4"/>
    <n v="24"/>
    <n v="6"/>
  </r>
  <r>
    <x v="2"/>
    <s v="Production 950"/>
    <s v="Multi"/>
    <s v="lll"/>
    <x v="1616"/>
    <s v=""/>
    <s v="FAC949"/>
    <n v="48"/>
    <n v="300"/>
    <n v="300"/>
    <s v="CS12X999"/>
    <s v="LA0Q"/>
    <s v="LA949"/>
    <n v="4"/>
    <n v="24"/>
    <n v="6"/>
  </r>
  <r>
    <x v="2"/>
    <s v="Production 951"/>
    <s v="Multi"/>
    <s v="lll"/>
    <x v="1617"/>
    <s v=""/>
    <s v="FAC950"/>
    <n v="48"/>
    <n v="300"/>
    <n v="300"/>
    <s v="CS12X1000"/>
    <s v="LA0Q"/>
    <s v="LA950"/>
    <n v="4"/>
    <n v="24"/>
    <n v="6"/>
  </r>
  <r>
    <x v="2"/>
    <s v="Production 952"/>
    <s v="Multi"/>
    <s v="lll"/>
    <x v="1618"/>
    <s v=""/>
    <s v="FAC951"/>
    <n v="48"/>
    <n v="300"/>
    <n v="300"/>
    <s v="CS12X1001"/>
    <s v="LA0Q"/>
    <s v="LA951"/>
    <n v="4"/>
    <n v="24"/>
    <n v="6"/>
  </r>
  <r>
    <x v="2"/>
    <s v="Production 953"/>
    <s v="Multi"/>
    <s v="lll"/>
    <x v="1619"/>
    <s v=""/>
    <s v="FAC952"/>
    <n v="48"/>
    <n v="300"/>
    <n v="300"/>
    <s v="CS12X1002"/>
    <s v="LA0Q"/>
    <s v="LA952"/>
    <n v="4"/>
    <n v="24"/>
    <n v="6"/>
  </r>
  <r>
    <x v="2"/>
    <s v="Production 954"/>
    <s v="Multi"/>
    <s v="lll"/>
    <x v="1620"/>
    <s v=""/>
    <s v="FAC953"/>
    <n v="48"/>
    <n v="300"/>
    <n v="300"/>
    <s v="CS12X1003"/>
    <s v="LA0Q"/>
    <s v="LA953"/>
    <n v="4"/>
    <n v="24"/>
    <n v="6"/>
  </r>
  <r>
    <x v="2"/>
    <s v="Production 955"/>
    <s v="Multi"/>
    <s v="lll"/>
    <x v="1621"/>
    <s v=""/>
    <s v="FAC954"/>
    <n v="48"/>
    <n v="300"/>
    <n v="300"/>
    <s v="CS12X1004"/>
    <s v="LA0Q"/>
    <s v="LA954"/>
    <n v="4"/>
    <n v="24"/>
    <n v="6"/>
  </r>
  <r>
    <x v="2"/>
    <s v="Production 956"/>
    <s v="Multi"/>
    <s v="lll"/>
    <x v="1622"/>
    <s v=""/>
    <s v="FAC955"/>
    <n v="48"/>
    <n v="300"/>
    <n v="300"/>
    <s v="CS12X1005"/>
    <s v="LA0Q"/>
    <s v="LA955"/>
    <n v="4"/>
    <n v="24"/>
    <n v="6"/>
  </r>
  <r>
    <x v="2"/>
    <s v="Production 957"/>
    <s v="Multi"/>
    <s v="lll"/>
    <x v="1623"/>
    <s v=""/>
    <s v="FAC956"/>
    <n v="48"/>
    <n v="300"/>
    <n v="300"/>
    <s v="CS12X1006"/>
    <s v="LA0Q"/>
    <s v="LA956"/>
    <n v="4"/>
    <n v="24"/>
    <n v="6"/>
  </r>
  <r>
    <x v="2"/>
    <s v="Production 958"/>
    <s v="Multi"/>
    <s v="lll"/>
    <x v="1624"/>
    <s v=""/>
    <s v="FAC957"/>
    <n v="48"/>
    <n v="300"/>
    <n v="300"/>
    <s v="CS12X1007"/>
    <s v="LA0Q"/>
    <s v="LA957"/>
    <n v="4"/>
    <n v="24"/>
    <n v="6"/>
  </r>
  <r>
    <x v="2"/>
    <s v="Production 959"/>
    <s v="Multi"/>
    <s v="lll"/>
    <x v="1625"/>
    <s v=""/>
    <s v="FAC958"/>
    <n v="48"/>
    <n v="300"/>
    <n v="300"/>
    <s v="CS12X1008"/>
    <s v="LA0Q"/>
    <s v="LA958"/>
    <n v="4"/>
    <n v="24"/>
    <n v="6"/>
  </r>
  <r>
    <x v="2"/>
    <s v="Production 960"/>
    <s v="Multi"/>
    <s v="lll"/>
    <x v="1626"/>
    <s v=""/>
    <s v="FAC959"/>
    <n v="48"/>
    <n v="300"/>
    <n v="300"/>
    <s v="CS12X1009"/>
    <s v="LA0Q"/>
    <s v="LA959"/>
    <n v="4"/>
    <n v="24"/>
    <n v="6"/>
  </r>
  <r>
    <x v="2"/>
    <s v="Production 961"/>
    <s v="Multi"/>
    <s v="lll"/>
    <x v="1627"/>
    <s v=""/>
    <s v="FAC960"/>
    <n v="48"/>
    <n v="300"/>
    <n v="300"/>
    <s v="CS12X1010"/>
    <s v="LA0Q"/>
    <s v="LA960"/>
    <n v="4"/>
    <n v="24"/>
    <n v="6"/>
  </r>
  <r>
    <x v="2"/>
    <s v="Production 962"/>
    <s v="Multi"/>
    <s v="lll"/>
    <x v="1628"/>
    <s v=""/>
    <s v="FAC961"/>
    <n v="48"/>
    <n v="300"/>
    <n v="300"/>
    <s v="CS12X1011"/>
    <s v="LA0Q"/>
    <s v="LA961"/>
    <n v="4"/>
    <n v="24"/>
    <n v="6"/>
  </r>
  <r>
    <x v="2"/>
    <s v="Production 963"/>
    <s v="Multi"/>
    <s v="lll"/>
    <x v="1629"/>
    <s v=""/>
    <s v="FAC962"/>
    <n v="48"/>
    <n v="300"/>
    <n v="300"/>
    <s v="CS12X1012"/>
    <s v="LA0Q"/>
    <s v="LA962"/>
    <n v="4"/>
    <n v="24"/>
    <n v="6"/>
  </r>
  <r>
    <x v="2"/>
    <s v="Production 964"/>
    <s v="Multi"/>
    <s v="lll"/>
    <x v="1630"/>
    <s v=""/>
    <s v="FAC963"/>
    <n v="48"/>
    <n v="300"/>
    <n v="300"/>
    <s v="CS12X1013"/>
    <s v="LA0Q"/>
    <s v="LA963"/>
    <n v="4"/>
    <n v="24"/>
    <n v="6"/>
  </r>
  <r>
    <x v="2"/>
    <s v="Production 965"/>
    <s v="Multi"/>
    <s v="lll"/>
    <x v="1631"/>
    <s v=""/>
    <s v="FAC964"/>
    <n v="48"/>
    <n v="300"/>
    <n v="300"/>
    <s v="CS12X1014"/>
    <s v="LA0Q"/>
    <s v="LA964"/>
    <n v="4"/>
    <n v="24"/>
    <n v="6"/>
  </r>
  <r>
    <x v="2"/>
    <s v="Production 966"/>
    <s v="Multi"/>
    <s v="lll"/>
    <x v="1632"/>
    <s v=""/>
    <s v="FAC965"/>
    <n v="48"/>
    <n v="300"/>
    <n v="300"/>
    <s v="CS12X1015"/>
    <s v="LA0Q"/>
    <s v="LA965"/>
    <n v="4"/>
    <n v="24"/>
    <n v="6"/>
  </r>
  <r>
    <x v="2"/>
    <s v="Production 967"/>
    <s v="Multi"/>
    <s v="lll"/>
    <x v="1633"/>
    <s v=""/>
    <s v="FAC966"/>
    <n v="48"/>
    <n v="300"/>
    <n v="300"/>
    <s v="CS12X1016"/>
    <s v="LA0Q"/>
    <s v="LA966"/>
    <n v="4"/>
    <n v="24"/>
    <n v="6"/>
  </r>
  <r>
    <x v="2"/>
    <s v="Production 968"/>
    <s v="Multi"/>
    <s v="lll"/>
    <x v="1634"/>
    <s v=""/>
    <s v="FAC967"/>
    <n v="48"/>
    <n v="300"/>
    <n v="300"/>
    <s v="CS12X1017"/>
    <s v="LA0Q"/>
    <s v="LA967"/>
    <n v="4"/>
    <n v="24"/>
    <n v="6"/>
  </r>
  <r>
    <x v="2"/>
    <s v="Production 969"/>
    <s v="Multi"/>
    <s v="lll"/>
    <x v="1635"/>
    <s v=""/>
    <s v="FAC968"/>
    <n v="48"/>
    <n v="300"/>
    <n v="300"/>
    <s v="CS12X1018"/>
    <s v="LA0Q"/>
    <s v="LA968"/>
    <n v="4"/>
    <n v="24"/>
    <n v="6"/>
  </r>
  <r>
    <x v="2"/>
    <s v="Production 970"/>
    <s v="Multi"/>
    <s v="lll"/>
    <x v="1636"/>
    <s v=""/>
    <s v="FAC969"/>
    <n v="48"/>
    <n v="300"/>
    <n v="300"/>
    <s v="CS12X1019"/>
    <s v="LA0Q"/>
    <s v="LA969"/>
    <n v="4"/>
    <n v="24"/>
    <n v="6"/>
  </r>
  <r>
    <x v="2"/>
    <s v="Production 971"/>
    <s v="Multi"/>
    <s v="lll"/>
    <x v="1637"/>
    <s v=""/>
    <s v="FAC970"/>
    <n v="48"/>
    <n v="300"/>
    <n v="300"/>
    <s v="CS12X1020"/>
    <s v="LA0Q"/>
    <s v="LA970"/>
    <n v="4"/>
    <n v="24"/>
    <n v="6"/>
  </r>
  <r>
    <x v="2"/>
    <s v="Production 972"/>
    <s v="Multi"/>
    <s v="lll"/>
    <x v="1638"/>
    <s v=""/>
    <s v="FAC971"/>
    <n v="48"/>
    <n v="300"/>
    <n v="300"/>
    <s v="CS12X1021"/>
    <s v="LA0Q"/>
    <s v="LA971"/>
    <n v="4"/>
    <n v="24"/>
    <n v="6"/>
  </r>
  <r>
    <x v="2"/>
    <s v="Production 973"/>
    <s v="Multi"/>
    <s v="lll"/>
    <x v="1639"/>
    <s v=""/>
    <s v="FAC972"/>
    <n v="48"/>
    <n v="300"/>
    <n v="300"/>
    <s v="CS12X1022"/>
    <s v="LA0Q"/>
    <s v="LA972"/>
    <n v="4"/>
    <n v="24"/>
    <n v="6"/>
  </r>
  <r>
    <x v="2"/>
    <s v="Production 974"/>
    <s v="Multi"/>
    <s v="lll"/>
    <x v="1640"/>
    <s v=""/>
    <s v="FAC973"/>
    <n v="48"/>
    <n v="300"/>
    <n v="300"/>
    <s v="CS12X1023"/>
    <s v="LA0Q"/>
    <s v="LA973"/>
    <n v="4"/>
    <n v="24"/>
    <n v="6"/>
  </r>
  <r>
    <x v="2"/>
    <s v="Production 975"/>
    <s v="Multi"/>
    <s v="lll"/>
    <x v="1641"/>
    <s v=""/>
    <s v="FAC974"/>
    <n v="48"/>
    <n v="300"/>
    <n v="300"/>
    <s v="CS12X1024"/>
    <s v="LA0Q"/>
    <s v="LA974"/>
    <n v="4"/>
    <n v="24"/>
    <n v="6"/>
  </r>
  <r>
    <x v="2"/>
    <s v="Production 976"/>
    <s v="Multi"/>
    <s v="lll"/>
    <x v="1642"/>
    <s v=""/>
    <s v="FAC975"/>
    <n v="48"/>
    <n v="300"/>
    <n v="300"/>
    <s v="CS12X1025"/>
    <s v="LA0Q"/>
    <s v="LA975"/>
    <n v="4"/>
    <n v="24"/>
    <n v="6"/>
  </r>
  <r>
    <x v="2"/>
    <s v="Production 977"/>
    <s v="Multi"/>
    <s v="lll"/>
    <x v="1643"/>
    <s v=""/>
    <s v="FAC976"/>
    <n v="48"/>
    <n v="300"/>
    <n v="300"/>
    <s v="CS12X1026"/>
    <s v="LA0Q"/>
    <s v="LA976"/>
    <n v="4"/>
    <n v="24"/>
    <n v="6"/>
  </r>
  <r>
    <x v="2"/>
    <s v="Production 978"/>
    <s v="Multi"/>
    <s v="lll"/>
    <x v="1644"/>
    <s v=""/>
    <s v="FAC977"/>
    <n v="48"/>
    <n v="300"/>
    <n v="300"/>
    <s v="CS12X1027"/>
    <s v="LA0Q"/>
    <s v="LA977"/>
    <n v="4"/>
    <n v="24"/>
    <n v="6"/>
  </r>
  <r>
    <x v="2"/>
    <s v="Production 979"/>
    <s v="Multi"/>
    <s v="lll"/>
    <x v="1645"/>
    <s v=""/>
    <s v="FAC978"/>
    <n v="48"/>
    <n v="300"/>
    <n v="300"/>
    <s v="CS12X1028"/>
    <s v="LA0Q"/>
    <s v="LA978"/>
    <n v="4"/>
    <n v="24"/>
    <n v="6"/>
  </r>
  <r>
    <x v="2"/>
    <s v="Production 980"/>
    <s v="Multi"/>
    <s v="lll"/>
    <x v="1646"/>
    <s v=""/>
    <s v="FAC979"/>
    <n v="48"/>
    <n v="300"/>
    <n v="300"/>
    <s v="CS12X1029"/>
    <s v="LA0Q"/>
    <s v="LA979"/>
    <n v="4"/>
    <n v="24"/>
    <n v="6"/>
  </r>
  <r>
    <x v="2"/>
    <s v="Production 981"/>
    <s v="Multi"/>
    <s v="lll"/>
    <x v="1647"/>
    <s v=""/>
    <s v="FAC980"/>
    <n v="48"/>
    <n v="300"/>
    <n v="300"/>
    <s v="CS12X1030"/>
    <s v="LA0Q"/>
    <s v="LA980"/>
    <n v="4"/>
    <n v="24"/>
    <n v="6"/>
  </r>
  <r>
    <x v="2"/>
    <s v="Production 982"/>
    <s v="Multi"/>
    <s v="lll"/>
    <x v="1648"/>
    <s v=""/>
    <s v="FAC981"/>
    <n v="48"/>
    <n v="300"/>
    <n v="300"/>
    <s v="CS12X1031"/>
    <s v="LA0Q"/>
    <s v="LA981"/>
    <n v="4"/>
    <n v="24"/>
    <n v="6"/>
  </r>
  <r>
    <x v="2"/>
    <s v="Production 983"/>
    <s v="Multi"/>
    <s v="lll"/>
    <x v="1649"/>
    <s v=""/>
    <s v="FAC982"/>
    <n v="48"/>
    <n v="300"/>
    <n v="300"/>
    <s v="CS12X1032"/>
    <s v="LA0Q"/>
    <s v="LA982"/>
    <n v="4"/>
    <n v="24"/>
    <n v="6"/>
  </r>
  <r>
    <x v="2"/>
    <s v="Production 984"/>
    <s v="Multi"/>
    <s v="lll"/>
    <x v="1650"/>
    <s v=""/>
    <s v="FAC983"/>
    <n v="48"/>
    <n v="300"/>
    <n v="300"/>
    <s v="CS12X1033"/>
    <s v="LA0Q"/>
    <s v="LA983"/>
    <n v="4"/>
    <n v="24"/>
    <n v="6"/>
  </r>
  <r>
    <x v="2"/>
    <s v="Production 985"/>
    <s v="Multi"/>
    <s v="lll"/>
    <x v="1651"/>
    <s v=""/>
    <s v="FAC984"/>
    <n v="48"/>
    <n v="300"/>
    <n v="300"/>
    <s v="CS12X1034"/>
    <s v="LA0Q"/>
    <s v="LA984"/>
    <n v="4"/>
    <n v="24"/>
    <n v="6"/>
  </r>
  <r>
    <x v="2"/>
    <s v="Production 986"/>
    <s v="Multi"/>
    <s v="lll"/>
    <x v="1652"/>
    <s v=""/>
    <s v="FAC985"/>
    <n v="48"/>
    <n v="300"/>
    <n v="300"/>
    <s v="CS12X1035"/>
    <s v="LA0Q"/>
    <s v="LA985"/>
    <n v="4"/>
    <n v="24"/>
    <n v="6"/>
  </r>
  <r>
    <x v="2"/>
    <s v="Production 987"/>
    <s v="Multi"/>
    <s v="lll"/>
    <x v="1653"/>
    <s v=""/>
    <s v="FAC986"/>
    <n v="48"/>
    <n v="300"/>
    <n v="300"/>
    <s v="CS12X1036"/>
    <s v="LA0Q"/>
    <s v="LA986"/>
    <n v="4"/>
    <n v="24"/>
    <n v="6"/>
  </r>
  <r>
    <x v="2"/>
    <s v="Production 988"/>
    <s v="Multi"/>
    <s v="lll"/>
    <x v="1654"/>
    <s v=""/>
    <s v="FAC987"/>
    <n v="48"/>
    <n v="300"/>
    <n v="300"/>
    <s v="CS12X1037"/>
    <s v="LA0Q"/>
    <s v="LA987"/>
    <n v="4"/>
    <n v="24"/>
    <n v="6"/>
  </r>
  <r>
    <x v="2"/>
    <s v="Production 989"/>
    <s v="Multi"/>
    <s v="lll"/>
    <x v="1655"/>
    <s v=""/>
    <s v="FAC988"/>
    <n v="48"/>
    <n v="300"/>
    <n v="300"/>
    <s v="CS12X1038"/>
    <s v="LA0Q"/>
    <s v="LA988"/>
    <n v="4"/>
    <n v="24"/>
    <n v="6"/>
  </r>
  <r>
    <x v="2"/>
    <s v="Production 990"/>
    <s v="Multi"/>
    <s v="lll"/>
    <x v="1656"/>
    <s v=""/>
    <s v="FAC989"/>
    <n v="48"/>
    <n v="300"/>
    <n v="300"/>
    <s v="CS12X1039"/>
    <s v="LA0Q"/>
    <s v="LA989"/>
    <n v="4"/>
    <n v="24"/>
    <n v="6"/>
  </r>
  <r>
    <x v="2"/>
    <s v="Production 991"/>
    <s v="Multi"/>
    <s v="lll"/>
    <x v="1657"/>
    <s v=""/>
    <s v="FAC990"/>
    <n v="48"/>
    <n v="300"/>
    <n v="300"/>
    <s v="CS12X1040"/>
    <s v="LA0Q"/>
    <s v="LA990"/>
    <n v="4"/>
    <n v="24"/>
    <n v="6"/>
  </r>
  <r>
    <x v="2"/>
    <s v="Production 992"/>
    <s v="Multi"/>
    <s v="lll"/>
    <x v="1658"/>
    <s v=""/>
    <s v="FAC991"/>
    <n v="48"/>
    <n v="300"/>
    <n v="300"/>
    <s v="CS12X1041"/>
    <s v="LA0Q"/>
    <s v="LA991"/>
    <n v="4"/>
    <n v="24"/>
    <n v="6"/>
  </r>
  <r>
    <x v="2"/>
    <s v="Production 993"/>
    <s v="Multi"/>
    <s v="lll"/>
    <x v="1659"/>
    <s v=""/>
    <s v="FAC992"/>
    <n v="48"/>
    <n v="300"/>
    <n v="300"/>
    <s v="CS12X1042"/>
    <s v="LA0Q"/>
    <s v="LA992"/>
    <n v="4"/>
    <n v="24"/>
    <n v="6"/>
  </r>
  <r>
    <x v="2"/>
    <s v="Production 994"/>
    <s v="Multi"/>
    <s v="lll"/>
    <x v="1660"/>
    <s v=""/>
    <s v="FAC993"/>
    <n v="48"/>
    <n v="300"/>
    <n v="300"/>
    <s v="CS12X1043"/>
    <s v="LA0Q"/>
    <s v="LA993"/>
    <n v="4"/>
    <n v="24"/>
    <n v="6"/>
  </r>
  <r>
    <x v="2"/>
    <s v="Production 995"/>
    <s v="Multi"/>
    <s v="lll"/>
    <x v="1661"/>
    <s v=""/>
    <s v="FAC994"/>
    <n v="48"/>
    <n v="300"/>
    <n v="300"/>
    <s v="CS12X1044"/>
    <s v="LA0Q"/>
    <s v="LA994"/>
    <n v="4"/>
    <n v="24"/>
    <n v="6"/>
  </r>
  <r>
    <x v="2"/>
    <s v="Production 996"/>
    <s v="Multi"/>
    <s v="lll"/>
    <x v="1662"/>
    <s v=""/>
    <s v="FAC995"/>
    <n v="48"/>
    <n v="300"/>
    <n v="300"/>
    <s v="CS12X1045"/>
    <s v="LA0Q"/>
    <s v="LA995"/>
    <n v="4"/>
    <n v="24"/>
    <n v="6"/>
  </r>
  <r>
    <x v="2"/>
    <s v="Production 997"/>
    <s v="Multi"/>
    <s v="lll"/>
    <x v="1663"/>
    <s v=""/>
    <s v="FAC996"/>
    <n v="48"/>
    <n v="300"/>
    <n v="300"/>
    <s v="CS12X1046"/>
    <s v="LA0Q"/>
    <s v="LA996"/>
    <n v="4"/>
    <n v="24"/>
    <n v="6"/>
  </r>
  <r>
    <x v="2"/>
    <s v="Production 998"/>
    <s v="Multi"/>
    <s v="lll"/>
    <x v="1664"/>
    <s v=""/>
    <s v="FAC997"/>
    <n v="48"/>
    <n v="300"/>
    <n v="300"/>
    <s v="CS12X1047"/>
    <s v="LA0Q"/>
    <s v="LA997"/>
    <n v="4"/>
    <n v="24"/>
    <n v="6"/>
  </r>
  <r>
    <x v="2"/>
    <s v="Production 999"/>
    <s v="Multi"/>
    <s v="lll"/>
    <x v="1665"/>
    <s v=""/>
    <s v="FAC998"/>
    <n v="48"/>
    <n v="300"/>
    <n v="300"/>
    <s v="CS12X1048"/>
    <s v="LA0Q"/>
    <s v="LA998"/>
    <n v="4"/>
    <n v="24"/>
    <n v="6"/>
  </r>
  <r>
    <x v="2"/>
    <s v="Production 1000"/>
    <s v="Multi"/>
    <s v="lll"/>
    <x v="1666"/>
    <s v=""/>
    <s v="FAC999"/>
    <n v="48"/>
    <n v="300"/>
    <n v="300"/>
    <s v="CS12X1049"/>
    <s v="LA0Q"/>
    <s v="LA999"/>
    <n v="4"/>
    <n v="24"/>
    <n v="6"/>
  </r>
  <r>
    <x v="2"/>
    <s v="Production 1001"/>
    <s v="Multi"/>
    <s v="lll"/>
    <x v="1667"/>
    <s v=""/>
    <s v="FAC1000"/>
    <n v="48"/>
    <n v="300"/>
    <n v="300"/>
    <s v="CS12X1050"/>
    <s v="LA0Q"/>
    <s v="LA1000"/>
    <n v="4"/>
    <n v="24"/>
    <n v="6"/>
  </r>
  <r>
    <x v="2"/>
    <s v="Production 1002"/>
    <s v="Multi"/>
    <s v="lll"/>
    <x v="1668"/>
    <s v=""/>
    <s v="FAC1001"/>
    <n v="48"/>
    <n v="300"/>
    <n v="300"/>
    <s v="CS12X1051"/>
    <s v="LA0Q"/>
    <s v="LA1001"/>
    <n v="4"/>
    <n v="24"/>
    <n v="6"/>
  </r>
  <r>
    <x v="2"/>
    <s v="Production 1003"/>
    <s v="Multi"/>
    <s v="lll"/>
    <x v="1669"/>
    <s v=""/>
    <s v="FAC1002"/>
    <n v="48"/>
    <n v="300"/>
    <n v="300"/>
    <s v="CS12X1052"/>
    <s v="LA0Q"/>
    <s v="LA1002"/>
    <n v="4"/>
    <n v="24"/>
    <n v="6"/>
  </r>
  <r>
    <x v="2"/>
    <s v="Production 1004"/>
    <s v="Multi"/>
    <s v="lll"/>
    <x v="1670"/>
    <s v=""/>
    <s v="FAC1003"/>
    <n v="48"/>
    <n v="300"/>
    <n v="300"/>
    <s v="CS12X1053"/>
    <s v="LA0Q"/>
    <s v="LA1003"/>
    <n v="4"/>
    <n v="24"/>
    <n v="6"/>
  </r>
  <r>
    <x v="2"/>
    <s v="Production 1005"/>
    <s v="Multi"/>
    <s v="lll"/>
    <x v="1671"/>
    <s v=""/>
    <s v="FAC1004"/>
    <n v="48"/>
    <n v="300"/>
    <n v="300"/>
    <s v="CS12X1054"/>
    <s v="LA0Q"/>
    <s v="LA1004"/>
    <n v="4"/>
    <n v="24"/>
    <n v="6"/>
  </r>
  <r>
    <x v="2"/>
    <s v="Production 1006"/>
    <s v="Multi"/>
    <s v="lll"/>
    <x v="1672"/>
    <s v=""/>
    <s v="FAC1005"/>
    <n v="48"/>
    <n v="300"/>
    <n v="300"/>
    <s v="CS12X1055"/>
    <s v="LA0Q"/>
    <s v="LA1005"/>
    <n v="4"/>
    <n v="24"/>
    <n v="6"/>
  </r>
  <r>
    <x v="2"/>
    <s v="Production 1007"/>
    <s v="Multi"/>
    <s v="lll"/>
    <x v="1673"/>
    <s v=""/>
    <s v="FAC1006"/>
    <n v="48"/>
    <n v="300"/>
    <n v="300"/>
    <s v="CS12X1056"/>
    <s v="LA0Q"/>
    <s v="LA1006"/>
    <n v="4"/>
    <n v="24"/>
    <n v="6"/>
  </r>
  <r>
    <x v="2"/>
    <s v="Production 1008"/>
    <s v="Multi"/>
    <s v="lll"/>
    <x v="1674"/>
    <s v=""/>
    <s v="FAC1007"/>
    <n v="48"/>
    <n v="300"/>
    <n v="300"/>
    <s v="CS12X1057"/>
    <s v="LA0Q"/>
    <s v="LA1007"/>
    <n v="4"/>
    <n v="24"/>
    <n v="6"/>
  </r>
  <r>
    <x v="2"/>
    <s v="Production 1009"/>
    <s v="Multi"/>
    <s v="lll"/>
    <x v="1675"/>
    <s v=""/>
    <s v="FAC1008"/>
    <n v="48"/>
    <n v="300"/>
    <n v="300"/>
    <s v="CS12X1058"/>
    <s v="LA0Q"/>
    <s v="LA1008"/>
    <n v="4"/>
    <n v="24"/>
    <n v="6"/>
  </r>
  <r>
    <x v="2"/>
    <s v="Production 1010"/>
    <s v="Multi"/>
    <s v="lll"/>
    <x v="1676"/>
    <s v=""/>
    <s v="FAC1009"/>
    <n v="48"/>
    <n v="300"/>
    <n v="300"/>
    <s v="CS12X1059"/>
    <s v="LA0Q"/>
    <s v="LA1009"/>
    <n v="4"/>
    <n v="24"/>
    <n v="6"/>
  </r>
  <r>
    <x v="2"/>
    <s v="Production 1011"/>
    <s v="Multi"/>
    <s v="lll"/>
    <x v="1677"/>
    <s v=""/>
    <s v="FAC1010"/>
    <n v="48"/>
    <n v="300"/>
    <n v="300"/>
    <s v="CS12X1060"/>
    <s v="LA0Q"/>
    <s v="LA1010"/>
    <n v="4"/>
    <n v="24"/>
    <n v="6"/>
  </r>
  <r>
    <x v="2"/>
    <s v="Production 1012"/>
    <s v="Multi"/>
    <s v="lll"/>
    <x v="1678"/>
    <s v=""/>
    <s v="FAC1011"/>
    <n v="48"/>
    <n v="300"/>
    <n v="300"/>
    <s v="CS12X1061"/>
    <s v="LA0Q"/>
    <s v="LA1011"/>
    <n v="4"/>
    <n v="24"/>
    <n v="6"/>
  </r>
  <r>
    <x v="2"/>
    <s v="Production 1013"/>
    <s v="Multi"/>
    <s v="lll"/>
    <x v="1679"/>
    <s v=""/>
    <s v="FAC1012"/>
    <n v="48"/>
    <n v="300"/>
    <n v="300"/>
    <s v="CS12X1062"/>
    <s v="LA0Q"/>
    <s v="LA1012"/>
    <n v="4"/>
    <n v="24"/>
    <n v="6"/>
  </r>
  <r>
    <x v="2"/>
    <s v="Production 1014"/>
    <s v="Multi"/>
    <s v="lll"/>
    <x v="1680"/>
    <s v=""/>
    <s v="FAC1013"/>
    <n v="48"/>
    <n v="300"/>
    <n v="300"/>
    <s v="CS12X1063"/>
    <s v="LA0Q"/>
    <s v="LA1013"/>
    <n v="4"/>
    <n v="24"/>
    <n v="6"/>
  </r>
  <r>
    <x v="2"/>
    <s v="Production 1015"/>
    <s v="Multi"/>
    <s v="lll"/>
    <x v="1681"/>
    <s v=""/>
    <s v="FAC1014"/>
    <n v="48"/>
    <n v="300"/>
    <n v="300"/>
    <s v="CS12X1064"/>
    <s v="LA0Q"/>
    <s v="LA1014"/>
    <n v="4"/>
    <n v="24"/>
    <n v="6"/>
  </r>
  <r>
    <x v="2"/>
    <s v="Production 1016"/>
    <s v="Multi"/>
    <s v="lll"/>
    <x v="1682"/>
    <s v=""/>
    <s v="FAC1015"/>
    <n v="48"/>
    <n v="300"/>
    <n v="300"/>
    <s v="CS12X1065"/>
    <s v="LA0Q"/>
    <s v="LA1015"/>
    <n v="4"/>
    <n v="24"/>
    <n v="6"/>
  </r>
  <r>
    <x v="2"/>
    <s v="Production 1017"/>
    <s v="Multi"/>
    <s v="lll"/>
    <x v="1683"/>
    <s v=""/>
    <s v="FAC1016"/>
    <n v="48"/>
    <n v="300"/>
    <n v="300"/>
    <s v="CS12X1066"/>
    <s v="LA0Q"/>
    <s v="LA1016"/>
    <n v="4"/>
    <n v="24"/>
    <n v="6"/>
  </r>
  <r>
    <x v="2"/>
    <s v="Production 1018"/>
    <s v="Multi"/>
    <s v="lll"/>
    <x v="1684"/>
    <s v=""/>
    <s v="FAC1017"/>
    <n v="48"/>
    <n v="300"/>
    <n v="300"/>
    <s v="CS12X1067"/>
    <s v="LA0Q"/>
    <s v="LA1017"/>
    <n v="4"/>
    <n v="24"/>
    <n v="6"/>
  </r>
  <r>
    <x v="2"/>
    <s v="Production 1019"/>
    <s v="Multi"/>
    <s v="lll"/>
    <x v="1685"/>
    <s v=""/>
    <s v="FAC1018"/>
    <n v="48"/>
    <n v="300"/>
    <n v="300"/>
    <s v="CS12X1068"/>
    <s v="LA0Q"/>
    <s v="LA1018"/>
    <n v="4"/>
    <n v="24"/>
    <n v="6"/>
  </r>
  <r>
    <x v="2"/>
    <s v="Production 1020"/>
    <s v="Multi"/>
    <s v="lll"/>
    <x v="1686"/>
    <s v=""/>
    <s v="FAC1019"/>
    <n v="48"/>
    <n v="300"/>
    <n v="300"/>
    <s v="CS12X1069"/>
    <s v="LA0Q"/>
    <s v="LA1019"/>
    <n v="4"/>
    <n v="24"/>
    <n v="6"/>
  </r>
  <r>
    <x v="2"/>
    <s v="Production 1021"/>
    <s v="Multi"/>
    <s v="lll"/>
    <x v="1687"/>
    <s v=""/>
    <s v="FAC1020"/>
    <n v="48"/>
    <n v="300"/>
    <n v="300"/>
    <s v="CS12X1070"/>
    <s v="LA0Q"/>
    <s v="LA1020"/>
    <n v="4"/>
    <n v="24"/>
    <n v="6"/>
  </r>
  <r>
    <x v="2"/>
    <s v="Production 1022"/>
    <s v="Multi"/>
    <s v="lll"/>
    <x v="1688"/>
    <s v=""/>
    <s v="FAC1021"/>
    <n v="48"/>
    <n v="300"/>
    <n v="300"/>
    <s v="CS12X1071"/>
    <s v="LA0Q"/>
    <s v="LA1021"/>
    <n v="4"/>
    <n v="24"/>
    <n v="6"/>
  </r>
  <r>
    <x v="2"/>
    <s v="Production 1023"/>
    <s v="Multi"/>
    <s v="lll"/>
    <x v="1689"/>
    <s v=""/>
    <s v="FAC1022"/>
    <n v="48"/>
    <n v="300"/>
    <n v="300"/>
    <s v="CS12X1072"/>
    <s v="LA0Q"/>
    <s v="LA1022"/>
    <n v="4"/>
    <n v="24"/>
    <n v="6"/>
  </r>
  <r>
    <x v="2"/>
    <s v="Production 1024"/>
    <s v="Multi"/>
    <s v="lll"/>
    <x v="1690"/>
    <s v=""/>
    <s v="FAC1023"/>
    <n v="48"/>
    <n v="300"/>
    <n v="300"/>
    <s v="CS12X1073"/>
    <s v="LA0Q"/>
    <s v="LA1023"/>
    <n v="4"/>
    <n v="24"/>
    <n v="6"/>
  </r>
  <r>
    <x v="2"/>
    <s v="Production 1025"/>
    <s v="Multi"/>
    <s v="lll"/>
    <x v="1691"/>
    <s v=""/>
    <s v="FAC1024"/>
    <n v="48"/>
    <n v="300"/>
    <n v="300"/>
    <s v="CS12X1074"/>
    <s v="LA0Q"/>
    <s v="LA1024"/>
    <n v="4"/>
    <n v="24"/>
    <n v="6"/>
  </r>
  <r>
    <x v="2"/>
    <s v="Production 1026"/>
    <s v="Multi"/>
    <s v="lll"/>
    <x v="1692"/>
    <s v=""/>
    <s v="FAC1025"/>
    <n v="48"/>
    <n v="300"/>
    <n v="300"/>
    <s v="CS12X1075"/>
    <s v="LA0Q"/>
    <s v="LA1025"/>
    <n v="4"/>
    <n v="24"/>
    <n v="6"/>
  </r>
  <r>
    <x v="2"/>
    <s v="Production 1027"/>
    <s v="Multi"/>
    <s v="lll"/>
    <x v="1693"/>
    <s v=""/>
    <s v="FAC1026"/>
    <n v="48"/>
    <n v="300"/>
    <n v="300"/>
    <s v="CS12X1076"/>
    <s v="LA0Q"/>
    <s v="LA1026"/>
    <n v="4"/>
    <n v="24"/>
    <n v="6"/>
  </r>
  <r>
    <x v="2"/>
    <s v="Production 1028"/>
    <s v="Multi"/>
    <s v="lll"/>
    <x v="1694"/>
    <s v=""/>
    <s v="FAC1027"/>
    <n v="48"/>
    <n v="300"/>
    <n v="300"/>
    <s v="CS12X1077"/>
    <s v="LA0Q"/>
    <s v="LA1027"/>
    <n v="4"/>
    <n v="24"/>
    <n v="6"/>
  </r>
  <r>
    <x v="2"/>
    <s v="Production 1029"/>
    <s v="Multi"/>
    <s v="lll"/>
    <x v="1695"/>
    <s v=""/>
    <s v="FAC1028"/>
    <n v="48"/>
    <n v="300"/>
    <n v="300"/>
    <s v="CS12X1078"/>
    <s v="LA0Q"/>
    <s v="LA1028"/>
    <n v="4"/>
    <n v="24"/>
    <n v="6"/>
  </r>
  <r>
    <x v="2"/>
    <s v="Production 1030"/>
    <s v="Multi"/>
    <s v="lll"/>
    <x v="1696"/>
    <s v=""/>
    <s v="FAC1029"/>
    <n v="48"/>
    <n v="300"/>
    <n v="300"/>
    <s v="CS12X1079"/>
    <s v="LA0Q"/>
    <s v="LA1029"/>
    <n v="4"/>
    <n v="24"/>
    <n v="6"/>
  </r>
  <r>
    <x v="2"/>
    <s v="Production 1031"/>
    <s v="Multi"/>
    <s v="lll"/>
    <x v="1697"/>
    <s v=""/>
    <s v="FAC1030"/>
    <n v="48"/>
    <n v="300"/>
    <n v="300"/>
    <s v="CS12X1080"/>
    <s v="LA0Q"/>
    <s v="LA1030"/>
    <n v="4"/>
    <n v="24"/>
    <n v="6"/>
  </r>
  <r>
    <x v="2"/>
    <s v="Production 1032"/>
    <s v="Multi"/>
    <s v="lll"/>
    <x v="1698"/>
    <s v=""/>
    <s v="FAC1031"/>
    <n v="48"/>
    <n v="300"/>
    <n v="300"/>
    <s v="CS12X1081"/>
    <s v="LA0Q"/>
    <s v="LA1031"/>
    <n v="4"/>
    <n v="24"/>
    <n v="6"/>
  </r>
  <r>
    <x v="2"/>
    <s v="Production 1033"/>
    <s v="Multi"/>
    <s v="lll"/>
    <x v="1699"/>
    <s v=""/>
    <s v="FAC1032"/>
    <n v="48"/>
    <n v="300"/>
    <n v="300"/>
    <s v="CS12X1082"/>
    <s v="LA0Q"/>
    <s v="LA1032"/>
    <n v="4"/>
    <n v="24"/>
    <n v="6"/>
  </r>
  <r>
    <x v="2"/>
    <s v="Production 1034"/>
    <s v="Multi"/>
    <s v="lll"/>
    <x v="1700"/>
    <s v=""/>
    <s v="FAC1033"/>
    <n v="48"/>
    <n v="300"/>
    <n v="300"/>
    <s v="CS12X1083"/>
    <s v="LA0Q"/>
    <s v="LA1033"/>
    <n v="4"/>
    <n v="24"/>
    <n v="6"/>
  </r>
  <r>
    <x v="2"/>
    <s v="Production 1035"/>
    <s v="Multi"/>
    <s v="lll"/>
    <x v="1701"/>
    <s v=""/>
    <s v="FAC1034"/>
    <n v="48"/>
    <n v="300"/>
    <n v="300"/>
    <s v="CS12X1084"/>
    <s v="LA0Q"/>
    <s v="LA1034"/>
    <n v="4"/>
    <n v="24"/>
    <n v="6"/>
  </r>
  <r>
    <x v="2"/>
    <s v="Production 1036"/>
    <s v="Multi"/>
    <s v="lll"/>
    <x v="1702"/>
    <s v=""/>
    <s v="FAC1035"/>
    <n v="48"/>
    <n v="300"/>
    <n v="300"/>
    <s v="CS12X1085"/>
    <s v="LA0Q"/>
    <s v="LA1035"/>
    <n v="4"/>
    <n v="24"/>
    <n v="6"/>
  </r>
  <r>
    <x v="2"/>
    <s v="Production 1037"/>
    <s v="Multi"/>
    <s v="lll"/>
    <x v="1703"/>
    <s v=""/>
    <s v="FAC1036"/>
    <n v="48"/>
    <n v="300"/>
    <n v="300"/>
    <s v="CS12X1086"/>
    <s v="LA0Q"/>
    <s v="LA1036"/>
    <n v="4"/>
    <n v="24"/>
    <n v="6"/>
  </r>
  <r>
    <x v="2"/>
    <s v="Production 1038"/>
    <s v="Multi"/>
    <s v="lll"/>
    <x v="1704"/>
    <s v=""/>
    <s v="FAC1037"/>
    <n v="48"/>
    <n v="300"/>
    <n v="300"/>
    <s v="CS12X1087"/>
    <s v="LA0Q"/>
    <s v="LA1037"/>
    <n v="4"/>
    <n v="24"/>
    <n v="6"/>
  </r>
  <r>
    <x v="2"/>
    <s v="Production 1039"/>
    <s v="Multi"/>
    <s v="lll"/>
    <x v="1705"/>
    <s v=""/>
    <s v="FAC1038"/>
    <n v="48"/>
    <n v="300"/>
    <n v="300"/>
    <s v="CS12X1088"/>
    <s v="LA0Q"/>
    <s v="LA1038"/>
    <n v="4"/>
    <n v="24"/>
    <n v="6"/>
  </r>
  <r>
    <x v="2"/>
    <s v="Production 1040"/>
    <s v="Multi"/>
    <s v="lll"/>
    <x v="1706"/>
    <s v=""/>
    <s v="FAC1039"/>
    <n v="48"/>
    <n v="300"/>
    <n v="300"/>
    <s v="CS12X1089"/>
    <s v="LA0Q"/>
    <s v="LA1039"/>
    <n v="4"/>
    <n v="24"/>
    <n v="6"/>
  </r>
  <r>
    <x v="2"/>
    <s v="Production 1041"/>
    <s v="Multi"/>
    <s v="lll"/>
    <x v="1707"/>
    <s v=""/>
    <s v="FAC1040"/>
    <n v="48"/>
    <n v="300"/>
    <n v="300"/>
    <s v="CS12X1090"/>
    <s v="LA0Q"/>
    <s v="LA1040"/>
    <n v="4"/>
    <n v="24"/>
    <n v="6"/>
  </r>
  <r>
    <x v="2"/>
    <s v="Production 1042"/>
    <s v="Multi"/>
    <s v="lll"/>
    <x v="1708"/>
    <s v=""/>
    <s v="FAC1041"/>
    <n v="48"/>
    <n v="300"/>
    <n v="300"/>
    <s v="CS12X1091"/>
    <s v="LA0Q"/>
    <s v="LA1041"/>
    <n v="4"/>
    <n v="24"/>
    <n v="6"/>
  </r>
  <r>
    <x v="2"/>
    <s v="Production 1043"/>
    <s v="Multi"/>
    <s v="lll"/>
    <x v="1709"/>
    <s v=""/>
    <s v="FAC1042"/>
    <n v="48"/>
    <n v="300"/>
    <n v="300"/>
    <s v="CS12X1092"/>
    <s v="LA0Q"/>
    <s v="LA1042"/>
    <n v="4"/>
    <n v="24"/>
    <n v="6"/>
  </r>
  <r>
    <x v="2"/>
    <s v="Production 1044"/>
    <s v="Multi"/>
    <s v="lll"/>
    <x v="1710"/>
    <s v=""/>
    <s v="FAC1043"/>
    <n v="48"/>
    <n v="300"/>
    <n v="300"/>
    <s v="CS12X1093"/>
    <s v="LA0Q"/>
    <s v="LA1043"/>
    <n v="4"/>
    <n v="24"/>
    <n v="6"/>
  </r>
  <r>
    <x v="2"/>
    <s v="Production 1045"/>
    <s v="Multi"/>
    <s v="lll"/>
    <x v="1711"/>
    <s v=""/>
    <s v="FAC1044"/>
    <n v="48"/>
    <n v="300"/>
    <n v="300"/>
    <s v="CS12X1094"/>
    <s v="LA0Q"/>
    <s v="LA1044"/>
    <n v="4"/>
    <n v="24"/>
    <n v="6"/>
  </r>
  <r>
    <x v="2"/>
    <s v="Production 1046"/>
    <s v="Multi"/>
    <s v="lll"/>
    <x v="1712"/>
    <s v=""/>
    <s v="FAC1045"/>
    <n v="48"/>
    <n v="300"/>
    <n v="300"/>
    <s v="CS12X1095"/>
    <s v="LA0Q"/>
    <s v="LA1045"/>
    <n v="4"/>
    <n v="24"/>
    <n v="6"/>
  </r>
  <r>
    <x v="2"/>
    <s v="Production 1047"/>
    <s v="Multi"/>
    <s v="lll"/>
    <x v="1713"/>
    <s v=""/>
    <s v="FAC1046"/>
    <n v="48"/>
    <n v="300"/>
    <n v="300"/>
    <s v="CS12X1096"/>
    <s v="LA0Q"/>
    <s v="LA1046"/>
    <n v="4"/>
    <n v="24"/>
    <n v="6"/>
  </r>
  <r>
    <x v="2"/>
    <s v="Production 1048"/>
    <s v="Multi"/>
    <s v="lll"/>
    <x v="1714"/>
    <s v=""/>
    <s v="FAC1047"/>
    <n v="48"/>
    <n v="300"/>
    <n v="300"/>
    <s v="CS12X1097"/>
    <s v="LA0Q"/>
    <s v="LA1047"/>
    <n v="4"/>
    <n v="24"/>
    <n v="6"/>
  </r>
  <r>
    <x v="2"/>
    <s v="Production 1049"/>
    <s v="Multi"/>
    <s v="lll"/>
    <x v="1715"/>
    <s v=""/>
    <s v="FAC1048"/>
    <n v="48"/>
    <n v="300"/>
    <n v="300"/>
    <s v="CS12X1098"/>
    <s v="LA0Q"/>
    <s v="LA1048"/>
    <n v="4"/>
    <n v="24"/>
    <n v="6"/>
  </r>
  <r>
    <x v="2"/>
    <s v="Production 1050"/>
    <s v="Multi"/>
    <s v="lll"/>
    <x v="1716"/>
    <s v=""/>
    <s v="FAC1049"/>
    <n v="48"/>
    <n v="300"/>
    <n v="300"/>
    <s v="CS12X1099"/>
    <s v="LA0Q"/>
    <s v="LA1049"/>
    <n v="4"/>
    <n v="24"/>
    <n v="6"/>
  </r>
  <r>
    <x v="2"/>
    <s v="Production 1051"/>
    <s v="Multi"/>
    <s v="lll"/>
    <x v="1717"/>
    <s v=""/>
    <s v="FAC1050"/>
    <n v="48"/>
    <n v="300"/>
    <n v="300"/>
    <s v="CS12X1100"/>
    <s v="LA0Q"/>
    <s v="LA1050"/>
    <n v="4"/>
    <n v="24"/>
    <n v="6"/>
  </r>
  <r>
    <x v="2"/>
    <s v="Production 1052"/>
    <s v="Multi"/>
    <s v="lll"/>
    <x v="1718"/>
    <s v=""/>
    <s v="FAC1051"/>
    <n v="48"/>
    <n v="300"/>
    <n v="300"/>
    <s v="CS12X1101"/>
    <s v="LA0Q"/>
    <s v="LA1051"/>
    <n v="4"/>
    <n v="24"/>
    <n v="6"/>
  </r>
  <r>
    <x v="2"/>
    <s v="Production 1053"/>
    <s v="Multi"/>
    <s v="lll"/>
    <x v="1719"/>
    <s v=""/>
    <s v="FAC1052"/>
    <n v="48"/>
    <n v="300"/>
    <n v="300"/>
    <s v="CS12X1102"/>
    <s v="LA0Q"/>
    <s v="LA1052"/>
    <n v="4"/>
    <n v="24"/>
    <n v="6"/>
  </r>
  <r>
    <x v="2"/>
    <s v="Production 1054"/>
    <s v="Multi"/>
    <s v="lll"/>
    <x v="1720"/>
    <s v=""/>
    <s v="FAC1053"/>
    <n v="48"/>
    <n v="300"/>
    <n v="300"/>
    <s v="CS12X1103"/>
    <s v="LA0Q"/>
    <s v="LA1053"/>
    <n v="4"/>
    <n v="24"/>
    <n v="6"/>
  </r>
  <r>
    <x v="2"/>
    <s v="Production 1055"/>
    <s v="Multi"/>
    <s v="lll"/>
    <x v="1721"/>
    <s v=""/>
    <s v="FAC1054"/>
    <n v="48"/>
    <n v="300"/>
    <n v="300"/>
    <s v="CS12X1104"/>
    <s v="LA0Q"/>
    <s v="LA1054"/>
    <n v="4"/>
    <n v="24"/>
    <n v="6"/>
  </r>
  <r>
    <x v="2"/>
    <s v="Production 1056"/>
    <s v="Multi"/>
    <s v="lll"/>
    <x v="1722"/>
    <s v=""/>
    <s v="FAC1055"/>
    <n v="48"/>
    <n v="300"/>
    <n v="300"/>
    <s v="CS12X1105"/>
    <s v="LA0Q"/>
    <s v="LA1055"/>
    <n v="4"/>
    <n v="24"/>
    <n v="6"/>
  </r>
  <r>
    <x v="2"/>
    <s v="Production 1057"/>
    <s v="Multi"/>
    <s v="lll"/>
    <x v="1723"/>
    <s v=""/>
    <s v="FAC1056"/>
    <n v="48"/>
    <n v="300"/>
    <n v="300"/>
    <s v="CS12X1106"/>
    <s v="LA0Q"/>
    <s v="LA1056"/>
    <n v="4"/>
    <n v="24"/>
    <n v="6"/>
  </r>
  <r>
    <x v="2"/>
    <s v="Production 1058"/>
    <s v="Multi"/>
    <s v="lll"/>
    <x v="1724"/>
    <s v=""/>
    <s v="FAC1057"/>
    <n v="48"/>
    <n v="300"/>
    <n v="300"/>
    <s v="CS12X1107"/>
    <s v="LA0Q"/>
    <s v="LA1057"/>
    <n v="4"/>
    <n v="24"/>
    <n v="6"/>
  </r>
  <r>
    <x v="2"/>
    <s v="Production 1059"/>
    <s v="Multi"/>
    <s v="lll"/>
    <x v="1725"/>
    <s v=""/>
    <s v="FAC1058"/>
    <n v="48"/>
    <n v="300"/>
    <n v="300"/>
    <s v="CS12X1108"/>
    <s v="LA0Q"/>
    <s v="LA1058"/>
    <n v="4"/>
    <n v="24"/>
    <n v="6"/>
  </r>
  <r>
    <x v="2"/>
    <s v="Production 1060"/>
    <s v="Multi"/>
    <s v="lll"/>
    <x v="1726"/>
    <s v=""/>
    <s v="FAC1059"/>
    <n v="48"/>
    <n v="300"/>
    <n v="300"/>
    <s v="CS12X1109"/>
    <s v="LA0Q"/>
    <s v="LA1059"/>
    <n v="4"/>
    <n v="24"/>
    <n v="6"/>
  </r>
  <r>
    <x v="2"/>
    <s v="Production 1061"/>
    <s v="Multi"/>
    <s v="lll"/>
    <x v="1727"/>
    <s v=""/>
    <s v="FAC1060"/>
    <n v="48"/>
    <n v="300"/>
    <n v="300"/>
    <s v="CS12X1110"/>
    <s v="LA0Q"/>
    <s v="LA1060"/>
    <n v="4"/>
    <n v="24"/>
    <n v="6"/>
  </r>
  <r>
    <x v="2"/>
    <s v="Production 1062"/>
    <s v="Multi"/>
    <s v="lll"/>
    <x v="1728"/>
    <s v=""/>
    <s v="FAC1061"/>
    <n v="48"/>
    <n v="300"/>
    <n v="300"/>
    <s v="CS12X1111"/>
    <s v="LA0Q"/>
    <s v="LA1061"/>
    <n v="4"/>
    <n v="24"/>
    <n v="6"/>
  </r>
  <r>
    <x v="2"/>
    <s v="Production 1063"/>
    <s v="Multi"/>
    <s v="lll"/>
    <x v="1729"/>
    <s v=""/>
    <s v="FAC1062"/>
    <n v="48"/>
    <n v="300"/>
    <n v="300"/>
    <s v="CS12X1112"/>
    <s v="LA0Q"/>
    <s v="LA1062"/>
    <n v="4"/>
    <n v="24"/>
    <n v="6"/>
  </r>
  <r>
    <x v="2"/>
    <s v="Production 1064"/>
    <s v="Multi"/>
    <s v="lll"/>
    <x v="1730"/>
    <s v=""/>
    <s v="FAC1063"/>
    <n v="48"/>
    <n v="300"/>
    <n v="300"/>
    <s v="CS12X1113"/>
    <s v="LA0Q"/>
    <s v="LA1063"/>
    <n v="4"/>
    <n v="24"/>
    <n v="6"/>
  </r>
  <r>
    <x v="2"/>
    <s v="Production 1065"/>
    <s v="Multi"/>
    <s v="lll"/>
    <x v="1731"/>
    <s v=""/>
    <s v="FAC1064"/>
    <n v="48"/>
    <n v="300"/>
    <n v="300"/>
    <s v="CS12X1114"/>
    <s v="LA0Q"/>
    <s v="LA1064"/>
    <n v="4"/>
    <n v="24"/>
    <n v="6"/>
  </r>
  <r>
    <x v="2"/>
    <s v="Production 1066"/>
    <s v="Multi"/>
    <s v="lll"/>
    <x v="1732"/>
    <s v=""/>
    <s v="FAC1065"/>
    <n v="48"/>
    <n v="300"/>
    <n v="300"/>
    <s v="CS12X1115"/>
    <s v="LA0Q"/>
    <s v="LA1065"/>
    <n v="4"/>
    <n v="24"/>
    <n v="6"/>
  </r>
  <r>
    <x v="2"/>
    <s v="Production 1067"/>
    <s v="Multi"/>
    <s v="lll"/>
    <x v="1733"/>
    <s v=""/>
    <s v="FAC1066"/>
    <n v="48"/>
    <n v="300"/>
    <n v="300"/>
    <s v="CS12X1116"/>
    <s v="LA0Q"/>
    <s v="LA1066"/>
    <n v="4"/>
    <n v="24"/>
    <n v="6"/>
  </r>
  <r>
    <x v="2"/>
    <s v="Production 1068"/>
    <s v="Multi"/>
    <s v="lll"/>
    <x v="1734"/>
    <s v=""/>
    <s v="FAC1067"/>
    <n v="48"/>
    <n v="300"/>
    <n v="300"/>
    <s v="CS12X1117"/>
    <s v="LA0Q"/>
    <s v="LA1067"/>
    <n v="4"/>
    <n v="24"/>
    <n v="6"/>
  </r>
  <r>
    <x v="2"/>
    <s v="Production 1069"/>
    <s v="Multi"/>
    <s v="lll"/>
    <x v="1735"/>
    <s v=""/>
    <s v="FAC1068"/>
    <n v="48"/>
    <n v="300"/>
    <n v="300"/>
    <s v="CS12X1118"/>
    <s v="LA0Q"/>
    <s v="LA1068"/>
    <n v="4"/>
    <n v="24"/>
    <n v="6"/>
  </r>
  <r>
    <x v="2"/>
    <s v="Production 1070"/>
    <s v="Multi"/>
    <s v="lll"/>
    <x v="1736"/>
    <s v=""/>
    <s v="FAC1069"/>
    <n v="48"/>
    <n v="300"/>
    <n v="300"/>
    <s v="CS12X1119"/>
    <s v="LA0Q"/>
    <s v="LA1069"/>
    <n v="4"/>
    <n v="24"/>
    <n v="6"/>
  </r>
  <r>
    <x v="2"/>
    <s v="Production 1071"/>
    <s v="Multi"/>
    <s v="lll"/>
    <x v="1737"/>
    <s v=""/>
    <s v="FAC1070"/>
    <n v="48"/>
    <n v="300"/>
    <n v="300"/>
    <s v="CS12X1120"/>
    <s v="LA0Q"/>
    <s v="LA1070"/>
    <n v="4"/>
    <n v="24"/>
    <n v="6"/>
  </r>
  <r>
    <x v="2"/>
    <s v="Production 1072"/>
    <s v="Multi"/>
    <s v="lll"/>
    <x v="1738"/>
    <s v=""/>
    <s v="FAC1071"/>
    <n v="48"/>
    <n v="300"/>
    <n v="300"/>
    <s v="CS12X1121"/>
    <s v="LA0Q"/>
    <s v="LA1071"/>
    <n v="4"/>
    <n v="24"/>
    <n v="6"/>
  </r>
  <r>
    <x v="2"/>
    <s v="Production 1073"/>
    <s v="Multi"/>
    <s v="lll"/>
    <x v="1739"/>
    <s v=""/>
    <s v="FAC1072"/>
    <n v="48"/>
    <n v="300"/>
    <n v="300"/>
    <s v="CS12X1122"/>
    <s v="LA0Q"/>
    <s v="LA1072"/>
    <n v="4"/>
    <n v="24"/>
    <n v="6"/>
  </r>
  <r>
    <x v="2"/>
    <s v="Production 1074"/>
    <s v="Multi"/>
    <s v="lll"/>
    <x v="1740"/>
    <s v=""/>
    <s v="FAC1073"/>
    <n v="48"/>
    <n v="300"/>
    <n v="300"/>
    <s v="CS12X1123"/>
    <s v="LA0Q"/>
    <s v="LA1073"/>
    <n v="4"/>
    <n v="24"/>
    <n v="6"/>
  </r>
  <r>
    <x v="2"/>
    <s v="Production 1075"/>
    <s v="Multi"/>
    <s v="lll"/>
    <x v="1741"/>
    <s v=""/>
    <s v="FAC1074"/>
    <n v="48"/>
    <n v="300"/>
    <n v="300"/>
    <s v="CS12X1124"/>
    <s v="LA0Q"/>
    <s v="LA1074"/>
    <n v="4"/>
    <n v="24"/>
    <n v="6"/>
  </r>
  <r>
    <x v="2"/>
    <s v="Production 1076"/>
    <s v="Multi"/>
    <s v="lll"/>
    <x v="1742"/>
    <s v=""/>
    <s v="FAC1075"/>
    <n v="48"/>
    <n v="300"/>
    <n v="300"/>
    <s v="CS12X1125"/>
    <s v="LA0Q"/>
    <s v="LA1075"/>
    <n v="4"/>
    <n v="24"/>
    <n v="6"/>
  </r>
  <r>
    <x v="2"/>
    <s v="Production 1077"/>
    <s v="Multi"/>
    <s v="lll"/>
    <x v="1743"/>
    <s v=""/>
    <s v="FAC1076"/>
    <n v="48"/>
    <n v="300"/>
    <n v="300"/>
    <s v="CS12X1126"/>
    <s v="LA0Q"/>
    <s v="LA1076"/>
    <n v="4"/>
    <n v="24"/>
    <n v="6"/>
  </r>
  <r>
    <x v="2"/>
    <s v="Production 1078"/>
    <s v="Multi"/>
    <s v="lll"/>
    <x v="1744"/>
    <s v=""/>
    <s v="FAC1077"/>
    <n v="48"/>
    <n v="300"/>
    <n v="300"/>
    <s v="CS12X1127"/>
    <s v="LA0Q"/>
    <s v="LA1077"/>
    <n v="4"/>
    <n v="24"/>
    <n v="6"/>
  </r>
  <r>
    <x v="2"/>
    <s v="Production 1079"/>
    <s v="Multi"/>
    <s v="lll"/>
    <x v="1745"/>
    <s v=""/>
    <s v="FAC1078"/>
    <n v="48"/>
    <n v="300"/>
    <n v="300"/>
    <s v="CS12X1128"/>
    <s v="LA0Q"/>
    <s v="LA1078"/>
    <n v="4"/>
    <n v="24"/>
    <n v="6"/>
  </r>
  <r>
    <x v="2"/>
    <s v="Production 1080"/>
    <s v="Multi"/>
    <s v="lll"/>
    <x v="1746"/>
    <s v=""/>
    <s v="FAC1079"/>
    <n v="48"/>
    <n v="300"/>
    <n v="300"/>
    <s v="CS12X1129"/>
    <s v="LA0Q"/>
    <s v="LA1079"/>
    <n v="4"/>
    <n v="24"/>
    <n v="6"/>
  </r>
  <r>
    <x v="2"/>
    <s v="Production 1081"/>
    <s v="Multi"/>
    <s v="lll"/>
    <x v="1747"/>
    <s v=""/>
    <s v="FAC1080"/>
    <n v="48"/>
    <n v="300"/>
    <n v="300"/>
    <s v="CS12X1130"/>
    <s v="LA0Q"/>
    <s v="LA1080"/>
    <n v="4"/>
    <n v="24"/>
    <n v="6"/>
  </r>
  <r>
    <x v="2"/>
    <s v="Production 1082"/>
    <s v="Multi"/>
    <s v="lll"/>
    <x v="1748"/>
    <s v=""/>
    <s v="FAC1081"/>
    <n v="48"/>
    <n v="300"/>
    <n v="300"/>
    <s v="CS12X1131"/>
    <s v="LA0Q"/>
    <s v="LA1081"/>
    <n v="4"/>
    <n v="24"/>
    <n v="6"/>
  </r>
  <r>
    <x v="2"/>
    <s v="Production 1083"/>
    <s v="Multi"/>
    <s v="lll"/>
    <x v="1749"/>
    <s v=""/>
    <s v="FAC1082"/>
    <n v="48"/>
    <n v="300"/>
    <n v="300"/>
    <s v="CS12X1132"/>
    <s v="LA0Q"/>
    <s v="LA1082"/>
    <n v="4"/>
    <n v="24"/>
    <n v="6"/>
  </r>
  <r>
    <x v="2"/>
    <s v="Production 1084"/>
    <s v="Multi"/>
    <s v="lll"/>
    <x v="1750"/>
    <s v=""/>
    <s v="FAC1083"/>
    <n v="48"/>
    <n v="300"/>
    <n v="300"/>
    <s v="CS12X1133"/>
    <s v="LA0Q"/>
    <s v="LA1083"/>
    <n v="4"/>
    <n v="24"/>
    <n v="6"/>
  </r>
  <r>
    <x v="2"/>
    <s v="Production 1085"/>
    <s v="Multi"/>
    <s v="lll"/>
    <x v="1751"/>
    <s v=""/>
    <s v="FAC1084"/>
    <n v="48"/>
    <n v="300"/>
    <n v="300"/>
    <s v="CS12X1134"/>
    <s v="LA0Q"/>
    <s v="LA1084"/>
    <n v="4"/>
    <n v="24"/>
    <n v="6"/>
  </r>
  <r>
    <x v="2"/>
    <s v="Production 1086"/>
    <s v="Multi"/>
    <s v="lll"/>
    <x v="1752"/>
    <s v=""/>
    <s v="FAC1085"/>
    <n v="48"/>
    <n v="300"/>
    <n v="300"/>
    <s v="CS12X1135"/>
    <s v="LA0Q"/>
    <s v="LA1085"/>
    <n v="4"/>
    <n v="24"/>
    <n v="6"/>
  </r>
  <r>
    <x v="2"/>
    <s v="Production 1087"/>
    <s v="Multi"/>
    <s v="lll"/>
    <x v="1753"/>
    <s v=""/>
    <s v="FAC1086"/>
    <n v="48"/>
    <n v="300"/>
    <n v="300"/>
    <s v="CS12X1136"/>
    <s v="LA0Q"/>
    <s v="LA1086"/>
    <n v="4"/>
    <n v="24"/>
    <n v="6"/>
  </r>
  <r>
    <x v="2"/>
    <s v="Production 1088"/>
    <s v="Multi"/>
    <s v="lll"/>
    <x v="1754"/>
    <s v=""/>
    <s v="FAC1087"/>
    <n v="48"/>
    <n v="300"/>
    <n v="300"/>
    <s v="CS12X1137"/>
    <s v="LA0Q"/>
    <s v="LA1087"/>
    <n v="4"/>
    <n v="24"/>
    <n v="6"/>
  </r>
  <r>
    <x v="2"/>
    <s v="Production 1089"/>
    <s v="Multi"/>
    <s v="lll"/>
    <x v="1755"/>
    <s v=""/>
    <s v="FAC1088"/>
    <n v="48"/>
    <n v="300"/>
    <n v="300"/>
    <s v="CS12X1138"/>
    <s v="LA0Q"/>
    <s v="LA1088"/>
    <n v="4"/>
    <n v="24"/>
    <n v="6"/>
  </r>
  <r>
    <x v="2"/>
    <s v="Production 1090"/>
    <s v="Multi"/>
    <s v="lll"/>
    <x v="1756"/>
    <s v=""/>
    <s v="FAC1089"/>
    <n v="48"/>
    <n v="300"/>
    <n v="300"/>
    <s v="CS12X1139"/>
    <s v="LA0Q"/>
    <s v="LA1089"/>
    <n v="4"/>
    <n v="24"/>
    <n v="6"/>
  </r>
  <r>
    <x v="2"/>
    <s v="Production 1091"/>
    <s v="Multi"/>
    <s v="lll"/>
    <x v="1757"/>
    <s v=""/>
    <s v="FAC1090"/>
    <n v="48"/>
    <n v="300"/>
    <n v="300"/>
    <s v="CS12X1140"/>
    <s v="LA0Q"/>
    <s v="LA1090"/>
    <n v="4"/>
    <n v="24"/>
    <n v="6"/>
  </r>
  <r>
    <x v="2"/>
    <s v="Production 1092"/>
    <s v="Multi"/>
    <s v="lll"/>
    <x v="1758"/>
    <s v=""/>
    <s v="FAC1091"/>
    <n v="48"/>
    <n v="300"/>
    <n v="300"/>
    <s v="CS12X1141"/>
    <s v="LA0Q"/>
    <s v="LA1091"/>
    <n v="4"/>
    <n v="24"/>
    <n v="6"/>
  </r>
  <r>
    <x v="2"/>
    <s v="Production 1093"/>
    <s v="Multi"/>
    <s v="lll"/>
    <x v="1759"/>
    <s v=""/>
    <s v="FAC1092"/>
    <n v="48"/>
    <n v="300"/>
    <n v="300"/>
    <s v="CS12X1142"/>
    <s v="LA0Q"/>
    <s v="LA1092"/>
    <n v="4"/>
    <n v="24"/>
    <n v="6"/>
  </r>
  <r>
    <x v="2"/>
    <s v="Production 1094"/>
    <s v="Multi"/>
    <s v="lll"/>
    <x v="1760"/>
    <s v=""/>
    <s v="FAC1093"/>
    <n v="48"/>
    <n v="300"/>
    <n v="300"/>
    <s v="CS12X1143"/>
    <s v="LA0Q"/>
    <s v="LA1093"/>
    <n v="4"/>
    <n v="24"/>
    <n v="6"/>
  </r>
  <r>
    <x v="2"/>
    <s v="Production 1095"/>
    <s v="Multi"/>
    <s v="lll"/>
    <x v="1761"/>
    <s v=""/>
    <s v="FAC1094"/>
    <n v="48"/>
    <n v="300"/>
    <n v="300"/>
    <s v="CS12X1144"/>
    <s v="LA0Q"/>
    <s v="LA1094"/>
    <n v="4"/>
    <n v="24"/>
    <n v="6"/>
  </r>
  <r>
    <x v="2"/>
    <s v="Production 1096"/>
    <s v="Multi"/>
    <s v="lll"/>
    <x v="1762"/>
    <s v=""/>
    <s v="FAC1095"/>
    <n v="48"/>
    <n v="300"/>
    <n v="300"/>
    <s v="CS12X1145"/>
    <s v="LA0Q"/>
    <s v="LA1095"/>
    <n v="4"/>
    <n v="24"/>
    <n v="6"/>
  </r>
  <r>
    <x v="2"/>
    <s v="Production 1097"/>
    <s v="Multi"/>
    <s v="lll"/>
    <x v="1763"/>
    <s v=""/>
    <s v="FAC1096"/>
    <n v="48"/>
    <n v="300"/>
    <n v="300"/>
    <s v="CS12X1146"/>
    <s v="LA0Q"/>
    <s v="LA1096"/>
    <n v="4"/>
    <n v="24"/>
    <n v="6"/>
  </r>
  <r>
    <x v="2"/>
    <s v="Production 1098"/>
    <s v="Multi"/>
    <s v="lll"/>
    <x v="1764"/>
    <s v=""/>
    <s v="FAC1097"/>
    <n v="48"/>
    <n v="300"/>
    <n v="300"/>
    <s v="CS12X1147"/>
    <s v="LA0Q"/>
    <s v="LA1097"/>
    <n v="4"/>
    <n v="24"/>
    <n v="6"/>
  </r>
  <r>
    <x v="2"/>
    <s v="Production 1099"/>
    <s v="Multi"/>
    <s v="lll"/>
    <x v="1765"/>
    <s v=""/>
    <s v="FAC1098"/>
    <n v="48"/>
    <n v="300"/>
    <n v="300"/>
    <s v="CS12X1148"/>
    <s v="LA0Q"/>
    <s v="LA1098"/>
    <n v="4"/>
    <n v="24"/>
    <n v="6"/>
  </r>
  <r>
    <x v="2"/>
    <s v="Production 1100"/>
    <s v="Multi"/>
    <s v="lll"/>
    <x v="1766"/>
    <s v=""/>
    <s v="FAC1099"/>
    <n v="48"/>
    <n v="300"/>
    <n v="300"/>
    <s v="CS12X1149"/>
    <s v="LA0Q"/>
    <s v="LA1099"/>
    <n v="4"/>
    <n v="24"/>
    <n v="6"/>
  </r>
  <r>
    <x v="2"/>
    <s v="Production 1101"/>
    <s v="Multi"/>
    <s v="lll"/>
    <x v="1767"/>
    <s v=""/>
    <s v="FAC1100"/>
    <n v="48"/>
    <n v="300"/>
    <n v="300"/>
    <s v="CS12X1150"/>
    <s v="LA0Q"/>
    <s v="LA1100"/>
    <n v="4"/>
    <n v="24"/>
    <n v="6"/>
  </r>
  <r>
    <x v="2"/>
    <s v="Production 1102"/>
    <s v="Multi"/>
    <s v="lll"/>
    <x v="1768"/>
    <s v=""/>
    <s v="FAC1101"/>
    <n v="48"/>
    <n v="300"/>
    <n v="300"/>
    <s v="CS12X1151"/>
    <s v="LA0Q"/>
    <s v="LA1101"/>
    <n v="4"/>
    <n v="24"/>
    <n v="6"/>
  </r>
  <r>
    <x v="2"/>
    <s v="Production 1103"/>
    <s v="Multi"/>
    <s v="lll"/>
    <x v="1769"/>
    <s v=""/>
    <s v="FAC1102"/>
    <n v="48"/>
    <n v="300"/>
    <n v="300"/>
    <s v="CS12X1152"/>
    <s v="LA0Q"/>
    <s v="LA1102"/>
    <n v="4"/>
    <n v="24"/>
    <n v="6"/>
  </r>
  <r>
    <x v="2"/>
    <s v="Production 1104"/>
    <s v="Multi"/>
    <s v="lll"/>
    <x v="1770"/>
    <s v=""/>
    <s v="FAC1103"/>
    <n v="48"/>
    <n v="300"/>
    <n v="300"/>
    <s v="CS12X1153"/>
    <s v="LA0Q"/>
    <s v="LA1103"/>
    <n v="4"/>
    <n v="24"/>
    <n v="6"/>
  </r>
  <r>
    <x v="2"/>
    <s v="Production 1105"/>
    <s v="Multi"/>
    <s v="lll"/>
    <x v="1771"/>
    <s v=""/>
    <s v="FAC1104"/>
    <n v="48"/>
    <n v="300"/>
    <n v="300"/>
    <s v="CS12X1154"/>
    <s v="LA0Q"/>
    <s v="LA1104"/>
    <n v="4"/>
    <n v="24"/>
    <n v="6"/>
  </r>
  <r>
    <x v="2"/>
    <s v="Production 1106"/>
    <s v="Multi"/>
    <s v="lll"/>
    <x v="1772"/>
    <s v=""/>
    <s v="FAC1105"/>
    <n v="48"/>
    <n v="300"/>
    <n v="300"/>
    <s v="CS12X1155"/>
    <s v="LA0Q"/>
    <s v="LA1105"/>
    <n v="4"/>
    <n v="24"/>
    <n v="6"/>
  </r>
  <r>
    <x v="2"/>
    <s v="Production 1107"/>
    <s v="Multi"/>
    <s v="lll"/>
    <x v="1773"/>
    <s v=""/>
    <s v="FAC1106"/>
    <n v="48"/>
    <n v="300"/>
    <n v="300"/>
    <s v="CS12X1156"/>
    <s v="LA0Q"/>
    <s v="LA1106"/>
    <n v="4"/>
    <n v="24"/>
    <n v="6"/>
  </r>
  <r>
    <x v="2"/>
    <s v="Production 1108"/>
    <s v="Multi"/>
    <s v="lll"/>
    <x v="1774"/>
    <s v=""/>
    <s v="FAC1107"/>
    <n v="48"/>
    <n v="300"/>
    <n v="300"/>
    <s v="CS12X1157"/>
    <s v="LA0Q"/>
    <s v="LA1107"/>
    <n v="4"/>
    <n v="24"/>
    <n v="6"/>
  </r>
  <r>
    <x v="2"/>
    <s v="Production 1109"/>
    <s v="Multi"/>
    <s v="lll"/>
    <x v="1775"/>
    <s v=""/>
    <s v="FAC1108"/>
    <n v="48"/>
    <n v="300"/>
    <n v="300"/>
    <s v="CS12X1158"/>
    <s v="LA0Q"/>
    <s v="LA1108"/>
    <n v="4"/>
    <n v="24"/>
    <n v="6"/>
  </r>
  <r>
    <x v="2"/>
    <s v="Production 1110"/>
    <s v="Multi"/>
    <s v="lll"/>
    <x v="1776"/>
    <s v=""/>
    <s v="FAC1109"/>
    <n v="48"/>
    <n v="300"/>
    <n v="300"/>
    <s v="CS12X1159"/>
    <s v="LA0Q"/>
    <s v="LA1109"/>
    <n v="4"/>
    <n v="24"/>
    <n v="6"/>
  </r>
  <r>
    <x v="2"/>
    <s v="Production 1111"/>
    <s v="Multi"/>
    <s v="lll"/>
    <x v="1777"/>
    <s v=""/>
    <s v="FAC1110"/>
    <n v="48"/>
    <n v="300"/>
    <n v="300"/>
    <s v="CS12X1160"/>
    <s v="LA0Q"/>
    <s v="LA1110"/>
    <n v="4"/>
    <n v="24"/>
    <n v="6"/>
  </r>
  <r>
    <x v="2"/>
    <s v="Production 1112"/>
    <s v="Multi"/>
    <s v="lll"/>
    <x v="1778"/>
    <s v=""/>
    <s v="FAC1111"/>
    <n v="48"/>
    <n v="300"/>
    <n v="300"/>
    <s v="CS12X1161"/>
    <s v="LA0Q"/>
    <s v="LA1111"/>
    <n v="4"/>
    <n v="24"/>
    <n v="6"/>
  </r>
  <r>
    <x v="2"/>
    <s v="Production 1113"/>
    <s v="Multi"/>
    <s v="lll"/>
    <x v="1779"/>
    <s v=""/>
    <s v="FAC1112"/>
    <n v="48"/>
    <n v="300"/>
    <n v="300"/>
    <s v="CS12X1162"/>
    <s v="LA0Q"/>
    <s v="LA1112"/>
    <n v="4"/>
    <n v="24"/>
    <n v="6"/>
  </r>
  <r>
    <x v="2"/>
    <s v="Production 1114"/>
    <s v="Multi"/>
    <s v="lll"/>
    <x v="1780"/>
    <s v=""/>
    <s v="FAC1113"/>
    <n v="48"/>
    <n v="300"/>
    <n v="300"/>
    <s v="CS12X1163"/>
    <s v="LA0Q"/>
    <s v="LA1113"/>
    <n v="4"/>
    <n v="24"/>
    <n v="6"/>
  </r>
  <r>
    <x v="2"/>
    <s v="Production 1115"/>
    <s v="Multi"/>
    <s v="lll"/>
    <x v="1781"/>
    <s v=""/>
    <s v="FAC1114"/>
    <n v="48"/>
    <n v="300"/>
    <n v="300"/>
    <s v="CS12X1164"/>
    <s v="LA0Q"/>
    <s v="LA1114"/>
    <n v="4"/>
    <n v="24"/>
    <n v="6"/>
  </r>
  <r>
    <x v="2"/>
    <s v="Production 1116"/>
    <s v="Multi"/>
    <s v="lll"/>
    <x v="1782"/>
    <s v=""/>
    <s v="FAC1115"/>
    <n v="48"/>
    <n v="300"/>
    <n v="300"/>
    <s v="CS12X1165"/>
    <s v="LA0Q"/>
    <s v="LA1115"/>
    <n v="4"/>
    <n v="24"/>
    <n v="6"/>
  </r>
  <r>
    <x v="2"/>
    <s v="Production 1117"/>
    <s v="Multi"/>
    <s v="lll"/>
    <x v="1783"/>
    <s v=""/>
    <s v="FAC1116"/>
    <n v="48"/>
    <n v="300"/>
    <n v="300"/>
    <s v="CS12X1166"/>
    <s v="LA0Q"/>
    <s v="LA1116"/>
    <n v="4"/>
    <n v="24"/>
    <n v="6"/>
  </r>
  <r>
    <x v="2"/>
    <s v="Production 1118"/>
    <s v="Multi"/>
    <s v="lll"/>
    <x v="1784"/>
    <s v=""/>
    <s v="FAC1117"/>
    <n v="48"/>
    <n v="300"/>
    <n v="300"/>
    <s v="CS12X1167"/>
    <s v="LA0Q"/>
    <s v="LA1117"/>
    <n v="4"/>
    <n v="24"/>
    <n v="6"/>
  </r>
  <r>
    <x v="2"/>
    <s v="Production 1119"/>
    <s v="Multi"/>
    <s v="lll"/>
    <x v="1785"/>
    <s v=""/>
    <s v="FAC1118"/>
    <n v="48"/>
    <n v="300"/>
    <n v="300"/>
    <s v="CS12X1168"/>
    <s v="LA0Q"/>
    <s v="LA1118"/>
    <n v="4"/>
    <n v="24"/>
    <n v="6"/>
  </r>
  <r>
    <x v="2"/>
    <s v="Production 1120"/>
    <s v="Multi"/>
    <s v="lll"/>
    <x v="1786"/>
    <s v=""/>
    <s v="FAC1119"/>
    <n v="48"/>
    <n v="300"/>
    <n v="300"/>
    <s v="CS12X1169"/>
    <s v="LA0Q"/>
    <s v="LA1119"/>
    <n v="4"/>
    <n v="24"/>
    <n v="6"/>
  </r>
  <r>
    <x v="2"/>
    <s v="Production 1121"/>
    <s v="Multi"/>
    <s v="lll"/>
    <x v="1787"/>
    <s v=""/>
    <s v="FAC1120"/>
    <n v="48"/>
    <n v="300"/>
    <n v="300"/>
    <s v="CS12X1170"/>
    <s v="LA0Q"/>
    <s v="LA1120"/>
    <n v="4"/>
    <n v="24"/>
    <n v="6"/>
  </r>
  <r>
    <x v="2"/>
    <s v="Production 1122"/>
    <s v="Multi"/>
    <s v="lll"/>
    <x v="1788"/>
    <s v=""/>
    <s v="FAC1121"/>
    <n v="48"/>
    <n v="300"/>
    <n v="300"/>
    <s v="CS12X1171"/>
    <s v="LA0Q"/>
    <s v="LA1121"/>
    <n v="4"/>
    <n v="24"/>
    <n v="6"/>
  </r>
  <r>
    <x v="2"/>
    <s v="Production 1123"/>
    <s v="Multi"/>
    <s v="lll"/>
    <x v="1789"/>
    <s v=""/>
    <s v="FAC1122"/>
    <n v="48"/>
    <n v="300"/>
    <n v="300"/>
    <s v="CS12X1172"/>
    <s v="LA0Q"/>
    <s v="LA1122"/>
    <n v="4"/>
    <n v="24"/>
    <n v="6"/>
  </r>
  <r>
    <x v="2"/>
    <s v="Production 1124"/>
    <s v="Multi"/>
    <s v="lll"/>
    <x v="1790"/>
    <s v=""/>
    <s v="FAC1123"/>
    <n v="48"/>
    <n v="300"/>
    <n v="300"/>
    <s v="CS12X1173"/>
    <s v="LA0Q"/>
    <s v="LA1123"/>
    <n v="4"/>
    <n v="24"/>
    <n v="6"/>
  </r>
  <r>
    <x v="2"/>
    <s v="Production 1125"/>
    <s v="Multi"/>
    <s v="lll"/>
    <x v="1791"/>
    <s v=""/>
    <s v="FAC1124"/>
    <n v="48"/>
    <n v="300"/>
    <n v="300"/>
    <s v="CS12X1174"/>
    <s v="LA0Q"/>
    <s v="LA1124"/>
    <n v="4"/>
    <n v="24"/>
    <n v="6"/>
  </r>
  <r>
    <x v="2"/>
    <s v="Production 1126"/>
    <s v="Multi"/>
    <s v="lll"/>
    <x v="1792"/>
    <s v=""/>
    <s v="FAC1125"/>
    <n v="48"/>
    <n v="300"/>
    <n v="300"/>
    <s v="CS12X1175"/>
    <s v="LA0Q"/>
    <s v="LA1125"/>
    <n v="4"/>
    <n v="24"/>
    <n v="6"/>
  </r>
  <r>
    <x v="2"/>
    <s v="Production 1127"/>
    <s v="Multi"/>
    <s v="lll"/>
    <x v="1793"/>
    <s v=""/>
    <s v="FAC1126"/>
    <n v="48"/>
    <n v="300"/>
    <n v="300"/>
    <s v="CS12X1176"/>
    <s v="LA0Q"/>
    <s v="LA1126"/>
    <n v="4"/>
    <n v="24"/>
    <n v="6"/>
  </r>
  <r>
    <x v="2"/>
    <s v="Production 1128"/>
    <s v="Multi"/>
    <s v="lll"/>
    <x v="1794"/>
    <s v=""/>
    <s v="FAC1127"/>
    <n v="48"/>
    <n v="300"/>
    <n v="300"/>
    <s v="CS12X1177"/>
    <s v="LA0Q"/>
    <s v="LA1127"/>
    <n v="4"/>
    <n v="24"/>
    <n v="6"/>
  </r>
  <r>
    <x v="2"/>
    <s v="Production 1129"/>
    <s v="Multi"/>
    <s v="lll"/>
    <x v="1795"/>
    <s v=""/>
    <s v="FAC1128"/>
    <n v="48"/>
    <n v="300"/>
    <n v="300"/>
    <s v="CS12X1178"/>
    <s v="LA0Q"/>
    <s v="LA1128"/>
    <n v="4"/>
    <n v="24"/>
    <n v="6"/>
  </r>
  <r>
    <x v="2"/>
    <s v="Production 1130"/>
    <s v="Multi"/>
    <s v="lll"/>
    <x v="1796"/>
    <s v=""/>
    <s v="FAC1129"/>
    <n v="48"/>
    <n v="300"/>
    <n v="300"/>
    <s v="CS12X1179"/>
    <s v="LA0Q"/>
    <s v="LA1129"/>
    <n v="4"/>
    <n v="24"/>
    <n v="6"/>
  </r>
  <r>
    <x v="2"/>
    <s v="Production 1131"/>
    <s v="Multi"/>
    <s v="lll"/>
    <x v="1797"/>
    <s v=""/>
    <s v="FAC1130"/>
    <n v="48"/>
    <n v="300"/>
    <n v="300"/>
    <s v="CS12X1180"/>
    <s v="LA0Q"/>
    <s v="LA1130"/>
    <n v="4"/>
    <n v="24"/>
    <n v="6"/>
  </r>
  <r>
    <x v="2"/>
    <s v="Production 1132"/>
    <s v="Multi"/>
    <s v="lll"/>
    <x v="1798"/>
    <s v=""/>
    <s v="FAC1131"/>
    <n v="48"/>
    <n v="300"/>
    <n v="300"/>
    <s v="CS12X1181"/>
    <s v="LA0Q"/>
    <s v="LA1131"/>
    <n v="4"/>
    <n v="24"/>
    <n v="6"/>
  </r>
  <r>
    <x v="2"/>
    <s v="Production 1133"/>
    <s v="Multi"/>
    <s v="lll"/>
    <x v="1799"/>
    <s v=""/>
    <s v="FAC1132"/>
    <n v="48"/>
    <n v="300"/>
    <n v="300"/>
    <s v="CS12X1182"/>
    <s v="LA0Q"/>
    <s v="LA1132"/>
    <n v="4"/>
    <n v="24"/>
    <n v="6"/>
  </r>
  <r>
    <x v="2"/>
    <s v="Production 1134"/>
    <s v="Multi"/>
    <s v="lll"/>
    <x v="1800"/>
    <s v=""/>
    <s v="FAC1133"/>
    <n v="48"/>
    <n v="300"/>
    <n v="300"/>
    <s v="CS12X1183"/>
    <s v="LA0Q"/>
    <s v="LA1133"/>
    <n v="4"/>
    <n v="24"/>
    <n v="6"/>
  </r>
  <r>
    <x v="2"/>
    <s v="Production 1135"/>
    <s v="Multi"/>
    <s v="lll"/>
    <x v="1801"/>
    <s v=""/>
    <s v="FAC1134"/>
    <n v="48"/>
    <n v="300"/>
    <n v="300"/>
    <s v="CS12X1184"/>
    <s v="LA0Q"/>
    <s v="LA1134"/>
    <n v="4"/>
    <n v="24"/>
    <n v="6"/>
  </r>
  <r>
    <x v="2"/>
    <s v="Production 1136"/>
    <s v="Multi"/>
    <s v="lll"/>
    <x v="1802"/>
    <s v=""/>
    <s v="FAC1135"/>
    <n v="48"/>
    <n v="300"/>
    <n v="300"/>
    <s v="CS12X1185"/>
    <s v="LA0Q"/>
    <s v="LA1135"/>
    <n v="4"/>
    <n v="24"/>
    <n v="6"/>
  </r>
  <r>
    <x v="2"/>
    <s v="Production 1137"/>
    <s v="Multi"/>
    <s v="lll"/>
    <x v="1803"/>
    <s v=""/>
    <s v="FAC1136"/>
    <n v="48"/>
    <n v="300"/>
    <n v="300"/>
    <s v="CS12X1186"/>
    <s v="LA0Q"/>
    <s v="LA1136"/>
    <n v="4"/>
    <n v="24"/>
    <n v="6"/>
  </r>
  <r>
    <x v="2"/>
    <s v="Production 1138"/>
    <s v="Multi"/>
    <s v="lll"/>
    <x v="1804"/>
    <s v=""/>
    <s v="FAC1137"/>
    <n v="48"/>
    <n v="300"/>
    <n v="300"/>
    <s v="CS12X1187"/>
    <s v="LA0Q"/>
    <s v="LA1137"/>
    <n v="4"/>
    <n v="24"/>
    <n v="6"/>
  </r>
  <r>
    <x v="2"/>
    <s v="Production 1139"/>
    <s v="Multi"/>
    <s v="lll"/>
    <x v="1805"/>
    <s v=""/>
    <s v="FAC1138"/>
    <n v="48"/>
    <n v="300"/>
    <n v="300"/>
    <s v="CS12X1188"/>
    <s v="LA0Q"/>
    <s v="LA1138"/>
    <n v="4"/>
    <n v="24"/>
    <n v="6"/>
  </r>
  <r>
    <x v="2"/>
    <s v="Production 1140"/>
    <s v="Multi"/>
    <s v="lll"/>
    <x v="1806"/>
    <s v=""/>
    <s v="FAC1139"/>
    <n v="48"/>
    <n v="300"/>
    <n v="300"/>
    <s v="CS12X1189"/>
    <s v="LA0Q"/>
    <s v="LA1139"/>
    <n v="4"/>
    <n v="24"/>
    <n v="6"/>
  </r>
  <r>
    <x v="2"/>
    <s v="Production 1141"/>
    <s v="Multi"/>
    <s v="lll"/>
    <x v="1807"/>
    <s v=""/>
    <s v="FAC1140"/>
    <n v="48"/>
    <n v="300"/>
    <n v="300"/>
    <s v="CS12X1190"/>
    <s v="LA0Q"/>
    <s v="LA1140"/>
    <n v="4"/>
    <n v="24"/>
    <n v="6"/>
  </r>
  <r>
    <x v="2"/>
    <s v="Production 1142"/>
    <s v="Multi"/>
    <s v="lll"/>
    <x v="1808"/>
    <s v=""/>
    <s v="FAC1141"/>
    <n v="48"/>
    <n v="300"/>
    <n v="300"/>
    <s v="CS12X1191"/>
    <s v="LA0Q"/>
    <s v="LA1141"/>
    <n v="4"/>
    <n v="24"/>
    <n v="6"/>
  </r>
  <r>
    <x v="2"/>
    <s v="Production 1143"/>
    <s v="Multi"/>
    <s v="lll"/>
    <x v="1809"/>
    <s v=""/>
    <s v="FAC1142"/>
    <n v="48"/>
    <n v="300"/>
    <n v="300"/>
    <s v="CS12X1192"/>
    <s v="LA0Q"/>
    <s v="LA1142"/>
    <n v="4"/>
    <n v="24"/>
    <n v="6"/>
  </r>
  <r>
    <x v="2"/>
    <s v="Production 1144"/>
    <s v="Multi"/>
    <s v="lll"/>
    <x v="1810"/>
    <s v=""/>
    <s v="FAC1143"/>
    <n v="48"/>
    <n v="300"/>
    <n v="300"/>
    <s v="CS12X1193"/>
    <s v="LA0Q"/>
    <s v="LA1143"/>
    <n v="4"/>
    <n v="24"/>
    <n v="6"/>
  </r>
  <r>
    <x v="2"/>
    <s v="Production 1145"/>
    <s v="Multi"/>
    <s v="lll"/>
    <x v="1811"/>
    <s v=""/>
    <s v="FAC1144"/>
    <n v="48"/>
    <n v="300"/>
    <n v="300"/>
    <s v="CS12X1194"/>
    <s v="LA0Q"/>
    <s v="LA1144"/>
    <n v="4"/>
    <n v="24"/>
    <n v="6"/>
  </r>
  <r>
    <x v="2"/>
    <s v="Production 1146"/>
    <s v="Multi"/>
    <s v="lll"/>
    <x v="1812"/>
    <s v=""/>
    <s v="FAC1145"/>
    <n v="48"/>
    <n v="300"/>
    <n v="300"/>
    <s v="CS12X1195"/>
    <s v="LA0Q"/>
    <s v="LA1145"/>
    <n v="4"/>
    <n v="24"/>
    <n v="6"/>
  </r>
  <r>
    <x v="2"/>
    <s v="Production 1147"/>
    <s v="Multi"/>
    <s v="lll"/>
    <x v="1813"/>
    <s v=""/>
    <s v="FAC1146"/>
    <n v="48"/>
    <n v="300"/>
    <n v="300"/>
    <s v="CS12X1196"/>
    <s v="LA0Q"/>
    <s v="LA1146"/>
    <n v="4"/>
    <n v="24"/>
    <n v="6"/>
  </r>
  <r>
    <x v="2"/>
    <s v="Production 1148"/>
    <s v="Multi"/>
    <s v="lll"/>
    <x v="1814"/>
    <s v=""/>
    <s v="FAC1147"/>
    <n v="48"/>
    <n v="300"/>
    <n v="300"/>
    <s v="CS12X1197"/>
    <s v="LA0Q"/>
    <s v="LA1147"/>
    <n v="4"/>
    <n v="24"/>
    <n v="6"/>
  </r>
  <r>
    <x v="2"/>
    <s v="Production 1149"/>
    <s v="Multi"/>
    <s v="lll"/>
    <x v="1815"/>
    <s v=""/>
    <s v="FAC1148"/>
    <n v="48"/>
    <n v="300"/>
    <n v="300"/>
    <s v="CS12X1198"/>
    <s v="LA0Q"/>
    <s v="LA1148"/>
    <n v="4"/>
    <n v="24"/>
    <n v="6"/>
  </r>
  <r>
    <x v="2"/>
    <s v="Production 1150"/>
    <s v="Multi"/>
    <s v="lll"/>
    <x v="1816"/>
    <s v=""/>
    <s v="FAC1149"/>
    <n v="48"/>
    <n v="300"/>
    <n v="300"/>
    <s v="CS12X1199"/>
    <s v="LA0Q"/>
    <s v="LA1149"/>
    <n v="4"/>
    <n v="24"/>
    <n v="6"/>
  </r>
  <r>
    <x v="2"/>
    <s v="Production 1151"/>
    <s v="Multi"/>
    <s v="lll"/>
    <x v="1817"/>
    <s v=""/>
    <s v="FAC1150"/>
    <n v="48"/>
    <n v="300"/>
    <n v="300"/>
    <s v="CS12X1200"/>
    <s v="LA0Q"/>
    <s v="LA1150"/>
    <n v="4"/>
    <n v="24"/>
    <n v="6"/>
  </r>
  <r>
    <x v="2"/>
    <s v="Production 1152"/>
    <s v="Multi"/>
    <s v="lll"/>
    <x v="1818"/>
    <s v=""/>
    <s v="FAC1151"/>
    <n v="48"/>
    <n v="300"/>
    <n v="300"/>
    <s v="CS12X1201"/>
    <s v="LA0Q"/>
    <s v="LA1151"/>
    <n v="4"/>
    <n v="24"/>
    <n v="6"/>
  </r>
  <r>
    <x v="2"/>
    <s v="Production 1153"/>
    <s v="Multi"/>
    <s v="lll"/>
    <x v="1819"/>
    <s v=""/>
    <s v="FAC1152"/>
    <n v="48"/>
    <n v="300"/>
    <n v="300"/>
    <s v="CS12X1202"/>
    <s v="LA0Q"/>
    <s v="LA1152"/>
    <n v="4"/>
    <n v="24"/>
    <n v="6"/>
  </r>
  <r>
    <x v="2"/>
    <s v="Production 1154"/>
    <s v="Multi"/>
    <s v="lll"/>
    <x v="1820"/>
    <s v=""/>
    <s v="FAC1153"/>
    <n v="48"/>
    <n v="300"/>
    <n v="300"/>
    <s v="CS12X1203"/>
    <s v="LA0Q"/>
    <s v="LA1153"/>
    <n v="4"/>
    <n v="24"/>
    <n v="6"/>
  </r>
  <r>
    <x v="2"/>
    <s v="Production 1155"/>
    <s v="Multi"/>
    <s v="lll"/>
    <x v="1821"/>
    <s v=""/>
    <s v="FAC1154"/>
    <n v="48"/>
    <n v="300"/>
    <n v="300"/>
    <s v="CS12X1204"/>
    <s v="LA0Q"/>
    <s v="LA1154"/>
    <n v="4"/>
    <n v="24"/>
    <n v="6"/>
  </r>
  <r>
    <x v="2"/>
    <s v="Production 1156"/>
    <s v="Multi"/>
    <s v="lll"/>
    <x v="1822"/>
    <s v=""/>
    <s v="FAC1155"/>
    <n v="48"/>
    <n v="300"/>
    <n v="300"/>
    <s v="CS12X1205"/>
    <s v="LA0Q"/>
    <s v="LA1155"/>
    <n v="4"/>
    <n v="24"/>
    <n v="6"/>
  </r>
  <r>
    <x v="2"/>
    <s v="Production 1157"/>
    <s v="Multi"/>
    <s v="lll"/>
    <x v="1823"/>
    <s v=""/>
    <s v="FAC1156"/>
    <n v="48"/>
    <n v="300"/>
    <n v="300"/>
    <s v="CS12X1206"/>
    <s v="LA0Q"/>
    <s v="LA1156"/>
    <n v="4"/>
    <n v="24"/>
    <n v="6"/>
  </r>
  <r>
    <x v="2"/>
    <s v="Production 1158"/>
    <s v="Multi"/>
    <s v="lll"/>
    <x v="1824"/>
    <s v=""/>
    <s v="FAC1157"/>
    <n v="48"/>
    <n v="300"/>
    <n v="300"/>
    <s v="CS12X1207"/>
    <s v="LA0Q"/>
    <s v="LA1157"/>
    <n v="4"/>
    <n v="24"/>
    <n v="6"/>
  </r>
  <r>
    <x v="2"/>
    <s v="Production 1159"/>
    <s v="Multi"/>
    <s v="lll"/>
    <x v="1825"/>
    <s v=""/>
    <s v="FAC1158"/>
    <n v="48"/>
    <n v="300"/>
    <n v="300"/>
    <s v="CS12X1208"/>
    <s v="LA0Q"/>
    <s v="LA1158"/>
    <n v="4"/>
    <n v="24"/>
    <n v="6"/>
  </r>
  <r>
    <x v="2"/>
    <s v="Production 1160"/>
    <s v="Multi"/>
    <s v="lll"/>
    <x v="1826"/>
    <s v=""/>
    <s v="FAC1159"/>
    <n v="48"/>
    <n v="300"/>
    <n v="300"/>
    <s v="CS12X1209"/>
    <s v="LA0Q"/>
    <s v="LA1159"/>
    <n v="4"/>
    <n v="24"/>
    <n v="6"/>
  </r>
  <r>
    <x v="2"/>
    <s v="Production 1161"/>
    <s v="Multi"/>
    <s v="lll"/>
    <x v="1827"/>
    <s v=""/>
    <s v="FAC1160"/>
    <n v="48"/>
    <n v="300"/>
    <n v="300"/>
    <s v="CS12X1210"/>
    <s v="LA0Q"/>
    <s v="LA1160"/>
    <n v="4"/>
    <n v="24"/>
    <n v="6"/>
  </r>
  <r>
    <x v="2"/>
    <s v="Production 1162"/>
    <s v="Multi"/>
    <s v="lll"/>
    <x v="1828"/>
    <s v=""/>
    <s v="FAC1161"/>
    <n v="48"/>
    <n v="300"/>
    <n v="300"/>
    <s v="CS12X1211"/>
    <s v="LA0Q"/>
    <s v="LA1161"/>
    <n v="4"/>
    <n v="24"/>
    <n v="6"/>
  </r>
  <r>
    <x v="2"/>
    <s v="Production 1163"/>
    <s v="Multi"/>
    <s v="lll"/>
    <x v="1829"/>
    <s v=""/>
    <s v="FAC1162"/>
    <n v="48"/>
    <n v="300"/>
    <n v="300"/>
    <s v="CS12X1212"/>
    <s v="LA0Q"/>
    <s v="LA1162"/>
    <n v="4"/>
    <n v="24"/>
    <n v="6"/>
  </r>
  <r>
    <x v="2"/>
    <s v="Production 1164"/>
    <s v="Multi"/>
    <s v="lll"/>
    <x v="1830"/>
    <s v=""/>
    <s v="FAC1163"/>
    <n v="48"/>
    <n v="300"/>
    <n v="300"/>
    <s v="CS12X1213"/>
    <s v="LA0Q"/>
    <s v="LA1163"/>
    <n v="4"/>
    <n v="24"/>
    <n v="6"/>
  </r>
  <r>
    <x v="2"/>
    <s v="Production 1165"/>
    <s v="Multi"/>
    <s v="lll"/>
    <x v="1831"/>
    <s v=""/>
    <s v="FAC1164"/>
    <n v="48"/>
    <n v="300"/>
    <n v="300"/>
    <s v="CS12X1214"/>
    <s v="LA0Q"/>
    <s v="LA1164"/>
    <n v="4"/>
    <n v="24"/>
    <n v="6"/>
  </r>
  <r>
    <x v="2"/>
    <s v="Production 1166"/>
    <s v="Multi"/>
    <s v="lll"/>
    <x v="1832"/>
    <s v=""/>
    <s v="FAC1165"/>
    <n v="48"/>
    <n v="300"/>
    <n v="300"/>
    <s v="CS12X1215"/>
    <s v="LA0Q"/>
    <s v="LA1165"/>
    <n v="4"/>
    <n v="24"/>
    <n v="6"/>
  </r>
  <r>
    <x v="2"/>
    <s v="Production 1167"/>
    <s v="Multi"/>
    <s v="lll"/>
    <x v="1833"/>
    <s v=""/>
    <s v="FAC1166"/>
    <n v="48"/>
    <n v="300"/>
    <n v="300"/>
    <s v="CS12X1216"/>
    <s v="LA0Q"/>
    <s v="LA1166"/>
    <n v="4"/>
    <n v="24"/>
    <n v="6"/>
  </r>
  <r>
    <x v="2"/>
    <s v="Production 1168"/>
    <s v="Multi"/>
    <s v="lll"/>
    <x v="1834"/>
    <s v=""/>
    <s v="FAC1167"/>
    <n v="48"/>
    <n v="300"/>
    <n v="300"/>
    <s v="CS12X1217"/>
    <s v="LA0Q"/>
    <s v="LA1167"/>
    <n v="4"/>
    <n v="24"/>
    <n v="6"/>
  </r>
  <r>
    <x v="2"/>
    <s v="Production 1169"/>
    <s v="Multi"/>
    <s v="lll"/>
    <x v="1835"/>
    <s v=""/>
    <s v="FAC1168"/>
    <n v="48"/>
    <n v="300"/>
    <n v="300"/>
    <s v="CS12X1218"/>
    <s v="LA0Q"/>
    <s v="LA1168"/>
    <n v="4"/>
    <n v="24"/>
    <n v="6"/>
  </r>
  <r>
    <x v="2"/>
    <s v="Production 1170"/>
    <s v="Multi"/>
    <s v="lll"/>
    <x v="1836"/>
    <s v=""/>
    <s v="FAC1169"/>
    <n v="48"/>
    <n v="300"/>
    <n v="300"/>
    <s v="CS12X1219"/>
    <s v="LA0Q"/>
    <s v="LA1169"/>
    <n v="4"/>
    <n v="24"/>
    <n v="6"/>
  </r>
  <r>
    <x v="2"/>
    <s v="Production 1171"/>
    <s v="Multi"/>
    <s v="lll"/>
    <x v="1837"/>
    <s v=""/>
    <s v="FAC1170"/>
    <n v="48"/>
    <n v="300"/>
    <n v="300"/>
    <s v="CS12X1220"/>
    <s v="LA0Q"/>
    <s v="LA1170"/>
    <n v="4"/>
    <n v="24"/>
    <n v="6"/>
  </r>
  <r>
    <x v="2"/>
    <s v="Production 1172"/>
    <s v="Multi"/>
    <s v="lll"/>
    <x v="1838"/>
    <s v=""/>
    <s v="FAC1171"/>
    <n v="48"/>
    <n v="300"/>
    <n v="300"/>
    <s v="CS12X1221"/>
    <s v="LA0Q"/>
    <s v="LA1171"/>
    <n v="4"/>
    <n v="24"/>
    <n v="6"/>
  </r>
  <r>
    <x v="2"/>
    <s v="Production 1173"/>
    <s v="Multi"/>
    <s v="lll"/>
    <x v="1839"/>
    <s v=""/>
    <s v="FAC1172"/>
    <n v="48"/>
    <n v="300"/>
    <n v="300"/>
    <s v="CS12X1222"/>
    <s v="LA0Q"/>
    <s v="LA1172"/>
    <n v="4"/>
    <n v="24"/>
    <n v="6"/>
  </r>
  <r>
    <x v="2"/>
    <s v="Production 1174"/>
    <s v="Multi"/>
    <s v="lll"/>
    <x v="1840"/>
    <s v=""/>
    <s v="FAC1173"/>
    <n v="48"/>
    <n v="300"/>
    <n v="300"/>
    <s v="CS12X1223"/>
    <s v="LA0Q"/>
    <s v="LA1173"/>
    <n v="4"/>
    <n v="24"/>
    <n v="6"/>
  </r>
  <r>
    <x v="2"/>
    <s v="Production 1175"/>
    <s v="Multi"/>
    <s v="lll"/>
    <x v="1841"/>
    <s v=""/>
    <s v="FAC1174"/>
    <n v="48"/>
    <n v="300"/>
    <n v="300"/>
    <s v="CS12X1224"/>
    <s v="LA0Q"/>
    <s v="LA1174"/>
    <n v="4"/>
    <n v="24"/>
    <n v="6"/>
  </r>
  <r>
    <x v="2"/>
    <s v="Production 1176"/>
    <s v="Multi"/>
    <s v="lll"/>
    <x v="1842"/>
    <s v=""/>
    <s v="FAC1175"/>
    <n v="48"/>
    <n v="300"/>
    <n v="300"/>
    <s v="CS12X1225"/>
    <s v="LA0Q"/>
    <s v="LA1175"/>
    <n v="4"/>
    <n v="24"/>
    <n v="6"/>
  </r>
  <r>
    <x v="2"/>
    <s v="Production 1177"/>
    <s v="Multi"/>
    <s v="lll"/>
    <x v="1843"/>
    <s v=""/>
    <s v="FAC1176"/>
    <n v="48"/>
    <n v="300"/>
    <n v="300"/>
    <s v="CS12X1226"/>
    <s v="LA0Q"/>
    <s v="LA1176"/>
    <n v="4"/>
    <n v="24"/>
    <n v="6"/>
  </r>
  <r>
    <x v="2"/>
    <s v="Production 1178"/>
    <s v="Multi"/>
    <s v="lll"/>
    <x v="1844"/>
    <s v=""/>
    <s v="FAC1177"/>
    <n v="48"/>
    <n v="300"/>
    <n v="300"/>
    <s v="CS12X1227"/>
    <s v="LA0Q"/>
    <s v="LA1177"/>
    <n v="4"/>
    <n v="24"/>
    <n v="6"/>
  </r>
  <r>
    <x v="2"/>
    <s v="Production 1179"/>
    <s v="Multi"/>
    <s v="lll"/>
    <x v="1845"/>
    <s v=""/>
    <s v="FAC1178"/>
    <n v="48"/>
    <n v="300"/>
    <n v="300"/>
    <s v="CS12X1228"/>
    <s v="LA0Q"/>
    <s v="LA1178"/>
    <n v="4"/>
    <n v="24"/>
    <n v="6"/>
  </r>
  <r>
    <x v="2"/>
    <s v="Production 1180"/>
    <s v="Multi"/>
    <s v="lll"/>
    <x v="1846"/>
    <s v=""/>
    <s v="FAC1179"/>
    <n v="48"/>
    <n v="300"/>
    <n v="300"/>
    <s v="CS12X1229"/>
    <s v="LA0Q"/>
    <s v="LA1179"/>
    <n v="4"/>
    <n v="24"/>
    <n v="6"/>
  </r>
  <r>
    <x v="2"/>
    <s v="Production 1181"/>
    <s v="Multi"/>
    <s v="lll"/>
    <x v="1847"/>
    <s v=""/>
    <s v="FAC1180"/>
    <n v="48"/>
    <n v="300"/>
    <n v="300"/>
    <s v="CS12X1230"/>
    <s v="LA0Q"/>
    <s v="LA1180"/>
    <n v="4"/>
    <n v="24"/>
    <n v="6"/>
  </r>
  <r>
    <x v="2"/>
    <s v="Production 1182"/>
    <s v="Multi"/>
    <s v="lll"/>
    <x v="1848"/>
    <s v=""/>
    <s v="FAC1181"/>
    <n v="48"/>
    <n v="300"/>
    <n v="300"/>
    <s v="CS12X1231"/>
    <s v="LA0Q"/>
    <s v="LA1181"/>
    <n v="4"/>
    <n v="24"/>
    <n v="6"/>
  </r>
  <r>
    <x v="2"/>
    <s v="Production 1183"/>
    <s v="Multi"/>
    <s v="lll"/>
    <x v="1849"/>
    <s v=""/>
    <s v="FAC1182"/>
    <n v="48"/>
    <n v="300"/>
    <n v="300"/>
    <s v="CS12X1232"/>
    <s v="LA0Q"/>
    <s v="LA1182"/>
    <n v="4"/>
    <n v="24"/>
    <n v="6"/>
  </r>
  <r>
    <x v="2"/>
    <s v="Production 1184"/>
    <s v="Multi"/>
    <s v="lll"/>
    <x v="1850"/>
    <s v=""/>
    <s v="FAC1183"/>
    <n v="48"/>
    <n v="300"/>
    <n v="300"/>
    <s v="CS12X1233"/>
    <s v="LA0Q"/>
    <s v="LA1183"/>
    <n v="4"/>
    <n v="24"/>
    <n v="6"/>
  </r>
  <r>
    <x v="2"/>
    <s v="Production 1185"/>
    <s v="Multi"/>
    <s v="lll"/>
    <x v="1851"/>
    <s v=""/>
    <s v="FAC1184"/>
    <n v="48"/>
    <n v="300"/>
    <n v="300"/>
    <s v="CS12X1234"/>
    <s v="LA0Q"/>
    <s v="LA1184"/>
    <n v="4"/>
    <n v="24"/>
    <n v="6"/>
  </r>
  <r>
    <x v="2"/>
    <s v="Production 1186"/>
    <s v="Multi"/>
    <s v="lll"/>
    <x v="1852"/>
    <s v=""/>
    <s v="FAC1185"/>
    <n v="48"/>
    <n v="300"/>
    <n v="300"/>
    <s v="CS12X1235"/>
    <s v="LA0Q"/>
    <s v="LA1185"/>
    <n v="4"/>
    <n v="24"/>
    <n v="6"/>
  </r>
  <r>
    <x v="2"/>
    <s v="Production 1187"/>
    <s v="Multi"/>
    <s v="lll"/>
    <x v="1853"/>
    <s v=""/>
    <s v="FAC1186"/>
    <n v="48"/>
    <n v="300"/>
    <n v="300"/>
    <s v="CS12X1236"/>
    <s v="LA0Q"/>
    <s v="LA1186"/>
    <n v="4"/>
    <n v="24"/>
    <n v="6"/>
  </r>
  <r>
    <x v="2"/>
    <s v="Production 1188"/>
    <s v="Multi"/>
    <s v="lll"/>
    <x v="1854"/>
    <s v=""/>
    <s v="FAC1187"/>
    <n v="48"/>
    <n v="300"/>
    <n v="300"/>
    <s v="CS12X1237"/>
    <s v="LA0Q"/>
    <s v="LA1187"/>
    <n v="4"/>
    <n v="24"/>
    <n v="6"/>
  </r>
  <r>
    <x v="2"/>
    <s v="Production 1189"/>
    <s v="Multi"/>
    <s v="lll"/>
    <x v="1855"/>
    <s v=""/>
    <s v="FAC1188"/>
    <n v="48"/>
    <n v="300"/>
    <n v="300"/>
    <s v="CS12X1238"/>
    <s v="LA0Q"/>
    <s v="LA1188"/>
    <n v="4"/>
    <n v="24"/>
    <n v="6"/>
  </r>
  <r>
    <x v="2"/>
    <s v="Production 1190"/>
    <s v="Multi"/>
    <s v="lll"/>
    <x v="1856"/>
    <s v=""/>
    <s v="FAC1189"/>
    <n v="48"/>
    <n v="300"/>
    <n v="300"/>
    <s v="CS12X1239"/>
    <s v="LA0Q"/>
    <s v="LA1189"/>
    <n v="4"/>
    <n v="24"/>
    <n v="6"/>
  </r>
  <r>
    <x v="2"/>
    <s v="Production 1191"/>
    <s v="Multi"/>
    <s v="lll"/>
    <x v="1857"/>
    <s v=""/>
    <s v="FAC1190"/>
    <n v="48"/>
    <n v="300"/>
    <n v="300"/>
    <s v="CS12X1240"/>
    <s v="LA0Q"/>
    <s v="LA1190"/>
    <n v="4"/>
    <n v="24"/>
    <n v="6"/>
  </r>
  <r>
    <x v="2"/>
    <s v="Production 1192"/>
    <s v="Multi"/>
    <s v="lll"/>
    <x v="1858"/>
    <s v=""/>
    <s v="FAC1191"/>
    <n v="48"/>
    <n v="300"/>
    <n v="300"/>
    <s v="CS12X1241"/>
    <s v="LA0Q"/>
    <s v="LA1191"/>
    <n v="4"/>
    <n v="24"/>
    <n v="6"/>
  </r>
  <r>
    <x v="2"/>
    <s v="Production 1193"/>
    <s v="Multi"/>
    <s v="lll"/>
    <x v="1859"/>
    <s v=""/>
    <s v="FAC1192"/>
    <n v="48"/>
    <n v="300"/>
    <n v="300"/>
    <s v="CS12X1242"/>
    <s v="LA0Q"/>
    <s v="LA1192"/>
    <n v="4"/>
    <n v="24"/>
    <n v="6"/>
  </r>
  <r>
    <x v="2"/>
    <s v="Production 1194"/>
    <s v="Multi"/>
    <s v="lll"/>
    <x v="1860"/>
    <s v=""/>
    <s v="FAC1193"/>
    <n v="48"/>
    <n v="300"/>
    <n v="300"/>
    <s v="CS12X1243"/>
    <s v="LA0Q"/>
    <s v="LA1193"/>
    <n v="4"/>
    <n v="24"/>
    <n v="6"/>
  </r>
  <r>
    <x v="2"/>
    <s v="Production 1195"/>
    <s v="Multi"/>
    <s v="lll"/>
    <x v="1861"/>
    <s v=""/>
    <s v="FAC1194"/>
    <n v="48"/>
    <n v="300"/>
    <n v="300"/>
    <s v="CS12X1244"/>
    <s v="LA0Q"/>
    <s v="LA1194"/>
    <n v="4"/>
    <n v="24"/>
    <n v="6"/>
  </r>
  <r>
    <x v="2"/>
    <s v="Production 1196"/>
    <s v="Multi"/>
    <s v="lll"/>
    <x v="1862"/>
    <s v=""/>
    <s v="FAC1195"/>
    <n v="48"/>
    <n v="300"/>
    <n v="300"/>
    <s v="CS12X1245"/>
    <s v="LA0Q"/>
    <s v="LA1195"/>
    <n v="4"/>
    <n v="24"/>
    <n v="6"/>
  </r>
  <r>
    <x v="2"/>
    <s v="Production 1197"/>
    <s v="Multi"/>
    <s v="lll"/>
    <x v="1863"/>
    <s v=""/>
    <s v="FAC1196"/>
    <n v="48"/>
    <n v="300"/>
    <n v="300"/>
    <s v="CS12X1246"/>
    <s v="LA0Q"/>
    <s v="LA1196"/>
    <n v="4"/>
    <n v="24"/>
    <n v="6"/>
  </r>
  <r>
    <x v="2"/>
    <s v="Production 1198"/>
    <s v="Multi"/>
    <s v="lll"/>
    <x v="1864"/>
    <s v=""/>
    <s v="FAC1197"/>
    <n v="48"/>
    <n v="300"/>
    <n v="300"/>
    <s v="CS12X1247"/>
    <s v="LA0Q"/>
    <s v="LA1197"/>
    <n v="4"/>
    <n v="24"/>
    <n v="6"/>
  </r>
  <r>
    <x v="2"/>
    <s v="Production 1199"/>
    <s v="Multi"/>
    <s v="lll"/>
    <x v="1865"/>
    <s v=""/>
    <s v="FAC1198"/>
    <n v="48"/>
    <n v="300"/>
    <n v="300"/>
    <s v="CS12X1248"/>
    <s v="LA0Q"/>
    <s v="LA1198"/>
    <n v="4"/>
    <n v="24"/>
    <n v="6"/>
  </r>
  <r>
    <x v="2"/>
    <s v="Production 1200"/>
    <s v="Multi"/>
    <s v="lll"/>
    <x v="1866"/>
    <s v=""/>
    <s v="FAC1199"/>
    <n v="48"/>
    <n v="300"/>
    <n v="300"/>
    <s v="CS12X1249"/>
    <s v="LA0Q"/>
    <s v="LA1199"/>
    <n v="4"/>
    <n v="24"/>
    <n v="6"/>
  </r>
  <r>
    <x v="2"/>
    <s v="Production 1201"/>
    <s v="Multi"/>
    <s v="lll"/>
    <x v="1867"/>
    <s v=""/>
    <s v="FAC1200"/>
    <n v="48"/>
    <n v="300"/>
    <n v="300"/>
    <s v="CS12X1250"/>
    <s v="LA0Q"/>
    <s v="LA1200"/>
    <n v="4"/>
    <n v="24"/>
    <n v="6"/>
  </r>
  <r>
    <x v="2"/>
    <s v="Production 1202"/>
    <s v="Multi"/>
    <s v="lll"/>
    <x v="1868"/>
    <s v=""/>
    <s v="FAC1201"/>
    <n v="48"/>
    <n v="300"/>
    <n v="300"/>
    <s v="CS12X1251"/>
    <s v="LA0Q"/>
    <s v="LA1201"/>
    <n v="4"/>
    <n v="24"/>
    <n v="6"/>
  </r>
  <r>
    <x v="2"/>
    <s v="Production 1203"/>
    <s v="Multi"/>
    <s v="lll"/>
    <x v="1869"/>
    <s v=""/>
    <s v="FAC1202"/>
    <n v="48"/>
    <n v="300"/>
    <n v="300"/>
    <s v="CS12X1252"/>
    <s v="LA0Q"/>
    <s v="LA1202"/>
    <n v="4"/>
    <n v="24"/>
    <n v="6"/>
  </r>
  <r>
    <x v="2"/>
    <s v="Production 1204"/>
    <s v="Multi"/>
    <s v="lll"/>
    <x v="1870"/>
    <s v=""/>
    <s v="FAC1203"/>
    <n v="48"/>
    <n v="300"/>
    <n v="300"/>
    <s v="CS12X1253"/>
    <s v="LA0Q"/>
    <s v="LA1203"/>
    <n v="4"/>
    <n v="24"/>
    <n v="6"/>
  </r>
  <r>
    <x v="2"/>
    <s v="Production 1205"/>
    <s v="Multi"/>
    <s v="lll"/>
    <x v="1871"/>
    <s v=""/>
    <s v="FAC1204"/>
    <n v="48"/>
    <n v="300"/>
    <n v="300"/>
    <s v="CS12X1254"/>
    <s v="LA0Q"/>
    <s v="LA1204"/>
    <n v="4"/>
    <n v="24"/>
    <n v="6"/>
  </r>
  <r>
    <x v="2"/>
    <s v="Production 1206"/>
    <s v="Multi"/>
    <s v="lll"/>
    <x v="1872"/>
    <s v=""/>
    <s v="FAC1205"/>
    <n v="48"/>
    <n v="300"/>
    <n v="300"/>
    <s v="CS12X1255"/>
    <s v="LA0Q"/>
    <s v="LA1205"/>
    <n v="4"/>
    <n v="24"/>
    <n v="6"/>
  </r>
  <r>
    <x v="2"/>
    <s v="Production 1207"/>
    <s v="Multi"/>
    <s v="lll"/>
    <x v="1873"/>
    <s v=""/>
    <s v="FAC1206"/>
    <n v="48"/>
    <n v="300"/>
    <n v="300"/>
    <s v="CS12X1256"/>
    <s v="LA0Q"/>
    <s v="LA1206"/>
    <n v="4"/>
    <n v="24"/>
    <n v="6"/>
  </r>
  <r>
    <x v="2"/>
    <s v="Production 1208"/>
    <s v="Multi"/>
    <s v="lll"/>
    <x v="1874"/>
    <s v=""/>
    <s v="FAC1207"/>
    <n v="48"/>
    <n v="300"/>
    <n v="300"/>
    <s v="CS12X1257"/>
    <s v="LA0Q"/>
    <s v="LA1207"/>
    <n v="4"/>
    <n v="24"/>
    <n v="6"/>
  </r>
  <r>
    <x v="2"/>
    <s v="Production 1209"/>
    <s v="Multi"/>
    <s v="lll"/>
    <x v="1875"/>
    <s v=""/>
    <s v="FAC1208"/>
    <n v="48"/>
    <n v="300"/>
    <n v="300"/>
    <s v="CS12X1258"/>
    <s v="LA0Q"/>
    <s v="LA1208"/>
    <n v="4"/>
    <n v="24"/>
    <n v="6"/>
  </r>
  <r>
    <x v="2"/>
    <s v="Production 1210"/>
    <s v="Multi"/>
    <s v="lll"/>
    <x v="1876"/>
    <s v=""/>
    <s v="FAC1209"/>
    <n v="48"/>
    <n v="300"/>
    <n v="300"/>
    <s v="CS12X1259"/>
    <s v="LA0Q"/>
    <s v="LA1209"/>
    <n v="4"/>
    <n v="24"/>
    <n v="6"/>
  </r>
  <r>
    <x v="2"/>
    <s v="Production 1211"/>
    <s v="Multi"/>
    <s v="lll"/>
    <x v="1877"/>
    <s v=""/>
    <s v="FAC1210"/>
    <n v="48"/>
    <n v="300"/>
    <n v="300"/>
    <s v="CS12X1260"/>
    <s v="LA0Q"/>
    <s v="LA1210"/>
    <n v="4"/>
    <n v="24"/>
    <n v="6"/>
  </r>
  <r>
    <x v="2"/>
    <s v="Production 1212"/>
    <s v="Multi"/>
    <s v="lll"/>
    <x v="1878"/>
    <s v=""/>
    <s v="FAC1211"/>
    <n v="48"/>
    <n v="300"/>
    <n v="300"/>
    <s v="CS12X1261"/>
    <s v="LA0Q"/>
    <s v="LA1211"/>
    <n v="4"/>
    <n v="24"/>
    <n v="6"/>
  </r>
  <r>
    <x v="2"/>
    <s v="Production 1213"/>
    <s v="Multi"/>
    <s v="lll"/>
    <x v="1879"/>
    <s v=""/>
    <s v="FAC1212"/>
    <n v="48"/>
    <n v="300"/>
    <n v="300"/>
    <s v="CS12X1262"/>
    <s v="LA0Q"/>
    <s v="LA1212"/>
    <n v="4"/>
    <n v="24"/>
    <n v="6"/>
  </r>
  <r>
    <x v="2"/>
    <s v="Production 1214"/>
    <s v="Multi"/>
    <s v="lll"/>
    <x v="1880"/>
    <s v=""/>
    <s v="FAC1213"/>
    <n v="48"/>
    <n v="300"/>
    <n v="300"/>
    <s v="CS12X1263"/>
    <s v="LA0Q"/>
    <s v="LA1213"/>
    <n v="4"/>
    <n v="24"/>
    <n v="6"/>
  </r>
  <r>
    <x v="2"/>
    <s v="Production 1215"/>
    <s v="Multi"/>
    <s v="lll"/>
    <x v="1881"/>
    <s v=""/>
    <s v="FAC1214"/>
    <n v="48"/>
    <n v="300"/>
    <n v="300"/>
    <s v="CS12X1264"/>
    <s v="LA0Q"/>
    <s v="LA1214"/>
    <n v="4"/>
    <n v="24"/>
    <n v="6"/>
  </r>
  <r>
    <x v="2"/>
    <s v="Production 1216"/>
    <s v="Multi"/>
    <s v="lll"/>
    <x v="1882"/>
    <s v=""/>
    <s v="FAC1215"/>
    <n v="48"/>
    <n v="300"/>
    <n v="300"/>
    <s v="CS12X1265"/>
    <s v="LA0Q"/>
    <s v="LA1215"/>
    <n v="4"/>
    <n v="24"/>
    <n v="6"/>
  </r>
  <r>
    <x v="2"/>
    <s v="Production 1217"/>
    <s v="Multi"/>
    <s v="lll"/>
    <x v="1883"/>
    <s v=""/>
    <s v="FAC1216"/>
    <n v="48"/>
    <n v="300"/>
    <n v="300"/>
    <s v="CS12X1266"/>
    <s v="LA0Q"/>
    <s v="LA1216"/>
    <n v="4"/>
    <n v="24"/>
    <n v="6"/>
  </r>
  <r>
    <x v="2"/>
    <s v="Production 1218"/>
    <s v="Multi"/>
    <s v="lll"/>
    <x v="1884"/>
    <s v=""/>
    <s v="FAC1217"/>
    <n v="48"/>
    <n v="300"/>
    <n v="300"/>
    <s v="CS12X1267"/>
    <s v="LA0Q"/>
    <s v="LA1217"/>
    <n v="4"/>
    <n v="24"/>
    <n v="6"/>
  </r>
  <r>
    <x v="2"/>
    <s v="Production 1219"/>
    <s v="Multi"/>
    <s v="lll"/>
    <x v="1885"/>
    <s v=""/>
    <s v="FAC1218"/>
    <n v="48"/>
    <n v="300"/>
    <n v="300"/>
    <s v="CS12X1268"/>
    <s v="LA0Q"/>
    <s v="LA1218"/>
    <n v="4"/>
    <n v="24"/>
    <n v="6"/>
  </r>
  <r>
    <x v="2"/>
    <s v="Production 1220"/>
    <s v="Multi"/>
    <s v="lll"/>
    <x v="1886"/>
    <s v=""/>
    <s v="FAC1219"/>
    <n v="48"/>
    <n v="300"/>
    <n v="300"/>
    <s v="CS12X1269"/>
    <s v="LA0Q"/>
    <s v="LA1219"/>
    <n v="4"/>
    <n v="24"/>
    <n v="6"/>
  </r>
  <r>
    <x v="2"/>
    <s v="Production 1221"/>
    <s v="Multi"/>
    <s v="lll"/>
    <x v="1887"/>
    <s v=""/>
    <s v="FAC1220"/>
    <n v="48"/>
    <n v="300"/>
    <n v="300"/>
    <s v="CS12X1270"/>
    <s v="LA0Q"/>
    <s v="LA1220"/>
    <n v="4"/>
    <n v="24"/>
    <n v="6"/>
  </r>
  <r>
    <x v="2"/>
    <s v="Production 1222"/>
    <s v="Multi"/>
    <s v="lll"/>
    <x v="1888"/>
    <s v=""/>
    <s v="FAC1221"/>
    <n v="48"/>
    <n v="300"/>
    <n v="300"/>
    <s v="CS12X1271"/>
    <s v="LA0Q"/>
    <s v="LA1221"/>
    <n v="4"/>
    <n v="24"/>
    <n v="6"/>
  </r>
  <r>
    <x v="2"/>
    <s v="Production 1223"/>
    <s v="Multi"/>
    <s v="lll"/>
    <x v="1889"/>
    <s v=""/>
    <s v="FAC1222"/>
    <n v="48"/>
    <n v="300"/>
    <n v="300"/>
    <s v="CS12X1272"/>
    <s v="LA0Q"/>
    <s v="LA1222"/>
    <n v="4"/>
    <n v="24"/>
    <n v="6"/>
  </r>
  <r>
    <x v="2"/>
    <s v="Production 1224"/>
    <s v="Multi"/>
    <s v="lll"/>
    <x v="1890"/>
    <s v=""/>
    <s v="FAC1223"/>
    <n v="48"/>
    <n v="300"/>
    <n v="300"/>
    <s v="CS12X1273"/>
    <s v="LA0Q"/>
    <s v="LA1223"/>
    <n v="4"/>
    <n v="24"/>
    <n v="6"/>
  </r>
  <r>
    <x v="2"/>
    <s v="Production 1225"/>
    <s v="Multi"/>
    <s v="lll"/>
    <x v="1891"/>
    <s v=""/>
    <s v="FAC1224"/>
    <n v="48"/>
    <n v="300"/>
    <n v="300"/>
    <s v="CS12X1274"/>
    <s v="LA0Q"/>
    <s v="LA1224"/>
    <n v="4"/>
    <n v="24"/>
    <n v="6"/>
  </r>
  <r>
    <x v="2"/>
    <s v="Production 1226"/>
    <s v="Multi"/>
    <s v="lll"/>
    <x v="1892"/>
    <s v=""/>
    <s v="FAC1225"/>
    <n v="48"/>
    <n v="300"/>
    <n v="300"/>
    <s v="CS12X1275"/>
    <s v="LA0Q"/>
    <s v="LA1225"/>
    <n v="4"/>
    <n v="24"/>
    <n v="6"/>
  </r>
  <r>
    <x v="2"/>
    <s v="Production 1227"/>
    <s v="Multi"/>
    <s v="lll"/>
    <x v="1893"/>
    <s v=""/>
    <s v="FAC1226"/>
    <n v="48"/>
    <n v="300"/>
    <n v="300"/>
    <s v="CS12X1276"/>
    <s v="LA0Q"/>
    <s v="LA1226"/>
    <n v="4"/>
    <n v="24"/>
    <n v="6"/>
  </r>
  <r>
    <x v="2"/>
    <s v="Production 1228"/>
    <s v="Multi"/>
    <s v="lll"/>
    <x v="1894"/>
    <s v=""/>
    <s v="FAC1227"/>
    <n v="48"/>
    <n v="300"/>
    <n v="300"/>
    <s v="CS12X1277"/>
    <s v="LA0Q"/>
    <s v="LA1227"/>
    <n v="4"/>
    <n v="24"/>
    <n v="6"/>
  </r>
  <r>
    <x v="2"/>
    <s v="Production 1229"/>
    <s v="Multi"/>
    <s v="lll"/>
    <x v="1895"/>
    <s v=""/>
    <s v="FAC1228"/>
    <n v="48"/>
    <n v="300"/>
    <n v="300"/>
    <s v="CS12X1278"/>
    <s v="LA0Q"/>
    <s v="LA1228"/>
    <n v="4"/>
    <n v="24"/>
    <n v="6"/>
  </r>
  <r>
    <x v="2"/>
    <s v="Production 1230"/>
    <s v="Multi"/>
    <s v="lll"/>
    <x v="1896"/>
    <s v=""/>
    <s v="FAC1229"/>
    <n v="48"/>
    <n v="300"/>
    <n v="300"/>
    <s v="CS12X1279"/>
    <s v="LA0Q"/>
    <s v="LA1229"/>
    <n v="4"/>
    <n v="24"/>
    <n v="6"/>
  </r>
  <r>
    <x v="2"/>
    <s v="Production 1231"/>
    <s v="Multi"/>
    <s v="lll"/>
    <x v="1897"/>
    <s v=""/>
    <s v="FAC1230"/>
    <n v="48"/>
    <n v="300"/>
    <n v="300"/>
    <s v="CS12X1280"/>
    <s v="LA0Q"/>
    <s v="LA1230"/>
    <n v="4"/>
    <n v="24"/>
    <n v="6"/>
  </r>
  <r>
    <x v="2"/>
    <s v="Production 1232"/>
    <s v="Multi"/>
    <s v="lll"/>
    <x v="1898"/>
    <s v=""/>
    <s v="FAC1231"/>
    <n v="48"/>
    <n v="300"/>
    <n v="300"/>
    <s v="CS12X1281"/>
    <s v="LA0Q"/>
    <s v="LA1231"/>
    <n v="4"/>
    <n v="24"/>
    <n v="6"/>
  </r>
  <r>
    <x v="2"/>
    <s v="Production 1233"/>
    <s v="Multi"/>
    <s v="lll"/>
    <x v="1899"/>
    <s v=""/>
    <s v="FAC1232"/>
    <n v="48"/>
    <n v="300"/>
    <n v="300"/>
    <s v="CS12X1282"/>
    <s v="LA0Q"/>
    <s v="LA1232"/>
    <n v="4"/>
    <n v="24"/>
    <n v="6"/>
  </r>
  <r>
    <x v="2"/>
    <s v="Production 1234"/>
    <s v="Multi"/>
    <s v="lll"/>
    <x v="1900"/>
    <s v=""/>
    <s v="FAC1233"/>
    <n v="48"/>
    <n v="300"/>
    <n v="300"/>
    <s v="CS12X1283"/>
    <s v="LA0Q"/>
    <s v="LA1233"/>
    <n v="4"/>
    <n v="24"/>
    <n v="6"/>
  </r>
  <r>
    <x v="2"/>
    <s v="Production 1235"/>
    <s v="Multi"/>
    <s v="lll"/>
    <x v="1901"/>
    <s v=""/>
    <s v="FAC1234"/>
    <n v="48"/>
    <n v="300"/>
    <n v="300"/>
    <s v="CS12X1284"/>
    <s v="LA0Q"/>
    <s v="LA1234"/>
    <n v="4"/>
    <n v="24"/>
    <n v="6"/>
  </r>
  <r>
    <x v="2"/>
    <s v="Production 1236"/>
    <s v="Multi"/>
    <s v="lll"/>
    <x v="1902"/>
    <s v=""/>
    <s v="FAC1235"/>
    <n v="48"/>
    <n v="300"/>
    <n v="300"/>
    <s v="CS12X1285"/>
    <s v="LA0Q"/>
    <s v="LA1235"/>
    <n v="4"/>
    <n v="24"/>
    <n v="6"/>
  </r>
  <r>
    <x v="2"/>
    <s v="Production 1237"/>
    <s v="Multi"/>
    <s v="lll"/>
    <x v="1903"/>
    <s v=""/>
    <s v="FAC1236"/>
    <n v="48"/>
    <n v="300"/>
    <n v="300"/>
    <s v="CS12X1286"/>
    <s v="LA0Q"/>
    <s v="LA1236"/>
    <n v="4"/>
    <n v="24"/>
    <n v="6"/>
  </r>
  <r>
    <x v="2"/>
    <s v="Production 1238"/>
    <s v="Multi"/>
    <s v="lll"/>
    <x v="1904"/>
    <s v=""/>
    <s v="FAC1237"/>
    <n v="48"/>
    <n v="300"/>
    <n v="300"/>
    <s v="CS12X1287"/>
    <s v="LA0Q"/>
    <s v="LA1237"/>
    <n v="4"/>
    <n v="24"/>
    <n v="6"/>
  </r>
  <r>
    <x v="2"/>
    <s v="Production 1239"/>
    <s v="Multi"/>
    <s v="lll"/>
    <x v="1905"/>
    <s v=""/>
    <s v="FAC1238"/>
    <n v="48"/>
    <n v="300"/>
    <n v="300"/>
    <s v="CS12X1288"/>
    <s v="LA0Q"/>
    <s v="LA1238"/>
    <n v="4"/>
    <n v="24"/>
    <n v="6"/>
  </r>
  <r>
    <x v="2"/>
    <s v="Production 1240"/>
    <s v="Multi"/>
    <s v="lll"/>
    <x v="1906"/>
    <s v=""/>
    <s v="FAC1239"/>
    <n v="48"/>
    <n v="300"/>
    <n v="300"/>
    <s v="CS12X1289"/>
    <s v="LA0Q"/>
    <s v="LA1239"/>
    <n v="4"/>
    <n v="24"/>
    <n v="6"/>
  </r>
  <r>
    <x v="2"/>
    <s v="Production 1241"/>
    <s v="Multi"/>
    <s v="lll"/>
    <x v="1907"/>
    <s v=""/>
    <s v="FAC1240"/>
    <n v="48"/>
    <n v="300"/>
    <n v="300"/>
    <s v="CS12X1290"/>
    <s v="LA0Q"/>
    <s v="LA1240"/>
    <n v="4"/>
    <n v="24"/>
    <n v="6"/>
  </r>
  <r>
    <x v="2"/>
    <s v="Production 1242"/>
    <s v="Multi"/>
    <s v="lll"/>
    <x v="1908"/>
    <s v=""/>
    <s v="FAC1241"/>
    <n v="48"/>
    <n v="300"/>
    <n v="300"/>
    <s v="CS12X1291"/>
    <s v="LA0Q"/>
    <s v="LA1241"/>
    <n v="4"/>
    <n v="24"/>
    <n v="6"/>
  </r>
  <r>
    <x v="2"/>
    <s v="Production 1243"/>
    <s v="Multi"/>
    <s v="lll"/>
    <x v="1909"/>
    <s v=""/>
    <s v="FAC1242"/>
    <n v="48"/>
    <n v="300"/>
    <n v="300"/>
    <s v="CS12X1292"/>
    <s v="LA0Q"/>
    <s v="LA1242"/>
    <n v="4"/>
    <n v="24"/>
    <n v="6"/>
  </r>
  <r>
    <x v="2"/>
    <s v="Production 1244"/>
    <s v="Multi"/>
    <s v="lll"/>
    <x v="1910"/>
    <s v=""/>
    <s v="FAC1243"/>
    <n v="48"/>
    <n v="300"/>
    <n v="300"/>
    <s v="CS12X1293"/>
    <s v="LA0Q"/>
    <s v="LA1243"/>
    <n v="4"/>
    <n v="24"/>
    <n v="6"/>
  </r>
  <r>
    <x v="2"/>
    <s v="Production 1245"/>
    <s v="Multi"/>
    <s v="lll"/>
    <x v="1911"/>
    <s v=""/>
    <s v="FAC1244"/>
    <n v="48"/>
    <n v="300"/>
    <n v="300"/>
    <s v="CS12X1294"/>
    <s v="LA0Q"/>
    <s v="LA1244"/>
    <n v="4"/>
    <n v="24"/>
    <n v="6"/>
  </r>
  <r>
    <x v="2"/>
    <s v="Production 1246"/>
    <s v="Multi"/>
    <s v="lll"/>
    <x v="1912"/>
    <s v=""/>
    <s v="FAC1245"/>
    <n v="48"/>
    <n v="300"/>
    <n v="300"/>
    <s v="CS12X1295"/>
    <s v="LA0Q"/>
    <s v="LA1245"/>
    <n v="4"/>
    <n v="24"/>
    <n v="6"/>
  </r>
  <r>
    <x v="2"/>
    <s v="Production 1247"/>
    <s v="Multi"/>
    <s v="lll"/>
    <x v="1913"/>
    <s v=""/>
    <s v="FAC1246"/>
    <n v="48"/>
    <n v="300"/>
    <n v="300"/>
    <s v="CS12X1296"/>
    <s v="LA0Q"/>
    <s v="LA1246"/>
    <n v="4"/>
    <n v="24"/>
    <n v="6"/>
  </r>
  <r>
    <x v="2"/>
    <s v="Production 1248"/>
    <s v="Multi"/>
    <s v="lll"/>
    <x v="1914"/>
    <s v=""/>
    <s v="FAC1247"/>
    <n v="48"/>
    <n v="300"/>
    <n v="300"/>
    <s v="CS12X1297"/>
    <s v="LA0Q"/>
    <s v="LA1247"/>
    <n v="4"/>
    <n v="24"/>
    <n v="6"/>
  </r>
  <r>
    <x v="2"/>
    <s v="Production 1249"/>
    <s v="Multi"/>
    <s v="lll"/>
    <x v="1915"/>
    <s v=""/>
    <s v="FAC1248"/>
    <n v="48"/>
    <n v="300"/>
    <n v="300"/>
    <s v="CS12X1298"/>
    <s v="LA0Q"/>
    <s v="LA1248"/>
    <n v="4"/>
    <n v="24"/>
    <n v="6"/>
  </r>
  <r>
    <x v="2"/>
    <s v="Production 1250"/>
    <s v="Multi"/>
    <s v="lll"/>
    <x v="1916"/>
    <s v=""/>
    <s v="FAC1249"/>
    <n v="48"/>
    <n v="300"/>
    <n v="300"/>
    <s v="CS12X1299"/>
    <s v="LA0Q"/>
    <s v="LA1249"/>
    <n v="4"/>
    <n v="24"/>
    <n v="6"/>
  </r>
  <r>
    <x v="2"/>
    <s v="Production 1251"/>
    <s v="Multi"/>
    <s v="lll"/>
    <x v="1917"/>
    <s v=""/>
    <s v="FAC1250"/>
    <n v="48"/>
    <n v="300"/>
    <n v="300"/>
    <s v="CS12X1300"/>
    <s v="LA0Q"/>
    <s v="LA1250"/>
    <n v="4"/>
    <n v="24"/>
    <n v="6"/>
  </r>
  <r>
    <x v="2"/>
    <s v="Production 1252"/>
    <s v="Multi"/>
    <s v="lll"/>
    <x v="1918"/>
    <s v=""/>
    <s v="FAC1251"/>
    <n v="48"/>
    <n v="300"/>
    <n v="300"/>
    <s v="CS12X1301"/>
    <s v="LA0Q"/>
    <s v="LA1251"/>
    <n v="4"/>
    <n v="24"/>
    <n v="6"/>
  </r>
  <r>
    <x v="2"/>
    <s v="Production 1253"/>
    <s v="Multi"/>
    <s v="lll"/>
    <x v="1919"/>
    <s v=""/>
    <s v="FAC1252"/>
    <n v="48"/>
    <n v="300"/>
    <n v="300"/>
    <s v="CS12X1302"/>
    <s v="LA0Q"/>
    <s v="LA1252"/>
    <n v="4"/>
    <n v="24"/>
    <n v="6"/>
  </r>
  <r>
    <x v="2"/>
    <s v="Production 1254"/>
    <s v="Multi"/>
    <s v="lll"/>
    <x v="1920"/>
    <s v=""/>
    <s v="FAC1253"/>
    <n v="48"/>
    <n v="300"/>
    <n v="300"/>
    <s v="CS12X1303"/>
    <s v="LA0Q"/>
    <s v="LA1253"/>
    <n v="4"/>
    <n v="24"/>
    <n v="6"/>
  </r>
  <r>
    <x v="2"/>
    <s v="Production 1255"/>
    <s v="Multi"/>
    <s v="lll"/>
    <x v="1921"/>
    <s v=""/>
    <s v="FAC1254"/>
    <n v="48"/>
    <n v="300"/>
    <n v="300"/>
    <s v="CS12X1304"/>
    <s v="LA0Q"/>
    <s v="LA1254"/>
    <n v="4"/>
    <n v="24"/>
    <n v="6"/>
  </r>
  <r>
    <x v="2"/>
    <s v="Production 1256"/>
    <s v="Multi"/>
    <s v="lll"/>
    <x v="1922"/>
    <s v=""/>
    <s v="FAC1255"/>
    <n v="48"/>
    <n v="300"/>
    <n v="300"/>
    <s v="CS12X1305"/>
    <s v="LA0Q"/>
    <s v="LA1255"/>
    <n v="4"/>
    <n v="24"/>
    <n v="6"/>
  </r>
  <r>
    <x v="2"/>
    <s v="Production 1257"/>
    <s v="Multi"/>
    <s v="lll"/>
    <x v="1923"/>
    <s v=""/>
    <s v="FAC1256"/>
    <n v="48"/>
    <n v="300"/>
    <n v="300"/>
    <s v="CS12X1306"/>
    <s v="LA0Q"/>
    <s v="LA1256"/>
    <n v="4"/>
    <n v="24"/>
    <n v="6"/>
  </r>
  <r>
    <x v="2"/>
    <s v="Production 1258"/>
    <s v="Multi"/>
    <s v="lll"/>
    <x v="1924"/>
    <s v=""/>
    <s v="FAC1257"/>
    <n v="48"/>
    <n v="300"/>
    <n v="300"/>
    <s v="CS12X1307"/>
    <s v="LA0Q"/>
    <s v="LA1257"/>
    <n v="4"/>
    <n v="24"/>
    <n v="6"/>
  </r>
  <r>
    <x v="2"/>
    <s v="Production 1259"/>
    <s v="Multi"/>
    <s v="lll"/>
    <x v="1925"/>
    <s v=""/>
    <s v="FAC1258"/>
    <n v="48"/>
    <n v="300"/>
    <n v="300"/>
    <s v="CS12X1308"/>
    <s v="LA0Q"/>
    <s v="LA1258"/>
    <n v="4"/>
    <n v="24"/>
    <n v="6"/>
  </r>
  <r>
    <x v="2"/>
    <s v="Production 1260"/>
    <s v="Multi"/>
    <s v="lll"/>
    <x v="1926"/>
    <s v=""/>
    <s v="FAC1259"/>
    <n v="48"/>
    <n v="300"/>
    <n v="300"/>
    <s v="CS12X1309"/>
    <s v="LA0Q"/>
    <s v="LA1259"/>
    <n v="4"/>
    <n v="24"/>
    <n v="6"/>
  </r>
  <r>
    <x v="2"/>
    <s v="Production 1261"/>
    <s v="Multi"/>
    <s v="lll"/>
    <x v="1927"/>
    <s v=""/>
    <s v="FAC1260"/>
    <n v="48"/>
    <n v="300"/>
    <n v="300"/>
    <s v="CS12X1310"/>
    <s v="LA0Q"/>
    <s v="LA1260"/>
    <n v="4"/>
    <n v="24"/>
    <n v="6"/>
  </r>
  <r>
    <x v="2"/>
    <s v="Production 1262"/>
    <s v="Multi"/>
    <s v="lll"/>
    <x v="1928"/>
    <s v=""/>
    <s v="FAC1261"/>
    <n v="48"/>
    <n v="300"/>
    <n v="300"/>
    <s v="CS12X1311"/>
    <s v="LA0Q"/>
    <s v="LA1261"/>
    <n v="4"/>
    <n v="24"/>
    <n v="6"/>
  </r>
  <r>
    <x v="2"/>
    <s v="Production 1263"/>
    <s v="Multi"/>
    <s v="lll"/>
    <x v="1929"/>
    <s v=""/>
    <s v="FAC1262"/>
    <n v="48"/>
    <n v="300"/>
    <n v="300"/>
    <s v="CS12X1312"/>
    <s v="LA0Q"/>
    <s v="LA1262"/>
    <n v="4"/>
    <n v="24"/>
    <n v="6"/>
  </r>
  <r>
    <x v="2"/>
    <s v="Production 1264"/>
    <s v="Multi"/>
    <s v="lll"/>
    <x v="1930"/>
    <s v=""/>
    <s v="FAC1263"/>
    <n v="48"/>
    <n v="300"/>
    <n v="300"/>
    <s v="CS12X1313"/>
    <s v="LA0Q"/>
    <s v="LA1263"/>
    <n v="4"/>
    <n v="24"/>
    <n v="6"/>
  </r>
  <r>
    <x v="2"/>
    <s v="Production 1265"/>
    <s v="Multi"/>
    <s v="lll"/>
    <x v="1931"/>
    <s v=""/>
    <s v="FAC1264"/>
    <n v="48"/>
    <n v="300"/>
    <n v="300"/>
    <s v="CS12X1314"/>
    <s v="LA0Q"/>
    <s v="LA1264"/>
    <n v="4"/>
    <n v="24"/>
    <n v="6"/>
  </r>
  <r>
    <x v="2"/>
    <s v="Production 1266"/>
    <s v="Multi"/>
    <s v="lll"/>
    <x v="1932"/>
    <s v=""/>
    <s v="FAC1265"/>
    <n v="48"/>
    <n v="300"/>
    <n v="300"/>
    <s v="CS12X1315"/>
    <s v="LA0Q"/>
    <s v="LA1265"/>
    <n v="4"/>
    <n v="24"/>
    <n v="6"/>
  </r>
  <r>
    <x v="2"/>
    <s v="Production 1267"/>
    <s v="Multi"/>
    <s v="lll"/>
    <x v="1933"/>
    <s v=""/>
    <s v="FAC1266"/>
    <n v="48"/>
    <n v="300"/>
    <n v="300"/>
    <s v="CS12X1316"/>
    <s v="LA0Q"/>
    <s v="LA1266"/>
    <n v="4"/>
    <n v="24"/>
    <n v="6"/>
  </r>
  <r>
    <x v="2"/>
    <s v="Production 1268"/>
    <s v="Multi"/>
    <s v="lll"/>
    <x v="1934"/>
    <s v=""/>
    <s v="FAC1267"/>
    <n v="48"/>
    <n v="300"/>
    <n v="300"/>
    <s v="CS12X1317"/>
    <s v="LA0Q"/>
    <s v="LA1267"/>
    <n v="4"/>
    <n v="24"/>
    <n v="6"/>
  </r>
  <r>
    <x v="2"/>
    <s v="Production 1269"/>
    <s v="Multi"/>
    <s v="lll"/>
    <x v="1935"/>
    <s v=""/>
    <s v="FAC1268"/>
    <n v="48"/>
    <n v="300"/>
    <n v="300"/>
    <s v="CS12X1318"/>
    <s v="LA0Q"/>
    <s v="LA1268"/>
    <n v="4"/>
    <n v="24"/>
    <n v="6"/>
  </r>
  <r>
    <x v="2"/>
    <s v="Production 1270"/>
    <s v="Multi"/>
    <s v="lll"/>
    <x v="1936"/>
    <s v=""/>
    <s v="FAC1269"/>
    <n v="48"/>
    <n v="300"/>
    <n v="300"/>
    <s v="CS12X1319"/>
    <s v="LA0Q"/>
    <s v="LA1269"/>
    <n v="4"/>
    <n v="24"/>
    <n v="6"/>
  </r>
  <r>
    <x v="2"/>
    <s v="Production 1271"/>
    <s v="Multi"/>
    <s v="lll"/>
    <x v="1937"/>
    <s v=""/>
    <s v="FAC1270"/>
    <n v="48"/>
    <n v="300"/>
    <n v="300"/>
    <s v="CS12X1320"/>
    <s v="LA0Q"/>
    <s v="LA1270"/>
    <n v="4"/>
    <n v="24"/>
    <n v="6"/>
  </r>
  <r>
    <x v="2"/>
    <s v="Production 1272"/>
    <s v="Multi"/>
    <s v="lll"/>
    <x v="1938"/>
    <s v=""/>
    <s v="FAC1271"/>
    <n v="48"/>
    <n v="300"/>
    <n v="300"/>
    <s v="CS12X1321"/>
    <s v="LA0Q"/>
    <s v="LA1271"/>
    <n v="4"/>
    <n v="24"/>
    <n v="6"/>
  </r>
  <r>
    <x v="2"/>
    <s v="Production 1273"/>
    <s v="Multi"/>
    <s v="lll"/>
    <x v="1939"/>
    <s v=""/>
    <s v="FAC1272"/>
    <n v="48"/>
    <n v="300"/>
    <n v="300"/>
    <s v="CS12X1322"/>
    <s v="LA0Q"/>
    <s v="LA1272"/>
    <n v="4"/>
    <n v="24"/>
    <n v="6"/>
  </r>
  <r>
    <x v="2"/>
    <s v="Production 1274"/>
    <s v="Multi"/>
    <s v="lll"/>
    <x v="1940"/>
    <s v=""/>
    <s v="FAC1273"/>
    <n v="48"/>
    <n v="300"/>
    <n v="300"/>
    <s v="CS12X1323"/>
    <s v="LA0Q"/>
    <s v="LA1273"/>
    <n v="4"/>
    <n v="24"/>
    <n v="6"/>
  </r>
  <r>
    <x v="2"/>
    <s v="Production 1275"/>
    <s v="Multi"/>
    <s v="lll"/>
    <x v="1941"/>
    <s v=""/>
    <s v="FAC1274"/>
    <n v="48"/>
    <n v="300"/>
    <n v="300"/>
    <s v="CS12X1324"/>
    <s v="LA0Q"/>
    <s v="LA1274"/>
    <n v="4"/>
    <n v="24"/>
    <n v="6"/>
  </r>
  <r>
    <x v="2"/>
    <s v="Production 1276"/>
    <s v="Multi"/>
    <s v="lll"/>
    <x v="1942"/>
    <s v=""/>
    <s v="FAC1275"/>
    <n v="48"/>
    <n v="300"/>
    <n v="300"/>
    <s v="CS12X1325"/>
    <s v="LA0Q"/>
    <s v="LA1275"/>
    <n v="4"/>
    <n v="24"/>
    <n v="6"/>
  </r>
  <r>
    <x v="2"/>
    <s v="Production 1277"/>
    <s v="Multi"/>
    <s v="lll"/>
    <x v="1943"/>
    <s v=""/>
    <s v="FAC1276"/>
    <n v="48"/>
    <n v="300"/>
    <n v="300"/>
    <s v="CS12X1326"/>
    <s v="LA0Q"/>
    <s v="LA1276"/>
    <n v="4"/>
    <n v="24"/>
    <n v="6"/>
  </r>
  <r>
    <x v="2"/>
    <s v="Production 1278"/>
    <s v="Multi"/>
    <s v="lll"/>
    <x v="1944"/>
    <s v=""/>
    <s v="FAC1277"/>
    <n v="48"/>
    <n v="300"/>
    <n v="300"/>
    <s v="CS12X1327"/>
    <s v="LA0Q"/>
    <s v="LA1277"/>
    <n v="4"/>
    <n v="24"/>
    <n v="6"/>
  </r>
  <r>
    <x v="2"/>
    <s v="Production 1279"/>
    <s v="Multi"/>
    <s v="lll"/>
    <x v="1945"/>
    <s v=""/>
    <s v="FAC1278"/>
    <n v="48"/>
    <n v="300"/>
    <n v="300"/>
    <s v="CS12X1328"/>
    <s v="LA0Q"/>
    <s v="LA1278"/>
    <n v="4"/>
    <n v="24"/>
    <n v="6"/>
  </r>
  <r>
    <x v="2"/>
    <s v="Production 1280"/>
    <s v="Multi"/>
    <s v="lll"/>
    <x v="1946"/>
    <s v=""/>
    <s v="FAC1279"/>
    <n v="48"/>
    <n v="300"/>
    <n v="300"/>
    <s v="CS12X1329"/>
    <s v="LA0Q"/>
    <s v="LA1279"/>
    <n v="4"/>
    <n v="24"/>
    <n v="6"/>
  </r>
  <r>
    <x v="2"/>
    <s v="Production 1281"/>
    <s v="Multi"/>
    <s v="lll"/>
    <x v="1947"/>
    <s v=""/>
    <s v="FAC1280"/>
    <n v="48"/>
    <n v="300"/>
    <n v="300"/>
    <s v="CS12X1330"/>
    <s v="LA0Q"/>
    <s v="LA1280"/>
    <n v="4"/>
    <n v="24"/>
    <n v="6"/>
  </r>
  <r>
    <x v="2"/>
    <s v="Production 1282"/>
    <s v="Multi"/>
    <s v="lll"/>
    <x v="1948"/>
    <s v=""/>
    <s v="FAC1281"/>
    <n v="48"/>
    <n v="300"/>
    <n v="300"/>
    <s v="CS12X1331"/>
    <s v="LA0Q"/>
    <s v="LA1281"/>
    <n v="4"/>
    <n v="24"/>
    <n v="6"/>
  </r>
  <r>
    <x v="2"/>
    <s v="Production 1283"/>
    <s v="Multi"/>
    <s v="lll"/>
    <x v="1949"/>
    <s v=""/>
    <s v="FAC1282"/>
    <n v="48"/>
    <n v="300"/>
    <n v="300"/>
    <s v="CS12X1332"/>
    <s v="LA0Q"/>
    <s v="LA1282"/>
    <n v="4"/>
    <n v="24"/>
    <n v="6"/>
  </r>
  <r>
    <x v="2"/>
    <s v="Production 1284"/>
    <s v="Multi"/>
    <s v="lll"/>
    <x v="1950"/>
    <s v=""/>
    <s v="FAC1283"/>
    <n v="48"/>
    <n v="300"/>
    <n v="300"/>
    <s v="CS12X1333"/>
    <s v="LA0Q"/>
    <s v="LA1283"/>
    <n v="4"/>
    <n v="24"/>
    <n v="6"/>
  </r>
  <r>
    <x v="2"/>
    <s v="Production 1285"/>
    <s v="Multi"/>
    <s v="lll"/>
    <x v="1951"/>
    <s v=""/>
    <s v="FAC1284"/>
    <n v="48"/>
    <n v="300"/>
    <n v="300"/>
    <s v="CS12X1334"/>
    <s v="LA0Q"/>
    <s v="LA1284"/>
    <n v="4"/>
    <n v="24"/>
    <n v="6"/>
  </r>
  <r>
    <x v="2"/>
    <s v="Production 1286"/>
    <s v="Multi"/>
    <s v="lll"/>
    <x v="1952"/>
    <s v=""/>
    <s v="FAC1285"/>
    <n v="48"/>
    <n v="300"/>
    <n v="300"/>
    <s v="CS12X1335"/>
    <s v="LA0Q"/>
    <s v="LA1285"/>
    <n v="4"/>
    <n v="24"/>
    <n v="6"/>
  </r>
  <r>
    <x v="2"/>
    <s v="Production 1287"/>
    <s v="Multi"/>
    <s v="lll"/>
    <x v="1953"/>
    <s v=""/>
    <s v="FAC1286"/>
    <n v="48"/>
    <n v="300"/>
    <n v="300"/>
    <s v="CS12X1336"/>
    <s v="LA0Q"/>
    <s v="LA1286"/>
    <n v="4"/>
    <n v="24"/>
    <n v="6"/>
  </r>
  <r>
    <x v="2"/>
    <s v="Production 1288"/>
    <s v="Multi"/>
    <s v="lll"/>
    <x v="1954"/>
    <s v=""/>
    <s v="FAC1287"/>
    <n v="48"/>
    <n v="300"/>
    <n v="300"/>
    <s v="CS12X1337"/>
    <s v="LA0Q"/>
    <s v="LA1287"/>
    <n v="4"/>
    <n v="24"/>
    <n v="6"/>
  </r>
  <r>
    <x v="2"/>
    <s v="Production 1289"/>
    <s v="Multi"/>
    <s v="lll"/>
    <x v="1955"/>
    <s v=""/>
    <s v="FAC1288"/>
    <n v="48"/>
    <n v="300"/>
    <n v="300"/>
    <s v="CS12X1338"/>
    <s v="LA0Q"/>
    <s v="LA1288"/>
    <n v="4"/>
    <n v="24"/>
    <n v="6"/>
  </r>
  <r>
    <x v="2"/>
    <s v="Production 1290"/>
    <s v="Multi"/>
    <s v="lll"/>
    <x v="1956"/>
    <s v=""/>
    <s v="FAC1289"/>
    <n v="48"/>
    <n v="300"/>
    <n v="300"/>
    <s v="CS12X1339"/>
    <s v="LA0Q"/>
    <s v="LA1289"/>
    <n v="4"/>
    <n v="24"/>
    <n v="6"/>
  </r>
  <r>
    <x v="2"/>
    <s v="Production 1291"/>
    <s v="Multi"/>
    <s v="lll"/>
    <x v="1957"/>
    <s v=""/>
    <s v="FAC1290"/>
    <n v="48"/>
    <n v="300"/>
    <n v="300"/>
    <s v="CS12X1340"/>
    <s v="LA0Q"/>
    <s v="LA1290"/>
    <n v="4"/>
    <n v="24"/>
    <n v="6"/>
  </r>
  <r>
    <x v="2"/>
    <s v="Production 1292"/>
    <s v="Multi"/>
    <s v="lll"/>
    <x v="1958"/>
    <s v=""/>
    <s v="FAC1291"/>
    <n v="48"/>
    <n v="300"/>
    <n v="300"/>
    <s v="CS12X1341"/>
    <s v="LA0Q"/>
    <s v="LA1291"/>
    <n v="4"/>
    <n v="24"/>
    <n v="6"/>
  </r>
  <r>
    <x v="2"/>
    <s v="Production 1293"/>
    <s v="Multi"/>
    <s v="lll"/>
    <x v="1959"/>
    <s v=""/>
    <s v="FAC1292"/>
    <n v="48"/>
    <n v="300"/>
    <n v="300"/>
    <s v="CS12X1342"/>
    <s v="LA0Q"/>
    <s v="LA1292"/>
    <n v="4"/>
    <n v="24"/>
    <n v="6"/>
  </r>
  <r>
    <x v="2"/>
    <s v="Production 1294"/>
    <s v="Multi"/>
    <s v="lll"/>
    <x v="1960"/>
    <s v=""/>
    <s v="FAC1293"/>
    <n v="48"/>
    <n v="300"/>
    <n v="300"/>
    <s v="CS12X1343"/>
    <s v="LA0Q"/>
    <s v="LA1293"/>
    <n v="4"/>
    <n v="24"/>
    <n v="6"/>
  </r>
  <r>
    <x v="2"/>
    <s v="Production 1295"/>
    <s v="Multi"/>
    <s v="lll"/>
    <x v="1961"/>
    <s v=""/>
    <s v="FAC1294"/>
    <n v="48"/>
    <n v="300"/>
    <n v="300"/>
    <s v="CS12X1344"/>
    <s v="LA0Q"/>
    <s v="LA1294"/>
    <n v="4"/>
    <n v="24"/>
    <n v="6"/>
  </r>
  <r>
    <x v="2"/>
    <s v="Production 1296"/>
    <s v="Multi"/>
    <s v="lll"/>
    <x v="1962"/>
    <s v=""/>
    <s v="FAC1295"/>
    <n v="48"/>
    <n v="300"/>
    <n v="300"/>
    <s v="CS12X1345"/>
    <s v="LA0Q"/>
    <s v="LA1295"/>
    <n v="4"/>
    <n v="24"/>
    <n v="6"/>
  </r>
  <r>
    <x v="2"/>
    <s v="Production 1297"/>
    <s v="Multi"/>
    <s v="lll"/>
    <x v="1963"/>
    <s v=""/>
    <s v="FAC1296"/>
    <n v="48"/>
    <n v="300"/>
    <n v="300"/>
    <s v="CS12X1346"/>
    <s v="LA0Q"/>
    <s v="LA1296"/>
    <n v="4"/>
    <n v="24"/>
    <n v="6"/>
  </r>
  <r>
    <x v="2"/>
    <s v="Production 1298"/>
    <s v="Multi"/>
    <s v="lll"/>
    <x v="1964"/>
    <s v=""/>
    <s v="FAC1297"/>
    <n v="48"/>
    <n v="300"/>
    <n v="300"/>
    <s v="CS12X1347"/>
    <s v="LA0Q"/>
    <s v="LA1297"/>
    <n v="4"/>
    <n v="24"/>
    <n v="6"/>
  </r>
  <r>
    <x v="2"/>
    <s v="Production 1299"/>
    <s v="Multi"/>
    <s v="lll"/>
    <x v="1965"/>
    <s v=""/>
    <s v="FAC1298"/>
    <n v="48"/>
    <n v="300"/>
    <n v="300"/>
    <s v="CS12X1348"/>
    <s v="LA0Q"/>
    <s v="LA1298"/>
    <n v="4"/>
    <n v="24"/>
    <n v="6"/>
  </r>
  <r>
    <x v="2"/>
    <s v="Production 1300"/>
    <s v="Multi"/>
    <s v="lll"/>
    <x v="1966"/>
    <s v=""/>
    <s v="FAC1299"/>
    <n v="48"/>
    <n v="300"/>
    <n v="300"/>
    <s v="CS12X1349"/>
    <s v="LA0Q"/>
    <s v="LA1299"/>
    <n v="4"/>
    <n v="24"/>
    <n v="6"/>
  </r>
  <r>
    <x v="2"/>
    <s v="Production 1301"/>
    <s v="Multi"/>
    <s v="lll"/>
    <x v="1967"/>
    <s v=""/>
    <s v="FAC1300"/>
    <n v="48"/>
    <n v="300"/>
    <n v="300"/>
    <s v="CS12X1350"/>
    <s v="LA0Q"/>
    <s v="LA1300"/>
    <n v="4"/>
    <n v="24"/>
    <n v="6"/>
  </r>
  <r>
    <x v="2"/>
    <s v="Production 1302"/>
    <s v="Multi"/>
    <s v="lll"/>
    <x v="1968"/>
    <s v=""/>
    <s v="FAC1301"/>
    <n v="48"/>
    <n v="300"/>
    <n v="300"/>
    <s v="CS12X1351"/>
    <s v="LA0Q"/>
    <s v="LA1301"/>
    <n v="4"/>
    <n v="24"/>
    <n v="6"/>
  </r>
  <r>
    <x v="2"/>
    <s v="Production 1303"/>
    <s v="Multi"/>
    <s v="lll"/>
    <x v="1969"/>
    <s v=""/>
    <s v="FAC1302"/>
    <n v="48"/>
    <n v="300"/>
    <n v="300"/>
    <s v="CS12X1352"/>
    <s v="LA0Q"/>
    <s v="LA1302"/>
    <n v="4"/>
    <n v="24"/>
    <n v="6"/>
  </r>
  <r>
    <x v="2"/>
    <s v="Production 1304"/>
    <s v="Multi"/>
    <s v="lll"/>
    <x v="1970"/>
    <s v=""/>
    <s v="FAC1303"/>
    <n v="48"/>
    <n v="300"/>
    <n v="300"/>
    <s v="CS12X1353"/>
    <s v="LA0Q"/>
    <s v="LA1303"/>
    <n v="4"/>
    <n v="24"/>
    <n v="6"/>
  </r>
  <r>
    <x v="2"/>
    <s v="Production 1305"/>
    <s v="Multi"/>
    <s v="lll"/>
    <x v="1971"/>
    <s v=""/>
    <s v="FAC1304"/>
    <n v="48"/>
    <n v="300"/>
    <n v="300"/>
    <s v="CS12X1354"/>
    <s v="LA0Q"/>
    <s v="LA1304"/>
    <n v="4"/>
    <n v="24"/>
    <n v="6"/>
  </r>
  <r>
    <x v="2"/>
    <s v="Production 1306"/>
    <s v="Multi"/>
    <s v="lll"/>
    <x v="1972"/>
    <s v=""/>
    <s v="FAC1305"/>
    <n v="48"/>
    <n v="300"/>
    <n v="300"/>
    <s v="CS12X1355"/>
    <s v="LA0Q"/>
    <s v="LA1305"/>
    <n v="4"/>
    <n v="24"/>
    <n v="6"/>
  </r>
  <r>
    <x v="2"/>
    <s v="Production 1307"/>
    <s v="Multi"/>
    <s v="lll"/>
    <x v="1973"/>
    <s v=""/>
    <s v="FAC1306"/>
    <n v="48"/>
    <n v="300"/>
    <n v="300"/>
    <s v="CS12X1356"/>
    <s v="LA0Q"/>
    <s v="LA1306"/>
    <n v="4"/>
    <n v="24"/>
    <n v="6"/>
  </r>
  <r>
    <x v="2"/>
    <s v="Production 1308"/>
    <s v="Multi"/>
    <s v="lll"/>
    <x v="1974"/>
    <s v=""/>
    <s v="FAC1307"/>
    <n v="48"/>
    <n v="300"/>
    <n v="300"/>
    <s v="CS12X1357"/>
    <s v="LA0Q"/>
    <s v="LA1307"/>
    <n v="4"/>
    <n v="24"/>
    <n v="6"/>
  </r>
  <r>
    <x v="2"/>
    <s v="Production 1309"/>
    <s v="Multi"/>
    <s v="lll"/>
    <x v="1975"/>
    <s v=""/>
    <s v="FAC1308"/>
    <n v="48"/>
    <n v="300"/>
    <n v="300"/>
    <s v="CS12X1358"/>
    <s v="LA0Q"/>
    <s v="LA1308"/>
    <n v="4"/>
    <n v="24"/>
    <n v="6"/>
  </r>
  <r>
    <x v="2"/>
    <s v="Production 1310"/>
    <s v="Multi"/>
    <s v="lll"/>
    <x v="1976"/>
    <s v=""/>
    <s v="FAC1309"/>
    <n v="48"/>
    <n v="300"/>
    <n v="300"/>
    <s v="CS12X1359"/>
    <s v="LA0Q"/>
    <s v="LA1309"/>
    <n v="4"/>
    <n v="24"/>
    <n v="6"/>
  </r>
  <r>
    <x v="2"/>
    <s v="Production 1311"/>
    <s v="Multi"/>
    <s v="lll"/>
    <x v="1977"/>
    <s v=""/>
    <s v="FAC1310"/>
    <n v="48"/>
    <n v="300"/>
    <n v="300"/>
    <s v="CS12X1360"/>
    <s v="LA0Q"/>
    <s v="LA1310"/>
    <n v="4"/>
    <n v="24"/>
    <n v="6"/>
  </r>
  <r>
    <x v="2"/>
    <s v="Production 1312"/>
    <s v="Multi"/>
    <s v="lll"/>
    <x v="1978"/>
    <s v=""/>
    <s v="FAC1311"/>
    <n v="48"/>
    <n v="300"/>
    <n v="300"/>
    <s v="CS12X1361"/>
    <s v="LA0Q"/>
    <s v="LA1311"/>
    <n v="4"/>
    <n v="24"/>
    <n v="6"/>
  </r>
  <r>
    <x v="2"/>
    <s v="Production 1313"/>
    <s v="Multi"/>
    <s v="lll"/>
    <x v="1979"/>
    <s v=""/>
    <s v="FAC1312"/>
    <n v="48"/>
    <n v="300"/>
    <n v="300"/>
    <s v="CS12X1362"/>
    <s v="LA0Q"/>
    <s v="LA1312"/>
    <n v="4"/>
    <n v="24"/>
    <n v="6"/>
  </r>
  <r>
    <x v="2"/>
    <s v="Production 1314"/>
    <s v="Multi"/>
    <s v="lll"/>
    <x v="1980"/>
    <s v=""/>
    <s v="FAC1313"/>
    <n v="48"/>
    <n v="300"/>
    <n v="300"/>
    <s v="CS12X1363"/>
    <s v="LA0Q"/>
    <s v="LA1313"/>
    <n v="4"/>
    <n v="24"/>
    <n v="6"/>
  </r>
  <r>
    <x v="2"/>
    <s v="Production 1315"/>
    <s v="Multi"/>
    <s v="lll"/>
    <x v="1981"/>
    <s v=""/>
    <s v="FAC1314"/>
    <n v="48"/>
    <n v="300"/>
    <n v="300"/>
    <s v="CS12X1364"/>
    <s v="LA0Q"/>
    <s v="LA1314"/>
    <n v="4"/>
    <n v="24"/>
    <n v="6"/>
  </r>
  <r>
    <x v="2"/>
    <s v="Production 1316"/>
    <s v="Multi"/>
    <s v="lll"/>
    <x v="1982"/>
    <s v=""/>
    <s v="FAC1315"/>
    <n v="48"/>
    <n v="300"/>
    <n v="300"/>
    <s v="CS12X1365"/>
    <s v="LA0Q"/>
    <s v="LA1315"/>
    <n v="4"/>
    <n v="24"/>
    <n v="6"/>
  </r>
  <r>
    <x v="2"/>
    <s v="Production 1317"/>
    <s v="Multi"/>
    <s v="lll"/>
    <x v="1983"/>
    <s v=""/>
    <s v="FAC1316"/>
    <n v="48"/>
    <n v="300"/>
    <n v="300"/>
    <s v="CS12X1366"/>
    <s v="LA0Q"/>
    <s v="LA1316"/>
    <n v="4"/>
    <n v="24"/>
    <n v="6"/>
  </r>
  <r>
    <x v="2"/>
    <s v="Production 1318"/>
    <s v="Multi"/>
    <s v="lll"/>
    <x v="1984"/>
    <s v=""/>
    <s v="FAC1317"/>
    <n v="48"/>
    <n v="300"/>
    <n v="300"/>
    <s v="CS12X1367"/>
    <s v="LA0Q"/>
    <s v="LA1317"/>
    <n v="4"/>
    <n v="24"/>
    <n v="6"/>
  </r>
  <r>
    <x v="2"/>
    <s v="Production 1319"/>
    <s v="Multi"/>
    <s v="lll"/>
    <x v="1985"/>
    <s v=""/>
    <s v="FAC1318"/>
    <n v="48"/>
    <n v="300"/>
    <n v="300"/>
    <s v="CS12X1368"/>
    <s v="LA0Q"/>
    <s v="LA1318"/>
    <n v="4"/>
    <n v="24"/>
    <n v="6"/>
  </r>
  <r>
    <x v="2"/>
    <s v="Production 1320"/>
    <s v="Multi"/>
    <s v="lll"/>
    <x v="1986"/>
    <s v=""/>
    <s v="FAC1319"/>
    <n v="48"/>
    <n v="300"/>
    <n v="300"/>
    <s v="CS12X1369"/>
    <s v="LA0Q"/>
    <s v="LA1319"/>
    <n v="4"/>
    <n v="24"/>
    <n v="6"/>
  </r>
  <r>
    <x v="2"/>
    <s v="Production 1321"/>
    <s v="Multi"/>
    <s v="lll"/>
    <x v="1987"/>
    <s v=""/>
    <s v="FAC1320"/>
    <n v="48"/>
    <n v="300"/>
    <n v="300"/>
    <s v="CS12X1370"/>
    <s v="LA0Q"/>
    <s v="LA1320"/>
    <n v="4"/>
    <n v="24"/>
    <n v="6"/>
  </r>
  <r>
    <x v="2"/>
    <s v="Production 1322"/>
    <s v="Multi"/>
    <s v="lll"/>
    <x v="1988"/>
    <s v=""/>
    <s v="FAC1321"/>
    <n v="48"/>
    <n v="300"/>
    <n v="300"/>
    <s v="CS12X1371"/>
    <s v="LA0Q"/>
    <s v="LA1321"/>
    <n v="4"/>
    <n v="24"/>
    <n v="6"/>
  </r>
  <r>
    <x v="2"/>
    <s v="Production 1323"/>
    <s v="Multi"/>
    <s v="lll"/>
    <x v="1989"/>
    <s v=""/>
    <s v="FAC1322"/>
    <n v="48"/>
    <n v="300"/>
    <n v="300"/>
    <s v="CS12X1372"/>
    <s v="LA0Q"/>
    <s v="LA1322"/>
    <n v="4"/>
    <n v="24"/>
    <n v="6"/>
  </r>
  <r>
    <x v="2"/>
    <s v="Production 1324"/>
    <s v="Multi"/>
    <s v="lll"/>
    <x v="1990"/>
    <s v=""/>
    <s v="FAC1323"/>
    <n v="48"/>
    <n v="300"/>
    <n v="300"/>
    <s v="CS12X1373"/>
    <s v="LA0Q"/>
    <s v="LA1323"/>
    <n v="4"/>
    <n v="24"/>
    <n v="6"/>
  </r>
  <r>
    <x v="2"/>
    <s v="Production 1325"/>
    <s v="Multi"/>
    <s v="lll"/>
    <x v="1991"/>
    <s v=""/>
    <s v="FAC1324"/>
    <n v="48"/>
    <n v="300"/>
    <n v="300"/>
    <s v="CS12X1374"/>
    <s v="LA0Q"/>
    <s v="LA1324"/>
    <n v="4"/>
    <n v="24"/>
    <n v="6"/>
  </r>
  <r>
    <x v="2"/>
    <s v="Production 1326"/>
    <s v="Multi"/>
    <s v="lll"/>
    <x v="1992"/>
    <s v=""/>
    <s v="FAC1325"/>
    <n v="48"/>
    <n v="300"/>
    <n v="300"/>
    <s v="CS12X1375"/>
    <s v="LA0Q"/>
    <s v="LA1325"/>
    <n v="4"/>
    <n v="24"/>
    <n v="6"/>
  </r>
  <r>
    <x v="2"/>
    <s v="Production 1327"/>
    <s v="Multi"/>
    <s v="lll"/>
    <x v="1993"/>
    <s v=""/>
    <s v="FAC1326"/>
    <n v="48"/>
    <n v="300"/>
    <n v="300"/>
    <s v="CS12X1376"/>
    <s v="LA0Q"/>
    <s v="LA1326"/>
    <n v="4"/>
    <n v="24"/>
    <n v="6"/>
  </r>
  <r>
    <x v="2"/>
    <s v="Production 1328"/>
    <s v="Multi"/>
    <s v="lll"/>
    <x v="1994"/>
    <s v=""/>
    <s v="FAC1327"/>
    <n v="48"/>
    <n v="300"/>
    <n v="300"/>
    <s v="CS12X1377"/>
    <s v="LA0Q"/>
    <s v="LA1327"/>
    <n v="4"/>
    <n v="24"/>
    <n v="6"/>
  </r>
  <r>
    <x v="2"/>
    <s v="Production 1329"/>
    <s v="Multi"/>
    <s v="lll"/>
    <x v="1995"/>
    <s v=""/>
    <s v="FAC1328"/>
    <n v="48"/>
    <n v="300"/>
    <n v="300"/>
    <s v="CS12X1378"/>
    <s v="LA0Q"/>
    <s v="LA1328"/>
    <n v="4"/>
    <n v="24"/>
    <n v="6"/>
  </r>
  <r>
    <x v="2"/>
    <s v="Production 1330"/>
    <s v="Multi"/>
    <s v="lll"/>
    <x v="1996"/>
    <s v=""/>
    <s v="FAC1329"/>
    <n v="48"/>
    <n v="300"/>
    <n v="300"/>
    <s v="CS12X1379"/>
    <s v="LA0Q"/>
    <s v="LA1329"/>
    <n v="4"/>
    <n v="24"/>
    <n v="6"/>
  </r>
  <r>
    <x v="2"/>
    <s v="Production 1331"/>
    <s v="Multi"/>
    <s v="lll"/>
    <x v="1997"/>
    <s v=""/>
    <s v="FAC1330"/>
    <n v="48"/>
    <n v="300"/>
    <n v="300"/>
    <s v="CS12X1380"/>
    <s v="LA0Q"/>
    <s v="LA1330"/>
    <n v="4"/>
    <n v="24"/>
    <n v="6"/>
  </r>
  <r>
    <x v="2"/>
    <s v="Production 1332"/>
    <s v="Multi"/>
    <s v="lll"/>
    <x v="1998"/>
    <s v=""/>
    <s v="FAC1331"/>
    <n v="48"/>
    <n v="300"/>
    <n v="300"/>
    <s v="CS12X1381"/>
    <s v="LA0Q"/>
    <s v="LA1331"/>
    <n v="4"/>
    <n v="24"/>
    <n v="6"/>
  </r>
  <r>
    <x v="2"/>
    <s v="Production 1333"/>
    <s v="Multi"/>
    <s v="lll"/>
    <x v="1999"/>
    <s v=""/>
    <s v="FAC1332"/>
    <n v="48"/>
    <n v="300"/>
    <n v="300"/>
    <s v="CS12X1382"/>
    <s v="LA0Q"/>
    <s v="LA1332"/>
    <n v="4"/>
    <n v="24"/>
    <n v="6"/>
  </r>
  <r>
    <x v="2"/>
    <s v="Production 1334"/>
    <s v="Multi"/>
    <s v="lll"/>
    <x v="2000"/>
    <s v=""/>
    <s v="FAC1333"/>
    <n v="48"/>
    <n v="300"/>
    <n v="300"/>
    <s v="CS12X1383"/>
    <s v="LA0Q"/>
    <s v="LA1333"/>
    <n v="4"/>
    <n v="24"/>
    <n v="6"/>
  </r>
  <r>
    <x v="2"/>
    <s v="Production 1335"/>
    <s v="Multi"/>
    <s v="lll"/>
    <x v="2001"/>
    <s v=""/>
    <s v="FAC1334"/>
    <n v="48"/>
    <n v="300"/>
    <n v="300"/>
    <s v="CS12X1384"/>
    <s v="LA0Q"/>
    <s v="LA1334"/>
    <n v="4"/>
    <n v="24"/>
    <n v="6"/>
  </r>
  <r>
    <x v="2"/>
    <s v="Production 1336"/>
    <s v="Multi"/>
    <s v="lll"/>
    <x v="2002"/>
    <s v=""/>
    <s v="FAC1335"/>
    <n v="48"/>
    <n v="300"/>
    <n v="300"/>
    <s v="CS12X1385"/>
    <s v="LA0Q"/>
    <s v="LA1335"/>
    <n v="4"/>
    <n v="24"/>
    <n v="6"/>
  </r>
  <r>
    <x v="2"/>
    <s v="Production 1337"/>
    <s v="Multi"/>
    <s v="lll"/>
    <x v="2003"/>
    <s v=""/>
    <s v="FAC1336"/>
    <n v="48"/>
    <n v="300"/>
    <n v="300"/>
    <s v="CS12X1386"/>
    <s v="LA0Q"/>
    <s v="LA1336"/>
    <n v="4"/>
    <n v="24"/>
    <n v="6"/>
  </r>
  <r>
    <x v="2"/>
    <s v="Production 1338"/>
    <s v="Multi"/>
    <s v="lll"/>
    <x v="2004"/>
    <s v=""/>
    <s v="FAC1337"/>
    <n v="48"/>
    <n v="300"/>
    <n v="300"/>
    <s v="CS12X1387"/>
    <s v="LA0Q"/>
    <s v="LA1337"/>
    <n v="4"/>
    <n v="24"/>
    <n v="6"/>
  </r>
  <r>
    <x v="2"/>
    <s v="Production 1339"/>
    <s v="Multi"/>
    <s v="lll"/>
    <x v="2005"/>
    <s v=""/>
    <s v="FAC1338"/>
    <n v="48"/>
    <n v="300"/>
    <n v="300"/>
    <s v="CS12X1388"/>
    <s v="LA0Q"/>
    <s v="LA1338"/>
    <n v="4"/>
    <n v="24"/>
    <n v="6"/>
  </r>
  <r>
    <x v="2"/>
    <s v="Production 1340"/>
    <s v="Multi"/>
    <s v="lll"/>
    <x v="2006"/>
    <s v=""/>
    <s v="FAC1339"/>
    <n v="48"/>
    <n v="300"/>
    <n v="300"/>
    <s v="CS12X1389"/>
    <s v="LA0Q"/>
    <s v="LA1339"/>
    <n v="4"/>
    <n v="24"/>
    <n v="6"/>
  </r>
  <r>
    <x v="2"/>
    <s v="Production 1341"/>
    <s v="Multi"/>
    <s v="lll"/>
    <x v="2007"/>
    <s v=""/>
    <s v="FAC1340"/>
    <n v="48"/>
    <n v="300"/>
    <n v="300"/>
    <s v="CS12X1390"/>
    <s v="LA0Q"/>
    <s v="LA1340"/>
    <n v="4"/>
    <n v="24"/>
    <n v="6"/>
  </r>
  <r>
    <x v="2"/>
    <s v="Production 1342"/>
    <s v="Multi"/>
    <s v="lll"/>
    <x v="2008"/>
    <s v=""/>
    <s v="FAC1341"/>
    <n v="48"/>
    <n v="300"/>
    <n v="300"/>
    <s v="CS12X1391"/>
    <s v="LA0Q"/>
    <s v="LA1341"/>
    <n v="4"/>
    <n v="24"/>
    <n v="6"/>
  </r>
  <r>
    <x v="2"/>
    <s v="Production 1343"/>
    <s v="Multi"/>
    <s v="lll"/>
    <x v="2009"/>
    <s v=""/>
    <s v="FAC1342"/>
    <n v="48"/>
    <n v="300"/>
    <n v="300"/>
    <s v="CS12X1392"/>
    <s v="LA0Q"/>
    <s v="LA1342"/>
    <n v="4"/>
    <n v="24"/>
    <n v="6"/>
  </r>
  <r>
    <x v="2"/>
    <s v="Production 1344"/>
    <s v="Multi"/>
    <s v="lll"/>
    <x v="2010"/>
    <s v=""/>
    <s v="FAC1343"/>
    <n v="48"/>
    <n v="300"/>
    <n v="300"/>
    <s v="CS12X1393"/>
    <s v="LA0Q"/>
    <s v="LA1343"/>
    <n v="4"/>
    <n v="24"/>
    <n v="6"/>
  </r>
  <r>
    <x v="2"/>
    <s v="Production 1345"/>
    <s v="Multi"/>
    <s v="lll"/>
    <x v="2011"/>
    <s v=""/>
    <s v="FAC1344"/>
    <n v="48"/>
    <n v="300"/>
    <n v="300"/>
    <s v="CS12X1394"/>
    <s v="LA0Q"/>
    <s v="LA1344"/>
    <n v="4"/>
    <n v="24"/>
    <n v="6"/>
  </r>
  <r>
    <x v="2"/>
    <s v="Production 1346"/>
    <s v="Multi"/>
    <s v="lll"/>
    <x v="2012"/>
    <s v=""/>
    <s v="FAC1345"/>
    <n v="48"/>
    <n v="300"/>
    <n v="300"/>
    <s v="CS12X1395"/>
    <s v="LA0Q"/>
    <s v="LA1345"/>
    <n v="4"/>
    <n v="24"/>
    <n v="6"/>
  </r>
  <r>
    <x v="2"/>
    <s v="Production 1347"/>
    <s v="Multi"/>
    <s v="lll"/>
    <x v="2013"/>
    <s v=""/>
    <s v="FAC1346"/>
    <n v="48"/>
    <n v="300"/>
    <n v="300"/>
    <s v="CS12X1396"/>
    <s v="LA0Q"/>
    <s v="LA1346"/>
    <n v="4"/>
    <n v="24"/>
    <n v="6"/>
  </r>
  <r>
    <x v="2"/>
    <s v="Production 1348"/>
    <s v="Multi"/>
    <s v="lll"/>
    <x v="2014"/>
    <s v=""/>
    <s v="FAC1347"/>
    <n v="48"/>
    <n v="300"/>
    <n v="300"/>
    <s v="CS12X1397"/>
    <s v="LA0Q"/>
    <s v="LA1347"/>
    <n v="4"/>
    <n v="24"/>
    <n v="6"/>
  </r>
  <r>
    <x v="2"/>
    <s v="Production 1349"/>
    <s v="Multi"/>
    <s v="lll"/>
    <x v="2015"/>
    <s v=""/>
    <s v="FAC1348"/>
    <n v="48"/>
    <n v="300"/>
    <n v="300"/>
    <s v="CS12X1398"/>
    <s v="LA0Q"/>
    <s v="LA1348"/>
    <n v="4"/>
    <n v="24"/>
    <n v="6"/>
  </r>
  <r>
    <x v="2"/>
    <s v="Production 1350"/>
    <s v="Multi"/>
    <s v="lll"/>
    <x v="2016"/>
    <s v=""/>
    <s v="FAC1349"/>
    <n v="48"/>
    <n v="300"/>
    <n v="300"/>
    <s v="CS12X1399"/>
    <s v="LA0Q"/>
    <s v="LA1349"/>
    <n v="4"/>
    <n v="24"/>
    <n v="6"/>
  </r>
  <r>
    <x v="2"/>
    <s v="Production 1351"/>
    <s v="Multi"/>
    <s v="lll"/>
    <x v="2017"/>
    <s v=""/>
    <s v="FAC1350"/>
    <n v="48"/>
    <n v="300"/>
    <n v="300"/>
    <s v="CS12X1400"/>
    <s v="LA0Q"/>
    <s v="LA1350"/>
    <n v="4"/>
    <n v="24"/>
    <n v="6"/>
  </r>
  <r>
    <x v="2"/>
    <s v="Production 1352"/>
    <s v="Multi"/>
    <s v="lll"/>
    <x v="2018"/>
    <s v=""/>
    <s v="FAC1351"/>
    <n v="48"/>
    <n v="300"/>
    <n v="300"/>
    <s v="CS12X1401"/>
    <s v="LA0Q"/>
    <s v="LA1351"/>
    <n v="4"/>
    <n v="24"/>
    <n v="6"/>
  </r>
  <r>
    <x v="2"/>
    <s v="Production 1353"/>
    <s v="Multi"/>
    <s v="lll"/>
    <x v="2019"/>
    <s v=""/>
    <s v="FAC1352"/>
    <n v="48"/>
    <n v="300"/>
    <n v="300"/>
    <s v="CS12X1402"/>
    <s v="LA0Q"/>
    <s v="LA1352"/>
    <n v="4"/>
    <n v="24"/>
    <n v="6"/>
  </r>
  <r>
    <x v="2"/>
    <s v="Production 1354"/>
    <s v="Multi"/>
    <s v="lll"/>
    <x v="2020"/>
    <s v=""/>
    <s v="FAC1353"/>
    <n v="48"/>
    <n v="300"/>
    <n v="300"/>
    <s v="CS12X1403"/>
    <s v="LA0Q"/>
    <s v="LA1353"/>
    <n v="4"/>
    <n v="24"/>
    <n v="6"/>
  </r>
  <r>
    <x v="2"/>
    <s v="Production 1355"/>
    <s v="Multi"/>
    <s v="lll"/>
    <x v="2021"/>
    <s v=""/>
    <s v="FAC1354"/>
    <n v="48"/>
    <n v="300"/>
    <n v="300"/>
    <s v="CS12X1404"/>
    <s v="LA0Q"/>
    <s v="LA1354"/>
    <n v="4"/>
    <n v="24"/>
    <n v="6"/>
  </r>
  <r>
    <x v="2"/>
    <s v="Production 1356"/>
    <s v="Multi"/>
    <s v="lll"/>
    <x v="2022"/>
    <s v=""/>
    <s v="FAC1355"/>
    <n v="48"/>
    <n v="300"/>
    <n v="300"/>
    <s v="CS12X1405"/>
    <s v="LA0Q"/>
    <s v="LA1355"/>
    <n v="4"/>
    <n v="24"/>
    <n v="6"/>
  </r>
  <r>
    <x v="2"/>
    <s v="Production 1357"/>
    <s v="Multi"/>
    <s v="lll"/>
    <x v="2023"/>
    <s v=""/>
    <s v="FAC1356"/>
    <n v="48"/>
    <n v="300"/>
    <n v="300"/>
    <s v="CS12X1406"/>
    <s v="LA0Q"/>
    <s v="LA1356"/>
    <n v="4"/>
    <n v="24"/>
    <n v="6"/>
  </r>
  <r>
    <x v="2"/>
    <s v="Production 1358"/>
    <s v="Multi"/>
    <s v="lll"/>
    <x v="2024"/>
    <s v=""/>
    <s v="FAC1357"/>
    <n v="48"/>
    <n v="300"/>
    <n v="300"/>
    <s v="CS12X1407"/>
    <s v="LA0Q"/>
    <s v="LA1357"/>
    <n v="4"/>
    <n v="24"/>
    <n v="6"/>
  </r>
  <r>
    <x v="2"/>
    <s v="Production 1359"/>
    <s v="Multi"/>
    <s v="lll"/>
    <x v="2025"/>
    <s v=""/>
    <s v="FAC1358"/>
    <n v="48"/>
    <n v="300"/>
    <n v="300"/>
    <s v="CS12X1408"/>
    <s v="LA0Q"/>
    <s v="LA1358"/>
    <n v="4"/>
    <n v="24"/>
    <n v="6"/>
  </r>
  <r>
    <x v="2"/>
    <s v="Production 1360"/>
    <s v="Multi"/>
    <s v="lll"/>
    <x v="2026"/>
    <s v=""/>
    <s v="FAC1359"/>
    <n v="48"/>
    <n v="300"/>
    <n v="300"/>
    <s v="CS12X1409"/>
    <s v="LA0Q"/>
    <s v="LA1359"/>
    <n v="4"/>
    <n v="24"/>
    <n v="6"/>
  </r>
  <r>
    <x v="2"/>
    <s v="Production 1361"/>
    <s v="Multi"/>
    <s v="lll"/>
    <x v="2027"/>
    <s v=""/>
    <s v="FAC1360"/>
    <n v="48"/>
    <n v="300"/>
    <n v="300"/>
    <s v="CS12X1410"/>
    <s v="LA0Q"/>
    <s v="LA1360"/>
    <n v="4"/>
    <n v="24"/>
    <n v="6"/>
  </r>
  <r>
    <x v="2"/>
    <s v="Production 1362"/>
    <s v="Multi"/>
    <s v="lll"/>
    <x v="2028"/>
    <s v=""/>
    <s v="FAC1361"/>
    <n v="48"/>
    <n v="300"/>
    <n v="300"/>
    <s v="CS12X1411"/>
    <s v="LA0Q"/>
    <s v="LA1361"/>
    <n v="4"/>
    <n v="24"/>
    <n v="6"/>
  </r>
  <r>
    <x v="2"/>
    <s v="Production 1363"/>
    <s v="Multi"/>
    <s v="lll"/>
    <x v="2029"/>
    <s v=""/>
    <s v="FAC1362"/>
    <n v="48"/>
    <n v="300"/>
    <n v="300"/>
    <s v="CS12X1412"/>
    <s v="LA0Q"/>
    <s v="LA1362"/>
    <n v="4"/>
    <n v="24"/>
    <n v="6"/>
  </r>
  <r>
    <x v="2"/>
    <s v="Production 1364"/>
    <s v="Multi"/>
    <s v="lll"/>
    <x v="2030"/>
    <s v=""/>
    <s v="FAC1363"/>
    <n v="48"/>
    <n v="300"/>
    <n v="300"/>
    <s v="CS12X1413"/>
    <s v="LA0Q"/>
    <s v="LA1363"/>
    <n v="4"/>
    <n v="24"/>
    <n v="6"/>
  </r>
  <r>
    <x v="2"/>
    <s v="Production 1365"/>
    <s v="Multi"/>
    <s v="lll"/>
    <x v="2031"/>
    <s v=""/>
    <s v="FAC1364"/>
    <n v="48"/>
    <n v="300"/>
    <n v="300"/>
    <s v="CS12X1414"/>
    <s v="LA0Q"/>
    <s v="LA1364"/>
    <n v="4"/>
    <n v="24"/>
    <n v="6"/>
  </r>
  <r>
    <x v="2"/>
    <s v="Production 1366"/>
    <s v="Multi"/>
    <s v="lll"/>
    <x v="2032"/>
    <s v=""/>
    <s v="FAC1365"/>
    <n v="48"/>
    <n v="300"/>
    <n v="300"/>
    <s v="CS12X1415"/>
    <s v="LA0Q"/>
    <s v="LA1365"/>
    <n v="4"/>
    <n v="24"/>
    <n v="6"/>
  </r>
  <r>
    <x v="2"/>
    <s v="Production 1367"/>
    <s v="Multi"/>
    <s v="lll"/>
    <x v="2033"/>
    <s v=""/>
    <s v="FAC1366"/>
    <n v="48"/>
    <n v="300"/>
    <n v="300"/>
    <s v="CS12X1416"/>
    <s v="LA0Q"/>
    <s v="LA1366"/>
    <n v="4"/>
    <n v="24"/>
    <n v="6"/>
  </r>
  <r>
    <x v="2"/>
    <s v="Production 1368"/>
    <s v="Multi"/>
    <s v="lll"/>
    <x v="2034"/>
    <s v=""/>
    <s v="FAC1367"/>
    <n v="48"/>
    <n v="300"/>
    <n v="300"/>
    <s v="CS12X1417"/>
    <s v="LA0Q"/>
    <s v="LA1367"/>
    <n v="4"/>
    <n v="24"/>
    <n v="6"/>
  </r>
  <r>
    <x v="2"/>
    <s v="Production 1369"/>
    <s v="Multi"/>
    <s v="lll"/>
    <x v="2035"/>
    <s v=""/>
    <s v="FAC1368"/>
    <n v="48"/>
    <n v="300"/>
    <n v="300"/>
    <s v="CS12X1418"/>
    <s v="LA0Q"/>
    <s v="LA1368"/>
    <n v="4"/>
    <n v="24"/>
    <n v="6"/>
  </r>
  <r>
    <x v="2"/>
    <s v="Production 1370"/>
    <s v="Multi"/>
    <s v="lll"/>
    <x v="2036"/>
    <s v=""/>
    <s v="FAC1369"/>
    <n v="48"/>
    <n v="300"/>
    <n v="300"/>
    <s v="CS12X1419"/>
    <s v="LA0Q"/>
    <s v="LA1369"/>
    <n v="4"/>
    <n v="24"/>
    <n v="6"/>
  </r>
  <r>
    <x v="2"/>
    <s v="Production 1371"/>
    <s v="Multi"/>
    <s v="lll"/>
    <x v="2037"/>
    <s v=""/>
    <s v="FAC1370"/>
    <n v="48"/>
    <n v="300"/>
    <n v="300"/>
    <s v="CS12X1420"/>
    <s v="LA0Q"/>
    <s v="LA1370"/>
    <n v="4"/>
    <n v="24"/>
    <n v="6"/>
  </r>
  <r>
    <x v="2"/>
    <s v="Production 1372"/>
    <s v="Multi"/>
    <s v="lll"/>
    <x v="2038"/>
    <s v=""/>
    <s v="FAC1371"/>
    <n v="48"/>
    <n v="300"/>
    <n v="300"/>
    <s v="CS12X1421"/>
    <s v="LA0Q"/>
    <s v="LA1371"/>
    <n v="4"/>
    <n v="24"/>
    <n v="6"/>
  </r>
  <r>
    <x v="2"/>
    <s v="Production 1373"/>
    <s v="Multi"/>
    <s v="lll"/>
    <x v="2039"/>
    <s v=""/>
    <s v="FAC1372"/>
    <n v="48"/>
    <n v="300"/>
    <n v="300"/>
    <s v="CS12X1422"/>
    <s v="LA0Q"/>
    <s v="LA1372"/>
    <n v="4"/>
    <n v="24"/>
    <n v="6"/>
  </r>
  <r>
    <x v="2"/>
    <s v="Production 1374"/>
    <s v="Multi"/>
    <s v="lll"/>
    <x v="2040"/>
    <s v=""/>
    <s v="FAC1373"/>
    <n v="48"/>
    <n v="300"/>
    <n v="300"/>
    <s v="CS12X1423"/>
    <s v="LA0Q"/>
    <s v="LA1373"/>
    <n v="4"/>
    <n v="24"/>
    <n v="6"/>
  </r>
  <r>
    <x v="2"/>
    <s v="Production 1375"/>
    <s v="Multi"/>
    <s v="lll"/>
    <x v="2041"/>
    <s v=""/>
    <s v="FAC1374"/>
    <n v="48"/>
    <n v="300"/>
    <n v="300"/>
    <s v="CS12X1424"/>
    <s v="LA0Q"/>
    <s v="LA1374"/>
    <n v="4"/>
    <n v="24"/>
    <n v="6"/>
  </r>
  <r>
    <x v="2"/>
    <s v="Production 1376"/>
    <s v="Multi"/>
    <s v="lll"/>
    <x v="2042"/>
    <s v=""/>
    <s v="FAC1375"/>
    <n v="48"/>
    <n v="300"/>
    <n v="300"/>
    <s v="CS12X1425"/>
    <s v="LA0Q"/>
    <s v="LA1375"/>
    <n v="4"/>
    <n v="24"/>
    <n v="6"/>
  </r>
  <r>
    <x v="2"/>
    <s v="Production 1377"/>
    <s v="Multi"/>
    <s v="lll"/>
    <x v="2043"/>
    <s v=""/>
    <s v="FAC1376"/>
    <n v="48"/>
    <n v="300"/>
    <n v="300"/>
    <s v="CS12X1426"/>
    <s v="LA0Q"/>
    <s v="LA1376"/>
    <n v="4"/>
    <n v="24"/>
    <n v="6"/>
  </r>
  <r>
    <x v="2"/>
    <s v="Production 1378"/>
    <s v="Multi"/>
    <s v="lll"/>
    <x v="2044"/>
    <s v=""/>
    <s v="FAC1377"/>
    <n v="48"/>
    <n v="300"/>
    <n v="300"/>
    <s v="CS12X1427"/>
    <s v="LA0Q"/>
    <s v="LA1377"/>
    <n v="4"/>
    <n v="24"/>
    <n v="6"/>
  </r>
  <r>
    <x v="2"/>
    <s v="Production 1379"/>
    <s v="Multi"/>
    <s v="lll"/>
    <x v="2045"/>
    <s v=""/>
    <s v="FAC1378"/>
    <n v="48"/>
    <n v="300"/>
    <n v="300"/>
    <s v="CS12X1428"/>
    <s v="LA0Q"/>
    <s v="LA1378"/>
    <n v="4"/>
    <n v="24"/>
    <n v="6"/>
  </r>
  <r>
    <x v="2"/>
    <s v="Production 1380"/>
    <s v="Multi"/>
    <s v="lll"/>
    <x v="2046"/>
    <s v=""/>
    <s v="FAC1379"/>
    <n v="48"/>
    <n v="300"/>
    <n v="300"/>
    <s v="CS12X1429"/>
    <s v="LA0Q"/>
    <s v="LA1379"/>
    <n v="4"/>
    <n v="24"/>
    <n v="6"/>
  </r>
  <r>
    <x v="2"/>
    <s v="Production 1381"/>
    <s v="Multi"/>
    <s v="lll"/>
    <x v="2047"/>
    <s v=""/>
    <s v="FAC1380"/>
    <n v="48"/>
    <n v="300"/>
    <n v="300"/>
    <s v="CS12X1430"/>
    <s v="LA0Q"/>
    <s v="LA1380"/>
    <n v="4"/>
    <n v="24"/>
    <n v="6"/>
  </r>
  <r>
    <x v="2"/>
    <s v="Production 1382"/>
    <s v="Multi"/>
    <s v="lll"/>
    <x v="2048"/>
    <s v=""/>
    <s v="FAC1381"/>
    <n v="48"/>
    <n v="300"/>
    <n v="300"/>
    <s v="CS12X1431"/>
    <s v="LA0Q"/>
    <s v="LA1381"/>
    <n v="4"/>
    <n v="24"/>
    <n v="6"/>
  </r>
  <r>
    <x v="2"/>
    <s v="Production 1383"/>
    <s v="Multi"/>
    <s v="lll"/>
    <x v="2049"/>
    <s v=""/>
    <s v="FAC1382"/>
    <n v="48"/>
    <n v="300"/>
    <n v="300"/>
    <s v="CS12X1432"/>
    <s v="LA0Q"/>
    <s v="LA1382"/>
    <n v="4"/>
    <n v="24"/>
    <n v="6"/>
  </r>
  <r>
    <x v="2"/>
    <s v="Production 1384"/>
    <s v="Multi"/>
    <s v="lll"/>
    <x v="2050"/>
    <s v=""/>
    <s v="FAC1383"/>
    <n v="48"/>
    <n v="300"/>
    <n v="300"/>
    <s v="CS12X1433"/>
    <s v="LA0Q"/>
    <s v="LA1383"/>
    <n v="4"/>
    <n v="24"/>
    <n v="6"/>
  </r>
  <r>
    <x v="2"/>
    <s v="Production 1385"/>
    <s v="Multi"/>
    <s v="lll"/>
    <x v="2051"/>
    <s v=""/>
    <s v="FAC1384"/>
    <n v="48"/>
    <n v="300"/>
    <n v="300"/>
    <s v="CS12X1434"/>
    <s v="LA0Q"/>
    <s v="LA1384"/>
    <n v="4"/>
    <n v="24"/>
    <n v="6"/>
  </r>
  <r>
    <x v="2"/>
    <s v="Production 1386"/>
    <s v="Multi"/>
    <s v="lll"/>
    <x v="2052"/>
    <s v=""/>
    <s v="FAC1385"/>
    <n v="48"/>
    <n v="300"/>
    <n v="300"/>
    <s v="CS12X1435"/>
    <s v="LA0Q"/>
    <s v="LA1385"/>
    <n v="4"/>
    <n v="24"/>
    <n v="6"/>
  </r>
  <r>
    <x v="2"/>
    <s v="Production 1387"/>
    <s v="Multi"/>
    <s v="lll"/>
    <x v="2053"/>
    <s v=""/>
    <s v="FAC1386"/>
    <n v="48"/>
    <n v="300"/>
    <n v="300"/>
    <s v="CS12X1436"/>
    <s v="LA0Q"/>
    <s v="LA1386"/>
    <n v="4"/>
    <n v="24"/>
    <n v="6"/>
  </r>
  <r>
    <x v="2"/>
    <s v="Production 1388"/>
    <s v="Multi"/>
    <s v="lll"/>
    <x v="2054"/>
    <s v=""/>
    <s v="FAC1387"/>
    <n v="48"/>
    <n v="300"/>
    <n v="300"/>
    <s v="CS12X1437"/>
    <s v="LA0Q"/>
    <s v="LA1387"/>
    <n v="4"/>
    <n v="24"/>
    <n v="6"/>
  </r>
  <r>
    <x v="2"/>
    <s v="Production 1389"/>
    <s v="Multi"/>
    <s v="lll"/>
    <x v="2055"/>
    <s v=""/>
    <s v="FAC1388"/>
    <n v="48"/>
    <n v="300"/>
    <n v="300"/>
    <s v="CS12X1438"/>
    <s v="LA0Q"/>
    <s v="LA1388"/>
    <n v="4"/>
    <n v="24"/>
    <n v="6"/>
  </r>
  <r>
    <x v="2"/>
    <s v="Production 1390"/>
    <s v="Multi"/>
    <s v="lll"/>
    <x v="2056"/>
    <s v=""/>
    <s v="FAC1389"/>
    <n v="48"/>
    <n v="300"/>
    <n v="300"/>
    <s v="CS12X1439"/>
    <s v="LA0Q"/>
    <s v="LA1389"/>
    <n v="4"/>
    <n v="24"/>
    <n v="6"/>
  </r>
  <r>
    <x v="2"/>
    <s v="Production 1391"/>
    <s v="Multi"/>
    <s v="lll"/>
    <x v="2057"/>
    <s v=""/>
    <s v="FAC1390"/>
    <n v="48"/>
    <n v="300"/>
    <n v="300"/>
    <s v="CS12X1440"/>
    <s v="LA0Q"/>
    <s v="LA1390"/>
    <n v="4"/>
    <n v="24"/>
    <n v="6"/>
  </r>
  <r>
    <x v="2"/>
    <s v="Production 1392"/>
    <s v="Multi"/>
    <s v="lll"/>
    <x v="2058"/>
    <s v=""/>
    <s v="FAC1391"/>
    <n v="48"/>
    <n v="300"/>
    <n v="300"/>
    <s v="CS12X1441"/>
    <s v="LA0Q"/>
    <s v="LA1391"/>
    <n v="4"/>
    <n v="24"/>
    <n v="6"/>
  </r>
  <r>
    <x v="2"/>
    <s v="Production 1393"/>
    <s v="Multi"/>
    <s v="lll"/>
    <x v="2059"/>
    <s v=""/>
    <s v="FAC1392"/>
    <n v="48"/>
    <n v="300"/>
    <n v="300"/>
    <s v="CS12X1442"/>
    <s v="LA0Q"/>
    <s v="LA1392"/>
    <n v="4"/>
    <n v="24"/>
    <n v="6"/>
  </r>
  <r>
    <x v="2"/>
    <s v="Production 1394"/>
    <s v="Multi"/>
    <s v="lll"/>
    <x v="2060"/>
    <s v=""/>
    <s v="FAC1393"/>
    <n v="48"/>
    <n v="300"/>
    <n v="300"/>
    <s v="CS12X1443"/>
    <s v="LA0Q"/>
    <s v="LA1393"/>
    <n v="4"/>
    <n v="24"/>
    <n v="6"/>
  </r>
  <r>
    <x v="2"/>
    <s v="Production 1395"/>
    <s v="Multi"/>
    <s v="lll"/>
    <x v="2061"/>
    <s v=""/>
    <s v="FAC1394"/>
    <n v="48"/>
    <n v="300"/>
    <n v="300"/>
    <s v="CS12X1444"/>
    <s v="LA0Q"/>
    <s v="LA1394"/>
    <n v="4"/>
    <n v="24"/>
    <n v="6"/>
  </r>
  <r>
    <x v="2"/>
    <s v="Production 1396"/>
    <s v="Multi"/>
    <s v="lll"/>
    <x v="2062"/>
    <s v=""/>
    <s v="FAC1395"/>
    <n v="48"/>
    <n v="300"/>
    <n v="300"/>
    <s v="CS12X1445"/>
    <s v="LA0Q"/>
    <s v="LA1395"/>
    <n v="4"/>
    <n v="24"/>
    <n v="6"/>
  </r>
  <r>
    <x v="2"/>
    <s v="Production 1397"/>
    <s v="Multi"/>
    <s v="lll"/>
    <x v="2063"/>
    <s v=""/>
    <s v="FAC1396"/>
    <n v="48"/>
    <n v="300"/>
    <n v="300"/>
    <s v="CS12X1446"/>
    <s v="LA0Q"/>
    <s v="LA1396"/>
    <n v="4"/>
    <n v="24"/>
    <n v="6"/>
  </r>
  <r>
    <x v="2"/>
    <s v="Production 1398"/>
    <s v="Multi"/>
    <s v="lll"/>
    <x v="2064"/>
    <s v=""/>
    <s v="FAC1397"/>
    <n v="48"/>
    <n v="300"/>
    <n v="300"/>
    <s v="CS12X1447"/>
    <s v="LA0Q"/>
    <s v="LA1397"/>
    <n v="4"/>
    <n v="24"/>
    <n v="6"/>
  </r>
  <r>
    <x v="2"/>
    <s v="Production 1399"/>
    <s v="Multi"/>
    <s v="lll"/>
    <x v="2065"/>
    <s v=""/>
    <s v="FAC1398"/>
    <n v="48"/>
    <n v="300"/>
    <n v="300"/>
    <s v="CS12X1448"/>
    <s v="LA0Q"/>
    <s v="LA1398"/>
    <n v="4"/>
    <n v="24"/>
    <n v="6"/>
  </r>
  <r>
    <x v="2"/>
    <s v="Production 1400"/>
    <s v="Multi"/>
    <s v="lll"/>
    <x v="2066"/>
    <s v=""/>
    <s v="FAC1399"/>
    <n v="48"/>
    <n v="300"/>
    <n v="300"/>
    <s v="CS12X1449"/>
    <s v="LA0Q"/>
    <s v="LA1399"/>
    <n v="4"/>
    <n v="24"/>
    <n v="6"/>
  </r>
  <r>
    <x v="2"/>
    <s v="Production 1401"/>
    <s v="Multi"/>
    <s v="lll"/>
    <x v="2067"/>
    <s v=""/>
    <s v="FAC1400"/>
    <n v="48"/>
    <n v="300"/>
    <n v="300"/>
    <s v="CS12X1450"/>
    <s v="LA0Q"/>
    <s v="LA1400"/>
    <n v="4"/>
    <n v="24"/>
    <n v="6"/>
  </r>
  <r>
    <x v="2"/>
    <s v="Production 1402"/>
    <s v="Multi"/>
    <s v="lll"/>
    <x v="2068"/>
    <s v=""/>
    <s v="FAC1401"/>
    <n v="48"/>
    <n v="300"/>
    <n v="300"/>
    <s v="CS12X1451"/>
    <s v="LA0Q"/>
    <s v="LA1401"/>
    <n v="4"/>
    <n v="24"/>
    <n v="6"/>
  </r>
  <r>
    <x v="2"/>
    <s v="Production 1403"/>
    <s v="Multi"/>
    <s v="lll"/>
    <x v="2069"/>
    <s v=""/>
    <s v="FAC1402"/>
    <n v="48"/>
    <n v="300"/>
    <n v="300"/>
    <s v="CS12X1452"/>
    <s v="LA0Q"/>
    <s v="LA1402"/>
    <n v="4"/>
    <n v="24"/>
    <n v="6"/>
  </r>
  <r>
    <x v="2"/>
    <s v="Production 1404"/>
    <s v="Multi"/>
    <s v="lll"/>
    <x v="2070"/>
    <s v=""/>
    <s v="FAC1403"/>
    <n v="48"/>
    <n v="300"/>
    <n v="300"/>
    <s v="CS12X1453"/>
    <s v="LA0Q"/>
    <s v="LA1403"/>
    <n v="4"/>
    <n v="24"/>
    <n v="6"/>
  </r>
  <r>
    <x v="2"/>
    <s v="Production 1405"/>
    <s v="Multi"/>
    <s v="lll"/>
    <x v="2071"/>
    <s v=""/>
    <s v="FAC1404"/>
    <n v="48"/>
    <n v="300"/>
    <n v="300"/>
    <s v="CS12X1454"/>
    <s v="LA0Q"/>
    <s v="LA1404"/>
    <n v="4"/>
    <n v="24"/>
    <n v="6"/>
  </r>
  <r>
    <x v="2"/>
    <s v="Production 1406"/>
    <s v="Multi"/>
    <s v="lll"/>
    <x v="2072"/>
    <s v=""/>
    <s v="FAC1405"/>
    <n v="48"/>
    <n v="300"/>
    <n v="300"/>
    <s v="CS12X1455"/>
    <s v="LA0Q"/>
    <s v="LA1405"/>
    <n v="4"/>
    <n v="24"/>
    <n v="6"/>
  </r>
  <r>
    <x v="2"/>
    <s v="Production 1407"/>
    <s v="Multi"/>
    <s v="lll"/>
    <x v="2073"/>
    <s v=""/>
    <s v="FAC1406"/>
    <n v="48"/>
    <n v="300"/>
    <n v="300"/>
    <s v="CS12X1456"/>
    <s v="LA0Q"/>
    <s v="LA1406"/>
    <n v="4"/>
    <n v="24"/>
    <n v="6"/>
  </r>
  <r>
    <x v="2"/>
    <s v="Production 1408"/>
    <s v="Multi"/>
    <s v="lll"/>
    <x v="2074"/>
    <s v=""/>
    <s v="FAC1407"/>
    <n v="48"/>
    <n v="300"/>
    <n v="300"/>
    <s v="CS12X1457"/>
    <s v="LA0Q"/>
    <s v="LA1407"/>
    <n v="4"/>
    <n v="24"/>
    <n v="6"/>
  </r>
  <r>
    <x v="2"/>
    <s v="Production 1409"/>
    <s v="Multi"/>
    <s v="lll"/>
    <x v="2075"/>
    <s v=""/>
    <s v="FAC1408"/>
    <n v="48"/>
    <n v="300"/>
    <n v="300"/>
    <s v="CS12X1458"/>
    <s v="LA0Q"/>
    <s v="LA1408"/>
    <n v="4"/>
    <n v="24"/>
    <n v="6"/>
  </r>
  <r>
    <x v="2"/>
    <s v="Production 1410"/>
    <s v="Multi"/>
    <s v="lll"/>
    <x v="2076"/>
    <s v=""/>
    <s v="FAC1409"/>
    <n v="48"/>
    <n v="300"/>
    <n v="300"/>
    <s v="CS12X1459"/>
    <s v="LA0Q"/>
    <s v="LA1409"/>
    <n v="4"/>
    <n v="24"/>
    <n v="6"/>
  </r>
  <r>
    <x v="2"/>
    <s v="Production 1411"/>
    <s v="Multi"/>
    <s v="lll"/>
    <x v="2077"/>
    <s v=""/>
    <s v="FAC1410"/>
    <n v="48"/>
    <n v="300"/>
    <n v="300"/>
    <s v="CS12X1460"/>
    <s v="LA0Q"/>
    <s v="LA1410"/>
    <n v="4"/>
    <n v="24"/>
    <n v="6"/>
  </r>
  <r>
    <x v="2"/>
    <s v="Production 1412"/>
    <s v="Multi"/>
    <s v="lll"/>
    <x v="2078"/>
    <s v=""/>
    <s v="FAC1411"/>
    <n v="48"/>
    <n v="300"/>
    <n v="300"/>
    <s v="CS12X1461"/>
    <s v="LA0Q"/>
    <s v="LA1411"/>
    <n v="4"/>
    <n v="24"/>
    <n v="6"/>
  </r>
  <r>
    <x v="2"/>
    <s v="Production 1413"/>
    <s v="Multi"/>
    <s v="lll"/>
    <x v="2079"/>
    <s v=""/>
    <s v="FAC1412"/>
    <n v="48"/>
    <n v="300"/>
    <n v="300"/>
    <s v="CS12X1462"/>
    <s v="LA0Q"/>
    <s v="LA1412"/>
    <n v="4"/>
    <n v="24"/>
    <n v="6"/>
  </r>
  <r>
    <x v="2"/>
    <s v="Production 1414"/>
    <s v="Multi"/>
    <s v="lll"/>
    <x v="2080"/>
    <s v=""/>
    <s v="FAC1413"/>
    <n v="48"/>
    <n v="300"/>
    <n v="300"/>
    <s v="CS12X1463"/>
    <s v="LA0Q"/>
    <s v="LA1413"/>
    <n v="4"/>
    <n v="24"/>
    <n v="6"/>
  </r>
  <r>
    <x v="2"/>
    <s v="Production 1415"/>
    <s v="Multi"/>
    <s v="lll"/>
    <x v="2081"/>
    <s v=""/>
    <s v="FAC1414"/>
    <n v="48"/>
    <n v="300"/>
    <n v="300"/>
    <s v="CS12X1464"/>
    <s v="LA0Q"/>
    <s v="LA1414"/>
    <n v="4"/>
    <n v="24"/>
    <n v="6"/>
  </r>
  <r>
    <x v="2"/>
    <s v="Production 1416"/>
    <s v="Multi"/>
    <s v="lll"/>
    <x v="2082"/>
    <s v=""/>
    <s v="FAC1415"/>
    <n v="48"/>
    <n v="300"/>
    <n v="300"/>
    <s v="CS12X1465"/>
    <s v="LA0Q"/>
    <s v="LA1415"/>
    <n v="4"/>
    <n v="24"/>
    <n v="6"/>
  </r>
  <r>
    <x v="2"/>
    <s v="Production 1417"/>
    <s v="Multi"/>
    <s v="lll"/>
    <x v="2083"/>
    <s v=""/>
    <s v="FAC1416"/>
    <n v="48"/>
    <n v="300"/>
    <n v="300"/>
    <s v="CS12X1466"/>
    <s v="LA0Q"/>
    <s v="LA1416"/>
    <n v="4"/>
    <n v="24"/>
    <n v="6"/>
  </r>
  <r>
    <x v="2"/>
    <s v="Production 1418"/>
    <s v="Multi"/>
    <s v="lll"/>
    <x v="2084"/>
    <s v=""/>
    <s v="FAC1417"/>
    <n v="48"/>
    <n v="300"/>
    <n v="300"/>
    <s v="CS12X1467"/>
    <s v="LA0Q"/>
    <s v="LA1417"/>
    <n v="4"/>
    <n v="24"/>
    <n v="6"/>
  </r>
  <r>
    <x v="2"/>
    <s v="Production 1419"/>
    <s v="Multi"/>
    <s v="lll"/>
    <x v="2085"/>
    <s v=""/>
    <s v="FAC1418"/>
    <n v="48"/>
    <n v="300"/>
    <n v="300"/>
    <s v="CS12X1468"/>
    <s v="LA0Q"/>
    <s v="LA1418"/>
    <n v="4"/>
    <n v="24"/>
    <n v="6"/>
  </r>
  <r>
    <x v="2"/>
    <s v="Production 1420"/>
    <s v="Multi"/>
    <s v="lll"/>
    <x v="2086"/>
    <s v=""/>
    <s v="FAC1419"/>
    <n v="48"/>
    <n v="300"/>
    <n v="300"/>
    <s v="CS12X1469"/>
    <s v="LA0Q"/>
    <s v="LA1419"/>
    <n v="4"/>
    <n v="24"/>
    <n v="6"/>
  </r>
  <r>
    <x v="2"/>
    <s v="Production 1421"/>
    <s v="Multi"/>
    <s v="lll"/>
    <x v="2087"/>
    <s v=""/>
    <s v="FAC1420"/>
    <n v="48"/>
    <n v="300"/>
    <n v="300"/>
    <s v="CS12X1470"/>
    <s v="LA0Q"/>
    <s v="LA1420"/>
    <n v="4"/>
    <n v="24"/>
    <n v="6"/>
  </r>
  <r>
    <x v="2"/>
    <s v="Production 1422"/>
    <s v="Multi"/>
    <s v="lll"/>
    <x v="2088"/>
    <s v=""/>
    <s v="FAC1421"/>
    <n v="48"/>
    <n v="300"/>
    <n v="300"/>
    <s v="CS12X1471"/>
    <s v="LA0Q"/>
    <s v="LA1421"/>
    <n v="4"/>
    <n v="24"/>
    <n v="6"/>
  </r>
  <r>
    <x v="2"/>
    <s v="Production 1423"/>
    <s v="Multi"/>
    <s v="lll"/>
    <x v="2089"/>
    <s v=""/>
    <s v="FAC1422"/>
    <n v="48"/>
    <n v="300"/>
    <n v="300"/>
    <s v="CS12X1472"/>
    <s v="LA0Q"/>
    <s v="LA1422"/>
    <n v="4"/>
    <n v="24"/>
    <n v="6"/>
  </r>
  <r>
    <x v="2"/>
    <s v="Production 1424"/>
    <s v="Multi"/>
    <s v="lll"/>
    <x v="2090"/>
    <s v=""/>
    <s v="FAC1423"/>
    <n v="48"/>
    <n v="300"/>
    <n v="300"/>
    <s v="CS12X1473"/>
    <s v="LA0Q"/>
    <s v="LA1423"/>
    <n v="4"/>
    <n v="24"/>
    <n v="6"/>
  </r>
  <r>
    <x v="2"/>
    <s v="Production 1425"/>
    <s v="Multi"/>
    <s v="lll"/>
    <x v="2091"/>
    <s v=""/>
    <s v="FAC1424"/>
    <n v="48"/>
    <n v="300"/>
    <n v="300"/>
    <s v="CS12X1474"/>
    <s v="LA0Q"/>
    <s v="LA1424"/>
    <n v="4"/>
    <n v="24"/>
    <n v="6"/>
  </r>
  <r>
    <x v="2"/>
    <s v="Production 1426"/>
    <s v="Multi"/>
    <s v="lll"/>
    <x v="2092"/>
    <s v=""/>
    <s v="FAC1425"/>
    <n v="48"/>
    <n v="300"/>
    <n v="300"/>
    <s v="CS12X1475"/>
    <s v="LA0Q"/>
    <s v="LA1425"/>
    <n v="4"/>
    <n v="24"/>
    <n v="6"/>
  </r>
  <r>
    <x v="2"/>
    <s v="Production 1427"/>
    <s v="Multi"/>
    <s v="lll"/>
    <x v="2093"/>
    <s v=""/>
    <s v="FAC1426"/>
    <n v="48"/>
    <n v="300"/>
    <n v="300"/>
    <s v="CS12X1476"/>
    <s v="LA0Q"/>
    <s v="LA1426"/>
    <n v="4"/>
    <n v="24"/>
    <n v="6"/>
  </r>
  <r>
    <x v="2"/>
    <s v="Production 1428"/>
    <s v="Multi"/>
    <s v="lll"/>
    <x v="2094"/>
    <s v=""/>
    <s v="FAC1427"/>
    <n v="48"/>
    <n v="300"/>
    <n v="300"/>
    <s v="CS12X1477"/>
    <s v="LA0Q"/>
    <s v="LA1427"/>
    <n v="4"/>
    <n v="24"/>
    <n v="6"/>
  </r>
  <r>
    <x v="2"/>
    <s v="Production 1429"/>
    <s v="Multi"/>
    <s v="lll"/>
    <x v="2095"/>
    <s v=""/>
    <s v="FAC1428"/>
    <n v="48"/>
    <n v="300"/>
    <n v="300"/>
    <s v="CS12X1478"/>
    <s v="LA0Q"/>
    <s v="LA1428"/>
    <n v="4"/>
    <n v="24"/>
    <n v="6"/>
  </r>
  <r>
    <x v="2"/>
    <s v="Production 1430"/>
    <s v="Multi"/>
    <s v="lll"/>
    <x v="2096"/>
    <s v=""/>
    <s v="FAC1429"/>
    <n v="48"/>
    <n v="300"/>
    <n v="300"/>
    <s v="CS12X1479"/>
    <s v="LA0Q"/>
    <s v="LA1429"/>
    <n v="4"/>
    <n v="24"/>
    <n v="6"/>
  </r>
  <r>
    <x v="2"/>
    <s v="Production 1431"/>
    <s v="Multi"/>
    <s v="lll"/>
    <x v="2097"/>
    <s v=""/>
    <s v="FAC1430"/>
    <n v="48"/>
    <n v="300"/>
    <n v="300"/>
    <s v="CS12X1480"/>
    <s v="LA0Q"/>
    <s v="LA1430"/>
    <n v="4"/>
    <n v="24"/>
    <n v="6"/>
  </r>
  <r>
    <x v="2"/>
    <s v="Production 1432"/>
    <s v="Multi"/>
    <s v="lll"/>
    <x v="2098"/>
    <s v=""/>
    <s v="FAC1431"/>
    <n v="48"/>
    <n v="300"/>
    <n v="300"/>
    <s v="CS12X1481"/>
    <s v="LA0Q"/>
    <s v="LA1431"/>
    <n v="4"/>
    <n v="24"/>
    <n v="6"/>
  </r>
  <r>
    <x v="2"/>
    <s v="Production 1433"/>
    <s v="Multi"/>
    <s v="lll"/>
    <x v="2099"/>
    <s v=""/>
    <s v="FAC1432"/>
    <n v="48"/>
    <n v="300"/>
    <n v="300"/>
    <s v="CS12X1482"/>
    <s v="LA0Q"/>
    <s v="LA1432"/>
    <n v="4"/>
    <n v="24"/>
    <n v="6"/>
  </r>
  <r>
    <x v="2"/>
    <s v="Production 1434"/>
    <s v="Multi"/>
    <s v="lll"/>
    <x v="2100"/>
    <s v=""/>
    <s v="FAC1433"/>
    <n v="48"/>
    <n v="300"/>
    <n v="300"/>
    <s v="CS12X1483"/>
    <s v="LA0Q"/>
    <s v="LA1433"/>
    <n v="4"/>
    <n v="24"/>
    <n v="6"/>
  </r>
  <r>
    <x v="2"/>
    <s v="Production 1435"/>
    <s v="Multi"/>
    <s v="lll"/>
    <x v="2101"/>
    <s v=""/>
    <s v="FAC1434"/>
    <n v="48"/>
    <n v="300"/>
    <n v="300"/>
    <s v="CS12X1484"/>
    <s v="LA0Q"/>
    <s v="LA1434"/>
    <n v="4"/>
    <n v="24"/>
    <n v="6"/>
  </r>
  <r>
    <x v="2"/>
    <s v="Production 1436"/>
    <s v="Multi"/>
    <s v="lll"/>
    <x v="2102"/>
    <s v=""/>
    <s v="FAC1435"/>
    <n v="48"/>
    <n v="300"/>
    <n v="300"/>
    <s v="CS12X1485"/>
    <s v="LA0Q"/>
    <s v="LA1435"/>
    <n v="4"/>
    <n v="24"/>
    <n v="6"/>
  </r>
  <r>
    <x v="2"/>
    <s v="Production 1437"/>
    <s v="Multi"/>
    <s v="lll"/>
    <x v="2103"/>
    <s v=""/>
    <s v="FAC1436"/>
    <n v="48"/>
    <n v="300"/>
    <n v="300"/>
    <s v="CS12X1486"/>
    <s v="LA0Q"/>
    <s v="LA1436"/>
    <n v="4"/>
    <n v="24"/>
    <n v="6"/>
  </r>
  <r>
    <x v="2"/>
    <s v="Production 1438"/>
    <s v="Multi"/>
    <s v="lll"/>
    <x v="2104"/>
    <s v=""/>
    <s v="FAC1437"/>
    <n v="48"/>
    <n v="300"/>
    <n v="300"/>
    <s v="CS12X1487"/>
    <s v="LA0Q"/>
    <s v="LA1437"/>
    <n v="4"/>
    <n v="24"/>
    <n v="6"/>
  </r>
  <r>
    <x v="2"/>
    <s v="Production 1439"/>
    <s v="Multi"/>
    <s v="lll"/>
    <x v="2105"/>
    <s v=""/>
    <s v="FAC1438"/>
    <n v="48"/>
    <n v="300"/>
    <n v="300"/>
    <s v="CS12X1488"/>
    <s v="LA0Q"/>
    <s v="LA1438"/>
    <n v="4"/>
    <n v="24"/>
    <n v="6"/>
  </r>
  <r>
    <x v="2"/>
    <s v="Production 1440"/>
    <s v="Multi"/>
    <s v="lll"/>
    <x v="2106"/>
    <s v=""/>
    <s v="FAC1439"/>
    <n v="48"/>
    <n v="300"/>
    <n v="300"/>
    <s v="CS12X1489"/>
    <s v="LA0Q"/>
    <s v="LA1439"/>
    <n v="4"/>
    <n v="24"/>
    <n v="6"/>
  </r>
  <r>
    <x v="2"/>
    <s v="Production 1441"/>
    <s v="Multi"/>
    <s v="lll"/>
    <x v="2107"/>
    <s v=""/>
    <s v="FAC1440"/>
    <n v="48"/>
    <n v="300"/>
    <n v="300"/>
    <s v="CS12X1490"/>
    <s v="LA0Q"/>
    <s v="LA1440"/>
    <n v="4"/>
    <n v="24"/>
    <n v="6"/>
  </r>
  <r>
    <x v="2"/>
    <s v="Production 1442"/>
    <s v="Multi"/>
    <s v="lll"/>
    <x v="2108"/>
    <s v=""/>
    <s v="FAC1441"/>
    <n v="48"/>
    <n v="300"/>
    <n v="300"/>
    <s v="CS12X1491"/>
    <s v="LA0Q"/>
    <s v="LA1441"/>
    <n v="4"/>
    <n v="24"/>
    <n v="6"/>
  </r>
  <r>
    <x v="2"/>
    <s v="Production 1443"/>
    <s v="Multi"/>
    <s v="lll"/>
    <x v="2109"/>
    <s v=""/>
    <s v="FAC1442"/>
    <n v="48"/>
    <n v="300"/>
    <n v="300"/>
    <s v="CS12X1492"/>
    <s v="LA0Q"/>
    <s v="LA1442"/>
    <n v="4"/>
    <n v="24"/>
    <n v="6"/>
  </r>
  <r>
    <x v="2"/>
    <s v="Production 1444"/>
    <s v="Multi"/>
    <s v="lll"/>
    <x v="2110"/>
    <s v=""/>
    <s v="FAC1443"/>
    <n v="48"/>
    <n v="300"/>
    <n v="300"/>
    <s v="CS12X1493"/>
    <s v="LA0Q"/>
    <s v="LA1443"/>
    <n v="4"/>
    <n v="24"/>
    <n v="6"/>
  </r>
  <r>
    <x v="2"/>
    <s v="Production 1445"/>
    <s v="Multi"/>
    <s v="lll"/>
    <x v="2111"/>
    <s v=""/>
    <s v="FAC1444"/>
    <n v="48"/>
    <n v="300"/>
    <n v="300"/>
    <s v="CS12X1494"/>
    <s v="LA0Q"/>
    <s v="LA1444"/>
    <n v="4"/>
    <n v="24"/>
    <n v="6"/>
  </r>
  <r>
    <x v="2"/>
    <s v="Production 1446"/>
    <s v="Multi"/>
    <s v="lll"/>
    <x v="2112"/>
    <s v=""/>
    <s v="FAC1445"/>
    <n v="48"/>
    <n v="300"/>
    <n v="300"/>
    <s v="CS12X1495"/>
    <s v="LA0Q"/>
    <s v="LA1445"/>
    <n v="4"/>
    <n v="24"/>
    <n v="6"/>
  </r>
  <r>
    <x v="2"/>
    <s v="Production 1447"/>
    <s v="Multi"/>
    <s v="lll"/>
    <x v="2113"/>
    <s v=""/>
    <s v="FAC1446"/>
    <n v="48"/>
    <n v="300"/>
    <n v="300"/>
    <s v="CS12X1496"/>
    <s v="LA0Q"/>
    <s v="LA1446"/>
    <n v="4"/>
    <n v="24"/>
    <n v="6"/>
  </r>
  <r>
    <x v="2"/>
    <s v="Production 1448"/>
    <s v="Multi"/>
    <s v="lll"/>
    <x v="2114"/>
    <s v=""/>
    <s v="FAC1447"/>
    <n v="48"/>
    <n v="300"/>
    <n v="300"/>
    <s v="CS12X1497"/>
    <s v="LA0Q"/>
    <s v="LA1447"/>
    <n v="4"/>
    <n v="24"/>
    <n v="6"/>
  </r>
  <r>
    <x v="2"/>
    <s v="Production 1449"/>
    <s v="Multi"/>
    <s v="lll"/>
    <x v="2115"/>
    <s v=""/>
    <s v="FAC1448"/>
    <n v="48"/>
    <n v="300"/>
    <n v="300"/>
    <s v="CS12X1498"/>
    <s v="LA0Q"/>
    <s v="LA1448"/>
    <n v="4"/>
    <n v="24"/>
    <n v="6"/>
  </r>
  <r>
    <x v="2"/>
    <s v="Production 1450"/>
    <s v="Multi"/>
    <s v="lll"/>
    <x v="2116"/>
    <s v=""/>
    <s v="FAC1449"/>
    <n v="48"/>
    <n v="300"/>
    <n v="300"/>
    <s v="CS12X1499"/>
    <s v="LA0Q"/>
    <s v="LA1449"/>
    <n v="4"/>
    <n v="24"/>
    <n v="6"/>
  </r>
  <r>
    <x v="2"/>
    <s v="Production 1451"/>
    <s v="Multi"/>
    <s v="lll"/>
    <x v="2117"/>
    <s v=""/>
    <s v="FAC1450"/>
    <n v="48"/>
    <n v="300"/>
    <n v="300"/>
    <s v="CS12X1500"/>
    <s v="LA0Q"/>
    <s v="LA1450"/>
    <n v="4"/>
    <n v="24"/>
    <n v="6"/>
  </r>
  <r>
    <x v="2"/>
    <s v="Production 1452"/>
    <s v="Multi"/>
    <s v="lll"/>
    <x v="2118"/>
    <s v=""/>
    <s v="FAC1451"/>
    <n v="48"/>
    <n v="300"/>
    <n v="300"/>
    <s v="CS12X1501"/>
    <s v="LA0Q"/>
    <s v="LA1451"/>
    <n v="4"/>
    <n v="24"/>
    <n v="6"/>
  </r>
  <r>
    <x v="2"/>
    <s v="Production 1453"/>
    <s v="Multi"/>
    <s v="lll"/>
    <x v="2119"/>
    <s v=""/>
    <s v="FAC1452"/>
    <n v="48"/>
    <n v="300"/>
    <n v="300"/>
    <s v="CS12X1502"/>
    <s v="LA0Q"/>
    <s v="LA1452"/>
    <n v="4"/>
    <n v="24"/>
    <n v="6"/>
  </r>
  <r>
    <x v="2"/>
    <s v="Production 1454"/>
    <s v="Multi"/>
    <s v="lll"/>
    <x v="2120"/>
    <s v=""/>
    <s v="FAC1453"/>
    <n v="48"/>
    <n v="300"/>
    <n v="300"/>
    <s v="CS12X1503"/>
    <s v="LA0Q"/>
    <s v="LA1453"/>
    <n v="4"/>
    <n v="24"/>
    <n v="6"/>
  </r>
  <r>
    <x v="2"/>
    <s v="Production 1455"/>
    <s v="Multi"/>
    <s v="lll"/>
    <x v="2121"/>
    <s v=""/>
    <s v="FAC1454"/>
    <n v="48"/>
    <n v="300"/>
    <n v="300"/>
    <s v="CS12X1504"/>
    <s v="LA0Q"/>
    <s v="LA1454"/>
    <n v="4"/>
    <n v="24"/>
    <n v="6"/>
  </r>
  <r>
    <x v="2"/>
    <s v="Production 1456"/>
    <s v="Multi"/>
    <s v="lll"/>
    <x v="2122"/>
    <s v=""/>
    <s v="FAC1455"/>
    <n v="48"/>
    <n v="300"/>
    <n v="300"/>
    <s v="CS12X1505"/>
    <s v="LA0Q"/>
    <s v="LA1455"/>
    <n v="4"/>
    <n v="24"/>
    <n v="6"/>
  </r>
  <r>
    <x v="2"/>
    <s v="Production 1457"/>
    <s v="Multi"/>
    <s v="lll"/>
    <x v="2123"/>
    <s v=""/>
    <s v="FAC1456"/>
    <n v="48"/>
    <n v="300"/>
    <n v="300"/>
    <s v="CS12X1506"/>
    <s v="LA0Q"/>
    <s v="LA1456"/>
    <n v="4"/>
    <n v="24"/>
    <n v="6"/>
  </r>
  <r>
    <x v="2"/>
    <s v="Production 1458"/>
    <s v="Multi"/>
    <s v="lll"/>
    <x v="2124"/>
    <s v=""/>
    <s v="FAC1457"/>
    <n v="48"/>
    <n v="300"/>
    <n v="300"/>
    <s v="CS12X1507"/>
    <s v="LA0Q"/>
    <s v="LA1457"/>
    <n v="4"/>
    <n v="24"/>
    <n v="6"/>
  </r>
  <r>
    <x v="2"/>
    <s v="Production 1459"/>
    <s v="Multi"/>
    <s v="lll"/>
    <x v="2125"/>
    <s v=""/>
    <s v="FAC1458"/>
    <n v="48"/>
    <n v="300"/>
    <n v="300"/>
    <s v="CS12X1508"/>
    <s v="LA0Q"/>
    <s v="LA1458"/>
    <n v="4"/>
    <n v="24"/>
    <n v="6"/>
  </r>
  <r>
    <x v="2"/>
    <s v="Production 1460"/>
    <s v="Multi"/>
    <s v="lll"/>
    <x v="2126"/>
    <s v=""/>
    <s v="FAC1459"/>
    <n v="48"/>
    <n v="300"/>
    <n v="300"/>
    <s v="CS12X1509"/>
    <s v="LA0Q"/>
    <s v="LA1459"/>
    <n v="4"/>
    <n v="24"/>
    <n v="6"/>
  </r>
  <r>
    <x v="2"/>
    <s v="Production 1461"/>
    <s v="Multi"/>
    <s v="lll"/>
    <x v="2127"/>
    <s v=""/>
    <s v="FAC1460"/>
    <n v="48"/>
    <n v="300"/>
    <n v="300"/>
    <s v="CS12X1510"/>
    <s v="LA0Q"/>
    <s v="LA1460"/>
    <n v="4"/>
    <n v="24"/>
    <n v="6"/>
  </r>
  <r>
    <x v="2"/>
    <s v="Production 1462"/>
    <s v="Multi"/>
    <s v="lll"/>
    <x v="2128"/>
    <s v=""/>
    <s v="FAC1461"/>
    <n v="48"/>
    <n v="300"/>
    <n v="300"/>
    <s v="CS12X1511"/>
    <s v="LA0Q"/>
    <s v="LA1461"/>
    <n v="4"/>
    <n v="24"/>
    <n v="6"/>
  </r>
  <r>
    <x v="2"/>
    <s v="Production 1463"/>
    <s v="Multi"/>
    <s v="lll"/>
    <x v="2129"/>
    <s v=""/>
    <s v="FAC1462"/>
    <n v="48"/>
    <n v="300"/>
    <n v="300"/>
    <s v="CS12X1512"/>
    <s v="LA0Q"/>
    <s v="LA1462"/>
    <n v="4"/>
    <n v="24"/>
    <n v="6"/>
  </r>
  <r>
    <x v="2"/>
    <s v="Production 1464"/>
    <s v="Multi"/>
    <s v="lll"/>
    <x v="2130"/>
    <s v=""/>
    <s v="FAC1463"/>
    <n v="48"/>
    <n v="300"/>
    <n v="300"/>
    <s v="CS12X1513"/>
    <s v="LA0Q"/>
    <s v="LA1463"/>
    <n v="4"/>
    <n v="24"/>
    <n v="6"/>
  </r>
  <r>
    <x v="2"/>
    <s v="Production 1465"/>
    <s v="Multi"/>
    <s v="lll"/>
    <x v="2131"/>
    <s v=""/>
    <s v="FAC1464"/>
    <n v="48"/>
    <n v="300"/>
    <n v="300"/>
    <s v="CS12X1514"/>
    <s v="LA0Q"/>
    <s v="LA1464"/>
    <n v="4"/>
    <n v="24"/>
    <n v="6"/>
  </r>
  <r>
    <x v="2"/>
    <s v="Production 1466"/>
    <s v="Multi"/>
    <s v="lll"/>
    <x v="2132"/>
    <s v=""/>
    <s v="FAC1465"/>
    <n v="48"/>
    <n v="300"/>
    <n v="300"/>
    <s v="CS12X1515"/>
    <s v="LA0Q"/>
    <s v="LA1465"/>
    <n v="4"/>
    <n v="24"/>
    <n v="6"/>
  </r>
  <r>
    <x v="2"/>
    <s v="Production 1467"/>
    <s v="Multi"/>
    <s v="lll"/>
    <x v="2133"/>
    <s v=""/>
    <s v="FAC1466"/>
    <n v="48"/>
    <n v="300"/>
    <n v="300"/>
    <s v="CS12X1516"/>
    <s v="LA0Q"/>
    <s v="LA1466"/>
    <n v="4"/>
    <n v="24"/>
    <n v="6"/>
  </r>
  <r>
    <x v="2"/>
    <s v="Production 1468"/>
    <s v="Multi"/>
    <s v="lll"/>
    <x v="2134"/>
    <s v=""/>
    <s v="FAC1467"/>
    <n v="48"/>
    <n v="300"/>
    <n v="300"/>
    <s v="CS12X1517"/>
    <s v="LA0Q"/>
    <s v="LA1467"/>
    <n v="4"/>
    <n v="24"/>
    <n v="6"/>
  </r>
  <r>
    <x v="2"/>
    <s v="Production 1469"/>
    <s v="Multi"/>
    <s v="lll"/>
    <x v="2135"/>
    <s v=""/>
    <s v="FAC1468"/>
    <n v="48"/>
    <n v="300"/>
    <n v="300"/>
    <s v="CS12X1518"/>
    <s v="LA0Q"/>
    <s v="LA1468"/>
    <n v="4"/>
    <n v="24"/>
    <n v="6"/>
  </r>
  <r>
    <x v="2"/>
    <s v="Production 1470"/>
    <s v="Multi"/>
    <s v="lll"/>
    <x v="2136"/>
    <s v=""/>
    <s v="FAC1469"/>
    <n v="48"/>
    <n v="300"/>
    <n v="300"/>
    <s v="CS12X1519"/>
    <s v="LA0Q"/>
    <s v="LA1469"/>
    <n v="4"/>
    <n v="24"/>
    <n v="6"/>
  </r>
  <r>
    <x v="2"/>
    <s v="Production 1471"/>
    <s v="Multi"/>
    <s v="lll"/>
    <x v="2137"/>
    <s v=""/>
    <s v="FAC1470"/>
    <n v="48"/>
    <n v="300"/>
    <n v="300"/>
    <s v="CS12X1520"/>
    <s v="LA0Q"/>
    <s v="LA1470"/>
    <n v="4"/>
    <n v="24"/>
    <n v="6"/>
  </r>
  <r>
    <x v="2"/>
    <s v="Production 1472"/>
    <s v="Multi"/>
    <s v="lll"/>
    <x v="2138"/>
    <s v=""/>
    <s v="FAC1471"/>
    <n v="48"/>
    <n v="300"/>
    <n v="300"/>
    <s v="CS12X1521"/>
    <s v="LA0Q"/>
    <s v="LA1471"/>
    <n v="4"/>
    <n v="24"/>
    <n v="6"/>
  </r>
  <r>
    <x v="2"/>
    <s v="Production 1473"/>
    <s v="Multi"/>
    <s v="lll"/>
    <x v="2139"/>
    <s v=""/>
    <s v="FAC1472"/>
    <n v="48"/>
    <n v="300"/>
    <n v="300"/>
    <s v="CS12X1522"/>
    <s v="LA0Q"/>
    <s v="LA1472"/>
    <n v="4"/>
    <n v="24"/>
    <n v="6"/>
  </r>
  <r>
    <x v="2"/>
    <s v="Production 1474"/>
    <s v="Multi"/>
    <s v="lll"/>
    <x v="2140"/>
    <s v=""/>
    <s v="FAC1473"/>
    <n v="48"/>
    <n v="300"/>
    <n v="300"/>
    <s v="CS12X1523"/>
    <s v="LA0Q"/>
    <s v="LA1473"/>
    <n v="4"/>
    <n v="24"/>
    <n v="6"/>
  </r>
  <r>
    <x v="2"/>
    <s v="Production 1475"/>
    <s v="Multi"/>
    <s v="lll"/>
    <x v="2141"/>
    <s v=""/>
    <s v="FAC1474"/>
    <n v="48"/>
    <n v="300"/>
    <n v="300"/>
    <s v="CS12X1524"/>
    <s v="LA0Q"/>
    <s v="LA1474"/>
    <n v="4"/>
    <n v="24"/>
    <n v="6"/>
  </r>
  <r>
    <x v="2"/>
    <s v="Production 1476"/>
    <s v="Multi"/>
    <s v="lll"/>
    <x v="2142"/>
    <s v=""/>
    <s v="FAC1475"/>
    <n v="48"/>
    <n v="300"/>
    <n v="300"/>
    <s v="CS12X1525"/>
    <s v="LA0Q"/>
    <s v="LA1475"/>
    <n v="4"/>
    <n v="24"/>
    <n v="6"/>
  </r>
  <r>
    <x v="2"/>
    <s v="Production 1477"/>
    <s v="Multi"/>
    <s v="lll"/>
    <x v="2143"/>
    <s v=""/>
    <s v="FAC1476"/>
    <n v="48"/>
    <n v="300"/>
    <n v="300"/>
    <s v="CS12X1526"/>
    <s v="LA0Q"/>
    <s v="LA1476"/>
    <n v="4"/>
    <n v="24"/>
    <n v="6"/>
  </r>
  <r>
    <x v="2"/>
    <s v="Production 1478"/>
    <s v="Multi"/>
    <s v="lll"/>
    <x v="2144"/>
    <s v=""/>
    <s v="FAC1477"/>
    <n v="48"/>
    <n v="300"/>
    <n v="300"/>
    <s v="CS12X1527"/>
    <s v="LA0Q"/>
    <s v="LA1477"/>
    <n v="4"/>
    <n v="24"/>
    <n v="6"/>
  </r>
  <r>
    <x v="2"/>
    <s v="Production 1479"/>
    <s v="Multi"/>
    <s v="lll"/>
    <x v="2145"/>
    <s v=""/>
    <s v="FAC1478"/>
    <n v="48"/>
    <n v="300"/>
    <n v="300"/>
    <s v="CS12X1528"/>
    <s v="LA0Q"/>
    <s v="LA1478"/>
    <n v="4"/>
    <n v="24"/>
    <n v="6"/>
  </r>
  <r>
    <x v="2"/>
    <s v="Production 1480"/>
    <s v="Multi"/>
    <s v="lll"/>
    <x v="2146"/>
    <s v=""/>
    <s v="FAC1479"/>
    <n v="48"/>
    <n v="300"/>
    <n v="300"/>
    <s v="CS12X1529"/>
    <s v="LA0Q"/>
    <s v="LA1479"/>
    <n v="4"/>
    <n v="24"/>
    <n v="6"/>
  </r>
  <r>
    <x v="2"/>
    <s v="Production 1481"/>
    <s v="Multi"/>
    <s v="lll"/>
    <x v="2147"/>
    <s v=""/>
    <s v="FAC1480"/>
    <n v="48"/>
    <n v="300"/>
    <n v="300"/>
    <s v="CS12X1530"/>
    <s v="LA0Q"/>
    <s v="LA1480"/>
    <n v="4"/>
    <n v="24"/>
    <n v="6"/>
  </r>
  <r>
    <x v="2"/>
    <s v="Production 1482"/>
    <s v="Multi"/>
    <s v="lll"/>
    <x v="2148"/>
    <s v=""/>
    <s v="FAC1481"/>
    <n v="48"/>
    <n v="300"/>
    <n v="300"/>
    <s v="CS12X1531"/>
    <s v="LA0Q"/>
    <s v="LA1481"/>
    <n v="4"/>
    <n v="24"/>
    <n v="6"/>
  </r>
  <r>
    <x v="2"/>
    <s v="Production 1483"/>
    <s v="Multi"/>
    <s v="lll"/>
    <x v="2149"/>
    <s v=""/>
    <s v="FAC1482"/>
    <n v="48"/>
    <n v="300"/>
    <n v="300"/>
    <s v="CS12X1532"/>
    <s v="LA0Q"/>
    <s v="LA1482"/>
    <n v="4"/>
    <n v="24"/>
    <n v="6"/>
  </r>
  <r>
    <x v="2"/>
    <s v="Production 1484"/>
    <s v="Multi"/>
    <s v="lll"/>
    <x v="2150"/>
    <s v=""/>
    <s v="FAC1483"/>
    <n v="48"/>
    <n v="300"/>
    <n v="300"/>
    <s v="CS12X1533"/>
    <s v="LA0Q"/>
    <s v="LA1483"/>
    <n v="4"/>
    <n v="24"/>
    <n v="6"/>
  </r>
  <r>
    <x v="2"/>
    <s v="Production 1485"/>
    <s v="Multi"/>
    <s v="lll"/>
    <x v="2151"/>
    <s v=""/>
    <s v="FAC1484"/>
    <n v="48"/>
    <n v="300"/>
    <n v="300"/>
    <s v="CS12X1534"/>
    <s v="LA0Q"/>
    <s v="LA1484"/>
    <n v="4"/>
    <n v="24"/>
    <n v="6"/>
  </r>
  <r>
    <x v="2"/>
    <s v="Production 1486"/>
    <s v="Multi"/>
    <s v="lll"/>
    <x v="2152"/>
    <s v=""/>
    <s v="FAC1485"/>
    <n v="48"/>
    <n v="300"/>
    <n v="300"/>
    <s v="CS12X1535"/>
    <s v="LA0Q"/>
    <s v="LA1485"/>
    <n v="4"/>
    <n v="24"/>
    <n v="6"/>
  </r>
  <r>
    <x v="2"/>
    <s v="Production 1487"/>
    <s v="Multi"/>
    <s v="lll"/>
    <x v="2153"/>
    <s v=""/>
    <s v="FAC1486"/>
    <n v="48"/>
    <n v="300"/>
    <n v="300"/>
    <s v="CS12X1536"/>
    <s v="LA0Q"/>
    <s v="LA1486"/>
    <n v="4"/>
    <n v="24"/>
    <n v="6"/>
  </r>
  <r>
    <x v="2"/>
    <s v="Production 1488"/>
    <s v="Multi"/>
    <s v="lll"/>
    <x v="2154"/>
    <s v=""/>
    <s v="FAC1487"/>
    <n v="48"/>
    <n v="300"/>
    <n v="300"/>
    <s v="CS12X1537"/>
    <s v="LA0Q"/>
    <s v="LA1487"/>
    <n v="4"/>
    <n v="24"/>
    <n v="6"/>
  </r>
  <r>
    <x v="2"/>
    <s v="Production 1489"/>
    <s v="Multi"/>
    <s v="lll"/>
    <x v="2155"/>
    <s v=""/>
    <s v="FAC1488"/>
    <n v="48"/>
    <n v="300"/>
    <n v="300"/>
    <s v="CS12X1538"/>
    <s v="LA0Q"/>
    <s v="LA1488"/>
    <n v="4"/>
    <n v="24"/>
    <n v="6"/>
  </r>
  <r>
    <x v="2"/>
    <s v="Production 1490"/>
    <s v="Multi"/>
    <s v="lll"/>
    <x v="2156"/>
    <s v=""/>
    <s v="FAC1489"/>
    <n v="48"/>
    <n v="300"/>
    <n v="300"/>
    <s v="CS12X1539"/>
    <s v="LA0Q"/>
    <s v="LA1489"/>
    <n v="4"/>
    <n v="24"/>
    <n v="6"/>
  </r>
  <r>
    <x v="2"/>
    <s v="Production 1491"/>
    <s v="Multi"/>
    <s v="lll"/>
    <x v="2157"/>
    <s v=""/>
    <s v="FAC1490"/>
    <n v="48"/>
    <n v="300"/>
    <n v="300"/>
    <s v="CS12X1540"/>
    <s v="LA0Q"/>
    <s v="LA1490"/>
    <n v="4"/>
    <n v="24"/>
    <n v="6"/>
  </r>
  <r>
    <x v="2"/>
    <s v="Production 1492"/>
    <s v="Multi"/>
    <s v="lll"/>
    <x v="2158"/>
    <s v=""/>
    <s v="FAC1491"/>
    <n v="48"/>
    <n v="300"/>
    <n v="300"/>
    <s v="CS12X1541"/>
    <s v="LA0Q"/>
    <s v="LA1491"/>
    <n v="4"/>
    <n v="24"/>
    <n v="6"/>
  </r>
  <r>
    <x v="2"/>
    <s v="Production 1493"/>
    <s v="Multi"/>
    <s v="lll"/>
    <x v="2159"/>
    <s v=""/>
    <s v="FAC1492"/>
    <n v="48"/>
    <n v="300"/>
    <n v="300"/>
    <s v="CS12X1542"/>
    <s v="LA0Q"/>
    <s v="LA1492"/>
    <n v="4"/>
    <n v="24"/>
    <n v="6"/>
  </r>
  <r>
    <x v="2"/>
    <s v="Production 1494"/>
    <s v="Multi"/>
    <s v="lll"/>
    <x v="2160"/>
    <s v=""/>
    <s v="FAC1493"/>
    <n v="48"/>
    <n v="300"/>
    <n v="300"/>
    <s v="CS12X1543"/>
    <s v="LA0Q"/>
    <s v="LA1493"/>
    <n v="4"/>
    <n v="24"/>
    <n v="6"/>
  </r>
  <r>
    <x v="2"/>
    <s v="Production 1495"/>
    <s v="Multi"/>
    <s v="lll"/>
    <x v="2161"/>
    <s v=""/>
    <s v="FAC1494"/>
    <n v="48"/>
    <n v="300"/>
    <n v="300"/>
    <s v="CS12X1544"/>
    <s v="LA0Q"/>
    <s v="LA1494"/>
    <n v="4"/>
    <n v="24"/>
    <n v="6"/>
  </r>
  <r>
    <x v="2"/>
    <s v="Production 1496"/>
    <s v="Multi"/>
    <s v="lll"/>
    <x v="2162"/>
    <s v=""/>
    <s v="FAC1495"/>
    <n v="48"/>
    <n v="300"/>
    <n v="300"/>
    <s v="CS12X1545"/>
    <s v="LA0Q"/>
    <s v="LA1495"/>
    <n v="4"/>
    <n v="24"/>
    <n v="6"/>
  </r>
  <r>
    <x v="2"/>
    <s v="Production 1497"/>
    <s v="Multi"/>
    <s v="lll"/>
    <x v="2163"/>
    <s v=""/>
    <s v="FAC1496"/>
    <n v="48"/>
    <n v="300"/>
    <n v="300"/>
    <s v="CS12X1546"/>
    <s v="LA0Q"/>
    <s v="LA1496"/>
    <n v="4"/>
    <n v="24"/>
    <n v="6"/>
  </r>
  <r>
    <x v="2"/>
    <s v="Production 1498"/>
    <s v="Multi"/>
    <s v="lll"/>
    <x v="2164"/>
    <s v=""/>
    <s v="FAC1497"/>
    <n v="48"/>
    <n v="300"/>
    <n v="300"/>
    <s v="CS12X1547"/>
    <s v="LA0Q"/>
    <s v="LA1497"/>
    <n v="4"/>
    <n v="24"/>
    <n v="6"/>
  </r>
  <r>
    <x v="2"/>
    <s v="Production 1499"/>
    <s v="Multi"/>
    <s v="lll"/>
    <x v="2165"/>
    <s v=""/>
    <s v="FAC1498"/>
    <n v="48"/>
    <n v="300"/>
    <n v="300"/>
    <s v="CS12X1548"/>
    <s v="LA0Q"/>
    <s v="LA1498"/>
    <n v="4"/>
    <n v="24"/>
    <n v="6"/>
  </r>
  <r>
    <x v="2"/>
    <s v="Production 1500"/>
    <s v="Multi"/>
    <s v="lll"/>
    <x v="2166"/>
    <s v=""/>
    <s v="FAC1499"/>
    <n v="48"/>
    <n v="300"/>
    <n v="300"/>
    <s v="CS12X1549"/>
    <s v="LA0Q"/>
    <s v="LA1499"/>
    <n v="4"/>
    <n v="24"/>
    <n v="6"/>
  </r>
  <r>
    <x v="2"/>
    <s v="Production 1501"/>
    <s v="Multi"/>
    <s v="lll"/>
    <x v="2167"/>
    <s v=""/>
    <s v="FAC1500"/>
    <n v="48"/>
    <n v="300"/>
    <n v="300"/>
    <s v="CS12X1550"/>
    <s v="LA0Q"/>
    <s v="LA1500"/>
    <n v="4"/>
    <n v="24"/>
    <n v="6"/>
  </r>
  <r>
    <x v="2"/>
    <s v="Production 1502"/>
    <s v="Multi"/>
    <s v="lll"/>
    <x v="2168"/>
    <s v=""/>
    <s v="FAC1501"/>
    <n v="48"/>
    <n v="300"/>
    <n v="300"/>
    <s v="CS12X1551"/>
    <s v="LA0Q"/>
    <s v="LA1501"/>
    <n v="4"/>
    <n v="24"/>
    <n v="6"/>
  </r>
  <r>
    <x v="2"/>
    <s v="Production 1503"/>
    <s v="Multi"/>
    <s v="lll"/>
    <x v="2169"/>
    <s v=""/>
    <s v="FAC1502"/>
    <n v="48"/>
    <n v="300"/>
    <n v="300"/>
    <s v="CS12X1552"/>
    <s v="LA0Q"/>
    <s v="LA1502"/>
    <n v="4"/>
    <n v="24"/>
    <n v="6"/>
  </r>
  <r>
    <x v="2"/>
    <s v="Production 1504"/>
    <s v="Multi"/>
    <s v="lll"/>
    <x v="2170"/>
    <s v=""/>
    <s v="FAC1503"/>
    <n v="48"/>
    <n v="300"/>
    <n v="300"/>
    <s v="CS12X1553"/>
    <s v="LA0Q"/>
    <s v="LA1503"/>
    <n v="4"/>
    <n v="24"/>
    <n v="6"/>
  </r>
  <r>
    <x v="2"/>
    <s v="Production 1505"/>
    <s v="Multi"/>
    <s v="lll"/>
    <x v="2171"/>
    <s v=""/>
    <s v="FAC1504"/>
    <n v="48"/>
    <n v="300"/>
    <n v="300"/>
    <s v="CS12X1554"/>
    <s v="LA0Q"/>
    <s v="LA1504"/>
    <n v="4"/>
    <n v="24"/>
    <n v="6"/>
  </r>
  <r>
    <x v="2"/>
    <s v="Production 1506"/>
    <s v="Multi"/>
    <s v="lll"/>
    <x v="2172"/>
    <s v=""/>
    <s v="FAC1505"/>
    <n v="48"/>
    <n v="300"/>
    <n v="300"/>
    <s v="CS12X1555"/>
    <s v="LA0Q"/>
    <s v="LA1505"/>
    <n v="4"/>
    <n v="24"/>
    <n v="6"/>
  </r>
  <r>
    <x v="2"/>
    <s v="Production 1507"/>
    <s v="Multi"/>
    <s v="lll"/>
    <x v="2173"/>
    <s v=""/>
    <s v="FAC1506"/>
    <n v="48"/>
    <n v="300"/>
    <n v="300"/>
    <s v="CS12X1556"/>
    <s v="LA0Q"/>
    <s v="LA1506"/>
    <n v="4"/>
    <n v="24"/>
    <n v="6"/>
  </r>
  <r>
    <x v="2"/>
    <s v="Production 1508"/>
    <s v="Multi"/>
    <s v="lll"/>
    <x v="2174"/>
    <s v=""/>
    <s v="FAC1507"/>
    <n v="48"/>
    <n v="300"/>
    <n v="300"/>
    <s v="CS12X1557"/>
    <s v="LA0Q"/>
    <s v="LA1507"/>
    <n v="4"/>
    <n v="24"/>
    <n v="6"/>
  </r>
  <r>
    <x v="2"/>
    <s v="Production 1509"/>
    <s v="Multi"/>
    <s v="lll"/>
    <x v="2175"/>
    <s v=""/>
    <s v="FAC1508"/>
    <n v="48"/>
    <n v="300"/>
    <n v="300"/>
    <s v="CS12X1558"/>
    <s v="LA0Q"/>
    <s v="LA1508"/>
    <n v="4"/>
    <n v="24"/>
    <n v="6"/>
  </r>
  <r>
    <x v="2"/>
    <s v="Production 1510"/>
    <s v="Multi"/>
    <s v="lll"/>
    <x v="2176"/>
    <s v=""/>
    <s v="FAC1509"/>
    <n v="48"/>
    <n v="300"/>
    <n v="300"/>
    <s v="CS12X1559"/>
    <s v="LA0Q"/>
    <s v="LA1509"/>
    <n v="4"/>
    <n v="24"/>
    <n v="6"/>
  </r>
  <r>
    <x v="2"/>
    <s v="Production 1511"/>
    <s v="Multi"/>
    <s v="lll"/>
    <x v="2177"/>
    <s v=""/>
    <s v="FAC1510"/>
    <n v="48"/>
    <n v="300"/>
    <n v="300"/>
    <s v="CS12X1560"/>
    <s v="LA0Q"/>
    <s v="LA1510"/>
    <n v="4"/>
    <n v="24"/>
    <n v="6"/>
  </r>
  <r>
    <x v="2"/>
    <s v="Production 1512"/>
    <s v="Multi"/>
    <s v="lll"/>
    <x v="2178"/>
    <s v=""/>
    <s v="FAC1511"/>
    <n v="48"/>
    <n v="300"/>
    <n v="300"/>
    <s v="CS12X1561"/>
    <s v="LA0Q"/>
    <s v="LA1511"/>
    <n v="4"/>
    <n v="24"/>
    <n v="6"/>
  </r>
  <r>
    <x v="2"/>
    <s v="Production 1513"/>
    <s v="Multi"/>
    <s v="lll"/>
    <x v="2179"/>
    <s v=""/>
    <s v="FAC1512"/>
    <n v="48"/>
    <n v="300"/>
    <n v="300"/>
    <s v="CS12X1562"/>
    <s v="LA0Q"/>
    <s v="LA1512"/>
    <n v="4"/>
    <n v="24"/>
    <n v="6"/>
  </r>
  <r>
    <x v="2"/>
    <s v="Production 1514"/>
    <s v="Multi"/>
    <s v="lll"/>
    <x v="2180"/>
    <s v=""/>
    <s v="FAC1513"/>
    <n v="48"/>
    <n v="300"/>
    <n v="300"/>
    <s v="CS12X1563"/>
    <s v="LA0Q"/>
    <s v="LA1513"/>
    <n v="4"/>
    <n v="24"/>
    <n v="6"/>
  </r>
  <r>
    <x v="2"/>
    <s v="Production 1515"/>
    <s v="Multi"/>
    <s v="lll"/>
    <x v="2181"/>
    <s v=""/>
    <s v="FAC1514"/>
    <n v="48"/>
    <n v="300"/>
    <n v="300"/>
    <s v="CS12X1564"/>
    <s v="LA0Q"/>
    <s v="LA1514"/>
    <n v="4"/>
    <n v="24"/>
    <n v="6"/>
  </r>
  <r>
    <x v="2"/>
    <s v="Production 1516"/>
    <s v="Multi"/>
    <s v="lll"/>
    <x v="2182"/>
    <s v=""/>
    <s v="FAC1515"/>
    <n v="48"/>
    <n v="300"/>
    <n v="300"/>
    <s v="CS12X1565"/>
    <s v="LA0Q"/>
    <s v="LA1515"/>
    <n v="4"/>
    <n v="24"/>
    <n v="6"/>
  </r>
  <r>
    <x v="2"/>
    <s v="Production 1517"/>
    <s v="Multi"/>
    <s v="lll"/>
    <x v="2183"/>
    <s v=""/>
    <s v="FAC1516"/>
    <n v="48"/>
    <n v="300"/>
    <n v="300"/>
    <s v="CS12X1566"/>
    <s v="LA0Q"/>
    <s v="LA1516"/>
    <n v="4"/>
    <n v="24"/>
    <n v="6"/>
  </r>
  <r>
    <x v="2"/>
    <s v="Production 1518"/>
    <s v="Multi"/>
    <s v="lll"/>
    <x v="2184"/>
    <s v=""/>
    <s v="FAC1517"/>
    <n v="48"/>
    <n v="300"/>
    <n v="300"/>
    <s v="CS12X1567"/>
    <s v="LA0Q"/>
    <s v="LA1517"/>
    <n v="4"/>
    <n v="24"/>
    <n v="6"/>
  </r>
  <r>
    <x v="2"/>
    <s v="Production 1519"/>
    <s v="Multi"/>
    <s v="lll"/>
    <x v="2185"/>
    <s v=""/>
    <s v="FAC1518"/>
    <n v="48"/>
    <n v="300"/>
    <n v="300"/>
    <s v="CS12X1568"/>
    <s v="LA0Q"/>
    <s v="LA1518"/>
    <n v="4"/>
    <n v="24"/>
    <n v="6"/>
  </r>
  <r>
    <x v="2"/>
    <s v="Production 1520"/>
    <s v="Multi"/>
    <s v="lll"/>
    <x v="2186"/>
    <s v=""/>
    <s v="FAC1519"/>
    <n v="48"/>
    <n v="300"/>
    <n v="300"/>
    <s v="CS12X1569"/>
    <s v="LA0Q"/>
    <s v="LA1519"/>
    <n v="4"/>
    <n v="24"/>
    <n v="6"/>
  </r>
  <r>
    <x v="2"/>
    <s v="Production 1521"/>
    <s v="Multi"/>
    <s v="lll"/>
    <x v="2187"/>
    <s v=""/>
    <s v="FAC1520"/>
    <n v="48"/>
    <n v="300"/>
    <n v="300"/>
    <s v="CS12X1570"/>
    <s v="LA0Q"/>
    <s v="LA1520"/>
    <n v="4"/>
    <n v="24"/>
    <n v="6"/>
  </r>
  <r>
    <x v="2"/>
    <s v="Production 1522"/>
    <s v="Multi"/>
    <s v="lll"/>
    <x v="2188"/>
    <s v=""/>
    <s v="FAC1521"/>
    <n v="48"/>
    <n v="300"/>
    <n v="300"/>
    <s v="CS12X1571"/>
    <s v="LA0Q"/>
    <s v="LA1521"/>
    <n v="4"/>
    <n v="24"/>
    <n v="6"/>
  </r>
  <r>
    <x v="2"/>
    <s v="Production 1523"/>
    <s v="Multi"/>
    <s v="lll"/>
    <x v="2189"/>
    <s v=""/>
    <s v="FAC1522"/>
    <n v="48"/>
    <n v="300"/>
    <n v="300"/>
    <s v="CS12X1572"/>
    <s v="LA0Q"/>
    <s v="LA1522"/>
    <n v="4"/>
    <n v="24"/>
    <n v="6"/>
  </r>
  <r>
    <x v="2"/>
    <s v="Production 1524"/>
    <s v="Multi"/>
    <s v="lll"/>
    <x v="2190"/>
    <s v=""/>
    <s v="FAC1523"/>
    <n v="48"/>
    <n v="300"/>
    <n v="300"/>
    <s v="CS12X1573"/>
    <s v="LA0Q"/>
    <s v="LA1523"/>
    <n v="4"/>
    <n v="24"/>
    <n v="6"/>
  </r>
  <r>
    <x v="2"/>
    <s v="Production 1525"/>
    <s v="Multi"/>
    <s v="lll"/>
    <x v="2191"/>
    <s v=""/>
    <s v="FAC1524"/>
    <n v="48"/>
    <n v="300"/>
    <n v="300"/>
    <s v="CS12X1574"/>
    <s v="LA0Q"/>
    <s v="LA1524"/>
    <n v="4"/>
    <n v="24"/>
    <n v="6"/>
  </r>
  <r>
    <x v="2"/>
    <s v="Production 1526"/>
    <s v="Multi"/>
    <s v="lll"/>
    <x v="2192"/>
    <s v=""/>
    <s v="FAC1525"/>
    <n v="48"/>
    <n v="300"/>
    <n v="300"/>
    <s v="CS12X1575"/>
    <s v="LA0Q"/>
    <s v="LA1525"/>
    <n v="4"/>
    <n v="24"/>
    <n v="6"/>
  </r>
  <r>
    <x v="2"/>
    <s v="Production 1527"/>
    <s v="Multi"/>
    <s v="lll"/>
    <x v="2193"/>
    <s v=""/>
    <s v="FAC1526"/>
    <n v="48"/>
    <n v="300"/>
    <n v="300"/>
    <s v="CS12X1576"/>
    <s v="LA0Q"/>
    <s v="LA1526"/>
    <n v="4"/>
    <n v="24"/>
    <n v="6"/>
  </r>
  <r>
    <x v="2"/>
    <s v="Production 1528"/>
    <s v="Multi"/>
    <s v="lll"/>
    <x v="2194"/>
    <s v=""/>
    <s v="FAC1527"/>
    <n v="48"/>
    <n v="300"/>
    <n v="300"/>
    <s v="CS12X1577"/>
    <s v="LA0Q"/>
    <s v="LA1527"/>
    <n v="4"/>
    <n v="24"/>
    <n v="6"/>
  </r>
  <r>
    <x v="2"/>
    <s v="Production 1529"/>
    <s v="Multi"/>
    <s v="lll"/>
    <x v="2195"/>
    <s v=""/>
    <s v="FAC1528"/>
    <n v="48"/>
    <n v="300"/>
    <n v="300"/>
    <s v="CS12X1578"/>
    <s v="LA0Q"/>
    <s v="LA1528"/>
    <n v="4"/>
    <n v="24"/>
    <n v="6"/>
  </r>
  <r>
    <x v="2"/>
    <s v="Production 1530"/>
    <s v="Multi"/>
    <s v="lll"/>
    <x v="2196"/>
    <s v=""/>
    <s v="FAC1529"/>
    <n v="48"/>
    <n v="300"/>
    <n v="300"/>
    <s v="CS12X1579"/>
    <s v="LA0Q"/>
    <s v="LA1529"/>
    <n v="4"/>
    <n v="24"/>
    <n v="6"/>
  </r>
  <r>
    <x v="2"/>
    <s v="Production 1531"/>
    <s v="Multi"/>
    <s v="lll"/>
    <x v="2197"/>
    <s v=""/>
    <s v="FAC1530"/>
    <n v="48"/>
    <n v="300"/>
    <n v="300"/>
    <s v="CS12X1580"/>
    <s v="LA0Q"/>
    <s v="LA1530"/>
    <n v="4"/>
    <n v="24"/>
    <n v="6"/>
  </r>
  <r>
    <x v="2"/>
    <s v="Production 1532"/>
    <s v="Multi"/>
    <s v="lll"/>
    <x v="2198"/>
    <s v=""/>
    <s v="FAC1531"/>
    <n v="48"/>
    <n v="300"/>
    <n v="300"/>
    <s v="CS12X1581"/>
    <s v="LA0Q"/>
    <s v="LA1531"/>
    <n v="4"/>
    <n v="24"/>
    <n v="6"/>
  </r>
  <r>
    <x v="2"/>
    <s v="Production 1533"/>
    <s v="Multi"/>
    <s v="lll"/>
    <x v="2199"/>
    <s v=""/>
    <s v="FAC1532"/>
    <n v="48"/>
    <n v="300"/>
    <n v="300"/>
    <s v="CS12X1582"/>
    <s v="LA0Q"/>
    <s v="LA1532"/>
    <n v="4"/>
    <n v="24"/>
    <n v="6"/>
  </r>
  <r>
    <x v="2"/>
    <s v="Production 1534"/>
    <s v="Multi"/>
    <s v="lll"/>
    <x v="2200"/>
    <s v=""/>
    <s v="FAC1533"/>
    <n v="48"/>
    <n v="300"/>
    <n v="300"/>
    <s v="CS12X1583"/>
    <s v="LA0Q"/>
    <s v="LA1533"/>
    <n v="4"/>
    <n v="24"/>
    <n v="6"/>
  </r>
  <r>
    <x v="2"/>
    <s v="Production 1535"/>
    <s v="Multi"/>
    <s v="lll"/>
    <x v="2201"/>
    <s v=""/>
    <s v="FAC1534"/>
    <n v="48"/>
    <n v="300"/>
    <n v="300"/>
    <s v="CS12X1584"/>
    <s v="LA0Q"/>
    <s v="LA1534"/>
    <n v="4"/>
    <n v="24"/>
    <n v="6"/>
  </r>
  <r>
    <x v="2"/>
    <s v="Production 1536"/>
    <s v="Multi"/>
    <s v="lll"/>
    <x v="2202"/>
    <s v=""/>
    <s v="FAC1535"/>
    <n v="48"/>
    <n v="300"/>
    <n v="300"/>
    <s v="CS12X1585"/>
    <s v="LA0Q"/>
    <s v="LA1535"/>
    <n v="4"/>
    <n v="24"/>
    <n v="6"/>
  </r>
  <r>
    <x v="2"/>
    <s v="Production 1537"/>
    <s v="Multi"/>
    <s v="lll"/>
    <x v="2203"/>
    <s v=""/>
    <s v="FAC1536"/>
    <n v="48"/>
    <n v="300"/>
    <n v="300"/>
    <s v="CS12X1586"/>
    <s v="LA0Q"/>
    <s v="LA1536"/>
    <n v="4"/>
    <n v="24"/>
    <n v="6"/>
  </r>
  <r>
    <x v="2"/>
    <s v="Production 1538"/>
    <s v="Multi"/>
    <s v="lll"/>
    <x v="2204"/>
    <s v=""/>
    <s v="FAC1537"/>
    <n v="48"/>
    <n v="300"/>
    <n v="300"/>
    <s v="CS12X1587"/>
    <s v="LA0Q"/>
    <s v="LA1537"/>
    <n v="4"/>
    <n v="24"/>
    <n v="6"/>
  </r>
  <r>
    <x v="2"/>
    <s v="Production 1539"/>
    <s v="Multi"/>
    <s v="lll"/>
    <x v="2205"/>
    <s v=""/>
    <s v="FAC1538"/>
    <n v="48"/>
    <n v="300"/>
    <n v="300"/>
    <s v="CS12X1588"/>
    <s v="LA0Q"/>
    <s v="LA1538"/>
    <n v="4"/>
    <n v="24"/>
    <n v="6"/>
  </r>
  <r>
    <x v="2"/>
    <s v="Production 1540"/>
    <s v="Multi"/>
    <s v="lll"/>
    <x v="2206"/>
    <s v=""/>
    <s v="FAC1539"/>
    <n v="48"/>
    <n v="300"/>
    <n v="300"/>
    <s v="CS12X1589"/>
    <s v="LA0Q"/>
    <s v="LA1539"/>
    <n v="4"/>
    <n v="24"/>
    <n v="6"/>
  </r>
  <r>
    <x v="2"/>
    <s v="Production 1541"/>
    <s v="Multi"/>
    <s v="lll"/>
    <x v="2207"/>
    <s v=""/>
    <s v="FAC1540"/>
    <n v="48"/>
    <n v="300"/>
    <n v="300"/>
    <s v="CS12X1590"/>
    <s v="LA0Q"/>
    <s v="LA1540"/>
    <n v="4"/>
    <n v="24"/>
    <n v="6"/>
  </r>
  <r>
    <x v="2"/>
    <s v="Production 1542"/>
    <s v="Multi"/>
    <s v="lll"/>
    <x v="2208"/>
    <s v=""/>
    <s v="FAC1541"/>
    <n v="48"/>
    <n v="300"/>
    <n v="300"/>
    <s v="CS12X1591"/>
    <s v="LA0Q"/>
    <s v="LA1541"/>
    <n v="4"/>
    <n v="24"/>
    <n v="6"/>
  </r>
  <r>
    <x v="2"/>
    <s v="Production 1543"/>
    <s v="Multi"/>
    <s v="lll"/>
    <x v="2209"/>
    <s v=""/>
    <s v="FAC1542"/>
    <n v="48"/>
    <n v="300"/>
    <n v="300"/>
    <s v="CS12X1592"/>
    <s v="LA0Q"/>
    <s v="LA1542"/>
    <n v="4"/>
    <n v="24"/>
    <n v="6"/>
  </r>
  <r>
    <x v="2"/>
    <s v="Production 1544"/>
    <s v="Multi"/>
    <s v="lll"/>
    <x v="2210"/>
    <s v=""/>
    <s v="FAC1543"/>
    <n v="48"/>
    <n v="300"/>
    <n v="300"/>
    <s v="CS12X1593"/>
    <s v="LA0Q"/>
    <s v="LA1543"/>
    <n v="4"/>
    <n v="24"/>
    <n v="6"/>
  </r>
  <r>
    <x v="2"/>
    <s v="Production 1545"/>
    <s v="Multi"/>
    <s v="lll"/>
    <x v="2211"/>
    <s v=""/>
    <s v="FAC1544"/>
    <n v="48"/>
    <n v="300"/>
    <n v="300"/>
    <s v="CS12X1594"/>
    <s v="LA0Q"/>
    <s v="LA1544"/>
    <n v="4"/>
    <n v="24"/>
    <n v="6"/>
  </r>
  <r>
    <x v="2"/>
    <s v="Production 1546"/>
    <s v="Multi"/>
    <s v="lll"/>
    <x v="2212"/>
    <s v=""/>
    <s v="FAC1545"/>
    <n v="48"/>
    <n v="300"/>
    <n v="300"/>
    <s v="CS12X1595"/>
    <s v="LA0Q"/>
    <s v="LA1545"/>
    <n v="4"/>
    <n v="24"/>
    <n v="6"/>
  </r>
  <r>
    <x v="2"/>
    <s v="Production 1547"/>
    <s v="Multi"/>
    <s v="lll"/>
    <x v="2213"/>
    <s v=""/>
    <s v="FAC1546"/>
    <n v="48"/>
    <n v="300"/>
    <n v="300"/>
    <s v="CS12X1596"/>
    <s v="LA0Q"/>
    <s v="LA1546"/>
    <n v="4"/>
    <n v="24"/>
    <n v="6"/>
  </r>
  <r>
    <x v="2"/>
    <s v="Production 1548"/>
    <s v="Multi"/>
    <s v="lll"/>
    <x v="2214"/>
    <s v=""/>
    <s v="FAC1547"/>
    <n v="48"/>
    <n v="300"/>
    <n v="300"/>
    <s v="CS12X1597"/>
    <s v="LA0Q"/>
    <s v="LA1547"/>
    <n v="4"/>
    <n v="24"/>
    <n v="6"/>
  </r>
  <r>
    <x v="2"/>
    <s v="Production 1549"/>
    <s v="Multi"/>
    <s v="lll"/>
    <x v="2215"/>
    <s v=""/>
    <s v="FAC1548"/>
    <n v="48"/>
    <n v="300"/>
    <n v="300"/>
    <s v="CS12X1598"/>
    <s v="LA0Q"/>
    <s v="LA1548"/>
    <n v="4"/>
    <n v="24"/>
    <n v="6"/>
  </r>
  <r>
    <x v="2"/>
    <s v="Production 1550"/>
    <s v="Multi"/>
    <s v="lll"/>
    <x v="2216"/>
    <s v=""/>
    <s v="FAC1549"/>
    <n v="48"/>
    <n v="300"/>
    <n v="300"/>
    <s v="CS12X1599"/>
    <s v="LA0Q"/>
    <s v="LA1549"/>
    <n v="4"/>
    <n v="24"/>
    <n v="6"/>
  </r>
  <r>
    <x v="2"/>
    <s v="Production 1551"/>
    <s v="Multi"/>
    <s v="lll"/>
    <x v="2217"/>
    <s v=""/>
    <s v="FAC1550"/>
    <n v="48"/>
    <n v="300"/>
    <n v="300"/>
    <s v="CS12X1600"/>
    <s v="LA0Q"/>
    <s v="LA1550"/>
    <n v="4"/>
    <n v="24"/>
    <n v="6"/>
  </r>
  <r>
    <x v="2"/>
    <s v="Production 1552"/>
    <s v="Multi"/>
    <s v="lll"/>
    <x v="2218"/>
    <s v=""/>
    <s v="FAC1551"/>
    <n v="48"/>
    <n v="300"/>
    <n v="300"/>
    <s v="CS12X1601"/>
    <s v="LA0Q"/>
    <s v="LA1551"/>
    <n v="4"/>
    <n v="24"/>
    <n v="6"/>
  </r>
  <r>
    <x v="2"/>
    <s v="Production 1553"/>
    <s v="Multi"/>
    <s v="lll"/>
    <x v="2219"/>
    <s v=""/>
    <s v="FAC1552"/>
    <n v="48"/>
    <n v="300"/>
    <n v="300"/>
    <s v="CS12X1602"/>
    <s v="LA0Q"/>
    <s v="LA1552"/>
    <n v="4"/>
    <n v="24"/>
    <n v="6"/>
  </r>
  <r>
    <x v="2"/>
    <s v="Production 1554"/>
    <s v="Multi"/>
    <s v="lll"/>
    <x v="2220"/>
    <s v=""/>
    <s v="FAC1553"/>
    <n v="48"/>
    <n v="300"/>
    <n v="300"/>
    <s v="CS12X1603"/>
    <s v="LA0Q"/>
    <s v="LA1553"/>
    <n v="4"/>
    <n v="24"/>
    <n v="6"/>
  </r>
  <r>
    <x v="2"/>
    <s v="Production 1555"/>
    <s v="Multi"/>
    <s v="lll"/>
    <x v="2221"/>
    <s v=""/>
    <s v="FAC1554"/>
    <n v="48"/>
    <n v="300"/>
    <n v="300"/>
    <s v="CS12X1604"/>
    <s v="LA0Q"/>
    <s v="LA1554"/>
    <n v="4"/>
    <n v="24"/>
    <n v="6"/>
  </r>
  <r>
    <x v="2"/>
    <s v="Production 1556"/>
    <s v="Multi"/>
    <s v="lll"/>
    <x v="2222"/>
    <s v=""/>
    <s v="FAC1555"/>
    <n v="48"/>
    <n v="300"/>
    <n v="300"/>
    <s v="CS12X1605"/>
    <s v="LA0Q"/>
    <s v="LA1555"/>
    <n v="4"/>
    <n v="24"/>
    <n v="6"/>
  </r>
  <r>
    <x v="2"/>
    <s v="Production 1557"/>
    <s v="Multi"/>
    <s v="lll"/>
    <x v="2223"/>
    <s v=""/>
    <s v="FAC1556"/>
    <n v="48"/>
    <n v="300"/>
    <n v="300"/>
    <s v="CS12X1606"/>
    <s v="LA0Q"/>
    <s v="LA1556"/>
    <n v="4"/>
    <n v="24"/>
    <n v="6"/>
  </r>
  <r>
    <x v="2"/>
    <s v="Production 1558"/>
    <s v="Multi"/>
    <s v="lll"/>
    <x v="2224"/>
    <s v=""/>
    <s v="FAC1557"/>
    <n v="48"/>
    <n v="300"/>
    <n v="300"/>
    <s v="CS12X1607"/>
    <s v="LA0Q"/>
    <s v="LA1557"/>
    <n v="4"/>
    <n v="24"/>
    <n v="6"/>
  </r>
  <r>
    <x v="2"/>
    <s v="Production 1559"/>
    <s v="Multi"/>
    <s v="lll"/>
    <x v="2225"/>
    <s v=""/>
    <s v="FAC1558"/>
    <n v="48"/>
    <n v="300"/>
    <n v="300"/>
    <s v="CS12X1608"/>
    <s v="LA0Q"/>
    <s v="LA1558"/>
    <n v="4"/>
    <n v="24"/>
    <n v="6"/>
  </r>
  <r>
    <x v="2"/>
    <s v="Production 1560"/>
    <s v="Multi"/>
    <s v="lll"/>
    <x v="2226"/>
    <s v=""/>
    <s v="FAC1559"/>
    <n v="48"/>
    <n v="300"/>
    <n v="300"/>
    <s v="CS12X1609"/>
    <s v="LA0Q"/>
    <s v="LA1559"/>
    <n v="4"/>
    <n v="24"/>
    <n v="6"/>
  </r>
  <r>
    <x v="2"/>
    <s v="Production 1561"/>
    <s v="Multi"/>
    <s v="lll"/>
    <x v="2227"/>
    <s v=""/>
    <s v="FAC1560"/>
    <n v="48"/>
    <n v="300"/>
    <n v="300"/>
    <s v="CS12X1610"/>
    <s v="LA0Q"/>
    <s v="LA1560"/>
    <n v="4"/>
    <n v="24"/>
    <n v="6"/>
  </r>
  <r>
    <x v="2"/>
    <s v="Production 1562"/>
    <s v="Multi"/>
    <s v="lll"/>
    <x v="2228"/>
    <s v=""/>
    <s v="FAC1561"/>
    <n v="48"/>
    <n v="300"/>
    <n v="300"/>
    <s v="CS12X1611"/>
    <s v="LA0Q"/>
    <s v="LA1561"/>
    <n v="4"/>
    <n v="24"/>
    <n v="6"/>
  </r>
  <r>
    <x v="2"/>
    <s v="Production 1563"/>
    <s v="Multi"/>
    <s v="lll"/>
    <x v="2229"/>
    <s v=""/>
    <s v="FAC1562"/>
    <n v="48"/>
    <n v="300"/>
    <n v="300"/>
    <s v="CS12X1612"/>
    <s v="LA0Q"/>
    <s v="LA1562"/>
    <n v="4"/>
    <n v="24"/>
    <n v="6"/>
  </r>
  <r>
    <x v="2"/>
    <s v="Production 1564"/>
    <s v="Multi"/>
    <s v="lll"/>
    <x v="2230"/>
    <s v=""/>
    <s v="FAC1563"/>
    <n v="48"/>
    <n v="300"/>
    <n v="300"/>
    <s v="CS12X1613"/>
    <s v="LA0Q"/>
    <s v="LA1563"/>
    <n v="4"/>
    <n v="24"/>
    <n v="6"/>
  </r>
  <r>
    <x v="2"/>
    <s v="Production 1565"/>
    <s v="Multi"/>
    <s v="lll"/>
    <x v="2231"/>
    <s v=""/>
    <s v="FAC1564"/>
    <n v="48"/>
    <n v="300"/>
    <n v="300"/>
    <s v="CS12X1614"/>
    <s v="LA0Q"/>
    <s v="LA1564"/>
    <n v="4"/>
    <n v="24"/>
    <n v="6"/>
  </r>
  <r>
    <x v="2"/>
    <s v="Production 1566"/>
    <s v="Multi"/>
    <s v="lll"/>
    <x v="2232"/>
    <s v=""/>
    <s v="FAC1565"/>
    <n v="48"/>
    <n v="300"/>
    <n v="300"/>
    <s v="CS12X1615"/>
    <s v="LA0Q"/>
    <s v="LA1565"/>
    <n v="4"/>
    <n v="24"/>
    <n v="6"/>
  </r>
  <r>
    <x v="2"/>
    <s v="Production 1567"/>
    <s v="Multi"/>
    <s v="lll"/>
    <x v="2233"/>
    <s v=""/>
    <s v="FAC1566"/>
    <n v="48"/>
    <n v="300"/>
    <n v="300"/>
    <s v="CS12X1616"/>
    <s v="LA0Q"/>
    <s v="LA1566"/>
    <n v="4"/>
    <n v="24"/>
    <n v="6"/>
  </r>
  <r>
    <x v="2"/>
    <s v="Production 1568"/>
    <s v="Multi"/>
    <s v="lll"/>
    <x v="2234"/>
    <s v=""/>
    <s v="FAC1567"/>
    <n v="48"/>
    <n v="300"/>
    <n v="300"/>
    <s v="CS12X1617"/>
    <s v="LA0Q"/>
    <s v="LA1567"/>
    <n v="4"/>
    <n v="24"/>
    <n v="6"/>
  </r>
  <r>
    <x v="2"/>
    <s v="Production 1569"/>
    <s v="Multi"/>
    <s v="lll"/>
    <x v="2235"/>
    <s v=""/>
    <s v="FAC1568"/>
    <n v="48"/>
    <n v="300"/>
    <n v="300"/>
    <s v="CS12X1618"/>
    <s v="LA0Q"/>
    <s v="LA1568"/>
    <n v="4"/>
    <n v="24"/>
    <n v="6"/>
  </r>
  <r>
    <x v="2"/>
    <s v="Production 1570"/>
    <s v="Multi"/>
    <s v="lll"/>
    <x v="2236"/>
    <s v=""/>
    <s v="FAC1569"/>
    <n v="48"/>
    <n v="300"/>
    <n v="300"/>
    <s v="CS12X1619"/>
    <s v="LA0Q"/>
    <s v="LA1569"/>
    <n v="4"/>
    <n v="24"/>
    <n v="6"/>
  </r>
  <r>
    <x v="2"/>
    <s v="Production 1571"/>
    <s v="Multi"/>
    <s v="lll"/>
    <x v="2237"/>
    <s v=""/>
    <s v="FAC1570"/>
    <n v="48"/>
    <n v="300"/>
    <n v="300"/>
    <s v="CS12X1620"/>
    <s v="LA0Q"/>
    <s v="LA1570"/>
    <n v="4"/>
    <n v="24"/>
    <n v="6"/>
  </r>
  <r>
    <x v="2"/>
    <s v="Production 1572"/>
    <s v="Multi"/>
    <s v="lll"/>
    <x v="2238"/>
    <s v=""/>
    <s v="FAC1571"/>
    <n v="48"/>
    <n v="300"/>
    <n v="300"/>
    <s v="CS12X1621"/>
    <s v="LA0Q"/>
    <s v="LA1571"/>
    <n v="4"/>
    <n v="24"/>
    <n v="6"/>
  </r>
  <r>
    <x v="2"/>
    <s v="Production 1573"/>
    <s v="Multi"/>
    <s v="lll"/>
    <x v="2239"/>
    <s v=""/>
    <s v="FAC1572"/>
    <n v="48"/>
    <n v="300"/>
    <n v="300"/>
    <s v="CS12X1622"/>
    <s v="LA0Q"/>
    <s v="LA1572"/>
    <n v="4"/>
    <n v="24"/>
    <n v="6"/>
  </r>
  <r>
    <x v="2"/>
    <s v="Production 1574"/>
    <s v="Multi"/>
    <s v="lll"/>
    <x v="2240"/>
    <s v=""/>
    <s v="FAC1573"/>
    <n v="48"/>
    <n v="300"/>
    <n v="300"/>
    <s v="CS12X1623"/>
    <s v="LA0Q"/>
    <s v="LA1573"/>
    <n v="4"/>
    <n v="24"/>
    <n v="6"/>
  </r>
  <r>
    <x v="2"/>
    <s v="Production 1575"/>
    <s v="Multi"/>
    <s v="lll"/>
    <x v="2241"/>
    <s v=""/>
    <s v="FAC1574"/>
    <n v="48"/>
    <n v="300"/>
    <n v="300"/>
    <s v="CS12X1624"/>
    <s v="LA0Q"/>
    <s v="LA1574"/>
    <n v="4"/>
    <n v="24"/>
    <n v="6"/>
  </r>
  <r>
    <x v="2"/>
    <s v="Production 1576"/>
    <s v="Multi"/>
    <s v="lll"/>
    <x v="2242"/>
    <s v=""/>
    <s v="FAC1575"/>
    <n v="48"/>
    <n v="300"/>
    <n v="300"/>
    <s v="CS12X1625"/>
    <s v="LA0Q"/>
    <s v="LA1575"/>
    <n v="4"/>
    <n v="24"/>
    <n v="6"/>
  </r>
  <r>
    <x v="2"/>
    <s v="Production 1577"/>
    <s v="Multi"/>
    <s v="lll"/>
    <x v="2243"/>
    <s v=""/>
    <s v="FAC1576"/>
    <n v="48"/>
    <n v="300"/>
    <n v="300"/>
    <s v="CS12X1626"/>
    <s v="LA0Q"/>
    <s v="LA1576"/>
    <n v="4"/>
    <n v="24"/>
    <n v="6"/>
  </r>
  <r>
    <x v="2"/>
    <s v="Production 1578"/>
    <s v="Multi"/>
    <s v="lll"/>
    <x v="2244"/>
    <s v=""/>
    <s v="FAC1577"/>
    <n v="48"/>
    <n v="300"/>
    <n v="300"/>
    <s v="CS12X1627"/>
    <s v="LA0Q"/>
    <s v="LA1577"/>
    <n v="4"/>
    <n v="24"/>
    <n v="6"/>
  </r>
  <r>
    <x v="2"/>
    <s v="Production 1579"/>
    <s v="Multi"/>
    <s v="lll"/>
    <x v="2245"/>
    <s v=""/>
    <s v="FAC1578"/>
    <n v="48"/>
    <n v="300"/>
    <n v="300"/>
    <s v="CS12X1628"/>
    <s v="LA0Q"/>
    <s v="LA1578"/>
    <n v="4"/>
    <n v="24"/>
    <n v="6"/>
  </r>
  <r>
    <x v="2"/>
    <s v="Production 1580"/>
    <s v="Multi"/>
    <s v="lll"/>
    <x v="2246"/>
    <s v=""/>
    <s v="FAC1579"/>
    <n v="48"/>
    <n v="300"/>
    <n v="300"/>
    <s v="CS12X1629"/>
    <s v="LA0Q"/>
    <s v="LA1579"/>
    <n v="4"/>
    <n v="24"/>
    <n v="6"/>
  </r>
  <r>
    <x v="2"/>
    <s v="Production 1581"/>
    <s v="Multi"/>
    <s v="lll"/>
    <x v="2247"/>
    <s v=""/>
    <s v="FAC1580"/>
    <n v="48"/>
    <n v="300"/>
    <n v="300"/>
    <s v="CS12X1630"/>
    <s v="LA0Q"/>
    <s v="LA1580"/>
    <n v="4"/>
    <n v="24"/>
    <n v="6"/>
  </r>
  <r>
    <x v="2"/>
    <s v="Production 1582"/>
    <s v="Multi"/>
    <s v="lll"/>
    <x v="2248"/>
    <s v=""/>
    <s v="FAC1581"/>
    <n v="48"/>
    <n v="300"/>
    <n v="300"/>
    <s v="CS12X1631"/>
    <s v="LA0Q"/>
    <s v="LA1581"/>
    <n v="4"/>
    <n v="24"/>
    <n v="6"/>
  </r>
  <r>
    <x v="2"/>
    <s v="Production 1583"/>
    <s v="Multi"/>
    <s v="lll"/>
    <x v="2249"/>
    <s v=""/>
    <s v="FAC1582"/>
    <n v="48"/>
    <n v="300"/>
    <n v="300"/>
    <s v="CS12X1632"/>
    <s v="LA0Q"/>
    <s v="LA1582"/>
    <n v="4"/>
    <n v="24"/>
    <n v="6"/>
  </r>
  <r>
    <x v="2"/>
    <s v="Production 1584"/>
    <s v="Multi"/>
    <s v="lll"/>
    <x v="2250"/>
    <s v=""/>
    <s v="FAC1583"/>
    <n v="48"/>
    <n v="300"/>
    <n v="300"/>
    <s v="CS12X1633"/>
    <s v="LA0Q"/>
    <s v="LA1583"/>
    <n v="4"/>
    <n v="24"/>
    <n v="6"/>
  </r>
  <r>
    <x v="2"/>
    <s v="Production 1585"/>
    <s v="Multi"/>
    <s v="lll"/>
    <x v="2251"/>
    <s v=""/>
    <s v="FAC1584"/>
    <n v="48"/>
    <n v="300"/>
    <n v="300"/>
    <s v="CS12X1634"/>
    <s v="LA0Q"/>
    <s v="LA1584"/>
    <n v="4"/>
    <n v="24"/>
    <n v="6"/>
  </r>
  <r>
    <x v="2"/>
    <s v="Production 1586"/>
    <s v="Multi"/>
    <s v="lll"/>
    <x v="2252"/>
    <s v=""/>
    <s v="FAC1585"/>
    <n v="48"/>
    <n v="300"/>
    <n v="300"/>
    <s v="CS12X1635"/>
    <s v="LA0Q"/>
    <s v="LA1585"/>
    <n v="4"/>
    <n v="24"/>
    <n v="6"/>
  </r>
  <r>
    <x v="2"/>
    <s v="Production 1587"/>
    <s v="Multi"/>
    <s v="lll"/>
    <x v="2253"/>
    <s v=""/>
    <s v="FAC1586"/>
    <n v="48"/>
    <n v="300"/>
    <n v="300"/>
    <s v="CS12X1636"/>
    <s v="LA0Q"/>
    <s v="LA1586"/>
    <n v="4"/>
    <n v="24"/>
    <n v="6"/>
  </r>
  <r>
    <x v="2"/>
    <s v="Production 1588"/>
    <s v="Multi"/>
    <s v="lll"/>
    <x v="2254"/>
    <s v=""/>
    <s v="FAC1587"/>
    <n v="48"/>
    <n v="300"/>
    <n v="300"/>
    <s v="CS12X1637"/>
    <s v="LA0Q"/>
    <s v="LA1587"/>
    <n v="4"/>
    <n v="24"/>
    <n v="6"/>
  </r>
  <r>
    <x v="2"/>
    <s v="Production 1589"/>
    <s v="Multi"/>
    <s v="lll"/>
    <x v="2255"/>
    <s v=""/>
    <s v="FAC1588"/>
    <n v="48"/>
    <n v="300"/>
    <n v="300"/>
    <s v="CS12X1638"/>
    <s v="LA0Q"/>
    <s v="LA1588"/>
    <n v="4"/>
    <n v="24"/>
    <n v="6"/>
  </r>
  <r>
    <x v="2"/>
    <s v="Production 1590"/>
    <s v="Multi"/>
    <s v="lll"/>
    <x v="2256"/>
    <s v=""/>
    <s v="FAC1589"/>
    <n v="48"/>
    <n v="300"/>
    <n v="300"/>
    <s v="CS12X1639"/>
    <s v="LA0Q"/>
    <s v="LA1589"/>
    <n v="4"/>
    <n v="24"/>
    <n v="6"/>
  </r>
  <r>
    <x v="2"/>
    <s v="Production 1591"/>
    <s v="Multi"/>
    <s v="lll"/>
    <x v="2257"/>
    <s v=""/>
    <s v="FAC1590"/>
    <n v="48"/>
    <n v="300"/>
    <n v="300"/>
    <s v="CS12X1640"/>
    <s v="LA0Q"/>
    <s v="LA1590"/>
    <n v="4"/>
    <n v="24"/>
    <n v="6"/>
  </r>
  <r>
    <x v="2"/>
    <s v="Production 1592"/>
    <s v="Multi"/>
    <s v="lll"/>
    <x v="2258"/>
    <s v=""/>
    <s v="FAC1591"/>
    <n v="48"/>
    <n v="300"/>
    <n v="300"/>
    <s v="CS12X1641"/>
    <s v="LA0Q"/>
    <s v="LA1591"/>
    <n v="4"/>
    <n v="24"/>
    <n v="6"/>
  </r>
  <r>
    <x v="2"/>
    <s v="Production 1593"/>
    <s v="Multi"/>
    <s v="lll"/>
    <x v="2259"/>
    <s v=""/>
    <s v="FAC1592"/>
    <n v="48"/>
    <n v="300"/>
    <n v="300"/>
    <s v="CS12X1642"/>
    <s v="LA0Q"/>
    <s v="LA1592"/>
    <n v="4"/>
    <n v="24"/>
    <n v="6"/>
  </r>
  <r>
    <x v="2"/>
    <s v="Production 1594"/>
    <s v="Multi"/>
    <s v="lll"/>
    <x v="2260"/>
    <s v=""/>
    <s v="FAC1593"/>
    <n v="48"/>
    <n v="300"/>
    <n v="300"/>
    <s v="CS12X1643"/>
    <s v="LA0Q"/>
    <s v="LA1593"/>
    <n v="4"/>
    <n v="24"/>
    <n v="6"/>
  </r>
  <r>
    <x v="2"/>
    <s v="Production 1595"/>
    <s v="Multi"/>
    <s v="lll"/>
    <x v="2261"/>
    <s v=""/>
    <s v="FAC1594"/>
    <n v="48"/>
    <n v="300"/>
    <n v="300"/>
    <s v="CS12X1644"/>
    <s v="LA0Q"/>
    <s v="LA1594"/>
    <n v="4"/>
    <n v="24"/>
    <n v="6"/>
  </r>
  <r>
    <x v="2"/>
    <s v="Production 1596"/>
    <s v="Multi"/>
    <s v="lll"/>
    <x v="2262"/>
    <s v=""/>
    <s v="FAC1595"/>
    <n v="48"/>
    <n v="300"/>
    <n v="300"/>
    <s v="CS12X1645"/>
    <s v="LA0Q"/>
    <s v="LA1595"/>
    <n v="4"/>
    <n v="24"/>
    <n v="6"/>
  </r>
  <r>
    <x v="2"/>
    <s v="Production 1597"/>
    <s v="Multi"/>
    <s v="lll"/>
    <x v="2263"/>
    <s v=""/>
    <s v="FAC1596"/>
    <n v="48"/>
    <n v="300"/>
    <n v="300"/>
    <s v="CS12X1646"/>
    <s v="LA0Q"/>
    <s v="LA1596"/>
    <n v="4"/>
    <n v="24"/>
    <n v="6"/>
  </r>
  <r>
    <x v="2"/>
    <s v="Production 1598"/>
    <s v="Multi"/>
    <s v="lll"/>
    <x v="2264"/>
    <s v=""/>
    <s v="FAC1597"/>
    <n v="48"/>
    <n v="300"/>
    <n v="300"/>
    <s v="CS12X1647"/>
    <s v="LA0Q"/>
    <s v="LA1597"/>
    <n v="4"/>
    <n v="24"/>
    <n v="6"/>
  </r>
  <r>
    <x v="2"/>
    <s v="Production 1599"/>
    <s v="Multi"/>
    <s v="lll"/>
    <x v="2265"/>
    <s v=""/>
    <s v="FAC1598"/>
    <n v="48"/>
    <n v="300"/>
    <n v="300"/>
    <s v="CS12X1648"/>
    <s v="LA0Q"/>
    <s v="LA1598"/>
    <n v="4"/>
    <n v="24"/>
    <n v="6"/>
  </r>
  <r>
    <x v="2"/>
    <s v="Production 1600"/>
    <s v="Multi"/>
    <s v="lll"/>
    <x v="2266"/>
    <s v=""/>
    <s v="FAC1599"/>
    <n v="48"/>
    <n v="300"/>
    <n v="300"/>
    <s v="CS12X1649"/>
    <s v="LA0Q"/>
    <s v="LA1599"/>
    <n v="4"/>
    <n v="24"/>
    <n v="6"/>
  </r>
  <r>
    <x v="2"/>
    <s v="Production 1601"/>
    <s v="Multi"/>
    <s v="lll"/>
    <x v="2267"/>
    <s v=""/>
    <s v="FAC1600"/>
    <n v="48"/>
    <n v="300"/>
    <n v="300"/>
    <s v="CS12X1650"/>
    <s v="LA0Q"/>
    <s v="LA1600"/>
    <n v="4"/>
    <n v="24"/>
    <n v="6"/>
  </r>
  <r>
    <x v="2"/>
    <s v="Production 1602"/>
    <s v="Multi"/>
    <s v="lll"/>
    <x v="2268"/>
    <s v=""/>
    <s v="FAC1601"/>
    <n v="48"/>
    <n v="300"/>
    <n v="300"/>
    <s v="CS12X1651"/>
    <s v="LA0Q"/>
    <s v="LA1601"/>
    <n v="4"/>
    <n v="24"/>
    <n v="6"/>
  </r>
  <r>
    <x v="2"/>
    <s v="Production 1603"/>
    <s v="Multi"/>
    <s v="lll"/>
    <x v="2269"/>
    <s v=""/>
    <s v="FAC1602"/>
    <n v="48"/>
    <n v="300"/>
    <n v="300"/>
    <s v="CS12X1652"/>
    <s v="LA0Q"/>
    <s v="LA1602"/>
    <n v="4"/>
    <n v="24"/>
    <n v="6"/>
  </r>
  <r>
    <x v="2"/>
    <s v="Production 1604"/>
    <s v="Multi"/>
    <s v="lll"/>
    <x v="2270"/>
    <s v=""/>
    <s v="FAC1603"/>
    <n v="48"/>
    <n v="300"/>
    <n v="300"/>
    <s v="CS12X1653"/>
    <s v="LA0Q"/>
    <s v="LA1603"/>
    <n v="4"/>
    <n v="24"/>
    <n v="6"/>
  </r>
  <r>
    <x v="2"/>
    <s v="Production 1605"/>
    <s v="Multi"/>
    <s v="lll"/>
    <x v="2271"/>
    <s v=""/>
    <s v="FAC1604"/>
    <n v="48"/>
    <n v="300"/>
    <n v="300"/>
    <s v="CS12X1654"/>
    <s v="LA0Q"/>
    <s v="LA1604"/>
    <n v="4"/>
    <n v="24"/>
    <n v="6"/>
  </r>
  <r>
    <x v="2"/>
    <s v="Production 1606"/>
    <s v="Multi"/>
    <s v="lll"/>
    <x v="2272"/>
    <s v=""/>
    <s v="FAC1605"/>
    <n v="48"/>
    <n v="300"/>
    <n v="300"/>
    <s v="CS12X1655"/>
    <s v="LA0Q"/>
    <s v="LA1605"/>
    <n v="4"/>
    <n v="24"/>
    <n v="6"/>
  </r>
  <r>
    <x v="2"/>
    <s v="Production 1607"/>
    <s v="Multi"/>
    <s v="lll"/>
    <x v="2273"/>
    <s v=""/>
    <s v="FAC1606"/>
    <n v="48"/>
    <n v="300"/>
    <n v="300"/>
    <s v="CS12X1656"/>
    <s v="LA0Q"/>
    <s v="LA1606"/>
    <n v="4"/>
    <n v="24"/>
    <n v="6"/>
  </r>
  <r>
    <x v="2"/>
    <s v="Production 1608"/>
    <s v="Multi"/>
    <s v="lll"/>
    <x v="2274"/>
    <s v=""/>
    <s v="FAC1607"/>
    <n v="48"/>
    <n v="300"/>
    <n v="300"/>
    <s v="CS12X1657"/>
    <s v="LA0Q"/>
    <s v="LA1607"/>
    <n v="4"/>
    <n v="24"/>
    <n v="6"/>
  </r>
  <r>
    <x v="2"/>
    <s v="Production 1609"/>
    <s v="Multi"/>
    <s v="lll"/>
    <x v="2275"/>
    <s v=""/>
    <s v="FAC1608"/>
    <n v="48"/>
    <n v="300"/>
    <n v="300"/>
    <s v="CS12X1658"/>
    <s v="LA0Q"/>
    <s v="LA1608"/>
    <n v="4"/>
    <n v="24"/>
    <n v="6"/>
  </r>
  <r>
    <x v="2"/>
    <s v="Production 1610"/>
    <s v="Multi"/>
    <s v="lll"/>
    <x v="2276"/>
    <s v=""/>
    <s v="FAC1609"/>
    <n v="48"/>
    <n v="300"/>
    <n v="300"/>
    <s v="CS12X1659"/>
    <s v="LA0Q"/>
    <s v="LA1609"/>
    <n v="4"/>
    <n v="24"/>
    <n v="6"/>
  </r>
  <r>
    <x v="2"/>
    <s v="Production 1611"/>
    <s v="Multi"/>
    <s v="lll"/>
    <x v="2277"/>
    <s v=""/>
    <s v="FAC1610"/>
    <n v="48"/>
    <n v="300"/>
    <n v="300"/>
    <s v="CS12X1660"/>
    <s v="LA0Q"/>
    <s v="LA1610"/>
    <n v="4"/>
    <n v="24"/>
    <n v="6"/>
  </r>
  <r>
    <x v="2"/>
    <s v="Production 1612"/>
    <s v="Multi"/>
    <s v="lll"/>
    <x v="2278"/>
    <s v=""/>
    <s v="FAC1611"/>
    <n v="48"/>
    <n v="300"/>
    <n v="300"/>
    <s v="CS12X1661"/>
    <s v="LA0Q"/>
    <s v="LA1611"/>
    <n v="4"/>
    <n v="24"/>
    <n v="6"/>
  </r>
  <r>
    <x v="2"/>
    <s v="Production 1613"/>
    <s v="Multi"/>
    <s v="lll"/>
    <x v="2279"/>
    <s v=""/>
    <s v="FAC1612"/>
    <n v="48"/>
    <n v="300"/>
    <n v="300"/>
    <s v="CS12X1662"/>
    <s v="LA0Q"/>
    <s v="LA1612"/>
    <n v="4"/>
    <n v="24"/>
    <n v="6"/>
  </r>
  <r>
    <x v="2"/>
    <s v="Production 1614"/>
    <s v="Multi"/>
    <s v="lll"/>
    <x v="2280"/>
    <s v=""/>
    <s v="FAC1613"/>
    <n v="48"/>
    <n v="300"/>
    <n v="300"/>
    <s v="CS12X1663"/>
    <s v="LA0Q"/>
    <s v="LA1613"/>
    <n v="4"/>
    <n v="24"/>
    <n v="6"/>
  </r>
  <r>
    <x v="2"/>
    <s v="Production 1615"/>
    <s v="Multi"/>
    <s v="lll"/>
    <x v="2281"/>
    <s v=""/>
    <s v="FAC1614"/>
    <n v="48"/>
    <n v="300"/>
    <n v="300"/>
    <s v="CS12X1664"/>
    <s v="LA0Q"/>
    <s v="LA1614"/>
    <n v="4"/>
    <n v="24"/>
    <n v="6"/>
  </r>
  <r>
    <x v="2"/>
    <s v="Production 1616"/>
    <s v="Multi"/>
    <s v="lll"/>
    <x v="2282"/>
    <s v=""/>
    <s v="FAC1615"/>
    <n v="48"/>
    <n v="300"/>
    <n v="300"/>
    <s v="CS12X1665"/>
    <s v="LA0Q"/>
    <s v="LA1615"/>
    <n v="4"/>
    <n v="24"/>
    <n v="6"/>
  </r>
  <r>
    <x v="2"/>
    <s v="Production 1617"/>
    <s v="Multi"/>
    <s v="lll"/>
    <x v="2283"/>
    <s v=""/>
    <s v="FAC1616"/>
    <n v="48"/>
    <n v="300"/>
    <n v="300"/>
    <s v="CS12X1666"/>
    <s v="LA0Q"/>
    <s v="LA1616"/>
    <n v="4"/>
    <n v="24"/>
    <n v="6"/>
  </r>
  <r>
    <x v="2"/>
    <s v="Production 1618"/>
    <s v="Multi"/>
    <s v="lll"/>
    <x v="2284"/>
    <s v=""/>
    <s v="FAC1617"/>
    <n v="48"/>
    <n v="300"/>
    <n v="300"/>
    <s v="CS12X1667"/>
    <s v="LA0Q"/>
    <s v="LA1617"/>
    <n v="4"/>
    <n v="24"/>
    <n v="6"/>
  </r>
  <r>
    <x v="2"/>
    <s v="Production 1619"/>
    <s v="Multi"/>
    <s v="lll"/>
    <x v="2285"/>
    <s v=""/>
    <s v="FAC1618"/>
    <n v="48"/>
    <n v="300"/>
    <n v="300"/>
    <s v="CS12X1668"/>
    <s v="LA0Q"/>
    <s v="LA1618"/>
    <n v="4"/>
    <n v="24"/>
    <n v="6"/>
  </r>
  <r>
    <x v="2"/>
    <s v="Production 1620"/>
    <s v="Multi"/>
    <s v="lll"/>
    <x v="2286"/>
    <s v=""/>
    <s v="FAC1619"/>
    <n v="48"/>
    <n v="300"/>
    <n v="300"/>
    <s v="CS12X1669"/>
    <s v="LA0Q"/>
    <s v="LA1619"/>
    <n v="4"/>
    <n v="24"/>
    <n v="6"/>
  </r>
  <r>
    <x v="2"/>
    <s v="Production 1621"/>
    <s v="Multi"/>
    <s v="lll"/>
    <x v="2287"/>
    <s v=""/>
    <s v="FAC1620"/>
    <n v="48"/>
    <n v="300"/>
    <n v="300"/>
    <s v="CS12X1670"/>
    <s v="LA0Q"/>
    <s v="LA1620"/>
    <n v="4"/>
    <n v="24"/>
    <n v="6"/>
  </r>
  <r>
    <x v="2"/>
    <s v="Production 1622"/>
    <s v="Multi"/>
    <s v="lll"/>
    <x v="2288"/>
    <s v=""/>
    <s v="FAC1621"/>
    <n v="48"/>
    <n v="300"/>
    <n v="300"/>
    <s v="CS12X1671"/>
    <s v="LA0Q"/>
    <s v="LA1621"/>
    <n v="4"/>
    <n v="24"/>
    <n v="6"/>
  </r>
  <r>
    <x v="2"/>
    <s v="Production 1623"/>
    <s v="Multi"/>
    <s v="lll"/>
    <x v="2289"/>
    <s v=""/>
    <s v="FAC1622"/>
    <n v="48"/>
    <n v="300"/>
    <n v="300"/>
    <s v="CS12X1672"/>
    <s v="LA0Q"/>
    <s v="LA1622"/>
    <n v="4"/>
    <n v="24"/>
    <n v="6"/>
  </r>
  <r>
    <x v="2"/>
    <s v="Production 1624"/>
    <s v="Multi"/>
    <s v="lll"/>
    <x v="2290"/>
    <s v=""/>
    <s v="FAC1623"/>
    <n v="48"/>
    <n v="300"/>
    <n v="300"/>
    <s v="CS12X1673"/>
    <s v="LA0Q"/>
    <s v="LA1623"/>
    <n v="4"/>
    <n v="24"/>
    <n v="6"/>
  </r>
  <r>
    <x v="2"/>
    <s v="Production 1625"/>
    <s v="Multi"/>
    <s v="lll"/>
    <x v="2291"/>
    <s v=""/>
    <s v="FAC1624"/>
    <n v="48"/>
    <n v="300"/>
    <n v="300"/>
    <s v="CS12X1674"/>
    <s v="LA0Q"/>
    <s v="LA1624"/>
    <n v="4"/>
    <n v="24"/>
    <n v="6"/>
  </r>
  <r>
    <x v="2"/>
    <s v="Production 1626"/>
    <s v="Multi"/>
    <s v="lll"/>
    <x v="2292"/>
    <s v=""/>
    <s v="FAC1625"/>
    <n v="48"/>
    <n v="300"/>
    <n v="300"/>
    <s v="CS12X1675"/>
    <s v="LA0Q"/>
    <s v="LA1625"/>
    <n v="4"/>
    <n v="24"/>
    <n v="6"/>
  </r>
  <r>
    <x v="2"/>
    <s v="Production 1627"/>
    <s v="Multi"/>
    <s v="lll"/>
    <x v="2293"/>
    <s v=""/>
    <s v="FAC1626"/>
    <n v="48"/>
    <n v="300"/>
    <n v="300"/>
    <s v="CS12X1676"/>
    <s v="LA0Q"/>
    <s v="LA1626"/>
    <n v="4"/>
    <n v="24"/>
    <n v="6"/>
  </r>
  <r>
    <x v="2"/>
    <s v="Production 1628"/>
    <s v="Multi"/>
    <s v="lll"/>
    <x v="2294"/>
    <s v=""/>
    <s v="FAC1627"/>
    <n v="48"/>
    <n v="300"/>
    <n v="300"/>
    <s v="CS12X1677"/>
    <s v="LA0Q"/>
    <s v="LA1627"/>
    <n v="4"/>
    <n v="24"/>
    <n v="6"/>
  </r>
  <r>
    <x v="2"/>
    <s v="Production 1629"/>
    <s v="Multi"/>
    <s v="lll"/>
    <x v="2295"/>
    <s v=""/>
    <s v="FAC1628"/>
    <n v="48"/>
    <n v="300"/>
    <n v="300"/>
    <s v="CS12X1678"/>
    <s v="LA0Q"/>
    <s v="LA1628"/>
    <n v="4"/>
    <n v="24"/>
    <n v="6"/>
  </r>
  <r>
    <x v="2"/>
    <s v="Production 1630"/>
    <s v="Multi"/>
    <s v="lll"/>
    <x v="2296"/>
    <s v=""/>
    <s v="FAC1629"/>
    <n v="48"/>
    <n v="300"/>
    <n v="300"/>
    <s v="CS12X1679"/>
    <s v="LA0Q"/>
    <s v="LA1629"/>
    <n v="4"/>
    <n v="24"/>
    <n v="6"/>
  </r>
  <r>
    <x v="2"/>
    <s v="Production 1631"/>
    <s v="Multi"/>
    <s v="lll"/>
    <x v="2297"/>
    <s v=""/>
    <s v="FAC1630"/>
    <n v="48"/>
    <n v="300"/>
    <n v="300"/>
    <s v="CS12X1680"/>
    <s v="LA0Q"/>
    <s v="LA1630"/>
    <n v="4"/>
    <n v="24"/>
    <n v="6"/>
  </r>
  <r>
    <x v="2"/>
    <s v="Production 1632"/>
    <s v="Multi"/>
    <s v="lll"/>
    <x v="2298"/>
    <s v=""/>
    <s v="FAC1631"/>
    <n v="48"/>
    <n v="300"/>
    <n v="300"/>
    <s v="CS12X1681"/>
    <s v="LA0Q"/>
    <s v="LA1631"/>
    <n v="4"/>
    <n v="24"/>
    <n v="6"/>
  </r>
  <r>
    <x v="2"/>
    <s v="Production 1633"/>
    <s v="Multi"/>
    <s v="lll"/>
    <x v="2299"/>
    <s v=""/>
    <s v="FAC1632"/>
    <n v="48"/>
    <n v="300"/>
    <n v="300"/>
    <s v="CS12X1682"/>
    <s v="LA0Q"/>
    <s v="LA1632"/>
    <n v="4"/>
    <n v="24"/>
    <n v="6"/>
  </r>
  <r>
    <x v="2"/>
    <s v="Production 1634"/>
    <s v="Multi"/>
    <s v="lll"/>
    <x v="2300"/>
    <s v=""/>
    <s v="FAC1633"/>
    <n v="48"/>
    <n v="300"/>
    <n v="300"/>
    <s v="CS12X1683"/>
    <s v="LA0Q"/>
    <s v="LA1633"/>
    <n v="4"/>
    <n v="24"/>
    <n v="6"/>
  </r>
  <r>
    <x v="2"/>
    <s v="Production 1635"/>
    <s v="Multi"/>
    <s v="lll"/>
    <x v="2301"/>
    <s v=""/>
    <s v="FAC1634"/>
    <n v="48"/>
    <n v="300"/>
    <n v="300"/>
    <s v="CS12X1684"/>
    <s v="LA0Q"/>
    <s v="LA1634"/>
    <n v="4"/>
    <n v="24"/>
    <n v="6"/>
  </r>
  <r>
    <x v="2"/>
    <s v="Production 1636"/>
    <s v="Multi"/>
    <s v="lll"/>
    <x v="2302"/>
    <s v=""/>
    <s v="FAC1635"/>
    <n v="48"/>
    <n v="300"/>
    <n v="300"/>
    <s v="CS12X1685"/>
    <s v="LA0Q"/>
    <s v="LA1635"/>
    <n v="4"/>
    <n v="24"/>
    <n v="6"/>
  </r>
  <r>
    <x v="2"/>
    <s v="Production 1637"/>
    <s v="Multi"/>
    <s v="lll"/>
    <x v="2303"/>
    <s v=""/>
    <s v="FAC1636"/>
    <n v="48"/>
    <n v="300"/>
    <n v="300"/>
    <s v="CS12X1686"/>
    <s v="LA0Q"/>
    <s v="LA1636"/>
    <n v="4"/>
    <n v="24"/>
    <n v="6"/>
  </r>
  <r>
    <x v="2"/>
    <s v="Production 1638"/>
    <s v="Multi"/>
    <s v="lll"/>
    <x v="2304"/>
    <s v=""/>
    <s v="FAC1637"/>
    <n v="48"/>
    <n v="300"/>
    <n v="300"/>
    <s v="CS12X1687"/>
    <s v="LA0Q"/>
    <s v="LA1637"/>
    <n v="4"/>
    <n v="24"/>
    <n v="6"/>
  </r>
  <r>
    <x v="2"/>
    <s v="Production 1639"/>
    <s v="Multi"/>
    <s v="lll"/>
    <x v="2305"/>
    <s v=""/>
    <s v="FAC1638"/>
    <n v="48"/>
    <n v="300"/>
    <n v="300"/>
    <s v="CS12X1688"/>
    <s v="LA0Q"/>
    <s v="LA1638"/>
    <n v="4"/>
    <n v="24"/>
    <n v="6"/>
  </r>
  <r>
    <x v="2"/>
    <s v="Production 1640"/>
    <s v="Multi"/>
    <s v="lll"/>
    <x v="2306"/>
    <s v=""/>
    <s v="FAC1639"/>
    <n v="48"/>
    <n v="300"/>
    <n v="300"/>
    <s v="CS12X1689"/>
    <s v="LA0Q"/>
    <s v="LA1639"/>
    <n v="4"/>
    <n v="24"/>
    <n v="6"/>
  </r>
  <r>
    <x v="2"/>
    <s v="Production 1641"/>
    <s v="Multi"/>
    <s v="lll"/>
    <x v="2307"/>
    <s v=""/>
    <s v="FAC1640"/>
    <n v="48"/>
    <n v="300"/>
    <n v="300"/>
    <s v="CS12X1690"/>
    <s v="LA0Q"/>
    <s v="LA1640"/>
    <n v="4"/>
    <n v="24"/>
    <n v="6"/>
  </r>
  <r>
    <x v="2"/>
    <s v="Production 1642"/>
    <s v="Multi"/>
    <s v="lll"/>
    <x v="2308"/>
    <s v=""/>
    <s v="FAC1641"/>
    <n v="48"/>
    <n v="300"/>
    <n v="300"/>
    <s v="CS12X1691"/>
    <s v="LA0Q"/>
    <s v="LA1641"/>
    <n v="4"/>
    <n v="24"/>
    <n v="6"/>
  </r>
  <r>
    <x v="2"/>
    <s v="Production 1643"/>
    <s v="Multi"/>
    <s v="lll"/>
    <x v="2309"/>
    <s v=""/>
    <s v="FAC1642"/>
    <n v="48"/>
    <n v="300"/>
    <n v="300"/>
    <s v="CS12X1692"/>
    <s v="LA0Q"/>
    <s v="LA1642"/>
    <n v="4"/>
    <n v="24"/>
    <n v="6"/>
  </r>
  <r>
    <x v="2"/>
    <s v="Production 1644"/>
    <s v="Multi"/>
    <s v="lll"/>
    <x v="2310"/>
    <s v=""/>
    <s v="FAC1643"/>
    <n v="48"/>
    <n v="300"/>
    <n v="300"/>
    <s v="CS12X1693"/>
    <s v="LA0Q"/>
    <s v="LA1643"/>
    <n v="4"/>
    <n v="24"/>
    <n v="6"/>
  </r>
  <r>
    <x v="2"/>
    <s v="Production 1645"/>
    <s v="Multi"/>
    <s v="lll"/>
    <x v="2311"/>
    <s v=""/>
    <s v="FAC1644"/>
    <n v="48"/>
    <n v="300"/>
    <n v="300"/>
    <s v="CS12X1694"/>
    <s v="LA0Q"/>
    <s v="LA1644"/>
    <n v="4"/>
    <n v="24"/>
    <n v="6"/>
  </r>
  <r>
    <x v="2"/>
    <s v="Production 1646"/>
    <s v="Multi"/>
    <s v="lll"/>
    <x v="2312"/>
    <s v=""/>
    <s v="FAC1645"/>
    <n v="48"/>
    <n v="300"/>
    <n v="300"/>
    <s v="CS12X1695"/>
    <s v="LA0Q"/>
    <s v="LA1645"/>
    <n v="4"/>
    <n v="24"/>
    <n v="6"/>
  </r>
  <r>
    <x v="2"/>
    <s v="Production 1647"/>
    <s v="Multi"/>
    <s v="lll"/>
    <x v="2313"/>
    <s v=""/>
    <s v="FAC1646"/>
    <n v="48"/>
    <n v="300"/>
    <n v="300"/>
    <s v="CS12X1696"/>
    <s v="LA0Q"/>
    <s v="LA1646"/>
    <n v="4"/>
    <n v="24"/>
    <n v="6"/>
  </r>
  <r>
    <x v="2"/>
    <s v="Production 1648"/>
    <s v="Multi"/>
    <s v="lll"/>
    <x v="2314"/>
    <s v=""/>
    <s v="FAC1647"/>
    <n v="48"/>
    <n v="300"/>
    <n v="300"/>
    <s v="CS12X1697"/>
    <s v="LA0Q"/>
    <s v="LA1647"/>
    <n v="4"/>
    <n v="24"/>
    <n v="6"/>
  </r>
  <r>
    <x v="2"/>
    <s v="Production 1649"/>
    <s v="Multi"/>
    <s v="lll"/>
    <x v="2315"/>
    <s v=""/>
    <s v="FAC1648"/>
    <n v="48"/>
    <n v="300"/>
    <n v="300"/>
    <s v="CS12X1698"/>
    <s v="LA0Q"/>
    <s v="LA1648"/>
    <n v="4"/>
    <n v="24"/>
    <n v="6"/>
  </r>
  <r>
    <x v="2"/>
    <s v="Production 1650"/>
    <s v="Multi"/>
    <s v="lll"/>
    <x v="2316"/>
    <s v=""/>
    <s v="FAC1649"/>
    <n v="48"/>
    <n v="300"/>
    <n v="300"/>
    <s v="CS12X1699"/>
    <s v="LA0Q"/>
    <s v="LA1649"/>
    <n v="4"/>
    <n v="24"/>
    <n v="6"/>
  </r>
  <r>
    <x v="2"/>
    <s v="Production 1651"/>
    <s v="Multi"/>
    <s v="lll"/>
    <x v="2317"/>
    <s v=""/>
    <s v="FAC1650"/>
    <n v="48"/>
    <n v="300"/>
    <n v="300"/>
    <s v="CS12X1700"/>
    <s v="LA0Q"/>
    <s v="LA1650"/>
    <n v="4"/>
    <n v="24"/>
    <n v="6"/>
  </r>
  <r>
    <x v="2"/>
    <s v="Production 1652"/>
    <s v="Multi"/>
    <s v="lll"/>
    <x v="2318"/>
    <s v=""/>
    <s v="FAC1651"/>
    <n v="48"/>
    <n v="300"/>
    <n v="300"/>
    <s v="CS12X1701"/>
    <s v="LA0Q"/>
    <s v="LA1651"/>
    <n v="4"/>
    <n v="24"/>
    <n v="6"/>
  </r>
  <r>
    <x v="2"/>
    <s v="Production 1653"/>
    <s v="Multi"/>
    <s v="lll"/>
    <x v="2319"/>
    <s v=""/>
    <s v="FAC1652"/>
    <n v="48"/>
    <n v="300"/>
    <n v="300"/>
    <s v="CS12X1702"/>
    <s v="LA0Q"/>
    <s v="LA1652"/>
    <n v="4"/>
    <n v="24"/>
    <n v="6"/>
  </r>
  <r>
    <x v="2"/>
    <s v="Production 1654"/>
    <s v="Multi"/>
    <s v="lll"/>
    <x v="2320"/>
    <s v=""/>
    <s v="FAC1653"/>
    <n v="48"/>
    <n v="300"/>
    <n v="300"/>
    <s v="CS12X1703"/>
    <s v="LA0Q"/>
    <s v="LA1653"/>
    <n v="4"/>
    <n v="24"/>
    <n v="6"/>
  </r>
  <r>
    <x v="2"/>
    <s v="Production 1655"/>
    <s v="Multi"/>
    <s v="lll"/>
    <x v="2321"/>
    <s v=""/>
    <s v="FAC1654"/>
    <n v="48"/>
    <n v="300"/>
    <n v="300"/>
    <s v="CS12X1704"/>
    <s v="LA0Q"/>
    <s v="LA1654"/>
    <n v="4"/>
    <n v="24"/>
    <n v="6"/>
  </r>
  <r>
    <x v="2"/>
    <s v="Production 1656"/>
    <s v="Multi"/>
    <s v="lll"/>
    <x v="2322"/>
    <s v=""/>
    <s v="FAC1655"/>
    <n v="48"/>
    <n v="300"/>
    <n v="300"/>
    <s v="CS12X1705"/>
    <s v="LA0Q"/>
    <s v="LA1655"/>
    <n v="4"/>
    <n v="24"/>
    <n v="6"/>
  </r>
  <r>
    <x v="2"/>
    <s v="Production 1657"/>
    <s v="Multi"/>
    <s v="lll"/>
    <x v="2323"/>
    <s v=""/>
    <s v="FAC1656"/>
    <n v="48"/>
    <n v="300"/>
    <n v="300"/>
    <s v="CS12X1706"/>
    <s v="LA0Q"/>
    <s v="LA1656"/>
    <n v="4"/>
    <n v="24"/>
    <n v="6"/>
  </r>
  <r>
    <x v="2"/>
    <s v="Production 1658"/>
    <s v="Multi"/>
    <s v="lll"/>
    <x v="2324"/>
    <s v=""/>
    <s v="FAC1657"/>
    <n v="48"/>
    <n v="300"/>
    <n v="300"/>
    <s v="CS12X1707"/>
    <s v="LA0Q"/>
    <s v="LA1657"/>
    <n v="4"/>
    <n v="24"/>
    <n v="6"/>
  </r>
  <r>
    <x v="2"/>
    <s v="Production 1659"/>
    <s v="Multi"/>
    <s v="lll"/>
    <x v="2325"/>
    <s v=""/>
    <s v="FAC1658"/>
    <n v="48"/>
    <n v="300"/>
    <n v="300"/>
    <s v="CS12X1708"/>
    <s v="LA0Q"/>
    <s v="LA1658"/>
    <n v="4"/>
    <n v="24"/>
    <n v="6"/>
  </r>
  <r>
    <x v="2"/>
    <s v="Production 1660"/>
    <s v="Multi"/>
    <s v="lll"/>
    <x v="2326"/>
    <s v=""/>
    <s v="FAC1659"/>
    <n v="48"/>
    <n v="300"/>
    <n v="300"/>
    <s v="CS12X1709"/>
    <s v="LA0Q"/>
    <s v="LA1659"/>
    <n v="4"/>
    <n v="24"/>
    <n v="6"/>
  </r>
  <r>
    <x v="2"/>
    <s v="Production 1661"/>
    <s v="Multi"/>
    <s v="lll"/>
    <x v="2327"/>
    <s v=""/>
    <s v="FAC1660"/>
    <n v="48"/>
    <n v="300"/>
    <n v="300"/>
    <s v="CS12X1710"/>
    <s v="LA0Q"/>
    <s v="LA1660"/>
    <n v="4"/>
    <n v="24"/>
    <n v="6"/>
  </r>
  <r>
    <x v="2"/>
    <s v="Production 1662"/>
    <s v="Multi"/>
    <s v="lll"/>
    <x v="2328"/>
    <s v=""/>
    <s v="FAC1661"/>
    <n v="48"/>
    <n v="300"/>
    <n v="300"/>
    <s v="CS12X1711"/>
    <s v="LA0Q"/>
    <s v="LA1661"/>
    <n v="4"/>
    <n v="24"/>
    <n v="6"/>
  </r>
  <r>
    <x v="2"/>
    <s v="Production 1663"/>
    <s v="Multi"/>
    <s v="lll"/>
    <x v="2329"/>
    <s v=""/>
    <s v="FAC1662"/>
    <n v="48"/>
    <n v="300"/>
    <n v="300"/>
    <s v="CS12X1712"/>
    <s v="LA0Q"/>
    <s v="LA1662"/>
    <n v="4"/>
    <n v="24"/>
    <n v="6"/>
  </r>
  <r>
    <x v="2"/>
    <s v="Production 1664"/>
    <s v="Multi"/>
    <s v="lll"/>
    <x v="2330"/>
    <s v=""/>
    <s v="FAC1663"/>
    <n v="48"/>
    <n v="300"/>
    <n v="300"/>
    <s v="CS12X1713"/>
    <s v="LA0Q"/>
    <s v="LA1663"/>
    <n v="4"/>
    <n v="24"/>
    <n v="6"/>
  </r>
  <r>
    <x v="2"/>
    <s v="Production 1665"/>
    <s v="Multi"/>
    <s v="lll"/>
    <x v="2331"/>
    <s v=""/>
    <s v="FAC1664"/>
    <n v="48"/>
    <n v="300"/>
    <n v="300"/>
    <s v="CS12X1714"/>
    <s v="LA0Q"/>
    <s v="LA1664"/>
    <n v="4"/>
    <n v="24"/>
    <n v="6"/>
  </r>
  <r>
    <x v="2"/>
    <s v="Production 1666"/>
    <s v="Multi"/>
    <s v="lll"/>
    <x v="2332"/>
    <s v=""/>
    <s v="FAC1665"/>
    <n v="48"/>
    <n v="300"/>
    <n v="300"/>
    <s v="CS12X1715"/>
    <s v="LA0Q"/>
    <s v="LA1665"/>
    <n v="4"/>
    <n v="24"/>
    <n v="6"/>
  </r>
  <r>
    <x v="2"/>
    <s v="Production 1667"/>
    <s v="Multi"/>
    <s v="lll"/>
    <x v="2333"/>
    <s v=""/>
    <s v="FAC1666"/>
    <n v="48"/>
    <n v="300"/>
    <n v="300"/>
    <s v="CS12X1716"/>
    <s v="LA0Q"/>
    <s v="LA1666"/>
    <n v="4"/>
    <n v="24"/>
    <n v="6"/>
  </r>
  <r>
    <x v="2"/>
    <s v="Production 1668"/>
    <s v="Multi"/>
    <s v="lll"/>
    <x v="2334"/>
    <s v=""/>
    <s v="FAC1667"/>
    <n v="48"/>
    <n v="300"/>
    <n v="300"/>
    <s v="CS12X1717"/>
    <s v="LA0Q"/>
    <s v="LA1667"/>
    <n v="4"/>
    <n v="24"/>
    <n v="6"/>
  </r>
  <r>
    <x v="2"/>
    <s v="Production 1669"/>
    <s v="Multi"/>
    <s v="lll"/>
    <x v="2335"/>
    <s v=""/>
    <s v="FAC1668"/>
    <n v="48"/>
    <n v="300"/>
    <n v="300"/>
    <s v="CS12X1718"/>
    <s v="LA0Q"/>
    <s v="LA1668"/>
    <n v="4"/>
    <n v="24"/>
    <n v="6"/>
  </r>
  <r>
    <x v="2"/>
    <s v="Production 1670"/>
    <s v="Multi"/>
    <s v="lll"/>
    <x v="2336"/>
    <s v=""/>
    <s v="FAC1669"/>
    <n v="48"/>
    <n v="300"/>
    <n v="300"/>
    <s v="CS12X1719"/>
    <s v="LA0Q"/>
    <s v="LA1669"/>
    <n v="4"/>
    <n v="24"/>
    <n v="6"/>
  </r>
  <r>
    <x v="2"/>
    <s v="Production 1671"/>
    <s v="Multi"/>
    <s v="lll"/>
    <x v="2337"/>
    <s v=""/>
    <s v="FAC1670"/>
    <n v="48"/>
    <n v="300"/>
    <n v="300"/>
    <s v="CS12X1720"/>
    <s v="LA0Q"/>
    <s v="LA1670"/>
    <n v="4"/>
    <n v="24"/>
    <n v="6"/>
  </r>
  <r>
    <x v="2"/>
    <s v="Production 1672"/>
    <s v="Multi"/>
    <s v="lll"/>
    <x v="2338"/>
    <s v=""/>
    <s v="FAC1671"/>
    <n v="48"/>
    <n v="300"/>
    <n v="300"/>
    <s v="CS12X1721"/>
    <s v="LA0Q"/>
    <s v="LA1671"/>
    <n v="4"/>
    <n v="24"/>
    <n v="6"/>
  </r>
  <r>
    <x v="2"/>
    <s v="Production 1673"/>
    <s v="Multi"/>
    <s v="lll"/>
    <x v="2339"/>
    <s v=""/>
    <s v="FAC1672"/>
    <n v="48"/>
    <n v="300"/>
    <n v="300"/>
    <s v="CS12X1722"/>
    <s v="LA0Q"/>
    <s v="LA1672"/>
    <n v="4"/>
    <n v="24"/>
    <n v="6"/>
  </r>
  <r>
    <x v="2"/>
    <s v="Production 1674"/>
    <s v="Multi"/>
    <s v="lll"/>
    <x v="2340"/>
    <s v=""/>
    <s v="FAC1673"/>
    <n v="48"/>
    <n v="300"/>
    <n v="300"/>
    <s v="CS12X1723"/>
    <s v="LA0Q"/>
    <s v="LA1673"/>
    <n v="4"/>
    <n v="24"/>
    <n v="6"/>
  </r>
  <r>
    <x v="2"/>
    <s v="Production 1675"/>
    <s v="Multi"/>
    <s v="lll"/>
    <x v="2341"/>
    <s v=""/>
    <s v="FAC1674"/>
    <n v="48"/>
    <n v="300"/>
    <n v="300"/>
    <s v="CS12X1724"/>
    <s v="LA0Q"/>
    <s v="LA1674"/>
    <n v="4"/>
    <n v="24"/>
    <n v="6"/>
  </r>
  <r>
    <x v="2"/>
    <s v="Production 1676"/>
    <s v="Multi"/>
    <s v="lll"/>
    <x v="2342"/>
    <s v=""/>
    <s v="FAC1675"/>
    <n v="48"/>
    <n v="300"/>
    <n v="300"/>
    <s v="CS12X1725"/>
    <s v="LA0Q"/>
    <s v="LA1675"/>
    <n v="4"/>
    <n v="24"/>
    <n v="6"/>
  </r>
  <r>
    <x v="2"/>
    <s v="Production 1677"/>
    <s v="Multi"/>
    <s v="lll"/>
    <x v="2343"/>
    <s v=""/>
    <s v="FAC1676"/>
    <n v="48"/>
    <n v="300"/>
    <n v="300"/>
    <s v="CS12X1726"/>
    <s v="LA0Q"/>
    <s v="LA1676"/>
    <n v="4"/>
    <n v="24"/>
    <n v="6"/>
  </r>
  <r>
    <x v="2"/>
    <s v="Production 1678"/>
    <s v="Multi"/>
    <s v="lll"/>
    <x v="2344"/>
    <s v=""/>
    <s v="FAC1677"/>
    <n v="48"/>
    <n v="300"/>
    <n v="300"/>
    <s v="CS12X1727"/>
    <s v="LA0Q"/>
    <s v="LA1677"/>
    <n v="4"/>
    <n v="24"/>
    <n v="6"/>
  </r>
  <r>
    <x v="2"/>
    <s v="Production 1679"/>
    <s v="Multi"/>
    <s v="lll"/>
    <x v="2345"/>
    <s v=""/>
    <s v="FAC1678"/>
    <n v="48"/>
    <n v="300"/>
    <n v="300"/>
    <s v="CS12X1728"/>
    <s v="LA0Q"/>
    <s v="LA1678"/>
    <n v="4"/>
    <n v="24"/>
    <n v="6"/>
  </r>
  <r>
    <x v="2"/>
    <s v="Production 1680"/>
    <s v="Multi"/>
    <s v="lll"/>
    <x v="2346"/>
    <s v=""/>
    <s v="FAC1679"/>
    <n v="48"/>
    <n v="300"/>
    <n v="300"/>
    <s v="CS12X1729"/>
    <s v="LA0Q"/>
    <s v="LA1679"/>
    <n v="4"/>
    <n v="24"/>
    <n v="6"/>
  </r>
  <r>
    <x v="2"/>
    <s v="Production 1681"/>
    <s v="Multi"/>
    <s v="lll"/>
    <x v="2347"/>
    <s v=""/>
    <s v="FAC1680"/>
    <n v="48"/>
    <n v="300"/>
    <n v="300"/>
    <s v="CS12X1730"/>
    <s v="LA0Q"/>
    <s v="LA1680"/>
    <n v="4"/>
    <n v="24"/>
    <n v="6"/>
  </r>
  <r>
    <x v="2"/>
    <s v="Production 1682"/>
    <s v="Multi"/>
    <s v="lll"/>
    <x v="2348"/>
    <s v=""/>
    <s v="FAC1681"/>
    <n v="48"/>
    <n v="300"/>
    <n v="300"/>
    <s v="CS12X1731"/>
    <s v="LA0Q"/>
    <s v="LA1681"/>
    <n v="4"/>
    <n v="24"/>
    <n v="6"/>
  </r>
  <r>
    <x v="2"/>
    <s v="Production 1683"/>
    <s v="Multi"/>
    <s v="lll"/>
    <x v="2349"/>
    <s v=""/>
    <s v="FAC1682"/>
    <n v="48"/>
    <n v="300"/>
    <n v="300"/>
    <s v="CS12X1732"/>
    <s v="LA0Q"/>
    <s v="LA1682"/>
    <n v="4"/>
    <n v="24"/>
    <n v="6"/>
  </r>
  <r>
    <x v="2"/>
    <s v="Production 1684"/>
    <s v="Multi"/>
    <s v="lll"/>
    <x v="2350"/>
    <s v=""/>
    <s v="FAC1683"/>
    <n v="48"/>
    <n v="300"/>
    <n v="300"/>
    <s v="CS12X1733"/>
    <s v="LA0Q"/>
    <s v="LA1683"/>
    <n v="4"/>
    <n v="24"/>
    <n v="6"/>
  </r>
  <r>
    <x v="2"/>
    <s v="Production 1685"/>
    <s v="Multi"/>
    <s v="lll"/>
    <x v="2351"/>
    <s v=""/>
    <s v="FAC1684"/>
    <n v="48"/>
    <n v="300"/>
    <n v="300"/>
    <s v="CS12X1734"/>
    <s v="LA0Q"/>
    <s v="LA1684"/>
    <n v="4"/>
    <n v="24"/>
    <n v="6"/>
  </r>
  <r>
    <x v="2"/>
    <s v="Production 1686"/>
    <s v="Multi"/>
    <s v="lll"/>
    <x v="2352"/>
    <s v=""/>
    <s v="FAC1685"/>
    <n v="48"/>
    <n v="300"/>
    <n v="300"/>
    <s v="CS12X1735"/>
    <s v="LA0Q"/>
    <s v="LA1685"/>
    <n v="4"/>
    <n v="24"/>
    <n v="6"/>
  </r>
  <r>
    <x v="2"/>
    <s v="Production 1687"/>
    <s v="Multi"/>
    <s v="lll"/>
    <x v="2353"/>
    <s v=""/>
    <s v="FAC1686"/>
    <n v="48"/>
    <n v="300"/>
    <n v="300"/>
    <s v="CS12X1736"/>
    <s v="LA0Q"/>
    <s v="LA1686"/>
    <n v="4"/>
    <n v="24"/>
    <n v="6"/>
  </r>
  <r>
    <x v="2"/>
    <s v="Production 1688"/>
    <s v="Multi"/>
    <s v="lll"/>
    <x v="2354"/>
    <s v=""/>
    <s v="FAC1687"/>
    <n v="48"/>
    <n v="300"/>
    <n v="300"/>
    <s v="CS12X1737"/>
    <s v="LA0Q"/>
    <s v="LA1687"/>
    <n v="4"/>
    <n v="24"/>
    <n v="6"/>
  </r>
  <r>
    <x v="2"/>
    <s v="Production 1689"/>
    <s v="Multi"/>
    <s v="lll"/>
    <x v="2355"/>
    <s v=""/>
    <s v="FAC1688"/>
    <n v="48"/>
    <n v="300"/>
    <n v="300"/>
    <s v="CS12X1738"/>
    <s v="LA0Q"/>
    <s v="LA1688"/>
    <n v="4"/>
    <n v="24"/>
    <n v="6"/>
  </r>
  <r>
    <x v="2"/>
    <s v="Production 1690"/>
    <s v="Multi"/>
    <s v="lll"/>
    <x v="2356"/>
    <s v=""/>
    <s v="FAC1689"/>
    <n v="48"/>
    <n v="300"/>
    <n v="300"/>
    <s v="CS12X1739"/>
    <s v="LA0Q"/>
    <s v="LA1689"/>
    <n v="4"/>
    <n v="24"/>
    <n v="6"/>
  </r>
  <r>
    <x v="2"/>
    <s v="Production 1691"/>
    <s v="Multi"/>
    <s v="lll"/>
    <x v="2357"/>
    <s v=""/>
    <s v="FAC1690"/>
    <n v="48"/>
    <n v="300"/>
    <n v="300"/>
    <s v="CS12X1740"/>
    <s v="LA0Q"/>
    <s v="LA1690"/>
    <n v="4"/>
    <n v="24"/>
    <n v="6"/>
  </r>
  <r>
    <x v="2"/>
    <s v="Production 1692"/>
    <s v="Multi"/>
    <s v="lll"/>
    <x v="2358"/>
    <s v=""/>
    <s v="FAC1691"/>
    <n v="48"/>
    <n v="300"/>
    <n v="300"/>
    <s v="CS12X1741"/>
    <s v="LA0Q"/>
    <s v="LA1691"/>
    <n v="4"/>
    <n v="24"/>
    <n v="6"/>
  </r>
  <r>
    <x v="2"/>
    <s v="Production 1693"/>
    <s v="Multi"/>
    <s v="lll"/>
    <x v="2359"/>
    <s v=""/>
    <s v="FAC1692"/>
    <n v="48"/>
    <n v="300"/>
    <n v="300"/>
    <s v="CS12X1742"/>
    <s v="LA0Q"/>
    <s v="LA1692"/>
    <n v="4"/>
    <n v="24"/>
    <n v="6"/>
  </r>
  <r>
    <x v="2"/>
    <s v="Production 1694"/>
    <s v="Multi"/>
    <s v="lll"/>
    <x v="2360"/>
    <s v=""/>
    <s v="FAC1693"/>
    <n v="48"/>
    <n v="300"/>
    <n v="300"/>
    <s v="CS12X1743"/>
    <s v="LA0Q"/>
    <s v="LA1693"/>
    <n v="4"/>
    <n v="24"/>
    <n v="6"/>
  </r>
  <r>
    <x v="2"/>
    <s v="Production 1695"/>
    <s v="Multi"/>
    <s v="lll"/>
    <x v="2361"/>
    <s v=""/>
    <s v="FAC1694"/>
    <n v="48"/>
    <n v="300"/>
    <n v="300"/>
    <s v="CS12X1744"/>
    <s v="LA0Q"/>
    <s v="LA1694"/>
    <n v="4"/>
    <n v="24"/>
    <n v="6"/>
  </r>
  <r>
    <x v="2"/>
    <s v="Production 1696"/>
    <s v="Multi"/>
    <s v="lll"/>
    <x v="2362"/>
    <s v=""/>
    <s v="FAC1695"/>
    <n v="48"/>
    <n v="300"/>
    <n v="300"/>
    <s v="CS12X1745"/>
    <s v="LA0Q"/>
    <s v="LA1695"/>
    <n v="4"/>
    <n v="24"/>
    <n v="6"/>
  </r>
  <r>
    <x v="2"/>
    <s v="Production 1697"/>
    <s v="Multi"/>
    <s v="lll"/>
    <x v="2363"/>
    <s v=""/>
    <s v="FAC1696"/>
    <n v="48"/>
    <n v="300"/>
    <n v="300"/>
    <s v="CS12X1746"/>
    <s v="LA0Q"/>
    <s v="LA1696"/>
    <n v="4"/>
    <n v="24"/>
    <n v="6"/>
  </r>
  <r>
    <x v="2"/>
    <s v="Production 1698"/>
    <s v="Multi"/>
    <s v="lll"/>
    <x v="2364"/>
    <s v=""/>
    <s v="FAC1697"/>
    <n v="48"/>
    <n v="300"/>
    <n v="300"/>
    <s v="CS12X1747"/>
    <s v="LA0Q"/>
    <s v="LA1697"/>
    <n v="4"/>
    <n v="24"/>
    <n v="6"/>
  </r>
  <r>
    <x v="2"/>
    <s v="Production 1699"/>
    <s v="Multi"/>
    <s v="lll"/>
    <x v="2365"/>
    <s v=""/>
    <s v="FAC1698"/>
    <n v="48"/>
    <n v="300"/>
    <n v="300"/>
    <s v="CS12X1748"/>
    <s v="LA0Q"/>
    <s v="LA1698"/>
    <n v="4"/>
    <n v="24"/>
    <n v="6"/>
  </r>
  <r>
    <x v="2"/>
    <s v="Production 1700"/>
    <s v="Multi"/>
    <s v="lll"/>
    <x v="2366"/>
    <s v=""/>
    <s v="FAC1699"/>
    <n v="48"/>
    <n v="300"/>
    <n v="300"/>
    <s v="CS12X1749"/>
    <s v="LA0Q"/>
    <s v="LA1699"/>
    <n v="4"/>
    <n v="24"/>
    <n v="6"/>
  </r>
  <r>
    <x v="2"/>
    <s v="Production 1701"/>
    <s v="Multi"/>
    <s v="lll"/>
    <x v="2367"/>
    <s v=""/>
    <s v="FAC1700"/>
    <n v="48"/>
    <n v="300"/>
    <n v="300"/>
    <s v="CS12X1750"/>
    <s v="LA0Q"/>
    <s v="LA1700"/>
    <n v="4"/>
    <n v="24"/>
    <n v="6"/>
  </r>
  <r>
    <x v="2"/>
    <s v="Production 1702"/>
    <s v="Multi"/>
    <s v="lll"/>
    <x v="2368"/>
    <s v=""/>
    <s v="FAC1701"/>
    <n v="48"/>
    <n v="300"/>
    <n v="300"/>
    <s v="CS12X1751"/>
    <s v="LA0Q"/>
    <s v="LA1701"/>
    <n v="4"/>
    <n v="24"/>
    <n v="6"/>
  </r>
  <r>
    <x v="2"/>
    <s v="Production 1703"/>
    <s v="Multi"/>
    <s v="lll"/>
    <x v="2369"/>
    <s v=""/>
    <s v="FAC1702"/>
    <n v="48"/>
    <n v="300"/>
    <n v="300"/>
    <s v="CS12X1752"/>
    <s v="LA0Q"/>
    <s v="LA1702"/>
    <n v="4"/>
    <n v="24"/>
    <n v="6"/>
  </r>
  <r>
    <x v="2"/>
    <s v="Production 1704"/>
    <s v="Multi"/>
    <s v="lll"/>
    <x v="2370"/>
    <s v=""/>
    <s v="FAC1703"/>
    <n v="48"/>
    <n v="300"/>
    <n v="300"/>
    <s v="CS12X1753"/>
    <s v="LA0Q"/>
    <s v="LA1703"/>
    <n v="4"/>
    <n v="24"/>
    <n v="6"/>
  </r>
  <r>
    <x v="2"/>
    <s v="Production 1705"/>
    <s v="Multi"/>
    <s v="lll"/>
    <x v="2371"/>
    <s v=""/>
    <s v="FAC1704"/>
    <n v="48"/>
    <n v="300"/>
    <n v="300"/>
    <s v="CS12X1754"/>
    <s v="LA0Q"/>
    <s v="LA1704"/>
    <n v="4"/>
    <n v="24"/>
    <n v="6"/>
  </r>
  <r>
    <x v="2"/>
    <s v="Production 1706"/>
    <s v="Multi"/>
    <s v="lll"/>
    <x v="2372"/>
    <s v=""/>
    <s v="FAC1705"/>
    <n v="48"/>
    <n v="300"/>
    <n v="300"/>
    <s v="CS12X1755"/>
    <s v="LA0Q"/>
    <s v="LA1705"/>
    <n v="4"/>
    <n v="24"/>
    <n v="6"/>
  </r>
  <r>
    <x v="2"/>
    <s v="Production 1707"/>
    <s v="Multi"/>
    <s v="lll"/>
    <x v="2373"/>
    <s v=""/>
    <s v="FAC1706"/>
    <n v="48"/>
    <n v="300"/>
    <n v="300"/>
    <s v="CS12X1756"/>
    <s v="LA0Q"/>
    <s v="LA1706"/>
    <n v="4"/>
    <n v="24"/>
    <n v="6"/>
  </r>
  <r>
    <x v="2"/>
    <s v="Production 1708"/>
    <s v="Multi"/>
    <s v="lll"/>
    <x v="2374"/>
    <s v=""/>
    <s v="FAC1707"/>
    <n v="48"/>
    <n v="300"/>
    <n v="300"/>
    <s v="CS12X1757"/>
    <s v="LA0Q"/>
    <s v="LA1707"/>
    <n v="4"/>
    <n v="24"/>
    <n v="6"/>
  </r>
  <r>
    <x v="2"/>
    <s v="Production 1709"/>
    <s v="Multi"/>
    <s v="lll"/>
    <x v="2375"/>
    <s v=""/>
    <s v="FAC1708"/>
    <n v="48"/>
    <n v="300"/>
    <n v="300"/>
    <s v="CS12X1758"/>
    <s v="LA0Q"/>
    <s v="LA1708"/>
    <n v="4"/>
    <n v="24"/>
    <n v="6"/>
  </r>
  <r>
    <x v="2"/>
    <s v="Production 1710"/>
    <s v="Multi"/>
    <s v="lll"/>
    <x v="2376"/>
    <s v=""/>
    <s v="FAC1709"/>
    <n v="48"/>
    <n v="300"/>
    <n v="300"/>
    <s v="CS12X1759"/>
    <s v="LA0Q"/>
    <s v="LA1709"/>
    <n v="4"/>
    <n v="24"/>
    <n v="6"/>
  </r>
  <r>
    <x v="2"/>
    <s v="Production 1711"/>
    <s v="Multi"/>
    <s v="lll"/>
    <x v="2377"/>
    <s v=""/>
    <s v="FAC1710"/>
    <n v="48"/>
    <n v="300"/>
    <n v="300"/>
    <s v="CS12X1760"/>
    <s v="LA0Q"/>
    <s v="LA1710"/>
    <n v="4"/>
    <n v="24"/>
    <n v="6"/>
  </r>
  <r>
    <x v="2"/>
    <s v="Production 1712"/>
    <s v="Multi"/>
    <s v="lll"/>
    <x v="2378"/>
    <s v=""/>
    <s v="FAC1711"/>
    <n v="48"/>
    <n v="300"/>
    <n v="300"/>
    <s v="CS12X1761"/>
    <s v="LA0Q"/>
    <s v="LA1711"/>
    <n v="4"/>
    <n v="24"/>
    <n v="6"/>
  </r>
  <r>
    <x v="2"/>
    <s v="Production 1713"/>
    <s v="Multi"/>
    <s v="lll"/>
    <x v="2379"/>
    <s v=""/>
    <s v="FAC1712"/>
    <n v="48"/>
    <n v="300"/>
    <n v="300"/>
    <s v="CS12X1762"/>
    <s v="LA0Q"/>
    <s v="LA1712"/>
    <n v="4"/>
    <n v="24"/>
    <n v="6"/>
  </r>
  <r>
    <x v="2"/>
    <s v="Production 1714"/>
    <s v="Multi"/>
    <s v="lll"/>
    <x v="2380"/>
    <s v=""/>
    <s v="FAC1713"/>
    <n v="48"/>
    <n v="300"/>
    <n v="300"/>
    <s v="CS12X1763"/>
    <s v="LA0Q"/>
    <s v="LA1713"/>
    <n v="4"/>
    <n v="24"/>
    <n v="6"/>
  </r>
  <r>
    <x v="2"/>
    <s v="Production 1715"/>
    <s v="Multi"/>
    <s v="lll"/>
    <x v="2381"/>
    <s v=""/>
    <s v="FAC1714"/>
    <n v="48"/>
    <n v="300"/>
    <n v="300"/>
    <s v="CS12X1764"/>
    <s v="LA0Q"/>
    <s v="LA1714"/>
    <n v="4"/>
    <n v="24"/>
    <n v="6"/>
  </r>
  <r>
    <x v="2"/>
    <s v="Production 1716"/>
    <s v="Multi"/>
    <s v="lll"/>
    <x v="2382"/>
    <s v=""/>
    <s v="FAC1715"/>
    <n v="48"/>
    <n v="300"/>
    <n v="300"/>
    <s v="CS12X1765"/>
    <s v="LA0Q"/>
    <s v="LA1715"/>
    <n v="4"/>
    <n v="24"/>
    <n v="6"/>
  </r>
  <r>
    <x v="2"/>
    <s v="Production 1717"/>
    <s v="Multi"/>
    <s v="lll"/>
    <x v="2383"/>
    <s v=""/>
    <s v="FAC1716"/>
    <n v="48"/>
    <n v="300"/>
    <n v="300"/>
    <s v="CS12X1766"/>
    <s v="LA0Q"/>
    <s v="LA1716"/>
    <n v="4"/>
    <n v="24"/>
    <n v="6"/>
  </r>
  <r>
    <x v="2"/>
    <s v="Production 1718"/>
    <s v="Multi"/>
    <s v="lll"/>
    <x v="2384"/>
    <s v=""/>
    <s v="FAC1717"/>
    <n v="48"/>
    <n v="300"/>
    <n v="300"/>
    <s v="CS12X1767"/>
    <s v="LA0Q"/>
    <s v="LA1717"/>
    <n v="4"/>
    <n v="24"/>
    <n v="6"/>
  </r>
  <r>
    <x v="2"/>
    <s v="Production 1719"/>
    <s v="Multi"/>
    <s v="lll"/>
    <x v="2385"/>
    <s v=""/>
    <s v="FAC1718"/>
    <n v="48"/>
    <n v="300"/>
    <n v="300"/>
    <s v="CS12X1768"/>
    <s v="LA0Q"/>
    <s v="LA1718"/>
    <n v="4"/>
    <n v="24"/>
    <n v="6"/>
  </r>
  <r>
    <x v="2"/>
    <s v="Production 1720"/>
    <s v="Multi"/>
    <s v="lll"/>
    <x v="2386"/>
    <s v=""/>
    <s v="FAC1719"/>
    <n v="48"/>
    <n v="300"/>
    <n v="300"/>
    <s v="CS12X1769"/>
    <s v="LA0Q"/>
    <s v="LA1719"/>
    <n v="4"/>
    <n v="24"/>
    <n v="6"/>
  </r>
  <r>
    <x v="2"/>
    <s v="Production 1721"/>
    <s v="Multi"/>
    <s v="lll"/>
    <x v="2387"/>
    <s v=""/>
    <s v="FAC1720"/>
    <n v="48"/>
    <n v="300"/>
    <n v="300"/>
    <s v="CS12X1770"/>
    <s v="LA0Q"/>
    <s v="LA1720"/>
    <n v="4"/>
    <n v="24"/>
    <n v="6"/>
  </r>
  <r>
    <x v="2"/>
    <s v="Production 1722"/>
    <s v="Multi"/>
    <s v="lll"/>
    <x v="2388"/>
    <s v=""/>
    <s v="FAC1721"/>
    <n v="48"/>
    <n v="300"/>
    <n v="300"/>
    <s v="CS12X1771"/>
    <s v="LA0Q"/>
    <s v="LA1721"/>
    <n v="4"/>
    <n v="24"/>
    <n v="6"/>
  </r>
  <r>
    <x v="2"/>
    <s v="Production 1723"/>
    <s v="Multi"/>
    <s v="lll"/>
    <x v="2389"/>
    <s v=""/>
    <s v="FAC1722"/>
    <n v="48"/>
    <n v="300"/>
    <n v="300"/>
    <s v="CS12X1772"/>
    <s v="LA0Q"/>
    <s v="LA1722"/>
    <n v="4"/>
    <n v="24"/>
    <n v="6"/>
  </r>
  <r>
    <x v="2"/>
    <s v="Production 1724"/>
    <s v="Multi"/>
    <s v="lll"/>
    <x v="2390"/>
    <s v=""/>
    <s v="FAC1723"/>
    <n v="48"/>
    <n v="300"/>
    <n v="300"/>
    <s v="CS12X1773"/>
    <s v="LA0Q"/>
    <s v="LA1723"/>
    <n v="4"/>
    <n v="24"/>
    <n v="6"/>
  </r>
  <r>
    <x v="2"/>
    <s v="Production 1725"/>
    <s v="Multi"/>
    <s v="lll"/>
    <x v="2391"/>
    <s v=""/>
    <s v="FAC1724"/>
    <n v="48"/>
    <n v="300"/>
    <n v="300"/>
    <s v="CS12X1774"/>
    <s v="LA0Q"/>
    <s v="LA1724"/>
    <n v="4"/>
    <n v="24"/>
    <n v="6"/>
  </r>
  <r>
    <x v="2"/>
    <s v="Production 1726"/>
    <s v="Multi"/>
    <s v="lll"/>
    <x v="2392"/>
    <s v=""/>
    <s v="FAC1725"/>
    <n v="48"/>
    <n v="300"/>
    <n v="300"/>
    <s v="CS12X1775"/>
    <s v="LA0Q"/>
    <s v="LA1725"/>
    <n v="4"/>
    <n v="24"/>
    <n v="6"/>
  </r>
  <r>
    <x v="2"/>
    <s v="Production 1727"/>
    <s v="Multi"/>
    <s v="lll"/>
    <x v="2393"/>
    <s v=""/>
    <s v="FAC1726"/>
    <n v="48"/>
    <n v="300"/>
    <n v="300"/>
    <s v="CS12X1776"/>
    <s v="LA0Q"/>
    <s v="LA1726"/>
    <n v="4"/>
    <n v="24"/>
    <n v="6"/>
  </r>
  <r>
    <x v="2"/>
    <s v="Production 1728"/>
    <s v="Multi"/>
    <s v="lll"/>
    <x v="2394"/>
    <s v=""/>
    <s v="FAC1727"/>
    <n v="48"/>
    <n v="300"/>
    <n v="300"/>
    <s v="CS12X1777"/>
    <s v="LA0Q"/>
    <s v="LA1727"/>
    <n v="4"/>
    <n v="24"/>
    <n v="6"/>
  </r>
  <r>
    <x v="2"/>
    <s v="Production 1729"/>
    <s v="Multi"/>
    <s v="lll"/>
    <x v="2395"/>
    <s v=""/>
    <s v="FAC1728"/>
    <n v="48"/>
    <n v="300"/>
    <n v="300"/>
    <s v="CS12X1778"/>
    <s v="LA0Q"/>
    <s v="LA1728"/>
    <n v="4"/>
    <n v="24"/>
    <n v="6"/>
  </r>
  <r>
    <x v="2"/>
    <s v="Production 1730"/>
    <s v="Multi"/>
    <s v="lll"/>
    <x v="2396"/>
    <s v=""/>
    <s v="FAC1729"/>
    <n v="48"/>
    <n v="300"/>
    <n v="300"/>
    <s v="CS12X1779"/>
    <s v="LA0Q"/>
    <s v="LA1729"/>
    <n v="4"/>
    <n v="24"/>
    <n v="6"/>
  </r>
  <r>
    <x v="2"/>
    <s v="Production 1731"/>
    <s v="Multi"/>
    <s v="lll"/>
    <x v="2397"/>
    <s v=""/>
    <s v="FAC1730"/>
    <n v="48"/>
    <n v="300"/>
    <n v="300"/>
    <s v="CS12X1780"/>
    <s v="LA0Q"/>
    <s v="LA1730"/>
    <n v="4"/>
    <n v="24"/>
    <n v="6"/>
  </r>
  <r>
    <x v="2"/>
    <s v="Production 1732"/>
    <s v="Multi"/>
    <s v="lll"/>
    <x v="2398"/>
    <s v=""/>
    <s v="FAC1731"/>
    <n v="48"/>
    <n v="300"/>
    <n v="300"/>
    <s v="CS12X1781"/>
    <s v="LA0Q"/>
    <s v="LA1731"/>
    <n v="4"/>
    <n v="24"/>
    <n v="6"/>
  </r>
  <r>
    <x v="2"/>
    <s v="Production 1733"/>
    <s v="Multi"/>
    <s v="lll"/>
    <x v="2399"/>
    <s v=""/>
    <s v="FAC1732"/>
    <n v="48"/>
    <n v="300"/>
    <n v="300"/>
    <s v="CS12X1782"/>
    <s v="LA0Q"/>
    <s v="LA1732"/>
    <n v="4"/>
    <n v="24"/>
    <n v="6"/>
  </r>
  <r>
    <x v="2"/>
    <s v="Production 1734"/>
    <s v="Multi"/>
    <s v="lll"/>
    <x v="2400"/>
    <s v=""/>
    <s v="FAC1733"/>
    <n v="48"/>
    <n v="300"/>
    <n v="300"/>
    <s v="CS12X1783"/>
    <s v="LA0Q"/>
    <s v="LA1733"/>
    <n v="4"/>
    <n v="24"/>
    <n v="6"/>
  </r>
  <r>
    <x v="2"/>
    <s v="Production 1735"/>
    <s v="Multi"/>
    <s v="lll"/>
    <x v="2401"/>
    <s v=""/>
    <s v="FAC1734"/>
    <n v="48"/>
    <n v="300"/>
    <n v="300"/>
    <s v="CS12X1784"/>
    <s v="LA0Q"/>
    <s v="LA1734"/>
    <n v="4"/>
    <n v="24"/>
    <n v="6"/>
  </r>
  <r>
    <x v="2"/>
    <s v="Production 1736"/>
    <s v="Multi"/>
    <s v="lll"/>
    <x v="2402"/>
    <s v=""/>
    <s v="FAC1735"/>
    <n v="48"/>
    <n v="300"/>
    <n v="300"/>
    <s v="CS12X1785"/>
    <s v="LA0Q"/>
    <s v="LA1735"/>
    <n v="4"/>
    <n v="24"/>
    <n v="6"/>
  </r>
  <r>
    <x v="2"/>
    <s v="Production 1737"/>
    <s v="Multi"/>
    <s v="lll"/>
    <x v="2403"/>
    <s v=""/>
    <s v="FAC1736"/>
    <n v="48"/>
    <n v="300"/>
    <n v="300"/>
    <s v="CS12X1786"/>
    <s v="LA0Q"/>
    <s v="LA1736"/>
    <n v="4"/>
    <n v="24"/>
    <n v="6"/>
  </r>
  <r>
    <x v="2"/>
    <s v="Production 1738"/>
    <s v="Multi"/>
    <s v="lll"/>
    <x v="2404"/>
    <s v=""/>
    <s v="FAC1737"/>
    <n v="48"/>
    <n v="300"/>
    <n v="300"/>
    <s v="CS12X1787"/>
    <s v="LA0Q"/>
    <s v="LA1737"/>
    <n v="4"/>
    <n v="24"/>
    <n v="6"/>
  </r>
  <r>
    <x v="2"/>
    <s v="Production 1739"/>
    <s v="Multi"/>
    <s v="lll"/>
    <x v="2405"/>
    <s v=""/>
    <s v="FAC1738"/>
    <n v="48"/>
    <n v="300"/>
    <n v="300"/>
    <s v="CS12X1788"/>
    <s v="LA0Q"/>
    <s v="LA1738"/>
    <n v="4"/>
    <n v="24"/>
    <n v="6"/>
  </r>
  <r>
    <x v="2"/>
    <s v="Production 1740"/>
    <s v="Multi"/>
    <s v="lll"/>
    <x v="2406"/>
    <s v=""/>
    <s v="FAC1739"/>
    <n v="48"/>
    <n v="300"/>
    <n v="300"/>
    <s v="CS12X1789"/>
    <s v="LA0Q"/>
    <s v="LA1739"/>
    <n v="4"/>
    <n v="24"/>
    <n v="6"/>
  </r>
  <r>
    <x v="2"/>
    <s v="Production 1741"/>
    <s v="Multi"/>
    <s v="lll"/>
    <x v="2407"/>
    <s v=""/>
    <s v="FAC1740"/>
    <n v="48"/>
    <n v="300"/>
    <n v="300"/>
    <s v="CS12X1790"/>
    <s v="LA0Q"/>
    <s v="LA1740"/>
    <n v="4"/>
    <n v="24"/>
    <n v="6"/>
  </r>
  <r>
    <x v="2"/>
    <s v="Production 1742"/>
    <s v="Multi"/>
    <s v="lll"/>
    <x v="2408"/>
    <s v=""/>
    <s v="FAC1741"/>
    <n v="48"/>
    <n v="300"/>
    <n v="300"/>
    <s v="CS12X1791"/>
    <s v="LA0Q"/>
    <s v="LA1741"/>
    <n v="4"/>
    <n v="24"/>
    <n v="6"/>
  </r>
  <r>
    <x v="2"/>
    <s v="Production 1743"/>
    <s v="Multi"/>
    <s v="lll"/>
    <x v="2409"/>
    <s v=""/>
    <s v="FAC1742"/>
    <n v="48"/>
    <n v="300"/>
    <n v="300"/>
    <s v="CS12X1792"/>
    <s v="LA0Q"/>
    <s v="LA1742"/>
    <n v="4"/>
    <n v="24"/>
    <n v="6"/>
  </r>
  <r>
    <x v="2"/>
    <s v="Production 1744"/>
    <s v="Multi"/>
    <s v="lll"/>
    <x v="2410"/>
    <s v=""/>
    <s v="FAC1743"/>
    <n v="48"/>
    <n v="300"/>
    <n v="300"/>
    <s v="CS12X1793"/>
    <s v="LA0Q"/>
    <s v="LA1743"/>
    <n v="4"/>
    <n v="24"/>
    <n v="6"/>
  </r>
  <r>
    <x v="2"/>
    <s v="Production 1745"/>
    <s v="Multi"/>
    <s v="lll"/>
    <x v="2411"/>
    <s v=""/>
    <s v="FAC1744"/>
    <n v="48"/>
    <n v="300"/>
    <n v="300"/>
    <s v="CS12X1794"/>
    <s v="LA0Q"/>
    <s v="LA1744"/>
    <n v="4"/>
    <n v="24"/>
    <n v="6"/>
  </r>
  <r>
    <x v="2"/>
    <s v="Production 1746"/>
    <s v="Multi"/>
    <s v="lll"/>
    <x v="2412"/>
    <s v=""/>
    <s v="FAC1745"/>
    <n v="48"/>
    <n v="300"/>
    <n v="300"/>
    <s v="CS12X1795"/>
    <s v="LA0Q"/>
    <s v="LA1745"/>
    <n v="4"/>
    <n v="24"/>
    <n v="6"/>
  </r>
  <r>
    <x v="2"/>
    <s v="Production 1747"/>
    <s v="Multi"/>
    <s v="lll"/>
    <x v="2413"/>
    <s v=""/>
    <s v="FAC1746"/>
    <n v="48"/>
    <n v="300"/>
    <n v="300"/>
    <s v="CS12X1796"/>
    <s v="LA0Q"/>
    <s v="LA1746"/>
    <n v="4"/>
    <n v="24"/>
    <n v="6"/>
  </r>
  <r>
    <x v="2"/>
    <s v="Production 1748"/>
    <s v="Multi"/>
    <s v="lll"/>
    <x v="2414"/>
    <s v=""/>
    <s v="FAC1747"/>
    <n v="48"/>
    <n v="300"/>
    <n v="300"/>
    <s v="CS12X1797"/>
    <s v="LA0Q"/>
    <s v="LA1747"/>
    <n v="4"/>
    <n v="24"/>
    <n v="6"/>
  </r>
  <r>
    <x v="2"/>
    <s v="Production 1749"/>
    <s v="Multi"/>
    <s v="lll"/>
    <x v="2415"/>
    <s v=""/>
    <s v="FAC1748"/>
    <n v="48"/>
    <n v="300"/>
    <n v="300"/>
    <s v="CS12X1798"/>
    <s v="LA0Q"/>
    <s v="LA1748"/>
    <n v="4"/>
    <n v="24"/>
    <n v="6"/>
  </r>
  <r>
    <x v="2"/>
    <s v="Production 1750"/>
    <s v="Multi"/>
    <s v="lll"/>
    <x v="2416"/>
    <s v=""/>
    <s v="FAC1749"/>
    <n v="48"/>
    <n v="300"/>
    <n v="300"/>
    <s v="CS12X1799"/>
    <s v="LA0Q"/>
    <s v="LA1749"/>
    <n v="4"/>
    <n v="24"/>
    <n v="6"/>
  </r>
  <r>
    <x v="2"/>
    <s v="Production 1751"/>
    <s v="Multi"/>
    <s v="lll"/>
    <x v="2417"/>
    <s v=""/>
    <s v="FAC1750"/>
    <n v="48"/>
    <n v="300"/>
    <n v="300"/>
    <s v="CS12X1800"/>
    <s v="LA0Q"/>
    <s v="LA1750"/>
    <n v="4"/>
    <n v="24"/>
    <n v="6"/>
  </r>
  <r>
    <x v="2"/>
    <s v="Production 1752"/>
    <s v="Multi"/>
    <s v="lll"/>
    <x v="2418"/>
    <s v=""/>
    <s v="FAC1751"/>
    <n v="48"/>
    <n v="300"/>
    <n v="300"/>
    <s v="CS12X1801"/>
    <s v="LA0Q"/>
    <s v="LA1751"/>
    <n v="4"/>
    <n v="24"/>
    <n v="6"/>
  </r>
  <r>
    <x v="2"/>
    <s v="Production 1753"/>
    <s v="Multi"/>
    <s v="lll"/>
    <x v="2419"/>
    <s v=""/>
    <s v="FAC1752"/>
    <n v="48"/>
    <n v="300"/>
    <n v="300"/>
    <s v="CS12X1802"/>
    <s v="LA0Q"/>
    <s v="LA1752"/>
    <n v="4"/>
    <n v="24"/>
    <n v="6"/>
  </r>
  <r>
    <x v="2"/>
    <s v="Production 1754"/>
    <s v="Multi"/>
    <s v="lll"/>
    <x v="2420"/>
    <s v=""/>
    <s v="FAC1753"/>
    <n v="48"/>
    <n v="300"/>
    <n v="300"/>
    <s v="CS12X1803"/>
    <s v="LA0Q"/>
    <s v="LA1753"/>
    <n v="4"/>
    <n v="24"/>
    <n v="6"/>
  </r>
  <r>
    <x v="2"/>
    <s v="Production 1755"/>
    <s v="Multi"/>
    <s v="lll"/>
    <x v="2421"/>
    <s v=""/>
    <s v="FAC1754"/>
    <n v="48"/>
    <n v="300"/>
    <n v="300"/>
    <s v="CS12X1804"/>
    <s v="LA0Q"/>
    <s v="LA1754"/>
    <n v="4"/>
    <n v="24"/>
    <n v="6"/>
  </r>
  <r>
    <x v="2"/>
    <s v="Production 1756"/>
    <s v="Multi"/>
    <s v="lll"/>
    <x v="2422"/>
    <s v=""/>
    <s v="FAC1755"/>
    <n v="48"/>
    <n v="300"/>
    <n v="300"/>
    <s v="CS12X1805"/>
    <s v="LA0Q"/>
    <s v="LA1755"/>
    <n v="4"/>
    <n v="24"/>
    <n v="6"/>
  </r>
  <r>
    <x v="2"/>
    <s v="Production 1757"/>
    <s v="Multi"/>
    <s v="lll"/>
    <x v="2423"/>
    <s v=""/>
    <s v="FAC1756"/>
    <n v="48"/>
    <n v="300"/>
    <n v="300"/>
    <s v="CS12X1806"/>
    <s v="LA0Q"/>
    <s v="LA1756"/>
    <n v="4"/>
    <n v="24"/>
    <n v="6"/>
  </r>
  <r>
    <x v="2"/>
    <s v="Production 1758"/>
    <s v="Multi"/>
    <s v="lll"/>
    <x v="2424"/>
    <s v=""/>
    <s v="FAC1757"/>
    <n v="48"/>
    <n v="300"/>
    <n v="300"/>
    <s v="CS12X1807"/>
    <s v="LA0Q"/>
    <s v="LA1757"/>
    <n v="4"/>
    <n v="24"/>
    <n v="6"/>
  </r>
  <r>
    <x v="2"/>
    <s v="Production 1759"/>
    <s v="Multi"/>
    <s v="lll"/>
    <x v="2425"/>
    <s v=""/>
    <s v="FAC1758"/>
    <n v="48"/>
    <n v="300"/>
    <n v="300"/>
    <s v="CS12X1808"/>
    <s v="LA0Q"/>
    <s v="LA1758"/>
    <n v="4"/>
    <n v="24"/>
    <n v="6"/>
  </r>
  <r>
    <x v="2"/>
    <s v="Production 1760"/>
    <s v="Multi"/>
    <s v="lll"/>
    <x v="2426"/>
    <s v=""/>
    <s v="FAC1759"/>
    <n v="48"/>
    <n v="300"/>
    <n v="300"/>
    <s v="CS12X1809"/>
    <s v="LA0Q"/>
    <s v="LA1759"/>
    <n v="4"/>
    <n v="24"/>
    <n v="6"/>
  </r>
  <r>
    <x v="2"/>
    <s v="Production 1761"/>
    <s v="Multi"/>
    <s v="lll"/>
    <x v="2427"/>
    <s v=""/>
    <s v="FAC1760"/>
    <n v="48"/>
    <n v="300"/>
    <n v="300"/>
    <s v="CS12X1810"/>
    <s v="LA0Q"/>
    <s v="LA1760"/>
    <n v="4"/>
    <n v="24"/>
    <n v="6"/>
  </r>
  <r>
    <x v="2"/>
    <s v="Production 1762"/>
    <s v="Multi"/>
    <s v="lll"/>
    <x v="2428"/>
    <s v=""/>
    <s v="FAC1761"/>
    <n v="48"/>
    <n v="300"/>
    <n v="300"/>
    <s v="CS12X1811"/>
    <s v="LA0Q"/>
    <s v="LA1761"/>
    <n v="4"/>
    <n v="24"/>
    <n v="6"/>
  </r>
  <r>
    <x v="2"/>
    <s v="Production 1763"/>
    <s v="Multi"/>
    <s v="lll"/>
    <x v="2429"/>
    <s v=""/>
    <s v="FAC1762"/>
    <n v="48"/>
    <n v="300"/>
    <n v="300"/>
    <s v="CS12X1812"/>
    <s v="LA0Q"/>
    <s v="LA1762"/>
    <n v="4"/>
    <n v="24"/>
    <n v="6"/>
  </r>
  <r>
    <x v="2"/>
    <s v="Production 1764"/>
    <s v="Multi"/>
    <s v="lll"/>
    <x v="2430"/>
    <s v=""/>
    <s v="FAC1763"/>
    <n v="48"/>
    <n v="300"/>
    <n v="300"/>
    <s v="CS12X1813"/>
    <s v="LA0Q"/>
    <s v="LA1763"/>
    <n v="4"/>
    <n v="24"/>
    <n v="6"/>
  </r>
  <r>
    <x v="2"/>
    <s v="Production 1765"/>
    <s v="Multi"/>
    <s v="lll"/>
    <x v="2431"/>
    <s v=""/>
    <s v="FAC1764"/>
    <n v="48"/>
    <n v="300"/>
    <n v="300"/>
    <s v="CS12X1814"/>
    <s v="LA0Q"/>
    <s v="LA1764"/>
    <n v="4"/>
    <n v="24"/>
    <n v="6"/>
  </r>
  <r>
    <x v="2"/>
    <s v="Production 1766"/>
    <s v="Multi"/>
    <s v="lll"/>
    <x v="2432"/>
    <s v=""/>
    <s v="FAC1765"/>
    <n v="48"/>
    <n v="300"/>
    <n v="300"/>
    <s v="CS12X1815"/>
    <s v="LA0Q"/>
    <s v="LA1765"/>
    <n v="4"/>
    <n v="24"/>
    <n v="6"/>
  </r>
  <r>
    <x v="2"/>
    <s v="Production 1767"/>
    <s v="Multi"/>
    <s v="lll"/>
    <x v="2433"/>
    <s v=""/>
    <s v="FAC1766"/>
    <n v="48"/>
    <n v="300"/>
    <n v="300"/>
    <s v="CS12X1816"/>
    <s v="LA0Q"/>
    <s v="LA1766"/>
    <n v="4"/>
    <n v="24"/>
    <n v="6"/>
  </r>
  <r>
    <x v="2"/>
    <s v="Production 1768"/>
    <s v="Multi"/>
    <s v="lll"/>
    <x v="2434"/>
    <s v=""/>
    <s v="FAC1767"/>
    <n v="48"/>
    <n v="300"/>
    <n v="300"/>
    <s v="CS12X1817"/>
    <s v="LA0Q"/>
    <s v="LA1767"/>
    <n v="4"/>
    <n v="24"/>
    <n v="6"/>
  </r>
  <r>
    <x v="2"/>
    <s v="Production 1769"/>
    <s v="Multi"/>
    <s v="lll"/>
    <x v="2435"/>
    <s v=""/>
    <s v="FAC1768"/>
    <n v="48"/>
    <n v="300"/>
    <n v="300"/>
    <s v="CS12X1818"/>
    <s v="LA0Q"/>
    <s v="LA1768"/>
    <n v="4"/>
    <n v="24"/>
    <n v="6"/>
  </r>
  <r>
    <x v="2"/>
    <s v="Production 1770"/>
    <s v="Multi"/>
    <s v="lll"/>
    <x v="2436"/>
    <s v=""/>
    <s v="FAC1769"/>
    <n v="48"/>
    <n v="300"/>
    <n v="300"/>
    <s v="CS12X1819"/>
    <s v="LA0Q"/>
    <s v="LA1769"/>
    <n v="4"/>
    <n v="24"/>
    <n v="6"/>
  </r>
  <r>
    <x v="2"/>
    <s v="Production 1771"/>
    <s v="Multi"/>
    <s v="lll"/>
    <x v="2437"/>
    <s v=""/>
    <s v="FAC1770"/>
    <n v="48"/>
    <n v="300"/>
    <n v="300"/>
    <s v="CS12X1820"/>
    <s v="LA0Q"/>
    <s v="LA1770"/>
    <n v="4"/>
    <n v="24"/>
    <n v="6"/>
  </r>
  <r>
    <x v="2"/>
    <s v="Production 1772"/>
    <s v="Multi"/>
    <s v="lll"/>
    <x v="2438"/>
    <s v=""/>
    <s v="FAC1771"/>
    <n v="48"/>
    <n v="300"/>
    <n v="300"/>
    <s v="CS12X1821"/>
    <s v="LA0Q"/>
    <s v="LA1771"/>
    <n v="4"/>
    <n v="24"/>
    <n v="6"/>
  </r>
  <r>
    <x v="2"/>
    <s v="Production 1773"/>
    <s v="Multi"/>
    <s v="lll"/>
    <x v="2439"/>
    <s v=""/>
    <s v="FAC1772"/>
    <n v="48"/>
    <n v="300"/>
    <n v="300"/>
    <s v="CS12X1822"/>
    <s v="LA0Q"/>
    <s v="LA1772"/>
    <n v="4"/>
    <n v="24"/>
    <n v="6"/>
  </r>
  <r>
    <x v="2"/>
    <s v="Production 1774"/>
    <s v="Multi"/>
    <s v="lll"/>
    <x v="2440"/>
    <s v=""/>
    <s v="FAC1773"/>
    <n v="48"/>
    <n v="300"/>
    <n v="300"/>
    <s v="CS12X1823"/>
    <s v="LA0Q"/>
    <s v="LA1773"/>
    <n v="4"/>
    <n v="24"/>
    <n v="6"/>
  </r>
  <r>
    <x v="2"/>
    <s v="Production 1775"/>
    <s v="Multi"/>
    <s v="lll"/>
    <x v="2441"/>
    <s v=""/>
    <s v="FAC1774"/>
    <n v="48"/>
    <n v="300"/>
    <n v="300"/>
    <s v="CS12X1824"/>
    <s v="LA0Q"/>
    <s v="LA1774"/>
    <n v="4"/>
    <n v="24"/>
    <n v="6"/>
  </r>
  <r>
    <x v="2"/>
    <s v="Production 1776"/>
    <s v="Multi"/>
    <s v="lll"/>
    <x v="2442"/>
    <s v=""/>
    <s v="FAC1775"/>
    <n v="48"/>
    <n v="300"/>
    <n v="300"/>
    <s v="CS12X1825"/>
    <s v="LA0Q"/>
    <s v="LA1775"/>
    <n v="4"/>
    <n v="24"/>
    <n v="6"/>
  </r>
  <r>
    <x v="2"/>
    <s v="Production 1777"/>
    <s v="Multi"/>
    <s v="lll"/>
    <x v="2443"/>
    <s v=""/>
    <s v="FAC1776"/>
    <n v="48"/>
    <n v="300"/>
    <n v="300"/>
    <s v="CS12X1826"/>
    <s v="LA0Q"/>
    <s v="LA1776"/>
    <n v="4"/>
    <n v="24"/>
    <n v="6"/>
  </r>
  <r>
    <x v="2"/>
    <s v="Production 1778"/>
    <s v="Multi"/>
    <s v="lll"/>
    <x v="2444"/>
    <s v=""/>
    <s v="FAC1777"/>
    <n v="48"/>
    <n v="300"/>
    <n v="300"/>
    <s v="CS12X1827"/>
    <s v="LA0Q"/>
    <s v="LA1777"/>
    <n v="4"/>
    <n v="24"/>
    <n v="6"/>
  </r>
  <r>
    <x v="2"/>
    <s v="Production 1779"/>
    <s v="Multi"/>
    <s v="lll"/>
    <x v="2445"/>
    <s v=""/>
    <s v="FAC1778"/>
    <n v="48"/>
    <n v="300"/>
    <n v="300"/>
    <s v="CS12X1828"/>
    <s v="LA0Q"/>
    <s v="LA1778"/>
    <n v="4"/>
    <n v="24"/>
    <n v="6"/>
  </r>
  <r>
    <x v="2"/>
    <s v="Production 1780"/>
    <s v="Multi"/>
    <s v="lll"/>
    <x v="2446"/>
    <s v=""/>
    <s v="FAC1779"/>
    <n v="48"/>
    <n v="300"/>
    <n v="300"/>
    <s v="CS12X1829"/>
    <s v="LA0Q"/>
    <s v="LA1779"/>
    <n v="4"/>
    <n v="24"/>
    <n v="6"/>
  </r>
  <r>
    <x v="2"/>
    <s v="Production 1781"/>
    <s v="Multi"/>
    <s v="lll"/>
    <x v="2447"/>
    <s v=""/>
    <s v="FAC1780"/>
    <n v="48"/>
    <n v="300"/>
    <n v="300"/>
    <s v="CS12X1830"/>
    <s v="LA0Q"/>
    <s v="LA1780"/>
    <n v="4"/>
    <n v="24"/>
    <n v="6"/>
  </r>
  <r>
    <x v="2"/>
    <s v="Production 1782"/>
    <s v="Multi"/>
    <s v="lll"/>
    <x v="2448"/>
    <s v=""/>
    <s v="FAC1781"/>
    <n v="48"/>
    <n v="300"/>
    <n v="300"/>
    <s v="CS12X1831"/>
    <s v="LA0Q"/>
    <s v="LA1781"/>
    <n v="4"/>
    <n v="24"/>
    <n v="6"/>
  </r>
  <r>
    <x v="2"/>
    <s v="Production 1783"/>
    <s v="Multi"/>
    <s v="lll"/>
    <x v="2449"/>
    <s v=""/>
    <s v="FAC1782"/>
    <n v="48"/>
    <n v="300"/>
    <n v="300"/>
    <s v="CS12X1832"/>
    <s v="LA0Q"/>
    <s v="LA1782"/>
    <n v="4"/>
    <n v="24"/>
    <n v="6"/>
  </r>
  <r>
    <x v="2"/>
    <s v="Production 1784"/>
    <s v="Multi"/>
    <s v="lll"/>
    <x v="2450"/>
    <s v=""/>
    <s v="FAC1783"/>
    <n v="48"/>
    <n v="300"/>
    <n v="300"/>
    <s v="CS12X1833"/>
    <s v="LA0Q"/>
    <s v="LA1783"/>
    <n v="4"/>
    <n v="24"/>
    <n v="6"/>
  </r>
  <r>
    <x v="2"/>
    <s v="Production 1785"/>
    <s v="Multi"/>
    <s v="lll"/>
    <x v="2451"/>
    <s v=""/>
    <s v="FAC1784"/>
    <n v="48"/>
    <n v="300"/>
    <n v="300"/>
    <s v="CS12X1834"/>
    <s v="LA0Q"/>
    <s v="LA1784"/>
    <n v="4"/>
    <n v="24"/>
    <n v="6"/>
  </r>
  <r>
    <x v="2"/>
    <s v="Production 1786"/>
    <s v="Multi"/>
    <s v="lll"/>
    <x v="2452"/>
    <s v=""/>
    <s v="FAC1785"/>
    <n v="48"/>
    <n v="300"/>
    <n v="300"/>
    <s v="CS12X1835"/>
    <s v="LA0Q"/>
    <s v="LA1785"/>
    <n v="4"/>
    <n v="24"/>
    <n v="6"/>
  </r>
  <r>
    <x v="2"/>
    <s v="Production 1787"/>
    <s v="Multi"/>
    <s v="lll"/>
    <x v="2453"/>
    <s v=""/>
    <s v="FAC1786"/>
    <n v="48"/>
    <n v="300"/>
    <n v="300"/>
    <s v="CS12X1836"/>
    <s v="LA0Q"/>
    <s v="LA1786"/>
    <n v="4"/>
    <n v="24"/>
    <n v="6"/>
  </r>
  <r>
    <x v="2"/>
    <s v="Production 1788"/>
    <s v="Multi"/>
    <s v="lll"/>
    <x v="2454"/>
    <s v=""/>
    <s v="FAC1787"/>
    <n v="48"/>
    <n v="300"/>
    <n v="300"/>
    <s v="CS12X1837"/>
    <s v="LA0Q"/>
    <s v="LA1787"/>
    <n v="4"/>
    <n v="24"/>
    <n v="6"/>
  </r>
  <r>
    <x v="2"/>
    <s v="Production 1789"/>
    <s v="Multi"/>
    <s v="lll"/>
    <x v="2455"/>
    <s v=""/>
    <s v="FAC1788"/>
    <n v="48"/>
    <n v="300"/>
    <n v="300"/>
    <s v="CS12X1838"/>
    <s v="LA0Q"/>
    <s v="LA1788"/>
    <n v="4"/>
    <n v="24"/>
    <n v="6"/>
  </r>
  <r>
    <x v="2"/>
    <s v="Production 1790"/>
    <s v="Multi"/>
    <s v="lll"/>
    <x v="2456"/>
    <s v=""/>
    <s v="FAC1789"/>
    <n v="48"/>
    <n v="300"/>
    <n v="300"/>
    <s v="CS12X1839"/>
    <s v="LA0Q"/>
    <s v="LA1789"/>
    <n v="4"/>
    <n v="24"/>
    <n v="6"/>
  </r>
  <r>
    <x v="2"/>
    <s v="Production 1791"/>
    <s v="Multi"/>
    <s v="lll"/>
    <x v="2457"/>
    <s v=""/>
    <s v="FAC1790"/>
    <n v="48"/>
    <n v="300"/>
    <n v="300"/>
    <s v="CS12X1840"/>
    <s v="LA0Q"/>
    <s v="LA1790"/>
    <n v="4"/>
    <n v="24"/>
    <n v="6"/>
  </r>
  <r>
    <x v="2"/>
    <s v="Production 1792"/>
    <s v="Multi"/>
    <s v="lll"/>
    <x v="2458"/>
    <s v=""/>
    <s v="FAC1791"/>
    <n v="48"/>
    <n v="300"/>
    <n v="300"/>
    <s v="CS12X1841"/>
    <s v="LA0Q"/>
    <s v="LA1791"/>
    <n v="4"/>
    <n v="24"/>
    <n v="6"/>
  </r>
  <r>
    <x v="2"/>
    <s v="Production 1793"/>
    <s v="Multi"/>
    <s v="lll"/>
    <x v="2459"/>
    <s v=""/>
    <s v="FAC1792"/>
    <n v="48"/>
    <n v="300"/>
    <n v="300"/>
    <s v="CS12X1842"/>
    <s v="LA0Q"/>
    <s v="LA1792"/>
    <n v="4"/>
    <n v="24"/>
    <n v="6"/>
  </r>
  <r>
    <x v="2"/>
    <s v="Production 1794"/>
    <s v="Multi"/>
    <s v="lll"/>
    <x v="2460"/>
    <s v=""/>
    <s v="FAC1793"/>
    <n v="48"/>
    <n v="300"/>
    <n v="300"/>
    <s v="CS12X1843"/>
    <s v="LA0Q"/>
    <s v="LA1793"/>
    <n v="4"/>
    <n v="24"/>
    <n v="6"/>
  </r>
  <r>
    <x v="2"/>
    <s v="Production 1795"/>
    <s v="Multi"/>
    <s v="lll"/>
    <x v="2461"/>
    <s v=""/>
    <s v="FAC1794"/>
    <n v="48"/>
    <n v="300"/>
    <n v="300"/>
    <s v="CS12X1844"/>
    <s v="LA0Q"/>
    <s v="LA1794"/>
    <n v="4"/>
    <n v="24"/>
    <n v="6"/>
  </r>
  <r>
    <x v="2"/>
    <s v="Production 1796"/>
    <s v="Multi"/>
    <s v="lll"/>
    <x v="2462"/>
    <s v=""/>
    <s v="FAC1795"/>
    <n v="48"/>
    <n v="300"/>
    <n v="300"/>
    <s v="CS12X1845"/>
    <s v="LA0Q"/>
    <s v="LA1795"/>
    <n v="4"/>
    <n v="24"/>
    <n v="6"/>
  </r>
  <r>
    <x v="2"/>
    <s v="Production 1797"/>
    <s v="Multi"/>
    <s v="lll"/>
    <x v="2463"/>
    <s v=""/>
    <s v="FAC1796"/>
    <n v="48"/>
    <n v="300"/>
    <n v="300"/>
    <s v="CS12X1846"/>
    <s v="LA0Q"/>
    <s v="LA1796"/>
    <n v="4"/>
    <n v="24"/>
    <n v="6"/>
  </r>
  <r>
    <x v="2"/>
    <s v="Production 1798"/>
    <s v="Multi"/>
    <s v="lll"/>
    <x v="2464"/>
    <s v=""/>
    <s v="FAC1797"/>
    <n v="48"/>
    <n v="300"/>
    <n v="300"/>
    <s v="CS12X1847"/>
    <s v="LA0Q"/>
    <s v="LA1797"/>
    <n v="4"/>
    <n v="24"/>
    <n v="6"/>
  </r>
  <r>
    <x v="2"/>
    <s v="Production 1799"/>
    <s v="Multi"/>
    <s v="lll"/>
    <x v="2465"/>
    <s v=""/>
    <s v="FAC1798"/>
    <n v="48"/>
    <n v="300"/>
    <n v="300"/>
    <s v="CS12X1848"/>
    <s v="LA0Q"/>
    <s v="LA1798"/>
    <n v="4"/>
    <n v="24"/>
    <n v="6"/>
  </r>
  <r>
    <x v="2"/>
    <s v="Production 1800"/>
    <s v="Multi"/>
    <s v="lll"/>
    <x v="2466"/>
    <s v=""/>
    <s v="FAC1799"/>
    <n v="48"/>
    <n v="300"/>
    <n v="300"/>
    <s v="CS12X1849"/>
    <s v="LA0Q"/>
    <s v="LA1799"/>
    <n v="4"/>
    <n v="24"/>
    <n v="6"/>
  </r>
  <r>
    <x v="2"/>
    <s v="Production 1801"/>
    <s v="Multi"/>
    <s v="lll"/>
    <x v="2467"/>
    <s v=""/>
    <s v="FAC1800"/>
    <n v="48"/>
    <n v="300"/>
    <n v="300"/>
    <s v="CS12X1850"/>
    <s v="LA0Q"/>
    <s v="LA1800"/>
    <n v="4"/>
    <n v="24"/>
    <n v="6"/>
  </r>
  <r>
    <x v="2"/>
    <s v="Production 1802"/>
    <s v="Multi"/>
    <s v="lll"/>
    <x v="2468"/>
    <s v=""/>
    <s v="FAC1801"/>
    <n v="48"/>
    <n v="300"/>
    <n v="300"/>
    <s v="CS12X1851"/>
    <s v="LA0Q"/>
    <s v="LA1801"/>
    <n v="4"/>
    <n v="24"/>
    <n v="6"/>
  </r>
  <r>
    <x v="2"/>
    <s v="Production 1803"/>
    <s v="Multi"/>
    <s v="lll"/>
    <x v="2469"/>
    <s v=""/>
    <s v="FAC1802"/>
    <n v="48"/>
    <n v="300"/>
    <n v="300"/>
    <s v="CS12X1852"/>
    <s v="LA0Q"/>
    <s v="LA1802"/>
    <n v="4"/>
    <n v="24"/>
    <n v="6"/>
  </r>
  <r>
    <x v="2"/>
    <s v="Production 1804"/>
    <s v="Multi"/>
    <s v="lll"/>
    <x v="2470"/>
    <s v=""/>
    <s v="FAC1803"/>
    <n v="48"/>
    <n v="300"/>
    <n v="300"/>
    <s v="CS12X1853"/>
    <s v="LA0Q"/>
    <s v="LA1803"/>
    <n v="4"/>
    <n v="24"/>
    <n v="6"/>
  </r>
  <r>
    <x v="2"/>
    <s v="Production 1805"/>
    <s v="Multi"/>
    <s v="lll"/>
    <x v="2471"/>
    <s v=""/>
    <s v="FAC1804"/>
    <n v="48"/>
    <n v="300"/>
    <n v="300"/>
    <s v="CS12X1854"/>
    <s v="LA0Q"/>
    <s v="LA1804"/>
    <n v="4"/>
    <n v="24"/>
    <n v="6"/>
  </r>
  <r>
    <x v="2"/>
    <s v="Production 1806"/>
    <s v="Multi"/>
    <s v="lll"/>
    <x v="2472"/>
    <s v=""/>
    <s v="FAC1805"/>
    <n v="48"/>
    <n v="300"/>
    <n v="300"/>
    <s v="CS12X1855"/>
    <s v="LA0Q"/>
    <s v="LA1805"/>
    <n v="4"/>
    <n v="24"/>
    <n v="6"/>
  </r>
  <r>
    <x v="2"/>
    <s v="Production 1807"/>
    <s v="Multi"/>
    <s v="lll"/>
    <x v="2473"/>
    <s v=""/>
    <s v="FAC1806"/>
    <n v="48"/>
    <n v="300"/>
    <n v="300"/>
    <s v="CS12X1856"/>
    <s v="LA0Q"/>
    <s v="LA1806"/>
    <n v="4"/>
    <n v="24"/>
    <n v="6"/>
  </r>
  <r>
    <x v="2"/>
    <s v="Production 1808"/>
    <s v="Multi"/>
    <s v="lll"/>
    <x v="2474"/>
    <s v=""/>
    <s v="FAC1807"/>
    <n v="48"/>
    <n v="300"/>
    <n v="300"/>
    <s v="CS12X1857"/>
    <s v="LA0Q"/>
    <s v="LA1807"/>
    <n v="4"/>
    <n v="24"/>
    <n v="6"/>
  </r>
  <r>
    <x v="2"/>
    <s v="Production 1809"/>
    <s v="Multi"/>
    <s v="lll"/>
    <x v="2475"/>
    <s v=""/>
    <s v="FAC1808"/>
    <n v="48"/>
    <n v="300"/>
    <n v="300"/>
    <s v="CS12X1858"/>
    <s v="LA0Q"/>
    <s v="LA1808"/>
    <n v="4"/>
    <n v="24"/>
    <n v="6"/>
  </r>
  <r>
    <x v="2"/>
    <s v="Production 1810"/>
    <s v="Multi"/>
    <s v="lll"/>
    <x v="2476"/>
    <s v=""/>
    <s v="FAC1809"/>
    <n v="48"/>
    <n v="300"/>
    <n v="300"/>
    <s v="CS12X1859"/>
    <s v="LA0Q"/>
    <s v="LA1809"/>
    <n v="4"/>
    <n v="24"/>
    <n v="6"/>
  </r>
  <r>
    <x v="2"/>
    <s v="Production 1811"/>
    <s v="Multi"/>
    <s v="lll"/>
    <x v="2477"/>
    <s v=""/>
    <s v="FAC1810"/>
    <n v="48"/>
    <n v="300"/>
    <n v="300"/>
    <s v="CS12X1860"/>
    <s v="LA0Q"/>
    <s v="LA1810"/>
    <n v="4"/>
    <n v="24"/>
    <n v="6"/>
  </r>
  <r>
    <x v="2"/>
    <s v="Production 1812"/>
    <s v="Multi"/>
    <s v="lll"/>
    <x v="2478"/>
    <s v=""/>
    <s v="FAC1811"/>
    <n v="48"/>
    <n v="300"/>
    <n v="300"/>
    <s v="CS12X1861"/>
    <s v="LA0Q"/>
    <s v="LA1811"/>
    <n v="4"/>
    <n v="24"/>
    <n v="6"/>
  </r>
  <r>
    <x v="2"/>
    <s v="Production 1813"/>
    <s v="Multi"/>
    <s v="lll"/>
    <x v="2479"/>
    <s v=""/>
    <s v="FAC1812"/>
    <n v="48"/>
    <n v="300"/>
    <n v="300"/>
    <s v="CS12X1862"/>
    <s v="LA0Q"/>
    <s v="LA1812"/>
    <n v="4"/>
    <n v="24"/>
    <n v="6"/>
  </r>
  <r>
    <x v="2"/>
    <s v="Production 1814"/>
    <s v="Multi"/>
    <s v="lll"/>
    <x v="2480"/>
    <s v=""/>
    <s v="FAC1813"/>
    <n v="48"/>
    <n v="300"/>
    <n v="300"/>
    <s v="CS12X1863"/>
    <s v="LA0Q"/>
    <s v="LA1813"/>
    <n v="4"/>
    <n v="24"/>
    <n v="6"/>
  </r>
  <r>
    <x v="2"/>
    <s v="Production 1815"/>
    <s v="Multi"/>
    <s v="lll"/>
    <x v="2481"/>
    <s v=""/>
    <s v="FAC1814"/>
    <n v="48"/>
    <n v="300"/>
    <n v="300"/>
    <s v="CS12X1864"/>
    <s v="LA0Q"/>
    <s v="LA1814"/>
    <n v="4"/>
    <n v="24"/>
    <n v="6"/>
  </r>
  <r>
    <x v="2"/>
    <s v="Production 1816"/>
    <s v="Multi"/>
    <s v="lll"/>
    <x v="2482"/>
    <s v=""/>
    <s v="FAC1815"/>
    <n v="48"/>
    <n v="300"/>
    <n v="300"/>
    <s v="CS12X1865"/>
    <s v="LA0Q"/>
    <s v="LA1815"/>
    <n v="4"/>
    <n v="24"/>
    <n v="6"/>
  </r>
  <r>
    <x v="2"/>
    <s v="Production 1817"/>
    <s v="Multi"/>
    <s v="lll"/>
    <x v="2483"/>
    <s v=""/>
    <s v="FAC1816"/>
    <n v="48"/>
    <n v="300"/>
    <n v="300"/>
    <s v="CS12X1866"/>
    <s v="LA0Q"/>
    <s v="LA1816"/>
    <n v="4"/>
    <n v="24"/>
    <n v="6"/>
  </r>
  <r>
    <x v="2"/>
    <s v="Production 1818"/>
    <s v="Multi"/>
    <s v="lll"/>
    <x v="2484"/>
    <s v=""/>
    <s v="FAC1817"/>
    <n v="48"/>
    <n v="300"/>
    <n v="300"/>
    <s v="CS12X1867"/>
    <s v="LA0Q"/>
    <s v="LA1817"/>
    <n v="4"/>
    <n v="24"/>
    <n v="6"/>
  </r>
  <r>
    <x v="2"/>
    <s v="Production 1819"/>
    <s v="Multi"/>
    <s v="lll"/>
    <x v="2485"/>
    <s v=""/>
    <s v="FAC1818"/>
    <n v="48"/>
    <n v="300"/>
    <n v="300"/>
    <s v="CS12X1868"/>
    <s v="LA0Q"/>
    <s v="LA1818"/>
    <n v="4"/>
    <n v="24"/>
    <n v="6"/>
  </r>
  <r>
    <x v="2"/>
    <s v="Production 1820"/>
    <s v="Multi"/>
    <s v="lll"/>
    <x v="2486"/>
    <s v=""/>
    <s v="FAC1819"/>
    <n v="48"/>
    <n v="300"/>
    <n v="300"/>
    <s v="CS12X1869"/>
    <s v="LA0Q"/>
    <s v="LA1819"/>
    <n v="4"/>
    <n v="24"/>
    <n v="6"/>
  </r>
  <r>
    <x v="2"/>
    <s v="Production 1821"/>
    <s v="Multi"/>
    <s v="lll"/>
    <x v="2487"/>
    <s v=""/>
    <s v="FAC1820"/>
    <n v="48"/>
    <n v="300"/>
    <n v="300"/>
    <s v="CS12X1870"/>
    <s v="LA0Q"/>
    <s v="LA1820"/>
    <n v="4"/>
    <n v="24"/>
    <n v="6"/>
  </r>
  <r>
    <x v="2"/>
    <s v="Production 1822"/>
    <s v="Multi"/>
    <s v="lll"/>
    <x v="2488"/>
    <s v=""/>
    <s v="FAC1821"/>
    <n v="48"/>
    <n v="300"/>
    <n v="300"/>
    <s v="CS12X1871"/>
    <s v="LA0Q"/>
    <s v="LA1821"/>
    <n v="4"/>
    <n v="24"/>
    <n v="6"/>
  </r>
  <r>
    <x v="2"/>
    <s v="Production 1823"/>
    <s v="Multi"/>
    <s v="lll"/>
    <x v="2489"/>
    <s v=""/>
    <s v="FAC1822"/>
    <n v="48"/>
    <n v="300"/>
    <n v="300"/>
    <s v="CS12X1872"/>
    <s v="LA0Q"/>
    <s v="LA1822"/>
    <n v="4"/>
    <n v="24"/>
    <n v="6"/>
  </r>
  <r>
    <x v="2"/>
    <s v="Production 1824"/>
    <s v="Multi"/>
    <s v="lll"/>
    <x v="2490"/>
    <s v=""/>
    <s v="FAC1823"/>
    <n v="48"/>
    <n v="300"/>
    <n v="300"/>
    <s v="CS12X1873"/>
    <s v="LA0Q"/>
    <s v="LA1823"/>
    <n v="4"/>
    <n v="24"/>
    <n v="6"/>
  </r>
  <r>
    <x v="2"/>
    <s v="Production 1825"/>
    <s v="Multi"/>
    <s v="lll"/>
    <x v="2491"/>
    <s v=""/>
    <s v="FAC1824"/>
    <n v="48"/>
    <n v="300"/>
    <n v="300"/>
    <s v="CS12X1874"/>
    <s v="LA0Q"/>
    <s v="LA1824"/>
    <n v="4"/>
    <n v="24"/>
    <n v="6"/>
  </r>
  <r>
    <x v="2"/>
    <s v="Production 1826"/>
    <s v="Multi"/>
    <s v="lll"/>
    <x v="2492"/>
    <s v=""/>
    <s v="FAC1825"/>
    <n v="48"/>
    <n v="300"/>
    <n v="300"/>
    <s v="CS12X1875"/>
    <s v="LA0Q"/>
    <s v="LA1825"/>
    <n v="4"/>
    <n v="24"/>
    <n v="6"/>
  </r>
  <r>
    <x v="2"/>
    <s v="Production 1827"/>
    <s v="Multi"/>
    <s v="lll"/>
    <x v="2493"/>
    <s v=""/>
    <s v="FAC1826"/>
    <n v="48"/>
    <n v="300"/>
    <n v="300"/>
    <s v="CS12X1876"/>
    <s v="LA0Q"/>
    <s v="LA1826"/>
    <n v="4"/>
    <n v="24"/>
    <n v="6"/>
  </r>
  <r>
    <x v="2"/>
    <s v="Production 1828"/>
    <s v="Multi"/>
    <s v="lll"/>
    <x v="2494"/>
    <s v=""/>
    <s v="FAC1827"/>
    <n v="48"/>
    <n v="300"/>
    <n v="300"/>
    <s v="CS12X1877"/>
    <s v="LA0Q"/>
    <s v="LA1827"/>
    <n v="4"/>
    <n v="24"/>
    <n v="6"/>
  </r>
  <r>
    <x v="2"/>
    <s v="Production 1829"/>
    <s v="Multi"/>
    <s v="lll"/>
    <x v="2495"/>
    <s v=""/>
    <s v="FAC1828"/>
    <n v="48"/>
    <n v="300"/>
    <n v="300"/>
    <s v="CS12X1878"/>
    <s v="LA0Q"/>
    <s v="LA1828"/>
    <n v="4"/>
    <n v="24"/>
    <n v="6"/>
  </r>
  <r>
    <x v="2"/>
    <s v="Production 1830"/>
    <s v="Multi"/>
    <s v="lll"/>
    <x v="2496"/>
    <s v=""/>
    <s v="FAC1829"/>
    <n v="48"/>
    <n v="300"/>
    <n v="300"/>
    <s v="CS12X1879"/>
    <s v="LA0Q"/>
    <s v="LA1829"/>
    <n v="4"/>
    <n v="24"/>
    <n v="6"/>
  </r>
  <r>
    <x v="2"/>
    <s v="Production 1831"/>
    <s v="Multi"/>
    <s v="lll"/>
    <x v="2497"/>
    <s v=""/>
    <s v="FAC1830"/>
    <n v="48"/>
    <n v="300"/>
    <n v="300"/>
    <s v="CS12X1880"/>
    <s v="LA0Q"/>
    <s v="LA1830"/>
    <n v="4"/>
    <n v="24"/>
    <n v="6"/>
  </r>
  <r>
    <x v="2"/>
    <s v="Production 1832"/>
    <s v="Multi"/>
    <s v="lll"/>
    <x v="2498"/>
    <s v=""/>
    <s v="FAC1831"/>
    <n v="48"/>
    <n v="300"/>
    <n v="300"/>
    <s v="CS12X1881"/>
    <s v="LA0Q"/>
    <s v="LA1831"/>
    <n v="4"/>
    <n v="24"/>
    <n v="6"/>
  </r>
  <r>
    <x v="2"/>
    <s v="Production 1833"/>
    <s v="Multi"/>
    <s v="lll"/>
    <x v="2499"/>
    <s v=""/>
    <s v="FAC1832"/>
    <n v="48"/>
    <n v="300"/>
    <n v="300"/>
    <s v="CS12X1882"/>
    <s v="LA0Q"/>
    <s v="LA1832"/>
    <n v="4"/>
    <n v="24"/>
    <n v="6"/>
  </r>
  <r>
    <x v="2"/>
    <s v="Production 1834"/>
    <s v="Multi"/>
    <s v="lll"/>
    <x v="2500"/>
    <s v=""/>
    <s v="FAC1833"/>
    <n v="48"/>
    <n v="300"/>
    <n v="300"/>
    <s v="CS12X1883"/>
    <s v="LA0Q"/>
    <s v="LA1833"/>
    <n v="4"/>
    <n v="24"/>
    <n v="6"/>
  </r>
  <r>
    <x v="2"/>
    <s v="Production 1835"/>
    <s v="Multi"/>
    <s v="lll"/>
    <x v="2501"/>
    <s v=""/>
    <s v="FAC1834"/>
    <n v="48"/>
    <n v="300"/>
    <n v="300"/>
    <s v="CS12X1884"/>
    <s v="LA0Q"/>
    <s v="LA1834"/>
    <n v="4"/>
    <n v="24"/>
    <n v="6"/>
  </r>
  <r>
    <x v="2"/>
    <s v="Production 1836"/>
    <s v="Multi"/>
    <s v="lll"/>
    <x v="2502"/>
    <s v=""/>
    <s v="FAC1835"/>
    <n v="48"/>
    <n v="300"/>
    <n v="300"/>
    <s v="CS12X1885"/>
    <s v="LA0Q"/>
    <s v="LA1835"/>
    <n v="4"/>
    <n v="24"/>
    <n v="6"/>
  </r>
  <r>
    <x v="2"/>
    <s v="Production 1837"/>
    <s v="Multi"/>
    <s v="lll"/>
    <x v="2503"/>
    <s v=""/>
    <s v="FAC1836"/>
    <n v="48"/>
    <n v="300"/>
    <n v="300"/>
    <s v="CS12X1886"/>
    <s v="LA0Q"/>
    <s v="LA1836"/>
    <n v="4"/>
    <n v="24"/>
    <n v="6"/>
  </r>
  <r>
    <x v="2"/>
    <s v="Production 1838"/>
    <s v="Multi"/>
    <s v="lll"/>
    <x v="2504"/>
    <s v=""/>
    <s v="FAC1837"/>
    <n v="48"/>
    <n v="300"/>
    <n v="300"/>
    <s v="CS12X1887"/>
    <s v="LA0Q"/>
    <s v="LA1837"/>
    <n v="4"/>
    <n v="24"/>
    <n v="6"/>
  </r>
  <r>
    <x v="2"/>
    <s v="Production 1839"/>
    <s v="Multi"/>
    <s v="lll"/>
    <x v="2505"/>
    <s v=""/>
    <s v="FAC1838"/>
    <n v="48"/>
    <n v="300"/>
    <n v="300"/>
    <s v="CS12X1888"/>
    <s v="LA0Q"/>
    <s v="LA1838"/>
    <n v="4"/>
    <n v="24"/>
    <n v="6"/>
  </r>
  <r>
    <x v="2"/>
    <s v="Production 1840"/>
    <s v="Multi"/>
    <s v="lll"/>
    <x v="2506"/>
    <s v=""/>
    <s v="FAC1839"/>
    <n v="48"/>
    <n v="300"/>
    <n v="300"/>
    <s v="CS12X1889"/>
    <s v="LA0Q"/>
    <s v="LA1839"/>
    <n v="4"/>
    <n v="24"/>
    <n v="6"/>
  </r>
  <r>
    <x v="2"/>
    <s v="Production 1841"/>
    <s v="Multi"/>
    <s v="lll"/>
    <x v="2507"/>
    <s v=""/>
    <s v="FAC1840"/>
    <n v="48"/>
    <n v="300"/>
    <n v="300"/>
    <s v="CS12X1890"/>
    <s v="LA0Q"/>
    <s v="LA1840"/>
    <n v="4"/>
    <n v="24"/>
    <n v="6"/>
  </r>
  <r>
    <x v="2"/>
    <s v="Production 1842"/>
    <s v="Multi"/>
    <s v="lll"/>
    <x v="2508"/>
    <s v=""/>
    <s v="FAC1841"/>
    <n v="48"/>
    <n v="300"/>
    <n v="300"/>
    <s v="CS12X1891"/>
    <s v="LA0Q"/>
    <s v="LA1841"/>
    <n v="4"/>
    <n v="24"/>
    <n v="6"/>
  </r>
  <r>
    <x v="2"/>
    <s v="Production 1843"/>
    <s v="Multi"/>
    <s v="lll"/>
    <x v="2509"/>
    <s v=""/>
    <s v="FAC1842"/>
    <n v="48"/>
    <n v="300"/>
    <n v="300"/>
    <s v="CS12X1892"/>
    <s v="LA0Q"/>
    <s v="LA1842"/>
    <n v="4"/>
    <n v="24"/>
    <n v="6"/>
  </r>
  <r>
    <x v="2"/>
    <s v="Production 1844"/>
    <s v="Multi"/>
    <s v="lll"/>
    <x v="2510"/>
    <s v=""/>
    <s v="FAC1843"/>
    <n v="48"/>
    <n v="300"/>
    <n v="300"/>
    <s v="CS12X1893"/>
    <s v="LA0Q"/>
    <s v="LA1843"/>
    <n v="4"/>
    <n v="24"/>
    <n v="6"/>
  </r>
  <r>
    <x v="2"/>
    <s v="Production 1845"/>
    <s v="Multi"/>
    <s v="lll"/>
    <x v="2511"/>
    <s v=""/>
    <s v="FAC1844"/>
    <n v="48"/>
    <n v="300"/>
    <n v="300"/>
    <s v="CS12X1894"/>
    <s v="LA0Q"/>
    <s v="LA1844"/>
    <n v="4"/>
    <n v="24"/>
    <n v="6"/>
  </r>
  <r>
    <x v="2"/>
    <s v="Production 1846"/>
    <s v="Multi"/>
    <s v="lll"/>
    <x v="2512"/>
    <s v=""/>
    <s v="FAC1845"/>
    <n v="48"/>
    <n v="300"/>
    <n v="300"/>
    <s v="CS12X1895"/>
    <s v="LA0Q"/>
    <s v="LA1845"/>
    <n v="4"/>
    <n v="24"/>
    <n v="6"/>
  </r>
  <r>
    <x v="2"/>
    <s v="Production 1847"/>
    <s v="Multi"/>
    <s v="lll"/>
    <x v="2513"/>
    <s v=""/>
    <s v="FAC1846"/>
    <n v="48"/>
    <n v="300"/>
    <n v="300"/>
    <s v="CS12X1896"/>
    <s v="LA0Q"/>
    <s v="LA1846"/>
    <n v="4"/>
    <n v="24"/>
    <n v="6"/>
  </r>
  <r>
    <x v="2"/>
    <s v="Production 1848"/>
    <s v="Multi"/>
    <s v="lll"/>
    <x v="2514"/>
    <s v=""/>
    <s v="FAC1847"/>
    <n v="48"/>
    <n v="300"/>
    <n v="300"/>
    <s v="CS12X1897"/>
    <s v="LA0Q"/>
    <s v="LA1847"/>
    <n v="4"/>
    <n v="24"/>
    <n v="6"/>
  </r>
  <r>
    <x v="2"/>
    <s v="Production 1849"/>
    <s v="Multi"/>
    <s v="lll"/>
    <x v="2515"/>
    <s v=""/>
    <s v="FAC1848"/>
    <n v="48"/>
    <n v="300"/>
    <n v="300"/>
    <s v="CS12X1898"/>
    <s v="LA0Q"/>
    <s v="LA1848"/>
    <n v="4"/>
    <n v="24"/>
    <n v="6"/>
  </r>
  <r>
    <x v="2"/>
    <s v="Production 1850"/>
    <s v="Multi"/>
    <s v="lll"/>
    <x v="2516"/>
    <s v=""/>
    <s v="FAC1849"/>
    <n v="48"/>
    <n v="300"/>
    <n v="300"/>
    <s v="CS12X1899"/>
    <s v="LA0Q"/>
    <s v="LA1849"/>
    <n v="4"/>
    <n v="24"/>
    <n v="6"/>
  </r>
  <r>
    <x v="2"/>
    <s v="Production 1851"/>
    <s v="Multi"/>
    <s v="lll"/>
    <x v="2517"/>
    <s v=""/>
    <s v="FAC1850"/>
    <n v="48"/>
    <n v="300"/>
    <n v="300"/>
    <s v="CS12X1900"/>
    <s v="LA0Q"/>
    <s v="LA1850"/>
    <n v="4"/>
    <n v="24"/>
    <n v="6"/>
  </r>
  <r>
    <x v="2"/>
    <s v="Production 1852"/>
    <s v="Multi"/>
    <s v="lll"/>
    <x v="2518"/>
    <s v=""/>
    <s v="FAC1851"/>
    <n v="48"/>
    <n v="300"/>
    <n v="300"/>
    <s v="CS12X1901"/>
    <s v="LA0Q"/>
    <s v="LA1851"/>
    <n v="4"/>
    <n v="24"/>
    <n v="6"/>
  </r>
  <r>
    <x v="2"/>
    <s v="Production 1853"/>
    <s v="Multi"/>
    <s v="lll"/>
    <x v="2519"/>
    <s v=""/>
    <s v="FAC1852"/>
    <n v="48"/>
    <n v="300"/>
    <n v="300"/>
    <s v="CS12X1902"/>
    <s v="LA0Q"/>
    <s v="LA1852"/>
    <n v="4"/>
    <n v="24"/>
    <n v="6"/>
  </r>
  <r>
    <x v="2"/>
    <s v="Production 1854"/>
    <s v="Multi"/>
    <s v="lll"/>
    <x v="2520"/>
    <s v=""/>
    <s v="FAC1853"/>
    <n v="48"/>
    <n v="300"/>
    <n v="300"/>
    <s v="CS12X1903"/>
    <s v="LA0Q"/>
    <s v="LA1853"/>
    <n v="4"/>
    <n v="24"/>
    <n v="6"/>
  </r>
  <r>
    <x v="2"/>
    <s v="Production 1855"/>
    <s v="Multi"/>
    <s v="lll"/>
    <x v="2521"/>
    <s v=""/>
    <s v="FAC1854"/>
    <n v="48"/>
    <n v="300"/>
    <n v="300"/>
    <s v="CS12X1904"/>
    <s v="LA0Q"/>
    <s v="LA1854"/>
    <n v="4"/>
    <n v="24"/>
    <n v="6"/>
  </r>
  <r>
    <x v="2"/>
    <s v="Production 1856"/>
    <s v="Multi"/>
    <s v="lll"/>
    <x v="2522"/>
    <s v=""/>
    <s v="FAC1855"/>
    <n v="48"/>
    <n v="300"/>
    <n v="300"/>
    <s v="CS12X1905"/>
    <s v="LA0Q"/>
    <s v="LA1855"/>
    <n v="4"/>
    <n v="24"/>
    <n v="6"/>
  </r>
  <r>
    <x v="2"/>
    <s v="Production 1857"/>
    <s v="Multi"/>
    <s v="lll"/>
    <x v="2523"/>
    <s v=""/>
    <s v="FAC1856"/>
    <n v="48"/>
    <n v="300"/>
    <n v="300"/>
    <s v="CS12X1906"/>
    <s v="LA0Q"/>
    <s v="LA1856"/>
    <n v="4"/>
    <n v="24"/>
    <n v="6"/>
  </r>
  <r>
    <x v="2"/>
    <s v="Production 1858"/>
    <s v="Multi"/>
    <s v="lll"/>
    <x v="2524"/>
    <s v=""/>
    <s v="FAC1857"/>
    <n v="48"/>
    <n v="300"/>
    <n v="300"/>
    <s v="CS12X1907"/>
    <s v="LA0Q"/>
    <s v="LA1857"/>
    <n v="4"/>
    <n v="24"/>
    <n v="6"/>
  </r>
  <r>
    <x v="2"/>
    <s v="Production 1859"/>
    <s v="Multi"/>
    <s v="lll"/>
    <x v="2525"/>
    <s v=""/>
    <s v="FAC1858"/>
    <n v="48"/>
    <n v="300"/>
    <n v="300"/>
    <s v="CS12X1908"/>
    <s v="LA0Q"/>
    <s v="LA1858"/>
    <n v="4"/>
    <n v="24"/>
    <n v="6"/>
  </r>
  <r>
    <x v="2"/>
    <s v="Production 1860"/>
    <s v="Multi"/>
    <s v="lll"/>
    <x v="2526"/>
    <s v=""/>
    <s v="FAC1859"/>
    <n v="48"/>
    <n v="300"/>
    <n v="300"/>
    <s v="CS12X1909"/>
    <s v="LA0Q"/>
    <s v="LA1859"/>
    <n v="4"/>
    <n v="24"/>
    <n v="6"/>
  </r>
  <r>
    <x v="2"/>
    <s v="Production 1861"/>
    <s v="Multi"/>
    <s v="lll"/>
    <x v="2527"/>
    <s v=""/>
    <s v="FAC1860"/>
    <n v="48"/>
    <n v="300"/>
    <n v="300"/>
    <s v="CS12X1910"/>
    <s v="LA0Q"/>
    <s v="LA1860"/>
    <n v="4"/>
    <n v="24"/>
    <n v="6"/>
  </r>
  <r>
    <x v="2"/>
    <s v="Production 1862"/>
    <s v="Multi"/>
    <s v="lll"/>
    <x v="2528"/>
    <s v=""/>
    <s v="FAC1861"/>
    <n v="48"/>
    <n v="300"/>
    <n v="300"/>
    <s v="CS12X1911"/>
    <s v="LA0Q"/>
    <s v="LA1861"/>
    <n v="4"/>
    <n v="24"/>
    <n v="6"/>
  </r>
  <r>
    <x v="2"/>
    <s v="Production 1863"/>
    <s v="Multi"/>
    <s v="lll"/>
    <x v="2529"/>
    <s v=""/>
    <s v="FAC1862"/>
    <n v="48"/>
    <n v="300"/>
    <n v="300"/>
    <s v="CS12X1912"/>
    <s v="LA0Q"/>
    <s v="LA1862"/>
    <n v="4"/>
    <n v="24"/>
    <n v="6"/>
  </r>
  <r>
    <x v="2"/>
    <s v="Production 1864"/>
    <s v="Multi"/>
    <s v="lll"/>
    <x v="2530"/>
    <s v=""/>
    <s v="FAC1863"/>
    <n v="48"/>
    <n v="300"/>
    <n v="300"/>
    <s v="CS12X1913"/>
    <s v="LA0Q"/>
    <s v="LA1863"/>
    <n v="4"/>
    <n v="24"/>
    <n v="6"/>
  </r>
  <r>
    <x v="2"/>
    <s v="Production 1865"/>
    <s v="Multi"/>
    <s v="lll"/>
    <x v="2531"/>
    <s v=""/>
    <s v="FAC1864"/>
    <n v="48"/>
    <n v="300"/>
    <n v="300"/>
    <s v="CS12X1914"/>
    <s v="LA0Q"/>
    <s v="LA1864"/>
    <n v="4"/>
    <n v="24"/>
    <n v="6"/>
  </r>
  <r>
    <x v="2"/>
    <s v="Production 1866"/>
    <s v="Multi"/>
    <s v="lll"/>
    <x v="2532"/>
    <s v=""/>
    <s v="FAC1865"/>
    <n v="48"/>
    <n v="300"/>
    <n v="300"/>
    <s v="CS12X1915"/>
    <s v="LA0Q"/>
    <s v="LA1865"/>
    <n v="4"/>
    <n v="24"/>
    <n v="6"/>
  </r>
  <r>
    <x v="2"/>
    <s v="Production 1867"/>
    <s v="Multi"/>
    <s v="lll"/>
    <x v="2533"/>
    <s v=""/>
    <s v="FAC1866"/>
    <n v="48"/>
    <n v="300"/>
    <n v="300"/>
    <s v="CS12X1916"/>
    <s v="LA0Q"/>
    <s v="LA1866"/>
    <n v="4"/>
    <n v="24"/>
    <n v="6"/>
  </r>
  <r>
    <x v="2"/>
    <s v="Production 1868"/>
    <s v="Multi"/>
    <s v="lll"/>
    <x v="2534"/>
    <s v=""/>
    <s v="FAC1867"/>
    <n v="48"/>
    <n v="300"/>
    <n v="300"/>
    <s v="CS12X1917"/>
    <s v="LA0Q"/>
    <s v="LA1867"/>
    <n v="4"/>
    <n v="24"/>
    <n v="6"/>
  </r>
  <r>
    <x v="2"/>
    <s v="Production 1869"/>
    <s v="Multi"/>
    <s v="lll"/>
    <x v="2535"/>
    <s v=""/>
    <s v="FAC1868"/>
    <n v="48"/>
    <n v="300"/>
    <n v="300"/>
    <s v="CS12X1918"/>
    <s v="LA0Q"/>
    <s v="LA1868"/>
    <n v="4"/>
    <n v="24"/>
    <n v="6"/>
  </r>
  <r>
    <x v="2"/>
    <s v="Production 1870"/>
    <s v="Multi"/>
    <s v="lll"/>
    <x v="2536"/>
    <s v=""/>
    <s v="FAC1869"/>
    <n v="48"/>
    <n v="300"/>
    <n v="300"/>
    <s v="CS12X1919"/>
    <s v="LA0Q"/>
    <s v="LA1869"/>
    <n v="4"/>
    <n v="24"/>
    <n v="6"/>
  </r>
  <r>
    <x v="2"/>
    <s v="Production 1871"/>
    <s v="Multi"/>
    <s v="lll"/>
    <x v="2537"/>
    <s v=""/>
    <s v="FAC1870"/>
    <n v="48"/>
    <n v="300"/>
    <n v="300"/>
    <s v="CS12X1920"/>
    <s v="LA0Q"/>
    <s v="LA1870"/>
    <n v="4"/>
    <n v="24"/>
    <n v="6"/>
  </r>
  <r>
    <x v="2"/>
    <s v="Production 1872"/>
    <s v="Multi"/>
    <s v="lll"/>
    <x v="2538"/>
    <s v=""/>
    <s v="FAC1871"/>
    <n v="48"/>
    <n v="300"/>
    <n v="300"/>
    <s v="CS12X1921"/>
    <s v="LA0Q"/>
    <s v="LA1871"/>
    <n v="4"/>
    <n v="24"/>
    <n v="6"/>
  </r>
  <r>
    <x v="2"/>
    <s v="Production 1873"/>
    <s v="Multi"/>
    <s v="lll"/>
    <x v="2539"/>
    <s v=""/>
    <s v="FAC1872"/>
    <n v="48"/>
    <n v="300"/>
    <n v="300"/>
    <s v="CS12X1922"/>
    <s v="LA0Q"/>
    <s v="LA1872"/>
    <n v="4"/>
    <n v="24"/>
    <n v="6"/>
  </r>
  <r>
    <x v="2"/>
    <s v="Production 1874"/>
    <s v="Multi"/>
    <s v="lll"/>
    <x v="2540"/>
    <s v=""/>
    <s v="FAC1873"/>
    <n v="48"/>
    <n v="300"/>
    <n v="300"/>
    <s v="CS12X1923"/>
    <s v="LA0Q"/>
    <s v="LA1873"/>
    <n v="4"/>
    <n v="24"/>
    <n v="6"/>
  </r>
  <r>
    <x v="2"/>
    <s v="Production 1875"/>
    <s v="Multi"/>
    <s v="lll"/>
    <x v="2541"/>
    <s v=""/>
    <s v="FAC1874"/>
    <n v="48"/>
    <n v="300"/>
    <n v="300"/>
    <s v="CS12X1924"/>
    <s v="LA0Q"/>
    <s v="LA1874"/>
    <n v="4"/>
    <n v="24"/>
    <n v="6"/>
  </r>
  <r>
    <x v="2"/>
    <s v="Production 1876"/>
    <s v="Multi"/>
    <s v="lll"/>
    <x v="2542"/>
    <s v=""/>
    <s v="FAC1875"/>
    <n v="48"/>
    <n v="300"/>
    <n v="300"/>
    <s v="CS12X1925"/>
    <s v="LA0Q"/>
    <s v="LA1875"/>
    <n v="4"/>
    <n v="24"/>
    <n v="6"/>
  </r>
  <r>
    <x v="2"/>
    <s v="Production 1877"/>
    <s v="Multi"/>
    <s v="lll"/>
    <x v="2543"/>
    <s v=""/>
    <s v="FAC1876"/>
    <n v="48"/>
    <n v="300"/>
    <n v="300"/>
    <s v="CS12X1926"/>
    <s v="LA0Q"/>
    <s v="LA1876"/>
    <n v="4"/>
    <n v="24"/>
    <n v="6"/>
  </r>
  <r>
    <x v="2"/>
    <s v="Production 1878"/>
    <s v="Multi"/>
    <s v="lll"/>
    <x v="2544"/>
    <s v=""/>
    <s v="FAC1877"/>
    <n v="48"/>
    <n v="300"/>
    <n v="300"/>
    <s v="CS12X1927"/>
    <s v="LA0Q"/>
    <s v="LA1877"/>
    <n v="4"/>
    <n v="24"/>
    <n v="6"/>
  </r>
  <r>
    <x v="2"/>
    <s v="Production 1879"/>
    <s v="Multi"/>
    <s v="lll"/>
    <x v="2545"/>
    <s v=""/>
    <s v="FAC1878"/>
    <n v="48"/>
    <n v="300"/>
    <n v="300"/>
    <s v="CS12X1928"/>
    <s v="LA0Q"/>
    <s v="LA1878"/>
    <n v="4"/>
    <n v="24"/>
    <n v="6"/>
  </r>
  <r>
    <x v="2"/>
    <s v="Production 1880"/>
    <s v="Multi"/>
    <s v="lll"/>
    <x v="2546"/>
    <s v=""/>
    <s v="FAC1879"/>
    <n v="48"/>
    <n v="300"/>
    <n v="300"/>
    <s v="CS12X1929"/>
    <s v="LA0Q"/>
    <s v="LA1879"/>
    <n v="4"/>
    <n v="24"/>
    <n v="6"/>
  </r>
  <r>
    <x v="2"/>
    <s v="Production 1881"/>
    <s v="Multi"/>
    <s v="lll"/>
    <x v="2547"/>
    <s v=""/>
    <s v="FAC1880"/>
    <n v="48"/>
    <n v="300"/>
    <n v="300"/>
    <s v="CS12X1930"/>
    <s v="LA0Q"/>
    <s v="LA1880"/>
    <n v="4"/>
    <n v="24"/>
    <n v="6"/>
  </r>
  <r>
    <x v="2"/>
    <s v="Production 1882"/>
    <s v="Multi"/>
    <s v="lll"/>
    <x v="2548"/>
    <s v=""/>
    <s v="FAC1881"/>
    <n v="48"/>
    <n v="300"/>
    <n v="300"/>
    <s v="CS12X1931"/>
    <s v="LA0Q"/>
    <s v="LA1881"/>
    <n v="4"/>
    <n v="24"/>
    <n v="6"/>
  </r>
  <r>
    <x v="2"/>
    <s v="Production 1883"/>
    <s v="Multi"/>
    <s v="lll"/>
    <x v="2549"/>
    <s v=""/>
    <s v="FAC1882"/>
    <n v="48"/>
    <n v="300"/>
    <n v="300"/>
    <s v="CS12X1932"/>
    <s v="LA0Q"/>
    <s v="LA1882"/>
    <n v="4"/>
    <n v="24"/>
    <n v="6"/>
  </r>
  <r>
    <x v="2"/>
    <s v="Production 1884"/>
    <s v="Multi"/>
    <s v="lll"/>
    <x v="2550"/>
    <s v=""/>
    <s v="FAC1883"/>
    <n v="48"/>
    <n v="300"/>
    <n v="300"/>
    <s v="CS12X1933"/>
    <s v="LA0Q"/>
    <s v="LA1883"/>
    <n v="4"/>
    <n v="24"/>
    <n v="6"/>
  </r>
  <r>
    <x v="2"/>
    <s v="Production 1885"/>
    <s v="Multi"/>
    <s v="lll"/>
    <x v="2551"/>
    <s v=""/>
    <s v="FAC1884"/>
    <n v="48"/>
    <n v="300"/>
    <n v="300"/>
    <s v="CS12X1934"/>
    <s v="LA0Q"/>
    <s v="LA1884"/>
    <n v="4"/>
    <n v="24"/>
    <n v="6"/>
  </r>
  <r>
    <x v="2"/>
    <s v="Production 1886"/>
    <s v="Multi"/>
    <s v="lll"/>
    <x v="2552"/>
    <s v=""/>
    <s v="FAC1885"/>
    <n v="48"/>
    <n v="300"/>
    <n v="300"/>
    <s v="CS12X1935"/>
    <s v="LA0Q"/>
    <s v="LA1885"/>
    <n v="4"/>
    <n v="24"/>
    <n v="6"/>
  </r>
  <r>
    <x v="2"/>
    <s v="Production 1887"/>
    <s v="Multi"/>
    <s v="lll"/>
    <x v="2553"/>
    <s v=""/>
    <s v="FAC1886"/>
    <n v="48"/>
    <n v="300"/>
    <n v="300"/>
    <s v="CS12X1936"/>
    <s v="LA0Q"/>
    <s v="LA1886"/>
    <n v="4"/>
    <n v="24"/>
    <n v="6"/>
  </r>
  <r>
    <x v="2"/>
    <s v="Production 1888"/>
    <s v="Multi"/>
    <s v="lll"/>
    <x v="2554"/>
    <s v=""/>
    <s v="FAC1887"/>
    <n v="48"/>
    <n v="300"/>
    <n v="300"/>
    <s v="CS12X1937"/>
    <s v="LA0Q"/>
    <s v="LA1887"/>
    <n v="4"/>
    <n v="24"/>
    <n v="6"/>
  </r>
  <r>
    <x v="2"/>
    <s v="Production 1889"/>
    <s v="Multi"/>
    <s v="lll"/>
    <x v="2555"/>
    <s v=""/>
    <s v="FAC1888"/>
    <n v="48"/>
    <n v="300"/>
    <n v="300"/>
    <s v="CS12X1938"/>
    <s v="LA0Q"/>
    <s v="LA1888"/>
    <n v="4"/>
    <n v="24"/>
    <n v="6"/>
  </r>
  <r>
    <x v="2"/>
    <s v="Production 1890"/>
    <s v="Multi"/>
    <s v="lll"/>
    <x v="2556"/>
    <s v=""/>
    <s v="FAC1889"/>
    <n v="48"/>
    <n v="300"/>
    <n v="300"/>
    <s v="CS12X1939"/>
    <s v="LA0Q"/>
    <s v="LA1889"/>
    <n v="4"/>
    <n v="24"/>
    <n v="6"/>
  </r>
  <r>
    <x v="2"/>
    <s v="Production 1891"/>
    <s v="Multi"/>
    <s v="lll"/>
    <x v="2557"/>
    <s v=""/>
    <s v="FAC1890"/>
    <n v="48"/>
    <n v="300"/>
    <n v="300"/>
    <s v="CS12X1940"/>
    <s v="LA0Q"/>
    <s v="LA1890"/>
    <n v="4"/>
    <n v="24"/>
    <n v="6"/>
  </r>
  <r>
    <x v="2"/>
    <s v="Production 1892"/>
    <s v="Multi"/>
    <s v="lll"/>
    <x v="2558"/>
    <s v=""/>
    <s v="FAC1891"/>
    <n v="48"/>
    <n v="300"/>
    <n v="300"/>
    <s v="CS12X1941"/>
    <s v="LA0Q"/>
    <s v="LA1891"/>
    <n v="4"/>
    <n v="24"/>
    <n v="6"/>
  </r>
  <r>
    <x v="2"/>
    <s v="Production 1893"/>
    <s v="Multi"/>
    <s v="lll"/>
    <x v="2559"/>
    <s v=""/>
    <s v="FAC1892"/>
    <n v="48"/>
    <n v="300"/>
    <n v="300"/>
    <s v="CS12X1942"/>
    <s v="LA0Q"/>
    <s v="LA1892"/>
    <n v="4"/>
    <n v="24"/>
    <n v="6"/>
  </r>
  <r>
    <x v="2"/>
    <s v="Production 1894"/>
    <s v="Multi"/>
    <s v="lll"/>
    <x v="2560"/>
    <s v=""/>
    <s v="FAC1893"/>
    <n v="48"/>
    <n v="300"/>
    <n v="300"/>
    <s v="CS12X1943"/>
    <s v="LA0Q"/>
    <s v="LA1893"/>
    <n v="4"/>
    <n v="24"/>
    <n v="6"/>
  </r>
  <r>
    <x v="2"/>
    <s v="Production 1895"/>
    <s v="Multi"/>
    <s v="lll"/>
    <x v="2561"/>
    <s v=""/>
    <s v="FAC1894"/>
    <n v="48"/>
    <n v="300"/>
    <n v="300"/>
    <s v="CS12X1944"/>
    <s v="LA0Q"/>
    <s v="LA1894"/>
    <n v="4"/>
    <n v="24"/>
    <n v="6"/>
  </r>
  <r>
    <x v="2"/>
    <s v="Production 1896"/>
    <s v="Multi"/>
    <s v="lll"/>
    <x v="2562"/>
    <s v=""/>
    <s v="FAC1895"/>
    <n v="48"/>
    <n v="300"/>
    <n v="300"/>
    <s v="CS12X1945"/>
    <s v="LA0Q"/>
    <s v="LA1895"/>
    <n v="4"/>
    <n v="24"/>
    <n v="6"/>
  </r>
  <r>
    <x v="2"/>
    <s v="Production 1897"/>
    <s v="Multi"/>
    <s v="lll"/>
    <x v="2563"/>
    <s v=""/>
    <s v="FAC1896"/>
    <n v="48"/>
    <n v="300"/>
    <n v="300"/>
    <s v="CS12X1946"/>
    <s v="LA0Q"/>
    <s v="LA1896"/>
    <n v="4"/>
    <n v="24"/>
    <n v="6"/>
  </r>
  <r>
    <x v="2"/>
    <s v="Production 1898"/>
    <s v="Multi"/>
    <s v="lll"/>
    <x v="2564"/>
    <s v=""/>
    <s v="FAC1897"/>
    <n v="48"/>
    <n v="300"/>
    <n v="300"/>
    <s v="CS12X1947"/>
    <s v="LA0Q"/>
    <s v="LA1897"/>
    <n v="4"/>
    <n v="24"/>
    <n v="6"/>
  </r>
  <r>
    <x v="2"/>
    <s v="Production 1899"/>
    <s v="Multi"/>
    <s v="lll"/>
    <x v="2565"/>
    <s v=""/>
    <s v="FAC1898"/>
    <n v="48"/>
    <n v="300"/>
    <n v="300"/>
    <s v="CS12X1948"/>
    <s v="LA0Q"/>
    <s v="LA1898"/>
    <n v="4"/>
    <n v="24"/>
    <n v="6"/>
  </r>
  <r>
    <x v="2"/>
    <s v="Production 1900"/>
    <s v="Multi"/>
    <s v="lll"/>
    <x v="2566"/>
    <s v=""/>
    <s v="FAC1899"/>
    <n v="48"/>
    <n v="300"/>
    <n v="300"/>
    <s v="CS12X1949"/>
    <s v="LA0Q"/>
    <s v="LA1899"/>
    <n v="4"/>
    <n v="24"/>
    <n v="6"/>
  </r>
  <r>
    <x v="2"/>
    <s v="Production 1901"/>
    <s v="Multi"/>
    <s v="lll"/>
    <x v="2567"/>
    <s v=""/>
    <s v="FAC1900"/>
    <n v="48"/>
    <n v="300"/>
    <n v="300"/>
    <s v="CS12X1950"/>
    <s v="LA0Q"/>
    <s v="LA1900"/>
    <n v="4"/>
    <n v="24"/>
    <n v="6"/>
  </r>
  <r>
    <x v="2"/>
    <s v="Production 1902"/>
    <s v="Multi"/>
    <s v="lll"/>
    <x v="2568"/>
    <s v=""/>
    <s v="FAC1901"/>
    <n v="48"/>
    <n v="300"/>
    <n v="300"/>
    <s v="CS12X1951"/>
    <s v="LA0Q"/>
    <s v="LA1901"/>
    <n v="4"/>
    <n v="24"/>
    <n v="6"/>
  </r>
  <r>
    <x v="2"/>
    <s v="Production 1903"/>
    <s v="Multi"/>
    <s v="lll"/>
    <x v="2569"/>
    <s v=""/>
    <s v="FAC1902"/>
    <n v="48"/>
    <n v="300"/>
    <n v="300"/>
    <s v="CS12X1952"/>
    <s v="LA0Q"/>
    <s v="LA1902"/>
    <n v="4"/>
    <n v="24"/>
    <n v="6"/>
  </r>
  <r>
    <x v="2"/>
    <s v="Production 1904"/>
    <s v="Multi"/>
    <s v="lll"/>
    <x v="2570"/>
    <s v=""/>
    <s v="FAC1903"/>
    <n v="48"/>
    <n v="300"/>
    <n v="300"/>
    <s v="CS12X1953"/>
    <s v="LA0Q"/>
    <s v="LA1903"/>
    <n v="4"/>
    <n v="24"/>
    <n v="6"/>
  </r>
  <r>
    <x v="2"/>
    <s v="Production 1905"/>
    <s v="Multi"/>
    <s v="lll"/>
    <x v="2571"/>
    <s v=""/>
    <s v="FAC1904"/>
    <n v="48"/>
    <n v="300"/>
    <n v="300"/>
    <s v="CS12X1954"/>
    <s v="LA0Q"/>
    <s v="LA1904"/>
    <n v="4"/>
    <n v="24"/>
    <n v="6"/>
  </r>
  <r>
    <x v="2"/>
    <s v="Production 1906"/>
    <s v="Multi"/>
    <s v="lll"/>
    <x v="2572"/>
    <s v=""/>
    <s v="FAC1905"/>
    <n v="48"/>
    <n v="300"/>
    <n v="300"/>
    <s v="CS12X1955"/>
    <s v="LA0Q"/>
    <s v="LA1905"/>
    <n v="4"/>
    <n v="24"/>
    <n v="6"/>
  </r>
  <r>
    <x v="2"/>
    <s v="Production 1907"/>
    <s v="Multi"/>
    <s v="lll"/>
    <x v="2573"/>
    <s v=""/>
    <s v="FAC1906"/>
    <n v="48"/>
    <n v="300"/>
    <n v="300"/>
    <s v="CS12X1956"/>
    <s v="LA0Q"/>
    <s v="LA1906"/>
    <n v="4"/>
    <n v="24"/>
    <n v="6"/>
  </r>
  <r>
    <x v="2"/>
    <s v="Production 1908"/>
    <s v="Multi"/>
    <s v="lll"/>
    <x v="2574"/>
    <s v=""/>
    <s v="FAC1907"/>
    <n v="48"/>
    <n v="300"/>
    <n v="300"/>
    <s v="CS12X1957"/>
    <s v="LA0Q"/>
    <s v="LA1907"/>
    <n v="4"/>
    <n v="24"/>
    <n v="6"/>
  </r>
  <r>
    <x v="2"/>
    <s v="Production 1909"/>
    <s v="Multi"/>
    <s v="lll"/>
    <x v="2575"/>
    <s v=""/>
    <s v="FAC1908"/>
    <n v="48"/>
    <n v="300"/>
    <n v="300"/>
    <s v="CS12X1958"/>
    <s v="LA0Q"/>
    <s v="LA1908"/>
    <n v="4"/>
    <n v="24"/>
    <n v="6"/>
  </r>
  <r>
    <x v="2"/>
    <s v="Production 1910"/>
    <s v="Multi"/>
    <s v="lll"/>
    <x v="2576"/>
    <s v=""/>
    <s v="FAC1909"/>
    <n v="48"/>
    <n v="300"/>
    <n v="300"/>
    <s v="CS12X1959"/>
    <s v="LA0Q"/>
    <s v="LA1909"/>
    <n v="4"/>
    <n v="24"/>
    <n v="6"/>
  </r>
  <r>
    <x v="2"/>
    <s v="Production 1911"/>
    <s v="Multi"/>
    <s v="lll"/>
    <x v="2577"/>
    <s v=""/>
    <s v="FAC1910"/>
    <n v="48"/>
    <n v="300"/>
    <n v="300"/>
    <s v="CS12X1960"/>
    <s v="LA0Q"/>
    <s v="LA1910"/>
    <n v="4"/>
    <n v="24"/>
    <n v="6"/>
  </r>
  <r>
    <x v="2"/>
    <s v="Production 1912"/>
    <s v="Multi"/>
    <s v="lll"/>
    <x v="2578"/>
    <s v=""/>
    <s v="FAC1911"/>
    <n v="48"/>
    <n v="300"/>
    <n v="300"/>
    <s v="CS12X1961"/>
    <s v="LA0Q"/>
    <s v="LA1911"/>
    <n v="4"/>
    <n v="24"/>
    <n v="6"/>
  </r>
  <r>
    <x v="2"/>
    <s v="Production 1913"/>
    <s v="Multi"/>
    <s v="lll"/>
    <x v="2579"/>
    <s v=""/>
    <s v="FAC1912"/>
    <n v="48"/>
    <n v="300"/>
    <n v="300"/>
    <s v="CS12X1962"/>
    <s v="LA0Q"/>
    <s v="LA1912"/>
    <n v="4"/>
    <n v="24"/>
    <n v="6"/>
  </r>
  <r>
    <x v="2"/>
    <s v="Production 1914"/>
    <s v="Multi"/>
    <s v="lll"/>
    <x v="2580"/>
    <s v=""/>
    <s v="FAC1913"/>
    <n v="48"/>
    <n v="300"/>
    <n v="300"/>
    <s v="CS12X1963"/>
    <s v="LA0Q"/>
    <s v="LA1913"/>
    <n v="4"/>
    <n v="24"/>
    <n v="6"/>
  </r>
  <r>
    <x v="2"/>
    <s v="Production 1915"/>
    <s v="Multi"/>
    <s v="lll"/>
    <x v="2581"/>
    <s v=""/>
    <s v="FAC1914"/>
    <n v="48"/>
    <n v="300"/>
    <n v="300"/>
    <s v="CS12X1964"/>
    <s v="LA0Q"/>
    <s v="LA1914"/>
    <n v="4"/>
    <n v="24"/>
    <n v="6"/>
  </r>
  <r>
    <x v="2"/>
    <s v="Production 1916"/>
    <s v="Multi"/>
    <s v="lll"/>
    <x v="2582"/>
    <s v=""/>
    <s v="FAC1915"/>
    <n v="48"/>
    <n v="300"/>
    <n v="300"/>
    <s v="CS12X1965"/>
    <s v="LA0Q"/>
    <s v="LA1915"/>
    <n v="4"/>
    <n v="24"/>
    <n v="6"/>
  </r>
  <r>
    <x v="2"/>
    <s v="Production 1917"/>
    <s v="Multi"/>
    <s v="lll"/>
    <x v="2583"/>
    <s v=""/>
    <s v="FAC1916"/>
    <n v="48"/>
    <n v="300"/>
    <n v="300"/>
    <s v="CS12X1966"/>
    <s v="LA0Q"/>
    <s v="LA1916"/>
    <n v="4"/>
    <n v="24"/>
    <n v="6"/>
  </r>
  <r>
    <x v="2"/>
    <s v="Production 1918"/>
    <s v="Multi"/>
    <s v="lll"/>
    <x v="2584"/>
    <s v=""/>
    <s v="FAC1917"/>
    <n v="48"/>
    <n v="300"/>
    <n v="300"/>
    <s v="CS12X1967"/>
    <s v="LA0Q"/>
    <s v="LA1917"/>
    <n v="4"/>
    <n v="24"/>
    <n v="6"/>
  </r>
  <r>
    <x v="2"/>
    <s v="Production 1919"/>
    <s v="Multi"/>
    <s v="lll"/>
    <x v="2585"/>
    <s v=""/>
    <s v="FAC1918"/>
    <n v="48"/>
    <n v="300"/>
    <n v="300"/>
    <s v="CS12X1968"/>
    <s v="LA0Q"/>
    <s v="LA1918"/>
    <n v="4"/>
    <n v="24"/>
    <n v="6"/>
  </r>
  <r>
    <x v="2"/>
    <s v="Production 1920"/>
    <s v="Multi"/>
    <s v="lll"/>
    <x v="2586"/>
    <s v=""/>
    <s v="FAC1919"/>
    <n v="48"/>
    <n v="300"/>
    <n v="300"/>
    <s v="CS12X1969"/>
    <s v="LA0Q"/>
    <s v="LA1919"/>
    <n v="4"/>
    <n v="24"/>
    <n v="6"/>
  </r>
  <r>
    <x v="2"/>
    <s v="Production 1921"/>
    <s v="Multi"/>
    <s v="lll"/>
    <x v="2587"/>
    <s v=""/>
    <s v="FAC1920"/>
    <n v="48"/>
    <n v="300"/>
    <n v="300"/>
    <s v="CS12X1970"/>
    <s v="LA0Q"/>
    <s v="LA1920"/>
    <n v="4"/>
    <n v="24"/>
    <n v="6"/>
  </r>
  <r>
    <x v="2"/>
    <s v="Production 1922"/>
    <s v="Multi"/>
    <s v="lll"/>
    <x v="2588"/>
    <s v=""/>
    <s v="FAC1921"/>
    <n v="48"/>
    <n v="300"/>
    <n v="300"/>
    <s v="CS12X1971"/>
    <s v="LA0Q"/>
    <s v="LA1921"/>
    <n v="4"/>
    <n v="24"/>
    <n v="6"/>
  </r>
  <r>
    <x v="2"/>
    <s v="Production 1923"/>
    <s v="Multi"/>
    <s v="lll"/>
    <x v="2589"/>
    <s v=""/>
    <s v="FAC1922"/>
    <n v="48"/>
    <n v="300"/>
    <n v="300"/>
    <s v="CS12X1972"/>
    <s v="LA0Q"/>
    <s v="LA1922"/>
    <n v="4"/>
    <n v="24"/>
    <n v="6"/>
  </r>
  <r>
    <x v="2"/>
    <s v="Production 1924"/>
    <s v="Multi"/>
    <s v="lll"/>
    <x v="2590"/>
    <s v=""/>
    <s v="FAC1923"/>
    <n v="48"/>
    <n v="300"/>
    <n v="300"/>
    <s v="CS12X1973"/>
    <s v="LA0Q"/>
    <s v="LA1923"/>
    <n v="4"/>
    <n v="24"/>
    <n v="6"/>
  </r>
  <r>
    <x v="2"/>
    <s v="Production 1925"/>
    <s v="Multi"/>
    <s v="lll"/>
    <x v="2591"/>
    <s v=""/>
    <s v="FAC1924"/>
    <n v="48"/>
    <n v="300"/>
    <n v="300"/>
    <s v="CS12X1974"/>
    <s v="LA0Q"/>
    <s v="LA1924"/>
    <n v="4"/>
    <n v="24"/>
    <n v="6"/>
  </r>
  <r>
    <x v="2"/>
    <s v="Production 1926"/>
    <s v="Multi"/>
    <s v="lll"/>
    <x v="2592"/>
    <s v=""/>
    <s v="FAC1925"/>
    <n v="48"/>
    <n v="300"/>
    <n v="300"/>
    <s v="CS12X1975"/>
    <s v="LA0Q"/>
    <s v="LA1925"/>
    <n v="4"/>
    <n v="24"/>
    <n v="6"/>
  </r>
  <r>
    <x v="2"/>
    <s v="Production 1927"/>
    <s v="Multi"/>
    <s v="lll"/>
    <x v="2593"/>
    <s v=""/>
    <s v="FAC1926"/>
    <n v="48"/>
    <n v="300"/>
    <n v="300"/>
    <s v="CS12X1976"/>
    <s v="LA0Q"/>
    <s v="LA1926"/>
    <n v="4"/>
    <n v="24"/>
    <n v="6"/>
  </r>
  <r>
    <x v="2"/>
    <s v="Production 1928"/>
    <s v="Multi"/>
    <s v="lll"/>
    <x v="2594"/>
    <s v=""/>
    <s v="FAC1927"/>
    <n v="48"/>
    <n v="300"/>
    <n v="300"/>
    <s v="CS12X1977"/>
    <s v="LA0Q"/>
    <s v="LA1927"/>
    <n v="4"/>
    <n v="24"/>
    <n v="6"/>
  </r>
  <r>
    <x v="2"/>
    <s v="Production 1929"/>
    <s v="Multi"/>
    <s v="lll"/>
    <x v="2595"/>
    <s v=""/>
    <s v="FAC1928"/>
    <n v="48"/>
    <n v="300"/>
    <n v="300"/>
    <s v="CS12X1978"/>
    <s v="LA0Q"/>
    <s v="LA1928"/>
    <n v="4"/>
    <n v="24"/>
    <n v="6"/>
  </r>
  <r>
    <x v="2"/>
    <s v="Production 1930"/>
    <s v="Multi"/>
    <s v="lll"/>
    <x v="2596"/>
    <s v=""/>
    <s v="FAC1929"/>
    <n v="48"/>
    <n v="300"/>
    <n v="300"/>
    <s v="CS12X1979"/>
    <s v="LA0Q"/>
    <s v="LA1929"/>
    <n v="4"/>
    <n v="24"/>
    <n v="6"/>
  </r>
  <r>
    <x v="2"/>
    <s v="Production 1931"/>
    <s v="Multi"/>
    <s v="lll"/>
    <x v="2597"/>
    <s v=""/>
    <s v="FAC1930"/>
    <n v="48"/>
    <n v="300"/>
    <n v="300"/>
    <s v="CS12X1980"/>
    <s v="LA0Q"/>
    <s v="LA1930"/>
    <n v="4"/>
    <n v="24"/>
    <n v="6"/>
  </r>
  <r>
    <x v="2"/>
    <s v="Production 1932"/>
    <s v="Multi"/>
    <s v="lll"/>
    <x v="2598"/>
    <s v=""/>
    <s v="FAC1931"/>
    <n v="48"/>
    <n v="300"/>
    <n v="300"/>
    <s v="CS12X1981"/>
    <s v="LA0Q"/>
    <s v="LA1931"/>
    <n v="4"/>
    <n v="24"/>
    <n v="6"/>
  </r>
  <r>
    <x v="2"/>
    <s v="Production 1933"/>
    <s v="Multi"/>
    <s v="lll"/>
    <x v="2599"/>
    <s v=""/>
    <s v="FAC1932"/>
    <n v="48"/>
    <n v="300"/>
    <n v="300"/>
    <s v="CS12X1982"/>
    <s v="LA0Q"/>
    <s v="LA1932"/>
    <n v="4"/>
    <n v="24"/>
    <n v="6"/>
  </r>
  <r>
    <x v="2"/>
    <s v="Production 1934"/>
    <s v="Multi"/>
    <s v="lll"/>
    <x v="2600"/>
    <s v=""/>
    <s v="FAC1933"/>
    <n v="48"/>
    <n v="300"/>
    <n v="300"/>
    <s v="CS12X1983"/>
    <s v="LA0Q"/>
    <s v="LA1933"/>
    <n v="4"/>
    <n v="24"/>
    <n v="6"/>
  </r>
  <r>
    <x v="2"/>
    <s v="Production 1935"/>
    <s v="Multi"/>
    <s v="lll"/>
    <x v="2601"/>
    <s v=""/>
    <s v="FAC1934"/>
    <n v="48"/>
    <n v="300"/>
    <n v="300"/>
    <s v="CS12X1984"/>
    <s v="LA0Q"/>
    <s v="LA1934"/>
    <n v="4"/>
    <n v="24"/>
    <n v="6"/>
  </r>
  <r>
    <x v="2"/>
    <s v="Production 1936"/>
    <s v="Multi"/>
    <s v="lll"/>
    <x v="2602"/>
    <s v=""/>
    <s v="FAC1935"/>
    <n v="48"/>
    <n v="300"/>
    <n v="300"/>
    <s v="CS12X1985"/>
    <s v="LA0Q"/>
    <s v="LA1935"/>
    <n v="4"/>
    <n v="24"/>
    <n v="6"/>
  </r>
  <r>
    <x v="2"/>
    <s v="Production 1937"/>
    <s v="Multi"/>
    <s v="lll"/>
    <x v="2603"/>
    <s v=""/>
    <s v="FAC1936"/>
    <n v="48"/>
    <n v="300"/>
    <n v="300"/>
    <s v="CS12X1986"/>
    <s v="LA0Q"/>
    <s v="LA1936"/>
    <n v="4"/>
    <n v="24"/>
    <n v="6"/>
  </r>
  <r>
    <x v="2"/>
    <s v="Production 1938"/>
    <s v="Multi"/>
    <s v="lll"/>
    <x v="2604"/>
    <s v=""/>
    <s v="FAC1937"/>
    <n v="48"/>
    <n v="300"/>
    <n v="300"/>
    <s v="CS12X1987"/>
    <s v="LA0Q"/>
    <s v="LA1937"/>
    <n v="4"/>
    <n v="24"/>
    <n v="6"/>
  </r>
  <r>
    <x v="2"/>
    <s v="Production 1939"/>
    <s v="Multi"/>
    <s v="lll"/>
    <x v="2605"/>
    <s v=""/>
    <s v="FAC1938"/>
    <n v="48"/>
    <n v="300"/>
    <n v="300"/>
    <s v="CS12X1988"/>
    <s v="LA0Q"/>
    <s v="LA1938"/>
    <n v="4"/>
    <n v="24"/>
    <n v="6"/>
  </r>
  <r>
    <x v="2"/>
    <s v="Production 1940"/>
    <s v="Multi"/>
    <s v="lll"/>
    <x v="2606"/>
    <s v=""/>
    <s v="FAC1939"/>
    <n v="48"/>
    <n v="300"/>
    <n v="300"/>
    <s v="CS12X1989"/>
    <s v="LA0Q"/>
    <s v="LA1939"/>
    <n v="4"/>
    <n v="24"/>
    <n v="6"/>
  </r>
  <r>
    <x v="2"/>
    <s v="Production 1941"/>
    <s v="Multi"/>
    <s v="lll"/>
    <x v="2607"/>
    <s v=""/>
    <s v="FAC1940"/>
    <n v="48"/>
    <n v="300"/>
    <n v="300"/>
    <s v="CS12X1990"/>
    <s v="LA0Q"/>
    <s v="LA1940"/>
    <n v="4"/>
    <n v="24"/>
    <n v="6"/>
  </r>
  <r>
    <x v="2"/>
    <s v="Production 1942"/>
    <s v="Multi"/>
    <s v="lll"/>
    <x v="2608"/>
    <s v=""/>
    <s v="FAC1941"/>
    <n v="48"/>
    <n v="300"/>
    <n v="300"/>
    <s v="CS12X1991"/>
    <s v="LA0Q"/>
    <s v="LA1941"/>
    <n v="4"/>
    <n v="24"/>
    <n v="6"/>
  </r>
  <r>
    <x v="2"/>
    <s v="Production 1943"/>
    <s v="Multi"/>
    <s v="lll"/>
    <x v="2609"/>
    <s v=""/>
    <s v="FAC1942"/>
    <n v="48"/>
    <n v="300"/>
    <n v="300"/>
    <s v="CS12X1992"/>
    <s v="LA0Q"/>
    <s v="LA1942"/>
    <n v="4"/>
    <n v="24"/>
    <n v="6"/>
  </r>
  <r>
    <x v="2"/>
    <s v="Production 1944"/>
    <s v="Multi"/>
    <s v="lll"/>
    <x v="2610"/>
    <s v=""/>
    <s v="FAC1943"/>
    <n v="48"/>
    <n v="300"/>
    <n v="300"/>
    <s v="CS12X1993"/>
    <s v="LA0Q"/>
    <s v="LA1943"/>
    <n v="4"/>
    <n v="24"/>
    <n v="6"/>
  </r>
  <r>
    <x v="2"/>
    <s v="Production 1945"/>
    <s v="Multi"/>
    <s v="lll"/>
    <x v="2611"/>
    <s v=""/>
    <s v="FAC1944"/>
    <n v="48"/>
    <n v="300"/>
    <n v="300"/>
    <s v="CS12X1994"/>
    <s v="LA0Q"/>
    <s v="LA1944"/>
    <n v="4"/>
    <n v="24"/>
    <n v="6"/>
  </r>
  <r>
    <x v="2"/>
    <s v="Production 1946"/>
    <s v="Multi"/>
    <s v="lll"/>
    <x v="2612"/>
    <s v=""/>
    <s v="FAC1945"/>
    <n v="48"/>
    <n v="300"/>
    <n v="300"/>
    <s v="CS12X1995"/>
    <s v="LA0Q"/>
    <s v="LA1945"/>
    <n v="4"/>
    <n v="24"/>
    <n v="6"/>
  </r>
  <r>
    <x v="2"/>
    <s v="Production 1947"/>
    <s v="Multi"/>
    <s v="lll"/>
    <x v="2613"/>
    <s v=""/>
    <s v="FAC1946"/>
    <n v="48"/>
    <n v="300"/>
    <n v="300"/>
    <s v="CS12X1996"/>
    <s v="LA0Q"/>
    <s v="LA1946"/>
    <n v="4"/>
    <n v="24"/>
    <n v="6"/>
  </r>
  <r>
    <x v="2"/>
    <s v="Production 1948"/>
    <s v="Multi"/>
    <s v="lll"/>
    <x v="2614"/>
    <s v=""/>
    <s v="FAC1947"/>
    <n v="48"/>
    <n v="300"/>
    <n v="300"/>
    <s v="CS12X1997"/>
    <s v="LA0Q"/>
    <s v="LA1947"/>
    <n v="4"/>
    <n v="24"/>
    <n v="6"/>
  </r>
  <r>
    <x v="2"/>
    <s v="Production 1949"/>
    <s v="Multi"/>
    <s v="lll"/>
    <x v="2615"/>
    <s v=""/>
    <s v="FAC1948"/>
    <n v="48"/>
    <n v="300"/>
    <n v="300"/>
    <s v="CS12X1998"/>
    <s v="LA0Q"/>
    <s v="LA1948"/>
    <n v="4"/>
    <n v="24"/>
    <n v="6"/>
  </r>
  <r>
    <x v="2"/>
    <s v="Production 1950"/>
    <s v="Multi"/>
    <s v="lll"/>
    <x v="2616"/>
    <s v=""/>
    <s v="FAC1949"/>
    <n v="48"/>
    <n v="300"/>
    <n v="300"/>
    <s v="CS12X1999"/>
    <s v="LA0Q"/>
    <s v="LA1949"/>
    <n v="4"/>
    <n v="24"/>
    <n v="6"/>
  </r>
  <r>
    <x v="2"/>
    <s v="Production 1951"/>
    <s v="Multi"/>
    <s v="lll"/>
    <x v="2617"/>
    <s v=""/>
    <s v="FAC1950"/>
    <n v="48"/>
    <n v="300"/>
    <n v="300"/>
    <s v="CS12X2000"/>
    <s v="LA0Q"/>
    <s v="LA1950"/>
    <n v="4"/>
    <n v="24"/>
    <n v="6"/>
  </r>
  <r>
    <x v="2"/>
    <s v="Production 1952"/>
    <s v="Multi"/>
    <s v="lll"/>
    <x v="2618"/>
    <s v=""/>
    <s v="FAC1951"/>
    <n v="48"/>
    <n v="300"/>
    <n v="300"/>
    <s v="CS12X2001"/>
    <s v="LA0Q"/>
    <s v="LA1951"/>
    <n v="4"/>
    <n v="24"/>
    <n v="6"/>
  </r>
  <r>
    <x v="2"/>
    <s v="Production 1953"/>
    <s v="Multi"/>
    <s v="lll"/>
    <x v="2619"/>
    <s v=""/>
    <s v="FAC1952"/>
    <n v="48"/>
    <n v="300"/>
    <n v="300"/>
    <s v="CS12X2002"/>
    <s v="LA0Q"/>
    <s v="LA1952"/>
    <n v="4"/>
    <n v="24"/>
    <n v="6"/>
  </r>
  <r>
    <x v="2"/>
    <s v="Production 1954"/>
    <s v="Multi"/>
    <s v="lll"/>
    <x v="2620"/>
    <s v=""/>
    <s v="FAC1953"/>
    <n v="48"/>
    <n v="300"/>
    <n v="300"/>
    <s v="CS12X2003"/>
    <s v="LA0Q"/>
    <s v="LA1953"/>
    <n v="4"/>
    <n v="24"/>
    <n v="6"/>
  </r>
  <r>
    <x v="2"/>
    <s v="Production 1955"/>
    <s v="Multi"/>
    <s v="lll"/>
    <x v="2621"/>
    <s v=""/>
    <s v="FAC1954"/>
    <n v="48"/>
    <n v="300"/>
    <n v="300"/>
    <s v="CS12X2004"/>
    <s v="LA0Q"/>
    <s v="LA1954"/>
    <n v="4"/>
    <n v="24"/>
    <n v="6"/>
  </r>
  <r>
    <x v="2"/>
    <s v="Production 1956"/>
    <s v="Multi"/>
    <s v="lll"/>
    <x v="2622"/>
    <s v=""/>
    <s v="FAC1955"/>
    <n v="48"/>
    <n v="300"/>
    <n v="300"/>
    <s v="CS12X2005"/>
    <s v="LA0Q"/>
    <s v="LA1955"/>
    <n v="4"/>
    <n v="24"/>
    <n v="6"/>
  </r>
  <r>
    <x v="2"/>
    <s v="Production 1957"/>
    <s v="Multi"/>
    <s v="lll"/>
    <x v="2623"/>
    <s v=""/>
    <s v="FAC1956"/>
    <n v="48"/>
    <n v="300"/>
    <n v="300"/>
    <s v="CS12X2006"/>
    <s v="LA0Q"/>
    <s v="LA1956"/>
    <n v="4"/>
    <n v="24"/>
    <n v="6"/>
  </r>
  <r>
    <x v="2"/>
    <s v="Production 1958"/>
    <s v="Multi"/>
    <s v="lll"/>
    <x v="2624"/>
    <s v=""/>
    <s v="FAC1957"/>
    <n v="48"/>
    <n v="300"/>
    <n v="300"/>
    <s v="CS12X2007"/>
    <s v="LA0Q"/>
    <s v="LA1957"/>
    <n v="4"/>
    <n v="24"/>
    <n v="6"/>
  </r>
  <r>
    <x v="3"/>
    <s v="Production 1959"/>
    <s v="Multi"/>
    <s v="lll"/>
    <x v="2625"/>
    <s v=""/>
    <s v="FAC1958"/>
    <n v="48"/>
    <n v="300"/>
    <n v="300"/>
    <s v="CS12X2008"/>
    <s v="LA0Q"/>
    <s v="LA1958"/>
    <n v="4"/>
    <n v="24"/>
    <n v="6"/>
  </r>
  <r>
    <x v="3"/>
    <s v="Production 1960"/>
    <s v="Multi"/>
    <s v="lll"/>
    <x v="2626"/>
    <s v=""/>
    <s v="FAC1959"/>
    <n v="48"/>
    <n v="300"/>
    <n v="300"/>
    <s v="CS12X2009"/>
    <s v="LA0Q"/>
    <s v="LA1959"/>
    <n v="4"/>
    <n v="24"/>
    <n v="6"/>
  </r>
  <r>
    <x v="3"/>
    <s v="Production 1961"/>
    <s v="Multi"/>
    <s v="lll"/>
    <x v="2627"/>
    <s v=""/>
    <s v="FAC1960"/>
    <n v="48"/>
    <n v="300"/>
    <n v="300"/>
    <s v="CS12X2010"/>
    <s v="LA0Q"/>
    <s v="LA1960"/>
    <n v="4"/>
    <n v="24"/>
    <n v="6"/>
  </r>
  <r>
    <x v="3"/>
    <s v="Production 1962"/>
    <s v="Multi"/>
    <s v="lll"/>
    <x v="2628"/>
    <s v=""/>
    <s v="FAC1961"/>
    <n v="48"/>
    <n v="300"/>
    <n v="300"/>
    <s v="CS12X2011"/>
    <s v="LA0Q"/>
    <s v="LA1961"/>
    <n v="4"/>
    <n v="24"/>
    <n v="6"/>
  </r>
  <r>
    <x v="3"/>
    <s v="Production 1963"/>
    <s v="Multi"/>
    <s v="lll"/>
    <x v="2629"/>
    <s v=""/>
    <s v="FAC1962"/>
    <n v="48"/>
    <n v="300"/>
    <n v="300"/>
    <s v="CS12X2012"/>
    <s v="LA0Q"/>
    <s v="LA1962"/>
    <n v="4"/>
    <n v="24"/>
    <n v="6"/>
  </r>
  <r>
    <x v="3"/>
    <s v="Production 1964"/>
    <s v="Multi"/>
    <s v="lll"/>
    <x v="2630"/>
    <s v=""/>
    <s v="FAC1963"/>
    <n v="48"/>
    <n v="300"/>
    <n v="300"/>
    <s v="CS12X2013"/>
    <s v="LA0Q"/>
    <s v="LA1963"/>
    <n v="4"/>
    <n v="24"/>
    <n v="6"/>
  </r>
  <r>
    <x v="3"/>
    <s v="Production 1965"/>
    <s v="Multi"/>
    <s v="lll"/>
    <x v="2631"/>
    <s v=""/>
    <s v="FAC1964"/>
    <n v="48"/>
    <n v="300"/>
    <n v="300"/>
    <s v="CS12X2014"/>
    <s v="LA0Q"/>
    <s v="LA1964"/>
    <n v="4"/>
    <n v="24"/>
    <n v="6"/>
  </r>
  <r>
    <x v="3"/>
    <s v="Production 1966"/>
    <s v="Multi"/>
    <s v="lll"/>
    <x v="2632"/>
    <s v=""/>
    <s v="FAC1965"/>
    <n v="48"/>
    <n v="300"/>
    <n v="300"/>
    <s v="CS12X2015"/>
    <s v="LA0Q"/>
    <s v="LA1965"/>
    <n v="4"/>
    <n v="24"/>
    <n v="6"/>
  </r>
  <r>
    <x v="3"/>
    <s v="Production 1967"/>
    <s v="Multi"/>
    <s v="lll"/>
    <x v="2633"/>
    <s v=""/>
    <s v="FAC1966"/>
    <n v="48"/>
    <n v="300"/>
    <n v="300"/>
    <s v="CS12X2016"/>
    <s v="LA0Q"/>
    <s v="LA1966"/>
    <n v="4"/>
    <n v="24"/>
    <n v="6"/>
  </r>
  <r>
    <x v="3"/>
    <s v="Production 1968"/>
    <s v="Multi"/>
    <s v="lll"/>
    <x v="2634"/>
    <s v=""/>
    <s v="FAC1967"/>
    <n v="48"/>
    <n v="300"/>
    <n v="300"/>
    <s v="CS12X2017"/>
    <s v="LA0Q"/>
    <s v="LA1967"/>
    <n v="4"/>
    <n v="24"/>
    <n v="6"/>
  </r>
  <r>
    <x v="3"/>
    <s v="Production 1969"/>
    <s v="Multi"/>
    <s v="lll"/>
    <x v="2635"/>
    <s v=""/>
    <s v="FAC1968"/>
    <n v="48"/>
    <n v="300"/>
    <n v="300"/>
    <s v="CS12X2018"/>
    <s v="LA0Q"/>
    <s v="LA1968"/>
    <n v="4"/>
    <n v="24"/>
    <n v="6"/>
  </r>
  <r>
    <x v="3"/>
    <s v="Production 1970"/>
    <s v="Multi"/>
    <s v="lll"/>
    <x v="2636"/>
    <s v=""/>
    <s v="FAC1969"/>
    <n v="48"/>
    <n v="300"/>
    <n v="300"/>
    <s v="CS12X2019"/>
    <s v="LA0Q"/>
    <s v="LA1969"/>
    <n v="4"/>
    <n v="24"/>
    <n v="6"/>
  </r>
  <r>
    <x v="3"/>
    <s v="Production 1971"/>
    <s v="Multi"/>
    <s v="lll"/>
    <x v="2637"/>
    <s v=""/>
    <s v="FAC1970"/>
    <n v="48"/>
    <n v="300"/>
    <n v="300"/>
    <s v="CS12X2020"/>
    <s v="LA0Q"/>
    <s v="LA1970"/>
    <n v="4"/>
    <n v="24"/>
    <n v="6"/>
  </r>
  <r>
    <x v="3"/>
    <s v="Production 1972"/>
    <s v="Multi"/>
    <s v="lll"/>
    <x v="2638"/>
    <s v=""/>
    <s v="FAC1971"/>
    <n v="48"/>
    <n v="300"/>
    <n v="300"/>
    <s v="CS12X2021"/>
    <s v="LA0Q"/>
    <s v="LA1971"/>
    <n v="4"/>
    <n v="24"/>
    <n v="6"/>
  </r>
  <r>
    <x v="3"/>
    <s v="Production 1973"/>
    <s v="Multi"/>
    <s v="lll"/>
    <x v="2639"/>
    <s v=""/>
    <s v="FAC1972"/>
    <n v="48"/>
    <n v="300"/>
    <n v="300"/>
    <s v="CS12X2022"/>
    <s v="LA0Q"/>
    <s v="LA1972"/>
    <n v="4"/>
    <n v="24"/>
    <n v="6"/>
  </r>
  <r>
    <x v="3"/>
    <s v="Production 1974"/>
    <s v="Multi"/>
    <s v="lll"/>
    <x v="2640"/>
    <s v=""/>
    <s v="FAC1973"/>
    <n v="48"/>
    <n v="300"/>
    <n v="300"/>
    <s v="CS12X2023"/>
    <s v="LA0Q"/>
    <s v="LA1973"/>
    <n v="4"/>
    <n v="24"/>
    <n v="6"/>
  </r>
  <r>
    <x v="3"/>
    <s v="Production 1975"/>
    <s v="Multi"/>
    <s v="lll"/>
    <x v="2641"/>
    <s v=""/>
    <s v="FAC1974"/>
    <n v="48"/>
    <n v="300"/>
    <n v="300"/>
    <s v="CS12X2024"/>
    <s v="LA0Q"/>
    <s v="LA1974"/>
    <n v="4"/>
    <n v="24"/>
    <n v="6"/>
  </r>
  <r>
    <x v="3"/>
    <s v="Production 1976"/>
    <s v="Multi"/>
    <s v="lll"/>
    <x v="2642"/>
    <s v=""/>
    <s v="FAC1975"/>
    <n v="48"/>
    <n v="300"/>
    <n v="300"/>
    <s v="CS12X2025"/>
    <s v="LA0Q"/>
    <s v="LA1975"/>
    <n v="4"/>
    <n v="24"/>
    <n v="6"/>
  </r>
  <r>
    <x v="3"/>
    <s v="Production 1977"/>
    <s v="Multi"/>
    <s v="lll"/>
    <x v="2643"/>
    <s v=""/>
    <s v="FAC1976"/>
    <n v="48"/>
    <n v="300"/>
    <n v="300"/>
    <s v="CS12X2026"/>
    <s v="LA0Q"/>
    <s v="LA1976"/>
    <n v="4"/>
    <n v="24"/>
    <n v="6"/>
  </r>
  <r>
    <x v="3"/>
    <s v="Production 1978"/>
    <s v="Multi"/>
    <s v="lll"/>
    <x v="2644"/>
    <s v=""/>
    <s v="FAC1977"/>
    <n v="48"/>
    <n v="300"/>
    <n v="300"/>
    <s v="CS12X2027"/>
    <s v="LA0Q"/>
    <s v="LA1977"/>
    <n v="4"/>
    <n v="24"/>
    <n v="6"/>
  </r>
  <r>
    <x v="3"/>
    <s v="Production 1979"/>
    <s v="Multi"/>
    <s v="lll"/>
    <x v="2645"/>
    <s v=""/>
    <s v="FAC1978"/>
    <n v="48"/>
    <n v="300"/>
    <n v="300"/>
    <s v="CS12X2028"/>
    <s v="LA0Q"/>
    <s v="LA1978"/>
    <n v="4"/>
    <n v="24"/>
    <n v="6"/>
  </r>
  <r>
    <x v="3"/>
    <s v="Production 1980"/>
    <s v="Multi"/>
    <s v="lll"/>
    <x v="2646"/>
    <s v=""/>
    <s v="FAC1979"/>
    <n v="48"/>
    <n v="300"/>
    <n v="300"/>
    <s v="CS12X2029"/>
    <s v="LA0Q"/>
    <s v="LA1979"/>
    <n v="4"/>
    <n v="24"/>
    <n v="6"/>
  </r>
  <r>
    <x v="3"/>
    <s v="Production 1981"/>
    <s v="Multi"/>
    <s v="lll"/>
    <x v="2647"/>
    <s v=""/>
    <s v="FAC1980"/>
    <n v="48"/>
    <n v="300"/>
    <n v="300"/>
    <s v="CS12X2030"/>
    <s v="LA0Q"/>
    <s v="LA1980"/>
    <n v="4"/>
    <n v="24"/>
    <n v="6"/>
  </r>
  <r>
    <x v="3"/>
    <s v="Production 1982"/>
    <s v="Multi"/>
    <s v="lll"/>
    <x v="2648"/>
    <s v=""/>
    <s v="FAC1981"/>
    <n v="48"/>
    <n v="300"/>
    <n v="300"/>
    <s v="CS12X2031"/>
    <s v="LA0Q"/>
    <s v="LA1981"/>
    <n v="4"/>
    <n v="24"/>
    <n v="6"/>
  </r>
  <r>
    <x v="3"/>
    <s v="Production 1983"/>
    <s v="Multi"/>
    <s v="lll"/>
    <x v="2649"/>
    <s v=""/>
    <s v="FAC1982"/>
    <n v="48"/>
    <n v="300"/>
    <n v="300"/>
    <s v="CS12X2032"/>
    <s v="LA0Q"/>
    <s v="LA1982"/>
    <n v="4"/>
    <n v="24"/>
    <n v="6"/>
  </r>
  <r>
    <x v="3"/>
    <s v="Production 1984"/>
    <s v="Multi"/>
    <s v="lll"/>
    <x v="2650"/>
    <s v=""/>
    <s v="FAC1983"/>
    <n v="48"/>
    <n v="300"/>
    <n v="300"/>
    <s v="CS12X2033"/>
    <s v="LA0Q"/>
    <s v="LA1983"/>
    <n v="4"/>
    <n v="24"/>
    <n v="6"/>
  </r>
  <r>
    <x v="3"/>
    <s v="Production 1985"/>
    <s v="Multi"/>
    <s v="lll"/>
    <x v="2651"/>
    <s v=""/>
    <s v="FAC1984"/>
    <n v="48"/>
    <n v="300"/>
    <n v="300"/>
    <s v="CS12X2034"/>
    <s v="LA0Q"/>
    <s v="LA1984"/>
    <n v="4"/>
    <n v="24"/>
    <n v="6"/>
  </r>
  <r>
    <x v="3"/>
    <s v="Production 1986"/>
    <s v="Multi"/>
    <s v="lll"/>
    <x v="2652"/>
    <s v=""/>
    <s v="FAC1985"/>
    <n v="48"/>
    <n v="300"/>
    <n v="300"/>
    <s v="CS12X2035"/>
    <s v="LA0Q"/>
    <s v="LA1985"/>
    <n v="4"/>
    <n v="24"/>
    <n v="6"/>
  </r>
  <r>
    <x v="3"/>
    <s v="Production 1987"/>
    <s v="Multi"/>
    <s v="lll"/>
    <x v="2653"/>
    <s v=""/>
    <s v="FAC1986"/>
    <n v="48"/>
    <n v="300"/>
    <n v="300"/>
    <s v="CS12X2036"/>
    <s v="LA0Q"/>
    <s v="LA1986"/>
    <n v="4"/>
    <n v="24"/>
    <n v="6"/>
  </r>
  <r>
    <x v="3"/>
    <s v="Production 1988"/>
    <s v="Multi"/>
    <s v="lll"/>
    <x v="2654"/>
    <s v=""/>
    <s v="FAC1987"/>
    <n v="48"/>
    <n v="300"/>
    <n v="300"/>
    <s v="CS12X2037"/>
    <s v="LA0Q"/>
    <s v="LA1987"/>
    <n v="4"/>
    <n v="24"/>
    <n v="6"/>
  </r>
  <r>
    <x v="3"/>
    <s v="Production 1989"/>
    <s v="Multi"/>
    <s v="lll"/>
    <x v="2655"/>
    <s v=""/>
    <s v="FAC1988"/>
    <n v="48"/>
    <n v="300"/>
    <n v="300"/>
    <s v="CS12X2038"/>
    <s v="LA0Q"/>
    <s v="LA1988"/>
    <n v="4"/>
    <n v="24"/>
    <n v="6"/>
  </r>
  <r>
    <x v="3"/>
    <s v="Production 1990"/>
    <s v="Multi"/>
    <s v="lll"/>
    <x v="2656"/>
    <s v=""/>
    <s v="FAC1989"/>
    <n v="48"/>
    <n v="300"/>
    <n v="300"/>
    <s v="CS12X2039"/>
    <s v="LA0Q"/>
    <s v="LA1989"/>
    <n v="4"/>
    <n v="24"/>
    <n v="6"/>
  </r>
  <r>
    <x v="3"/>
    <s v="Production 1991"/>
    <s v="Multi"/>
    <s v="lll"/>
    <x v="2657"/>
    <s v=""/>
    <s v="FAC1990"/>
    <n v="48"/>
    <n v="300"/>
    <n v="300"/>
    <s v="CS12X2040"/>
    <s v="LA0Q"/>
    <s v="LA1990"/>
    <n v="4"/>
    <n v="24"/>
    <n v="6"/>
  </r>
  <r>
    <x v="3"/>
    <s v="Production 1992"/>
    <s v="Multi"/>
    <s v="lll"/>
    <x v="2658"/>
    <s v=""/>
    <s v="FAC1991"/>
    <n v="48"/>
    <n v="300"/>
    <n v="300"/>
    <s v="CS12X2041"/>
    <s v="LA0Q"/>
    <s v="LA1991"/>
    <n v="4"/>
    <n v="24"/>
    <n v="6"/>
  </r>
  <r>
    <x v="3"/>
    <s v="Production 1993"/>
    <s v="Multi"/>
    <s v="lll"/>
    <x v="2659"/>
    <s v=""/>
    <s v="FAC1992"/>
    <n v="48"/>
    <n v="300"/>
    <n v="300"/>
    <s v="CS12X2042"/>
    <s v="LA0Q"/>
    <s v="LA1992"/>
    <n v="4"/>
    <n v="24"/>
    <n v="6"/>
  </r>
  <r>
    <x v="3"/>
    <s v="Production 1994"/>
    <s v="Multi"/>
    <s v="lll"/>
    <x v="2660"/>
    <s v=""/>
    <s v="FAC1993"/>
    <n v="48"/>
    <n v="300"/>
    <n v="300"/>
    <s v="CS12X2043"/>
    <s v="LA0Q"/>
    <s v="LA1993"/>
    <n v="4"/>
    <n v="24"/>
    <n v="6"/>
  </r>
  <r>
    <x v="3"/>
    <s v="Production 1995"/>
    <s v="Multi"/>
    <s v="lll"/>
    <x v="2661"/>
    <s v=""/>
    <s v="FAC1994"/>
    <n v="48"/>
    <n v="300"/>
    <n v="300"/>
    <s v="CS12X2044"/>
    <s v="LA0Q"/>
    <s v="LA1994"/>
    <n v="4"/>
    <n v="24"/>
    <n v="6"/>
  </r>
  <r>
    <x v="3"/>
    <s v="Production 1996"/>
    <s v="Multi"/>
    <s v="lll"/>
    <x v="2662"/>
    <s v=""/>
    <s v="FAC1995"/>
    <n v="48"/>
    <n v="300"/>
    <n v="300"/>
    <s v="CS12X2045"/>
    <s v="LA0Q"/>
    <s v="LA1995"/>
    <n v="4"/>
    <n v="24"/>
    <n v="6"/>
  </r>
  <r>
    <x v="3"/>
    <s v="Production 1997"/>
    <s v="Multi"/>
    <s v="lll"/>
    <x v="2663"/>
    <s v=""/>
    <s v="FAC1996"/>
    <n v="48"/>
    <n v="300"/>
    <n v="300"/>
    <s v="CS12X2046"/>
    <s v="LA0Q"/>
    <s v="LA1996"/>
    <n v="4"/>
    <n v="24"/>
    <n v="6"/>
  </r>
  <r>
    <x v="3"/>
    <s v="Production 1998"/>
    <s v="Multi"/>
    <s v="lll"/>
    <x v="2664"/>
    <s v=""/>
    <s v="FAC1997"/>
    <n v="48"/>
    <n v="300"/>
    <n v="300"/>
    <s v="CS12X2047"/>
    <s v="LA0Q"/>
    <s v="LA1997"/>
    <n v="4"/>
    <n v="24"/>
    <n v="6"/>
  </r>
  <r>
    <x v="3"/>
    <s v="Production 1999"/>
    <s v="Multi"/>
    <s v="lll"/>
    <x v="2665"/>
    <s v=""/>
    <s v="FAC1998"/>
    <n v="48"/>
    <n v="300"/>
    <n v="300"/>
    <s v="CS12X2048"/>
    <s v="LA0Q"/>
    <s v="LA1998"/>
    <n v="4"/>
    <n v="24"/>
    <n v="6"/>
  </r>
  <r>
    <x v="3"/>
    <s v="Production 2000"/>
    <s v="Multi"/>
    <s v="lll"/>
    <x v="2666"/>
    <s v=""/>
    <s v="FAC1999"/>
    <n v="48"/>
    <n v="300"/>
    <n v="300"/>
    <s v="CS12X2049"/>
    <s v="LA0Q"/>
    <s v="LA1999"/>
    <n v="4"/>
    <n v="24"/>
    <n v="6"/>
  </r>
  <r>
    <x v="3"/>
    <s v="Production 2001"/>
    <s v="Multi"/>
    <s v="lll"/>
    <x v="2667"/>
    <s v=""/>
    <s v="FAC2000"/>
    <n v="48"/>
    <n v="300"/>
    <n v="300"/>
    <s v="CS12X2050"/>
    <s v="LA0Q"/>
    <s v="LA2000"/>
    <n v="4"/>
    <n v="24"/>
    <n v="6"/>
  </r>
  <r>
    <x v="3"/>
    <s v="Production 2002"/>
    <s v="Multi"/>
    <s v="lll"/>
    <x v="2668"/>
    <s v=""/>
    <s v="FAC2001"/>
    <n v="48"/>
    <n v="300"/>
    <n v="300"/>
    <s v="CS12X2051"/>
    <s v="LA0Q"/>
    <s v="LA2001"/>
    <n v="4"/>
    <n v="24"/>
    <n v="6"/>
  </r>
  <r>
    <x v="3"/>
    <s v="Production 2003"/>
    <s v="Multi"/>
    <s v="lll"/>
    <x v="2669"/>
    <s v=""/>
    <s v="FAC2002"/>
    <n v="48"/>
    <n v="300"/>
    <n v="300"/>
    <s v="CS12X2052"/>
    <s v="LA0Q"/>
    <s v="LA2002"/>
    <n v="4"/>
    <n v="24"/>
    <n v="6"/>
  </r>
  <r>
    <x v="3"/>
    <s v="Production 2004"/>
    <s v="Multi"/>
    <s v="lll"/>
    <x v="2670"/>
    <s v=""/>
    <s v="FAC2003"/>
    <n v="48"/>
    <n v="300"/>
    <n v="300"/>
    <s v="CS12X2053"/>
    <s v="LA0Q"/>
    <s v="LA2003"/>
    <n v="4"/>
    <n v="24"/>
    <n v="6"/>
  </r>
  <r>
    <x v="3"/>
    <s v="Production 2005"/>
    <s v="Multi"/>
    <s v="lll"/>
    <x v="2671"/>
    <s v=""/>
    <s v="FAC2004"/>
    <n v="48"/>
    <n v="300"/>
    <n v="300"/>
    <s v="CS12X2054"/>
    <s v="LA0Q"/>
    <s v="LA2004"/>
    <n v="4"/>
    <n v="24"/>
    <n v="6"/>
  </r>
  <r>
    <x v="3"/>
    <s v="Production 2006"/>
    <s v="Multi"/>
    <s v="lll"/>
    <x v="2672"/>
    <s v=""/>
    <s v="FAC2005"/>
    <n v="48"/>
    <n v="300"/>
    <n v="300"/>
    <s v="CS12X2055"/>
    <s v="LA0Q"/>
    <s v="LA2005"/>
    <n v="4"/>
    <n v="24"/>
    <n v="6"/>
  </r>
  <r>
    <x v="3"/>
    <s v="Production 2007"/>
    <s v="Multi"/>
    <s v="lll"/>
    <x v="2673"/>
    <s v=""/>
    <s v="FAC2006"/>
    <n v="48"/>
    <n v="300"/>
    <n v="300"/>
    <s v="CS12X2056"/>
    <s v="LA0Q"/>
    <s v="LA2006"/>
    <n v="4"/>
    <n v="24"/>
    <n v="6"/>
  </r>
  <r>
    <x v="3"/>
    <s v="Production 2008"/>
    <s v="Multi"/>
    <s v="lll"/>
    <x v="2674"/>
    <s v=""/>
    <s v="FAC2007"/>
    <n v="48"/>
    <n v="300"/>
    <n v="300"/>
    <s v="CS12X2057"/>
    <s v="LA0Q"/>
    <s v="LA2007"/>
    <n v="4"/>
    <n v="24"/>
    <n v="6"/>
  </r>
  <r>
    <x v="3"/>
    <s v="Production 2009"/>
    <s v="Multi"/>
    <s v="lll"/>
    <x v="2675"/>
    <s v=""/>
    <s v="FAC2008"/>
    <n v="48"/>
    <n v="300"/>
    <n v="300"/>
    <s v="CS12X2058"/>
    <s v="LA0Q"/>
    <s v="LA2008"/>
    <n v="4"/>
    <n v="24"/>
    <n v="6"/>
  </r>
  <r>
    <x v="3"/>
    <s v="Production 2010"/>
    <s v="Multi"/>
    <s v="lll"/>
    <x v="2676"/>
    <s v=""/>
    <s v="FAC2009"/>
    <n v="48"/>
    <n v="300"/>
    <n v="300"/>
    <s v="CS12X2059"/>
    <s v="LA0Q"/>
    <s v="LA2009"/>
    <n v="4"/>
    <n v="24"/>
    <n v="6"/>
  </r>
  <r>
    <x v="3"/>
    <s v="Production 2011"/>
    <s v="Multi"/>
    <s v="lll"/>
    <x v="2677"/>
    <s v=""/>
    <s v="FAC2010"/>
    <n v="48"/>
    <n v="300"/>
    <n v="300"/>
    <s v="CS12X2060"/>
    <s v="LA0Q"/>
    <s v="LA2010"/>
    <n v="4"/>
    <n v="24"/>
    <n v="6"/>
  </r>
  <r>
    <x v="3"/>
    <s v="Production 2012"/>
    <s v="Multi"/>
    <s v="lll"/>
    <x v="2678"/>
    <s v=""/>
    <s v="FAC2011"/>
    <n v="48"/>
    <n v="300"/>
    <n v="300"/>
    <s v="CS12X2061"/>
    <s v="LA0Q"/>
    <s v="LA2011"/>
    <n v="4"/>
    <n v="24"/>
    <n v="6"/>
  </r>
  <r>
    <x v="3"/>
    <s v="Production 2013"/>
    <s v="Multi"/>
    <s v="lll"/>
    <x v="2679"/>
    <s v=""/>
    <s v="FAC2012"/>
    <n v="48"/>
    <n v="300"/>
    <n v="300"/>
    <s v="CS12X2062"/>
    <s v="LA0Q"/>
    <s v="LA2012"/>
    <n v="4"/>
    <n v="24"/>
    <n v="6"/>
  </r>
  <r>
    <x v="3"/>
    <s v="Production 2014"/>
    <s v="Multi"/>
    <s v="lll"/>
    <x v="2680"/>
    <s v=""/>
    <s v="FAC2013"/>
    <n v="48"/>
    <n v="300"/>
    <n v="300"/>
    <s v="CS12X2063"/>
    <s v="LA0Q"/>
    <s v="LA2013"/>
    <n v="4"/>
    <n v="24"/>
    <n v="6"/>
  </r>
  <r>
    <x v="3"/>
    <s v="Production 2015"/>
    <s v="Multi"/>
    <s v="lll"/>
    <x v="2681"/>
    <s v=""/>
    <s v="FAC2014"/>
    <n v="48"/>
    <n v="300"/>
    <n v="300"/>
    <s v="CS12X2064"/>
    <s v="LA0Q"/>
    <s v="LA2014"/>
    <n v="4"/>
    <n v="24"/>
    <n v="6"/>
  </r>
  <r>
    <x v="3"/>
    <s v="Production 2016"/>
    <s v="Multi"/>
    <s v="lll"/>
    <x v="2682"/>
    <s v=""/>
    <s v="FAC2015"/>
    <n v="48"/>
    <n v="300"/>
    <n v="300"/>
    <s v="CS12X2065"/>
    <s v="LA0Q"/>
    <s v="LA2015"/>
    <n v="4"/>
    <n v="24"/>
    <n v="6"/>
  </r>
  <r>
    <x v="3"/>
    <s v="Production 2017"/>
    <s v="Multi"/>
    <s v="lll"/>
    <x v="2683"/>
    <s v=""/>
    <s v="FAC2016"/>
    <n v="48"/>
    <n v="300"/>
    <n v="300"/>
    <s v="CS12X2066"/>
    <s v="LA0Q"/>
    <s v="LA2016"/>
    <n v="4"/>
    <n v="24"/>
    <n v="6"/>
  </r>
  <r>
    <x v="3"/>
    <s v="Production 2018"/>
    <s v="Multi"/>
    <s v="lll"/>
    <x v="2684"/>
    <s v=""/>
    <s v="FAC2017"/>
    <n v="48"/>
    <n v="300"/>
    <n v="300"/>
    <s v="CS12X2067"/>
    <s v="LA0Q"/>
    <s v="LA2017"/>
    <n v="4"/>
    <n v="24"/>
    <n v="6"/>
  </r>
  <r>
    <x v="3"/>
    <s v="Production 2019"/>
    <s v="Multi"/>
    <s v="lll"/>
    <x v="2685"/>
    <s v=""/>
    <s v="FAC2018"/>
    <n v="48"/>
    <n v="300"/>
    <n v="300"/>
    <s v="CS12X2068"/>
    <s v="LA0Q"/>
    <s v="LA2018"/>
    <n v="4"/>
    <n v="24"/>
    <n v="6"/>
  </r>
  <r>
    <x v="3"/>
    <s v="Production 2020"/>
    <s v="Multi"/>
    <s v="lll"/>
    <x v="2686"/>
    <s v=""/>
    <s v="FAC2019"/>
    <n v="48"/>
    <n v="300"/>
    <n v="300"/>
    <s v="CS12X2069"/>
    <s v="LA0Q"/>
    <s v="LA2019"/>
    <n v="4"/>
    <n v="24"/>
    <n v="6"/>
  </r>
  <r>
    <x v="3"/>
    <s v="Production 2021"/>
    <s v="Multi"/>
    <s v="lll"/>
    <x v="2687"/>
    <s v=""/>
    <s v="FAC2020"/>
    <n v="48"/>
    <n v="300"/>
    <n v="300"/>
    <s v="CS12X2070"/>
    <s v="LA0Q"/>
    <s v="LA2020"/>
    <n v="4"/>
    <n v="24"/>
    <n v="6"/>
  </r>
  <r>
    <x v="3"/>
    <s v="Production 2022"/>
    <s v="Multi"/>
    <s v="lll"/>
    <x v="2688"/>
    <s v=""/>
    <s v="FAC2021"/>
    <n v="48"/>
    <n v="300"/>
    <n v="300"/>
    <s v="CS12X2071"/>
    <s v="LA0Q"/>
    <s v="LA2021"/>
    <n v="4"/>
    <n v="24"/>
    <n v="6"/>
  </r>
  <r>
    <x v="3"/>
    <s v="Production 2023"/>
    <s v="Multi"/>
    <s v="lll"/>
    <x v="2689"/>
    <s v=""/>
    <s v="FAC2022"/>
    <n v="48"/>
    <n v="300"/>
    <n v="300"/>
    <s v="CS12X2072"/>
    <s v="LA0Q"/>
    <s v="LA2022"/>
    <n v="4"/>
    <n v="24"/>
    <n v="6"/>
  </r>
  <r>
    <x v="3"/>
    <s v="Production 2024"/>
    <s v="Multi"/>
    <s v="lll"/>
    <x v="2690"/>
    <s v=""/>
    <s v="FAC2023"/>
    <n v="48"/>
    <n v="300"/>
    <n v="300"/>
    <s v="CS12X2073"/>
    <s v="LA0Q"/>
    <s v="LA2023"/>
    <n v="4"/>
    <n v="24"/>
    <n v="6"/>
  </r>
  <r>
    <x v="3"/>
    <s v="Production 2025"/>
    <s v="Multi"/>
    <s v="lll"/>
    <x v="2691"/>
    <s v=""/>
    <s v="FAC2024"/>
    <n v="48"/>
    <n v="300"/>
    <n v="300"/>
    <s v="CS12X2074"/>
    <s v="LA0Q"/>
    <s v="LA2024"/>
    <n v="4"/>
    <n v="24"/>
    <n v="6"/>
  </r>
  <r>
    <x v="3"/>
    <s v="Production 2026"/>
    <s v="Multi"/>
    <s v="lll"/>
    <x v="2692"/>
    <s v=""/>
    <s v="FAC2025"/>
    <n v="48"/>
    <n v="300"/>
    <n v="300"/>
    <s v="CS12X2075"/>
    <s v="LA0Q"/>
    <s v="LA2025"/>
    <n v="4"/>
    <n v="24"/>
    <n v="6"/>
  </r>
  <r>
    <x v="3"/>
    <s v="Production 2027"/>
    <s v="Multi"/>
    <s v="lll"/>
    <x v="2693"/>
    <s v=""/>
    <s v="FAC2026"/>
    <n v="48"/>
    <n v="300"/>
    <n v="300"/>
    <s v="CS12X2076"/>
    <s v="LA0Q"/>
    <s v="LA2026"/>
    <n v="4"/>
    <n v="24"/>
    <n v="6"/>
  </r>
  <r>
    <x v="3"/>
    <s v="Production 2028"/>
    <s v="Multi"/>
    <s v="lll"/>
    <x v="2694"/>
    <s v=""/>
    <s v="FAC2027"/>
    <n v="48"/>
    <n v="300"/>
    <n v="300"/>
    <s v="CS12X2077"/>
    <s v="LA0Q"/>
    <s v="LA2027"/>
    <n v="4"/>
    <n v="24"/>
    <n v="6"/>
  </r>
  <r>
    <x v="3"/>
    <s v="Production 2029"/>
    <s v="Multi"/>
    <s v="lll"/>
    <x v="2695"/>
    <s v=""/>
    <s v="FAC2028"/>
    <n v="48"/>
    <n v="300"/>
    <n v="300"/>
    <s v="CS12X2078"/>
    <s v="LA0Q"/>
    <s v="LA2028"/>
    <n v="4"/>
    <n v="24"/>
    <n v="6"/>
  </r>
  <r>
    <x v="3"/>
    <s v="Production 2030"/>
    <s v="Multi"/>
    <s v="lll"/>
    <x v="2696"/>
    <s v=""/>
    <s v="FAC2029"/>
    <n v="48"/>
    <n v="300"/>
    <n v="300"/>
    <s v="CS12X2079"/>
    <s v="LA0Q"/>
    <s v="LA2029"/>
    <n v="4"/>
    <n v="24"/>
    <n v="6"/>
  </r>
  <r>
    <x v="3"/>
    <s v="Production 2031"/>
    <s v="Multi"/>
    <s v="lll"/>
    <x v="2697"/>
    <s v=""/>
    <s v="FAC2030"/>
    <n v="48"/>
    <n v="300"/>
    <n v="300"/>
    <s v="CS12X2080"/>
    <s v="LA0Q"/>
    <s v="LA2030"/>
    <n v="4"/>
    <n v="24"/>
    <n v="6"/>
  </r>
  <r>
    <x v="3"/>
    <s v="Production 2032"/>
    <s v="Multi"/>
    <s v="lll"/>
    <x v="2698"/>
    <s v=""/>
    <s v="FAC2031"/>
    <n v="48"/>
    <n v="300"/>
    <n v="300"/>
    <s v="CS12X2081"/>
    <s v="LA0Q"/>
    <s v="LA2031"/>
    <n v="4"/>
    <n v="24"/>
    <n v="6"/>
  </r>
  <r>
    <x v="3"/>
    <s v="Production 2033"/>
    <s v="Multi"/>
    <s v="lll"/>
    <x v="2699"/>
    <s v=""/>
    <s v="FAC2032"/>
    <n v="48"/>
    <n v="300"/>
    <n v="300"/>
    <s v="CS12X2082"/>
    <s v="LA0Q"/>
    <s v="LA2032"/>
    <n v="4"/>
    <n v="24"/>
    <n v="6"/>
  </r>
  <r>
    <x v="3"/>
    <s v="Production 2034"/>
    <s v="Multi"/>
    <s v="lll"/>
    <x v="2700"/>
    <s v=""/>
    <s v="FAC2033"/>
    <n v="48"/>
    <n v="300"/>
    <n v="300"/>
    <s v="CS12X2083"/>
    <s v="LA0Q"/>
    <s v="LA2033"/>
    <n v="4"/>
    <n v="24"/>
    <n v="6"/>
  </r>
  <r>
    <x v="3"/>
    <s v="Production 2035"/>
    <s v="Multi"/>
    <s v="lll"/>
    <x v="2701"/>
    <s v=""/>
    <s v="FAC2034"/>
    <n v="48"/>
    <n v="300"/>
    <n v="300"/>
    <s v="CS12X2084"/>
    <s v="LA0Q"/>
    <s v="LA2034"/>
    <n v="4"/>
    <n v="24"/>
    <n v="6"/>
  </r>
  <r>
    <x v="3"/>
    <s v="Production 2036"/>
    <s v="Multi"/>
    <s v="lll"/>
    <x v="2702"/>
    <s v=""/>
    <s v="FAC2035"/>
    <n v="48"/>
    <n v="300"/>
    <n v="300"/>
    <s v="CS12X2085"/>
    <s v="LA0Q"/>
    <s v="LA2035"/>
    <n v="4"/>
    <n v="24"/>
    <n v="6"/>
  </r>
  <r>
    <x v="3"/>
    <s v="Production 2037"/>
    <s v="Multi"/>
    <s v="lll"/>
    <x v="2703"/>
    <s v=""/>
    <s v="FAC2036"/>
    <n v="48"/>
    <n v="300"/>
    <n v="300"/>
    <s v="CS12X2086"/>
    <s v="LA0Q"/>
    <s v="LA2036"/>
    <n v="4"/>
    <n v="24"/>
    <n v="6"/>
  </r>
  <r>
    <x v="3"/>
    <s v="Production 2038"/>
    <s v="Multi"/>
    <s v="lll"/>
    <x v="2704"/>
    <s v=""/>
    <s v="FAC2037"/>
    <n v="48"/>
    <n v="300"/>
    <n v="300"/>
    <s v="CS12X2087"/>
    <s v="LA0Q"/>
    <s v="LA2037"/>
    <n v="4"/>
    <n v="24"/>
    <n v="6"/>
  </r>
  <r>
    <x v="3"/>
    <s v="Production 2039"/>
    <s v="Multi"/>
    <s v="lll"/>
    <x v="2705"/>
    <s v=""/>
    <s v="FAC2038"/>
    <n v="48"/>
    <n v="300"/>
    <n v="300"/>
    <s v="CS12X2088"/>
    <s v="LA0Q"/>
    <s v="LA2038"/>
    <n v="4"/>
    <n v="24"/>
    <n v="6"/>
  </r>
  <r>
    <x v="3"/>
    <s v="Production 2040"/>
    <s v="Multi"/>
    <s v="lll"/>
    <x v="2706"/>
    <s v=""/>
    <s v="FAC2039"/>
    <n v="48"/>
    <n v="300"/>
    <n v="300"/>
    <s v="CS12X2089"/>
    <s v="LA0Q"/>
    <s v="LA2039"/>
    <n v="4"/>
    <n v="24"/>
    <n v="6"/>
  </r>
  <r>
    <x v="3"/>
    <s v="Production 2041"/>
    <s v="Multi"/>
    <s v="lll"/>
    <x v="2707"/>
    <s v=""/>
    <s v="FAC2040"/>
    <n v="48"/>
    <n v="300"/>
    <n v="300"/>
    <s v="CS12X2090"/>
    <s v="LA0Q"/>
    <s v="LA2040"/>
    <n v="4"/>
    <n v="24"/>
    <n v="6"/>
  </r>
  <r>
    <x v="3"/>
    <s v="Production 2042"/>
    <s v="Multi"/>
    <s v="lll"/>
    <x v="2708"/>
    <s v=""/>
    <s v="FAC2041"/>
    <n v="48"/>
    <n v="300"/>
    <n v="300"/>
    <s v="CS12X2091"/>
    <s v="LA0Q"/>
    <s v="LA2041"/>
    <n v="4"/>
    <n v="24"/>
    <n v="6"/>
  </r>
  <r>
    <x v="3"/>
    <s v="Production 2043"/>
    <s v="Multi"/>
    <s v="lll"/>
    <x v="2709"/>
    <s v=""/>
    <s v="FAC2042"/>
    <n v="48"/>
    <n v="300"/>
    <n v="300"/>
    <s v="CS12X2092"/>
    <s v="LA0Q"/>
    <s v="LA2042"/>
    <n v="4"/>
    <n v="24"/>
    <n v="6"/>
  </r>
  <r>
    <x v="3"/>
    <s v="Production 2044"/>
    <s v="Multi"/>
    <s v="lll"/>
    <x v="2710"/>
    <s v=""/>
    <s v="FAC2043"/>
    <n v="48"/>
    <n v="300"/>
    <n v="300"/>
    <s v="CS12X2093"/>
    <s v="LA0Q"/>
    <s v="LA2043"/>
    <n v="4"/>
    <n v="24"/>
    <n v="6"/>
  </r>
  <r>
    <x v="3"/>
    <s v="Production 2045"/>
    <s v="Multi"/>
    <s v="lll"/>
    <x v="2711"/>
    <s v=""/>
    <s v="FAC2044"/>
    <n v="48"/>
    <n v="300"/>
    <n v="300"/>
    <s v="CS12X2094"/>
    <s v="LA0Q"/>
    <s v="LA2044"/>
    <n v="4"/>
    <n v="24"/>
    <n v="6"/>
  </r>
  <r>
    <x v="3"/>
    <s v="Production 2046"/>
    <s v="Multi"/>
    <s v="lll"/>
    <x v="2712"/>
    <s v=""/>
    <s v="FAC2045"/>
    <n v="48"/>
    <n v="300"/>
    <n v="300"/>
    <s v="CS12X2095"/>
    <s v="LA0Q"/>
    <s v="LA2045"/>
    <n v="4"/>
    <n v="24"/>
    <n v="6"/>
  </r>
  <r>
    <x v="3"/>
    <s v="Production 2047"/>
    <s v="Multi"/>
    <s v="lll"/>
    <x v="2713"/>
    <s v=""/>
    <s v="FAC2046"/>
    <n v="48"/>
    <n v="300"/>
    <n v="300"/>
    <s v="CS12X2096"/>
    <s v="LA0Q"/>
    <s v="LA2046"/>
    <n v="4"/>
    <n v="24"/>
    <n v="6"/>
  </r>
  <r>
    <x v="3"/>
    <s v="Production 2048"/>
    <s v="Multi"/>
    <s v="lll"/>
    <x v="2714"/>
    <s v=""/>
    <s v="FAC2047"/>
    <n v="48"/>
    <n v="300"/>
    <n v="300"/>
    <s v="CS12X2097"/>
    <s v="LA0Q"/>
    <s v="LA2047"/>
    <n v="4"/>
    <n v="24"/>
    <n v="6"/>
  </r>
  <r>
    <x v="3"/>
    <s v="Production 2049"/>
    <s v="Multi"/>
    <s v="lll"/>
    <x v="2715"/>
    <s v=""/>
    <s v="FAC2048"/>
    <n v="48"/>
    <n v="300"/>
    <n v="300"/>
    <s v="CS12X2098"/>
    <s v="LA0Q"/>
    <s v="LA2048"/>
    <n v="4"/>
    <n v="24"/>
    <n v="6"/>
  </r>
  <r>
    <x v="3"/>
    <s v="Production 2050"/>
    <s v="Multi"/>
    <s v="lll"/>
    <x v="2716"/>
    <s v=""/>
    <s v="FAC2049"/>
    <n v="48"/>
    <n v="300"/>
    <n v="300"/>
    <s v="CS12X2099"/>
    <s v="LA0Q"/>
    <s v="LA2049"/>
    <n v="4"/>
    <n v="24"/>
    <n v="6"/>
  </r>
  <r>
    <x v="3"/>
    <s v="Production 2051"/>
    <s v="Multi"/>
    <s v="lll"/>
    <x v="2717"/>
    <s v=""/>
    <s v="FAC2050"/>
    <n v="48"/>
    <n v="300"/>
    <n v="300"/>
    <s v="CS12X2100"/>
    <s v="LA0Q"/>
    <s v="LA2050"/>
    <n v="4"/>
    <n v="24"/>
    <n v="6"/>
  </r>
  <r>
    <x v="3"/>
    <s v="Production 2052"/>
    <s v="Multi"/>
    <s v="lll"/>
    <x v="2718"/>
    <s v=""/>
    <s v="FAC2051"/>
    <n v="48"/>
    <n v="300"/>
    <n v="300"/>
    <s v="CS12X2101"/>
    <s v="LA0Q"/>
    <s v="LA2051"/>
    <n v="4"/>
    <n v="24"/>
    <n v="6"/>
  </r>
  <r>
    <x v="3"/>
    <s v="Production 2053"/>
    <s v="Multi"/>
    <s v="lll"/>
    <x v="2719"/>
    <s v=""/>
    <s v="FAC2052"/>
    <n v="48"/>
    <n v="300"/>
    <n v="300"/>
    <s v="CS12X2102"/>
    <s v="LA0Q"/>
    <s v="LA2052"/>
    <n v="4"/>
    <n v="24"/>
    <n v="6"/>
  </r>
  <r>
    <x v="3"/>
    <s v="Production 2054"/>
    <s v="Multi"/>
    <s v="lll"/>
    <x v="2720"/>
    <s v=""/>
    <s v="FAC2053"/>
    <n v="48"/>
    <n v="300"/>
    <n v="300"/>
    <s v="CS12X2103"/>
    <s v="LA0Q"/>
    <s v="LA2053"/>
    <n v="4"/>
    <n v="24"/>
    <n v="6"/>
  </r>
  <r>
    <x v="3"/>
    <s v="Production 2055"/>
    <s v="Multi"/>
    <s v="lll"/>
    <x v="2721"/>
    <s v=""/>
    <s v="FAC2054"/>
    <n v="48"/>
    <n v="300"/>
    <n v="300"/>
    <s v="CS12X2104"/>
    <s v="LA0Q"/>
    <s v="LA2054"/>
    <n v="4"/>
    <n v="24"/>
    <n v="6"/>
  </r>
  <r>
    <x v="3"/>
    <s v="Production 2056"/>
    <s v="Multi"/>
    <s v="lll"/>
    <x v="2722"/>
    <s v=""/>
    <s v="FAC2055"/>
    <n v="48"/>
    <n v="300"/>
    <n v="300"/>
    <s v="CS12X2105"/>
    <s v="LA0Q"/>
    <s v="LA2055"/>
    <n v="4"/>
    <n v="24"/>
    <n v="6"/>
  </r>
  <r>
    <x v="3"/>
    <s v="Production 2057"/>
    <s v="Multi"/>
    <s v="lll"/>
    <x v="2723"/>
    <s v=""/>
    <s v="FAC2056"/>
    <n v="48"/>
    <n v="300"/>
    <n v="300"/>
    <s v="CS12X2106"/>
    <s v="LA0Q"/>
    <s v="LA2056"/>
    <n v="4"/>
    <n v="24"/>
    <n v="6"/>
  </r>
  <r>
    <x v="3"/>
    <s v="Production 2058"/>
    <s v="Multi"/>
    <s v="lll"/>
    <x v="2724"/>
    <s v=""/>
    <s v="FAC2057"/>
    <n v="48"/>
    <n v="300"/>
    <n v="300"/>
    <s v="CS12X2107"/>
    <s v="LA0Q"/>
    <s v="LA2057"/>
    <n v="4"/>
    <n v="24"/>
    <n v="6"/>
  </r>
  <r>
    <x v="3"/>
    <s v="Production 2059"/>
    <s v="Multi"/>
    <s v="lll"/>
    <x v="2725"/>
    <s v=""/>
    <s v="FAC2058"/>
    <n v="48"/>
    <n v="300"/>
    <n v="300"/>
    <s v="CS12X2108"/>
    <s v="LA0Q"/>
    <s v="LA2058"/>
    <n v="4"/>
    <n v="24"/>
    <n v="6"/>
  </r>
  <r>
    <x v="3"/>
    <s v="Production 2060"/>
    <s v="Multi"/>
    <s v="lll"/>
    <x v="2726"/>
    <s v=""/>
    <s v="FAC2059"/>
    <n v="48"/>
    <n v="300"/>
    <n v="300"/>
    <s v="CS12X2109"/>
    <s v="LA0Q"/>
    <s v="LA2059"/>
    <n v="4"/>
    <n v="24"/>
    <n v="6"/>
  </r>
  <r>
    <x v="3"/>
    <s v="Production 2061"/>
    <s v="Multi"/>
    <s v="lll"/>
    <x v="2727"/>
    <s v=""/>
    <s v="FAC2060"/>
    <n v="48"/>
    <n v="300"/>
    <n v="300"/>
    <s v="CS12X2110"/>
    <s v="LA0Q"/>
    <s v="LA2060"/>
    <n v="4"/>
    <n v="24"/>
    <n v="6"/>
  </r>
  <r>
    <x v="3"/>
    <s v="Production 2062"/>
    <s v="Multi"/>
    <s v="lll"/>
    <x v="2728"/>
    <s v=""/>
    <s v="FAC2061"/>
    <n v="48"/>
    <n v="300"/>
    <n v="300"/>
    <s v="CS12X2111"/>
    <s v="LA0Q"/>
    <s v="LA2061"/>
    <n v="4"/>
    <n v="24"/>
    <n v="6"/>
  </r>
  <r>
    <x v="3"/>
    <s v="Production 2063"/>
    <s v="Multi"/>
    <s v="lll"/>
    <x v="2729"/>
    <s v=""/>
    <s v="FAC2062"/>
    <n v="48"/>
    <n v="300"/>
    <n v="300"/>
    <s v="CS12X2112"/>
    <s v="LA0Q"/>
    <s v="LA2062"/>
    <n v="4"/>
    <n v="24"/>
    <n v="6"/>
  </r>
  <r>
    <x v="3"/>
    <s v="Production 2064"/>
    <s v="Multi"/>
    <s v="lll"/>
    <x v="2730"/>
    <s v=""/>
    <s v="FAC2063"/>
    <n v="48"/>
    <n v="300"/>
    <n v="300"/>
    <s v="CS12X2113"/>
    <s v="LA0Q"/>
    <s v="LA2063"/>
    <n v="4"/>
    <n v="24"/>
    <n v="6"/>
  </r>
  <r>
    <x v="3"/>
    <s v="Production 2065"/>
    <s v="Multi"/>
    <s v="lll"/>
    <x v="2731"/>
    <s v=""/>
    <s v="FAC2064"/>
    <n v="48"/>
    <n v="300"/>
    <n v="300"/>
    <s v="CS12X2114"/>
    <s v="LA0Q"/>
    <s v="LA2064"/>
    <n v="4"/>
    <n v="24"/>
    <n v="6"/>
  </r>
  <r>
    <x v="3"/>
    <s v="Production 2066"/>
    <s v="Multi"/>
    <s v="lll"/>
    <x v="2732"/>
    <s v=""/>
    <s v="FAC2065"/>
    <n v="48"/>
    <n v="300"/>
    <n v="300"/>
    <s v="CS12X2115"/>
    <s v="LA0Q"/>
    <s v="LA2065"/>
    <n v="4"/>
    <n v="24"/>
    <n v="6"/>
  </r>
  <r>
    <x v="3"/>
    <s v="Production 2067"/>
    <s v="Multi"/>
    <s v="lll"/>
    <x v="2733"/>
    <s v=""/>
    <s v="FAC2066"/>
    <n v="48"/>
    <n v="300"/>
    <n v="300"/>
    <s v="CS12X2116"/>
    <s v="LA0Q"/>
    <s v="LA2066"/>
    <n v="4"/>
    <n v="24"/>
    <n v="6"/>
  </r>
  <r>
    <x v="3"/>
    <s v="Production 2068"/>
    <s v="Multi"/>
    <s v="lll"/>
    <x v="2734"/>
    <s v=""/>
    <s v="FAC2067"/>
    <n v="48"/>
    <n v="300"/>
    <n v="300"/>
    <s v="CS12X2117"/>
    <s v="LA0Q"/>
    <s v="LA2067"/>
    <n v="4"/>
    <n v="24"/>
    <n v="6"/>
  </r>
  <r>
    <x v="3"/>
    <s v="Production 2069"/>
    <s v="Multi"/>
    <s v="lll"/>
    <x v="2735"/>
    <s v=""/>
    <s v="FAC2068"/>
    <n v="48"/>
    <n v="300"/>
    <n v="300"/>
    <s v="CS12X2118"/>
    <s v="LA0Q"/>
    <s v="LA2068"/>
    <n v="4"/>
    <n v="24"/>
    <n v="6"/>
  </r>
  <r>
    <x v="3"/>
    <s v="Production 2070"/>
    <s v="Multi"/>
    <s v="lll"/>
    <x v="2736"/>
    <s v=""/>
    <s v="FAC2069"/>
    <n v="48"/>
    <n v="300"/>
    <n v="300"/>
    <s v="CS12X2119"/>
    <s v="LA0Q"/>
    <s v="LA2069"/>
    <n v="4"/>
    <n v="24"/>
    <n v="6"/>
  </r>
  <r>
    <x v="3"/>
    <s v="Production 2071"/>
    <s v="Multi"/>
    <s v="lll"/>
    <x v="2737"/>
    <s v=""/>
    <s v="FAC2070"/>
    <n v="48"/>
    <n v="300"/>
    <n v="300"/>
    <s v="CS12X2120"/>
    <s v="LA0Q"/>
    <s v="LA2070"/>
    <n v="4"/>
    <n v="24"/>
    <n v="6"/>
  </r>
  <r>
    <x v="3"/>
    <s v="Production 2072"/>
    <s v="Multi"/>
    <s v="lll"/>
    <x v="2738"/>
    <s v=""/>
    <s v="FAC2071"/>
    <n v="48"/>
    <n v="300"/>
    <n v="300"/>
    <s v="CS12X2121"/>
    <s v="LA0Q"/>
    <s v="LA2071"/>
    <n v="4"/>
    <n v="24"/>
    <n v="6"/>
  </r>
  <r>
    <x v="3"/>
    <s v="Production 2073"/>
    <s v="Multi"/>
    <s v="lll"/>
    <x v="2739"/>
    <s v=""/>
    <s v="FAC2072"/>
    <n v="48"/>
    <n v="300"/>
    <n v="300"/>
    <s v="CS12X2122"/>
    <s v="LA0Q"/>
    <s v="LA2072"/>
    <n v="4"/>
    <n v="24"/>
    <n v="6"/>
  </r>
  <r>
    <x v="3"/>
    <s v="Production 2074"/>
    <s v="Multi"/>
    <s v="lll"/>
    <x v="2740"/>
    <s v=""/>
    <s v="FAC2073"/>
    <n v="48"/>
    <n v="300"/>
    <n v="300"/>
    <s v="CS12X2123"/>
    <s v="LA0Q"/>
    <s v="LA2073"/>
    <n v="4"/>
    <n v="24"/>
    <n v="6"/>
  </r>
  <r>
    <x v="3"/>
    <s v="Production 2075"/>
    <s v="Multi"/>
    <s v="lll"/>
    <x v="2741"/>
    <s v=""/>
    <s v="FAC2074"/>
    <n v="48"/>
    <n v="300"/>
    <n v="300"/>
    <s v="CS12X2124"/>
    <s v="LA0Q"/>
    <s v="LA2074"/>
    <n v="4"/>
    <n v="24"/>
    <n v="6"/>
  </r>
  <r>
    <x v="3"/>
    <s v="Production 2076"/>
    <s v="Multi"/>
    <s v="lll"/>
    <x v="2742"/>
    <s v=""/>
    <s v="FAC2075"/>
    <n v="48"/>
    <n v="300"/>
    <n v="300"/>
    <s v="CS12X2125"/>
    <s v="LA0Q"/>
    <s v="LA2075"/>
    <n v="4"/>
    <n v="24"/>
    <n v="6"/>
  </r>
  <r>
    <x v="3"/>
    <s v="Production 2077"/>
    <s v="Multi"/>
    <s v="lll"/>
    <x v="2743"/>
    <s v=""/>
    <s v="FAC2076"/>
    <n v="48"/>
    <n v="300"/>
    <n v="300"/>
    <s v="CS12X2126"/>
    <s v="LA0Q"/>
    <s v="LA2076"/>
    <n v="4"/>
    <n v="24"/>
    <n v="6"/>
  </r>
  <r>
    <x v="3"/>
    <s v="Production 2078"/>
    <s v="Multi"/>
    <s v="lll"/>
    <x v="2744"/>
    <s v=""/>
    <s v="FAC2077"/>
    <n v="48"/>
    <n v="300"/>
    <n v="300"/>
    <s v="CS12X2127"/>
    <s v="LA0Q"/>
    <s v="LA2077"/>
    <n v="4"/>
    <n v="24"/>
    <n v="6"/>
  </r>
  <r>
    <x v="3"/>
    <s v="Production 2079"/>
    <s v="Multi"/>
    <s v="lll"/>
    <x v="2745"/>
    <s v=""/>
    <s v="FAC2078"/>
    <n v="48"/>
    <n v="300"/>
    <n v="300"/>
    <s v="CS12X2128"/>
    <s v="LA0Q"/>
    <s v="LA2078"/>
    <n v="4"/>
    <n v="24"/>
    <n v="6"/>
  </r>
  <r>
    <x v="3"/>
    <s v="Production 2080"/>
    <s v="Multi"/>
    <s v="lll"/>
    <x v="2746"/>
    <s v=""/>
    <s v="FAC2079"/>
    <n v="48"/>
    <n v="300"/>
    <n v="300"/>
    <s v="CS12X2129"/>
    <s v="LA0Q"/>
    <s v="LA2079"/>
    <n v="4"/>
    <n v="24"/>
    <n v="6"/>
  </r>
  <r>
    <x v="3"/>
    <s v="Production 2081"/>
    <s v="Multi"/>
    <s v="lll"/>
    <x v="2747"/>
    <s v=""/>
    <s v="FAC2080"/>
    <n v="48"/>
    <n v="300"/>
    <n v="300"/>
    <s v="CS12X2130"/>
    <s v="LA0Q"/>
    <s v="LA2080"/>
    <n v="4"/>
    <n v="24"/>
    <n v="6"/>
  </r>
  <r>
    <x v="3"/>
    <s v="Production 2082"/>
    <s v="Multi"/>
    <s v="lll"/>
    <x v="2748"/>
    <s v=""/>
    <s v="FAC2081"/>
    <n v="48"/>
    <n v="300"/>
    <n v="300"/>
    <s v="CS12X2131"/>
    <s v="LA0Q"/>
    <s v="LA2081"/>
    <n v="4"/>
    <n v="24"/>
    <n v="6"/>
  </r>
  <r>
    <x v="3"/>
    <s v="Production 2083"/>
    <s v="Multi"/>
    <s v="lll"/>
    <x v="2749"/>
    <s v=""/>
    <s v="FAC2082"/>
    <n v="48"/>
    <n v="300"/>
    <n v="300"/>
    <s v="CS12X2132"/>
    <s v="LA0Q"/>
    <s v="LA2082"/>
    <n v="4"/>
    <n v="24"/>
    <n v="6"/>
  </r>
  <r>
    <x v="3"/>
    <s v="Production 2084"/>
    <s v="Multi"/>
    <s v="lll"/>
    <x v="2750"/>
    <s v=""/>
    <s v="FAC2083"/>
    <n v="48"/>
    <n v="300"/>
    <n v="300"/>
    <s v="CS12X2133"/>
    <s v="LA0Q"/>
    <s v="LA2083"/>
    <n v="4"/>
    <n v="24"/>
    <n v="6"/>
  </r>
  <r>
    <x v="3"/>
    <s v="Production 2085"/>
    <s v="Multi"/>
    <s v="lll"/>
    <x v="2751"/>
    <s v=""/>
    <s v="FAC2084"/>
    <n v="48"/>
    <n v="300"/>
    <n v="300"/>
    <s v="CS12X2134"/>
    <s v="LA0Q"/>
    <s v="LA2084"/>
    <n v="4"/>
    <n v="24"/>
    <n v="6"/>
  </r>
  <r>
    <x v="3"/>
    <s v="Production 2086"/>
    <s v="Multi"/>
    <s v="lll"/>
    <x v="2752"/>
    <s v=""/>
    <s v="FAC2085"/>
    <n v="48"/>
    <n v="300"/>
    <n v="300"/>
    <s v="CS12X2135"/>
    <s v="LA0Q"/>
    <s v="LA2085"/>
    <n v="4"/>
    <n v="24"/>
    <n v="6"/>
  </r>
  <r>
    <x v="3"/>
    <s v="Production 2087"/>
    <s v="Multi"/>
    <s v="lll"/>
    <x v="2753"/>
    <s v=""/>
    <s v="FAC2086"/>
    <n v="48"/>
    <n v="300"/>
    <n v="300"/>
    <s v="CS12X2136"/>
    <s v="LA0Q"/>
    <s v="LA2086"/>
    <n v="4"/>
    <n v="24"/>
    <n v="6"/>
  </r>
  <r>
    <x v="3"/>
    <s v="Production 2088"/>
    <s v="Multi"/>
    <s v="lll"/>
    <x v="2754"/>
    <s v=""/>
    <s v="FAC2087"/>
    <n v="48"/>
    <n v="300"/>
    <n v="300"/>
    <s v="CS12X2137"/>
    <s v="LA0Q"/>
    <s v="LA2087"/>
    <n v="4"/>
    <n v="24"/>
    <n v="6"/>
  </r>
  <r>
    <x v="3"/>
    <s v="Production 2089"/>
    <s v="Multi"/>
    <s v="lll"/>
    <x v="2755"/>
    <s v=""/>
    <s v="FAC2088"/>
    <n v="48"/>
    <n v="300"/>
    <n v="300"/>
    <s v="CS12X2138"/>
    <s v="LA0Q"/>
    <s v="LA2088"/>
    <n v="4"/>
    <n v="24"/>
    <n v="6"/>
  </r>
  <r>
    <x v="3"/>
    <s v="Production 2090"/>
    <s v="Multi"/>
    <s v="lll"/>
    <x v="2756"/>
    <s v=""/>
    <s v="FAC2089"/>
    <n v="48"/>
    <n v="300"/>
    <n v="300"/>
    <s v="CS12X2139"/>
    <s v="LA0Q"/>
    <s v="LA2089"/>
    <n v="4"/>
    <n v="24"/>
    <n v="6"/>
  </r>
  <r>
    <x v="3"/>
    <s v="Production 2091"/>
    <s v="Multi"/>
    <s v="lll"/>
    <x v="2757"/>
    <s v=""/>
    <s v="FAC2090"/>
    <n v="48"/>
    <n v="300"/>
    <n v="300"/>
    <s v="CS12X2140"/>
    <s v="LA0Q"/>
    <s v="LA2090"/>
    <n v="4"/>
    <n v="24"/>
    <n v="6"/>
  </r>
  <r>
    <x v="3"/>
    <s v="Production 2092"/>
    <s v="Multi"/>
    <s v="lll"/>
    <x v="2758"/>
    <s v=""/>
    <s v="FAC2091"/>
    <n v="48"/>
    <n v="300"/>
    <n v="300"/>
    <s v="CS12X2141"/>
    <s v="LA0Q"/>
    <s v="LA2091"/>
    <n v="4"/>
    <n v="24"/>
    <n v="6"/>
  </r>
  <r>
    <x v="3"/>
    <s v="Production 2093"/>
    <s v="Multi"/>
    <s v="lll"/>
    <x v="2759"/>
    <s v=""/>
    <s v="FAC2092"/>
    <n v="48"/>
    <n v="300"/>
    <n v="300"/>
    <s v="CS12X2142"/>
    <s v="LA0Q"/>
    <s v="LA2092"/>
    <n v="4"/>
    <n v="24"/>
    <n v="6"/>
  </r>
  <r>
    <x v="3"/>
    <s v="Production 2094"/>
    <s v="Multi"/>
    <s v="lll"/>
    <x v="2760"/>
    <s v=""/>
    <s v="FAC2093"/>
    <n v="48"/>
    <n v="300"/>
    <n v="300"/>
    <s v="CS12X2143"/>
    <s v="LA0Q"/>
    <s v="LA2093"/>
    <n v="4"/>
    <n v="24"/>
    <n v="6"/>
  </r>
  <r>
    <x v="3"/>
    <s v="Production 2095"/>
    <s v="Multi"/>
    <s v="lll"/>
    <x v="2761"/>
    <s v=""/>
    <s v="FAC2094"/>
    <n v="48"/>
    <n v="300"/>
    <n v="300"/>
    <s v="CS12X2144"/>
    <s v="LA0Q"/>
    <s v="LA2094"/>
    <n v="4"/>
    <n v="24"/>
    <n v="6"/>
  </r>
  <r>
    <x v="3"/>
    <s v="Production 2096"/>
    <s v="Multi"/>
    <s v="lll"/>
    <x v="2762"/>
    <s v=""/>
    <s v="FAC2095"/>
    <n v="48"/>
    <n v="300"/>
    <n v="300"/>
    <s v="CS12X2145"/>
    <s v="LA0Q"/>
    <s v="LA2095"/>
    <n v="4"/>
    <n v="24"/>
    <n v="6"/>
  </r>
  <r>
    <x v="3"/>
    <s v="Production 2097"/>
    <s v="Multi"/>
    <s v="lll"/>
    <x v="2763"/>
    <s v=""/>
    <s v="FAC2096"/>
    <n v="48"/>
    <n v="300"/>
    <n v="300"/>
    <s v="CS12X2146"/>
    <s v="LA0Q"/>
    <s v="LA2096"/>
    <n v="4"/>
    <n v="24"/>
    <n v="6"/>
  </r>
  <r>
    <x v="3"/>
    <s v="Production 2098"/>
    <s v="Multi"/>
    <s v="lll"/>
    <x v="2764"/>
    <s v=""/>
    <s v="FAC2097"/>
    <n v="48"/>
    <n v="300"/>
    <n v="300"/>
    <s v="CS12X2147"/>
    <s v="LA0Q"/>
    <s v="LA2097"/>
    <n v="4"/>
    <n v="24"/>
    <n v="6"/>
  </r>
  <r>
    <x v="3"/>
    <s v="Production 2099"/>
    <s v="Multi"/>
    <s v="lll"/>
    <x v="2765"/>
    <s v=""/>
    <s v="FAC2098"/>
    <n v="48"/>
    <n v="300"/>
    <n v="300"/>
    <s v="CS12X2148"/>
    <s v="LA0Q"/>
    <s v="LA2098"/>
    <n v="4"/>
    <n v="24"/>
    <n v="6"/>
  </r>
  <r>
    <x v="3"/>
    <s v="Production 2100"/>
    <s v="Multi"/>
    <s v="lll"/>
    <x v="2766"/>
    <s v=""/>
    <s v="FAC2099"/>
    <n v="48"/>
    <n v="300"/>
    <n v="300"/>
    <s v="CS12X2149"/>
    <s v="LA0Q"/>
    <s v="LA2099"/>
    <n v="4"/>
    <n v="24"/>
    <n v="6"/>
  </r>
  <r>
    <x v="3"/>
    <s v="Production 2101"/>
    <s v="Multi"/>
    <s v="lll"/>
    <x v="2767"/>
    <s v=""/>
    <s v="FAC2100"/>
    <n v="48"/>
    <n v="300"/>
    <n v="300"/>
    <s v="CS12X2150"/>
    <s v="LA0Q"/>
    <s v="LA2100"/>
    <n v="4"/>
    <n v="24"/>
    <n v="6"/>
  </r>
  <r>
    <x v="3"/>
    <s v="Production 2102"/>
    <s v="Multi"/>
    <s v="lll"/>
    <x v="2768"/>
    <s v=""/>
    <s v="FAC2101"/>
    <n v="48"/>
    <n v="300"/>
    <n v="300"/>
    <s v="CS12X2151"/>
    <s v="LA0Q"/>
    <s v="LA2101"/>
    <n v="4"/>
    <n v="24"/>
    <n v="6"/>
  </r>
  <r>
    <x v="3"/>
    <s v="Production 2103"/>
    <s v="Multi"/>
    <s v="lll"/>
    <x v="2769"/>
    <s v=""/>
    <s v="FAC2102"/>
    <n v="48"/>
    <n v="300"/>
    <n v="300"/>
    <s v="CS12X2152"/>
    <s v="LA0Q"/>
    <s v="LA2102"/>
    <n v="4"/>
    <n v="24"/>
    <n v="6"/>
  </r>
  <r>
    <x v="3"/>
    <s v="Production 2104"/>
    <s v="Multi"/>
    <s v="lll"/>
    <x v="2770"/>
    <s v=""/>
    <s v="FAC2103"/>
    <n v="48"/>
    <n v="300"/>
    <n v="300"/>
    <s v="CS12X2153"/>
    <s v="LA0Q"/>
    <s v="LA2103"/>
    <n v="4"/>
    <n v="24"/>
    <n v="6"/>
  </r>
  <r>
    <x v="3"/>
    <s v="Production 2105"/>
    <s v="Multi"/>
    <s v="lll"/>
    <x v="2771"/>
    <s v=""/>
    <s v="FAC2104"/>
    <n v="48"/>
    <n v="300"/>
    <n v="300"/>
    <s v="CS12X2154"/>
    <s v="LA0Q"/>
    <s v="LA2104"/>
    <n v="4"/>
    <n v="24"/>
    <n v="6"/>
  </r>
  <r>
    <x v="3"/>
    <s v="Production 2106"/>
    <s v="Multi"/>
    <s v="lll"/>
    <x v="2772"/>
    <s v=""/>
    <s v="FAC2105"/>
    <n v="48"/>
    <n v="300"/>
    <n v="300"/>
    <s v="CS12X2155"/>
    <s v="LA0Q"/>
    <s v="LA2105"/>
    <n v="4"/>
    <n v="24"/>
    <n v="6"/>
  </r>
  <r>
    <x v="3"/>
    <s v="Production 2107"/>
    <s v="Multi"/>
    <s v="lll"/>
    <x v="2773"/>
    <s v=""/>
    <s v="FAC2106"/>
    <n v="48"/>
    <n v="300"/>
    <n v="300"/>
    <s v="CS12X2156"/>
    <s v="LA0Q"/>
    <s v="LA2106"/>
    <n v="4"/>
    <n v="24"/>
    <n v="6"/>
  </r>
  <r>
    <x v="3"/>
    <s v="Production 2108"/>
    <s v="Multi"/>
    <s v="lll"/>
    <x v="2774"/>
    <s v=""/>
    <s v="FAC2107"/>
    <n v="48"/>
    <n v="300"/>
    <n v="300"/>
    <s v="CS12X2157"/>
    <s v="LA0Q"/>
    <s v="LA2107"/>
    <n v="4"/>
    <n v="24"/>
    <n v="6"/>
  </r>
  <r>
    <x v="3"/>
    <s v="Production 2109"/>
    <s v="Multi"/>
    <s v="lll"/>
    <x v="2775"/>
    <s v=""/>
    <s v="FAC2108"/>
    <n v="48"/>
    <n v="300"/>
    <n v="300"/>
    <s v="CS12X2158"/>
    <s v="LA0Q"/>
    <s v="LA2108"/>
    <n v="4"/>
    <n v="24"/>
    <n v="6"/>
  </r>
  <r>
    <x v="3"/>
    <s v="Production 2110"/>
    <s v="Multi"/>
    <s v="lll"/>
    <x v="2776"/>
    <s v=""/>
    <s v="FAC2109"/>
    <n v="48"/>
    <n v="300"/>
    <n v="300"/>
    <s v="CS12X2159"/>
    <s v="LA0Q"/>
    <s v="LA2109"/>
    <n v="4"/>
    <n v="24"/>
    <n v="6"/>
  </r>
  <r>
    <x v="3"/>
    <s v="Production 2111"/>
    <s v="Multi"/>
    <s v="lll"/>
    <x v="2777"/>
    <s v=""/>
    <s v="FAC2110"/>
    <n v="48"/>
    <n v="300"/>
    <n v="300"/>
    <s v="CS12X2160"/>
    <s v="LA0Q"/>
    <s v="LA2110"/>
    <n v="4"/>
    <n v="24"/>
    <n v="6"/>
  </r>
  <r>
    <x v="3"/>
    <s v="Production 2112"/>
    <s v="Multi"/>
    <s v="lll"/>
    <x v="2778"/>
    <s v=""/>
    <s v="FAC2111"/>
    <n v="48"/>
    <n v="300"/>
    <n v="300"/>
    <s v="CS12X2161"/>
    <s v="LA0Q"/>
    <s v="LA2111"/>
    <n v="4"/>
    <n v="24"/>
    <n v="6"/>
  </r>
  <r>
    <x v="3"/>
    <s v="Production 2113"/>
    <s v="Multi"/>
    <s v="lll"/>
    <x v="2779"/>
    <s v=""/>
    <s v="FAC2112"/>
    <n v="48"/>
    <n v="300"/>
    <n v="300"/>
    <s v="CS12X2162"/>
    <s v="LA0Q"/>
    <s v="LA2112"/>
    <n v="4"/>
    <n v="24"/>
    <n v="6"/>
  </r>
  <r>
    <x v="3"/>
    <s v="Production 2114"/>
    <s v="Multi"/>
    <s v="lll"/>
    <x v="2780"/>
    <s v=""/>
    <s v="FAC2113"/>
    <n v="48"/>
    <n v="300"/>
    <n v="300"/>
    <s v="CS12X2163"/>
    <s v="LA0Q"/>
    <s v="LA2113"/>
    <n v="4"/>
    <n v="24"/>
    <n v="6"/>
  </r>
  <r>
    <x v="3"/>
    <s v="Production 2115"/>
    <s v="Multi"/>
    <s v="lll"/>
    <x v="2781"/>
    <s v=""/>
    <s v="FAC2114"/>
    <n v="48"/>
    <n v="300"/>
    <n v="300"/>
    <s v="CS12X2164"/>
    <s v="LA0Q"/>
    <s v="LA2114"/>
    <n v="4"/>
    <n v="24"/>
    <n v="6"/>
  </r>
  <r>
    <x v="3"/>
    <s v="Production 2116"/>
    <s v="Multi"/>
    <s v="lll"/>
    <x v="2782"/>
    <s v=""/>
    <s v="FAC2115"/>
    <n v="48"/>
    <n v="300"/>
    <n v="300"/>
    <s v="CS12X2165"/>
    <s v="LA0Q"/>
    <s v="LA2115"/>
    <n v="4"/>
    <n v="24"/>
    <n v="6"/>
  </r>
  <r>
    <x v="3"/>
    <s v="Production 2117"/>
    <s v="Multi"/>
    <s v="lll"/>
    <x v="2783"/>
    <s v=""/>
    <s v="FAC2116"/>
    <n v="48"/>
    <n v="300"/>
    <n v="300"/>
    <s v="CS12X2166"/>
    <s v="LA0Q"/>
    <s v="LA2116"/>
    <n v="4"/>
    <n v="24"/>
    <n v="6"/>
  </r>
  <r>
    <x v="3"/>
    <s v="Production 2118"/>
    <s v="Multi"/>
    <s v="lll"/>
    <x v="2784"/>
    <s v=""/>
    <s v="FAC2117"/>
    <n v="48"/>
    <n v="300"/>
    <n v="300"/>
    <s v="CS12X2167"/>
    <s v="LA0Q"/>
    <s v="LA2117"/>
    <n v="4"/>
    <n v="24"/>
    <n v="6"/>
  </r>
  <r>
    <x v="3"/>
    <s v="Production 2119"/>
    <s v="Multi"/>
    <s v="lll"/>
    <x v="2785"/>
    <s v=""/>
    <s v="FAC2118"/>
    <n v="48"/>
    <n v="300"/>
    <n v="300"/>
    <s v="CS12X2168"/>
    <s v="LA0Q"/>
    <s v="LA2118"/>
    <n v="4"/>
    <n v="24"/>
    <n v="6"/>
  </r>
  <r>
    <x v="3"/>
    <s v="Production 2120"/>
    <s v="Multi"/>
    <s v="lll"/>
    <x v="2786"/>
    <s v=""/>
    <s v="FAC2119"/>
    <n v="48"/>
    <n v="300"/>
    <n v="300"/>
    <s v="CS12X2169"/>
    <s v="LA0Q"/>
    <s v="LA2119"/>
    <n v="4"/>
    <n v="24"/>
    <n v="6"/>
  </r>
  <r>
    <x v="3"/>
    <s v="Production 2121"/>
    <s v="Multi"/>
    <s v="lll"/>
    <x v="2787"/>
    <s v=""/>
    <s v="FAC2120"/>
    <n v="48"/>
    <n v="300"/>
    <n v="300"/>
    <s v="CS12X2170"/>
    <s v="LA0Q"/>
    <s v="LA2120"/>
    <n v="4"/>
    <n v="24"/>
    <n v="6"/>
  </r>
  <r>
    <x v="3"/>
    <s v="Production 2122"/>
    <s v="Multi"/>
    <s v="lll"/>
    <x v="2788"/>
    <s v=""/>
    <s v="FAC2121"/>
    <n v="48"/>
    <n v="300"/>
    <n v="300"/>
    <s v="CS12X2171"/>
    <s v="LA0Q"/>
    <s v="LA2121"/>
    <n v="4"/>
    <n v="24"/>
    <n v="6"/>
  </r>
  <r>
    <x v="3"/>
    <s v="Production 2123"/>
    <s v="Multi"/>
    <s v="lll"/>
    <x v="2789"/>
    <s v=""/>
    <s v="FAC2122"/>
    <n v="48"/>
    <n v="300"/>
    <n v="300"/>
    <s v="CS12X2172"/>
    <s v="LA0Q"/>
    <s v="LA2122"/>
    <n v="4"/>
    <n v="24"/>
    <n v="6"/>
  </r>
  <r>
    <x v="3"/>
    <s v="Production 2124"/>
    <s v="Multi"/>
    <s v="lll"/>
    <x v="2790"/>
    <s v=""/>
    <s v="FAC2123"/>
    <n v="48"/>
    <n v="300"/>
    <n v="300"/>
    <s v="CS12X2173"/>
    <s v="LA0Q"/>
    <s v="LA2123"/>
    <n v="4"/>
    <n v="24"/>
    <n v="6"/>
  </r>
  <r>
    <x v="3"/>
    <s v="Production 2125"/>
    <s v="Multi"/>
    <s v="lll"/>
    <x v="2791"/>
    <s v=""/>
    <s v="FAC2124"/>
    <n v="48"/>
    <n v="300"/>
    <n v="300"/>
    <s v="CS12X2174"/>
    <s v="LA0Q"/>
    <s v="LA2124"/>
    <n v="4"/>
    <n v="24"/>
    <n v="6"/>
  </r>
  <r>
    <x v="3"/>
    <s v="Production 2126"/>
    <s v="Multi"/>
    <s v="lll"/>
    <x v="2792"/>
    <s v=""/>
    <s v="FAC2125"/>
    <n v="48"/>
    <n v="300"/>
    <n v="300"/>
    <s v="CS12X2175"/>
    <s v="LA0Q"/>
    <s v="LA2125"/>
    <n v="4"/>
    <n v="24"/>
    <n v="6"/>
  </r>
  <r>
    <x v="3"/>
    <s v="Production 2127"/>
    <s v="Multi"/>
    <s v="lll"/>
    <x v="2793"/>
    <s v=""/>
    <s v="FAC2126"/>
    <n v="48"/>
    <n v="300"/>
    <n v="300"/>
    <s v="CS12X2176"/>
    <s v="LA0Q"/>
    <s v="LA2126"/>
    <n v="4"/>
    <n v="24"/>
    <n v="6"/>
  </r>
  <r>
    <x v="3"/>
    <s v="Production 2128"/>
    <s v="Multi"/>
    <s v="lll"/>
    <x v="2794"/>
    <s v=""/>
    <s v="FAC2127"/>
    <n v="48"/>
    <n v="300"/>
    <n v="300"/>
    <s v="CS12X2177"/>
    <s v="LA0Q"/>
    <s v="LA2127"/>
    <n v="4"/>
    <n v="24"/>
    <n v="6"/>
  </r>
  <r>
    <x v="3"/>
    <s v="Production 2129"/>
    <s v="Multi"/>
    <s v="lll"/>
    <x v="2795"/>
    <s v=""/>
    <s v="FAC2128"/>
    <n v="48"/>
    <n v="300"/>
    <n v="300"/>
    <s v="CS12X2178"/>
    <s v="LA0Q"/>
    <s v="LA2128"/>
    <n v="4"/>
    <n v="24"/>
    <n v="6"/>
  </r>
  <r>
    <x v="3"/>
    <s v="Production 2130"/>
    <s v="Multi"/>
    <s v="lll"/>
    <x v="2796"/>
    <s v=""/>
    <s v="FAC2129"/>
    <n v="48"/>
    <n v="300"/>
    <n v="300"/>
    <s v="CS12X2179"/>
    <s v="LA0Q"/>
    <s v="LA2129"/>
    <n v="4"/>
    <n v="24"/>
    <n v="6"/>
  </r>
  <r>
    <x v="3"/>
    <s v="Production 2131"/>
    <s v="Multi"/>
    <s v="lll"/>
    <x v="2797"/>
    <s v=""/>
    <s v="FAC2130"/>
    <n v="48"/>
    <n v="300"/>
    <n v="300"/>
    <s v="CS12X2180"/>
    <s v="LA0Q"/>
    <s v="LA2130"/>
    <n v="4"/>
    <n v="24"/>
    <n v="6"/>
  </r>
  <r>
    <x v="3"/>
    <s v="Production 2132"/>
    <s v="Multi"/>
    <s v="lll"/>
    <x v="2798"/>
    <s v=""/>
    <s v="FAC2131"/>
    <n v="48"/>
    <n v="300"/>
    <n v="300"/>
    <s v="CS12X2181"/>
    <s v="LA0Q"/>
    <s v="LA2131"/>
    <n v="4"/>
    <n v="24"/>
    <n v="6"/>
  </r>
  <r>
    <x v="3"/>
    <s v="Production 2133"/>
    <s v="Multi"/>
    <s v="lll"/>
    <x v="2799"/>
    <s v=""/>
    <s v="FAC2132"/>
    <n v="48"/>
    <n v="300"/>
    <n v="300"/>
    <s v="CS12X2182"/>
    <s v="LA0Q"/>
    <s v="LA2132"/>
    <n v="4"/>
    <n v="24"/>
    <n v="6"/>
  </r>
  <r>
    <x v="3"/>
    <s v="Production 2134"/>
    <s v="Multi"/>
    <s v="lll"/>
    <x v="2800"/>
    <s v=""/>
    <s v="FAC2133"/>
    <n v="48"/>
    <n v="300"/>
    <n v="300"/>
    <s v="CS12X2183"/>
    <s v="LA0Q"/>
    <s v="LA2133"/>
    <n v="4"/>
    <n v="24"/>
    <n v="6"/>
  </r>
  <r>
    <x v="3"/>
    <s v="Production 2135"/>
    <s v="Multi"/>
    <s v="lll"/>
    <x v="2801"/>
    <s v=""/>
    <s v="FAC2134"/>
    <n v="48"/>
    <n v="300"/>
    <n v="300"/>
    <s v="CS12X2184"/>
    <s v="LA0Q"/>
    <s v="LA2134"/>
    <n v="4"/>
    <n v="24"/>
    <n v="6"/>
  </r>
  <r>
    <x v="3"/>
    <s v="Production 2136"/>
    <s v="Multi"/>
    <s v="lll"/>
    <x v="2802"/>
    <s v=""/>
    <s v="FAC2135"/>
    <n v="48"/>
    <n v="300"/>
    <n v="300"/>
    <s v="CS12X2185"/>
    <s v="LA0Q"/>
    <s v="LA2135"/>
    <n v="4"/>
    <n v="24"/>
    <n v="6"/>
  </r>
  <r>
    <x v="3"/>
    <s v="Production 2137"/>
    <s v="Multi"/>
    <s v="lll"/>
    <x v="2803"/>
    <s v=""/>
    <s v="FAC2136"/>
    <n v="48"/>
    <n v="300"/>
    <n v="300"/>
    <s v="CS12X2186"/>
    <s v="LA0Q"/>
    <s v="LA2136"/>
    <n v="4"/>
    <n v="24"/>
    <n v="6"/>
  </r>
  <r>
    <x v="3"/>
    <s v="Production 2138"/>
    <s v="Multi"/>
    <s v="lll"/>
    <x v="2804"/>
    <s v=""/>
    <s v="FAC2137"/>
    <n v="48"/>
    <n v="300"/>
    <n v="300"/>
    <s v="CS12X2187"/>
    <s v="LA0Q"/>
    <s v="LA2137"/>
    <n v="4"/>
    <n v="24"/>
    <n v="6"/>
  </r>
  <r>
    <x v="3"/>
    <s v="Production 2139"/>
    <s v="Multi"/>
    <s v="lll"/>
    <x v="2805"/>
    <s v=""/>
    <s v="FAC2138"/>
    <n v="48"/>
    <n v="300"/>
    <n v="300"/>
    <s v="CS12X2188"/>
    <s v="LA0Q"/>
    <s v="LA2138"/>
    <n v="4"/>
    <n v="24"/>
    <n v="6"/>
  </r>
  <r>
    <x v="3"/>
    <s v="Production 2140"/>
    <s v="Multi"/>
    <s v="lll"/>
    <x v="2806"/>
    <s v=""/>
    <s v="FAC2139"/>
    <n v="48"/>
    <n v="300"/>
    <n v="300"/>
    <s v="CS12X2189"/>
    <s v="LA0Q"/>
    <s v="LA2139"/>
    <n v="4"/>
    <n v="24"/>
    <n v="6"/>
  </r>
  <r>
    <x v="3"/>
    <s v="Production 2141"/>
    <s v="Multi"/>
    <s v="lll"/>
    <x v="2807"/>
    <s v=""/>
    <s v="FAC2140"/>
    <n v="48"/>
    <n v="300"/>
    <n v="300"/>
    <s v="CS12X2190"/>
    <s v="LA0Q"/>
    <s v="LA2140"/>
    <n v="4"/>
    <n v="24"/>
    <n v="6"/>
  </r>
  <r>
    <x v="3"/>
    <s v="Production 2142"/>
    <s v="Multi"/>
    <s v="lll"/>
    <x v="2808"/>
    <s v=""/>
    <s v="FAC2141"/>
    <n v="48"/>
    <n v="300"/>
    <n v="300"/>
    <s v="CS12X2191"/>
    <s v="LA0Q"/>
    <s v="LA2141"/>
    <n v="4"/>
    <n v="24"/>
    <n v="6"/>
  </r>
  <r>
    <x v="3"/>
    <s v="Production 2143"/>
    <s v="Multi"/>
    <s v="lll"/>
    <x v="2809"/>
    <s v=""/>
    <s v="FAC2142"/>
    <n v="48"/>
    <n v="300"/>
    <n v="300"/>
    <s v="CS12X2192"/>
    <s v="LA0Q"/>
    <s v="LA2142"/>
    <n v="4"/>
    <n v="24"/>
    <n v="6"/>
  </r>
  <r>
    <x v="3"/>
    <s v="Production 2144"/>
    <s v="Multi"/>
    <s v="lll"/>
    <x v="2810"/>
    <s v=""/>
    <s v="FAC2143"/>
    <n v="48"/>
    <n v="300"/>
    <n v="300"/>
    <s v="CS12X2193"/>
    <s v="LA0Q"/>
    <s v="LA2143"/>
    <n v="4"/>
    <n v="24"/>
    <n v="6"/>
  </r>
  <r>
    <x v="3"/>
    <s v="Production 2145"/>
    <s v="Multi"/>
    <s v="lll"/>
    <x v="2811"/>
    <s v=""/>
    <s v="FAC2144"/>
    <n v="48"/>
    <n v="300"/>
    <n v="300"/>
    <s v="CS12X2194"/>
    <s v="LA0Q"/>
    <s v="LA2144"/>
    <n v="4"/>
    <n v="24"/>
    <n v="6"/>
  </r>
  <r>
    <x v="3"/>
    <s v="Production 2146"/>
    <s v="Multi"/>
    <s v="lll"/>
    <x v="2812"/>
    <s v=""/>
    <s v="FAC2145"/>
    <n v="48"/>
    <n v="300"/>
    <n v="300"/>
    <s v="CS12X2195"/>
    <s v="LA0Q"/>
    <s v="LA2145"/>
    <n v="4"/>
    <n v="24"/>
    <n v="6"/>
  </r>
  <r>
    <x v="3"/>
    <s v="Production 2147"/>
    <s v="Multi"/>
    <s v="lll"/>
    <x v="2813"/>
    <s v=""/>
    <s v="FAC2146"/>
    <n v="48"/>
    <n v="300"/>
    <n v="300"/>
    <s v="CS12X2196"/>
    <s v="LA0Q"/>
    <s v="LA2146"/>
    <n v="4"/>
    <n v="24"/>
    <n v="6"/>
  </r>
  <r>
    <x v="3"/>
    <s v="Production 2148"/>
    <s v="Multi"/>
    <s v="lll"/>
    <x v="2814"/>
    <s v=""/>
    <s v="FAC2147"/>
    <n v="48"/>
    <n v="300"/>
    <n v="300"/>
    <s v="CS12X2197"/>
    <s v="LA0Q"/>
    <s v="LA2147"/>
    <n v="4"/>
    <n v="24"/>
    <n v="6"/>
  </r>
  <r>
    <x v="3"/>
    <s v="Production 2149"/>
    <s v="Multi"/>
    <s v="lll"/>
    <x v="2815"/>
    <s v=""/>
    <s v="FAC2148"/>
    <n v="48"/>
    <n v="300"/>
    <n v="300"/>
    <s v="CS12X2198"/>
    <s v="LA0Q"/>
    <s v="LA2148"/>
    <n v="4"/>
    <n v="24"/>
    <n v="6"/>
  </r>
  <r>
    <x v="3"/>
    <s v="Production 2150"/>
    <s v="Multi"/>
    <s v="lll"/>
    <x v="2816"/>
    <s v=""/>
    <s v="FAC2149"/>
    <n v="48"/>
    <n v="300"/>
    <n v="300"/>
    <s v="CS12X2199"/>
    <s v="LA0Q"/>
    <s v="LA2149"/>
    <n v="4"/>
    <n v="24"/>
    <n v="6"/>
  </r>
  <r>
    <x v="3"/>
    <s v="Production 2151"/>
    <s v="Multi"/>
    <s v="lll"/>
    <x v="2817"/>
    <s v=""/>
    <s v="FAC2150"/>
    <n v="48"/>
    <n v="300"/>
    <n v="300"/>
    <s v="CS12X2200"/>
    <s v="LA0Q"/>
    <s v="LA2150"/>
    <n v="4"/>
    <n v="24"/>
    <n v="6"/>
  </r>
  <r>
    <x v="3"/>
    <s v="Production 2152"/>
    <s v="Multi"/>
    <s v="lll"/>
    <x v="2818"/>
    <s v=""/>
    <s v="FAC2151"/>
    <n v="48"/>
    <n v="300"/>
    <n v="300"/>
    <s v="CS12X2201"/>
    <s v="LA0Q"/>
    <s v="LA2151"/>
    <n v="4"/>
    <n v="24"/>
    <n v="6"/>
  </r>
  <r>
    <x v="3"/>
    <s v="Production 2153"/>
    <s v="Multi"/>
    <s v="lll"/>
    <x v="2819"/>
    <s v=""/>
    <s v="FAC2152"/>
    <n v="48"/>
    <n v="300"/>
    <n v="300"/>
    <s v="CS12X2202"/>
    <s v="LA0Q"/>
    <s v="LA2152"/>
    <n v="4"/>
    <n v="24"/>
    <n v="6"/>
  </r>
  <r>
    <x v="3"/>
    <s v="Production 2154"/>
    <s v="Multi"/>
    <s v="lll"/>
    <x v="2820"/>
    <s v=""/>
    <s v="FAC2153"/>
    <n v="48"/>
    <n v="300"/>
    <n v="300"/>
    <s v="CS12X2203"/>
    <s v="LA0Q"/>
    <s v="LA2153"/>
    <n v="4"/>
    <n v="24"/>
    <n v="6"/>
  </r>
  <r>
    <x v="3"/>
    <s v="Production 2155"/>
    <s v="Multi"/>
    <s v="lll"/>
    <x v="2821"/>
    <s v=""/>
    <s v="FAC2154"/>
    <n v="48"/>
    <n v="300"/>
    <n v="300"/>
    <s v="CS12X2204"/>
    <s v="LA0Q"/>
    <s v="LA2154"/>
    <n v="4"/>
    <n v="24"/>
    <n v="6"/>
  </r>
  <r>
    <x v="3"/>
    <s v="Production 2156"/>
    <s v="Multi"/>
    <s v="lll"/>
    <x v="2822"/>
    <s v=""/>
    <s v="FAC2155"/>
    <n v="48"/>
    <n v="300"/>
    <n v="300"/>
    <s v="CS12X2205"/>
    <s v="LA0Q"/>
    <s v="LA2155"/>
    <n v="4"/>
    <n v="24"/>
    <n v="6"/>
  </r>
  <r>
    <x v="3"/>
    <s v="Production 2157"/>
    <s v="Multi"/>
    <s v="lll"/>
    <x v="2823"/>
    <s v=""/>
    <s v="FAC2156"/>
    <n v="48"/>
    <n v="300"/>
    <n v="300"/>
    <s v="CS12X2206"/>
    <s v="LA0Q"/>
    <s v="LA2156"/>
    <n v="4"/>
    <n v="24"/>
    <n v="6"/>
  </r>
  <r>
    <x v="3"/>
    <s v="Production 2158"/>
    <s v="Multi"/>
    <s v="lll"/>
    <x v="2824"/>
    <s v=""/>
    <s v="FAC2157"/>
    <n v="48"/>
    <n v="300"/>
    <n v="300"/>
    <s v="CS12X2207"/>
    <s v="LA0Q"/>
    <s v="LA2157"/>
    <n v="4"/>
    <n v="24"/>
    <n v="6"/>
  </r>
  <r>
    <x v="3"/>
    <s v="Production 2159"/>
    <s v="Multi"/>
    <s v="lll"/>
    <x v="2825"/>
    <s v=""/>
    <s v="FAC2158"/>
    <n v="48"/>
    <n v="300"/>
    <n v="300"/>
    <s v="CS12X2208"/>
    <s v="LA0Q"/>
    <s v="LA2158"/>
    <n v="4"/>
    <n v="24"/>
    <n v="6"/>
  </r>
  <r>
    <x v="3"/>
    <s v="Production 2160"/>
    <s v="Multi"/>
    <s v="lll"/>
    <x v="2826"/>
    <s v=""/>
    <s v="FAC2159"/>
    <n v="48"/>
    <n v="300"/>
    <n v="300"/>
    <s v="CS12X2209"/>
    <s v="LA0Q"/>
    <s v="LA2159"/>
    <n v="4"/>
    <n v="24"/>
    <n v="6"/>
  </r>
  <r>
    <x v="3"/>
    <s v="Production 2161"/>
    <s v="Multi"/>
    <s v="lll"/>
    <x v="2827"/>
    <s v=""/>
    <s v="FAC2160"/>
    <n v="48"/>
    <n v="300"/>
    <n v="300"/>
    <s v="CS12X2210"/>
    <s v="LA0Q"/>
    <s v="LA2160"/>
    <n v="4"/>
    <n v="24"/>
    <n v="6"/>
  </r>
  <r>
    <x v="3"/>
    <s v="Production 2162"/>
    <s v="Multi"/>
    <s v="lll"/>
    <x v="2828"/>
    <s v=""/>
    <s v="FAC2161"/>
    <n v="48"/>
    <n v="300"/>
    <n v="300"/>
    <s v="CS12X2211"/>
    <s v="LA0Q"/>
    <s v="LA2161"/>
    <n v="4"/>
    <n v="24"/>
    <n v="6"/>
  </r>
  <r>
    <x v="3"/>
    <s v="Production 2163"/>
    <s v="Multi"/>
    <s v="lll"/>
    <x v="2829"/>
    <s v=""/>
    <s v="FAC2162"/>
    <n v="48"/>
    <n v="300"/>
    <n v="300"/>
    <s v="CS12X2212"/>
    <s v="LA0Q"/>
    <s v="LA2162"/>
    <n v="4"/>
    <n v="24"/>
    <n v="6"/>
  </r>
  <r>
    <x v="3"/>
    <s v="Production 2164"/>
    <s v="Multi"/>
    <s v="lll"/>
    <x v="2830"/>
    <s v=""/>
    <s v="FAC2163"/>
    <n v="48"/>
    <n v="300"/>
    <n v="300"/>
    <s v="CS12X2213"/>
    <s v="LA0Q"/>
    <s v="LA2163"/>
    <n v="4"/>
    <n v="24"/>
    <n v="6"/>
  </r>
  <r>
    <x v="3"/>
    <s v="Production 2165"/>
    <s v="Multi"/>
    <s v="lll"/>
    <x v="2831"/>
    <s v=""/>
    <s v="FAC2164"/>
    <n v="48"/>
    <n v="300"/>
    <n v="300"/>
    <s v="CS12X2214"/>
    <s v="LA0Q"/>
    <s v="LA2164"/>
    <n v="4"/>
    <n v="24"/>
    <n v="6"/>
  </r>
  <r>
    <x v="3"/>
    <s v="Production 2166"/>
    <s v="Multi"/>
    <s v="lll"/>
    <x v="2832"/>
    <s v=""/>
    <s v="FAC2165"/>
    <n v="48"/>
    <n v="300"/>
    <n v="300"/>
    <s v="CS12X2215"/>
    <s v="LA0Q"/>
    <s v="LA2165"/>
    <n v="4"/>
    <n v="24"/>
    <n v="6"/>
  </r>
  <r>
    <x v="3"/>
    <s v="Production 2167"/>
    <s v="Multi"/>
    <s v="lll"/>
    <x v="2833"/>
    <s v=""/>
    <s v="FAC2166"/>
    <n v="48"/>
    <n v="300"/>
    <n v="300"/>
    <s v="CS12X2216"/>
    <s v="LA0Q"/>
    <s v="LA2166"/>
    <n v="4"/>
    <n v="24"/>
    <n v="6"/>
  </r>
  <r>
    <x v="3"/>
    <s v="Production 2168"/>
    <s v="Multi"/>
    <s v="lll"/>
    <x v="2834"/>
    <s v=""/>
    <s v="FAC2167"/>
    <n v="48"/>
    <n v="300"/>
    <n v="300"/>
    <s v="CS12X2217"/>
    <s v="LA0Q"/>
    <s v="LA2167"/>
    <n v="4"/>
    <n v="24"/>
    <n v="6"/>
  </r>
  <r>
    <x v="3"/>
    <s v="Production 2169"/>
    <s v="Multi"/>
    <s v="lll"/>
    <x v="2835"/>
    <s v=""/>
    <s v="FAC2168"/>
    <n v="48"/>
    <n v="300"/>
    <n v="300"/>
    <s v="CS12X2218"/>
    <s v="LA0Q"/>
    <s v="LA2168"/>
    <n v="4"/>
    <n v="24"/>
    <n v="6"/>
  </r>
  <r>
    <x v="3"/>
    <s v="Production 2170"/>
    <s v="Multi"/>
    <s v="lll"/>
    <x v="2836"/>
    <s v=""/>
    <s v="FAC2169"/>
    <n v="48"/>
    <n v="300"/>
    <n v="300"/>
    <s v="CS12X2219"/>
    <s v="LA0Q"/>
    <s v="LA2169"/>
    <n v="4"/>
    <n v="24"/>
    <n v="6"/>
  </r>
  <r>
    <x v="3"/>
    <s v="Production 2171"/>
    <s v="Multi"/>
    <s v="lll"/>
    <x v="2837"/>
    <s v=""/>
    <s v="FAC2170"/>
    <n v="48"/>
    <n v="300"/>
    <n v="300"/>
    <s v="CS12X2220"/>
    <s v="LA0Q"/>
    <s v="LA2170"/>
    <n v="4"/>
    <n v="24"/>
    <n v="6"/>
  </r>
  <r>
    <x v="3"/>
    <s v="Production 2172"/>
    <s v="Multi"/>
    <s v="lll"/>
    <x v="2838"/>
    <s v=""/>
    <s v="FAC2171"/>
    <n v="48"/>
    <n v="300"/>
    <n v="300"/>
    <s v="CS12X2221"/>
    <s v="LA0Q"/>
    <s v="LA2171"/>
    <n v="4"/>
    <n v="24"/>
    <n v="6"/>
  </r>
  <r>
    <x v="3"/>
    <s v="Production 2173"/>
    <s v="Multi"/>
    <s v="lll"/>
    <x v="2839"/>
    <s v=""/>
    <s v="FAC2172"/>
    <n v="48"/>
    <n v="300"/>
    <n v="300"/>
    <s v="CS12X2222"/>
    <s v="LA0Q"/>
    <s v="LA2172"/>
    <n v="4"/>
    <n v="24"/>
    <n v="6"/>
  </r>
  <r>
    <x v="3"/>
    <s v="Production 2174"/>
    <s v="Multi"/>
    <s v="lll"/>
    <x v="2840"/>
    <s v=""/>
    <s v="FAC2173"/>
    <n v="48"/>
    <n v="300"/>
    <n v="300"/>
    <s v="CS12X2223"/>
    <s v="LA0Q"/>
    <s v="LA2173"/>
    <n v="4"/>
    <n v="24"/>
    <n v="6"/>
  </r>
  <r>
    <x v="3"/>
    <s v="Production 2175"/>
    <s v="Multi"/>
    <s v="lll"/>
    <x v="2841"/>
    <s v=""/>
    <s v="FAC2174"/>
    <n v="48"/>
    <n v="300"/>
    <n v="300"/>
    <s v="CS12X2224"/>
    <s v="LA0Q"/>
    <s v="LA2174"/>
    <n v="4"/>
    <n v="24"/>
    <n v="6"/>
  </r>
  <r>
    <x v="3"/>
    <s v="Production 2176"/>
    <s v="Multi"/>
    <s v="lll"/>
    <x v="2842"/>
    <s v=""/>
    <s v="FAC2175"/>
    <n v="48"/>
    <n v="300"/>
    <n v="300"/>
    <s v="CS12X2225"/>
    <s v="LA0Q"/>
    <s v="LA2175"/>
    <n v="4"/>
    <n v="24"/>
    <n v="6"/>
  </r>
  <r>
    <x v="3"/>
    <s v="Production 2177"/>
    <s v="Multi"/>
    <s v="lll"/>
    <x v="2843"/>
    <s v=""/>
    <s v="FAC2176"/>
    <n v="48"/>
    <n v="300"/>
    <n v="300"/>
    <s v="CS12X2226"/>
    <s v="LA0Q"/>
    <s v="LA2176"/>
    <n v="4"/>
    <n v="24"/>
    <n v="6"/>
  </r>
  <r>
    <x v="3"/>
    <s v="Production 2178"/>
    <s v="Multi"/>
    <s v="lll"/>
    <x v="2844"/>
    <s v=""/>
    <s v="FAC2177"/>
    <n v="48"/>
    <n v="300"/>
    <n v="300"/>
    <s v="CS12X2227"/>
    <s v="LA0Q"/>
    <s v="LA2177"/>
    <n v="4"/>
    <n v="24"/>
    <n v="6"/>
  </r>
  <r>
    <x v="3"/>
    <s v="Production 2179"/>
    <s v="Multi"/>
    <s v="lll"/>
    <x v="2845"/>
    <s v=""/>
    <s v="FAC2178"/>
    <n v="48"/>
    <n v="300"/>
    <n v="300"/>
    <s v="CS12X2228"/>
    <s v="LA0Q"/>
    <s v="LA2178"/>
    <n v="4"/>
    <n v="24"/>
    <n v="6"/>
  </r>
  <r>
    <x v="3"/>
    <s v="Production 2180"/>
    <s v="Multi"/>
    <s v="lll"/>
    <x v="2846"/>
    <s v=""/>
    <s v="FAC2179"/>
    <n v="48"/>
    <n v="300"/>
    <n v="300"/>
    <s v="CS12X2229"/>
    <s v="LA0Q"/>
    <s v="LA2179"/>
    <n v="4"/>
    <n v="24"/>
    <n v="6"/>
  </r>
  <r>
    <x v="3"/>
    <s v="Production 2181"/>
    <s v="Multi"/>
    <s v="lll"/>
    <x v="2847"/>
    <s v=""/>
    <s v="FAC2180"/>
    <n v="48"/>
    <n v="300"/>
    <n v="300"/>
    <s v="CS12X2230"/>
    <s v="LA0Q"/>
    <s v="LA2180"/>
    <n v="4"/>
    <n v="24"/>
    <n v="6"/>
  </r>
  <r>
    <x v="3"/>
    <s v="Production 2182"/>
    <s v="Multi"/>
    <s v="lll"/>
    <x v="2848"/>
    <s v=""/>
    <s v="FAC2181"/>
    <n v="48"/>
    <n v="300"/>
    <n v="300"/>
    <s v="CS12X2231"/>
    <s v="LA0Q"/>
    <s v="LA2181"/>
    <n v="4"/>
    <n v="24"/>
    <n v="6"/>
  </r>
  <r>
    <x v="3"/>
    <s v="Production 2183"/>
    <s v="Multi"/>
    <s v="lll"/>
    <x v="2849"/>
    <s v=""/>
    <s v="FAC2182"/>
    <n v="48"/>
    <n v="300"/>
    <n v="300"/>
    <s v="CS12X2232"/>
    <s v="LA0Q"/>
    <s v="LA2182"/>
    <n v="4"/>
    <n v="24"/>
    <n v="6"/>
  </r>
  <r>
    <x v="3"/>
    <s v="Production 2184"/>
    <s v="Multi"/>
    <s v="lll"/>
    <x v="2850"/>
    <s v=""/>
    <s v="FAC2183"/>
    <n v="48"/>
    <n v="300"/>
    <n v="300"/>
    <s v="CS12X2233"/>
    <s v="LA0Q"/>
    <s v="LA2183"/>
    <n v="4"/>
    <n v="24"/>
    <n v="6"/>
  </r>
  <r>
    <x v="3"/>
    <s v="Production 2185"/>
    <s v="Multi"/>
    <s v="lll"/>
    <x v="2851"/>
    <s v=""/>
    <s v="FAC2184"/>
    <n v="48"/>
    <n v="300"/>
    <n v="300"/>
    <s v="CS12X2234"/>
    <s v="LA0Q"/>
    <s v="LA2184"/>
    <n v="4"/>
    <n v="24"/>
    <n v="6"/>
  </r>
  <r>
    <x v="3"/>
    <s v="Production 2186"/>
    <s v="Multi"/>
    <s v="lll"/>
    <x v="2852"/>
    <s v=""/>
    <s v="FAC2185"/>
    <n v="48"/>
    <n v="300"/>
    <n v="300"/>
    <s v="CS12X2235"/>
    <s v="LA0Q"/>
    <s v="LA2185"/>
    <n v="4"/>
    <n v="24"/>
    <n v="6"/>
  </r>
  <r>
    <x v="3"/>
    <s v="Production 2187"/>
    <s v="Multi"/>
    <s v="lll"/>
    <x v="2853"/>
    <s v=""/>
    <s v="FAC2186"/>
    <n v="48"/>
    <n v="300"/>
    <n v="300"/>
    <s v="CS12X2236"/>
    <s v="LA0Q"/>
    <s v="LA2186"/>
    <n v="4"/>
    <n v="24"/>
    <n v="6"/>
  </r>
  <r>
    <x v="3"/>
    <s v="Production 2188"/>
    <s v="Multi"/>
    <s v="lll"/>
    <x v="2854"/>
    <s v=""/>
    <s v="FAC2187"/>
    <n v="48"/>
    <n v="300"/>
    <n v="300"/>
    <s v="CS12X2237"/>
    <s v="LA0Q"/>
    <s v="LA2187"/>
    <n v="4"/>
    <n v="24"/>
    <n v="6"/>
  </r>
  <r>
    <x v="3"/>
    <s v="Production 2189"/>
    <s v="Multi"/>
    <s v="lll"/>
    <x v="2855"/>
    <s v=""/>
    <s v="FAC2188"/>
    <n v="48"/>
    <n v="300"/>
    <n v="300"/>
    <s v="CS12X2238"/>
    <s v="LA0Q"/>
    <s v="LA2188"/>
    <n v="4"/>
    <n v="24"/>
    <n v="6"/>
  </r>
  <r>
    <x v="3"/>
    <s v="Production 2190"/>
    <s v="Multi"/>
    <s v="lll"/>
    <x v="2856"/>
    <s v=""/>
    <s v="FAC2189"/>
    <n v="48"/>
    <n v="300"/>
    <n v="300"/>
    <s v="CS12X2239"/>
    <s v="LA0Q"/>
    <s v="LA2189"/>
    <n v="4"/>
    <n v="24"/>
    <n v="6"/>
  </r>
  <r>
    <x v="3"/>
    <s v="Production 2191"/>
    <s v="Multi"/>
    <s v="lll"/>
    <x v="2857"/>
    <s v=""/>
    <s v="FAC2190"/>
    <n v="48"/>
    <n v="300"/>
    <n v="300"/>
    <s v="CS12X2240"/>
    <s v="LA0Q"/>
    <s v="LA2190"/>
    <n v="4"/>
    <n v="24"/>
    <n v="6"/>
  </r>
  <r>
    <x v="3"/>
    <s v="Production 2192"/>
    <s v="Multi"/>
    <s v="lll"/>
    <x v="2858"/>
    <s v=""/>
    <s v="FAC2191"/>
    <n v="48"/>
    <n v="300"/>
    <n v="300"/>
    <s v="CS12X2241"/>
    <s v="LA0Q"/>
    <s v="LA2191"/>
    <n v="4"/>
    <n v="24"/>
    <n v="6"/>
  </r>
  <r>
    <x v="3"/>
    <s v="Production 2193"/>
    <s v="Multi"/>
    <s v="lll"/>
    <x v="2859"/>
    <s v=""/>
    <s v="FAC2192"/>
    <n v="48"/>
    <n v="300"/>
    <n v="300"/>
    <s v="CS12X2242"/>
    <s v="LA0Q"/>
    <s v="LA2192"/>
    <n v="4"/>
    <n v="24"/>
    <n v="6"/>
  </r>
  <r>
    <x v="3"/>
    <s v="Production 2194"/>
    <s v="Multi"/>
    <s v="lll"/>
    <x v="2860"/>
    <s v=""/>
    <s v="FAC2193"/>
    <n v="48"/>
    <n v="300"/>
    <n v="300"/>
    <s v="CS12X2243"/>
    <s v="LA0Q"/>
    <s v="LA2193"/>
    <n v="4"/>
    <n v="24"/>
    <n v="6"/>
  </r>
  <r>
    <x v="3"/>
    <s v="Production 2195"/>
    <s v="Multi"/>
    <s v="lll"/>
    <x v="2861"/>
    <s v=""/>
    <s v="FAC2194"/>
    <n v="48"/>
    <n v="300"/>
    <n v="300"/>
    <s v="CS12X2244"/>
    <s v="LA0Q"/>
    <s v="LA2194"/>
    <n v="4"/>
    <n v="24"/>
    <n v="6"/>
  </r>
  <r>
    <x v="3"/>
    <s v="Production 2196"/>
    <s v="Multi"/>
    <s v="lll"/>
    <x v="2862"/>
    <s v=""/>
    <s v="FAC2195"/>
    <n v="48"/>
    <n v="300"/>
    <n v="300"/>
    <s v="CS12X2245"/>
    <s v="LA0Q"/>
    <s v="LA2195"/>
    <n v="4"/>
    <n v="24"/>
    <n v="6"/>
  </r>
  <r>
    <x v="3"/>
    <s v="Production 2197"/>
    <s v="Multi"/>
    <s v="lll"/>
    <x v="2863"/>
    <s v=""/>
    <s v="FAC2196"/>
    <n v="48"/>
    <n v="300"/>
    <n v="300"/>
    <s v="CS12X2246"/>
    <s v="LA0Q"/>
    <s v="LA2196"/>
    <n v="4"/>
    <n v="24"/>
    <n v="6"/>
  </r>
  <r>
    <x v="3"/>
    <s v="Production 2198"/>
    <s v="Multi"/>
    <s v="lll"/>
    <x v="2864"/>
    <s v=""/>
    <s v="FAC2197"/>
    <n v="48"/>
    <n v="300"/>
    <n v="300"/>
    <s v="CS12X2247"/>
    <s v="LA0Q"/>
    <s v="LA2197"/>
    <n v="4"/>
    <n v="24"/>
    <n v="6"/>
  </r>
  <r>
    <x v="3"/>
    <s v="Production 2199"/>
    <s v="Multi"/>
    <s v="lll"/>
    <x v="2865"/>
    <s v=""/>
    <s v="FAC2198"/>
    <n v="48"/>
    <n v="300"/>
    <n v="300"/>
    <s v="CS12X2248"/>
    <s v="LA0Q"/>
    <s v="LA2198"/>
    <n v="4"/>
    <n v="24"/>
    <n v="6"/>
  </r>
  <r>
    <x v="3"/>
    <s v="Production 2200"/>
    <s v="Multi"/>
    <s v="lll"/>
    <x v="2866"/>
    <s v=""/>
    <s v="FAC2199"/>
    <n v="48"/>
    <n v="300"/>
    <n v="300"/>
    <s v="CS12X2249"/>
    <s v="LA0Q"/>
    <s v="LA2199"/>
    <n v="4"/>
    <n v="24"/>
    <n v="6"/>
  </r>
  <r>
    <x v="3"/>
    <s v="Production 2201"/>
    <s v="Multi"/>
    <s v="lll"/>
    <x v="2867"/>
    <s v=""/>
    <s v="FAC2200"/>
    <n v="48"/>
    <n v="300"/>
    <n v="300"/>
    <s v="CS12X2250"/>
    <s v="LA0Q"/>
    <s v="LA2200"/>
    <n v="4"/>
    <n v="24"/>
    <n v="6"/>
  </r>
  <r>
    <x v="3"/>
    <s v="Production 2202"/>
    <s v="Multi"/>
    <s v="lll"/>
    <x v="2868"/>
    <s v=""/>
    <s v="FAC2201"/>
    <n v="48"/>
    <n v="300"/>
    <n v="300"/>
    <s v="CS12X2251"/>
    <s v="LA0Q"/>
    <s v="LA2201"/>
    <n v="4"/>
    <n v="24"/>
    <n v="6"/>
  </r>
  <r>
    <x v="3"/>
    <s v="Production 2203"/>
    <s v="Multi"/>
    <s v="lll"/>
    <x v="2869"/>
    <s v=""/>
    <s v="FAC2202"/>
    <n v="48"/>
    <n v="300"/>
    <n v="300"/>
    <s v="CS12X2252"/>
    <s v="LA0Q"/>
    <s v="LA2202"/>
    <n v="4"/>
    <n v="24"/>
    <n v="6"/>
  </r>
  <r>
    <x v="3"/>
    <s v="Production 2204"/>
    <s v="Multi"/>
    <s v="lll"/>
    <x v="2870"/>
    <s v=""/>
    <s v="FAC2203"/>
    <n v="48"/>
    <n v="300"/>
    <n v="300"/>
    <s v="CS12X2253"/>
    <s v="LA0Q"/>
    <s v="LA2203"/>
    <n v="4"/>
    <n v="24"/>
    <n v="6"/>
  </r>
  <r>
    <x v="3"/>
    <s v="Production 2205"/>
    <s v="Multi"/>
    <s v="lll"/>
    <x v="2871"/>
    <s v=""/>
    <s v="FAC2204"/>
    <n v="48"/>
    <n v="300"/>
    <n v="300"/>
    <s v="CS12X2254"/>
    <s v="LA0Q"/>
    <s v="LA2204"/>
    <n v="4"/>
    <n v="24"/>
    <n v="6"/>
  </r>
  <r>
    <x v="3"/>
    <s v="Production 2206"/>
    <s v="Multi"/>
    <s v="lll"/>
    <x v="2872"/>
    <s v=""/>
    <s v="FAC2205"/>
    <n v="48"/>
    <n v="300"/>
    <n v="300"/>
    <s v="CS12X2255"/>
    <s v="LA0Q"/>
    <s v="LA2205"/>
    <n v="4"/>
    <n v="24"/>
    <n v="6"/>
  </r>
  <r>
    <x v="3"/>
    <s v="Production 2207"/>
    <s v="Multi"/>
    <s v="lll"/>
    <x v="2873"/>
    <s v=""/>
    <s v="FAC2206"/>
    <n v="48"/>
    <n v="300"/>
    <n v="300"/>
    <s v="CS12X2256"/>
    <s v="LA0Q"/>
    <s v="LA2206"/>
    <n v="4"/>
    <n v="24"/>
    <n v="6"/>
  </r>
  <r>
    <x v="3"/>
    <s v="Production 2208"/>
    <s v="Multi"/>
    <s v="lll"/>
    <x v="2874"/>
    <s v=""/>
    <s v="FAC2207"/>
    <n v="48"/>
    <n v="300"/>
    <n v="300"/>
    <s v="CS12X2257"/>
    <s v="LA0Q"/>
    <s v="LA2207"/>
    <n v="4"/>
    <n v="24"/>
    <n v="6"/>
  </r>
  <r>
    <x v="3"/>
    <s v="Production 2209"/>
    <s v="Multi"/>
    <s v="lll"/>
    <x v="2875"/>
    <s v=""/>
    <s v="FAC2208"/>
    <n v="48"/>
    <n v="300"/>
    <n v="300"/>
    <s v="CS12X2258"/>
    <s v="LA0Q"/>
    <s v="LA2208"/>
    <n v="4"/>
    <n v="24"/>
    <n v="6"/>
  </r>
  <r>
    <x v="3"/>
    <s v="Production 2210"/>
    <s v="Multi"/>
    <s v="lll"/>
    <x v="2876"/>
    <s v=""/>
    <s v="FAC2209"/>
    <n v="48"/>
    <n v="300"/>
    <n v="300"/>
    <s v="CS12X2259"/>
    <s v="LA0Q"/>
    <s v="LA2209"/>
    <n v="4"/>
    <n v="24"/>
    <n v="6"/>
  </r>
  <r>
    <x v="3"/>
    <s v="Production 2211"/>
    <s v="Multi"/>
    <s v="lll"/>
    <x v="2877"/>
    <s v=""/>
    <s v="FAC2210"/>
    <n v="48"/>
    <n v="300"/>
    <n v="300"/>
    <s v="CS12X2260"/>
    <s v="LA0Q"/>
    <s v="LA2210"/>
    <n v="4"/>
    <n v="24"/>
    <n v="6"/>
  </r>
  <r>
    <x v="3"/>
    <s v="Production 2212"/>
    <s v="Multi"/>
    <s v="lll"/>
    <x v="2878"/>
    <s v=""/>
    <s v="FAC2211"/>
    <n v="48"/>
    <n v="300"/>
    <n v="300"/>
    <s v="CS12X2261"/>
    <s v="LA0Q"/>
    <s v="LA2211"/>
    <n v="4"/>
    <n v="24"/>
    <n v="6"/>
  </r>
  <r>
    <x v="3"/>
    <s v="Production 2213"/>
    <s v="Multi"/>
    <s v="lll"/>
    <x v="2879"/>
    <s v=""/>
    <s v="FAC2212"/>
    <n v="48"/>
    <n v="300"/>
    <n v="300"/>
    <s v="CS12X2262"/>
    <s v="LA0Q"/>
    <s v="LA2212"/>
    <n v="4"/>
    <n v="24"/>
    <n v="6"/>
  </r>
  <r>
    <x v="3"/>
    <s v="Production 2214"/>
    <s v="Multi"/>
    <s v="lll"/>
    <x v="2880"/>
    <s v=""/>
    <s v="FAC2213"/>
    <n v="48"/>
    <n v="300"/>
    <n v="300"/>
    <s v="CS12X2263"/>
    <s v="LA0Q"/>
    <s v="LA2213"/>
    <n v="4"/>
    <n v="24"/>
    <n v="6"/>
  </r>
  <r>
    <x v="3"/>
    <s v="Production 2215"/>
    <s v="Multi"/>
    <s v="lll"/>
    <x v="2881"/>
    <s v=""/>
    <s v="FAC2214"/>
    <n v="48"/>
    <n v="300"/>
    <n v="300"/>
    <s v="CS12X2264"/>
    <s v="LA0Q"/>
    <s v="LA2214"/>
    <n v="4"/>
    <n v="24"/>
    <n v="6"/>
  </r>
  <r>
    <x v="3"/>
    <s v="Production 2216"/>
    <s v="Multi"/>
    <s v="lll"/>
    <x v="2882"/>
    <s v=""/>
    <s v="FAC2215"/>
    <n v="48"/>
    <n v="300"/>
    <n v="300"/>
    <s v="CS12X2265"/>
    <s v="LA0Q"/>
    <s v="LA2215"/>
    <n v="4"/>
    <n v="24"/>
    <n v="6"/>
  </r>
  <r>
    <x v="3"/>
    <s v="Production 2217"/>
    <s v="Multi"/>
    <s v="lll"/>
    <x v="2883"/>
    <s v=""/>
    <s v="FAC2216"/>
    <n v="48"/>
    <n v="300"/>
    <n v="300"/>
    <s v="CS12X2266"/>
    <s v="LA0Q"/>
    <s v="LA2216"/>
    <n v="4"/>
    <n v="24"/>
    <n v="6"/>
  </r>
  <r>
    <x v="3"/>
    <s v="Production 2218"/>
    <s v="Multi"/>
    <s v="lll"/>
    <x v="2884"/>
    <s v=""/>
    <s v="FAC2217"/>
    <n v="48"/>
    <n v="300"/>
    <n v="300"/>
    <s v="CS12X2267"/>
    <s v="LA0Q"/>
    <s v="LA2217"/>
    <n v="4"/>
    <n v="24"/>
    <n v="6"/>
  </r>
  <r>
    <x v="3"/>
    <s v="Production 2219"/>
    <s v="Multi"/>
    <s v="lll"/>
    <x v="2885"/>
    <s v=""/>
    <s v="FAC2218"/>
    <n v="48"/>
    <n v="300"/>
    <n v="300"/>
    <s v="CS12X2268"/>
    <s v="LA0Q"/>
    <s v="LA2218"/>
    <n v="4"/>
    <n v="24"/>
    <n v="6"/>
  </r>
  <r>
    <x v="3"/>
    <s v="Production 2220"/>
    <s v="Multi"/>
    <s v="lll"/>
    <x v="2886"/>
    <s v=""/>
    <s v="FAC2219"/>
    <n v="48"/>
    <n v="300"/>
    <n v="300"/>
    <s v="CS12X2269"/>
    <s v="LA0Q"/>
    <s v="LA2219"/>
    <n v="4"/>
    <n v="24"/>
    <n v="6"/>
  </r>
  <r>
    <x v="3"/>
    <s v="Production 2221"/>
    <s v="Multi"/>
    <s v="lll"/>
    <x v="2887"/>
    <s v=""/>
    <s v="FAC2220"/>
    <n v="48"/>
    <n v="300"/>
    <n v="300"/>
    <s v="CS12X2270"/>
    <s v="LA0Q"/>
    <s v="LA2220"/>
    <n v="4"/>
    <n v="24"/>
    <n v="6"/>
  </r>
  <r>
    <x v="3"/>
    <s v="Production 2222"/>
    <s v="Multi"/>
    <s v="lll"/>
    <x v="2888"/>
    <s v=""/>
    <s v="FAC2221"/>
    <n v="48"/>
    <n v="300"/>
    <n v="300"/>
    <s v="CS12X2271"/>
    <s v="LA0Q"/>
    <s v="LA2221"/>
    <n v="4"/>
    <n v="24"/>
    <n v="6"/>
  </r>
  <r>
    <x v="3"/>
    <s v="Production 2223"/>
    <s v="Multi"/>
    <s v="lll"/>
    <x v="2889"/>
    <s v=""/>
    <s v="FAC2222"/>
    <n v="48"/>
    <n v="300"/>
    <n v="300"/>
    <s v="CS12X2272"/>
    <s v="LA0Q"/>
    <s v="LA2222"/>
    <n v="4"/>
    <n v="24"/>
    <n v="6"/>
  </r>
  <r>
    <x v="3"/>
    <s v="Production 2224"/>
    <s v="Multi"/>
    <s v="lll"/>
    <x v="2890"/>
    <s v=""/>
    <s v="FAC2223"/>
    <n v="48"/>
    <n v="300"/>
    <n v="300"/>
    <s v="CS12X2273"/>
    <s v="LA0Q"/>
    <s v="LA2223"/>
    <n v="4"/>
    <n v="24"/>
    <n v="6"/>
  </r>
  <r>
    <x v="3"/>
    <s v="Production 2225"/>
    <s v="Multi"/>
    <s v="lll"/>
    <x v="2891"/>
    <s v=""/>
    <s v="FAC2224"/>
    <n v="48"/>
    <n v="300"/>
    <n v="300"/>
    <s v="CS12X2274"/>
    <s v="LA0Q"/>
    <s v="LA2224"/>
    <n v="4"/>
    <n v="24"/>
    <n v="6"/>
  </r>
  <r>
    <x v="3"/>
    <s v="Production 2226"/>
    <s v="Multi"/>
    <s v="lll"/>
    <x v="2892"/>
    <s v=""/>
    <s v="FAC2225"/>
    <n v="48"/>
    <n v="300"/>
    <n v="300"/>
    <s v="CS12X2275"/>
    <s v="LA0Q"/>
    <s v="LA2225"/>
    <n v="4"/>
    <n v="24"/>
    <n v="6"/>
  </r>
  <r>
    <x v="3"/>
    <s v="Production 2227"/>
    <s v="Multi"/>
    <s v="lll"/>
    <x v="2893"/>
    <s v=""/>
    <s v="FAC2226"/>
    <n v="48"/>
    <n v="300"/>
    <n v="300"/>
    <s v="CS12X2276"/>
    <s v="LA0Q"/>
    <s v="LA2226"/>
    <n v="4"/>
    <n v="24"/>
    <n v="6"/>
  </r>
  <r>
    <x v="3"/>
    <s v="Production 2228"/>
    <s v="Multi"/>
    <s v="lll"/>
    <x v="2894"/>
    <s v=""/>
    <s v="FAC2227"/>
    <n v="48"/>
    <n v="300"/>
    <n v="300"/>
    <s v="CS12X2277"/>
    <s v="LA0Q"/>
    <s v="LA2227"/>
    <n v="4"/>
    <n v="24"/>
    <n v="6"/>
  </r>
  <r>
    <x v="3"/>
    <s v="Production 2229"/>
    <s v="Multi"/>
    <s v="lll"/>
    <x v="2895"/>
    <s v=""/>
    <s v="FAC2228"/>
    <n v="48"/>
    <n v="300"/>
    <n v="300"/>
    <s v="CS12X2278"/>
    <s v="LA0Q"/>
    <s v="LA2228"/>
    <n v="4"/>
    <n v="24"/>
    <n v="6"/>
  </r>
  <r>
    <x v="3"/>
    <s v="Production 2230"/>
    <s v="Multi"/>
    <s v="lll"/>
    <x v="2896"/>
    <s v=""/>
    <s v="FAC2229"/>
    <n v="48"/>
    <n v="300"/>
    <n v="300"/>
    <s v="CS12X2279"/>
    <s v="LA0Q"/>
    <s v="LA2229"/>
    <n v="4"/>
    <n v="24"/>
    <n v="6"/>
  </r>
  <r>
    <x v="3"/>
    <s v="Production 2231"/>
    <s v="Multi"/>
    <s v="lll"/>
    <x v="2897"/>
    <s v=""/>
    <s v="FAC2230"/>
    <n v="48"/>
    <n v="300"/>
    <n v="300"/>
    <s v="CS12X2280"/>
    <s v="LA0Q"/>
    <s v="LA2230"/>
    <n v="4"/>
    <n v="24"/>
    <n v="6"/>
  </r>
  <r>
    <x v="3"/>
    <s v="Production 2232"/>
    <s v="Multi"/>
    <s v="lll"/>
    <x v="2898"/>
    <s v=""/>
    <s v="FAC2231"/>
    <n v="48"/>
    <n v="300"/>
    <n v="300"/>
    <s v="CS12X2281"/>
    <s v="LA0Q"/>
    <s v="LA2231"/>
    <n v="4"/>
    <n v="24"/>
    <n v="6"/>
  </r>
  <r>
    <x v="3"/>
    <s v="Production 2233"/>
    <s v="Multi"/>
    <s v="lll"/>
    <x v="2899"/>
    <s v=""/>
    <s v="FAC2232"/>
    <n v="48"/>
    <n v="300"/>
    <n v="300"/>
    <s v="CS12X2282"/>
    <s v="LA0Q"/>
    <s v="LA2232"/>
    <n v="4"/>
    <n v="24"/>
    <n v="6"/>
  </r>
  <r>
    <x v="3"/>
    <s v="Production 2234"/>
    <s v="Multi"/>
    <s v="lll"/>
    <x v="2900"/>
    <s v=""/>
    <s v="FAC2233"/>
    <n v="48"/>
    <n v="300"/>
    <n v="300"/>
    <s v="CS12X2283"/>
    <s v="LA0Q"/>
    <s v="LA2233"/>
    <n v="4"/>
    <n v="24"/>
    <n v="6"/>
  </r>
  <r>
    <x v="3"/>
    <s v="Production 2235"/>
    <s v="Multi"/>
    <s v="lll"/>
    <x v="2901"/>
    <s v=""/>
    <s v="FAC2234"/>
    <n v="48"/>
    <n v="300"/>
    <n v="300"/>
    <s v="CS12X2284"/>
    <s v="LA0Q"/>
    <s v="LA2234"/>
    <n v="4"/>
    <n v="24"/>
    <n v="6"/>
  </r>
  <r>
    <x v="3"/>
    <s v="Production 2236"/>
    <s v="Multi"/>
    <s v="lll"/>
    <x v="2902"/>
    <s v=""/>
    <s v="FAC2235"/>
    <n v="48"/>
    <n v="300"/>
    <n v="300"/>
    <s v="CS12X2285"/>
    <s v="LA0Q"/>
    <s v="LA2235"/>
    <n v="4"/>
    <n v="24"/>
    <n v="6"/>
  </r>
  <r>
    <x v="3"/>
    <s v="Production 2237"/>
    <s v="Multi"/>
    <s v="lll"/>
    <x v="2903"/>
    <s v=""/>
    <s v="FAC2236"/>
    <n v="48"/>
    <n v="300"/>
    <n v="300"/>
    <s v="CS12X2286"/>
    <s v="LA0Q"/>
    <s v="LA2236"/>
    <n v="4"/>
    <n v="24"/>
    <n v="6"/>
  </r>
  <r>
    <x v="3"/>
    <s v="Production 2238"/>
    <s v="Multi"/>
    <s v="lll"/>
    <x v="2904"/>
    <s v=""/>
    <s v="FAC2237"/>
    <n v="48"/>
    <n v="300"/>
    <n v="300"/>
    <s v="CS12X2287"/>
    <s v="LA0Q"/>
    <s v="LA2237"/>
    <n v="4"/>
    <n v="24"/>
    <n v="6"/>
  </r>
  <r>
    <x v="3"/>
    <s v="Production 2239"/>
    <s v="Multi"/>
    <s v="lll"/>
    <x v="2905"/>
    <s v=""/>
    <s v="FAC2238"/>
    <n v="48"/>
    <n v="300"/>
    <n v="300"/>
    <s v="CS12X2288"/>
    <s v="LA0Q"/>
    <s v="LA2238"/>
    <n v="4"/>
    <n v="24"/>
    <n v="6"/>
  </r>
  <r>
    <x v="3"/>
    <s v="Production 2240"/>
    <s v="Multi"/>
    <s v="lll"/>
    <x v="2906"/>
    <s v=""/>
    <s v="FAC2239"/>
    <n v="48"/>
    <n v="300"/>
    <n v="300"/>
    <s v="CS12X2289"/>
    <s v="LA0Q"/>
    <s v="LA2239"/>
    <n v="4"/>
    <n v="24"/>
    <n v="6"/>
  </r>
  <r>
    <x v="3"/>
    <s v="Production 2241"/>
    <s v="Multi"/>
    <s v="lll"/>
    <x v="2907"/>
    <s v=""/>
    <s v="FAC2240"/>
    <n v="48"/>
    <n v="300"/>
    <n v="300"/>
    <s v="CS12X2290"/>
    <s v="LA0Q"/>
    <s v="LA2240"/>
    <n v="4"/>
    <n v="24"/>
    <n v="6"/>
  </r>
  <r>
    <x v="3"/>
    <s v="Production 2242"/>
    <s v="Multi"/>
    <s v="lll"/>
    <x v="2908"/>
    <s v=""/>
    <s v="FAC2241"/>
    <n v="48"/>
    <n v="300"/>
    <n v="300"/>
    <s v="CS12X2291"/>
    <s v="LA0Q"/>
    <s v="LA2241"/>
    <n v="4"/>
    <n v="24"/>
    <n v="6"/>
  </r>
  <r>
    <x v="3"/>
    <s v="Production 2243"/>
    <s v="Multi"/>
    <s v="lll"/>
    <x v="2909"/>
    <s v=""/>
    <s v="FAC2242"/>
    <n v="48"/>
    <n v="300"/>
    <n v="300"/>
    <s v="CS12X2292"/>
    <s v="LA0Q"/>
    <s v="LA2242"/>
    <n v="4"/>
    <n v="24"/>
    <n v="6"/>
  </r>
  <r>
    <x v="3"/>
    <s v="Production 2244"/>
    <s v="Multi"/>
    <s v="lll"/>
    <x v="2910"/>
    <s v=""/>
    <s v="FAC2243"/>
    <n v="48"/>
    <n v="300"/>
    <n v="300"/>
    <s v="CS12X2293"/>
    <s v="LA0Q"/>
    <s v="LA2243"/>
    <n v="4"/>
    <n v="24"/>
    <n v="6"/>
  </r>
  <r>
    <x v="3"/>
    <s v="Production 2245"/>
    <s v="Multi"/>
    <s v="lll"/>
    <x v="2911"/>
    <s v=""/>
    <s v="FAC2244"/>
    <n v="48"/>
    <n v="300"/>
    <n v="300"/>
    <s v="CS12X2294"/>
    <s v="LA0Q"/>
    <s v="LA2244"/>
    <n v="4"/>
    <n v="24"/>
    <n v="6"/>
  </r>
  <r>
    <x v="3"/>
    <s v="Production 2246"/>
    <s v="Multi"/>
    <s v="lll"/>
    <x v="2912"/>
    <s v=""/>
    <s v="FAC2245"/>
    <n v="48"/>
    <n v="300"/>
    <n v="300"/>
    <s v="CS12X2295"/>
    <s v="LA0Q"/>
    <s v="LA2245"/>
    <n v="4"/>
    <n v="24"/>
    <n v="6"/>
  </r>
  <r>
    <x v="3"/>
    <s v="Production 2247"/>
    <s v="Multi"/>
    <s v="lll"/>
    <x v="2913"/>
    <s v=""/>
    <s v="FAC2246"/>
    <n v="48"/>
    <n v="300"/>
    <n v="300"/>
    <s v="CS12X2296"/>
    <s v="LA0Q"/>
    <s v="LA2246"/>
    <n v="4"/>
    <n v="24"/>
    <n v="6"/>
  </r>
  <r>
    <x v="3"/>
    <s v="Production 2248"/>
    <s v="Multi"/>
    <s v="lll"/>
    <x v="2914"/>
    <s v=""/>
    <s v="FAC2247"/>
    <n v="48"/>
    <n v="300"/>
    <n v="300"/>
    <s v="CS12X2297"/>
    <s v="LA0Q"/>
    <s v="LA2247"/>
    <n v="4"/>
    <n v="24"/>
    <n v="6"/>
  </r>
  <r>
    <x v="3"/>
    <s v="Production 2249"/>
    <s v="Multi"/>
    <s v="lll"/>
    <x v="2915"/>
    <s v=""/>
    <s v="FAC2248"/>
    <n v="48"/>
    <n v="300"/>
    <n v="300"/>
    <s v="CS12X2298"/>
    <s v="LA0Q"/>
    <s v="LA2248"/>
    <n v="4"/>
    <n v="24"/>
    <n v="6"/>
  </r>
  <r>
    <x v="3"/>
    <s v="Production 2250"/>
    <s v="Multi"/>
    <s v="lll"/>
    <x v="2916"/>
    <s v=""/>
    <s v="FAC2249"/>
    <n v="48"/>
    <n v="300"/>
    <n v="300"/>
    <s v="CS12X2299"/>
    <s v="LA0Q"/>
    <s v="LA2249"/>
    <n v="4"/>
    <n v="24"/>
    <n v="6"/>
  </r>
  <r>
    <x v="3"/>
    <s v="Production 2251"/>
    <s v="Multi"/>
    <s v="lll"/>
    <x v="2917"/>
    <s v=""/>
    <s v="FAC2250"/>
    <n v="48"/>
    <n v="300"/>
    <n v="300"/>
    <s v="CS12X2300"/>
    <s v="LA0Q"/>
    <s v="LA2250"/>
    <n v="4"/>
    <n v="24"/>
    <n v="6"/>
  </r>
  <r>
    <x v="3"/>
    <s v="Production 2252"/>
    <s v="Multi"/>
    <s v="lll"/>
    <x v="2918"/>
    <s v=""/>
    <s v="FAC2251"/>
    <n v="48"/>
    <n v="300"/>
    <n v="300"/>
    <s v="CS12X2301"/>
    <s v="LA0Q"/>
    <s v="LA2251"/>
    <n v="4"/>
    <n v="24"/>
    <n v="6"/>
  </r>
  <r>
    <x v="3"/>
    <s v="Production 2253"/>
    <s v="Multi"/>
    <s v="lll"/>
    <x v="2919"/>
    <s v=""/>
    <s v="FAC2252"/>
    <n v="48"/>
    <n v="300"/>
    <n v="300"/>
    <s v="CS12X2302"/>
    <s v="LA0Q"/>
    <s v="LA2252"/>
    <n v="4"/>
    <n v="24"/>
    <n v="6"/>
  </r>
  <r>
    <x v="3"/>
    <s v="Production 2254"/>
    <s v="Multi"/>
    <s v="lll"/>
    <x v="2920"/>
    <s v=""/>
    <s v="FAC2253"/>
    <n v="48"/>
    <n v="300"/>
    <n v="300"/>
    <s v="CS12X2303"/>
    <s v="LA0Q"/>
    <s v="LA2253"/>
    <n v="4"/>
    <n v="24"/>
    <n v="6"/>
  </r>
  <r>
    <x v="3"/>
    <s v="Production 2255"/>
    <s v="Multi"/>
    <s v="lll"/>
    <x v="2921"/>
    <s v=""/>
    <s v="FAC2254"/>
    <n v="48"/>
    <n v="300"/>
    <n v="300"/>
    <s v="CS12X2304"/>
    <s v="LA0Q"/>
    <s v="LA2254"/>
    <n v="4"/>
    <n v="24"/>
    <n v="6"/>
  </r>
  <r>
    <x v="3"/>
    <s v="Production 2256"/>
    <s v="Multi"/>
    <s v="lll"/>
    <x v="2922"/>
    <s v=""/>
    <s v="FAC2255"/>
    <n v="48"/>
    <n v="300"/>
    <n v="300"/>
    <s v="CS12X2305"/>
    <s v="LA0Q"/>
    <s v="LA2255"/>
    <n v="4"/>
    <n v="24"/>
    <n v="6"/>
  </r>
  <r>
    <x v="3"/>
    <s v="Production 2257"/>
    <s v="Multi"/>
    <s v="lll"/>
    <x v="2923"/>
    <s v=""/>
    <s v="FAC2256"/>
    <n v="48"/>
    <n v="300"/>
    <n v="300"/>
    <s v="CS12X2306"/>
    <s v="LA0Q"/>
    <s v="LA2256"/>
    <n v="4"/>
    <n v="24"/>
    <n v="6"/>
  </r>
  <r>
    <x v="3"/>
    <s v="Production 2258"/>
    <s v="Multi"/>
    <s v="lll"/>
    <x v="2924"/>
    <s v=""/>
    <s v="FAC2257"/>
    <n v="48"/>
    <n v="300"/>
    <n v="300"/>
    <s v="CS12X2307"/>
    <s v="LA0Q"/>
    <s v="LA2257"/>
    <n v="4"/>
    <n v="24"/>
    <n v="6"/>
  </r>
  <r>
    <x v="3"/>
    <s v="Production 2259"/>
    <s v="Multi"/>
    <s v="lll"/>
    <x v="2925"/>
    <s v=""/>
    <s v="FAC2258"/>
    <n v="48"/>
    <n v="300"/>
    <n v="300"/>
    <s v="CS12X2308"/>
    <s v="LA0Q"/>
    <s v="LA2258"/>
    <n v="4"/>
    <n v="24"/>
    <n v="6"/>
  </r>
  <r>
    <x v="3"/>
    <s v="Production 2260"/>
    <s v="Multi"/>
    <s v="lll"/>
    <x v="2926"/>
    <s v=""/>
    <s v="FAC2259"/>
    <n v="48"/>
    <n v="300"/>
    <n v="300"/>
    <s v="CS12X2309"/>
    <s v="LA0Q"/>
    <s v="LA2259"/>
    <n v="4"/>
    <n v="24"/>
    <n v="6"/>
  </r>
  <r>
    <x v="3"/>
    <s v="Production 2261"/>
    <s v="Multi"/>
    <s v="lll"/>
    <x v="2927"/>
    <s v=""/>
    <s v="FAC2260"/>
    <n v="48"/>
    <n v="300"/>
    <n v="300"/>
    <s v="CS12X2310"/>
    <s v="LA0Q"/>
    <s v="LA2260"/>
    <n v="4"/>
    <n v="24"/>
    <n v="6"/>
  </r>
  <r>
    <x v="3"/>
    <s v="Production 2262"/>
    <s v="Multi"/>
    <s v="lll"/>
    <x v="2928"/>
    <s v=""/>
    <s v="FAC2261"/>
    <n v="48"/>
    <n v="300"/>
    <n v="300"/>
    <s v="CS12X2311"/>
    <s v="LA0Q"/>
    <s v="LA2261"/>
    <n v="4"/>
    <n v="24"/>
    <n v="6"/>
  </r>
  <r>
    <x v="3"/>
    <s v="Production 2263"/>
    <s v="Multi"/>
    <s v="lll"/>
    <x v="2929"/>
    <s v=""/>
    <s v="FAC2262"/>
    <n v="48"/>
    <n v="300"/>
    <n v="300"/>
    <s v="CS12X2312"/>
    <s v="LA0Q"/>
    <s v="LA2262"/>
    <n v="4"/>
    <n v="24"/>
    <n v="6"/>
  </r>
  <r>
    <x v="3"/>
    <s v="Production 2264"/>
    <s v="Multi"/>
    <s v="lll"/>
    <x v="2930"/>
    <s v=""/>
    <s v="FAC2263"/>
    <n v="48"/>
    <n v="300"/>
    <n v="300"/>
    <s v="CS12X2313"/>
    <s v="LA0Q"/>
    <s v="LA2263"/>
    <n v="4"/>
    <n v="24"/>
    <n v="6"/>
  </r>
  <r>
    <x v="3"/>
    <s v="Production 2265"/>
    <s v="Multi"/>
    <s v="lll"/>
    <x v="2931"/>
    <s v=""/>
    <s v="FAC2264"/>
    <n v="48"/>
    <n v="300"/>
    <n v="300"/>
    <s v="CS12X2314"/>
    <s v="LA0Q"/>
    <s v="LA2264"/>
    <n v="4"/>
    <n v="24"/>
    <n v="6"/>
  </r>
  <r>
    <x v="3"/>
    <s v="Production 2266"/>
    <s v="Multi"/>
    <s v="lll"/>
    <x v="2932"/>
    <s v=""/>
    <s v="FAC2265"/>
    <n v="48"/>
    <n v="300"/>
    <n v="300"/>
    <s v="CS12X2315"/>
    <s v="LA0Q"/>
    <s v="LA2265"/>
    <n v="4"/>
    <n v="24"/>
    <n v="6"/>
  </r>
  <r>
    <x v="3"/>
    <s v="Production 2267"/>
    <s v="Multi"/>
    <s v="lll"/>
    <x v="2933"/>
    <s v=""/>
    <s v="FAC2266"/>
    <n v="48"/>
    <n v="300"/>
    <n v="300"/>
    <s v="CS12X2316"/>
    <s v="LA0Q"/>
    <s v="LA2266"/>
    <n v="4"/>
    <n v="24"/>
    <n v="6"/>
  </r>
  <r>
    <x v="3"/>
    <s v="Production 2268"/>
    <s v="Multi"/>
    <s v="lll"/>
    <x v="2934"/>
    <s v=""/>
    <s v="FAC2267"/>
    <n v="48"/>
    <n v="300"/>
    <n v="300"/>
    <s v="CS12X2317"/>
    <s v="LA0Q"/>
    <s v="LA2267"/>
    <n v="4"/>
    <n v="24"/>
    <n v="6"/>
  </r>
  <r>
    <x v="3"/>
    <s v="Production 2269"/>
    <s v="Multi"/>
    <s v="lll"/>
    <x v="2935"/>
    <s v=""/>
    <s v="FAC2268"/>
    <n v="48"/>
    <n v="300"/>
    <n v="300"/>
    <s v="CS12X2318"/>
    <s v="LA0Q"/>
    <s v="LA2268"/>
    <n v="4"/>
    <n v="24"/>
    <n v="6"/>
  </r>
  <r>
    <x v="3"/>
    <s v="Production 2270"/>
    <s v="Multi"/>
    <s v="lll"/>
    <x v="2936"/>
    <s v=""/>
    <s v="FAC2269"/>
    <n v="48"/>
    <n v="300"/>
    <n v="300"/>
    <s v="CS12X2319"/>
    <s v="LA0Q"/>
    <s v="LA2269"/>
    <n v="4"/>
    <n v="24"/>
    <n v="6"/>
  </r>
  <r>
    <x v="3"/>
    <s v="Production 2271"/>
    <s v="Multi"/>
    <s v="lll"/>
    <x v="2937"/>
    <s v=""/>
    <s v="FAC2270"/>
    <n v="48"/>
    <n v="300"/>
    <n v="300"/>
    <s v="CS12X2320"/>
    <s v="LA0Q"/>
    <s v="LA2270"/>
    <n v="4"/>
    <n v="24"/>
    <n v="6"/>
  </r>
  <r>
    <x v="3"/>
    <s v="Production 2272"/>
    <s v="Multi"/>
    <s v="lll"/>
    <x v="2938"/>
    <s v=""/>
    <s v="FAC2271"/>
    <n v="48"/>
    <n v="300"/>
    <n v="300"/>
    <s v="CS12X2321"/>
    <s v="LA0Q"/>
    <s v="LA2271"/>
    <n v="4"/>
    <n v="24"/>
    <n v="6"/>
  </r>
  <r>
    <x v="3"/>
    <s v="Production 2273"/>
    <s v="Multi"/>
    <s v="lll"/>
    <x v="2939"/>
    <s v=""/>
    <s v="FAC2272"/>
    <n v="48"/>
    <n v="300"/>
    <n v="300"/>
    <s v="CS12X2322"/>
    <s v="LA0Q"/>
    <s v="LA2272"/>
    <n v="4"/>
    <n v="24"/>
    <n v="6"/>
  </r>
  <r>
    <x v="3"/>
    <s v="Production 2274"/>
    <s v="Multi"/>
    <s v="lll"/>
    <x v="2940"/>
    <s v=""/>
    <s v="FAC2273"/>
    <n v="48"/>
    <n v="300"/>
    <n v="300"/>
    <s v="CS12X2323"/>
    <s v="LA0Q"/>
    <s v="LA2273"/>
    <n v="4"/>
    <n v="24"/>
    <n v="6"/>
  </r>
  <r>
    <x v="3"/>
    <s v="Production 2275"/>
    <s v="Multi"/>
    <s v="lll"/>
    <x v="2941"/>
    <s v=""/>
    <s v="FAC2274"/>
    <n v="48"/>
    <n v="300"/>
    <n v="300"/>
    <s v="CS12X2324"/>
    <s v="LA0Q"/>
    <s v="LA2274"/>
    <n v="4"/>
    <n v="24"/>
    <n v="6"/>
  </r>
  <r>
    <x v="3"/>
    <s v="Production 2276"/>
    <s v="Multi"/>
    <s v="lll"/>
    <x v="2942"/>
    <s v=""/>
    <s v="FAC2275"/>
    <n v="48"/>
    <n v="300"/>
    <n v="300"/>
    <s v="CS12X2325"/>
    <s v="LA0Q"/>
    <s v="LA2275"/>
    <n v="4"/>
    <n v="24"/>
    <n v="6"/>
  </r>
  <r>
    <x v="3"/>
    <s v="Production 2277"/>
    <s v="Multi"/>
    <s v="lll"/>
    <x v="2943"/>
    <s v=""/>
    <s v="FAC2276"/>
    <n v="48"/>
    <n v="300"/>
    <n v="300"/>
    <s v="CS12X2326"/>
    <s v="LA0Q"/>
    <s v="LA2276"/>
    <n v="4"/>
    <n v="24"/>
    <n v="6"/>
  </r>
  <r>
    <x v="3"/>
    <s v="Production 2278"/>
    <s v="Multi"/>
    <s v="lll"/>
    <x v="2944"/>
    <s v=""/>
    <s v="FAC2277"/>
    <n v="48"/>
    <n v="300"/>
    <n v="300"/>
    <s v="CS12X2327"/>
    <s v="LA0Q"/>
    <s v="LA2277"/>
    <n v="4"/>
    <n v="24"/>
    <n v="6"/>
  </r>
  <r>
    <x v="3"/>
    <s v="Production 2279"/>
    <s v="Multi"/>
    <s v="lll"/>
    <x v="2945"/>
    <s v=""/>
    <s v="FAC2278"/>
    <n v="48"/>
    <n v="300"/>
    <n v="300"/>
    <s v="CS12X2328"/>
    <s v="LA0Q"/>
    <s v="LA2278"/>
    <n v="4"/>
    <n v="24"/>
    <n v="6"/>
  </r>
  <r>
    <x v="3"/>
    <s v="Production 2280"/>
    <s v="Multi"/>
    <s v="lll"/>
    <x v="2946"/>
    <s v=""/>
    <s v="FAC2279"/>
    <n v="48"/>
    <n v="300"/>
    <n v="300"/>
    <s v="CS12X2329"/>
    <s v="LA0Q"/>
    <s v="LA2279"/>
    <n v="4"/>
    <n v="24"/>
    <n v="6"/>
  </r>
  <r>
    <x v="3"/>
    <s v="Production 2281"/>
    <s v="Multi"/>
    <s v="lll"/>
    <x v="2947"/>
    <s v=""/>
    <s v="FAC2280"/>
    <n v="48"/>
    <n v="300"/>
    <n v="300"/>
    <s v="CS12X2330"/>
    <s v="LA0Q"/>
    <s v="LA2280"/>
    <n v="4"/>
    <n v="24"/>
    <n v="6"/>
  </r>
  <r>
    <x v="3"/>
    <s v="Production 2282"/>
    <s v="Multi"/>
    <s v="lll"/>
    <x v="2948"/>
    <s v=""/>
    <s v="FAC2281"/>
    <n v="48"/>
    <n v="300"/>
    <n v="300"/>
    <s v="CS12X2331"/>
    <s v="LA0Q"/>
    <s v="LA2281"/>
    <n v="4"/>
    <n v="24"/>
    <n v="6"/>
  </r>
  <r>
    <x v="3"/>
    <s v="Production 2283"/>
    <s v="Multi"/>
    <s v="lll"/>
    <x v="2949"/>
    <s v=""/>
    <s v="FAC2282"/>
    <n v="48"/>
    <n v="300"/>
    <n v="300"/>
    <s v="CS12X2332"/>
    <s v="LA0Q"/>
    <s v="LA2282"/>
    <n v="4"/>
    <n v="24"/>
    <n v="6"/>
  </r>
  <r>
    <x v="3"/>
    <s v="Production 2284"/>
    <s v="Multi"/>
    <s v="lll"/>
    <x v="2950"/>
    <s v=""/>
    <s v="FAC2283"/>
    <n v="48"/>
    <n v="300"/>
    <n v="300"/>
    <s v="CS12X2333"/>
    <s v="LA0Q"/>
    <s v="LA2283"/>
    <n v="4"/>
    <n v="24"/>
    <n v="6"/>
  </r>
  <r>
    <x v="3"/>
    <s v="Production 2285"/>
    <s v="Multi"/>
    <s v="lll"/>
    <x v="2951"/>
    <s v=""/>
    <s v="FAC2284"/>
    <n v="48"/>
    <n v="300"/>
    <n v="300"/>
    <s v="CS12X2334"/>
    <s v="LA0Q"/>
    <s v="LA2284"/>
    <n v="4"/>
    <n v="24"/>
    <n v="6"/>
  </r>
  <r>
    <x v="3"/>
    <s v="Production 2286"/>
    <s v="Multi"/>
    <s v="lll"/>
    <x v="2952"/>
    <s v=""/>
    <s v="FAC2285"/>
    <n v="48"/>
    <n v="300"/>
    <n v="300"/>
    <s v="CS12X2335"/>
    <s v="LA0Q"/>
    <s v="LA2285"/>
    <n v="4"/>
    <n v="24"/>
    <n v="6"/>
  </r>
  <r>
    <x v="3"/>
    <s v="Production 2287"/>
    <s v="Multi"/>
    <s v="lll"/>
    <x v="2953"/>
    <s v=""/>
    <s v="FAC2286"/>
    <n v="48"/>
    <n v="300"/>
    <n v="300"/>
    <s v="CS12X2336"/>
    <s v="LA0Q"/>
    <s v="LA2286"/>
    <n v="4"/>
    <n v="24"/>
    <n v="6"/>
  </r>
  <r>
    <x v="3"/>
    <s v="Production 2288"/>
    <s v="Multi"/>
    <s v="lll"/>
    <x v="2954"/>
    <s v=""/>
    <s v="FAC2287"/>
    <n v="48"/>
    <n v="300"/>
    <n v="300"/>
    <s v="CS12X2337"/>
    <s v="LA0Q"/>
    <s v="LA2287"/>
    <n v="4"/>
    <n v="24"/>
    <n v="6"/>
  </r>
  <r>
    <x v="3"/>
    <s v="Production 2289"/>
    <s v="Multi"/>
    <s v="lll"/>
    <x v="2955"/>
    <s v=""/>
    <s v="FAC2288"/>
    <n v="48"/>
    <n v="300"/>
    <n v="300"/>
    <s v="CS12X2338"/>
    <s v="LA0Q"/>
    <s v="LA2288"/>
    <n v="4"/>
    <n v="24"/>
    <n v="6"/>
  </r>
  <r>
    <x v="3"/>
    <s v="Production 2290"/>
    <s v="Multi"/>
    <s v="lll"/>
    <x v="2956"/>
    <s v=""/>
    <s v="FAC2289"/>
    <n v="48"/>
    <n v="300"/>
    <n v="300"/>
    <s v="CS12X2339"/>
    <s v="LA0Q"/>
    <s v="LA2289"/>
    <n v="4"/>
    <n v="24"/>
    <n v="6"/>
  </r>
  <r>
    <x v="3"/>
    <s v="Production 2291"/>
    <s v="Multi"/>
    <s v="lll"/>
    <x v="2957"/>
    <s v=""/>
    <s v="FAC2290"/>
    <n v="48"/>
    <n v="300"/>
    <n v="300"/>
    <s v="CS12X2340"/>
    <s v="LA0Q"/>
    <s v="LA2290"/>
    <n v="4"/>
    <n v="24"/>
    <n v="6"/>
  </r>
  <r>
    <x v="3"/>
    <s v="Production 2292"/>
    <s v="Multi"/>
    <s v="lll"/>
    <x v="2958"/>
    <s v=""/>
    <s v="FAC2291"/>
    <n v="48"/>
    <n v="300"/>
    <n v="300"/>
    <s v="CS12X2341"/>
    <s v="LA0Q"/>
    <s v="LA2291"/>
    <n v="4"/>
    <n v="24"/>
    <n v="6"/>
  </r>
  <r>
    <x v="3"/>
    <s v="Production 2293"/>
    <s v="Multi"/>
    <s v="lll"/>
    <x v="2959"/>
    <s v=""/>
    <s v="FAC2292"/>
    <n v="48"/>
    <n v="300"/>
    <n v="300"/>
    <s v="CS12X2342"/>
    <s v="LA0Q"/>
    <s v="LA2292"/>
    <n v="4"/>
    <n v="24"/>
    <n v="6"/>
  </r>
  <r>
    <x v="3"/>
    <s v="Production 2294"/>
    <s v="Multi"/>
    <s v="lll"/>
    <x v="2960"/>
    <s v=""/>
    <s v="FAC2293"/>
    <n v="48"/>
    <n v="300"/>
    <n v="300"/>
    <s v="CS12X2343"/>
    <s v="LA0Q"/>
    <s v="LA2293"/>
    <n v="4"/>
    <n v="24"/>
    <n v="6"/>
  </r>
  <r>
    <x v="3"/>
    <s v="Production 2295"/>
    <s v="Multi"/>
    <s v="lll"/>
    <x v="2961"/>
    <s v=""/>
    <s v="FAC2294"/>
    <n v="48"/>
    <n v="300"/>
    <n v="300"/>
    <s v="CS12X2344"/>
    <s v="LA0Q"/>
    <s v="LA2294"/>
    <n v="4"/>
    <n v="24"/>
    <n v="6"/>
  </r>
  <r>
    <x v="3"/>
    <s v="Production 2296"/>
    <s v="Multi"/>
    <s v="lll"/>
    <x v="2962"/>
    <s v=""/>
    <s v="FAC2295"/>
    <n v="48"/>
    <n v="300"/>
    <n v="300"/>
    <s v="CS12X2345"/>
    <s v="LA0Q"/>
    <s v="LA2295"/>
    <n v="4"/>
    <n v="24"/>
    <n v="6"/>
  </r>
  <r>
    <x v="3"/>
    <s v="Production 2297"/>
    <s v="Multi"/>
    <s v="lll"/>
    <x v="2963"/>
    <s v=""/>
    <s v="FAC2296"/>
    <n v="48"/>
    <n v="300"/>
    <n v="300"/>
    <s v="CS12X2346"/>
    <s v="LA0Q"/>
    <s v="LA2296"/>
    <n v="4"/>
    <n v="24"/>
    <n v="6"/>
  </r>
  <r>
    <x v="3"/>
    <s v="Production 2298"/>
    <s v="Multi"/>
    <s v="lll"/>
    <x v="2964"/>
    <s v=""/>
    <s v="FAC2297"/>
    <n v="48"/>
    <n v="300"/>
    <n v="300"/>
    <s v="CS12X2347"/>
    <s v="LA0Q"/>
    <s v="LA2297"/>
    <n v="4"/>
    <n v="24"/>
    <n v="6"/>
  </r>
  <r>
    <x v="3"/>
    <s v="Production 2299"/>
    <s v="Multi"/>
    <s v="lll"/>
    <x v="2965"/>
    <s v=""/>
    <s v="FAC2298"/>
    <n v="48"/>
    <n v="300"/>
    <n v="300"/>
    <s v="CS12X2348"/>
    <s v="LA0Q"/>
    <s v="LA2298"/>
    <n v="4"/>
    <n v="24"/>
    <n v="6"/>
  </r>
  <r>
    <x v="3"/>
    <s v="Production 2300"/>
    <s v="Multi"/>
    <s v="lll"/>
    <x v="2966"/>
    <s v=""/>
    <s v="FAC2299"/>
    <n v="48"/>
    <n v="300"/>
    <n v="300"/>
    <s v="CS12X2349"/>
    <s v="LA0Q"/>
    <s v="LA2299"/>
    <n v="4"/>
    <n v="24"/>
    <n v="6"/>
  </r>
  <r>
    <x v="3"/>
    <s v="Production 2301"/>
    <s v="Multi"/>
    <s v="lll"/>
    <x v="2967"/>
    <s v=""/>
    <s v="FAC2300"/>
    <n v="48"/>
    <n v="300"/>
    <n v="300"/>
    <s v="CS12X2350"/>
    <s v="LA0Q"/>
    <s v="LA2300"/>
    <n v="4"/>
    <n v="24"/>
    <n v="6"/>
  </r>
  <r>
    <x v="3"/>
    <s v="Production 2302"/>
    <s v="Multi"/>
    <s v="lll"/>
    <x v="2968"/>
    <s v=""/>
    <s v="FAC2301"/>
    <n v="48"/>
    <n v="300"/>
    <n v="300"/>
    <s v="CS12X2351"/>
    <s v="LA0Q"/>
    <s v="LA2301"/>
    <n v="4"/>
    <n v="24"/>
    <n v="6"/>
  </r>
  <r>
    <x v="3"/>
    <s v="Production 2303"/>
    <s v="Multi"/>
    <s v="lll"/>
    <x v="2969"/>
    <s v=""/>
    <s v="FAC2302"/>
    <n v="48"/>
    <n v="300"/>
    <n v="300"/>
    <s v="CS12X2352"/>
    <s v="LA0Q"/>
    <s v="LA2302"/>
    <n v="4"/>
    <n v="24"/>
    <n v="6"/>
  </r>
  <r>
    <x v="3"/>
    <s v="Production 2304"/>
    <s v="Multi"/>
    <s v="lll"/>
    <x v="2970"/>
    <s v=""/>
    <s v="FAC2303"/>
    <n v="48"/>
    <n v="300"/>
    <n v="300"/>
    <s v="CS12X2353"/>
    <s v="LA0Q"/>
    <s v="LA2303"/>
    <n v="4"/>
    <n v="24"/>
    <n v="6"/>
  </r>
  <r>
    <x v="3"/>
    <s v="Production 2305"/>
    <s v="Multi"/>
    <s v="lll"/>
    <x v="2971"/>
    <s v=""/>
    <s v="FAC2304"/>
    <n v="48"/>
    <n v="300"/>
    <n v="300"/>
    <s v="CS12X2354"/>
    <s v="LA0Q"/>
    <s v="LA2304"/>
    <n v="4"/>
    <n v="24"/>
    <n v="6"/>
  </r>
  <r>
    <x v="3"/>
    <s v="Production 2306"/>
    <s v="Multi"/>
    <s v="lll"/>
    <x v="2972"/>
    <s v=""/>
    <s v="FAC2305"/>
    <n v="48"/>
    <n v="300"/>
    <n v="300"/>
    <s v="CS12X2355"/>
    <s v="LA0Q"/>
    <s v="LA2305"/>
    <n v="4"/>
    <n v="24"/>
    <n v="6"/>
  </r>
  <r>
    <x v="3"/>
    <s v="Production 2307"/>
    <s v="Multi"/>
    <s v="lll"/>
    <x v="2973"/>
    <s v=""/>
    <s v="FAC2306"/>
    <n v="48"/>
    <n v="300"/>
    <n v="300"/>
    <s v="CS12X2356"/>
    <s v="LA0Q"/>
    <s v="LA2306"/>
    <n v="4"/>
    <n v="24"/>
    <n v="6"/>
  </r>
  <r>
    <x v="3"/>
    <s v="Production 2308"/>
    <s v="Multi"/>
    <s v="lll"/>
    <x v="2974"/>
    <s v=""/>
    <s v="FAC2307"/>
    <n v="48"/>
    <n v="300"/>
    <n v="300"/>
    <s v="CS12X2357"/>
    <s v="LA0Q"/>
    <s v="LA2307"/>
    <n v="4"/>
    <n v="24"/>
    <n v="6"/>
  </r>
  <r>
    <x v="3"/>
    <s v="Production 2309"/>
    <s v="Multi"/>
    <s v="lll"/>
    <x v="2975"/>
    <s v=""/>
    <s v="FAC2308"/>
    <n v="48"/>
    <n v="300"/>
    <n v="300"/>
    <s v="CS12X2358"/>
    <s v="LA0Q"/>
    <s v="LA2308"/>
    <n v="4"/>
    <n v="24"/>
    <n v="6"/>
  </r>
  <r>
    <x v="3"/>
    <s v="Production 2310"/>
    <s v="Multi"/>
    <s v="lll"/>
    <x v="2976"/>
    <s v=""/>
    <s v="FAC2309"/>
    <n v="48"/>
    <n v="300"/>
    <n v="300"/>
    <s v="CS12X2359"/>
    <s v="LA0Q"/>
    <s v="LA2309"/>
    <n v="4"/>
    <n v="24"/>
    <n v="6"/>
  </r>
  <r>
    <x v="3"/>
    <s v="Production 2311"/>
    <s v="Multi"/>
    <s v="lll"/>
    <x v="2977"/>
    <s v=""/>
    <s v="FAC2310"/>
    <n v="48"/>
    <n v="300"/>
    <n v="300"/>
    <s v="CS12X2360"/>
    <s v="LA0Q"/>
    <s v="LA2310"/>
    <n v="4"/>
    <n v="24"/>
    <n v="6"/>
  </r>
  <r>
    <x v="3"/>
    <s v="Production 2312"/>
    <s v="Multi"/>
    <s v="lll"/>
    <x v="2978"/>
    <s v=""/>
    <s v="FAC2311"/>
    <n v="48"/>
    <n v="300"/>
    <n v="300"/>
    <s v="CS12X2361"/>
    <s v="LA0Q"/>
    <s v="LA2311"/>
    <n v="4"/>
    <n v="24"/>
    <n v="6"/>
  </r>
  <r>
    <x v="3"/>
    <s v="Production 2313"/>
    <s v="Multi"/>
    <s v="lll"/>
    <x v="2979"/>
    <s v=""/>
    <s v="FAC2312"/>
    <n v="48"/>
    <n v="300"/>
    <n v="300"/>
    <s v="CS12X2362"/>
    <s v="LA0Q"/>
    <s v="LA2312"/>
    <n v="4"/>
    <n v="24"/>
    <n v="6"/>
  </r>
  <r>
    <x v="3"/>
    <s v="Production 2314"/>
    <s v="Multi"/>
    <s v="lll"/>
    <x v="2980"/>
    <s v=""/>
    <s v="FAC2313"/>
    <n v="48"/>
    <n v="300"/>
    <n v="300"/>
    <s v="CS12X2363"/>
    <s v="LA0Q"/>
    <s v="LA2313"/>
    <n v="4"/>
    <n v="24"/>
    <n v="6"/>
  </r>
  <r>
    <x v="3"/>
    <s v="Production 2315"/>
    <s v="Multi"/>
    <s v="lll"/>
    <x v="2981"/>
    <s v=""/>
    <s v="FAC2314"/>
    <n v="48"/>
    <n v="300"/>
    <n v="300"/>
    <s v="CS12X2364"/>
    <s v="LA0Q"/>
    <s v="LA2314"/>
    <n v="4"/>
    <n v="24"/>
    <n v="6"/>
  </r>
  <r>
    <x v="3"/>
    <s v="Production 2316"/>
    <s v="Multi"/>
    <s v="lll"/>
    <x v="2982"/>
    <s v=""/>
    <s v="FAC2315"/>
    <n v="48"/>
    <n v="300"/>
    <n v="300"/>
    <s v="CS12X2365"/>
    <s v="LA0Q"/>
    <s v="LA2315"/>
    <n v="4"/>
    <n v="24"/>
    <n v="6"/>
  </r>
  <r>
    <x v="3"/>
    <s v="Production 2317"/>
    <s v="Multi"/>
    <s v="lll"/>
    <x v="2983"/>
    <s v=""/>
    <s v="FAC2316"/>
    <n v="48"/>
    <n v="300"/>
    <n v="300"/>
    <s v="CS12X2366"/>
    <s v="LA0Q"/>
    <s v="LA2316"/>
    <n v="4"/>
    <n v="24"/>
    <n v="6"/>
  </r>
  <r>
    <x v="3"/>
    <s v="Production 2318"/>
    <s v="Multi"/>
    <s v="lll"/>
    <x v="2984"/>
    <s v=""/>
    <s v="FAC2317"/>
    <n v="48"/>
    <n v="300"/>
    <n v="300"/>
    <s v="CS12X2367"/>
    <s v="LA0Q"/>
    <s v="LA2317"/>
    <n v="4"/>
    <n v="24"/>
    <n v="6"/>
  </r>
  <r>
    <x v="3"/>
    <s v="Production 2319"/>
    <s v="Multi"/>
    <s v="lll"/>
    <x v="2985"/>
    <s v=""/>
    <s v="FAC2318"/>
    <n v="48"/>
    <n v="300"/>
    <n v="300"/>
    <s v="CS12X2368"/>
    <s v="LA0Q"/>
    <s v="LA2318"/>
    <n v="4"/>
    <n v="24"/>
    <n v="6"/>
  </r>
  <r>
    <x v="3"/>
    <s v="Production 2320"/>
    <s v="Multi"/>
    <s v="lll"/>
    <x v="2986"/>
    <s v=""/>
    <s v="FAC2319"/>
    <n v="48"/>
    <n v="300"/>
    <n v="300"/>
    <s v="CS12X2369"/>
    <s v="LA0Q"/>
    <s v="LA2319"/>
    <n v="4"/>
    <n v="24"/>
    <n v="6"/>
  </r>
  <r>
    <x v="3"/>
    <s v="Production 2321"/>
    <s v="Multi"/>
    <s v="lll"/>
    <x v="2987"/>
    <s v=""/>
    <s v="FAC2320"/>
    <n v="48"/>
    <n v="300"/>
    <n v="300"/>
    <s v="CS12X2370"/>
    <s v="LA0Q"/>
    <s v="LA2320"/>
    <n v="4"/>
    <n v="24"/>
    <n v="6"/>
  </r>
  <r>
    <x v="3"/>
    <s v="Production 2322"/>
    <s v="Multi"/>
    <s v="lll"/>
    <x v="2988"/>
    <s v=""/>
    <s v="FAC2321"/>
    <n v="48"/>
    <n v="300"/>
    <n v="300"/>
    <s v="CS12X2371"/>
    <s v="LA0Q"/>
    <s v="LA2321"/>
    <n v="4"/>
    <n v="24"/>
    <n v="6"/>
  </r>
  <r>
    <x v="3"/>
    <s v="Production 2323"/>
    <s v="Multi"/>
    <s v="lll"/>
    <x v="2989"/>
    <s v=""/>
    <s v="FAC2322"/>
    <n v="48"/>
    <n v="300"/>
    <n v="300"/>
    <s v="CS12X2372"/>
    <s v="LA0Q"/>
    <s v="LA2322"/>
    <n v="4"/>
    <n v="24"/>
    <n v="6"/>
  </r>
  <r>
    <x v="3"/>
    <s v="Production 2324"/>
    <s v="Multi"/>
    <s v="lll"/>
    <x v="2990"/>
    <s v=""/>
    <s v="FAC2323"/>
    <n v="48"/>
    <n v="300"/>
    <n v="300"/>
    <s v="CS12X2373"/>
    <s v="LA0Q"/>
    <s v="LA2323"/>
    <n v="4"/>
    <n v="24"/>
    <n v="6"/>
  </r>
  <r>
    <x v="3"/>
    <s v="Production 2325"/>
    <s v="Multi"/>
    <s v="lll"/>
    <x v="2991"/>
    <s v=""/>
    <s v="FAC2324"/>
    <n v="48"/>
    <n v="300"/>
    <n v="300"/>
    <s v="CS12X2374"/>
    <s v="LA0Q"/>
    <s v="LA2324"/>
    <n v="4"/>
    <n v="24"/>
    <n v="6"/>
  </r>
  <r>
    <x v="3"/>
    <s v="Production 2326"/>
    <s v="Multi"/>
    <s v="lll"/>
    <x v="2992"/>
    <s v=""/>
    <s v="FAC2325"/>
    <n v="48"/>
    <n v="300"/>
    <n v="300"/>
    <s v="CS12X2375"/>
    <s v="LA0Q"/>
    <s v="LA2325"/>
    <n v="4"/>
    <n v="24"/>
    <n v="6"/>
  </r>
  <r>
    <x v="3"/>
    <s v="Production 2327"/>
    <s v="Multi"/>
    <s v="lll"/>
    <x v="2993"/>
    <s v=""/>
    <s v="FAC2326"/>
    <n v="48"/>
    <n v="300"/>
    <n v="300"/>
    <s v="CS12X2376"/>
    <s v="LA0Q"/>
    <s v="LA2326"/>
    <n v="4"/>
    <n v="24"/>
    <n v="6"/>
  </r>
  <r>
    <x v="3"/>
    <s v="Production 2328"/>
    <s v="Multi"/>
    <s v="lll"/>
    <x v="2994"/>
    <s v=""/>
    <s v="FAC2327"/>
    <n v="48"/>
    <n v="300"/>
    <n v="300"/>
    <s v="CS12X2377"/>
    <s v="LA0Q"/>
    <s v="LA2327"/>
    <n v="4"/>
    <n v="24"/>
    <n v="6"/>
  </r>
  <r>
    <x v="3"/>
    <s v="Production 2329"/>
    <s v="Multi"/>
    <s v="lll"/>
    <x v="2995"/>
    <s v=""/>
    <s v="FAC2328"/>
    <n v="48"/>
    <n v="300"/>
    <n v="300"/>
    <s v="CS12X2378"/>
    <s v="LA0Q"/>
    <s v="LA2328"/>
    <n v="4"/>
    <n v="24"/>
    <n v="6"/>
  </r>
  <r>
    <x v="3"/>
    <s v="Production 2330"/>
    <s v="Multi"/>
    <s v="lll"/>
    <x v="2996"/>
    <s v=""/>
    <s v="FAC2329"/>
    <n v="48"/>
    <n v="300"/>
    <n v="300"/>
    <s v="CS12X2379"/>
    <s v="LA0Q"/>
    <s v="LA2329"/>
    <n v="4"/>
    <n v="24"/>
    <n v="6"/>
  </r>
  <r>
    <x v="3"/>
    <s v="Production 2331"/>
    <s v="Multi"/>
    <s v="lll"/>
    <x v="2997"/>
    <s v=""/>
    <s v="FAC2330"/>
    <n v="48"/>
    <n v="300"/>
    <n v="300"/>
    <s v="CS12X2380"/>
    <s v="LA0Q"/>
    <s v="LA2330"/>
    <n v="4"/>
    <n v="24"/>
    <n v="6"/>
  </r>
  <r>
    <x v="3"/>
    <s v="Production 2332"/>
    <s v="Multi"/>
    <s v="lll"/>
    <x v="2998"/>
    <s v=""/>
    <s v="FAC2331"/>
    <n v="48"/>
    <n v="300"/>
    <n v="300"/>
    <s v="CS12X2381"/>
    <s v="LA0Q"/>
    <s v="LA2331"/>
    <n v="4"/>
    <n v="24"/>
    <n v="6"/>
  </r>
  <r>
    <x v="3"/>
    <s v="Production 2333"/>
    <s v="Multi"/>
    <s v="lll"/>
    <x v="2999"/>
    <s v=""/>
    <s v="FAC2332"/>
    <n v="48"/>
    <n v="300"/>
    <n v="300"/>
    <s v="CS12X2382"/>
    <s v="LA0Q"/>
    <s v="LA2332"/>
    <n v="4"/>
    <n v="24"/>
    <n v="6"/>
  </r>
  <r>
    <x v="3"/>
    <s v="Production 2334"/>
    <s v="Multi"/>
    <s v="lll"/>
    <x v="3000"/>
    <s v=""/>
    <s v="FAC2333"/>
    <n v="48"/>
    <n v="300"/>
    <n v="300"/>
    <s v="CS12X2383"/>
    <s v="LA0Q"/>
    <s v="LA2333"/>
    <n v="4"/>
    <n v="24"/>
    <n v="6"/>
  </r>
  <r>
    <x v="3"/>
    <s v="Production 2335"/>
    <s v="Multi"/>
    <s v="lll"/>
    <x v="3001"/>
    <s v=""/>
    <s v="FAC2334"/>
    <n v="48"/>
    <n v="300"/>
    <n v="300"/>
    <s v="CS12X2384"/>
    <s v="LA0Q"/>
    <s v="LA2334"/>
    <n v="4"/>
    <n v="24"/>
    <n v="6"/>
  </r>
  <r>
    <x v="3"/>
    <s v="Production 2336"/>
    <s v="Multi"/>
    <s v="lll"/>
    <x v="3002"/>
    <s v=""/>
    <s v="FAC2335"/>
    <n v="48"/>
    <n v="300"/>
    <n v="300"/>
    <s v="CS12X2385"/>
    <s v="LA0Q"/>
    <s v="LA2335"/>
    <n v="4"/>
    <n v="24"/>
    <n v="6"/>
  </r>
  <r>
    <x v="3"/>
    <s v="Production 2337"/>
    <s v="Multi"/>
    <s v="lll"/>
    <x v="3003"/>
    <s v=""/>
    <s v="FAC2336"/>
    <n v="48"/>
    <n v="300"/>
    <n v="300"/>
    <s v="CS12X2386"/>
    <s v="LA0Q"/>
    <s v="LA2336"/>
    <n v="4"/>
    <n v="24"/>
    <n v="6"/>
  </r>
  <r>
    <x v="3"/>
    <s v="Production 2338"/>
    <s v="Multi"/>
    <s v="lll"/>
    <x v="3004"/>
    <s v=""/>
    <s v="FAC2337"/>
    <n v="48"/>
    <n v="300"/>
    <n v="300"/>
    <s v="CS12X2387"/>
    <s v="LA0Q"/>
    <s v="LA2337"/>
    <n v="4"/>
    <n v="24"/>
    <n v="6"/>
  </r>
  <r>
    <x v="3"/>
    <s v="Production 2339"/>
    <s v="Multi"/>
    <s v="lll"/>
    <x v="3005"/>
    <s v=""/>
    <s v="FAC2338"/>
    <n v="48"/>
    <n v="300"/>
    <n v="300"/>
    <s v="CS12X2388"/>
    <s v="LA0Q"/>
    <s v="LA2338"/>
    <n v="4"/>
    <n v="24"/>
    <n v="6"/>
  </r>
  <r>
    <x v="3"/>
    <s v="Production 2340"/>
    <s v="Multi"/>
    <s v="lll"/>
    <x v="3006"/>
    <s v=""/>
    <s v="FAC2339"/>
    <n v="48"/>
    <n v="300"/>
    <n v="300"/>
    <s v="CS12X2389"/>
    <s v="LA0Q"/>
    <s v="LA2339"/>
    <n v="4"/>
    <n v="24"/>
    <n v="6"/>
  </r>
  <r>
    <x v="3"/>
    <s v="Production 2341"/>
    <s v="Multi"/>
    <s v="lll"/>
    <x v="3007"/>
    <s v=""/>
    <s v="FAC2340"/>
    <n v="48"/>
    <n v="300"/>
    <n v="300"/>
    <s v="CS12X2390"/>
    <s v="LA0Q"/>
    <s v="LA2340"/>
    <n v="4"/>
    <n v="24"/>
    <n v="6"/>
  </r>
  <r>
    <x v="3"/>
    <s v="Production 2342"/>
    <s v="Multi"/>
    <s v="lll"/>
    <x v="3008"/>
    <s v=""/>
    <s v="FAC2341"/>
    <n v="48"/>
    <n v="300"/>
    <n v="300"/>
    <s v="CS12X2391"/>
    <s v="LA0Q"/>
    <s v="LA2341"/>
    <n v="4"/>
    <n v="24"/>
    <n v="6"/>
  </r>
  <r>
    <x v="3"/>
    <s v="Production 2343"/>
    <s v="Multi"/>
    <s v="lll"/>
    <x v="3009"/>
    <s v=""/>
    <s v="FAC2342"/>
    <n v="48"/>
    <n v="300"/>
    <n v="300"/>
    <s v="CS12X2392"/>
    <s v="LA0Q"/>
    <s v="LA2342"/>
    <n v="4"/>
    <n v="24"/>
    <n v="6"/>
  </r>
  <r>
    <x v="3"/>
    <s v="Production 2344"/>
    <s v="Multi"/>
    <s v="lll"/>
    <x v="3010"/>
    <s v=""/>
    <s v="FAC2343"/>
    <n v="48"/>
    <n v="300"/>
    <n v="300"/>
    <s v="CS12X2393"/>
    <s v="LA0Q"/>
    <s v="LA2343"/>
    <n v="4"/>
    <n v="24"/>
    <n v="6"/>
  </r>
  <r>
    <x v="3"/>
    <s v="Production 2345"/>
    <s v="Multi"/>
    <s v="lll"/>
    <x v="3011"/>
    <s v=""/>
    <s v="FAC2344"/>
    <n v="48"/>
    <n v="300"/>
    <n v="300"/>
    <s v="CS12X2394"/>
    <s v="LA0Q"/>
    <s v="LA2344"/>
    <n v="4"/>
    <n v="24"/>
    <n v="6"/>
  </r>
  <r>
    <x v="3"/>
    <s v="Production 2346"/>
    <s v="Multi"/>
    <s v="lll"/>
    <x v="3012"/>
    <s v=""/>
    <s v="FAC2345"/>
    <n v="48"/>
    <n v="300"/>
    <n v="300"/>
    <s v="CS12X2395"/>
    <s v="LA0Q"/>
    <s v="LA2345"/>
    <n v="4"/>
    <n v="24"/>
    <n v="6"/>
  </r>
  <r>
    <x v="3"/>
    <s v="Production 2347"/>
    <s v="Multi"/>
    <s v="lll"/>
    <x v="3013"/>
    <s v=""/>
    <s v="FAC2346"/>
    <n v="48"/>
    <n v="300"/>
    <n v="300"/>
    <s v="CS12X2396"/>
    <s v="LA0Q"/>
    <s v="LA2346"/>
    <n v="4"/>
    <n v="24"/>
    <n v="6"/>
  </r>
  <r>
    <x v="3"/>
    <s v="Production 2348"/>
    <s v="Multi"/>
    <s v="lll"/>
    <x v="3014"/>
    <s v=""/>
    <s v="FAC2347"/>
    <n v="48"/>
    <n v="300"/>
    <n v="300"/>
    <s v="CS12X2397"/>
    <s v="LA0Q"/>
    <s v="LA2347"/>
    <n v="4"/>
    <n v="24"/>
    <n v="6"/>
  </r>
  <r>
    <x v="3"/>
    <s v="Production 2349"/>
    <s v="Multi"/>
    <s v="lll"/>
    <x v="3015"/>
    <s v=""/>
    <s v="FAC2348"/>
    <n v="48"/>
    <n v="300"/>
    <n v="300"/>
    <s v="CS12X2398"/>
    <s v="LA0Q"/>
    <s v="LA2348"/>
    <n v="4"/>
    <n v="24"/>
    <n v="6"/>
  </r>
  <r>
    <x v="3"/>
    <s v="Production 2350"/>
    <s v="Multi"/>
    <s v="lll"/>
    <x v="3016"/>
    <s v=""/>
    <s v="FAC2349"/>
    <n v="48"/>
    <n v="300"/>
    <n v="300"/>
    <s v="CS12X2399"/>
    <s v="LA0Q"/>
    <s v="LA2349"/>
    <n v="4"/>
    <n v="24"/>
    <n v="6"/>
  </r>
  <r>
    <x v="3"/>
    <s v="Production 2351"/>
    <s v="Multi"/>
    <s v="lll"/>
    <x v="3017"/>
    <s v=""/>
    <s v="FAC2350"/>
    <n v="48"/>
    <n v="300"/>
    <n v="300"/>
    <s v="CS12X2400"/>
    <s v="LA0Q"/>
    <s v="LA2350"/>
    <n v="4"/>
    <n v="24"/>
    <n v="6"/>
  </r>
  <r>
    <x v="3"/>
    <s v="Production 2352"/>
    <s v="Multi"/>
    <s v="lll"/>
    <x v="3018"/>
    <s v=""/>
    <s v="FAC2351"/>
    <n v="48"/>
    <n v="300"/>
    <n v="300"/>
    <s v="CS12X2401"/>
    <s v="LA0Q"/>
    <s v="LA2351"/>
    <n v="4"/>
    <n v="24"/>
    <n v="6"/>
  </r>
  <r>
    <x v="3"/>
    <s v="Production 2353"/>
    <s v="Multi"/>
    <s v="lll"/>
    <x v="3019"/>
    <s v=""/>
    <s v="FAC2352"/>
    <n v="48"/>
    <n v="300"/>
    <n v="300"/>
    <s v="CS12X2402"/>
    <s v="LA0Q"/>
    <s v="LA2352"/>
    <n v="4"/>
    <n v="24"/>
    <n v="6"/>
  </r>
  <r>
    <x v="3"/>
    <s v="Production 2354"/>
    <s v="Multi"/>
    <s v="lll"/>
    <x v="3020"/>
    <s v=""/>
    <s v="FAC2353"/>
    <n v="48"/>
    <n v="300"/>
    <n v="300"/>
    <s v="CS12X2403"/>
    <s v="LA0Q"/>
    <s v="LA2353"/>
    <n v="4"/>
    <n v="24"/>
    <n v="6"/>
  </r>
  <r>
    <x v="3"/>
    <s v="Production 2355"/>
    <s v="Multi"/>
    <s v="lll"/>
    <x v="3021"/>
    <s v=""/>
    <s v="FAC2354"/>
    <n v="48"/>
    <n v="300"/>
    <n v="300"/>
    <s v="CS12X2404"/>
    <s v="LA0Q"/>
    <s v="LA2354"/>
    <n v="4"/>
    <n v="24"/>
    <n v="6"/>
  </r>
  <r>
    <x v="3"/>
    <s v="Production 2356"/>
    <s v="Multi"/>
    <s v="lll"/>
    <x v="3022"/>
    <s v=""/>
    <s v="FAC2355"/>
    <n v="48"/>
    <n v="300"/>
    <n v="300"/>
    <s v="CS12X2405"/>
    <s v="LA0Q"/>
    <s v="LA2355"/>
    <n v="4"/>
    <n v="24"/>
    <n v="6"/>
  </r>
  <r>
    <x v="3"/>
    <s v="Production 2357"/>
    <s v="Multi"/>
    <s v="lll"/>
    <x v="3023"/>
    <s v=""/>
    <s v="FAC2356"/>
    <n v="48"/>
    <n v="300"/>
    <n v="300"/>
    <s v="CS12X2406"/>
    <s v="LA0Q"/>
    <s v="LA2356"/>
    <n v="4"/>
    <n v="24"/>
    <n v="6"/>
  </r>
  <r>
    <x v="3"/>
    <s v="Production 2358"/>
    <s v="Multi"/>
    <s v="lll"/>
    <x v="3024"/>
    <s v=""/>
    <s v="FAC2357"/>
    <n v="48"/>
    <n v="300"/>
    <n v="300"/>
    <s v="CS12X2407"/>
    <s v="LA0Q"/>
    <s v="LA2357"/>
    <n v="4"/>
    <n v="24"/>
    <n v="6"/>
  </r>
  <r>
    <x v="3"/>
    <s v="Production 2359"/>
    <s v="Multi"/>
    <s v="lll"/>
    <x v="3025"/>
    <s v=""/>
    <s v="FAC2358"/>
    <n v="48"/>
    <n v="300"/>
    <n v="300"/>
    <s v="CS12X2408"/>
    <s v="LA0Q"/>
    <s v="LA2358"/>
    <n v="4"/>
    <n v="24"/>
    <n v="6"/>
  </r>
  <r>
    <x v="3"/>
    <s v="Production 2360"/>
    <s v="Multi"/>
    <s v="lll"/>
    <x v="3026"/>
    <s v=""/>
    <s v="FAC2359"/>
    <n v="48"/>
    <n v="300"/>
    <n v="300"/>
    <s v="CS12X2409"/>
    <s v="LA0Q"/>
    <s v="LA2359"/>
    <n v="4"/>
    <n v="24"/>
    <n v="6"/>
  </r>
  <r>
    <x v="3"/>
    <s v="Production 2361"/>
    <s v="Multi"/>
    <s v="lll"/>
    <x v="3027"/>
    <s v=""/>
    <s v="FAC2360"/>
    <n v="48"/>
    <n v="300"/>
    <n v="300"/>
    <s v="CS12X2410"/>
    <s v="LA0Q"/>
    <s v="LA2360"/>
    <n v="4"/>
    <n v="24"/>
    <n v="6"/>
  </r>
  <r>
    <x v="3"/>
    <s v="Production 2362"/>
    <s v="Multi"/>
    <s v="lll"/>
    <x v="3028"/>
    <s v=""/>
    <s v="FAC2361"/>
    <n v="48"/>
    <n v="300"/>
    <n v="300"/>
    <s v="CS12X2411"/>
    <s v="LA0Q"/>
    <s v="LA2361"/>
    <n v="4"/>
    <n v="24"/>
    <n v="6"/>
  </r>
  <r>
    <x v="3"/>
    <s v="Production 2363"/>
    <s v="Multi"/>
    <s v="lll"/>
    <x v="3029"/>
    <s v=""/>
    <s v="FAC2362"/>
    <n v="48"/>
    <n v="300"/>
    <n v="300"/>
    <s v="CS12X2412"/>
    <s v="LA0Q"/>
    <s v="LA2362"/>
    <n v="4"/>
    <n v="24"/>
    <n v="6"/>
  </r>
  <r>
    <x v="3"/>
    <s v="Production 2364"/>
    <s v="Multi"/>
    <s v="lll"/>
    <x v="3030"/>
    <s v=""/>
    <s v="FAC2363"/>
    <n v="48"/>
    <n v="300"/>
    <n v="300"/>
    <s v="CS12X2413"/>
    <s v="LA0Q"/>
    <s v="LA2363"/>
    <n v="4"/>
    <n v="24"/>
    <n v="6"/>
  </r>
  <r>
    <x v="3"/>
    <s v="Production 2365"/>
    <s v="Multi"/>
    <s v="lll"/>
    <x v="3031"/>
    <s v=""/>
    <s v="FAC2364"/>
    <n v="48"/>
    <n v="300"/>
    <n v="300"/>
    <s v="CS12X2414"/>
    <s v="LA0Q"/>
    <s v="LA2364"/>
    <n v="4"/>
    <n v="24"/>
    <n v="6"/>
  </r>
  <r>
    <x v="3"/>
    <s v="Production 2366"/>
    <s v="Multi"/>
    <s v="lll"/>
    <x v="3032"/>
    <s v=""/>
    <s v="FAC2365"/>
    <n v="48"/>
    <n v="300"/>
    <n v="300"/>
    <s v="CS12X2415"/>
    <s v="LA0Q"/>
    <s v="LA2365"/>
    <n v="4"/>
    <n v="24"/>
    <n v="6"/>
  </r>
  <r>
    <x v="3"/>
    <s v="Production 2367"/>
    <s v="Multi"/>
    <s v="lll"/>
    <x v="3033"/>
    <s v=""/>
    <s v="FAC2366"/>
    <n v="48"/>
    <n v="300"/>
    <n v="300"/>
    <s v="CS12X2416"/>
    <s v="LA0Q"/>
    <s v="LA2366"/>
    <n v="4"/>
    <n v="24"/>
    <n v="6"/>
  </r>
  <r>
    <x v="3"/>
    <s v="Production 2368"/>
    <s v="Multi"/>
    <s v="lll"/>
    <x v="3034"/>
    <s v=""/>
    <s v="FAC2367"/>
    <n v="48"/>
    <n v="300"/>
    <n v="300"/>
    <s v="CS12X2417"/>
    <s v="LA0Q"/>
    <s v="LA2367"/>
    <n v="4"/>
    <n v="24"/>
    <n v="6"/>
  </r>
  <r>
    <x v="3"/>
    <s v="Production 2369"/>
    <s v="Multi"/>
    <s v="lll"/>
    <x v="3035"/>
    <s v=""/>
    <s v="FAC2368"/>
    <n v="48"/>
    <n v="300"/>
    <n v="300"/>
    <s v="CS12X2418"/>
    <s v="LA0Q"/>
    <s v="LA2368"/>
    <n v="4"/>
    <n v="24"/>
    <n v="6"/>
  </r>
  <r>
    <x v="3"/>
    <s v="Production 2370"/>
    <s v="Multi"/>
    <s v="lll"/>
    <x v="3036"/>
    <s v=""/>
    <s v="FAC2369"/>
    <n v="48"/>
    <n v="300"/>
    <n v="300"/>
    <s v="CS12X2419"/>
    <s v="LA0Q"/>
    <s v="LA2369"/>
    <n v="4"/>
    <n v="24"/>
    <n v="6"/>
  </r>
  <r>
    <x v="3"/>
    <s v="Production 2371"/>
    <s v="Multi"/>
    <s v="lll"/>
    <x v="3037"/>
    <s v=""/>
    <s v="FAC2370"/>
    <n v="48"/>
    <n v="300"/>
    <n v="300"/>
    <s v="CS12X2420"/>
    <s v="LA0Q"/>
    <s v="LA2370"/>
    <n v="4"/>
    <n v="24"/>
    <n v="6"/>
  </r>
  <r>
    <x v="3"/>
    <s v="Production 2372"/>
    <s v="Multi"/>
    <s v="lll"/>
    <x v="3038"/>
    <s v=""/>
    <s v="FAC2371"/>
    <n v="48"/>
    <n v="300"/>
    <n v="300"/>
    <s v="CS12X2421"/>
    <s v="LA0Q"/>
    <s v="LA2371"/>
    <n v="4"/>
    <n v="24"/>
    <n v="6"/>
  </r>
  <r>
    <x v="3"/>
    <s v="Production 2373"/>
    <s v="Multi"/>
    <s v="lll"/>
    <x v="3039"/>
    <s v=""/>
    <s v="FAC2372"/>
    <n v="48"/>
    <n v="300"/>
    <n v="300"/>
    <s v="CS12X2422"/>
    <s v="LA0Q"/>
    <s v="LA2372"/>
    <n v="4"/>
    <n v="24"/>
    <n v="6"/>
  </r>
  <r>
    <x v="3"/>
    <s v="Production 2374"/>
    <s v="Multi"/>
    <s v="lll"/>
    <x v="3040"/>
    <s v=""/>
    <s v="FAC2373"/>
    <n v="48"/>
    <n v="300"/>
    <n v="300"/>
    <s v="CS12X2423"/>
    <s v="LA0Q"/>
    <s v="LA2373"/>
    <n v="4"/>
    <n v="24"/>
    <n v="6"/>
  </r>
  <r>
    <x v="3"/>
    <s v="Production 2375"/>
    <s v="Multi"/>
    <s v="lll"/>
    <x v="3041"/>
    <s v=""/>
    <s v="FAC2374"/>
    <n v="48"/>
    <n v="300"/>
    <n v="300"/>
    <s v="CS12X2424"/>
    <s v="LA0Q"/>
    <s v="LA2374"/>
    <n v="4"/>
    <n v="24"/>
    <n v="6"/>
  </r>
  <r>
    <x v="3"/>
    <s v="Production 2376"/>
    <s v="Multi"/>
    <s v="lll"/>
    <x v="3042"/>
    <s v=""/>
    <s v="FAC2375"/>
    <n v="48"/>
    <n v="300"/>
    <n v="300"/>
    <s v="CS12X2425"/>
    <s v="LA0Q"/>
    <s v="LA2375"/>
    <n v="4"/>
    <n v="24"/>
    <n v="6"/>
  </r>
  <r>
    <x v="3"/>
    <s v="Production 2377"/>
    <s v="Multi"/>
    <s v="lll"/>
    <x v="3043"/>
    <s v=""/>
    <s v="FAC2376"/>
    <n v="48"/>
    <n v="300"/>
    <n v="300"/>
    <s v="CS12X2426"/>
    <s v="LA0Q"/>
    <s v="LA2376"/>
    <n v="4"/>
    <n v="24"/>
    <n v="6"/>
  </r>
  <r>
    <x v="3"/>
    <s v="Production 2378"/>
    <s v="Multi"/>
    <s v="lll"/>
    <x v="3044"/>
    <s v=""/>
    <s v="FAC2377"/>
    <n v="48"/>
    <n v="300"/>
    <n v="300"/>
    <s v="CS12X2427"/>
    <s v="LA0Q"/>
    <s v="LA2377"/>
    <n v="4"/>
    <n v="24"/>
    <n v="6"/>
  </r>
  <r>
    <x v="3"/>
    <s v="Production 2379"/>
    <s v="Multi"/>
    <s v="lll"/>
    <x v="3045"/>
    <s v=""/>
    <s v="FAC2378"/>
    <n v="48"/>
    <n v="300"/>
    <n v="300"/>
    <s v="CS12X2428"/>
    <s v="LA0Q"/>
    <s v="LA2378"/>
    <n v="4"/>
    <n v="24"/>
    <n v="6"/>
  </r>
  <r>
    <x v="3"/>
    <s v="Production 2380"/>
    <s v="Multi"/>
    <s v="lll"/>
    <x v="3046"/>
    <s v=""/>
    <s v="FAC2379"/>
    <n v="48"/>
    <n v="300"/>
    <n v="300"/>
    <s v="CS12X2429"/>
    <s v="LA0Q"/>
    <s v="LA2379"/>
    <n v="4"/>
    <n v="24"/>
    <n v="6"/>
  </r>
  <r>
    <x v="3"/>
    <s v="Production 2381"/>
    <s v="Multi"/>
    <s v="lll"/>
    <x v="3047"/>
    <s v=""/>
    <s v="FAC2380"/>
    <n v="48"/>
    <n v="300"/>
    <n v="300"/>
    <s v="CS12X2430"/>
    <s v="LA0Q"/>
    <s v="LA2380"/>
    <n v="4"/>
    <n v="24"/>
    <n v="6"/>
  </r>
  <r>
    <x v="3"/>
    <s v="Production 2382"/>
    <s v="Multi"/>
    <s v="lll"/>
    <x v="3048"/>
    <s v=""/>
    <s v="FAC2381"/>
    <n v="48"/>
    <n v="300"/>
    <n v="300"/>
    <s v="CS12X2431"/>
    <s v="LA0Q"/>
    <s v="LA2381"/>
    <n v="4"/>
    <n v="24"/>
    <n v="6"/>
  </r>
  <r>
    <x v="3"/>
    <s v="Production 2383"/>
    <s v="Multi"/>
    <s v="lll"/>
    <x v="3049"/>
    <s v=""/>
    <s v="FAC2382"/>
    <n v="48"/>
    <n v="300"/>
    <n v="300"/>
    <s v="CS12X2432"/>
    <s v="LA0Q"/>
    <s v="LA2382"/>
    <n v="4"/>
    <n v="24"/>
    <n v="6"/>
  </r>
  <r>
    <x v="3"/>
    <s v="Production 2384"/>
    <s v="Multi"/>
    <s v="lll"/>
    <x v="3050"/>
    <s v=""/>
    <s v="FAC2383"/>
    <n v="48"/>
    <n v="300"/>
    <n v="300"/>
    <s v="CS12X2433"/>
    <s v="LA0Q"/>
    <s v="LA2383"/>
    <n v="4"/>
    <n v="24"/>
    <n v="6"/>
  </r>
  <r>
    <x v="3"/>
    <s v="Production 2385"/>
    <s v="Multi"/>
    <s v="lll"/>
    <x v="3051"/>
    <s v=""/>
    <s v="FAC2384"/>
    <n v="48"/>
    <n v="300"/>
    <n v="300"/>
    <s v="CS12X2434"/>
    <s v="LA0Q"/>
    <s v="LA2384"/>
    <n v="4"/>
    <n v="24"/>
    <n v="6"/>
  </r>
  <r>
    <x v="3"/>
    <s v="Production 2386"/>
    <s v="Multi"/>
    <s v="lll"/>
    <x v="3052"/>
    <s v=""/>
    <s v="FAC2385"/>
    <n v="48"/>
    <n v="300"/>
    <n v="300"/>
    <s v="CS12X2435"/>
    <s v="LA0Q"/>
    <s v="LA2385"/>
    <n v="4"/>
    <n v="24"/>
    <n v="6"/>
  </r>
  <r>
    <x v="3"/>
    <s v="Production 2387"/>
    <s v="Multi"/>
    <s v="lll"/>
    <x v="3053"/>
    <s v=""/>
    <s v="FAC2386"/>
    <n v="48"/>
    <n v="300"/>
    <n v="300"/>
    <s v="CS12X2436"/>
    <s v="LA0Q"/>
    <s v="LA2386"/>
    <n v="4"/>
    <n v="24"/>
    <n v="6"/>
  </r>
  <r>
    <x v="3"/>
    <s v="Production 2388"/>
    <s v="Multi"/>
    <s v="lll"/>
    <x v="3054"/>
    <s v=""/>
    <s v="FAC2387"/>
    <n v="48"/>
    <n v="300"/>
    <n v="300"/>
    <s v="CS12X2437"/>
    <s v="LA0Q"/>
    <s v="LA2387"/>
    <n v="4"/>
    <n v="24"/>
    <n v="6"/>
  </r>
  <r>
    <x v="3"/>
    <s v="Production 2389"/>
    <s v="Multi"/>
    <s v="lll"/>
    <x v="3055"/>
    <s v=""/>
    <s v="FAC2388"/>
    <n v="48"/>
    <n v="300"/>
    <n v="300"/>
    <s v="CS12X2438"/>
    <s v="LA0Q"/>
    <s v="LA2388"/>
    <n v="4"/>
    <n v="24"/>
    <n v="6"/>
  </r>
  <r>
    <x v="3"/>
    <s v="Production 2390"/>
    <s v="Multi"/>
    <s v="lll"/>
    <x v="3056"/>
    <s v=""/>
    <s v="FAC2389"/>
    <n v="48"/>
    <n v="300"/>
    <n v="300"/>
    <s v="CS12X2439"/>
    <s v="LA0Q"/>
    <s v="LA2389"/>
    <n v="4"/>
    <n v="24"/>
    <n v="6"/>
  </r>
  <r>
    <x v="3"/>
    <s v="Production 2391"/>
    <s v="Multi"/>
    <s v="lll"/>
    <x v="3057"/>
    <s v=""/>
    <s v="FAC2390"/>
    <n v="48"/>
    <n v="300"/>
    <n v="300"/>
    <s v="CS12X2440"/>
    <s v="LA0Q"/>
    <s v="LA2390"/>
    <n v="4"/>
    <n v="24"/>
    <n v="6"/>
  </r>
  <r>
    <x v="3"/>
    <s v="Production 2392"/>
    <s v="Multi"/>
    <s v="lll"/>
    <x v="3058"/>
    <s v=""/>
    <s v="FAC2391"/>
    <n v="48"/>
    <n v="300"/>
    <n v="300"/>
    <s v="CS12X2441"/>
    <s v="LA0Q"/>
    <s v="LA2391"/>
    <n v="4"/>
    <n v="24"/>
    <n v="6"/>
  </r>
  <r>
    <x v="3"/>
    <s v="Production 2393"/>
    <s v="Multi"/>
    <s v="lll"/>
    <x v="3059"/>
    <s v=""/>
    <s v="FAC2392"/>
    <n v="48"/>
    <n v="300"/>
    <n v="300"/>
    <s v="CS12X2442"/>
    <s v="LA0Q"/>
    <s v="LA2392"/>
    <n v="4"/>
    <n v="24"/>
    <n v="6"/>
  </r>
  <r>
    <x v="3"/>
    <s v="Production 2394"/>
    <s v="Multi"/>
    <s v="lll"/>
    <x v="3060"/>
    <s v=""/>
    <s v="FAC2393"/>
    <n v="48"/>
    <n v="300"/>
    <n v="300"/>
    <s v="CS12X2443"/>
    <s v="LA0Q"/>
    <s v="LA2393"/>
    <n v="4"/>
    <n v="24"/>
    <n v="6"/>
  </r>
  <r>
    <x v="3"/>
    <s v="Production 2395"/>
    <s v="Multi"/>
    <s v="lll"/>
    <x v="3061"/>
    <s v=""/>
    <s v="FAC2394"/>
    <n v="48"/>
    <n v="300"/>
    <n v="300"/>
    <s v="CS12X2444"/>
    <s v="LA0Q"/>
    <s v="LA2394"/>
    <n v="4"/>
    <n v="24"/>
    <n v="6"/>
  </r>
  <r>
    <x v="3"/>
    <s v="Production 2396"/>
    <s v="Multi"/>
    <s v="lll"/>
    <x v="3062"/>
    <s v=""/>
    <s v="FAC2395"/>
    <n v="48"/>
    <n v="300"/>
    <n v="300"/>
    <s v="CS12X2445"/>
    <s v="LA0Q"/>
    <s v="LA2395"/>
    <n v="4"/>
    <n v="24"/>
    <n v="6"/>
  </r>
  <r>
    <x v="3"/>
    <s v="Production 2397"/>
    <s v="Multi"/>
    <s v="lll"/>
    <x v="3063"/>
    <s v=""/>
    <s v="FAC2396"/>
    <n v="48"/>
    <n v="300"/>
    <n v="300"/>
    <s v="CS12X2446"/>
    <s v="LA0Q"/>
    <s v="LA2396"/>
    <n v="4"/>
    <n v="24"/>
    <n v="6"/>
  </r>
  <r>
    <x v="3"/>
    <s v="Production 2398"/>
    <s v="Multi"/>
    <s v="lll"/>
    <x v="3064"/>
    <s v=""/>
    <s v="FAC2397"/>
    <n v="48"/>
    <n v="300"/>
    <n v="300"/>
    <s v="CS12X2447"/>
    <s v="LA0Q"/>
    <s v="LA2397"/>
    <n v="4"/>
    <n v="24"/>
    <n v="6"/>
  </r>
  <r>
    <x v="3"/>
    <s v="Production 2399"/>
    <s v="Multi"/>
    <s v="lll"/>
    <x v="3065"/>
    <s v=""/>
    <s v="FAC2398"/>
    <n v="48"/>
    <n v="300"/>
    <n v="300"/>
    <s v="CS12X2448"/>
    <s v="LA0Q"/>
    <s v="LA2398"/>
    <n v="4"/>
    <n v="24"/>
    <n v="6"/>
  </r>
  <r>
    <x v="3"/>
    <s v="Production 2400"/>
    <s v="Multi"/>
    <s v="lll"/>
    <x v="3066"/>
    <s v=""/>
    <s v="FAC2399"/>
    <n v="48"/>
    <n v="300"/>
    <n v="300"/>
    <s v="CS12X2449"/>
    <s v="LA0Q"/>
    <s v="LA2399"/>
    <n v="4"/>
    <n v="24"/>
    <n v="6"/>
  </r>
  <r>
    <x v="3"/>
    <s v="Production 2401"/>
    <s v="Multi"/>
    <s v="lll"/>
    <x v="3067"/>
    <s v=""/>
    <s v="FAC2400"/>
    <n v="48"/>
    <n v="300"/>
    <n v="300"/>
    <s v="CS12X2450"/>
    <s v="LA0Q"/>
    <s v="LA2400"/>
    <n v="4"/>
    <n v="24"/>
    <n v="6"/>
  </r>
  <r>
    <x v="3"/>
    <s v="Production 2402"/>
    <s v="Multi"/>
    <s v="lll"/>
    <x v="3068"/>
    <s v=""/>
    <s v="FAC2401"/>
    <n v="48"/>
    <n v="300"/>
    <n v="300"/>
    <s v="CS12X2451"/>
    <s v="LA0Q"/>
    <s v="LA2401"/>
    <n v="4"/>
    <n v="24"/>
    <n v="6"/>
  </r>
  <r>
    <x v="3"/>
    <s v="Production 2403"/>
    <s v="Multi"/>
    <s v="lll"/>
    <x v="3069"/>
    <s v=""/>
    <s v="FAC2402"/>
    <n v="48"/>
    <n v="300"/>
    <n v="300"/>
    <s v="CS12X2452"/>
    <s v="LA0Q"/>
    <s v="LA2402"/>
    <n v="4"/>
    <n v="24"/>
    <n v="6"/>
  </r>
  <r>
    <x v="3"/>
    <s v="Production 2404"/>
    <s v="Multi"/>
    <s v="lll"/>
    <x v="3070"/>
    <s v=""/>
    <s v="FAC2403"/>
    <n v="48"/>
    <n v="300"/>
    <n v="300"/>
    <s v="CS12X2453"/>
    <s v="LA0Q"/>
    <s v="LA2403"/>
    <n v="4"/>
    <n v="24"/>
    <n v="6"/>
  </r>
  <r>
    <x v="3"/>
    <s v="Production 2405"/>
    <s v="Multi"/>
    <s v="lll"/>
    <x v="3071"/>
    <s v=""/>
    <s v="FAC2404"/>
    <n v="48"/>
    <n v="300"/>
    <n v="300"/>
    <s v="CS12X2454"/>
    <s v="LA0Q"/>
    <s v="LA2404"/>
    <n v="4"/>
    <n v="24"/>
    <n v="6"/>
  </r>
  <r>
    <x v="3"/>
    <s v="Production 2406"/>
    <s v="Multi"/>
    <s v="lll"/>
    <x v="3072"/>
    <s v=""/>
    <s v="FAC2405"/>
    <n v="48"/>
    <n v="300"/>
    <n v="300"/>
    <s v="CS12X2455"/>
    <s v="LA0Q"/>
    <s v="LA2405"/>
    <n v="4"/>
    <n v="24"/>
    <n v="6"/>
  </r>
  <r>
    <x v="3"/>
    <s v="Production 2407"/>
    <s v="Multi"/>
    <s v="lll"/>
    <x v="3073"/>
    <s v=""/>
    <s v="FAC2406"/>
    <n v="48"/>
    <n v="300"/>
    <n v="300"/>
    <s v="CS12X2456"/>
    <s v="LA0Q"/>
    <s v="LA2406"/>
    <n v="4"/>
    <n v="24"/>
    <n v="6"/>
  </r>
  <r>
    <x v="3"/>
    <s v="Production 2408"/>
    <s v="Multi"/>
    <s v="lll"/>
    <x v="3074"/>
    <s v=""/>
    <s v="FAC2407"/>
    <n v="48"/>
    <n v="300"/>
    <n v="300"/>
    <s v="CS12X2457"/>
    <s v="LA0Q"/>
    <s v="LA2407"/>
    <n v="4"/>
    <n v="24"/>
    <n v="6"/>
  </r>
  <r>
    <x v="3"/>
    <s v="Production 2409"/>
    <s v="Multi"/>
    <s v="lll"/>
    <x v="3075"/>
    <s v=""/>
    <s v="FAC2408"/>
    <n v="48"/>
    <n v="300"/>
    <n v="300"/>
    <s v="CS12X2458"/>
    <s v="LA0Q"/>
    <s v="LA2408"/>
    <n v="4"/>
    <n v="24"/>
    <n v="6"/>
  </r>
  <r>
    <x v="3"/>
    <s v="Production 2410"/>
    <s v="Multi"/>
    <s v="lll"/>
    <x v="3076"/>
    <s v=""/>
    <s v="FAC2409"/>
    <n v="48"/>
    <n v="300"/>
    <n v="300"/>
    <s v="CS12X2459"/>
    <s v="LA0Q"/>
    <s v="LA2409"/>
    <n v="4"/>
    <n v="24"/>
    <n v="6"/>
  </r>
  <r>
    <x v="3"/>
    <s v="Production 2411"/>
    <s v="Multi"/>
    <s v="lll"/>
    <x v="3077"/>
    <s v=""/>
    <s v="FAC2410"/>
    <n v="48"/>
    <n v="300"/>
    <n v="300"/>
    <s v="CS12X2460"/>
    <s v="LA0Q"/>
    <s v="LA2410"/>
    <n v="4"/>
    <n v="24"/>
    <n v="6"/>
  </r>
  <r>
    <x v="3"/>
    <s v="Production 2412"/>
    <s v="Multi"/>
    <s v="lll"/>
    <x v="3078"/>
    <s v=""/>
    <s v="FAC2411"/>
    <n v="48"/>
    <n v="300"/>
    <n v="300"/>
    <s v="CS12X2461"/>
    <s v="LA0Q"/>
    <s v="LA2411"/>
    <n v="4"/>
    <n v="24"/>
    <n v="6"/>
  </r>
  <r>
    <x v="3"/>
    <s v="Production 2413"/>
    <s v="Multi"/>
    <s v="lll"/>
    <x v="3079"/>
    <s v=""/>
    <s v="FAC2412"/>
    <n v="48"/>
    <n v="300"/>
    <n v="300"/>
    <s v="CS12X2462"/>
    <s v="LA0Q"/>
    <s v="LA2412"/>
    <n v="4"/>
    <n v="24"/>
    <n v="6"/>
  </r>
  <r>
    <x v="3"/>
    <s v="Production 2414"/>
    <s v="Multi"/>
    <s v="lll"/>
    <x v="3080"/>
    <s v=""/>
    <s v="FAC2413"/>
    <n v="48"/>
    <n v="300"/>
    <n v="300"/>
    <s v="CS12X2463"/>
    <s v="LA0Q"/>
    <s v="LA2413"/>
    <n v="4"/>
    <n v="24"/>
    <n v="6"/>
  </r>
  <r>
    <x v="3"/>
    <s v="Production 2415"/>
    <s v="Multi"/>
    <s v="lll"/>
    <x v="3081"/>
    <s v=""/>
    <s v="FAC2414"/>
    <n v="48"/>
    <n v="300"/>
    <n v="300"/>
    <s v="CS12X2464"/>
    <s v="LA0Q"/>
    <s v="LA2414"/>
    <n v="4"/>
    <n v="24"/>
    <n v="6"/>
  </r>
  <r>
    <x v="3"/>
    <s v="Production 2416"/>
    <s v="Multi"/>
    <s v="lll"/>
    <x v="3082"/>
    <s v=""/>
    <s v="FAC2415"/>
    <n v="48"/>
    <n v="300"/>
    <n v="300"/>
    <s v="CS12X2465"/>
    <s v="LA0Q"/>
    <s v="LA2415"/>
    <n v="4"/>
    <n v="24"/>
    <n v="6"/>
  </r>
  <r>
    <x v="3"/>
    <s v="Production 2417"/>
    <s v="Multi"/>
    <s v="lll"/>
    <x v="3083"/>
    <s v=""/>
    <s v="FAC2416"/>
    <n v="48"/>
    <n v="300"/>
    <n v="300"/>
    <s v="CS12X2466"/>
    <s v="LA0Q"/>
    <s v="LA2416"/>
    <n v="4"/>
    <n v="24"/>
    <n v="6"/>
  </r>
  <r>
    <x v="3"/>
    <s v="Production 2418"/>
    <s v="Multi"/>
    <s v="lll"/>
    <x v="3084"/>
    <s v=""/>
    <s v="FAC2417"/>
    <n v="48"/>
    <n v="300"/>
    <n v="300"/>
    <s v="CS12X2467"/>
    <s v="LA0Q"/>
    <s v="LA2417"/>
    <n v="4"/>
    <n v="24"/>
    <n v="6"/>
  </r>
  <r>
    <x v="3"/>
    <s v="Production 2419"/>
    <s v="Multi"/>
    <s v="lll"/>
    <x v="3085"/>
    <s v=""/>
    <s v="FAC2418"/>
    <n v="48"/>
    <n v="300"/>
    <n v="300"/>
    <s v="CS12X2468"/>
    <s v="LA0Q"/>
    <s v="LA2418"/>
    <n v="4"/>
    <n v="24"/>
    <n v="6"/>
  </r>
  <r>
    <x v="3"/>
    <s v="Production 2420"/>
    <s v="Multi"/>
    <s v="lll"/>
    <x v="3086"/>
    <s v=""/>
    <s v="FAC2419"/>
    <n v="48"/>
    <n v="300"/>
    <n v="300"/>
    <s v="CS12X2469"/>
    <s v="LA0Q"/>
    <s v="LA2419"/>
    <n v="4"/>
    <n v="24"/>
    <n v="6"/>
  </r>
  <r>
    <x v="3"/>
    <s v="Production 2421"/>
    <s v="Multi"/>
    <s v="lll"/>
    <x v="3087"/>
    <s v=""/>
    <s v="FAC2420"/>
    <n v="48"/>
    <n v="300"/>
    <n v="300"/>
    <s v="CS12X2470"/>
    <s v="LA0Q"/>
    <s v="LA2420"/>
    <n v="4"/>
    <n v="24"/>
    <n v="6"/>
  </r>
  <r>
    <x v="3"/>
    <s v="Production 2422"/>
    <s v="Multi"/>
    <s v="lll"/>
    <x v="3088"/>
    <s v=""/>
    <s v="FAC2421"/>
    <n v="48"/>
    <n v="300"/>
    <n v="300"/>
    <s v="CS12X2471"/>
    <s v="LA0Q"/>
    <s v="LA2421"/>
    <n v="4"/>
    <n v="24"/>
    <n v="6"/>
  </r>
  <r>
    <x v="3"/>
    <s v="Production 2423"/>
    <s v="Multi"/>
    <s v="lll"/>
    <x v="3089"/>
    <s v=""/>
    <s v="FAC2422"/>
    <n v="48"/>
    <n v="300"/>
    <n v="300"/>
    <s v="CS12X2472"/>
    <s v="LA0Q"/>
    <s v="LA2422"/>
    <n v="4"/>
    <n v="24"/>
    <n v="6"/>
  </r>
  <r>
    <x v="3"/>
    <s v="Production 2424"/>
    <s v="Multi"/>
    <s v="lll"/>
    <x v="3090"/>
    <s v=""/>
    <s v="FAC2423"/>
    <n v="48"/>
    <n v="300"/>
    <n v="300"/>
    <s v="CS12X2473"/>
    <s v="LA0Q"/>
    <s v="LA2423"/>
    <n v="4"/>
    <n v="24"/>
    <n v="6"/>
  </r>
  <r>
    <x v="3"/>
    <s v="Production 2425"/>
    <s v="Multi"/>
    <s v="lll"/>
    <x v="3091"/>
    <s v=""/>
    <s v="FAC2424"/>
    <n v="48"/>
    <n v="300"/>
    <n v="300"/>
    <s v="CS12X2474"/>
    <s v="LA0Q"/>
    <s v="LA2424"/>
    <n v="4"/>
    <n v="24"/>
    <n v="6"/>
  </r>
  <r>
    <x v="3"/>
    <s v="Production 2426"/>
    <s v="Multi"/>
    <s v="lll"/>
    <x v="3092"/>
    <s v=""/>
    <s v="FAC2425"/>
    <n v="48"/>
    <n v="300"/>
    <n v="300"/>
    <s v="CS12X2475"/>
    <s v="LA0Q"/>
    <s v="LA2425"/>
    <n v="4"/>
    <n v="24"/>
    <n v="6"/>
  </r>
  <r>
    <x v="3"/>
    <s v="Production 2427"/>
    <s v="Multi"/>
    <s v="lll"/>
    <x v="3093"/>
    <s v=""/>
    <s v="FAC2426"/>
    <n v="48"/>
    <n v="300"/>
    <n v="300"/>
    <s v="CS12X2476"/>
    <s v="LA0Q"/>
    <s v="LA2426"/>
    <n v="4"/>
    <n v="24"/>
    <n v="6"/>
  </r>
  <r>
    <x v="3"/>
    <s v="Production 2428"/>
    <s v="Multi"/>
    <s v="lll"/>
    <x v="3094"/>
    <s v=""/>
    <s v="FAC2427"/>
    <n v="48"/>
    <n v="300"/>
    <n v="300"/>
    <s v="CS12X2477"/>
    <s v="LA0Q"/>
    <s v="LA2427"/>
    <n v="4"/>
    <n v="24"/>
    <n v="6"/>
  </r>
  <r>
    <x v="3"/>
    <s v="Production 2429"/>
    <s v="Multi"/>
    <s v="lll"/>
    <x v="3095"/>
    <s v=""/>
    <s v="FAC2428"/>
    <n v="48"/>
    <n v="300"/>
    <n v="300"/>
    <s v="CS12X2478"/>
    <s v="LA0Q"/>
    <s v="LA2428"/>
    <n v="4"/>
    <n v="24"/>
    <n v="6"/>
  </r>
  <r>
    <x v="3"/>
    <s v="Production 2430"/>
    <s v="Multi"/>
    <s v="lll"/>
    <x v="3096"/>
    <s v=""/>
    <s v="FAC2429"/>
    <n v="48"/>
    <n v="300"/>
    <n v="300"/>
    <s v="CS12X2479"/>
    <s v="LA0Q"/>
    <s v="LA2429"/>
    <n v="4"/>
    <n v="24"/>
    <n v="6"/>
  </r>
  <r>
    <x v="3"/>
    <s v="Production 2431"/>
    <s v="Multi"/>
    <s v="lll"/>
    <x v="3097"/>
    <s v=""/>
    <s v="FAC2430"/>
    <n v="48"/>
    <n v="300"/>
    <n v="300"/>
    <s v="CS12X2480"/>
    <s v="LA0Q"/>
    <s v="LA2430"/>
    <n v="4"/>
    <n v="24"/>
    <n v="6"/>
  </r>
  <r>
    <x v="3"/>
    <s v="Production 2432"/>
    <s v="Multi"/>
    <s v="lll"/>
    <x v="3098"/>
    <s v=""/>
    <s v="FAC2431"/>
    <n v="48"/>
    <n v="300"/>
    <n v="300"/>
    <s v="CS12X2481"/>
    <s v="LA0Q"/>
    <s v="LA2431"/>
    <n v="4"/>
    <n v="24"/>
    <n v="6"/>
  </r>
  <r>
    <x v="3"/>
    <s v="Production 2433"/>
    <s v="Multi"/>
    <s v="lll"/>
    <x v="3099"/>
    <s v=""/>
    <s v="FAC2432"/>
    <n v="48"/>
    <n v="300"/>
    <n v="300"/>
    <s v="CS12X2482"/>
    <s v="LA0Q"/>
    <s v="LA2432"/>
    <n v="4"/>
    <n v="24"/>
    <n v="6"/>
  </r>
  <r>
    <x v="3"/>
    <s v="Production 2434"/>
    <s v="Multi"/>
    <s v="lll"/>
    <x v="3100"/>
    <s v=""/>
    <s v="FAC2433"/>
    <n v="48"/>
    <n v="300"/>
    <n v="300"/>
    <s v="CS12X2483"/>
    <s v="LA0Q"/>
    <s v="LA2433"/>
    <n v="4"/>
    <n v="24"/>
    <n v="6"/>
  </r>
  <r>
    <x v="3"/>
    <s v="Production 2435"/>
    <s v="Multi"/>
    <s v="lll"/>
    <x v="3101"/>
    <s v=""/>
    <s v="FAC2434"/>
    <n v="48"/>
    <n v="300"/>
    <n v="300"/>
    <s v="CS12X2484"/>
    <s v="LA0Q"/>
    <s v="LA2434"/>
    <n v="4"/>
    <n v="24"/>
    <n v="6"/>
  </r>
  <r>
    <x v="3"/>
    <s v="Production 2436"/>
    <s v="Multi"/>
    <s v="lll"/>
    <x v="3102"/>
    <s v=""/>
    <s v="FAC2435"/>
    <n v="48"/>
    <n v="300"/>
    <n v="300"/>
    <s v="CS12X2485"/>
    <s v="LA0Q"/>
    <s v="LA2435"/>
    <n v="4"/>
    <n v="24"/>
    <n v="6"/>
  </r>
  <r>
    <x v="3"/>
    <s v="Production 2437"/>
    <s v="Multi"/>
    <s v="lll"/>
    <x v="3103"/>
    <s v=""/>
    <s v="FAC2436"/>
    <n v="48"/>
    <n v="300"/>
    <n v="300"/>
    <s v="CS12X2486"/>
    <s v="LA0Q"/>
    <s v="LA2436"/>
    <n v="4"/>
    <n v="24"/>
    <n v="6"/>
  </r>
  <r>
    <x v="3"/>
    <s v="Production 2438"/>
    <s v="Multi"/>
    <s v="lll"/>
    <x v="3104"/>
    <s v=""/>
    <s v="FAC2437"/>
    <n v="48"/>
    <n v="300"/>
    <n v="300"/>
    <s v="CS12X2487"/>
    <s v="LA0Q"/>
    <s v="LA2437"/>
    <n v="4"/>
    <n v="24"/>
    <n v="6"/>
  </r>
  <r>
    <x v="3"/>
    <s v="Production 2439"/>
    <s v="Multi"/>
    <s v="lll"/>
    <x v="3105"/>
    <s v=""/>
    <s v="FAC2438"/>
    <n v="48"/>
    <n v="300"/>
    <n v="300"/>
    <s v="CS12X2488"/>
    <s v="LA0Q"/>
    <s v="LA2438"/>
    <n v="4"/>
    <n v="24"/>
    <n v="6"/>
  </r>
  <r>
    <x v="3"/>
    <s v="Production 2440"/>
    <s v="Multi"/>
    <s v="lll"/>
    <x v="3106"/>
    <s v=""/>
    <s v="FAC2439"/>
    <n v="48"/>
    <n v="300"/>
    <n v="300"/>
    <s v="CS12X2489"/>
    <s v="LA0Q"/>
    <s v="LA2439"/>
    <n v="4"/>
    <n v="24"/>
    <n v="6"/>
  </r>
  <r>
    <x v="3"/>
    <s v="Production 2441"/>
    <s v="Multi"/>
    <s v="lll"/>
    <x v="3107"/>
    <s v=""/>
    <s v="FAC2440"/>
    <n v="48"/>
    <n v="300"/>
    <n v="300"/>
    <s v="CS12X2490"/>
    <s v="LA0Q"/>
    <s v="LA2440"/>
    <n v="4"/>
    <n v="24"/>
    <n v="6"/>
  </r>
  <r>
    <x v="3"/>
    <s v="Production 2442"/>
    <s v="Multi"/>
    <s v="lll"/>
    <x v="3108"/>
    <s v=""/>
    <s v="FAC2441"/>
    <n v="48"/>
    <n v="300"/>
    <n v="300"/>
    <s v="CS12X2491"/>
    <s v="LA0Q"/>
    <s v="LA2441"/>
    <n v="4"/>
    <n v="24"/>
    <n v="6"/>
  </r>
  <r>
    <x v="3"/>
    <s v="Production 2443"/>
    <s v="Multi"/>
    <s v="lll"/>
    <x v="3109"/>
    <s v=""/>
    <s v="FAC2442"/>
    <n v="48"/>
    <n v="300"/>
    <n v="300"/>
    <s v="CS12X2492"/>
    <s v="LA0Q"/>
    <s v="LA2442"/>
    <n v="4"/>
    <n v="24"/>
    <n v="6"/>
  </r>
  <r>
    <x v="3"/>
    <s v="Production 2444"/>
    <s v="Multi"/>
    <s v="lll"/>
    <x v="3110"/>
    <s v=""/>
    <s v="FAC2443"/>
    <n v="48"/>
    <n v="300"/>
    <n v="300"/>
    <s v="CS12X2493"/>
    <s v="LA0Q"/>
    <s v="LA2443"/>
    <n v="4"/>
    <n v="24"/>
    <n v="6"/>
  </r>
  <r>
    <x v="3"/>
    <s v="Production 2445"/>
    <s v="Multi"/>
    <s v="lll"/>
    <x v="3111"/>
    <s v=""/>
    <s v="FAC2444"/>
    <n v="48"/>
    <n v="300"/>
    <n v="300"/>
    <s v="CS12X2494"/>
    <s v="LA0Q"/>
    <s v="LA2444"/>
    <n v="4"/>
    <n v="24"/>
    <n v="6"/>
  </r>
  <r>
    <x v="3"/>
    <s v="Production 2446"/>
    <s v="Multi"/>
    <s v="lll"/>
    <x v="3112"/>
    <s v=""/>
    <s v="FAC2445"/>
    <n v="48"/>
    <n v="300"/>
    <n v="300"/>
    <s v="CS12X2495"/>
    <s v="LA0Q"/>
    <s v="LA2445"/>
    <n v="4"/>
    <n v="24"/>
    <n v="6"/>
  </r>
  <r>
    <x v="3"/>
    <s v="Production 2447"/>
    <s v="Multi"/>
    <s v="lll"/>
    <x v="3113"/>
    <s v=""/>
    <s v="FAC2446"/>
    <n v="48"/>
    <n v="300"/>
    <n v="300"/>
    <s v="CS12X2496"/>
    <s v="LA0Q"/>
    <s v="LA2446"/>
    <n v="4"/>
    <n v="24"/>
    <n v="6"/>
  </r>
  <r>
    <x v="3"/>
    <s v="Production 2448"/>
    <s v="Multi"/>
    <s v="lll"/>
    <x v="3114"/>
    <s v=""/>
    <s v="FAC2447"/>
    <n v="48"/>
    <n v="300"/>
    <n v="300"/>
    <s v="CS12X2497"/>
    <s v="LA0Q"/>
    <s v="LA2447"/>
    <n v="4"/>
    <n v="24"/>
    <n v="6"/>
  </r>
  <r>
    <x v="3"/>
    <s v="Production 2449"/>
    <s v="Multi"/>
    <s v="lll"/>
    <x v="3115"/>
    <s v=""/>
    <s v="FAC2448"/>
    <n v="48"/>
    <n v="300"/>
    <n v="300"/>
    <s v="CS12X2498"/>
    <s v="LA0Q"/>
    <s v="LA2448"/>
    <n v="4"/>
    <n v="24"/>
    <n v="6"/>
  </r>
  <r>
    <x v="3"/>
    <s v="Production 2450"/>
    <s v="Multi"/>
    <s v="lll"/>
    <x v="3116"/>
    <s v=""/>
    <s v="FAC2449"/>
    <n v="48"/>
    <n v="300"/>
    <n v="300"/>
    <s v="CS12X2499"/>
    <s v="LA0Q"/>
    <s v="LA2449"/>
    <n v="4"/>
    <n v="24"/>
    <n v="6"/>
  </r>
  <r>
    <x v="3"/>
    <s v="Production 2451"/>
    <s v="Multi"/>
    <s v="lll"/>
    <x v="3117"/>
    <s v=""/>
    <s v="FAC2450"/>
    <n v="48"/>
    <n v="300"/>
    <n v="300"/>
    <s v="CS12X2500"/>
    <s v="LA0Q"/>
    <s v="LA2450"/>
    <n v="4"/>
    <n v="24"/>
    <n v="6"/>
  </r>
  <r>
    <x v="3"/>
    <s v="Production 2452"/>
    <s v="Multi"/>
    <s v="lll"/>
    <x v="3118"/>
    <s v=""/>
    <s v="FAC2451"/>
    <n v="48"/>
    <n v="300"/>
    <n v="300"/>
    <s v="CS12X2501"/>
    <s v="LA0Q"/>
    <s v="LA2451"/>
    <n v="4"/>
    <n v="24"/>
    <n v="6"/>
  </r>
  <r>
    <x v="3"/>
    <s v="Production 2453"/>
    <s v="Multi"/>
    <s v="lll"/>
    <x v="3119"/>
    <s v=""/>
    <s v="FAC2452"/>
    <n v="48"/>
    <n v="300"/>
    <n v="300"/>
    <s v="CS12X2502"/>
    <s v="LA0Q"/>
    <s v="LA2452"/>
    <n v="4"/>
    <n v="24"/>
    <n v="6"/>
  </r>
  <r>
    <x v="3"/>
    <s v="Production 2454"/>
    <s v="Multi"/>
    <s v="lll"/>
    <x v="3120"/>
    <s v=""/>
    <s v="FAC2453"/>
    <n v="48"/>
    <n v="300"/>
    <n v="300"/>
    <s v="CS12X2503"/>
    <s v="LA0Q"/>
    <s v="LA2453"/>
    <n v="4"/>
    <n v="24"/>
    <n v="6"/>
  </r>
  <r>
    <x v="3"/>
    <s v="Production 2455"/>
    <s v="Multi"/>
    <s v="lll"/>
    <x v="3121"/>
    <s v=""/>
    <s v="FAC2454"/>
    <n v="48"/>
    <n v="300"/>
    <n v="300"/>
    <s v="CS12X2504"/>
    <s v="LA0Q"/>
    <s v="LA2454"/>
    <n v="4"/>
    <n v="24"/>
    <n v="6"/>
  </r>
  <r>
    <x v="3"/>
    <s v="Production 2456"/>
    <s v="Multi"/>
    <s v="lll"/>
    <x v="3122"/>
    <s v=""/>
    <s v="FAC2455"/>
    <n v="48"/>
    <n v="300"/>
    <n v="300"/>
    <s v="CS12X2505"/>
    <s v="LA0Q"/>
    <s v="LA2455"/>
    <n v="4"/>
    <n v="24"/>
    <n v="6"/>
  </r>
  <r>
    <x v="3"/>
    <s v="Production 2457"/>
    <s v="Multi"/>
    <s v="lll"/>
    <x v="3123"/>
    <s v=""/>
    <s v="FAC2456"/>
    <n v="48"/>
    <n v="300"/>
    <n v="300"/>
    <s v="CS12X2506"/>
    <s v="LA0Q"/>
    <s v="LA2456"/>
    <n v="4"/>
    <n v="24"/>
    <n v="6"/>
  </r>
  <r>
    <x v="3"/>
    <s v="Production 2458"/>
    <s v="Multi"/>
    <s v="lll"/>
    <x v="3124"/>
    <s v=""/>
    <s v="FAC2457"/>
    <n v="48"/>
    <n v="300"/>
    <n v="300"/>
    <s v="CS12X2507"/>
    <s v="LA0Q"/>
    <s v="LA2457"/>
    <n v="4"/>
    <n v="24"/>
    <n v="6"/>
  </r>
  <r>
    <x v="3"/>
    <s v="Production 2459"/>
    <s v="Multi"/>
    <s v="lll"/>
    <x v="3125"/>
    <s v=""/>
    <s v="FAC2458"/>
    <n v="48"/>
    <n v="300"/>
    <n v="300"/>
    <s v="CS12X2508"/>
    <s v="LA0Q"/>
    <s v="LA2458"/>
    <n v="4"/>
    <n v="24"/>
    <n v="6"/>
  </r>
  <r>
    <x v="3"/>
    <s v="Production 2460"/>
    <s v="Multi"/>
    <s v="lll"/>
    <x v="3126"/>
    <s v=""/>
    <s v="FAC2459"/>
    <n v="48"/>
    <n v="300"/>
    <n v="300"/>
    <s v="CS12X2509"/>
    <s v="LA0Q"/>
    <s v="LA2459"/>
    <n v="4"/>
    <n v="24"/>
    <n v="6"/>
  </r>
  <r>
    <x v="3"/>
    <s v="Production 2461"/>
    <s v="Multi"/>
    <s v="lll"/>
    <x v="3127"/>
    <s v=""/>
    <s v="FAC2460"/>
    <n v="48"/>
    <n v="300"/>
    <n v="300"/>
    <s v="CS12X2510"/>
    <s v="LA0Q"/>
    <s v="LA2460"/>
    <n v="4"/>
    <n v="24"/>
    <n v="6"/>
  </r>
  <r>
    <x v="3"/>
    <s v="Production 2462"/>
    <s v="Multi"/>
    <s v="lll"/>
    <x v="3128"/>
    <s v=""/>
    <s v="FAC2461"/>
    <n v="48"/>
    <n v="300"/>
    <n v="300"/>
    <s v="CS12X2511"/>
    <s v="LA0Q"/>
    <s v="LA2461"/>
    <n v="4"/>
    <n v="24"/>
    <n v="6"/>
  </r>
  <r>
    <x v="3"/>
    <s v="Production 2463"/>
    <s v="Multi"/>
    <s v="lll"/>
    <x v="3129"/>
    <s v=""/>
    <s v="FAC2462"/>
    <n v="48"/>
    <n v="300"/>
    <n v="300"/>
    <s v="CS12X2512"/>
    <s v="LA0Q"/>
    <s v="LA2462"/>
    <n v="4"/>
    <n v="24"/>
    <n v="6"/>
  </r>
  <r>
    <x v="3"/>
    <s v="Production 2464"/>
    <s v="Multi"/>
    <s v="lll"/>
    <x v="3130"/>
    <s v=""/>
    <s v="FAC2463"/>
    <n v="48"/>
    <n v="300"/>
    <n v="300"/>
    <s v="CS12X2513"/>
    <s v="LA0Q"/>
    <s v="LA2463"/>
    <n v="4"/>
    <n v="24"/>
    <n v="6"/>
  </r>
  <r>
    <x v="3"/>
    <s v="Production 2465"/>
    <s v="Multi"/>
    <s v="lll"/>
    <x v="3131"/>
    <s v=""/>
    <s v="FAC2464"/>
    <n v="48"/>
    <n v="300"/>
    <n v="300"/>
    <s v="CS12X2514"/>
    <s v="LA0Q"/>
    <s v="LA2464"/>
    <n v="4"/>
    <n v="24"/>
    <n v="6"/>
  </r>
  <r>
    <x v="3"/>
    <s v="Production 2466"/>
    <s v="Multi"/>
    <s v="lll"/>
    <x v="3132"/>
    <s v=""/>
    <s v="FAC2465"/>
    <n v="48"/>
    <n v="300"/>
    <n v="300"/>
    <s v="CS12X2515"/>
    <s v="LA0Q"/>
    <s v="LA2465"/>
    <n v="4"/>
    <n v="24"/>
    <n v="6"/>
  </r>
  <r>
    <x v="3"/>
    <s v="Production 2467"/>
    <s v="Multi"/>
    <s v="lll"/>
    <x v="3133"/>
    <s v=""/>
    <s v="FAC2466"/>
    <n v="48"/>
    <n v="300"/>
    <n v="300"/>
    <s v="CS12X2516"/>
    <s v="LA0Q"/>
    <s v="LA2466"/>
    <n v="4"/>
    <n v="24"/>
    <n v="6"/>
  </r>
  <r>
    <x v="3"/>
    <s v="Production 2468"/>
    <s v="Multi"/>
    <s v="lll"/>
    <x v="3134"/>
    <s v=""/>
    <s v="FAC2467"/>
    <n v="48"/>
    <n v="300"/>
    <n v="300"/>
    <s v="CS12X2517"/>
    <s v="LA0Q"/>
    <s v="LA2467"/>
    <n v="4"/>
    <n v="24"/>
    <n v="6"/>
  </r>
  <r>
    <x v="3"/>
    <s v="Production 2469"/>
    <s v="Multi"/>
    <s v="lll"/>
    <x v="3135"/>
    <s v=""/>
    <s v="FAC2468"/>
    <n v="48"/>
    <n v="300"/>
    <n v="300"/>
    <s v="CS12X2518"/>
    <s v="LA0Q"/>
    <s v="LA2468"/>
    <n v="4"/>
    <n v="24"/>
    <n v="6"/>
  </r>
  <r>
    <x v="3"/>
    <s v="Production 2470"/>
    <s v="Multi"/>
    <s v="lll"/>
    <x v="3136"/>
    <s v=""/>
    <s v="FAC2469"/>
    <n v="48"/>
    <n v="300"/>
    <n v="300"/>
    <s v="CS12X2519"/>
    <s v="LA0Q"/>
    <s v="LA2469"/>
    <n v="4"/>
    <n v="24"/>
    <n v="6"/>
  </r>
  <r>
    <x v="3"/>
    <s v="Production 2471"/>
    <s v="Multi"/>
    <s v="lll"/>
    <x v="3137"/>
    <s v=""/>
    <s v="FAC2470"/>
    <n v="48"/>
    <n v="300"/>
    <n v="300"/>
    <s v="CS12X2520"/>
    <s v="LA0Q"/>
    <s v="LA2470"/>
    <n v="4"/>
    <n v="24"/>
    <n v="6"/>
  </r>
  <r>
    <x v="3"/>
    <s v="Production 2472"/>
    <s v="Multi"/>
    <s v="lll"/>
    <x v="3138"/>
    <s v=""/>
    <s v="FAC2471"/>
    <n v="48"/>
    <n v="300"/>
    <n v="300"/>
    <s v="CS12X2521"/>
    <s v="LA0Q"/>
    <s v="LA2471"/>
    <n v="4"/>
    <n v="24"/>
    <n v="6"/>
  </r>
  <r>
    <x v="3"/>
    <s v="Production 2473"/>
    <s v="Multi"/>
    <s v="lll"/>
    <x v="3139"/>
    <s v=""/>
    <s v="FAC2472"/>
    <n v="48"/>
    <n v="300"/>
    <n v="300"/>
    <s v="CS12X2522"/>
    <s v="LA0Q"/>
    <s v="LA2472"/>
    <n v="4"/>
    <n v="24"/>
    <n v="6"/>
  </r>
  <r>
    <x v="3"/>
    <s v="Production 2474"/>
    <s v="Multi"/>
    <s v="lll"/>
    <x v="3140"/>
    <s v=""/>
    <s v="FAC2473"/>
    <n v="48"/>
    <n v="300"/>
    <n v="300"/>
    <s v="CS12X2523"/>
    <s v="LA0Q"/>
    <s v="LA2473"/>
    <n v="4"/>
    <n v="24"/>
    <n v="6"/>
  </r>
  <r>
    <x v="3"/>
    <s v="Production 2475"/>
    <s v="Multi"/>
    <s v="lll"/>
    <x v="3141"/>
    <s v=""/>
    <s v="FAC2474"/>
    <n v="48"/>
    <n v="300"/>
    <n v="300"/>
    <s v="CS12X2524"/>
    <s v="LA0Q"/>
    <s v="LA2474"/>
    <n v="4"/>
    <n v="24"/>
    <n v="6"/>
  </r>
  <r>
    <x v="3"/>
    <s v="Production 2476"/>
    <s v="Multi"/>
    <s v="lll"/>
    <x v="3142"/>
    <s v=""/>
    <s v="FAC2475"/>
    <n v="48"/>
    <n v="300"/>
    <n v="300"/>
    <s v="CS12X2525"/>
    <s v="LA0Q"/>
    <s v="LA2475"/>
    <n v="4"/>
    <n v="24"/>
    <n v="6"/>
  </r>
  <r>
    <x v="3"/>
    <s v="Production 2477"/>
    <s v="Multi"/>
    <s v="lll"/>
    <x v="3143"/>
    <s v=""/>
    <s v="FAC2476"/>
    <n v="48"/>
    <n v="300"/>
    <n v="300"/>
    <s v="CS12X2526"/>
    <s v="LA0Q"/>
    <s v="LA2476"/>
    <n v="4"/>
    <n v="24"/>
    <n v="6"/>
  </r>
  <r>
    <x v="3"/>
    <s v="Production 2478"/>
    <s v="Multi"/>
    <s v="lll"/>
    <x v="3144"/>
    <s v=""/>
    <s v="FAC2477"/>
    <n v="48"/>
    <n v="300"/>
    <n v="300"/>
    <s v="CS12X2527"/>
    <s v="LA0Q"/>
    <s v="LA2477"/>
    <n v="4"/>
    <n v="24"/>
    <n v="6"/>
  </r>
  <r>
    <x v="3"/>
    <s v="Production 2479"/>
    <s v="Multi"/>
    <s v="lll"/>
    <x v="3145"/>
    <s v=""/>
    <s v="FAC2478"/>
    <n v="48"/>
    <n v="300"/>
    <n v="300"/>
    <s v="CS12X2528"/>
    <s v="LA0Q"/>
    <s v="LA2478"/>
    <n v="4"/>
    <n v="24"/>
    <n v="6"/>
  </r>
  <r>
    <x v="3"/>
    <s v="Production 2480"/>
    <s v="Multi"/>
    <s v="lll"/>
    <x v="3146"/>
    <s v=""/>
    <s v="FAC2479"/>
    <n v="48"/>
    <n v="300"/>
    <n v="300"/>
    <s v="CS12X2529"/>
    <s v="LA0Q"/>
    <s v="LA2479"/>
    <n v="4"/>
    <n v="24"/>
    <n v="6"/>
  </r>
  <r>
    <x v="3"/>
    <s v="Production 2481"/>
    <s v="Multi"/>
    <s v="lll"/>
    <x v="3147"/>
    <s v=""/>
    <s v="FAC2480"/>
    <n v="48"/>
    <n v="300"/>
    <n v="300"/>
    <s v="CS12X2530"/>
    <s v="LA0Q"/>
    <s v="LA2480"/>
    <n v="4"/>
    <n v="24"/>
    <n v="6"/>
  </r>
  <r>
    <x v="3"/>
    <s v="Production 2482"/>
    <s v="Multi"/>
    <s v="lll"/>
    <x v="3148"/>
    <s v=""/>
    <s v="FAC2481"/>
    <n v="48"/>
    <n v="300"/>
    <n v="300"/>
    <s v="CS12X2531"/>
    <s v="LA0Q"/>
    <s v="LA2481"/>
    <n v="4"/>
    <n v="24"/>
    <n v="6"/>
  </r>
  <r>
    <x v="3"/>
    <s v="Production 2483"/>
    <s v="Multi"/>
    <s v="lll"/>
    <x v="3149"/>
    <s v=""/>
    <s v="FAC2482"/>
    <n v="48"/>
    <n v="300"/>
    <n v="300"/>
    <s v="CS12X2532"/>
    <s v="LA0Q"/>
    <s v="LA2482"/>
    <n v="4"/>
    <n v="24"/>
    <n v="6"/>
  </r>
  <r>
    <x v="3"/>
    <s v="Production 2484"/>
    <s v="Multi"/>
    <s v="lll"/>
    <x v="3150"/>
    <s v=""/>
    <s v="FAC2483"/>
    <n v="48"/>
    <n v="300"/>
    <n v="300"/>
    <s v="CS12X2533"/>
    <s v="LA0Q"/>
    <s v="LA2483"/>
    <n v="4"/>
    <n v="24"/>
    <n v="6"/>
  </r>
  <r>
    <x v="3"/>
    <s v="Production 2485"/>
    <s v="Multi"/>
    <s v="lll"/>
    <x v="3151"/>
    <s v=""/>
    <s v="FAC2484"/>
    <n v="48"/>
    <n v="300"/>
    <n v="300"/>
    <s v="CS12X2534"/>
    <s v="LA0Q"/>
    <s v="LA2484"/>
    <n v="4"/>
    <n v="24"/>
    <n v="6"/>
  </r>
  <r>
    <x v="3"/>
    <s v="Production 2486"/>
    <s v="Multi"/>
    <s v="lll"/>
    <x v="3152"/>
    <s v=""/>
    <s v="FAC2485"/>
    <n v="48"/>
    <n v="300"/>
    <n v="300"/>
    <s v="CS12X2535"/>
    <s v="LA0Q"/>
    <s v="LA2485"/>
    <n v="4"/>
    <n v="24"/>
    <n v="6"/>
  </r>
  <r>
    <x v="3"/>
    <s v="Production 2487"/>
    <s v="Multi"/>
    <s v="lll"/>
    <x v="3153"/>
    <s v=""/>
    <s v="FAC2486"/>
    <n v="48"/>
    <n v="300"/>
    <n v="300"/>
    <s v="CS12X2536"/>
    <s v="LA0Q"/>
    <s v="LA2486"/>
    <n v="4"/>
    <n v="24"/>
    <n v="6"/>
  </r>
  <r>
    <x v="3"/>
    <s v="Production 2488"/>
    <s v="Multi"/>
    <s v="lll"/>
    <x v="3154"/>
    <s v=""/>
    <s v="FAC2487"/>
    <n v="48"/>
    <n v="300"/>
    <n v="300"/>
    <s v="CS12X2537"/>
    <s v="LA0Q"/>
    <s v="LA2487"/>
    <n v="4"/>
    <n v="24"/>
    <n v="6"/>
  </r>
  <r>
    <x v="3"/>
    <s v="Production 2489"/>
    <s v="Multi"/>
    <s v="lll"/>
    <x v="3155"/>
    <s v=""/>
    <s v="FAC2488"/>
    <n v="48"/>
    <n v="300"/>
    <n v="300"/>
    <s v="CS12X2538"/>
    <s v="LA0Q"/>
    <s v="LA2488"/>
    <n v="4"/>
    <n v="24"/>
    <n v="6"/>
  </r>
  <r>
    <x v="3"/>
    <s v="Production 2490"/>
    <s v="Multi"/>
    <s v="lll"/>
    <x v="3156"/>
    <s v=""/>
    <s v="FAC2489"/>
    <n v="48"/>
    <n v="300"/>
    <n v="300"/>
    <s v="CS12X2539"/>
    <s v="LA0Q"/>
    <s v="LA2489"/>
    <n v="4"/>
    <n v="24"/>
    <n v="6"/>
  </r>
  <r>
    <x v="3"/>
    <s v="Production 2491"/>
    <s v="Multi"/>
    <s v="lll"/>
    <x v="3157"/>
    <s v=""/>
    <s v="FAC2490"/>
    <n v="48"/>
    <n v="300"/>
    <n v="300"/>
    <s v="CS12X2540"/>
    <s v="LA0Q"/>
    <s v="LA2490"/>
    <n v="4"/>
    <n v="24"/>
    <n v="6"/>
  </r>
  <r>
    <x v="3"/>
    <s v="Production 2492"/>
    <s v="Multi"/>
    <s v="lll"/>
    <x v="3158"/>
    <s v=""/>
    <s v="FAC2491"/>
    <n v="48"/>
    <n v="300"/>
    <n v="300"/>
    <s v="CS12X2541"/>
    <s v="LA0Q"/>
    <s v="LA2491"/>
    <n v="4"/>
    <n v="24"/>
    <n v="6"/>
  </r>
  <r>
    <x v="3"/>
    <s v="Production 2493"/>
    <s v="Multi"/>
    <s v="lll"/>
    <x v="3159"/>
    <s v=""/>
    <s v="FAC2492"/>
    <n v="48"/>
    <n v="300"/>
    <n v="300"/>
    <s v="CS12X2542"/>
    <s v="LA0Q"/>
    <s v="LA2492"/>
    <n v="4"/>
    <n v="24"/>
    <n v="6"/>
  </r>
  <r>
    <x v="3"/>
    <s v="Production 2494"/>
    <s v="Multi"/>
    <s v="lll"/>
    <x v="3160"/>
    <s v=""/>
    <s v="FAC2493"/>
    <n v="48"/>
    <n v="300"/>
    <n v="300"/>
    <s v="CS12X2543"/>
    <s v="LA0Q"/>
    <s v="LA2493"/>
    <n v="4"/>
    <n v="24"/>
    <n v="6"/>
  </r>
  <r>
    <x v="3"/>
    <s v="Production 2495"/>
    <s v="Multi"/>
    <s v="lll"/>
    <x v="3161"/>
    <s v=""/>
    <s v="FAC2494"/>
    <n v="48"/>
    <n v="300"/>
    <n v="300"/>
    <s v="CS12X2544"/>
    <s v="LA0Q"/>
    <s v="LA2494"/>
    <n v="4"/>
    <n v="24"/>
    <n v="6"/>
  </r>
  <r>
    <x v="3"/>
    <s v="Production 2496"/>
    <s v="Multi"/>
    <s v="lll"/>
    <x v="3162"/>
    <s v=""/>
    <s v="FAC2495"/>
    <n v="48"/>
    <n v="300"/>
    <n v="300"/>
    <s v="CS12X2545"/>
    <s v="LA0Q"/>
    <s v="LA2495"/>
    <n v="4"/>
    <n v="24"/>
    <n v="6"/>
  </r>
  <r>
    <x v="3"/>
    <s v="Production 2497"/>
    <s v="Multi"/>
    <s v="lll"/>
    <x v="3163"/>
    <s v=""/>
    <s v="FAC2496"/>
    <n v="48"/>
    <n v="300"/>
    <n v="300"/>
    <s v="CS12X2546"/>
    <s v="LA0Q"/>
    <s v="LA2496"/>
    <n v="4"/>
    <n v="24"/>
    <n v="6"/>
  </r>
  <r>
    <x v="3"/>
    <s v="Production 2498"/>
    <s v="Multi"/>
    <s v="lll"/>
    <x v="3164"/>
    <s v=""/>
    <s v="FAC2497"/>
    <n v="48"/>
    <n v="300"/>
    <n v="300"/>
    <s v="CS12X2547"/>
    <s v="LA0Q"/>
    <s v="LA2497"/>
    <n v="4"/>
    <n v="24"/>
    <n v="6"/>
  </r>
  <r>
    <x v="3"/>
    <s v="Production 2499"/>
    <s v="Multi"/>
    <s v="lll"/>
    <x v="3165"/>
    <s v=""/>
    <s v="FAC2498"/>
    <n v="48"/>
    <n v="300"/>
    <n v="300"/>
    <s v="CS12X2548"/>
    <s v="LA0Q"/>
    <s v="LA2498"/>
    <n v="4"/>
    <n v="24"/>
    <n v="6"/>
  </r>
  <r>
    <x v="3"/>
    <s v="Production 2500"/>
    <s v="Multi"/>
    <s v="lll"/>
    <x v="3166"/>
    <s v=""/>
    <s v="FAC2499"/>
    <n v="48"/>
    <n v="300"/>
    <n v="300"/>
    <s v="CS12X2549"/>
    <s v="LA0Q"/>
    <s v="LA2499"/>
    <n v="4"/>
    <n v="24"/>
    <n v="6"/>
  </r>
  <r>
    <x v="3"/>
    <s v="Production 2501"/>
    <s v="Multi"/>
    <s v="lll"/>
    <x v="3167"/>
    <s v=""/>
    <s v="FAC2500"/>
    <n v="48"/>
    <n v="300"/>
    <n v="300"/>
    <s v="CS12X2550"/>
    <s v="LA0Q"/>
    <s v="LA2500"/>
    <n v="4"/>
    <n v="24"/>
    <n v="6"/>
  </r>
  <r>
    <x v="3"/>
    <s v="Production 2502"/>
    <s v="Multi"/>
    <s v="lll"/>
    <x v="3168"/>
    <s v=""/>
    <s v="FAC2501"/>
    <n v="48"/>
    <n v="300"/>
    <n v="300"/>
    <s v="CS12X2551"/>
    <s v="LA0Q"/>
    <s v="LA2501"/>
    <n v="4"/>
    <n v="24"/>
    <n v="6"/>
  </r>
  <r>
    <x v="3"/>
    <s v="Production 2503"/>
    <s v="Multi"/>
    <s v="lll"/>
    <x v="3169"/>
    <s v=""/>
    <s v="FAC2502"/>
    <n v="48"/>
    <n v="300"/>
    <n v="300"/>
    <s v="CS12X2552"/>
    <s v="LA0Q"/>
    <s v="LA2502"/>
    <n v="4"/>
    <n v="24"/>
    <n v="6"/>
  </r>
  <r>
    <x v="3"/>
    <s v="Production 2504"/>
    <s v="Multi"/>
    <s v="lll"/>
    <x v="3170"/>
    <s v=""/>
    <s v="FAC2503"/>
    <n v="48"/>
    <n v="300"/>
    <n v="300"/>
    <s v="CS12X2553"/>
    <s v="LA0Q"/>
    <s v="LA2503"/>
    <n v="4"/>
    <n v="24"/>
    <n v="6"/>
  </r>
  <r>
    <x v="3"/>
    <s v="Production 2505"/>
    <s v="Multi"/>
    <s v="lll"/>
    <x v="3171"/>
    <s v=""/>
    <s v="FAC2504"/>
    <n v="48"/>
    <n v="300"/>
    <n v="300"/>
    <s v="CS12X2554"/>
    <s v="LA0Q"/>
    <s v="LA2504"/>
    <n v="4"/>
    <n v="24"/>
    <n v="6"/>
  </r>
  <r>
    <x v="3"/>
    <s v="Production 2506"/>
    <s v="Multi"/>
    <s v="lll"/>
    <x v="3172"/>
    <s v=""/>
    <s v="FAC2505"/>
    <n v="48"/>
    <n v="300"/>
    <n v="300"/>
    <s v="CS12X2555"/>
    <s v="LA0Q"/>
    <s v="LA2505"/>
    <n v="4"/>
    <n v="24"/>
    <n v="6"/>
  </r>
  <r>
    <x v="3"/>
    <s v="Production 2507"/>
    <s v="Multi"/>
    <s v="lll"/>
    <x v="3173"/>
    <s v=""/>
    <s v="FAC2506"/>
    <n v="48"/>
    <n v="300"/>
    <n v="300"/>
    <s v="CS12X2556"/>
    <s v="LA0Q"/>
    <s v="LA2506"/>
    <n v="4"/>
    <n v="24"/>
    <n v="6"/>
  </r>
  <r>
    <x v="3"/>
    <s v="Production 2508"/>
    <s v="Multi"/>
    <s v="lll"/>
    <x v="3174"/>
    <s v=""/>
    <s v="FAC2507"/>
    <n v="48"/>
    <n v="300"/>
    <n v="300"/>
    <s v="CS12X2557"/>
    <s v="LA0Q"/>
    <s v="LA2507"/>
    <n v="4"/>
    <n v="24"/>
    <n v="6"/>
  </r>
  <r>
    <x v="3"/>
    <s v="Production 2509"/>
    <s v="Multi"/>
    <s v="lll"/>
    <x v="3175"/>
    <s v=""/>
    <s v="FAC2508"/>
    <n v="48"/>
    <n v="300"/>
    <n v="300"/>
    <s v="CS12X2558"/>
    <s v="LA0Q"/>
    <s v="LA2508"/>
    <n v="4"/>
    <n v="24"/>
    <n v="6"/>
  </r>
  <r>
    <x v="3"/>
    <s v="Production 2510"/>
    <s v="Multi"/>
    <s v="lll"/>
    <x v="3176"/>
    <s v=""/>
    <s v="FAC2509"/>
    <n v="48"/>
    <n v="300"/>
    <n v="300"/>
    <s v="CS12X2559"/>
    <s v="LA0Q"/>
    <s v="LA2509"/>
    <n v="4"/>
    <n v="24"/>
    <n v="6"/>
  </r>
  <r>
    <x v="3"/>
    <s v="Production 2511"/>
    <s v="Multi"/>
    <s v="lll"/>
    <x v="3177"/>
    <s v=""/>
    <s v="FAC2510"/>
    <n v="48"/>
    <n v="300"/>
    <n v="300"/>
    <s v="CS12X2560"/>
    <s v="LA0Q"/>
    <s v="LA2510"/>
    <n v="4"/>
    <n v="24"/>
    <n v="6"/>
  </r>
  <r>
    <x v="3"/>
    <s v="Production 2512"/>
    <s v="Multi"/>
    <s v="lll"/>
    <x v="3178"/>
    <s v=""/>
    <s v="FAC2511"/>
    <n v="48"/>
    <n v="300"/>
    <n v="300"/>
    <s v="CS12X2561"/>
    <s v="LA0Q"/>
    <s v="LA2511"/>
    <n v="4"/>
    <n v="24"/>
    <n v="6"/>
  </r>
  <r>
    <x v="3"/>
    <s v="Production 2513"/>
    <s v="Multi"/>
    <s v="lll"/>
    <x v="3179"/>
    <s v=""/>
    <s v="FAC2512"/>
    <n v="48"/>
    <n v="300"/>
    <n v="300"/>
    <s v="CS12X2562"/>
    <s v="LA0Q"/>
    <s v="LA2512"/>
    <n v="4"/>
    <n v="24"/>
    <n v="6"/>
  </r>
  <r>
    <x v="3"/>
    <s v="Production 2514"/>
    <s v="Multi"/>
    <s v="lll"/>
    <x v="3180"/>
    <s v=""/>
    <s v="FAC2513"/>
    <n v="48"/>
    <n v="300"/>
    <n v="300"/>
    <s v="CS12X2563"/>
    <s v="LA0Q"/>
    <s v="LA2513"/>
    <n v="4"/>
    <n v="24"/>
    <n v="6"/>
  </r>
  <r>
    <x v="3"/>
    <s v="Production 2515"/>
    <s v="Multi"/>
    <s v="lll"/>
    <x v="3181"/>
    <s v=""/>
    <s v="FAC2514"/>
    <n v="48"/>
    <n v="300"/>
    <n v="300"/>
    <s v="CS12X2564"/>
    <s v="LA0Q"/>
    <s v="LA2514"/>
    <n v="4"/>
    <n v="24"/>
    <n v="6"/>
  </r>
  <r>
    <x v="3"/>
    <s v="Production 2516"/>
    <s v="Multi"/>
    <s v="lll"/>
    <x v="3182"/>
    <s v=""/>
    <s v="FAC2515"/>
    <n v="48"/>
    <n v="300"/>
    <n v="300"/>
    <s v="CS12X2565"/>
    <s v="LA0Q"/>
    <s v="LA2515"/>
    <n v="4"/>
    <n v="24"/>
    <n v="6"/>
  </r>
  <r>
    <x v="3"/>
    <s v="Production 2517"/>
    <s v="Multi"/>
    <s v="lll"/>
    <x v="3183"/>
    <s v=""/>
    <s v="FAC2516"/>
    <n v="48"/>
    <n v="300"/>
    <n v="300"/>
    <s v="CS12X2566"/>
    <s v="LA0Q"/>
    <s v="LA2516"/>
    <n v="4"/>
    <n v="24"/>
    <n v="6"/>
  </r>
  <r>
    <x v="3"/>
    <s v="Production 2518"/>
    <s v="Multi"/>
    <s v="lll"/>
    <x v="3184"/>
    <s v=""/>
    <s v="FAC2517"/>
    <n v="48"/>
    <n v="300"/>
    <n v="300"/>
    <s v="CS12X2567"/>
    <s v="LA0Q"/>
    <s v="LA2517"/>
    <n v="4"/>
    <n v="24"/>
    <n v="6"/>
  </r>
  <r>
    <x v="3"/>
    <s v="Production 2519"/>
    <s v="Multi"/>
    <s v="lll"/>
    <x v="3185"/>
    <s v=""/>
    <s v="FAC2518"/>
    <n v="48"/>
    <n v="300"/>
    <n v="300"/>
    <s v="CS12X2568"/>
    <s v="LA0Q"/>
    <s v="LA2518"/>
    <n v="4"/>
    <n v="24"/>
    <n v="6"/>
  </r>
  <r>
    <x v="3"/>
    <s v="Production 2520"/>
    <s v="Multi"/>
    <s v="lll"/>
    <x v="3186"/>
    <s v=""/>
    <s v="FAC2519"/>
    <n v="48"/>
    <n v="300"/>
    <n v="300"/>
    <s v="CS12X2569"/>
    <s v="LA0Q"/>
    <s v="LA2519"/>
    <n v="4"/>
    <n v="24"/>
    <n v="6"/>
  </r>
  <r>
    <x v="3"/>
    <s v="Production 2521"/>
    <s v="Multi"/>
    <s v="lll"/>
    <x v="3187"/>
    <s v=""/>
    <s v="FAC2520"/>
    <n v="48"/>
    <n v="300"/>
    <n v="300"/>
    <s v="CS12X2570"/>
    <s v="LA0Q"/>
    <s v="LA2520"/>
    <n v="4"/>
    <n v="24"/>
    <n v="6"/>
  </r>
  <r>
    <x v="3"/>
    <s v="Production 2522"/>
    <s v="Multi"/>
    <s v="lll"/>
    <x v="3188"/>
    <s v=""/>
    <s v="FAC2521"/>
    <n v="48"/>
    <n v="300"/>
    <n v="300"/>
    <s v="CS12X2571"/>
    <s v="LA0Q"/>
    <s v="LA2521"/>
    <n v="4"/>
    <n v="24"/>
    <n v="6"/>
  </r>
  <r>
    <x v="3"/>
    <s v="Production 2523"/>
    <s v="Multi"/>
    <s v="lll"/>
    <x v="3189"/>
    <s v=""/>
    <s v="FAC2522"/>
    <n v="48"/>
    <n v="300"/>
    <n v="300"/>
    <s v="CS12X2572"/>
    <s v="LA0Q"/>
    <s v="LA2522"/>
    <n v="4"/>
    <n v="24"/>
    <n v="6"/>
  </r>
  <r>
    <x v="3"/>
    <s v="Production 2524"/>
    <s v="Multi"/>
    <s v="lll"/>
    <x v="3190"/>
    <s v=""/>
    <s v="FAC2523"/>
    <n v="48"/>
    <n v="300"/>
    <n v="300"/>
    <s v="CS12X2573"/>
    <s v="LA0Q"/>
    <s v="LA2523"/>
    <n v="4"/>
    <n v="24"/>
    <n v="6"/>
  </r>
  <r>
    <x v="3"/>
    <s v="Production 2525"/>
    <s v="Multi"/>
    <s v="lll"/>
    <x v="3191"/>
    <s v=""/>
    <s v="FAC2524"/>
    <n v="48"/>
    <n v="300"/>
    <n v="300"/>
    <s v="CS12X2574"/>
    <s v="LA0Q"/>
    <s v="LA2524"/>
    <n v="4"/>
    <n v="24"/>
    <n v="6"/>
  </r>
  <r>
    <x v="3"/>
    <s v="Production 2526"/>
    <s v="Multi"/>
    <s v="lll"/>
    <x v="3192"/>
    <s v=""/>
    <s v="FAC2525"/>
    <n v="48"/>
    <n v="300"/>
    <n v="300"/>
    <s v="CS12X2575"/>
    <s v="LA0Q"/>
    <s v="LA2525"/>
    <n v="4"/>
    <n v="24"/>
    <n v="6"/>
  </r>
  <r>
    <x v="3"/>
    <s v="Production 2527"/>
    <s v="Multi"/>
    <s v="lll"/>
    <x v="3193"/>
    <s v=""/>
    <s v="FAC2526"/>
    <n v="48"/>
    <n v="300"/>
    <n v="300"/>
    <s v="CS12X2576"/>
    <s v="LA0Q"/>
    <s v="LA2526"/>
    <n v="4"/>
    <n v="24"/>
    <n v="6"/>
  </r>
  <r>
    <x v="3"/>
    <s v="Production 2528"/>
    <s v="Multi"/>
    <s v="lll"/>
    <x v="3194"/>
    <s v=""/>
    <s v="FAC2527"/>
    <n v="48"/>
    <n v="300"/>
    <n v="300"/>
    <s v="CS12X2577"/>
    <s v="LA0Q"/>
    <s v="LA2527"/>
    <n v="4"/>
    <n v="24"/>
    <n v="6"/>
  </r>
  <r>
    <x v="3"/>
    <s v="Production 2529"/>
    <s v="Multi"/>
    <s v="lll"/>
    <x v="3195"/>
    <s v=""/>
    <s v="FAC2528"/>
    <n v="48"/>
    <n v="300"/>
    <n v="300"/>
    <s v="CS12X2578"/>
    <s v="LA0Q"/>
    <s v="LA2528"/>
    <n v="4"/>
    <n v="24"/>
    <n v="6"/>
  </r>
  <r>
    <x v="3"/>
    <s v="Production 2530"/>
    <s v="Multi"/>
    <s v="lll"/>
    <x v="3196"/>
    <s v=""/>
    <s v="FAC2529"/>
    <n v="48"/>
    <n v="300"/>
    <n v="300"/>
    <s v="CS12X2579"/>
    <s v="LA0Q"/>
    <s v="LA2529"/>
    <n v="4"/>
    <n v="24"/>
    <n v="6"/>
  </r>
  <r>
    <x v="3"/>
    <s v="Production 2531"/>
    <s v="Multi"/>
    <s v="lll"/>
    <x v="3197"/>
    <s v=""/>
    <s v="FAC2530"/>
    <n v="48"/>
    <n v="300"/>
    <n v="300"/>
    <s v="CS12X2580"/>
    <s v="LA0Q"/>
    <s v="LA2530"/>
    <n v="4"/>
    <n v="24"/>
    <n v="6"/>
  </r>
  <r>
    <x v="3"/>
    <s v="Production 2532"/>
    <s v="Multi"/>
    <s v="lll"/>
    <x v="3198"/>
    <s v=""/>
    <s v="FAC2531"/>
    <n v="48"/>
    <n v="300"/>
    <n v="300"/>
    <s v="CS12X2581"/>
    <s v="LA0Q"/>
    <s v="LA2531"/>
    <n v="4"/>
    <n v="24"/>
    <n v="6"/>
  </r>
  <r>
    <x v="3"/>
    <s v="Production 2533"/>
    <s v="Multi"/>
    <s v="lll"/>
    <x v="3199"/>
    <s v=""/>
    <s v="FAC2532"/>
    <n v="48"/>
    <n v="300"/>
    <n v="300"/>
    <s v="CS12X2582"/>
    <s v="LA0Q"/>
    <s v="LA2532"/>
    <n v="4"/>
    <n v="24"/>
    <n v="6"/>
  </r>
  <r>
    <x v="3"/>
    <s v="Production 2534"/>
    <s v="Multi"/>
    <s v="lll"/>
    <x v="3200"/>
    <s v=""/>
    <s v="FAC2533"/>
    <n v="48"/>
    <n v="300"/>
    <n v="300"/>
    <s v="CS12X2583"/>
    <s v="LA0Q"/>
    <s v="LA2533"/>
    <n v="4"/>
    <n v="24"/>
    <n v="6"/>
  </r>
  <r>
    <x v="3"/>
    <s v="Production 2535"/>
    <s v="Multi"/>
    <s v="lll"/>
    <x v="3201"/>
    <s v=""/>
    <s v="FAC2534"/>
    <n v="48"/>
    <n v="300"/>
    <n v="300"/>
    <s v="CS12X2584"/>
    <s v="LA0Q"/>
    <s v="LA2534"/>
    <n v="4"/>
    <n v="24"/>
    <n v="6"/>
  </r>
  <r>
    <x v="3"/>
    <s v="Production 2536"/>
    <s v="Multi"/>
    <s v="lll"/>
    <x v="3202"/>
    <s v=""/>
    <s v="FAC2535"/>
    <n v="48"/>
    <n v="300"/>
    <n v="300"/>
    <s v="CS12X2585"/>
    <s v="LA0Q"/>
    <s v="LA2535"/>
    <n v="4"/>
    <n v="24"/>
    <n v="6"/>
  </r>
  <r>
    <x v="3"/>
    <s v="Production 2537"/>
    <s v="Multi"/>
    <s v="lll"/>
    <x v="3203"/>
    <s v=""/>
    <s v="FAC2536"/>
    <n v="48"/>
    <n v="300"/>
    <n v="300"/>
    <s v="CS12X2586"/>
    <s v="LA0Q"/>
    <s v="LA2536"/>
    <n v="4"/>
    <n v="24"/>
    <n v="6"/>
  </r>
  <r>
    <x v="3"/>
    <s v="Production 2538"/>
    <s v="Multi"/>
    <s v="lll"/>
    <x v="3204"/>
    <s v=""/>
    <s v="FAC2537"/>
    <n v="48"/>
    <n v="300"/>
    <n v="300"/>
    <s v="CS12X2587"/>
    <s v="LA0Q"/>
    <s v="LA2537"/>
    <n v="4"/>
    <n v="24"/>
    <n v="6"/>
  </r>
  <r>
    <x v="3"/>
    <s v="Production 2539"/>
    <s v="Multi"/>
    <s v="lll"/>
    <x v="3205"/>
    <s v=""/>
    <s v="FAC2538"/>
    <n v="48"/>
    <n v="300"/>
    <n v="300"/>
    <s v="CS12X2588"/>
    <s v="LA0Q"/>
    <s v="LA2538"/>
    <n v="4"/>
    <n v="24"/>
    <n v="6"/>
  </r>
  <r>
    <x v="3"/>
    <s v="Production 2540"/>
    <s v="Multi"/>
    <s v="lll"/>
    <x v="3206"/>
    <s v=""/>
    <s v="FAC2539"/>
    <n v="48"/>
    <n v="300"/>
    <n v="300"/>
    <s v="CS12X2589"/>
    <s v="LA0Q"/>
    <s v="LA2539"/>
    <n v="4"/>
    <n v="24"/>
    <n v="6"/>
  </r>
  <r>
    <x v="3"/>
    <s v="Production 2541"/>
    <s v="Multi"/>
    <s v="lll"/>
    <x v="3207"/>
    <s v=""/>
    <s v="FAC2540"/>
    <n v="48"/>
    <n v="300"/>
    <n v="300"/>
    <s v="CS12X2590"/>
    <s v="LA0Q"/>
    <s v="LA2540"/>
    <n v="4"/>
    <n v="24"/>
    <n v="6"/>
  </r>
  <r>
    <x v="3"/>
    <s v="Production 2542"/>
    <s v="Multi"/>
    <s v="lll"/>
    <x v="3208"/>
    <s v=""/>
    <s v="FAC2541"/>
    <n v="48"/>
    <n v="300"/>
    <n v="300"/>
    <s v="CS12X2591"/>
    <s v="LA0Q"/>
    <s v="LA2541"/>
    <n v="4"/>
    <n v="24"/>
    <n v="6"/>
  </r>
  <r>
    <x v="3"/>
    <s v="Production 2543"/>
    <s v="Multi"/>
    <s v="lll"/>
    <x v="3209"/>
    <s v=""/>
    <s v="FAC2542"/>
    <n v="48"/>
    <n v="300"/>
    <n v="300"/>
    <s v="CS12X2592"/>
    <s v="LA0Q"/>
    <s v="LA2542"/>
    <n v="4"/>
    <n v="24"/>
    <n v="6"/>
  </r>
  <r>
    <x v="3"/>
    <s v="Production 2544"/>
    <s v="Multi"/>
    <s v="lll"/>
    <x v="3210"/>
    <s v=""/>
    <s v="FAC2543"/>
    <n v="48"/>
    <n v="300"/>
    <n v="300"/>
    <s v="CS12X2593"/>
    <s v="LA0Q"/>
    <s v="LA2543"/>
    <n v="4"/>
    <n v="24"/>
    <n v="6"/>
  </r>
  <r>
    <x v="3"/>
    <s v="Production 2545"/>
    <s v="Multi"/>
    <s v="lll"/>
    <x v="3211"/>
    <s v=""/>
    <s v="FAC2544"/>
    <n v="48"/>
    <n v="300"/>
    <n v="300"/>
    <s v="CS12X2594"/>
    <s v="LA0Q"/>
    <s v="LA2544"/>
    <n v="4"/>
    <n v="24"/>
    <n v="6"/>
  </r>
  <r>
    <x v="3"/>
    <s v="Production 2546"/>
    <s v="Multi"/>
    <s v="lll"/>
    <x v="3212"/>
    <s v=""/>
    <s v="FAC2545"/>
    <n v="48"/>
    <n v="300"/>
    <n v="300"/>
    <s v="CS12X2595"/>
    <s v="LA0Q"/>
    <s v="LA2545"/>
    <n v="4"/>
    <n v="24"/>
    <n v="6"/>
  </r>
  <r>
    <x v="3"/>
    <s v="Production 2547"/>
    <s v="Multi"/>
    <s v="lll"/>
    <x v="3213"/>
    <s v=""/>
    <s v="FAC2546"/>
    <n v="48"/>
    <n v="300"/>
    <n v="300"/>
    <s v="CS12X2596"/>
    <s v="LA0Q"/>
    <s v="LA2546"/>
    <n v="4"/>
    <n v="24"/>
    <n v="6"/>
  </r>
  <r>
    <x v="3"/>
    <s v="Production 2548"/>
    <s v="Multi"/>
    <s v="lll"/>
    <x v="3214"/>
    <s v=""/>
    <s v="FAC2547"/>
    <n v="48"/>
    <n v="300"/>
    <n v="300"/>
    <s v="CS12X2597"/>
    <s v="LA0Q"/>
    <s v="LA2547"/>
    <n v="4"/>
    <n v="24"/>
    <n v="6"/>
  </r>
  <r>
    <x v="3"/>
    <s v="Production 2549"/>
    <s v="Multi"/>
    <s v="lll"/>
    <x v="3215"/>
    <s v=""/>
    <s v="FAC2548"/>
    <n v="48"/>
    <n v="300"/>
    <n v="300"/>
    <s v="CS12X2598"/>
    <s v="LA0Q"/>
    <s v="LA2548"/>
    <n v="4"/>
    <n v="24"/>
    <n v="6"/>
  </r>
  <r>
    <x v="3"/>
    <s v="Production 2550"/>
    <s v="Multi"/>
    <s v="lll"/>
    <x v="3216"/>
    <s v=""/>
    <s v="FAC2549"/>
    <n v="48"/>
    <n v="300"/>
    <n v="300"/>
    <s v="CS12X2599"/>
    <s v="LA0Q"/>
    <s v="LA2549"/>
    <n v="4"/>
    <n v="24"/>
    <n v="6"/>
  </r>
  <r>
    <x v="3"/>
    <s v="Production 2551"/>
    <s v="Multi"/>
    <s v="lll"/>
    <x v="3217"/>
    <s v=""/>
    <s v="FAC2550"/>
    <n v="48"/>
    <n v="300"/>
    <n v="300"/>
    <s v="CS12X2600"/>
    <s v="LA0Q"/>
    <s v="LA2550"/>
    <n v="4"/>
    <n v="24"/>
    <n v="6"/>
  </r>
  <r>
    <x v="3"/>
    <s v="Production 2552"/>
    <s v="Multi"/>
    <s v="lll"/>
    <x v="3218"/>
    <s v=""/>
    <s v="FAC2551"/>
    <n v="48"/>
    <n v="300"/>
    <n v="300"/>
    <s v="CS12X2601"/>
    <s v="LA0Q"/>
    <s v="LA2551"/>
    <n v="4"/>
    <n v="24"/>
    <n v="6"/>
  </r>
  <r>
    <x v="3"/>
    <s v="Production 2553"/>
    <s v="Multi"/>
    <s v="lll"/>
    <x v="3219"/>
    <s v=""/>
    <s v="FAC2552"/>
    <n v="48"/>
    <n v="300"/>
    <n v="300"/>
    <s v="CS12X2602"/>
    <s v="LA0Q"/>
    <s v="LA2552"/>
    <n v="4"/>
    <n v="24"/>
    <n v="6"/>
  </r>
  <r>
    <x v="3"/>
    <s v="Production 2554"/>
    <s v="Multi"/>
    <s v="lll"/>
    <x v="3220"/>
    <s v=""/>
    <s v="FAC2553"/>
    <n v="48"/>
    <n v="300"/>
    <n v="300"/>
    <s v="CS12X2603"/>
    <s v="LA0Q"/>
    <s v="LA2553"/>
    <n v="4"/>
    <n v="24"/>
    <n v="6"/>
  </r>
  <r>
    <x v="3"/>
    <s v="Production 2555"/>
    <s v="Multi"/>
    <s v="lll"/>
    <x v="3221"/>
    <s v=""/>
    <s v="FAC2554"/>
    <n v="48"/>
    <n v="300"/>
    <n v="300"/>
    <s v="CS12X2604"/>
    <s v="LA0Q"/>
    <s v="LA2554"/>
    <n v="4"/>
    <n v="24"/>
    <n v="6"/>
  </r>
  <r>
    <x v="3"/>
    <s v="Production 2556"/>
    <s v="Multi"/>
    <s v="lll"/>
    <x v="3222"/>
    <s v=""/>
    <s v="FAC2555"/>
    <n v="48"/>
    <n v="300"/>
    <n v="300"/>
    <s v="CS12X2605"/>
    <s v="LA0Q"/>
    <s v="LA2555"/>
    <n v="4"/>
    <n v="24"/>
    <n v="6"/>
  </r>
  <r>
    <x v="3"/>
    <s v="Production 2557"/>
    <s v="Multi"/>
    <s v="lll"/>
    <x v="3223"/>
    <s v=""/>
    <s v="FAC2556"/>
    <n v="48"/>
    <n v="300"/>
    <n v="300"/>
    <s v="CS12X2606"/>
    <s v="LA0Q"/>
    <s v="LA2556"/>
    <n v="4"/>
    <n v="24"/>
    <n v="6"/>
  </r>
  <r>
    <x v="3"/>
    <s v="Production 2558"/>
    <s v="Multi"/>
    <s v="lll"/>
    <x v="3224"/>
    <s v=""/>
    <s v="FAC2557"/>
    <n v="48"/>
    <n v="300"/>
    <n v="300"/>
    <s v="CS12X2607"/>
    <s v="LA0Q"/>
    <s v="LA2557"/>
    <n v="4"/>
    <n v="24"/>
    <n v="6"/>
  </r>
  <r>
    <x v="3"/>
    <s v="Production 2559"/>
    <s v="Multi"/>
    <s v="lll"/>
    <x v="3225"/>
    <s v=""/>
    <s v="FAC2558"/>
    <n v="48"/>
    <n v="300"/>
    <n v="300"/>
    <s v="CS12X2608"/>
    <s v="LA0Q"/>
    <s v="LA2558"/>
    <n v="4"/>
    <n v="24"/>
    <n v="6"/>
  </r>
  <r>
    <x v="3"/>
    <s v="Production 2560"/>
    <s v="Multi"/>
    <s v="lll"/>
    <x v="3226"/>
    <s v=""/>
    <s v="FAC2559"/>
    <n v="48"/>
    <n v="300"/>
    <n v="300"/>
    <s v="CS12X2609"/>
    <s v="LA0Q"/>
    <s v="LA2559"/>
    <n v="4"/>
    <n v="24"/>
    <n v="6"/>
  </r>
  <r>
    <x v="3"/>
    <s v="Production 2561"/>
    <s v="Multi"/>
    <s v="lll"/>
    <x v="3227"/>
    <s v=""/>
    <s v="FAC2560"/>
    <n v="48"/>
    <n v="300"/>
    <n v="300"/>
    <s v="CS12X2610"/>
    <s v="LA0Q"/>
    <s v="LA2560"/>
    <n v="4"/>
    <n v="24"/>
    <n v="6"/>
  </r>
  <r>
    <x v="3"/>
    <s v="Production 2562"/>
    <s v="Multi"/>
    <s v="lll"/>
    <x v="3228"/>
    <s v=""/>
    <s v="FAC2561"/>
    <n v="48"/>
    <n v="300"/>
    <n v="300"/>
    <s v="CS12X2611"/>
    <s v="LA0Q"/>
    <s v="LA2561"/>
    <n v="4"/>
    <n v="24"/>
    <n v="6"/>
  </r>
  <r>
    <x v="3"/>
    <s v="Production 2563"/>
    <s v="Multi"/>
    <s v="lll"/>
    <x v="3229"/>
    <s v=""/>
    <s v="FAC2562"/>
    <n v="48"/>
    <n v="300"/>
    <n v="300"/>
    <s v="CS12X2612"/>
    <s v="LA0Q"/>
    <s v="LA2562"/>
    <n v="4"/>
    <n v="24"/>
    <n v="6"/>
  </r>
  <r>
    <x v="3"/>
    <s v="Production 2564"/>
    <s v="Multi"/>
    <s v="lll"/>
    <x v="3230"/>
    <s v=""/>
    <s v="FAC2563"/>
    <n v="48"/>
    <n v="300"/>
    <n v="300"/>
    <s v="CS12X2613"/>
    <s v="LA0Q"/>
    <s v="LA2563"/>
    <n v="4"/>
    <n v="24"/>
    <n v="6"/>
  </r>
  <r>
    <x v="3"/>
    <s v="Production 2565"/>
    <s v="Multi"/>
    <s v="lll"/>
    <x v="3231"/>
    <s v=""/>
    <s v="FAC2564"/>
    <n v="48"/>
    <n v="300"/>
    <n v="300"/>
    <s v="CS12X2614"/>
    <s v="LA0Q"/>
    <s v="LA2564"/>
    <n v="4"/>
    <n v="24"/>
    <n v="6"/>
  </r>
  <r>
    <x v="3"/>
    <s v="Production 2566"/>
    <s v="Multi"/>
    <s v="lll"/>
    <x v="3232"/>
    <s v=""/>
    <s v="FAC2565"/>
    <n v="48"/>
    <n v="300"/>
    <n v="300"/>
    <s v="CS12X2615"/>
    <s v="LA0Q"/>
    <s v="LA2565"/>
    <n v="4"/>
    <n v="24"/>
    <n v="6"/>
  </r>
  <r>
    <x v="3"/>
    <s v="Production 2567"/>
    <s v="Multi"/>
    <s v="lll"/>
    <x v="3233"/>
    <s v=""/>
    <s v="FAC2566"/>
    <n v="48"/>
    <n v="300"/>
    <n v="300"/>
    <s v="CS12X2616"/>
    <s v="LA0Q"/>
    <s v="LA2566"/>
    <n v="4"/>
    <n v="24"/>
    <n v="6"/>
  </r>
  <r>
    <x v="3"/>
    <s v="Production 2568"/>
    <s v="Multi"/>
    <s v="lll"/>
    <x v="3234"/>
    <s v=""/>
    <s v="FAC2567"/>
    <n v="48"/>
    <n v="300"/>
    <n v="300"/>
    <s v="CS12X2617"/>
    <s v="LA0Q"/>
    <s v="LA2567"/>
    <n v="4"/>
    <n v="24"/>
    <n v="6"/>
  </r>
  <r>
    <x v="3"/>
    <s v="Production 2569"/>
    <s v="Multi"/>
    <s v="lll"/>
    <x v="3235"/>
    <s v=""/>
    <s v="FAC2568"/>
    <n v="48"/>
    <n v="300"/>
    <n v="300"/>
    <s v="CS12X2618"/>
    <s v="LA0Q"/>
    <s v="LA2568"/>
    <n v="4"/>
    <n v="24"/>
    <n v="6"/>
  </r>
  <r>
    <x v="3"/>
    <s v="Production 2570"/>
    <s v="Multi"/>
    <s v="lll"/>
    <x v="3236"/>
    <s v=""/>
    <s v="FAC2569"/>
    <n v="48"/>
    <n v="300"/>
    <n v="300"/>
    <s v="CS12X2619"/>
    <s v="LA0Q"/>
    <s v="LA2569"/>
    <n v="4"/>
    <n v="24"/>
    <n v="6"/>
  </r>
  <r>
    <x v="3"/>
    <s v="Production 2571"/>
    <s v="Multi"/>
    <s v="lll"/>
    <x v="3237"/>
    <s v=""/>
    <s v="FAC2570"/>
    <n v="48"/>
    <n v="300"/>
    <n v="300"/>
    <s v="CS12X2620"/>
    <s v="LA0Q"/>
    <s v="LA2570"/>
    <n v="4"/>
    <n v="24"/>
    <n v="6"/>
  </r>
  <r>
    <x v="3"/>
    <s v="Production 2572"/>
    <s v="Multi"/>
    <s v="lll"/>
    <x v="3238"/>
    <s v=""/>
    <s v="FAC2571"/>
    <n v="48"/>
    <n v="300"/>
    <n v="300"/>
    <s v="CS12X2621"/>
    <s v="LA0Q"/>
    <s v="LA2571"/>
    <n v="4"/>
    <n v="24"/>
    <n v="6"/>
  </r>
  <r>
    <x v="3"/>
    <s v="Production 2573"/>
    <s v="Multi"/>
    <s v="lll"/>
    <x v="3239"/>
    <s v=""/>
    <s v="FAC2572"/>
    <n v="48"/>
    <n v="300"/>
    <n v="300"/>
    <s v="CS12X2622"/>
    <s v="LA0Q"/>
    <s v="LA2572"/>
    <n v="4"/>
    <n v="24"/>
    <n v="6"/>
  </r>
  <r>
    <x v="3"/>
    <s v="Production 2574"/>
    <s v="Multi"/>
    <s v="lll"/>
    <x v="3240"/>
    <s v=""/>
    <s v="FAC2573"/>
    <n v="48"/>
    <n v="300"/>
    <n v="300"/>
    <s v="CS12X2623"/>
    <s v="LA0Q"/>
    <s v="LA2573"/>
    <n v="4"/>
    <n v="24"/>
    <n v="6"/>
  </r>
  <r>
    <x v="3"/>
    <s v="Production 2575"/>
    <s v="Multi"/>
    <s v="lll"/>
    <x v="3241"/>
    <s v=""/>
    <s v="FAC2574"/>
    <n v="48"/>
    <n v="300"/>
    <n v="300"/>
    <s v="CS12X2624"/>
    <s v="LA0Q"/>
    <s v="LA2574"/>
    <n v="4"/>
    <n v="24"/>
    <n v="6"/>
  </r>
  <r>
    <x v="3"/>
    <s v="Production 2576"/>
    <s v="Multi"/>
    <s v="lll"/>
    <x v="3242"/>
    <s v=""/>
    <s v="FAC2575"/>
    <n v="48"/>
    <n v="300"/>
    <n v="300"/>
    <s v="CS12X2625"/>
    <s v="LA0Q"/>
    <s v="LA2575"/>
    <n v="4"/>
    <n v="24"/>
    <n v="6"/>
  </r>
  <r>
    <x v="3"/>
    <s v="Production 2577"/>
    <s v="Multi"/>
    <s v="lll"/>
    <x v="3243"/>
    <s v=""/>
    <s v="FAC2576"/>
    <n v="48"/>
    <n v="300"/>
    <n v="300"/>
    <s v="CS12X2626"/>
    <s v="LA0Q"/>
    <s v="LA2576"/>
    <n v="4"/>
    <n v="24"/>
    <n v="6"/>
  </r>
  <r>
    <x v="3"/>
    <s v="Production 2578"/>
    <s v="Multi"/>
    <s v="lll"/>
    <x v="3244"/>
    <s v=""/>
    <s v="FAC2577"/>
    <n v="48"/>
    <n v="300"/>
    <n v="300"/>
    <s v="CS12X2627"/>
    <s v="LA0Q"/>
    <s v="LA2577"/>
    <n v="4"/>
    <n v="24"/>
    <n v="6"/>
  </r>
  <r>
    <x v="3"/>
    <s v="Production 2579"/>
    <s v="Multi"/>
    <s v="lll"/>
    <x v="3245"/>
    <s v=""/>
    <s v="FAC2578"/>
    <n v="48"/>
    <n v="300"/>
    <n v="300"/>
    <s v="CS12X2628"/>
    <s v="LA0Q"/>
    <s v="LA2578"/>
    <n v="4"/>
    <n v="24"/>
    <n v="6"/>
  </r>
  <r>
    <x v="3"/>
    <s v="Production 2580"/>
    <s v="Multi"/>
    <s v="lll"/>
    <x v="3246"/>
    <s v=""/>
    <s v="FAC2579"/>
    <n v="48"/>
    <n v="300"/>
    <n v="300"/>
    <s v="CS12X2629"/>
    <s v="LA0Q"/>
    <s v="LA2579"/>
    <n v="4"/>
    <n v="24"/>
    <n v="6"/>
  </r>
  <r>
    <x v="3"/>
    <s v="Production 2581"/>
    <s v="Multi"/>
    <s v="lll"/>
    <x v="3247"/>
    <s v=""/>
    <s v="FAC2580"/>
    <n v="48"/>
    <n v="300"/>
    <n v="300"/>
    <s v="CS12X2630"/>
    <s v="LA0Q"/>
    <s v="LA2580"/>
    <n v="4"/>
    <n v="24"/>
    <n v="6"/>
  </r>
  <r>
    <x v="3"/>
    <s v="Production 2582"/>
    <s v="Multi"/>
    <s v="lll"/>
    <x v="3248"/>
    <s v=""/>
    <s v="FAC2581"/>
    <n v="48"/>
    <n v="300"/>
    <n v="300"/>
    <s v="CS12X2631"/>
    <s v="LA0Q"/>
    <s v="LA2581"/>
    <n v="4"/>
    <n v="24"/>
    <n v="6"/>
  </r>
  <r>
    <x v="3"/>
    <s v="Production 2583"/>
    <s v="Multi"/>
    <s v="lll"/>
    <x v="3249"/>
    <s v=""/>
    <s v="FAC2582"/>
    <n v="48"/>
    <n v="300"/>
    <n v="300"/>
    <s v="CS12X2632"/>
    <s v="LA0Q"/>
    <s v="LA2582"/>
    <n v="4"/>
    <n v="24"/>
    <n v="6"/>
  </r>
  <r>
    <x v="3"/>
    <s v="Production 2584"/>
    <s v="Multi"/>
    <s v="lll"/>
    <x v="3250"/>
    <s v=""/>
    <s v="FAC2583"/>
    <n v="48"/>
    <n v="300"/>
    <n v="300"/>
    <s v="CS12X2633"/>
    <s v="LA0Q"/>
    <s v="LA2583"/>
    <n v="4"/>
    <n v="24"/>
    <n v="6"/>
  </r>
  <r>
    <x v="3"/>
    <s v="Production 2585"/>
    <s v="Multi"/>
    <s v="lll"/>
    <x v="3251"/>
    <s v=""/>
    <s v="FAC2584"/>
    <n v="48"/>
    <n v="300"/>
    <n v="300"/>
    <s v="CS12X2634"/>
    <s v="LA0Q"/>
    <s v="LA2584"/>
    <n v="4"/>
    <n v="24"/>
    <n v="6"/>
  </r>
  <r>
    <x v="3"/>
    <s v="Production 2586"/>
    <s v="Multi"/>
    <s v="lll"/>
    <x v="3252"/>
    <s v=""/>
    <s v="FAC2585"/>
    <n v="48"/>
    <n v="300"/>
    <n v="300"/>
    <s v="CS12X2635"/>
    <s v="LA0Q"/>
    <s v="LA2585"/>
    <n v="4"/>
    <n v="24"/>
    <n v="6"/>
  </r>
  <r>
    <x v="3"/>
    <s v="Production 2587"/>
    <s v="Multi"/>
    <s v="lll"/>
    <x v="3253"/>
    <s v=""/>
    <s v="FAC2586"/>
    <n v="48"/>
    <n v="300"/>
    <n v="300"/>
    <s v="CS12X2636"/>
    <s v="LA0Q"/>
    <s v="LA2586"/>
    <n v="4"/>
    <n v="24"/>
    <n v="6"/>
  </r>
  <r>
    <x v="3"/>
    <s v="Production 2588"/>
    <s v="Multi"/>
    <s v="lll"/>
    <x v="3254"/>
    <s v=""/>
    <s v="FAC2587"/>
    <n v="48"/>
    <n v="300"/>
    <n v="300"/>
    <s v="CS12X2637"/>
    <s v="LA0Q"/>
    <s v="LA2587"/>
    <n v="4"/>
    <n v="24"/>
    <n v="6"/>
  </r>
  <r>
    <x v="3"/>
    <s v="Production 2589"/>
    <s v="Multi"/>
    <s v="lll"/>
    <x v="3255"/>
    <s v=""/>
    <s v="FAC2588"/>
    <n v="48"/>
    <n v="300"/>
    <n v="300"/>
    <s v="CS12X2638"/>
    <s v="LA0Q"/>
    <s v="LA2588"/>
    <n v="4"/>
    <n v="24"/>
    <n v="6"/>
  </r>
  <r>
    <x v="3"/>
    <s v="Production 2590"/>
    <s v="Multi"/>
    <s v="lll"/>
    <x v="3256"/>
    <s v=""/>
    <s v="FAC2589"/>
    <n v="48"/>
    <n v="300"/>
    <n v="300"/>
    <s v="CS12X2639"/>
    <s v="LA0Q"/>
    <s v="LA2589"/>
    <n v="4"/>
    <n v="24"/>
    <n v="6"/>
  </r>
  <r>
    <x v="3"/>
    <s v="Production 2591"/>
    <s v="Multi"/>
    <s v="lll"/>
    <x v="3257"/>
    <s v=""/>
    <s v="FAC2590"/>
    <n v="48"/>
    <n v="300"/>
    <n v="300"/>
    <s v="CS12X2640"/>
    <s v="LA0Q"/>
    <s v="LA2590"/>
    <n v="4"/>
    <n v="24"/>
    <n v="6"/>
  </r>
  <r>
    <x v="3"/>
    <s v="Production 2592"/>
    <s v="Multi"/>
    <s v="lll"/>
    <x v="3258"/>
    <s v=""/>
    <s v="FAC2591"/>
    <n v="48"/>
    <n v="300"/>
    <n v="300"/>
    <s v="CS12X2641"/>
    <s v="LA0Q"/>
    <s v="LA2591"/>
    <n v="4"/>
    <n v="24"/>
    <n v="6"/>
  </r>
  <r>
    <x v="3"/>
    <s v="Production 2593"/>
    <s v="Multi"/>
    <s v="lll"/>
    <x v="3259"/>
    <s v=""/>
    <s v="FAC2592"/>
    <n v="48"/>
    <n v="300"/>
    <n v="300"/>
    <s v="CS12X2642"/>
    <s v="LA0Q"/>
    <s v="LA2592"/>
    <n v="4"/>
    <n v="24"/>
    <n v="6"/>
  </r>
  <r>
    <x v="3"/>
    <s v="Production 2594"/>
    <s v="Multi"/>
    <s v="lll"/>
    <x v="3260"/>
    <s v=""/>
    <s v="FAC2593"/>
    <n v="48"/>
    <n v="300"/>
    <n v="300"/>
    <s v="CS12X2643"/>
    <s v="LA0Q"/>
    <s v="LA2593"/>
    <n v="4"/>
    <n v="24"/>
    <n v="6"/>
  </r>
  <r>
    <x v="3"/>
    <s v="Production 2595"/>
    <s v="Multi"/>
    <s v="lll"/>
    <x v="3261"/>
    <s v=""/>
    <s v="FAC2594"/>
    <n v="48"/>
    <n v="300"/>
    <n v="300"/>
    <s v="CS12X2644"/>
    <s v="LA0Q"/>
    <s v="LA2594"/>
    <n v="4"/>
    <n v="24"/>
    <n v="6"/>
  </r>
  <r>
    <x v="3"/>
    <s v="Production 2596"/>
    <s v="Multi"/>
    <s v="lll"/>
    <x v="3262"/>
    <s v=""/>
    <s v="FAC2595"/>
    <n v="48"/>
    <n v="300"/>
    <n v="300"/>
    <s v="CS12X2645"/>
    <s v="LA0Q"/>
    <s v="LA2595"/>
    <n v="4"/>
    <n v="24"/>
    <n v="6"/>
  </r>
  <r>
    <x v="3"/>
    <s v="Production 2597"/>
    <s v="Multi"/>
    <s v="lll"/>
    <x v="3263"/>
    <s v=""/>
    <s v="FAC2596"/>
    <n v="48"/>
    <n v="300"/>
    <n v="300"/>
    <s v="CS12X2646"/>
    <s v="LA0Q"/>
    <s v="LA2596"/>
    <n v="4"/>
    <n v="24"/>
    <n v="6"/>
  </r>
  <r>
    <x v="3"/>
    <s v="Production 2598"/>
    <s v="Multi"/>
    <s v="lll"/>
    <x v="3264"/>
    <s v=""/>
    <s v="FAC2597"/>
    <n v="48"/>
    <n v="300"/>
    <n v="300"/>
    <s v="CS12X2647"/>
    <s v="LA0Q"/>
    <s v="LA2597"/>
    <n v="4"/>
    <n v="24"/>
    <n v="6"/>
  </r>
  <r>
    <x v="3"/>
    <s v="Production 2599"/>
    <s v="Multi"/>
    <s v="lll"/>
    <x v="3265"/>
    <s v=""/>
    <s v="FAC2598"/>
    <n v="48"/>
    <n v="300"/>
    <n v="300"/>
    <s v="CS12X2648"/>
    <s v="LA0Q"/>
    <s v="LA2598"/>
    <n v="4"/>
    <n v="24"/>
    <n v="6"/>
  </r>
  <r>
    <x v="3"/>
    <s v="Production 2600"/>
    <s v="Multi"/>
    <s v="lll"/>
    <x v="3266"/>
    <s v=""/>
    <s v="FAC2599"/>
    <n v="48"/>
    <n v="300"/>
    <n v="300"/>
    <s v="CS12X2649"/>
    <s v="LA0Q"/>
    <s v="LA2599"/>
    <n v="4"/>
    <n v="24"/>
    <n v="6"/>
  </r>
  <r>
    <x v="3"/>
    <s v="Production 2601"/>
    <s v="Multi"/>
    <s v="lll"/>
    <x v="3267"/>
    <s v=""/>
    <s v="FAC2600"/>
    <n v="48"/>
    <n v="300"/>
    <n v="300"/>
    <s v="CS12X2650"/>
    <s v="LA0Q"/>
    <s v="LA2600"/>
    <n v="4"/>
    <n v="24"/>
    <n v="6"/>
  </r>
  <r>
    <x v="3"/>
    <s v="Production 2602"/>
    <s v="Multi"/>
    <s v="lll"/>
    <x v="3268"/>
    <s v=""/>
    <s v="FAC2601"/>
    <n v="48"/>
    <n v="300"/>
    <n v="300"/>
    <s v="CS12X2651"/>
    <s v="LA0Q"/>
    <s v="LA2601"/>
    <n v="4"/>
    <n v="24"/>
    <n v="6"/>
  </r>
  <r>
    <x v="3"/>
    <s v="Production 2603"/>
    <s v="Multi"/>
    <s v="lll"/>
    <x v="3269"/>
    <s v=""/>
    <s v="FAC2602"/>
    <n v="48"/>
    <n v="300"/>
    <n v="300"/>
    <s v="CS12X2652"/>
    <s v="LA0Q"/>
    <s v="LA2602"/>
    <n v="4"/>
    <n v="24"/>
    <n v="6"/>
  </r>
  <r>
    <x v="3"/>
    <s v="Production 2604"/>
    <s v="Multi"/>
    <s v="lll"/>
    <x v="3270"/>
    <s v=""/>
    <s v="FAC2603"/>
    <n v="48"/>
    <n v="300"/>
    <n v="300"/>
    <s v="CS12X2653"/>
    <s v="LA0Q"/>
    <s v="LA2603"/>
    <n v="4"/>
    <n v="24"/>
    <n v="6"/>
  </r>
  <r>
    <x v="3"/>
    <s v="Production 2605"/>
    <s v="Multi"/>
    <s v="lll"/>
    <x v="3271"/>
    <s v=""/>
    <s v="FAC2604"/>
    <n v="48"/>
    <n v="300"/>
    <n v="300"/>
    <s v="CS12X2654"/>
    <s v="LA0Q"/>
    <s v="LA2604"/>
    <n v="4"/>
    <n v="24"/>
    <n v="6"/>
  </r>
  <r>
    <x v="3"/>
    <s v="Production 2606"/>
    <s v="Multi"/>
    <s v="lll"/>
    <x v="3272"/>
    <s v=""/>
    <s v="FAC2605"/>
    <n v="48"/>
    <n v="300"/>
    <n v="300"/>
    <s v="CS12X2655"/>
    <s v="LA0Q"/>
    <s v="LA2605"/>
    <n v="4"/>
    <n v="24"/>
    <n v="6"/>
  </r>
  <r>
    <x v="3"/>
    <s v="Production 2607"/>
    <s v="Multi"/>
    <s v="lll"/>
    <x v="3273"/>
    <s v=""/>
    <s v="FAC2606"/>
    <n v="48"/>
    <n v="300"/>
    <n v="300"/>
    <s v="CS12X2656"/>
    <s v="LA0Q"/>
    <s v="LA2606"/>
    <n v="4"/>
    <n v="24"/>
    <n v="6"/>
  </r>
  <r>
    <x v="3"/>
    <s v="Production 2608"/>
    <s v="Multi"/>
    <s v="lll"/>
    <x v="3274"/>
    <s v=""/>
    <s v="FAC2607"/>
    <n v="48"/>
    <n v="300"/>
    <n v="300"/>
    <s v="CS12X2657"/>
    <s v="LA0Q"/>
    <s v="LA2607"/>
    <n v="4"/>
    <n v="24"/>
    <n v="6"/>
  </r>
  <r>
    <x v="3"/>
    <s v="Production 2609"/>
    <s v="Multi"/>
    <s v="lll"/>
    <x v="3275"/>
    <s v=""/>
    <s v="FAC2608"/>
    <n v="48"/>
    <n v="300"/>
    <n v="300"/>
    <s v="CS12X2658"/>
    <s v="LA0Q"/>
    <s v="LA2608"/>
    <n v="4"/>
    <n v="24"/>
    <n v="6"/>
  </r>
  <r>
    <x v="3"/>
    <s v="Production 2610"/>
    <s v="Multi"/>
    <s v="lll"/>
    <x v="3276"/>
    <s v=""/>
    <s v="FAC2609"/>
    <n v="48"/>
    <n v="300"/>
    <n v="300"/>
    <s v="CS12X2659"/>
    <s v="LA0Q"/>
    <s v="LA2609"/>
    <n v="4"/>
    <n v="24"/>
    <n v="6"/>
  </r>
  <r>
    <x v="3"/>
    <s v="Production 2611"/>
    <s v="Multi"/>
    <s v="lll"/>
    <x v="3277"/>
    <s v=""/>
    <s v="FAC2610"/>
    <n v="48"/>
    <n v="300"/>
    <n v="300"/>
    <s v="CS12X2660"/>
    <s v="LA0Q"/>
    <s v="LA2610"/>
    <n v="4"/>
    <n v="24"/>
    <n v="6"/>
  </r>
  <r>
    <x v="3"/>
    <s v="Production 2612"/>
    <s v="Multi"/>
    <s v="lll"/>
    <x v="3278"/>
    <s v=""/>
    <s v="FAC2611"/>
    <n v="48"/>
    <n v="300"/>
    <n v="300"/>
    <s v="CS12X2661"/>
    <s v="LA0Q"/>
    <s v="LA2611"/>
    <n v="4"/>
    <n v="24"/>
    <n v="6"/>
  </r>
  <r>
    <x v="3"/>
    <s v="Production 2613"/>
    <s v="Multi"/>
    <s v="lll"/>
    <x v="3279"/>
    <s v=""/>
    <s v="FAC2612"/>
    <n v="48"/>
    <n v="300"/>
    <n v="300"/>
    <s v="CS12X2662"/>
    <s v="LA0Q"/>
    <s v="LA2612"/>
    <n v="4"/>
    <n v="24"/>
    <n v="6"/>
  </r>
  <r>
    <x v="3"/>
    <s v="Production 2614"/>
    <s v="Multi"/>
    <s v="lll"/>
    <x v="3280"/>
    <s v=""/>
    <s v="FAC2613"/>
    <n v="48"/>
    <n v="300"/>
    <n v="300"/>
    <s v="CS12X2663"/>
    <s v="LA0Q"/>
    <s v="LA2613"/>
    <n v="4"/>
    <n v="24"/>
    <n v="6"/>
  </r>
  <r>
    <x v="3"/>
    <s v="Production 2615"/>
    <s v="Multi"/>
    <s v="lll"/>
    <x v="3281"/>
    <s v=""/>
    <s v="FAC2614"/>
    <n v="48"/>
    <n v="300"/>
    <n v="300"/>
    <s v="CS12X2664"/>
    <s v="LA0Q"/>
    <s v="LA2614"/>
    <n v="4"/>
    <n v="24"/>
    <n v="6"/>
  </r>
  <r>
    <x v="3"/>
    <s v="Production 2616"/>
    <s v="Multi"/>
    <s v="lll"/>
    <x v="3282"/>
    <s v=""/>
    <s v="FAC2615"/>
    <n v="48"/>
    <n v="300"/>
    <n v="300"/>
    <s v="CS12X2665"/>
    <s v="LA0Q"/>
    <s v="LA2615"/>
    <n v="4"/>
    <n v="24"/>
    <n v="6"/>
  </r>
  <r>
    <x v="3"/>
    <s v="Production 2617"/>
    <s v="Multi"/>
    <s v="lll"/>
    <x v="3283"/>
    <s v=""/>
    <s v="FAC2616"/>
    <n v="48"/>
    <n v="300"/>
    <n v="300"/>
    <s v="CS12X2666"/>
    <s v="LA0Q"/>
    <s v="LA2616"/>
    <n v="4"/>
    <n v="24"/>
    <n v="6"/>
  </r>
  <r>
    <x v="3"/>
    <s v="Production 2618"/>
    <s v="Multi"/>
    <s v="lll"/>
    <x v="3284"/>
    <s v=""/>
    <s v="FAC2617"/>
    <n v="48"/>
    <n v="300"/>
    <n v="300"/>
    <s v="CS12X2667"/>
    <s v="LA0Q"/>
    <s v="LA2617"/>
    <n v="4"/>
    <n v="24"/>
    <n v="6"/>
  </r>
  <r>
    <x v="3"/>
    <s v="Production 2619"/>
    <s v="Multi"/>
    <s v="lll"/>
    <x v="3285"/>
    <s v=""/>
    <s v="FAC2618"/>
    <n v="48"/>
    <n v="300"/>
    <n v="300"/>
    <s v="CS12X2668"/>
    <s v="LA0Q"/>
    <s v="LA2618"/>
    <n v="4"/>
    <n v="24"/>
    <n v="6"/>
  </r>
  <r>
    <x v="3"/>
    <s v="Production 2620"/>
    <s v="Multi"/>
    <s v="lll"/>
    <x v="3286"/>
    <s v=""/>
    <s v="FAC2619"/>
    <n v="48"/>
    <n v="300"/>
    <n v="300"/>
    <s v="CS12X2669"/>
    <s v="LA0Q"/>
    <s v="LA2619"/>
    <n v="4"/>
    <n v="24"/>
    <n v="6"/>
  </r>
  <r>
    <x v="3"/>
    <s v="Production 2621"/>
    <s v="Multi"/>
    <s v="lll"/>
    <x v="3287"/>
    <s v=""/>
    <s v="FAC2620"/>
    <n v="48"/>
    <n v="300"/>
    <n v="300"/>
    <s v="CS12X2670"/>
    <s v="LA0Q"/>
    <s v="LA2620"/>
    <n v="4"/>
    <n v="24"/>
    <n v="6"/>
  </r>
  <r>
    <x v="3"/>
    <s v="Production 2622"/>
    <s v="Multi"/>
    <s v="lll"/>
    <x v="3288"/>
    <s v=""/>
    <s v="FAC2621"/>
    <n v="48"/>
    <n v="300"/>
    <n v="300"/>
    <s v="CS12X2671"/>
    <s v="LA0Q"/>
    <s v="LA2621"/>
    <n v="4"/>
    <n v="24"/>
    <n v="6"/>
  </r>
  <r>
    <x v="3"/>
    <s v="Production 2623"/>
    <s v="Multi"/>
    <s v="lll"/>
    <x v="3289"/>
    <s v=""/>
    <s v="FAC2622"/>
    <n v="48"/>
    <n v="300"/>
    <n v="300"/>
    <s v="CS12X2672"/>
    <s v="LA0Q"/>
    <s v="LA2622"/>
    <n v="4"/>
    <n v="24"/>
    <n v="6"/>
  </r>
  <r>
    <x v="3"/>
    <s v="Production 2624"/>
    <s v="Multi"/>
    <s v="lll"/>
    <x v="3290"/>
    <s v=""/>
    <s v="FAC2623"/>
    <n v="48"/>
    <n v="300"/>
    <n v="300"/>
    <s v="CS12X2673"/>
    <s v="LA0Q"/>
    <s v="LA2623"/>
    <n v="4"/>
    <n v="24"/>
    <n v="6"/>
  </r>
  <r>
    <x v="3"/>
    <s v="Production 2625"/>
    <s v="Multi"/>
    <s v="lll"/>
    <x v="3291"/>
    <s v=""/>
    <s v="FAC2624"/>
    <n v="48"/>
    <n v="300"/>
    <n v="300"/>
    <s v="CS12X2674"/>
    <s v="LA0Q"/>
    <s v="LA2624"/>
    <n v="4"/>
    <n v="24"/>
    <n v="6"/>
  </r>
  <r>
    <x v="3"/>
    <s v="Production 2626"/>
    <s v="Multi"/>
    <s v="lll"/>
    <x v="3292"/>
    <s v=""/>
    <s v="FAC2625"/>
    <n v="48"/>
    <n v="300"/>
    <n v="300"/>
    <s v="CS12X2675"/>
    <s v="LA0Q"/>
    <s v="LA2625"/>
    <n v="4"/>
    <n v="24"/>
    <n v="6"/>
  </r>
  <r>
    <x v="3"/>
    <s v="Production 2627"/>
    <s v="Multi"/>
    <s v="lll"/>
    <x v="3293"/>
    <s v=""/>
    <s v="FAC2626"/>
    <n v="48"/>
    <n v="300"/>
    <n v="300"/>
    <s v="CS12X2676"/>
    <s v="LA0Q"/>
    <s v="LA2626"/>
    <n v="4"/>
    <n v="24"/>
    <n v="6"/>
  </r>
  <r>
    <x v="3"/>
    <s v="Production 2628"/>
    <s v="Multi"/>
    <s v="lll"/>
    <x v="3294"/>
    <s v=""/>
    <s v="FAC2627"/>
    <n v="48"/>
    <n v="300"/>
    <n v="300"/>
    <s v="CS12X2677"/>
    <s v="LA0Q"/>
    <s v="LA2627"/>
    <n v="4"/>
    <n v="24"/>
    <n v="6"/>
  </r>
  <r>
    <x v="3"/>
    <s v="Production 2629"/>
    <s v="Multi"/>
    <s v="lll"/>
    <x v="3295"/>
    <s v=""/>
    <s v="FAC2628"/>
    <n v="48"/>
    <n v="300"/>
    <n v="300"/>
    <s v="CS12X2678"/>
    <s v="LA0Q"/>
    <s v="LA2628"/>
    <n v="4"/>
    <n v="24"/>
    <n v="6"/>
  </r>
  <r>
    <x v="3"/>
    <s v="Production 2630"/>
    <s v="Multi"/>
    <s v="lll"/>
    <x v="3296"/>
    <s v=""/>
    <s v="FAC2629"/>
    <n v="48"/>
    <n v="300"/>
    <n v="300"/>
    <s v="CS12X2679"/>
    <s v="LA0Q"/>
    <s v="LA2629"/>
    <n v="4"/>
    <n v="24"/>
    <n v="6"/>
  </r>
  <r>
    <x v="3"/>
    <s v="Production 2631"/>
    <s v="Multi"/>
    <s v="lll"/>
    <x v="3297"/>
    <s v=""/>
    <s v="FAC2630"/>
    <n v="48"/>
    <n v="300"/>
    <n v="300"/>
    <s v="CS12X2680"/>
    <s v="LA0Q"/>
    <s v="LA2630"/>
    <n v="4"/>
    <n v="24"/>
    <n v="6"/>
  </r>
  <r>
    <x v="3"/>
    <s v="Production 2632"/>
    <s v="Multi"/>
    <s v="lll"/>
    <x v="3298"/>
    <s v=""/>
    <s v="FAC2631"/>
    <n v="48"/>
    <n v="300"/>
    <n v="300"/>
    <s v="CS12X2681"/>
    <s v="LA0Q"/>
    <s v="LA2631"/>
    <n v="4"/>
    <n v="24"/>
    <n v="6"/>
  </r>
  <r>
    <x v="3"/>
    <s v="Production 2633"/>
    <s v="Multi"/>
    <s v="lll"/>
    <x v="3299"/>
    <s v=""/>
    <s v="FAC2632"/>
    <n v="48"/>
    <n v="300"/>
    <n v="300"/>
    <s v="CS12X2682"/>
    <s v="LA0Q"/>
    <s v="LA2632"/>
    <n v="4"/>
    <n v="24"/>
    <n v="6"/>
  </r>
  <r>
    <x v="3"/>
    <s v="Production 2634"/>
    <s v="Multi"/>
    <s v="lll"/>
    <x v="3300"/>
    <s v=""/>
    <s v="FAC2633"/>
    <n v="48"/>
    <n v="300"/>
    <n v="300"/>
    <s v="CS12X2683"/>
    <s v="LA0Q"/>
    <s v="LA2633"/>
    <n v="4"/>
    <n v="24"/>
    <n v="6"/>
  </r>
  <r>
    <x v="3"/>
    <s v="Production 2635"/>
    <s v="Multi"/>
    <s v="lll"/>
    <x v="3301"/>
    <s v=""/>
    <s v="FAC2634"/>
    <n v="48"/>
    <n v="300"/>
    <n v="300"/>
    <s v="CS12X2684"/>
    <s v="LA0Q"/>
    <s v="LA2634"/>
    <n v="4"/>
    <n v="24"/>
    <n v="6"/>
  </r>
  <r>
    <x v="3"/>
    <s v="Production 2636"/>
    <s v="Multi"/>
    <s v="lll"/>
    <x v="3302"/>
    <s v=""/>
    <s v="FAC2635"/>
    <n v="48"/>
    <n v="300"/>
    <n v="300"/>
    <s v="CS12X2685"/>
    <s v="LA0Q"/>
    <s v="LA2635"/>
    <n v="4"/>
    <n v="24"/>
    <n v="6"/>
  </r>
  <r>
    <x v="3"/>
    <s v="Production 2637"/>
    <s v="Multi"/>
    <s v="lll"/>
    <x v="3303"/>
    <s v=""/>
    <s v="FAC2636"/>
    <n v="48"/>
    <n v="300"/>
    <n v="300"/>
    <s v="CS12X2686"/>
    <s v="LA0Q"/>
    <s v="LA2636"/>
    <n v="4"/>
    <n v="24"/>
    <n v="6"/>
  </r>
  <r>
    <x v="3"/>
    <s v="Production 2638"/>
    <s v="Multi"/>
    <s v="lll"/>
    <x v="3304"/>
    <s v=""/>
    <s v="FAC2637"/>
    <n v="48"/>
    <n v="300"/>
    <n v="300"/>
    <s v="CS12X2687"/>
    <s v="LA0Q"/>
    <s v="LA2637"/>
    <n v="4"/>
    <n v="24"/>
    <n v="6"/>
  </r>
  <r>
    <x v="3"/>
    <s v="Production 2639"/>
    <s v="Multi"/>
    <s v="lll"/>
    <x v="3305"/>
    <s v=""/>
    <s v="FAC2638"/>
    <n v="48"/>
    <n v="300"/>
    <n v="300"/>
    <s v="CS12X2688"/>
    <s v="LA0Q"/>
    <s v="LA2638"/>
    <n v="4"/>
    <n v="24"/>
    <n v="6"/>
  </r>
  <r>
    <x v="3"/>
    <s v="Production 2640"/>
    <s v="Multi"/>
    <s v="lll"/>
    <x v="3306"/>
    <s v=""/>
    <s v="FAC2639"/>
    <n v="48"/>
    <n v="300"/>
    <n v="300"/>
    <s v="CS12X2689"/>
    <s v="LA0Q"/>
    <s v="LA2639"/>
    <n v="4"/>
    <n v="24"/>
    <n v="6"/>
  </r>
  <r>
    <x v="3"/>
    <s v="Production 2641"/>
    <s v="Multi"/>
    <s v="lll"/>
    <x v="3307"/>
    <s v=""/>
    <s v="FAC2640"/>
    <n v="48"/>
    <n v="300"/>
    <n v="300"/>
    <s v="CS12X2690"/>
    <s v="LA0Q"/>
    <s v="LA2640"/>
    <n v="4"/>
    <n v="24"/>
    <n v="6"/>
  </r>
  <r>
    <x v="3"/>
    <s v="Production 2642"/>
    <s v="Multi"/>
    <s v="lll"/>
    <x v="3308"/>
    <s v=""/>
    <s v="FAC2641"/>
    <n v="48"/>
    <n v="300"/>
    <n v="300"/>
    <s v="CS12X2691"/>
    <s v="LA0Q"/>
    <s v="LA2641"/>
    <n v="4"/>
    <n v="24"/>
    <n v="6"/>
  </r>
  <r>
    <x v="3"/>
    <s v="Production 2643"/>
    <s v="Multi"/>
    <s v="lll"/>
    <x v="3309"/>
    <s v=""/>
    <s v="FAC2642"/>
    <n v="48"/>
    <n v="300"/>
    <n v="300"/>
    <s v="CS12X2692"/>
    <s v="LA0Q"/>
    <s v="LA2642"/>
    <n v="4"/>
    <n v="24"/>
    <n v="6"/>
  </r>
  <r>
    <x v="3"/>
    <s v="Production 2644"/>
    <s v="Multi"/>
    <s v="lll"/>
    <x v="3310"/>
    <s v=""/>
    <s v="FAC2643"/>
    <n v="48"/>
    <n v="300"/>
    <n v="300"/>
    <s v="CS12X2693"/>
    <s v="LA0Q"/>
    <s v="LA2643"/>
    <n v="4"/>
    <n v="24"/>
    <n v="6"/>
  </r>
  <r>
    <x v="3"/>
    <s v="Production 2645"/>
    <s v="Multi"/>
    <s v="lll"/>
    <x v="3311"/>
    <s v=""/>
    <s v="FAC2644"/>
    <n v="48"/>
    <n v="300"/>
    <n v="300"/>
    <s v="CS12X2694"/>
    <s v="LA0Q"/>
    <s v="LA2644"/>
    <n v="4"/>
    <n v="24"/>
    <n v="6"/>
  </r>
  <r>
    <x v="3"/>
    <s v="Production 2646"/>
    <s v="Multi"/>
    <s v="lll"/>
    <x v="3312"/>
    <s v=""/>
    <s v="FAC2645"/>
    <n v="48"/>
    <n v="300"/>
    <n v="300"/>
    <s v="CS12X2695"/>
    <s v="LA0Q"/>
    <s v="LA2645"/>
    <n v="4"/>
    <n v="24"/>
    <n v="6"/>
  </r>
  <r>
    <x v="3"/>
    <s v="Production 2647"/>
    <s v="Multi"/>
    <s v="lll"/>
    <x v="3313"/>
    <s v=""/>
    <s v="FAC2646"/>
    <n v="48"/>
    <n v="300"/>
    <n v="300"/>
    <s v="CS12X2696"/>
    <s v="LA0Q"/>
    <s v="LA2646"/>
    <n v="4"/>
    <n v="24"/>
    <n v="6"/>
  </r>
  <r>
    <x v="3"/>
    <s v="Production 2648"/>
    <s v="Multi"/>
    <s v="lll"/>
    <x v="3314"/>
    <s v=""/>
    <s v="FAC2647"/>
    <n v="48"/>
    <n v="300"/>
    <n v="300"/>
    <s v="CS12X2697"/>
    <s v="LA0Q"/>
    <s v="LA2647"/>
    <n v="4"/>
    <n v="24"/>
    <n v="6"/>
  </r>
  <r>
    <x v="3"/>
    <s v="Production 2649"/>
    <s v="Multi"/>
    <s v="lll"/>
    <x v="3315"/>
    <s v=""/>
    <s v="FAC2648"/>
    <n v="48"/>
    <n v="300"/>
    <n v="300"/>
    <s v="CS12X2698"/>
    <s v="LA0Q"/>
    <s v="LA2648"/>
    <n v="4"/>
    <n v="24"/>
    <n v="6"/>
  </r>
  <r>
    <x v="3"/>
    <s v="Production 2650"/>
    <s v="Multi"/>
    <s v="lll"/>
    <x v="3316"/>
    <s v=""/>
    <s v="FAC2649"/>
    <n v="48"/>
    <n v="300"/>
    <n v="300"/>
    <s v="CS12X2699"/>
    <s v="LA0Q"/>
    <s v="LA2649"/>
    <n v="4"/>
    <n v="24"/>
    <n v="6"/>
  </r>
  <r>
    <x v="3"/>
    <s v="Production 2651"/>
    <s v="Multi"/>
    <s v="lll"/>
    <x v="3317"/>
    <s v=""/>
    <s v="FAC2650"/>
    <n v="48"/>
    <n v="300"/>
    <n v="300"/>
    <s v="CS12X2700"/>
    <s v="LA0Q"/>
    <s v="LA2650"/>
    <n v="4"/>
    <n v="24"/>
    <n v="6"/>
  </r>
  <r>
    <x v="3"/>
    <s v="Production 2652"/>
    <s v="Multi"/>
    <s v="lll"/>
    <x v="3318"/>
    <s v=""/>
    <s v="FAC2651"/>
    <n v="48"/>
    <n v="300"/>
    <n v="300"/>
    <s v="CS12X2701"/>
    <s v="LA0Q"/>
    <s v="LA2651"/>
    <n v="4"/>
    <n v="24"/>
    <n v="6"/>
  </r>
  <r>
    <x v="3"/>
    <s v="Production 2653"/>
    <s v="Multi"/>
    <s v="lll"/>
    <x v="3319"/>
    <s v=""/>
    <s v="FAC2652"/>
    <n v="48"/>
    <n v="300"/>
    <n v="300"/>
    <s v="CS12X2702"/>
    <s v="LA0Q"/>
    <s v="LA2652"/>
    <n v="4"/>
    <n v="24"/>
    <n v="6"/>
  </r>
  <r>
    <x v="3"/>
    <s v="Production 2654"/>
    <s v="Multi"/>
    <s v="lll"/>
    <x v="3320"/>
    <s v=""/>
    <s v="FAC2653"/>
    <n v="48"/>
    <n v="300"/>
    <n v="300"/>
    <s v="CS12X2703"/>
    <s v="LA0Q"/>
    <s v="LA2653"/>
    <n v="4"/>
    <n v="24"/>
    <n v="6"/>
  </r>
  <r>
    <x v="3"/>
    <s v="Production 2655"/>
    <s v="Multi"/>
    <s v="lll"/>
    <x v="3321"/>
    <s v=""/>
    <s v="FAC2654"/>
    <n v="48"/>
    <n v="300"/>
    <n v="300"/>
    <s v="CS12X2704"/>
    <s v="LA0Q"/>
    <s v="LA2654"/>
    <n v="4"/>
    <n v="24"/>
    <n v="6"/>
  </r>
  <r>
    <x v="3"/>
    <s v="Production 2656"/>
    <s v="Multi"/>
    <s v="lll"/>
    <x v="3322"/>
    <s v=""/>
    <s v="FAC2655"/>
    <n v="48"/>
    <n v="300"/>
    <n v="300"/>
    <s v="CS12X2705"/>
    <s v="LA0Q"/>
    <s v="LA2655"/>
    <n v="4"/>
    <n v="24"/>
    <n v="6"/>
  </r>
  <r>
    <x v="3"/>
    <s v="Production 2657"/>
    <s v="Multi"/>
    <s v="lll"/>
    <x v="3323"/>
    <s v=""/>
    <s v="FAC2656"/>
    <n v="48"/>
    <n v="300"/>
    <n v="300"/>
    <s v="CS12X2706"/>
    <s v="LA0Q"/>
    <s v="LA2656"/>
    <n v="4"/>
    <n v="24"/>
    <n v="6"/>
  </r>
  <r>
    <x v="3"/>
    <s v="Production 2658"/>
    <s v="Multi"/>
    <s v="lll"/>
    <x v="3324"/>
    <s v=""/>
    <s v="FAC2657"/>
    <n v="48"/>
    <n v="300"/>
    <n v="300"/>
    <s v="CS12X2707"/>
    <s v="LA0Q"/>
    <s v="LA2657"/>
    <n v="4"/>
    <n v="24"/>
    <n v="6"/>
  </r>
  <r>
    <x v="3"/>
    <s v="Production 2659"/>
    <s v="Multi"/>
    <s v="lll"/>
    <x v="3325"/>
    <s v=""/>
    <s v="FAC2658"/>
    <n v="48"/>
    <n v="300"/>
    <n v="300"/>
    <s v="CS12X2708"/>
    <s v="LA0Q"/>
    <s v="LA2658"/>
    <n v="4"/>
    <n v="24"/>
    <n v="6"/>
  </r>
  <r>
    <x v="3"/>
    <s v="Production 2660"/>
    <s v="Multi"/>
    <s v="lll"/>
    <x v="3326"/>
    <s v=""/>
    <s v="FAC2659"/>
    <n v="48"/>
    <n v="300"/>
    <n v="300"/>
    <s v="CS12X2709"/>
    <s v="LA0Q"/>
    <s v="LA2659"/>
    <n v="4"/>
    <n v="24"/>
    <n v="6"/>
  </r>
  <r>
    <x v="3"/>
    <s v="Production 2661"/>
    <s v="Multi"/>
    <s v="lll"/>
    <x v="3327"/>
    <s v=""/>
    <s v="FAC2660"/>
    <n v="48"/>
    <n v="300"/>
    <n v="300"/>
    <s v="CS12X2710"/>
    <s v="LA0Q"/>
    <s v="LA2660"/>
    <n v="4"/>
    <n v="24"/>
    <n v="6"/>
  </r>
  <r>
    <x v="3"/>
    <s v="Production 2662"/>
    <s v="Multi"/>
    <s v="lll"/>
    <x v="3328"/>
    <s v=""/>
    <s v="FAC2661"/>
    <n v="48"/>
    <n v="300"/>
    <n v="300"/>
    <s v="CS12X2711"/>
    <s v="LA0Q"/>
    <s v="LA2661"/>
    <n v="4"/>
    <n v="24"/>
    <n v="6"/>
  </r>
  <r>
    <x v="3"/>
    <s v="Production 2663"/>
    <s v="Multi"/>
    <s v="lll"/>
    <x v="3329"/>
    <s v=""/>
    <s v="FAC2662"/>
    <n v="48"/>
    <n v="300"/>
    <n v="300"/>
    <s v="CS12X2712"/>
    <s v="LA0Q"/>
    <s v="LA2662"/>
    <n v="4"/>
    <n v="24"/>
    <n v="6"/>
  </r>
  <r>
    <x v="3"/>
    <s v="Production 2664"/>
    <s v="Multi"/>
    <s v="lll"/>
    <x v="3330"/>
    <s v=""/>
    <s v="FAC2663"/>
    <n v="48"/>
    <n v="300"/>
    <n v="300"/>
    <s v="CS12X2713"/>
    <s v="LA0Q"/>
    <s v="LA2663"/>
    <n v="4"/>
    <n v="24"/>
    <n v="6"/>
  </r>
  <r>
    <x v="3"/>
    <s v="Production 2665"/>
    <s v="Multi"/>
    <s v="lll"/>
    <x v="3331"/>
    <s v=""/>
    <s v="FAC2664"/>
    <n v="48"/>
    <n v="300"/>
    <n v="300"/>
    <s v="CS12X2714"/>
    <s v="LA0Q"/>
    <s v="LA2664"/>
    <n v="4"/>
    <n v="24"/>
    <n v="6"/>
  </r>
  <r>
    <x v="3"/>
    <s v="Production 2666"/>
    <s v="Multi"/>
    <s v="lll"/>
    <x v="3332"/>
    <s v=""/>
    <s v="FAC2665"/>
    <n v="48"/>
    <n v="300"/>
    <n v="300"/>
    <s v="CS12X2715"/>
    <s v="LA0Q"/>
    <s v="LA2665"/>
    <n v="4"/>
    <n v="24"/>
    <n v="6"/>
  </r>
  <r>
    <x v="3"/>
    <s v="Production 2667"/>
    <s v="Multi"/>
    <s v="lll"/>
    <x v="3333"/>
    <s v=""/>
    <s v="FAC2666"/>
    <n v="48"/>
    <n v="300"/>
    <n v="300"/>
    <s v="CS12X2716"/>
    <s v="LA0Q"/>
    <s v="LA2666"/>
    <n v="4"/>
    <n v="24"/>
    <n v="6"/>
  </r>
  <r>
    <x v="3"/>
    <s v="Production 2668"/>
    <s v="Multi"/>
    <s v="lll"/>
    <x v="3334"/>
    <s v=""/>
    <s v="FAC2667"/>
    <n v="48"/>
    <n v="300"/>
    <n v="300"/>
    <s v="CS12X2717"/>
    <s v="LA0Q"/>
    <s v="LA2667"/>
    <n v="4"/>
    <n v="24"/>
    <n v="6"/>
  </r>
  <r>
    <x v="3"/>
    <s v="Production 2669"/>
    <s v="Multi"/>
    <s v="lll"/>
    <x v="3335"/>
    <s v=""/>
    <s v="FAC2668"/>
    <n v="48"/>
    <n v="300"/>
    <n v="300"/>
    <s v="CS12X2718"/>
    <s v="LA0Q"/>
    <s v="LA2668"/>
    <n v="4"/>
    <n v="24"/>
    <n v="6"/>
  </r>
  <r>
    <x v="3"/>
    <s v="Production 2670"/>
    <s v="Multi"/>
    <s v="lll"/>
    <x v="3336"/>
    <s v=""/>
    <s v="FAC2669"/>
    <n v="48"/>
    <n v="300"/>
    <n v="300"/>
    <s v="CS12X2719"/>
    <s v="LA0Q"/>
    <s v="LA2669"/>
    <n v="4"/>
    <n v="24"/>
    <n v="6"/>
  </r>
  <r>
    <x v="3"/>
    <s v="Production 2671"/>
    <s v="Multi"/>
    <s v="lll"/>
    <x v="3337"/>
    <s v=""/>
    <s v="FAC2670"/>
    <n v="48"/>
    <n v="300"/>
    <n v="300"/>
    <s v="CS12X2720"/>
    <s v="LA0Q"/>
    <s v="LA2670"/>
    <n v="4"/>
    <n v="24"/>
    <n v="6"/>
  </r>
  <r>
    <x v="3"/>
    <s v="Production 2672"/>
    <s v="Multi"/>
    <s v="lll"/>
    <x v="3338"/>
    <s v=""/>
    <s v="FAC2671"/>
    <n v="48"/>
    <n v="300"/>
    <n v="300"/>
    <s v="CS12X2721"/>
    <s v="LA0Q"/>
    <s v="LA2671"/>
    <n v="4"/>
    <n v="24"/>
    <n v="6"/>
  </r>
  <r>
    <x v="3"/>
    <s v="Production 2673"/>
    <s v="Multi"/>
    <s v="lll"/>
    <x v="3339"/>
    <s v=""/>
    <s v="FAC2672"/>
    <n v="48"/>
    <n v="300"/>
    <n v="300"/>
    <s v="CS12X2722"/>
    <s v="LA0Q"/>
    <s v="LA2672"/>
    <n v="4"/>
    <n v="24"/>
    <n v="6"/>
  </r>
  <r>
    <x v="3"/>
    <s v="Production 2674"/>
    <s v="Multi"/>
    <s v="lll"/>
    <x v="3340"/>
    <s v=""/>
    <s v="FAC2673"/>
    <n v="48"/>
    <n v="300"/>
    <n v="300"/>
    <s v="CS12X2723"/>
    <s v="LA0Q"/>
    <s v="LA2673"/>
    <n v="4"/>
    <n v="24"/>
    <n v="6"/>
  </r>
  <r>
    <x v="3"/>
    <s v="Production 2675"/>
    <s v="Multi"/>
    <s v="lll"/>
    <x v="3341"/>
    <s v=""/>
    <s v="FAC2674"/>
    <n v="48"/>
    <n v="300"/>
    <n v="300"/>
    <s v="CS12X2724"/>
    <s v="LA0Q"/>
    <s v="LA2674"/>
    <n v="4"/>
    <n v="24"/>
    <n v="6"/>
  </r>
  <r>
    <x v="3"/>
    <s v="Production 2676"/>
    <s v="Multi"/>
    <s v="lll"/>
    <x v="3342"/>
    <s v=""/>
    <s v="FAC2675"/>
    <n v="48"/>
    <n v="300"/>
    <n v="300"/>
    <s v="CS12X2725"/>
    <s v="LA0Q"/>
    <s v="LA2675"/>
    <n v="4"/>
    <n v="24"/>
    <n v="6"/>
  </r>
  <r>
    <x v="3"/>
    <s v="Production 2677"/>
    <s v="Multi"/>
    <s v="lll"/>
    <x v="3343"/>
    <s v=""/>
    <s v="FAC2676"/>
    <n v="48"/>
    <n v="300"/>
    <n v="300"/>
    <s v="CS12X2726"/>
    <s v="LA0Q"/>
    <s v="LA2676"/>
    <n v="4"/>
    <n v="24"/>
    <n v="6"/>
  </r>
  <r>
    <x v="3"/>
    <s v="Production 2678"/>
    <s v="Multi"/>
    <s v="lll"/>
    <x v="3344"/>
    <s v=""/>
    <s v="FAC2677"/>
    <n v="48"/>
    <n v="300"/>
    <n v="300"/>
    <s v="CS12X2727"/>
    <s v="LA0Q"/>
    <s v="LA2677"/>
    <n v="4"/>
    <n v="24"/>
    <n v="6"/>
  </r>
  <r>
    <x v="3"/>
    <s v="Production 2679"/>
    <s v="Multi"/>
    <s v="lll"/>
    <x v="3345"/>
    <s v=""/>
    <s v="FAC2678"/>
    <n v="48"/>
    <n v="300"/>
    <n v="300"/>
    <s v="CS12X2728"/>
    <s v="LA0Q"/>
    <s v="LA2678"/>
    <n v="4"/>
    <n v="24"/>
    <n v="6"/>
  </r>
  <r>
    <x v="3"/>
    <s v="Production 2680"/>
    <s v="Multi"/>
    <s v="lll"/>
    <x v="3346"/>
    <s v=""/>
    <s v="FAC2679"/>
    <n v="48"/>
    <n v="300"/>
    <n v="300"/>
    <s v="CS12X2729"/>
    <s v="LA0Q"/>
    <s v="LA2679"/>
    <n v="4"/>
    <n v="24"/>
    <n v="6"/>
  </r>
  <r>
    <x v="3"/>
    <s v="Production 2681"/>
    <s v="Multi"/>
    <s v="lll"/>
    <x v="3347"/>
    <s v=""/>
    <s v="FAC2680"/>
    <n v="48"/>
    <n v="300"/>
    <n v="300"/>
    <s v="CS12X2730"/>
    <s v="LA0Q"/>
    <s v="LA2680"/>
    <n v="4"/>
    <n v="24"/>
    <n v="6"/>
  </r>
  <r>
    <x v="3"/>
    <s v="Production 2682"/>
    <s v="Multi"/>
    <s v="lll"/>
    <x v="3348"/>
    <s v=""/>
    <s v="FAC2681"/>
    <n v="48"/>
    <n v="300"/>
    <n v="300"/>
    <s v="CS12X2731"/>
    <s v="LA0Q"/>
    <s v="LA2681"/>
    <n v="4"/>
    <n v="24"/>
    <n v="6"/>
  </r>
  <r>
    <x v="3"/>
    <s v="Production 2683"/>
    <s v="Multi"/>
    <s v="lll"/>
    <x v="3349"/>
    <s v=""/>
    <s v="FAC2682"/>
    <n v="48"/>
    <n v="300"/>
    <n v="300"/>
    <s v="CS12X2732"/>
    <s v="LA0Q"/>
    <s v="LA2682"/>
    <n v="4"/>
    <n v="24"/>
    <n v="6"/>
  </r>
  <r>
    <x v="3"/>
    <s v="Production 2684"/>
    <s v="Multi"/>
    <s v="lll"/>
    <x v="3350"/>
    <s v=""/>
    <s v="FAC2683"/>
    <n v="48"/>
    <n v="300"/>
    <n v="300"/>
    <s v="CS12X2733"/>
    <s v="LA0Q"/>
    <s v="LA2683"/>
    <n v="4"/>
    <n v="24"/>
    <n v="6"/>
  </r>
  <r>
    <x v="3"/>
    <s v="Production 2685"/>
    <s v="Multi"/>
    <s v="lll"/>
    <x v="3351"/>
    <s v=""/>
    <s v="FAC2684"/>
    <n v="48"/>
    <n v="300"/>
    <n v="300"/>
    <s v="CS12X2734"/>
    <s v="LA0Q"/>
    <s v="LA2684"/>
    <n v="4"/>
    <n v="24"/>
    <n v="6"/>
  </r>
  <r>
    <x v="3"/>
    <s v="Production 2686"/>
    <s v="Multi"/>
    <s v="lll"/>
    <x v="3352"/>
    <s v=""/>
    <s v="FAC2685"/>
    <n v="48"/>
    <n v="300"/>
    <n v="300"/>
    <s v="CS12X2735"/>
    <s v="LA0Q"/>
    <s v="LA2685"/>
    <n v="4"/>
    <n v="24"/>
    <n v="6"/>
  </r>
  <r>
    <x v="3"/>
    <s v="Production 2687"/>
    <s v="Multi"/>
    <s v="lll"/>
    <x v="3353"/>
    <s v=""/>
    <s v="FAC2686"/>
    <n v="48"/>
    <n v="300"/>
    <n v="300"/>
    <s v="CS12X2736"/>
    <s v="LA0Q"/>
    <s v="LA2686"/>
    <n v="4"/>
    <n v="24"/>
    <n v="6"/>
  </r>
  <r>
    <x v="3"/>
    <s v="Production 2688"/>
    <s v="Multi"/>
    <s v="lll"/>
    <x v="3354"/>
    <s v=""/>
    <s v="FAC2687"/>
    <n v="48"/>
    <n v="300"/>
    <n v="300"/>
    <s v="CS12X2737"/>
    <s v="LA0Q"/>
    <s v="LA2687"/>
    <n v="4"/>
    <n v="24"/>
    <n v="6"/>
  </r>
  <r>
    <x v="3"/>
    <s v="Production 2689"/>
    <s v="Multi"/>
    <s v="lll"/>
    <x v="3355"/>
    <s v=""/>
    <s v="FAC2688"/>
    <n v="48"/>
    <n v="300"/>
    <n v="300"/>
    <s v="CS12X2738"/>
    <s v="LA0Q"/>
    <s v="LA2688"/>
    <n v="4"/>
    <n v="24"/>
    <n v="6"/>
  </r>
  <r>
    <x v="3"/>
    <s v="Production 2690"/>
    <s v="Multi"/>
    <s v="lll"/>
    <x v="3356"/>
    <s v=""/>
    <s v="FAC2689"/>
    <n v="48"/>
    <n v="300"/>
    <n v="300"/>
    <s v="CS12X2739"/>
    <s v="LA0Q"/>
    <s v="LA2689"/>
    <n v="4"/>
    <n v="24"/>
    <n v="6"/>
  </r>
  <r>
    <x v="3"/>
    <s v="Production 2691"/>
    <s v="Multi"/>
    <s v="lll"/>
    <x v="3357"/>
    <s v=""/>
    <s v="FAC2690"/>
    <n v="48"/>
    <n v="300"/>
    <n v="300"/>
    <s v="CS12X2740"/>
    <s v="LA0Q"/>
    <s v="LA2690"/>
    <n v="4"/>
    <n v="24"/>
    <n v="6"/>
  </r>
  <r>
    <x v="3"/>
    <s v="Production 2692"/>
    <s v="Multi"/>
    <s v="lll"/>
    <x v="3358"/>
    <s v=""/>
    <s v="FAC2691"/>
    <n v="48"/>
    <n v="300"/>
    <n v="300"/>
    <s v="CS12X2741"/>
    <s v="LA0Q"/>
    <s v="LA2691"/>
    <n v="4"/>
    <n v="24"/>
    <n v="6"/>
  </r>
  <r>
    <x v="3"/>
    <s v="Production 2693"/>
    <s v="Multi"/>
    <s v="lll"/>
    <x v="3359"/>
    <s v=""/>
    <s v="FAC2692"/>
    <n v="48"/>
    <n v="300"/>
    <n v="300"/>
    <s v="CS12X2742"/>
    <s v="LA0Q"/>
    <s v="LA2692"/>
    <n v="4"/>
    <n v="24"/>
    <n v="6"/>
  </r>
  <r>
    <x v="3"/>
    <s v="Production 2694"/>
    <s v="Multi"/>
    <s v="lll"/>
    <x v="3360"/>
    <s v=""/>
    <s v="FAC2693"/>
    <n v="48"/>
    <n v="300"/>
    <n v="300"/>
    <s v="CS12X2743"/>
    <s v="LA0Q"/>
    <s v="LA2693"/>
    <n v="4"/>
    <n v="24"/>
    <n v="6"/>
  </r>
  <r>
    <x v="3"/>
    <s v="Production 2695"/>
    <s v="Multi"/>
    <s v="lll"/>
    <x v="3361"/>
    <s v=""/>
    <s v="FAC2694"/>
    <n v="48"/>
    <n v="300"/>
    <n v="300"/>
    <s v="CS12X2744"/>
    <s v="LA0Q"/>
    <s v="LA2694"/>
    <n v="4"/>
    <n v="24"/>
    <n v="6"/>
  </r>
  <r>
    <x v="3"/>
    <s v="Production 2696"/>
    <s v="Multi"/>
    <s v="lll"/>
    <x v="3362"/>
    <s v=""/>
    <s v="FAC2695"/>
    <n v="48"/>
    <n v="300"/>
    <n v="300"/>
    <s v="CS12X2745"/>
    <s v="LA0Q"/>
    <s v="LA2695"/>
    <n v="4"/>
    <n v="24"/>
    <n v="6"/>
  </r>
  <r>
    <x v="3"/>
    <s v="Production 2697"/>
    <s v="Multi"/>
    <s v="lll"/>
    <x v="3363"/>
    <s v=""/>
    <s v="FAC2696"/>
    <n v="48"/>
    <n v="300"/>
    <n v="300"/>
    <s v="CS12X2746"/>
    <s v="LA0Q"/>
    <s v="LA2696"/>
    <n v="4"/>
    <n v="24"/>
    <n v="6"/>
  </r>
  <r>
    <x v="3"/>
    <s v="Production 2698"/>
    <s v="Multi"/>
    <s v="lll"/>
    <x v="3364"/>
    <s v=""/>
    <s v="FAC2697"/>
    <n v="48"/>
    <n v="300"/>
    <n v="300"/>
    <s v="CS12X2747"/>
    <s v="LA0Q"/>
    <s v="LA2697"/>
    <n v="4"/>
    <n v="24"/>
    <n v="6"/>
  </r>
  <r>
    <x v="3"/>
    <s v="Production 2699"/>
    <s v="Multi"/>
    <s v="lll"/>
    <x v="3365"/>
    <s v=""/>
    <s v="FAC2698"/>
    <n v="48"/>
    <n v="300"/>
    <n v="300"/>
    <s v="CS12X2748"/>
    <s v="LA0Q"/>
    <s v="LA2698"/>
    <n v="4"/>
    <n v="24"/>
    <n v="6"/>
  </r>
  <r>
    <x v="3"/>
    <s v="Production 2700"/>
    <s v="Multi"/>
    <s v="lll"/>
    <x v="3366"/>
    <s v=""/>
    <s v="FAC2699"/>
    <n v="48"/>
    <n v="300"/>
    <n v="300"/>
    <s v="CS12X2749"/>
    <s v="LA0Q"/>
    <s v="LA2699"/>
    <n v="4"/>
    <n v="24"/>
    <n v="6"/>
  </r>
  <r>
    <x v="3"/>
    <s v="Production 2701"/>
    <s v="Multi"/>
    <s v="lll"/>
    <x v="3367"/>
    <s v=""/>
    <s v="FAC2700"/>
    <n v="48"/>
    <n v="300"/>
    <n v="300"/>
    <s v="CS12X2750"/>
    <s v="LA0Q"/>
    <s v="LA2700"/>
    <n v="4"/>
    <n v="24"/>
    <n v="6"/>
  </r>
  <r>
    <x v="3"/>
    <s v="Production 2702"/>
    <s v="Multi"/>
    <s v="lll"/>
    <x v="3368"/>
    <s v=""/>
    <s v="FAC2701"/>
    <n v="48"/>
    <n v="300"/>
    <n v="300"/>
    <s v="CS12X2751"/>
    <s v="LA0Q"/>
    <s v="LA2701"/>
    <n v="4"/>
    <n v="24"/>
    <n v="6"/>
  </r>
  <r>
    <x v="3"/>
    <s v="Production 2703"/>
    <s v="Multi"/>
    <s v="lll"/>
    <x v="3369"/>
    <s v=""/>
    <s v="FAC2702"/>
    <n v="48"/>
    <n v="300"/>
    <n v="300"/>
    <s v="CS12X2752"/>
    <s v="LA0Q"/>
    <s v="LA2702"/>
    <n v="4"/>
    <n v="24"/>
    <n v="6"/>
  </r>
  <r>
    <x v="3"/>
    <s v="Production 2704"/>
    <s v="Multi"/>
    <s v="lll"/>
    <x v="3370"/>
    <s v=""/>
    <s v="FAC2703"/>
    <n v="48"/>
    <n v="300"/>
    <n v="300"/>
    <s v="CS12X2753"/>
    <s v="LA0Q"/>
    <s v="LA2703"/>
    <n v="4"/>
    <n v="24"/>
    <n v="6"/>
  </r>
  <r>
    <x v="3"/>
    <s v="Production 2705"/>
    <s v="Multi"/>
    <s v="lll"/>
    <x v="3371"/>
    <s v=""/>
    <s v="FAC2704"/>
    <n v="48"/>
    <n v="300"/>
    <n v="300"/>
    <s v="CS12X2754"/>
    <s v="LA0Q"/>
    <s v="LA2704"/>
    <n v="4"/>
    <n v="24"/>
    <n v="6"/>
  </r>
  <r>
    <x v="3"/>
    <s v="Production 2706"/>
    <s v="Multi"/>
    <s v="lll"/>
    <x v="3372"/>
    <s v=""/>
    <s v="FAC2705"/>
    <n v="48"/>
    <n v="300"/>
    <n v="300"/>
    <s v="CS12X2755"/>
    <s v="LA0Q"/>
    <s v="LA2705"/>
    <n v="4"/>
    <n v="24"/>
    <n v="6"/>
  </r>
  <r>
    <x v="3"/>
    <s v="Production 2707"/>
    <s v="Multi"/>
    <s v="lll"/>
    <x v="3373"/>
    <s v=""/>
    <s v="FAC2706"/>
    <n v="48"/>
    <n v="300"/>
    <n v="300"/>
    <s v="CS12X2756"/>
    <s v="LA0Q"/>
    <s v="LA2706"/>
    <n v="4"/>
    <n v="24"/>
    <n v="6"/>
  </r>
  <r>
    <x v="3"/>
    <s v="Production 2708"/>
    <s v="Multi"/>
    <s v="lll"/>
    <x v="3374"/>
    <s v=""/>
    <s v="FAC2707"/>
    <n v="48"/>
    <n v="300"/>
    <n v="300"/>
    <s v="CS12X2757"/>
    <s v="LA0Q"/>
    <s v="LA2707"/>
    <n v="4"/>
    <n v="24"/>
    <n v="6"/>
  </r>
  <r>
    <x v="3"/>
    <s v="Production 2709"/>
    <s v="Multi"/>
    <s v="lll"/>
    <x v="3375"/>
    <s v=""/>
    <s v="FAC2708"/>
    <n v="48"/>
    <n v="300"/>
    <n v="300"/>
    <s v="CS12X2758"/>
    <s v="LA0Q"/>
    <s v="LA2708"/>
    <n v="4"/>
    <n v="24"/>
    <n v="6"/>
  </r>
  <r>
    <x v="3"/>
    <s v="Production 2710"/>
    <s v="Multi"/>
    <s v="lll"/>
    <x v="3376"/>
    <s v=""/>
    <s v="FAC2709"/>
    <n v="48"/>
    <n v="300"/>
    <n v="300"/>
    <s v="CS12X2759"/>
    <s v="LA0Q"/>
    <s v="LA2709"/>
    <n v="4"/>
    <n v="24"/>
    <n v="6"/>
  </r>
  <r>
    <x v="3"/>
    <s v="Production 2711"/>
    <s v="Multi"/>
    <s v="lll"/>
    <x v="3377"/>
    <s v=""/>
    <s v="FAC2710"/>
    <n v="48"/>
    <n v="300"/>
    <n v="300"/>
    <s v="CS12X2760"/>
    <s v="LA0Q"/>
    <s v="LA2710"/>
    <n v="4"/>
    <n v="24"/>
    <n v="6"/>
  </r>
  <r>
    <x v="3"/>
    <s v="Production 2712"/>
    <s v="Multi"/>
    <s v="lll"/>
    <x v="3378"/>
    <s v=""/>
    <s v="FAC2711"/>
    <n v="48"/>
    <n v="300"/>
    <n v="300"/>
    <s v="CS12X2761"/>
    <s v="LA0Q"/>
    <s v="LA2711"/>
    <n v="4"/>
    <n v="24"/>
    <n v="6"/>
  </r>
  <r>
    <x v="3"/>
    <s v="Production 2713"/>
    <s v="Multi"/>
    <s v="lll"/>
    <x v="3379"/>
    <s v=""/>
    <s v="FAC2712"/>
    <n v="48"/>
    <n v="300"/>
    <n v="300"/>
    <s v="CS12X2762"/>
    <s v="LA0Q"/>
    <s v="LA2712"/>
    <n v="4"/>
    <n v="24"/>
    <n v="6"/>
  </r>
  <r>
    <x v="3"/>
    <s v="Production 2714"/>
    <s v="Multi"/>
    <s v="lll"/>
    <x v="3380"/>
    <s v=""/>
    <s v="FAC2713"/>
    <n v="48"/>
    <n v="300"/>
    <n v="300"/>
    <s v="CS12X2763"/>
    <s v="LA0Q"/>
    <s v="LA2713"/>
    <n v="4"/>
    <n v="24"/>
    <n v="6"/>
  </r>
  <r>
    <x v="3"/>
    <s v="Production 2715"/>
    <s v="Multi"/>
    <s v="lll"/>
    <x v="3381"/>
    <s v=""/>
    <s v="FAC2714"/>
    <n v="48"/>
    <n v="300"/>
    <n v="300"/>
    <s v="CS12X2764"/>
    <s v="LA0Q"/>
    <s v="LA2714"/>
    <n v="4"/>
    <n v="24"/>
    <n v="6"/>
  </r>
  <r>
    <x v="3"/>
    <s v="Production 2716"/>
    <s v="Multi"/>
    <s v="lll"/>
    <x v="3382"/>
    <s v=""/>
    <s v="FAC2715"/>
    <n v="48"/>
    <n v="300"/>
    <n v="300"/>
    <s v="CS12X2765"/>
    <s v="LA0Q"/>
    <s v="LA2715"/>
    <n v="4"/>
    <n v="24"/>
    <n v="6"/>
  </r>
  <r>
    <x v="3"/>
    <s v="Production 2717"/>
    <s v="Multi"/>
    <s v="lll"/>
    <x v="3383"/>
    <s v=""/>
    <s v="FAC2716"/>
    <n v="48"/>
    <n v="300"/>
    <n v="300"/>
    <s v="CS12X2766"/>
    <s v="LA0Q"/>
    <s v="LA2716"/>
    <n v="4"/>
    <n v="24"/>
    <n v="6"/>
  </r>
  <r>
    <x v="3"/>
    <s v="Production 2718"/>
    <s v="Multi"/>
    <s v="lll"/>
    <x v="3384"/>
    <s v=""/>
    <s v="FAC2717"/>
    <n v="48"/>
    <n v="300"/>
    <n v="300"/>
    <s v="CS12X2767"/>
    <s v="LA0Q"/>
    <s v="LA2717"/>
    <n v="4"/>
    <n v="24"/>
    <n v="6"/>
  </r>
  <r>
    <x v="3"/>
    <s v="Production 2719"/>
    <s v="Multi"/>
    <s v="lll"/>
    <x v="3385"/>
    <s v=""/>
    <s v="FAC2718"/>
    <n v="48"/>
    <n v="300"/>
    <n v="300"/>
    <s v="CS12X2768"/>
    <s v="LA0Q"/>
    <s v="LA2718"/>
    <n v="4"/>
    <n v="24"/>
    <n v="6"/>
  </r>
  <r>
    <x v="3"/>
    <s v="Production 2720"/>
    <s v="Multi"/>
    <s v="lll"/>
    <x v="3386"/>
    <s v=""/>
    <s v="FAC2719"/>
    <n v="48"/>
    <n v="300"/>
    <n v="300"/>
    <s v="CS12X2769"/>
    <s v="LA0Q"/>
    <s v="LA2719"/>
    <n v="4"/>
    <n v="24"/>
    <n v="6"/>
  </r>
  <r>
    <x v="3"/>
    <s v="Production 2721"/>
    <s v="Multi"/>
    <s v="lll"/>
    <x v="3387"/>
    <s v=""/>
    <s v="FAC2720"/>
    <n v="48"/>
    <n v="300"/>
    <n v="300"/>
    <s v="CS12X2770"/>
    <s v="LA0Q"/>
    <s v="LA2720"/>
    <n v="4"/>
    <n v="24"/>
    <n v="6"/>
  </r>
  <r>
    <x v="3"/>
    <s v="Production 2722"/>
    <s v="Multi"/>
    <s v="lll"/>
    <x v="3388"/>
    <s v=""/>
    <s v="FAC2721"/>
    <n v="48"/>
    <n v="300"/>
    <n v="300"/>
    <s v="CS12X2771"/>
    <s v="LA0Q"/>
    <s v="LA2721"/>
    <n v="4"/>
    <n v="24"/>
    <n v="6"/>
  </r>
  <r>
    <x v="3"/>
    <s v="Production 2723"/>
    <s v="Multi"/>
    <s v="lll"/>
    <x v="3389"/>
    <s v=""/>
    <s v="FAC2722"/>
    <n v="48"/>
    <n v="300"/>
    <n v="300"/>
    <s v="CS12X2772"/>
    <s v="LA0Q"/>
    <s v="LA2722"/>
    <n v="4"/>
    <n v="24"/>
    <n v="6"/>
  </r>
  <r>
    <x v="3"/>
    <s v="Production 2724"/>
    <s v="Multi"/>
    <s v="lll"/>
    <x v="3390"/>
    <s v=""/>
    <s v="FAC2723"/>
    <n v="48"/>
    <n v="300"/>
    <n v="300"/>
    <s v="CS12X2773"/>
    <s v="LA0Q"/>
    <s v="LA2723"/>
    <n v="4"/>
    <n v="24"/>
    <n v="6"/>
  </r>
  <r>
    <x v="3"/>
    <s v="Production 2725"/>
    <s v="Multi"/>
    <s v="lll"/>
    <x v="3391"/>
    <s v=""/>
    <s v="FAC2724"/>
    <n v="48"/>
    <n v="300"/>
    <n v="300"/>
    <s v="CS12X2774"/>
    <s v="LA0Q"/>
    <s v="LA2724"/>
    <n v="4"/>
    <n v="24"/>
    <n v="6"/>
  </r>
  <r>
    <x v="3"/>
    <s v="Production 2726"/>
    <s v="Multi"/>
    <s v="lll"/>
    <x v="3392"/>
    <s v=""/>
    <s v="FAC2725"/>
    <n v="48"/>
    <n v="300"/>
    <n v="300"/>
    <s v="CS12X2775"/>
    <s v="LA0Q"/>
    <s v="LA2725"/>
    <n v="4"/>
    <n v="24"/>
    <n v="6"/>
  </r>
  <r>
    <x v="3"/>
    <s v="Production 2727"/>
    <s v="Multi"/>
    <s v="lll"/>
    <x v="3393"/>
    <s v=""/>
    <s v="FAC2726"/>
    <n v="48"/>
    <n v="300"/>
    <n v="300"/>
    <s v="CS12X2776"/>
    <s v="LA0Q"/>
    <s v="LA2726"/>
    <n v="4"/>
    <n v="24"/>
    <n v="6"/>
  </r>
  <r>
    <x v="3"/>
    <s v="Production 2728"/>
    <s v="Multi"/>
    <s v="lll"/>
    <x v="3394"/>
    <s v=""/>
    <s v="FAC2727"/>
    <n v="48"/>
    <n v="300"/>
    <n v="300"/>
    <s v="CS12X2777"/>
    <s v="LA0Q"/>
    <s v="LA2727"/>
    <n v="4"/>
    <n v="24"/>
    <n v="6"/>
  </r>
  <r>
    <x v="3"/>
    <s v="Production 2729"/>
    <s v="Multi"/>
    <s v="lll"/>
    <x v="3395"/>
    <s v=""/>
    <s v="FAC2728"/>
    <n v="48"/>
    <n v="300"/>
    <n v="300"/>
    <s v="CS12X2778"/>
    <s v="LA0Q"/>
    <s v="LA2728"/>
    <n v="4"/>
    <n v="24"/>
    <n v="6"/>
  </r>
  <r>
    <x v="3"/>
    <s v="Production 2730"/>
    <s v="Multi"/>
    <s v="lll"/>
    <x v="3396"/>
    <s v=""/>
    <s v="FAC2729"/>
    <n v="48"/>
    <n v="300"/>
    <n v="300"/>
    <s v="CS12X2779"/>
    <s v="LA0Q"/>
    <s v="LA2729"/>
    <n v="4"/>
    <n v="24"/>
    <n v="6"/>
  </r>
  <r>
    <x v="3"/>
    <s v="Production 2731"/>
    <s v="Multi"/>
    <s v="lll"/>
    <x v="3397"/>
    <s v=""/>
    <s v="FAC2730"/>
    <n v="48"/>
    <n v="300"/>
    <n v="300"/>
    <s v="CS12X2780"/>
    <s v="LA0Q"/>
    <s v="LA2730"/>
    <n v="4"/>
    <n v="24"/>
    <n v="6"/>
  </r>
  <r>
    <x v="3"/>
    <s v="Production 2732"/>
    <s v="Multi"/>
    <s v="lll"/>
    <x v="3398"/>
    <s v=""/>
    <s v="FAC2731"/>
    <n v="48"/>
    <n v="300"/>
    <n v="300"/>
    <s v="CS12X2781"/>
    <s v="LA0Q"/>
    <s v="LA2731"/>
    <n v="4"/>
    <n v="24"/>
    <n v="6"/>
  </r>
  <r>
    <x v="3"/>
    <s v="Production 2733"/>
    <s v="Multi"/>
    <s v="lll"/>
    <x v="3399"/>
    <s v=""/>
    <s v="FAC2732"/>
    <n v="48"/>
    <n v="300"/>
    <n v="300"/>
    <s v="CS12X2782"/>
    <s v="LA0Q"/>
    <s v="LA2732"/>
    <n v="4"/>
    <n v="24"/>
    <n v="6"/>
  </r>
  <r>
    <x v="3"/>
    <s v="Production 2734"/>
    <s v="Multi"/>
    <s v="lll"/>
    <x v="3400"/>
    <s v=""/>
    <s v="FAC2733"/>
    <n v="48"/>
    <n v="300"/>
    <n v="300"/>
    <s v="CS12X2783"/>
    <s v="LA0Q"/>
    <s v="LA2733"/>
    <n v="4"/>
    <n v="24"/>
    <n v="6"/>
  </r>
  <r>
    <x v="3"/>
    <s v="Production 2735"/>
    <s v="Multi"/>
    <s v="lll"/>
    <x v="3401"/>
    <s v=""/>
    <s v="FAC2734"/>
    <n v="48"/>
    <n v="300"/>
    <n v="300"/>
    <s v="CS12X2784"/>
    <s v="LA0Q"/>
    <s v="LA2734"/>
    <n v="4"/>
    <n v="24"/>
    <n v="6"/>
  </r>
  <r>
    <x v="3"/>
    <s v="Production 2736"/>
    <s v="Multi"/>
    <s v="lll"/>
    <x v="3402"/>
    <s v=""/>
    <s v="FAC2735"/>
    <n v="48"/>
    <n v="300"/>
    <n v="300"/>
    <s v="CS12X2785"/>
    <s v="LA0Q"/>
    <s v="LA2735"/>
    <n v="4"/>
    <n v="24"/>
    <n v="6"/>
  </r>
  <r>
    <x v="3"/>
    <s v="Production 2737"/>
    <s v="Multi"/>
    <s v="lll"/>
    <x v="3403"/>
    <s v=""/>
    <s v="FAC2736"/>
    <n v="48"/>
    <n v="300"/>
    <n v="300"/>
    <s v="CS12X2786"/>
    <s v="LA0Q"/>
    <s v="LA2736"/>
    <n v="4"/>
    <n v="24"/>
    <n v="6"/>
  </r>
  <r>
    <x v="3"/>
    <s v="Production 2738"/>
    <s v="Multi"/>
    <s v="lll"/>
    <x v="3404"/>
    <s v=""/>
    <s v="FAC2737"/>
    <n v="48"/>
    <n v="300"/>
    <n v="300"/>
    <s v="CS12X2787"/>
    <s v="LA0Q"/>
    <s v="LA2737"/>
    <n v="4"/>
    <n v="24"/>
    <n v="6"/>
  </r>
  <r>
    <x v="3"/>
    <s v="Production 2739"/>
    <s v="Multi"/>
    <s v="lll"/>
    <x v="3405"/>
    <s v=""/>
    <s v="FAC2738"/>
    <n v="48"/>
    <n v="300"/>
    <n v="300"/>
    <s v="CS12X2788"/>
    <s v="LA0Q"/>
    <s v="LA2738"/>
    <n v="4"/>
    <n v="24"/>
    <n v="6"/>
  </r>
  <r>
    <x v="3"/>
    <s v="Production 2740"/>
    <s v="Multi"/>
    <s v="lll"/>
    <x v="3406"/>
    <s v=""/>
    <s v="FAC2739"/>
    <n v="48"/>
    <n v="300"/>
    <n v="300"/>
    <s v="CS12X2789"/>
    <s v="LA0Q"/>
    <s v="LA2739"/>
    <n v="4"/>
    <n v="24"/>
    <n v="6"/>
  </r>
  <r>
    <x v="3"/>
    <s v="Production 2741"/>
    <s v="Multi"/>
    <s v="lll"/>
    <x v="3407"/>
    <s v=""/>
    <s v="FAC2740"/>
    <n v="48"/>
    <n v="300"/>
    <n v="300"/>
    <s v="CS12X2790"/>
    <s v="LA0Q"/>
    <s v="LA2740"/>
    <n v="4"/>
    <n v="24"/>
    <n v="6"/>
  </r>
  <r>
    <x v="3"/>
    <s v="Production 2742"/>
    <s v="Multi"/>
    <s v="lll"/>
    <x v="3408"/>
    <s v=""/>
    <s v="FAC2741"/>
    <n v="48"/>
    <n v="300"/>
    <n v="300"/>
    <s v="CS12X2791"/>
    <s v="LA0Q"/>
    <s v="LA2741"/>
    <n v="4"/>
    <n v="24"/>
    <n v="6"/>
  </r>
  <r>
    <x v="3"/>
    <s v="Production 2743"/>
    <s v="Multi"/>
    <s v="lll"/>
    <x v="3409"/>
    <s v=""/>
    <s v="FAC2742"/>
    <n v="48"/>
    <n v="300"/>
    <n v="300"/>
    <s v="CS12X2792"/>
    <s v="LA0Q"/>
    <s v="LA2742"/>
    <n v="4"/>
    <n v="24"/>
    <n v="6"/>
  </r>
  <r>
    <x v="3"/>
    <s v="Production 2744"/>
    <s v="Multi"/>
    <s v="lll"/>
    <x v="3410"/>
    <s v=""/>
    <s v="FAC2743"/>
    <n v="48"/>
    <n v="300"/>
    <n v="300"/>
    <s v="CS12X2793"/>
    <s v="LA0Q"/>
    <s v="LA2743"/>
    <n v="4"/>
    <n v="24"/>
    <n v="6"/>
  </r>
  <r>
    <x v="3"/>
    <s v="Production 2745"/>
    <s v="Multi"/>
    <s v="lll"/>
    <x v="3411"/>
    <s v=""/>
    <s v="FAC2744"/>
    <n v="48"/>
    <n v="300"/>
    <n v="300"/>
    <s v="CS12X2794"/>
    <s v="LA0Q"/>
    <s v="LA2744"/>
    <n v="4"/>
    <n v="24"/>
    <n v="6"/>
  </r>
  <r>
    <x v="3"/>
    <s v="Production 2746"/>
    <s v="Multi"/>
    <s v="lll"/>
    <x v="3412"/>
    <s v=""/>
    <s v="FAC2745"/>
    <n v="48"/>
    <n v="300"/>
    <n v="300"/>
    <s v="CS12X2795"/>
    <s v="LA0Q"/>
    <s v="LA2745"/>
    <n v="4"/>
    <n v="24"/>
    <n v="6"/>
  </r>
  <r>
    <x v="3"/>
    <s v="Production 2747"/>
    <s v="Multi"/>
    <s v="lll"/>
    <x v="3413"/>
    <s v=""/>
    <s v="FAC2746"/>
    <n v="48"/>
    <n v="300"/>
    <n v="300"/>
    <s v="CS12X2796"/>
    <s v="LA0Q"/>
    <s v="LA2746"/>
    <n v="4"/>
    <n v="24"/>
    <n v="6"/>
  </r>
  <r>
    <x v="3"/>
    <s v="Production 2748"/>
    <s v="Multi"/>
    <s v="lll"/>
    <x v="3414"/>
    <s v=""/>
    <s v="FAC2747"/>
    <n v="48"/>
    <n v="300"/>
    <n v="300"/>
    <s v="CS12X2797"/>
    <s v="LA0Q"/>
    <s v="LA2747"/>
    <n v="4"/>
    <n v="24"/>
    <n v="6"/>
  </r>
  <r>
    <x v="3"/>
    <s v="Production 2749"/>
    <s v="Multi"/>
    <s v="lll"/>
    <x v="3415"/>
    <s v=""/>
    <s v="FAC2748"/>
    <n v="48"/>
    <n v="300"/>
    <n v="300"/>
    <s v="CS12X2798"/>
    <s v="LA0Q"/>
    <s v="LA2748"/>
    <n v="4"/>
    <n v="24"/>
    <n v="6"/>
  </r>
  <r>
    <x v="3"/>
    <s v="Production 2750"/>
    <s v="Multi"/>
    <s v="lll"/>
    <x v="3416"/>
    <s v=""/>
    <s v="FAC2749"/>
    <n v="48"/>
    <n v="300"/>
    <n v="300"/>
    <s v="CS12X2799"/>
    <s v="LA0Q"/>
    <s v="LA2749"/>
    <n v="4"/>
    <n v="24"/>
    <n v="6"/>
  </r>
  <r>
    <x v="3"/>
    <s v="Production 2751"/>
    <s v="Multi"/>
    <s v="lll"/>
    <x v="3417"/>
    <s v=""/>
    <s v="FAC2750"/>
    <n v="48"/>
    <n v="300"/>
    <n v="300"/>
    <s v="CS12X2800"/>
    <s v="LA0Q"/>
    <s v="LA2750"/>
    <n v="4"/>
    <n v="24"/>
    <n v="6"/>
  </r>
  <r>
    <x v="3"/>
    <s v="Production 2752"/>
    <s v="Multi"/>
    <s v="lll"/>
    <x v="3418"/>
    <s v=""/>
    <s v="FAC2751"/>
    <n v="48"/>
    <n v="300"/>
    <n v="300"/>
    <s v="CS12X2801"/>
    <s v="LA0Q"/>
    <s v="LA2751"/>
    <n v="4"/>
    <n v="24"/>
    <n v="6"/>
  </r>
  <r>
    <x v="3"/>
    <s v="Production 2753"/>
    <s v="Multi"/>
    <s v="lll"/>
    <x v="3419"/>
    <s v=""/>
    <s v="FAC2752"/>
    <n v="48"/>
    <n v="300"/>
    <n v="300"/>
    <s v="CS12X2802"/>
    <s v="LA0Q"/>
    <s v="LA2752"/>
    <n v="4"/>
    <n v="24"/>
    <n v="6"/>
  </r>
  <r>
    <x v="3"/>
    <s v="Production 2754"/>
    <s v="Multi"/>
    <s v="lll"/>
    <x v="3420"/>
    <s v=""/>
    <s v="FAC2753"/>
    <n v="48"/>
    <n v="300"/>
    <n v="300"/>
    <s v="CS12X2803"/>
    <s v="LA0Q"/>
    <s v="LA2753"/>
    <n v="4"/>
    <n v="24"/>
    <n v="6"/>
  </r>
  <r>
    <x v="3"/>
    <s v="Production 2755"/>
    <s v="Multi"/>
    <s v="lll"/>
    <x v="3421"/>
    <s v=""/>
    <s v="FAC2754"/>
    <n v="48"/>
    <n v="300"/>
    <n v="300"/>
    <s v="CS12X2804"/>
    <s v="LA0Q"/>
    <s v="LA2754"/>
    <n v="4"/>
    <n v="24"/>
    <n v="6"/>
  </r>
  <r>
    <x v="3"/>
    <s v="Production 2756"/>
    <s v="Multi"/>
    <s v="lll"/>
    <x v="3422"/>
    <s v=""/>
    <s v="FAC2755"/>
    <n v="48"/>
    <n v="300"/>
    <n v="300"/>
    <s v="CS12X2805"/>
    <s v="LA0Q"/>
    <s v="LA2755"/>
    <n v="4"/>
    <n v="24"/>
    <n v="6"/>
  </r>
  <r>
    <x v="3"/>
    <s v="Production 2757"/>
    <s v="Multi"/>
    <s v="lll"/>
    <x v="3423"/>
    <s v=""/>
    <s v="FAC2756"/>
    <n v="48"/>
    <n v="300"/>
    <n v="300"/>
    <s v="CS12X2806"/>
    <s v="LA0Q"/>
    <s v="LA2756"/>
    <n v="4"/>
    <n v="24"/>
    <n v="6"/>
  </r>
  <r>
    <x v="3"/>
    <s v="Production 2758"/>
    <s v="Multi"/>
    <s v="lll"/>
    <x v="3424"/>
    <s v=""/>
    <s v="FAC2757"/>
    <n v="48"/>
    <n v="300"/>
    <n v="300"/>
    <s v="CS12X2807"/>
    <s v="LA0Q"/>
    <s v="LA2757"/>
    <n v="4"/>
    <n v="24"/>
    <n v="6"/>
  </r>
  <r>
    <x v="3"/>
    <s v="Production 2759"/>
    <s v="Multi"/>
    <s v="lll"/>
    <x v="3425"/>
    <s v=""/>
    <s v="FAC2758"/>
    <n v="48"/>
    <n v="300"/>
    <n v="300"/>
    <s v="CS12X2808"/>
    <s v="LA0Q"/>
    <s v="LA2758"/>
    <n v="4"/>
    <n v="24"/>
    <n v="6"/>
  </r>
  <r>
    <x v="3"/>
    <s v="Production 2760"/>
    <s v="Multi"/>
    <s v="lll"/>
    <x v="3426"/>
    <s v=""/>
    <s v="FAC2759"/>
    <n v="48"/>
    <n v="300"/>
    <n v="300"/>
    <s v="CS12X2809"/>
    <s v="LA0Q"/>
    <s v="LA2759"/>
    <n v="4"/>
    <n v="24"/>
    <n v="6"/>
  </r>
  <r>
    <x v="3"/>
    <s v="Production 2761"/>
    <s v="Multi"/>
    <s v="lll"/>
    <x v="3427"/>
    <s v=""/>
    <s v="FAC2760"/>
    <n v="48"/>
    <n v="300"/>
    <n v="300"/>
    <s v="CS12X2810"/>
    <s v="LA0Q"/>
    <s v="LA2760"/>
    <n v="4"/>
    <n v="24"/>
    <n v="6"/>
  </r>
  <r>
    <x v="3"/>
    <s v="Production 2762"/>
    <s v="Multi"/>
    <s v="lll"/>
    <x v="3428"/>
    <s v=""/>
    <s v="FAC2761"/>
    <n v="48"/>
    <n v="300"/>
    <n v="300"/>
    <s v="CS12X2811"/>
    <s v="LA0Q"/>
    <s v="LA2761"/>
    <n v="4"/>
    <n v="24"/>
    <n v="6"/>
  </r>
  <r>
    <x v="3"/>
    <s v="Production 2763"/>
    <s v="Multi"/>
    <s v="lll"/>
    <x v="3429"/>
    <s v=""/>
    <s v="FAC2762"/>
    <n v="48"/>
    <n v="300"/>
    <n v="300"/>
    <s v="CS12X2812"/>
    <s v="LA0Q"/>
    <s v="LA2762"/>
    <n v="4"/>
    <n v="24"/>
    <n v="6"/>
  </r>
  <r>
    <x v="3"/>
    <s v="Production 2764"/>
    <s v="Multi"/>
    <s v="lll"/>
    <x v="3430"/>
    <s v=""/>
    <s v="FAC2763"/>
    <n v="48"/>
    <n v="300"/>
    <n v="300"/>
    <s v="CS12X2813"/>
    <s v="LA0Q"/>
    <s v="LA2763"/>
    <n v="4"/>
    <n v="24"/>
    <n v="6"/>
  </r>
  <r>
    <x v="3"/>
    <s v="Production 2765"/>
    <s v="Multi"/>
    <s v="lll"/>
    <x v="3431"/>
    <s v=""/>
    <s v="FAC2764"/>
    <n v="48"/>
    <n v="300"/>
    <n v="300"/>
    <s v="CS12X2814"/>
    <s v="LA0Q"/>
    <s v="LA2764"/>
    <n v="4"/>
    <n v="24"/>
    <n v="6"/>
  </r>
  <r>
    <x v="3"/>
    <s v="Production 2766"/>
    <s v="Multi"/>
    <s v="lll"/>
    <x v="3432"/>
    <s v=""/>
    <s v="FAC2765"/>
    <n v="48"/>
    <n v="300"/>
    <n v="300"/>
    <s v="CS12X2815"/>
    <s v="LA0Q"/>
    <s v="LA2765"/>
    <n v="4"/>
    <n v="24"/>
    <n v="6"/>
  </r>
  <r>
    <x v="3"/>
    <s v="Production 2767"/>
    <s v="Multi"/>
    <s v="lll"/>
    <x v="3433"/>
    <s v=""/>
    <s v="FAC2766"/>
    <n v="48"/>
    <n v="300"/>
    <n v="300"/>
    <s v="CS12X2816"/>
    <s v="LA0Q"/>
    <s v="LA2766"/>
    <n v="4"/>
    <n v="24"/>
    <n v="6"/>
  </r>
  <r>
    <x v="3"/>
    <s v="Production 2768"/>
    <s v="Multi"/>
    <s v="lll"/>
    <x v="3434"/>
    <s v=""/>
    <s v="FAC2767"/>
    <n v="48"/>
    <n v="300"/>
    <n v="300"/>
    <s v="CS12X2817"/>
    <s v="LA0Q"/>
    <s v="LA2767"/>
    <n v="4"/>
    <n v="24"/>
    <n v="6"/>
  </r>
  <r>
    <x v="3"/>
    <s v="Production 2769"/>
    <s v="Multi"/>
    <s v="lll"/>
    <x v="3435"/>
    <s v=""/>
    <s v="FAC2768"/>
    <n v="48"/>
    <n v="300"/>
    <n v="300"/>
    <s v="CS12X2818"/>
    <s v="LA0Q"/>
    <s v="LA2768"/>
    <n v="4"/>
    <n v="24"/>
    <n v="6"/>
  </r>
  <r>
    <x v="3"/>
    <s v="Production 2770"/>
    <s v="Multi"/>
    <s v="lll"/>
    <x v="3436"/>
    <s v=""/>
    <s v="FAC2769"/>
    <n v="48"/>
    <n v="300"/>
    <n v="300"/>
    <s v="CS12X2819"/>
    <s v="LA0Q"/>
    <s v="LA2769"/>
    <n v="4"/>
    <n v="24"/>
    <n v="6"/>
  </r>
  <r>
    <x v="3"/>
    <s v="Production 2771"/>
    <s v="Multi"/>
    <s v="lll"/>
    <x v="3437"/>
    <s v=""/>
    <s v="FAC2770"/>
    <n v="48"/>
    <n v="300"/>
    <n v="300"/>
    <s v="CS12X2820"/>
    <s v="LA0Q"/>
    <s v="LA2770"/>
    <n v="4"/>
    <n v="24"/>
    <n v="6"/>
  </r>
  <r>
    <x v="3"/>
    <s v="Production 2772"/>
    <s v="Multi"/>
    <s v="lll"/>
    <x v="3438"/>
    <s v=""/>
    <s v="FAC2771"/>
    <n v="48"/>
    <n v="300"/>
    <n v="300"/>
    <s v="CS12X2821"/>
    <s v="LA0Q"/>
    <s v="LA2771"/>
    <n v="4"/>
    <n v="24"/>
    <n v="6"/>
  </r>
  <r>
    <x v="3"/>
    <s v="Production 2773"/>
    <s v="Multi"/>
    <s v="lll"/>
    <x v="3439"/>
    <s v=""/>
    <s v="FAC2772"/>
    <n v="48"/>
    <n v="300"/>
    <n v="300"/>
    <s v="CS12X2822"/>
    <s v="LA0Q"/>
    <s v="LA2772"/>
    <n v="4"/>
    <n v="24"/>
    <n v="6"/>
  </r>
  <r>
    <x v="3"/>
    <s v="Production 2774"/>
    <s v="Multi"/>
    <s v="lll"/>
    <x v="3440"/>
    <s v=""/>
    <s v="FAC2773"/>
    <n v="48"/>
    <n v="300"/>
    <n v="300"/>
    <s v="CS12X2823"/>
    <s v="LA0Q"/>
    <s v="LA2773"/>
    <n v="4"/>
    <n v="24"/>
    <n v="6"/>
  </r>
  <r>
    <x v="3"/>
    <s v="Production 2775"/>
    <s v="Multi"/>
    <s v="lll"/>
    <x v="3441"/>
    <s v=""/>
    <s v="FAC2774"/>
    <n v="48"/>
    <n v="300"/>
    <n v="300"/>
    <s v="CS12X2824"/>
    <s v="LA0Q"/>
    <s v="LA2774"/>
    <n v="4"/>
    <n v="24"/>
    <n v="6"/>
  </r>
  <r>
    <x v="3"/>
    <s v="Production 2776"/>
    <s v="Multi"/>
    <s v="lll"/>
    <x v="3442"/>
    <s v=""/>
    <s v="FAC2775"/>
    <n v="48"/>
    <n v="300"/>
    <n v="300"/>
    <s v="CS12X2825"/>
    <s v="LA0Q"/>
    <s v="LA2775"/>
    <n v="4"/>
    <n v="24"/>
    <n v="6"/>
  </r>
  <r>
    <x v="3"/>
    <s v="Production 2777"/>
    <s v="Multi"/>
    <s v="lll"/>
    <x v="3443"/>
    <s v=""/>
    <s v="FAC2776"/>
    <n v="48"/>
    <n v="300"/>
    <n v="300"/>
    <s v="CS12X2826"/>
    <s v="LA0Q"/>
    <s v="LA2776"/>
    <n v="4"/>
    <n v="24"/>
    <n v="6"/>
  </r>
  <r>
    <x v="3"/>
    <s v="Production 2778"/>
    <s v="Multi"/>
    <s v="lll"/>
    <x v="3444"/>
    <s v=""/>
    <s v="FAC2777"/>
    <n v="48"/>
    <n v="300"/>
    <n v="300"/>
    <s v="CS12X2827"/>
    <s v="LA0Q"/>
    <s v="LA2777"/>
    <n v="4"/>
    <n v="24"/>
    <n v="6"/>
  </r>
  <r>
    <x v="3"/>
    <s v="Production 2779"/>
    <s v="Multi"/>
    <s v="lll"/>
    <x v="3445"/>
    <s v=""/>
    <s v="FAC2778"/>
    <n v="48"/>
    <n v="300"/>
    <n v="300"/>
    <s v="CS12X2828"/>
    <s v="LA0Q"/>
    <s v="LA2778"/>
    <n v="4"/>
    <n v="24"/>
    <n v="6"/>
  </r>
  <r>
    <x v="3"/>
    <s v="Production 2780"/>
    <s v="Multi"/>
    <s v="lll"/>
    <x v="3446"/>
    <s v=""/>
    <s v="FAC2779"/>
    <n v="48"/>
    <n v="300"/>
    <n v="300"/>
    <s v="CS12X2829"/>
    <s v="LA0Q"/>
    <s v="LA2779"/>
    <n v="4"/>
    <n v="24"/>
    <n v="6"/>
  </r>
  <r>
    <x v="3"/>
    <s v="Production 2781"/>
    <s v="Multi"/>
    <s v="lll"/>
    <x v="3447"/>
    <s v=""/>
    <s v="FAC2780"/>
    <n v="48"/>
    <n v="300"/>
    <n v="300"/>
    <s v="CS12X2830"/>
    <s v="LA0Q"/>
    <s v="LA2780"/>
    <n v="4"/>
    <n v="24"/>
    <n v="6"/>
  </r>
  <r>
    <x v="3"/>
    <s v="Production 2782"/>
    <s v="Multi"/>
    <s v="lll"/>
    <x v="3448"/>
    <s v=""/>
    <s v="FAC2781"/>
    <n v="48"/>
    <n v="300"/>
    <n v="300"/>
    <s v="CS12X2831"/>
    <s v="LA0Q"/>
    <s v="LA2781"/>
    <n v="4"/>
    <n v="24"/>
    <n v="6"/>
  </r>
  <r>
    <x v="3"/>
    <s v="Production 2783"/>
    <s v="Multi"/>
    <s v="lll"/>
    <x v="3449"/>
    <s v=""/>
    <s v="FAC2782"/>
    <n v="48"/>
    <n v="300"/>
    <n v="300"/>
    <s v="CS12X2832"/>
    <s v="LA0Q"/>
    <s v="LA2782"/>
    <n v="4"/>
    <n v="24"/>
    <n v="6"/>
  </r>
  <r>
    <x v="3"/>
    <s v="Production 2784"/>
    <s v="Multi"/>
    <s v="lll"/>
    <x v="3450"/>
    <s v=""/>
    <s v="FAC2783"/>
    <n v="48"/>
    <n v="300"/>
    <n v="300"/>
    <s v="CS12X2833"/>
    <s v="LA0Q"/>
    <s v="LA2783"/>
    <n v="4"/>
    <n v="24"/>
    <n v="6"/>
  </r>
  <r>
    <x v="3"/>
    <s v="Production 2785"/>
    <s v="Multi"/>
    <s v="lll"/>
    <x v="3451"/>
    <s v=""/>
    <s v="FAC2784"/>
    <n v="48"/>
    <n v="300"/>
    <n v="300"/>
    <s v="CS12X2834"/>
    <s v="LA0Q"/>
    <s v="LA2784"/>
    <n v="4"/>
    <n v="24"/>
    <n v="6"/>
  </r>
  <r>
    <x v="3"/>
    <s v="Production 2786"/>
    <s v="Multi"/>
    <s v="lll"/>
    <x v="3452"/>
    <s v=""/>
    <s v="FAC2785"/>
    <n v="48"/>
    <n v="300"/>
    <n v="300"/>
    <s v="CS12X2835"/>
    <s v="LA0Q"/>
    <s v="LA2785"/>
    <n v="4"/>
    <n v="24"/>
    <n v="6"/>
  </r>
  <r>
    <x v="3"/>
    <s v="Production 2787"/>
    <s v="Multi"/>
    <s v="lll"/>
    <x v="3453"/>
    <s v=""/>
    <s v="FAC2786"/>
    <n v="48"/>
    <n v="300"/>
    <n v="300"/>
    <s v="CS12X2836"/>
    <s v="LA0Q"/>
    <s v="LA2786"/>
    <n v="4"/>
    <n v="24"/>
    <n v="6"/>
  </r>
  <r>
    <x v="3"/>
    <s v="Production 2788"/>
    <s v="Multi"/>
    <s v="lll"/>
    <x v="3454"/>
    <s v=""/>
    <s v="FAC2787"/>
    <n v="48"/>
    <n v="300"/>
    <n v="300"/>
    <s v="CS12X2837"/>
    <s v="LA0Q"/>
    <s v="LA2787"/>
    <n v="4"/>
    <n v="24"/>
    <n v="6"/>
  </r>
  <r>
    <x v="3"/>
    <s v="Production 2789"/>
    <s v="Multi"/>
    <s v="lll"/>
    <x v="3455"/>
    <s v=""/>
    <s v="FAC2788"/>
    <n v="48"/>
    <n v="300"/>
    <n v="300"/>
    <s v="CS12X2838"/>
    <s v="LA0Q"/>
    <s v="LA2788"/>
    <n v="4"/>
    <n v="24"/>
    <n v="6"/>
  </r>
  <r>
    <x v="3"/>
    <s v="Production 2790"/>
    <s v="Multi"/>
    <s v="lll"/>
    <x v="3456"/>
    <s v=""/>
    <s v="FAC2789"/>
    <n v="48"/>
    <n v="300"/>
    <n v="300"/>
    <s v="CS12X2839"/>
    <s v="LA0Q"/>
    <s v="LA2789"/>
    <n v="4"/>
    <n v="24"/>
    <n v="6"/>
  </r>
  <r>
    <x v="3"/>
    <s v="Production 2791"/>
    <s v="Multi"/>
    <s v="lll"/>
    <x v="3457"/>
    <s v=""/>
    <s v="FAC2790"/>
    <n v="48"/>
    <n v="300"/>
    <n v="300"/>
    <s v="CS12X2840"/>
    <s v="LA0Q"/>
    <s v="LA2790"/>
    <n v="4"/>
    <n v="24"/>
    <n v="6"/>
  </r>
  <r>
    <x v="3"/>
    <s v="Production 2792"/>
    <s v="Multi"/>
    <s v="lll"/>
    <x v="3458"/>
    <s v=""/>
    <s v="FAC2791"/>
    <n v="48"/>
    <n v="300"/>
    <n v="300"/>
    <s v="CS12X2841"/>
    <s v="LA0Q"/>
    <s v="LA2791"/>
    <n v="4"/>
    <n v="24"/>
    <n v="6"/>
  </r>
  <r>
    <x v="3"/>
    <s v="Production 2793"/>
    <s v="Multi"/>
    <s v="lll"/>
    <x v="3459"/>
    <s v=""/>
    <s v="FAC2792"/>
    <n v="48"/>
    <n v="300"/>
    <n v="300"/>
    <s v="CS12X2842"/>
    <s v="LA0Q"/>
    <s v="LA2792"/>
    <n v="4"/>
    <n v="24"/>
    <n v="6"/>
  </r>
  <r>
    <x v="3"/>
    <s v="Production 2794"/>
    <s v="Multi"/>
    <s v="lll"/>
    <x v="3460"/>
    <s v=""/>
    <s v="FAC2793"/>
    <n v="48"/>
    <n v="300"/>
    <n v="300"/>
    <s v="CS12X2843"/>
    <s v="LA0Q"/>
    <s v="LA2793"/>
    <n v="4"/>
    <n v="24"/>
    <n v="6"/>
  </r>
  <r>
    <x v="3"/>
    <s v="Production 2795"/>
    <s v="Multi"/>
    <s v="lll"/>
    <x v="3461"/>
    <s v=""/>
    <s v="FAC2794"/>
    <n v="48"/>
    <n v="300"/>
    <n v="300"/>
    <s v="CS12X2844"/>
    <s v="LA0Q"/>
    <s v="LA2794"/>
    <n v="4"/>
    <n v="24"/>
    <n v="6"/>
  </r>
  <r>
    <x v="3"/>
    <s v="Production 2796"/>
    <s v="Multi"/>
    <s v="lll"/>
    <x v="3462"/>
    <s v=""/>
    <s v="FAC2795"/>
    <n v="48"/>
    <n v="300"/>
    <n v="300"/>
    <s v="CS12X2845"/>
    <s v="LA0Q"/>
    <s v="LA2795"/>
    <n v="4"/>
    <n v="24"/>
    <n v="6"/>
  </r>
  <r>
    <x v="3"/>
    <s v="Production 2797"/>
    <s v="Multi"/>
    <s v="lll"/>
    <x v="3463"/>
    <s v=""/>
    <s v="FAC2796"/>
    <n v="48"/>
    <n v="300"/>
    <n v="300"/>
    <s v="CS12X2846"/>
    <s v="LA0Q"/>
    <s v="LA2796"/>
    <n v="4"/>
    <n v="24"/>
    <n v="6"/>
  </r>
  <r>
    <x v="3"/>
    <s v="Production 2798"/>
    <s v="Multi"/>
    <s v="lll"/>
    <x v="3464"/>
    <s v=""/>
    <s v="FAC2797"/>
    <n v="48"/>
    <n v="300"/>
    <n v="300"/>
    <s v="CS12X2847"/>
    <s v="LA0Q"/>
    <s v="LA2797"/>
    <n v="4"/>
    <n v="24"/>
    <n v="6"/>
  </r>
  <r>
    <x v="3"/>
    <s v="Production 2799"/>
    <s v="Multi"/>
    <s v="lll"/>
    <x v="3465"/>
    <s v=""/>
    <s v="FAC2798"/>
    <n v="48"/>
    <n v="300"/>
    <n v="300"/>
    <s v="CS12X2848"/>
    <s v="LA0Q"/>
    <s v="LA2798"/>
    <n v="4"/>
    <n v="24"/>
    <n v="6"/>
  </r>
  <r>
    <x v="3"/>
    <s v="Production 2800"/>
    <s v="Multi"/>
    <s v="lll"/>
    <x v="3466"/>
    <s v=""/>
    <s v="FAC2799"/>
    <n v="48"/>
    <n v="300"/>
    <n v="300"/>
    <s v="CS12X2849"/>
    <s v="LA0Q"/>
    <s v="LA2799"/>
    <n v="4"/>
    <n v="24"/>
    <n v="6"/>
  </r>
  <r>
    <x v="3"/>
    <s v="Production 2801"/>
    <s v="Multi"/>
    <s v="lll"/>
    <x v="3467"/>
    <s v=""/>
    <s v="FAC2800"/>
    <n v="48"/>
    <n v="300"/>
    <n v="300"/>
    <s v="CS12X2850"/>
    <s v="LA0Q"/>
    <s v="LA2800"/>
    <n v="4"/>
    <n v="24"/>
    <n v="6"/>
  </r>
  <r>
    <x v="3"/>
    <s v="Production 2802"/>
    <s v="Multi"/>
    <s v="lll"/>
    <x v="3468"/>
    <s v=""/>
    <s v="FAC2801"/>
    <n v="48"/>
    <n v="300"/>
    <n v="300"/>
    <s v="CS12X2851"/>
    <s v="LA0Q"/>
    <s v="LA2801"/>
    <n v="4"/>
    <n v="24"/>
    <n v="6"/>
  </r>
  <r>
    <x v="3"/>
    <s v="Production 2803"/>
    <s v="Multi"/>
    <s v="lll"/>
    <x v="3469"/>
    <s v=""/>
    <s v="FAC2802"/>
    <n v="48"/>
    <n v="300"/>
    <n v="300"/>
    <s v="CS12X2852"/>
    <s v="LA0Q"/>
    <s v="LA2802"/>
    <n v="4"/>
    <n v="24"/>
    <n v="6"/>
  </r>
  <r>
    <x v="3"/>
    <s v="Production 2804"/>
    <s v="Multi"/>
    <s v="lll"/>
    <x v="3470"/>
    <s v=""/>
    <s v="FAC2803"/>
    <n v="48"/>
    <n v="300"/>
    <n v="300"/>
    <s v="CS12X2853"/>
    <s v="LA0Q"/>
    <s v="LA2803"/>
    <n v="4"/>
    <n v="24"/>
    <n v="6"/>
  </r>
  <r>
    <x v="3"/>
    <s v="Production 2805"/>
    <s v="Multi"/>
    <s v="lll"/>
    <x v="3471"/>
    <s v=""/>
    <s v="FAC2804"/>
    <n v="48"/>
    <n v="300"/>
    <n v="300"/>
    <s v="CS12X2854"/>
    <s v="LA0Q"/>
    <s v="LA2804"/>
    <n v="4"/>
    <n v="24"/>
    <n v="6"/>
  </r>
  <r>
    <x v="3"/>
    <s v="Production 2806"/>
    <s v="Multi"/>
    <s v="lll"/>
    <x v="3472"/>
    <s v=""/>
    <s v="FAC2805"/>
    <n v="48"/>
    <n v="300"/>
    <n v="300"/>
    <s v="CS12X2855"/>
    <s v="LA0Q"/>
    <s v="LA2805"/>
    <n v="4"/>
    <n v="24"/>
    <n v="6"/>
  </r>
  <r>
    <x v="3"/>
    <s v="Production 2807"/>
    <s v="Multi"/>
    <s v="lll"/>
    <x v="3473"/>
    <s v=""/>
    <s v="FAC2806"/>
    <n v="48"/>
    <n v="300"/>
    <n v="300"/>
    <s v="CS12X2856"/>
    <s v="LA0Q"/>
    <s v="LA2806"/>
    <n v="4"/>
    <n v="24"/>
    <n v="6"/>
  </r>
  <r>
    <x v="3"/>
    <s v="Production 2808"/>
    <s v="Multi"/>
    <s v="lll"/>
    <x v="3474"/>
    <s v=""/>
    <s v="FAC2807"/>
    <n v="48"/>
    <n v="300"/>
    <n v="300"/>
    <s v="CS12X2857"/>
    <s v="LA0Q"/>
    <s v="LA2807"/>
    <n v="4"/>
    <n v="24"/>
    <n v="6"/>
  </r>
  <r>
    <x v="3"/>
    <s v="Production 2809"/>
    <s v="Multi"/>
    <s v="lll"/>
    <x v="3475"/>
    <s v=""/>
    <s v="FAC2808"/>
    <n v="48"/>
    <n v="300"/>
    <n v="300"/>
    <s v="CS12X2858"/>
    <s v="LA0Q"/>
    <s v="LA2808"/>
    <n v="4"/>
    <n v="24"/>
    <n v="6"/>
  </r>
  <r>
    <x v="3"/>
    <s v="Production 2810"/>
    <s v="Multi"/>
    <s v="lll"/>
    <x v="3476"/>
    <s v=""/>
    <s v="FAC2809"/>
    <n v="48"/>
    <n v="300"/>
    <n v="300"/>
    <s v="CS12X2859"/>
    <s v="LA0Q"/>
    <s v="LA2809"/>
    <n v="4"/>
    <n v="24"/>
    <n v="6"/>
  </r>
  <r>
    <x v="3"/>
    <s v="Production 2811"/>
    <s v="Multi"/>
    <s v="lll"/>
    <x v="3477"/>
    <s v=""/>
    <s v="FAC2810"/>
    <n v="48"/>
    <n v="300"/>
    <n v="300"/>
    <s v="CS12X2860"/>
    <s v="LA0Q"/>
    <s v="LA2810"/>
    <n v="4"/>
    <n v="24"/>
    <n v="6"/>
  </r>
  <r>
    <x v="3"/>
    <s v="Production 2812"/>
    <s v="Multi"/>
    <s v="lll"/>
    <x v="3478"/>
    <s v=""/>
    <s v="FAC2811"/>
    <n v="48"/>
    <n v="300"/>
    <n v="300"/>
    <s v="CS12X2861"/>
    <s v="LA0Q"/>
    <s v="LA2811"/>
    <n v="4"/>
    <n v="24"/>
    <n v="6"/>
  </r>
  <r>
    <x v="3"/>
    <s v="Production 2813"/>
    <s v="Multi"/>
    <s v="lll"/>
    <x v="3479"/>
    <s v=""/>
    <s v="FAC2812"/>
    <n v="48"/>
    <n v="300"/>
    <n v="300"/>
    <s v="CS12X2862"/>
    <s v="LA0Q"/>
    <s v="LA2812"/>
    <n v="4"/>
    <n v="24"/>
    <n v="6"/>
  </r>
  <r>
    <x v="3"/>
    <s v="Production 2814"/>
    <s v="Multi"/>
    <s v="lll"/>
    <x v="3480"/>
    <s v=""/>
    <s v="FAC2813"/>
    <n v="48"/>
    <n v="300"/>
    <n v="300"/>
    <s v="CS12X2863"/>
    <s v="LA0Q"/>
    <s v="LA2813"/>
    <n v="4"/>
    <n v="24"/>
    <n v="6"/>
  </r>
  <r>
    <x v="3"/>
    <s v="Production 2815"/>
    <s v="Multi"/>
    <s v="lll"/>
    <x v="3481"/>
    <s v=""/>
    <s v="FAC2814"/>
    <n v="48"/>
    <n v="300"/>
    <n v="300"/>
    <s v="CS12X2864"/>
    <s v="LA0Q"/>
    <s v="LA2814"/>
    <n v="4"/>
    <n v="24"/>
    <n v="6"/>
  </r>
  <r>
    <x v="3"/>
    <s v="Production 2816"/>
    <s v="Multi"/>
    <s v="lll"/>
    <x v="3482"/>
    <s v=""/>
    <s v="FAC2815"/>
    <n v="48"/>
    <n v="300"/>
    <n v="300"/>
    <s v="CS12X2865"/>
    <s v="LA0Q"/>
    <s v="LA2815"/>
    <n v="4"/>
    <n v="24"/>
    <n v="6"/>
  </r>
  <r>
    <x v="3"/>
    <s v="Production 2817"/>
    <s v="Multi"/>
    <s v="lll"/>
    <x v="3483"/>
    <s v=""/>
    <s v="FAC2816"/>
    <n v="48"/>
    <n v="300"/>
    <n v="300"/>
    <s v="CS12X2866"/>
    <s v="LA0Q"/>
    <s v="LA2816"/>
    <n v="4"/>
    <n v="24"/>
    <n v="6"/>
  </r>
  <r>
    <x v="3"/>
    <s v="Production 2818"/>
    <s v="Multi"/>
    <s v="lll"/>
    <x v="3484"/>
    <s v=""/>
    <s v="FAC2817"/>
    <n v="48"/>
    <n v="300"/>
    <n v="300"/>
    <s v="CS12X2867"/>
    <s v="LA0Q"/>
    <s v="LA2817"/>
    <n v="4"/>
    <n v="24"/>
    <n v="6"/>
  </r>
  <r>
    <x v="3"/>
    <s v="Production 2819"/>
    <s v="Multi"/>
    <s v="lll"/>
    <x v="3485"/>
    <s v=""/>
    <s v="FAC2818"/>
    <n v="48"/>
    <n v="300"/>
    <n v="300"/>
    <s v="CS12X2868"/>
    <s v="LA0Q"/>
    <s v="LA2818"/>
    <n v="4"/>
    <n v="24"/>
    <n v="6"/>
  </r>
  <r>
    <x v="3"/>
    <s v="Production 2820"/>
    <s v="Multi"/>
    <s v="lll"/>
    <x v="3486"/>
    <s v=""/>
    <s v="FAC2819"/>
    <n v="48"/>
    <n v="300"/>
    <n v="300"/>
    <s v="CS12X2869"/>
    <s v="LA0Q"/>
    <s v="LA2819"/>
    <n v="4"/>
    <n v="24"/>
    <n v="6"/>
  </r>
  <r>
    <x v="3"/>
    <s v="Production 2821"/>
    <s v="Multi"/>
    <s v="lll"/>
    <x v="3487"/>
    <s v=""/>
    <s v="FAC2820"/>
    <n v="48"/>
    <n v="300"/>
    <n v="300"/>
    <s v="CS12X2870"/>
    <s v="LA0Q"/>
    <s v="LA2820"/>
    <n v="4"/>
    <n v="24"/>
    <n v="6"/>
  </r>
  <r>
    <x v="3"/>
    <s v="Production 2822"/>
    <s v="Multi"/>
    <s v="lll"/>
    <x v="3488"/>
    <s v=""/>
    <s v="FAC2821"/>
    <n v="48"/>
    <n v="300"/>
    <n v="300"/>
    <s v="CS12X2871"/>
    <s v="LA0Q"/>
    <s v="LA2821"/>
    <n v="4"/>
    <n v="24"/>
    <n v="6"/>
  </r>
  <r>
    <x v="3"/>
    <s v="Production 2823"/>
    <s v="Multi"/>
    <s v="lll"/>
    <x v="3489"/>
    <s v=""/>
    <s v="FAC2822"/>
    <n v="48"/>
    <n v="300"/>
    <n v="300"/>
    <s v="CS12X2872"/>
    <s v="LA0Q"/>
    <s v="LA2822"/>
    <n v="4"/>
    <n v="24"/>
    <n v="6"/>
  </r>
  <r>
    <x v="3"/>
    <s v="Production 2824"/>
    <s v="Multi"/>
    <s v="lll"/>
    <x v="3490"/>
    <s v=""/>
    <s v="FAC2823"/>
    <n v="48"/>
    <n v="300"/>
    <n v="300"/>
    <s v="CS12X2873"/>
    <s v="LA0Q"/>
    <s v="LA2823"/>
    <n v="4"/>
    <n v="24"/>
    <n v="6"/>
  </r>
  <r>
    <x v="3"/>
    <s v="Production 2825"/>
    <s v="Multi"/>
    <s v="lll"/>
    <x v="3491"/>
    <s v=""/>
    <s v="FAC2824"/>
    <n v="48"/>
    <n v="300"/>
    <n v="300"/>
    <s v="CS12X2874"/>
    <s v="LA0Q"/>
    <s v="LA2824"/>
    <n v="4"/>
    <n v="24"/>
    <n v="6"/>
  </r>
  <r>
    <x v="3"/>
    <s v="Production 2826"/>
    <s v="Multi"/>
    <s v="lll"/>
    <x v="3492"/>
    <s v=""/>
    <s v="FAC2825"/>
    <n v="48"/>
    <n v="300"/>
    <n v="300"/>
    <s v="CS12X2875"/>
    <s v="LA0Q"/>
    <s v="LA2825"/>
    <n v="4"/>
    <n v="24"/>
    <n v="6"/>
  </r>
  <r>
    <x v="3"/>
    <s v="Production 2827"/>
    <s v="Multi"/>
    <s v="lll"/>
    <x v="3493"/>
    <s v=""/>
    <s v="FAC2826"/>
    <n v="48"/>
    <n v="300"/>
    <n v="300"/>
    <s v="CS12X2876"/>
    <s v="LA0Q"/>
    <s v="LA2826"/>
    <n v="4"/>
    <n v="24"/>
    <n v="6"/>
  </r>
  <r>
    <x v="3"/>
    <s v="Production 2828"/>
    <s v="Multi"/>
    <s v="lll"/>
    <x v="3494"/>
    <s v=""/>
    <s v="FAC2827"/>
    <n v="48"/>
    <n v="300"/>
    <n v="300"/>
    <s v="CS12X2877"/>
    <s v="LA0Q"/>
    <s v="LA2827"/>
    <n v="4"/>
    <n v="24"/>
    <n v="6"/>
  </r>
  <r>
    <x v="3"/>
    <s v="Production 2829"/>
    <s v="Multi"/>
    <s v="lll"/>
    <x v="3495"/>
    <s v=""/>
    <s v="FAC2828"/>
    <n v="48"/>
    <n v="300"/>
    <n v="300"/>
    <s v="CS12X2878"/>
    <s v="LA0Q"/>
    <s v="LA2828"/>
    <n v="4"/>
    <n v="24"/>
    <n v="6"/>
  </r>
  <r>
    <x v="3"/>
    <s v="Production 2830"/>
    <s v="Multi"/>
    <s v="lll"/>
    <x v="3496"/>
    <s v=""/>
    <s v="FAC2829"/>
    <n v="48"/>
    <n v="300"/>
    <n v="300"/>
    <s v="CS12X2879"/>
    <s v="LA0Q"/>
    <s v="LA2829"/>
    <n v="4"/>
    <n v="24"/>
    <n v="6"/>
  </r>
  <r>
    <x v="3"/>
    <s v="Production 2831"/>
    <s v="Multi"/>
    <s v="lll"/>
    <x v="3497"/>
    <s v=""/>
    <s v="FAC2830"/>
    <n v="48"/>
    <n v="300"/>
    <n v="300"/>
    <s v="CS12X2880"/>
    <s v="LA0Q"/>
    <s v="LA2830"/>
    <n v="4"/>
    <n v="24"/>
    <n v="6"/>
  </r>
  <r>
    <x v="3"/>
    <s v="Production 2832"/>
    <s v="Multi"/>
    <s v="lll"/>
    <x v="3498"/>
    <s v=""/>
    <s v="FAC2831"/>
    <n v="48"/>
    <n v="300"/>
    <n v="300"/>
    <s v="CS12X2881"/>
    <s v="LA0Q"/>
    <s v="LA2831"/>
    <n v="4"/>
    <n v="24"/>
    <n v="6"/>
  </r>
  <r>
    <x v="3"/>
    <s v="Production 2833"/>
    <s v="Multi"/>
    <s v="lll"/>
    <x v="3499"/>
    <s v=""/>
    <s v="FAC2832"/>
    <n v="48"/>
    <n v="300"/>
    <n v="300"/>
    <s v="CS12X2882"/>
    <s v="LA0Q"/>
    <s v="LA2832"/>
    <n v="4"/>
    <n v="24"/>
    <n v="6"/>
  </r>
  <r>
    <x v="3"/>
    <s v="Production 2834"/>
    <s v="Multi"/>
    <s v="lll"/>
    <x v="3500"/>
    <s v=""/>
    <s v="FAC2833"/>
    <n v="48"/>
    <n v="300"/>
    <n v="300"/>
    <s v="CS12X2883"/>
    <s v="LA0Q"/>
    <s v="LA2833"/>
    <n v="4"/>
    <n v="24"/>
    <n v="6"/>
  </r>
  <r>
    <x v="3"/>
    <s v="Production 2835"/>
    <s v="Multi"/>
    <s v="lll"/>
    <x v="3501"/>
    <s v=""/>
    <s v="FAC2834"/>
    <n v="48"/>
    <n v="300"/>
    <n v="300"/>
    <s v="CS12X2884"/>
    <s v="LA0Q"/>
    <s v="LA2834"/>
    <n v="4"/>
    <n v="24"/>
    <n v="6"/>
  </r>
  <r>
    <x v="3"/>
    <s v="Production 2836"/>
    <s v="Multi"/>
    <s v="lll"/>
    <x v="3502"/>
    <s v=""/>
    <s v="FAC2835"/>
    <n v="48"/>
    <n v="300"/>
    <n v="300"/>
    <s v="CS12X2885"/>
    <s v="LA0Q"/>
    <s v="LA2835"/>
    <n v="4"/>
    <n v="24"/>
    <n v="6"/>
  </r>
  <r>
    <x v="3"/>
    <s v="Production 2837"/>
    <s v="Multi"/>
    <s v="lll"/>
    <x v="3503"/>
    <s v=""/>
    <s v="FAC2836"/>
    <n v="48"/>
    <n v="300"/>
    <n v="300"/>
    <s v="CS12X2886"/>
    <s v="LA0Q"/>
    <s v="LA2836"/>
    <n v="4"/>
    <n v="24"/>
    <n v="6"/>
  </r>
  <r>
    <x v="3"/>
    <s v="Production 2838"/>
    <s v="Multi"/>
    <s v="lll"/>
    <x v="3504"/>
    <s v=""/>
    <s v="FAC2837"/>
    <n v="48"/>
    <n v="300"/>
    <n v="300"/>
    <s v="CS12X2887"/>
    <s v="LA0Q"/>
    <s v="LA2837"/>
    <n v="4"/>
    <n v="24"/>
    <n v="6"/>
  </r>
  <r>
    <x v="3"/>
    <s v="Production 2839"/>
    <s v="Multi"/>
    <s v="lll"/>
    <x v="3505"/>
    <s v=""/>
    <s v="FAC2838"/>
    <n v="48"/>
    <n v="300"/>
    <n v="300"/>
    <s v="CS12X2888"/>
    <s v="LA0Q"/>
    <s v="LA2838"/>
    <n v="4"/>
    <n v="24"/>
    <n v="6"/>
  </r>
  <r>
    <x v="3"/>
    <s v="Production 2840"/>
    <s v="Multi"/>
    <s v="lll"/>
    <x v="3506"/>
    <s v=""/>
    <s v="FAC2839"/>
    <n v="48"/>
    <n v="300"/>
    <n v="300"/>
    <s v="CS12X2889"/>
    <s v="LA0Q"/>
    <s v="LA2839"/>
    <n v="4"/>
    <n v="24"/>
    <n v="6"/>
  </r>
  <r>
    <x v="3"/>
    <s v="Production 2841"/>
    <s v="Multi"/>
    <s v="lll"/>
    <x v="3507"/>
    <s v=""/>
    <s v="FAC2840"/>
    <n v="48"/>
    <n v="300"/>
    <n v="300"/>
    <s v="CS12X2890"/>
    <s v="LA0Q"/>
    <s v="LA2840"/>
    <n v="4"/>
    <n v="24"/>
    <n v="6"/>
  </r>
  <r>
    <x v="3"/>
    <s v="Production 2842"/>
    <s v="Multi"/>
    <s v="lll"/>
    <x v="3508"/>
    <s v=""/>
    <s v="FAC2841"/>
    <n v="48"/>
    <n v="300"/>
    <n v="300"/>
    <s v="CS12X2891"/>
    <s v="LA0Q"/>
    <s v="LA2841"/>
    <n v="4"/>
    <n v="24"/>
    <n v="6"/>
  </r>
  <r>
    <x v="3"/>
    <s v="Production 2843"/>
    <s v="Multi"/>
    <s v="lll"/>
    <x v="3509"/>
    <s v=""/>
    <s v="FAC2842"/>
    <n v="48"/>
    <n v="300"/>
    <n v="300"/>
    <s v="CS12X2892"/>
    <s v="LA0Q"/>
    <s v="LA2842"/>
    <n v="4"/>
    <n v="24"/>
    <n v="6"/>
  </r>
  <r>
    <x v="3"/>
    <s v="Production 2844"/>
    <s v="Multi"/>
    <s v="lll"/>
    <x v="3510"/>
    <s v=""/>
    <s v="FAC2843"/>
    <n v="48"/>
    <n v="300"/>
    <n v="300"/>
    <s v="CS12X2893"/>
    <s v="LA0Q"/>
    <s v="LA2843"/>
    <n v="4"/>
    <n v="24"/>
    <n v="6"/>
  </r>
  <r>
    <x v="3"/>
    <s v="Production 2845"/>
    <s v="Multi"/>
    <s v="lll"/>
    <x v="3511"/>
    <s v=""/>
    <s v="FAC2844"/>
    <n v="48"/>
    <n v="300"/>
    <n v="300"/>
    <s v="CS12X2894"/>
    <s v="LA0Q"/>
    <s v="LA2844"/>
    <n v="4"/>
    <n v="24"/>
    <n v="6"/>
  </r>
  <r>
    <x v="3"/>
    <s v="Production 2846"/>
    <s v="Multi"/>
    <s v="lll"/>
    <x v="3512"/>
    <s v=""/>
    <s v="FAC2845"/>
    <n v="48"/>
    <n v="300"/>
    <n v="300"/>
    <s v="CS12X2895"/>
    <s v="LA0Q"/>
    <s v="LA2845"/>
    <n v="4"/>
    <n v="24"/>
    <n v="6"/>
  </r>
  <r>
    <x v="3"/>
    <s v="Production 2847"/>
    <s v="Multi"/>
    <s v="lll"/>
    <x v="3513"/>
    <s v=""/>
    <s v="FAC2846"/>
    <n v="48"/>
    <n v="300"/>
    <n v="300"/>
    <s v="CS12X2896"/>
    <s v="LA0Q"/>
    <s v="LA2846"/>
    <n v="4"/>
    <n v="24"/>
    <n v="6"/>
  </r>
  <r>
    <x v="3"/>
    <s v="Production 2848"/>
    <s v="Multi"/>
    <s v="lll"/>
    <x v="3514"/>
    <s v=""/>
    <s v="FAC2847"/>
    <n v="48"/>
    <n v="300"/>
    <n v="300"/>
    <s v="CS12X2897"/>
    <s v="LA0Q"/>
    <s v="LA2847"/>
    <n v="4"/>
    <n v="24"/>
    <n v="6"/>
  </r>
  <r>
    <x v="3"/>
    <s v="Production 2849"/>
    <s v="Multi"/>
    <s v="lll"/>
    <x v="3515"/>
    <s v=""/>
    <s v="FAC2848"/>
    <n v="48"/>
    <n v="300"/>
    <n v="300"/>
    <s v="CS12X2898"/>
    <s v="LA0Q"/>
    <s v="LA2848"/>
    <n v="4"/>
    <n v="24"/>
    <n v="6"/>
  </r>
  <r>
    <x v="3"/>
    <s v="Production 2850"/>
    <s v="Multi"/>
    <s v="lll"/>
    <x v="3516"/>
    <s v=""/>
    <s v="FAC2849"/>
    <n v="48"/>
    <n v="300"/>
    <n v="300"/>
    <s v="CS12X2899"/>
    <s v="LA0Q"/>
    <s v="LA2849"/>
    <n v="4"/>
    <n v="24"/>
    <n v="6"/>
  </r>
  <r>
    <x v="3"/>
    <s v="Production 2851"/>
    <s v="Multi"/>
    <s v="lll"/>
    <x v="3517"/>
    <s v=""/>
    <s v="FAC2850"/>
    <n v="48"/>
    <n v="300"/>
    <n v="300"/>
    <s v="CS12X2900"/>
    <s v="LA0Q"/>
    <s v="LA2850"/>
    <n v="4"/>
    <n v="24"/>
    <n v="6"/>
  </r>
  <r>
    <x v="3"/>
    <s v="Production 2852"/>
    <s v="Multi"/>
    <s v="lll"/>
    <x v="3518"/>
    <s v=""/>
    <s v="FAC2851"/>
    <n v="48"/>
    <n v="300"/>
    <n v="300"/>
    <s v="CS12X2901"/>
    <s v="LA0Q"/>
    <s v="LA2851"/>
    <n v="4"/>
    <n v="24"/>
    <n v="6"/>
  </r>
  <r>
    <x v="3"/>
    <s v="Production 2853"/>
    <s v="Multi"/>
    <s v="lll"/>
    <x v="3519"/>
    <s v=""/>
    <s v="FAC2852"/>
    <n v="48"/>
    <n v="300"/>
    <n v="300"/>
    <s v="CS12X2902"/>
    <s v="LA0Q"/>
    <s v="LA2852"/>
    <n v="4"/>
    <n v="24"/>
    <n v="6"/>
  </r>
  <r>
    <x v="3"/>
    <s v="Production 2854"/>
    <s v="Multi"/>
    <s v="lll"/>
    <x v="3520"/>
    <s v=""/>
    <s v="FAC2853"/>
    <n v="48"/>
    <n v="300"/>
    <n v="300"/>
    <s v="CS12X2903"/>
    <s v="LA0Q"/>
    <s v="LA2853"/>
    <n v="4"/>
    <n v="24"/>
    <n v="6"/>
  </r>
  <r>
    <x v="3"/>
    <s v="Production 2855"/>
    <s v="Multi"/>
    <s v="lll"/>
    <x v="3521"/>
    <s v=""/>
    <s v="FAC2854"/>
    <n v="48"/>
    <n v="300"/>
    <n v="300"/>
    <s v="CS12X2904"/>
    <s v="LA0Q"/>
    <s v="LA2854"/>
    <n v="4"/>
    <n v="24"/>
    <n v="6"/>
  </r>
  <r>
    <x v="3"/>
    <s v="Production 2856"/>
    <s v="Multi"/>
    <s v="lll"/>
    <x v="3522"/>
    <s v=""/>
    <s v="FAC2855"/>
    <n v="48"/>
    <n v="300"/>
    <n v="300"/>
    <s v="CS12X2905"/>
    <s v="LA0Q"/>
    <s v="LA2855"/>
    <n v="4"/>
    <n v="24"/>
    <n v="6"/>
  </r>
  <r>
    <x v="3"/>
    <s v="Production 2857"/>
    <s v="Multi"/>
    <s v="lll"/>
    <x v="3523"/>
    <s v=""/>
    <s v="FAC2856"/>
    <n v="48"/>
    <n v="300"/>
    <n v="300"/>
    <s v="CS12X2906"/>
    <s v="LA0Q"/>
    <s v="LA2856"/>
    <n v="4"/>
    <n v="24"/>
    <n v="6"/>
  </r>
  <r>
    <x v="3"/>
    <s v="Production 2858"/>
    <s v="Multi"/>
    <s v="lll"/>
    <x v="3524"/>
    <s v=""/>
    <s v="FAC2857"/>
    <n v="48"/>
    <n v="300"/>
    <n v="300"/>
    <s v="CS12X2907"/>
    <s v="LA0Q"/>
    <s v="LA2857"/>
    <n v="4"/>
    <n v="24"/>
    <n v="6"/>
  </r>
  <r>
    <x v="3"/>
    <s v="Production 2859"/>
    <s v="Multi"/>
    <s v="lll"/>
    <x v="3525"/>
    <s v=""/>
    <s v="FAC2858"/>
    <n v="48"/>
    <n v="300"/>
    <n v="300"/>
    <s v="CS12X2908"/>
    <s v="LA0Q"/>
    <s v="LA2858"/>
    <n v="4"/>
    <n v="24"/>
    <n v="6"/>
  </r>
  <r>
    <x v="3"/>
    <s v="Production 2860"/>
    <s v="Multi"/>
    <s v="lll"/>
    <x v="3526"/>
    <s v=""/>
    <s v="FAC2859"/>
    <n v="48"/>
    <n v="300"/>
    <n v="300"/>
    <s v="CS12X2909"/>
    <s v="LA0Q"/>
    <s v="LA2859"/>
    <n v="4"/>
    <n v="24"/>
    <n v="6"/>
  </r>
  <r>
    <x v="3"/>
    <s v="Production 2861"/>
    <s v="Multi"/>
    <s v="lll"/>
    <x v="3527"/>
    <s v=""/>
    <s v="FAC2860"/>
    <n v="48"/>
    <n v="300"/>
    <n v="300"/>
    <s v="CS12X2910"/>
    <s v="LA0Q"/>
    <s v="LA2860"/>
    <n v="4"/>
    <n v="24"/>
    <n v="6"/>
  </r>
  <r>
    <x v="3"/>
    <s v="Production 2862"/>
    <s v="Multi"/>
    <s v="lll"/>
    <x v="3528"/>
    <s v=""/>
    <s v="FAC2861"/>
    <n v="48"/>
    <n v="300"/>
    <n v="300"/>
    <s v="CS12X2911"/>
    <s v="LA0Q"/>
    <s v="LA2861"/>
    <n v="4"/>
    <n v="24"/>
    <n v="6"/>
  </r>
  <r>
    <x v="3"/>
    <s v="Production 2863"/>
    <s v="Multi"/>
    <s v="lll"/>
    <x v="3529"/>
    <s v=""/>
    <s v="FAC2862"/>
    <n v="48"/>
    <n v="300"/>
    <n v="300"/>
    <s v="CS12X2912"/>
    <s v="LA0Q"/>
    <s v="LA2862"/>
    <n v="4"/>
    <n v="24"/>
    <n v="6"/>
  </r>
  <r>
    <x v="3"/>
    <s v="Production 2864"/>
    <s v="Multi"/>
    <s v="lll"/>
    <x v="3530"/>
    <s v=""/>
    <s v="FAC2863"/>
    <n v="48"/>
    <n v="300"/>
    <n v="300"/>
    <s v="CS12X2913"/>
    <s v="LA0Q"/>
    <s v="LA2863"/>
    <n v="4"/>
    <n v="24"/>
    <n v="6"/>
  </r>
  <r>
    <x v="3"/>
    <s v="Production 2865"/>
    <s v="Multi"/>
    <s v="lll"/>
    <x v="3531"/>
    <s v=""/>
    <s v="FAC2864"/>
    <n v="48"/>
    <n v="300"/>
    <n v="300"/>
    <s v="CS12X2914"/>
    <s v="LA0Q"/>
    <s v="LA2864"/>
    <n v="4"/>
    <n v="24"/>
    <n v="6"/>
  </r>
  <r>
    <x v="3"/>
    <s v="Production 2866"/>
    <s v="Multi"/>
    <s v="lll"/>
    <x v="3532"/>
    <s v=""/>
    <s v="FAC2865"/>
    <n v="48"/>
    <n v="300"/>
    <n v="300"/>
    <s v="CS12X2915"/>
    <s v="LA0Q"/>
    <s v="LA2865"/>
    <n v="4"/>
    <n v="24"/>
    <n v="6"/>
  </r>
  <r>
    <x v="3"/>
    <s v="Production 2867"/>
    <s v="Multi"/>
    <s v="lll"/>
    <x v="3533"/>
    <s v=""/>
    <s v="FAC2866"/>
    <n v="48"/>
    <n v="300"/>
    <n v="300"/>
    <s v="CS12X2916"/>
    <s v="LA0Q"/>
    <s v="LA2866"/>
    <n v="4"/>
    <n v="24"/>
    <n v="6"/>
  </r>
  <r>
    <x v="3"/>
    <s v="Production 2868"/>
    <s v="Multi"/>
    <s v="lll"/>
    <x v="3534"/>
    <s v=""/>
    <s v="FAC2867"/>
    <n v="48"/>
    <n v="300"/>
    <n v="300"/>
    <s v="CS12X2917"/>
    <s v="LA0Q"/>
    <s v="LA2867"/>
    <n v="4"/>
    <n v="24"/>
    <n v="6"/>
  </r>
  <r>
    <x v="3"/>
    <s v="Production 2869"/>
    <s v="Multi"/>
    <s v="lll"/>
    <x v="3535"/>
    <s v=""/>
    <s v="FAC2868"/>
    <n v="48"/>
    <n v="300"/>
    <n v="300"/>
    <s v="CS12X2918"/>
    <s v="LA0Q"/>
    <s v="LA2868"/>
    <n v="4"/>
    <n v="24"/>
    <n v="6"/>
  </r>
  <r>
    <x v="3"/>
    <s v="Production 2870"/>
    <s v="Multi"/>
    <s v="lll"/>
    <x v="3536"/>
    <s v=""/>
    <s v="FAC2869"/>
    <n v="48"/>
    <n v="300"/>
    <n v="300"/>
    <s v="CS12X2919"/>
    <s v="LA0Q"/>
    <s v="LA2869"/>
    <n v="4"/>
    <n v="24"/>
    <n v="6"/>
  </r>
  <r>
    <x v="3"/>
    <s v="Production 2871"/>
    <s v="Multi"/>
    <s v="lll"/>
    <x v="3537"/>
    <s v=""/>
    <s v="FAC2870"/>
    <n v="48"/>
    <n v="300"/>
    <n v="300"/>
    <s v="CS12X2920"/>
    <s v="LA0Q"/>
    <s v="LA2870"/>
    <n v="4"/>
    <n v="24"/>
    <n v="6"/>
  </r>
  <r>
    <x v="3"/>
    <s v="Production 2872"/>
    <s v="Multi"/>
    <s v="lll"/>
    <x v="3538"/>
    <s v=""/>
    <s v="FAC2871"/>
    <n v="48"/>
    <n v="300"/>
    <n v="300"/>
    <s v="CS12X2921"/>
    <s v="LA0Q"/>
    <s v="LA2871"/>
    <n v="4"/>
    <n v="24"/>
    <n v="6"/>
  </r>
  <r>
    <x v="3"/>
    <s v="Production 2873"/>
    <s v="Multi"/>
    <s v="lll"/>
    <x v="3539"/>
    <s v=""/>
    <s v="FAC2872"/>
    <n v="48"/>
    <n v="300"/>
    <n v="300"/>
    <s v="CS12X2922"/>
    <s v="LA0Q"/>
    <s v="LA2872"/>
    <n v="4"/>
    <n v="24"/>
    <n v="6"/>
  </r>
  <r>
    <x v="3"/>
    <s v="Production 2874"/>
    <s v="Multi"/>
    <s v="lll"/>
    <x v="3540"/>
    <s v=""/>
    <s v="FAC2873"/>
    <n v="48"/>
    <n v="300"/>
    <n v="300"/>
    <s v="CS12X2923"/>
    <s v="LA0Q"/>
    <s v="LA2873"/>
    <n v="4"/>
    <n v="24"/>
    <n v="6"/>
  </r>
  <r>
    <x v="3"/>
    <s v="Production 2875"/>
    <s v="Multi"/>
    <s v="lll"/>
    <x v="3541"/>
    <s v=""/>
    <s v="FAC2874"/>
    <n v="48"/>
    <n v="300"/>
    <n v="300"/>
    <s v="CS12X2924"/>
    <s v="LA0Q"/>
    <s v="LA2874"/>
    <n v="4"/>
    <n v="24"/>
    <n v="6"/>
  </r>
  <r>
    <x v="3"/>
    <s v="Production 2876"/>
    <s v="Multi"/>
    <s v="lll"/>
    <x v="3542"/>
    <s v=""/>
    <s v="FAC2875"/>
    <n v="48"/>
    <n v="300"/>
    <n v="300"/>
    <s v="CS12X2925"/>
    <s v="LA0Q"/>
    <s v="LA2875"/>
    <n v="4"/>
    <n v="24"/>
    <n v="6"/>
  </r>
  <r>
    <x v="3"/>
    <s v="Production 2877"/>
    <s v="Multi"/>
    <s v="lll"/>
    <x v="3543"/>
    <s v=""/>
    <s v="FAC2876"/>
    <n v="48"/>
    <n v="300"/>
    <n v="300"/>
    <s v="CS12X2926"/>
    <s v="LA0Q"/>
    <s v="LA2876"/>
    <n v="4"/>
    <n v="24"/>
    <n v="6"/>
  </r>
  <r>
    <x v="3"/>
    <s v="Production 2878"/>
    <s v="Multi"/>
    <s v="lll"/>
    <x v="3544"/>
    <s v=""/>
    <s v="FAC2877"/>
    <n v="48"/>
    <n v="300"/>
    <n v="300"/>
    <s v="CS12X2927"/>
    <s v="LA0Q"/>
    <s v="LA2877"/>
    <n v="4"/>
    <n v="24"/>
    <n v="6"/>
  </r>
  <r>
    <x v="3"/>
    <s v="Production 2879"/>
    <s v="Multi"/>
    <s v="lll"/>
    <x v="3545"/>
    <s v=""/>
    <s v="FAC2878"/>
    <n v="48"/>
    <n v="300"/>
    <n v="300"/>
    <s v="CS12X2928"/>
    <s v="LA0Q"/>
    <s v="LA2878"/>
    <n v="4"/>
    <n v="24"/>
    <n v="6"/>
  </r>
  <r>
    <x v="3"/>
    <s v="Production 2880"/>
    <s v="Multi"/>
    <s v="lll"/>
    <x v="3546"/>
    <s v=""/>
    <s v="FAC2879"/>
    <n v="48"/>
    <n v="300"/>
    <n v="300"/>
    <s v="CS12X2929"/>
    <s v="LA0Q"/>
    <s v="LA2879"/>
    <n v="4"/>
    <n v="24"/>
    <n v="6"/>
  </r>
  <r>
    <x v="3"/>
    <s v="Production 2881"/>
    <s v="Multi"/>
    <s v="lll"/>
    <x v="3547"/>
    <s v=""/>
    <s v="FAC2880"/>
    <n v="48"/>
    <n v="300"/>
    <n v="300"/>
    <s v="CS12X2930"/>
    <s v="LA0Q"/>
    <s v="LA2880"/>
    <n v="4"/>
    <n v="24"/>
    <n v="6"/>
  </r>
  <r>
    <x v="3"/>
    <s v="Production 2882"/>
    <s v="Multi"/>
    <s v="lll"/>
    <x v="3548"/>
    <s v=""/>
    <s v="FAC2881"/>
    <n v="48"/>
    <n v="300"/>
    <n v="300"/>
    <s v="CS12X2931"/>
    <s v="LA0Q"/>
    <s v="LA2881"/>
    <n v="4"/>
    <n v="24"/>
    <n v="6"/>
  </r>
  <r>
    <x v="3"/>
    <s v="Production 2883"/>
    <s v="Multi"/>
    <s v="lll"/>
    <x v="3549"/>
    <s v=""/>
    <s v="FAC2882"/>
    <n v="48"/>
    <n v="300"/>
    <n v="300"/>
    <s v="CS12X2932"/>
    <s v="LA0Q"/>
    <s v="LA2882"/>
    <n v="4"/>
    <n v="24"/>
    <n v="6"/>
  </r>
  <r>
    <x v="3"/>
    <s v="Production 2884"/>
    <s v="Multi"/>
    <s v="lll"/>
    <x v="3550"/>
    <s v=""/>
    <s v="FAC2883"/>
    <n v="48"/>
    <n v="300"/>
    <n v="300"/>
    <s v="CS12X2933"/>
    <s v="LA0Q"/>
    <s v="LA2883"/>
    <n v="4"/>
    <n v="24"/>
    <n v="6"/>
  </r>
  <r>
    <x v="3"/>
    <s v="Production 2885"/>
    <s v="Multi"/>
    <s v="lll"/>
    <x v="3551"/>
    <s v=""/>
    <s v="FAC2884"/>
    <n v="48"/>
    <n v="300"/>
    <n v="300"/>
    <s v="CS12X2934"/>
    <s v="LA0Q"/>
    <s v="LA2884"/>
    <n v="4"/>
    <n v="24"/>
    <n v="6"/>
  </r>
  <r>
    <x v="3"/>
    <s v="Production 2886"/>
    <s v="Multi"/>
    <s v="lll"/>
    <x v="3552"/>
    <s v=""/>
    <s v="FAC2885"/>
    <n v="48"/>
    <n v="300"/>
    <n v="300"/>
    <s v="CS12X2935"/>
    <s v="LA0Q"/>
    <s v="LA2885"/>
    <n v="4"/>
    <n v="24"/>
    <n v="6"/>
  </r>
  <r>
    <x v="3"/>
    <s v="Production 2887"/>
    <s v="Multi"/>
    <s v="lll"/>
    <x v="3553"/>
    <s v=""/>
    <s v="FAC2886"/>
    <n v="48"/>
    <n v="300"/>
    <n v="300"/>
    <s v="CS12X2936"/>
    <s v="LA0Q"/>
    <s v="LA2886"/>
    <n v="4"/>
    <n v="24"/>
    <n v="6"/>
  </r>
  <r>
    <x v="3"/>
    <s v="Production 2888"/>
    <s v="Multi"/>
    <s v="lll"/>
    <x v="3554"/>
    <s v=""/>
    <s v="FAC2887"/>
    <n v="48"/>
    <n v="300"/>
    <n v="300"/>
    <s v="CS12X2937"/>
    <s v="LA0Q"/>
    <s v="LA2887"/>
    <n v="4"/>
    <n v="24"/>
    <n v="6"/>
  </r>
  <r>
    <x v="3"/>
    <s v="Production 2889"/>
    <s v="Multi"/>
    <s v="lll"/>
    <x v="3555"/>
    <s v=""/>
    <s v="FAC2888"/>
    <n v="48"/>
    <n v="300"/>
    <n v="300"/>
    <s v="CS12X2938"/>
    <s v="LA0Q"/>
    <s v="LA2888"/>
    <n v="4"/>
    <n v="24"/>
    <n v="6"/>
  </r>
  <r>
    <x v="3"/>
    <s v="Production 2890"/>
    <s v="Multi"/>
    <s v="lll"/>
    <x v="3556"/>
    <s v=""/>
    <s v="FAC2889"/>
    <n v="48"/>
    <n v="300"/>
    <n v="300"/>
    <s v="CS12X2939"/>
    <s v="LA0Q"/>
    <s v="LA2889"/>
    <n v="4"/>
    <n v="24"/>
    <n v="6"/>
  </r>
  <r>
    <x v="3"/>
    <s v="Production 2891"/>
    <s v="Multi"/>
    <s v="lll"/>
    <x v="3557"/>
    <s v=""/>
    <s v="FAC2890"/>
    <n v="48"/>
    <n v="300"/>
    <n v="300"/>
    <s v="CS12X2940"/>
    <s v="LA0Q"/>
    <s v="LA2890"/>
    <n v="4"/>
    <n v="24"/>
    <n v="6"/>
  </r>
  <r>
    <x v="3"/>
    <s v="Production 2892"/>
    <s v="Multi"/>
    <s v="lll"/>
    <x v="3558"/>
    <s v=""/>
    <s v="FAC2891"/>
    <n v="48"/>
    <n v="300"/>
    <n v="300"/>
    <s v="CS12X2941"/>
    <s v="LA0Q"/>
    <s v="LA2891"/>
    <n v="4"/>
    <n v="24"/>
    <n v="6"/>
  </r>
  <r>
    <x v="3"/>
    <s v="Production 2893"/>
    <s v="Multi"/>
    <s v="lll"/>
    <x v="3559"/>
    <s v=""/>
    <s v="FAC2892"/>
    <n v="48"/>
    <n v="300"/>
    <n v="300"/>
    <s v="CS12X2942"/>
    <s v="LA0Q"/>
    <s v="LA2892"/>
    <n v="4"/>
    <n v="24"/>
    <n v="6"/>
  </r>
  <r>
    <x v="3"/>
    <s v="Production 2894"/>
    <s v="Multi"/>
    <s v="lll"/>
    <x v="3560"/>
    <s v=""/>
    <s v="FAC2893"/>
    <n v="48"/>
    <n v="300"/>
    <n v="300"/>
    <s v="CS12X2943"/>
    <s v="LA0Q"/>
    <s v="LA2893"/>
    <n v="4"/>
    <n v="24"/>
    <n v="6"/>
  </r>
  <r>
    <x v="3"/>
    <s v="Production 2895"/>
    <s v="Multi"/>
    <s v="lll"/>
    <x v="3561"/>
    <s v=""/>
    <s v="FAC2894"/>
    <n v="48"/>
    <n v="300"/>
    <n v="300"/>
    <s v="CS12X2944"/>
    <s v="LA0Q"/>
    <s v="LA2894"/>
    <n v="4"/>
    <n v="24"/>
    <n v="6"/>
  </r>
  <r>
    <x v="3"/>
    <s v="Production 2896"/>
    <s v="Multi"/>
    <s v="lll"/>
    <x v="3562"/>
    <s v=""/>
    <s v="FAC2895"/>
    <n v="48"/>
    <n v="300"/>
    <n v="300"/>
    <s v="CS12X2945"/>
    <s v="LA0Q"/>
    <s v="LA2895"/>
    <n v="4"/>
    <n v="24"/>
    <n v="6"/>
  </r>
  <r>
    <x v="3"/>
    <s v="Production 2897"/>
    <s v="Multi"/>
    <s v="lll"/>
    <x v="3563"/>
    <s v=""/>
    <s v="FAC2896"/>
    <n v="48"/>
    <n v="300"/>
    <n v="300"/>
    <s v="CS12X2946"/>
    <s v="LA0Q"/>
    <s v="LA2896"/>
    <n v="4"/>
    <n v="24"/>
    <n v="6"/>
  </r>
  <r>
    <x v="3"/>
    <s v="Production 2898"/>
    <s v="Multi"/>
    <s v="lll"/>
    <x v="3564"/>
    <s v=""/>
    <s v="FAC2897"/>
    <n v="48"/>
    <n v="300"/>
    <n v="300"/>
    <s v="CS12X2947"/>
    <s v="LA0Q"/>
    <s v="LA2897"/>
    <n v="4"/>
    <n v="24"/>
    <n v="6"/>
  </r>
  <r>
    <x v="3"/>
    <s v="Production 2899"/>
    <s v="Multi"/>
    <s v="lll"/>
    <x v="3565"/>
    <s v=""/>
    <s v="FAC2898"/>
    <n v="48"/>
    <n v="300"/>
    <n v="300"/>
    <s v="CS12X2948"/>
    <s v="LA0Q"/>
    <s v="LA2898"/>
    <n v="4"/>
    <n v="24"/>
    <n v="6"/>
  </r>
  <r>
    <x v="3"/>
    <s v="Production 2900"/>
    <s v="Multi"/>
    <s v="lll"/>
    <x v="3566"/>
    <s v=""/>
    <s v="FAC2899"/>
    <n v="48"/>
    <n v="300"/>
    <n v="300"/>
    <s v="CS12X2949"/>
    <s v="LA0Q"/>
    <s v="LA2899"/>
    <n v="4"/>
    <n v="24"/>
    <n v="6"/>
  </r>
  <r>
    <x v="3"/>
    <s v="Production 2901"/>
    <s v="Multi"/>
    <s v="lll"/>
    <x v="3567"/>
    <s v=""/>
    <s v="FAC2900"/>
    <n v="48"/>
    <n v="300"/>
    <n v="300"/>
    <s v="CS12X2950"/>
    <s v="LA0Q"/>
    <s v="LA2900"/>
    <n v="4"/>
    <n v="24"/>
    <n v="6"/>
  </r>
  <r>
    <x v="3"/>
    <s v="Production 2902"/>
    <s v="Multi"/>
    <s v="lll"/>
    <x v="3568"/>
    <s v=""/>
    <s v="FAC2901"/>
    <n v="48"/>
    <n v="300"/>
    <n v="300"/>
    <s v="CS12X2951"/>
    <s v="LA0Q"/>
    <s v="LA2901"/>
    <n v="4"/>
    <n v="24"/>
    <n v="6"/>
  </r>
  <r>
    <x v="3"/>
    <s v="Production 2903"/>
    <s v="Multi"/>
    <s v="lll"/>
    <x v="3569"/>
    <s v=""/>
    <s v="FAC2902"/>
    <n v="48"/>
    <n v="300"/>
    <n v="300"/>
    <s v="CS12X2952"/>
    <s v="LA0Q"/>
    <s v="LA2902"/>
    <n v="4"/>
    <n v="24"/>
    <n v="6"/>
  </r>
  <r>
    <x v="3"/>
    <s v="Production 2904"/>
    <s v="Multi"/>
    <s v="lll"/>
    <x v="3570"/>
    <s v=""/>
    <s v="FAC2903"/>
    <n v="48"/>
    <n v="300"/>
    <n v="300"/>
    <s v="CS12X2953"/>
    <s v="LA0Q"/>
    <s v="LA2903"/>
    <n v="4"/>
    <n v="24"/>
    <n v="6"/>
  </r>
  <r>
    <x v="3"/>
    <s v="Production 2905"/>
    <s v="Multi"/>
    <s v="lll"/>
    <x v="3571"/>
    <s v=""/>
    <s v="FAC2904"/>
    <n v="48"/>
    <n v="300"/>
    <n v="300"/>
    <s v="CS12X2954"/>
    <s v="LA0Q"/>
    <s v="LA2904"/>
    <n v="4"/>
    <n v="24"/>
    <n v="6"/>
  </r>
  <r>
    <x v="3"/>
    <s v="Production 2906"/>
    <s v="Multi"/>
    <s v="lll"/>
    <x v="3572"/>
    <s v=""/>
    <s v="FAC2905"/>
    <n v="48"/>
    <n v="300"/>
    <n v="300"/>
    <s v="CS12X2955"/>
    <s v="LA0Q"/>
    <s v="LA2905"/>
    <n v="4"/>
    <n v="24"/>
    <n v="6"/>
  </r>
  <r>
    <x v="3"/>
    <s v="Production 2907"/>
    <s v="Multi"/>
    <s v="lll"/>
    <x v="3573"/>
    <s v=""/>
    <s v="FAC2906"/>
    <n v="48"/>
    <n v="300"/>
    <n v="300"/>
    <s v="CS12X2956"/>
    <s v="LA0Q"/>
    <s v="LA2906"/>
    <n v="4"/>
    <n v="24"/>
    <n v="6"/>
  </r>
  <r>
    <x v="3"/>
    <s v="Production 2908"/>
    <s v="Multi"/>
    <s v="lll"/>
    <x v="3574"/>
    <s v=""/>
    <s v="FAC2907"/>
    <n v="48"/>
    <n v="300"/>
    <n v="300"/>
    <s v="CS12X2957"/>
    <s v="LA0Q"/>
    <s v="LA2907"/>
    <n v="4"/>
    <n v="24"/>
    <n v="6"/>
  </r>
  <r>
    <x v="3"/>
    <s v="Production 2909"/>
    <s v="Multi"/>
    <s v="lll"/>
    <x v="3575"/>
    <s v=""/>
    <s v="FAC2908"/>
    <n v="48"/>
    <n v="300"/>
    <n v="300"/>
    <s v="CS12X2958"/>
    <s v="LA0Q"/>
    <s v="LA2908"/>
    <n v="4"/>
    <n v="24"/>
    <n v="6"/>
  </r>
  <r>
    <x v="3"/>
    <s v="Production 2910"/>
    <s v="Multi"/>
    <s v="lll"/>
    <x v="3576"/>
    <s v=""/>
    <s v="FAC2909"/>
    <n v="48"/>
    <n v="300"/>
    <n v="300"/>
    <s v="CS12X2959"/>
    <s v="LA0Q"/>
    <s v="LA2909"/>
    <n v="4"/>
    <n v="24"/>
    <n v="6"/>
  </r>
  <r>
    <x v="3"/>
    <s v="Production 2911"/>
    <s v="Multi"/>
    <s v="lll"/>
    <x v="3577"/>
    <s v=""/>
    <s v="FAC2910"/>
    <n v="48"/>
    <n v="300"/>
    <n v="300"/>
    <s v="CS12X2960"/>
    <s v="LA0Q"/>
    <s v="LA2910"/>
    <n v="4"/>
    <n v="24"/>
    <n v="6"/>
  </r>
  <r>
    <x v="3"/>
    <s v="Production 2912"/>
    <s v="Multi"/>
    <s v="lll"/>
    <x v="3578"/>
    <s v=""/>
    <s v="FAC2911"/>
    <n v="48"/>
    <n v="300"/>
    <n v="300"/>
    <s v="CS12X2961"/>
    <s v="LA0Q"/>
    <s v="LA2911"/>
    <n v="4"/>
    <n v="24"/>
    <n v="6"/>
  </r>
  <r>
    <x v="3"/>
    <s v="Production 2913"/>
    <s v="Multi"/>
    <s v="lll"/>
    <x v="3579"/>
    <s v=""/>
    <s v="FAC2912"/>
    <n v="48"/>
    <n v="300"/>
    <n v="300"/>
    <s v="CS12X2962"/>
    <s v="LA0Q"/>
    <s v="LA2912"/>
    <n v="4"/>
    <n v="24"/>
    <n v="6"/>
  </r>
  <r>
    <x v="3"/>
    <s v="Production 2914"/>
    <s v="Multi"/>
    <s v="lll"/>
    <x v="3580"/>
    <s v=""/>
    <s v="FAC2913"/>
    <n v="48"/>
    <n v="300"/>
    <n v="300"/>
    <s v="CS12X2963"/>
    <s v="LA0Q"/>
    <s v="LA2913"/>
    <n v="4"/>
    <n v="24"/>
    <n v="6"/>
  </r>
  <r>
    <x v="3"/>
    <s v="Production 2915"/>
    <s v="Multi"/>
    <s v="lll"/>
    <x v="3581"/>
    <s v=""/>
    <s v="FAC2914"/>
    <n v="48"/>
    <n v="300"/>
    <n v="300"/>
    <s v="CS12X2964"/>
    <s v="LA0Q"/>
    <s v="LA2914"/>
    <n v="4"/>
    <n v="24"/>
    <n v="6"/>
  </r>
  <r>
    <x v="3"/>
    <s v="Production 2916"/>
    <s v="Multi"/>
    <s v="lll"/>
    <x v="3582"/>
    <s v=""/>
    <s v="FAC2915"/>
    <n v="48"/>
    <n v="300"/>
    <n v="300"/>
    <s v="CS12X2965"/>
    <s v="LA0Q"/>
    <s v="LA2915"/>
    <n v="4"/>
    <n v="24"/>
    <n v="6"/>
  </r>
  <r>
    <x v="3"/>
    <s v="Production 2917"/>
    <s v="Multi"/>
    <s v="lll"/>
    <x v="3583"/>
    <s v=""/>
    <s v="FAC2916"/>
    <n v="48"/>
    <n v="300"/>
    <n v="300"/>
    <s v="CS12X2966"/>
    <s v="LA0Q"/>
    <s v="LA2916"/>
    <n v="4"/>
    <n v="24"/>
    <n v="6"/>
  </r>
  <r>
    <x v="3"/>
    <s v="Production 2918"/>
    <s v="Multi"/>
    <s v="lll"/>
    <x v="3584"/>
    <s v=""/>
    <s v="FAC2917"/>
    <n v="48"/>
    <n v="300"/>
    <n v="300"/>
    <s v="CS12X2967"/>
    <s v="LA0Q"/>
    <s v="LA2917"/>
    <n v="4"/>
    <n v="24"/>
    <n v="6"/>
  </r>
  <r>
    <x v="3"/>
    <s v="Production 2919"/>
    <s v="Multi"/>
    <s v="lll"/>
    <x v="3585"/>
    <s v=""/>
    <s v="FAC2918"/>
    <n v="48"/>
    <n v="300"/>
    <n v="300"/>
    <s v="CS12X2968"/>
    <s v="LA0Q"/>
    <s v="LA2918"/>
    <n v="4"/>
    <n v="24"/>
    <n v="6"/>
  </r>
  <r>
    <x v="3"/>
    <s v="Production 2920"/>
    <s v="Multi"/>
    <s v="lll"/>
    <x v="3586"/>
    <s v=""/>
    <s v="FAC2919"/>
    <n v="48"/>
    <n v="300"/>
    <n v="300"/>
    <s v="CS12X2969"/>
    <s v="LA0Q"/>
    <s v="LA2919"/>
    <n v="4"/>
    <n v="24"/>
    <n v="6"/>
  </r>
  <r>
    <x v="3"/>
    <s v="Production 2921"/>
    <s v="Multi"/>
    <s v="lll"/>
    <x v="3587"/>
    <s v=""/>
    <s v="FAC2920"/>
    <n v="48"/>
    <n v="300"/>
    <n v="300"/>
    <s v="CS12X2970"/>
    <s v="LA0Q"/>
    <s v="LA2920"/>
    <n v="4"/>
    <n v="24"/>
    <n v="6"/>
  </r>
  <r>
    <x v="3"/>
    <s v="Production 2922"/>
    <s v="Multi"/>
    <s v="lll"/>
    <x v="3588"/>
    <s v=""/>
    <s v="FAC2921"/>
    <n v="48"/>
    <n v="300"/>
    <n v="300"/>
    <s v="CS12X2971"/>
    <s v="LA0Q"/>
    <s v="LA2921"/>
    <n v="4"/>
    <n v="24"/>
    <n v="6"/>
  </r>
  <r>
    <x v="3"/>
    <s v="Production 2923"/>
    <s v="Multi"/>
    <s v="lll"/>
    <x v="3589"/>
    <s v=""/>
    <s v="FAC2922"/>
    <n v="48"/>
    <n v="300"/>
    <n v="300"/>
    <s v="CS12X2972"/>
    <s v="LA0Q"/>
    <s v="LA2922"/>
    <n v="4"/>
    <n v="24"/>
    <n v="6"/>
  </r>
  <r>
    <x v="3"/>
    <s v="Production 2924"/>
    <s v="Multi"/>
    <s v="lll"/>
    <x v="3590"/>
    <s v=""/>
    <s v="FAC2923"/>
    <n v="48"/>
    <n v="300"/>
    <n v="300"/>
    <s v="CS12X2973"/>
    <s v="LA0Q"/>
    <s v="LA2923"/>
    <n v="4"/>
    <n v="24"/>
    <n v="6"/>
  </r>
  <r>
    <x v="3"/>
    <s v="Production 2925"/>
    <s v="Multi"/>
    <s v="lll"/>
    <x v="3591"/>
    <s v=""/>
    <s v="FAC2924"/>
    <n v="48"/>
    <n v="300"/>
    <n v="300"/>
    <s v="CS12X2974"/>
    <s v="LA0Q"/>
    <s v="LA2924"/>
    <n v="4"/>
    <n v="24"/>
    <n v="6"/>
  </r>
  <r>
    <x v="3"/>
    <s v="Production 2926"/>
    <s v="Multi"/>
    <s v="lll"/>
    <x v="3592"/>
    <s v=""/>
    <s v="FAC2925"/>
    <n v="48"/>
    <n v="300"/>
    <n v="300"/>
    <s v="CS12X2975"/>
    <s v="LA0Q"/>
    <s v="LA2925"/>
    <n v="4"/>
    <n v="24"/>
    <n v="6"/>
  </r>
  <r>
    <x v="3"/>
    <s v="Production 2927"/>
    <s v="Multi"/>
    <s v="lll"/>
    <x v="3593"/>
    <s v=""/>
    <s v="FAC2926"/>
    <n v="48"/>
    <n v="300"/>
    <n v="300"/>
    <s v="CS12X2976"/>
    <s v="LA0Q"/>
    <s v="LA2926"/>
    <n v="4"/>
    <n v="24"/>
    <n v="6"/>
  </r>
  <r>
    <x v="3"/>
    <s v="Production 2928"/>
    <s v="Multi"/>
    <s v="lll"/>
    <x v="3594"/>
    <s v=""/>
    <s v="FAC2927"/>
    <n v="48"/>
    <n v="300"/>
    <n v="300"/>
    <s v="CS12X2977"/>
    <s v="LA0Q"/>
    <s v="LA2927"/>
    <n v="4"/>
    <n v="24"/>
    <n v="6"/>
  </r>
  <r>
    <x v="3"/>
    <s v="Production 2929"/>
    <s v="Multi"/>
    <s v="lll"/>
    <x v="3595"/>
    <s v=""/>
    <s v="FAC2928"/>
    <n v="48"/>
    <n v="300"/>
    <n v="300"/>
    <s v="CS12X2978"/>
    <s v="LA0Q"/>
    <s v="LA2928"/>
    <n v="4"/>
    <n v="24"/>
    <n v="6"/>
  </r>
  <r>
    <x v="3"/>
    <s v="Production 2930"/>
    <s v="Multi"/>
    <s v="lll"/>
    <x v="3596"/>
    <s v=""/>
    <s v="FAC2929"/>
    <n v="48"/>
    <n v="300"/>
    <n v="300"/>
    <s v="CS12X2979"/>
    <s v="LA0Q"/>
    <s v="LA2929"/>
    <n v="4"/>
    <n v="24"/>
    <n v="6"/>
  </r>
  <r>
    <x v="3"/>
    <s v="Production 2931"/>
    <s v="Multi"/>
    <s v="lll"/>
    <x v="3597"/>
    <s v=""/>
    <s v="FAC2930"/>
    <n v="48"/>
    <n v="300"/>
    <n v="300"/>
    <s v="CS12X2980"/>
    <s v="LA0Q"/>
    <s v="LA2930"/>
    <n v="4"/>
    <n v="24"/>
    <n v="6"/>
  </r>
  <r>
    <x v="3"/>
    <s v="Production 2932"/>
    <s v="Multi"/>
    <s v="lll"/>
    <x v="3598"/>
    <s v=""/>
    <s v="FAC2931"/>
    <n v="48"/>
    <n v="300"/>
    <n v="300"/>
    <s v="CS12X2981"/>
    <s v="LA0Q"/>
    <s v="LA2931"/>
    <n v="4"/>
    <n v="24"/>
    <n v="6"/>
  </r>
  <r>
    <x v="3"/>
    <s v="Production 2933"/>
    <s v="Multi"/>
    <s v="lll"/>
    <x v="3599"/>
    <s v=""/>
    <s v="FAC2932"/>
    <n v="48"/>
    <n v="300"/>
    <n v="300"/>
    <s v="CS12X2982"/>
    <s v="LA0Q"/>
    <s v="LA2932"/>
    <n v="4"/>
    <n v="24"/>
    <n v="6"/>
  </r>
  <r>
    <x v="3"/>
    <s v="Production 2934"/>
    <s v="Multi"/>
    <s v="lll"/>
    <x v="3600"/>
    <s v=""/>
    <s v="FAC2933"/>
    <n v="48"/>
    <n v="300"/>
    <n v="300"/>
    <s v="CS12X2983"/>
    <s v="LA0Q"/>
    <s v="LA2933"/>
    <n v="4"/>
    <n v="24"/>
    <n v="6"/>
  </r>
  <r>
    <x v="3"/>
    <s v="Production 2935"/>
    <s v="Multi"/>
    <s v="lll"/>
    <x v="3601"/>
    <s v=""/>
    <s v="FAC2934"/>
    <n v="48"/>
    <n v="300"/>
    <n v="300"/>
    <s v="CS12X2984"/>
    <s v="LA0Q"/>
    <s v="LA2934"/>
    <n v="4"/>
    <n v="24"/>
    <n v="6"/>
  </r>
  <r>
    <x v="3"/>
    <s v="Production 2936"/>
    <s v="Multi"/>
    <s v="lll"/>
    <x v="3602"/>
    <s v=""/>
    <s v="FAC2935"/>
    <n v="48"/>
    <n v="300"/>
    <n v="300"/>
    <s v="CS12X2985"/>
    <s v="LA0Q"/>
    <s v="LA2935"/>
    <n v="4"/>
    <n v="24"/>
    <n v="6"/>
  </r>
  <r>
    <x v="3"/>
    <s v="Production 2937"/>
    <s v="Multi"/>
    <s v="lll"/>
    <x v="3603"/>
    <s v=""/>
    <s v="FAC2936"/>
    <n v="48"/>
    <n v="300"/>
    <n v="300"/>
    <s v="CS12X2986"/>
    <s v="LA0Q"/>
    <s v="LA2936"/>
    <n v="4"/>
    <n v="24"/>
    <n v="6"/>
  </r>
  <r>
    <x v="3"/>
    <s v="Production 2938"/>
    <s v="Multi"/>
    <s v="lll"/>
    <x v="3604"/>
    <s v=""/>
    <s v="FAC2937"/>
    <n v="48"/>
    <n v="300"/>
    <n v="300"/>
    <s v="CS12X2987"/>
    <s v="LA0Q"/>
    <s v="LA2937"/>
    <n v="4"/>
    <n v="24"/>
    <n v="6"/>
  </r>
  <r>
    <x v="3"/>
    <s v="Production 2939"/>
    <s v="Multi"/>
    <s v="lll"/>
    <x v="3605"/>
    <s v=""/>
    <s v="FAC2938"/>
    <n v="48"/>
    <n v="300"/>
    <n v="300"/>
    <s v="CS12X2988"/>
    <s v="LA0Q"/>
    <s v="LA2938"/>
    <n v="4"/>
    <n v="24"/>
    <n v="6"/>
  </r>
  <r>
    <x v="3"/>
    <s v="Production 2940"/>
    <s v="Multi"/>
    <s v="lll"/>
    <x v="3606"/>
    <s v=""/>
    <s v="FAC2939"/>
    <n v="48"/>
    <n v="300"/>
    <n v="300"/>
    <s v="CS12X2989"/>
    <s v="LA0Q"/>
    <s v="LA2939"/>
    <n v="4"/>
    <n v="24"/>
    <n v="6"/>
  </r>
  <r>
    <x v="3"/>
    <s v="Production 2941"/>
    <s v="Multi"/>
    <s v="lll"/>
    <x v="3607"/>
    <s v=""/>
    <s v="FAC2940"/>
    <n v="48"/>
    <n v="300"/>
    <n v="300"/>
    <s v="CS12X2990"/>
    <s v="LA0Q"/>
    <s v="LA2940"/>
    <n v="4"/>
    <n v="24"/>
    <n v="6"/>
  </r>
  <r>
    <x v="3"/>
    <s v="Production 2942"/>
    <s v="Multi"/>
    <s v="lll"/>
    <x v="3608"/>
    <s v=""/>
    <s v="FAC2941"/>
    <n v="48"/>
    <n v="300"/>
    <n v="300"/>
    <s v="CS12X2991"/>
    <s v="LA0Q"/>
    <s v="LA2941"/>
    <n v="4"/>
    <n v="24"/>
    <n v="6"/>
  </r>
  <r>
    <x v="3"/>
    <s v="Production 2943"/>
    <s v="Multi"/>
    <s v="lll"/>
    <x v="3609"/>
    <s v=""/>
    <s v="FAC2942"/>
    <n v="48"/>
    <n v="300"/>
    <n v="300"/>
    <s v="CS12X2992"/>
    <s v="LA0Q"/>
    <s v="LA2942"/>
    <n v="4"/>
    <n v="24"/>
    <n v="6"/>
  </r>
  <r>
    <x v="3"/>
    <s v="Production 2944"/>
    <s v="Multi"/>
    <s v="lll"/>
    <x v="3610"/>
    <s v=""/>
    <s v="FAC2943"/>
    <n v="48"/>
    <n v="300"/>
    <n v="300"/>
    <s v="CS12X2993"/>
    <s v="LA0Q"/>
    <s v="LA2943"/>
    <n v="4"/>
    <n v="24"/>
    <n v="6"/>
  </r>
  <r>
    <x v="3"/>
    <s v="Production 2945"/>
    <s v="Multi"/>
    <s v="lll"/>
    <x v="3611"/>
    <s v=""/>
    <s v="FAC2944"/>
    <n v="48"/>
    <n v="300"/>
    <n v="300"/>
    <s v="CS12X2994"/>
    <s v="LA0Q"/>
    <s v="LA2944"/>
    <n v="4"/>
    <n v="24"/>
    <n v="6"/>
  </r>
  <r>
    <x v="3"/>
    <s v="Production 2946"/>
    <s v="Multi"/>
    <s v="lll"/>
    <x v="3612"/>
    <s v=""/>
    <s v="FAC2945"/>
    <n v="48"/>
    <n v="300"/>
    <n v="300"/>
    <s v="CS12X2995"/>
    <s v="LA0Q"/>
    <s v="LA2945"/>
    <n v="4"/>
    <n v="24"/>
    <n v="6"/>
  </r>
  <r>
    <x v="3"/>
    <s v="Production 2947"/>
    <s v="Multi"/>
    <s v="lll"/>
    <x v="3613"/>
    <s v=""/>
    <s v="FAC2946"/>
    <n v="48"/>
    <n v="300"/>
    <n v="300"/>
    <s v="CS12X2996"/>
    <s v="LA0Q"/>
    <s v="LA2946"/>
    <n v="4"/>
    <n v="24"/>
    <n v="6"/>
  </r>
  <r>
    <x v="3"/>
    <s v="Production 2948"/>
    <s v="Multi"/>
    <s v="lll"/>
    <x v="3614"/>
    <s v=""/>
    <s v="FAC2947"/>
    <n v="48"/>
    <n v="300"/>
    <n v="300"/>
    <s v="CS12X2997"/>
    <s v="LA0Q"/>
    <s v="LA2947"/>
    <n v="4"/>
    <n v="24"/>
    <n v="6"/>
  </r>
  <r>
    <x v="3"/>
    <s v="Production 2949"/>
    <s v="Multi"/>
    <s v="lll"/>
    <x v="3615"/>
    <s v=""/>
    <s v="FAC2948"/>
    <n v="48"/>
    <n v="300"/>
    <n v="300"/>
    <s v="CS12X2998"/>
    <s v="LA0Q"/>
    <s v="LA2948"/>
    <n v="4"/>
    <n v="24"/>
    <n v="6"/>
  </r>
  <r>
    <x v="3"/>
    <s v="Production 2950"/>
    <s v="Multi"/>
    <s v="lll"/>
    <x v="3616"/>
    <s v=""/>
    <s v="FAC2949"/>
    <n v="48"/>
    <n v="300"/>
    <n v="300"/>
    <s v="CS12X2999"/>
    <s v="LA0Q"/>
    <s v="LA2949"/>
    <n v="4"/>
    <n v="24"/>
    <n v="6"/>
  </r>
  <r>
    <x v="3"/>
    <s v="Production 2951"/>
    <s v="Multi"/>
    <s v="lll"/>
    <x v="3617"/>
    <s v=""/>
    <s v="FAC2950"/>
    <n v="48"/>
    <n v="300"/>
    <n v="300"/>
    <s v="CS12X3000"/>
    <s v="LA0Q"/>
    <s v="LA2950"/>
    <n v="4"/>
    <n v="24"/>
    <n v="6"/>
  </r>
  <r>
    <x v="3"/>
    <s v="Production 2952"/>
    <s v="Multi"/>
    <s v="lll"/>
    <x v="3618"/>
    <s v=""/>
    <s v="FAC2951"/>
    <n v="48"/>
    <n v="300"/>
    <n v="300"/>
    <s v="CS12X3001"/>
    <s v="LA0Q"/>
    <s v="LA2951"/>
    <n v="4"/>
    <n v="24"/>
    <n v="6"/>
  </r>
  <r>
    <x v="3"/>
    <s v="Production 2953"/>
    <s v="Multi"/>
    <s v="lll"/>
    <x v="3619"/>
    <s v=""/>
    <s v="FAC2952"/>
    <n v="48"/>
    <n v="300"/>
    <n v="300"/>
    <s v="CS12X3002"/>
    <s v="LA0Q"/>
    <s v="LA2952"/>
    <n v="4"/>
    <n v="24"/>
    <n v="6"/>
  </r>
  <r>
    <x v="3"/>
    <s v="Production 2954"/>
    <s v="Multi"/>
    <s v="lll"/>
    <x v="3620"/>
    <s v=""/>
    <s v="FAC2953"/>
    <n v="48"/>
    <n v="300"/>
    <n v="300"/>
    <s v="CS12X3003"/>
    <s v="LA0Q"/>
    <s v="LA2953"/>
    <n v="4"/>
    <n v="24"/>
    <n v="6"/>
  </r>
  <r>
    <x v="3"/>
    <s v="Production 2955"/>
    <s v="Multi"/>
    <s v="lll"/>
    <x v="3621"/>
    <s v=""/>
    <s v="FAC2954"/>
    <n v="48"/>
    <n v="300"/>
    <n v="300"/>
    <s v="CS12X3004"/>
    <s v="LA0Q"/>
    <s v="LA2954"/>
    <n v="4"/>
    <n v="24"/>
    <n v="6"/>
  </r>
  <r>
    <x v="3"/>
    <s v="Production 2956"/>
    <s v="Multi"/>
    <s v="lll"/>
    <x v="3622"/>
    <s v=""/>
    <s v="FAC2955"/>
    <n v="48"/>
    <n v="300"/>
    <n v="300"/>
    <s v="CS12X3005"/>
    <s v="LA0Q"/>
    <s v="LA2955"/>
    <n v="4"/>
    <n v="24"/>
    <n v="6"/>
  </r>
  <r>
    <x v="3"/>
    <s v="Production 2957"/>
    <s v="Multi"/>
    <s v="lll"/>
    <x v="3623"/>
    <s v=""/>
    <s v="FAC2956"/>
    <n v="48"/>
    <n v="300"/>
    <n v="300"/>
    <s v="CS12X3006"/>
    <s v="LA0Q"/>
    <s v="LA2956"/>
    <n v="4"/>
    <n v="24"/>
    <n v="6"/>
  </r>
  <r>
    <x v="3"/>
    <s v="Production 2958"/>
    <s v="Multi"/>
    <s v="lll"/>
    <x v="3624"/>
    <s v=""/>
    <s v="FAC2957"/>
    <n v="48"/>
    <n v="300"/>
    <n v="300"/>
    <s v="CS12X3007"/>
    <s v="LA0Q"/>
    <s v="LA2957"/>
    <n v="4"/>
    <n v="24"/>
    <n v="6"/>
  </r>
  <r>
    <x v="3"/>
    <s v="Production 2959"/>
    <s v="Multi"/>
    <s v="lll"/>
    <x v="3625"/>
    <s v=""/>
    <s v="FAC2958"/>
    <n v="48"/>
    <n v="300"/>
    <n v="300"/>
    <s v="CS12X3008"/>
    <s v="LA0Q"/>
    <s v="LA2958"/>
    <n v="4"/>
    <n v="24"/>
    <n v="6"/>
  </r>
  <r>
    <x v="3"/>
    <s v="Production 2960"/>
    <s v="Multi"/>
    <s v="lll"/>
    <x v="3626"/>
    <s v=""/>
    <s v="FAC2959"/>
    <n v="48"/>
    <n v="300"/>
    <n v="300"/>
    <s v="CS12X3009"/>
    <s v="LA0Q"/>
    <s v="LA2959"/>
    <n v="4"/>
    <n v="24"/>
    <n v="6"/>
  </r>
  <r>
    <x v="3"/>
    <s v="Production 2961"/>
    <s v="Multi"/>
    <s v="lll"/>
    <x v="3627"/>
    <s v=""/>
    <s v="FAC2960"/>
    <n v="48"/>
    <n v="300"/>
    <n v="300"/>
    <s v="CS12X3010"/>
    <s v="LA0Q"/>
    <s v="LA2960"/>
    <n v="4"/>
    <n v="24"/>
    <n v="6"/>
  </r>
  <r>
    <x v="3"/>
    <s v="Production 2962"/>
    <s v="Multi"/>
    <s v="lll"/>
    <x v="3628"/>
    <s v=""/>
    <s v="FAC2961"/>
    <n v="48"/>
    <n v="300"/>
    <n v="300"/>
    <s v="CS12X3011"/>
    <s v="LA0Q"/>
    <s v="LA2961"/>
    <n v="4"/>
    <n v="24"/>
    <n v="6"/>
  </r>
  <r>
    <x v="3"/>
    <s v="Production 2963"/>
    <s v="Multi"/>
    <s v="lll"/>
    <x v="3629"/>
    <s v=""/>
    <s v="FAC2962"/>
    <n v="48"/>
    <n v="300"/>
    <n v="300"/>
    <s v="CS12X3012"/>
    <s v="LA0Q"/>
    <s v="LA2962"/>
    <n v="4"/>
    <n v="24"/>
    <n v="6"/>
  </r>
  <r>
    <x v="3"/>
    <s v="Production 2964"/>
    <s v="Multi"/>
    <s v="lll"/>
    <x v="3630"/>
    <s v=""/>
    <s v="FAC2963"/>
    <n v="48"/>
    <n v="300"/>
    <n v="300"/>
    <s v="CS12X3013"/>
    <s v="LA0Q"/>
    <s v="LA2963"/>
    <n v="4"/>
    <n v="24"/>
    <n v="6"/>
  </r>
  <r>
    <x v="3"/>
    <s v="Production 2965"/>
    <s v="Multi"/>
    <s v="lll"/>
    <x v="3631"/>
    <s v=""/>
    <s v="FAC2964"/>
    <n v="48"/>
    <n v="300"/>
    <n v="300"/>
    <s v="CS12X3014"/>
    <s v="LA0Q"/>
    <s v="LA2964"/>
    <n v="4"/>
    <n v="24"/>
    <n v="6"/>
  </r>
  <r>
    <x v="3"/>
    <s v="Production 2966"/>
    <s v="Multi"/>
    <s v="lll"/>
    <x v="3632"/>
    <s v=""/>
    <s v="FAC2965"/>
    <n v="48"/>
    <n v="300"/>
    <n v="300"/>
    <s v="CS12X3015"/>
    <s v="LA0Q"/>
    <s v="LA2965"/>
    <n v="4"/>
    <n v="24"/>
    <n v="6"/>
  </r>
  <r>
    <x v="3"/>
    <s v="Production 2967"/>
    <s v="Multi"/>
    <s v="lll"/>
    <x v="3633"/>
    <s v=""/>
    <s v="FAC2966"/>
    <n v="48"/>
    <n v="300"/>
    <n v="300"/>
    <s v="CS12X3016"/>
    <s v="LA0Q"/>
    <s v="LA2966"/>
    <n v="4"/>
    <n v="24"/>
    <n v="6"/>
  </r>
  <r>
    <x v="3"/>
    <s v="Production 2968"/>
    <s v="Multi"/>
    <s v="lll"/>
    <x v="3634"/>
    <s v=""/>
    <s v="FAC2967"/>
    <n v="48"/>
    <n v="300"/>
    <n v="300"/>
    <s v="CS12X3017"/>
    <s v="LA0Q"/>
    <s v="LA2967"/>
    <n v="4"/>
    <n v="24"/>
    <n v="6"/>
  </r>
  <r>
    <x v="3"/>
    <s v="Production 2969"/>
    <s v="Multi"/>
    <s v="lll"/>
    <x v="3635"/>
    <s v=""/>
    <s v="FAC2968"/>
    <n v="48"/>
    <n v="300"/>
    <n v="300"/>
    <s v="CS12X3018"/>
    <s v="LA0Q"/>
    <s v="LA2968"/>
    <n v="4"/>
    <n v="24"/>
    <n v="6"/>
  </r>
  <r>
    <x v="3"/>
    <s v="Production 2970"/>
    <s v="Multi"/>
    <s v="lll"/>
    <x v="3636"/>
    <s v=""/>
    <s v="FAC2969"/>
    <n v="48"/>
    <n v="300"/>
    <n v="300"/>
    <s v="CS12X3019"/>
    <s v="LA0Q"/>
    <s v="LA2969"/>
    <n v="4"/>
    <n v="24"/>
    <n v="6"/>
  </r>
  <r>
    <x v="3"/>
    <s v="Production 2971"/>
    <s v="Multi"/>
    <s v="lll"/>
    <x v="3637"/>
    <s v=""/>
    <s v="FAC2970"/>
    <n v="48"/>
    <n v="300"/>
    <n v="300"/>
    <s v="CS12X3020"/>
    <s v="LA0Q"/>
    <s v="LA2970"/>
    <n v="4"/>
    <n v="24"/>
    <n v="6"/>
  </r>
  <r>
    <x v="3"/>
    <s v="Production 2972"/>
    <s v="Multi"/>
    <s v="lll"/>
    <x v="3638"/>
    <s v=""/>
    <s v="FAC2971"/>
    <n v="48"/>
    <n v="300"/>
    <n v="300"/>
    <s v="CS12X3021"/>
    <s v="LA0Q"/>
    <s v="LA2971"/>
    <n v="4"/>
    <n v="24"/>
    <n v="6"/>
  </r>
  <r>
    <x v="3"/>
    <s v="Production 2973"/>
    <s v="Multi"/>
    <s v="lll"/>
    <x v="3639"/>
    <s v=""/>
    <s v="FAC2972"/>
    <n v="48"/>
    <n v="300"/>
    <n v="300"/>
    <s v="CS12X3022"/>
    <s v="LA0Q"/>
    <s v="LA2972"/>
    <n v="4"/>
    <n v="24"/>
    <n v="6"/>
  </r>
  <r>
    <x v="3"/>
    <s v="Production 2974"/>
    <s v="Multi"/>
    <s v="lll"/>
    <x v="3640"/>
    <s v=""/>
    <s v="FAC2973"/>
    <n v="48"/>
    <n v="300"/>
    <n v="300"/>
    <s v="CS12X3023"/>
    <s v="LA0Q"/>
    <s v="LA2973"/>
    <n v="4"/>
    <n v="24"/>
    <n v="6"/>
  </r>
  <r>
    <x v="3"/>
    <s v="Production 2975"/>
    <s v="Multi"/>
    <s v="lll"/>
    <x v="3641"/>
    <s v=""/>
    <s v="FAC2974"/>
    <n v="48"/>
    <n v="300"/>
    <n v="300"/>
    <s v="CS12X3024"/>
    <s v="LA0Q"/>
    <s v="LA2974"/>
    <n v="4"/>
    <n v="24"/>
    <n v="6"/>
  </r>
  <r>
    <x v="3"/>
    <s v="Production 2976"/>
    <s v="Multi"/>
    <s v="lll"/>
    <x v="3642"/>
    <s v=""/>
    <s v="FAC2975"/>
    <n v="48"/>
    <n v="300"/>
    <n v="300"/>
    <s v="CS12X3025"/>
    <s v="LA0Q"/>
    <s v="LA2975"/>
    <n v="4"/>
    <n v="24"/>
    <n v="6"/>
  </r>
  <r>
    <x v="3"/>
    <s v="Production 2977"/>
    <s v="Multi"/>
    <s v="lll"/>
    <x v="3643"/>
    <s v=""/>
    <s v="FAC2976"/>
    <n v="48"/>
    <n v="300"/>
    <n v="300"/>
    <s v="CS12X3026"/>
    <s v="LA0Q"/>
    <s v="LA2976"/>
    <n v="4"/>
    <n v="24"/>
    <n v="6"/>
  </r>
  <r>
    <x v="3"/>
    <s v="Production 2978"/>
    <s v="Multi"/>
    <s v="lll"/>
    <x v="3644"/>
    <s v=""/>
    <s v="FAC2977"/>
    <n v="48"/>
    <n v="300"/>
    <n v="300"/>
    <s v="CS12X3027"/>
    <s v="LA0Q"/>
    <s v="LA2977"/>
    <n v="4"/>
    <n v="24"/>
    <n v="6"/>
  </r>
  <r>
    <x v="3"/>
    <s v="Production 2979"/>
    <s v="Multi"/>
    <s v="lll"/>
    <x v="3645"/>
    <s v=""/>
    <s v="FAC2978"/>
    <n v="48"/>
    <n v="300"/>
    <n v="300"/>
    <s v="CS12X3028"/>
    <s v="LA0Q"/>
    <s v="LA2978"/>
    <n v="4"/>
    <n v="24"/>
    <n v="6"/>
  </r>
  <r>
    <x v="3"/>
    <s v="Production 2980"/>
    <s v="Multi"/>
    <s v="lll"/>
    <x v="3646"/>
    <s v=""/>
    <s v="FAC2979"/>
    <n v="48"/>
    <n v="300"/>
    <n v="300"/>
    <s v="CS12X3029"/>
    <s v="LA0Q"/>
    <s v="LA2979"/>
    <n v="4"/>
    <n v="24"/>
    <n v="6"/>
  </r>
  <r>
    <x v="3"/>
    <s v="Production 2981"/>
    <s v="Multi"/>
    <s v="lll"/>
    <x v="3647"/>
    <s v=""/>
    <s v="FAC2980"/>
    <n v="48"/>
    <n v="300"/>
    <n v="300"/>
    <s v="CS12X3030"/>
    <s v="LA0Q"/>
    <s v="LA2980"/>
    <n v="4"/>
    <n v="24"/>
    <n v="6"/>
  </r>
  <r>
    <x v="3"/>
    <s v="Production 2982"/>
    <s v="Multi"/>
    <s v="lll"/>
    <x v="3648"/>
    <s v=""/>
    <s v="FAC2981"/>
    <n v="48"/>
    <n v="300"/>
    <n v="300"/>
    <s v="CS12X3031"/>
    <s v="LA0Q"/>
    <s v="LA2981"/>
    <n v="4"/>
    <n v="24"/>
    <n v="6"/>
  </r>
  <r>
    <x v="3"/>
    <s v="Production 2983"/>
    <s v="Multi"/>
    <s v="lll"/>
    <x v="3649"/>
    <s v=""/>
    <s v="FAC2982"/>
    <n v="48"/>
    <n v="300"/>
    <n v="300"/>
    <s v="CS12X3032"/>
    <s v="LA0Q"/>
    <s v="LA2982"/>
    <n v="4"/>
    <n v="24"/>
    <n v="6"/>
  </r>
  <r>
    <x v="3"/>
    <s v="Production 2984"/>
    <s v="Multi"/>
    <s v="lll"/>
    <x v="3650"/>
    <s v=""/>
    <s v="FAC2983"/>
    <n v="48"/>
    <n v="300"/>
    <n v="300"/>
    <s v="CS12X3033"/>
    <s v="LA0Q"/>
    <s v="LA2983"/>
    <n v="4"/>
    <n v="24"/>
    <n v="6"/>
  </r>
  <r>
    <x v="3"/>
    <s v="Production 2985"/>
    <s v="Multi"/>
    <s v="lll"/>
    <x v="3651"/>
    <s v=""/>
    <s v="FAC2984"/>
    <n v="48"/>
    <n v="300"/>
    <n v="300"/>
    <s v="CS12X3034"/>
    <s v="LA0Q"/>
    <s v="LA2984"/>
    <n v="4"/>
    <n v="24"/>
    <n v="6"/>
  </r>
  <r>
    <x v="3"/>
    <s v="Production 2986"/>
    <s v="Multi"/>
    <s v="lll"/>
    <x v="3652"/>
    <s v=""/>
    <s v="FAC2985"/>
    <n v="48"/>
    <n v="300"/>
    <n v="300"/>
    <s v="CS12X3035"/>
    <s v="LA0Q"/>
    <s v="LA2985"/>
    <n v="4"/>
    <n v="24"/>
    <n v="6"/>
  </r>
  <r>
    <x v="3"/>
    <s v="Production 2987"/>
    <s v="Multi"/>
    <s v="lll"/>
    <x v="3653"/>
    <s v=""/>
    <s v="FAC2986"/>
    <n v="48"/>
    <n v="300"/>
    <n v="300"/>
    <s v="CS12X3036"/>
    <s v="LA0Q"/>
    <s v="LA2986"/>
    <n v="4"/>
    <n v="24"/>
    <n v="6"/>
  </r>
  <r>
    <x v="3"/>
    <s v="Production 2988"/>
    <s v="Multi"/>
    <s v="lll"/>
    <x v="3654"/>
    <s v=""/>
    <s v="FAC2987"/>
    <n v="48"/>
    <n v="300"/>
    <n v="300"/>
    <s v="CS12X3037"/>
    <s v="LA0Q"/>
    <s v="LA2987"/>
    <n v="4"/>
    <n v="24"/>
    <n v="6"/>
  </r>
  <r>
    <x v="3"/>
    <s v="Production 2989"/>
    <s v="Multi"/>
    <s v="lll"/>
    <x v="3655"/>
    <s v=""/>
    <s v="FAC2988"/>
    <n v="48"/>
    <n v="300"/>
    <n v="300"/>
    <s v="CS12X3038"/>
    <s v="LA0Q"/>
    <s v="LA2988"/>
    <n v="4"/>
    <n v="24"/>
    <n v="6"/>
  </r>
  <r>
    <x v="3"/>
    <s v="Production 2990"/>
    <s v="Multi"/>
    <s v="lll"/>
    <x v="3656"/>
    <s v=""/>
    <s v="FAC2989"/>
    <n v="48"/>
    <n v="300"/>
    <n v="300"/>
    <s v="CS12X3039"/>
    <s v="LA0Q"/>
    <s v="LA2989"/>
    <n v="4"/>
    <n v="24"/>
    <n v="6"/>
  </r>
  <r>
    <x v="3"/>
    <s v="Production 2991"/>
    <s v="Multi"/>
    <s v="lll"/>
    <x v="3657"/>
    <s v=""/>
    <s v="FAC2990"/>
    <n v="48"/>
    <n v="300"/>
    <n v="300"/>
    <s v="CS12X3040"/>
    <s v="LA0Q"/>
    <s v="LA2990"/>
    <n v="4"/>
    <n v="24"/>
    <n v="6"/>
  </r>
  <r>
    <x v="3"/>
    <s v="Production 2992"/>
    <s v="Multi"/>
    <s v="lll"/>
    <x v="3658"/>
    <s v=""/>
    <s v="FAC2991"/>
    <n v="48"/>
    <n v="300"/>
    <n v="300"/>
    <s v="CS12X3041"/>
    <s v="LA0Q"/>
    <s v="LA2991"/>
    <n v="4"/>
    <n v="24"/>
    <n v="6"/>
  </r>
  <r>
    <x v="3"/>
    <s v="Production 2993"/>
    <s v="Multi"/>
    <s v="lll"/>
    <x v="3659"/>
    <s v=""/>
    <s v="FAC2992"/>
    <n v="48"/>
    <n v="300"/>
    <n v="300"/>
    <s v="CS12X3042"/>
    <s v="LA0Q"/>
    <s v="LA2992"/>
    <n v="4"/>
    <n v="24"/>
    <n v="6"/>
  </r>
  <r>
    <x v="3"/>
    <s v="Production 2994"/>
    <s v="Multi"/>
    <s v="lll"/>
    <x v="3660"/>
    <s v=""/>
    <s v="FAC2993"/>
    <n v="48"/>
    <n v="300"/>
    <n v="300"/>
    <s v="CS12X3043"/>
    <s v="LA0Q"/>
    <s v="LA2993"/>
    <n v="4"/>
    <n v="24"/>
    <n v="6"/>
  </r>
  <r>
    <x v="3"/>
    <s v="Production 2995"/>
    <s v="Multi"/>
    <s v="lll"/>
    <x v="3661"/>
    <s v=""/>
    <s v="FAC2994"/>
    <n v="48"/>
    <n v="300"/>
    <n v="300"/>
    <s v="CS12X3044"/>
    <s v="LA0Q"/>
    <s v="LA2994"/>
    <n v="4"/>
    <n v="24"/>
    <n v="6"/>
  </r>
  <r>
    <x v="3"/>
    <s v="Production 2996"/>
    <s v="Multi"/>
    <s v="lll"/>
    <x v="3662"/>
    <s v=""/>
    <s v="FAC2995"/>
    <n v="48"/>
    <n v="300"/>
    <n v="300"/>
    <s v="CS12X3045"/>
    <s v="LA0Q"/>
    <s v="LA2995"/>
    <n v="4"/>
    <n v="24"/>
    <n v="6"/>
  </r>
  <r>
    <x v="3"/>
    <s v="Production 2997"/>
    <s v="Multi"/>
    <s v="lll"/>
    <x v="3663"/>
    <s v=""/>
    <s v="FAC2996"/>
    <n v="48"/>
    <n v="300"/>
    <n v="300"/>
    <s v="CS12X3046"/>
    <s v="LA0Q"/>
    <s v="LA2996"/>
    <n v="4"/>
    <n v="24"/>
    <n v="6"/>
  </r>
  <r>
    <x v="3"/>
    <s v="Production 2998"/>
    <s v="Multi"/>
    <s v="lll"/>
    <x v="3664"/>
    <s v=""/>
    <s v="FAC2997"/>
    <n v="48"/>
    <n v="300"/>
    <n v="300"/>
    <s v="CS12X3047"/>
    <s v="LA0Q"/>
    <s v="LA2997"/>
    <n v="4"/>
    <n v="24"/>
    <n v="6"/>
  </r>
  <r>
    <x v="3"/>
    <s v="Production 2999"/>
    <s v="Multi"/>
    <s v="lll"/>
    <x v="3665"/>
    <s v=""/>
    <s v="FAC2998"/>
    <n v="48"/>
    <n v="300"/>
    <n v="300"/>
    <s v="CS12X3048"/>
    <s v="LA0Q"/>
    <s v="LA2998"/>
    <n v="4"/>
    <n v="24"/>
    <n v="6"/>
  </r>
  <r>
    <x v="3"/>
    <s v="Production 3000"/>
    <s v="Multi"/>
    <s v="lll"/>
    <x v="3666"/>
    <s v=""/>
    <s v="FAC2999"/>
    <n v="48"/>
    <n v="300"/>
    <n v="300"/>
    <s v="CS12X3049"/>
    <s v="LA0Q"/>
    <s v="LA2999"/>
    <n v="4"/>
    <n v="24"/>
    <n v="6"/>
  </r>
  <r>
    <x v="3"/>
    <s v="Production 3001"/>
    <s v="Multi"/>
    <s v="lll"/>
    <x v="3667"/>
    <s v=""/>
    <s v="FAC3000"/>
    <n v="48"/>
    <n v="300"/>
    <n v="300"/>
    <s v="CS12X3050"/>
    <s v="LA0Q"/>
    <s v="LA3000"/>
    <n v="4"/>
    <n v="24"/>
    <n v="6"/>
  </r>
  <r>
    <x v="3"/>
    <s v="Production 3002"/>
    <s v="Multi"/>
    <s v="lll"/>
    <x v="3668"/>
    <s v=""/>
    <s v="FAC3001"/>
    <n v="48"/>
    <n v="300"/>
    <n v="300"/>
    <s v="CS12X3051"/>
    <s v="LA0Q"/>
    <s v="LA3001"/>
    <n v="4"/>
    <n v="24"/>
    <n v="6"/>
  </r>
  <r>
    <x v="3"/>
    <s v="Production 3003"/>
    <s v="Multi"/>
    <s v="lll"/>
    <x v="3669"/>
    <s v=""/>
    <s v="FAC3002"/>
    <n v="48"/>
    <n v="300"/>
    <n v="300"/>
    <s v="CS12X3052"/>
    <s v="LA0Q"/>
    <s v="LA3002"/>
    <n v="4"/>
    <n v="24"/>
    <n v="6"/>
  </r>
  <r>
    <x v="3"/>
    <s v="Production 3004"/>
    <s v="Multi"/>
    <s v="lll"/>
    <x v="3670"/>
    <s v=""/>
    <s v="FAC3003"/>
    <n v="48"/>
    <n v="300"/>
    <n v="300"/>
    <s v="CS12X3053"/>
    <s v="LA0Q"/>
    <s v="LA3003"/>
    <n v="4"/>
    <n v="24"/>
    <n v="6"/>
  </r>
  <r>
    <x v="3"/>
    <s v="Production 3005"/>
    <s v="Multi"/>
    <s v="lll"/>
    <x v="3671"/>
    <s v=""/>
    <s v="FAC3004"/>
    <n v="48"/>
    <n v="300"/>
    <n v="300"/>
    <s v="CS12X3054"/>
    <s v="LA0Q"/>
    <s v="LA3004"/>
    <n v="4"/>
    <n v="24"/>
    <n v="6"/>
  </r>
  <r>
    <x v="3"/>
    <s v="Production 3006"/>
    <s v="Multi"/>
    <s v="lll"/>
    <x v="3672"/>
    <s v=""/>
    <s v="FAC3005"/>
    <n v="48"/>
    <n v="300"/>
    <n v="300"/>
    <s v="CS12X3055"/>
    <s v="LA0Q"/>
    <s v="LA3005"/>
    <n v="4"/>
    <n v="24"/>
    <n v="6"/>
  </r>
  <r>
    <x v="3"/>
    <s v="Production 3007"/>
    <s v="Multi"/>
    <s v="lll"/>
    <x v="3673"/>
    <s v=""/>
    <s v="FAC3006"/>
    <n v="48"/>
    <n v="300"/>
    <n v="300"/>
    <s v="CS12X3056"/>
    <s v="LA0Q"/>
    <s v="LA3006"/>
    <n v="4"/>
    <n v="24"/>
    <n v="6"/>
  </r>
  <r>
    <x v="3"/>
    <s v="Production 3008"/>
    <s v="Multi"/>
    <s v="lll"/>
    <x v="3674"/>
    <s v=""/>
    <s v="FAC3007"/>
    <n v="48"/>
    <n v="300"/>
    <n v="300"/>
    <s v="CS12X3057"/>
    <s v="LA0Q"/>
    <s v="LA3007"/>
    <n v="4"/>
    <n v="24"/>
    <n v="6"/>
  </r>
  <r>
    <x v="3"/>
    <s v="Production 3009"/>
    <s v="Multi"/>
    <s v="lll"/>
    <x v="3675"/>
    <s v=""/>
    <s v="FAC3008"/>
    <n v="48"/>
    <n v="300"/>
    <n v="300"/>
    <s v="CS12X3058"/>
    <s v="LA0Q"/>
    <s v="LA3008"/>
    <n v="4"/>
    <n v="24"/>
    <n v="6"/>
  </r>
  <r>
    <x v="3"/>
    <s v="Production 3010"/>
    <s v="Multi"/>
    <s v="lll"/>
    <x v="3676"/>
    <s v=""/>
    <s v="FAC3009"/>
    <n v="48"/>
    <n v="300"/>
    <n v="300"/>
    <s v="CS12X3059"/>
    <s v="LA0Q"/>
    <s v="LA3009"/>
    <n v="4"/>
    <n v="24"/>
    <n v="6"/>
  </r>
  <r>
    <x v="3"/>
    <s v="Production 3011"/>
    <s v="Multi"/>
    <s v="lll"/>
    <x v="3677"/>
    <s v=""/>
    <s v="FAC3010"/>
    <n v="48"/>
    <n v="300"/>
    <n v="300"/>
    <s v="CS12X3060"/>
    <s v="LA0Q"/>
    <s v="LA3010"/>
    <n v="4"/>
    <n v="24"/>
    <n v="6"/>
  </r>
  <r>
    <x v="3"/>
    <s v="Production 3012"/>
    <s v="Multi"/>
    <s v="lll"/>
    <x v="3678"/>
    <s v=""/>
    <s v="FAC3011"/>
    <n v="48"/>
    <n v="300"/>
    <n v="300"/>
    <s v="CS12X3061"/>
    <s v="LA0Q"/>
    <s v="LA3011"/>
    <n v="4"/>
    <n v="24"/>
    <n v="6"/>
  </r>
  <r>
    <x v="3"/>
    <s v="Production 3013"/>
    <s v="Multi"/>
    <s v="lll"/>
    <x v="3679"/>
    <s v=""/>
    <s v="FAC3012"/>
    <n v="48"/>
    <n v="300"/>
    <n v="300"/>
    <s v="CS12X3062"/>
    <s v="LA0Q"/>
    <s v="LA3012"/>
    <n v="4"/>
    <n v="24"/>
    <n v="6"/>
  </r>
  <r>
    <x v="3"/>
    <s v="Production 3014"/>
    <s v="Multi"/>
    <s v="lll"/>
    <x v="3680"/>
    <s v=""/>
    <s v="FAC3013"/>
    <n v="48"/>
    <n v="300"/>
    <n v="300"/>
    <s v="CS12X3063"/>
    <s v="LA0Q"/>
    <s v="LA3013"/>
    <n v="4"/>
    <n v="24"/>
    <n v="6"/>
  </r>
  <r>
    <x v="3"/>
    <s v="Production 3015"/>
    <s v="Multi"/>
    <s v="lll"/>
    <x v="3681"/>
    <s v=""/>
    <s v="FAC3014"/>
    <n v="48"/>
    <n v="300"/>
    <n v="300"/>
    <s v="CS12X3064"/>
    <s v="LA0Q"/>
    <s v="LA3014"/>
    <n v="4"/>
    <n v="24"/>
    <n v="6"/>
  </r>
  <r>
    <x v="3"/>
    <s v="Production 3016"/>
    <s v="Multi"/>
    <s v="lll"/>
    <x v="3682"/>
    <s v=""/>
    <s v="FAC3015"/>
    <n v="48"/>
    <n v="300"/>
    <n v="300"/>
    <s v="CS12X3065"/>
    <s v="LA0Q"/>
    <s v="LA3015"/>
    <n v="4"/>
    <n v="24"/>
    <n v="6"/>
  </r>
  <r>
    <x v="3"/>
    <s v="Production 3017"/>
    <s v="Multi"/>
    <s v="lll"/>
    <x v="3683"/>
    <s v=""/>
    <s v="FAC3016"/>
    <n v="48"/>
    <n v="300"/>
    <n v="300"/>
    <s v="CS12X3066"/>
    <s v="LA0Q"/>
    <s v="LA3016"/>
    <n v="4"/>
    <n v="24"/>
    <n v="6"/>
  </r>
  <r>
    <x v="3"/>
    <s v="Production 3018"/>
    <s v="Multi"/>
    <s v="lll"/>
    <x v="3684"/>
    <s v=""/>
    <s v="FAC3017"/>
    <n v="48"/>
    <n v="300"/>
    <n v="300"/>
    <s v="CS12X3067"/>
    <s v="LA0Q"/>
    <s v="LA3017"/>
    <n v="4"/>
    <n v="24"/>
    <n v="6"/>
  </r>
  <r>
    <x v="3"/>
    <s v="Production 3019"/>
    <s v="Multi"/>
    <s v="lll"/>
    <x v="3685"/>
    <s v=""/>
    <s v="FAC3018"/>
    <n v="48"/>
    <n v="300"/>
    <n v="300"/>
    <s v="CS12X3068"/>
    <s v="LA0Q"/>
    <s v="LA3018"/>
    <n v="4"/>
    <n v="24"/>
    <n v="6"/>
  </r>
  <r>
    <x v="3"/>
    <s v="Production 3020"/>
    <s v="Multi"/>
    <s v="lll"/>
    <x v="3686"/>
    <s v=""/>
    <s v="FAC3019"/>
    <n v="48"/>
    <n v="300"/>
    <n v="300"/>
    <s v="CS12X3069"/>
    <s v="LA0Q"/>
    <s v="LA3019"/>
    <n v="4"/>
    <n v="24"/>
    <n v="6"/>
  </r>
  <r>
    <x v="3"/>
    <s v="Production 3021"/>
    <s v="Multi"/>
    <s v="lll"/>
    <x v="3687"/>
    <s v=""/>
    <s v="FAC3020"/>
    <n v="48"/>
    <n v="300"/>
    <n v="300"/>
    <s v="CS12X3070"/>
    <s v="LA0Q"/>
    <s v="LA3020"/>
    <n v="4"/>
    <n v="24"/>
    <n v="6"/>
  </r>
  <r>
    <x v="3"/>
    <s v="Production 3022"/>
    <s v="Multi"/>
    <s v="lll"/>
    <x v="3688"/>
    <s v=""/>
    <s v="FAC3021"/>
    <n v="48"/>
    <n v="300"/>
    <n v="300"/>
    <s v="CS12X3071"/>
    <s v="LA0Q"/>
    <s v="LA3021"/>
    <n v="4"/>
    <n v="24"/>
    <n v="6"/>
  </r>
  <r>
    <x v="3"/>
    <s v="Production 3023"/>
    <s v="Multi"/>
    <s v="lll"/>
    <x v="3689"/>
    <s v=""/>
    <s v="FAC3022"/>
    <n v="48"/>
    <n v="300"/>
    <n v="300"/>
    <s v="CS12X3072"/>
    <s v="LA0Q"/>
    <s v="LA3022"/>
    <n v="4"/>
    <n v="24"/>
    <n v="6"/>
  </r>
  <r>
    <x v="3"/>
    <s v="Production 3024"/>
    <s v="Multi"/>
    <s v="lll"/>
    <x v="3690"/>
    <s v=""/>
    <s v="FAC3023"/>
    <n v="48"/>
    <n v="300"/>
    <n v="300"/>
    <s v="CS12X3073"/>
    <s v="LA0Q"/>
    <s v="LA3023"/>
    <n v="4"/>
    <n v="24"/>
    <n v="6"/>
  </r>
  <r>
    <x v="3"/>
    <s v="Production 3025"/>
    <s v="Multi"/>
    <s v="lll"/>
    <x v="3691"/>
    <s v=""/>
    <s v="FAC3024"/>
    <n v="48"/>
    <n v="300"/>
    <n v="300"/>
    <s v="CS12X3074"/>
    <s v="LA0Q"/>
    <s v="LA3024"/>
    <n v="4"/>
    <n v="24"/>
    <n v="6"/>
  </r>
  <r>
    <x v="3"/>
    <s v="Production 3026"/>
    <s v="Multi"/>
    <s v="lll"/>
    <x v="3692"/>
    <s v=""/>
    <s v="FAC3025"/>
    <n v="48"/>
    <n v="300"/>
    <n v="300"/>
    <s v="CS12X3075"/>
    <s v="LA0Q"/>
    <s v="LA3025"/>
    <n v="4"/>
    <n v="24"/>
    <n v="6"/>
  </r>
  <r>
    <x v="3"/>
    <s v="Production 3027"/>
    <s v="Multi"/>
    <s v="lll"/>
    <x v="3693"/>
    <s v=""/>
    <s v="FAC3026"/>
    <n v="48"/>
    <n v="300"/>
    <n v="300"/>
    <s v="CS12X3076"/>
    <s v="LA0Q"/>
    <s v="LA3026"/>
    <n v="4"/>
    <n v="24"/>
    <n v="6"/>
  </r>
  <r>
    <x v="3"/>
    <s v="Production 3028"/>
    <s v="Multi"/>
    <s v="lll"/>
    <x v="3694"/>
    <s v=""/>
    <s v="FAC3027"/>
    <n v="48"/>
    <n v="300"/>
    <n v="300"/>
    <s v="CS12X3077"/>
    <s v="LA0Q"/>
    <s v="LA3027"/>
    <n v="4"/>
    <n v="24"/>
    <n v="6"/>
  </r>
  <r>
    <x v="3"/>
    <s v="Production 3029"/>
    <s v="Multi"/>
    <s v="lll"/>
    <x v="3695"/>
    <s v=""/>
    <s v="FAC3028"/>
    <n v="48"/>
    <n v="300"/>
    <n v="300"/>
    <s v="CS12X3078"/>
    <s v="LA0Q"/>
    <s v="LA3028"/>
    <n v="4"/>
    <n v="24"/>
    <n v="6"/>
  </r>
  <r>
    <x v="3"/>
    <s v="Production 3030"/>
    <s v="Multi"/>
    <s v="lll"/>
    <x v="3696"/>
    <s v=""/>
    <s v="FAC3029"/>
    <n v="48"/>
    <n v="300"/>
    <n v="300"/>
    <s v="CS12X3079"/>
    <s v="LA0Q"/>
    <s v="LA3029"/>
    <n v="4"/>
    <n v="24"/>
    <n v="6"/>
  </r>
  <r>
    <x v="3"/>
    <s v="Production 3031"/>
    <s v="Multi"/>
    <s v="lll"/>
    <x v="3697"/>
    <s v=""/>
    <s v="FAC3030"/>
    <n v="48"/>
    <n v="300"/>
    <n v="300"/>
    <s v="CS12X3080"/>
    <s v="LA0Q"/>
    <s v="LA3030"/>
    <n v="4"/>
    <n v="24"/>
    <n v="6"/>
  </r>
  <r>
    <x v="3"/>
    <s v="Production 3032"/>
    <s v="Multi"/>
    <s v="lll"/>
    <x v="3698"/>
    <s v=""/>
    <s v="FAC3031"/>
    <n v="48"/>
    <n v="300"/>
    <n v="300"/>
    <s v="CS12X3081"/>
    <s v="LA0Q"/>
    <s v="LA3031"/>
    <n v="4"/>
    <n v="24"/>
    <n v="6"/>
  </r>
  <r>
    <x v="3"/>
    <s v="Production 3033"/>
    <s v="Multi"/>
    <s v="lll"/>
    <x v="3699"/>
    <s v=""/>
    <s v="FAC3032"/>
    <n v="48"/>
    <n v="300"/>
    <n v="300"/>
    <s v="CS12X3082"/>
    <s v="LA0Q"/>
    <s v="LA3032"/>
    <n v="4"/>
    <n v="24"/>
    <n v="6"/>
  </r>
  <r>
    <x v="3"/>
    <s v="Production 3034"/>
    <s v="Multi"/>
    <s v="lll"/>
    <x v="3700"/>
    <s v=""/>
    <s v="FAC3033"/>
    <n v="48"/>
    <n v="300"/>
    <n v="300"/>
    <s v="CS12X3083"/>
    <s v="LA0Q"/>
    <s v="LA3033"/>
    <n v="4"/>
    <n v="24"/>
    <n v="6"/>
  </r>
  <r>
    <x v="3"/>
    <s v="Production 3035"/>
    <s v="Multi"/>
    <s v="lll"/>
    <x v="3701"/>
    <s v=""/>
    <s v="FAC3034"/>
    <n v="48"/>
    <n v="300"/>
    <n v="300"/>
    <s v="CS12X3084"/>
    <s v="LA0Q"/>
    <s v="LA3034"/>
    <n v="4"/>
    <n v="24"/>
    <n v="6"/>
  </r>
  <r>
    <x v="3"/>
    <s v="Production 3036"/>
    <s v="Multi"/>
    <s v="lll"/>
    <x v="3702"/>
    <s v=""/>
    <s v="FAC3035"/>
    <n v="48"/>
    <n v="300"/>
    <n v="300"/>
    <s v="CS12X3085"/>
    <s v="LA0Q"/>
    <s v="LA3035"/>
    <n v="4"/>
    <n v="24"/>
    <n v="6"/>
  </r>
  <r>
    <x v="3"/>
    <s v="Production 3037"/>
    <s v="Multi"/>
    <s v="lll"/>
    <x v="3703"/>
    <s v=""/>
    <s v="FAC3036"/>
    <n v="48"/>
    <n v="300"/>
    <n v="300"/>
    <s v="CS12X3086"/>
    <s v="LA0Q"/>
    <s v="LA3036"/>
    <n v="4"/>
    <n v="24"/>
    <n v="6"/>
  </r>
  <r>
    <x v="3"/>
    <s v="Production 3038"/>
    <s v="Multi"/>
    <s v="lll"/>
    <x v="3704"/>
    <s v=""/>
    <s v="FAC3037"/>
    <n v="48"/>
    <n v="300"/>
    <n v="300"/>
    <s v="CS12X3087"/>
    <s v="LA0Q"/>
    <s v="LA3037"/>
    <n v="4"/>
    <n v="24"/>
    <n v="6"/>
  </r>
  <r>
    <x v="3"/>
    <s v="Production 3039"/>
    <s v="Multi"/>
    <s v="lll"/>
    <x v="3705"/>
    <s v=""/>
    <s v="FAC3038"/>
    <n v="48"/>
    <n v="300"/>
    <n v="300"/>
    <s v="CS12X3088"/>
    <s v="LA0Q"/>
    <s v="LA3038"/>
    <n v="4"/>
    <n v="24"/>
    <n v="6"/>
  </r>
  <r>
    <x v="3"/>
    <s v="Production 3040"/>
    <s v="Multi"/>
    <s v="lll"/>
    <x v="3706"/>
    <s v=""/>
    <s v="FAC3039"/>
    <n v="48"/>
    <n v="300"/>
    <n v="300"/>
    <s v="CS12X3089"/>
    <s v="LA0Q"/>
    <s v="LA3039"/>
    <n v="4"/>
    <n v="24"/>
    <n v="6"/>
  </r>
  <r>
    <x v="3"/>
    <s v="Production 3041"/>
    <s v="Multi"/>
    <s v="lll"/>
    <x v="3707"/>
    <s v=""/>
    <s v="FAC3040"/>
    <n v="48"/>
    <n v="300"/>
    <n v="300"/>
    <s v="CS12X3090"/>
    <s v="LA0Q"/>
    <s v="LA3040"/>
    <n v="4"/>
    <n v="24"/>
    <n v="6"/>
  </r>
  <r>
    <x v="3"/>
    <s v="Production 3042"/>
    <s v="Multi"/>
    <s v="lll"/>
    <x v="3708"/>
    <s v=""/>
    <s v="FAC3041"/>
    <n v="48"/>
    <n v="300"/>
    <n v="300"/>
    <s v="CS12X3091"/>
    <s v="LA0Q"/>
    <s v="LA3041"/>
    <n v="4"/>
    <n v="24"/>
    <n v="6"/>
  </r>
  <r>
    <x v="3"/>
    <s v="Production 3043"/>
    <s v="Multi"/>
    <s v="lll"/>
    <x v="3709"/>
    <s v=""/>
    <s v="FAC3042"/>
    <n v="48"/>
    <n v="300"/>
    <n v="300"/>
    <s v="CS12X3092"/>
    <s v="LA0Q"/>
    <s v="LA3042"/>
    <n v="4"/>
    <n v="24"/>
    <n v="6"/>
  </r>
  <r>
    <x v="3"/>
    <s v="Production 3044"/>
    <s v="Multi"/>
    <s v="lll"/>
    <x v="3710"/>
    <s v=""/>
    <s v="FAC3043"/>
    <n v="48"/>
    <n v="300"/>
    <n v="300"/>
    <s v="CS12X3093"/>
    <s v="LA0Q"/>
    <s v="LA3043"/>
    <n v="4"/>
    <n v="24"/>
    <n v="6"/>
  </r>
  <r>
    <x v="3"/>
    <s v="Production 3045"/>
    <s v="Multi"/>
    <s v="lll"/>
    <x v="3711"/>
    <s v=""/>
    <s v="FAC3044"/>
    <n v="48"/>
    <n v="300"/>
    <n v="300"/>
    <s v="CS12X3094"/>
    <s v="LA0Q"/>
    <s v="LA3044"/>
    <n v="4"/>
    <n v="24"/>
    <n v="6"/>
  </r>
  <r>
    <x v="3"/>
    <s v="Production 3046"/>
    <s v="Multi"/>
    <s v="lll"/>
    <x v="3712"/>
    <s v=""/>
    <s v="FAC3045"/>
    <n v="48"/>
    <n v="300"/>
    <n v="300"/>
    <s v="CS12X3095"/>
    <s v="LA0Q"/>
    <s v="LA3045"/>
    <n v="4"/>
    <n v="24"/>
    <n v="6"/>
  </r>
  <r>
    <x v="3"/>
    <s v="Production 3047"/>
    <s v="Multi"/>
    <s v="lll"/>
    <x v="3713"/>
    <s v=""/>
    <s v="FAC3046"/>
    <n v="48"/>
    <n v="300"/>
    <n v="300"/>
    <s v="CS12X3096"/>
    <s v="LA0Q"/>
    <s v="LA3046"/>
    <n v="4"/>
    <n v="24"/>
    <n v="6"/>
  </r>
  <r>
    <x v="3"/>
    <s v="Production 3048"/>
    <s v="Multi"/>
    <s v="lll"/>
    <x v="3714"/>
    <s v=""/>
    <s v="FAC3047"/>
    <n v="48"/>
    <n v="300"/>
    <n v="300"/>
    <s v="CS12X3097"/>
    <s v="LA0Q"/>
    <s v="LA3047"/>
    <n v="4"/>
    <n v="24"/>
    <n v="6"/>
  </r>
  <r>
    <x v="3"/>
    <s v="Production 3049"/>
    <s v="Multi"/>
    <s v="lll"/>
    <x v="3715"/>
    <s v=""/>
    <s v="FAC3048"/>
    <n v="48"/>
    <n v="300"/>
    <n v="300"/>
    <s v="CS12X3098"/>
    <s v="LA0Q"/>
    <s v="LA3048"/>
    <n v="4"/>
    <n v="24"/>
    <n v="6"/>
  </r>
  <r>
    <x v="3"/>
    <s v="Production 3050"/>
    <s v="Multi"/>
    <s v="lll"/>
    <x v="3716"/>
    <s v=""/>
    <s v="FAC3049"/>
    <n v="48"/>
    <n v="300"/>
    <n v="300"/>
    <s v="CS12X3099"/>
    <s v="LA0Q"/>
    <s v="LA3049"/>
    <n v="4"/>
    <n v="24"/>
    <n v="6"/>
  </r>
  <r>
    <x v="3"/>
    <s v="Production 3051"/>
    <s v="Multi"/>
    <s v="lll"/>
    <x v="3717"/>
    <s v=""/>
    <s v="FAC3050"/>
    <n v="48"/>
    <n v="300"/>
    <n v="300"/>
    <s v="CS12X3100"/>
    <s v="LA0Q"/>
    <s v="LA3050"/>
    <n v="4"/>
    <n v="24"/>
    <n v="6"/>
  </r>
  <r>
    <x v="3"/>
    <s v="Production 3052"/>
    <s v="Multi"/>
    <s v="lll"/>
    <x v="3718"/>
    <s v=""/>
    <s v="FAC3051"/>
    <n v="48"/>
    <n v="300"/>
    <n v="300"/>
    <s v="CS12X3101"/>
    <s v="LA0Q"/>
    <s v="LA3051"/>
    <n v="4"/>
    <n v="24"/>
    <n v="6"/>
  </r>
  <r>
    <x v="3"/>
    <s v="Production 3053"/>
    <s v="Multi"/>
    <s v="lll"/>
    <x v="3719"/>
    <s v=""/>
    <s v="FAC3052"/>
    <n v="48"/>
    <n v="300"/>
    <n v="300"/>
    <s v="CS12X3102"/>
    <s v="LA0Q"/>
    <s v="LA3052"/>
    <n v="4"/>
    <n v="24"/>
    <n v="6"/>
  </r>
  <r>
    <x v="3"/>
    <s v="Production 3054"/>
    <s v="Multi"/>
    <s v="lll"/>
    <x v="3720"/>
    <s v=""/>
    <s v="FAC3053"/>
    <n v="48"/>
    <n v="300"/>
    <n v="300"/>
    <s v="CS12X3103"/>
    <s v="LA0Q"/>
    <s v="LA3053"/>
    <n v="4"/>
    <n v="24"/>
    <n v="6"/>
  </r>
  <r>
    <x v="3"/>
    <s v="Production 3055"/>
    <s v="Multi"/>
    <s v="lll"/>
    <x v="3721"/>
    <s v=""/>
    <s v="FAC3054"/>
    <n v="48"/>
    <n v="300"/>
    <n v="300"/>
    <s v="CS12X3104"/>
    <s v="LA0Q"/>
    <s v="LA3054"/>
    <n v="4"/>
    <n v="24"/>
    <n v="6"/>
  </r>
  <r>
    <x v="3"/>
    <s v="Production 3056"/>
    <s v="Multi"/>
    <s v="lll"/>
    <x v="3722"/>
    <s v=""/>
    <s v="FAC3055"/>
    <n v="48"/>
    <n v="300"/>
    <n v="300"/>
    <s v="CS12X3105"/>
    <s v="LA0Q"/>
    <s v="LA3055"/>
    <n v="4"/>
    <n v="24"/>
    <n v="6"/>
  </r>
  <r>
    <x v="3"/>
    <s v="Production 3057"/>
    <s v="Multi"/>
    <s v="lll"/>
    <x v="3723"/>
    <s v=""/>
    <s v="FAC3056"/>
    <n v="48"/>
    <n v="300"/>
    <n v="300"/>
    <s v="CS12X3106"/>
    <s v="LA0Q"/>
    <s v="LA3056"/>
    <n v="4"/>
    <n v="24"/>
    <n v="6"/>
  </r>
  <r>
    <x v="3"/>
    <s v="Production 3058"/>
    <s v="Multi"/>
    <s v="lll"/>
    <x v="3724"/>
    <s v=""/>
    <s v="FAC3057"/>
    <n v="48"/>
    <n v="300"/>
    <n v="300"/>
    <s v="CS12X3107"/>
    <s v="LA0Q"/>
    <s v="LA3057"/>
    <n v="4"/>
    <n v="24"/>
    <n v="6"/>
  </r>
  <r>
    <x v="3"/>
    <s v="Production 3059"/>
    <s v="Multi"/>
    <s v="lll"/>
    <x v="3725"/>
    <s v=""/>
    <s v="FAC3058"/>
    <n v="48"/>
    <n v="300"/>
    <n v="300"/>
    <s v="CS12X3108"/>
    <s v="LA0Q"/>
    <s v="LA3058"/>
    <n v="4"/>
    <n v="24"/>
    <n v="6"/>
  </r>
  <r>
    <x v="3"/>
    <s v="Production 3060"/>
    <s v="Multi"/>
    <s v="lll"/>
    <x v="3726"/>
    <s v=""/>
    <s v="FAC3059"/>
    <n v="48"/>
    <n v="300"/>
    <n v="300"/>
    <s v="CS12X3109"/>
    <s v="LA0Q"/>
    <s v="LA3059"/>
    <n v="4"/>
    <n v="24"/>
    <n v="6"/>
  </r>
  <r>
    <x v="3"/>
    <s v="Production 3061"/>
    <s v="Multi"/>
    <s v="lll"/>
    <x v="3727"/>
    <s v=""/>
    <s v="FAC3060"/>
    <n v="48"/>
    <n v="300"/>
    <n v="300"/>
    <s v="CS12X3110"/>
    <s v="LA0Q"/>
    <s v="LA3060"/>
    <n v="4"/>
    <n v="24"/>
    <n v="6"/>
  </r>
  <r>
    <x v="3"/>
    <s v="Production 3062"/>
    <s v="Multi"/>
    <s v="lll"/>
    <x v="3728"/>
    <s v=""/>
    <s v="FAC3061"/>
    <n v="48"/>
    <n v="300"/>
    <n v="300"/>
    <s v="CS12X3111"/>
    <s v="LA0Q"/>
    <s v="LA3061"/>
    <n v="4"/>
    <n v="24"/>
    <n v="6"/>
  </r>
  <r>
    <x v="3"/>
    <s v="Production 3063"/>
    <s v="Multi"/>
    <s v="lll"/>
    <x v="3729"/>
    <s v=""/>
    <s v="FAC3062"/>
    <n v="48"/>
    <n v="300"/>
    <n v="300"/>
    <s v="CS12X3112"/>
    <s v="LA0Q"/>
    <s v="LA3062"/>
    <n v="4"/>
    <n v="24"/>
    <n v="6"/>
  </r>
  <r>
    <x v="3"/>
    <s v="Production 3064"/>
    <s v="Multi"/>
    <s v="lll"/>
    <x v="3730"/>
    <s v=""/>
    <s v="FAC3063"/>
    <n v="48"/>
    <n v="300"/>
    <n v="300"/>
    <s v="CS12X3113"/>
    <s v="LA0Q"/>
    <s v="LA3063"/>
    <n v="4"/>
    <n v="24"/>
    <n v="6"/>
  </r>
  <r>
    <x v="3"/>
    <s v="Production 3065"/>
    <s v="Multi"/>
    <s v="lll"/>
    <x v="3731"/>
    <s v=""/>
    <s v="FAC3064"/>
    <n v="48"/>
    <n v="300"/>
    <n v="300"/>
    <s v="CS12X3114"/>
    <s v="LA0Q"/>
    <s v="LA3064"/>
    <n v="4"/>
    <n v="24"/>
    <n v="6"/>
  </r>
  <r>
    <x v="3"/>
    <s v="Production 3066"/>
    <s v="Multi"/>
    <s v="lll"/>
    <x v="3732"/>
    <s v=""/>
    <s v="FAC3065"/>
    <n v="48"/>
    <n v="300"/>
    <n v="300"/>
    <s v="CS12X3115"/>
    <s v="LA0Q"/>
    <s v="LA3065"/>
    <n v="4"/>
    <n v="24"/>
    <n v="6"/>
  </r>
  <r>
    <x v="3"/>
    <s v="Production 3067"/>
    <s v="Multi"/>
    <s v="lll"/>
    <x v="3733"/>
    <s v=""/>
    <s v="FAC3066"/>
    <n v="48"/>
    <n v="300"/>
    <n v="300"/>
    <s v="CS12X3116"/>
    <s v="LA0Q"/>
    <s v="LA3066"/>
    <n v="4"/>
    <n v="24"/>
    <n v="6"/>
  </r>
  <r>
    <x v="3"/>
    <s v="Production 3068"/>
    <s v="Multi"/>
    <s v="lll"/>
    <x v="3734"/>
    <s v=""/>
    <s v="FAC3067"/>
    <n v="48"/>
    <n v="300"/>
    <n v="300"/>
    <s v="CS12X3117"/>
    <s v="LA0Q"/>
    <s v="LA3067"/>
    <n v="4"/>
    <n v="24"/>
    <n v="6"/>
  </r>
  <r>
    <x v="3"/>
    <s v="Production 3069"/>
    <s v="Multi"/>
    <s v="lll"/>
    <x v="3735"/>
    <s v=""/>
    <s v="FAC3068"/>
    <n v="48"/>
    <n v="300"/>
    <n v="300"/>
    <s v="CS12X3118"/>
    <s v="LA0Q"/>
    <s v="LA3068"/>
    <n v="4"/>
    <n v="24"/>
    <n v="6"/>
  </r>
  <r>
    <x v="3"/>
    <s v="Production 3070"/>
    <s v="Multi"/>
    <s v="lll"/>
    <x v="3736"/>
    <s v=""/>
    <s v="FAC3069"/>
    <n v="48"/>
    <n v="300"/>
    <n v="300"/>
    <s v="CS12X3119"/>
    <s v="LA0Q"/>
    <s v="LA3069"/>
    <n v="4"/>
    <n v="24"/>
    <n v="6"/>
  </r>
  <r>
    <x v="3"/>
    <s v="Production 3071"/>
    <s v="Multi"/>
    <s v="lll"/>
    <x v="3737"/>
    <s v=""/>
    <s v="FAC3070"/>
    <n v="48"/>
    <n v="300"/>
    <n v="300"/>
    <s v="CS12X3120"/>
    <s v="LA0Q"/>
    <s v="LA3070"/>
    <n v="4"/>
    <n v="24"/>
    <n v="6"/>
  </r>
  <r>
    <x v="3"/>
    <s v="Production 3072"/>
    <s v="Multi"/>
    <s v="lll"/>
    <x v="3738"/>
    <s v=""/>
    <s v="FAC3071"/>
    <n v="48"/>
    <n v="300"/>
    <n v="300"/>
    <s v="CS12X3121"/>
    <s v="LA0Q"/>
    <s v="LA3071"/>
    <n v="4"/>
    <n v="24"/>
    <n v="6"/>
  </r>
  <r>
    <x v="3"/>
    <s v="Production 3073"/>
    <s v="Multi"/>
    <s v="lll"/>
    <x v="3739"/>
    <s v=""/>
    <s v="FAC3072"/>
    <n v="48"/>
    <n v="300"/>
    <n v="300"/>
    <s v="CS12X3122"/>
    <s v="LA0Q"/>
    <s v="LA3072"/>
    <n v="4"/>
    <n v="24"/>
    <n v="6"/>
  </r>
  <r>
    <x v="3"/>
    <s v="Production 3074"/>
    <s v="Multi"/>
    <s v="lll"/>
    <x v="3740"/>
    <s v=""/>
    <s v="FAC3073"/>
    <n v="48"/>
    <n v="300"/>
    <n v="300"/>
    <s v="CS12X3123"/>
    <s v="LA0Q"/>
    <s v="LA3073"/>
    <n v="4"/>
    <n v="24"/>
    <n v="6"/>
  </r>
  <r>
    <x v="3"/>
    <s v="Production 3075"/>
    <s v="Multi"/>
    <s v="lll"/>
    <x v="3741"/>
    <s v=""/>
    <s v="FAC3074"/>
    <n v="48"/>
    <n v="300"/>
    <n v="300"/>
    <s v="CS12X3124"/>
    <s v="LA0Q"/>
    <s v="LA3074"/>
    <n v="4"/>
    <n v="24"/>
    <n v="6"/>
  </r>
  <r>
    <x v="3"/>
    <s v="Production 3076"/>
    <s v="Multi"/>
    <s v="lll"/>
    <x v="3742"/>
    <s v=""/>
    <s v="FAC3075"/>
    <n v="48"/>
    <n v="300"/>
    <n v="300"/>
    <s v="CS12X3125"/>
    <s v="LA0Q"/>
    <s v="LA3075"/>
    <n v="4"/>
    <n v="24"/>
    <n v="6"/>
  </r>
  <r>
    <x v="3"/>
    <s v="Production 3077"/>
    <s v="Multi"/>
    <s v="lll"/>
    <x v="3743"/>
    <s v=""/>
    <s v="FAC3076"/>
    <n v="48"/>
    <n v="300"/>
    <n v="300"/>
    <s v="CS12X3126"/>
    <s v="LA0Q"/>
    <s v="LA3076"/>
    <n v="4"/>
    <n v="24"/>
    <n v="6"/>
  </r>
  <r>
    <x v="3"/>
    <s v="Production 3078"/>
    <s v="Multi"/>
    <s v="lll"/>
    <x v="3744"/>
    <s v=""/>
    <s v="FAC3077"/>
    <n v="48"/>
    <n v="300"/>
    <n v="300"/>
    <s v="CS12X3127"/>
    <s v="LA0Q"/>
    <s v="LA3077"/>
    <n v="4"/>
    <n v="24"/>
    <n v="6"/>
  </r>
  <r>
    <x v="3"/>
    <s v="Production 3079"/>
    <s v="Multi"/>
    <s v="lll"/>
    <x v="3745"/>
    <s v=""/>
    <s v="FAC3078"/>
    <n v="48"/>
    <n v="300"/>
    <n v="300"/>
    <s v="CS12X3128"/>
    <s v="LA0Q"/>
    <s v="LA3078"/>
    <n v="4"/>
    <n v="24"/>
    <n v="6"/>
  </r>
  <r>
    <x v="3"/>
    <s v="Production 3080"/>
    <s v="Multi"/>
    <s v="lll"/>
    <x v="3746"/>
    <s v=""/>
    <s v="FAC3079"/>
    <n v="48"/>
    <n v="300"/>
    <n v="300"/>
    <s v="CS12X3129"/>
    <s v="LA0Q"/>
    <s v="LA3079"/>
    <n v="4"/>
    <n v="24"/>
    <n v="6"/>
  </r>
  <r>
    <x v="3"/>
    <s v="Production 3081"/>
    <s v="Multi"/>
    <s v="lll"/>
    <x v="3747"/>
    <s v=""/>
    <s v="FAC3080"/>
    <n v="48"/>
    <n v="300"/>
    <n v="300"/>
    <s v="CS12X3130"/>
    <s v="LA0Q"/>
    <s v="LA3080"/>
    <n v="4"/>
    <n v="24"/>
    <n v="6"/>
  </r>
  <r>
    <x v="3"/>
    <s v="Production 3082"/>
    <s v="Multi"/>
    <s v="lll"/>
    <x v="3748"/>
    <s v=""/>
    <s v="FAC3081"/>
    <n v="48"/>
    <n v="300"/>
    <n v="300"/>
    <s v="CS12X3131"/>
    <s v="LA0Q"/>
    <s v="LA3081"/>
    <n v="4"/>
    <n v="24"/>
    <n v="6"/>
  </r>
  <r>
    <x v="3"/>
    <s v="Production 3083"/>
    <s v="Multi"/>
    <s v="lll"/>
    <x v="3749"/>
    <s v=""/>
    <s v="FAC3082"/>
    <n v="48"/>
    <n v="300"/>
    <n v="300"/>
    <s v="CS12X3132"/>
    <s v="LA0Q"/>
    <s v="LA3082"/>
    <n v="4"/>
    <n v="24"/>
    <n v="6"/>
  </r>
  <r>
    <x v="3"/>
    <s v="Production 3084"/>
    <s v="Multi"/>
    <s v="lll"/>
    <x v="3750"/>
    <s v=""/>
    <s v="FAC3083"/>
    <n v="48"/>
    <n v="300"/>
    <n v="300"/>
    <s v="CS12X3133"/>
    <s v="LA0Q"/>
    <s v="LA3083"/>
    <n v="4"/>
    <n v="24"/>
    <n v="6"/>
  </r>
  <r>
    <x v="3"/>
    <s v="Production 3085"/>
    <s v="Multi"/>
    <s v="lll"/>
    <x v="3751"/>
    <s v=""/>
    <s v="FAC3084"/>
    <n v="48"/>
    <n v="300"/>
    <n v="300"/>
    <s v="CS12X3134"/>
    <s v="LA0Q"/>
    <s v="LA3084"/>
    <n v="4"/>
    <n v="24"/>
    <n v="6"/>
  </r>
  <r>
    <x v="3"/>
    <s v="Production 3086"/>
    <s v="Multi"/>
    <s v="lll"/>
    <x v="3752"/>
    <s v=""/>
    <s v="FAC3085"/>
    <n v="48"/>
    <n v="300"/>
    <n v="300"/>
    <s v="CS12X3135"/>
    <s v="LA0Q"/>
    <s v="LA3085"/>
    <n v="4"/>
    <n v="24"/>
    <n v="6"/>
  </r>
  <r>
    <x v="3"/>
    <s v="Production 3087"/>
    <s v="Multi"/>
    <s v="lll"/>
    <x v="3753"/>
    <s v=""/>
    <s v="FAC3086"/>
    <n v="48"/>
    <n v="300"/>
    <n v="300"/>
    <s v="CS12X3136"/>
    <s v="LA0Q"/>
    <s v="LA3086"/>
    <n v="4"/>
    <n v="24"/>
    <n v="6"/>
  </r>
  <r>
    <x v="3"/>
    <s v="Production 3088"/>
    <s v="Multi"/>
    <s v="lll"/>
    <x v="3754"/>
    <s v=""/>
    <s v="FAC3087"/>
    <n v="48"/>
    <n v="300"/>
    <n v="300"/>
    <s v="CS12X3137"/>
    <s v="LA0Q"/>
    <s v="LA3087"/>
    <n v="4"/>
    <n v="24"/>
    <n v="6"/>
  </r>
  <r>
    <x v="3"/>
    <s v="Production 3089"/>
    <s v="Multi"/>
    <s v="lll"/>
    <x v="3755"/>
    <s v=""/>
    <s v="FAC3088"/>
    <n v="48"/>
    <n v="300"/>
    <n v="300"/>
    <s v="CS12X3138"/>
    <s v="LA0Q"/>
    <s v="LA3088"/>
    <n v="4"/>
    <n v="24"/>
    <n v="6"/>
  </r>
  <r>
    <x v="3"/>
    <s v="Production 3090"/>
    <s v="Multi"/>
    <s v="lll"/>
    <x v="3756"/>
    <s v=""/>
    <s v="FAC3089"/>
    <n v="48"/>
    <n v="300"/>
    <n v="300"/>
    <s v="CS12X3139"/>
    <s v="LA0Q"/>
    <s v="LA3089"/>
    <n v="4"/>
    <n v="24"/>
    <n v="6"/>
  </r>
  <r>
    <x v="3"/>
    <s v="Production 3091"/>
    <s v="Multi"/>
    <s v="lll"/>
    <x v="3757"/>
    <s v=""/>
    <s v="FAC3090"/>
    <n v="48"/>
    <n v="300"/>
    <n v="300"/>
    <s v="CS12X3140"/>
    <s v="LA0Q"/>
    <s v="LA3090"/>
    <n v="4"/>
    <n v="24"/>
    <n v="6"/>
  </r>
  <r>
    <x v="3"/>
    <s v="Production 3092"/>
    <s v="Multi"/>
    <s v="lll"/>
    <x v="3758"/>
    <s v=""/>
    <s v="FAC3091"/>
    <n v="48"/>
    <n v="300"/>
    <n v="300"/>
    <s v="CS12X3141"/>
    <s v="LA0Q"/>
    <s v="LA3091"/>
    <n v="4"/>
    <n v="24"/>
    <n v="6"/>
  </r>
  <r>
    <x v="3"/>
    <s v="Production 3093"/>
    <s v="Multi"/>
    <s v="lll"/>
    <x v="3759"/>
    <s v=""/>
    <s v="FAC3092"/>
    <n v="48"/>
    <n v="300"/>
    <n v="300"/>
    <s v="CS12X3142"/>
    <s v="LA0Q"/>
    <s v="LA3092"/>
    <n v="4"/>
    <n v="24"/>
    <n v="6"/>
  </r>
  <r>
    <x v="3"/>
    <s v="Production 3094"/>
    <s v="Multi"/>
    <s v="lll"/>
    <x v="3760"/>
    <s v=""/>
    <s v="FAC3093"/>
    <n v="48"/>
    <n v="300"/>
    <n v="300"/>
    <s v="CS12X3143"/>
    <s v="LA0Q"/>
    <s v="LA3093"/>
    <n v="4"/>
    <n v="24"/>
    <n v="6"/>
  </r>
  <r>
    <x v="3"/>
    <s v="Production 3095"/>
    <s v="Multi"/>
    <s v="lll"/>
    <x v="3761"/>
    <s v=""/>
    <s v="FAC3094"/>
    <n v="48"/>
    <n v="300"/>
    <n v="300"/>
    <s v="CS12X3144"/>
    <s v="LA0Q"/>
    <s v="LA3094"/>
    <n v="4"/>
    <n v="24"/>
    <n v="6"/>
  </r>
  <r>
    <x v="3"/>
    <s v="Production 3096"/>
    <s v="Multi"/>
    <s v="lll"/>
    <x v="3762"/>
    <s v=""/>
    <s v="FAC3095"/>
    <n v="48"/>
    <n v="300"/>
    <n v="300"/>
    <s v="CS12X3145"/>
    <s v="LA0Q"/>
    <s v="LA3095"/>
    <n v="4"/>
    <n v="24"/>
    <n v="6"/>
  </r>
  <r>
    <x v="3"/>
    <s v="Production 3097"/>
    <s v="Multi"/>
    <s v="lll"/>
    <x v="3763"/>
    <s v=""/>
    <s v="FAC3096"/>
    <n v="48"/>
    <n v="300"/>
    <n v="300"/>
    <s v="CS12X3146"/>
    <s v="LA0Q"/>
    <s v="LA3096"/>
    <n v="4"/>
    <n v="24"/>
    <n v="6"/>
  </r>
  <r>
    <x v="3"/>
    <s v="Production 3098"/>
    <s v="Multi"/>
    <s v="lll"/>
    <x v="3764"/>
    <s v=""/>
    <s v="FAC3097"/>
    <n v="48"/>
    <n v="300"/>
    <n v="300"/>
    <s v="CS12X3147"/>
    <s v="LA0Q"/>
    <s v="LA3097"/>
    <n v="4"/>
    <n v="24"/>
    <n v="6"/>
  </r>
  <r>
    <x v="3"/>
    <s v="Production 3099"/>
    <s v="Multi"/>
    <s v="lll"/>
    <x v="3765"/>
    <s v=""/>
    <s v="FAC3098"/>
    <n v="48"/>
    <n v="300"/>
    <n v="300"/>
    <s v="CS12X3148"/>
    <s v="LA0Q"/>
    <s v="LA3098"/>
    <n v="4"/>
    <n v="24"/>
    <n v="6"/>
  </r>
  <r>
    <x v="3"/>
    <s v="Production 3100"/>
    <s v="Multi"/>
    <s v="lll"/>
    <x v="3766"/>
    <s v=""/>
    <s v="FAC3099"/>
    <n v="48"/>
    <n v="300"/>
    <n v="300"/>
    <s v="CS12X3149"/>
    <s v="LA0Q"/>
    <s v="LA3099"/>
    <n v="4"/>
    <n v="24"/>
    <n v="6"/>
  </r>
  <r>
    <x v="3"/>
    <s v="Production 3101"/>
    <s v="Multi"/>
    <s v="lll"/>
    <x v="3767"/>
    <s v=""/>
    <s v="FAC3100"/>
    <n v="48"/>
    <n v="300"/>
    <n v="300"/>
    <s v="CS12X3150"/>
    <s v="LA0Q"/>
    <s v="LA3100"/>
    <n v="4"/>
    <n v="24"/>
    <n v="6"/>
  </r>
  <r>
    <x v="3"/>
    <s v="Production 3102"/>
    <s v="Multi"/>
    <s v="lll"/>
    <x v="3768"/>
    <s v=""/>
    <s v="FAC3101"/>
    <n v="48"/>
    <n v="300"/>
    <n v="300"/>
    <s v="CS12X3151"/>
    <s v="LA0Q"/>
    <s v="LA3101"/>
    <n v="4"/>
    <n v="24"/>
    <n v="6"/>
  </r>
  <r>
    <x v="3"/>
    <s v="Production 3103"/>
    <s v="Multi"/>
    <s v="lll"/>
    <x v="3769"/>
    <s v=""/>
    <s v="FAC3102"/>
    <n v="48"/>
    <n v="300"/>
    <n v="300"/>
    <s v="CS12X3152"/>
    <s v="LA0Q"/>
    <s v="LA3102"/>
    <n v="4"/>
    <n v="24"/>
    <n v="6"/>
  </r>
  <r>
    <x v="3"/>
    <s v="Production 3104"/>
    <s v="Multi"/>
    <s v="lll"/>
    <x v="3770"/>
    <s v=""/>
    <s v="FAC3103"/>
    <n v="48"/>
    <n v="300"/>
    <n v="300"/>
    <s v="CS12X3153"/>
    <s v="LA0Q"/>
    <s v="LA3103"/>
    <n v="4"/>
    <n v="24"/>
    <n v="6"/>
  </r>
  <r>
    <x v="3"/>
    <s v="Production 3105"/>
    <s v="Multi"/>
    <s v="lll"/>
    <x v="3771"/>
    <s v=""/>
    <s v="FAC3104"/>
    <n v="48"/>
    <n v="300"/>
    <n v="300"/>
    <s v="CS12X3154"/>
    <s v="LA0Q"/>
    <s v="LA3104"/>
    <n v="4"/>
    <n v="24"/>
    <n v="6"/>
  </r>
  <r>
    <x v="3"/>
    <s v="Production 3106"/>
    <s v="Multi"/>
    <s v="lll"/>
    <x v="3772"/>
    <s v=""/>
    <s v="FAC3105"/>
    <n v="48"/>
    <n v="300"/>
    <n v="300"/>
    <s v="CS12X3155"/>
    <s v="LA0Q"/>
    <s v="LA3105"/>
    <n v="4"/>
    <n v="24"/>
    <n v="6"/>
  </r>
  <r>
    <x v="3"/>
    <s v="Production 3107"/>
    <s v="Multi"/>
    <s v="lll"/>
    <x v="3773"/>
    <s v=""/>
    <s v="FAC3106"/>
    <n v="48"/>
    <n v="300"/>
    <n v="300"/>
    <s v="CS12X3156"/>
    <s v="LA0Q"/>
    <s v="LA3106"/>
    <n v="4"/>
    <n v="24"/>
    <n v="6"/>
  </r>
  <r>
    <x v="3"/>
    <s v="Production 3108"/>
    <s v="Multi"/>
    <s v="lll"/>
    <x v="3774"/>
    <s v=""/>
    <s v="FAC3107"/>
    <n v="48"/>
    <n v="300"/>
    <n v="300"/>
    <s v="CS12X3157"/>
    <s v="LA0Q"/>
    <s v="LA3107"/>
    <n v="4"/>
    <n v="24"/>
    <n v="6"/>
  </r>
  <r>
    <x v="3"/>
    <s v="Production 3109"/>
    <s v="Multi"/>
    <s v="lll"/>
    <x v="3775"/>
    <s v=""/>
    <s v="FAC3108"/>
    <n v="48"/>
    <n v="300"/>
    <n v="300"/>
    <s v="CS12X3158"/>
    <s v="LA0Q"/>
    <s v="LA3108"/>
    <n v="4"/>
    <n v="24"/>
    <n v="6"/>
  </r>
  <r>
    <x v="3"/>
    <s v="Production 3110"/>
    <s v="Multi"/>
    <s v="lll"/>
    <x v="3776"/>
    <s v=""/>
    <s v="FAC3109"/>
    <n v="48"/>
    <n v="300"/>
    <n v="300"/>
    <s v="CS12X3159"/>
    <s v="LA0Q"/>
    <s v="LA3109"/>
    <n v="4"/>
    <n v="24"/>
    <n v="6"/>
  </r>
  <r>
    <x v="3"/>
    <s v="Production 3111"/>
    <s v="Multi"/>
    <s v="lll"/>
    <x v="3777"/>
    <s v=""/>
    <s v="FAC3110"/>
    <n v="48"/>
    <n v="300"/>
    <n v="300"/>
    <s v="CS12X3160"/>
    <s v="LA0Q"/>
    <s v="LA3110"/>
    <n v="4"/>
    <n v="24"/>
    <n v="6"/>
  </r>
  <r>
    <x v="3"/>
    <s v="Production 3112"/>
    <s v="Multi"/>
    <s v="lll"/>
    <x v="3778"/>
    <s v=""/>
    <s v="FAC3111"/>
    <n v="48"/>
    <n v="300"/>
    <n v="300"/>
    <s v="CS12X3161"/>
    <s v="LA0Q"/>
    <s v="LA3111"/>
    <n v="4"/>
    <n v="24"/>
    <n v="6"/>
  </r>
  <r>
    <x v="3"/>
    <s v="Production 3113"/>
    <s v="Multi"/>
    <s v="lll"/>
    <x v="3779"/>
    <s v=""/>
    <s v="FAC3112"/>
    <n v="48"/>
    <n v="300"/>
    <n v="300"/>
    <s v="CS12X3162"/>
    <s v="LA0Q"/>
    <s v="LA3112"/>
    <n v="4"/>
    <n v="24"/>
    <n v="6"/>
  </r>
  <r>
    <x v="3"/>
    <s v="Production 3114"/>
    <s v="Multi"/>
    <s v="lll"/>
    <x v="3780"/>
    <s v=""/>
    <s v="FAC3113"/>
    <n v="48"/>
    <n v="300"/>
    <n v="300"/>
    <s v="CS12X3163"/>
    <s v="LA0Q"/>
    <s v="LA3113"/>
    <n v="4"/>
    <n v="24"/>
    <n v="6"/>
  </r>
  <r>
    <x v="3"/>
    <s v="Production 3115"/>
    <s v="Multi"/>
    <s v="lll"/>
    <x v="3781"/>
    <s v=""/>
    <s v="FAC3114"/>
    <n v="48"/>
    <n v="300"/>
    <n v="300"/>
    <s v="CS12X3164"/>
    <s v="LA0Q"/>
    <s v="LA3114"/>
    <n v="4"/>
    <n v="24"/>
    <n v="6"/>
  </r>
  <r>
    <x v="3"/>
    <s v="Production 3116"/>
    <s v="Multi"/>
    <s v="lll"/>
    <x v="3782"/>
    <s v=""/>
    <s v="FAC3115"/>
    <n v="48"/>
    <n v="300"/>
    <n v="300"/>
    <s v="CS12X3165"/>
    <s v="LA0Q"/>
    <s v="LA3115"/>
    <n v="4"/>
    <n v="24"/>
    <n v="6"/>
  </r>
  <r>
    <x v="3"/>
    <s v="Production 3117"/>
    <s v="Multi"/>
    <s v="lll"/>
    <x v="3783"/>
    <s v=""/>
    <s v="FAC3116"/>
    <n v="48"/>
    <n v="300"/>
    <n v="300"/>
    <s v="CS12X3166"/>
    <s v="LA0Q"/>
    <s v="LA3116"/>
    <n v="4"/>
    <n v="24"/>
    <n v="6"/>
  </r>
  <r>
    <x v="3"/>
    <s v="Production 3118"/>
    <s v="Multi"/>
    <s v="lll"/>
    <x v="3784"/>
    <s v=""/>
    <s v="FAC3117"/>
    <n v="48"/>
    <n v="300"/>
    <n v="300"/>
    <s v="CS12X3167"/>
    <s v="LA0Q"/>
    <s v="LA3117"/>
    <n v="4"/>
    <n v="24"/>
    <n v="6"/>
  </r>
  <r>
    <x v="3"/>
    <s v="Production 3119"/>
    <s v="Multi"/>
    <s v="lll"/>
    <x v="3785"/>
    <s v=""/>
    <s v="FAC3118"/>
    <n v="48"/>
    <n v="300"/>
    <n v="300"/>
    <s v="CS12X3168"/>
    <s v="LA0Q"/>
    <s v="LA3118"/>
    <n v="4"/>
    <n v="24"/>
    <n v="6"/>
  </r>
  <r>
    <x v="3"/>
    <s v="Production 3120"/>
    <s v="Multi"/>
    <s v="lll"/>
    <x v="3786"/>
    <s v=""/>
    <s v="FAC3119"/>
    <n v="48"/>
    <n v="300"/>
    <n v="300"/>
    <s v="CS12X3169"/>
    <s v="LA0Q"/>
    <s v="LA3119"/>
    <n v="4"/>
    <n v="24"/>
    <n v="6"/>
  </r>
  <r>
    <x v="3"/>
    <s v="Production 3121"/>
    <s v="Multi"/>
    <s v="lll"/>
    <x v="3787"/>
    <s v=""/>
    <s v="FAC3120"/>
    <n v="48"/>
    <n v="300"/>
    <n v="300"/>
    <s v="CS12X3170"/>
    <s v="LA0Q"/>
    <s v="LA3120"/>
    <n v="4"/>
    <n v="24"/>
    <n v="6"/>
  </r>
  <r>
    <x v="3"/>
    <s v="Production 3122"/>
    <s v="Multi"/>
    <s v="lll"/>
    <x v="3788"/>
    <s v=""/>
    <s v="FAC3121"/>
    <n v="48"/>
    <n v="300"/>
    <n v="300"/>
    <s v="CS12X3171"/>
    <s v="LA0Q"/>
    <s v="LA3121"/>
    <n v="4"/>
    <n v="24"/>
    <n v="6"/>
  </r>
  <r>
    <x v="3"/>
    <s v="Production 3123"/>
    <s v="Multi"/>
    <s v="lll"/>
    <x v="3789"/>
    <s v=""/>
    <s v="FAC3122"/>
    <n v="48"/>
    <n v="300"/>
    <n v="300"/>
    <s v="CS12X3172"/>
    <s v="LA0Q"/>
    <s v="LA3122"/>
    <n v="4"/>
    <n v="24"/>
    <n v="6"/>
  </r>
  <r>
    <x v="3"/>
    <s v="Production 3124"/>
    <s v="Multi"/>
    <s v="lll"/>
    <x v="3790"/>
    <s v=""/>
    <s v="FAC3123"/>
    <n v="48"/>
    <n v="300"/>
    <n v="300"/>
    <s v="CS12X3173"/>
    <s v="LA0Q"/>
    <s v="LA3123"/>
    <n v="4"/>
    <n v="24"/>
    <n v="6"/>
  </r>
  <r>
    <x v="3"/>
    <s v="Production 3125"/>
    <s v="Multi"/>
    <s v="lll"/>
    <x v="3791"/>
    <s v=""/>
    <s v="FAC3124"/>
    <n v="48"/>
    <n v="300"/>
    <n v="300"/>
    <s v="CS12X3174"/>
    <s v="LA0Q"/>
    <s v="LA3124"/>
    <n v="4"/>
    <n v="24"/>
    <n v="6"/>
  </r>
  <r>
    <x v="3"/>
    <s v="Production 3126"/>
    <s v="Multi"/>
    <s v="lll"/>
    <x v="3792"/>
    <s v=""/>
    <s v="FAC3125"/>
    <n v="48"/>
    <n v="300"/>
    <n v="300"/>
    <s v="CS12X3175"/>
    <s v="LA0Q"/>
    <s v="LA3125"/>
    <n v="4"/>
    <n v="24"/>
    <n v="6"/>
  </r>
  <r>
    <x v="3"/>
    <s v="Production 3127"/>
    <s v="Multi"/>
    <s v="lll"/>
    <x v="3793"/>
    <s v=""/>
    <s v="FAC3126"/>
    <n v="48"/>
    <n v="300"/>
    <n v="300"/>
    <s v="CS12X3176"/>
    <s v="LA0Q"/>
    <s v="LA3126"/>
    <n v="4"/>
    <n v="24"/>
    <n v="6"/>
  </r>
  <r>
    <x v="3"/>
    <s v="Production 3128"/>
    <s v="Multi"/>
    <s v="lll"/>
    <x v="3794"/>
    <s v=""/>
    <s v="FAC3127"/>
    <n v="48"/>
    <n v="300"/>
    <n v="300"/>
    <s v="CS12X3177"/>
    <s v="LA0Q"/>
    <s v="LA3127"/>
    <n v="4"/>
    <n v="24"/>
    <n v="6"/>
  </r>
  <r>
    <x v="3"/>
    <s v="Production 3129"/>
    <s v="Multi"/>
    <s v="lll"/>
    <x v="3795"/>
    <s v=""/>
    <s v="FAC3128"/>
    <n v="48"/>
    <n v="300"/>
    <n v="300"/>
    <s v="CS12X3178"/>
    <s v="LA0Q"/>
    <s v="LA3128"/>
    <n v="4"/>
    <n v="24"/>
    <n v="6"/>
  </r>
  <r>
    <x v="3"/>
    <s v="Production 3130"/>
    <s v="Multi"/>
    <s v="lll"/>
    <x v="3796"/>
    <s v=""/>
    <s v="FAC3129"/>
    <n v="48"/>
    <n v="300"/>
    <n v="300"/>
    <s v="CS12X3179"/>
    <s v="LA0Q"/>
    <s v="LA3129"/>
    <n v="4"/>
    <n v="24"/>
    <n v="6"/>
  </r>
  <r>
    <x v="3"/>
    <s v="Production 3131"/>
    <s v="Multi"/>
    <s v="lll"/>
    <x v="3797"/>
    <s v=""/>
    <s v="FAC3130"/>
    <n v="48"/>
    <n v="300"/>
    <n v="300"/>
    <s v="CS12X3180"/>
    <s v="LA0Q"/>
    <s v="LA3130"/>
    <n v="4"/>
    <n v="24"/>
    <n v="6"/>
  </r>
  <r>
    <x v="3"/>
    <s v="Production 3132"/>
    <s v="Multi"/>
    <s v="lll"/>
    <x v="3798"/>
    <s v=""/>
    <s v="FAC3131"/>
    <n v="48"/>
    <n v="300"/>
    <n v="300"/>
    <s v="CS12X3181"/>
    <s v="LA0Q"/>
    <s v="LA3131"/>
    <n v="4"/>
    <n v="24"/>
    <n v="6"/>
  </r>
  <r>
    <x v="3"/>
    <s v="Production 3133"/>
    <s v="Multi"/>
    <s v="lll"/>
    <x v="3799"/>
    <s v=""/>
    <s v="FAC3132"/>
    <n v="48"/>
    <n v="300"/>
    <n v="300"/>
    <s v="CS12X3182"/>
    <s v="LA0Q"/>
    <s v="LA3132"/>
    <n v="4"/>
    <n v="24"/>
    <n v="6"/>
  </r>
  <r>
    <x v="3"/>
    <s v="Production 3134"/>
    <s v="Multi"/>
    <s v="lll"/>
    <x v="3800"/>
    <s v=""/>
    <s v="FAC3133"/>
    <n v="48"/>
    <n v="300"/>
    <n v="300"/>
    <s v="CS12X3183"/>
    <s v="LA0Q"/>
    <s v="LA3133"/>
    <n v="4"/>
    <n v="24"/>
    <n v="6"/>
  </r>
  <r>
    <x v="3"/>
    <s v="Production 3135"/>
    <s v="Multi"/>
    <s v="lll"/>
    <x v="3801"/>
    <s v=""/>
    <s v="FAC3134"/>
    <n v="48"/>
    <n v="300"/>
    <n v="300"/>
    <s v="CS12X3184"/>
    <s v="LA0Q"/>
    <s v="LA3134"/>
    <n v="4"/>
    <n v="24"/>
    <n v="6"/>
  </r>
  <r>
    <x v="3"/>
    <s v="Production 3136"/>
    <s v="Multi"/>
    <s v="lll"/>
    <x v="3802"/>
    <s v=""/>
    <s v="FAC3135"/>
    <n v="48"/>
    <n v="300"/>
    <n v="300"/>
    <s v="CS12X3185"/>
    <s v="LA0Q"/>
    <s v="LA3135"/>
    <n v="4"/>
    <n v="24"/>
    <n v="6"/>
  </r>
  <r>
    <x v="3"/>
    <s v="Production 3137"/>
    <s v="Multi"/>
    <s v="lll"/>
    <x v="3803"/>
    <s v=""/>
    <s v="FAC3136"/>
    <n v="48"/>
    <n v="300"/>
    <n v="300"/>
    <s v="CS12X3186"/>
    <s v="LA0Q"/>
    <s v="LA3136"/>
    <n v="4"/>
    <n v="24"/>
    <n v="6"/>
  </r>
  <r>
    <x v="3"/>
    <s v="Production 3138"/>
    <s v="Multi"/>
    <s v="lll"/>
    <x v="3804"/>
    <s v=""/>
    <s v="FAC3137"/>
    <n v="48"/>
    <n v="300"/>
    <n v="300"/>
    <s v="CS12X3187"/>
    <s v="LA0Q"/>
    <s v="LA3137"/>
    <n v="4"/>
    <n v="24"/>
    <n v="6"/>
  </r>
  <r>
    <x v="3"/>
    <s v="Production 3139"/>
    <s v="Multi"/>
    <s v="lll"/>
    <x v="3805"/>
    <s v=""/>
    <s v="FAC3138"/>
    <n v="48"/>
    <n v="300"/>
    <n v="300"/>
    <s v="CS12X3188"/>
    <s v="LA0Q"/>
    <s v="LA3138"/>
    <n v="4"/>
    <n v="24"/>
    <n v="6"/>
  </r>
  <r>
    <x v="3"/>
    <s v="Production 3140"/>
    <s v="Multi"/>
    <s v="lll"/>
    <x v="3806"/>
    <s v=""/>
    <s v="FAC3139"/>
    <n v="48"/>
    <n v="300"/>
    <n v="300"/>
    <s v="CS12X3189"/>
    <s v="LA0Q"/>
    <s v="LA3139"/>
    <n v="4"/>
    <n v="24"/>
    <n v="6"/>
  </r>
  <r>
    <x v="3"/>
    <s v="Production 3141"/>
    <s v="Multi"/>
    <s v="lll"/>
    <x v="3807"/>
    <s v=""/>
    <s v="FAC3140"/>
    <n v="48"/>
    <n v="300"/>
    <n v="300"/>
    <s v="CS12X3190"/>
    <s v="LA0Q"/>
    <s v="LA3140"/>
    <n v="4"/>
    <n v="24"/>
    <n v="6"/>
  </r>
  <r>
    <x v="3"/>
    <s v="Production 3142"/>
    <s v="Multi"/>
    <s v="lll"/>
    <x v="3808"/>
    <s v=""/>
    <s v="FAC3141"/>
    <n v="48"/>
    <n v="300"/>
    <n v="300"/>
    <s v="CS12X3191"/>
    <s v="LA0Q"/>
    <s v="LA3141"/>
    <n v="4"/>
    <n v="24"/>
    <n v="6"/>
  </r>
  <r>
    <x v="3"/>
    <s v="Production 3143"/>
    <s v="Multi"/>
    <s v="lll"/>
    <x v="3809"/>
    <s v=""/>
    <s v="FAC3142"/>
    <n v="48"/>
    <n v="300"/>
    <n v="300"/>
    <s v="CS12X3192"/>
    <s v="LA0Q"/>
    <s v="LA3142"/>
    <n v="4"/>
    <n v="24"/>
    <n v="6"/>
  </r>
  <r>
    <x v="3"/>
    <s v="Production 3144"/>
    <s v="Multi"/>
    <s v="lll"/>
    <x v="3810"/>
    <s v=""/>
    <s v="FAC3143"/>
    <n v="48"/>
    <n v="300"/>
    <n v="300"/>
    <s v="CS12X3193"/>
    <s v="LA0Q"/>
    <s v="LA3143"/>
    <n v="4"/>
    <n v="24"/>
    <n v="6"/>
  </r>
  <r>
    <x v="3"/>
    <s v="Production 3145"/>
    <s v="Multi"/>
    <s v="lll"/>
    <x v="3811"/>
    <s v=""/>
    <s v="FAC3144"/>
    <n v="48"/>
    <n v="300"/>
    <n v="300"/>
    <s v="CS12X3194"/>
    <s v="LA0Q"/>
    <s v="LA3144"/>
    <n v="4"/>
    <n v="24"/>
    <n v="6"/>
  </r>
  <r>
    <x v="3"/>
    <s v="Production 3146"/>
    <s v="Multi"/>
    <s v="lll"/>
    <x v="3812"/>
    <s v=""/>
    <s v="FAC3145"/>
    <n v="48"/>
    <n v="300"/>
    <n v="300"/>
    <s v="CS12X3195"/>
    <s v="LA0Q"/>
    <s v="LA3145"/>
    <n v="4"/>
    <n v="24"/>
    <n v="6"/>
  </r>
  <r>
    <x v="3"/>
    <s v="Production 3147"/>
    <s v="Multi"/>
    <s v="lll"/>
    <x v="3813"/>
    <s v=""/>
    <s v="FAC3146"/>
    <n v="48"/>
    <n v="300"/>
    <n v="300"/>
    <s v="CS12X3196"/>
    <s v="LA0Q"/>
    <s v="LA3146"/>
    <n v="4"/>
    <n v="24"/>
    <n v="6"/>
  </r>
  <r>
    <x v="3"/>
    <s v="Production 3148"/>
    <s v="Multi"/>
    <s v="lll"/>
    <x v="3814"/>
    <s v=""/>
    <s v="FAC3147"/>
    <n v="48"/>
    <n v="300"/>
    <n v="300"/>
    <s v="CS12X3197"/>
    <s v="LA0Q"/>
    <s v="LA3147"/>
    <n v="4"/>
    <n v="24"/>
    <n v="6"/>
  </r>
  <r>
    <x v="3"/>
    <s v="Production 3149"/>
    <s v="Multi"/>
    <s v="lll"/>
    <x v="3815"/>
    <s v=""/>
    <s v="FAC3148"/>
    <n v="48"/>
    <n v="300"/>
    <n v="300"/>
    <s v="CS12X3198"/>
    <s v="LA0Q"/>
    <s v="LA3148"/>
    <n v="4"/>
    <n v="24"/>
    <n v="6"/>
  </r>
  <r>
    <x v="3"/>
    <s v="Production 3150"/>
    <s v="Multi"/>
    <s v="lll"/>
    <x v="3816"/>
    <s v=""/>
    <s v="FAC3149"/>
    <n v="48"/>
    <n v="300"/>
    <n v="300"/>
    <s v="CS12X3199"/>
    <s v="LA0Q"/>
    <s v="LA3149"/>
    <n v="4"/>
    <n v="24"/>
    <n v="6"/>
  </r>
  <r>
    <x v="3"/>
    <s v="Production 3151"/>
    <s v="Multi"/>
    <s v="lll"/>
    <x v="3817"/>
    <s v=""/>
    <s v="FAC3150"/>
    <n v="48"/>
    <n v="300"/>
    <n v="300"/>
    <s v="CS12X3200"/>
    <s v="LA0Q"/>
    <s v="LA3150"/>
    <n v="4"/>
    <n v="24"/>
    <n v="6"/>
  </r>
  <r>
    <x v="3"/>
    <s v="Production 3152"/>
    <s v="Multi"/>
    <s v="lll"/>
    <x v="3818"/>
    <s v=""/>
    <s v="FAC3151"/>
    <n v="48"/>
    <n v="300"/>
    <n v="300"/>
    <s v="CS12X3201"/>
    <s v="LA0Q"/>
    <s v="LA3151"/>
    <n v="4"/>
    <n v="24"/>
    <n v="6"/>
  </r>
  <r>
    <x v="3"/>
    <s v="Production 3153"/>
    <s v="Multi"/>
    <s v="lll"/>
    <x v="3819"/>
    <s v=""/>
    <s v="FAC3152"/>
    <n v="48"/>
    <n v="300"/>
    <n v="300"/>
    <s v="CS12X3202"/>
    <s v="LA0Q"/>
    <s v="LA3152"/>
    <n v="4"/>
    <n v="24"/>
    <n v="6"/>
  </r>
  <r>
    <x v="3"/>
    <s v="Production 3154"/>
    <s v="Multi"/>
    <s v="lll"/>
    <x v="3820"/>
    <s v=""/>
    <s v="FAC3153"/>
    <n v="48"/>
    <n v="300"/>
    <n v="300"/>
    <s v="CS12X3203"/>
    <s v="LA0Q"/>
    <s v="LA3153"/>
    <n v="4"/>
    <n v="24"/>
    <n v="6"/>
  </r>
  <r>
    <x v="3"/>
    <s v="Production 3155"/>
    <s v="Multi"/>
    <s v="lll"/>
    <x v="3821"/>
    <s v=""/>
    <s v="FAC3154"/>
    <n v="48"/>
    <n v="300"/>
    <n v="300"/>
    <s v="CS12X3204"/>
    <s v="LA0Q"/>
    <s v="LA3154"/>
    <n v="4"/>
    <n v="24"/>
    <n v="6"/>
  </r>
  <r>
    <x v="3"/>
    <s v="Production 3156"/>
    <s v="Multi"/>
    <s v="lll"/>
    <x v="3822"/>
    <s v=""/>
    <s v="FAC3155"/>
    <n v="48"/>
    <n v="300"/>
    <n v="300"/>
    <s v="CS12X3205"/>
    <s v="LA0Q"/>
    <s v="LA3155"/>
    <n v="4"/>
    <n v="24"/>
    <n v="6"/>
  </r>
  <r>
    <x v="3"/>
    <s v="Production 3157"/>
    <s v="Multi"/>
    <s v="lll"/>
    <x v="3823"/>
    <s v=""/>
    <s v="FAC3156"/>
    <n v="48"/>
    <n v="300"/>
    <n v="300"/>
    <s v="CS12X3206"/>
    <s v="LA0Q"/>
    <s v="LA3156"/>
    <n v="4"/>
    <n v="24"/>
    <n v="6"/>
  </r>
  <r>
    <x v="3"/>
    <s v="Production 3158"/>
    <s v="Multi"/>
    <s v="lll"/>
    <x v="3824"/>
    <s v=""/>
    <s v="FAC3157"/>
    <n v="48"/>
    <n v="300"/>
    <n v="300"/>
    <s v="CS12X3207"/>
    <s v="LA0Q"/>
    <s v="LA3157"/>
    <n v="4"/>
    <n v="24"/>
    <n v="6"/>
  </r>
  <r>
    <x v="3"/>
    <s v="Production 3159"/>
    <s v="Multi"/>
    <s v="lll"/>
    <x v="3825"/>
    <s v=""/>
    <s v="FAC3158"/>
    <n v="48"/>
    <n v="300"/>
    <n v="300"/>
    <s v="CS12X3208"/>
    <s v="LA0Q"/>
    <s v="LA3158"/>
    <n v="4"/>
    <n v="24"/>
    <n v="6"/>
  </r>
  <r>
    <x v="3"/>
    <s v="Production 3160"/>
    <s v="Multi"/>
    <s v="lll"/>
    <x v="3826"/>
    <s v=""/>
    <s v="FAC3159"/>
    <n v="48"/>
    <n v="300"/>
    <n v="300"/>
    <s v="CS12X3209"/>
    <s v="LA0Q"/>
    <s v="LA3159"/>
    <n v="4"/>
    <n v="24"/>
    <n v="6"/>
  </r>
  <r>
    <x v="3"/>
    <s v="Production 3161"/>
    <s v="Multi"/>
    <s v="lll"/>
    <x v="3827"/>
    <s v=""/>
    <s v="FAC3160"/>
    <n v="48"/>
    <n v="300"/>
    <n v="300"/>
    <s v="CS12X3210"/>
    <s v="LA0Q"/>
    <s v="LA3160"/>
    <n v="4"/>
    <n v="24"/>
    <n v="6"/>
  </r>
  <r>
    <x v="3"/>
    <s v="Production 3162"/>
    <s v="Multi"/>
    <s v="lll"/>
    <x v="3828"/>
    <s v=""/>
    <s v="FAC3161"/>
    <n v="48"/>
    <n v="300"/>
    <n v="300"/>
    <s v="CS12X3211"/>
    <s v="LA0Q"/>
    <s v="LA3161"/>
    <n v="4"/>
    <n v="24"/>
    <n v="6"/>
  </r>
  <r>
    <x v="3"/>
    <s v="Production 3163"/>
    <s v="Multi"/>
    <s v="lll"/>
    <x v="3829"/>
    <s v=""/>
    <s v="FAC3162"/>
    <n v="48"/>
    <n v="300"/>
    <n v="300"/>
    <s v="CS12X3212"/>
    <s v="LA0Q"/>
    <s v="LA3162"/>
    <n v="4"/>
    <n v="24"/>
    <n v="6"/>
  </r>
  <r>
    <x v="3"/>
    <s v="Production 3164"/>
    <s v="Multi"/>
    <s v="lll"/>
    <x v="3830"/>
    <s v=""/>
    <s v="FAC3163"/>
    <n v="48"/>
    <n v="300"/>
    <n v="300"/>
    <s v="CS12X3213"/>
    <s v="LA0Q"/>
    <s v="LA3163"/>
    <n v="4"/>
    <n v="24"/>
    <n v="6"/>
  </r>
  <r>
    <x v="3"/>
    <s v="Production 3165"/>
    <s v="Multi"/>
    <s v="lll"/>
    <x v="3831"/>
    <s v=""/>
    <s v="FAC3164"/>
    <n v="48"/>
    <n v="300"/>
    <n v="300"/>
    <s v="CS12X3214"/>
    <s v="LA0Q"/>
    <s v="LA3164"/>
    <n v="4"/>
    <n v="24"/>
    <n v="6"/>
  </r>
  <r>
    <x v="3"/>
    <s v="Production 3166"/>
    <s v="Multi"/>
    <s v="lll"/>
    <x v="3832"/>
    <s v=""/>
    <s v="FAC3165"/>
    <n v="48"/>
    <n v="300"/>
    <n v="300"/>
    <s v="CS12X3215"/>
    <s v="LA0Q"/>
    <s v="LA3165"/>
    <n v="4"/>
    <n v="24"/>
    <n v="6"/>
  </r>
  <r>
    <x v="3"/>
    <s v="Production 3167"/>
    <s v="Multi"/>
    <s v="lll"/>
    <x v="3833"/>
    <s v=""/>
    <s v="FAC3166"/>
    <n v="48"/>
    <n v="300"/>
    <n v="300"/>
    <s v="CS12X3216"/>
    <s v="LA0Q"/>
    <s v="LA3166"/>
    <n v="4"/>
    <n v="24"/>
    <n v="6"/>
  </r>
  <r>
    <x v="3"/>
    <s v="Production 3168"/>
    <s v="Multi"/>
    <s v="lll"/>
    <x v="3834"/>
    <s v=""/>
    <s v="FAC3167"/>
    <n v="48"/>
    <n v="300"/>
    <n v="300"/>
    <s v="CS12X3217"/>
    <s v="LA0Q"/>
    <s v="LA3167"/>
    <n v="4"/>
    <n v="24"/>
    <n v="6"/>
  </r>
  <r>
    <x v="3"/>
    <s v="Production 3169"/>
    <s v="Multi"/>
    <s v="lll"/>
    <x v="3835"/>
    <s v=""/>
    <s v="FAC3168"/>
    <n v="48"/>
    <n v="300"/>
    <n v="300"/>
    <s v="CS12X3218"/>
    <s v="LA0Q"/>
    <s v="LA3168"/>
    <n v="4"/>
    <n v="24"/>
    <n v="6"/>
  </r>
  <r>
    <x v="3"/>
    <s v="Production 3170"/>
    <s v="Multi"/>
    <s v="lll"/>
    <x v="3836"/>
    <s v=""/>
    <s v="FAC3169"/>
    <n v="48"/>
    <n v="300"/>
    <n v="300"/>
    <s v="CS12X3219"/>
    <s v="LA0Q"/>
    <s v="LA3169"/>
    <n v="4"/>
    <n v="24"/>
    <n v="6"/>
  </r>
  <r>
    <x v="3"/>
    <s v="Production 3171"/>
    <s v="Multi"/>
    <s v="lll"/>
    <x v="3837"/>
    <s v=""/>
    <s v="FAC3170"/>
    <n v="48"/>
    <n v="300"/>
    <n v="300"/>
    <s v="CS12X3220"/>
    <s v="LA0Q"/>
    <s v="LA3170"/>
    <n v="4"/>
    <n v="24"/>
    <n v="6"/>
  </r>
  <r>
    <x v="3"/>
    <s v="Production 3172"/>
    <s v="Multi"/>
    <s v="lll"/>
    <x v="3838"/>
    <s v=""/>
    <s v="FAC3171"/>
    <n v="48"/>
    <n v="300"/>
    <n v="300"/>
    <s v="CS12X3221"/>
    <s v="LA0Q"/>
    <s v="LA3171"/>
    <n v="4"/>
    <n v="24"/>
    <n v="6"/>
  </r>
  <r>
    <x v="3"/>
    <s v="Production 3173"/>
    <s v="Multi"/>
    <s v="lll"/>
    <x v="3839"/>
    <s v=""/>
    <s v="FAC3172"/>
    <n v="48"/>
    <n v="300"/>
    <n v="300"/>
    <s v="CS12X3222"/>
    <s v="LA0Q"/>
    <s v="LA3172"/>
    <n v="4"/>
    <n v="24"/>
    <n v="6"/>
  </r>
  <r>
    <x v="3"/>
    <s v="Production 3174"/>
    <s v="Multi"/>
    <s v="lll"/>
    <x v="3840"/>
    <s v=""/>
    <s v="FAC3173"/>
    <n v="48"/>
    <n v="300"/>
    <n v="300"/>
    <s v="CS12X3223"/>
    <s v="LA0Q"/>
    <s v="LA3173"/>
    <n v="4"/>
    <n v="24"/>
    <n v="6"/>
  </r>
  <r>
    <x v="3"/>
    <s v="Production 3175"/>
    <s v="Multi"/>
    <s v="lll"/>
    <x v="3841"/>
    <s v=""/>
    <s v="FAC3174"/>
    <n v="48"/>
    <n v="300"/>
    <n v="300"/>
    <s v="CS12X3224"/>
    <s v="LA0Q"/>
    <s v="LA3174"/>
    <n v="4"/>
    <n v="24"/>
    <n v="6"/>
  </r>
  <r>
    <x v="3"/>
    <s v="Production 3176"/>
    <s v="Multi"/>
    <s v="lll"/>
    <x v="3842"/>
    <s v=""/>
    <s v="FAC3175"/>
    <n v="48"/>
    <n v="300"/>
    <n v="300"/>
    <s v="CS12X3225"/>
    <s v="LA0Q"/>
    <s v="LA3175"/>
    <n v="4"/>
    <n v="24"/>
    <n v="6"/>
  </r>
  <r>
    <x v="3"/>
    <s v="Production 3177"/>
    <s v="Multi"/>
    <s v="lll"/>
    <x v="3843"/>
    <s v=""/>
    <s v="FAC3176"/>
    <n v="48"/>
    <n v="300"/>
    <n v="300"/>
    <s v="CS12X3226"/>
    <s v="LA0Q"/>
    <s v="LA3176"/>
    <n v="4"/>
    <n v="24"/>
    <n v="6"/>
  </r>
  <r>
    <x v="3"/>
    <s v="Production 3178"/>
    <s v="Multi"/>
    <s v="lll"/>
    <x v="3844"/>
    <s v=""/>
    <s v="FAC3177"/>
    <n v="48"/>
    <n v="300"/>
    <n v="300"/>
    <s v="CS12X3227"/>
    <s v="LA0Q"/>
    <s v="LA3177"/>
    <n v="4"/>
    <n v="24"/>
    <n v="6"/>
  </r>
  <r>
    <x v="3"/>
    <s v="Production 3179"/>
    <s v="Multi"/>
    <s v="lll"/>
    <x v="3845"/>
    <s v=""/>
    <s v="FAC3178"/>
    <n v="48"/>
    <n v="300"/>
    <n v="300"/>
    <s v="CS12X3228"/>
    <s v="LA0Q"/>
    <s v="LA3178"/>
    <n v="4"/>
    <n v="24"/>
    <n v="6"/>
  </r>
  <r>
    <x v="3"/>
    <s v="Production 3180"/>
    <s v="Multi"/>
    <s v="lll"/>
    <x v="3846"/>
    <s v=""/>
    <s v="FAC3179"/>
    <n v="48"/>
    <n v="300"/>
    <n v="300"/>
    <s v="CS12X3229"/>
    <s v="LA0Q"/>
    <s v="LA3179"/>
    <n v="4"/>
    <n v="24"/>
    <n v="6"/>
  </r>
  <r>
    <x v="3"/>
    <s v="Production 3181"/>
    <s v="Multi"/>
    <s v="lll"/>
    <x v="3847"/>
    <s v=""/>
    <s v="FAC3180"/>
    <n v="48"/>
    <n v="300"/>
    <n v="300"/>
    <s v="CS12X3230"/>
    <s v="LA0Q"/>
    <s v="LA3180"/>
    <n v="4"/>
    <n v="24"/>
    <n v="6"/>
  </r>
  <r>
    <x v="3"/>
    <s v="Production 3182"/>
    <s v="Multi"/>
    <s v="lll"/>
    <x v="3848"/>
    <s v=""/>
    <s v="FAC3181"/>
    <n v="48"/>
    <n v="300"/>
    <n v="300"/>
    <s v="CS12X3231"/>
    <s v="LA0Q"/>
    <s v="LA3181"/>
    <n v="4"/>
    <n v="24"/>
    <n v="6"/>
  </r>
  <r>
    <x v="3"/>
    <s v="Production 3183"/>
    <s v="Multi"/>
    <s v="lll"/>
    <x v="3849"/>
    <s v=""/>
    <s v="FAC3182"/>
    <n v="48"/>
    <n v="300"/>
    <n v="300"/>
    <s v="CS12X3232"/>
    <s v="LA0Q"/>
    <s v="LA3182"/>
    <n v="4"/>
    <n v="24"/>
    <n v="6"/>
  </r>
  <r>
    <x v="3"/>
    <s v="Production 3184"/>
    <s v="Multi"/>
    <s v="lll"/>
    <x v="3850"/>
    <s v=""/>
    <s v="FAC3183"/>
    <n v="48"/>
    <n v="300"/>
    <n v="300"/>
    <s v="CS12X3233"/>
    <s v="LA0Q"/>
    <s v="LA3183"/>
    <n v="4"/>
    <n v="24"/>
    <n v="6"/>
  </r>
  <r>
    <x v="3"/>
    <s v="Production 3185"/>
    <s v="Multi"/>
    <s v="lll"/>
    <x v="3851"/>
    <s v=""/>
    <s v="FAC3184"/>
    <n v="48"/>
    <n v="300"/>
    <n v="300"/>
    <s v="CS12X3234"/>
    <s v="LA0Q"/>
    <s v="LA3184"/>
    <n v="4"/>
    <n v="24"/>
    <n v="6"/>
  </r>
  <r>
    <x v="3"/>
    <s v="Production 3186"/>
    <s v="Multi"/>
    <s v="lll"/>
    <x v="3852"/>
    <s v=""/>
    <s v="FAC3185"/>
    <n v="48"/>
    <n v="300"/>
    <n v="300"/>
    <s v="CS12X3235"/>
    <s v="LA0Q"/>
    <s v="LA3185"/>
    <n v="4"/>
    <n v="24"/>
    <n v="6"/>
  </r>
  <r>
    <x v="3"/>
    <s v="Production 3187"/>
    <s v="Multi"/>
    <s v="lll"/>
    <x v="3853"/>
    <s v=""/>
    <s v="FAC3186"/>
    <n v="48"/>
    <n v="300"/>
    <n v="300"/>
    <s v="CS12X3236"/>
    <s v="LA0Q"/>
    <s v="LA3186"/>
    <n v="4"/>
    <n v="24"/>
    <n v="6"/>
  </r>
  <r>
    <x v="3"/>
    <s v="Production 3188"/>
    <s v="Multi"/>
    <s v="lll"/>
    <x v="3854"/>
    <s v=""/>
    <s v="FAC3187"/>
    <n v="48"/>
    <n v="300"/>
    <n v="300"/>
    <s v="CS12X3237"/>
    <s v="LA0Q"/>
    <s v="LA3187"/>
    <n v="4"/>
    <n v="24"/>
    <n v="6"/>
  </r>
  <r>
    <x v="3"/>
    <s v="Production 3189"/>
    <s v="Multi"/>
    <s v="lll"/>
    <x v="3855"/>
    <s v=""/>
    <s v="FAC3188"/>
    <n v="48"/>
    <n v="300"/>
    <n v="300"/>
    <s v="CS12X3238"/>
    <s v="LA0Q"/>
    <s v="LA3188"/>
    <n v="4"/>
    <n v="24"/>
    <n v="6"/>
  </r>
  <r>
    <x v="3"/>
    <s v="Production 3190"/>
    <s v="Multi"/>
    <s v="lll"/>
    <x v="3856"/>
    <s v=""/>
    <s v="FAC3189"/>
    <n v="48"/>
    <n v="300"/>
    <n v="300"/>
    <s v="CS12X3239"/>
    <s v="LA0Q"/>
    <s v="LA3189"/>
    <n v="4"/>
    <n v="24"/>
    <n v="6"/>
  </r>
  <r>
    <x v="3"/>
    <s v="Production 3191"/>
    <s v="Multi"/>
    <s v="lll"/>
    <x v="3857"/>
    <s v=""/>
    <s v="FAC3190"/>
    <n v="48"/>
    <n v="300"/>
    <n v="300"/>
    <s v="CS12X3240"/>
    <s v="LA0Q"/>
    <s v="LA3190"/>
    <n v="4"/>
    <n v="24"/>
    <n v="6"/>
  </r>
  <r>
    <x v="3"/>
    <s v="Production 3192"/>
    <s v="Multi"/>
    <s v="lll"/>
    <x v="3858"/>
    <s v=""/>
    <s v="FAC3191"/>
    <n v="48"/>
    <n v="300"/>
    <n v="300"/>
    <s v="CS12X3241"/>
    <s v="LA0Q"/>
    <s v="LA3191"/>
    <n v="4"/>
    <n v="24"/>
    <n v="6"/>
  </r>
  <r>
    <x v="3"/>
    <s v="Production 3193"/>
    <s v="Multi"/>
    <s v="lll"/>
    <x v="3859"/>
    <s v=""/>
    <s v="FAC3192"/>
    <n v="48"/>
    <n v="300"/>
    <n v="300"/>
    <s v="CS12X3242"/>
    <s v="LA0Q"/>
    <s v="LA3192"/>
    <n v="4"/>
    <n v="24"/>
    <n v="6"/>
  </r>
  <r>
    <x v="3"/>
    <s v="Production 3194"/>
    <s v="Multi"/>
    <s v="lll"/>
    <x v="3860"/>
    <s v=""/>
    <s v="FAC3193"/>
    <n v="48"/>
    <n v="300"/>
    <n v="300"/>
    <s v="CS12X3243"/>
    <s v="LA0Q"/>
    <s v="LA3193"/>
    <n v="4"/>
    <n v="24"/>
    <n v="6"/>
  </r>
  <r>
    <x v="3"/>
    <s v="Production 3195"/>
    <s v="Multi"/>
    <s v="lll"/>
    <x v="3861"/>
    <s v=""/>
    <s v="FAC3194"/>
    <n v="48"/>
    <n v="300"/>
    <n v="300"/>
    <s v="CS12X3244"/>
    <s v="LA0Q"/>
    <s v="LA3194"/>
    <n v="4"/>
    <n v="24"/>
    <n v="6"/>
  </r>
  <r>
    <x v="3"/>
    <s v="Production 3196"/>
    <s v="Multi"/>
    <s v="lll"/>
    <x v="3862"/>
    <s v=""/>
    <s v="FAC3195"/>
    <n v="48"/>
    <n v="300"/>
    <n v="300"/>
    <s v="CS12X3245"/>
    <s v="LA0Q"/>
    <s v="LA3195"/>
    <n v="4"/>
    <n v="24"/>
    <n v="6"/>
  </r>
  <r>
    <x v="3"/>
    <s v="Production 3197"/>
    <s v="Multi"/>
    <s v="lll"/>
    <x v="3863"/>
    <s v=""/>
    <s v="FAC3196"/>
    <n v="48"/>
    <n v="300"/>
    <n v="300"/>
    <s v="CS12X3246"/>
    <s v="LA0Q"/>
    <s v="LA3196"/>
    <n v="4"/>
    <n v="24"/>
    <n v="6"/>
  </r>
  <r>
    <x v="3"/>
    <s v="Production 3198"/>
    <s v="Multi"/>
    <s v="lll"/>
    <x v="3864"/>
    <s v=""/>
    <s v="FAC3197"/>
    <n v="48"/>
    <n v="300"/>
    <n v="300"/>
    <s v="CS12X3247"/>
    <s v="LA0Q"/>
    <s v="LA3197"/>
    <n v="4"/>
    <n v="24"/>
    <n v="6"/>
  </r>
  <r>
    <x v="3"/>
    <s v="Production 3199"/>
    <s v="Multi"/>
    <s v="lll"/>
    <x v="3865"/>
    <s v=""/>
    <s v="FAC3198"/>
    <n v="48"/>
    <n v="300"/>
    <n v="300"/>
    <s v="CS12X3248"/>
    <s v="LA0Q"/>
    <s v="LA3198"/>
    <n v="4"/>
    <n v="24"/>
    <n v="6"/>
  </r>
  <r>
    <x v="3"/>
    <s v="Production 3200"/>
    <s v="Multi"/>
    <s v="lll"/>
    <x v="3866"/>
    <s v=""/>
    <s v="FAC3199"/>
    <n v="48"/>
    <n v="300"/>
    <n v="300"/>
    <s v="CS12X3249"/>
    <s v="LA0Q"/>
    <s v="LA3199"/>
    <n v="4"/>
    <n v="24"/>
    <n v="6"/>
  </r>
  <r>
    <x v="3"/>
    <s v="Production 3201"/>
    <s v="Multi"/>
    <s v="lll"/>
    <x v="3867"/>
    <s v=""/>
    <s v="FAC3200"/>
    <n v="48"/>
    <n v="300"/>
    <n v="300"/>
    <s v="CS12X3250"/>
    <s v="LA0Q"/>
    <s v="LA3200"/>
    <n v="4"/>
    <n v="24"/>
    <n v="6"/>
  </r>
  <r>
    <x v="3"/>
    <s v="Production 3202"/>
    <s v="Multi"/>
    <s v="lll"/>
    <x v="3868"/>
    <s v=""/>
    <s v="FAC3201"/>
    <n v="48"/>
    <n v="300"/>
    <n v="300"/>
    <s v="CS12X3251"/>
    <s v="LA0Q"/>
    <s v="LA3201"/>
    <n v="4"/>
    <n v="24"/>
    <n v="6"/>
  </r>
  <r>
    <x v="3"/>
    <s v="Production 3203"/>
    <s v="Multi"/>
    <s v="lll"/>
    <x v="3869"/>
    <s v=""/>
    <s v="FAC3202"/>
    <n v="48"/>
    <n v="300"/>
    <n v="300"/>
    <s v="CS12X3252"/>
    <s v="LA0Q"/>
    <s v="LA3202"/>
    <n v="4"/>
    <n v="24"/>
    <n v="6"/>
  </r>
  <r>
    <x v="3"/>
    <s v="Production 3204"/>
    <s v="Multi"/>
    <s v="lll"/>
    <x v="3870"/>
    <s v=""/>
    <s v="FAC3203"/>
    <n v="48"/>
    <n v="300"/>
    <n v="300"/>
    <s v="CS12X3253"/>
    <s v="LA0Q"/>
    <s v="LA3203"/>
    <n v="4"/>
    <n v="24"/>
    <n v="6"/>
  </r>
  <r>
    <x v="3"/>
    <s v="Production 3205"/>
    <s v="Multi"/>
    <s v="lll"/>
    <x v="3871"/>
    <s v=""/>
    <s v="FAC3204"/>
    <n v="48"/>
    <n v="300"/>
    <n v="300"/>
    <s v="CS12X3254"/>
    <s v="LA0Q"/>
    <s v="LA3204"/>
    <n v="4"/>
    <n v="24"/>
    <n v="6"/>
  </r>
  <r>
    <x v="3"/>
    <s v="Production 3206"/>
    <s v="Multi"/>
    <s v="lll"/>
    <x v="3872"/>
    <s v=""/>
    <s v="FAC3205"/>
    <n v="48"/>
    <n v="300"/>
    <n v="300"/>
    <s v="CS12X3255"/>
    <s v="LA0Q"/>
    <s v="LA3205"/>
    <n v="4"/>
    <n v="24"/>
    <n v="6"/>
  </r>
  <r>
    <x v="3"/>
    <s v="Production 3207"/>
    <s v="Multi"/>
    <s v="lll"/>
    <x v="3873"/>
    <s v=""/>
    <s v="FAC3206"/>
    <n v="48"/>
    <n v="300"/>
    <n v="300"/>
    <s v="CS12X3256"/>
    <s v="LA0Q"/>
    <s v="LA3206"/>
    <n v="4"/>
    <n v="24"/>
    <n v="6"/>
  </r>
  <r>
    <x v="3"/>
    <s v="Production 3208"/>
    <s v="Multi"/>
    <s v="lll"/>
    <x v="3874"/>
    <s v=""/>
    <s v="FAC3207"/>
    <n v="48"/>
    <n v="300"/>
    <n v="300"/>
    <s v="CS12X3257"/>
    <s v="LA0Q"/>
    <s v="LA3207"/>
    <n v="4"/>
    <n v="24"/>
    <n v="6"/>
  </r>
  <r>
    <x v="3"/>
    <s v="Production 3209"/>
    <s v="Multi"/>
    <s v="lll"/>
    <x v="3875"/>
    <s v=""/>
    <s v="FAC3208"/>
    <n v="48"/>
    <n v="300"/>
    <n v="300"/>
    <s v="CS12X3258"/>
    <s v="LA0Q"/>
    <s v="LA3208"/>
    <n v="4"/>
    <n v="24"/>
    <n v="6"/>
  </r>
  <r>
    <x v="3"/>
    <s v="Production 3210"/>
    <s v="Multi"/>
    <s v="lll"/>
    <x v="3876"/>
    <s v=""/>
    <s v="FAC3209"/>
    <n v="48"/>
    <n v="300"/>
    <n v="300"/>
    <s v="CS12X3259"/>
    <s v="LA0Q"/>
    <s v="LA3209"/>
    <n v="4"/>
    <n v="24"/>
    <n v="6"/>
  </r>
  <r>
    <x v="3"/>
    <s v="Production 3211"/>
    <s v="Multi"/>
    <s v="lll"/>
    <x v="3877"/>
    <s v=""/>
    <s v="FAC3210"/>
    <n v="48"/>
    <n v="300"/>
    <n v="300"/>
    <s v="CS12X3260"/>
    <s v="LA0Q"/>
    <s v="LA3210"/>
    <n v="4"/>
    <n v="24"/>
    <n v="6"/>
  </r>
  <r>
    <x v="3"/>
    <s v="Production 3212"/>
    <s v="Multi"/>
    <s v="lll"/>
    <x v="3878"/>
    <s v=""/>
    <s v="FAC3211"/>
    <n v="48"/>
    <n v="300"/>
    <n v="300"/>
    <s v="CS12X3261"/>
    <s v="LA0Q"/>
    <s v="LA3211"/>
    <n v="4"/>
    <n v="24"/>
    <n v="6"/>
  </r>
  <r>
    <x v="3"/>
    <s v="Production 3213"/>
    <s v="Multi"/>
    <s v="lll"/>
    <x v="3879"/>
    <s v=""/>
    <s v="FAC3212"/>
    <n v="48"/>
    <n v="300"/>
    <n v="300"/>
    <s v="CS12X3262"/>
    <s v="LA0Q"/>
    <s v="LA3212"/>
    <n v="4"/>
    <n v="24"/>
    <n v="6"/>
  </r>
  <r>
    <x v="3"/>
    <s v="Production 3214"/>
    <s v="Multi"/>
    <s v="lll"/>
    <x v="3880"/>
    <s v=""/>
    <s v="FAC3213"/>
    <n v="48"/>
    <n v="300"/>
    <n v="300"/>
    <s v="CS12X3263"/>
    <s v="LA0Q"/>
    <s v="LA3213"/>
    <n v="4"/>
    <n v="24"/>
    <n v="6"/>
  </r>
  <r>
    <x v="3"/>
    <s v="Production 3215"/>
    <s v="Multi"/>
    <s v="lll"/>
    <x v="3881"/>
    <s v=""/>
    <s v="FAC3214"/>
    <n v="48"/>
    <n v="300"/>
    <n v="300"/>
    <s v="CS12X3264"/>
    <s v="LA0Q"/>
    <s v="LA3214"/>
    <n v="4"/>
    <n v="24"/>
    <n v="6"/>
  </r>
  <r>
    <x v="3"/>
    <s v="Production 3216"/>
    <s v="Multi"/>
    <s v="lll"/>
    <x v="3882"/>
    <s v=""/>
    <s v="FAC3215"/>
    <n v="48"/>
    <n v="300"/>
    <n v="300"/>
    <s v="CS12X3265"/>
    <s v="LA0Q"/>
    <s v="LA3215"/>
    <n v="4"/>
    <n v="24"/>
    <n v="6"/>
  </r>
  <r>
    <x v="3"/>
    <s v="Production 3217"/>
    <s v="Multi"/>
    <s v="lll"/>
    <x v="3883"/>
    <s v=""/>
    <s v="FAC3216"/>
    <n v="48"/>
    <n v="300"/>
    <n v="300"/>
    <s v="CS12X3266"/>
    <s v="LA0Q"/>
    <s v="LA3216"/>
    <n v="4"/>
    <n v="24"/>
    <n v="6"/>
  </r>
  <r>
    <x v="3"/>
    <s v="Production 3218"/>
    <s v="Multi"/>
    <s v="lll"/>
    <x v="3884"/>
    <s v=""/>
    <s v="FAC3217"/>
    <n v="48"/>
    <n v="300"/>
    <n v="300"/>
    <s v="CS12X3267"/>
    <s v="LA0Q"/>
    <s v="LA3217"/>
    <n v="4"/>
    <n v="24"/>
    <n v="6"/>
  </r>
  <r>
    <x v="3"/>
    <s v="Production 3219"/>
    <s v="Multi"/>
    <s v="lll"/>
    <x v="3885"/>
    <s v=""/>
    <s v="FAC3218"/>
    <n v="48"/>
    <n v="300"/>
    <n v="300"/>
    <s v="CS12X3268"/>
    <s v="LA0Q"/>
    <s v="LA3218"/>
    <n v="4"/>
    <n v="24"/>
    <n v="6"/>
  </r>
  <r>
    <x v="3"/>
    <s v="Production 3220"/>
    <s v="Multi"/>
    <s v="lll"/>
    <x v="3886"/>
    <s v=""/>
    <s v="FAC3219"/>
    <n v="48"/>
    <n v="300"/>
    <n v="300"/>
    <s v="CS12X3269"/>
    <s v="LA0Q"/>
    <s v="LA3219"/>
    <n v="4"/>
    <n v="24"/>
    <n v="6"/>
  </r>
  <r>
    <x v="3"/>
    <s v="Production 3221"/>
    <s v="Multi"/>
    <s v="lll"/>
    <x v="3887"/>
    <s v=""/>
    <s v="FAC3220"/>
    <n v="48"/>
    <n v="300"/>
    <n v="300"/>
    <s v="CS12X3270"/>
    <s v="LA0Q"/>
    <s v="LA3220"/>
    <n v="4"/>
    <n v="24"/>
    <n v="6"/>
  </r>
  <r>
    <x v="3"/>
    <s v="Production 3222"/>
    <s v="Multi"/>
    <s v="lll"/>
    <x v="3888"/>
    <s v=""/>
    <s v="FAC3221"/>
    <n v="48"/>
    <n v="300"/>
    <n v="300"/>
    <s v="CS12X3271"/>
    <s v="LA0Q"/>
    <s v="LA3221"/>
    <n v="4"/>
    <n v="24"/>
    <n v="6"/>
  </r>
  <r>
    <x v="3"/>
    <s v="Production 3223"/>
    <s v="Multi"/>
    <s v="lll"/>
    <x v="3889"/>
    <s v=""/>
    <s v="FAC3222"/>
    <n v="48"/>
    <n v="300"/>
    <n v="300"/>
    <s v="CS12X3272"/>
    <s v="LA0Q"/>
    <s v="LA3222"/>
    <n v="4"/>
    <n v="24"/>
    <n v="6"/>
  </r>
  <r>
    <x v="3"/>
    <s v="Production 3224"/>
    <s v="Multi"/>
    <s v="lll"/>
    <x v="3890"/>
    <s v=""/>
    <s v="FAC3223"/>
    <n v="48"/>
    <n v="300"/>
    <n v="300"/>
    <s v="CS12X3273"/>
    <s v="LA0Q"/>
    <s v="LA3223"/>
    <n v="4"/>
    <n v="24"/>
    <n v="6"/>
  </r>
  <r>
    <x v="3"/>
    <s v="Production 3225"/>
    <s v="Multi"/>
    <s v="lll"/>
    <x v="3891"/>
    <s v=""/>
    <s v="FAC3224"/>
    <n v="48"/>
    <n v="300"/>
    <n v="300"/>
    <s v="CS12X3274"/>
    <s v="LA0Q"/>
    <s v="LA3224"/>
    <n v="4"/>
    <n v="24"/>
    <n v="6"/>
  </r>
  <r>
    <x v="3"/>
    <s v="Production 3226"/>
    <s v="Multi"/>
    <s v="lll"/>
    <x v="3892"/>
    <s v=""/>
    <s v="FAC3225"/>
    <n v="48"/>
    <n v="300"/>
    <n v="300"/>
    <s v="CS12X3275"/>
    <s v="LA0Q"/>
    <s v="LA3225"/>
    <n v="4"/>
    <n v="24"/>
    <n v="6"/>
  </r>
  <r>
    <x v="3"/>
    <s v="Production 3227"/>
    <s v="Multi"/>
    <s v="lll"/>
    <x v="3893"/>
    <s v=""/>
    <s v="FAC3226"/>
    <n v="48"/>
    <n v="300"/>
    <n v="300"/>
    <s v="CS12X3276"/>
    <s v="LA0Q"/>
    <s v="LA3226"/>
    <n v="4"/>
    <n v="24"/>
    <n v="6"/>
  </r>
  <r>
    <x v="3"/>
    <s v="Production 3228"/>
    <s v="Multi"/>
    <s v="lll"/>
    <x v="3894"/>
    <s v=""/>
    <s v="FAC3227"/>
    <n v="48"/>
    <n v="300"/>
    <n v="300"/>
    <s v="CS12X3277"/>
    <s v="LA0Q"/>
    <s v="LA3227"/>
    <n v="4"/>
    <n v="24"/>
    <n v="6"/>
  </r>
  <r>
    <x v="3"/>
    <s v="Production 3229"/>
    <s v="Multi"/>
    <s v="lll"/>
    <x v="3895"/>
    <s v=""/>
    <s v="FAC3228"/>
    <n v="48"/>
    <n v="300"/>
    <n v="300"/>
    <s v="CS12X3278"/>
    <s v="LA0Q"/>
    <s v="LA3228"/>
    <n v="4"/>
    <n v="24"/>
    <n v="6"/>
  </r>
  <r>
    <x v="3"/>
    <s v="Production 3230"/>
    <s v="Multi"/>
    <s v="lll"/>
    <x v="3896"/>
    <s v=""/>
    <s v="FAC3229"/>
    <n v="48"/>
    <n v="300"/>
    <n v="300"/>
    <s v="CS12X3279"/>
    <s v="LA0Q"/>
    <s v="LA3229"/>
    <n v="4"/>
    <n v="24"/>
    <n v="6"/>
  </r>
  <r>
    <x v="3"/>
    <s v="Production 3231"/>
    <s v="Multi"/>
    <s v="lll"/>
    <x v="3897"/>
    <s v=""/>
    <s v="FAC3230"/>
    <n v="48"/>
    <n v="300"/>
    <n v="300"/>
    <s v="CS12X3280"/>
    <s v="LA0Q"/>
    <s v="LA3230"/>
    <n v="4"/>
    <n v="24"/>
    <n v="6"/>
  </r>
  <r>
    <x v="3"/>
    <s v="Production 3232"/>
    <s v="Multi"/>
    <s v="lll"/>
    <x v="3898"/>
    <s v=""/>
    <s v="FAC3231"/>
    <n v="48"/>
    <n v="300"/>
    <n v="300"/>
    <s v="CS12X3281"/>
    <s v="LA0Q"/>
    <s v="LA3231"/>
    <n v="4"/>
    <n v="24"/>
    <n v="6"/>
  </r>
  <r>
    <x v="3"/>
    <s v="Production 3233"/>
    <s v="Multi"/>
    <s v="lll"/>
    <x v="3899"/>
    <s v=""/>
    <s v="FAC3232"/>
    <n v="48"/>
    <n v="300"/>
    <n v="300"/>
    <s v="CS12X3282"/>
    <s v="LA0Q"/>
    <s v="LA3232"/>
    <n v="4"/>
    <n v="24"/>
    <n v="6"/>
  </r>
  <r>
    <x v="3"/>
    <s v="Production 3234"/>
    <s v="Multi"/>
    <s v="lll"/>
    <x v="3900"/>
    <s v=""/>
    <s v="FAC3233"/>
    <n v="48"/>
    <n v="300"/>
    <n v="300"/>
    <s v="CS12X3283"/>
    <s v="LA0Q"/>
    <s v="LA3233"/>
    <n v="4"/>
    <n v="24"/>
    <n v="6"/>
  </r>
  <r>
    <x v="3"/>
    <s v="Production 3235"/>
    <s v="Multi"/>
    <s v="lll"/>
    <x v="3901"/>
    <s v=""/>
    <s v="FAC3234"/>
    <n v="48"/>
    <n v="300"/>
    <n v="300"/>
    <s v="CS12X3284"/>
    <s v="LA0Q"/>
    <s v="LA3234"/>
    <n v="4"/>
    <n v="24"/>
    <n v="6"/>
  </r>
  <r>
    <x v="3"/>
    <s v="Production 3236"/>
    <s v="Multi"/>
    <s v="lll"/>
    <x v="3902"/>
    <s v=""/>
    <s v="FAC3235"/>
    <n v="48"/>
    <n v="300"/>
    <n v="300"/>
    <s v="CS12X3285"/>
    <s v="LA0Q"/>
    <s v="LA3235"/>
    <n v="4"/>
    <n v="24"/>
    <n v="6"/>
  </r>
  <r>
    <x v="3"/>
    <s v="Production 3237"/>
    <s v="Multi"/>
    <s v="lll"/>
    <x v="3903"/>
    <s v=""/>
    <s v="FAC3236"/>
    <n v="48"/>
    <n v="300"/>
    <n v="300"/>
    <s v="CS12X3286"/>
    <s v="LA0Q"/>
    <s v="LA3236"/>
    <n v="4"/>
    <n v="24"/>
    <n v="6"/>
  </r>
  <r>
    <x v="3"/>
    <s v="Production 3238"/>
    <s v="Multi"/>
    <s v="lll"/>
    <x v="3904"/>
    <s v=""/>
    <s v="FAC3237"/>
    <n v="48"/>
    <n v="300"/>
    <n v="300"/>
    <s v="CS12X3287"/>
    <s v="LA0Q"/>
    <s v="LA3237"/>
    <n v="4"/>
    <n v="24"/>
    <n v="6"/>
  </r>
  <r>
    <x v="3"/>
    <s v="Production 3239"/>
    <s v="Multi"/>
    <s v="lll"/>
    <x v="3905"/>
    <s v=""/>
    <s v="FAC3238"/>
    <n v="48"/>
    <n v="300"/>
    <n v="300"/>
    <s v="CS12X3288"/>
    <s v="LA0Q"/>
    <s v="LA3238"/>
    <n v="4"/>
    <n v="24"/>
    <n v="6"/>
  </r>
  <r>
    <x v="3"/>
    <s v="Production 3240"/>
    <s v="Multi"/>
    <s v="lll"/>
    <x v="3906"/>
    <s v=""/>
    <s v="FAC3239"/>
    <n v="48"/>
    <n v="300"/>
    <n v="300"/>
    <s v="CS12X3289"/>
    <s v="LA0Q"/>
    <s v="LA3239"/>
    <n v="4"/>
    <n v="24"/>
    <n v="6"/>
  </r>
  <r>
    <x v="3"/>
    <s v="Production 3241"/>
    <s v="Multi"/>
    <s v="lll"/>
    <x v="3907"/>
    <s v=""/>
    <s v="FAC3240"/>
    <n v="48"/>
    <n v="300"/>
    <n v="300"/>
    <s v="CS12X3290"/>
    <s v="LA0Q"/>
    <s v="LA3240"/>
    <n v="4"/>
    <n v="24"/>
    <n v="6"/>
  </r>
  <r>
    <x v="3"/>
    <s v="Production 3242"/>
    <s v="Multi"/>
    <s v="lll"/>
    <x v="3908"/>
    <s v=""/>
    <s v="FAC3241"/>
    <n v="48"/>
    <n v="300"/>
    <n v="300"/>
    <s v="CS12X3291"/>
    <s v="LA0Q"/>
    <s v="LA3241"/>
    <n v="4"/>
    <n v="24"/>
    <n v="6"/>
  </r>
  <r>
    <x v="3"/>
    <s v="Production 3243"/>
    <s v="Multi"/>
    <s v="lll"/>
    <x v="3909"/>
    <s v=""/>
    <s v="FAC3242"/>
    <n v="48"/>
    <n v="300"/>
    <n v="300"/>
    <s v="CS12X3292"/>
    <s v="LA0Q"/>
    <s v="LA3242"/>
    <n v="4"/>
    <n v="24"/>
    <n v="6"/>
  </r>
  <r>
    <x v="3"/>
    <s v="Production 3244"/>
    <s v="Multi"/>
    <s v="lll"/>
    <x v="3910"/>
    <s v=""/>
    <s v="FAC3243"/>
    <n v="48"/>
    <n v="300"/>
    <n v="300"/>
    <s v="CS12X3293"/>
    <s v="LA0Q"/>
    <s v="LA3243"/>
    <n v="4"/>
    <n v="24"/>
    <n v="6"/>
  </r>
  <r>
    <x v="3"/>
    <s v="Production 3245"/>
    <s v="Multi"/>
    <s v="lll"/>
    <x v="3911"/>
    <s v=""/>
    <s v="FAC3244"/>
    <n v="48"/>
    <n v="300"/>
    <n v="300"/>
    <s v="CS12X3294"/>
    <s v="LA0Q"/>
    <s v="LA3244"/>
    <n v="4"/>
    <n v="24"/>
    <n v="6"/>
  </r>
  <r>
    <x v="3"/>
    <s v="Production 3246"/>
    <s v="Multi"/>
    <s v="lll"/>
    <x v="3912"/>
    <s v=""/>
    <s v="FAC3245"/>
    <n v="48"/>
    <n v="300"/>
    <n v="300"/>
    <s v="CS12X3295"/>
    <s v="LA0Q"/>
    <s v="LA3245"/>
    <n v="4"/>
    <n v="24"/>
    <n v="6"/>
  </r>
  <r>
    <x v="3"/>
    <s v="Production 3247"/>
    <s v="Multi"/>
    <s v="lll"/>
    <x v="3913"/>
    <s v=""/>
    <s v="FAC3246"/>
    <n v="48"/>
    <n v="300"/>
    <n v="300"/>
    <s v="CS12X3296"/>
    <s v="LA0Q"/>
    <s v="LA3246"/>
    <n v="4"/>
    <n v="24"/>
    <n v="6"/>
  </r>
  <r>
    <x v="3"/>
    <s v="Production 3248"/>
    <s v="Multi"/>
    <s v="lll"/>
    <x v="3914"/>
    <s v=""/>
    <s v="FAC3247"/>
    <n v="48"/>
    <n v="300"/>
    <n v="300"/>
    <s v="CS12X3297"/>
    <s v="LA0Q"/>
    <s v="LA3247"/>
    <n v="4"/>
    <n v="24"/>
    <n v="6"/>
  </r>
  <r>
    <x v="3"/>
    <s v="Production 3249"/>
    <s v="Multi"/>
    <s v="lll"/>
    <x v="3915"/>
    <s v=""/>
    <s v="FAC3248"/>
    <n v="48"/>
    <n v="300"/>
    <n v="300"/>
    <s v="CS12X3298"/>
    <s v="LA0Q"/>
    <s v="LA3248"/>
    <n v="4"/>
    <n v="24"/>
    <n v="6"/>
  </r>
  <r>
    <x v="3"/>
    <s v="Production 3250"/>
    <s v="Multi"/>
    <s v="lll"/>
    <x v="3916"/>
    <s v=""/>
    <s v="FAC3249"/>
    <n v="48"/>
    <n v="300"/>
    <n v="300"/>
    <s v="CS12X3299"/>
    <s v="LA0Q"/>
    <s v="LA3249"/>
    <n v="4"/>
    <n v="24"/>
    <n v="6"/>
  </r>
  <r>
    <x v="3"/>
    <s v="Production 3251"/>
    <s v="Multi"/>
    <s v="lll"/>
    <x v="3917"/>
    <s v=""/>
    <s v="FAC3250"/>
    <n v="48"/>
    <n v="300"/>
    <n v="300"/>
    <s v="CS12X3300"/>
    <s v="LA0Q"/>
    <s v="LA3250"/>
    <n v="4"/>
    <n v="24"/>
    <n v="6"/>
  </r>
  <r>
    <x v="3"/>
    <s v="Production 3252"/>
    <s v="Multi"/>
    <s v="lll"/>
    <x v="3918"/>
    <s v=""/>
    <s v="FAC3251"/>
    <n v="48"/>
    <n v="300"/>
    <n v="300"/>
    <s v="CS12X3301"/>
    <s v="LA0Q"/>
    <s v="LA3251"/>
    <n v="4"/>
    <n v="24"/>
    <n v="6"/>
  </r>
  <r>
    <x v="3"/>
    <s v="Production 3253"/>
    <s v="Multi"/>
    <s v="lll"/>
    <x v="3919"/>
    <s v=""/>
    <s v="FAC3252"/>
    <n v="48"/>
    <n v="300"/>
    <n v="300"/>
    <s v="CS12X3302"/>
    <s v="LA0Q"/>
    <s v="LA3252"/>
    <n v="4"/>
    <n v="24"/>
    <n v="6"/>
  </r>
  <r>
    <x v="3"/>
    <s v="Production 3254"/>
    <s v="Multi"/>
    <s v="lll"/>
    <x v="3920"/>
    <s v=""/>
    <s v="FAC3253"/>
    <n v="48"/>
    <n v="300"/>
    <n v="300"/>
    <s v="CS12X3303"/>
    <s v="LA0Q"/>
    <s v="LA3253"/>
    <n v="4"/>
    <n v="24"/>
    <n v="6"/>
  </r>
  <r>
    <x v="3"/>
    <s v="Production 3255"/>
    <s v="Multi"/>
    <s v="lll"/>
    <x v="3921"/>
    <s v=""/>
    <s v="FAC3254"/>
    <n v="48"/>
    <n v="300"/>
    <n v="300"/>
    <s v="CS12X3304"/>
    <s v="LA0Q"/>
    <s v="LA3254"/>
    <n v="4"/>
    <n v="24"/>
    <n v="6"/>
  </r>
  <r>
    <x v="3"/>
    <s v="Production 3256"/>
    <s v="Multi"/>
    <s v="lll"/>
    <x v="3922"/>
    <s v=""/>
    <s v="FAC3255"/>
    <n v="48"/>
    <n v="300"/>
    <n v="300"/>
    <s v="CS12X3305"/>
    <s v="LA0Q"/>
    <s v="LA3255"/>
    <n v="4"/>
    <n v="24"/>
    <n v="6"/>
  </r>
  <r>
    <x v="3"/>
    <s v="Production 3257"/>
    <s v="Multi"/>
    <s v="lll"/>
    <x v="3923"/>
    <s v=""/>
    <s v="FAC3256"/>
    <n v="48"/>
    <n v="300"/>
    <n v="300"/>
    <s v="CS12X3306"/>
    <s v="LA0Q"/>
    <s v="LA3256"/>
    <n v="4"/>
    <n v="24"/>
    <n v="6"/>
  </r>
  <r>
    <x v="3"/>
    <s v="Production 3258"/>
    <s v="Multi"/>
    <s v="lll"/>
    <x v="3924"/>
    <s v=""/>
    <s v="FAC3257"/>
    <n v="48"/>
    <n v="300"/>
    <n v="300"/>
    <s v="CS12X3307"/>
    <s v="LA0Q"/>
    <s v="LA3257"/>
    <n v="4"/>
    <n v="24"/>
    <n v="6"/>
  </r>
  <r>
    <x v="3"/>
    <s v="Production 3259"/>
    <s v="Multi"/>
    <s v="lll"/>
    <x v="3925"/>
    <s v=""/>
    <s v="FAC3258"/>
    <n v="48"/>
    <n v="300"/>
    <n v="300"/>
    <s v="CS12X3308"/>
    <s v="LA0Q"/>
    <s v="LA3258"/>
    <n v="4"/>
    <n v="24"/>
    <n v="6"/>
  </r>
  <r>
    <x v="3"/>
    <s v="Production 3260"/>
    <s v="Multi"/>
    <s v="lll"/>
    <x v="3926"/>
    <s v=""/>
    <s v="FAC3259"/>
    <n v="48"/>
    <n v="300"/>
    <n v="300"/>
    <s v="CS12X3309"/>
    <s v="LA0Q"/>
    <s v="LA3259"/>
    <n v="4"/>
    <n v="24"/>
    <n v="6"/>
  </r>
  <r>
    <x v="3"/>
    <s v="Production 3261"/>
    <s v="Multi"/>
    <s v="lll"/>
    <x v="3927"/>
    <s v=""/>
    <s v="FAC3260"/>
    <n v="48"/>
    <n v="300"/>
    <n v="300"/>
    <s v="CS12X3310"/>
    <s v="LA0Q"/>
    <s v="LA3260"/>
    <n v="4"/>
    <n v="24"/>
    <n v="6"/>
  </r>
  <r>
    <x v="3"/>
    <s v="Production 3262"/>
    <s v="Multi"/>
    <s v="lll"/>
    <x v="3928"/>
    <s v=""/>
    <s v="FAC3261"/>
    <n v="48"/>
    <n v="300"/>
    <n v="300"/>
    <s v="CS12X3311"/>
    <s v="LA0Q"/>
    <s v="LA3261"/>
    <n v="4"/>
    <n v="24"/>
    <n v="6"/>
  </r>
  <r>
    <x v="3"/>
    <s v="Production 3263"/>
    <s v="Multi"/>
    <s v="lll"/>
    <x v="3929"/>
    <s v=""/>
    <s v="FAC3262"/>
    <n v="48"/>
    <n v="300"/>
    <n v="300"/>
    <s v="CS12X3312"/>
    <s v="LA0Q"/>
    <s v="LA3262"/>
    <n v="4"/>
    <n v="24"/>
    <n v="6"/>
  </r>
  <r>
    <x v="3"/>
    <s v="Production 3264"/>
    <s v="Multi"/>
    <s v="lll"/>
    <x v="3930"/>
    <s v=""/>
    <s v="FAC3263"/>
    <n v="48"/>
    <n v="300"/>
    <n v="300"/>
    <s v="CS12X3313"/>
    <s v="LA0Q"/>
    <s v="LA3263"/>
    <n v="4"/>
    <n v="24"/>
    <n v="6"/>
  </r>
  <r>
    <x v="3"/>
    <s v="Production 3265"/>
    <s v="Multi"/>
    <s v="lll"/>
    <x v="3931"/>
    <s v=""/>
    <s v="FAC3264"/>
    <n v="48"/>
    <n v="300"/>
    <n v="300"/>
    <s v="CS12X3314"/>
    <s v="LA0Q"/>
    <s v="LA3264"/>
    <n v="4"/>
    <n v="24"/>
    <n v="6"/>
  </r>
  <r>
    <x v="3"/>
    <s v="Production 3266"/>
    <s v="Multi"/>
    <s v="lll"/>
    <x v="3932"/>
    <s v=""/>
    <s v="FAC3265"/>
    <n v="48"/>
    <n v="300"/>
    <n v="300"/>
    <s v="CS12X3315"/>
    <s v="LA0Q"/>
    <s v="LA3265"/>
    <n v="4"/>
    <n v="24"/>
    <n v="6"/>
  </r>
  <r>
    <x v="3"/>
    <s v="Production 3267"/>
    <s v="Multi"/>
    <s v="lll"/>
    <x v="3933"/>
    <s v=""/>
    <s v="FAC3266"/>
    <n v="48"/>
    <n v="300"/>
    <n v="300"/>
    <s v="CS12X3316"/>
    <s v="LA0Q"/>
    <s v="LA3266"/>
    <n v="4"/>
    <n v="24"/>
    <n v="6"/>
  </r>
  <r>
    <x v="3"/>
    <s v="Production 3268"/>
    <s v="Multi"/>
    <s v="lll"/>
    <x v="3934"/>
    <s v=""/>
    <s v="FAC3267"/>
    <n v="48"/>
    <n v="300"/>
    <n v="300"/>
    <s v="CS12X3317"/>
    <s v="LA0Q"/>
    <s v="LA3267"/>
    <n v="4"/>
    <n v="24"/>
    <n v="6"/>
  </r>
  <r>
    <x v="3"/>
    <s v="Production 3269"/>
    <s v="Multi"/>
    <s v="lll"/>
    <x v="3935"/>
    <s v=""/>
    <s v="FAC3268"/>
    <n v="48"/>
    <n v="300"/>
    <n v="300"/>
    <s v="CS12X3318"/>
    <s v="LA0Q"/>
    <s v="LA3268"/>
    <n v="4"/>
    <n v="24"/>
    <n v="6"/>
  </r>
  <r>
    <x v="3"/>
    <s v="Production 3270"/>
    <s v="Multi"/>
    <s v="lll"/>
    <x v="3936"/>
    <s v=""/>
    <s v="FAC3269"/>
    <n v="48"/>
    <n v="300"/>
    <n v="300"/>
    <s v="CS12X3319"/>
    <s v="LA0Q"/>
    <s v="LA3269"/>
    <n v="4"/>
    <n v="24"/>
    <n v="6"/>
  </r>
  <r>
    <x v="3"/>
    <s v="Production 3271"/>
    <s v="Multi"/>
    <s v="lll"/>
    <x v="3937"/>
    <s v=""/>
    <s v="FAC3270"/>
    <n v="48"/>
    <n v="300"/>
    <n v="300"/>
    <s v="CS12X3320"/>
    <s v="LA0Q"/>
    <s v="LA3270"/>
    <n v="4"/>
    <n v="24"/>
    <n v="6"/>
  </r>
  <r>
    <x v="3"/>
    <s v="Production 3272"/>
    <s v="Multi"/>
    <s v="lll"/>
    <x v="3938"/>
    <s v=""/>
    <s v="FAC3271"/>
    <n v="48"/>
    <n v="300"/>
    <n v="300"/>
    <s v="CS12X3321"/>
    <s v="LA0Q"/>
    <s v="LA3271"/>
    <n v="4"/>
    <n v="24"/>
    <n v="6"/>
  </r>
  <r>
    <x v="3"/>
    <s v="Production 3273"/>
    <s v="Multi"/>
    <s v="lll"/>
    <x v="3939"/>
    <s v=""/>
    <s v="FAC3272"/>
    <n v="48"/>
    <n v="300"/>
    <n v="300"/>
    <s v="CS12X3322"/>
    <s v="LA0Q"/>
    <s v="LA3272"/>
    <n v="4"/>
    <n v="24"/>
    <n v="6"/>
  </r>
  <r>
    <x v="3"/>
    <s v="Production 3274"/>
    <s v="Multi"/>
    <s v="lll"/>
    <x v="3940"/>
    <s v=""/>
    <s v="FAC3273"/>
    <n v="48"/>
    <n v="300"/>
    <n v="300"/>
    <s v="CS12X3323"/>
    <s v="LA0Q"/>
    <s v="LA3273"/>
    <n v="4"/>
    <n v="24"/>
    <n v="6"/>
  </r>
  <r>
    <x v="3"/>
    <s v="Production 3275"/>
    <s v="Multi"/>
    <s v="lll"/>
    <x v="3941"/>
    <s v=""/>
    <s v="FAC3274"/>
    <n v="48"/>
    <n v="300"/>
    <n v="300"/>
    <s v="CS12X3324"/>
    <s v="LA0Q"/>
    <s v="LA3274"/>
    <n v="4"/>
    <n v="24"/>
    <n v="6"/>
  </r>
  <r>
    <x v="3"/>
    <s v="Production 3276"/>
    <s v="Multi"/>
    <s v="lll"/>
    <x v="3942"/>
    <s v=""/>
    <s v="FAC3275"/>
    <n v="48"/>
    <n v="300"/>
    <n v="300"/>
    <s v="CS12X3325"/>
    <s v="LA0Q"/>
    <s v="LA3275"/>
    <n v="4"/>
    <n v="24"/>
    <n v="6"/>
  </r>
  <r>
    <x v="3"/>
    <s v="Production 3277"/>
    <s v="Multi"/>
    <s v="lll"/>
    <x v="3943"/>
    <s v=""/>
    <s v="FAC3276"/>
    <n v="48"/>
    <n v="300"/>
    <n v="300"/>
    <s v="CS12X3326"/>
    <s v="LA0Q"/>
    <s v="LA3276"/>
    <n v="4"/>
    <n v="24"/>
    <n v="6"/>
  </r>
  <r>
    <x v="3"/>
    <s v="Production 3278"/>
    <s v="Multi"/>
    <s v="lll"/>
    <x v="3944"/>
    <s v=""/>
    <s v="FAC3277"/>
    <n v="48"/>
    <n v="300"/>
    <n v="300"/>
    <s v="CS12X3327"/>
    <s v="LA0Q"/>
    <s v="LA3277"/>
    <n v="4"/>
    <n v="24"/>
    <n v="6"/>
  </r>
  <r>
    <x v="3"/>
    <s v="Production 3279"/>
    <s v="Multi"/>
    <s v="lll"/>
    <x v="3945"/>
    <s v=""/>
    <s v="FAC3278"/>
    <n v="48"/>
    <n v="300"/>
    <n v="300"/>
    <s v="CS12X3328"/>
    <s v="LA0Q"/>
    <s v="LA3278"/>
    <n v="4"/>
    <n v="24"/>
    <n v="6"/>
  </r>
  <r>
    <x v="3"/>
    <s v="Production 3280"/>
    <s v="Multi"/>
    <s v="lll"/>
    <x v="3946"/>
    <s v=""/>
    <s v="FAC3279"/>
    <n v="48"/>
    <n v="300"/>
    <n v="300"/>
    <s v="CS12X3329"/>
    <s v="LA0Q"/>
    <s v="LA3279"/>
    <n v="4"/>
    <n v="24"/>
    <n v="6"/>
  </r>
  <r>
    <x v="3"/>
    <s v="Production 3281"/>
    <s v="Multi"/>
    <s v="lll"/>
    <x v="3947"/>
    <s v=""/>
    <s v="FAC3280"/>
    <n v="48"/>
    <n v="300"/>
    <n v="300"/>
    <s v="CS12X3330"/>
    <s v="LA0Q"/>
    <s v="LA3280"/>
    <n v="4"/>
    <n v="24"/>
    <n v="6"/>
  </r>
  <r>
    <x v="3"/>
    <s v="Production 3282"/>
    <s v="Multi"/>
    <s v="lll"/>
    <x v="3948"/>
    <s v=""/>
    <s v="FAC3281"/>
    <n v="48"/>
    <n v="300"/>
    <n v="300"/>
    <s v="CS12X3331"/>
    <s v="LA0Q"/>
    <s v="LA3281"/>
    <n v="4"/>
    <n v="24"/>
    <n v="6"/>
  </r>
  <r>
    <x v="3"/>
    <s v="Production 3283"/>
    <s v="Multi"/>
    <s v="lll"/>
    <x v="3949"/>
    <s v=""/>
    <s v="FAC3282"/>
    <n v="48"/>
    <n v="300"/>
    <n v="300"/>
    <s v="CS12X3332"/>
    <s v="LA0Q"/>
    <s v="LA3282"/>
    <n v="4"/>
    <n v="24"/>
    <n v="6"/>
  </r>
  <r>
    <x v="3"/>
    <s v="Production 3284"/>
    <s v="Multi"/>
    <s v="lll"/>
    <x v="3950"/>
    <s v=""/>
    <s v="FAC3283"/>
    <n v="48"/>
    <n v="300"/>
    <n v="300"/>
    <s v="CS12X3333"/>
    <s v="LA0Q"/>
    <s v="LA3283"/>
    <n v="4"/>
    <n v="24"/>
    <n v="6"/>
  </r>
  <r>
    <x v="3"/>
    <s v="Production 3285"/>
    <s v="Multi"/>
    <s v="lll"/>
    <x v="3951"/>
    <s v=""/>
    <s v="FAC3284"/>
    <n v="48"/>
    <n v="300"/>
    <n v="300"/>
    <s v="CS12X3334"/>
    <s v="LA0Q"/>
    <s v="LA3284"/>
    <n v="4"/>
    <n v="24"/>
    <n v="6"/>
  </r>
  <r>
    <x v="3"/>
    <s v="Production 3286"/>
    <s v="Multi"/>
    <s v="lll"/>
    <x v="3952"/>
    <s v=""/>
    <s v="FAC3285"/>
    <n v="48"/>
    <n v="300"/>
    <n v="300"/>
    <s v="CS12X3335"/>
    <s v="LA0Q"/>
    <s v="LA3285"/>
    <n v="4"/>
    <n v="24"/>
    <n v="6"/>
  </r>
  <r>
    <x v="3"/>
    <s v="Production 3287"/>
    <s v="Multi"/>
    <s v="lll"/>
    <x v="3953"/>
    <s v=""/>
    <s v="FAC3286"/>
    <n v="48"/>
    <n v="300"/>
    <n v="300"/>
    <s v="CS12X3336"/>
    <s v="LA0Q"/>
    <s v="LA3286"/>
    <n v="4"/>
    <n v="24"/>
    <n v="6"/>
  </r>
  <r>
    <x v="3"/>
    <s v="Production 3288"/>
    <s v="Multi"/>
    <s v="lll"/>
    <x v="3954"/>
    <s v=""/>
    <s v="FAC3287"/>
    <n v="48"/>
    <n v="300"/>
    <n v="300"/>
    <s v="CS12X3337"/>
    <s v="LA0Q"/>
    <s v="LA3287"/>
    <n v="4"/>
    <n v="24"/>
    <n v="6"/>
  </r>
  <r>
    <x v="3"/>
    <s v="Production 3289"/>
    <s v="Multi"/>
    <s v="lll"/>
    <x v="3955"/>
    <s v=""/>
    <s v="FAC3288"/>
    <n v="48"/>
    <n v="300"/>
    <n v="300"/>
    <s v="CS12X3338"/>
    <s v="LA0Q"/>
    <s v="LA3288"/>
    <n v="4"/>
    <n v="24"/>
    <n v="6"/>
  </r>
  <r>
    <x v="3"/>
    <s v="Production 3290"/>
    <s v="Multi"/>
    <s v="lll"/>
    <x v="3956"/>
    <s v=""/>
    <s v="FAC3289"/>
    <n v="48"/>
    <n v="300"/>
    <n v="300"/>
    <s v="CS12X3339"/>
    <s v="LA0Q"/>
    <s v="LA3289"/>
    <n v="4"/>
    <n v="24"/>
    <n v="6"/>
  </r>
  <r>
    <x v="3"/>
    <s v="Production 3291"/>
    <s v="Multi"/>
    <s v="lll"/>
    <x v="3957"/>
    <s v=""/>
    <s v="FAC3290"/>
    <n v="48"/>
    <n v="300"/>
    <n v="300"/>
    <s v="CS12X3340"/>
    <s v="LA0Q"/>
    <s v="LA3290"/>
    <n v="4"/>
    <n v="24"/>
    <n v="6"/>
  </r>
  <r>
    <x v="3"/>
    <s v="Production 3292"/>
    <s v="Multi"/>
    <s v="lll"/>
    <x v="3958"/>
    <s v=""/>
    <s v="FAC3291"/>
    <n v="48"/>
    <n v="300"/>
    <n v="300"/>
    <s v="CS12X3341"/>
    <s v="LA0Q"/>
    <s v="LA3291"/>
    <n v="4"/>
    <n v="24"/>
    <n v="6"/>
  </r>
  <r>
    <x v="3"/>
    <s v="Production 3293"/>
    <s v="Multi"/>
    <s v="lll"/>
    <x v="3959"/>
    <s v=""/>
    <s v="FAC3292"/>
    <n v="48"/>
    <n v="300"/>
    <n v="300"/>
    <s v="CS12X3342"/>
    <s v="LA0Q"/>
    <s v="LA3292"/>
    <n v="4"/>
    <n v="24"/>
    <n v="6"/>
  </r>
  <r>
    <x v="3"/>
    <s v="Production 3294"/>
    <s v="Multi"/>
    <s v="lll"/>
    <x v="3960"/>
    <s v=""/>
    <s v="FAC3293"/>
    <n v="48"/>
    <n v="300"/>
    <n v="300"/>
    <s v="CS12X3343"/>
    <s v="LA0Q"/>
    <s v="LA3293"/>
    <n v="4"/>
    <n v="24"/>
    <n v="6"/>
  </r>
  <r>
    <x v="3"/>
    <s v="Production 3295"/>
    <s v="Multi"/>
    <s v="lll"/>
    <x v="3961"/>
    <s v=""/>
    <s v="FAC3294"/>
    <n v="48"/>
    <n v="300"/>
    <n v="300"/>
    <s v="CS12X3344"/>
    <s v="LA0Q"/>
    <s v="LA3294"/>
    <n v="4"/>
    <n v="24"/>
    <n v="6"/>
  </r>
  <r>
    <x v="3"/>
    <s v="Production 3296"/>
    <s v="Multi"/>
    <s v="lll"/>
    <x v="3962"/>
    <s v=""/>
    <s v="FAC3295"/>
    <n v="48"/>
    <n v="300"/>
    <n v="300"/>
    <s v="CS12X3345"/>
    <s v="LA0Q"/>
    <s v="LA3295"/>
    <n v="4"/>
    <n v="24"/>
    <n v="6"/>
  </r>
  <r>
    <x v="3"/>
    <s v="Production 3297"/>
    <s v="Multi"/>
    <s v="lll"/>
    <x v="3963"/>
    <s v=""/>
    <s v="FAC3296"/>
    <n v="48"/>
    <n v="300"/>
    <n v="300"/>
    <s v="CS12X3346"/>
    <s v="LA0Q"/>
    <s v="LA3296"/>
    <n v="4"/>
    <n v="24"/>
    <n v="6"/>
  </r>
  <r>
    <x v="3"/>
    <s v="Production 3298"/>
    <s v="Multi"/>
    <s v="lll"/>
    <x v="3964"/>
    <s v=""/>
    <s v="FAC3297"/>
    <n v="48"/>
    <n v="300"/>
    <n v="300"/>
    <s v="CS12X3347"/>
    <s v="LA0Q"/>
    <s v="LA3297"/>
    <n v="4"/>
    <n v="24"/>
    <n v="6"/>
  </r>
  <r>
    <x v="3"/>
    <s v="Production 3299"/>
    <s v="Multi"/>
    <s v="lll"/>
    <x v="3965"/>
    <s v=""/>
    <s v="FAC3298"/>
    <n v="48"/>
    <n v="300"/>
    <n v="300"/>
    <s v="CS12X3348"/>
    <s v="LA0Q"/>
    <s v="LA3298"/>
    <n v="4"/>
    <n v="24"/>
    <n v="6"/>
  </r>
  <r>
    <x v="3"/>
    <s v="Production 3300"/>
    <s v="Multi"/>
    <s v="lll"/>
    <x v="3966"/>
    <s v=""/>
    <s v="FAC3299"/>
    <n v="48"/>
    <n v="300"/>
    <n v="300"/>
    <s v="CS12X3349"/>
    <s v="LA0Q"/>
    <s v="LA3299"/>
    <n v="4"/>
    <n v="24"/>
    <n v="6"/>
  </r>
  <r>
    <x v="3"/>
    <s v="Production 3301"/>
    <s v="Multi"/>
    <s v="lll"/>
    <x v="3967"/>
    <s v=""/>
    <s v="FAC3300"/>
    <n v="48"/>
    <n v="300"/>
    <n v="300"/>
    <s v="CS12X3350"/>
    <s v="LA0Q"/>
    <s v="LA3300"/>
    <n v="4"/>
    <n v="24"/>
    <n v="6"/>
  </r>
  <r>
    <x v="3"/>
    <s v="Production 3302"/>
    <s v="Multi"/>
    <s v="lll"/>
    <x v="3968"/>
    <s v=""/>
    <s v="FAC3301"/>
    <n v="48"/>
    <n v="300"/>
    <n v="300"/>
    <s v="CS12X3351"/>
    <s v="LA0Q"/>
    <s v="LA3301"/>
    <n v="4"/>
    <n v="24"/>
    <n v="6"/>
  </r>
  <r>
    <x v="3"/>
    <s v="Production 3303"/>
    <s v="Multi"/>
    <s v="lll"/>
    <x v="3969"/>
    <s v=""/>
    <s v="FAC3302"/>
    <n v="48"/>
    <n v="300"/>
    <n v="300"/>
    <s v="CS12X3352"/>
    <s v="LA0Q"/>
    <s v="LA3302"/>
    <n v="4"/>
    <n v="24"/>
    <n v="6"/>
  </r>
  <r>
    <x v="3"/>
    <s v="Production 3304"/>
    <s v="Multi"/>
    <s v="lll"/>
    <x v="3970"/>
    <s v=""/>
    <s v="FAC3303"/>
    <n v="48"/>
    <n v="300"/>
    <n v="300"/>
    <s v="CS12X3353"/>
    <s v="LA0Q"/>
    <s v="LA3303"/>
    <n v="4"/>
    <n v="24"/>
    <n v="6"/>
  </r>
  <r>
    <x v="3"/>
    <s v="Production 3305"/>
    <s v="Multi"/>
    <s v="lll"/>
    <x v="3971"/>
    <s v=""/>
    <s v="FAC3304"/>
    <n v="48"/>
    <n v="300"/>
    <n v="300"/>
    <s v="CS12X3354"/>
    <s v="LA0Q"/>
    <s v="LA3304"/>
    <n v="4"/>
    <n v="24"/>
    <n v="6"/>
  </r>
  <r>
    <x v="3"/>
    <s v="Production 3306"/>
    <s v="Multi"/>
    <s v="lll"/>
    <x v="3972"/>
    <s v=""/>
    <s v="FAC3305"/>
    <n v="48"/>
    <n v="300"/>
    <n v="300"/>
    <s v="CS12X3355"/>
    <s v="LA0Q"/>
    <s v="LA3305"/>
    <n v="4"/>
    <n v="24"/>
    <n v="6"/>
  </r>
  <r>
    <x v="3"/>
    <s v="Production 3307"/>
    <s v="Multi"/>
    <s v="lll"/>
    <x v="3973"/>
    <s v=""/>
    <s v="FAC3306"/>
    <n v="48"/>
    <n v="300"/>
    <n v="300"/>
    <s v="CS12X3356"/>
    <s v="LA0Q"/>
    <s v="LA3306"/>
    <n v="4"/>
    <n v="24"/>
    <n v="6"/>
  </r>
  <r>
    <x v="3"/>
    <s v="Production 3308"/>
    <s v="Multi"/>
    <s v="lll"/>
    <x v="3974"/>
    <s v=""/>
    <s v="FAC3307"/>
    <n v="48"/>
    <n v="300"/>
    <n v="300"/>
    <s v="CS12X3357"/>
    <s v="LA0Q"/>
    <s v="LA3307"/>
    <n v="4"/>
    <n v="24"/>
    <n v="6"/>
  </r>
  <r>
    <x v="3"/>
    <s v="Production 3309"/>
    <s v="Multi"/>
    <s v="lll"/>
    <x v="3975"/>
    <s v=""/>
    <s v="FAC3308"/>
    <n v="48"/>
    <n v="300"/>
    <n v="300"/>
    <s v="CS12X3358"/>
    <s v="LA0Q"/>
    <s v="LA3308"/>
    <n v="4"/>
    <n v="24"/>
    <n v="6"/>
  </r>
  <r>
    <x v="3"/>
    <s v="Production 3310"/>
    <s v="Multi"/>
    <s v="lll"/>
    <x v="3976"/>
    <s v=""/>
    <s v="FAC3309"/>
    <n v="48"/>
    <n v="300"/>
    <n v="300"/>
    <s v="CS12X3359"/>
    <s v="LA0Q"/>
    <s v="LA3309"/>
    <n v="4"/>
    <n v="24"/>
    <n v="6"/>
  </r>
  <r>
    <x v="3"/>
    <s v="Production 3311"/>
    <s v="Multi"/>
    <s v="lll"/>
    <x v="3977"/>
    <s v=""/>
    <s v="FAC3310"/>
    <n v="48"/>
    <n v="300"/>
    <n v="300"/>
    <s v="CS12X3360"/>
    <s v="LA0Q"/>
    <s v="LA3310"/>
    <n v="4"/>
    <n v="24"/>
    <n v="6"/>
  </r>
  <r>
    <x v="3"/>
    <s v="Production 3312"/>
    <s v="Multi"/>
    <s v="lll"/>
    <x v="3978"/>
    <s v=""/>
    <s v="FAC3311"/>
    <n v="48"/>
    <n v="300"/>
    <n v="300"/>
    <s v="CS12X3361"/>
    <s v="LA0Q"/>
    <s v="LA3311"/>
    <n v="4"/>
    <n v="24"/>
    <n v="6"/>
  </r>
  <r>
    <x v="3"/>
    <s v="Production 3313"/>
    <s v="Multi"/>
    <s v="lll"/>
    <x v="3979"/>
    <s v=""/>
    <s v="FAC3312"/>
    <n v="48"/>
    <n v="300"/>
    <n v="300"/>
    <s v="CS12X3362"/>
    <s v="LA0Q"/>
    <s v="LA3312"/>
    <n v="4"/>
    <n v="24"/>
    <n v="6"/>
  </r>
  <r>
    <x v="3"/>
    <s v="Production 3314"/>
    <s v="Multi"/>
    <s v="lll"/>
    <x v="3980"/>
    <s v=""/>
    <s v="FAC3313"/>
    <n v="48"/>
    <n v="300"/>
    <n v="300"/>
    <s v="CS12X3363"/>
    <s v="LA0Q"/>
    <s v="LA3313"/>
    <n v="4"/>
    <n v="24"/>
    <n v="6"/>
  </r>
  <r>
    <x v="3"/>
    <s v="Production 3315"/>
    <s v="Multi"/>
    <s v="lll"/>
    <x v="3981"/>
    <s v=""/>
    <s v="FAC3314"/>
    <n v="48"/>
    <n v="300"/>
    <n v="300"/>
    <s v="CS12X3364"/>
    <s v="LA0Q"/>
    <s v="LA3314"/>
    <n v="4"/>
    <n v="24"/>
    <n v="6"/>
  </r>
  <r>
    <x v="3"/>
    <s v="Production 3316"/>
    <s v="Multi"/>
    <s v="lll"/>
    <x v="3982"/>
    <s v=""/>
    <s v="FAC3315"/>
    <n v="48"/>
    <n v="300"/>
    <n v="300"/>
    <s v="CS12X3365"/>
    <s v="LA0Q"/>
    <s v="LA3315"/>
    <n v="4"/>
    <n v="24"/>
    <n v="6"/>
  </r>
  <r>
    <x v="3"/>
    <s v="Production 3317"/>
    <s v="Multi"/>
    <s v="lll"/>
    <x v="3983"/>
    <s v=""/>
    <s v="FAC3316"/>
    <n v="48"/>
    <n v="300"/>
    <n v="300"/>
    <s v="CS12X3366"/>
    <s v="LA0Q"/>
    <s v="LA3316"/>
    <n v="4"/>
    <n v="24"/>
    <n v="6"/>
  </r>
  <r>
    <x v="3"/>
    <s v="Production 3318"/>
    <s v="Multi"/>
    <s v="lll"/>
    <x v="3984"/>
    <s v=""/>
    <s v="FAC3317"/>
    <n v="48"/>
    <n v="300"/>
    <n v="300"/>
    <s v="CS12X3367"/>
    <s v="LA0Q"/>
    <s v="LA3317"/>
    <n v="4"/>
    <n v="24"/>
    <n v="6"/>
  </r>
  <r>
    <x v="3"/>
    <s v="Production 3319"/>
    <s v="Multi"/>
    <s v="lll"/>
    <x v="3985"/>
    <s v=""/>
    <s v="FAC3318"/>
    <n v="48"/>
    <n v="300"/>
    <n v="300"/>
    <s v="CS12X3368"/>
    <s v="LA0Q"/>
    <s v="LA3318"/>
    <n v="4"/>
    <n v="24"/>
    <n v="6"/>
  </r>
  <r>
    <x v="3"/>
    <s v="Production 3320"/>
    <s v="Multi"/>
    <s v="lll"/>
    <x v="3986"/>
    <s v=""/>
    <s v="FAC3319"/>
    <n v="48"/>
    <n v="300"/>
    <n v="300"/>
    <s v="CS12X3369"/>
    <s v="LA0Q"/>
    <s v="LA3319"/>
    <n v="4"/>
    <n v="24"/>
    <n v="6"/>
  </r>
  <r>
    <x v="3"/>
    <s v="Production 3321"/>
    <s v="Multi"/>
    <s v="lll"/>
    <x v="3987"/>
    <s v=""/>
    <s v="FAC3320"/>
    <n v="48"/>
    <n v="300"/>
    <n v="300"/>
    <s v="CS12X3370"/>
    <s v="LA0Q"/>
    <s v="LA3320"/>
    <n v="4"/>
    <n v="24"/>
    <n v="6"/>
  </r>
  <r>
    <x v="3"/>
    <s v="Production 3322"/>
    <s v="Multi"/>
    <s v="lll"/>
    <x v="3988"/>
    <s v=""/>
    <s v="FAC3321"/>
    <n v="48"/>
    <n v="300"/>
    <n v="300"/>
    <s v="CS12X3371"/>
    <s v="LA0Q"/>
    <s v="LA3321"/>
    <n v="4"/>
    <n v="24"/>
    <n v="6"/>
  </r>
  <r>
    <x v="3"/>
    <s v="Production 3323"/>
    <s v="Multi"/>
    <s v="lll"/>
    <x v="3989"/>
    <s v=""/>
    <s v="FAC3322"/>
    <n v="48"/>
    <n v="300"/>
    <n v="300"/>
    <s v="CS12X3372"/>
    <s v="LA0Q"/>
    <s v="LA3322"/>
    <n v="4"/>
    <n v="24"/>
    <n v="6"/>
  </r>
  <r>
    <x v="3"/>
    <s v="Production 3324"/>
    <s v="Multi"/>
    <s v="lll"/>
    <x v="3990"/>
    <s v=""/>
    <s v="FAC3323"/>
    <n v="48"/>
    <n v="300"/>
    <n v="300"/>
    <s v="CS12X3373"/>
    <s v="LA0Q"/>
    <s v="LA3323"/>
    <n v="4"/>
    <n v="24"/>
    <n v="6"/>
  </r>
  <r>
    <x v="3"/>
    <s v="Production 3325"/>
    <s v="Multi"/>
    <s v="lll"/>
    <x v="3991"/>
    <s v=""/>
    <s v="FAC3324"/>
    <n v="48"/>
    <n v="300"/>
    <n v="300"/>
    <s v="CS12X3374"/>
    <s v="LA0Q"/>
    <s v="LA3324"/>
    <n v="4"/>
    <n v="24"/>
    <n v="6"/>
  </r>
  <r>
    <x v="3"/>
    <s v="Production 3326"/>
    <s v="Multi"/>
    <s v="lll"/>
    <x v="3992"/>
    <s v=""/>
    <s v="FAC3325"/>
    <n v="48"/>
    <n v="300"/>
    <n v="300"/>
    <s v="CS12X3375"/>
    <s v="LA0Q"/>
    <s v="LA3325"/>
    <n v="4"/>
    <n v="24"/>
    <n v="6"/>
  </r>
  <r>
    <x v="3"/>
    <s v="Production 3327"/>
    <s v="Multi"/>
    <s v="lll"/>
    <x v="3993"/>
    <s v=""/>
    <s v="FAC3326"/>
    <n v="48"/>
    <n v="300"/>
    <n v="300"/>
    <s v="CS12X3376"/>
    <s v="LA0Q"/>
    <s v="LA3326"/>
    <n v="4"/>
    <n v="24"/>
    <n v="6"/>
  </r>
  <r>
    <x v="3"/>
    <s v="Production 3328"/>
    <s v="Multi"/>
    <s v="lll"/>
    <x v="3994"/>
    <s v=""/>
    <s v="FAC3327"/>
    <n v="48"/>
    <n v="300"/>
    <n v="300"/>
    <s v="CS12X3377"/>
    <s v="LA0Q"/>
    <s v="LA3327"/>
    <n v="4"/>
    <n v="24"/>
    <n v="6"/>
  </r>
  <r>
    <x v="3"/>
    <s v="Production 3329"/>
    <s v="Multi"/>
    <s v="lll"/>
    <x v="3995"/>
    <s v=""/>
    <s v="FAC3328"/>
    <n v="48"/>
    <n v="300"/>
    <n v="300"/>
    <s v="CS12X3378"/>
    <s v="LA0Q"/>
    <s v="LA3328"/>
    <n v="4"/>
    <n v="24"/>
    <n v="6"/>
  </r>
  <r>
    <x v="3"/>
    <s v="Production 3330"/>
    <s v="Multi"/>
    <s v="lll"/>
    <x v="3996"/>
    <s v=""/>
    <s v="FAC3329"/>
    <n v="48"/>
    <n v="300"/>
    <n v="300"/>
    <s v="CS12X3379"/>
    <s v="LA0Q"/>
    <s v="LA3329"/>
    <n v="4"/>
    <n v="24"/>
    <n v="6"/>
  </r>
  <r>
    <x v="3"/>
    <s v="Production 3331"/>
    <s v="Multi"/>
    <s v="lll"/>
    <x v="3997"/>
    <s v=""/>
    <s v="FAC3330"/>
    <n v="48"/>
    <n v="300"/>
    <n v="300"/>
    <s v="CS12X3380"/>
    <s v="LA0Q"/>
    <s v="LA3330"/>
    <n v="4"/>
    <n v="24"/>
    <n v="6"/>
  </r>
  <r>
    <x v="3"/>
    <s v="Production 3332"/>
    <s v="Multi"/>
    <s v="lll"/>
    <x v="3998"/>
    <s v=""/>
    <s v="FAC3331"/>
    <n v="48"/>
    <n v="300"/>
    <n v="300"/>
    <s v="CS12X3381"/>
    <s v="LA0Q"/>
    <s v="LA3331"/>
    <n v="4"/>
    <n v="24"/>
    <n v="6"/>
  </r>
  <r>
    <x v="3"/>
    <s v="Production 3333"/>
    <s v="Multi"/>
    <s v="lll"/>
    <x v="3999"/>
    <s v=""/>
    <s v="FAC3332"/>
    <n v="48"/>
    <n v="300"/>
    <n v="300"/>
    <s v="CS12X3382"/>
    <s v="LA0Q"/>
    <s v="LA3332"/>
    <n v="4"/>
    <n v="24"/>
    <n v="6"/>
  </r>
  <r>
    <x v="3"/>
    <s v="Production 3334"/>
    <s v="Multi"/>
    <s v="lll"/>
    <x v="4000"/>
    <s v=""/>
    <s v="FAC3333"/>
    <n v="48"/>
    <n v="300"/>
    <n v="300"/>
    <s v="CS12X3383"/>
    <s v="LA0Q"/>
    <s v="LA3333"/>
    <n v="4"/>
    <n v="24"/>
    <n v="6"/>
  </r>
  <r>
    <x v="3"/>
    <s v="Production 3335"/>
    <s v="Multi"/>
    <s v="lll"/>
    <x v="4001"/>
    <s v=""/>
    <s v="FAC3334"/>
    <n v="48"/>
    <n v="300"/>
    <n v="300"/>
    <s v="CS12X3384"/>
    <s v="LA0Q"/>
    <s v="LA3334"/>
    <n v="4"/>
    <n v="24"/>
    <n v="6"/>
  </r>
  <r>
    <x v="3"/>
    <s v="Production 3336"/>
    <s v="Multi"/>
    <s v="lll"/>
    <x v="4002"/>
    <s v=""/>
    <s v="FAC3335"/>
    <n v="48"/>
    <n v="300"/>
    <n v="300"/>
    <s v="CS12X3385"/>
    <s v="LA0Q"/>
    <s v="LA3335"/>
    <n v="4"/>
    <n v="24"/>
    <n v="6"/>
  </r>
  <r>
    <x v="3"/>
    <s v="Production 3337"/>
    <s v="Multi"/>
    <s v="lll"/>
    <x v="4003"/>
    <s v=""/>
    <s v="FAC3336"/>
    <n v="48"/>
    <n v="300"/>
    <n v="300"/>
    <s v="CS12X3386"/>
    <s v="LA0Q"/>
    <s v="LA3336"/>
    <n v="4"/>
    <n v="24"/>
    <n v="6"/>
  </r>
  <r>
    <x v="3"/>
    <s v="Production 3338"/>
    <s v="Multi"/>
    <s v="lll"/>
    <x v="4004"/>
    <s v=""/>
    <s v="FAC3337"/>
    <n v="48"/>
    <n v="300"/>
    <n v="300"/>
    <s v="CS12X3387"/>
    <s v="LA0Q"/>
    <s v="LA3337"/>
    <n v="4"/>
    <n v="24"/>
    <n v="6"/>
  </r>
  <r>
    <x v="3"/>
    <s v="Production 3339"/>
    <s v="Multi"/>
    <s v="lll"/>
    <x v="4005"/>
    <s v=""/>
    <s v="FAC3338"/>
    <n v="48"/>
    <n v="300"/>
    <n v="300"/>
    <s v="CS12X3388"/>
    <s v="LA0Q"/>
    <s v="LA3338"/>
    <n v="4"/>
    <n v="24"/>
    <n v="6"/>
  </r>
  <r>
    <x v="3"/>
    <s v="Production 3340"/>
    <s v="Multi"/>
    <s v="lll"/>
    <x v="4006"/>
    <s v=""/>
    <s v="FAC3339"/>
    <n v="48"/>
    <n v="300"/>
    <n v="300"/>
    <s v="CS12X3389"/>
    <s v="LA0Q"/>
    <s v="LA3339"/>
    <n v="4"/>
    <n v="24"/>
    <n v="6"/>
  </r>
  <r>
    <x v="3"/>
    <s v="Production 3341"/>
    <s v="Multi"/>
    <s v="lll"/>
    <x v="4007"/>
    <s v=""/>
    <s v="FAC3340"/>
    <n v="48"/>
    <n v="300"/>
    <n v="300"/>
    <s v="CS12X3390"/>
    <s v="LA0Q"/>
    <s v="LA3340"/>
    <n v="4"/>
    <n v="24"/>
    <n v="6"/>
  </r>
  <r>
    <x v="3"/>
    <s v="Production 3342"/>
    <s v="Multi"/>
    <s v="lll"/>
    <x v="4008"/>
    <s v=""/>
    <s v="FAC3341"/>
    <n v="48"/>
    <n v="300"/>
    <n v="300"/>
    <s v="CS12X3391"/>
    <s v="LA0Q"/>
    <s v="LA3341"/>
    <n v="4"/>
    <n v="24"/>
    <n v="6"/>
  </r>
  <r>
    <x v="3"/>
    <s v="Production 3343"/>
    <s v="Multi"/>
    <s v="lll"/>
    <x v="4009"/>
    <s v=""/>
    <s v="FAC3342"/>
    <n v="48"/>
    <n v="300"/>
    <n v="300"/>
    <s v="CS12X3392"/>
    <s v="LA0Q"/>
    <s v="LA3342"/>
    <n v="4"/>
    <n v="24"/>
    <n v="6"/>
  </r>
  <r>
    <x v="3"/>
    <s v="Production 3344"/>
    <s v="Multi"/>
    <s v="lll"/>
    <x v="4010"/>
    <s v=""/>
    <s v="FAC3343"/>
    <n v="48"/>
    <n v="300"/>
    <n v="300"/>
    <s v="CS12X3393"/>
    <s v="LA0Q"/>
    <s v="LA3343"/>
    <n v="4"/>
    <n v="24"/>
    <n v="6"/>
  </r>
  <r>
    <x v="3"/>
    <s v="Production 3345"/>
    <s v="Multi"/>
    <s v="lll"/>
    <x v="4011"/>
    <s v=""/>
    <s v="FAC3344"/>
    <n v="48"/>
    <n v="300"/>
    <n v="300"/>
    <s v="CS12X3394"/>
    <s v="LA0Q"/>
    <s v="LA3344"/>
    <n v="4"/>
    <n v="24"/>
    <n v="6"/>
  </r>
  <r>
    <x v="3"/>
    <s v="Production 3346"/>
    <s v="Multi"/>
    <s v="lll"/>
    <x v="4012"/>
    <s v=""/>
    <s v="FAC3345"/>
    <n v="48"/>
    <n v="300"/>
    <n v="300"/>
    <s v="CS12X3395"/>
    <s v="LA0Q"/>
    <s v="LA3345"/>
    <n v="4"/>
    <n v="24"/>
    <n v="6"/>
  </r>
  <r>
    <x v="3"/>
    <s v="Production 3347"/>
    <s v="Multi"/>
    <s v="lll"/>
    <x v="4013"/>
    <s v=""/>
    <s v="FAC3346"/>
    <n v="48"/>
    <n v="300"/>
    <n v="300"/>
    <s v="CS12X3396"/>
    <s v="LA0Q"/>
    <s v="LA3346"/>
    <n v="4"/>
    <n v="24"/>
    <n v="6"/>
  </r>
  <r>
    <x v="3"/>
    <s v="Production 3348"/>
    <s v="Multi"/>
    <s v="lll"/>
    <x v="4014"/>
    <s v=""/>
    <s v="FAC3347"/>
    <n v="48"/>
    <n v="300"/>
    <n v="300"/>
    <s v="CS12X3397"/>
    <s v="LA0Q"/>
    <s v="LA3347"/>
    <n v="4"/>
    <n v="24"/>
    <n v="6"/>
  </r>
  <r>
    <x v="3"/>
    <s v="Production 3349"/>
    <s v="Multi"/>
    <s v="lll"/>
    <x v="4015"/>
    <s v=""/>
    <s v="FAC3348"/>
    <n v="48"/>
    <n v="300"/>
    <n v="300"/>
    <s v="CS12X3398"/>
    <s v="LA0Q"/>
    <s v="LA3348"/>
    <n v="4"/>
    <n v="24"/>
    <n v="6"/>
  </r>
  <r>
    <x v="3"/>
    <s v="Production 3350"/>
    <s v="Multi"/>
    <s v="lll"/>
    <x v="4016"/>
    <s v=""/>
    <s v="FAC3349"/>
    <n v="48"/>
    <n v="300"/>
    <n v="300"/>
    <s v="CS12X3399"/>
    <s v="LA0Q"/>
    <s v="LA3349"/>
    <n v="4"/>
    <n v="24"/>
    <n v="6"/>
  </r>
  <r>
    <x v="3"/>
    <s v="Production 3351"/>
    <s v="Multi"/>
    <s v="lll"/>
    <x v="4017"/>
    <s v=""/>
    <s v="FAC3350"/>
    <n v="48"/>
    <n v="300"/>
    <n v="300"/>
    <s v="CS12X3400"/>
    <s v="LA0Q"/>
    <s v="LA3350"/>
    <n v="4"/>
    <n v="24"/>
    <n v="6"/>
  </r>
  <r>
    <x v="3"/>
    <s v="Production 3352"/>
    <s v="Multi"/>
    <s v="lll"/>
    <x v="4018"/>
    <s v=""/>
    <s v="FAC3351"/>
    <n v="48"/>
    <n v="300"/>
    <n v="300"/>
    <s v="CS12X3401"/>
    <s v="LA0Q"/>
    <s v="LA3351"/>
    <n v="4"/>
    <n v="24"/>
    <n v="6"/>
  </r>
  <r>
    <x v="3"/>
    <s v="Production 3353"/>
    <s v="Multi"/>
    <s v="lll"/>
    <x v="4019"/>
    <s v=""/>
    <s v="FAC3352"/>
    <n v="48"/>
    <n v="300"/>
    <n v="300"/>
    <s v="CS12X3402"/>
    <s v="LA0Q"/>
    <s v="LA3352"/>
    <n v="4"/>
    <n v="24"/>
    <n v="6"/>
  </r>
  <r>
    <x v="3"/>
    <s v="Production 3354"/>
    <s v="Multi"/>
    <s v="lll"/>
    <x v="4020"/>
    <s v=""/>
    <s v="FAC3353"/>
    <n v="48"/>
    <n v="300"/>
    <n v="300"/>
    <s v="CS12X3403"/>
    <s v="LA0Q"/>
    <s v="LA3353"/>
    <n v="4"/>
    <n v="24"/>
    <n v="6"/>
  </r>
  <r>
    <x v="3"/>
    <s v="Production 3355"/>
    <s v="Multi"/>
    <s v="lll"/>
    <x v="4021"/>
    <s v=""/>
    <s v="FAC3354"/>
    <n v="48"/>
    <n v="300"/>
    <n v="300"/>
    <s v="CS12X3404"/>
    <s v="LA0Q"/>
    <s v="LA3354"/>
    <n v="4"/>
    <n v="24"/>
    <n v="6"/>
  </r>
  <r>
    <x v="3"/>
    <s v="Production 3356"/>
    <s v="Multi"/>
    <s v="lll"/>
    <x v="4022"/>
    <s v=""/>
    <s v="FAC3355"/>
    <n v="48"/>
    <n v="300"/>
    <n v="300"/>
    <s v="CS12X3405"/>
    <s v="LA0Q"/>
    <s v="LA3355"/>
    <n v="4"/>
    <n v="24"/>
    <n v="6"/>
  </r>
  <r>
    <x v="3"/>
    <s v="Production 3357"/>
    <s v="Multi"/>
    <s v="lll"/>
    <x v="4023"/>
    <s v=""/>
    <s v="FAC3356"/>
    <n v="48"/>
    <n v="300"/>
    <n v="300"/>
    <s v="CS12X3406"/>
    <s v="LA0Q"/>
    <s v="LA3356"/>
    <n v="4"/>
    <n v="24"/>
    <n v="6"/>
  </r>
  <r>
    <x v="3"/>
    <s v="Production 3358"/>
    <s v="Multi"/>
    <s v="lll"/>
    <x v="4024"/>
    <s v=""/>
    <s v="FAC3357"/>
    <n v="48"/>
    <n v="300"/>
    <n v="300"/>
    <s v="CS12X3407"/>
    <s v="LA0Q"/>
    <s v="LA3357"/>
    <n v="4"/>
    <n v="24"/>
    <n v="6"/>
  </r>
  <r>
    <x v="3"/>
    <s v="Production 3359"/>
    <s v="Multi"/>
    <s v="lll"/>
    <x v="4025"/>
    <s v=""/>
    <s v="FAC3358"/>
    <n v="48"/>
    <n v="300"/>
    <n v="300"/>
    <s v="CS12X3408"/>
    <s v="LA0Q"/>
    <s v="LA3358"/>
    <n v="4"/>
    <n v="24"/>
    <n v="6"/>
  </r>
  <r>
    <x v="3"/>
    <s v="Production 3360"/>
    <s v="Multi"/>
    <s v="lll"/>
    <x v="4026"/>
    <s v=""/>
    <s v="FAC3359"/>
    <n v="48"/>
    <n v="300"/>
    <n v="300"/>
    <s v="CS12X3409"/>
    <s v="LA0Q"/>
    <s v="LA3359"/>
    <n v="4"/>
    <n v="24"/>
    <n v="6"/>
  </r>
  <r>
    <x v="3"/>
    <s v="Production 3361"/>
    <s v="Multi"/>
    <s v="lll"/>
    <x v="4027"/>
    <s v=""/>
    <s v="FAC3360"/>
    <n v="48"/>
    <n v="300"/>
    <n v="300"/>
    <s v="CS12X3410"/>
    <s v="LA0Q"/>
    <s v="LA3360"/>
    <n v="4"/>
    <n v="24"/>
    <n v="6"/>
  </r>
  <r>
    <x v="3"/>
    <s v="Production 3362"/>
    <s v="Multi"/>
    <s v="lll"/>
    <x v="4028"/>
    <s v=""/>
    <s v="FAC3361"/>
    <n v="48"/>
    <n v="300"/>
    <n v="300"/>
    <s v="CS12X3411"/>
    <s v="LA0Q"/>
    <s v="LA3361"/>
    <n v="4"/>
    <n v="24"/>
    <n v="6"/>
  </r>
  <r>
    <x v="3"/>
    <s v="Production 3363"/>
    <s v="Multi"/>
    <s v="lll"/>
    <x v="4029"/>
    <s v=""/>
    <s v="FAC3362"/>
    <n v="48"/>
    <n v="300"/>
    <n v="300"/>
    <s v="CS12X3412"/>
    <s v="LA0Q"/>
    <s v="LA3362"/>
    <n v="4"/>
    <n v="24"/>
    <n v="6"/>
  </r>
  <r>
    <x v="3"/>
    <s v="Production 3364"/>
    <s v="Multi"/>
    <s v="lll"/>
    <x v="4030"/>
    <s v=""/>
    <s v="FAC3363"/>
    <n v="48"/>
    <n v="300"/>
    <n v="300"/>
    <s v="CS12X3413"/>
    <s v="LA0Q"/>
    <s v="LA3363"/>
    <n v="4"/>
    <n v="24"/>
    <n v="6"/>
  </r>
  <r>
    <x v="3"/>
    <s v="Production 3365"/>
    <s v="Multi"/>
    <s v="lll"/>
    <x v="4031"/>
    <s v=""/>
    <s v="FAC3364"/>
    <n v="48"/>
    <n v="300"/>
    <n v="300"/>
    <s v="CS12X3414"/>
    <s v="LA0Q"/>
    <s v="LA3364"/>
    <n v="4"/>
    <n v="24"/>
    <n v="6"/>
  </r>
  <r>
    <x v="3"/>
    <s v="Production 3366"/>
    <s v="Multi"/>
    <s v="lll"/>
    <x v="4032"/>
    <s v=""/>
    <s v="FAC3365"/>
    <n v="48"/>
    <n v="300"/>
    <n v="300"/>
    <s v="CS12X3415"/>
    <s v="LA0Q"/>
    <s v="LA3365"/>
    <n v="4"/>
    <n v="24"/>
    <n v="6"/>
  </r>
  <r>
    <x v="3"/>
    <s v="Production 3367"/>
    <s v="Multi"/>
    <s v="lll"/>
    <x v="4033"/>
    <s v=""/>
    <s v="FAC3366"/>
    <n v="48"/>
    <n v="300"/>
    <n v="300"/>
    <s v="CS12X3416"/>
    <s v="LA0Q"/>
    <s v="LA3366"/>
    <n v="4"/>
    <n v="24"/>
    <n v="6"/>
  </r>
  <r>
    <x v="3"/>
    <s v="Production 3368"/>
    <s v="Multi"/>
    <s v="lll"/>
    <x v="4034"/>
    <s v=""/>
    <s v="FAC3367"/>
    <n v="48"/>
    <n v="300"/>
    <n v="300"/>
    <s v="CS12X3417"/>
    <s v="LA0Q"/>
    <s v="LA3367"/>
    <n v="4"/>
    <n v="24"/>
    <n v="6"/>
  </r>
  <r>
    <x v="3"/>
    <s v="Production 3369"/>
    <s v="Multi"/>
    <s v="lll"/>
    <x v="4035"/>
    <s v=""/>
    <s v="FAC3368"/>
    <n v="48"/>
    <n v="300"/>
    <n v="300"/>
    <s v="CS12X3418"/>
    <s v="LA0Q"/>
    <s v="LA3368"/>
    <n v="4"/>
    <n v="24"/>
    <n v="6"/>
  </r>
  <r>
    <x v="3"/>
    <s v="Production 3370"/>
    <s v="Multi"/>
    <s v="lll"/>
    <x v="4036"/>
    <s v=""/>
    <s v="FAC3369"/>
    <n v="48"/>
    <n v="300"/>
    <n v="300"/>
    <s v="CS12X3419"/>
    <s v="LA0Q"/>
    <s v="LA3369"/>
    <n v="4"/>
    <n v="24"/>
    <n v="6"/>
  </r>
  <r>
    <x v="3"/>
    <s v="Production 3371"/>
    <s v="Multi"/>
    <s v="lll"/>
    <x v="4037"/>
    <s v=""/>
    <s v="FAC3370"/>
    <n v="48"/>
    <n v="300"/>
    <n v="300"/>
    <s v="CS12X3420"/>
    <s v="LA0Q"/>
    <s v="LA3370"/>
    <n v="4"/>
    <n v="24"/>
    <n v="6"/>
  </r>
  <r>
    <x v="3"/>
    <s v="Production 3372"/>
    <s v="Multi"/>
    <s v="lll"/>
    <x v="4038"/>
    <s v=""/>
    <s v="FAC3371"/>
    <n v="48"/>
    <n v="300"/>
    <n v="300"/>
    <s v="CS12X3421"/>
    <s v="LA0Q"/>
    <s v="LA3371"/>
    <n v="4"/>
    <n v="24"/>
    <n v="6"/>
  </r>
  <r>
    <x v="3"/>
    <s v="Production 3373"/>
    <s v="Multi"/>
    <s v="lll"/>
    <x v="4039"/>
    <s v=""/>
    <s v="FAC3372"/>
    <n v="48"/>
    <n v="300"/>
    <n v="300"/>
    <s v="CS12X3422"/>
    <s v="LA0Q"/>
    <s v="LA3372"/>
    <n v="4"/>
    <n v="24"/>
    <n v="6"/>
  </r>
  <r>
    <x v="3"/>
    <s v="Production 3374"/>
    <s v="Multi"/>
    <s v="lll"/>
    <x v="4040"/>
    <s v=""/>
    <s v="FAC3373"/>
    <n v="48"/>
    <n v="300"/>
    <n v="300"/>
    <s v="CS12X3423"/>
    <s v="LA0Q"/>
    <s v="LA3373"/>
    <n v="4"/>
    <n v="24"/>
    <n v="6"/>
  </r>
  <r>
    <x v="3"/>
    <s v="Production 3375"/>
    <s v="Multi"/>
    <s v="lll"/>
    <x v="4041"/>
    <s v=""/>
    <s v="FAC3374"/>
    <n v="48"/>
    <n v="300"/>
    <n v="300"/>
    <s v="CS12X3424"/>
    <s v="LA0Q"/>
    <s v="LA3374"/>
    <n v="4"/>
    <n v="24"/>
    <n v="6"/>
  </r>
  <r>
    <x v="3"/>
    <s v="Production 3376"/>
    <s v="Multi"/>
    <s v="lll"/>
    <x v="4042"/>
    <s v=""/>
    <s v="FAC3375"/>
    <n v="48"/>
    <n v="300"/>
    <n v="300"/>
    <s v="CS12X3425"/>
    <s v="LA0Q"/>
    <s v="LA3375"/>
    <n v="4"/>
    <n v="24"/>
    <n v="6"/>
  </r>
  <r>
    <x v="3"/>
    <s v="Production 3377"/>
    <s v="Multi"/>
    <s v="lll"/>
    <x v="4043"/>
    <s v=""/>
    <s v="FAC3376"/>
    <n v="48"/>
    <n v="300"/>
    <n v="300"/>
    <s v="CS12X3426"/>
    <s v="LA0Q"/>
    <s v="LA3376"/>
    <n v="4"/>
    <n v="24"/>
    <n v="6"/>
  </r>
  <r>
    <x v="3"/>
    <s v="Production 3378"/>
    <s v="Multi"/>
    <s v="lll"/>
    <x v="4044"/>
    <s v=""/>
    <s v="FAC3377"/>
    <n v="48"/>
    <n v="300"/>
    <n v="300"/>
    <s v="CS12X3427"/>
    <s v="LA0Q"/>
    <s v="LA3377"/>
    <n v="4"/>
    <n v="24"/>
    <n v="6"/>
  </r>
  <r>
    <x v="3"/>
    <s v="Production 3379"/>
    <s v="Multi"/>
    <s v="lll"/>
    <x v="4045"/>
    <s v=""/>
    <s v="FAC3378"/>
    <n v="48"/>
    <n v="300"/>
    <n v="300"/>
    <s v="CS12X3428"/>
    <s v="LA0Q"/>
    <s v="LA3378"/>
    <n v="4"/>
    <n v="24"/>
    <n v="6"/>
  </r>
  <r>
    <x v="3"/>
    <s v="Production 3380"/>
    <s v="Multi"/>
    <s v="lll"/>
    <x v="4046"/>
    <s v=""/>
    <s v="FAC3379"/>
    <n v="48"/>
    <n v="300"/>
    <n v="300"/>
    <s v="CS12X3429"/>
    <s v="LA0Q"/>
    <s v="LA3379"/>
    <n v="4"/>
    <n v="24"/>
    <n v="6"/>
  </r>
  <r>
    <x v="3"/>
    <s v="Production 3381"/>
    <s v="Multi"/>
    <s v="lll"/>
    <x v="4047"/>
    <s v=""/>
    <s v="FAC3380"/>
    <n v="48"/>
    <n v="300"/>
    <n v="300"/>
    <s v="CS12X3430"/>
    <s v="LA0Q"/>
    <s v="LA3380"/>
    <n v="4"/>
    <n v="24"/>
    <n v="6"/>
  </r>
  <r>
    <x v="3"/>
    <s v="Production 3382"/>
    <s v="Multi"/>
    <s v="lll"/>
    <x v="4048"/>
    <s v=""/>
    <s v="FAC3381"/>
    <n v="48"/>
    <n v="300"/>
    <n v="300"/>
    <s v="CS12X3431"/>
    <s v="LA0Q"/>
    <s v="LA3381"/>
    <n v="4"/>
    <n v="24"/>
    <n v="6"/>
  </r>
  <r>
    <x v="3"/>
    <s v="Production 3383"/>
    <s v="Multi"/>
    <s v="lll"/>
    <x v="4049"/>
    <s v=""/>
    <s v="FAC3382"/>
    <n v="48"/>
    <n v="300"/>
    <n v="300"/>
    <s v="CS12X3432"/>
    <s v="LA0Q"/>
    <s v="LA3382"/>
    <n v="4"/>
    <n v="24"/>
    <n v="6"/>
  </r>
  <r>
    <x v="3"/>
    <s v="Production 3384"/>
    <s v="Multi"/>
    <s v="lll"/>
    <x v="4050"/>
    <s v=""/>
    <s v="FAC3383"/>
    <n v="48"/>
    <n v="300"/>
    <n v="300"/>
    <s v="CS12X3433"/>
    <s v="LA0Q"/>
    <s v="LA3383"/>
    <n v="4"/>
    <n v="24"/>
    <n v="6"/>
  </r>
  <r>
    <x v="3"/>
    <s v="Production 3385"/>
    <s v="Multi"/>
    <s v="lll"/>
    <x v="4051"/>
    <s v=""/>
    <s v="FAC3384"/>
    <n v="48"/>
    <n v="300"/>
    <n v="300"/>
    <s v="CS12X3434"/>
    <s v="LA0Q"/>
    <s v="LA3384"/>
    <n v="4"/>
    <n v="24"/>
    <n v="6"/>
  </r>
  <r>
    <x v="3"/>
    <s v="Production 3386"/>
    <s v="Multi"/>
    <s v="lll"/>
    <x v="4052"/>
    <s v=""/>
    <s v="FAC3385"/>
    <n v="48"/>
    <n v="300"/>
    <n v="300"/>
    <s v="CS12X3435"/>
    <s v="LA0Q"/>
    <s v="LA3385"/>
    <n v="4"/>
    <n v="24"/>
    <n v="6"/>
  </r>
  <r>
    <x v="3"/>
    <s v="Production 3387"/>
    <s v="Multi"/>
    <s v="lll"/>
    <x v="4053"/>
    <s v=""/>
    <s v="FAC3386"/>
    <n v="48"/>
    <n v="300"/>
    <n v="300"/>
    <s v="CS12X3436"/>
    <s v="LA0Q"/>
    <s v="LA3386"/>
    <n v="4"/>
    <n v="24"/>
    <n v="6"/>
  </r>
  <r>
    <x v="3"/>
    <s v="Production 3388"/>
    <s v="Multi"/>
    <s v="lll"/>
    <x v="4054"/>
    <s v=""/>
    <s v="FAC3387"/>
    <n v="48"/>
    <n v="300"/>
    <n v="300"/>
    <s v="CS12X3437"/>
    <s v="LA0Q"/>
    <s v="LA3387"/>
    <n v="4"/>
    <n v="24"/>
    <n v="6"/>
  </r>
  <r>
    <x v="3"/>
    <s v="Production 3389"/>
    <s v="Multi"/>
    <s v="lll"/>
    <x v="4055"/>
    <s v=""/>
    <s v="FAC3388"/>
    <n v="48"/>
    <n v="300"/>
    <n v="300"/>
    <s v="CS12X3438"/>
    <s v="LA0Q"/>
    <s v="LA3388"/>
    <n v="4"/>
    <n v="24"/>
    <n v="6"/>
  </r>
  <r>
    <x v="3"/>
    <s v="Production 3390"/>
    <s v="Multi"/>
    <s v="lll"/>
    <x v="4056"/>
    <s v=""/>
    <s v="FAC3389"/>
    <n v="48"/>
    <n v="300"/>
    <n v="300"/>
    <s v="CS12X3439"/>
    <s v="LA0Q"/>
    <s v="LA3389"/>
    <n v="4"/>
    <n v="24"/>
    <n v="6"/>
  </r>
  <r>
    <x v="3"/>
    <s v="Production 3391"/>
    <s v="Multi"/>
    <s v="lll"/>
    <x v="4057"/>
    <s v=""/>
    <s v="FAC3390"/>
    <n v="48"/>
    <n v="300"/>
    <n v="300"/>
    <s v="CS12X3440"/>
    <s v="LA0Q"/>
    <s v="LA3390"/>
    <n v="4"/>
    <n v="24"/>
    <n v="6"/>
  </r>
  <r>
    <x v="3"/>
    <s v="Production 3392"/>
    <s v="Multi"/>
    <s v="lll"/>
    <x v="4058"/>
    <s v=""/>
    <s v="FAC3391"/>
    <n v="48"/>
    <n v="300"/>
    <n v="300"/>
    <s v="CS12X3441"/>
    <s v="LA0Q"/>
    <s v="LA3391"/>
    <n v="4"/>
    <n v="24"/>
    <n v="6"/>
  </r>
  <r>
    <x v="3"/>
    <s v="Production 3393"/>
    <s v="Multi"/>
    <s v="lll"/>
    <x v="4059"/>
    <s v=""/>
    <s v="FAC3392"/>
    <n v="48"/>
    <n v="300"/>
    <n v="300"/>
    <s v="CS12X3442"/>
    <s v="LA0Q"/>
    <s v="LA3392"/>
    <n v="4"/>
    <n v="24"/>
    <n v="6"/>
  </r>
  <r>
    <x v="3"/>
    <s v="Production 3394"/>
    <s v="Multi"/>
    <s v="lll"/>
    <x v="4060"/>
    <s v=""/>
    <s v="FAC3393"/>
    <n v="48"/>
    <n v="300"/>
    <n v="300"/>
    <s v="CS12X3443"/>
    <s v="LA0Q"/>
    <s v="LA3393"/>
    <n v="4"/>
    <n v="24"/>
    <n v="6"/>
  </r>
  <r>
    <x v="3"/>
    <s v="Production 3395"/>
    <s v="Multi"/>
    <s v="lll"/>
    <x v="4061"/>
    <s v=""/>
    <s v="FAC3394"/>
    <n v="48"/>
    <n v="300"/>
    <n v="300"/>
    <s v="CS12X3444"/>
    <s v="LA0Q"/>
    <s v="LA3394"/>
    <n v="4"/>
    <n v="24"/>
    <n v="6"/>
  </r>
  <r>
    <x v="3"/>
    <s v="Production 3396"/>
    <s v="Multi"/>
    <s v="lll"/>
    <x v="4062"/>
    <s v=""/>
    <s v="FAC3395"/>
    <n v="48"/>
    <n v="300"/>
    <n v="300"/>
    <s v="CS12X3445"/>
    <s v="LA0Q"/>
    <s v="LA3395"/>
    <n v="4"/>
    <n v="24"/>
    <n v="6"/>
  </r>
  <r>
    <x v="3"/>
    <s v="Production 3397"/>
    <s v="Multi"/>
    <s v="lll"/>
    <x v="4063"/>
    <s v=""/>
    <s v="FAC3396"/>
    <n v="48"/>
    <n v="300"/>
    <n v="300"/>
    <s v="CS12X3446"/>
    <s v="LA0Q"/>
    <s v="LA3396"/>
    <n v="4"/>
    <n v="24"/>
    <n v="6"/>
  </r>
  <r>
    <x v="3"/>
    <s v="Production 3398"/>
    <s v="Multi"/>
    <s v="lll"/>
    <x v="4064"/>
    <s v=""/>
    <s v="FAC3397"/>
    <n v="48"/>
    <n v="300"/>
    <n v="300"/>
    <s v="CS12X3447"/>
    <s v="LA0Q"/>
    <s v="LA3397"/>
    <n v="4"/>
    <n v="24"/>
    <n v="6"/>
  </r>
  <r>
    <x v="3"/>
    <s v="Production 3399"/>
    <s v="Multi"/>
    <s v="lll"/>
    <x v="4065"/>
    <s v=""/>
    <s v="FAC3398"/>
    <n v="48"/>
    <n v="300"/>
    <n v="300"/>
    <s v="CS12X3448"/>
    <s v="LA0Q"/>
    <s v="LA3398"/>
    <n v="4"/>
    <n v="24"/>
    <n v="6"/>
  </r>
  <r>
    <x v="3"/>
    <s v="Production 3400"/>
    <s v="Multi"/>
    <s v="lll"/>
    <x v="4066"/>
    <s v=""/>
    <s v="FAC3399"/>
    <n v="48"/>
    <n v="300"/>
    <n v="300"/>
    <s v="CS12X3449"/>
    <s v="LA0Q"/>
    <s v="LA3399"/>
    <n v="4"/>
    <n v="24"/>
    <n v="6"/>
  </r>
  <r>
    <x v="3"/>
    <s v="Production 3401"/>
    <s v="Multi"/>
    <s v="lll"/>
    <x v="4067"/>
    <s v=""/>
    <s v="FAC3400"/>
    <n v="48"/>
    <n v="300"/>
    <n v="300"/>
    <s v="CS12X3450"/>
    <s v="LA0Q"/>
    <s v="LA3400"/>
    <n v="4"/>
    <n v="24"/>
    <n v="6"/>
  </r>
  <r>
    <x v="3"/>
    <s v="Production 3402"/>
    <s v="Multi"/>
    <s v="lll"/>
    <x v="4068"/>
    <s v=""/>
    <s v="FAC3401"/>
    <n v="48"/>
    <n v="300"/>
    <n v="300"/>
    <s v="CS12X3451"/>
    <s v="LA0Q"/>
    <s v="LA3401"/>
    <n v="4"/>
    <n v="24"/>
    <n v="6"/>
  </r>
  <r>
    <x v="3"/>
    <s v="Production 3403"/>
    <s v="Multi"/>
    <s v="lll"/>
    <x v="4069"/>
    <s v=""/>
    <s v="FAC3402"/>
    <n v="48"/>
    <n v="300"/>
    <n v="300"/>
    <s v="CS12X3452"/>
    <s v="LA0Q"/>
    <s v="LA3402"/>
    <n v="4"/>
    <n v="24"/>
    <n v="6"/>
  </r>
  <r>
    <x v="3"/>
    <s v="Production 3404"/>
    <s v="Multi"/>
    <s v="lll"/>
    <x v="4070"/>
    <s v=""/>
    <s v="FAC3403"/>
    <n v="48"/>
    <n v="300"/>
    <n v="300"/>
    <s v="CS12X3453"/>
    <s v="LA0Q"/>
    <s v="LA3403"/>
    <n v="4"/>
    <n v="24"/>
    <n v="6"/>
  </r>
  <r>
    <x v="3"/>
    <s v="Production 3405"/>
    <s v="Multi"/>
    <s v="lll"/>
    <x v="4071"/>
    <s v=""/>
    <s v="FAC3404"/>
    <n v="48"/>
    <n v="300"/>
    <n v="300"/>
    <s v="CS12X3454"/>
    <s v="LA0Q"/>
    <s v="LA3404"/>
    <n v="4"/>
    <n v="24"/>
    <n v="6"/>
  </r>
  <r>
    <x v="3"/>
    <s v="Production 3406"/>
    <s v="Multi"/>
    <s v="lll"/>
    <x v="4072"/>
    <s v=""/>
    <s v="FAC3405"/>
    <n v="48"/>
    <n v="300"/>
    <n v="300"/>
    <s v="CS12X3455"/>
    <s v="LA0Q"/>
    <s v="LA3405"/>
    <n v="4"/>
    <n v="24"/>
    <n v="6"/>
  </r>
  <r>
    <x v="3"/>
    <s v="Production 3407"/>
    <s v="Multi"/>
    <s v="lll"/>
    <x v="4073"/>
    <s v=""/>
    <s v="FAC3406"/>
    <n v="48"/>
    <n v="300"/>
    <n v="300"/>
    <s v="CS12X3456"/>
    <s v="LA0Q"/>
    <s v="LA3406"/>
    <n v="4"/>
    <n v="24"/>
    <n v="6"/>
  </r>
  <r>
    <x v="3"/>
    <s v="Production 3408"/>
    <s v="Multi"/>
    <s v="lll"/>
    <x v="4074"/>
    <s v=""/>
    <s v="FAC3407"/>
    <n v="48"/>
    <n v="300"/>
    <n v="300"/>
    <s v="CS12X3457"/>
    <s v="LA0Q"/>
    <s v="LA3407"/>
    <n v="4"/>
    <n v="24"/>
    <n v="6"/>
  </r>
  <r>
    <x v="3"/>
    <s v="Production 3409"/>
    <s v="Multi"/>
    <s v="lll"/>
    <x v="4075"/>
    <s v=""/>
    <s v="FAC3408"/>
    <n v="48"/>
    <n v="300"/>
    <n v="300"/>
    <s v="CS12X3458"/>
    <s v="LA0Q"/>
    <s v="LA3408"/>
    <n v="4"/>
    <n v="24"/>
    <n v="6"/>
  </r>
  <r>
    <x v="3"/>
    <s v="Production 3410"/>
    <s v="Multi"/>
    <s v="lll"/>
    <x v="4076"/>
    <s v=""/>
    <s v="FAC3409"/>
    <n v="48"/>
    <n v="300"/>
    <n v="300"/>
    <s v="CS12X3459"/>
    <s v="LA0Q"/>
    <s v="LA3409"/>
    <n v="4"/>
    <n v="24"/>
    <n v="6"/>
  </r>
  <r>
    <x v="3"/>
    <s v="Production 3411"/>
    <s v="Multi"/>
    <s v="lll"/>
    <x v="4077"/>
    <s v=""/>
    <s v="FAC3410"/>
    <n v="48"/>
    <n v="300"/>
    <n v="300"/>
    <s v="CS12X3460"/>
    <s v="LA0Q"/>
    <s v="LA3410"/>
    <n v="4"/>
    <n v="24"/>
    <n v="6"/>
  </r>
  <r>
    <x v="3"/>
    <s v="Production 3412"/>
    <s v="Multi"/>
    <s v="lll"/>
    <x v="4078"/>
    <s v=""/>
    <s v="FAC3411"/>
    <n v="48"/>
    <n v="300"/>
    <n v="300"/>
    <s v="CS12X3461"/>
    <s v="LA0Q"/>
    <s v="LA3411"/>
    <n v="4"/>
    <n v="24"/>
    <n v="6"/>
  </r>
  <r>
    <x v="3"/>
    <s v="Production 3413"/>
    <s v="Multi"/>
    <s v="lll"/>
    <x v="4079"/>
    <s v=""/>
    <s v="FAC3412"/>
    <n v="48"/>
    <n v="300"/>
    <n v="300"/>
    <s v="CS12X3462"/>
    <s v="LA0Q"/>
    <s v="LA3412"/>
    <n v="4"/>
    <n v="24"/>
    <n v="6"/>
  </r>
  <r>
    <x v="3"/>
    <s v="Production 3414"/>
    <s v="Multi"/>
    <s v="lll"/>
    <x v="4080"/>
    <s v=""/>
    <s v="FAC3413"/>
    <n v="48"/>
    <n v="300"/>
    <n v="300"/>
    <s v="CS12X3463"/>
    <s v="LA0Q"/>
    <s v="LA3413"/>
    <n v="4"/>
    <n v="24"/>
    <n v="6"/>
  </r>
  <r>
    <x v="3"/>
    <s v="Production 3415"/>
    <s v="Multi"/>
    <s v="lll"/>
    <x v="4081"/>
    <s v=""/>
    <s v="FAC3414"/>
    <n v="48"/>
    <n v="300"/>
    <n v="300"/>
    <s v="CS12X3464"/>
    <s v="LA0Q"/>
    <s v="LA3414"/>
    <n v="4"/>
    <n v="24"/>
    <n v="6"/>
  </r>
  <r>
    <x v="3"/>
    <s v="Production 3416"/>
    <s v="Multi"/>
    <s v="lll"/>
    <x v="4082"/>
    <s v=""/>
    <s v="FAC3415"/>
    <n v="48"/>
    <n v="300"/>
    <n v="300"/>
    <s v="CS12X3465"/>
    <s v="LA0Q"/>
    <s v="LA3415"/>
    <n v="4"/>
    <n v="24"/>
    <n v="6"/>
  </r>
  <r>
    <x v="3"/>
    <s v="Production 3417"/>
    <s v="Multi"/>
    <s v="lll"/>
    <x v="4083"/>
    <s v=""/>
    <s v="FAC3416"/>
    <n v="48"/>
    <n v="300"/>
    <n v="300"/>
    <s v="CS12X3466"/>
    <s v="LA0Q"/>
    <s v="LA3416"/>
    <n v="4"/>
    <n v="24"/>
    <n v="6"/>
  </r>
  <r>
    <x v="3"/>
    <s v="Production 3418"/>
    <s v="Multi"/>
    <s v="lll"/>
    <x v="4084"/>
    <s v=""/>
    <s v="FAC3417"/>
    <n v="48"/>
    <n v="300"/>
    <n v="300"/>
    <s v="CS12X3467"/>
    <s v="LA0Q"/>
    <s v="LA3417"/>
    <n v="4"/>
    <n v="24"/>
    <n v="6"/>
  </r>
  <r>
    <x v="3"/>
    <s v="Production 3419"/>
    <s v="Multi"/>
    <s v="lll"/>
    <x v="4085"/>
    <s v=""/>
    <s v="FAC3418"/>
    <n v="48"/>
    <n v="300"/>
    <n v="300"/>
    <s v="CS12X3468"/>
    <s v="LA0Q"/>
    <s v="LA3418"/>
    <n v="4"/>
    <n v="24"/>
    <n v="6"/>
  </r>
  <r>
    <x v="3"/>
    <s v="Production 3420"/>
    <s v="Multi"/>
    <s v="lll"/>
    <x v="4086"/>
    <s v=""/>
    <s v="FAC3419"/>
    <n v="48"/>
    <n v="300"/>
    <n v="300"/>
    <s v="CS12X3469"/>
    <s v="LA0Q"/>
    <s v="LA3419"/>
    <n v="4"/>
    <n v="24"/>
    <n v="6"/>
  </r>
  <r>
    <x v="3"/>
    <s v="Production 3421"/>
    <s v="Multi"/>
    <s v="lll"/>
    <x v="4087"/>
    <s v=""/>
    <s v="FAC3420"/>
    <n v="48"/>
    <n v="300"/>
    <n v="300"/>
    <s v="CS12X3470"/>
    <s v="LA0Q"/>
    <s v="LA3420"/>
    <n v="4"/>
    <n v="24"/>
    <n v="6"/>
  </r>
  <r>
    <x v="3"/>
    <s v="Production 3422"/>
    <s v="Multi"/>
    <s v="lll"/>
    <x v="4088"/>
    <s v=""/>
    <s v="FAC3421"/>
    <n v="48"/>
    <n v="300"/>
    <n v="300"/>
    <s v="CS12X3471"/>
    <s v="LA0Q"/>
    <s v="LA3421"/>
    <n v="4"/>
    <n v="24"/>
    <n v="6"/>
  </r>
  <r>
    <x v="3"/>
    <s v="Production 3423"/>
    <s v="Multi"/>
    <s v="lll"/>
    <x v="4089"/>
    <s v=""/>
    <s v="FAC3422"/>
    <n v="48"/>
    <n v="300"/>
    <n v="300"/>
    <s v="CS12X3472"/>
    <s v="LA0Q"/>
    <s v="LA3422"/>
    <n v="4"/>
    <n v="24"/>
    <n v="6"/>
  </r>
  <r>
    <x v="3"/>
    <s v="Production 3424"/>
    <s v="Multi"/>
    <s v="lll"/>
    <x v="4090"/>
    <s v=""/>
    <s v="FAC3423"/>
    <n v="48"/>
    <n v="300"/>
    <n v="300"/>
    <s v="CS12X3473"/>
    <s v="LA0Q"/>
    <s v="LA3423"/>
    <n v="4"/>
    <n v="24"/>
    <n v="6"/>
  </r>
  <r>
    <x v="3"/>
    <s v="Production 3425"/>
    <s v="Multi"/>
    <s v="lll"/>
    <x v="4091"/>
    <s v=""/>
    <s v="FAC3424"/>
    <n v="48"/>
    <n v="300"/>
    <n v="300"/>
    <s v="CS12X3474"/>
    <s v="LA0Q"/>
    <s v="LA3424"/>
    <n v="4"/>
    <n v="24"/>
    <n v="6"/>
  </r>
  <r>
    <x v="3"/>
    <s v="Production 3426"/>
    <s v="Multi"/>
    <s v="lll"/>
    <x v="4092"/>
    <s v=""/>
    <s v="FAC3425"/>
    <n v="48"/>
    <n v="300"/>
    <n v="300"/>
    <s v="CS12X3475"/>
    <s v="LA0Q"/>
    <s v="LA3425"/>
    <n v="4"/>
    <n v="24"/>
    <n v="6"/>
  </r>
  <r>
    <x v="3"/>
    <s v="Production 3427"/>
    <s v="Multi"/>
    <s v="lll"/>
    <x v="4093"/>
    <s v=""/>
    <s v="FAC3426"/>
    <n v="48"/>
    <n v="300"/>
    <n v="300"/>
    <s v="CS12X3476"/>
    <s v="LA0Q"/>
    <s v="LA3426"/>
    <n v="4"/>
    <n v="24"/>
    <n v="6"/>
  </r>
  <r>
    <x v="3"/>
    <s v="Production 3428"/>
    <s v="Multi"/>
    <s v="lll"/>
    <x v="4094"/>
    <s v=""/>
    <s v="FAC3427"/>
    <n v="48"/>
    <n v="300"/>
    <n v="300"/>
    <s v="CS12X3477"/>
    <s v="LA0Q"/>
    <s v="LA3427"/>
    <n v="4"/>
    <n v="24"/>
    <n v="6"/>
  </r>
  <r>
    <x v="3"/>
    <s v="Production 3429"/>
    <s v="Multi"/>
    <s v="lll"/>
    <x v="4095"/>
    <s v=""/>
    <s v="FAC3428"/>
    <n v="48"/>
    <n v="300"/>
    <n v="300"/>
    <s v="CS12X3478"/>
    <s v="LA0Q"/>
    <s v="LA3428"/>
    <n v="4"/>
    <n v="24"/>
    <n v="6"/>
  </r>
  <r>
    <x v="3"/>
    <s v="Production 3430"/>
    <s v="Multi"/>
    <s v="lll"/>
    <x v="4096"/>
    <s v=""/>
    <s v="FAC3429"/>
    <n v="48"/>
    <n v="300"/>
    <n v="300"/>
    <s v="CS12X3479"/>
    <s v="LA0Q"/>
    <s v="LA3429"/>
    <n v="4"/>
    <n v="24"/>
    <n v="6"/>
  </r>
  <r>
    <x v="3"/>
    <s v="Production 3431"/>
    <s v="Multi"/>
    <s v="lll"/>
    <x v="4097"/>
    <s v=""/>
    <s v="FAC3430"/>
    <n v="48"/>
    <n v="300"/>
    <n v="300"/>
    <s v="CS12X3480"/>
    <s v="LA0Q"/>
    <s v="LA3430"/>
    <n v="4"/>
    <n v="24"/>
    <n v="6"/>
  </r>
  <r>
    <x v="3"/>
    <s v="Production 3432"/>
    <s v="Multi"/>
    <s v="lll"/>
    <x v="4098"/>
    <s v=""/>
    <s v="FAC3431"/>
    <n v="48"/>
    <n v="300"/>
    <n v="300"/>
    <s v="CS12X3481"/>
    <s v="LA0Q"/>
    <s v="LA3431"/>
    <n v="4"/>
    <n v="24"/>
    <n v="6"/>
  </r>
  <r>
    <x v="3"/>
    <s v="Production 3433"/>
    <s v="Multi"/>
    <s v="lll"/>
    <x v="4099"/>
    <s v=""/>
    <s v="FAC3432"/>
    <n v="48"/>
    <n v="300"/>
    <n v="300"/>
    <s v="CS12X3482"/>
    <s v="LA0Q"/>
    <s v="LA3432"/>
    <n v="4"/>
    <n v="24"/>
    <n v="6"/>
  </r>
  <r>
    <x v="3"/>
    <s v="Production 3434"/>
    <s v="Multi"/>
    <s v="lll"/>
    <x v="4100"/>
    <s v=""/>
    <s v="FAC3433"/>
    <n v="48"/>
    <n v="300"/>
    <n v="300"/>
    <s v="CS12X3483"/>
    <s v="LA0Q"/>
    <s v="LA3433"/>
    <n v="4"/>
    <n v="24"/>
    <n v="6"/>
  </r>
  <r>
    <x v="3"/>
    <s v="Production 3435"/>
    <s v="Multi"/>
    <s v="lll"/>
    <x v="4101"/>
    <s v=""/>
    <s v="FAC3434"/>
    <n v="48"/>
    <n v="300"/>
    <n v="300"/>
    <s v="CS12X3484"/>
    <s v="LA0Q"/>
    <s v="LA3434"/>
    <n v="4"/>
    <n v="24"/>
    <n v="6"/>
  </r>
  <r>
    <x v="3"/>
    <s v="Production 3436"/>
    <s v="Multi"/>
    <s v="lll"/>
    <x v="4102"/>
    <s v=""/>
    <s v="FAC3435"/>
    <n v="48"/>
    <n v="300"/>
    <n v="300"/>
    <s v="CS12X3485"/>
    <s v="LA0Q"/>
    <s v="LA3435"/>
    <n v="4"/>
    <n v="24"/>
    <n v="6"/>
  </r>
  <r>
    <x v="3"/>
    <s v="Production 3437"/>
    <s v="Multi"/>
    <s v="lll"/>
    <x v="4103"/>
    <s v=""/>
    <s v="FAC3436"/>
    <n v="48"/>
    <n v="300"/>
    <n v="300"/>
    <s v="CS12X3486"/>
    <s v="LA0Q"/>
    <s v="LA3436"/>
    <n v="4"/>
    <n v="24"/>
    <n v="6"/>
  </r>
  <r>
    <x v="3"/>
    <s v="Production 3438"/>
    <s v="Multi"/>
    <s v="lll"/>
    <x v="4104"/>
    <s v=""/>
    <s v="FAC3437"/>
    <n v="48"/>
    <n v="300"/>
    <n v="300"/>
    <s v="CS12X3487"/>
    <s v="LA0Q"/>
    <s v="LA3437"/>
    <n v="4"/>
    <n v="24"/>
    <n v="6"/>
  </r>
  <r>
    <x v="3"/>
    <s v="Production 3439"/>
    <s v="Multi"/>
    <s v="lll"/>
    <x v="4105"/>
    <s v=""/>
    <s v="FAC3438"/>
    <n v="48"/>
    <n v="300"/>
    <n v="300"/>
    <s v="CS12X3488"/>
    <s v="LA0Q"/>
    <s v="LA3438"/>
    <n v="4"/>
    <n v="24"/>
    <n v="6"/>
  </r>
  <r>
    <x v="3"/>
    <s v="Production 3440"/>
    <s v="Multi"/>
    <s v="lll"/>
    <x v="4106"/>
    <s v=""/>
    <s v="FAC3439"/>
    <n v="48"/>
    <n v="300"/>
    <n v="300"/>
    <s v="CS12X3489"/>
    <s v="LA0Q"/>
    <s v="LA3439"/>
    <n v="4"/>
    <n v="24"/>
    <n v="6"/>
  </r>
  <r>
    <x v="3"/>
    <s v="Production 3441"/>
    <s v="Multi"/>
    <s v="lll"/>
    <x v="4107"/>
    <s v=""/>
    <s v="FAC3440"/>
    <n v="48"/>
    <n v="300"/>
    <n v="300"/>
    <s v="CS12X3490"/>
    <s v="LA0Q"/>
    <s v="LA3440"/>
    <n v="4"/>
    <n v="24"/>
    <n v="6"/>
  </r>
  <r>
    <x v="3"/>
    <s v="Production 3442"/>
    <s v="Multi"/>
    <s v="lll"/>
    <x v="4108"/>
    <s v=""/>
    <s v="FAC3441"/>
    <n v="48"/>
    <n v="300"/>
    <n v="300"/>
    <s v="CS12X3491"/>
    <s v="LA0Q"/>
    <s v="LA3441"/>
    <n v="4"/>
    <n v="24"/>
    <n v="6"/>
  </r>
  <r>
    <x v="3"/>
    <s v="Production 3443"/>
    <s v="Multi"/>
    <s v="lll"/>
    <x v="4109"/>
    <s v=""/>
    <s v="FAC3442"/>
    <n v="48"/>
    <n v="300"/>
    <n v="300"/>
    <s v="CS12X3492"/>
    <s v="LA0Q"/>
    <s v="LA3442"/>
    <n v="4"/>
    <n v="24"/>
    <n v="6"/>
  </r>
  <r>
    <x v="3"/>
    <s v="Production 3444"/>
    <s v="Multi"/>
    <s v="lll"/>
    <x v="4110"/>
    <s v=""/>
    <s v="FAC3443"/>
    <n v="48"/>
    <n v="300"/>
    <n v="300"/>
    <s v="CS12X3493"/>
    <s v="LA0Q"/>
    <s v="LA3443"/>
    <n v="4"/>
    <n v="24"/>
    <n v="6"/>
  </r>
  <r>
    <x v="3"/>
    <s v="Production 3445"/>
    <s v="Multi"/>
    <s v="lll"/>
    <x v="4111"/>
    <s v=""/>
    <s v="FAC3444"/>
    <n v="48"/>
    <n v="300"/>
    <n v="300"/>
    <s v="CS12X3494"/>
    <s v="LA0Q"/>
    <s v="LA3444"/>
    <n v="4"/>
    <n v="24"/>
    <n v="6"/>
  </r>
  <r>
    <x v="3"/>
    <s v="Production 3446"/>
    <s v="Multi"/>
    <s v="lll"/>
    <x v="4112"/>
    <s v=""/>
    <s v="FAC3445"/>
    <n v="48"/>
    <n v="300"/>
    <n v="300"/>
    <s v="CS12X3495"/>
    <s v="LA0Q"/>
    <s v="LA3445"/>
    <n v="4"/>
    <n v="24"/>
    <n v="6"/>
  </r>
  <r>
    <x v="3"/>
    <s v="Production 3447"/>
    <s v="Multi"/>
    <s v="lll"/>
    <x v="4113"/>
    <s v=""/>
    <s v="FAC3446"/>
    <n v="48"/>
    <n v="300"/>
    <n v="300"/>
    <s v="CS12X3496"/>
    <s v="LA0Q"/>
    <s v="LA3446"/>
    <n v="4"/>
    <n v="24"/>
    <n v="6"/>
  </r>
  <r>
    <x v="3"/>
    <s v="Production 3448"/>
    <s v="Multi"/>
    <s v="lll"/>
    <x v="4114"/>
    <s v=""/>
    <s v="FAC3447"/>
    <n v="48"/>
    <n v="300"/>
    <n v="300"/>
    <s v="CS12X3497"/>
    <s v="LA0Q"/>
    <s v="LA3447"/>
    <n v="4"/>
    <n v="24"/>
    <n v="6"/>
  </r>
  <r>
    <x v="3"/>
    <s v="Production 3449"/>
    <s v="Multi"/>
    <s v="lll"/>
    <x v="4115"/>
    <s v=""/>
    <s v="FAC3448"/>
    <n v="48"/>
    <n v="300"/>
    <n v="300"/>
    <s v="CS12X3498"/>
    <s v="LA0Q"/>
    <s v="LA3448"/>
    <n v="4"/>
    <n v="24"/>
    <n v="6"/>
  </r>
  <r>
    <x v="3"/>
    <s v="Production 3450"/>
    <s v="Multi"/>
    <s v="lll"/>
    <x v="4116"/>
    <s v=""/>
    <s v="FAC3449"/>
    <n v="48"/>
    <n v="300"/>
    <n v="300"/>
    <s v="CS12X3499"/>
    <s v="LA0Q"/>
    <s v="LA3449"/>
    <n v="4"/>
    <n v="24"/>
    <n v="6"/>
  </r>
  <r>
    <x v="3"/>
    <s v="Production 3451"/>
    <s v="Multi"/>
    <s v="lll"/>
    <x v="4117"/>
    <s v=""/>
    <s v="FAC3450"/>
    <n v="48"/>
    <n v="300"/>
    <n v="300"/>
    <s v="CS12X3500"/>
    <s v="LA0Q"/>
    <s v="LA3450"/>
    <n v="4"/>
    <n v="24"/>
    <n v="6"/>
  </r>
  <r>
    <x v="3"/>
    <s v="Production 3452"/>
    <s v="Multi"/>
    <s v="lll"/>
    <x v="4118"/>
    <s v=""/>
    <s v="FAC3451"/>
    <n v="48"/>
    <n v="300"/>
    <n v="300"/>
    <s v="CS12X3501"/>
    <s v="LA0Q"/>
    <s v="LA3451"/>
    <n v="4"/>
    <n v="24"/>
    <n v="6"/>
  </r>
  <r>
    <x v="3"/>
    <s v="Production 3453"/>
    <s v="Multi"/>
    <s v="lll"/>
    <x v="4119"/>
    <s v=""/>
    <s v="FAC3452"/>
    <n v="48"/>
    <n v="300"/>
    <n v="300"/>
    <s v="CS12X3502"/>
    <s v="LA0Q"/>
    <s v="LA3452"/>
    <n v="4"/>
    <n v="24"/>
    <n v="6"/>
  </r>
  <r>
    <x v="3"/>
    <s v="Production 3454"/>
    <s v="Multi"/>
    <s v="lll"/>
    <x v="4120"/>
    <s v=""/>
    <s v="FAC3453"/>
    <n v="48"/>
    <n v="300"/>
    <n v="300"/>
    <s v="CS12X3503"/>
    <s v="LA0Q"/>
    <s v="LA3453"/>
    <n v="4"/>
    <n v="24"/>
    <n v="6"/>
  </r>
  <r>
    <x v="3"/>
    <s v="Production 3455"/>
    <s v="Multi"/>
    <s v="lll"/>
    <x v="4121"/>
    <s v=""/>
    <s v="FAC3454"/>
    <n v="48"/>
    <n v="300"/>
    <n v="300"/>
    <s v="CS12X3504"/>
    <s v="LA0Q"/>
    <s v="LA3454"/>
    <n v="4"/>
    <n v="24"/>
    <n v="6"/>
  </r>
  <r>
    <x v="3"/>
    <s v="Production 3456"/>
    <s v="Multi"/>
    <s v="lll"/>
    <x v="4122"/>
    <s v=""/>
    <s v="FAC3455"/>
    <n v="48"/>
    <n v="300"/>
    <n v="300"/>
    <s v="CS12X3505"/>
    <s v="LA0Q"/>
    <s v="LA3455"/>
    <n v="4"/>
    <n v="24"/>
    <n v="6"/>
  </r>
  <r>
    <x v="3"/>
    <s v="Production 3457"/>
    <s v="Multi"/>
    <s v="lll"/>
    <x v="4123"/>
    <s v=""/>
    <s v="FAC3456"/>
    <n v="48"/>
    <n v="300"/>
    <n v="300"/>
    <s v="CS12X3506"/>
    <s v="LA0Q"/>
    <s v="LA3456"/>
    <n v="4"/>
    <n v="24"/>
    <n v="6"/>
  </r>
  <r>
    <x v="3"/>
    <s v="Production 3458"/>
    <s v="Multi"/>
    <s v="lll"/>
    <x v="4124"/>
    <s v=""/>
    <s v="FAC3457"/>
    <n v="48"/>
    <n v="300"/>
    <n v="300"/>
    <s v="CS12X3507"/>
    <s v="LA0Q"/>
    <s v="LA3457"/>
    <n v="4"/>
    <n v="24"/>
    <n v="6"/>
  </r>
  <r>
    <x v="3"/>
    <s v="Production 3459"/>
    <s v="Multi"/>
    <s v="lll"/>
    <x v="4125"/>
    <s v=""/>
    <s v="FAC3458"/>
    <n v="48"/>
    <n v="300"/>
    <n v="300"/>
    <s v="CS12X3508"/>
    <s v="LA0Q"/>
    <s v="LA3458"/>
    <n v="4"/>
    <n v="24"/>
    <n v="6"/>
  </r>
  <r>
    <x v="3"/>
    <s v="Production 3460"/>
    <s v="Multi"/>
    <s v="lll"/>
    <x v="4126"/>
    <s v=""/>
    <s v="FAC3459"/>
    <n v="48"/>
    <n v="300"/>
    <n v="300"/>
    <s v="CS12X3509"/>
    <s v="LA0Q"/>
    <s v="LA3459"/>
    <n v="4"/>
    <n v="24"/>
    <n v="6"/>
  </r>
  <r>
    <x v="3"/>
    <s v="Production 3461"/>
    <s v="Multi"/>
    <s v="lll"/>
    <x v="4127"/>
    <s v=""/>
    <s v="FAC3460"/>
    <n v="48"/>
    <n v="300"/>
    <n v="300"/>
    <s v="CS12X3510"/>
    <s v="LA0Q"/>
    <s v="LA3460"/>
    <n v="4"/>
    <n v="24"/>
    <n v="6"/>
  </r>
  <r>
    <x v="3"/>
    <s v="Production 3462"/>
    <s v="Multi"/>
    <s v="lll"/>
    <x v="4128"/>
    <s v=""/>
    <s v="FAC3461"/>
    <n v="48"/>
    <n v="300"/>
    <n v="300"/>
    <s v="CS12X3511"/>
    <s v="LA0Q"/>
    <s v="LA3461"/>
    <n v="4"/>
    <n v="24"/>
    <n v="6"/>
  </r>
  <r>
    <x v="3"/>
    <s v="Production 3463"/>
    <s v="Multi"/>
    <s v="lll"/>
    <x v="4129"/>
    <s v=""/>
    <s v="FAC3462"/>
    <n v="48"/>
    <n v="300"/>
    <n v="300"/>
    <s v="CS12X3512"/>
    <s v="LA0Q"/>
    <s v="LA3462"/>
    <n v="4"/>
    <n v="24"/>
    <n v="6"/>
  </r>
  <r>
    <x v="3"/>
    <s v="Production 3464"/>
    <s v="Multi"/>
    <s v="lll"/>
    <x v="4130"/>
    <s v=""/>
    <s v="FAC3463"/>
    <n v="48"/>
    <n v="300"/>
    <n v="300"/>
    <s v="CS12X3513"/>
    <s v="LA0Q"/>
    <s v="LA3463"/>
    <n v="4"/>
    <n v="24"/>
    <n v="6"/>
  </r>
  <r>
    <x v="3"/>
    <s v="Production 3465"/>
    <s v="Multi"/>
    <s v="lll"/>
    <x v="4131"/>
    <s v=""/>
    <s v="FAC3464"/>
    <n v="48"/>
    <n v="300"/>
    <n v="300"/>
    <s v="CS12X3514"/>
    <s v="LA0Q"/>
    <s v="LA3464"/>
    <n v="4"/>
    <n v="24"/>
    <n v="6"/>
  </r>
  <r>
    <x v="3"/>
    <s v="Production 3466"/>
    <s v="Multi"/>
    <s v="lll"/>
    <x v="4132"/>
    <s v=""/>
    <s v="FAC3465"/>
    <n v="48"/>
    <n v="300"/>
    <n v="300"/>
    <s v="CS12X3515"/>
    <s v="LA0Q"/>
    <s v="LA3465"/>
    <n v="4"/>
    <n v="24"/>
    <n v="6"/>
  </r>
  <r>
    <x v="3"/>
    <s v="Production 3467"/>
    <s v="Multi"/>
    <s v="lll"/>
    <x v="4133"/>
    <s v=""/>
    <s v="FAC3466"/>
    <n v="48"/>
    <n v="300"/>
    <n v="300"/>
    <s v="CS12X3516"/>
    <s v="LA0Q"/>
    <s v="LA3466"/>
    <n v="4"/>
    <n v="24"/>
    <n v="6"/>
  </r>
  <r>
    <x v="3"/>
    <s v="Production 3468"/>
    <s v="Multi"/>
    <s v="lll"/>
    <x v="4134"/>
    <s v=""/>
    <s v="FAC3467"/>
    <n v="48"/>
    <n v="300"/>
    <n v="300"/>
    <s v="CS12X3517"/>
    <s v="LA0Q"/>
    <s v="LA3467"/>
    <n v="4"/>
    <n v="24"/>
    <n v="6"/>
  </r>
  <r>
    <x v="3"/>
    <s v="Production 3469"/>
    <s v="Multi"/>
    <s v="lll"/>
    <x v="4135"/>
    <s v=""/>
    <s v="FAC3468"/>
    <n v="48"/>
    <n v="300"/>
    <n v="300"/>
    <s v="CS12X3518"/>
    <s v="LA0Q"/>
    <s v="LA3468"/>
    <n v="4"/>
    <n v="24"/>
    <n v="6"/>
  </r>
  <r>
    <x v="3"/>
    <s v="Production 3470"/>
    <s v="Multi"/>
    <s v="lll"/>
    <x v="4136"/>
    <s v=""/>
    <s v="FAC3469"/>
    <n v="48"/>
    <n v="300"/>
    <n v="300"/>
    <s v="CS12X3519"/>
    <s v="LA0Q"/>
    <s v="LA3469"/>
    <n v="4"/>
    <n v="24"/>
    <n v="6"/>
  </r>
  <r>
    <x v="3"/>
    <s v="Production 3471"/>
    <s v="Multi"/>
    <s v="lll"/>
    <x v="4137"/>
    <s v=""/>
    <s v="FAC3470"/>
    <n v="48"/>
    <n v="300"/>
    <n v="300"/>
    <s v="CS12X3520"/>
    <s v="LA0Q"/>
    <s v="LA3470"/>
    <n v="4"/>
    <n v="24"/>
    <n v="6"/>
  </r>
  <r>
    <x v="3"/>
    <s v="Production 3472"/>
    <s v="Multi"/>
    <s v="lll"/>
    <x v="4138"/>
    <s v=""/>
    <s v="FAC3471"/>
    <n v="48"/>
    <n v="300"/>
    <n v="300"/>
    <s v="CS12X3521"/>
    <s v="LA0Q"/>
    <s v="LA3471"/>
    <n v="4"/>
    <n v="24"/>
    <n v="6"/>
  </r>
  <r>
    <x v="3"/>
    <s v="Production 3473"/>
    <s v="Multi"/>
    <s v="lll"/>
    <x v="4139"/>
    <s v=""/>
    <s v="FAC3472"/>
    <n v="48"/>
    <n v="300"/>
    <n v="300"/>
    <s v="CS12X3522"/>
    <s v="LA0Q"/>
    <s v="LA3472"/>
    <n v="4"/>
    <n v="24"/>
    <n v="6"/>
  </r>
  <r>
    <x v="3"/>
    <s v="Production 3474"/>
    <s v="Multi"/>
    <s v="lll"/>
    <x v="4140"/>
    <s v=""/>
    <s v="FAC3473"/>
    <n v="48"/>
    <n v="300"/>
    <n v="300"/>
    <s v="CS12X3523"/>
    <s v="LA0Q"/>
    <s v="LA3473"/>
    <n v="4"/>
    <n v="24"/>
    <n v="6"/>
  </r>
  <r>
    <x v="3"/>
    <s v="Production 3475"/>
    <s v="Multi"/>
    <s v="lll"/>
    <x v="4141"/>
    <s v=""/>
    <s v="FAC3474"/>
    <n v="48"/>
    <n v="300"/>
    <n v="300"/>
    <s v="CS12X3524"/>
    <s v="LA0Q"/>
    <s v="LA3474"/>
    <n v="4"/>
    <n v="24"/>
    <n v="6"/>
  </r>
  <r>
    <x v="3"/>
    <s v="Production 3476"/>
    <s v="Multi"/>
    <s v="lll"/>
    <x v="4142"/>
    <s v=""/>
    <s v="FAC3475"/>
    <n v="48"/>
    <n v="300"/>
    <n v="300"/>
    <s v="CS12X3525"/>
    <s v="LA0Q"/>
    <s v="LA3475"/>
    <n v="4"/>
    <n v="24"/>
    <n v="6"/>
  </r>
  <r>
    <x v="3"/>
    <s v="Production 3477"/>
    <s v="Multi"/>
    <s v="lll"/>
    <x v="4143"/>
    <s v=""/>
    <s v="FAC3476"/>
    <n v="48"/>
    <n v="300"/>
    <n v="300"/>
    <s v="CS12X3526"/>
    <s v="LA0Q"/>
    <s v="LA3476"/>
    <n v="4"/>
    <n v="24"/>
    <n v="6"/>
  </r>
  <r>
    <x v="3"/>
    <s v="Production 3478"/>
    <s v="Multi"/>
    <s v="lll"/>
    <x v="4144"/>
    <s v=""/>
    <s v="FAC3477"/>
    <n v="48"/>
    <n v="300"/>
    <n v="300"/>
    <s v="CS12X3527"/>
    <s v="LA0Q"/>
    <s v="LA3477"/>
    <n v="4"/>
    <n v="24"/>
    <n v="6"/>
  </r>
  <r>
    <x v="3"/>
    <s v="Production 3479"/>
    <s v="Multi"/>
    <s v="lll"/>
    <x v="4145"/>
    <s v=""/>
    <s v="FAC3478"/>
    <n v="48"/>
    <n v="300"/>
    <n v="300"/>
    <s v="CS12X3528"/>
    <s v="LA0Q"/>
    <s v="LA3478"/>
    <n v="4"/>
    <n v="24"/>
    <n v="6"/>
  </r>
  <r>
    <x v="3"/>
    <s v="Production 3480"/>
    <s v="Multi"/>
    <s v="lll"/>
    <x v="4146"/>
    <s v=""/>
    <s v="FAC3479"/>
    <n v="48"/>
    <n v="300"/>
    <n v="300"/>
    <s v="CS12X3529"/>
    <s v="LA0Q"/>
    <s v="LA3479"/>
    <n v="4"/>
    <n v="24"/>
    <n v="6"/>
  </r>
  <r>
    <x v="3"/>
    <s v="Production 3481"/>
    <s v="Multi"/>
    <s v="lll"/>
    <x v="4147"/>
    <s v=""/>
    <s v="FAC3480"/>
    <n v="48"/>
    <n v="300"/>
    <n v="300"/>
    <s v="CS12X3530"/>
    <s v="LA0Q"/>
    <s v="LA3480"/>
    <n v="4"/>
    <n v="24"/>
    <n v="6"/>
  </r>
  <r>
    <x v="3"/>
    <s v="Production 3482"/>
    <s v="Multi"/>
    <s v="lll"/>
    <x v="4148"/>
    <s v=""/>
    <s v="FAC3481"/>
    <n v="48"/>
    <n v="300"/>
    <n v="300"/>
    <s v="CS12X3531"/>
    <s v="LA0Q"/>
    <s v="LA3481"/>
    <n v="4"/>
    <n v="24"/>
    <n v="6"/>
  </r>
  <r>
    <x v="3"/>
    <s v="Production 3483"/>
    <s v="Multi"/>
    <s v="lll"/>
    <x v="4149"/>
    <s v=""/>
    <s v="FAC3482"/>
    <n v="48"/>
    <n v="300"/>
    <n v="300"/>
    <s v="CS12X3532"/>
    <s v="LA0Q"/>
    <s v="LA3482"/>
    <n v="4"/>
    <n v="24"/>
    <n v="6"/>
  </r>
  <r>
    <x v="3"/>
    <s v="Production 3484"/>
    <s v="Multi"/>
    <s v="lll"/>
    <x v="4150"/>
    <s v=""/>
    <s v="FAC3483"/>
    <n v="48"/>
    <n v="300"/>
    <n v="300"/>
    <s v="CS12X3533"/>
    <s v="LA0Q"/>
    <s v="LA3483"/>
    <n v="4"/>
    <n v="24"/>
    <n v="6"/>
  </r>
  <r>
    <x v="3"/>
    <s v="Production 3485"/>
    <s v="Multi"/>
    <s v="lll"/>
    <x v="4151"/>
    <s v=""/>
    <s v="FAC3484"/>
    <n v="48"/>
    <n v="300"/>
    <n v="300"/>
    <s v="CS12X3534"/>
    <s v="LA0Q"/>
    <s v="LA3484"/>
    <n v="4"/>
    <n v="24"/>
    <n v="6"/>
  </r>
  <r>
    <x v="3"/>
    <s v="Production 3486"/>
    <s v="Multi"/>
    <s v="lll"/>
    <x v="4152"/>
    <s v=""/>
    <s v="FAC3485"/>
    <n v="48"/>
    <n v="300"/>
    <n v="300"/>
    <s v="CS12X3535"/>
    <s v="LA0Q"/>
    <s v="LA3485"/>
    <n v="4"/>
    <n v="24"/>
    <n v="6"/>
  </r>
  <r>
    <x v="3"/>
    <s v="Production 3487"/>
    <s v="Multi"/>
    <s v="lll"/>
    <x v="4153"/>
    <s v=""/>
    <s v="FAC3486"/>
    <n v="48"/>
    <n v="300"/>
    <n v="300"/>
    <s v="CS12X3536"/>
    <s v="LA0Q"/>
    <s v="LA3486"/>
    <n v="4"/>
    <n v="24"/>
    <n v="6"/>
  </r>
  <r>
    <x v="3"/>
    <s v="Production 3488"/>
    <s v="Multi"/>
    <s v="lll"/>
    <x v="4154"/>
    <s v=""/>
    <s v="FAC3487"/>
    <n v="48"/>
    <n v="300"/>
    <n v="300"/>
    <s v="CS12X3537"/>
    <s v="LA0Q"/>
    <s v="LA3487"/>
    <n v="4"/>
    <n v="24"/>
    <n v="6"/>
  </r>
  <r>
    <x v="3"/>
    <s v="Production 3489"/>
    <s v="Multi"/>
    <s v="lll"/>
    <x v="4155"/>
    <s v=""/>
    <s v="FAC3488"/>
    <n v="48"/>
    <n v="300"/>
    <n v="300"/>
    <s v="CS12X3538"/>
    <s v="LA0Q"/>
    <s v="LA3488"/>
    <n v="4"/>
    <n v="24"/>
    <n v="6"/>
  </r>
  <r>
    <x v="3"/>
    <s v="Production 3490"/>
    <s v="Multi"/>
    <s v="lll"/>
    <x v="4156"/>
    <s v=""/>
    <s v="FAC3489"/>
    <n v="48"/>
    <n v="300"/>
    <n v="300"/>
    <s v="CS12X3539"/>
    <s v="LA0Q"/>
    <s v="LA3489"/>
    <n v="4"/>
    <n v="24"/>
    <n v="6"/>
  </r>
  <r>
    <x v="3"/>
    <s v="Production 3491"/>
    <s v="Multi"/>
    <s v="lll"/>
    <x v="4157"/>
    <s v=""/>
    <s v="FAC3490"/>
    <n v="48"/>
    <n v="300"/>
    <n v="300"/>
    <s v="CS12X3540"/>
    <s v="LA0Q"/>
    <s v="LA3490"/>
    <n v="4"/>
    <n v="24"/>
    <n v="6"/>
  </r>
  <r>
    <x v="3"/>
    <s v="Production 3492"/>
    <s v="Multi"/>
    <s v="lll"/>
    <x v="4158"/>
    <s v=""/>
    <s v="FAC3491"/>
    <n v="48"/>
    <n v="300"/>
    <n v="300"/>
    <s v="CS12X3541"/>
    <s v="LA0Q"/>
    <s v="LA3491"/>
    <n v="4"/>
    <n v="24"/>
    <n v="6"/>
  </r>
  <r>
    <x v="3"/>
    <s v="Production 3493"/>
    <s v="Multi"/>
    <s v="lll"/>
    <x v="4159"/>
    <s v=""/>
    <s v="FAC3492"/>
    <n v="48"/>
    <n v="300"/>
    <n v="300"/>
    <s v="CS12X3542"/>
    <s v="LA0Q"/>
    <s v="LA3492"/>
    <n v="4"/>
    <n v="24"/>
    <n v="6"/>
  </r>
  <r>
    <x v="3"/>
    <s v="Production 3494"/>
    <s v="Multi"/>
    <s v="lll"/>
    <x v="4160"/>
    <s v=""/>
    <s v="FAC3493"/>
    <n v="48"/>
    <n v="300"/>
    <n v="300"/>
    <s v="CS12X3543"/>
    <s v="LA0Q"/>
    <s v="LA3493"/>
    <n v="4"/>
    <n v="24"/>
    <n v="6"/>
  </r>
  <r>
    <x v="3"/>
    <s v="Production 3495"/>
    <s v="Multi"/>
    <s v="lll"/>
    <x v="4161"/>
    <s v=""/>
    <s v="FAC3494"/>
    <n v="48"/>
    <n v="300"/>
    <n v="300"/>
    <s v="CS12X3544"/>
    <s v="LA0Q"/>
    <s v="LA3494"/>
    <n v="4"/>
    <n v="24"/>
    <n v="6"/>
  </r>
  <r>
    <x v="3"/>
    <s v="Production 3496"/>
    <s v="Multi"/>
    <s v="lll"/>
    <x v="4162"/>
    <s v=""/>
    <s v="FAC3495"/>
    <n v="48"/>
    <n v="300"/>
    <n v="300"/>
    <s v="CS12X3545"/>
    <s v="LA0Q"/>
    <s v="LA3495"/>
    <n v="4"/>
    <n v="24"/>
    <n v="6"/>
  </r>
  <r>
    <x v="3"/>
    <s v="Production 3497"/>
    <s v="Multi"/>
    <s v="lll"/>
    <x v="4163"/>
    <s v=""/>
    <s v="FAC3496"/>
    <n v="48"/>
    <n v="300"/>
    <n v="300"/>
    <s v="CS12X3546"/>
    <s v="LA0Q"/>
    <s v="LA3496"/>
    <n v="4"/>
    <n v="24"/>
    <n v="6"/>
  </r>
  <r>
    <x v="3"/>
    <s v="Production 3498"/>
    <s v="Multi"/>
    <s v="lll"/>
    <x v="4164"/>
    <s v=""/>
    <s v="FAC3497"/>
    <n v="48"/>
    <n v="300"/>
    <n v="300"/>
    <s v="CS12X3547"/>
    <s v="LA0Q"/>
    <s v="LA3497"/>
    <n v="4"/>
    <n v="24"/>
    <n v="6"/>
  </r>
  <r>
    <x v="3"/>
    <s v="Production 3499"/>
    <s v="Multi"/>
    <s v="lll"/>
    <x v="4165"/>
    <s v=""/>
    <s v="FAC3498"/>
    <n v="48"/>
    <n v="300"/>
    <n v="300"/>
    <s v="CS12X3548"/>
    <s v="LA0Q"/>
    <s v="LA3498"/>
    <n v="4"/>
    <n v="24"/>
    <n v="6"/>
  </r>
  <r>
    <x v="3"/>
    <s v="Production 3500"/>
    <s v="Multi"/>
    <s v="lll"/>
    <x v="4166"/>
    <s v=""/>
    <s v="FAC3499"/>
    <n v="48"/>
    <n v="300"/>
    <n v="300"/>
    <s v="CS12X3549"/>
    <s v="LA0Q"/>
    <s v="LA3499"/>
    <n v="4"/>
    <n v="24"/>
    <n v="6"/>
  </r>
  <r>
    <x v="3"/>
    <s v="Production 3501"/>
    <s v="Multi"/>
    <s v="lll"/>
    <x v="4167"/>
    <s v=""/>
    <s v="FAC3500"/>
    <n v="48"/>
    <n v="300"/>
    <n v="300"/>
    <s v="CS12X3550"/>
    <s v="LA0Q"/>
    <s v="LA3500"/>
    <n v="4"/>
    <n v="24"/>
    <n v="6"/>
  </r>
  <r>
    <x v="3"/>
    <s v="Production 3502"/>
    <s v="Multi"/>
    <s v="lll"/>
    <x v="4168"/>
    <s v=""/>
    <s v="FAC3501"/>
    <n v="48"/>
    <n v="300"/>
    <n v="300"/>
    <s v="CS12X3551"/>
    <s v="LA0Q"/>
    <s v="LA3501"/>
    <n v="4"/>
    <n v="24"/>
    <n v="6"/>
  </r>
  <r>
    <x v="3"/>
    <s v="Production 3503"/>
    <s v="Multi"/>
    <s v="lll"/>
    <x v="4169"/>
    <s v=""/>
    <s v="FAC3502"/>
    <n v="48"/>
    <n v="300"/>
    <n v="300"/>
    <s v="CS12X3552"/>
    <s v="LA0Q"/>
    <s v="LA3502"/>
    <n v="4"/>
    <n v="24"/>
    <n v="6"/>
  </r>
  <r>
    <x v="3"/>
    <s v="Production 3504"/>
    <s v="Multi"/>
    <s v="lll"/>
    <x v="4170"/>
    <s v=""/>
    <s v="FAC3503"/>
    <n v="48"/>
    <n v="300"/>
    <n v="300"/>
    <s v="CS12X3553"/>
    <s v="LA0Q"/>
    <s v="LA3503"/>
    <n v="4"/>
    <n v="24"/>
    <n v="6"/>
  </r>
  <r>
    <x v="3"/>
    <s v="Production 3505"/>
    <s v="Multi"/>
    <s v="lll"/>
    <x v="4171"/>
    <s v=""/>
    <s v="FAC3504"/>
    <n v="48"/>
    <n v="300"/>
    <n v="300"/>
    <s v="CS12X3554"/>
    <s v="LA0Q"/>
    <s v="LA3504"/>
    <n v="4"/>
    <n v="24"/>
    <n v="6"/>
  </r>
  <r>
    <x v="3"/>
    <s v="Production 3506"/>
    <s v="Multi"/>
    <s v="lll"/>
    <x v="4172"/>
    <s v=""/>
    <s v="FAC3505"/>
    <n v="48"/>
    <n v="300"/>
    <n v="300"/>
    <s v="CS12X3555"/>
    <s v="LA0Q"/>
    <s v="LA3505"/>
    <n v="4"/>
    <n v="24"/>
    <n v="6"/>
  </r>
  <r>
    <x v="3"/>
    <s v="Production 3507"/>
    <s v="Multi"/>
    <s v="lll"/>
    <x v="4173"/>
    <s v=""/>
    <s v="FAC3506"/>
    <n v="48"/>
    <n v="300"/>
    <n v="300"/>
    <s v="CS12X3556"/>
    <s v="LA0Q"/>
    <s v="LA3506"/>
    <n v="4"/>
    <n v="24"/>
    <n v="6"/>
  </r>
  <r>
    <x v="3"/>
    <s v="Production 3508"/>
    <s v="Multi"/>
    <s v="lll"/>
    <x v="4174"/>
    <s v=""/>
    <s v="FAC3507"/>
    <n v="48"/>
    <n v="300"/>
    <n v="300"/>
    <s v="CS12X3557"/>
    <s v="LA0Q"/>
    <s v="LA3507"/>
    <n v="4"/>
    <n v="24"/>
    <n v="6"/>
  </r>
  <r>
    <x v="3"/>
    <s v="Production 3509"/>
    <s v="Multi"/>
    <s v="lll"/>
    <x v="4175"/>
    <s v=""/>
    <s v="FAC3508"/>
    <n v="48"/>
    <n v="300"/>
    <n v="300"/>
    <s v="CS12X3558"/>
    <s v="LA0Q"/>
    <s v="LA3508"/>
    <n v="4"/>
    <n v="24"/>
    <n v="6"/>
  </r>
  <r>
    <x v="3"/>
    <s v="Production 3510"/>
    <s v="Multi"/>
    <s v="lll"/>
    <x v="4176"/>
    <s v=""/>
    <s v="FAC3509"/>
    <n v="48"/>
    <n v="300"/>
    <n v="300"/>
    <s v="CS12X3559"/>
    <s v="LA0Q"/>
    <s v="LA3509"/>
    <n v="4"/>
    <n v="24"/>
    <n v="6"/>
  </r>
  <r>
    <x v="3"/>
    <s v="Production 3511"/>
    <s v="Multi"/>
    <s v="lll"/>
    <x v="4177"/>
    <s v=""/>
    <s v="FAC3510"/>
    <n v="48"/>
    <n v="300"/>
    <n v="300"/>
    <s v="CS12X3560"/>
    <s v="LA0Q"/>
    <s v="LA3510"/>
    <n v="4"/>
    <n v="24"/>
    <n v="6"/>
  </r>
  <r>
    <x v="3"/>
    <s v="Production 3512"/>
    <s v="Multi"/>
    <s v="lll"/>
    <x v="4178"/>
    <s v=""/>
    <s v="FAC3511"/>
    <n v="48"/>
    <n v="300"/>
    <n v="300"/>
    <s v="CS12X3561"/>
    <s v="LA0Q"/>
    <s v="LA3511"/>
    <n v="4"/>
    <n v="24"/>
    <n v="6"/>
  </r>
  <r>
    <x v="3"/>
    <s v="Production 3513"/>
    <s v="Multi"/>
    <s v="lll"/>
    <x v="4179"/>
    <s v=""/>
    <s v="FAC3512"/>
    <n v="48"/>
    <n v="300"/>
    <n v="300"/>
    <s v="CS12X3562"/>
    <s v="LA0Q"/>
    <s v="LA3512"/>
    <n v="4"/>
    <n v="24"/>
    <n v="6"/>
  </r>
  <r>
    <x v="3"/>
    <s v="Production 3514"/>
    <s v="Multi"/>
    <s v="lll"/>
    <x v="4180"/>
    <s v=""/>
    <s v="FAC3513"/>
    <n v="48"/>
    <n v="300"/>
    <n v="300"/>
    <s v="CS12X3563"/>
    <s v="LA0Q"/>
    <s v="LA3513"/>
    <n v="4"/>
    <n v="24"/>
    <n v="6"/>
  </r>
  <r>
    <x v="3"/>
    <s v="Production 3515"/>
    <s v="Multi"/>
    <s v="lll"/>
    <x v="4181"/>
    <s v=""/>
    <s v="FAC3514"/>
    <n v="48"/>
    <n v="300"/>
    <n v="300"/>
    <s v="CS12X3564"/>
    <s v="LA0Q"/>
    <s v="LA3514"/>
    <n v="4"/>
    <n v="24"/>
    <n v="6"/>
  </r>
  <r>
    <x v="3"/>
    <s v="Production 3516"/>
    <s v="Multi"/>
    <s v="lll"/>
    <x v="4182"/>
    <s v=""/>
    <s v="FAC3515"/>
    <n v="48"/>
    <n v="300"/>
    <n v="300"/>
    <s v="CS12X3565"/>
    <s v="LA0Q"/>
    <s v="LA3515"/>
    <n v="4"/>
    <n v="24"/>
    <n v="6"/>
  </r>
  <r>
    <x v="3"/>
    <s v="Production 3517"/>
    <s v="Multi"/>
    <s v="lll"/>
    <x v="4183"/>
    <s v=""/>
    <s v="FAC3516"/>
    <n v="48"/>
    <n v="300"/>
    <n v="300"/>
    <s v="CS12X3566"/>
    <s v="LA0Q"/>
    <s v="LA3516"/>
    <n v="4"/>
    <n v="24"/>
    <n v="6"/>
  </r>
  <r>
    <x v="3"/>
    <s v="Production 3518"/>
    <s v="Multi"/>
    <s v="lll"/>
    <x v="4184"/>
    <s v=""/>
    <s v="FAC3517"/>
    <n v="48"/>
    <n v="300"/>
    <n v="300"/>
    <s v="CS12X3567"/>
    <s v="LA0Q"/>
    <s v="LA3517"/>
    <n v="4"/>
    <n v="24"/>
    <n v="6"/>
  </r>
  <r>
    <x v="3"/>
    <s v="Production 3519"/>
    <s v="Multi"/>
    <s v="lll"/>
    <x v="4185"/>
    <s v=""/>
    <s v="FAC3518"/>
    <n v="48"/>
    <n v="300"/>
    <n v="300"/>
    <s v="CS12X3568"/>
    <s v="LA0Q"/>
    <s v="LA3518"/>
    <n v="4"/>
    <n v="24"/>
    <n v="6"/>
  </r>
  <r>
    <x v="3"/>
    <s v="Production 3520"/>
    <s v="Multi"/>
    <s v="lll"/>
    <x v="4186"/>
    <s v=""/>
    <s v="FAC3519"/>
    <n v="48"/>
    <n v="300"/>
    <n v="300"/>
    <s v="CS12X3569"/>
    <s v="LA0Q"/>
    <s v="LA3519"/>
    <n v="4"/>
    <n v="24"/>
    <n v="6"/>
  </r>
  <r>
    <x v="3"/>
    <s v="Production 3521"/>
    <s v="Multi"/>
    <s v="lll"/>
    <x v="4187"/>
    <s v=""/>
    <s v="FAC3520"/>
    <n v="48"/>
    <n v="300"/>
    <n v="300"/>
    <s v="CS12X3570"/>
    <s v="LA0Q"/>
    <s v="LA3520"/>
    <n v="4"/>
    <n v="24"/>
    <n v="6"/>
  </r>
  <r>
    <x v="3"/>
    <s v="Production 3522"/>
    <s v="Multi"/>
    <s v="lll"/>
    <x v="4188"/>
    <s v=""/>
    <s v="FAC3521"/>
    <n v="48"/>
    <n v="300"/>
    <n v="300"/>
    <s v="CS12X3571"/>
    <s v="LA0Q"/>
    <s v="LA3521"/>
    <n v="4"/>
    <n v="24"/>
    <n v="6"/>
  </r>
  <r>
    <x v="3"/>
    <s v="Production 3523"/>
    <s v="Multi"/>
    <s v="lll"/>
    <x v="4189"/>
    <s v=""/>
    <s v="FAC3522"/>
    <n v="48"/>
    <n v="300"/>
    <n v="300"/>
    <s v="CS12X3572"/>
    <s v="LA0Q"/>
    <s v="LA3522"/>
    <n v="4"/>
    <n v="24"/>
    <n v="6"/>
  </r>
  <r>
    <x v="3"/>
    <s v="Production 3524"/>
    <s v="Multi"/>
    <s v="lll"/>
    <x v="4190"/>
    <s v=""/>
    <s v="FAC3523"/>
    <n v="48"/>
    <n v="300"/>
    <n v="300"/>
    <s v="CS12X3573"/>
    <s v="LA0Q"/>
    <s v="LA3523"/>
    <n v="4"/>
    <n v="24"/>
    <n v="6"/>
  </r>
  <r>
    <x v="3"/>
    <s v="Production 3525"/>
    <s v="Multi"/>
    <s v="lll"/>
    <x v="4191"/>
    <s v=""/>
    <s v="FAC3524"/>
    <n v="48"/>
    <n v="300"/>
    <n v="300"/>
    <s v="CS12X3574"/>
    <s v="LA0Q"/>
    <s v="LA3524"/>
    <n v="4"/>
    <n v="24"/>
    <n v="6"/>
  </r>
  <r>
    <x v="3"/>
    <s v="Production 3526"/>
    <s v="Multi"/>
    <s v="lll"/>
    <x v="4192"/>
    <s v=""/>
    <s v="FAC3525"/>
    <n v="48"/>
    <n v="300"/>
    <n v="300"/>
    <s v="CS12X3575"/>
    <s v="LA0Q"/>
    <s v="LA3525"/>
    <n v="4"/>
    <n v="24"/>
    <n v="6"/>
  </r>
  <r>
    <x v="3"/>
    <s v="Production 3527"/>
    <s v="Multi"/>
    <s v="lll"/>
    <x v="4193"/>
    <s v=""/>
    <s v="FAC3526"/>
    <n v="48"/>
    <n v="300"/>
    <n v="300"/>
    <s v="CS12X3576"/>
    <s v="LA0Q"/>
    <s v="LA3526"/>
    <n v="4"/>
    <n v="24"/>
    <n v="6"/>
  </r>
  <r>
    <x v="3"/>
    <s v="Production 3528"/>
    <s v="Multi"/>
    <s v="lll"/>
    <x v="4194"/>
    <s v=""/>
    <s v="FAC3527"/>
    <n v="48"/>
    <n v="300"/>
    <n v="300"/>
    <s v="CS12X3577"/>
    <s v="LA0Q"/>
    <s v="LA3527"/>
    <n v="4"/>
    <n v="24"/>
    <n v="6"/>
  </r>
  <r>
    <x v="3"/>
    <s v="Production 3529"/>
    <s v="Multi"/>
    <s v="lll"/>
    <x v="4195"/>
    <s v=""/>
    <s v="FAC3528"/>
    <n v="48"/>
    <n v="300"/>
    <n v="300"/>
    <s v="CS12X3578"/>
    <s v="LA0Q"/>
    <s v="LA3528"/>
    <n v="4"/>
    <n v="24"/>
    <n v="6"/>
  </r>
  <r>
    <x v="3"/>
    <s v="Production 3530"/>
    <s v="Multi"/>
    <s v="lll"/>
    <x v="4196"/>
    <s v=""/>
    <s v="FAC3529"/>
    <n v="48"/>
    <n v="300"/>
    <n v="300"/>
    <s v="CS12X3579"/>
    <s v="LA0Q"/>
    <s v="LA3529"/>
    <n v="4"/>
    <n v="24"/>
    <n v="6"/>
  </r>
  <r>
    <x v="3"/>
    <s v="Production 3531"/>
    <s v="Multi"/>
    <s v="lll"/>
    <x v="4197"/>
    <s v=""/>
    <s v="FAC3530"/>
    <n v="48"/>
    <n v="300"/>
    <n v="300"/>
    <s v="CS12X3580"/>
    <s v="LA0Q"/>
    <s v="LA3530"/>
    <n v="4"/>
    <n v="24"/>
    <n v="6"/>
  </r>
  <r>
    <x v="3"/>
    <s v="Production 3532"/>
    <s v="Multi"/>
    <s v="lll"/>
    <x v="4198"/>
    <s v=""/>
    <s v="FAC3531"/>
    <n v="48"/>
    <n v="300"/>
    <n v="300"/>
    <s v="CS12X3581"/>
    <s v="LA0Q"/>
    <s v="LA3531"/>
    <n v="4"/>
    <n v="24"/>
    <n v="6"/>
  </r>
  <r>
    <x v="3"/>
    <s v="Production 3533"/>
    <s v="Multi"/>
    <s v="lll"/>
    <x v="4199"/>
    <s v=""/>
    <s v="FAC3532"/>
    <n v="48"/>
    <n v="300"/>
    <n v="300"/>
    <s v="CS12X3582"/>
    <s v="LA0Q"/>
    <s v="LA3532"/>
    <n v="4"/>
    <n v="24"/>
    <n v="6"/>
  </r>
  <r>
    <x v="3"/>
    <s v="Production 3534"/>
    <s v="Multi"/>
    <s v="lll"/>
    <x v="4200"/>
    <s v=""/>
    <s v="FAC3533"/>
    <n v="48"/>
    <n v="300"/>
    <n v="300"/>
    <s v="CS12X3583"/>
    <s v="LA0Q"/>
    <s v="LA3533"/>
    <n v="4"/>
    <n v="24"/>
    <n v="6"/>
  </r>
  <r>
    <x v="3"/>
    <s v="Production 3535"/>
    <s v="Multi"/>
    <s v="lll"/>
    <x v="4201"/>
    <s v=""/>
    <s v="FAC3534"/>
    <n v="48"/>
    <n v="300"/>
    <n v="300"/>
    <s v="CS12X3584"/>
    <s v="LA0Q"/>
    <s v="LA3534"/>
    <n v="4"/>
    <n v="24"/>
    <n v="6"/>
  </r>
  <r>
    <x v="3"/>
    <s v="Production 3536"/>
    <s v="Multi"/>
    <s v="lll"/>
    <x v="4202"/>
    <s v=""/>
    <s v="FAC3535"/>
    <n v="48"/>
    <n v="300"/>
    <n v="300"/>
    <s v="CS12X3585"/>
    <s v="LA0Q"/>
    <s v="LA3535"/>
    <n v="4"/>
    <n v="24"/>
    <n v="6"/>
  </r>
  <r>
    <x v="3"/>
    <s v="Production 3537"/>
    <s v="Multi"/>
    <s v="lll"/>
    <x v="4203"/>
    <s v=""/>
    <s v="FAC3536"/>
    <n v="48"/>
    <n v="300"/>
    <n v="300"/>
    <s v="CS12X3586"/>
    <s v="LA0Q"/>
    <s v="LA3536"/>
    <n v="4"/>
    <n v="24"/>
    <n v="6"/>
  </r>
  <r>
    <x v="3"/>
    <s v="Production 3538"/>
    <s v="Multi"/>
    <s v="lll"/>
    <x v="4204"/>
    <s v=""/>
    <s v="FAC3537"/>
    <n v="48"/>
    <n v="300"/>
    <n v="300"/>
    <s v="CS12X3587"/>
    <s v="LA0Q"/>
    <s v="LA3537"/>
    <n v="4"/>
    <n v="24"/>
    <n v="6"/>
  </r>
  <r>
    <x v="3"/>
    <s v="Production 3539"/>
    <s v="Multi"/>
    <s v="lll"/>
    <x v="4205"/>
    <s v=""/>
    <s v="FAC3538"/>
    <n v="48"/>
    <n v="300"/>
    <n v="300"/>
    <s v="CS12X3588"/>
    <s v="LA0Q"/>
    <s v="LA3538"/>
    <n v="4"/>
    <n v="24"/>
    <n v="6"/>
  </r>
  <r>
    <x v="3"/>
    <s v="Production 3540"/>
    <s v="Multi"/>
    <s v="lll"/>
    <x v="4206"/>
    <s v=""/>
    <s v="FAC3539"/>
    <n v="48"/>
    <n v="300"/>
    <n v="300"/>
    <s v="CS12X3589"/>
    <s v="LA0Q"/>
    <s v="LA3539"/>
    <n v="4"/>
    <n v="24"/>
    <n v="6"/>
  </r>
  <r>
    <x v="3"/>
    <s v="Production 3541"/>
    <s v="Multi"/>
    <s v="lll"/>
    <x v="4207"/>
    <s v=""/>
    <s v="FAC3540"/>
    <n v="48"/>
    <n v="300"/>
    <n v="300"/>
    <s v="CS12X3590"/>
    <s v="LA0Q"/>
    <s v="LA3540"/>
    <n v="4"/>
    <n v="24"/>
    <n v="6"/>
  </r>
  <r>
    <x v="3"/>
    <s v="Production 3542"/>
    <s v="Multi"/>
    <s v="lll"/>
    <x v="4208"/>
    <s v=""/>
    <s v="FAC3541"/>
    <n v="48"/>
    <n v="300"/>
    <n v="300"/>
    <s v="CS12X3591"/>
    <s v="LA0Q"/>
    <s v="LA3541"/>
    <n v="4"/>
    <n v="24"/>
    <n v="6"/>
  </r>
  <r>
    <x v="3"/>
    <s v="Production 3543"/>
    <s v="Multi"/>
    <s v="lll"/>
    <x v="4209"/>
    <s v=""/>
    <s v="FAC3542"/>
    <n v="48"/>
    <n v="300"/>
    <n v="300"/>
    <s v="CS12X3592"/>
    <s v="LA0Q"/>
    <s v="LA3542"/>
    <n v="4"/>
    <n v="24"/>
    <n v="6"/>
  </r>
  <r>
    <x v="3"/>
    <s v="Production 3544"/>
    <s v="Multi"/>
    <s v="lll"/>
    <x v="4210"/>
    <s v=""/>
    <s v="FAC3543"/>
    <n v="48"/>
    <n v="300"/>
    <n v="300"/>
    <s v="CS12X3593"/>
    <s v="LA0Q"/>
    <s v="LA3543"/>
    <n v="4"/>
    <n v="24"/>
    <n v="6"/>
  </r>
  <r>
    <x v="3"/>
    <s v="Production 3545"/>
    <s v="Multi"/>
    <s v="lll"/>
    <x v="4211"/>
    <s v=""/>
    <s v="FAC3544"/>
    <n v="48"/>
    <n v="300"/>
    <n v="300"/>
    <s v="CS12X3594"/>
    <s v="LA0Q"/>
    <s v="LA3544"/>
    <n v="4"/>
    <n v="24"/>
    <n v="6"/>
  </r>
  <r>
    <x v="3"/>
    <s v="Production 3546"/>
    <s v="Multi"/>
    <s v="lll"/>
    <x v="4212"/>
    <s v=""/>
    <s v="FAC3545"/>
    <n v="48"/>
    <n v="300"/>
    <n v="300"/>
    <s v="CS12X3595"/>
    <s v="LA0Q"/>
    <s v="LA3545"/>
    <n v="4"/>
    <n v="24"/>
    <n v="6"/>
  </r>
  <r>
    <x v="3"/>
    <s v="Production 3547"/>
    <s v="Multi"/>
    <s v="lll"/>
    <x v="4213"/>
    <s v=""/>
    <s v="FAC3546"/>
    <n v="48"/>
    <n v="300"/>
    <n v="300"/>
    <s v="CS12X3596"/>
    <s v="LA0Q"/>
    <s v="LA3546"/>
    <n v="4"/>
    <n v="24"/>
    <n v="6"/>
  </r>
  <r>
    <x v="3"/>
    <s v="Production 3548"/>
    <s v="Multi"/>
    <s v="lll"/>
    <x v="4214"/>
    <s v=""/>
    <s v="FAC3547"/>
    <n v="48"/>
    <n v="300"/>
    <n v="300"/>
    <s v="CS12X3597"/>
    <s v="LA0Q"/>
    <s v="LA3547"/>
    <n v="4"/>
    <n v="24"/>
    <n v="6"/>
  </r>
  <r>
    <x v="3"/>
    <s v="Production 3549"/>
    <s v="Multi"/>
    <s v="lll"/>
    <x v="4215"/>
    <s v=""/>
    <s v="FAC3548"/>
    <n v="48"/>
    <n v="300"/>
    <n v="300"/>
    <s v="CS12X3598"/>
    <s v="LA0Q"/>
    <s v="LA3548"/>
    <n v="4"/>
    <n v="24"/>
    <n v="6"/>
  </r>
  <r>
    <x v="3"/>
    <s v="Production 3550"/>
    <s v="Multi"/>
    <s v="lll"/>
    <x v="4216"/>
    <s v=""/>
    <s v="FAC3549"/>
    <n v="48"/>
    <n v="300"/>
    <n v="300"/>
    <s v="CS12X3599"/>
    <s v="LA0Q"/>
    <s v="LA3549"/>
    <n v="4"/>
    <n v="24"/>
    <n v="6"/>
  </r>
  <r>
    <x v="3"/>
    <s v="Production 3551"/>
    <s v="Multi"/>
    <s v="lll"/>
    <x v="4217"/>
    <s v=""/>
    <s v="FAC3550"/>
    <n v="48"/>
    <n v="300"/>
    <n v="300"/>
    <s v="CS12X3600"/>
    <s v="LA0Q"/>
    <s v="LA3550"/>
    <n v="4"/>
    <n v="24"/>
    <n v="6"/>
  </r>
  <r>
    <x v="3"/>
    <s v="Production 3552"/>
    <s v="Multi"/>
    <s v="lll"/>
    <x v="4218"/>
    <s v=""/>
    <s v="FAC3551"/>
    <n v="48"/>
    <n v="300"/>
    <n v="300"/>
    <s v="CS12X3601"/>
    <s v="LA0Q"/>
    <s v="LA3551"/>
    <n v="4"/>
    <n v="24"/>
    <n v="6"/>
  </r>
  <r>
    <x v="3"/>
    <s v="Production 3553"/>
    <s v="Multi"/>
    <s v="lll"/>
    <x v="4219"/>
    <s v=""/>
    <s v="FAC3552"/>
    <n v="48"/>
    <n v="300"/>
    <n v="300"/>
    <s v="CS12X3602"/>
    <s v="LA0Q"/>
    <s v="LA3552"/>
    <n v="4"/>
    <n v="24"/>
    <n v="6"/>
  </r>
  <r>
    <x v="3"/>
    <s v="Production 3554"/>
    <s v="Multi"/>
    <s v="lll"/>
    <x v="4220"/>
    <s v=""/>
    <s v="FAC3553"/>
    <n v="48"/>
    <n v="300"/>
    <n v="300"/>
    <s v="CS12X3603"/>
    <s v="LA0Q"/>
    <s v="LA3553"/>
    <n v="4"/>
    <n v="24"/>
    <n v="6"/>
  </r>
  <r>
    <x v="3"/>
    <s v="Production 3555"/>
    <s v="Multi"/>
    <s v="lll"/>
    <x v="4221"/>
    <s v=""/>
    <s v="FAC3554"/>
    <n v="48"/>
    <n v="300"/>
    <n v="300"/>
    <s v="CS12X3604"/>
    <s v="LA0Q"/>
    <s v="LA3554"/>
    <n v="4"/>
    <n v="24"/>
    <n v="6"/>
  </r>
  <r>
    <x v="3"/>
    <s v="Production 3556"/>
    <s v="Multi"/>
    <s v="lll"/>
    <x v="4222"/>
    <s v=""/>
    <s v="FAC3555"/>
    <n v="48"/>
    <n v="300"/>
    <n v="300"/>
    <s v="CS12X3605"/>
    <s v="LA0Q"/>
    <s v="LA3555"/>
    <n v="4"/>
    <n v="24"/>
    <n v="6"/>
  </r>
  <r>
    <x v="3"/>
    <s v="Production 3557"/>
    <s v="Multi"/>
    <s v="lll"/>
    <x v="4223"/>
    <s v=""/>
    <s v="FAC3556"/>
    <n v="48"/>
    <n v="300"/>
    <n v="300"/>
    <s v="CS12X3606"/>
    <s v="LA0Q"/>
    <s v="LA3556"/>
    <n v="4"/>
    <n v="24"/>
    <n v="6"/>
  </r>
  <r>
    <x v="3"/>
    <s v="Production 3558"/>
    <s v="Multi"/>
    <s v="lll"/>
    <x v="4224"/>
    <s v=""/>
    <s v="FAC3557"/>
    <n v="48"/>
    <n v="300"/>
    <n v="300"/>
    <s v="CS12X3607"/>
    <s v="LA0Q"/>
    <s v="LA3557"/>
    <n v="4"/>
    <n v="24"/>
    <n v="6"/>
  </r>
  <r>
    <x v="3"/>
    <s v="Production 3559"/>
    <s v="Multi"/>
    <s v="lll"/>
    <x v="4225"/>
    <s v=""/>
    <s v="FAC3558"/>
    <n v="48"/>
    <n v="300"/>
    <n v="300"/>
    <s v="CS12X3608"/>
    <s v="LA0Q"/>
    <s v="LA3558"/>
    <n v="4"/>
    <n v="24"/>
    <n v="6"/>
  </r>
  <r>
    <x v="3"/>
    <s v="Production 3560"/>
    <s v="Multi"/>
    <s v="lll"/>
    <x v="4226"/>
    <s v=""/>
    <s v="FAC3559"/>
    <n v="48"/>
    <n v="300"/>
    <n v="300"/>
    <s v="CS12X3609"/>
    <s v="LA0Q"/>
    <s v="LA3559"/>
    <n v="4"/>
    <n v="24"/>
    <n v="6"/>
  </r>
  <r>
    <x v="3"/>
    <s v="Production 3561"/>
    <s v="Multi"/>
    <s v="lll"/>
    <x v="4227"/>
    <s v=""/>
    <s v="FAC3560"/>
    <n v="48"/>
    <n v="300"/>
    <n v="300"/>
    <s v="CS12X3610"/>
    <s v="LA0Q"/>
    <s v="LA3560"/>
    <n v="4"/>
    <n v="24"/>
    <n v="6"/>
  </r>
  <r>
    <x v="3"/>
    <s v="Production 3562"/>
    <s v="Multi"/>
    <s v="lll"/>
    <x v="4228"/>
    <s v=""/>
    <s v="FAC3561"/>
    <n v="48"/>
    <n v="300"/>
    <n v="300"/>
    <s v="CS12X3611"/>
    <s v="LA0Q"/>
    <s v="LA3561"/>
    <n v="4"/>
    <n v="24"/>
    <n v="6"/>
  </r>
  <r>
    <x v="3"/>
    <s v="Production 3563"/>
    <s v="Multi"/>
    <s v="lll"/>
    <x v="4229"/>
    <s v=""/>
    <s v="FAC3562"/>
    <n v="48"/>
    <n v="300"/>
    <n v="300"/>
    <s v="CS12X3612"/>
    <s v="LA0Q"/>
    <s v="LA3562"/>
    <n v="4"/>
    <n v="24"/>
    <n v="6"/>
  </r>
  <r>
    <x v="3"/>
    <s v="Production 3564"/>
    <s v="Multi"/>
    <s v="lll"/>
    <x v="4230"/>
    <s v=""/>
    <s v="FAC3563"/>
    <n v="48"/>
    <n v="300"/>
    <n v="300"/>
    <s v="CS12X3613"/>
    <s v="LA0Q"/>
    <s v="LA3563"/>
    <n v="4"/>
    <n v="24"/>
    <n v="6"/>
  </r>
  <r>
    <x v="3"/>
    <s v="Production 3565"/>
    <s v="Multi"/>
    <s v="lll"/>
    <x v="4231"/>
    <s v=""/>
    <s v="FAC3564"/>
    <n v="48"/>
    <n v="300"/>
    <n v="300"/>
    <s v="CS12X3614"/>
    <s v="LA0Q"/>
    <s v="LA3564"/>
    <n v="4"/>
    <n v="24"/>
    <n v="6"/>
  </r>
  <r>
    <x v="3"/>
    <s v="Production 3566"/>
    <s v="Multi"/>
    <s v="lll"/>
    <x v="4232"/>
    <s v=""/>
    <s v="FAC3565"/>
    <n v="48"/>
    <n v="300"/>
    <n v="300"/>
    <s v="CS12X3615"/>
    <s v="LA0Q"/>
    <s v="LA3565"/>
    <n v="4"/>
    <n v="24"/>
    <n v="6"/>
  </r>
  <r>
    <x v="3"/>
    <s v="Production 3567"/>
    <s v="Multi"/>
    <s v="lll"/>
    <x v="4233"/>
    <s v=""/>
    <s v="FAC3566"/>
    <n v="48"/>
    <n v="300"/>
    <n v="300"/>
    <s v="CS12X3616"/>
    <s v="LA0Q"/>
    <s v="LA3566"/>
    <n v="4"/>
    <n v="24"/>
    <n v="6"/>
  </r>
  <r>
    <x v="3"/>
    <s v="Production 3568"/>
    <s v="Multi"/>
    <s v="lll"/>
    <x v="4234"/>
    <s v=""/>
    <s v="FAC3567"/>
    <n v="48"/>
    <n v="300"/>
    <n v="300"/>
    <s v="CS12X3617"/>
    <s v="LA0Q"/>
    <s v="LA3567"/>
    <n v="4"/>
    <n v="24"/>
    <n v="6"/>
  </r>
  <r>
    <x v="3"/>
    <s v="Production 3569"/>
    <s v="Multi"/>
    <s v="lll"/>
    <x v="4235"/>
    <s v=""/>
    <s v="FAC3568"/>
    <n v="48"/>
    <n v="300"/>
    <n v="300"/>
    <s v="CS12X3618"/>
    <s v="LA0Q"/>
    <s v="LA3568"/>
    <n v="4"/>
    <n v="24"/>
    <n v="6"/>
  </r>
  <r>
    <x v="3"/>
    <s v="Production 3570"/>
    <s v="Multi"/>
    <s v="lll"/>
    <x v="4236"/>
    <s v=""/>
    <s v="FAC3569"/>
    <n v="48"/>
    <n v="300"/>
    <n v="300"/>
    <s v="CS12X3619"/>
    <s v="LA0Q"/>
    <s v="LA3569"/>
    <n v="4"/>
    <n v="24"/>
    <n v="6"/>
  </r>
  <r>
    <x v="3"/>
    <s v="Production 3571"/>
    <s v="Multi"/>
    <s v="lll"/>
    <x v="4237"/>
    <s v=""/>
    <s v="FAC3570"/>
    <n v="48"/>
    <n v="300"/>
    <n v="300"/>
    <s v="CS12X3620"/>
    <s v="LA0Q"/>
    <s v="LA3570"/>
    <n v="4"/>
    <n v="24"/>
    <n v="6"/>
  </r>
  <r>
    <x v="3"/>
    <s v="Production 3572"/>
    <s v="Multi"/>
    <s v="lll"/>
    <x v="4238"/>
    <s v=""/>
    <s v="FAC3571"/>
    <n v="48"/>
    <n v="300"/>
    <n v="300"/>
    <s v="CS12X3621"/>
    <s v="LA0Q"/>
    <s v="LA3571"/>
    <n v="4"/>
    <n v="24"/>
    <n v="6"/>
  </r>
  <r>
    <x v="3"/>
    <s v="Production 3573"/>
    <s v="Multi"/>
    <s v="lll"/>
    <x v="4239"/>
    <s v=""/>
    <s v="FAC3572"/>
    <n v="48"/>
    <n v="300"/>
    <n v="300"/>
    <s v="CS12X3622"/>
    <s v="LA0Q"/>
    <s v="LA3572"/>
    <n v="4"/>
    <n v="24"/>
    <n v="6"/>
  </r>
  <r>
    <x v="3"/>
    <s v="Production 3574"/>
    <s v="Multi"/>
    <s v="lll"/>
    <x v="4240"/>
    <s v=""/>
    <s v="FAC3573"/>
    <n v="48"/>
    <n v="300"/>
    <n v="300"/>
    <s v="CS12X3623"/>
    <s v="LA0Q"/>
    <s v="LA3573"/>
    <n v="4"/>
    <n v="24"/>
    <n v="6"/>
  </r>
  <r>
    <x v="3"/>
    <s v="Production 3575"/>
    <s v="Multi"/>
    <s v="lll"/>
    <x v="4241"/>
    <s v=""/>
    <s v="FAC3574"/>
    <n v="48"/>
    <n v="300"/>
    <n v="300"/>
    <s v="CS12X3624"/>
    <s v="LA0Q"/>
    <s v="LA3574"/>
    <n v="4"/>
    <n v="24"/>
    <n v="6"/>
  </r>
  <r>
    <x v="3"/>
    <s v="Production 3576"/>
    <s v="Multi"/>
    <s v="lll"/>
    <x v="4242"/>
    <s v=""/>
    <s v="FAC3575"/>
    <n v="48"/>
    <n v="300"/>
    <n v="300"/>
    <s v="CS12X3625"/>
    <s v="LA0Q"/>
    <s v="LA3575"/>
    <n v="4"/>
    <n v="24"/>
    <n v="6"/>
  </r>
  <r>
    <x v="3"/>
    <s v="Production 3577"/>
    <s v="Multi"/>
    <s v="lll"/>
    <x v="4243"/>
    <s v=""/>
    <s v="FAC3576"/>
    <n v="48"/>
    <n v="300"/>
    <n v="300"/>
    <s v="CS12X3626"/>
    <s v="LA0Q"/>
    <s v="LA3576"/>
    <n v="4"/>
    <n v="24"/>
    <n v="6"/>
  </r>
  <r>
    <x v="3"/>
    <s v="Production 3578"/>
    <s v="Multi"/>
    <s v="lll"/>
    <x v="4244"/>
    <s v=""/>
    <s v="FAC3577"/>
    <n v="48"/>
    <n v="300"/>
    <n v="300"/>
    <s v="CS12X3627"/>
    <s v="LA0Q"/>
    <s v="LA3577"/>
    <n v="4"/>
    <n v="24"/>
    <n v="6"/>
  </r>
  <r>
    <x v="3"/>
    <s v="Production 3579"/>
    <s v="Multi"/>
    <s v="lll"/>
    <x v="4245"/>
    <s v=""/>
    <s v="FAC3578"/>
    <n v="48"/>
    <n v="300"/>
    <n v="300"/>
    <s v="CS12X3628"/>
    <s v="LA0Q"/>
    <s v="LA3578"/>
    <n v="4"/>
    <n v="24"/>
    <n v="6"/>
  </r>
  <r>
    <x v="3"/>
    <s v="Production 3580"/>
    <s v="Multi"/>
    <s v="lll"/>
    <x v="4246"/>
    <s v=""/>
    <s v="FAC3579"/>
    <n v="48"/>
    <n v="300"/>
    <n v="300"/>
    <s v="CS12X3629"/>
    <s v="LA0Q"/>
    <s v="LA3579"/>
    <n v="4"/>
    <n v="24"/>
    <n v="6"/>
  </r>
  <r>
    <x v="3"/>
    <s v="Production 3581"/>
    <s v="Multi"/>
    <s v="lll"/>
    <x v="4247"/>
    <s v=""/>
    <s v="FAC3580"/>
    <n v="48"/>
    <n v="300"/>
    <n v="300"/>
    <s v="CS12X3630"/>
    <s v="LA0Q"/>
    <s v="LA3580"/>
    <n v="4"/>
    <n v="24"/>
    <n v="6"/>
  </r>
  <r>
    <x v="3"/>
    <s v="Production 3582"/>
    <s v="Multi"/>
    <s v="lll"/>
    <x v="4248"/>
    <s v=""/>
    <s v="FAC3581"/>
    <n v="48"/>
    <n v="300"/>
    <n v="300"/>
    <s v="CS12X3631"/>
    <s v="LA0Q"/>
    <s v="LA3581"/>
    <n v="4"/>
    <n v="24"/>
    <n v="6"/>
  </r>
  <r>
    <x v="3"/>
    <s v="Production 3583"/>
    <s v="Multi"/>
    <s v="lll"/>
    <x v="4249"/>
    <s v=""/>
    <s v="FAC3582"/>
    <n v="48"/>
    <n v="300"/>
    <n v="300"/>
    <s v="CS12X3632"/>
    <s v="LA0Q"/>
    <s v="LA3582"/>
    <n v="4"/>
    <n v="24"/>
    <n v="6"/>
  </r>
  <r>
    <x v="3"/>
    <s v="Production 3584"/>
    <s v="Multi"/>
    <s v="lll"/>
    <x v="4250"/>
    <s v=""/>
    <s v="FAC3583"/>
    <n v="48"/>
    <n v="300"/>
    <n v="300"/>
    <s v="CS12X3633"/>
    <s v="LA0Q"/>
    <s v="LA3583"/>
    <n v="4"/>
    <n v="24"/>
    <n v="6"/>
  </r>
  <r>
    <x v="3"/>
    <s v="Production 3585"/>
    <s v="Multi"/>
    <s v="lll"/>
    <x v="4251"/>
    <s v=""/>
    <s v="FAC3584"/>
    <n v="48"/>
    <n v="300"/>
    <n v="300"/>
    <s v="CS12X3634"/>
    <s v="LA0Q"/>
    <s v="LA3584"/>
    <n v="4"/>
    <n v="24"/>
    <n v="6"/>
  </r>
  <r>
    <x v="3"/>
    <s v="Production 3586"/>
    <s v="Multi"/>
    <s v="lll"/>
    <x v="4252"/>
    <s v=""/>
    <s v="FAC3585"/>
    <n v="48"/>
    <n v="300"/>
    <n v="300"/>
    <s v="CS12X3635"/>
    <s v="LA0Q"/>
    <s v="LA3585"/>
    <n v="4"/>
    <n v="24"/>
    <n v="6"/>
  </r>
  <r>
    <x v="3"/>
    <s v="Production 3587"/>
    <s v="Multi"/>
    <s v="lll"/>
    <x v="4253"/>
    <s v=""/>
    <s v="FAC3586"/>
    <n v="48"/>
    <n v="300"/>
    <n v="300"/>
    <s v="CS12X3636"/>
    <s v="LA0Q"/>
    <s v="LA3586"/>
    <n v="4"/>
    <n v="24"/>
    <n v="6"/>
  </r>
  <r>
    <x v="3"/>
    <s v="Production 3588"/>
    <s v="Multi"/>
    <s v="lll"/>
    <x v="4254"/>
    <s v=""/>
    <s v="FAC3587"/>
    <n v="48"/>
    <n v="300"/>
    <n v="300"/>
    <s v="CS12X3637"/>
    <s v="LA0Q"/>
    <s v="LA3587"/>
    <n v="4"/>
    <n v="24"/>
    <n v="6"/>
  </r>
  <r>
    <x v="3"/>
    <s v="Production 3589"/>
    <s v="Multi"/>
    <s v="lll"/>
    <x v="4255"/>
    <s v=""/>
    <s v="FAC3588"/>
    <n v="48"/>
    <n v="300"/>
    <n v="300"/>
    <s v="CS12X3638"/>
    <s v="LA0Q"/>
    <s v="LA3588"/>
    <n v="4"/>
    <n v="24"/>
    <n v="6"/>
  </r>
  <r>
    <x v="3"/>
    <s v="Production 3590"/>
    <s v="Multi"/>
    <s v="lll"/>
    <x v="4256"/>
    <s v=""/>
    <s v="FAC3589"/>
    <n v="48"/>
    <n v="300"/>
    <n v="300"/>
    <s v="CS12X3639"/>
    <s v="LA0Q"/>
    <s v="LA3589"/>
    <n v="4"/>
    <n v="24"/>
    <n v="6"/>
  </r>
  <r>
    <x v="3"/>
    <s v="Production 3591"/>
    <s v="Multi"/>
    <s v="lll"/>
    <x v="4257"/>
    <s v=""/>
    <s v="FAC3590"/>
    <n v="48"/>
    <n v="300"/>
    <n v="300"/>
    <s v="CS12X3640"/>
    <s v="LA0Q"/>
    <s v="LA3590"/>
    <n v="4"/>
    <n v="24"/>
    <n v="6"/>
  </r>
  <r>
    <x v="3"/>
    <s v="Production 3592"/>
    <s v="Multi"/>
    <s v="lll"/>
    <x v="4258"/>
    <s v=""/>
    <s v="FAC3591"/>
    <n v="48"/>
    <n v="300"/>
    <n v="300"/>
    <s v="CS12X3641"/>
    <s v="LA0Q"/>
    <s v="LA3591"/>
    <n v="4"/>
    <n v="24"/>
    <n v="6"/>
  </r>
  <r>
    <x v="3"/>
    <s v="Production 3593"/>
    <s v="Multi"/>
    <s v="lll"/>
    <x v="4259"/>
    <s v=""/>
    <s v="FAC3592"/>
    <n v="48"/>
    <n v="300"/>
    <n v="300"/>
    <s v="CS12X3642"/>
    <s v="LA0Q"/>
    <s v="LA3592"/>
    <n v="4"/>
    <n v="24"/>
    <n v="6"/>
  </r>
  <r>
    <x v="3"/>
    <s v="Production 3594"/>
    <s v="Multi"/>
    <s v="lll"/>
    <x v="4260"/>
    <s v=""/>
    <s v="FAC3593"/>
    <n v="48"/>
    <n v="300"/>
    <n v="300"/>
    <s v="CS12X3643"/>
    <s v="LA0Q"/>
    <s v="LA3593"/>
    <n v="4"/>
    <n v="24"/>
    <n v="6"/>
  </r>
  <r>
    <x v="3"/>
    <s v="Production 3595"/>
    <s v="Multi"/>
    <s v="lll"/>
    <x v="4261"/>
    <s v=""/>
    <s v="FAC3594"/>
    <n v="48"/>
    <n v="300"/>
    <n v="300"/>
    <s v="CS12X3644"/>
    <s v="LA0Q"/>
    <s v="LA3594"/>
    <n v="4"/>
    <n v="24"/>
    <n v="6"/>
  </r>
  <r>
    <x v="3"/>
    <s v="Production 3596"/>
    <s v="Multi"/>
    <s v="lll"/>
    <x v="4262"/>
    <s v=""/>
    <s v="FAC3595"/>
    <n v="48"/>
    <n v="300"/>
    <n v="300"/>
    <s v="CS12X3645"/>
    <s v="LA0Q"/>
    <s v="LA3595"/>
    <n v="4"/>
    <n v="24"/>
    <n v="6"/>
  </r>
  <r>
    <x v="3"/>
    <s v="Production 3597"/>
    <s v="Multi"/>
    <s v="lll"/>
    <x v="4263"/>
    <s v=""/>
    <s v="FAC3596"/>
    <n v="48"/>
    <n v="300"/>
    <n v="300"/>
    <s v="CS12X3646"/>
    <s v="LA0Q"/>
    <s v="LA3596"/>
    <n v="4"/>
    <n v="24"/>
    <n v="6"/>
  </r>
  <r>
    <x v="3"/>
    <s v="Production 3598"/>
    <s v="Multi"/>
    <s v="lll"/>
    <x v="4264"/>
    <s v=""/>
    <s v="FAC3597"/>
    <n v="48"/>
    <n v="300"/>
    <n v="300"/>
    <s v="CS12X3647"/>
    <s v="LA0Q"/>
    <s v="LA3597"/>
    <n v="4"/>
    <n v="24"/>
    <n v="6"/>
  </r>
  <r>
    <x v="3"/>
    <s v="Production 3599"/>
    <s v="Multi"/>
    <s v="lll"/>
    <x v="4265"/>
    <s v=""/>
    <s v="FAC3598"/>
    <n v="48"/>
    <n v="300"/>
    <n v="300"/>
    <s v="CS12X3648"/>
    <s v="LA0Q"/>
    <s v="LA3598"/>
    <n v="4"/>
    <n v="24"/>
    <n v="6"/>
  </r>
  <r>
    <x v="3"/>
    <s v="Production 3600"/>
    <s v="Multi"/>
    <s v="lll"/>
    <x v="4266"/>
    <s v=""/>
    <s v="FAC3599"/>
    <n v="48"/>
    <n v="300"/>
    <n v="300"/>
    <s v="CS12X3649"/>
    <s v="LA0Q"/>
    <s v="LA3599"/>
    <n v="4"/>
    <n v="24"/>
    <n v="6"/>
  </r>
  <r>
    <x v="3"/>
    <s v="Production 3601"/>
    <s v="Multi"/>
    <s v="lll"/>
    <x v="4267"/>
    <s v=""/>
    <s v="FAC3600"/>
    <n v="48"/>
    <n v="300"/>
    <n v="300"/>
    <s v="CS12X3650"/>
    <s v="LA0Q"/>
    <s v="LA3600"/>
    <n v="4"/>
    <n v="24"/>
    <n v="6"/>
  </r>
  <r>
    <x v="3"/>
    <s v="Production 3602"/>
    <s v="Multi"/>
    <s v="lll"/>
    <x v="4268"/>
    <s v=""/>
    <s v="FAC3601"/>
    <n v="48"/>
    <n v="300"/>
    <n v="300"/>
    <s v="CS12X3651"/>
    <s v="LA0Q"/>
    <s v="LA3601"/>
    <n v="4"/>
    <n v="24"/>
    <n v="6"/>
  </r>
  <r>
    <x v="3"/>
    <s v="Production 3603"/>
    <s v="Multi"/>
    <s v="lll"/>
    <x v="4269"/>
    <s v=""/>
    <s v="FAC3602"/>
    <n v="48"/>
    <n v="300"/>
    <n v="300"/>
    <s v="CS12X3652"/>
    <s v="LA0Q"/>
    <s v="LA3602"/>
    <n v="4"/>
    <n v="24"/>
    <n v="6"/>
  </r>
  <r>
    <x v="3"/>
    <s v="Production 3604"/>
    <s v="Multi"/>
    <s v="lll"/>
    <x v="4270"/>
    <s v=""/>
    <s v="FAC3603"/>
    <n v="48"/>
    <n v="300"/>
    <n v="300"/>
    <s v="CS12X3653"/>
    <s v="LA0Q"/>
    <s v="LA3603"/>
    <n v="4"/>
    <n v="24"/>
    <n v="6"/>
  </r>
  <r>
    <x v="3"/>
    <s v="Production 3605"/>
    <s v="Multi"/>
    <s v="lll"/>
    <x v="4271"/>
    <s v=""/>
    <s v="FAC3604"/>
    <n v="48"/>
    <n v="300"/>
    <n v="300"/>
    <s v="CS12X3654"/>
    <s v="LA0Q"/>
    <s v="LA3604"/>
    <n v="4"/>
    <n v="24"/>
    <n v="6"/>
  </r>
  <r>
    <x v="3"/>
    <s v="Production 3606"/>
    <s v="Multi"/>
    <s v="lll"/>
    <x v="4272"/>
    <s v=""/>
    <s v="FAC3605"/>
    <n v="48"/>
    <n v="300"/>
    <n v="300"/>
    <s v="CS12X3655"/>
    <s v="LA0Q"/>
    <s v="LA3605"/>
    <n v="4"/>
    <n v="24"/>
    <n v="6"/>
  </r>
  <r>
    <x v="3"/>
    <s v="Production 3607"/>
    <s v="Multi"/>
    <s v="lll"/>
    <x v="4273"/>
    <s v=""/>
    <s v="FAC3606"/>
    <n v="48"/>
    <n v="300"/>
    <n v="300"/>
    <s v="CS12X3656"/>
    <s v="LA0Q"/>
    <s v="LA3606"/>
    <n v="4"/>
    <n v="24"/>
    <n v="6"/>
  </r>
  <r>
    <x v="3"/>
    <s v="Production 3608"/>
    <s v="Multi"/>
    <s v="lll"/>
    <x v="4274"/>
    <s v=""/>
    <s v="FAC3607"/>
    <n v="48"/>
    <n v="300"/>
    <n v="300"/>
    <s v="CS12X3657"/>
    <s v="LA0Q"/>
    <s v="LA3607"/>
    <n v="4"/>
    <n v="24"/>
    <n v="6"/>
  </r>
  <r>
    <x v="3"/>
    <s v="Production 3609"/>
    <s v="Multi"/>
    <s v="lll"/>
    <x v="4275"/>
    <s v=""/>
    <s v="FAC3608"/>
    <n v="48"/>
    <n v="300"/>
    <n v="300"/>
    <s v="CS12X3658"/>
    <s v="LA0Q"/>
    <s v="LA3608"/>
    <n v="4"/>
    <n v="24"/>
    <n v="6"/>
  </r>
  <r>
    <x v="3"/>
    <s v="Production 3610"/>
    <s v="Multi"/>
    <s v="lll"/>
    <x v="4276"/>
    <s v=""/>
    <s v="FAC3609"/>
    <n v="48"/>
    <n v="300"/>
    <n v="300"/>
    <s v="CS12X3659"/>
    <s v="LA0Q"/>
    <s v="LA3609"/>
    <n v="4"/>
    <n v="24"/>
    <n v="6"/>
  </r>
  <r>
    <x v="3"/>
    <s v="Production 3611"/>
    <s v="Multi"/>
    <s v="lll"/>
    <x v="4277"/>
    <s v=""/>
    <s v="FAC3610"/>
    <n v="48"/>
    <n v="300"/>
    <n v="300"/>
    <s v="CS12X3660"/>
    <s v="LA0Q"/>
    <s v="LA3610"/>
    <n v="4"/>
    <n v="24"/>
    <n v="6"/>
  </r>
  <r>
    <x v="3"/>
    <s v="Production 3612"/>
    <s v="Multi"/>
    <s v="lll"/>
    <x v="4278"/>
    <s v=""/>
    <s v="FAC3611"/>
    <n v="48"/>
    <n v="300"/>
    <n v="300"/>
    <s v="CS12X3661"/>
    <s v="LA0Q"/>
    <s v="LA3611"/>
    <n v="4"/>
    <n v="24"/>
    <n v="6"/>
  </r>
  <r>
    <x v="3"/>
    <s v="Production 3613"/>
    <s v="Multi"/>
    <s v="lll"/>
    <x v="4279"/>
    <s v=""/>
    <s v="FAC3612"/>
    <n v="48"/>
    <n v="300"/>
    <n v="300"/>
    <s v="CS12X3662"/>
    <s v="LA0Q"/>
    <s v="LA3612"/>
    <n v="4"/>
    <n v="24"/>
    <n v="6"/>
  </r>
  <r>
    <x v="3"/>
    <s v="Production 3614"/>
    <s v="Multi"/>
    <s v="lll"/>
    <x v="4280"/>
    <s v=""/>
    <s v="FAC3613"/>
    <n v="48"/>
    <n v="300"/>
    <n v="300"/>
    <s v="CS12X3663"/>
    <s v="LA0Q"/>
    <s v="LA3613"/>
    <n v="4"/>
    <n v="24"/>
    <n v="6"/>
  </r>
  <r>
    <x v="3"/>
    <s v="Production 3615"/>
    <s v="Multi"/>
    <s v="lll"/>
    <x v="4281"/>
    <s v=""/>
    <s v="FAC3614"/>
    <n v="48"/>
    <n v="300"/>
    <n v="300"/>
    <s v="CS12X3664"/>
    <s v="LA0Q"/>
    <s v="LA3614"/>
    <n v="4"/>
    <n v="24"/>
    <n v="6"/>
  </r>
  <r>
    <x v="3"/>
    <s v="Production 3616"/>
    <s v="Multi"/>
    <s v="lll"/>
    <x v="4282"/>
    <s v=""/>
    <s v="FAC3615"/>
    <n v="48"/>
    <n v="300"/>
    <n v="300"/>
    <s v="CS12X3665"/>
    <s v="LA0Q"/>
    <s v="LA3615"/>
    <n v="4"/>
    <n v="24"/>
    <n v="6"/>
  </r>
  <r>
    <x v="3"/>
    <s v="Production 3617"/>
    <s v="Multi"/>
    <s v="lll"/>
    <x v="4283"/>
    <s v=""/>
    <s v="FAC3616"/>
    <n v="48"/>
    <n v="300"/>
    <n v="300"/>
    <s v="CS12X3666"/>
    <s v="LA0Q"/>
    <s v="LA3616"/>
    <n v="4"/>
    <n v="24"/>
    <n v="6"/>
  </r>
  <r>
    <x v="3"/>
    <s v="Production 3618"/>
    <s v="Multi"/>
    <s v="lll"/>
    <x v="4284"/>
    <s v=""/>
    <s v="FAC3617"/>
    <n v="48"/>
    <n v="300"/>
    <n v="300"/>
    <s v="CS12X3667"/>
    <s v="LA0Q"/>
    <s v="LA3617"/>
    <n v="4"/>
    <n v="24"/>
    <n v="6"/>
  </r>
  <r>
    <x v="3"/>
    <s v="Production 3619"/>
    <s v="Multi"/>
    <s v="lll"/>
    <x v="4285"/>
    <s v=""/>
    <s v="FAC3618"/>
    <n v="48"/>
    <n v="300"/>
    <n v="300"/>
    <s v="CS12X3668"/>
    <s v="LA0Q"/>
    <s v="LA3618"/>
    <n v="4"/>
    <n v="24"/>
    <n v="6"/>
  </r>
  <r>
    <x v="3"/>
    <s v="Production 3620"/>
    <s v="Multi"/>
    <s v="lll"/>
    <x v="4286"/>
    <s v=""/>
    <s v="FAC3619"/>
    <n v="48"/>
    <n v="300"/>
    <n v="300"/>
    <s v="CS12X3669"/>
    <s v="LA0Q"/>
    <s v="LA3619"/>
    <n v="4"/>
    <n v="24"/>
    <n v="6"/>
  </r>
  <r>
    <x v="3"/>
    <s v="Production 3621"/>
    <s v="Multi"/>
    <s v="lll"/>
    <x v="4287"/>
    <s v=""/>
    <s v="FAC3620"/>
    <n v="48"/>
    <n v="300"/>
    <n v="300"/>
    <s v="CS12X3670"/>
    <s v="LA0Q"/>
    <s v="LA3620"/>
    <n v="4"/>
    <n v="24"/>
    <n v="6"/>
  </r>
  <r>
    <x v="3"/>
    <s v="Production 3622"/>
    <s v="Multi"/>
    <s v="lll"/>
    <x v="4288"/>
    <s v=""/>
    <s v="FAC3621"/>
    <n v="48"/>
    <n v="300"/>
    <n v="300"/>
    <s v="CS12X3671"/>
    <s v="LA0Q"/>
    <s v="LA3621"/>
    <n v="4"/>
    <n v="24"/>
    <n v="6"/>
  </r>
  <r>
    <x v="3"/>
    <s v="Production 3623"/>
    <s v="Multi"/>
    <s v="lll"/>
    <x v="4289"/>
    <s v=""/>
    <s v="FAC3622"/>
    <n v="48"/>
    <n v="300"/>
    <n v="300"/>
    <s v="CS12X3672"/>
    <s v="LA0Q"/>
    <s v="LA3622"/>
    <n v="4"/>
    <n v="24"/>
    <n v="6"/>
  </r>
  <r>
    <x v="3"/>
    <s v="Production 3624"/>
    <s v="Multi"/>
    <s v="lll"/>
    <x v="4290"/>
    <s v=""/>
    <s v="FAC3623"/>
    <n v="48"/>
    <n v="300"/>
    <n v="300"/>
    <s v="CS12X3673"/>
    <s v="LA0Q"/>
    <s v="LA3623"/>
    <n v="4"/>
    <n v="24"/>
    <n v="6"/>
  </r>
  <r>
    <x v="3"/>
    <s v="Production 3625"/>
    <s v="Multi"/>
    <s v="lll"/>
    <x v="4291"/>
    <s v=""/>
    <s v="FAC3624"/>
    <n v="48"/>
    <n v="300"/>
    <n v="300"/>
    <s v="CS12X3674"/>
    <s v="LA0Q"/>
    <s v="LA3624"/>
    <n v="4"/>
    <n v="24"/>
    <n v="6"/>
  </r>
  <r>
    <x v="3"/>
    <s v="Production 3626"/>
    <s v="Multi"/>
    <s v="lll"/>
    <x v="4292"/>
    <s v=""/>
    <s v="FAC3625"/>
    <n v="48"/>
    <n v="300"/>
    <n v="300"/>
    <s v="CS12X3675"/>
    <s v="LA0Q"/>
    <s v="LA3625"/>
    <n v="4"/>
    <n v="24"/>
    <n v="6"/>
  </r>
  <r>
    <x v="3"/>
    <s v="Production 3627"/>
    <s v="Multi"/>
    <s v="lll"/>
    <x v="4293"/>
    <s v=""/>
    <s v="FAC3626"/>
    <n v="48"/>
    <n v="300"/>
    <n v="300"/>
    <s v="CS12X3676"/>
    <s v="LA0Q"/>
    <s v="LA3626"/>
    <n v="4"/>
    <n v="24"/>
    <n v="6"/>
  </r>
  <r>
    <x v="3"/>
    <s v="Production 3628"/>
    <s v="Multi"/>
    <s v="lll"/>
    <x v="4294"/>
    <s v=""/>
    <s v="FAC3627"/>
    <n v="48"/>
    <n v="300"/>
    <n v="300"/>
    <s v="CS12X3677"/>
    <s v="LA0Q"/>
    <s v="LA3627"/>
    <n v="4"/>
    <n v="24"/>
    <n v="6"/>
  </r>
  <r>
    <x v="3"/>
    <s v="Production 3629"/>
    <s v="Multi"/>
    <s v="lll"/>
    <x v="4295"/>
    <s v=""/>
    <s v="FAC3628"/>
    <n v="48"/>
    <n v="300"/>
    <n v="300"/>
    <s v="CS12X3678"/>
    <s v="LA0Q"/>
    <s v="LA3628"/>
    <n v="4"/>
    <n v="24"/>
    <n v="6"/>
  </r>
  <r>
    <x v="3"/>
    <s v="Production 3630"/>
    <s v="Multi"/>
    <s v="lll"/>
    <x v="4296"/>
    <s v=""/>
    <s v="FAC3629"/>
    <n v="48"/>
    <n v="300"/>
    <n v="300"/>
    <s v="CS12X3679"/>
    <s v="LA0Q"/>
    <s v="LA3629"/>
    <n v="4"/>
    <n v="24"/>
    <n v="6"/>
  </r>
  <r>
    <x v="3"/>
    <s v="Production 3631"/>
    <s v="Multi"/>
    <s v="lll"/>
    <x v="4297"/>
    <s v=""/>
    <s v="FAC3630"/>
    <n v="48"/>
    <n v="300"/>
    <n v="300"/>
    <s v="CS12X3680"/>
    <s v="LA0Q"/>
    <s v="LA3630"/>
    <n v="4"/>
    <n v="24"/>
    <n v="6"/>
  </r>
  <r>
    <x v="3"/>
    <s v="Production 3632"/>
    <s v="Multi"/>
    <s v="lll"/>
    <x v="4298"/>
    <s v=""/>
    <s v="FAC3631"/>
    <n v="48"/>
    <n v="300"/>
    <n v="300"/>
    <s v="CS12X3681"/>
    <s v="LA0Q"/>
    <s v="LA3631"/>
    <n v="4"/>
    <n v="24"/>
    <n v="6"/>
  </r>
  <r>
    <x v="3"/>
    <s v="Production 3633"/>
    <s v="Multi"/>
    <s v="lll"/>
    <x v="4299"/>
    <s v=""/>
    <s v="FAC3632"/>
    <n v="48"/>
    <n v="300"/>
    <n v="300"/>
    <s v="CS12X3682"/>
    <s v="LA0Q"/>
    <s v="LA3632"/>
    <n v="4"/>
    <n v="24"/>
    <n v="6"/>
  </r>
  <r>
    <x v="3"/>
    <s v="Production 3634"/>
    <s v="Multi"/>
    <s v="lll"/>
    <x v="4300"/>
    <s v=""/>
    <s v="FAC3633"/>
    <n v="48"/>
    <n v="300"/>
    <n v="300"/>
    <s v="CS12X3683"/>
    <s v="LA0Q"/>
    <s v="LA3633"/>
    <n v="4"/>
    <n v="24"/>
    <n v="6"/>
  </r>
  <r>
    <x v="3"/>
    <s v="Production 3635"/>
    <s v="Multi"/>
    <s v="lll"/>
    <x v="4301"/>
    <s v=""/>
    <s v="FAC3634"/>
    <n v="48"/>
    <n v="300"/>
    <n v="300"/>
    <s v="CS12X3684"/>
    <s v="LA0Q"/>
    <s v="LA3634"/>
    <n v="4"/>
    <n v="24"/>
    <n v="6"/>
  </r>
  <r>
    <x v="3"/>
    <s v="Production 3636"/>
    <s v="Multi"/>
    <s v="lll"/>
    <x v="4302"/>
    <s v=""/>
    <s v="FAC3635"/>
    <n v="48"/>
    <n v="300"/>
    <n v="300"/>
    <s v="CS12X3685"/>
    <s v="LA0Q"/>
    <s v="LA3635"/>
    <n v="4"/>
    <n v="24"/>
    <n v="6"/>
  </r>
  <r>
    <x v="3"/>
    <s v="Production 3637"/>
    <s v="Multi"/>
    <s v="lll"/>
    <x v="4303"/>
    <s v=""/>
    <s v="FAC3636"/>
    <n v="48"/>
    <n v="300"/>
    <n v="300"/>
    <s v="CS12X3686"/>
    <s v="LA0Q"/>
    <s v="LA3636"/>
    <n v="4"/>
    <n v="24"/>
    <n v="6"/>
  </r>
  <r>
    <x v="3"/>
    <s v="Production 3638"/>
    <s v="Multi"/>
    <s v="lll"/>
    <x v="4304"/>
    <s v=""/>
    <s v="FAC3637"/>
    <n v="48"/>
    <n v="300"/>
    <n v="300"/>
    <s v="CS12X3687"/>
    <s v="LA0Q"/>
    <s v="LA3637"/>
    <n v="4"/>
    <n v="24"/>
    <n v="6"/>
  </r>
  <r>
    <x v="3"/>
    <s v="Production 3639"/>
    <s v="Multi"/>
    <s v="lll"/>
    <x v="4305"/>
    <s v=""/>
    <s v="FAC3638"/>
    <n v="48"/>
    <n v="300"/>
    <n v="300"/>
    <s v="CS12X3688"/>
    <s v="LA0Q"/>
    <s v="LA3638"/>
    <n v="4"/>
    <n v="24"/>
    <n v="6"/>
  </r>
  <r>
    <x v="3"/>
    <s v="Production 3640"/>
    <s v="Multi"/>
    <s v="lll"/>
    <x v="4306"/>
    <s v=""/>
    <s v="FAC3639"/>
    <n v="48"/>
    <n v="300"/>
    <n v="300"/>
    <s v="CS12X3689"/>
    <s v="LA0Q"/>
    <s v="LA3639"/>
    <n v="4"/>
    <n v="24"/>
    <n v="6"/>
  </r>
  <r>
    <x v="3"/>
    <s v="Production 3641"/>
    <s v="Multi"/>
    <s v="lll"/>
    <x v="4307"/>
    <s v=""/>
    <s v="FAC3640"/>
    <n v="48"/>
    <n v="300"/>
    <n v="300"/>
    <s v="CS12X3690"/>
    <s v="LA0Q"/>
    <s v="LA3640"/>
    <n v="4"/>
    <n v="24"/>
    <n v="6"/>
  </r>
  <r>
    <x v="3"/>
    <s v="Production 3642"/>
    <s v="Multi"/>
    <s v="lll"/>
    <x v="4308"/>
    <s v=""/>
    <s v="FAC3641"/>
    <n v="48"/>
    <n v="300"/>
    <n v="300"/>
    <s v="CS12X3691"/>
    <s v="LA0Q"/>
    <s v="LA3641"/>
    <n v="4"/>
    <n v="24"/>
    <n v="6"/>
  </r>
  <r>
    <x v="3"/>
    <s v="Production 3643"/>
    <s v="Multi"/>
    <s v="lll"/>
    <x v="4309"/>
    <s v=""/>
    <s v="FAC3642"/>
    <n v="48"/>
    <n v="300"/>
    <n v="300"/>
    <s v="CS12X3692"/>
    <s v="LA0Q"/>
    <s v="LA3642"/>
    <n v="4"/>
    <n v="24"/>
    <n v="6"/>
  </r>
  <r>
    <x v="3"/>
    <s v="Production 3644"/>
    <s v="Multi"/>
    <s v="lll"/>
    <x v="4310"/>
    <s v=""/>
    <s v="FAC3643"/>
    <n v="48"/>
    <n v="300"/>
    <n v="300"/>
    <s v="CS12X3693"/>
    <s v="LA0Q"/>
    <s v="LA3643"/>
    <n v="4"/>
    <n v="24"/>
    <n v="6"/>
  </r>
  <r>
    <x v="3"/>
    <s v="Production 3645"/>
    <s v="Multi"/>
    <s v="lll"/>
    <x v="4311"/>
    <s v=""/>
    <s v="FAC3644"/>
    <n v="48"/>
    <n v="300"/>
    <n v="300"/>
    <s v="CS12X3694"/>
    <s v="LA0Q"/>
    <s v="LA3644"/>
    <n v="4"/>
    <n v="24"/>
    <n v="6"/>
  </r>
  <r>
    <x v="3"/>
    <s v="Production 3646"/>
    <s v="Multi"/>
    <s v="lll"/>
    <x v="4312"/>
    <s v=""/>
    <s v="FAC3645"/>
    <n v="48"/>
    <n v="300"/>
    <n v="300"/>
    <s v="CS12X3695"/>
    <s v="LA0Q"/>
    <s v="LA3645"/>
    <n v="4"/>
    <n v="24"/>
    <n v="6"/>
  </r>
  <r>
    <x v="3"/>
    <s v="Production 3647"/>
    <s v="Multi"/>
    <s v="lll"/>
    <x v="4313"/>
    <s v=""/>
    <s v="FAC3646"/>
    <n v="48"/>
    <n v="300"/>
    <n v="300"/>
    <s v="CS12X3696"/>
    <s v="LA0Q"/>
    <s v="LA3646"/>
    <n v="4"/>
    <n v="24"/>
    <n v="6"/>
  </r>
  <r>
    <x v="3"/>
    <s v="Production 3648"/>
    <s v="Multi"/>
    <s v="lll"/>
    <x v="4314"/>
    <s v=""/>
    <s v="FAC3647"/>
    <n v="48"/>
    <n v="300"/>
    <n v="300"/>
    <s v="CS12X3697"/>
    <s v="LA0Q"/>
    <s v="LA3647"/>
    <n v="4"/>
    <n v="24"/>
    <n v="6"/>
  </r>
  <r>
    <x v="3"/>
    <s v="Production 3649"/>
    <s v="Multi"/>
    <s v="lll"/>
    <x v="4315"/>
    <s v=""/>
    <s v="FAC3648"/>
    <n v="48"/>
    <n v="300"/>
    <n v="300"/>
    <s v="CS12X3698"/>
    <s v="LA0Q"/>
    <s v="LA3648"/>
    <n v="4"/>
    <n v="24"/>
    <n v="6"/>
  </r>
  <r>
    <x v="3"/>
    <s v="Production 3650"/>
    <s v="Multi"/>
    <s v="lll"/>
    <x v="4316"/>
    <s v=""/>
    <s v="FAC3649"/>
    <n v="48"/>
    <n v="300"/>
    <n v="300"/>
    <s v="CS12X3699"/>
    <s v="LA0Q"/>
    <s v="LA3649"/>
    <n v="4"/>
    <n v="24"/>
    <n v="6"/>
  </r>
  <r>
    <x v="3"/>
    <s v="Production 3651"/>
    <s v="Multi"/>
    <s v="lll"/>
    <x v="4317"/>
    <s v=""/>
    <s v="FAC3650"/>
    <n v="48"/>
    <n v="300"/>
    <n v="300"/>
    <s v="CS12X3700"/>
    <s v="LA0Q"/>
    <s v="LA3650"/>
    <n v="4"/>
    <n v="24"/>
    <n v="6"/>
  </r>
  <r>
    <x v="3"/>
    <s v="Production 3652"/>
    <s v="Multi"/>
    <s v="lll"/>
    <x v="4318"/>
    <s v=""/>
    <s v="FAC3651"/>
    <n v="48"/>
    <n v="300"/>
    <n v="300"/>
    <s v="CS12X3701"/>
    <s v="LA0Q"/>
    <s v="LA3651"/>
    <n v="4"/>
    <n v="24"/>
    <n v="6"/>
  </r>
  <r>
    <x v="3"/>
    <s v="Production 3653"/>
    <s v="Multi"/>
    <s v="lll"/>
    <x v="4319"/>
    <s v=""/>
    <s v="FAC3652"/>
    <n v="48"/>
    <n v="300"/>
    <n v="300"/>
    <s v="CS12X3702"/>
    <s v="LA0Q"/>
    <s v="LA3652"/>
    <n v="4"/>
    <n v="24"/>
    <n v="6"/>
  </r>
  <r>
    <x v="3"/>
    <s v="Production 3654"/>
    <s v="Multi"/>
    <s v="lll"/>
    <x v="4320"/>
    <s v=""/>
    <s v="FAC3653"/>
    <n v="48"/>
    <n v="300"/>
    <n v="300"/>
    <s v="CS12X3703"/>
    <s v="LA0Q"/>
    <s v="LA3653"/>
    <n v="4"/>
    <n v="24"/>
    <n v="6"/>
  </r>
  <r>
    <x v="3"/>
    <s v="Production 3655"/>
    <s v="Multi"/>
    <s v="lll"/>
    <x v="4321"/>
    <s v=""/>
    <s v="FAC3654"/>
    <n v="48"/>
    <n v="300"/>
    <n v="300"/>
    <s v="CS12X3704"/>
    <s v="LA0Q"/>
    <s v="LA3654"/>
    <n v="4"/>
    <n v="24"/>
    <n v="6"/>
  </r>
  <r>
    <x v="3"/>
    <s v="Production 3656"/>
    <s v="Multi"/>
    <s v="lll"/>
    <x v="4322"/>
    <s v=""/>
    <s v="FAC3655"/>
    <n v="48"/>
    <n v="300"/>
    <n v="300"/>
    <s v="CS12X3705"/>
    <s v="LA0Q"/>
    <s v="LA3655"/>
    <n v="4"/>
    <n v="24"/>
    <n v="6"/>
  </r>
  <r>
    <x v="3"/>
    <s v="Production 3657"/>
    <s v="Multi"/>
    <s v="lll"/>
    <x v="4323"/>
    <s v=""/>
    <s v="FAC3656"/>
    <n v="48"/>
    <n v="300"/>
    <n v="300"/>
    <s v="CS12X3706"/>
    <s v="LA0Q"/>
    <s v="LA3656"/>
    <n v="4"/>
    <n v="24"/>
    <n v="6"/>
  </r>
  <r>
    <x v="3"/>
    <s v="Production 3658"/>
    <s v="Multi"/>
    <s v="lll"/>
    <x v="4324"/>
    <s v=""/>
    <s v="FAC3657"/>
    <n v="48"/>
    <n v="300"/>
    <n v="300"/>
    <s v="CS12X3707"/>
    <s v="LA0Q"/>
    <s v="LA3657"/>
    <n v="4"/>
    <n v="24"/>
    <n v="6"/>
  </r>
  <r>
    <x v="3"/>
    <s v="Production 3659"/>
    <s v="Multi"/>
    <s v="lll"/>
    <x v="4325"/>
    <s v=""/>
    <s v="FAC3658"/>
    <n v="48"/>
    <n v="300"/>
    <n v="300"/>
    <s v="CS12X3708"/>
    <s v="LA0Q"/>
    <s v="LA3658"/>
    <n v="4"/>
    <n v="24"/>
    <n v="6"/>
  </r>
  <r>
    <x v="3"/>
    <s v="Production 3660"/>
    <s v="Multi"/>
    <s v="lll"/>
    <x v="4326"/>
    <s v=""/>
    <s v="FAC3659"/>
    <n v="48"/>
    <n v="300"/>
    <n v="300"/>
    <s v="CS12X3709"/>
    <s v="LA0Q"/>
    <s v="LA3659"/>
    <n v="4"/>
    <n v="24"/>
    <n v="6"/>
  </r>
  <r>
    <x v="3"/>
    <s v="Production 3661"/>
    <s v="Multi"/>
    <s v="lll"/>
    <x v="4327"/>
    <s v=""/>
    <s v="FAC3660"/>
    <n v="48"/>
    <n v="300"/>
    <n v="300"/>
    <s v="CS12X3710"/>
    <s v="LA0Q"/>
    <s v="LA3660"/>
    <n v="4"/>
    <n v="24"/>
    <n v="6"/>
  </r>
  <r>
    <x v="3"/>
    <s v="Production 3662"/>
    <s v="Multi"/>
    <s v="lll"/>
    <x v="4328"/>
    <s v=""/>
    <s v="FAC3661"/>
    <n v="48"/>
    <n v="300"/>
    <n v="300"/>
    <s v="CS12X3711"/>
    <s v="LA0Q"/>
    <s v="LA3661"/>
    <n v="4"/>
    <n v="24"/>
    <n v="6"/>
  </r>
  <r>
    <x v="3"/>
    <s v="Production 3663"/>
    <s v="Multi"/>
    <s v="lll"/>
    <x v="4329"/>
    <s v=""/>
    <s v="FAC3662"/>
    <n v="48"/>
    <n v="300"/>
    <n v="300"/>
    <s v="CS12X3712"/>
    <s v="LA0Q"/>
    <s v="LA3662"/>
    <n v="4"/>
    <n v="24"/>
    <n v="6"/>
  </r>
  <r>
    <x v="3"/>
    <s v="Production 3664"/>
    <s v="Multi"/>
    <s v="lll"/>
    <x v="4330"/>
    <s v=""/>
    <s v="FAC3663"/>
    <n v="48"/>
    <n v="300"/>
    <n v="300"/>
    <s v="CS12X3713"/>
    <s v="LA0Q"/>
    <s v="LA3663"/>
    <n v="4"/>
    <n v="24"/>
    <n v="6"/>
  </r>
  <r>
    <x v="3"/>
    <s v="Production 3665"/>
    <s v="Multi"/>
    <s v="lll"/>
    <x v="4331"/>
    <s v=""/>
    <s v="FAC3664"/>
    <n v="48"/>
    <n v="300"/>
    <n v="300"/>
    <s v="CS12X3714"/>
    <s v="LA0Q"/>
    <s v="LA3664"/>
    <n v="4"/>
    <n v="24"/>
    <n v="6"/>
  </r>
  <r>
    <x v="3"/>
    <s v="Production 3666"/>
    <s v="Multi"/>
    <s v="lll"/>
    <x v="4332"/>
    <s v=""/>
    <s v="FAC3665"/>
    <n v="48"/>
    <n v="300"/>
    <n v="300"/>
    <s v="CS12X3715"/>
    <s v="LA0Q"/>
    <s v="LA3665"/>
    <n v="4"/>
    <n v="24"/>
    <n v="6"/>
  </r>
  <r>
    <x v="3"/>
    <s v="Production 3667"/>
    <s v="Multi"/>
    <s v="lll"/>
    <x v="4333"/>
    <s v=""/>
    <s v="FAC3666"/>
    <n v="48"/>
    <n v="300"/>
    <n v="300"/>
    <s v="CS12X3716"/>
    <s v="LA0Q"/>
    <s v="LA3666"/>
    <n v="4"/>
    <n v="24"/>
    <n v="6"/>
  </r>
  <r>
    <x v="3"/>
    <s v="Production 3668"/>
    <s v="Multi"/>
    <s v="lll"/>
    <x v="4334"/>
    <s v=""/>
    <s v="FAC3667"/>
    <n v="48"/>
    <n v="300"/>
    <n v="300"/>
    <s v="CS12X3717"/>
    <s v="LA0Q"/>
    <s v="LA3667"/>
    <n v="4"/>
    <n v="24"/>
    <n v="6"/>
  </r>
  <r>
    <x v="3"/>
    <s v="Production 3669"/>
    <s v="Multi"/>
    <s v="lll"/>
    <x v="4335"/>
    <s v=""/>
    <s v="FAC3668"/>
    <n v="48"/>
    <n v="300"/>
    <n v="300"/>
    <s v="CS12X3718"/>
    <s v="LA0Q"/>
    <s v="LA3668"/>
    <n v="4"/>
    <n v="24"/>
    <n v="6"/>
  </r>
  <r>
    <x v="3"/>
    <s v="Production 3670"/>
    <s v="Multi"/>
    <s v="lll"/>
    <x v="4336"/>
    <s v=""/>
    <s v="FAC3669"/>
    <n v="48"/>
    <n v="300"/>
    <n v="300"/>
    <s v="CS12X3719"/>
    <s v="LA0Q"/>
    <s v="LA3669"/>
    <n v="4"/>
    <n v="24"/>
    <n v="6"/>
  </r>
  <r>
    <x v="3"/>
    <s v="Production 3671"/>
    <s v="Multi"/>
    <s v="lll"/>
    <x v="4337"/>
    <s v=""/>
    <s v="FAC3670"/>
    <n v="48"/>
    <n v="300"/>
    <n v="300"/>
    <s v="CS12X3720"/>
    <s v="LA0Q"/>
    <s v="LA3670"/>
    <n v="4"/>
    <n v="24"/>
    <n v="6"/>
  </r>
  <r>
    <x v="3"/>
    <s v="Production 3672"/>
    <s v="Multi"/>
    <s v="lll"/>
    <x v="4338"/>
    <s v=""/>
    <s v="FAC3671"/>
    <n v="48"/>
    <n v="300"/>
    <n v="300"/>
    <s v="CS12X3721"/>
    <s v="LA0Q"/>
    <s v="LA3671"/>
    <n v="4"/>
    <n v="24"/>
    <n v="6"/>
  </r>
  <r>
    <x v="3"/>
    <s v="Production 3673"/>
    <s v="Multi"/>
    <s v="lll"/>
    <x v="4339"/>
    <s v=""/>
    <s v="FAC3672"/>
    <n v="48"/>
    <n v="300"/>
    <n v="300"/>
    <s v="CS12X3722"/>
    <s v="LA0Q"/>
    <s v="LA3672"/>
    <n v="4"/>
    <n v="24"/>
    <n v="6"/>
  </r>
  <r>
    <x v="3"/>
    <s v="Production 3674"/>
    <s v="Multi"/>
    <s v="lll"/>
    <x v="4340"/>
    <s v=""/>
    <s v="FAC3673"/>
    <n v="48"/>
    <n v="300"/>
    <n v="300"/>
    <s v="CS12X3723"/>
    <s v="LA0Q"/>
    <s v="LA3673"/>
    <n v="4"/>
    <n v="24"/>
    <n v="6"/>
  </r>
  <r>
    <x v="3"/>
    <s v="Production 3675"/>
    <s v="Multi"/>
    <s v="lll"/>
    <x v="4341"/>
    <s v=""/>
    <s v="FAC3674"/>
    <n v="48"/>
    <n v="300"/>
    <n v="300"/>
    <s v="CS12X3724"/>
    <s v="LA0Q"/>
    <s v="LA3674"/>
    <n v="4"/>
    <n v="24"/>
    <n v="6"/>
  </r>
  <r>
    <x v="3"/>
    <s v="Production 3676"/>
    <s v="Multi"/>
    <s v="lll"/>
    <x v="4342"/>
    <s v=""/>
    <s v="FAC3675"/>
    <n v="48"/>
    <n v="300"/>
    <n v="300"/>
    <s v="CS12X3725"/>
    <s v="LA0Q"/>
    <s v="LA3675"/>
    <n v="4"/>
    <n v="24"/>
    <n v="6"/>
  </r>
  <r>
    <x v="3"/>
    <s v="Production 3677"/>
    <s v="Multi"/>
    <s v="lll"/>
    <x v="4343"/>
    <s v=""/>
    <s v="FAC3676"/>
    <n v="48"/>
    <n v="300"/>
    <n v="300"/>
    <s v="CS12X3726"/>
    <s v="LA0Q"/>
    <s v="LA3676"/>
    <n v="4"/>
    <n v="24"/>
    <n v="6"/>
  </r>
  <r>
    <x v="3"/>
    <s v="Production 3678"/>
    <s v="Multi"/>
    <s v="lll"/>
    <x v="4344"/>
    <s v=""/>
    <s v="FAC3677"/>
    <n v="48"/>
    <n v="300"/>
    <n v="300"/>
    <s v="CS12X3727"/>
    <s v="LA0Q"/>
    <s v="LA3677"/>
    <n v="4"/>
    <n v="24"/>
    <n v="6"/>
  </r>
  <r>
    <x v="3"/>
    <s v="Production 3679"/>
    <s v="Multi"/>
    <s v="lll"/>
    <x v="4345"/>
    <s v=""/>
    <s v="FAC3678"/>
    <n v="48"/>
    <n v="300"/>
    <n v="300"/>
    <s v="CS12X3728"/>
    <s v="LA0Q"/>
    <s v="LA3678"/>
    <n v="4"/>
    <n v="24"/>
    <n v="6"/>
  </r>
  <r>
    <x v="3"/>
    <s v="Production 3680"/>
    <s v="Multi"/>
    <s v="lll"/>
    <x v="4346"/>
    <s v=""/>
    <s v="FAC3679"/>
    <n v="48"/>
    <n v="300"/>
    <n v="300"/>
    <s v="CS12X3729"/>
    <s v="LA0Q"/>
    <s v="LA3679"/>
    <n v="4"/>
    <n v="24"/>
    <n v="6"/>
  </r>
  <r>
    <x v="3"/>
    <s v="Production 3681"/>
    <s v="Multi"/>
    <s v="lll"/>
    <x v="4347"/>
    <s v=""/>
    <s v="FAC3680"/>
    <n v="48"/>
    <n v="300"/>
    <n v="300"/>
    <s v="CS12X3730"/>
    <s v="LA0Q"/>
    <s v="LA3680"/>
    <n v="4"/>
    <n v="24"/>
    <n v="6"/>
  </r>
  <r>
    <x v="3"/>
    <s v="Production 3682"/>
    <s v="Multi"/>
    <s v="lll"/>
    <x v="4348"/>
    <s v=""/>
    <s v="FAC3681"/>
    <n v="48"/>
    <n v="300"/>
    <n v="300"/>
    <s v="CS12X3731"/>
    <s v="LA0Q"/>
    <s v="LA3681"/>
    <n v="4"/>
    <n v="24"/>
    <n v="6"/>
  </r>
  <r>
    <x v="3"/>
    <s v="Production 3683"/>
    <s v="Multi"/>
    <s v="lll"/>
    <x v="4349"/>
    <s v=""/>
    <s v="FAC3682"/>
    <n v="48"/>
    <n v="300"/>
    <n v="300"/>
    <s v="CS12X3732"/>
    <s v="LA0Q"/>
    <s v="LA3682"/>
    <n v="4"/>
    <n v="24"/>
    <n v="6"/>
  </r>
  <r>
    <x v="3"/>
    <s v="Production 3684"/>
    <s v="Multi"/>
    <s v="lll"/>
    <x v="4350"/>
    <s v=""/>
    <s v="FAC3683"/>
    <n v="48"/>
    <n v="300"/>
    <n v="300"/>
    <s v="CS12X3733"/>
    <s v="LA0Q"/>
    <s v="LA3683"/>
    <n v="4"/>
    <n v="24"/>
    <n v="6"/>
  </r>
  <r>
    <x v="3"/>
    <s v="Production 3685"/>
    <s v="Multi"/>
    <s v="lll"/>
    <x v="4351"/>
    <s v=""/>
    <s v="FAC3684"/>
    <n v="48"/>
    <n v="300"/>
    <n v="300"/>
    <s v="CS12X3734"/>
    <s v="LA0Q"/>
    <s v="LA3684"/>
    <n v="4"/>
    <n v="24"/>
    <n v="6"/>
  </r>
  <r>
    <x v="3"/>
    <s v="Production 3686"/>
    <s v="Multi"/>
    <s v="lll"/>
    <x v="4352"/>
    <s v=""/>
    <s v="FAC3685"/>
    <n v="48"/>
    <n v="300"/>
    <n v="300"/>
    <s v="CS12X3735"/>
    <s v="LA0Q"/>
    <s v="LA3685"/>
    <n v="4"/>
    <n v="24"/>
    <n v="6"/>
  </r>
  <r>
    <x v="3"/>
    <s v="Production 3687"/>
    <s v="Multi"/>
    <s v="lll"/>
    <x v="4353"/>
    <s v=""/>
    <s v="FAC3686"/>
    <n v="48"/>
    <n v="300"/>
    <n v="300"/>
    <s v="CS12X3736"/>
    <s v="LA0Q"/>
    <s v="LA3686"/>
    <n v="4"/>
    <n v="24"/>
    <n v="6"/>
  </r>
  <r>
    <x v="3"/>
    <s v="Production 3688"/>
    <s v="Multi"/>
    <s v="lll"/>
    <x v="4354"/>
    <s v=""/>
    <s v="FAC3687"/>
    <n v="48"/>
    <n v="300"/>
    <n v="300"/>
    <s v="CS12X3737"/>
    <s v="LA0Q"/>
    <s v="LA3687"/>
    <n v="4"/>
    <n v="24"/>
    <n v="6"/>
  </r>
  <r>
    <x v="3"/>
    <s v="Production 3689"/>
    <s v="Multi"/>
    <s v="lll"/>
    <x v="4355"/>
    <s v=""/>
    <s v="FAC3688"/>
    <n v="48"/>
    <n v="300"/>
    <n v="300"/>
    <s v="CS12X3738"/>
    <s v="LA0Q"/>
    <s v="LA3688"/>
    <n v="4"/>
    <n v="24"/>
    <n v="6"/>
  </r>
  <r>
    <x v="3"/>
    <s v="Production 3690"/>
    <s v="Multi"/>
    <s v="lll"/>
    <x v="4356"/>
    <s v=""/>
    <s v="FAC3689"/>
    <n v="48"/>
    <n v="300"/>
    <n v="300"/>
    <s v="CS12X3739"/>
    <s v="LA0Q"/>
    <s v="LA3689"/>
    <n v="4"/>
    <n v="24"/>
    <n v="6"/>
  </r>
  <r>
    <x v="3"/>
    <s v="Production 3691"/>
    <s v="Multi"/>
    <s v="lll"/>
    <x v="4357"/>
    <s v=""/>
    <s v="FAC3690"/>
    <n v="48"/>
    <n v="300"/>
    <n v="300"/>
    <s v="CS12X3740"/>
    <s v="LA0Q"/>
    <s v="LA3690"/>
    <n v="4"/>
    <n v="24"/>
    <n v="6"/>
  </r>
  <r>
    <x v="3"/>
    <s v="Production 3692"/>
    <s v="Multi"/>
    <s v="lll"/>
    <x v="4358"/>
    <s v=""/>
    <s v="FAC3691"/>
    <n v="48"/>
    <n v="300"/>
    <n v="300"/>
    <s v="CS12X3741"/>
    <s v="LA0Q"/>
    <s v="LA3691"/>
    <n v="4"/>
    <n v="24"/>
    <n v="6"/>
  </r>
  <r>
    <x v="3"/>
    <s v="Production 3693"/>
    <s v="Multi"/>
    <s v="lll"/>
    <x v="4359"/>
    <s v=""/>
    <s v="FAC3692"/>
    <n v="48"/>
    <n v="300"/>
    <n v="300"/>
    <s v="CS12X3742"/>
    <s v="LA0Q"/>
    <s v="LA3692"/>
    <n v="4"/>
    <n v="24"/>
    <n v="6"/>
  </r>
  <r>
    <x v="3"/>
    <s v="Production 3694"/>
    <s v="Multi"/>
    <s v="lll"/>
    <x v="4360"/>
    <s v=""/>
    <s v="FAC3693"/>
    <n v="48"/>
    <n v="300"/>
    <n v="300"/>
    <s v="CS12X3743"/>
    <s v="LA0Q"/>
    <s v="LA3693"/>
    <n v="4"/>
    <n v="24"/>
    <n v="6"/>
  </r>
  <r>
    <x v="3"/>
    <s v="Production 3695"/>
    <s v="Multi"/>
    <s v="lll"/>
    <x v="4361"/>
    <s v=""/>
    <s v="FAC3694"/>
    <n v="48"/>
    <n v="300"/>
    <n v="300"/>
    <s v="CS12X3744"/>
    <s v="LA0Q"/>
    <s v="LA3694"/>
    <n v="4"/>
    <n v="24"/>
    <n v="6"/>
  </r>
  <r>
    <x v="3"/>
    <s v="Production 3696"/>
    <s v="Multi"/>
    <s v="lll"/>
    <x v="4362"/>
    <s v=""/>
    <s v="FAC3695"/>
    <n v="48"/>
    <n v="300"/>
    <n v="300"/>
    <s v="CS12X3745"/>
    <s v="LA0Q"/>
    <s v="LA3695"/>
    <n v="4"/>
    <n v="24"/>
    <n v="6"/>
  </r>
  <r>
    <x v="3"/>
    <s v="Production 3697"/>
    <s v="Multi"/>
    <s v="lll"/>
    <x v="4363"/>
    <s v=""/>
    <s v="FAC3696"/>
    <n v="48"/>
    <n v="300"/>
    <n v="300"/>
    <s v="CS12X3746"/>
    <s v="LA0Q"/>
    <s v="LA3696"/>
    <n v="4"/>
    <n v="24"/>
    <n v="6"/>
  </r>
  <r>
    <x v="3"/>
    <s v="Production 3698"/>
    <s v="Multi"/>
    <s v="lll"/>
    <x v="4364"/>
    <s v=""/>
    <s v="FAC3697"/>
    <n v="48"/>
    <n v="300"/>
    <n v="300"/>
    <s v="CS12X3747"/>
    <s v="LA0Q"/>
    <s v="LA3697"/>
    <n v="4"/>
    <n v="24"/>
    <n v="6"/>
  </r>
  <r>
    <x v="3"/>
    <s v="Production 3699"/>
    <s v="Multi"/>
    <s v="lll"/>
    <x v="4365"/>
    <s v=""/>
    <s v="FAC3698"/>
    <n v="48"/>
    <n v="300"/>
    <n v="300"/>
    <s v="CS12X3748"/>
    <s v="LA0Q"/>
    <s v="LA3698"/>
    <n v="4"/>
    <n v="24"/>
    <n v="6"/>
  </r>
  <r>
    <x v="3"/>
    <s v="Production 3700"/>
    <s v="Multi"/>
    <s v="lll"/>
    <x v="4366"/>
    <s v=""/>
    <s v="FAC3699"/>
    <n v="48"/>
    <n v="300"/>
    <n v="300"/>
    <s v="CS12X3749"/>
    <s v="LA0Q"/>
    <s v="LA3699"/>
    <n v="4"/>
    <n v="24"/>
    <n v="6"/>
  </r>
  <r>
    <x v="3"/>
    <s v="Production 3701"/>
    <s v="Multi"/>
    <s v="lll"/>
    <x v="4367"/>
    <s v=""/>
    <s v="FAC3700"/>
    <n v="48"/>
    <n v="300"/>
    <n v="300"/>
    <s v="CS12X3750"/>
    <s v="LA0Q"/>
    <s v="LA3700"/>
    <n v="4"/>
    <n v="24"/>
    <n v="6"/>
  </r>
  <r>
    <x v="3"/>
    <s v="Production 3702"/>
    <s v="Multi"/>
    <s v="lll"/>
    <x v="4368"/>
    <s v=""/>
    <s v="FAC3701"/>
    <n v="48"/>
    <n v="300"/>
    <n v="300"/>
    <s v="CS12X3751"/>
    <s v="LA0Q"/>
    <s v="LA3701"/>
    <n v="4"/>
    <n v="24"/>
    <n v="6"/>
  </r>
  <r>
    <x v="3"/>
    <s v="Production 3703"/>
    <s v="Multi"/>
    <s v="lll"/>
    <x v="4369"/>
    <s v=""/>
    <s v="FAC3702"/>
    <n v="48"/>
    <n v="300"/>
    <n v="300"/>
    <s v="CS12X3752"/>
    <s v="LA0Q"/>
    <s v="LA3702"/>
    <n v="4"/>
    <n v="24"/>
    <n v="6"/>
  </r>
  <r>
    <x v="3"/>
    <s v="Production 3704"/>
    <s v="Multi"/>
    <s v="lll"/>
    <x v="4370"/>
    <s v=""/>
    <s v="FAC3703"/>
    <n v="48"/>
    <n v="300"/>
    <n v="300"/>
    <s v="CS12X3753"/>
    <s v="LA0Q"/>
    <s v="LA3703"/>
    <n v="4"/>
    <n v="24"/>
    <n v="6"/>
  </r>
  <r>
    <x v="3"/>
    <s v="Production 3705"/>
    <s v="Multi"/>
    <s v="lll"/>
    <x v="4371"/>
    <s v=""/>
    <s v="FAC3704"/>
    <n v="48"/>
    <n v="300"/>
    <n v="300"/>
    <s v="CS12X3754"/>
    <s v="LA0Q"/>
    <s v="LA3704"/>
    <n v="4"/>
    <n v="24"/>
    <n v="6"/>
  </r>
  <r>
    <x v="3"/>
    <s v="Production 3706"/>
    <s v="Multi"/>
    <s v="lll"/>
    <x v="4372"/>
    <s v=""/>
    <s v="FAC3705"/>
    <n v="48"/>
    <n v="300"/>
    <n v="300"/>
    <s v="CS12X3755"/>
    <s v="LA0Q"/>
    <s v="LA3705"/>
    <n v="4"/>
    <n v="24"/>
    <n v="6"/>
  </r>
  <r>
    <x v="3"/>
    <s v="Production 3707"/>
    <s v="Multi"/>
    <s v="lll"/>
    <x v="4373"/>
    <s v=""/>
    <s v="FAC3706"/>
    <n v="48"/>
    <n v="300"/>
    <n v="300"/>
    <s v="CS12X3756"/>
    <s v="LA0Q"/>
    <s v="LA3706"/>
    <n v="4"/>
    <n v="24"/>
    <n v="6"/>
  </r>
  <r>
    <x v="3"/>
    <s v="Production 3708"/>
    <s v="Multi"/>
    <s v="lll"/>
    <x v="4374"/>
    <s v=""/>
    <s v="FAC3707"/>
    <n v="48"/>
    <n v="300"/>
    <n v="300"/>
    <s v="CS12X3757"/>
    <s v="LA0Q"/>
    <s v="LA3707"/>
    <n v="4"/>
    <n v="24"/>
    <n v="6"/>
  </r>
  <r>
    <x v="3"/>
    <s v="Production 3709"/>
    <s v="Multi"/>
    <s v="lll"/>
    <x v="4375"/>
    <s v=""/>
    <s v="FAC3708"/>
    <n v="48"/>
    <n v="300"/>
    <n v="300"/>
    <s v="CS12X3758"/>
    <s v="LA0Q"/>
    <s v="LA3708"/>
    <n v="4"/>
    <n v="24"/>
    <n v="6"/>
  </r>
  <r>
    <x v="3"/>
    <s v="Production 3710"/>
    <s v="Multi"/>
    <s v="lll"/>
    <x v="4376"/>
    <s v=""/>
    <s v="FAC3709"/>
    <n v="48"/>
    <n v="300"/>
    <n v="300"/>
    <s v="CS12X3759"/>
    <s v="LA0Q"/>
    <s v="LA3709"/>
    <n v="4"/>
    <n v="24"/>
    <n v="6"/>
  </r>
  <r>
    <x v="3"/>
    <s v="Production 3711"/>
    <s v="Multi"/>
    <s v="lll"/>
    <x v="4377"/>
    <s v=""/>
    <s v="FAC3710"/>
    <n v="48"/>
    <n v="300"/>
    <n v="300"/>
    <s v="CS12X3760"/>
    <s v="LA0Q"/>
    <s v="LA3710"/>
    <n v="4"/>
    <n v="24"/>
    <n v="6"/>
  </r>
  <r>
    <x v="3"/>
    <s v="Production 3712"/>
    <s v="Multi"/>
    <s v="lll"/>
    <x v="4378"/>
    <s v=""/>
    <s v="FAC3711"/>
    <n v="48"/>
    <n v="300"/>
    <n v="300"/>
    <s v="CS12X3761"/>
    <s v="LA0Q"/>
    <s v="LA3711"/>
    <n v="4"/>
    <n v="24"/>
    <n v="6"/>
  </r>
  <r>
    <x v="3"/>
    <s v="Production 3713"/>
    <s v="Multi"/>
    <s v="lll"/>
    <x v="4379"/>
    <s v=""/>
    <s v="FAC3712"/>
    <n v="48"/>
    <n v="300"/>
    <n v="300"/>
    <s v="CS12X3762"/>
    <s v="LA0Q"/>
    <s v="LA3712"/>
    <n v="4"/>
    <n v="24"/>
    <n v="6"/>
  </r>
  <r>
    <x v="3"/>
    <s v="Production 3714"/>
    <s v="Multi"/>
    <s v="lll"/>
    <x v="4380"/>
    <s v=""/>
    <s v="FAC3713"/>
    <n v="48"/>
    <n v="300"/>
    <n v="300"/>
    <s v="CS12X3763"/>
    <s v="LA0Q"/>
    <s v="LA3713"/>
    <n v="4"/>
    <n v="24"/>
    <n v="6"/>
  </r>
  <r>
    <x v="3"/>
    <s v="Production 3715"/>
    <s v="Multi"/>
    <s v="lll"/>
    <x v="4381"/>
    <s v=""/>
    <s v="FAC3714"/>
    <n v="48"/>
    <n v="300"/>
    <n v="300"/>
    <s v="CS12X3764"/>
    <s v="LA0Q"/>
    <s v="LA3714"/>
    <n v="4"/>
    <n v="24"/>
    <n v="6"/>
  </r>
  <r>
    <x v="3"/>
    <s v="Production 3716"/>
    <s v="Multi"/>
    <s v="lll"/>
    <x v="4382"/>
    <s v=""/>
    <s v="FAC3715"/>
    <n v="48"/>
    <n v="300"/>
    <n v="300"/>
    <s v="CS12X3765"/>
    <s v="LA0Q"/>
    <s v="LA3715"/>
    <n v="4"/>
    <n v="24"/>
    <n v="6"/>
  </r>
  <r>
    <x v="3"/>
    <s v="Production 3717"/>
    <s v="Multi"/>
    <s v="lll"/>
    <x v="4383"/>
    <s v=""/>
    <s v="FAC3716"/>
    <n v="48"/>
    <n v="300"/>
    <n v="300"/>
    <s v="CS12X3766"/>
    <s v="LA0Q"/>
    <s v="LA3716"/>
    <n v="4"/>
    <n v="24"/>
    <n v="6"/>
  </r>
  <r>
    <x v="3"/>
    <s v="Production 3718"/>
    <s v="Multi"/>
    <s v="lll"/>
    <x v="4384"/>
    <s v=""/>
    <s v="FAC3717"/>
    <n v="48"/>
    <n v="300"/>
    <n v="300"/>
    <s v="CS12X3767"/>
    <s v="LA0Q"/>
    <s v="LA3717"/>
    <n v="4"/>
    <n v="24"/>
    <n v="6"/>
  </r>
  <r>
    <x v="3"/>
    <s v="Production 3719"/>
    <s v="Multi"/>
    <s v="lll"/>
    <x v="4385"/>
    <s v=""/>
    <s v="FAC3718"/>
    <n v="48"/>
    <n v="300"/>
    <n v="300"/>
    <s v="CS12X3768"/>
    <s v="LA0Q"/>
    <s v="LA3718"/>
    <n v="4"/>
    <n v="24"/>
    <n v="6"/>
  </r>
  <r>
    <x v="3"/>
    <s v="Production 3720"/>
    <s v="Multi"/>
    <s v="lll"/>
    <x v="4386"/>
    <s v=""/>
    <s v="FAC3719"/>
    <n v="48"/>
    <n v="300"/>
    <n v="300"/>
    <s v="CS12X3769"/>
    <s v="LA0Q"/>
    <s v="LA3719"/>
    <n v="4"/>
    <n v="24"/>
    <n v="6"/>
  </r>
  <r>
    <x v="3"/>
    <s v="Production 3721"/>
    <s v="Multi"/>
    <s v="lll"/>
    <x v="4387"/>
    <s v=""/>
    <s v="FAC3720"/>
    <n v="48"/>
    <n v="300"/>
    <n v="300"/>
    <s v="CS12X3770"/>
    <s v="LA0Q"/>
    <s v="LA3720"/>
    <n v="4"/>
    <n v="24"/>
    <n v="6"/>
  </r>
  <r>
    <x v="3"/>
    <s v="Production 3722"/>
    <s v="Multi"/>
    <s v="lll"/>
    <x v="4388"/>
    <s v=""/>
    <s v="FAC3721"/>
    <n v="48"/>
    <n v="300"/>
    <n v="300"/>
    <s v="CS12X3771"/>
    <s v="LA0Q"/>
    <s v="LA3721"/>
    <n v="4"/>
    <n v="24"/>
    <n v="6"/>
  </r>
  <r>
    <x v="3"/>
    <s v="Production 3723"/>
    <s v="Multi"/>
    <s v="lll"/>
    <x v="4389"/>
    <s v=""/>
    <s v="FAC3722"/>
    <n v="48"/>
    <n v="300"/>
    <n v="300"/>
    <s v="CS12X3772"/>
    <s v="LA0Q"/>
    <s v="LA3722"/>
    <n v="4"/>
    <n v="24"/>
    <n v="6"/>
  </r>
  <r>
    <x v="3"/>
    <s v="Production 3724"/>
    <s v="Multi"/>
    <s v="lll"/>
    <x v="4390"/>
    <s v=""/>
    <s v="FAC3723"/>
    <n v="48"/>
    <n v="300"/>
    <n v="300"/>
    <s v="CS12X3773"/>
    <s v="LA0Q"/>
    <s v="LA3723"/>
    <n v="4"/>
    <n v="24"/>
    <n v="6"/>
  </r>
  <r>
    <x v="3"/>
    <s v="Production 3725"/>
    <s v="Multi"/>
    <s v="lll"/>
    <x v="4391"/>
    <s v=""/>
    <s v="FAC3724"/>
    <n v="48"/>
    <n v="300"/>
    <n v="300"/>
    <s v="CS12X3774"/>
    <s v="LA0Q"/>
    <s v="LA3724"/>
    <n v="4"/>
    <n v="24"/>
    <n v="6"/>
  </r>
  <r>
    <x v="3"/>
    <s v="Production 3726"/>
    <s v="Multi"/>
    <s v="lll"/>
    <x v="4392"/>
    <s v=""/>
    <s v="FAC3725"/>
    <n v="48"/>
    <n v="300"/>
    <n v="300"/>
    <s v="CS12X3775"/>
    <s v="LA0Q"/>
    <s v="LA3725"/>
    <n v="4"/>
    <n v="24"/>
    <n v="6"/>
  </r>
  <r>
    <x v="3"/>
    <s v="Production 3727"/>
    <s v="Multi"/>
    <s v="lll"/>
    <x v="4393"/>
    <s v=""/>
    <s v="FAC3726"/>
    <n v="48"/>
    <n v="300"/>
    <n v="300"/>
    <s v="CS12X3776"/>
    <s v="LA0Q"/>
    <s v="LA3726"/>
    <n v="4"/>
    <n v="24"/>
    <n v="6"/>
  </r>
  <r>
    <x v="3"/>
    <s v="Production 3728"/>
    <s v="Multi"/>
    <s v="lll"/>
    <x v="4394"/>
    <s v=""/>
    <s v="FAC3727"/>
    <n v="48"/>
    <n v="300"/>
    <n v="300"/>
    <s v="CS12X3777"/>
    <s v="LA0Q"/>
    <s v="LA3727"/>
    <n v="4"/>
    <n v="24"/>
    <n v="6"/>
  </r>
  <r>
    <x v="3"/>
    <s v="Production 3729"/>
    <s v="Multi"/>
    <s v="lll"/>
    <x v="4395"/>
    <s v=""/>
    <s v="FAC3728"/>
    <n v="48"/>
    <n v="300"/>
    <n v="300"/>
    <s v="CS12X3778"/>
    <s v="LA0Q"/>
    <s v="LA3728"/>
    <n v="4"/>
    <n v="24"/>
    <n v="6"/>
  </r>
  <r>
    <x v="3"/>
    <s v="Production 3730"/>
    <s v="Multi"/>
    <s v="lll"/>
    <x v="4396"/>
    <s v=""/>
    <s v="FAC3729"/>
    <n v="48"/>
    <n v="300"/>
    <n v="300"/>
    <s v="CS12X3779"/>
    <s v="LA0Q"/>
    <s v="LA3729"/>
    <n v="4"/>
    <n v="24"/>
    <n v="6"/>
  </r>
  <r>
    <x v="3"/>
    <s v="Production 3731"/>
    <s v="Multi"/>
    <s v="lll"/>
    <x v="4397"/>
    <s v=""/>
    <s v="FAC3730"/>
    <n v="48"/>
    <n v="300"/>
    <n v="300"/>
    <s v="CS12X3780"/>
    <s v="LA0Q"/>
    <s v="LA3730"/>
    <n v="4"/>
    <n v="24"/>
    <n v="6"/>
  </r>
  <r>
    <x v="3"/>
    <s v="Production 3732"/>
    <s v="Multi"/>
    <s v="lll"/>
    <x v="4398"/>
    <s v=""/>
    <s v="FAC3731"/>
    <n v="48"/>
    <n v="300"/>
    <n v="300"/>
    <s v="CS12X3781"/>
    <s v="LA0Q"/>
    <s v="LA3731"/>
    <n v="4"/>
    <n v="24"/>
    <n v="6"/>
  </r>
  <r>
    <x v="3"/>
    <s v="Production 3733"/>
    <s v="Multi"/>
    <s v="lll"/>
    <x v="4399"/>
    <s v=""/>
    <s v="FAC3732"/>
    <n v="48"/>
    <n v="300"/>
    <n v="300"/>
    <s v="CS12X3782"/>
    <s v="LA0Q"/>
    <s v="LA3732"/>
    <n v="4"/>
    <n v="24"/>
    <n v="6"/>
  </r>
  <r>
    <x v="3"/>
    <s v="Production 3734"/>
    <s v="Multi"/>
    <s v="lll"/>
    <x v="4400"/>
    <s v=""/>
    <s v="FAC3733"/>
    <n v="48"/>
    <n v="300"/>
    <n v="300"/>
    <s v="CS12X3783"/>
    <s v="LA0Q"/>
    <s v="LA3733"/>
    <n v="4"/>
    <n v="24"/>
    <n v="6"/>
  </r>
  <r>
    <x v="3"/>
    <s v="Production 3735"/>
    <s v="Multi"/>
    <s v="lll"/>
    <x v="4401"/>
    <s v=""/>
    <s v="FAC3734"/>
    <n v="48"/>
    <n v="300"/>
    <n v="300"/>
    <s v="CS12X3784"/>
    <s v="LA0Q"/>
    <s v="LA3734"/>
    <n v="4"/>
    <n v="24"/>
    <n v="6"/>
  </r>
  <r>
    <x v="3"/>
    <s v="Production 3736"/>
    <s v="Multi"/>
    <s v="lll"/>
    <x v="4402"/>
    <s v=""/>
    <s v="FAC3735"/>
    <n v="48"/>
    <n v="300"/>
    <n v="300"/>
    <s v="CS12X3785"/>
    <s v="LA0Q"/>
    <s v="LA3735"/>
    <n v="4"/>
    <n v="24"/>
    <n v="6"/>
  </r>
  <r>
    <x v="3"/>
    <s v="Production 3737"/>
    <s v="Multi"/>
    <s v="lll"/>
    <x v="4403"/>
    <s v=""/>
    <s v="FAC3736"/>
    <n v="48"/>
    <n v="300"/>
    <n v="300"/>
    <s v="CS12X3786"/>
    <s v="LA0Q"/>
    <s v="LA3736"/>
    <n v="4"/>
    <n v="24"/>
    <n v="6"/>
  </r>
  <r>
    <x v="3"/>
    <s v="Production 3738"/>
    <s v="Multi"/>
    <s v="lll"/>
    <x v="4404"/>
    <s v=""/>
    <s v="FAC3737"/>
    <n v="48"/>
    <n v="300"/>
    <n v="300"/>
    <s v="CS12X3787"/>
    <s v="LA0Q"/>
    <s v="LA3737"/>
    <n v="4"/>
    <n v="24"/>
    <n v="6"/>
  </r>
  <r>
    <x v="3"/>
    <s v="Production 3739"/>
    <s v="Multi"/>
    <s v="lll"/>
    <x v="4405"/>
    <s v=""/>
    <s v="FAC3738"/>
    <n v="48"/>
    <n v="300"/>
    <n v="300"/>
    <s v="CS12X3788"/>
    <s v="LA0Q"/>
    <s v="LA3738"/>
    <n v="4"/>
    <n v="24"/>
    <n v="6"/>
  </r>
  <r>
    <x v="3"/>
    <s v="Production 3740"/>
    <s v="Multi"/>
    <s v="lll"/>
    <x v="4406"/>
    <s v=""/>
    <s v="FAC3739"/>
    <n v="48"/>
    <n v="300"/>
    <n v="300"/>
    <s v="CS12X3789"/>
    <s v="LA0Q"/>
    <s v="LA3739"/>
    <n v="4"/>
    <n v="24"/>
    <n v="6"/>
  </r>
  <r>
    <x v="3"/>
    <s v="Production 3741"/>
    <s v="Multi"/>
    <s v="lll"/>
    <x v="4407"/>
    <s v=""/>
    <s v="FAC3740"/>
    <n v="48"/>
    <n v="300"/>
    <n v="300"/>
    <s v="CS12X3790"/>
    <s v="LA0Q"/>
    <s v="LA3740"/>
    <n v="4"/>
    <n v="24"/>
    <n v="6"/>
  </r>
  <r>
    <x v="3"/>
    <s v="Production 3742"/>
    <s v="Multi"/>
    <s v="lll"/>
    <x v="4408"/>
    <s v=""/>
    <s v="FAC3741"/>
    <n v="48"/>
    <n v="300"/>
    <n v="300"/>
    <s v="CS12X3791"/>
    <s v="LA0Q"/>
    <s v="LA3741"/>
    <n v="4"/>
    <n v="24"/>
    <n v="6"/>
  </r>
  <r>
    <x v="3"/>
    <s v="Production 3743"/>
    <s v="Multi"/>
    <s v="lll"/>
    <x v="4409"/>
    <s v=""/>
    <s v="FAC3742"/>
    <n v="48"/>
    <n v="300"/>
    <n v="300"/>
    <s v="CS12X3792"/>
    <s v="LA0Q"/>
    <s v="LA3742"/>
    <n v="4"/>
    <n v="24"/>
    <n v="6"/>
  </r>
  <r>
    <x v="3"/>
    <s v="Production 3744"/>
    <s v="Multi"/>
    <s v="lll"/>
    <x v="4410"/>
    <s v=""/>
    <s v="FAC3743"/>
    <n v="48"/>
    <n v="300"/>
    <n v="300"/>
    <s v="CS12X3793"/>
    <s v="LA0Q"/>
    <s v="LA3743"/>
    <n v="4"/>
    <n v="24"/>
    <n v="6"/>
  </r>
  <r>
    <x v="3"/>
    <s v="Production 3745"/>
    <s v="Multi"/>
    <s v="lll"/>
    <x v="4411"/>
    <s v=""/>
    <s v="FAC3744"/>
    <n v="48"/>
    <n v="300"/>
    <n v="300"/>
    <s v="CS12X3794"/>
    <s v="LA0Q"/>
    <s v="LA3744"/>
    <n v="4"/>
    <n v="24"/>
    <n v="6"/>
  </r>
  <r>
    <x v="3"/>
    <s v="Production 3746"/>
    <s v="Multi"/>
    <s v="lll"/>
    <x v="4412"/>
    <s v=""/>
    <s v="FAC3745"/>
    <n v="48"/>
    <n v="300"/>
    <n v="300"/>
    <s v="CS12X3795"/>
    <s v="LA0Q"/>
    <s v="LA3745"/>
    <n v="4"/>
    <n v="24"/>
    <n v="6"/>
  </r>
  <r>
    <x v="3"/>
    <s v="Production 3747"/>
    <s v="Multi"/>
    <s v="lll"/>
    <x v="4413"/>
    <s v=""/>
    <s v="FAC3746"/>
    <n v="48"/>
    <n v="300"/>
    <n v="300"/>
    <s v="CS12X3796"/>
    <s v="LA0Q"/>
    <s v="LA3746"/>
    <n v="4"/>
    <n v="24"/>
    <n v="6"/>
  </r>
  <r>
    <x v="3"/>
    <s v="Production 3748"/>
    <s v="Multi"/>
    <s v="lll"/>
    <x v="4414"/>
    <s v=""/>
    <s v="FAC3747"/>
    <n v="48"/>
    <n v="300"/>
    <n v="300"/>
    <s v="CS12X3797"/>
    <s v="LA0Q"/>
    <s v="LA3747"/>
    <n v="4"/>
    <n v="24"/>
    <n v="6"/>
  </r>
  <r>
    <x v="3"/>
    <s v="Production 3749"/>
    <s v="Multi"/>
    <s v="lll"/>
    <x v="4415"/>
    <s v=""/>
    <s v="FAC3748"/>
    <n v="48"/>
    <n v="300"/>
    <n v="300"/>
    <s v="CS12X3798"/>
    <s v="LA0Q"/>
    <s v="LA3748"/>
    <n v="4"/>
    <n v="24"/>
    <n v="6"/>
  </r>
  <r>
    <x v="3"/>
    <s v="Production 3750"/>
    <s v="Multi"/>
    <s v="lll"/>
    <x v="4416"/>
    <s v=""/>
    <s v="FAC3749"/>
    <n v="48"/>
    <n v="300"/>
    <n v="300"/>
    <s v="CS12X3799"/>
    <s v="LA0Q"/>
    <s v="LA3749"/>
    <n v="4"/>
    <n v="24"/>
    <n v="6"/>
  </r>
  <r>
    <x v="3"/>
    <s v="Production 3751"/>
    <s v="Multi"/>
    <s v="lll"/>
    <x v="4417"/>
    <s v=""/>
    <s v="FAC3750"/>
    <n v="48"/>
    <n v="300"/>
    <n v="300"/>
    <s v="CS12X3800"/>
    <s v="LA0Q"/>
    <s v="LA3750"/>
    <n v="4"/>
    <n v="24"/>
    <n v="6"/>
  </r>
  <r>
    <x v="3"/>
    <s v="Production 3752"/>
    <s v="Multi"/>
    <s v="lll"/>
    <x v="4418"/>
    <s v=""/>
    <s v="FAC3751"/>
    <n v="48"/>
    <n v="300"/>
    <n v="300"/>
    <s v="CS12X3801"/>
    <s v="LA0Q"/>
    <s v="LA3751"/>
    <n v="4"/>
    <n v="24"/>
    <n v="6"/>
  </r>
  <r>
    <x v="3"/>
    <s v="Production 3753"/>
    <s v="Multi"/>
    <s v="lll"/>
    <x v="4419"/>
    <s v=""/>
    <s v="FAC3752"/>
    <n v="48"/>
    <n v="300"/>
    <n v="300"/>
    <s v="CS12X3802"/>
    <s v="LA0Q"/>
    <s v="LA3752"/>
    <n v="4"/>
    <n v="24"/>
    <n v="6"/>
  </r>
  <r>
    <x v="3"/>
    <s v="Production 3754"/>
    <s v="Multi"/>
    <s v="lll"/>
    <x v="4420"/>
    <s v=""/>
    <s v="FAC3753"/>
    <n v="48"/>
    <n v="300"/>
    <n v="300"/>
    <s v="CS12X3803"/>
    <s v="LA0Q"/>
    <s v="LA3753"/>
    <n v="4"/>
    <n v="24"/>
    <n v="6"/>
  </r>
  <r>
    <x v="3"/>
    <s v="Production 3755"/>
    <s v="Multi"/>
    <s v="lll"/>
    <x v="4421"/>
    <s v=""/>
    <s v="FAC3754"/>
    <n v="48"/>
    <n v="300"/>
    <n v="300"/>
    <s v="CS12X3804"/>
    <s v="LA0Q"/>
    <s v="LA3754"/>
    <n v="4"/>
    <n v="24"/>
    <n v="6"/>
  </r>
  <r>
    <x v="3"/>
    <s v="Production 3756"/>
    <s v="Multi"/>
    <s v="lll"/>
    <x v="4422"/>
    <s v=""/>
    <s v="FAC3755"/>
    <n v="48"/>
    <n v="300"/>
    <n v="300"/>
    <s v="CS12X3805"/>
    <s v="LA0Q"/>
    <s v="LA3755"/>
    <n v="4"/>
    <n v="24"/>
    <n v="6"/>
  </r>
  <r>
    <x v="3"/>
    <s v="Production 3757"/>
    <s v="Multi"/>
    <s v="lll"/>
    <x v="4423"/>
    <s v=""/>
    <s v="FAC3756"/>
    <n v="48"/>
    <n v="300"/>
    <n v="300"/>
    <s v="CS12X3806"/>
    <s v="LA0Q"/>
    <s v="LA3756"/>
    <n v="4"/>
    <n v="24"/>
    <n v="6"/>
  </r>
  <r>
    <x v="3"/>
    <s v="Production 3758"/>
    <s v="Multi"/>
    <s v="lll"/>
    <x v="4424"/>
    <s v=""/>
    <s v="FAC3757"/>
    <n v="48"/>
    <n v="300"/>
    <n v="300"/>
    <s v="CS12X3807"/>
    <s v="LA0Q"/>
    <s v="LA3757"/>
    <n v="4"/>
    <n v="24"/>
    <n v="6"/>
  </r>
  <r>
    <x v="3"/>
    <s v="Production 3759"/>
    <s v="Multi"/>
    <s v="lll"/>
    <x v="4425"/>
    <s v=""/>
    <s v="FAC3758"/>
    <n v="48"/>
    <n v="300"/>
    <n v="300"/>
    <s v="CS12X3808"/>
    <s v="LA0Q"/>
    <s v="LA3758"/>
    <n v="4"/>
    <n v="24"/>
    <n v="6"/>
  </r>
  <r>
    <x v="3"/>
    <s v="Production 3760"/>
    <s v="Multi"/>
    <s v="lll"/>
    <x v="4426"/>
    <s v=""/>
    <s v="FAC3759"/>
    <n v="48"/>
    <n v="300"/>
    <n v="300"/>
    <s v="CS12X3809"/>
    <s v="LA0Q"/>
    <s v="LA3759"/>
    <n v="4"/>
    <n v="24"/>
    <n v="6"/>
  </r>
  <r>
    <x v="3"/>
    <s v="Production 3761"/>
    <s v="Multi"/>
    <s v="lll"/>
    <x v="4427"/>
    <s v=""/>
    <s v="FAC3760"/>
    <n v="48"/>
    <n v="300"/>
    <n v="300"/>
    <s v="CS12X3810"/>
    <s v="LA0Q"/>
    <s v="LA3760"/>
    <n v="4"/>
    <n v="24"/>
    <n v="6"/>
  </r>
  <r>
    <x v="3"/>
    <s v="Production 3762"/>
    <s v="Multi"/>
    <s v="lll"/>
    <x v="4428"/>
    <s v=""/>
    <s v="FAC3761"/>
    <n v="48"/>
    <n v="300"/>
    <n v="300"/>
    <s v="CS12X3811"/>
    <s v="LA0Q"/>
    <s v="LA3761"/>
    <n v="4"/>
    <n v="24"/>
    <n v="6"/>
  </r>
  <r>
    <x v="3"/>
    <s v="Production 3763"/>
    <s v="Multi"/>
    <s v="lll"/>
    <x v="4429"/>
    <s v=""/>
    <s v="FAC3762"/>
    <n v="48"/>
    <n v="300"/>
    <n v="300"/>
    <s v="CS12X3812"/>
    <s v="LA0Q"/>
    <s v="LA3762"/>
    <n v="4"/>
    <n v="24"/>
    <n v="6"/>
  </r>
  <r>
    <x v="3"/>
    <s v="Production 3764"/>
    <s v="Multi"/>
    <s v="lll"/>
    <x v="4430"/>
    <s v=""/>
    <s v="FAC3763"/>
    <n v="48"/>
    <n v="300"/>
    <n v="300"/>
    <s v="CS12X3813"/>
    <s v="LA0Q"/>
    <s v="LA3763"/>
    <n v="4"/>
    <n v="24"/>
    <n v="6"/>
  </r>
  <r>
    <x v="3"/>
    <s v="Production 3765"/>
    <s v="Multi"/>
    <s v="lll"/>
    <x v="4431"/>
    <s v=""/>
    <s v="FAC3764"/>
    <n v="48"/>
    <n v="300"/>
    <n v="300"/>
    <s v="CS12X3814"/>
    <s v="LA0Q"/>
    <s v="LA3764"/>
    <n v="4"/>
    <n v="24"/>
    <n v="6"/>
  </r>
  <r>
    <x v="3"/>
    <s v="Production 3766"/>
    <s v="Multi"/>
    <s v="lll"/>
    <x v="4432"/>
    <s v=""/>
    <s v="FAC3765"/>
    <n v="48"/>
    <n v="300"/>
    <n v="300"/>
    <s v="CS12X3815"/>
    <s v="LA0Q"/>
    <s v="LA3765"/>
    <n v="4"/>
    <n v="24"/>
    <n v="6"/>
  </r>
  <r>
    <x v="3"/>
    <s v="Production 3767"/>
    <s v="Multi"/>
    <s v="lll"/>
    <x v="4433"/>
    <s v=""/>
    <s v="FAC3766"/>
    <n v="48"/>
    <n v="300"/>
    <n v="300"/>
    <s v="CS12X3816"/>
    <s v="LA0Q"/>
    <s v="LA3766"/>
    <n v="4"/>
    <n v="24"/>
    <n v="6"/>
  </r>
  <r>
    <x v="3"/>
    <s v="Production 3768"/>
    <s v="Multi"/>
    <s v="lll"/>
    <x v="4434"/>
    <s v=""/>
    <s v="FAC3767"/>
    <n v="48"/>
    <n v="300"/>
    <n v="300"/>
    <s v="CS12X3817"/>
    <s v="LA0Q"/>
    <s v="LA3767"/>
    <n v="4"/>
    <n v="24"/>
    <n v="6"/>
  </r>
  <r>
    <x v="3"/>
    <s v="Production 3769"/>
    <s v="Multi"/>
    <s v="lll"/>
    <x v="4435"/>
    <s v=""/>
    <s v="FAC3768"/>
    <n v="48"/>
    <n v="300"/>
    <n v="300"/>
    <s v="CS12X3818"/>
    <s v="LA0Q"/>
    <s v="LA3768"/>
    <n v="4"/>
    <n v="24"/>
    <n v="6"/>
  </r>
  <r>
    <x v="3"/>
    <s v="Production 3770"/>
    <s v="Multi"/>
    <s v="lll"/>
    <x v="4436"/>
    <s v=""/>
    <s v="FAC3769"/>
    <n v="48"/>
    <n v="300"/>
    <n v="300"/>
    <s v="CS12X3819"/>
    <s v="LA0Q"/>
    <s v="LA3769"/>
    <n v="4"/>
    <n v="24"/>
    <n v="6"/>
  </r>
  <r>
    <x v="3"/>
    <s v="Production 3771"/>
    <s v="Multi"/>
    <s v="lll"/>
    <x v="4437"/>
    <s v=""/>
    <s v="FAC3770"/>
    <n v="48"/>
    <n v="300"/>
    <n v="300"/>
    <s v="CS12X3820"/>
    <s v="LA0Q"/>
    <s v="LA3770"/>
    <n v="4"/>
    <n v="24"/>
    <n v="6"/>
  </r>
  <r>
    <x v="3"/>
    <s v="Production 3772"/>
    <s v="Multi"/>
    <s v="lll"/>
    <x v="4438"/>
    <s v=""/>
    <s v="FAC3771"/>
    <n v="48"/>
    <n v="300"/>
    <n v="300"/>
    <s v="CS12X3821"/>
    <s v="LA0Q"/>
    <s v="LA3771"/>
    <n v="4"/>
    <n v="24"/>
    <n v="6"/>
  </r>
  <r>
    <x v="3"/>
    <s v="Production 3773"/>
    <s v="Multi"/>
    <s v="lll"/>
    <x v="4439"/>
    <s v=""/>
    <s v="FAC3772"/>
    <n v="48"/>
    <n v="300"/>
    <n v="300"/>
    <s v="CS12X3822"/>
    <s v="LA0Q"/>
    <s v="LA3772"/>
    <n v="4"/>
    <n v="24"/>
    <n v="6"/>
  </r>
  <r>
    <x v="3"/>
    <s v="Production 3774"/>
    <s v="Multi"/>
    <s v="lll"/>
    <x v="4440"/>
    <s v=""/>
    <s v="FAC3773"/>
    <n v="48"/>
    <n v="300"/>
    <n v="300"/>
    <s v="CS12X3823"/>
    <s v="LA0Q"/>
    <s v="LA3773"/>
    <n v="4"/>
    <n v="24"/>
    <n v="6"/>
  </r>
  <r>
    <x v="3"/>
    <s v="Production 3775"/>
    <s v="Multi"/>
    <s v="lll"/>
    <x v="4441"/>
    <s v=""/>
    <s v="FAC3774"/>
    <n v="48"/>
    <n v="300"/>
    <n v="300"/>
    <s v="CS12X3824"/>
    <s v="LA0Q"/>
    <s v="LA3774"/>
    <n v="4"/>
    <n v="24"/>
    <n v="6"/>
  </r>
  <r>
    <x v="3"/>
    <s v="Production 3776"/>
    <s v="Multi"/>
    <s v="lll"/>
    <x v="4442"/>
    <s v=""/>
    <s v="FAC3775"/>
    <n v="48"/>
    <n v="300"/>
    <n v="300"/>
    <s v="CS12X3825"/>
    <s v="LA0Q"/>
    <s v="LA3775"/>
    <n v="4"/>
    <n v="24"/>
    <n v="6"/>
  </r>
  <r>
    <x v="3"/>
    <s v="Production 3777"/>
    <s v="Multi"/>
    <s v="lll"/>
    <x v="4443"/>
    <s v=""/>
    <s v="FAC3776"/>
    <n v="48"/>
    <n v="300"/>
    <n v="300"/>
    <s v="CS12X3826"/>
    <s v="LA0Q"/>
    <s v="LA3776"/>
    <n v="4"/>
    <n v="24"/>
    <n v="6"/>
  </r>
  <r>
    <x v="3"/>
    <s v="Production 3778"/>
    <s v="Multi"/>
    <s v="lll"/>
    <x v="4444"/>
    <s v=""/>
    <s v="FAC3777"/>
    <n v="48"/>
    <n v="300"/>
    <n v="300"/>
    <s v="CS12X3827"/>
    <s v="LA0Q"/>
    <s v="LA3777"/>
    <n v="4"/>
    <n v="24"/>
    <n v="6"/>
  </r>
  <r>
    <x v="3"/>
    <s v="Production 3779"/>
    <s v="Multi"/>
    <s v="lll"/>
    <x v="4445"/>
    <s v=""/>
    <s v="FAC3778"/>
    <n v="48"/>
    <n v="300"/>
    <n v="300"/>
    <s v="CS12X3828"/>
    <s v="LA0Q"/>
    <s v="LA3778"/>
    <n v="4"/>
    <n v="24"/>
    <n v="6"/>
  </r>
  <r>
    <x v="3"/>
    <s v="Production 3780"/>
    <s v="Multi"/>
    <s v="lll"/>
    <x v="4446"/>
    <s v=""/>
    <s v="FAC3779"/>
    <n v="48"/>
    <n v="300"/>
    <n v="300"/>
    <s v="CS12X3829"/>
    <s v="LA0Q"/>
    <s v="LA3779"/>
    <n v="4"/>
    <n v="24"/>
    <n v="6"/>
  </r>
  <r>
    <x v="3"/>
    <s v="Production 3781"/>
    <s v="Multi"/>
    <s v="lll"/>
    <x v="4447"/>
    <s v=""/>
    <s v="FAC3780"/>
    <n v="48"/>
    <n v="300"/>
    <n v="300"/>
    <s v="CS12X3830"/>
    <s v="LA0Q"/>
    <s v="LA3780"/>
    <n v="4"/>
    <n v="24"/>
    <n v="6"/>
  </r>
  <r>
    <x v="3"/>
    <s v="Production 3782"/>
    <s v="Multi"/>
    <s v="lll"/>
    <x v="4448"/>
    <s v=""/>
    <s v="FAC3781"/>
    <n v="48"/>
    <n v="300"/>
    <n v="300"/>
    <s v="CS12X3831"/>
    <s v="LA0Q"/>
    <s v="LA3781"/>
    <n v="4"/>
    <n v="24"/>
    <n v="6"/>
  </r>
  <r>
    <x v="3"/>
    <s v="Production 3783"/>
    <s v="Multi"/>
    <s v="lll"/>
    <x v="4449"/>
    <s v=""/>
    <s v="FAC3782"/>
    <n v="48"/>
    <n v="300"/>
    <n v="300"/>
    <s v="CS12X3832"/>
    <s v="LA0Q"/>
    <s v="LA3782"/>
    <n v="4"/>
    <n v="24"/>
    <n v="6"/>
  </r>
  <r>
    <x v="3"/>
    <s v="Production 3784"/>
    <s v="Multi"/>
    <s v="lll"/>
    <x v="4450"/>
    <s v=""/>
    <s v="FAC3783"/>
    <n v="48"/>
    <n v="300"/>
    <n v="300"/>
    <s v="CS12X3833"/>
    <s v="LA0Q"/>
    <s v="LA3783"/>
    <n v="4"/>
    <n v="24"/>
    <n v="6"/>
  </r>
  <r>
    <x v="3"/>
    <s v="Production 3785"/>
    <s v="Multi"/>
    <s v="lll"/>
    <x v="4451"/>
    <s v=""/>
    <s v="FAC3784"/>
    <n v="48"/>
    <n v="300"/>
    <n v="300"/>
    <s v="CS12X3834"/>
    <s v="LA0Q"/>
    <s v="LA3784"/>
    <n v="4"/>
    <n v="24"/>
    <n v="6"/>
  </r>
  <r>
    <x v="3"/>
    <s v="Production 3786"/>
    <s v="Multi"/>
    <s v="lll"/>
    <x v="4452"/>
    <s v=""/>
    <s v="FAC3785"/>
    <n v="48"/>
    <n v="300"/>
    <n v="300"/>
    <s v="CS12X3835"/>
    <s v="LA0Q"/>
    <s v="LA3785"/>
    <n v="4"/>
    <n v="24"/>
    <n v="6"/>
  </r>
  <r>
    <x v="3"/>
    <s v="Production 3787"/>
    <s v="Multi"/>
    <s v="lll"/>
    <x v="4453"/>
    <s v=""/>
    <s v="FAC3786"/>
    <n v="48"/>
    <n v="300"/>
    <n v="300"/>
    <s v="CS12X3836"/>
    <s v="LA0Q"/>
    <s v="LA3786"/>
    <n v="4"/>
    <n v="24"/>
    <n v="6"/>
  </r>
  <r>
    <x v="3"/>
    <s v="Production 3788"/>
    <s v="Multi"/>
    <s v="lll"/>
    <x v="4454"/>
    <s v=""/>
    <s v="FAC3787"/>
    <n v="48"/>
    <n v="300"/>
    <n v="300"/>
    <s v="CS12X3837"/>
    <s v="LA0Q"/>
    <s v="LA3787"/>
    <n v="4"/>
    <n v="24"/>
    <n v="6"/>
  </r>
  <r>
    <x v="3"/>
    <s v="Production 3789"/>
    <s v="Multi"/>
    <s v="lll"/>
    <x v="4455"/>
    <s v=""/>
    <s v="FAC3788"/>
    <n v="48"/>
    <n v="300"/>
    <n v="300"/>
    <s v="CS12X3838"/>
    <s v="LA0Q"/>
    <s v="LA3788"/>
    <n v="4"/>
    <n v="24"/>
    <n v="6"/>
  </r>
  <r>
    <x v="3"/>
    <s v="Production 3790"/>
    <s v="Multi"/>
    <s v="lll"/>
    <x v="4456"/>
    <s v=""/>
    <s v="FAC3789"/>
    <n v="48"/>
    <n v="300"/>
    <n v="300"/>
    <s v="CS12X3839"/>
    <s v="LA0Q"/>
    <s v="LA3789"/>
    <n v="4"/>
    <n v="24"/>
    <n v="6"/>
  </r>
  <r>
    <x v="3"/>
    <s v="Production 3791"/>
    <s v="Multi"/>
    <s v="lll"/>
    <x v="4457"/>
    <s v=""/>
    <s v="FAC3790"/>
    <n v="48"/>
    <n v="300"/>
    <n v="300"/>
    <s v="CS12X3840"/>
    <s v="LA0Q"/>
    <s v="LA3790"/>
    <n v="4"/>
    <n v="24"/>
    <n v="6"/>
  </r>
  <r>
    <x v="3"/>
    <s v="Production 3792"/>
    <s v="Multi"/>
    <s v="lll"/>
    <x v="4458"/>
    <s v=""/>
    <s v="FAC3791"/>
    <n v="48"/>
    <n v="300"/>
    <n v="300"/>
    <s v="CS12X3841"/>
    <s v="LA0Q"/>
    <s v="LA3791"/>
    <n v="4"/>
    <n v="24"/>
    <n v="6"/>
  </r>
  <r>
    <x v="3"/>
    <s v="Production 3793"/>
    <s v="Multi"/>
    <s v="lll"/>
    <x v="4459"/>
    <s v=""/>
    <s v="FAC3792"/>
    <n v="48"/>
    <n v="300"/>
    <n v="300"/>
    <s v="CS12X3842"/>
    <s v="LA0Q"/>
    <s v="LA3792"/>
    <n v="4"/>
    <n v="24"/>
    <n v="6"/>
  </r>
  <r>
    <x v="3"/>
    <s v="Production 3794"/>
    <s v="Multi"/>
    <s v="lll"/>
    <x v="4460"/>
    <s v=""/>
    <s v="FAC3793"/>
    <n v="48"/>
    <n v="300"/>
    <n v="300"/>
    <s v="CS12X3843"/>
    <s v="LA0Q"/>
    <s v="LA3793"/>
    <n v="4"/>
    <n v="24"/>
    <n v="6"/>
  </r>
  <r>
    <x v="3"/>
    <s v="Production 3795"/>
    <s v="Multi"/>
    <s v="lll"/>
    <x v="4461"/>
    <s v=""/>
    <s v="FAC3794"/>
    <n v="48"/>
    <n v="300"/>
    <n v="300"/>
    <s v="CS12X3844"/>
    <s v="LA0Q"/>
    <s v="LA3794"/>
    <n v="4"/>
    <n v="24"/>
    <n v="6"/>
  </r>
  <r>
    <x v="3"/>
    <s v="Production 3796"/>
    <s v="Multi"/>
    <s v="lll"/>
    <x v="4462"/>
    <s v=""/>
    <s v="FAC3795"/>
    <n v="48"/>
    <n v="300"/>
    <n v="300"/>
    <s v="CS12X3845"/>
    <s v="LA0Q"/>
    <s v="LA3795"/>
    <n v="4"/>
    <n v="24"/>
    <n v="6"/>
  </r>
  <r>
    <x v="3"/>
    <s v="Production 3797"/>
    <s v="Multi"/>
    <s v="lll"/>
    <x v="4463"/>
    <s v=""/>
    <s v="FAC3796"/>
    <n v="48"/>
    <n v="300"/>
    <n v="300"/>
    <s v="CS12X3846"/>
    <s v="LA0Q"/>
    <s v="LA3796"/>
    <n v="4"/>
    <n v="24"/>
    <n v="6"/>
  </r>
  <r>
    <x v="3"/>
    <s v="Production 3798"/>
    <s v="Multi"/>
    <s v="lll"/>
    <x v="4464"/>
    <s v=""/>
    <s v="FAC3797"/>
    <n v="48"/>
    <n v="300"/>
    <n v="300"/>
    <s v="CS12X3847"/>
    <s v="LA0Q"/>
    <s v="LA3797"/>
    <n v="4"/>
    <n v="24"/>
    <n v="6"/>
  </r>
  <r>
    <x v="3"/>
    <s v="Production 3799"/>
    <s v="Multi"/>
    <s v="lll"/>
    <x v="4465"/>
    <s v=""/>
    <s v="FAC3798"/>
    <n v="48"/>
    <n v="300"/>
    <n v="300"/>
    <s v="CS12X3848"/>
    <s v="LA0Q"/>
    <s v="LA3798"/>
    <n v="4"/>
    <n v="24"/>
    <n v="6"/>
  </r>
  <r>
    <x v="3"/>
    <s v="Production 3800"/>
    <s v="Multi"/>
    <s v="lll"/>
    <x v="4466"/>
    <s v=""/>
    <s v="FAC3799"/>
    <n v="48"/>
    <n v="300"/>
    <n v="300"/>
    <s v="CS12X3849"/>
    <s v="LA0Q"/>
    <s v="LA3799"/>
    <n v="4"/>
    <n v="24"/>
    <n v="6"/>
  </r>
  <r>
    <x v="3"/>
    <s v="Production 3801"/>
    <s v="Multi"/>
    <s v="lll"/>
    <x v="4467"/>
    <s v=""/>
    <s v="FAC3800"/>
    <n v="48"/>
    <n v="300"/>
    <n v="300"/>
    <s v="CS12X3850"/>
    <s v="LA0Q"/>
    <s v="LA3800"/>
    <n v="4"/>
    <n v="24"/>
    <n v="6"/>
  </r>
  <r>
    <x v="3"/>
    <s v="Production 3802"/>
    <s v="Multi"/>
    <s v="lll"/>
    <x v="4468"/>
    <s v=""/>
    <s v="FAC3801"/>
    <n v="48"/>
    <n v="300"/>
    <n v="300"/>
    <s v="CS12X3851"/>
    <s v="LA0Q"/>
    <s v="LA3801"/>
    <n v="4"/>
    <n v="24"/>
    <n v="6"/>
  </r>
  <r>
    <x v="3"/>
    <s v="Production 3803"/>
    <s v="Multi"/>
    <s v="lll"/>
    <x v="4469"/>
    <s v=""/>
    <s v="FAC3802"/>
    <n v="48"/>
    <n v="300"/>
    <n v="300"/>
    <s v="CS12X3852"/>
    <s v="LA0Q"/>
    <s v="LA3802"/>
    <n v="4"/>
    <n v="24"/>
    <n v="6"/>
  </r>
  <r>
    <x v="3"/>
    <s v="Production 3804"/>
    <s v="Multi"/>
    <s v="lll"/>
    <x v="4470"/>
    <s v=""/>
    <s v="FAC3803"/>
    <n v="48"/>
    <n v="300"/>
    <n v="300"/>
    <s v="CS12X3853"/>
    <s v="LA0Q"/>
    <s v="LA3803"/>
    <n v="4"/>
    <n v="24"/>
    <n v="6"/>
  </r>
  <r>
    <x v="3"/>
    <s v="Production 3805"/>
    <s v="Multi"/>
    <s v="lll"/>
    <x v="4471"/>
    <s v=""/>
    <s v="FAC3804"/>
    <n v="48"/>
    <n v="300"/>
    <n v="300"/>
    <s v="CS12X3854"/>
    <s v="LA0Q"/>
    <s v="LA3804"/>
    <n v="4"/>
    <n v="24"/>
    <n v="6"/>
  </r>
  <r>
    <x v="3"/>
    <s v="Production 3806"/>
    <s v="Multi"/>
    <s v="lll"/>
    <x v="4472"/>
    <s v=""/>
    <s v="FAC3805"/>
    <n v="48"/>
    <n v="300"/>
    <n v="300"/>
    <s v="CS12X3855"/>
    <s v="LA0Q"/>
    <s v="LA3805"/>
    <n v="4"/>
    <n v="24"/>
    <n v="6"/>
  </r>
  <r>
    <x v="3"/>
    <s v="Production 3807"/>
    <s v="Multi"/>
    <s v="lll"/>
    <x v="4473"/>
    <s v=""/>
    <s v="FAC3806"/>
    <n v="48"/>
    <n v="300"/>
    <n v="300"/>
    <s v="CS12X3856"/>
    <s v="LA0Q"/>
    <s v="LA3806"/>
    <n v="4"/>
    <n v="24"/>
    <n v="6"/>
  </r>
  <r>
    <x v="3"/>
    <s v="Production 3808"/>
    <s v="Multi"/>
    <s v="lll"/>
    <x v="4474"/>
    <s v=""/>
    <s v="FAC3807"/>
    <n v="48"/>
    <n v="300"/>
    <n v="300"/>
    <s v="CS12X3857"/>
    <s v="LA0Q"/>
    <s v="LA3807"/>
    <n v="4"/>
    <n v="24"/>
    <n v="6"/>
  </r>
  <r>
    <x v="3"/>
    <s v="Production 3809"/>
    <s v="Multi"/>
    <s v="lll"/>
    <x v="4475"/>
    <s v=""/>
    <s v="FAC3808"/>
    <n v="48"/>
    <n v="300"/>
    <n v="300"/>
    <s v="CS12X3858"/>
    <s v="LA0Q"/>
    <s v="LA3808"/>
    <n v="4"/>
    <n v="24"/>
    <n v="6"/>
  </r>
  <r>
    <x v="3"/>
    <s v="Production 3810"/>
    <s v="Multi"/>
    <s v="lll"/>
    <x v="4476"/>
    <s v=""/>
    <s v="FAC3809"/>
    <n v="48"/>
    <n v="300"/>
    <n v="300"/>
    <s v="CS12X3859"/>
    <s v="LA0Q"/>
    <s v="LA3809"/>
    <n v="4"/>
    <n v="24"/>
    <n v="6"/>
  </r>
  <r>
    <x v="3"/>
    <s v="Production 3811"/>
    <s v="Multi"/>
    <s v="lll"/>
    <x v="4477"/>
    <s v=""/>
    <s v="FAC3810"/>
    <n v="48"/>
    <n v="300"/>
    <n v="300"/>
    <s v="CS12X3860"/>
    <s v="LA0Q"/>
    <s v="LA3810"/>
    <n v="4"/>
    <n v="24"/>
    <n v="6"/>
  </r>
  <r>
    <x v="3"/>
    <s v="Production 3812"/>
    <s v="Multi"/>
    <s v="lll"/>
    <x v="4478"/>
    <s v=""/>
    <s v="FAC3811"/>
    <n v="48"/>
    <n v="300"/>
    <n v="300"/>
    <s v="CS12X3861"/>
    <s v="LA0Q"/>
    <s v="LA3811"/>
    <n v="4"/>
    <n v="24"/>
    <n v="6"/>
  </r>
  <r>
    <x v="3"/>
    <s v="Production 3813"/>
    <s v="Multi"/>
    <s v="lll"/>
    <x v="4479"/>
    <s v=""/>
    <s v="FAC3812"/>
    <n v="48"/>
    <n v="300"/>
    <n v="300"/>
    <s v="CS12X3862"/>
    <s v="LA0Q"/>
    <s v="LA3812"/>
    <n v="4"/>
    <n v="24"/>
    <n v="6"/>
  </r>
  <r>
    <x v="3"/>
    <s v="Production 3814"/>
    <s v="Multi"/>
    <s v="lll"/>
    <x v="4480"/>
    <s v=""/>
    <s v="FAC3813"/>
    <n v="48"/>
    <n v="300"/>
    <n v="300"/>
    <s v="CS12X3863"/>
    <s v="LA0Q"/>
    <s v="LA3813"/>
    <n v="4"/>
    <n v="24"/>
    <n v="6"/>
  </r>
  <r>
    <x v="3"/>
    <s v="Production 3815"/>
    <s v="Multi"/>
    <s v="lll"/>
    <x v="4481"/>
    <s v=""/>
    <s v="FAC3814"/>
    <n v="48"/>
    <n v="300"/>
    <n v="300"/>
    <s v="CS12X3864"/>
    <s v="LA0Q"/>
    <s v="LA3814"/>
    <n v="4"/>
    <n v="24"/>
    <n v="6"/>
  </r>
  <r>
    <x v="3"/>
    <s v="Production 3816"/>
    <s v="Multi"/>
    <s v="lll"/>
    <x v="4482"/>
    <s v=""/>
    <s v="FAC3815"/>
    <n v="48"/>
    <n v="300"/>
    <n v="300"/>
    <s v="CS12X3865"/>
    <s v="LA0Q"/>
    <s v="LA3815"/>
    <n v="4"/>
    <n v="24"/>
    <n v="6"/>
  </r>
  <r>
    <x v="3"/>
    <s v="Production 3817"/>
    <s v="Multi"/>
    <s v="lll"/>
    <x v="4483"/>
    <s v=""/>
    <s v="FAC3816"/>
    <n v="48"/>
    <n v="300"/>
    <n v="300"/>
    <s v="CS12X3866"/>
    <s v="LA0Q"/>
    <s v="LA3816"/>
    <n v="4"/>
    <n v="24"/>
    <n v="6"/>
  </r>
  <r>
    <x v="3"/>
    <s v="Production 3818"/>
    <s v="Multi"/>
    <s v="lll"/>
    <x v="4484"/>
    <s v=""/>
    <s v="FAC3817"/>
    <n v="48"/>
    <n v="300"/>
    <n v="300"/>
    <s v="CS12X3867"/>
    <s v="LA0Q"/>
    <s v="LA3817"/>
    <n v="4"/>
    <n v="24"/>
    <n v="6"/>
  </r>
  <r>
    <x v="3"/>
    <s v="Production 3819"/>
    <s v="Multi"/>
    <s v="lll"/>
    <x v="4485"/>
    <s v=""/>
    <s v="FAC3818"/>
    <n v="48"/>
    <n v="300"/>
    <n v="300"/>
    <s v="CS12X3868"/>
    <s v="LA0Q"/>
    <s v="LA3818"/>
    <n v="4"/>
    <n v="24"/>
    <n v="6"/>
  </r>
  <r>
    <x v="3"/>
    <s v="Production 3820"/>
    <s v="Multi"/>
    <s v="lll"/>
    <x v="4486"/>
    <s v=""/>
    <s v="FAC3819"/>
    <n v="48"/>
    <n v="300"/>
    <n v="300"/>
    <s v="CS12X3869"/>
    <s v="LA0Q"/>
    <s v="LA3819"/>
    <n v="4"/>
    <n v="24"/>
    <n v="6"/>
  </r>
  <r>
    <x v="3"/>
    <s v="Production 3821"/>
    <s v="Multi"/>
    <s v="lll"/>
    <x v="4487"/>
    <s v=""/>
    <s v="FAC3820"/>
    <n v="48"/>
    <n v="300"/>
    <n v="300"/>
    <s v="CS12X3870"/>
    <s v="LA0Q"/>
    <s v="LA3820"/>
    <n v="4"/>
    <n v="24"/>
    <n v="6"/>
  </r>
  <r>
    <x v="3"/>
    <s v="Production 3822"/>
    <s v="Multi"/>
    <s v="lll"/>
    <x v="4488"/>
    <s v=""/>
    <s v="FAC3821"/>
    <n v="48"/>
    <n v="300"/>
    <n v="300"/>
    <s v="CS12X3871"/>
    <s v="LA0Q"/>
    <s v="LA3821"/>
    <n v="4"/>
    <n v="24"/>
    <n v="6"/>
  </r>
  <r>
    <x v="3"/>
    <s v="Production 3823"/>
    <s v="Multi"/>
    <s v="lll"/>
    <x v="4489"/>
    <s v=""/>
    <s v="FAC3822"/>
    <n v="48"/>
    <n v="300"/>
    <n v="300"/>
    <s v="CS12X3872"/>
    <s v="LA0Q"/>
    <s v="LA3822"/>
    <n v="4"/>
    <n v="24"/>
    <n v="6"/>
  </r>
  <r>
    <x v="3"/>
    <s v="Production 3824"/>
    <s v="Multi"/>
    <s v="lll"/>
    <x v="4490"/>
    <s v=""/>
    <s v="FAC3823"/>
    <n v="48"/>
    <n v="300"/>
    <n v="300"/>
    <s v="CS12X3873"/>
    <s v="LA0Q"/>
    <s v="LA3823"/>
    <n v="4"/>
    <n v="24"/>
    <n v="6"/>
  </r>
  <r>
    <x v="3"/>
    <s v="Production 3825"/>
    <s v="Multi"/>
    <s v="lll"/>
    <x v="4491"/>
    <s v=""/>
    <s v="FAC3824"/>
    <n v="48"/>
    <n v="300"/>
    <n v="300"/>
    <s v="CS12X3874"/>
    <s v="LA0Q"/>
    <s v="LA3824"/>
    <n v="4"/>
    <n v="24"/>
    <n v="6"/>
  </r>
  <r>
    <x v="3"/>
    <s v="Production 3826"/>
    <s v="Multi"/>
    <s v="lll"/>
    <x v="4492"/>
    <s v=""/>
    <s v="FAC3825"/>
    <n v="48"/>
    <n v="300"/>
    <n v="300"/>
    <s v="CS12X3875"/>
    <s v="LA0Q"/>
    <s v="LA3825"/>
    <n v="4"/>
    <n v="24"/>
    <n v="6"/>
  </r>
  <r>
    <x v="3"/>
    <s v="Production 3827"/>
    <s v="Multi"/>
    <s v="lll"/>
    <x v="4493"/>
    <s v=""/>
    <s v="FAC3826"/>
    <n v="48"/>
    <n v="300"/>
    <n v="300"/>
    <s v="CS12X3876"/>
    <s v="LA0Q"/>
    <s v="LA3826"/>
    <n v="4"/>
    <n v="24"/>
    <n v="6"/>
  </r>
  <r>
    <x v="3"/>
    <s v="Production 3828"/>
    <s v="Multi"/>
    <s v="lll"/>
    <x v="4494"/>
    <s v=""/>
    <s v="FAC3827"/>
    <n v="48"/>
    <n v="300"/>
    <n v="300"/>
    <s v="CS12X3877"/>
    <s v="LA0Q"/>
    <s v="LA3827"/>
    <n v="4"/>
    <n v="24"/>
    <n v="6"/>
  </r>
  <r>
    <x v="3"/>
    <s v="Production 3829"/>
    <s v="Multi"/>
    <s v="lll"/>
    <x v="4495"/>
    <s v=""/>
    <s v="FAC3828"/>
    <n v="48"/>
    <n v="300"/>
    <n v="300"/>
    <s v="CS12X3878"/>
    <s v="LA0Q"/>
    <s v="LA3828"/>
    <n v="4"/>
    <n v="24"/>
    <n v="6"/>
  </r>
  <r>
    <x v="3"/>
    <s v="Production 3830"/>
    <s v="Multi"/>
    <s v="lll"/>
    <x v="4496"/>
    <s v=""/>
    <s v="FAC3829"/>
    <n v="48"/>
    <n v="300"/>
    <n v="300"/>
    <s v="CS12X3879"/>
    <s v="LA0Q"/>
    <s v="LA3829"/>
    <n v="4"/>
    <n v="24"/>
    <n v="6"/>
  </r>
  <r>
    <x v="3"/>
    <s v="Production 3831"/>
    <s v="Multi"/>
    <s v="lll"/>
    <x v="4497"/>
    <s v=""/>
    <s v="FAC3830"/>
    <n v="48"/>
    <n v="300"/>
    <n v="300"/>
    <s v="CS12X3880"/>
    <s v="LA0Q"/>
    <s v="LA3830"/>
    <n v="4"/>
    <n v="24"/>
    <n v="6"/>
  </r>
  <r>
    <x v="3"/>
    <s v="Production 3832"/>
    <s v="Multi"/>
    <s v="lll"/>
    <x v="4498"/>
    <s v=""/>
    <s v="FAC3831"/>
    <n v="48"/>
    <n v="300"/>
    <n v="300"/>
    <s v="CS12X3881"/>
    <s v="LA0Q"/>
    <s v="LA3831"/>
    <n v="4"/>
    <n v="24"/>
    <n v="6"/>
  </r>
  <r>
    <x v="3"/>
    <s v="Production 3833"/>
    <s v="Multi"/>
    <s v="lll"/>
    <x v="4499"/>
    <s v=""/>
    <s v="FAC3832"/>
    <n v="48"/>
    <n v="300"/>
    <n v="300"/>
    <s v="CS12X3882"/>
    <s v="LA0Q"/>
    <s v="LA3832"/>
    <n v="4"/>
    <n v="24"/>
    <n v="6"/>
  </r>
  <r>
    <x v="3"/>
    <s v="Production 3834"/>
    <s v="Multi"/>
    <s v="lll"/>
    <x v="4500"/>
    <s v=""/>
    <s v="FAC3833"/>
    <n v="48"/>
    <n v="300"/>
    <n v="300"/>
    <s v="CS12X3883"/>
    <s v="LA0Q"/>
    <s v="LA3833"/>
    <n v="4"/>
    <n v="24"/>
    <n v="6"/>
  </r>
  <r>
    <x v="3"/>
    <s v="Production 3835"/>
    <s v="Multi"/>
    <s v="lll"/>
    <x v="4501"/>
    <s v=""/>
    <s v="FAC3834"/>
    <n v="48"/>
    <n v="300"/>
    <n v="300"/>
    <s v="CS12X3884"/>
    <s v="LA0Q"/>
    <s v="LA3834"/>
    <n v="4"/>
    <n v="24"/>
    <n v="6"/>
  </r>
  <r>
    <x v="3"/>
    <s v="Production 3836"/>
    <s v="Multi"/>
    <s v="lll"/>
    <x v="4502"/>
    <s v=""/>
    <s v="FAC3835"/>
    <n v="48"/>
    <n v="300"/>
    <n v="300"/>
    <s v="CS12X3885"/>
    <s v="LA0Q"/>
    <s v="LA3835"/>
    <n v="4"/>
    <n v="24"/>
    <n v="6"/>
  </r>
  <r>
    <x v="3"/>
    <s v="Production 3837"/>
    <s v="Multi"/>
    <s v="lll"/>
    <x v="4503"/>
    <s v=""/>
    <s v="FAC3836"/>
    <n v="48"/>
    <n v="300"/>
    <n v="300"/>
    <s v="CS12X3886"/>
    <s v="LA0Q"/>
    <s v="LA3836"/>
    <n v="4"/>
    <n v="24"/>
    <n v="6"/>
  </r>
  <r>
    <x v="3"/>
    <s v="Production 3838"/>
    <s v="Multi"/>
    <s v="lll"/>
    <x v="4504"/>
    <s v=""/>
    <s v="FAC3837"/>
    <n v="48"/>
    <n v="300"/>
    <n v="300"/>
    <s v="CS12X3887"/>
    <s v="LA0Q"/>
    <s v="LA3837"/>
    <n v="4"/>
    <n v="24"/>
    <n v="6"/>
  </r>
  <r>
    <x v="3"/>
    <s v="Production 3839"/>
    <s v="Multi"/>
    <s v="lll"/>
    <x v="4505"/>
    <s v=""/>
    <s v="FAC3838"/>
    <n v="48"/>
    <n v="300"/>
    <n v="300"/>
    <s v="CS12X3888"/>
    <s v="LA0Q"/>
    <s v="LA3838"/>
    <n v="4"/>
    <n v="24"/>
    <n v="6"/>
  </r>
  <r>
    <x v="3"/>
    <s v="Production 3840"/>
    <s v="Multi"/>
    <s v="lll"/>
    <x v="4506"/>
    <s v=""/>
    <s v="FAC3839"/>
    <n v="48"/>
    <n v="300"/>
    <n v="300"/>
    <s v="CS12X3889"/>
    <s v="LA0Q"/>
    <s v="LA3839"/>
    <n v="4"/>
    <n v="24"/>
    <n v="6"/>
  </r>
  <r>
    <x v="3"/>
    <s v="Production 3841"/>
    <s v="Multi"/>
    <s v="lll"/>
    <x v="4507"/>
    <s v=""/>
    <s v="FAC3840"/>
    <n v="48"/>
    <n v="300"/>
    <n v="300"/>
    <s v="CS12X3890"/>
    <s v="LA0Q"/>
    <s v="LA3840"/>
    <n v="4"/>
    <n v="24"/>
    <n v="6"/>
  </r>
  <r>
    <x v="3"/>
    <s v="Production 3842"/>
    <s v="Multi"/>
    <s v="lll"/>
    <x v="4508"/>
    <s v=""/>
    <s v="FAC3841"/>
    <n v="48"/>
    <n v="300"/>
    <n v="300"/>
    <s v="CS12X3891"/>
    <s v="LA0Q"/>
    <s v="LA3841"/>
    <n v="4"/>
    <n v="24"/>
    <n v="6"/>
  </r>
  <r>
    <x v="3"/>
    <s v="Production 3843"/>
    <s v="Multi"/>
    <s v="lll"/>
    <x v="4509"/>
    <s v=""/>
    <s v="FAC3842"/>
    <n v="48"/>
    <n v="300"/>
    <n v="300"/>
    <s v="CS12X3892"/>
    <s v="LA0Q"/>
    <s v="LA3842"/>
    <n v="4"/>
    <n v="24"/>
    <n v="6"/>
  </r>
  <r>
    <x v="3"/>
    <s v="Production 3844"/>
    <s v="Multi"/>
    <s v="lll"/>
    <x v="4510"/>
    <s v=""/>
    <s v="FAC3843"/>
    <n v="48"/>
    <n v="300"/>
    <n v="300"/>
    <s v="CS12X3893"/>
    <s v="LA0Q"/>
    <s v="LA3843"/>
    <n v="4"/>
    <n v="24"/>
    <n v="6"/>
  </r>
  <r>
    <x v="3"/>
    <s v="Production 3845"/>
    <s v="Multi"/>
    <s v="lll"/>
    <x v="4511"/>
    <s v=""/>
    <s v="FAC3844"/>
    <n v="48"/>
    <n v="300"/>
    <n v="300"/>
    <s v="CS12X3894"/>
    <s v="LA0Q"/>
    <s v="LA3844"/>
    <n v="4"/>
    <n v="24"/>
    <n v="6"/>
  </r>
  <r>
    <x v="3"/>
    <s v="Production 3846"/>
    <s v="Multi"/>
    <s v="lll"/>
    <x v="4512"/>
    <s v=""/>
    <s v="FAC3845"/>
    <n v="48"/>
    <n v="300"/>
    <n v="300"/>
    <s v="CS12X3895"/>
    <s v="LA0Q"/>
    <s v="LA3845"/>
    <n v="4"/>
    <n v="24"/>
    <n v="6"/>
  </r>
  <r>
    <x v="3"/>
    <s v="Production 3847"/>
    <s v="Multi"/>
    <s v="lll"/>
    <x v="4513"/>
    <s v=""/>
    <s v="FAC3846"/>
    <n v="48"/>
    <n v="300"/>
    <n v="300"/>
    <s v="CS12X3896"/>
    <s v="LA0Q"/>
    <s v="LA3846"/>
    <n v="4"/>
    <n v="24"/>
    <n v="6"/>
  </r>
  <r>
    <x v="3"/>
    <s v="Production 3848"/>
    <s v="Multi"/>
    <s v="lll"/>
    <x v="4514"/>
    <s v=""/>
    <s v="FAC3847"/>
    <n v="48"/>
    <n v="300"/>
    <n v="300"/>
    <s v="CS12X3897"/>
    <s v="LA0Q"/>
    <s v="LA3847"/>
    <n v="4"/>
    <n v="24"/>
    <n v="6"/>
  </r>
  <r>
    <x v="3"/>
    <s v="Production 3849"/>
    <s v="Multi"/>
    <s v="lll"/>
    <x v="4515"/>
    <s v=""/>
    <s v="FAC3848"/>
    <n v="48"/>
    <n v="300"/>
    <n v="300"/>
    <s v="CS12X3898"/>
    <s v="LA0Q"/>
    <s v="LA3848"/>
    <n v="4"/>
    <n v="24"/>
    <n v="6"/>
  </r>
  <r>
    <x v="3"/>
    <s v="Production 3850"/>
    <s v="Multi"/>
    <s v="lll"/>
    <x v="4516"/>
    <s v=""/>
    <s v="FAC3849"/>
    <n v="48"/>
    <n v="300"/>
    <n v="300"/>
    <s v="CS12X3899"/>
    <s v="LA0Q"/>
    <s v="LA3849"/>
    <n v="4"/>
    <n v="24"/>
    <n v="6"/>
  </r>
  <r>
    <x v="3"/>
    <s v="Production 3851"/>
    <s v="Multi"/>
    <s v="lll"/>
    <x v="4517"/>
    <s v=""/>
    <s v="FAC3850"/>
    <n v="48"/>
    <n v="300"/>
    <n v="300"/>
    <s v="CS12X3900"/>
    <s v="LA0Q"/>
    <s v="LA3850"/>
    <n v="4"/>
    <n v="24"/>
    <n v="6"/>
  </r>
  <r>
    <x v="3"/>
    <s v="Production 3852"/>
    <s v="Multi"/>
    <s v="lll"/>
    <x v="4518"/>
    <s v=""/>
    <s v="FAC3851"/>
    <n v="48"/>
    <n v="300"/>
    <n v="300"/>
    <s v="CS12X3901"/>
    <s v="LA0Q"/>
    <s v="LA3851"/>
    <n v="4"/>
    <n v="24"/>
    <n v="6"/>
  </r>
  <r>
    <x v="3"/>
    <s v="Production 3853"/>
    <s v="Multi"/>
    <s v="lll"/>
    <x v="4519"/>
    <s v=""/>
    <s v="FAC3852"/>
    <n v="48"/>
    <n v="300"/>
    <n v="300"/>
    <s v="CS12X3902"/>
    <s v="LA0Q"/>
    <s v="LA3852"/>
    <n v="4"/>
    <n v="24"/>
    <n v="6"/>
  </r>
  <r>
    <x v="3"/>
    <s v="Production 3854"/>
    <s v="Multi"/>
    <s v="lll"/>
    <x v="4520"/>
    <s v=""/>
    <s v="FAC3853"/>
    <n v="48"/>
    <n v="300"/>
    <n v="300"/>
    <s v="CS12X3903"/>
    <s v="LA0Q"/>
    <s v="LA3853"/>
    <n v="4"/>
    <n v="24"/>
    <n v="6"/>
  </r>
  <r>
    <x v="3"/>
    <s v="Production 3855"/>
    <s v="Multi"/>
    <s v="lll"/>
    <x v="4521"/>
    <s v=""/>
    <s v="FAC3854"/>
    <n v="48"/>
    <n v="300"/>
    <n v="300"/>
    <s v="CS12X3904"/>
    <s v="LA0Q"/>
    <s v="LA3854"/>
    <n v="4"/>
    <n v="24"/>
    <n v="6"/>
  </r>
  <r>
    <x v="3"/>
    <s v="Production 3856"/>
    <s v="Multi"/>
    <s v="lll"/>
    <x v="4522"/>
    <s v=""/>
    <s v="FAC3855"/>
    <n v="48"/>
    <n v="300"/>
    <n v="300"/>
    <s v="CS12X3905"/>
    <s v="LA0Q"/>
    <s v="LA3855"/>
    <n v="4"/>
    <n v="24"/>
    <n v="6"/>
  </r>
  <r>
    <x v="3"/>
    <s v="Production 3857"/>
    <s v="Multi"/>
    <s v="lll"/>
    <x v="4523"/>
    <s v=""/>
    <s v="FAC3856"/>
    <n v="48"/>
    <n v="300"/>
    <n v="300"/>
    <s v="CS12X3906"/>
    <s v="LA0Q"/>
    <s v="LA3856"/>
    <n v="4"/>
    <n v="24"/>
    <n v="6"/>
  </r>
  <r>
    <x v="3"/>
    <s v="Production 3858"/>
    <s v="Multi"/>
    <s v="lll"/>
    <x v="4524"/>
    <s v=""/>
    <s v="FAC3857"/>
    <n v="48"/>
    <n v="300"/>
    <n v="300"/>
    <s v="CS12X3907"/>
    <s v="LA0Q"/>
    <s v="LA3857"/>
    <n v="4"/>
    <n v="24"/>
    <n v="6"/>
  </r>
  <r>
    <x v="3"/>
    <s v="Production 3859"/>
    <s v="Multi"/>
    <s v="lll"/>
    <x v="4525"/>
    <s v=""/>
    <s v="FAC3858"/>
    <n v="48"/>
    <n v="300"/>
    <n v="300"/>
    <s v="CS12X3908"/>
    <s v="LA0Q"/>
    <s v="LA3858"/>
    <n v="4"/>
    <n v="24"/>
    <n v="6"/>
  </r>
  <r>
    <x v="3"/>
    <s v="Production 3860"/>
    <s v="Multi"/>
    <s v="lll"/>
    <x v="4526"/>
    <s v=""/>
    <s v="FAC3859"/>
    <n v="48"/>
    <n v="300"/>
    <n v="300"/>
    <s v="CS12X3909"/>
    <s v="LA0Q"/>
    <s v="LA3859"/>
    <n v="4"/>
    <n v="24"/>
    <n v="6"/>
  </r>
  <r>
    <x v="3"/>
    <s v="Production 3861"/>
    <s v="Multi"/>
    <s v="lll"/>
    <x v="4527"/>
    <s v=""/>
    <s v="FAC3860"/>
    <n v="48"/>
    <n v="300"/>
    <n v="300"/>
    <s v="CS12X3910"/>
    <s v="LA0Q"/>
    <s v="LA3860"/>
    <n v="4"/>
    <n v="24"/>
    <n v="6"/>
  </r>
  <r>
    <x v="3"/>
    <s v="Production 3862"/>
    <s v="Multi"/>
    <s v="lll"/>
    <x v="4528"/>
    <s v=""/>
    <s v="FAC3861"/>
    <n v="48"/>
    <n v="300"/>
    <n v="300"/>
    <s v="CS12X3911"/>
    <s v="LA0Q"/>
    <s v="LA3861"/>
    <n v="4"/>
    <n v="24"/>
    <n v="6"/>
  </r>
  <r>
    <x v="3"/>
    <s v="Production 3863"/>
    <s v="Multi"/>
    <s v="lll"/>
    <x v="4529"/>
    <s v=""/>
    <s v="FAC3862"/>
    <n v="48"/>
    <n v="300"/>
    <n v="300"/>
    <s v="CS12X3912"/>
    <s v="LA0Q"/>
    <s v="LA3862"/>
    <n v="4"/>
    <n v="24"/>
    <n v="6"/>
  </r>
  <r>
    <x v="3"/>
    <s v="Production 3864"/>
    <s v="Multi"/>
    <s v="lll"/>
    <x v="4530"/>
    <s v=""/>
    <s v="FAC3863"/>
    <n v="48"/>
    <n v="300"/>
    <n v="300"/>
    <s v="CS12X3913"/>
    <s v="LA0Q"/>
    <s v="LA3863"/>
    <n v="4"/>
    <n v="24"/>
    <n v="6"/>
  </r>
  <r>
    <x v="3"/>
    <s v="Production 3865"/>
    <s v="Multi"/>
    <s v="lll"/>
    <x v="4531"/>
    <s v=""/>
    <s v="FAC3864"/>
    <n v="48"/>
    <n v="300"/>
    <n v="300"/>
    <s v="CS12X3914"/>
    <s v="LA0Q"/>
    <s v="LA3864"/>
    <n v="4"/>
    <n v="24"/>
    <n v="6"/>
  </r>
  <r>
    <x v="3"/>
    <s v="Production 3866"/>
    <s v="Multi"/>
    <s v="lll"/>
    <x v="4532"/>
    <s v=""/>
    <s v="FAC3865"/>
    <n v="48"/>
    <n v="300"/>
    <n v="300"/>
    <s v="CS12X3915"/>
    <s v="LA0Q"/>
    <s v="LA3865"/>
    <n v="4"/>
    <n v="24"/>
    <n v="6"/>
  </r>
  <r>
    <x v="3"/>
    <s v="Production 3867"/>
    <s v="Multi"/>
    <s v="lll"/>
    <x v="4533"/>
    <s v=""/>
    <s v="FAC3866"/>
    <n v="48"/>
    <n v="300"/>
    <n v="300"/>
    <s v="CS12X3916"/>
    <s v="LA0Q"/>
    <s v="LA3866"/>
    <n v="4"/>
    <n v="24"/>
    <n v="6"/>
  </r>
  <r>
    <x v="3"/>
    <s v="Production 3868"/>
    <s v="Multi"/>
    <s v="lll"/>
    <x v="4534"/>
    <s v=""/>
    <s v="FAC3867"/>
    <n v="48"/>
    <n v="300"/>
    <n v="300"/>
    <s v="CS12X3917"/>
    <s v="LA0Q"/>
    <s v="LA3867"/>
    <n v="4"/>
    <n v="24"/>
    <n v="6"/>
  </r>
  <r>
    <x v="3"/>
    <s v="Production 3869"/>
    <s v="Multi"/>
    <s v="lll"/>
    <x v="4535"/>
    <s v=""/>
    <s v="FAC3868"/>
    <n v="48"/>
    <n v="300"/>
    <n v="300"/>
    <s v="CS12X3918"/>
    <s v="LA0Q"/>
    <s v="LA3868"/>
    <n v="4"/>
    <n v="24"/>
    <n v="6"/>
  </r>
  <r>
    <x v="3"/>
    <s v="Production 3870"/>
    <s v="Multi"/>
    <s v="lll"/>
    <x v="4536"/>
    <s v=""/>
    <s v="FAC3869"/>
    <n v="48"/>
    <n v="300"/>
    <n v="300"/>
    <s v="CS12X3919"/>
    <s v="LA0Q"/>
    <s v="LA3869"/>
    <n v="4"/>
    <n v="24"/>
    <n v="6"/>
  </r>
  <r>
    <x v="3"/>
    <s v="Production 3871"/>
    <s v="Multi"/>
    <s v="lll"/>
    <x v="4537"/>
    <s v=""/>
    <s v="FAC3870"/>
    <n v="48"/>
    <n v="300"/>
    <n v="300"/>
    <s v="CS12X3920"/>
    <s v="LA0Q"/>
    <s v="LA3870"/>
    <n v="4"/>
    <n v="24"/>
    <n v="6"/>
  </r>
  <r>
    <x v="3"/>
    <s v="Production 3872"/>
    <s v="Multi"/>
    <s v="lll"/>
    <x v="4538"/>
    <s v=""/>
    <s v="FAC3871"/>
    <n v="48"/>
    <n v="300"/>
    <n v="300"/>
    <s v="CS12X3921"/>
    <s v="LA0Q"/>
    <s v="LA3871"/>
    <n v="4"/>
    <n v="24"/>
    <n v="6"/>
  </r>
  <r>
    <x v="3"/>
    <s v="Production 3873"/>
    <s v="Multi"/>
    <s v="lll"/>
    <x v="4539"/>
    <s v=""/>
    <s v="FAC3872"/>
    <n v="48"/>
    <n v="300"/>
    <n v="300"/>
    <s v="CS12X3922"/>
    <s v="LA0Q"/>
    <s v="LA3872"/>
    <n v="4"/>
    <n v="24"/>
    <n v="6"/>
  </r>
  <r>
    <x v="3"/>
    <s v="Production 3874"/>
    <s v="Multi"/>
    <s v="lll"/>
    <x v="4540"/>
    <s v=""/>
    <s v="FAC3873"/>
    <n v="48"/>
    <n v="300"/>
    <n v="300"/>
    <s v="CS12X3923"/>
    <s v="LA0Q"/>
    <s v="LA3873"/>
    <n v="4"/>
    <n v="24"/>
    <n v="6"/>
  </r>
  <r>
    <x v="3"/>
    <s v="Production 3875"/>
    <s v="Multi"/>
    <s v="lll"/>
    <x v="4541"/>
    <s v=""/>
    <s v="FAC3874"/>
    <n v="48"/>
    <n v="300"/>
    <n v="300"/>
    <s v="CS12X3924"/>
    <s v="LA0Q"/>
    <s v="LA3874"/>
    <n v="4"/>
    <n v="24"/>
    <n v="6"/>
  </r>
  <r>
    <x v="3"/>
    <s v="Production 3876"/>
    <s v="Multi"/>
    <s v="lll"/>
    <x v="4542"/>
    <s v=""/>
    <s v="FAC3875"/>
    <n v="48"/>
    <n v="300"/>
    <n v="300"/>
    <s v="CS12X3925"/>
    <s v="LA0Q"/>
    <s v="LA3875"/>
    <n v="4"/>
    <n v="24"/>
    <n v="6"/>
  </r>
  <r>
    <x v="3"/>
    <s v="Production 3877"/>
    <s v="Multi"/>
    <s v="lll"/>
    <x v="4543"/>
    <s v=""/>
    <s v="FAC3876"/>
    <n v="48"/>
    <n v="300"/>
    <n v="300"/>
    <s v="CS12X3926"/>
    <s v="LA0Q"/>
    <s v="LA3876"/>
    <n v="4"/>
    <n v="24"/>
    <n v="6"/>
  </r>
  <r>
    <x v="3"/>
    <s v="Production 3878"/>
    <s v="Multi"/>
    <s v="lll"/>
    <x v="4544"/>
    <s v=""/>
    <s v="FAC3877"/>
    <n v="48"/>
    <n v="300"/>
    <n v="300"/>
    <s v="CS12X3927"/>
    <s v="LA0Q"/>
    <s v="LA3877"/>
    <n v="4"/>
    <n v="24"/>
    <n v="6"/>
  </r>
  <r>
    <x v="3"/>
    <s v="Production 3879"/>
    <s v="Multi"/>
    <s v="lll"/>
    <x v="4545"/>
    <s v=""/>
    <s v="FAC3878"/>
    <n v="48"/>
    <n v="300"/>
    <n v="300"/>
    <s v="CS12X3928"/>
    <s v="LA0Q"/>
    <s v="LA3878"/>
    <n v="4"/>
    <n v="24"/>
    <n v="6"/>
  </r>
  <r>
    <x v="3"/>
    <s v="Production 3880"/>
    <s v="Multi"/>
    <s v="lll"/>
    <x v="4546"/>
    <s v=""/>
    <s v="FAC3879"/>
    <n v="48"/>
    <n v="300"/>
    <n v="300"/>
    <s v="CS12X3929"/>
    <s v="LA0Q"/>
    <s v="LA3879"/>
    <n v="4"/>
    <n v="24"/>
    <n v="6"/>
  </r>
  <r>
    <x v="3"/>
    <s v="Production 3881"/>
    <s v="Multi"/>
    <s v="lll"/>
    <x v="4547"/>
    <s v=""/>
    <s v="FAC3880"/>
    <n v="48"/>
    <n v="300"/>
    <n v="300"/>
    <s v="CS12X3930"/>
    <s v="LA0Q"/>
    <s v="LA3880"/>
    <n v="4"/>
    <n v="24"/>
    <n v="6"/>
  </r>
  <r>
    <x v="3"/>
    <s v="Production 3882"/>
    <s v="Multi"/>
    <s v="lll"/>
    <x v="4548"/>
    <s v=""/>
    <s v="FAC3881"/>
    <n v="48"/>
    <n v="300"/>
    <n v="300"/>
    <s v="CS12X3931"/>
    <s v="LA0Q"/>
    <s v="LA3881"/>
    <n v="4"/>
    <n v="24"/>
    <n v="6"/>
  </r>
  <r>
    <x v="3"/>
    <s v="Production 3883"/>
    <s v="Multi"/>
    <s v="lll"/>
    <x v="4549"/>
    <s v=""/>
    <s v="FAC3882"/>
    <n v="48"/>
    <n v="300"/>
    <n v="300"/>
    <s v="CS12X3932"/>
    <s v="LA0Q"/>
    <s v="LA3882"/>
    <n v="4"/>
    <n v="24"/>
    <n v="6"/>
  </r>
  <r>
    <x v="3"/>
    <s v="Production 3884"/>
    <s v="Multi"/>
    <s v="lll"/>
    <x v="4550"/>
    <s v=""/>
    <s v="FAC3883"/>
    <n v="48"/>
    <n v="300"/>
    <n v="300"/>
    <s v="CS12X3933"/>
    <s v="LA0Q"/>
    <s v="LA3883"/>
    <n v="4"/>
    <n v="24"/>
    <n v="6"/>
  </r>
  <r>
    <x v="3"/>
    <s v="Production 3885"/>
    <s v="Multi"/>
    <s v="lll"/>
    <x v="4551"/>
    <s v=""/>
    <s v="FAC3884"/>
    <n v="48"/>
    <n v="300"/>
    <n v="300"/>
    <s v="CS12X3934"/>
    <s v="LA0Q"/>
    <s v="LA3884"/>
    <n v="4"/>
    <n v="24"/>
    <n v="6"/>
  </r>
  <r>
    <x v="3"/>
    <s v="Production 3886"/>
    <s v="Multi"/>
    <s v="lll"/>
    <x v="4552"/>
    <s v=""/>
    <s v="FAC3885"/>
    <n v="48"/>
    <n v="300"/>
    <n v="300"/>
    <s v="CS12X3935"/>
    <s v="LA0Q"/>
    <s v="LA3885"/>
    <n v="4"/>
    <n v="24"/>
    <n v="6"/>
  </r>
  <r>
    <x v="3"/>
    <s v="Production 3887"/>
    <s v="Multi"/>
    <s v="lll"/>
    <x v="4553"/>
    <s v=""/>
    <s v="FAC3886"/>
    <n v="48"/>
    <n v="300"/>
    <n v="300"/>
    <s v="CS12X3936"/>
    <s v="LA0Q"/>
    <s v="LA3886"/>
    <n v="4"/>
    <n v="24"/>
    <n v="6"/>
  </r>
  <r>
    <x v="3"/>
    <s v="Production 3888"/>
    <s v="Multi"/>
    <s v="lll"/>
    <x v="4554"/>
    <s v=""/>
    <s v="FAC3887"/>
    <n v="48"/>
    <n v="300"/>
    <n v="300"/>
    <s v="CS12X3937"/>
    <s v="LA0Q"/>
    <s v="LA3887"/>
    <n v="4"/>
    <n v="24"/>
    <n v="6"/>
  </r>
  <r>
    <x v="3"/>
    <s v="Production 3889"/>
    <s v="Multi"/>
    <s v="lll"/>
    <x v="4555"/>
    <s v=""/>
    <s v="FAC3888"/>
    <n v="48"/>
    <n v="300"/>
    <n v="300"/>
    <s v="CS12X3938"/>
    <s v="LA0Q"/>
    <s v="LA3888"/>
    <n v="4"/>
    <n v="24"/>
    <n v="6"/>
  </r>
  <r>
    <x v="3"/>
    <s v="Production 3890"/>
    <s v="Multi"/>
    <s v="lll"/>
    <x v="4556"/>
    <s v=""/>
    <s v="FAC3889"/>
    <n v="48"/>
    <n v="300"/>
    <n v="300"/>
    <s v="CS12X3939"/>
    <s v="LA0Q"/>
    <s v="LA3889"/>
    <n v="4"/>
    <n v="24"/>
    <n v="6"/>
  </r>
  <r>
    <x v="3"/>
    <s v="Production 3891"/>
    <s v="Multi"/>
    <s v="lll"/>
    <x v="4557"/>
    <s v=""/>
    <s v="FAC3890"/>
    <n v="48"/>
    <n v="300"/>
    <n v="300"/>
    <s v="CS12X3940"/>
    <s v="LA0Q"/>
    <s v="LA3890"/>
    <n v="4"/>
    <n v="24"/>
    <n v="6"/>
  </r>
  <r>
    <x v="3"/>
    <s v="Production 3892"/>
    <s v="Multi"/>
    <s v="lll"/>
    <x v="4558"/>
    <s v=""/>
    <s v="FAC3891"/>
    <n v="48"/>
    <n v="300"/>
    <n v="300"/>
    <s v="CS12X3941"/>
    <s v="LA0Q"/>
    <s v="LA3891"/>
    <n v="4"/>
    <n v="24"/>
    <n v="6"/>
  </r>
  <r>
    <x v="3"/>
    <s v="Production 3893"/>
    <s v="Multi"/>
    <s v="lll"/>
    <x v="4559"/>
    <s v=""/>
    <s v="FAC3892"/>
    <n v="48"/>
    <n v="300"/>
    <n v="300"/>
    <s v="CS12X3942"/>
    <s v="LA0Q"/>
    <s v="LA3892"/>
    <n v="4"/>
    <n v="24"/>
    <n v="6"/>
  </r>
  <r>
    <x v="3"/>
    <s v="Production 3894"/>
    <s v="Multi"/>
    <s v="lll"/>
    <x v="4560"/>
    <s v=""/>
    <s v="FAC3893"/>
    <n v="48"/>
    <n v="300"/>
    <n v="300"/>
    <s v="CS12X3943"/>
    <s v="LA0Q"/>
    <s v="LA3893"/>
    <n v="4"/>
    <n v="24"/>
    <n v="6"/>
  </r>
  <r>
    <x v="3"/>
    <s v="Production 3895"/>
    <s v="Multi"/>
    <s v="lll"/>
    <x v="4561"/>
    <s v=""/>
    <s v="FAC3894"/>
    <n v="48"/>
    <n v="300"/>
    <n v="300"/>
    <s v="CS12X3944"/>
    <s v="LA0Q"/>
    <s v="LA3894"/>
    <n v="4"/>
    <n v="24"/>
    <n v="6"/>
  </r>
  <r>
    <x v="3"/>
    <s v="Production 3896"/>
    <s v="Multi"/>
    <s v="lll"/>
    <x v="4562"/>
    <s v=""/>
    <s v="FAC3895"/>
    <n v="48"/>
    <n v="300"/>
    <n v="300"/>
    <s v="CS12X3945"/>
    <s v="LA0Q"/>
    <s v="LA3895"/>
    <n v="4"/>
    <n v="24"/>
    <n v="6"/>
  </r>
  <r>
    <x v="3"/>
    <s v="Production 3897"/>
    <s v="Multi"/>
    <s v="lll"/>
    <x v="4563"/>
    <s v=""/>
    <s v="FAC3896"/>
    <n v="48"/>
    <n v="300"/>
    <n v="300"/>
    <s v="CS12X3946"/>
    <s v="LA0Q"/>
    <s v="LA3896"/>
    <n v="4"/>
    <n v="24"/>
    <n v="6"/>
  </r>
  <r>
    <x v="3"/>
    <s v="Production 3898"/>
    <s v="Multi"/>
    <s v="lll"/>
    <x v="4564"/>
    <s v=""/>
    <s v="FAC3897"/>
    <n v="48"/>
    <n v="300"/>
    <n v="300"/>
    <s v="CS12X3947"/>
    <s v="LA0Q"/>
    <s v="LA3897"/>
    <n v="4"/>
    <n v="24"/>
    <n v="6"/>
  </r>
  <r>
    <x v="3"/>
    <s v="Production 3899"/>
    <s v="Multi"/>
    <s v="lll"/>
    <x v="4565"/>
    <s v=""/>
    <s v="FAC3898"/>
    <n v="48"/>
    <n v="300"/>
    <n v="300"/>
    <s v="CS12X3948"/>
    <s v="LA0Q"/>
    <s v="LA3898"/>
    <n v="4"/>
    <n v="24"/>
    <n v="6"/>
  </r>
  <r>
    <x v="3"/>
    <s v="Production 3900"/>
    <s v="Multi"/>
    <s v="lll"/>
    <x v="4566"/>
    <s v=""/>
    <s v="FAC3899"/>
    <n v="48"/>
    <n v="300"/>
    <n v="300"/>
    <s v="CS12X3949"/>
    <s v="LA0Q"/>
    <s v="LA3899"/>
    <n v="4"/>
    <n v="24"/>
    <n v="6"/>
  </r>
  <r>
    <x v="3"/>
    <s v="Production 3901"/>
    <s v="Multi"/>
    <s v="lll"/>
    <x v="4567"/>
    <s v=""/>
    <s v="FAC3900"/>
    <n v="48"/>
    <n v="300"/>
    <n v="300"/>
    <s v="CS12X3950"/>
    <s v="LA0Q"/>
    <s v="LA3900"/>
    <n v="4"/>
    <n v="24"/>
    <n v="6"/>
  </r>
  <r>
    <x v="3"/>
    <s v="Production 3902"/>
    <s v="Multi"/>
    <s v="lll"/>
    <x v="4568"/>
    <s v=""/>
    <s v="FAC3901"/>
    <n v="48"/>
    <n v="300"/>
    <n v="300"/>
    <s v="CS12X3951"/>
    <s v="LA0Q"/>
    <s v="LA3901"/>
    <n v="4"/>
    <n v="24"/>
    <n v="6"/>
  </r>
  <r>
    <x v="3"/>
    <s v="Production 3903"/>
    <s v="Multi"/>
    <s v="lll"/>
    <x v="4569"/>
    <s v=""/>
    <s v="FAC3902"/>
    <n v="48"/>
    <n v="300"/>
    <n v="300"/>
    <s v="CS12X3952"/>
    <s v="LA0Q"/>
    <s v="LA3902"/>
    <n v="4"/>
    <n v="24"/>
    <n v="6"/>
  </r>
  <r>
    <x v="3"/>
    <s v="Production 3904"/>
    <s v="Multi"/>
    <s v="lll"/>
    <x v="4570"/>
    <s v=""/>
    <s v="FAC3903"/>
    <n v="48"/>
    <n v="300"/>
    <n v="300"/>
    <s v="CS12X3953"/>
    <s v="LA0Q"/>
    <s v="LA3903"/>
    <n v="4"/>
    <n v="24"/>
    <n v="6"/>
  </r>
  <r>
    <x v="3"/>
    <s v="Production 3905"/>
    <s v="Multi"/>
    <s v="lll"/>
    <x v="4571"/>
    <s v=""/>
    <s v="FAC3904"/>
    <n v="48"/>
    <n v="300"/>
    <n v="300"/>
    <s v="CS12X3954"/>
    <s v="LA0Q"/>
    <s v="LA3904"/>
    <n v="4"/>
    <n v="24"/>
    <n v="6"/>
  </r>
  <r>
    <x v="3"/>
    <s v="Production 3906"/>
    <s v="Multi"/>
    <s v="lll"/>
    <x v="4572"/>
    <s v=""/>
    <s v="FAC3905"/>
    <n v="48"/>
    <n v="300"/>
    <n v="300"/>
    <s v="CS12X3955"/>
    <s v="LA0Q"/>
    <s v="LA3905"/>
    <n v="4"/>
    <n v="24"/>
    <n v="6"/>
  </r>
  <r>
    <x v="3"/>
    <s v="Production 3907"/>
    <s v="Multi"/>
    <s v="lll"/>
    <x v="4573"/>
    <s v=""/>
    <s v="FAC3906"/>
    <n v="48"/>
    <n v="300"/>
    <n v="300"/>
    <s v="CS12X3956"/>
    <s v="LA0Q"/>
    <s v="LA3906"/>
    <n v="4"/>
    <n v="24"/>
    <n v="6"/>
  </r>
  <r>
    <x v="3"/>
    <s v="Production 3908"/>
    <s v="Multi"/>
    <s v="lll"/>
    <x v="4574"/>
    <s v=""/>
    <s v="FAC3907"/>
    <n v="48"/>
    <n v="300"/>
    <n v="300"/>
    <s v="CS12X3957"/>
    <s v="LA0Q"/>
    <s v="LA3907"/>
    <n v="4"/>
    <n v="24"/>
    <n v="6"/>
  </r>
  <r>
    <x v="3"/>
    <s v="Production 3909"/>
    <s v="Multi"/>
    <s v="lll"/>
    <x v="4575"/>
    <s v=""/>
    <s v="FAC3908"/>
    <n v="48"/>
    <n v="300"/>
    <n v="300"/>
    <s v="CS12X3958"/>
    <s v="LA0Q"/>
    <s v="LA3908"/>
    <n v="4"/>
    <n v="24"/>
    <n v="6"/>
  </r>
  <r>
    <x v="3"/>
    <s v="Production 3910"/>
    <s v="Multi"/>
    <s v="lll"/>
    <x v="4576"/>
    <s v=""/>
    <s v="FAC3909"/>
    <n v="48"/>
    <n v="300"/>
    <n v="300"/>
    <s v="CS12X3959"/>
    <s v="LA0Q"/>
    <s v="LA3909"/>
    <n v="4"/>
    <n v="24"/>
    <n v="6"/>
  </r>
  <r>
    <x v="3"/>
    <s v="Production 3911"/>
    <s v="Multi"/>
    <s v="lll"/>
    <x v="4577"/>
    <s v=""/>
    <s v="FAC3910"/>
    <n v="48"/>
    <n v="300"/>
    <n v="300"/>
    <s v="CS12X3960"/>
    <s v="LA0Q"/>
    <s v="LA3910"/>
    <n v="4"/>
    <n v="24"/>
    <n v="6"/>
  </r>
  <r>
    <x v="3"/>
    <s v="Production 3912"/>
    <s v="Multi"/>
    <s v="lll"/>
    <x v="4578"/>
    <s v=""/>
    <s v="FAC3911"/>
    <n v="48"/>
    <n v="300"/>
    <n v="300"/>
    <s v="CS12X3961"/>
    <s v="LA0Q"/>
    <s v="LA3911"/>
    <n v="4"/>
    <n v="24"/>
    <n v="6"/>
  </r>
  <r>
    <x v="3"/>
    <s v="Production 3913"/>
    <s v="Multi"/>
    <s v="lll"/>
    <x v="4579"/>
    <s v=""/>
    <s v="FAC3912"/>
    <n v="48"/>
    <n v="300"/>
    <n v="300"/>
    <s v="CS12X3962"/>
    <s v="LA0Q"/>
    <s v="LA3912"/>
    <n v="4"/>
    <n v="24"/>
    <n v="6"/>
  </r>
  <r>
    <x v="3"/>
    <s v="Production 3914"/>
    <s v="Multi"/>
    <s v="lll"/>
    <x v="4580"/>
    <s v=""/>
    <s v="FAC3913"/>
    <n v="48"/>
    <n v="300"/>
    <n v="300"/>
    <s v="CS12X3963"/>
    <s v="LA0Q"/>
    <s v="LA3913"/>
    <n v="4"/>
    <n v="24"/>
    <n v="6"/>
  </r>
  <r>
    <x v="3"/>
    <s v="Production 3915"/>
    <s v="Multi"/>
    <s v="lll"/>
    <x v="4581"/>
    <s v=""/>
    <s v="FAC3914"/>
    <n v="48"/>
    <n v="300"/>
    <n v="300"/>
    <s v="CS12X3964"/>
    <s v="LA0Q"/>
    <s v="LA3914"/>
    <n v="4"/>
    <n v="24"/>
    <n v="6"/>
  </r>
  <r>
    <x v="3"/>
    <s v="Production 3916"/>
    <s v="Multi"/>
    <s v="lll"/>
    <x v="4582"/>
    <s v=""/>
    <s v="FAC3915"/>
    <n v="48"/>
    <n v="300"/>
    <n v="300"/>
    <s v="CS12X3965"/>
    <s v="LA0Q"/>
    <s v="LA3915"/>
    <n v="4"/>
    <n v="24"/>
    <n v="6"/>
  </r>
  <r>
    <x v="3"/>
    <s v="Production 3917"/>
    <s v="Multi"/>
    <s v="lll"/>
    <x v="4583"/>
    <s v=""/>
    <s v="FAC3916"/>
    <n v="48"/>
    <n v="300"/>
    <n v="300"/>
    <s v="CS12X3966"/>
    <s v="LA0Q"/>
    <s v="LA3916"/>
    <n v="4"/>
    <n v="24"/>
    <n v="6"/>
  </r>
  <r>
    <x v="3"/>
    <s v="Production 3918"/>
    <s v="Multi"/>
    <s v="lll"/>
    <x v="4584"/>
    <s v=""/>
    <s v="FAC3917"/>
    <n v="48"/>
    <n v="300"/>
    <n v="300"/>
    <s v="CS12X3967"/>
    <s v="LA0Q"/>
    <s v="LA3917"/>
    <n v="4"/>
    <n v="24"/>
    <n v="6"/>
  </r>
  <r>
    <x v="3"/>
    <s v="Production 3919"/>
    <s v="Multi"/>
    <s v="lll"/>
    <x v="4585"/>
    <s v=""/>
    <s v="FAC3918"/>
    <n v="48"/>
    <n v="300"/>
    <n v="300"/>
    <s v="CS12X3968"/>
    <s v="LA0Q"/>
    <s v="LA3918"/>
    <n v="4"/>
    <n v="24"/>
    <n v="6"/>
  </r>
  <r>
    <x v="3"/>
    <s v="Production 3920"/>
    <s v="Multi"/>
    <s v="lll"/>
    <x v="4586"/>
    <s v=""/>
    <s v="FAC3919"/>
    <n v="48"/>
    <n v="300"/>
    <n v="300"/>
    <s v="CS12X3969"/>
    <s v="LA0Q"/>
    <s v="LA3919"/>
    <n v="4"/>
    <n v="24"/>
    <n v="6"/>
  </r>
  <r>
    <x v="3"/>
    <s v="Production 3921"/>
    <s v="Multi"/>
    <s v="lll"/>
    <x v="4587"/>
    <s v=""/>
    <s v="FAC3920"/>
    <n v="48"/>
    <n v="300"/>
    <n v="300"/>
    <s v="CS12X3970"/>
    <s v="LA0Q"/>
    <s v="LA3920"/>
    <n v="4"/>
    <n v="24"/>
    <n v="6"/>
  </r>
  <r>
    <x v="3"/>
    <s v="Production 3922"/>
    <s v="Multi"/>
    <s v="lll"/>
    <x v="4588"/>
    <s v=""/>
    <s v="FAC3921"/>
    <n v="48"/>
    <n v="300"/>
    <n v="300"/>
    <s v="CS12X3971"/>
    <s v="LA0Q"/>
    <s v="LA3921"/>
    <n v="4"/>
    <n v="24"/>
    <n v="6"/>
  </r>
  <r>
    <x v="3"/>
    <s v="Production 3923"/>
    <s v="Multi"/>
    <s v="lll"/>
    <x v="4589"/>
    <s v=""/>
    <s v="FAC3922"/>
    <n v="48"/>
    <n v="300"/>
    <n v="300"/>
    <s v="CS12X3972"/>
    <s v="LA0Q"/>
    <s v="LA3922"/>
    <n v="4"/>
    <n v="24"/>
    <n v="6"/>
  </r>
  <r>
    <x v="3"/>
    <s v="Production 3924"/>
    <s v="Multi"/>
    <s v="lll"/>
    <x v="4590"/>
    <s v=""/>
    <s v="FAC3923"/>
    <n v="48"/>
    <n v="300"/>
    <n v="300"/>
    <s v="CS12X3973"/>
    <s v="LA0Q"/>
    <s v="LA3923"/>
    <n v="4"/>
    <n v="24"/>
    <n v="6"/>
  </r>
  <r>
    <x v="3"/>
    <s v="Production 3925"/>
    <s v="Multi"/>
    <s v="lll"/>
    <x v="4591"/>
    <s v=""/>
    <s v="FAC3924"/>
    <n v="48"/>
    <n v="300"/>
    <n v="300"/>
    <s v="CS12X3974"/>
    <s v="LA0Q"/>
    <s v="LA3924"/>
    <n v="4"/>
    <n v="24"/>
    <n v="6"/>
  </r>
  <r>
    <x v="3"/>
    <s v="Production 3926"/>
    <s v="Multi"/>
    <s v="lll"/>
    <x v="4592"/>
    <s v=""/>
    <s v="FAC3925"/>
    <n v="48"/>
    <n v="300"/>
    <n v="300"/>
    <s v="CS12X3975"/>
    <s v="LA0Q"/>
    <s v="LA3925"/>
    <n v="4"/>
    <n v="24"/>
    <n v="6"/>
  </r>
  <r>
    <x v="3"/>
    <s v="Production 3927"/>
    <s v="Multi"/>
    <s v="lll"/>
    <x v="4593"/>
    <s v=""/>
    <s v="FAC3926"/>
    <n v="48"/>
    <n v="300"/>
    <n v="300"/>
    <s v="CS12X3976"/>
    <s v="LA0Q"/>
    <s v="LA3926"/>
    <n v="4"/>
    <n v="24"/>
    <n v="6"/>
  </r>
  <r>
    <x v="3"/>
    <s v="Production 3928"/>
    <s v="Multi"/>
    <s v="lll"/>
    <x v="4594"/>
    <s v=""/>
    <s v="FAC3927"/>
    <n v="48"/>
    <n v="300"/>
    <n v="300"/>
    <s v="CS12X3977"/>
    <s v="LA0Q"/>
    <s v="LA3927"/>
    <n v="4"/>
    <n v="24"/>
    <n v="6"/>
  </r>
  <r>
    <x v="3"/>
    <s v="Production 3929"/>
    <s v="Multi"/>
    <s v="lll"/>
    <x v="4595"/>
    <s v=""/>
    <s v="FAC3928"/>
    <n v="48"/>
    <n v="300"/>
    <n v="300"/>
    <s v="CS12X3978"/>
    <s v="LA0Q"/>
    <s v="LA3928"/>
    <n v="4"/>
    <n v="24"/>
    <n v="6"/>
  </r>
  <r>
    <x v="3"/>
    <s v="Production 3930"/>
    <s v="Multi"/>
    <s v="lll"/>
    <x v="4596"/>
    <s v=""/>
    <s v="FAC3929"/>
    <n v="48"/>
    <n v="300"/>
    <n v="300"/>
    <s v="CS12X3979"/>
    <s v="LA0Q"/>
    <s v="LA3929"/>
    <n v="4"/>
    <n v="24"/>
    <n v="6"/>
  </r>
  <r>
    <x v="3"/>
    <s v="Production 3931"/>
    <s v="Multi"/>
    <s v="lll"/>
    <x v="4597"/>
    <s v=""/>
    <s v="FAC3930"/>
    <n v="48"/>
    <n v="300"/>
    <n v="300"/>
    <s v="CS12X3980"/>
    <s v="LA0Q"/>
    <s v="LA3930"/>
    <n v="4"/>
    <n v="24"/>
    <n v="6"/>
  </r>
  <r>
    <x v="3"/>
    <s v="Production 3932"/>
    <s v="Multi"/>
    <s v="lll"/>
    <x v="4598"/>
    <s v=""/>
    <s v="FAC3931"/>
    <n v="48"/>
    <n v="300"/>
    <n v="300"/>
    <s v="CS12X3981"/>
    <s v="LA0Q"/>
    <s v="LA3931"/>
    <n v="4"/>
    <n v="24"/>
    <n v="6"/>
  </r>
  <r>
    <x v="3"/>
    <s v="Production 3933"/>
    <s v="Multi"/>
    <s v="lll"/>
    <x v="4599"/>
    <s v=""/>
    <s v="FAC3932"/>
    <n v="48"/>
    <n v="300"/>
    <n v="300"/>
    <s v="CS12X3982"/>
    <s v="LA0Q"/>
    <s v="LA3932"/>
    <n v="4"/>
    <n v="24"/>
    <n v="6"/>
  </r>
  <r>
    <x v="3"/>
    <s v="Production 3934"/>
    <s v="Multi"/>
    <s v="lll"/>
    <x v="4600"/>
    <s v=""/>
    <s v="FAC3933"/>
    <n v="48"/>
    <n v="300"/>
    <n v="300"/>
    <s v="CS12X3983"/>
    <s v="LA0Q"/>
    <s v="LA3933"/>
    <n v="4"/>
    <n v="24"/>
    <n v="6"/>
  </r>
  <r>
    <x v="3"/>
    <s v="Production 3935"/>
    <s v="Multi"/>
    <s v="lll"/>
    <x v="4601"/>
    <s v=""/>
    <s v="FAC3934"/>
    <n v="48"/>
    <n v="300"/>
    <n v="300"/>
    <s v="CS12X3984"/>
    <s v="LA0Q"/>
    <s v="LA3934"/>
    <n v="4"/>
    <n v="24"/>
    <n v="6"/>
  </r>
  <r>
    <x v="3"/>
    <s v="Production 3936"/>
    <s v="Multi"/>
    <s v="lll"/>
    <x v="4602"/>
    <s v=""/>
    <s v="FAC3935"/>
    <n v="48"/>
    <n v="300"/>
    <n v="300"/>
    <s v="CS12X3985"/>
    <s v="LA0Q"/>
    <s v="LA3935"/>
    <n v="4"/>
    <n v="24"/>
    <n v="6"/>
  </r>
  <r>
    <x v="3"/>
    <s v="Production 3937"/>
    <s v="Multi"/>
    <s v="lll"/>
    <x v="4603"/>
    <s v=""/>
    <s v="FAC3936"/>
    <n v="48"/>
    <n v="300"/>
    <n v="300"/>
    <s v="CS12X3986"/>
    <s v="LA0Q"/>
    <s v="LA3936"/>
    <n v="4"/>
    <n v="24"/>
    <n v="6"/>
  </r>
  <r>
    <x v="3"/>
    <s v="Production 3938"/>
    <s v="Multi"/>
    <s v="lll"/>
    <x v="4604"/>
    <s v=""/>
    <s v="FAC3937"/>
    <n v="48"/>
    <n v="300"/>
    <n v="300"/>
    <s v="CS12X3987"/>
    <s v="LA0Q"/>
    <s v="LA3937"/>
    <n v="4"/>
    <n v="24"/>
    <n v="6"/>
  </r>
  <r>
    <x v="3"/>
    <s v="Production 3939"/>
    <s v="Multi"/>
    <s v="lll"/>
    <x v="4605"/>
    <s v=""/>
    <s v="FAC3938"/>
    <n v="48"/>
    <n v="300"/>
    <n v="300"/>
    <s v="CS12X3988"/>
    <s v="LA0Q"/>
    <s v="LA3938"/>
    <n v="4"/>
    <n v="24"/>
    <n v="6"/>
  </r>
  <r>
    <x v="3"/>
    <s v="Production 3940"/>
    <s v="Multi"/>
    <s v="lll"/>
    <x v="4606"/>
    <s v=""/>
    <s v="FAC3939"/>
    <n v="48"/>
    <n v="300"/>
    <n v="300"/>
    <s v="CS12X3989"/>
    <s v="LA0Q"/>
    <s v="LA3939"/>
    <n v="4"/>
    <n v="24"/>
    <n v="6"/>
  </r>
  <r>
    <x v="3"/>
    <s v="Production 3941"/>
    <s v="Multi"/>
    <s v="lll"/>
    <x v="4607"/>
    <s v=""/>
    <s v="FAC3940"/>
    <n v="48"/>
    <n v="300"/>
    <n v="300"/>
    <s v="CS12X3990"/>
    <s v="LA0Q"/>
    <s v="LA3940"/>
    <n v="4"/>
    <n v="24"/>
    <n v="6"/>
  </r>
  <r>
    <x v="3"/>
    <s v="Production 3942"/>
    <s v="Multi"/>
    <s v="lll"/>
    <x v="4608"/>
    <s v=""/>
    <s v="FAC3941"/>
    <n v="48"/>
    <n v="300"/>
    <n v="300"/>
    <s v="CS12X3991"/>
    <s v="LA0Q"/>
    <s v="LA3941"/>
    <n v="4"/>
    <n v="24"/>
    <n v="6"/>
  </r>
  <r>
    <x v="3"/>
    <s v="Production 3943"/>
    <s v="Multi"/>
    <s v="lll"/>
    <x v="4609"/>
    <s v=""/>
    <s v="FAC3942"/>
    <n v="48"/>
    <n v="300"/>
    <n v="300"/>
    <s v="CS12X3992"/>
    <s v="LA0Q"/>
    <s v="LA3942"/>
    <n v="4"/>
    <n v="24"/>
    <n v="6"/>
  </r>
  <r>
    <x v="3"/>
    <s v="Production 3944"/>
    <s v="Multi"/>
    <s v="lll"/>
    <x v="4610"/>
    <s v=""/>
    <s v="FAC3943"/>
    <n v="48"/>
    <n v="300"/>
    <n v="300"/>
    <s v="CS12X3993"/>
    <s v="LA0Q"/>
    <s v="LA3943"/>
    <n v="4"/>
    <n v="24"/>
    <n v="6"/>
  </r>
  <r>
    <x v="3"/>
    <s v="Production 3945"/>
    <s v="Multi"/>
    <s v="lll"/>
    <x v="4611"/>
    <s v=""/>
    <s v="FAC3944"/>
    <n v="48"/>
    <n v="300"/>
    <n v="300"/>
    <s v="CS12X3994"/>
    <s v="LA0Q"/>
    <s v="LA3944"/>
    <n v="4"/>
    <n v="24"/>
    <n v="6"/>
  </r>
  <r>
    <x v="3"/>
    <s v="Production 3946"/>
    <s v="Multi"/>
    <s v="lll"/>
    <x v="4612"/>
    <s v=""/>
    <s v="FAC3945"/>
    <n v="48"/>
    <n v="300"/>
    <n v="300"/>
    <s v="CS12X3995"/>
    <s v="LA0Q"/>
    <s v="LA3945"/>
    <n v="4"/>
    <n v="24"/>
    <n v="6"/>
  </r>
  <r>
    <x v="3"/>
    <s v="Production 3947"/>
    <s v="Multi"/>
    <s v="lll"/>
    <x v="4613"/>
    <s v=""/>
    <s v="FAC3946"/>
    <n v="48"/>
    <n v="300"/>
    <n v="300"/>
    <s v="CS12X3996"/>
    <s v="LA0Q"/>
    <s v="LA3946"/>
    <n v="4"/>
    <n v="24"/>
    <n v="6"/>
  </r>
  <r>
    <x v="3"/>
    <s v="Production 3948"/>
    <s v="Multi"/>
    <s v="lll"/>
    <x v="4614"/>
    <s v=""/>
    <s v="FAC3947"/>
    <n v="48"/>
    <n v="300"/>
    <n v="300"/>
    <s v="CS12X3997"/>
    <s v="LA0Q"/>
    <s v="LA3947"/>
    <n v="4"/>
    <n v="24"/>
    <n v="6"/>
  </r>
  <r>
    <x v="3"/>
    <s v="Production 3949"/>
    <s v="Multi"/>
    <s v="lll"/>
    <x v="4615"/>
    <s v=""/>
    <s v="FAC3948"/>
    <n v="48"/>
    <n v="300"/>
    <n v="300"/>
    <s v="CS12X3998"/>
    <s v="LA0Q"/>
    <s v="LA3948"/>
    <n v="4"/>
    <n v="24"/>
    <n v="6"/>
  </r>
  <r>
    <x v="3"/>
    <s v="Production 3950"/>
    <s v="Multi"/>
    <s v="lll"/>
    <x v="4616"/>
    <s v=""/>
    <s v="FAC3949"/>
    <n v="48"/>
    <n v="300"/>
    <n v="300"/>
    <s v="CS12X3999"/>
    <s v="LA0Q"/>
    <s v="LA3949"/>
    <n v="4"/>
    <n v="24"/>
    <n v="6"/>
  </r>
  <r>
    <x v="3"/>
    <s v="Production 3951"/>
    <s v="Multi"/>
    <s v="lll"/>
    <x v="4617"/>
    <s v=""/>
    <s v="FAC3950"/>
    <n v="48"/>
    <n v="300"/>
    <n v="300"/>
    <s v="CS12X4000"/>
    <s v="LA0Q"/>
    <s v="LA3950"/>
    <n v="4"/>
    <n v="24"/>
    <n v="6"/>
  </r>
  <r>
    <x v="3"/>
    <s v="Production 3952"/>
    <s v="Multi"/>
    <s v="lll"/>
    <x v="4618"/>
    <s v=""/>
    <s v="FAC3951"/>
    <n v="48"/>
    <n v="300"/>
    <n v="300"/>
    <s v="CS12X4001"/>
    <s v="LA0Q"/>
    <s v="LA3951"/>
    <n v="4"/>
    <n v="24"/>
    <n v="6"/>
  </r>
  <r>
    <x v="3"/>
    <s v="Production 3953"/>
    <s v="Multi"/>
    <s v="lll"/>
    <x v="4619"/>
    <s v=""/>
    <s v="FAC3952"/>
    <n v="48"/>
    <n v="300"/>
    <n v="300"/>
    <s v="CS12X4002"/>
    <s v="LA0Q"/>
    <s v="LA3952"/>
    <n v="4"/>
    <n v="24"/>
    <n v="6"/>
  </r>
  <r>
    <x v="3"/>
    <s v="Production 3954"/>
    <s v="Multi"/>
    <s v="lll"/>
    <x v="4620"/>
    <s v=""/>
    <s v="FAC3953"/>
    <n v="48"/>
    <n v="300"/>
    <n v="300"/>
    <s v="CS12X4003"/>
    <s v="LA0Q"/>
    <s v="LA3953"/>
    <n v="4"/>
    <n v="24"/>
    <n v="6"/>
  </r>
  <r>
    <x v="3"/>
    <s v="Production 3955"/>
    <s v="Multi"/>
    <s v="lll"/>
    <x v="4621"/>
    <s v=""/>
    <s v="FAC3954"/>
    <n v="48"/>
    <n v="300"/>
    <n v="300"/>
    <s v="CS12X4004"/>
    <s v="LA0Q"/>
    <s v="LA3954"/>
    <n v="4"/>
    <n v="24"/>
    <n v="6"/>
  </r>
  <r>
    <x v="3"/>
    <s v="Production 3956"/>
    <s v="Multi"/>
    <s v="lll"/>
    <x v="4622"/>
    <s v=""/>
    <s v="FAC3955"/>
    <n v="48"/>
    <n v="300"/>
    <n v="300"/>
    <s v="CS12X4005"/>
    <s v="LA0Q"/>
    <s v="LA3955"/>
    <n v="4"/>
    <n v="24"/>
    <n v="6"/>
  </r>
  <r>
    <x v="3"/>
    <s v="Production 3957"/>
    <s v="Multi"/>
    <s v="lll"/>
    <x v="4623"/>
    <s v=""/>
    <s v="FAC3956"/>
    <n v="48"/>
    <n v="300"/>
    <n v="300"/>
    <s v="CS12X4006"/>
    <s v="LA0Q"/>
    <s v="LA3956"/>
    <n v="4"/>
    <n v="24"/>
    <n v="6"/>
  </r>
  <r>
    <x v="3"/>
    <s v="Production 3958"/>
    <s v="Multi"/>
    <s v="lll"/>
    <x v="4624"/>
    <s v=""/>
    <s v="FAC3957"/>
    <n v="48"/>
    <n v="300"/>
    <n v="300"/>
    <s v="CS12X4007"/>
    <s v="LA0Q"/>
    <s v="LA3957"/>
    <n v="4"/>
    <n v="24"/>
    <n v="6"/>
  </r>
  <r>
    <x v="3"/>
    <s v="Production 3959"/>
    <s v="Multi"/>
    <s v="lll"/>
    <x v="4625"/>
    <s v=""/>
    <s v="FAC3958"/>
    <n v="48"/>
    <n v="300"/>
    <n v="300"/>
    <s v="CS12X4008"/>
    <s v="LA0Q"/>
    <s v="LA3958"/>
    <n v="4"/>
    <n v="24"/>
    <n v="6"/>
  </r>
  <r>
    <x v="3"/>
    <s v="Production 3960"/>
    <s v="Multi"/>
    <s v="lll"/>
    <x v="4626"/>
    <s v=""/>
    <s v="FAC3959"/>
    <n v="48"/>
    <n v="300"/>
    <n v="300"/>
    <s v="CS12X4009"/>
    <s v="LA0Q"/>
    <s v="LA3959"/>
    <n v="4"/>
    <n v="24"/>
    <n v="6"/>
  </r>
  <r>
    <x v="3"/>
    <s v="Production 3961"/>
    <s v="Multi"/>
    <s v="lll"/>
    <x v="4627"/>
    <s v=""/>
    <s v="FAC3960"/>
    <n v="48"/>
    <n v="300"/>
    <n v="300"/>
    <s v="CS12X4010"/>
    <s v="LA0Q"/>
    <s v="LA3960"/>
    <n v="4"/>
    <n v="24"/>
    <n v="6"/>
  </r>
  <r>
    <x v="3"/>
    <s v="Production 3962"/>
    <s v="Multi"/>
    <s v="lll"/>
    <x v="4628"/>
    <s v=""/>
    <s v="FAC3961"/>
    <n v="48"/>
    <n v="300"/>
    <n v="300"/>
    <s v="CS12X4011"/>
    <s v="LA0Q"/>
    <s v="LA3961"/>
    <n v="4"/>
    <n v="24"/>
    <n v="6"/>
  </r>
  <r>
    <x v="3"/>
    <s v="Production 3963"/>
    <s v="Multi"/>
    <s v="lll"/>
    <x v="4629"/>
    <s v=""/>
    <s v="FAC3962"/>
    <n v="48"/>
    <n v="300"/>
    <n v="300"/>
    <s v="CS12X4012"/>
    <s v="LA0Q"/>
    <s v="LA3962"/>
    <n v="4"/>
    <n v="24"/>
    <n v="6"/>
  </r>
  <r>
    <x v="3"/>
    <s v="Production 3964"/>
    <s v="Multi"/>
    <s v="lll"/>
    <x v="4630"/>
    <s v=""/>
    <s v="FAC3963"/>
    <n v="48"/>
    <n v="300"/>
    <n v="300"/>
    <s v="CS12X4013"/>
    <s v="LA0Q"/>
    <s v="LA3963"/>
    <n v="4"/>
    <n v="24"/>
    <n v="6"/>
  </r>
  <r>
    <x v="3"/>
    <s v="Production 3965"/>
    <s v="Multi"/>
    <s v="lll"/>
    <x v="4631"/>
    <s v=""/>
    <s v="FAC3964"/>
    <n v="48"/>
    <n v="300"/>
    <n v="300"/>
    <s v="CS12X4014"/>
    <s v="LA0Q"/>
    <s v="LA3964"/>
    <n v="4"/>
    <n v="24"/>
    <n v="6"/>
  </r>
  <r>
    <x v="3"/>
    <s v="Production 3966"/>
    <s v="Multi"/>
    <s v="lll"/>
    <x v="4632"/>
    <s v=""/>
    <s v="FAC3965"/>
    <n v="48"/>
    <n v="300"/>
    <n v="300"/>
    <s v="CS12X4015"/>
    <s v="LA0Q"/>
    <s v="LA3965"/>
    <n v="4"/>
    <n v="24"/>
    <n v="6"/>
  </r>
  <r>
    <x v="3"/>
    <s v="Production 3967"/>
    <s v="Multi"/>
    <s v="lll"/>
    <x v="4633"/>
    <s v=""/>
    <s v="FAC3966"/>
    <n v="48"/>
    <n v="300"/>
    <n v="300"/>
    <s v="CS12X4016"/>
    <s v="LA0Q"/>
    <s v="LA3966"/>
    <n v="4"/>
    <n v="24"/>
    <n v="6"/>
  </r>
  <r>
    <x v="3"/>
    <s v="Production 3968"/>
    <s v="Multi"/>
    <s v="lll"/>
    <x v="4634"/>
    <s v=""/>
    <s v="FAC3967"/>
    <n v="48"/>
    <n v="300"/>
    <n v="300"/>
    <s v="CS12X4017"/>
    <s v="LA0Q"/>
    <s v="LA3967"/>
    <n v="4"/>
    <n v="24"/>
    <n v="6"/>
  </r>
  <r>
    <x v="3"/>
    <s v="Production 3969"/>
    <s v="Multi"/>
    <s v="lll"/>
    <x v="4635"/>
    <s v=""/>
    <s v="FAC3968"/>
    <n v="48"/>
    <n v="300"/>
    <n v="300"/>
    <s v="CS12X4018"/>
    <s v="LA0Q"/>
    <s v="LA3968"/>
    <n v="4"/>
    <n v="24"/>
    <n v="6"/>
  </r>
  <r>
    <x v="3"/>
    <s v="Production 3970"/>
    <s v="Multi"/>
    <s v="lll"/>
    <x v="4636"/>
    <s v=""/>
    <s v="FAC3969"/>
    <n v="48"/>
    <n v="300"/>
    <n v="300"/>
    <s v="CS12X4019"/>
    <s v="LA0Q"/>
    <s v="LA3969"/>
    <n v="4"/>
    <n v="24"/>
    <n v="6"/>
  </r>
  <r>
    <x v="3"/>
    <s v="Production 3971"/>
    <s v="Multi"/>
    <s v="lll"/>
    <x v="4637"/>
    <s v=""/>
    <s v="FAC3970"/>
    <n v="48"/>
    <n v="300"/>
    <n v="300"/>
    <s v="CS12X4020"/>
    <s v="LA0Q"/>
    <s v="LA3970"/>
    <n v="4"/>
    <n v="24"/>
    <n v="6"/>
  </r>
  <r>
    <x v="3"/>
    <s v="Production 3972"/>
    <s v="Multi"/>
    <s v="lll"/>
    <x v="4638"/>
    <s v=""/>
    <s v="FAC3971"/>
    <n v="48"/>
    <n v="300"/>
    <n v="300"/>
    <s v="CS12X4021"/>
    <s v="LA0Q"/>
    <s v="LA3971"/>
    <n v="4"/>
    <n v="24"/>
    <n v="6"/>
  </r>
  <r>
    <x v="3"/>
    <s v="Production 3973"/>
    <s v="Multi"/>
    <s v="lll"/>
    <x v="4639"/>
    <s v=""/>
    <s v="FAC3972"/>
    <n v="48"/>
    <n v="300"/>
    <n v="300"/>
    <s v="CS12X4022"/>
    <s v="LA0Q"/>
    <s v="LA3972"/>
    <n v="4"/>
    <n v="24"/>
    <n v="6"/>
  </r>
  <r>
    <x v="3"/>
    <s v="Production 3974"/>
    <s v="Multi"/>
    <s v="lll"/>
    <x v="4640"/>
    <s v=""/>
    <s v="FAC3973"/>
    <n v="48"/>
    <n v="300"/>
    <n v="300"/>
    <s v="CS12X4023"/>
    <s v="LA0Q"/>
    <s v="LA3973"/>
    <n v="4"/>
    <n v="24"/>
    <n v="6"/>
  </r>
  <r>
    <x v="3"/>
    <s v="Production 3975"/>
    <s v="Multi"/>
    <s v="lll"/>
    <x v="4641"/>
    <s v=""/>
    <s v="FAC3974"/>
    <n v="48"/>
    <n v="300"/>
    <n v="300"/>
    <s v="CS12X4024"/>
    <s v="LA0Q"/>
    <s v="LA3974"/>
    <n v="4"/>
    <n v="24"/>
    <n v="6"/>
  </r>
  <r>
    <x v="3"/>
    <s v="Production 3976"/>
    <s v="Multi"/>
    <s v="lll"/>
    <x v="4642"/>
    <s v=""/>
    <s v="FAC3975"/>
    <n v="48"/>
    <n v="300"/>
    <n v="300"/>
    <s v="CS12X4025"/>
    <s v="LA0Q"/>
    <s v="LA3975"/>
    <n v="4"/>
    <n v="24"/>
    <n v="6"/>
  </r>
  <r>
    <x v="3"/>
    <s v="Production 3977"/>
    <s v="Multi"/>
    <s v="lll"/>
    <x v="4643"/>
    <s v=""/>
    <s v="FAC3976"/>
    <n v="48"/>
    <n v="300"/>
    <n v="300"/>
    <s v="CS12X4026"/>
    <s v="LA0Q"/>
    <s v="LA3976"/>
    <n v="4"/>
    <n v="24"/>
    <n v="6"/>
  </r>
  <r>
    <x v="3"/>
    <s v="Production 3978"/>
    <s v="Multi"/>
    <s v="lll"/>
    <x v="4644"/>
    <s v=""/>
    <s v="FAC3977"/>
    <n v="48"/>
    <n v="300"/>
    <n v="300"/>
    <s v="CS12X4027"/>
    <s v="LA0Q"/>
    <s v="LA3977"/>
    <n v="4"/>
    <n v="24"/>
    <n v="6"/>
  </r>
  <r>
    <x v="3"/>
    <s v="Production 3979"/>
    <s v="Multi"/>
    <s v="lll"/>
    <x v="4645"/>
    <s v=""/>
    <s v="FAC3978"/>
    <n v="48"/>
    <n v="300"/>
    <n v="300"/>
    <s v="CS12X4028"/>
    <s v="LA0Q"/>
    <s v="LA3978"/>
    <n v="4"/>
    <n v="24"/>
    <n v="6"/>
  </r>
  <r>
    <x v="3"/>
    <s v="Production 3980"/>
    <s v="Multi"/>
    <s v="lll"/>
    <x v="4646"/>
    <s v=""/>
    <s v="FAC3979"/>
    <n v="48"/>
    <n v="300"/>
    <n v="300"/>
    <s v="CS12X4029"/>
    <s v="LA0Q"/>
    <s v="LA3979"/>
    <n v="4"/>
    <n v="24"/>
    <n v="6"/>
  </r>
  <r>
    <x v="3"/>
    <s v="Production 3981"/>
    <s v="Multi"/>
    <s v="lll"/>
    <x v="4647"/>
    <s v=""/>
    <s v="FAC3980"/>
    <n v="48"/>
    <n v="300"/>
    <n v="300"/>
    <s v="CS12X4030"/>
    <s v="LA0Q"/>
    <s v="LA3980"/>
    <n v="4"/>
    <n v="24"/>
    <n v="6"/>
  </r>
  <r>
    <x v="3"/>
    <s v="Production 3982"/>
    <s v="Multi"/>
    <s v="lll"/>
    <x v="4648"/>
    <s v=""/>
    <s v="FAC3981"/>
    <n v="48"/>
    <n v="300"/>
    <n v="300"/>
    <s v="CS12X4031"/>
    <s v="LA0Q"/>
    <s v="LA3981"/>
    <n v="4"/>
    <n v="24"/>
    <n v="6"/>
  </r>
  <r>
    <x v="3"/>
    <s v="Production 3983"/>
    <s v="Multi"/>
    <s v="lll"/>
    <x v="4649"/>
    <s v=""/>
    <s v="FAC3982"/>
    <n v="48"/>
    <n v="300"/>
    <n v="300"/>
    <s v="CS12X4032"/>
    <s v="LA0Q"/>
    <s v="LA3982"/>
    <n v="4"/>
    <n v="24"/>
    <n v="6"/>
  </r>
  <r>
    <x v="3"/>
    <s v="Production 3984"/>
    <s v="Multi"/>
    <s v="lll"/>
    <x v="4650"/>
    <s v=""/>
    <s v="FAC3983"/>
    <n v="48"/>
    <n v="300"/>
    <n v="300"/>
    <s v="CS12X4033"/>
    <s v="LA0Q"/>
    <s v="LA3983"/>
    <n v="4"/>
    <n v="24"/>
    <n v="6"/>
  </r>
  <r>
    <x v="3"/>
    <s v="Production 3985"/>
    <s v="Multi"/>
    <s v="lll"/>
    <x v="4651"/>
    <s v=""/>
    <s v="FAC3984"/>
    <n v="48"/>
    <n v="300"/>
    <n v="300"/>
    <s v="CS12X4034"/>
    <s v="LA0Q"/>
    <s v="LA3984"/>
    <n v="4"/>
    <n v="24"/>
    <n v="6"/>
  </r>
  <r>
    <x v="3"/>
    <s v="Production 3986"/>
    <s v="Multi"/>
    <s v="lll"/>
    <x v="4652"/>
    <s v=""/>
    <s v="FAC3985"/>
    <n v="48"/>
    <n v="300"/>
    <n v="300"/>
    <s v="CS12X4035"/>
    <s v="LA0Q"/>
    <s v="LA3985"/>
    <n v="4"/>
    <n v="24"/>
    <n v="6"/>
  </r>
  <r>
    <x v="3"/>
    <s v="Production 3987"/>
    <s v="Multi"/>
    <s v="lll"/>
    <x v="4653"/>
    <s v=""/>
    <s v="FAC3986"/>
    <n v="48"/>
    <n v="300"/>
    <n v="300"/>
    <s v="CS12X4036"/>
    <s v="LA0Q"/>
    <s v="LA3986"/>
    <n v="4"/>
    <n v="24"/>
    <n v="6"/>
  </r>
  <r>
    <x v="3"/>
    <s v="Production 3988"/>
    <s v="Multi"/>
    <s v="lll"/>
    <x v="4654"/>
    <s v=""/>
    <s v="FAC3987"/>
    <n v="48"/>
    <n v="300"/>
    <n v="300"/>
    <s v="CS12X4037"/>
    <s v="LA0Q"/>
    <s v="LA3987"/>
    <n v="4"/>
    <n v="24"/>
    <n v="6"/>
  </r>
  <r>
    <x v="3"/>
    <s v="Production 3989"/>
    <s v="Multi"/>
    <s v="lll"/>
    <x v="4655"/>
    <s v=""/>
    <s v="FAC3988"/>
    <n v="48"/>
    <n v="300"/>
    <n v="300"/>
    <s v="CS12X4038"/>
    <s v="LA0Q"/>
    <s v="LA3988"/>
    <n v="4"/>
    <n v="24"/>
    <n v="6"/>
  </r>
  <r>
    <x v="3"/>
    <s v="Production 3990"/>
    <s v="Multi"/>
    <s v="lll"/>
    <x v="4656"/>
    <s v=""/>
    <s v="FAC3989"/>
    <n v="48"/>
    <n v="300"/>
    <n v="300"/>
    <s v="CS12X4039"/>
    <s v="LA0Q"/>
    <s v="LA3989"/>
    <n v="4"/>
    <n v="24"/>
    <n v="6"/>
  </r>
  <r>
    <x v="3"/>
    <s v="Production 3991"/>
    <s v="Multi"/>
    <s v="lll"/>
    <x v="4657"/>
    <s v=""/>
    <s v="FAC3990"/>
    <n v="48"/>
    <n v="300"/>
    <n v="300"/>
    <s v="CS12X4040"/>
    <s v="LA0Q"/>
    <s v="LA3990"/>
    <n v="4"/>
    <n v="24"/>
    <n v="6"/>
  </r>
  <r>
    <x v="3"/>
    <s v="Production 3992"/>
    <s v="Multi"/>
    <s v="lll"/>
    <x v="4658"/>
    <s v=""/>
    <s v="FAC3991"/>
    <n v="48"/>
    <n v="300"/>
    <n v="300"/>
    <s v="CS12X4041"/>
    <s v="LA0Q"/>
    <s v="LA3991"/>
    <n v="4"/>
    <n v="24"/>
    <n v="6"/>
  </r>
  <r>
    <x v="3"/>
    <s v="Production 3993"/>
    <s v="Multi"/>
    <s v="lll"/>
    <x v="4659"/>
    <s v=""/>
    <s v="FAC3992"/>
    <n v="48"/>
    <n v="300"/>
    <n v="300"/>
    <s v="CS12X4042"/>
    <s v="LA0Q"/>
    <s v="LA3992"/>
    <n v="4"/>
    <n v="24"/>
    <n v="6"/>
  </r>
  <r>
    <x v="3"/>
    <s v="Production 3994"/>
    <s v="Multi"/>
    <s v="lll"/>
    <x v="4660"/>
    <s v=""/>
    <s v="FAC3993"/>
    <n v="48"/>
    <n v="300"/>
    <n v="300"/>
    <s v="CS12X4043"/>
    <s v="LA0Q"/>
    <s v="LA3993"/>
    <n v="4"/>
    <n v="24"/>
    <n v="6"/>
  </r>
  <r>
    <x v="3"/>
    <s v="Production 3995"/>
    <s v="Multi"/>
    <s v="lll"/>
    <x v="4661"/>
    <s v=""/>
    <s v="FAC3994"/>
    <n v="48"/>
    <n v="300"/>
    <n v="300"/>
    <s v="CS12X4044"/>
    <s v="LA0Q"/>
    <s v="LA3994"/>
    <n v="4"/>
    <n v="24"/>
    <n v="6"/>
  </r>
  <r>
    <x v="3"/>
    <s v="Production 3996"/>
    <s v="Multi"/>
    <s v="lll"/>
    <x v="4662"/>
    <s v=""/>
    <s v="FAC3995"/>
    <n v="48"/>
    <n v="300"/>
    <n v="300"/>
    <s v="CS12X4045"/>
    <s v="LA0Q"/>
    <s v="LA3995"/>
    <n v="4"/>
    <n v="24"/>
    <n v="6"/>
  </r>
  <r>
    <x v="3"/>
    <s v="Production 3997"/>
    <s v="Multi"/>
    <s v="lll"/>
    <x v="4663"/>
    <s v=""/>
    <s v="FAC3996"/>
    <n v="48"/>
    <n v="300"/>
    <n v="300"/>
    <s v="CS12X4046"/>
    <s v="LA0Q"/>
    <s v="LA3996"/>
    <n v="4"/>
    <n v="24"/>
    <n v="6"/>
  </r>
  <r>
    <x v="3"/>
    <s v="Production 3998"/>
    <s v="Multi"/>
    <s v="lll"/>
    <x v="4664"/>
    <s v=""/>
    <s v="FAC3997"/>
    <n v="48"/>
    <n v="300"/>
    <n v="300"/>
    <s v="CS12X4047"/>
    <s v="LA0Q"/>
    <s v="LA3997"/>
    <n v="4"/>
    <n v="24"/>
    <n v="6"/>
  </r>
  <r>
    <x v="3"/>
    <s v="Production 3999"/>
    <s v="Multi"/>
    <s v="lll"/>
    <x v="4665"/>
    <s v=""/>
    <s v="FAC3998"/>
    <n v="48"/>
    <n v="300"/>
    <n v="300"/>
    <s v="CS12X4048"/>
    <s v="LA0Q"/>
    <s v="LA3998"/>
    <n v="4"/>
    <n v="24"/>
    <n v="6"/>
  </r>
  <r>
    <x v="3"/>
    <s v="Production 4000"/>
    <s v="Multi"/>
    <s v="lll"/>
    <x v="4666"/>
    <s v=""/>
    <s v="FAC3999"/>
    <n v="48"/>
    <n v="300"/>
    <n v="300"/>
    <s v="CS12X4049"/>
    <s v="LA0Q"/>
    <s v="LA3999"/>
    <n v="4"/>
    <n v="24"/>
    <n v="6"/>
  </r>
  <r>
    <x v="3"/>
    <s v="Production 4001"/>
    <s v="Multi"/>
    <s v="lll"/>
    <x v="4667"/>
    <s v=""/>
    <s v="FAC4000"/>
    <n v="48"/>
    <n v="300"/>
    <n v="300"/>
    <s v="CS12X4050"/>
    <s v="LA0Q"/>
    <s v="LA4000"/>
    <n v="4"/>
    <n v="24"/>
    <n v="6"/>
  </r>
  <r>
    <x v="3"/>
    <s v="Production 4002"/>
    <s v="Multi"/>
    <s v="lll"/>
    <x v="4668"/>
    <s v=""/>
    <s v="FAC4001"/>
    <n v="48"/>
    <n v="300"/>
    <n v="300"/>
    <s v="CS12X4051"/>
    <s v="LA0Q"/>
    <s v="LA4001"/>
    <n v="4"/>
    <n v="24"/>
    <n v="6"/>
  </r>
  <r>
    <x v="3"/>
    <s v="Production 4003"/>
    <s v="Multi"/>
    <s v="lll"/>
    <x v="4669"/>
    <s v=""/>
    <s v="FAC4002"/>
    <n v="48"/>
    <n v="300"/>
    <n v="300"/>
    <s v="CS12X4052"/>
    <s v="LA0Q"/>
    <s v="LA4002"/>
    <n v="4"/>
    <n v="24"/>
    <n v="6"/>
  </r>
  <r>
    <x v="3"/>
    <s v="Production 4004"/>
    <s v="Multi"/>
    <s v="lll"/>
    <x v="4670"/>
    <s v=""/>
    <s v="FAC4003"/>
    <n v="48"/>
    <n v="300"/>
    <n v="300"/>
    <s v="CS12X4053"/>
    <s v="LA0Q"/>
    <s v="LA4003"/>
    <n v="4"/>
    <n v="24"/>
    <n v="6"/>
  </r>
  <r>
    <x v="3"/>
    <s v="Production 4005"/>
    <s v="Multi"/>
    <s v="lll"/>
    <x v="4671"/>
    <s v=""/>
    <s v="FAC4004"/>
    <n v="48"/>
    <n v="300"/>
    <n v="300"/>
    <s v="CS12X4054"/>
    <s v="LA0Q"/>
    <s v="LA4004"/>
    <n v="4"/>
    <n v="24"/>
    <n v="6"/>
  </r>
  <r>
    <x v="3"/>
    <s v="Production 4006"/>
    <s v="Multi"/>
    <s v="lll"/>
    <x v="4672"/>
    <s v=""/>
    <s v="FAC4005"/>
    <n v="48"/>
    <n v="300"/>
    <n v="300"/>
    <s v="CS12X4055"/>
    <s v="LA0Q"/>
    <s v="LA4005"/>
    <n v="4"/>
    <n v="24"/>
    <n v="6"/>
  </r>
  <r>
    <x v="3"/>
    <s v="Production 4007"/>
    <s v="Multi"/>
    <s v="lll"/>
    <x v="4673"/>
    <s v=""/>
    <s v="FAC4006"/>
    <n v="48"/>
    <n v="300"/>
    <n v="300"/>
    <s v="CS12X4056"/>
    <s v="LA0Q"/>
    <s v="LA4006"/>
    <n v="4"/>
    <n v="24"/>
    <n v="6"/>
  </r>
  <r>
    <x v="3"/>
    <s v="Production 4008"/>
    <s v="Multi"/>
    <s v="lll"/>
    <x v="4674"/>
    <s v=""/>
    <s v="FAC4007"/>
    <n v="48"/>
    <n v="300"/>
    <n v="300"/>
    <s v="CS12X4057"/>
    <s v="LA0Q"/>
    <s v="LA4007"/>
    <n v="4"/>
    <n v="24"/>
    <n v="6"/>
  </r>
  <r>
    <x v="3"/>
    <s v="Production 4009"/>
    <s v="Multi"/>
    <s v="lll"/>
    <x v="4675"/>
    <s v=""/>
    <s v="FAC4008"/>
    <n v="48"/>
    <n v="300"/>
    <n v="300"/>
    <s v="CS12X4058"/>
    <s v="LA0Q"/>
    <s v="LA4008"/>
    <n v="4"/>
    <n v="24"/>
    <n v="6"/>
  </r>
  <r>
    <x v="3"/>
    <s v="Production 4010"/>
    <s v="Multi"/>
    <s v="lll"/>
    <x v="4676"/>
    <s v=""/>
    <s v="FAC4009"/>
    <n v="48"/>
    <n v="300"/>
    <n v="300"/>
    <s v="CS12X4059"/>
    <s v="LA0Q"/>
    <s v="LA4009"/>
    <n v="4"/>
    <n v="24"/>
    <n v="6"/>
  </r>
  <r>
    <x v="3"/>
    <s v="Production 4011"/>
    <s v="Multi"/>
    <s v="lll"/>
    <x v="4677"/>
    <s v=""/>
    <s v="FAC4010"/>
    <n v="48"/>
    <n v="300"/>
    <n v="300"/>
    <s v="CS12X4060"/>
    <s v="LA0Q"/>
    <s v="LA4010"/>
    <n v="4"/>
    <n v="24"/>
    <n v="6"/>
  </r>
  <r>
    <x v="3"/>
    <s v="Production 4012"/>
    <s v="Multi"/>
    <s v="lll"/>
    <x v="4678"/>
    <s v=""/>
    <s v="FAC4011"/>
    <n v="48"/>
    <n v="300"/>
    <n v="300"/>
    <s v="CS12X4061"/>
    <s v="LA0Q"/>
    <s v="LA4011"/>
    <n v="4"/>
    <n v="24"/>
    <n v="6"/>
  </r>
  <r>
    <x v="3"/>
    <s v="Production 4013"/>
    <s v="Multi"/>
    <s v="lll"/>
    <x v="4679"/>
    <s v=""/>
    <s v="FAC4012"/>
    <n v="48"/>
    <n v="300"/>
    <n v="300"/>
    <s v="CS12X4062"/>
    <s v="LA0Q"/>
    <s v="LA4012"/>
    <n v="4"/>
    <n v="24"/>
    <n v="6"/>
  </r>
  <r>
    <x v="3"/>
    <s v="Production 4014"/>
    <s v="Multi"/>
    <s v="lll"/>
    <x v="4680"/>
    <s v=""/>
    <s v="FAC4013"/>
    <n v="48"/>
    <n v="300"/>
    <n v="300"/>
    <s v="CS12X4063"/>
    <s v="LA0Q"/>
    <s v="LA4013"/>
    <n v="4"/>
    <n v="24"/>
    <n v="6"/>
  </r>
  <r>
    <x v="3"/>
    <s v="Production 4015"/>
    <s v="Multi"/>
    <s v="lll"/>
    <x v="4681"/>
    <s v=""/>
    <s v="FAC4014"/>
    <n v="48"/>
    <n v="300"/>
    <n v="300"/>
    <s v="CS12X4064"/>
    <s v="LA0Q"/>
    <s v="LA4014"/>
    <n v="4"/>
    <n v="24"/>
    <n v="6"/>
  </r>
  <r>
    <x v="3"/>
    <s v="Production 4016"/>
    <s v="Multi"/>
    <s v="lll"/>
    <x v="4682"/>
    <s v=""/>
    <s v="FAC4015"/>
    <n v="48"/>
    <n v="300"/>
    <n v="300"/>
    <s v="CS12X4065"/>
    <s v="LA0Q"/>
    <s v="LA4015"/>
    <n v="4"/>
    <n v="24"/>
    <n v="6"/>
  </r>
  <r>
    <x v="3"/>
    <s v="Production 4017"/>
    <s v="Multi"/>
    <s v="lll"/>
    <x v="4683"/>
    <s v=""/>
    <s v="FAC4016"/>
    <n v="48"/>
    <n v="300"/>
    <n v="300"/>
    <s v="CS12X4066"/>
    <s v="LA0Q"/>
    <s v="LA4016"/>
    <n v="4"/>
    <n v="24"/>
    <n v="6"/>
  </r>
  <r>
    <x v="3"/>
    <s v="Production 4018"/>
    <s v="Multi"/>
    <s v="lll"/>
    <x v="4684"/>
    <s v=""/>
    <s v="FAC4017"/>
    <n v="48"/>
    <n v="300"/>
    <n v="300"/>
    <s v="CS12X4067"/>
    <s v="LA0Q"/>
    <s v="LA4017"/>
    <n v="4"/>
    <n v="24"/>
    <n v="6"/>
  </r>
  <r>
    <x v="3"/>
    <s v="Production 4019"/>
    <s v="Multi"/>
    <s v="lll"/>
    <x v="4685"/>
    <s v=""/>
    <s v="FAC4018"/>
    <n v="48"/>
    <n v="300"/>
    <n v="300"/>
    <s v="CS12X4068"/>
    <s v="LA0Q"/>
    <s v="LA4018"/>
    <n v="4"/>
    <n v="24"/>
    <n v="6"/>
  </r>
  <r>
    <x v="3"/>
    <s v="Production 4020"/>
    <s v="Multi"/>
    <s v="lll"/>
    <x v="4686"/>
    <s v=""/>
    <s v="FAC4019"/>
    <n v="48"/>
    <n v="300"/>
    <n v="300"/>
    <s v="CS12X4069"/>
    <s v="LA0Q"/>
    <s v="LA4019"/>
    <n v="4"/>
    <n v="24"/>
    <n v="6"/>
  </r>
  <r>
    <x v="3"/>
    <s v="Production 4021"/>
    <s v="Multi"/>
    <s v="lll"/>
    <x v="4687"/>
    <s v=""/>
    <s v="FAC4020"/>
    <n v="48"/>
    <n v="300"/>
    <n v="300"/>
    <s v="CS12X4070"/>
    <s v="LA0Q"/>
    <s v="LA4020"/>
    <n v="4"/>
    <n v="24"/>
    <n v="6"/>
  </r>
  <r>
    <x v="3"/>
    <s v="Production 4022"/>
    <s v="Multi"/>
    <s v="lll"/>
    <x v="4688"/>
    <s v=""/>
    <s v="FAC4021"/>
    <n v="48"/>
    <n v="300"/>
    <n v="300"/>
    <s v="CS12X4071"/>
    <s v="LA0Q"/>
    <s v="LA4021"/>
    <n v="4"/>
    <n v="24"/>
    <n v="6"/>
  </r>
  <r>
    <x v="3"/>
    <s v="Production 4023"/>
    <s v="Multi"/>
    <s v="lll"/>
    <x v="4689"/>
    <s v=""/>
    <s v="FAC4022"/>
    <n v="48"/>
    <n v="300"/>
    <n v="300"/>
    <s v="CS12X4072"/>
    <s v="LA0Q"/>
    <s v="LA4022"/>
    <n v="4"/>
    <n v="24"/>
    <n v="6"/>
  </r>
  <r>
    <x v="3"/>
    <s v="Production 4024"/>
    <s v="Multi"/>
    <s v="lll"/>
    <x v="4690"/>
    <s v=""/>
    <s v="FAC4023"/>
    <n v="48"/>
    <n v="300"/>
    <n v="300"/>
    <s v="CS12X4073"/>
    <s v="LA0Q"/>
    <s v="LA4023"/>
    <n v="4"/>
    <n v="24"/>
    <n v="6"/>
  </r>
  <r>
    <x v="3"/>
    <s v="Production 4025"/>
    <s v="Multi"/>
    <s v="lll"/>
    <x v="4691"/>
    <s v=""/>
    <s v="FAC4024"/>
    <n v="48"/>
    <n v="300"/>
    <n v="300"/>
    <s v="CS12X4074"/>
    <s v="LA0Q"/>
    <s v="LA4024"/>
    <n v="4"/>
    <n v="24"/>
    <n v="6"/>
  </r>
  <r>
    <x v="3"/>
    <s v="Production 4026"/>
    <s v="Multi"/>
    <s v="lll"/>
    <x v="4692"/>
    <s v=""/>
    <s v="FAC4025"/>
    <n v="48"/>
    <n v="300"/>
    <n v="300"/>
    <s v="CS12X4075"/>
    <s v="LA0Q"/>
    <s v="LA4025"/>
    <n v="4"/>
    <n v="24"/>
    <n v="6"/>
  </r>
  <r>
    <x v="3"/>
    <s v="Production 4027"/>
    <s v="Multi"/>
    <s v="lll"/>
    <x v="4693"/>
    <s v=""/>
    <s v="FAC4026"/>
    <n v="48"/>
    <n v="300"/>
    <n v="300"/>
    <s v="CS12X4076"/>
    <s v="LA0Q"/>
    <s v="LA4026"/>
    <n v="4"/>
    <n v="24"/>
    <n v="6"/>
  </r>
  <r>
    <x v="3"/>
    <s v="Production 4028"/>
    <s v="Multi"/>
    <s v="lll"/>
    <x v="4694"/>
    <s v=""/>
    <s v="FAC4027"/>
    <n v="48"/>
    <n v="300"/>
    <n v="300"/>
    <s v="CS12X4077"/>
    <s v="LA0Q"/>
    <s v="LA4027"/>
    <n v="4"/>
    <n v="24"/>
    <n v="6"/>
  </r>
  <r>
    <x v="3"/>
    <s v="Production 4029"/>
    <s v="Multi"/>
    <s v="lll"/>
    <x v="4695"/>
    <s v=""/>
    <s v="FAC4028"/>
    <n v="48"/>
    <n v="300"/>
    <n v="300"/>
    <s v="CS12X4078"/>
    <s v="LA0Q"/>
    <s v="LA4028"/>
    <n v="4"/>
    <n v="24"/>
    <n v="6"/>
  </r>
  <r>
    <x v="3"/>
    <s v="Production 4030"/>
    <s v="Multi"/>
    <s v="lll"/>
    <x v="4696"/>
    <s v=""/>
    <s v="FAC4029"/>
    <n v="48"/>
    <n v="300"/>
    <n v="300"/>
    <s v="CS12X4079"/>
    <s v="LA0Q"/>
    <s v="LA4029"/>
    <n v="4"/>
    <n v="24"/>
    <n v="6"/>
  </r>
  <r>
    <x v="3"/>
    <s v="Production 4031"/>
    <s v="Multi"/>
    <s v="lll"/>
    <x v="4697"/>
    <s v=""/>
    <s v="FAC4030"/>
    <n v="48"/>
    <n v="300"/>
    <n v="300"/>
    <s v="CS12X4080"/>
    <s v="LA0Q"/>
    <s v="LA4030"/>
    <n v="4"/>
    <n v="24"/>
    <n v="6"/>
  </r>
  <r>
    <x v="3"/>
    <s v="Production 4032"/>
    <s v="Multi"/>
    <s v="lll"/>
    <x v="4698"/>
    <s v=""/>
    <s v="FAC4031"/>
    <n v="48"/>
    <n v="300"/>
    <n v="300"/>
    <s v="CS12X4081"/>
    <s v="LA0Q"/>
    <s v="LA4031"/>
    <n v="4"/>
    <n v="24"/>
    <n v="6"/>
  </r>
  <r>
    <x v="3"/>
    <s v="Production 4033"/>
    <s v="Multi"/>
    <s v="lll"/>
    <x v="4699"/>
    <s v=""/>
    <s v="FAC4032"/>
    <n v="48"/>
    <n v="300"/>
    <n v="300"/>
    <s v="CS12X4082"/>
    <s v="LA0Q"/>
    <s v="LA4032"/>
    <n v="4"/>
    <n v="24"/>
    <n v="6"/>
  </r>
  <r>
    <x v="3"/>
    <s v="Production 4034"/>
    <s v="Multi"/>
    <s v="lll"/>
    <x v="4700"/>
    <s v=""/>
    <s v="FAC4033"/>
    <n v="48"/>
    <n v="300"/>
    <n v="300"/>
    <s v="CS12X4083"/>
    <s v="LA0Q"/>
    <s v="LA4033"/>
    <n v="4"/>
    <n v="24"/>
    <n v="6"/>
  </r>
  <r>
    <x v="3"/>
    <s v="Production 4035"/>
    <s v="Multi"/>
    <s v="lll"/>
    <x v="4701"/>
    <s v=""/>
    <s v="FAC4034"/>
    <n v="48"/>
    <n v="300"/>
    <n v="300"/>
    <s v="CS12X4084"/>
    <s v="LA0Q"/>
    <s v="LA4034"/>
    <n v="4"/>
    <n v="24"/>
    <n v="6"/>
  </r>
  <r>
    <x v="3"/>
    <s v="Production 4036"/>
    <s v="Multi"/>
    <s v="lll"/>
    <x v="4702"/>
    <s v=""/>
    <s v="FAC4035"/>
    <n v="48"/>
    <n v="300"/>
    <n v="300"/>
    <s v="CS12X4085"/>
    <s v="LA0Q"/>
    <s v="LA4035"/>
    <n v="4"/>
    <n v="24"/>
    <n v="6"/>
  </r>
  <r>
    <x v="3"/>
    <s v="Production 4037"/>
    <s v="Multi"/>
    <s v="lll"/>
    <x v="4703"/>
    <s v=""/>
    <s v="FAC4036"/>
    <n v="48"/>
    <n v="300"/>
    <n v="300"/>
    <s v="CS12X4086"/>
    <s v="LA0Q"/>
    <s v="LA4036"/>
    <n v="4"/>
    <n v="24"/>
    <n v="6"/>
  </r>
  <r>
    <x v="3"/>
    <s v="Production 4038"/>
    <s v="Multi"/>
    <s v="lll"/>
    <x v="4704"/>
    <s v=""/>
    <s v="FAC4037"/>
    <n v="48"/>
    <n v="300"/>
    <n v="300"/>
    <s v="CS12X4087"/>
    <s v="LA0Q"/>
    <s v="LA4037"/>
    <n v="4"/>
    <n v="24"/>
    <n v="6"/>
  </r>
  <r>
    <x v="3"/>
    <s v="Production 4039"/>
    <s v="Multi"/>
    <s v="lll"/>
    <x v="4705"/>
    <s v=""/>
    <s v="FAC4038"/>
    <n v="48"/>
    <n v="300"/>
    <n v="300"/>
    <s v="CS12X4088"/>
    <s v="LA0Q"/>
    <s v="LA4038"/>
    <n v="4"/>
    <n v="24"/>
    <n v="6"/>
  </r>
  <r>
    <x v="3"/>
    <s v="Production 4040"/>
    <s v="Multi"/>
    <s v="lll"/>
    <x v="4706"/>
    <s v=""/>
    <s v="FAC4039"/>
    <n v="48"/>
    <n v="300"/>
    <n v="300"/>
    <s v="CS12X4089"/>
    <s v="LA0Q"/>
    <s v="LA4039"/>
    <n v="4"/>
    <n v="24"/>
    <n v="6"/>
  </r>
  <r>
    <x v="3"/>
    <s v="Production 4041"/>
    <s v="Multi"/>
    <s v="lll"/>
    <x v="4707"/>
    <s v=""/>
    <s v="FAC4040"/>
    <n v="48"/>
    <n v="300"/>
    <n v="300"/>
    <s v="CS12X4090"/>
    <s v="LA0Q"/>
    <s v="LA4040"/>
    <n v="4"/>
    <n v="24"/>
    <n v="6"/>
  </r>
  <r>
    <x v="3"/>
    <s v="Production 4042"/>
    <s v="Multi"/>
    <s v="lll"/>
    <x v="4708"/>
    <s v=""/>
    <s v="FAC4041"/>
    <n v="48"/>
    <n v="300"/>
    <n v="300"/>
    <s v="CS12X4091"/>
    <s v="LA0Q"/>
    <s v="LA4041"/>
    <n v="4"/>
    <n v="24"/>
    <n v="6"/>
  </r>
  <r>
    <x v="3"/>
    <s v="Production 4043"/>
    <s v="Multi"/>
    <s v="lll"/>
    <x v="4709"/>
    <s v=""/>
    <s v="FAC4042"/>
    <n v="48"/>
    <n v="300"/>
    <n v="300"/>
    <s v="CS12X4092"/>
    <s v="LA0Q"/>
    <s v="LA4042"/>
    <n v="4"/>
    <n v="24"/>
    <n v="6"/>
  </r>
  <r>
    <x v="3"/>
    <s v="Production 4044"/>
    <s v="Multi"/>
    <s v="lll"/>
    <x v="4710"/>
    <s v=""/>
    <s v="FAC4043"/>
    <n v="48"/>
    <n v="300"/>
    <n v="300"/>
    <s v="CS12X4093"/>
    <s v="LA0Q"/>
    <s v="LA4043"/>
    <n v="4"/>
    <n v="24"/>
    <n v="6"/>
  </r>
  <r>
    <x v="3"/>
    <s v="Production 4045"/>
    <s v="Multi"/>
    <s v="lll"/>
    <x v="4711"/>
    <s v=""/>
    <s v="FAC4044"/>
    <n v="48"/>
    <n v="300"/>
    <n v="300"/>
    <s v="CS12X4094"/>
    <s v="LA0Q"/>
    <s v="LA4044"/>
    <n v="4"/>
    <n v="24"/>
    <n v="6"/>
  </r>
  <r>
    <x v="3"/>
    <s v="Production 4046"/>
    <s v="Multi"/>
    <s v="lll"/>
    <x v="4712"/>
    <s v=""/>
    <s v="FAC4045"/>
    <n v="48"/>
    <n v="300"/>
    <n v="300"/>
    <s v="CS12X4095"/>
    <s v="LA0Q"/>
    <s v="LA4045"/>
    <n v="4"/>
    <n v="24"/>
    <n v="6"/>
  </r>
  <r>
    <x v="3"/>
    <s v="Production 4047"/>
    <s v="Multi"/>
    <s v="lll"/>
    <x v="4713"/>
    <s v=""/>
    <s v="FAC4046"/>
    <n v="48"/>
    <n v="300"/>
    <n v="300"/>
    <s v="CS12X4096"/>
    <s v="LA0Q"/>
    <s v="LA4046"/>
    <n v="4"/>
    <n v="24"/>
    <n v="6"/>
  </r>
  <r>
    <x v="3"/>
    <s v="Production 4048"/>
    <s v="Multi"/>
    <s v="lll"/>
    <x v="4714"/>
    <s v=""/>
    <s v="FAC4047"/>
    <n v="48"/>
    <n v="300"/>
    <n v="300"/>
    <s v="CS12X4097"/>
    <s v="LA0Q"/>
    <s v="LA4047"/>
    <n v="4"/>
    <n v="24"/>
    <n v="6"/>
  </r>
  <r>
    <x v="3"/>
    <s v="Production 4049"/>
    <s v="Multi"/>
    <s v="lll"/>
    <x v="4715"/>
    <s v=""/>
    <s v="FAC4048"/>
    <n v="48"/>
    <n v="300"/>
    <n v="300"/>
    <s v="CS12X4098"/>
    <s v="LA0Q"/>
    <s v="LA4048"/>
    <n v="4"/>
    <n v="24"/>
    <n v="6"/>
  </r>
  <r>
    <x v="3"/>
    <s v="Production 4050"/>
    <s v="Multi"/>
    <s v="lll"/>
    <x v="4716"/>
    <s v=""/>
    <s v="FAC4049"/>
    <n v="48"/>
    <n v="300"/>
    <n v="300"/>
    <s v="CS12X4099"/>
    <s v="LA0Q"/>
    <s v="LA4049"/>
    <n v="4"/>
    <n v="24"/>
    <n v="6"/>
  </r>
  <r>
    <x v="3"/>
    <s v="Production 4051"/>
    <s v="Multi"/>
    <s v="lll"/>
    <x v="4717"/>
    <s v=""/>
    <s v="FAC4050"/>
    <n v="48"/>
    <n v="300"/>
    <n v="300"/>
    <s v="CS12X4100"/>
    <s v="LA0Q"/>
    <s v="LA4050"/>
    <n v="4"/>
    <n v="24"/>
    <n v="6"/>
  </r>
  <r>
    <x v="3"/>
    <s v="Production 4052"/>
    <s v="Multi"/>
    <s v="lll"/>
    <x v="4718"/>
    <s v=""/>
    <s v="FAC4051"/>
    <n v="48"/>
    <n v="300"/>
    <n v="300"/>
    <s v="CS12X4101"/>
    <s v="LA0Q"/>
    <s v="LA4051"/>
    <n v="4"/>
    <n v="24"/>
    <n v="6"/>
  </r>
  <r>
    <x v="3"/>
    <s v="Production 4053"/>
    <s v="Multi"/>
    <s v="lll"/>
    <x v="4719"/>
    <s v=""/>
    <s v="FAC4052"/>
    <n v="48"/>
    <n v="300"/>
    <n v="300"/>
    <s v="CS12X4102"/>
    <s v="LA0Q"/>
    <s v="LA4052"/>
    <n v="4"/>
    <n v="24"/>
    <n v="6"/>
  </r>
  <r>
    <x v="3"/>
    <s v="Production 4054"/>
    <s v="Multi"/>
    <s v="lll"/>
    <x v="4720"/>
    <s v=""/>
    <s v="FAC4053"/>
    <n v="48"/>
    <n v="300"/>
    <n v="300"/>
    <s v="CS12X4103"/>
    <s v="LA0Q"/>
    <s v="LA4053"/>
    <n v="4"/>
    <n v="24"/>
    <n v="6"/>
  </r>
  <r>
    <x v="3"/>
    <s v="Production 4055"/>
    <s v="Multi"/>
    <s v="lll"/>
    <x v="4721"/>
    <s v=""/>
    <s v="FAC4054"/>
    <n v="48"/>
    <n v="300"/>
    <n v="300"/>
    <s v="CS12X4104"/>
    <s v="LA0Q"/>
    <s v="LA4054"/>
    <n v="4"/>
    <n v="24"/>
    <n v="6"/>
  </r>
  <r>
    <x v="3"/>
    <s v="Production 4056"/>
    <s v="Multi"/>
    <s v="lll"/>
    <x v="4722"/>
    <s v=""/>
    <s v="FAC4055"/>
    <n v="48"/>
    <n v="300"/>
    <n v="300"/>
    <s v="CS12X4105"/>
    <s v="LA0Q"/>
    <s v="LA4055"/>
    <n v="4"/>
    <n v="24"/>
    <n v="6"/>
  </r>
  <r>
    <x v="3"/>
    <s v="Production 4057"/>
    <s v="Multi"/>
    <s v="lll"/>
    <x v="4723"/>
    <s v=""/>
    <s v="FAC4056"/>
    <n v="48"/>
    <n v="300"/>
    <n v="300"/>
    <s v="CS12X4106"/>
    <s v="LA0Q"/>
    <s v="LA4056"/>
    <n v="4"/>
    <n v="24"/>
    <n v="6"/>
  </r>
  <r>
    <x v="3"/>
    <s v="Production 4058"/>
    <s v="Multi"/>
    <s v="lll"/>
    <x v="4724"/>
    <s v=""/>
    <s v="FAC4057"/>
    <n v="48"/>
    <n v="300"/>
    <n v="300"/>
    <s v="CS12X4107"/>
    <s v="LA0Q"/>
    <s v="LA4057"/>
    <n v="4"/>
    <n v="24"/>
    <n v="6"/>
  </r>
  <r>
    <x v="3"/>
    <s v="Production 4059"/>
    <s v="Multi"/>
    <s v="lll"/>
    <x v="4725"/>
    <s v=""/>
    <s v="FAC4058"/>
    <n v="48"/>
    <n v="300"/>
    <n v="300"/>
    <s v="CS12X4108"/>
    <s v="LA0Q"/>
    <s v="LA4058"/>
    <n v="4"/>
    <n v="24"/>
    <n v="6"/>
  </r>
  <r>
    <x v="3"/>
    <s v="Production 4060"/>
    <s v="Multi"/>
    <s v="lll"/>
    <x v="4726"/>
    <s v=""/>
    <s v="FAC4059"/>
    <n v="48"/>
    <n v="300"/>
    <n v="300"/>
    <s v="CS12X4109"/>
    <s v="LA0Q"/>
    <s v="LA4059"/>
    <n v="4"/>
    <n v="24"/>
    <n v="6"/>
  </r>
  <r>
    <x v="3"/>
    <s v="Production 4061"/>
    <s v="Multi"/>
    <s v="lll"/>
    <x v="4727"/>
    <s v=""/>
    <s v="FAC4060"/>
    <n v="48"/>
    <n v="300"/>
    <n v="300"/>
    <s v="CS12X4110"/>
    <s v="LA0Q"/>
    <s v="LA4060"/>
    <n v="4"/>
    <n v="24"/>
    <n v="6"/>
  </r>
  <r>
    <x v="3"/>
    <s v="Production 4062"/>
    <s v="Multi"/>
    <s v="lll"/>
    <x v="4728"/>
    <s v=""/>
    <s v="FAC4061"/>
    <n v="48"/>
    <n v="300"/>
    <n v="300"/>
    <s v="CS12X4111"/>
    <s v="LA0Q"/>
    <s v="LA4061"/>
    <n v="4"/>
    <n v="24"/>
    <n v="6"/>
  </r>
  <r>
    <x v="3"/>
    <s v="Production 4063"/>
    <s v="Multi"/>
    <s v="lll"/>
    <x v="4729"/>
    <s v=""/>
    <s v="FAC4062"/>
    <n v="48"/>
    <n v="300"/>
    <n v="300"/>
    <s v="CS12X4112"/>
    <s v="LA0Q"/>
    <s v="LA4062"/>
    <n v="4"/>
    <n v="24"/>
    <n v="6"/>
  </r>
  <r>
    <x v="3"/>
    <s v="Production 4064"/>
    <s v="Multi"/>
    <s v="lll"/>
    <x v="4730"/>
    <s v=""/>
    <s v="FAC4063"/>
    <n v="48"/>
    <n v="300"/>
    <n v="300"/>
    <s v="CS12X4113"/>
    <s v="LA0Q"/>
    <s v="LA4063"/>
    <n v="4"/>
    <n v="24"/>
    <n v="6"/>
  </r>
  <r>
    <x v="3"/>
    <s v="Production 4065"/>
    <s v="Multi"/>
    <s v="lll"/>
    <x v="4731"/>
    <s v=""/>
    <s v="FAC4064"/>
    <n v="48"/>
    <n v="300"/>
    <n v="300"/>
    <s v="CS12X4114"/>
    <s v="LA0Q"/>
    <s v="LA4064"/>
    <n v="4"/>
    <n v="24"/>
    <n v="6"/>
  </r>
  <r>
    <x v="3"/>
    <s v="Production 4066"/>
    <s v="Multi"/>
    <s v="lll"/>
    <x v="4732"/>
    <s v=""/>
    <s v="FAC4065"/>
    <n v="48"/>
    <n v="300"/>
    <n v="300"/>
    <s v="CS12X4115"/>
    <s v="LA0Q"/>
    <s v="LA4065"/>
    <n v="4"/>
    <n v="24"/>
    <n v="6"/>
  </r>
  <r>
    <x v="3"/>
    <s v="Production 4067"/>
    <s v="Multi"/>
    <s v="lll"/>
    <x v="4733"/>
    <s v=""/>
    <s v="FAC4066"/>
    <n v="48"/>
    <n v="300"/>
    <n v="300"/>
    <s v="CS12X4116"/>
    <s v="LA0Q"/>
    <s v="LA4066"/>
    <n v="4"/>
    <n v="24"/>
    <n v="6"/>
  </r>
  <r>
    <x v="3"/>
    <s v="Production 4068"/>
    <s v="Multi"/>
    <s v="lll"/>
    <x v="4734"/>
    <s v=""/>
    <s v="FAC4067"/>
    <n v="48"/>
    <n v="300"/>
    <n v="300"/>
    <s v="CS12X4117"/>
    <s v="LA0Q"/>
    <s v="LA4067"/>
    <n v="4"/>
    <n v="24"/>
    <n v="6"/>
  </r>
  <r>
    <x v="3"/>
    <s v="Production 4069"/>
    <s v="Multi"/>
    <s v="lll"/>
    <x v="4735"/>
    <s v=""/>
    <s v="FAC4068"/>
    <n v="48"/>
    <n v="300"/>
    <n v="300"/>
    <s v="CS12X4118"/>
    <s v="LA0Q"/>
    <s v="LA4068"/>
    <n v="4"/>
    <n v="24"/>
    <n v="6"/>
  </r>
  <r>
    <x v="3"/>
    <s v="Production 4070"/>
    <s v="Multi"/>
    <s v="lll"/>
    <x v="4736"/>
    <s v=""/>
    <s v="FAC4069"/>
    <n v="48"/>
    <n v="300"/>
    <n v="300"/>
    <s v="CS12X4119"/>
    <s v="LA0Q"/>
    <s v="LA4069"/>
    <n v="4"/>
    <n v="24"/>
    <n v="6"/>
  </r>
  <r>
    <x v="3"/>
    <s v="Production 4071"/>
    <s v="Multi"/>
    <s v="lll"/>
    <x v="4737"/>
    <s v=""/>
    <s v="FAC4070"/>
    <n v="48"/>
    <n v="300"/>
    <n v="300"/>
    <s v="CS12X4120"/>
    <s v="LA0Q"/>
    <s v="LA4070"/>
    <n v="4"/>
    <n v="24"/>
    <n v="6"/>
  </r>
  <r>
    <x v="3"/>
    <s v="Production 4072"/>
    <s v="Multi"/>
    <s v="lll"/>
    <x v="4738"/>
    <s v=""/>
    <s v="FAC4071"/>
    <n v="48"/>
    <n v="300"/>
    <n v="300"/>
    <s v="CS12X4121"/>
    <s v="LA0Q"/>
    <s v="LA4071"/>
    <n v="4"/>
    <n v="24"/>
    <n v="6"/>
  </r>
  <r>
    <x v="3"/>
    <s v="Production 4073"/>
    <s v="Multi"/>
    <s v="lll"/>
    <x v="4739"/>
    <s v=""/>
    <s v="FAC4072"/>
    <n v="48"/>
    <n v="300"/>
    <n v="300"/>
    <s v="CS12X4122"/>
    <s v="LA0Q"/>
    <s v="LA4072"/>
    <n v="4"/>
    <n v="24"/>
    <n v="6"/>
  </r>
  <r>
    <x v="3"/>
    <s v="Production 4074"/>
    <s v="Multi"/>
    <s v="lll"/>
    <x v="4740"/>
    <s v=""/>
    <s v="FAC4073"/>
    <n v="48"/>
    <n v="300"/>
    <n v="300"/>
    <s v="CS12X4123"/>
    <s v="LA0Q"/>
    <s v="LA4073"/>
    <n v="4"/>
    <n v="24"/>
    <n v="6"/>
  </r>
  <r>
    <x v="3"/>
    <s v="Production 4075"/>
    <s v="Multi"/>
    <s v="lll"/>
    <x v="4741"/>
    <s v=""/>
    <s v="FAC4074"/>
    <n v="48"/>
    <n v="300"/>
    <n v="300"/>
    <s v="CS12X4124"/>
    <s v="LA0Q"/>
    <s v="LA4074"/>
    <n v="4"/>
    <n v="24"/>
    <n v="6"/>
  </r>
  <r>
    <x v="3"/>
    <s v="Production 4076"/>
    <s v="Multi"/>
    <s v="lll"/>
    <x v="4742"/>
    <s v=""/>
    <s v="FAC4075"/>
    <n v="48"/>
    <n v="300"/>
    <n v="300"/>
    <s v="CS12X4125"/>
    <s v="LA0Q"/>
    <s v="LA4075"/>
    <n v="4"/>
    <n v="24"/>
    <n v="6"/>
  </r>
  <r>
    <x v="3"/>
    <s v="Production 4077"/>
    <s v="Multi"/>
    <s v="lll"/>
    <x v="4743"/>
    <s v=""/>
    <s v="FAC4076"/>
    <n v="48"/>
    <n v="300"/>
    <n v="300"/>
    <s v="CS12X4126"/>
    <s v="LA0Q"/>
    <s v="LA4076"/>
    <n v="4"/>
    <n v="24"/>
    <n v="6"/>
  </r>
  <r>
    <x v="3"/>
    <s v="Production 4078"/>
    <s v="Multi"/>
    <s v="lll"/>
    <x v="4744"/>
    <s v=""/>
    <s v="FAC4077"/>
    <n v="48"/>
    <n v="300"/>
    <n v="300"/>
    <s v="CS12X4127"/>
    <s v="LA0Q"/>
    <s v="LA4077"/>
    <n v="4"/>
    <n v="24"/>
    <n v="6"/>
  </r>
  <r>
    <x v="3"/>
    <s v="Production 4079"/>
    <s v="Multi"/>
    <s v="lll"/>
    <x v="4745"/>
    <s v=""/>
    <s v="FAC4078"/>
    <n v="48"/>
    <n v="300"/>
    <n v="300"/>
    <s v="CS12X4128"/>
    <s v="LA0Q"/>
    <s v="LA4078"/>
    <n v="4"/>
    <n v="24"/>
    <n v="6"/>
  </r>
  <r>
    <x v="3"/>
    <s v="Production 4080"/>
    <s v="Multi"/>
    <s v="lll"/>
    <x v="4746"/>
    <s v=""/>
    <s v="FAC4079"/>
    <n v="48"/>
    <n v="300"/>
    <n v="300"/>
    <s v="CS12X4129"/>
    <s v="LA0Q"/>
    <s v="LA4079"/>
    <n v="4"/>
    <n v="24"/>
    <n v="6"/>
  </r>
  <r>
    <x v="3"/>
    <s v="Production 4081"/>
    <s v="Multi"/>
    <s v="lll"/>
    <x v="4747"/>
    <s v=""/>
    <s v="FAC4080"/>
    <n v="48"/>
    <n v="300"/>
    <n v="300"/>
    <s v="CS12X4130"/>
    <s v="LA0Q"/>
    <s v="LA4080"/>
    <n v="4"/>
    <n v="24"/>
    <n v="6"/>
  </r>
  <r>
    <x v="3"/>
    <s v="Production 4082"/>
    <s v="Multi"/>
    <s v="lll"/>
    <x v="4748"/>
    <s v=""/>
    <s v="FAC4081"/>
    <n v="48"/>
    <n v="300"/>
    <n v="300"/>
    <s v="CS12X4131"/>
    <s v="LA0Q"/>
    <s v="LA4081"/>
    <n v="4"/>
    <n v="24"/>
    <n v="6"/>
  </r>
  <r>
    <x v="3"/>
    <s v="Production 4083"/>
    <s v="Multi"/>
    <s v="lll"/>
    <x v="4749"/>
    <s v=""/>
    <s v="FAC4082"/>
    <n v="48"/>
    <n v="300"/>
    <n v="300"/>
    <s v="CS12X4132"/>
    <s v="LA0Q"/>
    <s v="LA4082"/>
    <n v="4"/>
    <n v="24"/>
    <n v="6"/>
  </r>
  <r>
    <x v="3"/>
    <s v="Production 4084"/>
    <s v="Multi"/>
    <s v="lll"/>
    <x v="4750"/>
    <s v=""/>
    <s v="FAC4083"/>
    <n v="48"/>
    <n v="300"/>
    <n v="300"/>
    <s v="CS12X4133"/>
    <s v="LA0Q"/>
    <s v="LA4083"/>
    <n v="4"/>
    <n v="24"/>
    <n v="6"/>
  </r>
  <r>
    <x v="3"/>
    <s v="Production 4085"/>
    <s v="Multi"/>
    <s v="lll"/>
    <x v="4751"/>
    <s v=""/>
    <s v="FAC4084"/>
    <n v="48"/>
    <n v="300"/>
    <n v="300"/>
    <s v="CS12X4134"/>
    <s v="LA0Q"/>
    <s v="LA4084"/>
    <n v="4"/>
    <n v="24"/>
    <n v="6"/>
  </r>
  <r>
    <x v="3"/>
    <s v="Production 4086"/>
    <s v="Multi"/>
    <s v="lll"/>
    <x v="4752"/>
    <s v=""/>
    <s v="FAC4085"/>
    <n v="48"/>
    <n v="300"/>
    <n v="300"/>
    <s v="CS12X4135"/>
    <s v="LA0Q"/>
    <s v="LA4085"/>
    <n v="4"/>
    <n v="24"/>
    <n v="6"/>
  </r>
  <r>
    <x v="3"/>
    <s v="Production 4087"/>
    <s v="Multi"/>
    <s v="lll"/>
    <x v="4753"/>
    <s v=""/>
    <s v="FAC4086"/>
    <n v="48"/>
    <n v="300"/>
    <n v="300"/>
    <s v="CS12X4136"/>
    <s v="LA0Q"/>
    <s v="LA4086"/>
    <n v="4"/>
    <n v="24"/>
    <n v="6"/>
  </r>
  <r>
    <x v="3"/>
    <s v="Production 4088"/>
    <s v="Multi"/>
    <s v="lll"/>
    <x v="4754"/>
    <s v=""/>
    <s v="FAC4087"/>
    <n v="48"/>
    <n v="300"/>
    <n v="300"/>
    <s v="CS12X4137"/>
    <s v="LA0Q"/>
    <s v="LA4087"/>
    <n v="4"/>
    <n v="24"/>
    <n v="6"/>
  </r>
  <r>
    <x v="3"/>
    <s v="Production 4089"/>
    <s v="Multi"/>
    <s v="lll"/>
    <x v="4755"/>
    <s v=""/>
    <s v="FAC4088"/>
    <n v="48"/>
    <n v="300"/>
    <n v="300"/>
    <s v="CS12X4138"/>
    <s v="LA0Q"/>
    <s v="LA4088"/>
    <n v="4"/>
    <n v="24"/>
    <n v="6"/>
  </r>
  <r>
    <x v="3"/>
    <s v="Production 4090"/>
    <s v="Multi"/>
    <s v="lll"/>
    <x v="4756"/>
    <s v=""/>
    <s v="FAC4089"/>
    <n v="48"/>
    <n v="300"/>
    <n v="300"/>
    <s v="CS12X4139"/>
    <s v="LA0Q"/>
    <s v="LA4089"/>
    <n v="4"/>
    <n v="24"/>
    <n v="6"/>
  </r>
  <r>
    <x v="3"/>
    <s v="Production 4091"/>
    <s v="Multi"/>
    <s v="lll"/>
    <x v="4757"/>
    <s v=""/>
    <s v="FAC4090"/>
    <n v="48"/>
    <n v="300"/>
    <n v="300"/>
    <s v="CS12X4140"/>
    <s v="LA0Q"/>
    <s v="LA4090"/>
    <n v="4"/>
    <n v="24"/>
    <n v="6"/>
  </r>
  <r>
    <x v="3"/>
    <s v="Production 4092"/>
    <s v="Multi"/>
    <s v="lll"/>
    <x v="4758"/>
    <s v=""/>
    <s v="FAC4091"/>
    <n v="48"/>
    <n v="300"/>
    <n v="300"/>
    <s v="CS12X4141"/>
    <s v="LA0Q"/>
    <s v="LA4091"/>
    <n v="4"/>
    <n v="24"/>
    <n v="6"/>
  </r>
  <r>
    <x v="3"/>
    <s v="Production 4093"/>
    <s v="Multi"/>
    <s v="lll"/>
    <x v="4759"/>
    <s v=""/>
    <s v="FAC4092"/>
    <n v="48"/>
    <n v="300"/>
    <n v="300"/>
    <s v="CS12X4142"/>
    <s v="LA0Q"/>
    <s v="LA4092"/>
    <n v="4"/>
    <n v="24"/>
    <n v="6"/>
  </r>
  <r>
    <x v="3"/>
    <s v="Production 4094"/>
    <s v="Multi"/>
    <s v="lll"/>
    <x v="4760"/>
    <s v=""/>
    <s v="FAC4093"/>
    <n v="48"/>
    <n v="300"/>
    <n v="300"/>
    <s v="CS12X4143"/>
    <s v="LA0Q"/>
    <s v="LA4093"/>
    <n v="4"/>
    <n v="24"/>
    <n v="6"/>
  </r>
  <r>
    <x v="3"/>
    <s v="Production 4095"/>
    <s v="Multi"/>
    <s v="lll"/>
    <x v="4761"/>
    <s v=""/>
    <s v="FAC4094"/>
    <n v="48"/>
    <n v="300"/>
    <n v="300"/>
    <s v="CS12X4144"/>
    <s v="LA0Q"/>
    <s v="LA4094"/>
    <n v="4"/>
    <n v="24"/>
    <n v="6"/>
  </r>
  <r>
    <x v="3"/>
    <s v="Production 4096"/>
    <s v="Multi"/>
    <s v="lll"/>
    <x v="4762"/>
    <s v=""/>
    <s v="FAC4095"/>
    <n v="48"/>
    <n v="300"/>
    <n v="300"/>
    <s v="CS12X4145"/>
    <s v="LA0Q"/>
    <s v="LA4095"/>
    <n v="4"/>
    <n v="24"/>
    <n v="6"/>
  </r>
  <r>
    <x v="3"/>
    <s v="Production 4097"/>
    <s v="Multi"/>
    <s v="lll"/>
    <x v="4763"/>
    <s v=""/>
    <s v="FAC4096"/>
    <n v="48"/>
    <n v="300"/>
    <n v="300"/>
    <s v="CS12X4146"/>
    <s v="LA0Q"/>
    <s v="LA4096"/>
    <n v="4"/>
    <n v="24"/>
    <n v="6"/>
  </r>
  <r>
    <x v="3"/>
    <s v="Production 4098"/>
    <s v="Multi"/>
    <s v="lll"/>
    <x v="4764"/>
    <s v=""/>
    <s v="FAC4097"/>
    <n v="48"/>
    <n v="300"/>
    <n v="300"/>
    <s v="CS12X4147"/>
    <s v="LA0Q"/>
    <s v="LA4097"/>
    <n v="4"/>
    <n v="24"/>
    <n v="6"/>
  </r>
  <r>
    <x v="3"/>
    <s v="Production 4099"/>
    <s v="Multi"/>
    <s v="lll"/>
    <x v="4765"/>
    <s v=""/>
    <s v="FAC4098"/>
    <n v="48"/>
    <n v="300"/>
    <n v="300"/>
    <s v="CS12X4148"/>
    <s v="LA0Q"/>
    <s v="LA4098"/>
    <n v="4"/>
    <n v="24"/>
    <n v="6"/>
  </r>
  <r>
    <x v="3"/>
    <s v="Production 4100"/>
    <s v="Multi"/>
    <s v="lll"/>
    <x v="4766"/>
    <s v=""/>
    <s v="FAC4099"/>
    <n v="48"/>
    <n v="300"/>
    <n v="300"/>
    <s v="CS12X4149"/>
    <s v="LA0Q"/>
    <s v="LA4099"/>
    <n v="4"/>
    <n v="24"/>
    <n v="6"/>
  </r>
  <r>
    <x v="3"/>
    <s v="Production 4101"/>
    <s v="Multi"/>
    <s v="lll"/>
    <x v="4767"/>
    <s v=""/>
    <s v="FAC4100"/>
    <n v="48"/>
    <n v="300"/>
    <n v="300"/>
    <s v="CS12X4150"/>
    <s v="LA0Q"/>
    <s v="LA4100"/>
    <n v="4"/>
    <n v="24"/>
    <n v="6"/>
  </r>
  <r>
    <x v="3"/>
    <s v="Production 4102"/>
    <s v="Multi"/>
    <s v="lll"/>
    <x v="4768"/>
    <s v=""/>
    <s v="FAC4101"/>
    <n v="48"/>
    <n v="300"/>
    <n v="300"/>
    <s v="CS12X4151"/>
    <s v="LA0Q"/>
    <s v="LA4101"/>
    <n v="4"/>
    <n v="24"/>
    <n v="6"/>
  </r>
  <r>
    <x v="3"/>
    <s v="Production 4103"/>
    <s v="Multi"/>
    <s v="lll"/>
    <x v="4769"/>
    <s v=""/>
    <s v="FAC4102"/>
    <n v="48"/>
    <n v="300"/>
    <n v="300"/>
    <s v="CS12X4152"/>
    <s v="LA0Q"/>
    <s v="LA4102"/>
    <n v="4"/>
    <n v="24"/>
    <n v="6"/>
  </r>
  <r>
    <x v="3"/>
    <s v="Production 4104"/>
    <s v="Multi"/>
    <s v="lll"/>
    <x v="4770"/>
    <s v=""/>
    <s v="FAC4103"/>
    <n v="48"/>
    <n v="300"/>
    <n v="300"/>
    <s v="CS12X4153"/>
    <s v="LA0Q"/>
    <s v="LA4103"/>
    <n v="4"/>
    <n v="24"/>
    <n v="6"/>
  </r>
  <r>
    <x v="3"/>
    <s v="Production 4105"/>
    <s v="Multi"/>
    <s v="lll"/>
    <x v="4771"/>
    <s v=""/>
    <s v="FAC4104"/>
    <n v="48"/>
    <n v="300"/>
    <n v="300"/>
    <s v="CS12X4154"/>
    <s v="LA0Q"/>
    <s v="LA4104"/>
    <n v="4"/>
    <n v="24"/>
    <n v="6"/>
  </r>
  <r>
    <x v="3"/>
    <s v="Production 4106"/>
    <s v="Multi"/>
    <s v="lll"/>
    <x v="4772"/>
    <s v=""/>
    <s v="FAC4105"/>
    <n v="48"/>
    <n v="300"/>
    <n v="300"/>
    <s v="CS12X4155"/>
    <s v="LA0Q"/>
    <s v="LA4105"/>
    <n v="4"/>
    <n v="24"/>
    <n v="6"/>
  </r>
  <r>
    <x v="3"/>
    <s v="Production 4107"/>
    <s v="Multi"/>
    <s v="lll"/>
    <x v="4773"/>
    <s v=""/>
    <s v="FAC4106"/>
    <n v="48"/>
    <n v="300"/>
    <n v="300"/>
    <s v="CS12X4156"/>
    <s v="LA0Q"/>
    <s v="LA4106"/>
    <n v="4"/>
    <n v="24"/>
    <n v="6"/>
  </r>
  <r>
    <x v="3"/>
    <s v="Production 4108"/>
    <s v="Multi"/>
    <s v="lll"/>
    <x v="4774"/>
    <s v=""/>
    <s v="FAC4107"/>
    <n v="48"/>
    <n v="300"/>
    <n v="300"/>
    <s v="CS12X4157"/>
    <s v="LA0Q"/>
    <s v="LA4107"/>
    <n v="4"/>
    <n v="24"/>
    <n v="6"/>
  </r>
  <r>
    <x v="3"/>
    <s v="Production 4109"/>
    <s v="Multi"/>
    <s v="lll"/>
    <x v="4775"/>
    <s v=""/>
    <s v="FAC4108"/>
    <n v="48"/>
    <n v="300"/>
    <n v="300"/>
    <s v="CS12X4158"/>
    <s v="LA0Q"/>
    <s v="LA4108"/>
    <n v="4"/>
    <n v="24"/>
    <n v="6"/>
  </r>
  <r>
    <x v="3"/>
    <s v="Production 4110"/>
    <s v="Multi"/>
    <s v="lll"/>
    <x v="4776"/>
    <s v=""/>
    <s v="FAC4109"/>
    <n v="48"/>
    <n v="300"/>
    <n v="300"/>
    <s v="CS12X4159"/>
    <s v="LA0Q"/>
    <s v="LA4109"/>
    <n v="4"/>
    <n v="24"/>
    <n v="6"/>
  </r>
  <r>
    <x v="3"/>
    <s v="Production 4111"/>
    <s v="Multi"/>
    <s v="lll"/>
    <x v="4777"/>
    <s v=""/>
    <s v="FAC4110"/>
    <n v="48"/>
    <n v="300"/>
    <n v="300"/>
    <s v="CS12X4160"/>
    <s v="LA0Q"/>
    <s v="LA4110"/>
    <n v="4"/>
    <n v="24"/>
    <n v="6"/>
  </r>
  <r>
    <x v="3"/>
    <s v="Production 4112"/>
    <s v="Multi"/>
    <s v="lll"/>
    <x v="4778"/>
    <s v=""/>
    <s v="FAC4111"/>
    <n v="48"/>
    <n v="300"/>
    <n v="300"/>
    <s v="CS12X4161"/>
    <s v="LA0Q"/>
    <s v="LA4111"/>
    <n v="4"/>
    <n v="24"/>
    <n v="6"/>
  </r>
  <r>
    <x v="3"/>
    <s v="Production 4113"/>
    <s v="Multi"/>
    <s v="lll"/>
    <x v="4779"/>
    <s v=""/>
    <s v="FAC4112"/>
    <n v="48"/>
    <n v="300"/>
    <n v="300"/>
    <s v="CS12X4162"/>
    <s v="LA0Q"/>
    <s v="LA4112"/>
    <n v="4"/>
    <n v="24"/>
    <n v="6"/>
  </r>
  <r>
    <x v="3"/>
    <s v="Production 4114"/>
    <s v="Multi"/>
    <s v="lll"/>
    <x v="4780"/>
    <s v=""/>
    <s v="FAC4113"/>
    <n v="48"/>
    <n v="300"/>
    <n v="300"/>
    <s v="CS12X4163"/>
    <s v="LA0Q"/>
    <s v="LA4113"/>
    <n v="4"/>
    <n v="24"/>
    <n v="6"/>
  </r>
  <r>
    <x v="3"/>
    <s v="Production 4115"/>
    <s v="Multi"/>
    <s v="lll"/>
    <x v="4781"/>
    <s v=""/>
    <s v="FAC4114"/>
    <n v="48"/>
    <n v="300"/>
    <n v="300"/>
    <s v="CS12X4164"/>
    <s v="LA0Q"/>
    <s v="LA4114"/>
    <n v="4"/>
    <n v="24"/>
    <n v="6"/>
  </r>
  <r>
    <x v="3"/>
    <s v="Production 4116"/>
    <s v="Multi"/>
    <s v="lll"/>
    <x v="4782"/>
    <s v=""/>
    <s v="FAC4115"/>
    <n v="48"/>
    <n v="300"/>
    <n v="300"/>
    <s v="CS12X4165"/>
    <s v="LA0Q"/>
    <s v="LA4115"/>
    <n v="4"/>
    <n v="24"/>
    <n v="6"/>
  </r>
  <r>
    <x v="3"/>
    <s v="Production 4117"/>
    <s v="Multi"/>
    <s v="lll"/>
    <x v="4783"/>
    <s v=""/>
    <s v="FAC4116"/>
    <n v="48"/>
    <n v="300"/>
    <n v="300"/>
    <s v="CS12X4166"/>
    <s v="LA0Q"/>
    <s v="LA4116"/>
    <n v="4"/>
    <n v="24"/>
    <n v="6"/>
  </r>
  <r>
    <x v="3"/>
    <s v="Production 4118"/>
    <s v="Multi"/>
    <s v="lll"/>
    <x v="4784"/>
    <s v=""/>
    <s v="FAC4117"/>
    <n v="48"/>
    <n v="300"/>
    <n v="300"/>
    <s v="CS12X4167"/>
    <s v="LA0Q"/>
    <s v="LA4117"/>
    <n v="4"/>
    <n v="24"/>
    <n v="6"/>
  </r>
  <r>
    <x v="3"/>
    <s v="Production 4119"/>
    <s v="Multi"/>
    <s v="lll"/>
    <x v="4785"/>
    <s v=""/>
    <s v="FAC4118"/>
    <n v="48"/>
    <n v="300"/>
    <n v="300"/>
    <s v="CS12X4168"/>
    <s v="LA0Q"/>
    <s v="LA4118"/>
    <n v="4"/>
    <n v="24"/>
    <n v="6"/>
  </r>
  <r>
    <x v="3"/>
    <s v="Production 4120"/>
    <s v="Multi"/>
    <s v="lll"/>
    <x v="4786"/>
    <s v=""/>
    <s v="FAC4119"/>
    <n v="48"/>
    <n v="300"/>
    <n v="300"/>
    <s v="CS12X4169"/>
    <s v="LA0Q"/>
    <s v="LA4119"/>
    <n v="4"/>
    <n v="24"/>
    <n v="6"/>
  </r>
  <r>
    <x v="3"/>
    <s v="Production 4121"/>
    <s v="Multi"/>
    <s v="lll"/>
    <x v="4787"/>
    <s v=""/>
    <s v="FAC4120"/>
    <n v="48"/>
    <n v="300"/>
    <n v="300"/>
    <s v="CS12X4170"/>
    <s v="LA0Q"/>
    <s v="LA4120"/>
    <n v="4"/>
    <n v="24"/>
    <n v="6"/>
  </r>
  <r>
    <x v="3"/>
    <s v="Production 4122"/>
    <s v="Multi"/>
    <s v="lll"/>
    <x v="4788"/>
    <s v=""/>
    <s v="FAC4121"/>
    <n v="48"/>
    <n v="300"/>
    <n v="300"/>
    <s v="CS12X4171"/>
    <s v="LA0Q"/>
    <s v="LA4121"/>
    <n v="4"/>
    <n v="24"/>
    <n v="6"/>
  </r>
  <r>
    <x v="3"/>
    <s v="Production 4123"/>
    <s v="Multi"/>
    <s v="lll"/>
    <x v="4789"/>
    <s v=""/>
    <s v="FAC4122"/>
    <n v="48"/>
    <n v="300"/>
    <n v="300"/>
    <s v="CS12X4172"/>
    <s v="LA0Q"/>
    <s v="LA4122"/>
    <n v="4"/>
    <n v="24"/>
    <n v="6"/>
  </r>
  <r>
    <x v="3"/>
    <s v="Production 4124"/>
    <s v="Multi"/>
    <s v="lll"/>
    <x v="4790"/>
    <s v=""/>
    <s v="FAC4123"/>
    <n v="48"/>
    <n v="300"/>
    <n v="300"/>
    <s v="CS12X4173"/>
    <s v="LA0Q"/>
    <s v="LA4123"/>
    <n v="4"/>
    <n v="24"/>
    <n v="6"/>
  </r>
  <r>
    <x v="3"/>
    <s v="Production 4125"/>
    <s v="Multi"/>
    <s v="lll"/>
    <x v="4791"/>
    <s v=""/>
    <s v="FAC4124"/>
    <n v="48"/>
    <n v="300"/>
    <n v="300"/>
    <s v="CS12X4174"/>
    <s v="LA0Q"/>
    <s v="LA4124"/>
    <n v="4"/>
    <n v="24"/>
    <n v="6"/>
  </r>
  <r>
    <x v="3"/>
    <s v="Production 4126"/>
    <s v="Multi"/>
    <s v="lll"/>
    <x v="4792"/>
    <s v=""/>
    <s v="FAC4125"/>
    <n v="48"/>
    <n v="300"/>
    <n v="300"/>
    <s v="CS12X4175"/>
    <s v="LA0Q"/>
    <s v="LA4125"/>
    <n v="4"/>
    <n v="24"/>
    <n v="6"/>
  </r>
  <r>
    <x v="3"/>
    <s v="Production 4127"/>
    <s v="Multi"/>
    <s v="lll"/>
    <x v="4793"/>
    <s v=""/>
    <s v="FAC4126"/>
    <n v="48"/>
    <n v="300"/>
    <n v="300"/>
    <s v="CS12X4176"/>
    <s v="LA0Q"/>
    <s v="LA4126"/>
    <n v="4"/>
    <n v="24"/>
    <n v="6"/>
  </r>
  <r>
    <x v="3"/>
    <s v="Production 4128"/>
    <s v="Multi"/>
    <s v="lll"/>
    <x v="4794"/>
    <s v=""/>
    <s v="FAC4127"/>
    <n v="48"/>
    <n v="300"/>
    <n v="300"/>
    <s v="CS12X4177"/>
    <s v="LA0Q"/>
    <s v="LA4127"/>
    <n v="4"/>
    <n v="24"/>
    <n v="6"/>
  </r>
  <r>
    <x v="3"/>
    <s v="Production 4129"/>
    <s v="Multi"/>
    <s v="lll"/>
    <x v="4795"/>
    <s v=""/>
    <s v="FAC4128"/>
    <n v="48"/>
    <n v="300"/>
    <n v="300"/>
    <s v="CS12X4178"/>
    <s v="LA0Q"/>
    <s v="LA4128"/>
    <n v="4"/>
    <n v="24"/>
    <n v="6"/>
  </r>
  <r>
    <x v="3"/>
    <s v="Production 4130"/>
    <s v="Multi"/>
    <s v="lll"/>
    <x v="4796"/>
    <s v=""/>
    <s v="FAC4129"/>
    <n v="48"/>
    <n v="300"/>
    <n v="300"/>
    <s v="CS12X4179"/>
    <s v="LA0Q"/>
    <s v="LA4129"/>
    <n v="4"/>
    <n v="24"/>
    <n v="6"/>
  </r>
  <r>
    <x v="3"/>
    <s v="Production 4131"/>
    <s v="Multi"/>
    <s v="lll"/>
    <x v="4797"/>
    <s v=""/>
    <s v="FAC4130"/>
    <n v="48"/>
    <n v="300"/>
    <n v="300"/>
    <s v="CS12X4180"/>
    <s v="LA0Q"/>
    <s v="LA4130"/>
    <n v="4"/>
    <n v="24"/>
    <n v="6"/>
  </r>
  <r>
    <x v="3"/>
    <s v="Production 4132"/>
    <s v="Multi"/>
    <s v="lll"/>
    <x v="4798"/>
    <s v=""/>
    <s v="FAC4131"/>
    <n v="48"/>
    <n v="300"/>
    <n v="300"/>
    <s v="CS12X4181"/>
    <s v="LA0Q"/>
    <s v="LA4131"/>
    <n v="4"/>
    <n v="24"/>
    <n v="6"/>
  </r>
  <r>
    <x v="3"/>
    <s v="Production 4133"/>
    <s v="Multi"/>
    <s v="lll"/>
    <x v="4799"/>
    <s v=""/>
    <s v="FAC4132"/>
    <n v="48"/>
    <n v="300"/>
    <n v="300"/>
    <s v="CS12X4182"/>
    <s v="LA0Q"/>
    <s v="LA4132"/>
    <n v="4"/>
    <n v="24"/>
    <n v="6"/>
  </r>
  <r>
    <x v="3"/>
    <s v="Production 4134"/>
    <s v="Multi"/>
    <s v="lll"/>
    <x v="4800"/>
    <s v=""/>
    <s v="FAC4133"/>
    <n v="48"/>
    <n v="300"/>
    <n v="300"/>
    <s v="CS12X4183"/>
    <s v="LA0Q"/>
    <s v="LA4133"/>
    <n v="4"/>
    <n v="24"/>
    <n v="6"/>
  </r>
  <r>
    <x v="3"/>
    <s v="Production 4135"/>
    <s v="Multi"/>
    <s v="lll"/>
    <x v="4801"/>
    <s v=""/>
    <s v="FAC4134"/>
    <n v="48"/>
    <n v="300"/>
    <n v="300"/>
    <s v="CS12X4184"/>
    <s v="LA0Q"/>
    <s v="LA4134"/>
    <n v="4"/>
    <n v="24"/>
    <n v="6"/>
  </r>
  <r>
    <x v="3"/>
    <s v="Production 4136"/>
    <s v="Multi"/>
    <s v="lll"/>
    <x v="4802"/>
    <s v=""/>
    <s v="FAC4135"/>
    <n v="48"/>
    <n v="300"/>
    <n v="300"/>
    <s v="CS12X4185"/>
    <s v="LA0Q"/>
    <s v="LA4135"/>
    <n v="4"/>
    <n v="24"/>
    <n v="6"/>
  </r>
  <r>
    <x v="3"/>
    <s v="Production 4137"/>
    <s v="Multi"/>
    <s v="lll"/>
    <x v="4803"/>
    <s v=""/>
    <s v="FAC4136"/>
    <n v="48"/>
    <n v="300"/>
    <n v="300"/>
    <s v="CS12X4186"/>
    <s v="LA0Q"/>
    <s v="LA4136"/>
    <n v="4"/>
    <n v="24"/>
    <n v="6"/>
  </r>
  <r>
    <x v="3"/>
    <s v="Production 4138"/>
    <s v="Multi"/>
    <s v="lll"/>
    <x v="4804"/>
    <s v=""/>
    <s v="FAC4137"/>
    <n v="48"/>
    <n v="300"/>
    <n v="300"/>
    <s v="CS12X4187"/>
    <s v="LA0Q"/>
    <s v="LA4137"/>
    <n v="4"/>
    <n v="24"/>
    <n v="6"/>
  </r>
  <r>
    <x v="3"/>
    <s v="Production 4139"/>
    <s v="Multi"/>
    <s v="lll"/>
    <x v="4805"/>
    <s v=""/>
    <s v="FAC4138"/>
    <n v="48"/>
    <n v="300"/>
    <n v="300"/>
    <s v="CS12X4188"/>
    <s v="LA0Q"/>
    <s v="LA4138"/>
    <n v="4"/>
    <n v="24"/>
    <n v="6"/>
  </r>
  <r>
    <x v="3"/>
    <s v="Production 4140"/>
    <s v="Multi"/>
    <s v="lll"/>
    <x v="4806"/>
    <s v=""/>
    <s v="FAC4139"/>
    <n v="48"/>
    <n v="300"/>
    <n v="300"/>
    <s v="CS12X4189"/>
    <s v="LA0Q"/>
    <s v="LA4139"/>
    <n v="4"/>
    <n v="24"/>
    <n v="6"/>
  </r>
  <r>
    <x v="3"/>
    <s v="Production 4141"/>
    <s v="Multi"/>
    <s v="lll"/>
    <x v="4807"/>
    <s v=""/>
    <s v="FAC4140"/>
    <n v="48"/>
    <n v="300"/>
    <n v="300"/>
    <s v="CS12X4190"/>
    <s v="LA0Q"/>
    <s v="LA4140"/>
    <n v="4"/>
    <n v="24"/>
    <n v="6"/>
  </r>
  <r>
    <x v="3"/>
    <s v="Production 4142"/>
    <s v="Multi"/>
    <s v="lll"/>
    <x v="4808"/>
    <s v=""/>
    <s v="FAC4141"/>
    <n v="48"/>
    <n v="300"/>
    <n v="300"/>
    <s v="CS12X4191"/>
    <s v="LA0Q"/>
    <s v="LA4141"/>
    <n v="4"/>
    <n v="24"/>
    <n v="6"/>
  </r>
  <r>
    <x v="3"/>
    <s v="Production 4143"/>
    <s v="Multi"/>
    <s v="lll"/>
    <x v="4809"/>
    <s v=""/>
    <s v="FAC4142"/>
    <n v="48"/>
    <n v="300"/>
    <n v="300"/>
    <s v="CS12X4192"/>
    <s v="LA0Q"/>
    <s v="LA4142"/>
    <n v="4"/>
    <n v="24"/>
    <n v="6"/>
  </r>
  <r>
    <x v="3"/>
    <s v="Production 4144"/>
    <s v="Multi"/>
    <s v="lll"/>
    <x v="4810"/>
    <s v=""/>
    <s v="FAC4143"/>
    <n v="48"/>
    <n v="300"/>
    <n v="300"/>
    <s v="CS12X4193"/>
    <s v="LA0Q"/>
    <s v="LA4143"/>
    <n v="4"/>
    <n v="24"/>
    <n v="6"/>
  </r>
  <r>
    <x v="3"/>
    <s v="Production 4145"/>
    <s v="Multi"/>
    <s v="lll"/>
    <x v="4811"/>
    <s v=""/>
    <s v="FAC4144"/>
    <n v="48"/>
    <n v="300"/>
    <n v="300"/>
    <s v="CS12X4194"/>
    <s v="LA0Q"/>
    <s v="LA4144"/>
    <n v="4"/>
    <n v="24"/>
    <n v="6"/>
  </r>
  <r>
    <x v="3"/>
    <s v="Production 4146"/>
    <s v="Multi"/>
    <s v="lll"/>
    <x v="4812"/>
    <s v=""/>
    <s v="FAC4145"/>
    <n v="48"/>
    <n v="300"/>
    <n v="300"/>
    <s v="CS12X4195"/>
    <s v="LA0Q"/>
    <s v="LA4145"/>
    <n v="4"/>
    <n v="24"/>
    <n v="6"/>
  </r>
  <r>
    <x v="3"/>
    <s v="Production 4147"/>
    <s v="Multi"/>
    <s v="lll"/>
    <x v="4813"/>
    <s v=""/>
    <s v="FAC4146"/>
    <n v="48"/>
    <n v="300"/>
    <n v="300"/>
    <s v="CS12X4196"/>
    <s v="LA0Q"/>
    <s v="LA4146"/>
    <n v="4"/>
    <n v="24"/>
    <n v="6"/>
  </r>
  <r>
    <x v="3"/>
    <s v="Production 4148"/>
    <s v="Multi"/>
    <s v="lll"/>
    <x v="4814"/>
    <s v=""/>
    <s v="FAC4147"/>
    <n v="48"/>
    <n v="300"/>
    <n v="300"/>
    <s v="CS12X4197"/>
    <s v="LA0Q"/>
    <s v="LA4147"/>
    <n v="4"/>
    <n v="24"/>
    <n v="6"/>
  </r>
  <r>
    <x v="3"/>
    <s v="Production 4149"/>
    <s v="Multi"/>
    <s v="lll"/>
    <x v="4815"/>
    <s v=""/>
    <s v="FAC4148"/>
    <n v="48"/>
    <n v="300"/>
    <n v="300"/>
    <s v="CS12X4198"/>
    <s v="LA0Q"/>
    <s v="LA4148"/>
    <n v="4"/>
    <n v="24"/>
    <n v="6"/>
  </r>
  <r>
    <x v="3"/>
    <s v="Production 4150"/>
    <s v="Multi"/>
    <s v="lll"/>
    <x v="4816"/>
    <s v=""/>
    <s v="FAC4149"/>
    <n v="48"/>
    <n v="300"/>
    <n v="300"/>
    <s v="CS12X4199"/>
    <s v="LA0Q"/>
    <s v="LA4149"/>
    <n v="4"/>
    <n v="24"/>
    <n v="6"/>
  </r>
  <r>
    <x v="3"/>
    <s v="Production 4151"/>
    <s v="Multi"/>
    <s v="lll"/>
    <x v="4817"/>
    <s v=""/>
    <s v="FAC4150"/>
    <n v="48"/>
    <n v="300"/>
    <n v="300"/>
    <s v="CS12X4200"/>
    <s v="LA0Q"/>
    <s v="LA4150"/>
    <n v="4"/>
    <n v="24"/>
    <n v="6"/>
  </r>
  <r>
    <x v="3"/>
    <s v="Production 4152"/>
    <s v="Multi"/>
    <s v="lll"/>
    <x v="4818"/>
    <s v=""/>
    <s v="FAC4151"/>
    <n v="48"/>
    <n v="300"/>
    <n v="300"/>
    <s v="CS12X4201"/>
    <s v="LA0Q"/>
    <s v="LA4151"/>
    <n v="4"/>
    <n v="24"/>
    <n v="6"/>
  </r>
  <r>
    <x v="3"/>
    <s v="Production 4153"/>
    <s v="Multi"/>
    <s v="lll"/>
    <x v="4819"/>
    <s v=""/>
    <s v="FAC4152"/>
    <n v="48"/>
    <n v="300"/>
    <n v="300"/>
    <s v="CS12X4202"/>
    <s v="LA0Q"/>
    <s v="LA4152"/>
    <n v="4"/>
    <n v="24"/>
    <n v="6"/>
  </r>
  <r>
    <x v="3"/>
    <s v="Production 4154"/>
    <s v="Multi"/>
    <s v="lll"/>
    <x v="4820"/>
    <s v=""/>
    <s v="FAC4153"/>
    <n v="48"/>
    <n v="300"/>
    <n v="300"/>
    <s v="CS12X4203"/>
    <s v="LA0Q"/>
    <s v="LA4153"/>
    <n v="4"/>
    <n v="24"/>
    <n v="6"/>
  </r>
  <r>
    <x v="3"/>
    <s v="Production 4155"/>
    <s v="Multi"/>
    <s v="lll"/>
    <x v="4821"/>
    <s v=""/>
    <s v="FAC4154"/>
    <n v="48"/>
    <n v="300"/>
    <n v="300"/>
    <s v="CS12X4204"/>
    <s v="LA0Q"/>
    <s v="LA4154"/>
    <n v="4"/>
    <n v="24"/>
    <n v="6"/>
  </r>
  <r>
    <x v="3"/>
    <s v="Production 4156"/>
    <s v="Multi"/>
    <s v="lll"/>
    <x v="4822"/>
    <s v=""/>
    <s v="FAC4155"/>
    <n v="48"/>
    <n v="300"/>
    <n v="300"/>
    <s v="CS12X4205"/>
    <s v="LA0Q"/>
    <s v="LA4155"/>
    <n v="4"/>
    <n v="24"/>
    <n v="6"/>
  </r>
  <r>
    <x v="3"/>
    <s v="Production 4157"/>
    <s v="Multi"/>
    <s v="lll"/>
    <x v="4823"/>
    <s v=""/>
    <s v="FAC4156"/>
    <n v="48"/>
    <n v="300"/>
    <n v="300"/>
    <s v="CS12X4206"/>
    <s v="LA0Q"/>
    <s v="LA4156"/>
    <n v="4"/>
    <n v="24"/>
    <n v="6"/>
  </r>
  <r>
    <x v="3"/>
    <s v="Production 4158"/>
    <s v="Multi"/>
    <s v="lll"/>
    <x v="4824"/>
    <s v=""/>
    <s v="FAC4157"/>
    <n v="48"/>
    <n v="300"/>
    <n v="300"/>
    <s v="CS12X4207"/>
    <s v="LA0Q"/>
    <s v="LA4157"/>
    <n v="4"/>
    <n v="24"/>
    <n v="6"/>
  </r>
  <r>
    <x v="3"/>
    <s v="Production 4159"/>
    <s v="Multi"/>
    <s v="lll"/>
    <x v="4825"/>
    <s v=""/>
    <s v="FAC4158"/>
    <n v="48"/>
    <n v="300"/>
    <n v="300"/>
    <s v="CS12X4208"/>
    <s v="LA0Q"/>
    <s v="LA4158"/>
    <n v="4"/>
    <n v="24"/>
    <n v="6"/>
  </r>
  <r>
    <x v="3"/>
    <s v="Production 4160"/>
    <s v="Multi"/>
    <s v="lll"/>
    <x v="4826"/>
    <s v=""/>
    <s v="FAC4159"/>
    <n v="48"/>
    <n v="300"/>
    <n v="300"/>
    <s v="CS12X4209"/>
    <s v="LA0Q"/>
    <s v="LA4159"/>
    <n v="4"/>
    <n v="24"/>
    <n v="6"/>
  </r>
  <r>
    <x v="3"/>
    <s v="Production 4161"/>
    <s v="Multi"/>
    <s v="lll"/>
    <x v="4827"/>
    <s v=""/>
    <s v="FAC4160"/>
    <n v="48"/>
    <n v="300"/>
    <n v="300"/>
    <s v="CS12X4210"/>
    <s v="LA0Q"/>
    <s v="LA4160"/>
    <n v="4"/>
    <n v="24"/>
    <n v="6"/>
  </r>
  <r>
    <x v="3"/>
    <s v="Production 4162"/>
    <s v="Multi"/>
    <s v="lll"/>
    <x v="4828"/>
    <s v=""/>
    <s v="FAC4161"/>
    <n v="48"/>
    <n v="300"/>
    <n v="300"/>
    <s v="CS12X4211"/>
    <s v="LA0Q"/>
    <s v="LA4161"/>
    <n v="4"/>
    <n v="24"/>
    <n v="6"/>
  </r>
  <r>
    <x v="3"/>
    <s v="Production 4163"/>
    <s v="Multi"/>
    <s v="lll"/>
    <x v="4829"/>
    <s v=""/>
    <s v="FAC4162"/>
    <n v="48"/>
    <n v="300"/>
    <n v="300"/>
    <s v="CS12X4212"/>
    <s v="LA0Q"/>
    <s v="LA4162"/>
    <n v="4"/>
    <n v="24"/>
    <n v="6"/>
  </r>
  <r>
    <x v="3"/>
    <s v="Production 4164"/>
    <s v="Multi"/>
    <s v="lll"/>
    <x v="4830"/>
    <s v=""/>
    <s v="FAC4163"/>
    <n v="48"/>
    <n v="300"/>
    <n v="300"/>
    <s v="CS12X4213"/>
    <s v="LA0Q"/>
    <s v="LA4163"/>
    <n v="4"/>
    <n v="24"/>
    <n v="6"/>
  </r>
  <r>
    <x v="3"/>
    <s v="Production 4165"/>
    <s v="Multi"/>
    <s v="lll"/>
    <x v="4831"/>
    <s v=""/>
    <s v="FAC4164"/>
    <n v="48"/>
    <n v="300"/>
    <n v="300"/>
    <s v="CS12X4214"/>
    <s v="LA0Q"/>
    <s v="LA4164"/>
    <n v="4"/>
    <n v="24"/>
    <n v="6"/>
  </r>
  <r>
    <x v="3"/>
    <s v="Production 4166"/>
    <s v="Multi"/>
    <s v="lll"/>
    <x v="4832"/>
    <s v=""/>
    <s v="FAC4165"/>
    <n v="48"/>
    <n v="300"/>
    <n v="300"/>
    <s v="CS12X4215"/>
    <s v="LA0Q"/>
    <s v="LA4165"/>
    <n v="4"/>
    <n v="24"/>
    <n v="6"/>
  </r>
  <r>
    <x v="3"/>
    <s v="Production 4167"/>
    <s v="Multi"/>
    <s v="lll"/>
    <x v="4833"/>
    <s v=""/>
    <s v="FAC4166"/>
    <n v="48"/>
    <n v="300"/>
    <n v="300"/>
    <s v="CS12X4216"/>
    <s v="LA0Q"/>
    <s v="LA4166"/>
    <n v="4"/>
    <n v="24"/>
    <n v="6"/>
  </r>
  <r>
    <x v="3"/>
    <s v="Production 4168"/>
    <s v="Multi"/>
    <s v="lll"/>
    <x v="4834"/>
    <s v=""/>
    <s v="FAC4167"/>
    <n v="48"/>
    <n v="300"/>
    <n v="300"/>
    <s v="CS12X4217"/>
    <s v="LA0Q"/>
    <s v="LA4167"/>
    <n v="4"/>
    <n v="24"/>
    <n v="6"/>
  </r>
  <r>
    <x v="3"/>
    <s v="Production 4169"/>
    <s v="Multi"/>
    <s v="lll"/>
    <x v="4835"/>
    <s v=""/>
    <s v="FAC4168"/>
    <n v="48"/>
    <n v="300"/>
    <n v="300"/>
    <s v="CS12X4218"/>
    <s v="LA0Q"/>
    <s v="LA4168"/>
    <n v="4"/>
    <n v="24"/>
    <n v="6"/>
  </r>
  <r>
    <x v="3"/>
    <s v="Production 4170"/>
    <s v="Multi"/>
    <s v="lll"/>
    <x v="4836"/>
    <s v=""/>
    <s v="FAC4169"/>
    <n v="48"/>
    <n v="300"/>
    <n v="300"/>
    <s v="CS12X4219"/>
    <s v="LA0Q"/>
    <s v="LA4169"/>
    <n v="4"/>
    <n v="24"/>
    <n v="6"/>
  </r>
  <r>
    <x v="3"/>
    <s v="Production 4171"/>
    <s v="Multi"/>
    <s v="lll"/>
    <x v="4837"/>
    <s v=""/>
    <s v="FAC4170"/>
    <n v="48"/>
    <n v="300"/>
    <n v="300"/>
    <s v="CS12X4220"/>
    <s v="LA0Q"/>
    <s v="LA4170"/>
    <n v="4"/>
    <n v="24"/>
    <n v="6"/>
  </r>
  <r>
    <x v="3"/>
    <s v="Production 4172"/>
    <s v="Multi"/>
    <s v="lll"/>
    <x v="4838"/>
    <s v=""/>
    <s v="FAC4171"/>
    <n v="48"/>
    <n v="300"/>
    <n v="300"/>
    <s v="CS12X4221"/>
    <s v="LA0Q"/>
    <s v="LA4171"/>
    <n v="4"/>
    <n v="24"/>
    <n v="6"/>
  </r>
  <r>
    <x v="3"/>
    <s v="Production 4173"/>
    <s v="Multi"/>
    <s v="lll"/>
    <x v="4839"/>
    <s v=""/>
    <s v="FAC4172"/>
    <n v="48"/>
    <n v="300"/>
    <n v="300"/>
    <s v="CS12X4222"/>
    <s v="LA0Q"/>
    <s v="LA4172"/>
    <n v="4"/>
    <n v="24"/>
    <n v="6"/>
  </r>
  <r>
    <x v="3"/>
    <s v="Production 4174"/>
    <s v="Multi"/>
    <s v="lll"/>
    <x v="4840"/>
    <s v=""/>
    <s v="FAC4173"/>
    <n v="48"/>
    <n v="300"/>
    <n v="300"/>
    <s v="CS12X4223"/>
    <s v="LA0Q"/>
    <s v="LA4173"/>
    <n v="4"/>
    <n v="24"/>
    <n v="6"/>
  </r>
  <r>
    <x v="3"/>
    <s v="Production 4175"/>
    <s v="Multi"/>
    <s v="lll"/>
    <x v="4841"/>
    <s v=""/>
    <s v="FAC4174"/>
    <n v="48"/>
    <n v="300"/>
    <n v="300"/>
    <s v="CS12X4224"/>
    <s v="LA0Q"/>
    <s v="LA4174"/>
    <n v="4"/>
    <n v="24"/>
    <n v="6"/>
  </r>
  <r>
    <x v="3"/>
    <s v="Production 4176"/>
    <s v="Multi"/>
    <s v="lll"/>
    <x v="4842"/>
    <s v=""/>
    <s v="FAC4175"/>
    <n v="48"/>
    <n v="300"/>
    <n v="300"/>
    <s v="CS12X4225"/>
    <s v="LA0Q"/>
    <s v="LA4175"/>
    <n v="4"/>
    <n v="24"/>
    <n v="6"/>
  </r>
  <r>
    <x v="3"/>
    <s v="Production 4177"/>
    <s v="Multi"/>
    <s v="lll"/>
    <x v="4843"/>
    <s v=""/>
    <s v="FAC4176"/>
    <n v="48"/>
    <n v="300"/>
    <n v="300"/>
    <s v="CS12X4226"/>
    <s v="LA0Q"/>
    <s v="LA4176"/>
    <n v="4"/>
    <n v="24"/>
    <n v="6"/>
  </r>
  <r>
    <x v="3"/>
    <s v="Production 4178"/>
    <s v="Multi"/>
    <s v="lll"/>
    <x v="4844"/>
    <s v=""/>
    <s v="FAC4177"/>
    <n v="48"/>
    <n v="300"/>
    <n v="300"/>
    <s v="CS12X4227"/>
    <s v="LA0Q"/>
    <s v="LA4177"/>
    <n v="4"/>
    <n v="24"/>
    <n v="6"/>
  </r>
  <r>
    <x v="3"/>
    <s v="Production 4179"/>
    <s v="Multi"/>
    <s v="lll"/>
    <x v="4845"/>
    <s v=""/>
    <s v="FAC4178"/>
    <n v="48"/>
    <n v="300"/>
    <n v="300"/>
    <s v="CS12X4228"/>
    <s v="LA0Q"/>
    <s v="LA4178"/>
    <n v="4"/>
    <n v="24"/>
    <n v="6"/>
  </r>
  <r>
    <x v="3"/>
    <s v="Production 4180"/>
    <s v="Multi"/>
    <s v="lll"/>
    <x v="4846"/>
    <s v=""/>
    <s v="FAC4179"/>
    <n v="48"/>
    <n v="300"/>
    <n v="300"/>
    <s v="CS12X4229"/>
    <s v="LA0Q"/>
    <s v="LA4179"/>
    <n v="4"/>
    <n v="24"/>
    <n v="6"/>
  </r>
  <r>
    <x v="3"/>
    <s v="Production 4181"/>
    <s v="Multi"/>
    <s v="lll"/>
    <x v="4847"/>
    <s v=""/>
    <s v="FAC4180"/>
    <n v="48"/>
    <n v="300"/>
    <n v="300"/>
    <s v="CS12X4230"/>
    <s v="LA0Q"/>
    <s v="LA4180"/>
    <n v="4"/>
    <n v="24"/>
    <n v="6"/>
  </r>
  <r>
    <x v="3"/>
    <s v="Production 4182"/>
    <s v="Multi"/>
    <s v="lll"/>
    <x v="4848"/>
    <s v=""/>
    <s v="FAC4181"/>
    <n v="48"/>
    <n v="300"/>
    <n v="300"/>
    <s v="CS12X4231"/>
    <s v="LA0Q"/>
    <s v="LA4181"/>
    <n v="4"/>
    <n v="24"/>
    <n v="6"/>
  </r>
  <r>
    <x v="3"/>
    <s v="Production 4183"/>
    <s v="Multi"/>
    <s v="lll"/>
    <x v="4849"/>
    <s v=""/>
    <s v="FAC4182"/>
    <n v="48"/>
    <n v="300"/>
    <n v="300"/>
    <s v="CS12X4232"/>
    <s v="LA0Q"/>
    <s v="LA4182"/>
    <n v="4"/>
    <n v="24"/>
    <n v="6"/>
  </r>
  <r>
    <x v="3"/>
    <s v="Production 4184"/>
    <s v="Multi"/>
    <s v="lll"/>
    <x v="4850"/>
    <s v=""/>
    <s v="FAC4183"/>
    <n v="48"/>
    <n v="300"/>
    <n v="300"/>
    <s v="CS12X4233"/>
    <s v="LA0Q"/>
    <s v="LA4183"/>
    <n v="4"/>
    <n v="24"/>
    <n v="6"/>
  </r>
  <r>
    <x v="3"/>
    <s v="Production 4185"/>
    <s v="Multi"/>
    <s v="lll"/>
    <x v="4851"/>
    <s v=""/>
    <s v="FAC4184"/>
    <n v="48"/>
    <n v="300"/>
    <n v="300"/>
    <s v="CS12X4234"/>
    <s v="LA0Q"/>
    <s v="LA4184"/>
    <n v="4"/>
    <n v="24"/>
    <n v="6"/>
  </r>
  <r>
    <x v="3"/>
    <s v="Production 4186"/>
    <s v="Multi"/>
    <s v="lll"/>
    <x v="4852"/>
    <s v=""/>
    <s v="FAC4185"/>
    <n v="48"/>
    <n v="300"/>
    <n v="300"/>
    <s v="CS12X4235"/>
    <s v="LA0Q"/>
    <s v="LA4185"/>
    <n v="4"/>
    <n v="24"/>
    <n v="6"/>
  </r>
  <r>
    <x v="3"/>
    <s v="Production 4187"/>
    <s v="Multi"/>
    <s v="lll"/>
    <x v="4853"/>
    <s v=""/>
    <s v="FAC4186"/>
    <n v="48"/>
    <n v="300"/>
    <n v="300"/>
    <s v="CS12X4236"/>
    <s v="LA0Q"/>
    <s v="LA4186"/>
    <n v="4"/>
    <n v="24"/>
    <n v="6"/>
  </r>
  <r>
    <x v="3"/>
    <s v="Production 4188"/>
    <s v="Multi"/>
    <s v="lll"/>
    <x v="4854"/>
    <s v=""/>
    <s v="FAC4187"/>
    <n v="48"/>
    <n v="300"/>
    <n v="300"/>
    <s v="CS12X4237"/>
    <s v="LA0Q"/>
    <s v="LA4187"/>
    <n v="4"/>
    <n v="24"/>
    <n v="6"/>
  </r>
  <r>
    <x v="3"/>
    <s v="Production 4189"/>
    <s v="Multi"/>
    <s v="lll"/>
    <x v="4855"/>
    <s v=""/>
    <s v="FAC4188"/>
    <n v="48"/>
    <n v="300"/>
    <n v="300"/>
    <s v="CS12X4238"/>
    <s v="LA0Q"/>
    <s v="LA4188"/>
    <n v="4"/>
    <n v="24"/>
    <n v="6"/>
  </r>
  <r>
    <x v="3"/>
    <s v="Production 4190"/>
    <s v="Multi"/>
    <s v="lll"/>
    <x v="4856"/>
    <s v=""/>
    <s v="FAC4189"/>
    <n v="48"/>
    <n v="300"/>
    <n v="300"/>
    <s v="CS12X4239"/>
    <s v="LA0Q"/>
    <s v="LA4189"/>
    <n v="4"/>
    <n v="24"/>
    <n v="6"/>
  </r>
  <r>
    <x v="3"/>
    <s v="Production 4191"/>
    <s v="Multi"/>
    <s v="lll"/>
    <x v="4857"/>
    <s v=""/>
    <s v="FAC4190"/>
    <n v="48"/>
    <n v="300"/>
    <n v="300"/>
    <s v="CS12X4240"/>
    <s v="LA0Q"/>
    <s v="LA4190"/>
    <n v="4"/>
    <n v="24"/>
    <n v="6"/>
  </r>
  <r>
    <x v="3"/>
    <s v="Production 4192"/>
    <s v="Multi"/>
    <s v="lll"/>
    <x v="4858"/>
    <s v=""/>
    <s v="FAC4191"/>
    <n v="48"/>
    <n v="300"/>
    <n v="300"/>
    <s v="CS12X4241"/>
    <s v="LA0Q"/>
    <s v="LA4191"/>
    <n v="4"/>
    <n v="24"/>
    <n v="6"/>
  </r>
  <r>
    <x v="3"/>
    <s v="Production 4193"/>
    <s v="Multi"/>
    <s v="lll"/>
    <x v="4859"/>
    <s v=""/>
    <s v="FAC4192"/>
    <n v="48"/>
    <n v="300"/>
    <n v="300"/>
    <s v="CS12X4242"/>
    <s v="LA0Q"/>
    <s v="LA4192"/>
    <n v="4"/>
    <n v="24"/>
    <n v="6"/>
  </r>
  <r>
    <x v="3"/>
    <s v="Production 4194"/>
    <s v="Multi"/>
    <s v="lll"/>
    <x v="4860"/>
    <s v=""/>
    <s v="FAC4193"/>
    <n v="48"/>
    <n v="300"/>
    <n v="300"/>
    <s v="CS12X4243"/>
    <s v="LA0Q"/>
    <s v="LA4193"/>
    <n v="4"/>
    <n v="24"/>
    <n v="6"/>
  </r>
  <r>
    <x v="3"/>
    <s v="Production 4195"/>
    <s v="Multi"/>
    <s v="lll"/>
    <x v="4861"/>
    <s v=""/>
    <s v="FAC4194"/>
    <n v="48"/>
    <n v="300"/>
    <n v="300"/>
    <s v="CS12X4244"/>
    <s v="LA0Q"/>
    <s v="LA4194"/>
    <n v="4"/>
    <n v="24"/>
    <n v="6"/>
  </r>
  <r>
    <x v="3"/>
    <s v="Production 4196"/>
    <s v="Multi"/>
    <s v="lll"/>
    <x v="4862"/>
    <s v=""/>
    <s v="FAC4195"/>
    <n v="48"/>
    <n v="300"/>
    <n v="300"/>
    <s v="CS12X4245"/>
    <s v="LA0Q"/>
    <s v="LA4195"/>
    <n v="4"/>
    <n v="24"/>
    <n v="6"/>
  </r>
  <r>
    <x v="3"/>
    <s v="Production 4197"/>
    <s v="Multi"/>
    <s v="lll"/>
    <x v="4863"/>
    <s v=""/>
    <s v="FAC4196"/>
    <n v="48"/>
    <n v="300"/>
    <n v="300"/>
    <s v="CS12X4246"/>
    <s v="LA0Q"/>
    <s v="LA4196"/>
    <n v="4"/>
    <n v="24"/>
    <n v="6"/>
  </r>
  <r>
    <x v="3"/>
    <s v="Production 4198"/>
    <s v="Multi"/>
    <s v="lll"/>
    <x v="4864"/>
    <s v=""/>
    <s v="FAC4197"/>
    <n v="48"/>
    <n v="300"/>
    <n v="300"/>
    <s v="CS12X4247"/>
    <s v="LA0Q"/>
    <s v="LA4197"/>
    <n v="4"/>
    <n v="24"/>
    <n v="6"/>
  </r>
  <r>
    <x v="3"/>
    <s v="Production 4199"/>
    <s v="Multi"/>
    <s v="lll"/>
    <x v="4865"/>
    <s v=""/>
    <s v="FAC4198"/>
    <n v="48"/>
    <n v="300"/>
    <n v="300"/>
    <s v="CS12X4248"/>
    <s v="LA0Q"/>
    <s v="LA4198"/>
    <n v="4"/>
    <n v="24"/>
    <n v="6"/>
  </r>
  <r>
    <x v="3"/>
    <s v="Production 4200"/>
    <s v="Multi"/>
    <s v="lll"/>
    <x v="4866"/>
    <s v=""/>
    <s v="FAC4199"/>
    <n v="48"/>
    <n v="300"/>
    <n v="300"/>
    <s v="CS12X4249"/>
    <s v="LA0Q"/>
    <s v="LA4199"/>
    <n v="4"/>
    <n v="24"/>
    <n v="6"/>
  </r>
  <r>
    <x v="3"/>
    <s v="Production 4201"/>
    <s v="Multi"/>
    <s v="lll"/>
    <x v="4867"/>
    <s v=""/>
    <s v="FAC4200"/>
    <n v="48"/>
    <n v="300"/>
    <n v="300"/>
    <s v="CS12X4250"/>
    <s v="LA0Q"/>
    <s v="LA4200"/>
    <n v="4"/>
    <n v="24"/>
    <n v="6"/>
  </r>
  <r>
    <x v="3"/>
    <s v="Production 4202"/>
    <s v="Multi"/>
    <s v="lll"/>
    <x v="4868"/>
    <s v=""/>
    <s v="FAC4201"/>
    <n v="48"/>
    <n v="300"/>
    <n v="300"/>
    <s v="CS12X4251"/>
    <s v="LA0Q"/>
    <s v="LA4201"/>
    <n v="4"/>
    <n v="24"/>
    <n v="6"/>
  </r>
  <r>
    <x v="3"/>
    <s v="Production 4203"/>
    <s v="Multi"/>
    <s v="lll"/>
    <x v="4869"/>
    <s v=""/>
    <s v="FAC4202"/>
    <n v="48"/>
    <n v="300"/>
    <n v="300"/>
    <s v="CS12X4252"/>
    <s v="LA0Q"/>
    <s v="LA4202"/>
    <n v="4"/>
    <n v="24"/>
    <n v="6"/>
  </r>
  <r>
    <x v="3"/>
    <s v="Production 4204"/>
    <s v="Multi"/>
    <s v="lll"/>
    <x v="4870"/>
    <s v=""/>
    <s v="FAC4203"/>
    <n v="48"/>
    <n v="300"/>
    <n v="300"/>
    <s v="CS12X4253"/>
    <s v="LA0Q"/>
    <s v="LA4203"/>
    <n v="4"/>
    <n v="24"/>
    <n v="6"/>
  </r>
  <r>
    <x v="3"/>
    <s v="Production 4205"/>
    <s v="Multi"/>
    <s v="lll"/>
    <x v="4871"/>
    <s v=""/>
    <s v="FAC4204"/>
    <n v="48"/>
    <n v="300"/>
    <n v="300"/>
    <s v="CS12X4254"/>
    <s v="LA0Q"/>
    <s v="LA4204"/>
    <n v="4"/>
    <n v="24"/>
    <n v="6"/>
  </r>
  <r>
    <x v="3"/>
    <s v="Production 4206"/>
    <s v="Multi"/>
    <s v="lll"/>
    <x v="4872"/>
    <s v=""/>
    <s v="FAC4205"/>
    <n v="48"/>
    <n v="300"/>
    <n v="300"/>
    <s v="CS12X4255"/>
    <s v="LA0Q"/>
    <s v="LA4205"/>
    <n v="4"/>
    <n v="24"/>
    <n v="6"/>
  </r>
  <r>
    <x v="3"/>
    <s v="Production 4207"/>
    <s v="Multi"/>
    <s v="lll"/>
    <x v="4873"/>
    <s v=""/>
    <s v="FAC4206"/>
    <n v="48"/>
    <n v="300"/>
    <n v="300"/>
    <s v="CS12X4256"/>
    <s v="LA0Q"/>
    <s v="LA4206"/>
    <n v="4"/>
    <n v="24"/>
    <n v="6"/>
  </r>
  <r>
    <x v="3"/>
    <s v="Production 4208"/>
    <s v="Multi"/>
    <s v="lll"/>
    <x v="0"/>
    <s v=""/>
    <s v="FAC4207"/>
    <n v="48"/>
    <n v="300"/>
    <n v="300"/>
    <s v="CS12X4257"/>
    <s v="LA0Q"/>
    <s v="LA4207"/>
    <n v="4"/>
    <n v="24"/>
    <n v="6"/>
  </r>
  <r>
    <x v="3"/>
    <s v="Production 4209"/>
    <s v="Multi"/>
    <s v="lll"/>
    <x v="1"/>
    <s v=""/>
    <s v="FAC4208"/>
    <n v="48"/>
    <n v="300"/>
    <n v="300"/>
    <s v="CS12X4258"/>
    <s v="LA0Q"/>
    <s v="LA4208"/>
    <n v="4"/>
    <n v="24"/>
    <n v="6"/>
  </r>
  <r>
    <x v="3"/>
    <s v="Production 4210"/>
    <s v="Multi"/>
    <s v="lll"/>
    <x v="2"/>
    <s v=""/>
    <s v="FAC4209"/>
    <n v="48"/>
    <n v="300"/>
    <n v="300"/>
    <s v="CS12X4259"/>
    <s v="LA0Q"/>
    <s v="LA4209"/>
    <n v="4"/>
    <n v="24"/>
    <n v="6"/>
  </r>
  <r>
    <x v="3"/>
    <s v="Production 4211"/>
    <s v="Multi"/>
    <s v="lll"/>
    <x v="3"/>
    <s v=""/>
    <s v="FAC4210"/>
    <n v="48"/>
    <n v="300"/>
    <n v="300"/>
    <s v="CS12X4260"/>
    <s v="LA0Q"/>
    <s v="LA4210"/>
    <n v="4"/>
    <n v="24"/>
    <n v="6"/>
  </r>
  <r>
    <x v="3"/>
    <s v="Production 4212"/>
    <s v="Multi"/>
    <s v="lll"/>
    <x v="4"/>
    <s v=""/>
    <s v="FAC4211"/>
    <n v="48"/>
    <n v="300"/>
    <n v="300"/>
    <s v="CS12X4261"/>
    <s v="LA0Q"/>
    <s v="LA4211"/>
    <n v="4"/>
    <n v="24"/>
    <n v="6"/>
  </r>
  <r>
    <x v="3"/>
    <s v="Production 4213"/>
    <s v="Multi"/>
    <s v="lll"/>
    <x v="5"/>
    <s v=""/>
    <s v="FAC4212"/>
    <n v="48"/>
    <n v="300"/>
    <n v="300"/>
    <s v="CS12X4262"/>
    <s v="LA0Q"/>
    <s v="LA4212"/>
    <n v="4"/>
    <n v="24"/>
    <n v="6"/>
  </r>
  <r>
    <x v="3"/>
    <s v="Production 4214"/>
    <s v="Multi"/>
    <s v="lll"/>
    <x v="6"/>
    <s v=""/>
    <s v="FAC4213"/>
    <n v="48"/>
    <n v="300"/>
    <n v="300"/>
    <s v="CS12X4263"/>
    <s v="LA0Q"/>
    <s v="LA4213"/>
    <n v="4"/>
    <n v="24"/>
    <n v="6"/>
  </r>
  <r>
    <x v="3"/>
    <s v="Production 4215"/>
    <s v="Multi"/>
    <s v="lll"/>
    <x v="7"/>
    <s v=""/>
    <s v="FAC4214"/>
    <n v="48"/>
    <n v="300"/>
    <n v="300"/>
    <s v="CS12X4264"/>
    <s v="LA0Q"/>
    <s v="LA4214"/>
    <n v="4"/>
    <n v="24"/>
    <n v="6"/>
  </r>
  <r>
    <x v="3"/>
    <s v="Production 4216"/>
    <s v="Multi"/>
    <s v="lll"/>
    <x v="8"/>
    <s v=""/>
    <s v="FAC4215"/>
    <n v="48"/>
    <n v="300"/>
    <n v="300"/>
    <s v="CS12X4265"/>
    <s v="LA0Q"/>
    <s v="LA4215"/>
    <n v="4"/>
    <n v="24"/>
    <n v="6"/>
  </r>
  <r>
    <x v="3"/>
    <s v="Production 4217"/>
    <s v="Multi"/>
    <s v="lll"/>
    <x v="9"/>
    <s v=""/>
    <s v="FAC4216"/>
    <n v="48"/>
    <n v="300"/>
    <n v="300"/>
    <s v="CS12X4266"/>
    <s v="LA0Q"/>
    <s v="LA4216"/>
    <n v="4"/>
    <n v="24"/>
    <n v="6"/>
  </r>
  <r>
    <x v="3"/>
    <s v="Production 4218"/>
    <s v="Multi"/>
    <s v="lll"/>
    <x v="10"/>
    <s v=""/>
    <s v="FAC4217"/>
    <n v="48"/>
    <n v="300"/>
    <n v="300"/>
    <s v="CS12X4267"/>
    <s v="LA0Q"/>
    <s v="LA4217"/>
    <n v="4"/>
    <n v="24"/>
    <n v="6"/>
  </r>
  <r>
    <x v="3"/>
    <s v="Production 4219"/>
    <s v="Multi"/>
    <s v="lll"/>
    <x v="11"/>
    <s v=""/>
    <s v="FAC4218"/>
    <n v="48"/>
    <n v="300"/>
    <n v="300"/>
    <s v="CS12X4268"/>
    <s v="LA0Q"/>
    <s v="LA4218"/>
    <n v="4"/>
    <n v="24"/>
    <n v="6"/>
  </r>
  <r>
    <x v="3"/>
    <s v="Production 4220"/>
    <s v="Multi"/>
    <s v="lll"/>
    <x v="12"/>
    <s v=""/>
    <s v="FAC4219"/>
    <n v="48"/>
    <n v="300"/>
    <n v="300"/>
    <s v="CS12X4269"/>
    <s v="LA0Q"/>
    <s v="LA4219"/>
    <n v="4"/>
    <n v="24"/>
    <n v="6"/>
  </r>
  <r>
    <x v="3"/>
    <s v="Production 4221"/>
    <s v="Multi"/>
    <s v="lll"/>
    <x v="13"/>
    <s v=""/>
    <s v="FAC4220"/>
    <n v="48"/>
    <n v="300"/>
    <n v="300"/>
    <s v="CS12X4270"/>
    <s v="LA0Q"/>
    <s v="LA4220"/>
    <n v="4"/>
    <n v="24"/>
    <n v="6"/>
  </r>
  <r>
    <x v="3"/>
    <s v="Production 4222"/>
    <s v="Multi"/>
    <s v="lll"/>
    <x v="14"/>
    <s v=""/>
    <s v="FAC4221"/>
    <n v="48"/>
    <n v="300"/>
    <n v="300"/>
    <s v="CS12X4271"/>
    <s v="LA0Q"/>
    <s v="LA4221"/>
    <n v="4"/>
    <n v="24"/>
    <n v="6"/>
  </r>
  <r>
    <x v="3"/>
    <s v="Production 4223"/>
    <s v="Multi"/>
    <s v="lll"/>
    <x v="15"/>
    <s v=""/>
    <s v="FAC4222"/>
    <n v="48"/>
    <n v="300"/>
    <n v="300"/>
    <s v="CS12X4272"/>
    <s v="LA0Q"/>
    <s v="LA4222"/>
    <n v="4"/>
    <n v="24"/>
    <n v="6"/>
  </r>
  <r>
    <x v="3"/>
    <s v="Production 4224"/>
    <s v="Multi"/>
    <s v="lll"/>
    <x v="16"/>
    <s v=""/>
    <s v="FAC4223"/>
    <n v="48"/>
    <n v="300"/>
    <n v="300"/>
    <s v="CS12X4273"/>
    <s v="LA0Q"/>
    <s v="LA4223"/>
    <n v="4"/>
    <n v="24"/>
    <n v="6"/>
  </r>
  <r>
    <x v="3"/>
    <s v="Production 4225"/>
    <s v="Multi"/>
    <s v="lll"/>
    <x v="17"/>
    <s v=""/>
    <s v="FAC4224"/>
    <n v="48"/>
    <n v="300"/>
    <n v="300"/>
    <s v="CS12X4274"/>
    <s v="LA0Q"/>
    <s v="LA4224"/>
    <n v="4"/>
    <n v="24"/>
    <n v="6"/>
  </r>
  <r>
    <x v="3"/>
    <s v="Production 4226"/>
    <s v="Multi"/>
    <s v="lll"/>
    <x v="18"/>
    <s v=""/>
    <s v="FAC4225"/>
    <n v="48"/>
    <n v="300"/>
    <n v="300"/>
    <s v="CS12X4275"/>
    <s v="LA0Q"/>
    <s v="LA4225"/>
    <n v="4"/>
    <n v="24"/>
    <n v="6"/>
  </r>
  <r>
    <x v="3"/>
    <s v="Production 4227"/>
    <s v="Multi"/>
    <s v="lll"/>
    <x v="19"/>
    <s v=""/>
    <s v="FAC4226"/>
    <n v="48"/>
    <n v="300"/>
    <n v="300"/>
    <s v="CS12X4276"/>
    <s v="LA0Q"/>
    <s v="LA4226"/>
    <n v="4"/>
    <n v="24"/>
    <n v="6"/>
  </r>
  <r>
    <x v="3"/>
    <s v="Production 4228"/>
    <s v="Multi"/>
    <s v="lll"/>
    <x v="20"/>
    <s v=""/>
    <s v="FAC4227"/>
    <n v="48"/>
    <n v="300"/>
    <n v="300"/>
    <s v="CS12X4277"/>
    <s v="LA0Q"/>
    <s v="LA4227"/>
    <n v="4"/>
    <n v="24"/>
    <n v="6"/>
  </r>
  <r>
    <x v="3"/>
    <s v="Production 4229"/>
    <s v="Multi"/>
    <s v="lll"/>
    <x v="21"/>
    <s v=""/>
    <s v="FAC4228"/>
    <n v="48"/>
    <n v="300"/>
    <n v="300"/>
    <s v="CS12X4278"/>
    <s v="LA0Q"/>
    <s v="LA4228"/>
    <n v="4"/>
    <n v="24"/>
    <n v="6"/>
  </r>
  <r>
    <x v="3"/>
    <s v="Production 4230"/>
    <s v="Multi"/>
    <s v="lll"/>
    <x v="22"/>
    <s v=""/>
    <s v="FAC4229"/>
    <n v="48"/>
    <n v="300"/>
    <n v="300"/>
    <s v="CS12X4279"/>
    <s v="LA0Q"/>
    <s v="LA4229"/>
    <n v="4"/>
    <n v="24"/>
    <n v="6"/>
  </r>
  <r>
    <x v="3"/>
    <s v="Production 4231"/>
    <s v="Multi"/>
    <s v="lll"/>
    <x v="23"/>
    <s v=""/>
    <s v="FAC4230"/>
    <n v="48"/>
    <n v="300"/>
    <n v="300"/>
    <s v="CS12X4280"/>
    <s v="LA0Q"/>
    <s v="LA4230"/>
    <n v="4"/>
    <n v="24"/>
    <n v="6"/>
  </r>
  <r>
    <x v="3"/>
    <s v="Production 4232"/>
    <s v="Multi"/>
    <s v="lll"/>
    <x v="24"/>
    <s v=""/>
    <s v="FAC4231"/>
    <n v="48"/>
    <n v="300"/>
    <n v="300"/>
    <s v="CS12X4281"/>
    <s v="LA0Q"/>
    <s v="LA4231"/>
    <n v="4"/>
    <n v="24"/>
    <n v="6"/>
  </r>
  <r>
    <x v="3"/>
    <s v="Production 4233"/>
    <s v="Multi"/>
    <s v="lll"/>
    <x v="25"/>
    <s v=""/>
    <s v="FAC4232"/>
    <n v="48"/>
    <n v="300"/>
    <n v="300"/>
    <s v="CS12X4282"/>
    <s v="LA0Q"/>
    <s v="LA4232"/>
    <n v="4"/>
    <n v="24"/>
    <n v="6"/>
  </r>
  <r>
    <x v="3"/>
    <s v="Production 4234"/>
    <s v="Multi"/>
    <s v="lll"/>
    <x v="26"/>
    <s v=""/>
    <s v="FAC4233"/>
    <n v="48"/>
    <n v="300"/>
    <n v="300"/>
    <s v="CS12X4283"/>
    <s v="LA0Q"/>
    <s v="LA4233"/>
    <n v="4"/>
    <n v="24"/>
    <n v="6"/>
  </r>
  <r>
    <x v="3"/>
    <s v="Production 4235"/>
    <s v="Multi"/>
    <s v="lll"/>
    <x v="27"/>
    <s v=""/>
    <s v="FAC4234"/>
    <n v="48"/>
    <n v="300"/>
    <n v="300"/>
    <s v="CS12X4284"/>
    <s v="LA0Q"/>
    <s v="LA4234"/>
    <n v="4"/>
    <n v="24"/>
    <n v="6"/>
  </r>
  <r>
    <x v="3"/>
    <s v="Production 4236"/>
    <s v="Multi"/>
    <s v="lll"/>
    <x v="28"/>
    <s v=""/>
    <s v="FAC4235"/>
    <n v="48"/>
    <n v="300"/>
    <n v="300"/>
    <s v="CS12X4285"/>
    <s v="LA0Q"/>
    <s v="LA4235"/>
    <n v="4"/>
    <n v="24"/>
    <n v="6"/>
  </r>
  <r>
    <x v="3"/>
    <s v="Production 4237"/>
    <s v="Multi"/>
    <s v="lll"/>
    <x v="29"/>
    <s v=""/>
    <s v="FAC4236"/>
    <n v="48"/>
    <n v="300"/>
    <n v="300"/>
    <s v="CS12X4286"/>
    <s v="LA0Q"/>
    <s v="LA4236"/>
    <n v="4"/>
    <n v="24"/>
    <n v="6"/>
  </r>
  <r>
    <x v="3"/>
    <s v="Production 4238"/>
    <s v="Multi"/>
    <s v="lll"/>
    <x v="30"/>
    <s v=""/>
    <s v="FAC4237"/>
    <n v="48"/>
    <n v="300"/>
    <n v="300"/>
    <s v="CS12X4287"/>
    <s v="LA0Q"/>
    <s v="LA4237"/>
    <n v="4"/>
    <n v="24"/>
    <n v="6"/>
  </r>
  <r>
    <x v="3"/>
    <s v="Production 4239"/>
    <s v="Multi"/>
    <s v="lll"/>
    <x v="31"/>
    <s v=""/>
    <s v="FAC4238"/>
    <n v="48"/>
    <n v="300"/>
    <n v="300"/>
    <s v="CS12X4288"/>
    <s v="LA0Q"/>
    <s v="LA4238"/>
    <n v="4"/>
    <n v="24"/>
    <n v="6"/>
  </r>
  <r>
    <x v="3"/>
    <s v="Production 4240"/>
    <s v="Multi"/>
    <s v="lll"/>
    <x v="32"/>
    <s v=""/>
    <s v="FAC4239"/>
    <n v="48"/>
    <n v="300"/>
    <n v="300"/>
    <s v="CS12X4289"/>
    <s v="LA0Q"/>
    <s v="LA4239"/>
    <n v="4"/>
    <n v="24"/>
    <n v="6"/>
  </r>
  <r>
    <x v="3"/>
    <s v="Production 4241"/>
    <s v="Multi"/>
    <s v="lll"/>
    <x v="33"/>
    <s v=""/>
    <s v="FAC4240"/>
    <n v="48"/>
    <n v="300"/>
    <n v="300"/>
    <s v="CS12X4290"/>
    <s v="LA0Q"/>
    <s v="LA4240"/>
    <n v="4"/>
    <n v="24"/>
    <n v="6"/>
  </r>
  <r>
    <x v="3"/>
    <s v="Production 4242"/>
    <s v="Multi"/>
    <s v="lll"/>
    <x v="34"/>
    <s v=""/>
    <s v="FAC4241"/>
    <n v="48"/>
    <n v="300"/>
    <n v="300"/>
    <s v="CS12X4291"/>
    <s v="LA0Q"/>
    <s v="LA4241"/>
    <n v="4"/>
    <n v="24"/>
    <n v="6"/>
  </r>
  <r>
    <x v="3"/>
    <s v="Production 4243"/>
    <s v="Multi"/>
    <s v="lll"/>
    <x v="35"/>
    <s v=""/>
    <s v="FAC4242"/>
    <n v="48"/>
    <n v="300"/>
    <n v="300"/>
    <s v="CS12X4292"/>
    <s v="LA0Q"/>
    <s v="LA4242"/>
    <n v="4"/>
    <n v="24"/>
    <n v="6"/>
  </r>
  <r>
    <x v="3"/>
    <s v="Production 4244"/>
    <s v="Multi"/>
    <s v="lll"/>
    <x v="36"/>
    <s v=""/>
    <s v="FAC4243"/>
    <n v="48"/>
    <n v="300"/>
    <n v="300"/>
    <s v="CS12X4293"/>
    <s v="LA0Q"/>
    <s v="LA4243"/>
    <n v="4"/>
    <n v="24"/>
    <n v="6"/>
  </r>
  <r>
    <x v="3"/>
    <s v="Production 4245"/>
    <s v="Multi"/>
    <s v="lll"/>
    <x v="37"/>
    <s v=""/>
    <s v="FAC4244"/>
    <n v="48"/>
    <n v="300"/>
    <n v="300"/>
    <s v="CS12X4294"/>
    <s v="LA0Q"/>
    <s v="LA4244"/>
    <n v="4"/>
    <n v="24"/>
    <n v="6"/>
  </r>
  <r>
    <x v="3"/>
    <s v="Production 4246"/>
    <s v="Multi"/>
    <s v="lll"/>
    <x v="38"/>
    <s v=""/>
    <s v="FAC4245"/>
    <n v="48"/>
    <n v="300"/>
    <n v="300"/>
    <s v="CS12X4295"/>
    <s v="LA0Q"/>
    <s v="LA4245"/>
    <n v="4"/>
    <n v="24"/>
    <n v="6"/>
  </r>
  <r>
    <x v="3"/>
    <s v="Production 4247"/>
    <s v="Multi"/>
    <s v="lll"/>
    <x v="39"/>
    <s v=""/>
    <s v="FAC4246"/>
    <n v="48"/>
    <n v="300"/>
    <n v="300"/>
    <s v="CS12X4296"/>
    <s v="LA0Q"/>
    <s v="LA4246"/>
    <n v="4"/>
    <n v="24"/>
    <n v="6"/>
  </r>
  <r>
    <x v="3"/>
    <s v="Production 4248"/>
    <s v="Multi"/>
    <s v="lll"/>
    <x v="40"/>
    <s v=""/>
    <s v="FAC4247"/>
    <n v="48"/>
    <n v="300"/>
    <n v="300"/>
    <s v="CS12X4297"/>
    <s v="LA0Q"/>
    <s v="LA4247"/>
    <n v="4"/>
    <n v="24"/>
    <n v="6"/>
  </r>
  <r>
    <x v="3"/>
    <s v="Production 4249"/>
    <s v="Multi"/>
    <s v="lll"/>
    <x v="41"/>
    <s v=""/>
    <s v="FAC4248"/>
    <n v="48"/>
    <n v="300"/>
    <n v="300"/>
    <s v="CS12X4298"/>
    <s v="LA0Q"/>
    <s v="LA4248"/>
    <n v="4"/>
    <n v="24"/>
    <n v="6"/>
  </r>
  <r>
    <x v="3"/>
    <s v="Production 4250"/>
    <s v="Multi"/>
    <s v="lll"/>
    <x v="42"/>
    <s v=""/>
    <s v="FAC4249"/>
    <n v="48"/>
    <n v="300"/>
    <n v="300"/>
    <s v="CS12X4299"/>
    <s v="LA0Q"/>
    <s v="LA4249"/>
    <n v="4"/>
    <n v="24"/>
    <n v="6"/>
  </r>
  <r>
    <x v="3"/>
    <s v="Production 4251"/>
    <s v="Multi"/>
    <s v="lll"/>
    <x v="43"/>
    <s v=""/>
    <s v="FAC4250"/>
    <n v="48"/>
    <n v="300"/>
    <n v="300"/>
    <s v="CS12X4300"/>
    <s v="LA0Q"/>
    <s v="LA4250"/>
    <n v="4"/>
    <n v="24"/>
    <n v="6"/>
  </r>
  <r>
    <x v="3"/>
    <s v="Production 4252"/>
    <s v="Multi"/>
    <s v="lll"/>
    <x v="44"/>
    <s v=""/>
    <s v="FAC4251"/>
    <n v="48"/>
    <n v="300"/>
    <n v="300"/>
    <s v="CS12X4301"/>
    <s v="LA0Q"/>
    <s v="LA4251"/>
    <n v="4"/>
    <n v="24"/>
    <n v="6"/>
  </r>
  <r>
    <x v="3"/>
    <s v="Production 4253"/>
    <s v="Multi"/>
    <s v="lll"/>
    <x v="45"/>
    <s v=""/>
    <s v="FAC4252"/>
    <n v="48"/>
    <n v="300"/>
    <n v="300"/>
    <s v="CS12X4302"/>
    <s v="LA0Q"/>
    <s v="LA4252"/>
    <n v="4"/>
    <n v="24"/>
    <n v="6"/>
  </r>
  <r>
    <x v="3"/>
    <s v="Production 4254"/>
    <s v="Multi"/>
    <s v="lll"/>
    <x v="46"/>
    <s v=""/>
    <s v="FAC4253"/>
    <n v="48"/>
    <n v="300"/>
    <n v="300"/>
    <s v="CS12X4303"/>
    <s v="LA0Q"/>
    <s v="LA4253"/>
    <n v="4"/>
    <n v="24"/>
    <n v="6"/>
  </r>
  <r>
    <x v="3"/>
    <s v="Production 4255"/>
    <s v="Multi"/>
    <s v="lll"/>
    <x v="47"/>
    <s v=""/>
    <s v="FAC4254"/>
    <n v="48"/>
    <n v="300"/>
    <n v="300"/>
    <s v="CS12X4304"/>
    <s v="LA0Q"/>
    <s v="LA4254"/>
    <n v="4"/>
    <n v="24"/>
    <n v="6"/>
  </r>
  <r>
    <x v="3"/>
    <s v="Production 4256"/>
    <s v="Multi"/>
    <s v="lll"/>
    <x v="48"/>
    <s v=""/>
    <s v="FAC4255"/>
    <n v="48"/>
    <n v="300"/>
    <n v="300"/>
    <s v="CS12X4305"/>
    <s v="LA0Q"/>
    <s v="LA4255"/>
    <n v="4"/>
    <n v="24"/>
    <n v="6"/>
  </r>
  <r>
    <x v="3"/>
    <s v="Production 4257"/>
    <s v="Multi"/>
    <s v="lll"/>
    <x v="49"/>
    <s v=""/>
    <s v="FAC4256"/>
    <n v="48"/>
    <n v="300"/>
    <n v="300"/>
    <s v="CS12X4306"/>
    <s v="LA0Q"/>
    <s v="LA4256"/>
    <n v="4"/>
    <n v="24"/>
    <n v="6"/>
  </r>
  <r>
    <x v="3"/>
    <s v="Production 4258"/>
    <s v="Multi"/>
    <s v="lll"/>
    <x v="50"/>
    <s v=""/>
    <s v="FAC4257"/>
    <n v="48"/>
    <n v="300"/>
    <n v="300"/>
    <s v="CS12X4307"/>
    <s v="LA0Q"/>
    <s v="LA4257"/>
    <n v="4"/>
    <n v="24"/>
    <n v="6"/>
  </r>
  <r>
    <x v="3"/>
    <s v="Production 4259"/>
    <s v="Multi"/>
    <s v="lll"/>
    <x v="51"/>
    <s v=""/>
    <s v="FAC4258"/>
    <n v="48"/>
    <n v="300"/>
    <n v="300"/>
    <s v="CS12X4308"/>
    <s v="LA0Q"/>
    <s v="LA4258"/>
    <n v="4"/>
    <n v="24"/>
    <n v="6"/>
  </r>
  <r>
    <x v="3"/>
    <s v="Production 4260"/>
    <s v="Multi"/>
    <s v="lll"/>
    <x v="52"/>
    <s v=""/>
    <s v="FAC4259"/>
    <n v="48"/>
    <n v="300"/>
    <n v="300"/>
    <s v="CS12X4309"/>
    <s v="LA0Q"/>
    <s v="LA4259"/>
    <n v="4"/>
    <n v="24"/>
    <n v="6"/>
  </r>
  <r>
    <x v="3"/>
    <s v="Production 4261"/>
    <s v="Multi"/>
    <s v="lll"/>
    <x v="53"/>
    <s v=""/>
    <s v="FAC4260"/>
    <n v="48"/>
    <n v="300"/>
    <n v="300"/>
    <s v="CS12X4310"/>
    <s v="LA0Q"/>
    <s v="LA4260"/>
    <n v="4"/>
    <n v="24"/>
    <n v="6"/>
  </r>
  <r>
    <x v="3"/>
    <s v="Production 4262"/>
    <s v="Multi"/>
    <s v="lll"/>
    <x v="54"/>
    <s v=""/>
    <s v="FAC4261"/>
    <n v="48"/>
    <n v="300"/>
    <n v="300"/>
    <s v="CS12X4311"/>
    <s v="LA0Q"/>
    <s v="LA4261"/>
    <n v="4"/>
    <n v="24"/>
    <n v="6"/>
  </r>
  <r>
    <x v="3"/>
    <s v="Production 4263"/>
    <s v="Multi"/>
    <s v="lll"/>
    <x v="55"/>
    <s v=""/>
    <s v="FAC4262"/>
    <n v="48"/>
    <n v="300"/>
    <n v="300"/>
    <s v="CS12X4312"/>
    <s v="LA0Q"/>
    <s v="LA4262"/>
    <n v="4"/>
    <n v="24"/>
    <n v="6"/>
  </r>
  <r>
    <x v="3"/>
    <s v="Production 4264"/>
    <s v="Multi"/>
    <s v="lll"/>
    <x v="56"/>
    <s v=""/>
    <s v="FAC4263"/>
    <n v="48"/>
    <n v="300"/>
    <n v="300"/>
    <s v="CS12X4313"/>
    <s v="LA0Q"/>
    <s v="LA4263"/>
    <n v="4"/>
    <n v="24"/>
    <n v="6"/>
  </r>
  <r>
    <x v="3"/>
    <s v="Production 4265"/>
    <s v="Multi"/>
    <s v="lll"/>
    <x v="57"/>
    <s v=""/>
    <s v="FAC4264"/>
    <n v="48"/>
    <n v="300"/>
    <n v="300"/>
    <s v="CS12X4314"/>
    <s v="LA0Q"/>
    <s v="LA4264"/>
    <n v="4"/>
    <n v="24"/>
    <n v="6"/>
  </r>
  <r>
    <x v="3"/>
    <s v="Production 4266"/>
    <s v="Multi"/>
    <s v="lll"/>
    <x v="58"/>
    <s v=""/>
    <s v="FAC4265"/>
    <n v="48"/>
    <n v="300"/>
    <n v="300"/>
    <s v="CS12X4315"/>
    <s v="LA0Q"/>
    <s v="LA4265"/>
    <n v="4"/>
    <n v="24"/>
    <n v="6"/>
  </r>
  <r>
    <x v="3"/>
    <s v="Production 4267"/>
    <s v="Multi"/>
    <s v="lll"/>
    <x v="59"/>
    <s v=""/>
    <s v="FAC4266"/>
    <n v="48"/>
    <n v="300"/>
    <n v="300"/>
    <s v="CS12X4316"/>
    <s v="LA0Q"/>
    <s v="LA4266"/>
    <n v="4"/>
    <n v="24"/>
    <n v="6"/>
  </r>
  <r>
    <x v="3"/>
    <s v="Production 4268"/>
    <s v="Multi"/>
    <s v="lll"/>
    <x v="60"/>
    <s v=""/>
    <s v="FAC4267"/>
    <n v="48"/>
    <n v="300"/>
    <n v="300"/>
    <s v="CS12X4317"/>
    <s v="LA0Q"/>
    <s v="LA4267"/>
    <n v="4"/>
    <n v="24"/>
    <n v="6"/>
  </r>
  <r>
    <x v="3"/>
    <s v="Production 4269"/>
    <s v="Multi"/>
    <s v="lll"/>
    <x v="61"/>
    <s v=""/>
    <s v="FAC4268"/>
    <n v="48"/>
    <n v="300"/>
    <n v="300"/>
    <s v="CS12X4318"/>
    <s v="LA0Q"/>
    <s v="LA4268"/>
    <n v="4"/>
    <n v="24"/>
    <n v="6"/>
  </r>
  <r>
    <x v="3"/>
    <s v="Production 4270"/>
    <s v="Multi"/>
    <s v="lll"/>
    <x v="62"/>
    <s v=""/>
    <s v="FAC4269"/>
    <n v="48"/>
    <n v="300"/>
    <n v="300"/>
    <s v="CS12X4319"/>
    <s v="LA0Q"/>
    <s v="LA4269"/>
    <n v="4"/>
    <n v="24"/>
    <n v="6"/>
  </r>
  <r>
    <x v="3"/>
    <s v="Production 4271"/>
    <s v="Multi"/>
    <s v="lll"/>
    <x v="63"/>
    <s v=""/>
    <s v="FAC4270"/>
    <n v="48"/>
    <n v="300"/>
    <n v="300"/>
    <s v="CS12X4320"/>
    <s v="LA0Q"/>
    <s v="LA4270"/>
    <n v="4"/>
    <n v="24"/>
    <n v="6"/>
  </r>
  <r>
    <x v="3"/>
    <s v="Production 4272"/>
    <s v="Multi"/>
    <s v="lll"/>
    <x v="64"/>
    <s v=""/>
    <s v="FAC4271"/>
    <n v="48"/>
    <n v="300"/>
    <n v="300"/>
    <s v="CS12X4321"/>
    <s v="LA0Q"/>
    <s v="LA4271"/>
    <n v="4"/>
    <n v="24"/>
    <n v="6"/>
  </r>
  <r>
    <x v="3"/>
    <s v="Production 4273"/>
    <s v="Multi"/>
    <s v="lll"/>
    <x v="65"/>
    <s v=""/>
    <s v="FAC4272"/>
    <n v="48"/>
    <n v="300"/>
    <n v="300"/>
    <s v="CS12X4322"/>
    <s v="LA0Q"/>
    <s v="LA4272"/>
    <n v="4"/>
    <n v="24"/>
    <n v="6"/>
  </r>
  <r>
    <x v="3"/>
    <s v="Production 4274"/>
    <s v="Multi"/>
    <s v="lll"/>
    <x v="66"/>
    <s v=""/>
    <s v="FAC4273"/>
    <n v="48"/>
    <n v="300"/>
    <n v="300"/>
    <s v="CS12X4323"/>
    <s v="LA0Q"/>
    <s v="LA4273"/>
    <n v="4"/>
    <n v="24"/>
    <n v="6"/>
  </r>
  <r>
    <x v="3"/>
    <s v="Production 4275"/>
    <s v="Multi"/>
    <s v="lll"/>
    <x v="67"/>
    <s v=""/>
    <s v="FAC4274"/>
    <n v="48"/>
    <n v="300"/>
    <n v="300"/>
    <s v="CS12X4324"/>
    <s v="LA0Q"/>
    <s v="LA4274"/>
    <n v="4"/>
    <n v="24"/>
    <n v="6"/>
  </r>
  <r>
    <x v="3"/>
    <s v="Production 4276"/>
    <s v="Multi"/>
    <s v="lll"/>
    <x v="68"/>
    <s v=""/>
    <s v="FAC4275"/>
    <n v="48"/>
    <n v="300"/>
    <n v="300"/>
    <s v="CS12X4325"/>
    <s v="LA0Q"/>
    <s v="LA4275"/>
    <n v="4"/>
    <n v="24"/>
    <n v="6"/>
  </r>
  <r>
    <x v="3"/>
    <s v="Production 4277"/>
    <s v="Multi"/>
    <s v="lll"/>
    <x v="69"/>
    <s v=""/>
    <s v="FAC4276"/>
    <n v="48"/>
    <n v="300"/>
    <n v="300"/>
    <s v="CS12X4326"/>
    <s v="LA0Q"/>
    <s v="LA4276"/>
    <n v="4"/>
    <n v="24"/>
    <n v="6"/>
  </r>
  <r>
    <x v="3"/>
    <s v="Production 4278"/>
    <s v="Multi"/>
    <s v="lll"/>
    <x v="70"/>
    <s v=""/>
    <s v="FAC4277"/>
    <n v="48"/>
    <n v="300"/>
    <n v="300"/>
    <s v="CS12X4327"/>
    <s v="LA0Q"/>
    <s v="LA4277"/>
    <n v="4"/>
    <n v="24"/>
    <n v="6"/>
  </r>
  <r>
    <x v="3"/>
    <s v="Production 4279"/>
    <s v="Multi"/>
    <s v="lll"/>
    <x v="71"/>
    <s v=""/>
    <s v="FAC4278"/>
    <n v="48"/>
    <n v="300"/>
    <n v="300"/>
    <s v="CS12X4328"/>
    <s v="LA0Q"/>
    <s v="LA4278"/>
    <n v="4"/>
    <n v="24"/>
    <n v="6"/>
  </r>
  <r>
    <x v="3"/>
    <s v="Production 4280"/>
    <s v="Multi"/>
    <s v="lll"/>
    <x v="72"/>
    <s v=""/>
    <s v="FAC4279"/>
    <n v="48"/>
    <n v="300"/>
    <n v="300"/>
    <s v="CS12X4329"/>
    <s v="LA0Q"/>
    <s v="LA4279"/>
    <n v="4"/>
    <n v="24"/>
    <n v="6"/>
  </r>
  <r>
    <x v="3"/>
    <s v="Production 4281"/>
    <s v="Multi"/>
    <s v="lll"/>
    <x v="73"/>
    <s v=""/>
    <s v="FAC4280"/>
    <n v="48"/>
    <n v="300"/>
    <n v="300"/>
    <s v="CS12X4330"/>
    <s v="LA0Q"/>
    <s v="LA4280"/>
    <n v="4"/>
    <n v="24"/>
    <n v="6"/>
  </r>
  <r>
    <x v="3"/>
    <s v="Production 4282"/>
    <s v="Multi"/>
    <s v="lll"/>
    <x v="74"/>
    <s v=""/>
    <s v="FAC4281"/>
    <n v="48"/>
    <n v="300"/>
    <n v="300"/>
    <s v="CS12X4331"/>
    <s v="LA0Q"/>
    <s v="LA4281"/>
    <n v="4"/>
    <n v="24"/>
    <n v="6"/>
  </r>
  <r>
    <x v="3"/>
    <s v="Production 4283"/>
    <s v="Multi"/>
    <s v="lll"/>
    <x v="75"/>
    <s v=""/>
    <s v="FAC4282"/>
    <n v="48"/>
    <n v="300"/>
    <n v="300"/>
    <s v="CS12X4332"/>
    <s v="LA0Q"/>
    <s v="LA4282"/>
    <n v="4"/>
    <n v="24"/>
    <n v="6"/>
  </r>
  <r>
    <x v="3"/>
    <s v="Production 4284"/>
    <s v="Multi"/>
    <s v="lll"/>
    <x v="76"/>
    <s v=""/>
    <s v="FAC4283"/>
    <n v="48"/>
    <n v="300"/>
    <n v="300"/>
    <s v="CS12X4333"/>
    <s v="LA0Q"/>
    <s v="LA4283"/>
    <n v="4"/>
    <n v="24"/>
    <n v="6"/>
  </r>
  <r>
    <x v="3"/>
    <s v="Production 4285"/>
    <s v="Multi"/>
    <s v="lll"/>
    <x v="77"/>
    <s v=""/>
    <s v="FAC4284"/>
    <n v="48"/>
    <n v="300"/>
    <n v="300"/>
    <s v="CS12X4334"/>
    <s v="LA0Q"/>
    <s v="LA4284"/>
    <n v="4"/>
    <n v="24"/>
    <n v="6"/>
  </r>
  <r>
    <x v="3"/>
    <s v="Production 4286"/>
    <s v="Multi"/>
    <s v="lll"/>
    <x v="78"/>
    <s v=""/>
    <s v="FAC4285"/>
    <n v="48"/>
    <n v="300"/>
    <n v="300"/>
    <s v="CS12X4335"/>
    <s v="LA0Q"/>
    <s v="LA4285"/>
    <n v="4"/>
    <n v="24"/>
    <n v="6"/>
  </r>
  <r>
    <x v="3"/>
    <s v="Production 4287"/>
    <s v="Multi"/>
    <s v="lll"/>
    <x v="79"/>
    <s v=""/>
    <s v="FAC4286"/>
    <n v="48"/>
    <n v="300"/>
    <n v="300"/>
    <s v="CS12X4336"/>
    <s v="LA0Q"/>
    <s v="LA4286"/>
    <n v="4"/>
    <n v="24"/>
    <n v="6"/>
  </r>
  <r>
    <x v="3"/>
    <s v="Production 4288"/>
    <s v="Multi"/>
    <s v="lll"/>
    <x v="80"/>
    <s v=""/>
    <s v="FAC4287"/>
    <n v="48"/>
    <n v="300"/>
    <n v="300"/>
    <s v="CS12X4337"/>
    <s v="LA0Q"/>
    <s v="LA4287"/>
    <n v="4"/>
    <n v="24"/>
    <n v="6"/>
  </r>
  <r>
    <x v="3"/>
    <s v="Production 4289"/>
    <s v="Multi"/>
    <s v="lll"/>
    <x v="81"/>
    <s v=""/>
    <s v="FAC4288"/>
    <n v="48"/>
    <n v="300"/>
    <n v="300"/>
    <s v="CS12X4338"/>
    <s v="LA0Q"/>
    <s v="LA4288"/>
    <n v="4"/>
    <n v="24"/>
    <n v="6"/>
  </r>
  <r>
    <x v="3"/>
    <s v="Production 4290"/>
    <s v="Multi"/>
    <s v="lll"/>
    <x v="82"/>
    <s v=""/>
    <s v="FAC4289"/>
    <n v="48"/>
    <n v="300"/>
    <n v="300"/>
    <s v="CS12X4339"/>
    <s v="LA0Q"/>
    <s v="LA4289"/>
    <n v="4"/>
    <n v="24"/>
    <n v="6"/>
  </r>
  <r>
    <x v="3"/>
    <s v="Production 4291"/>
    <s v="Multi"/>
    <s v="lll"/>
    <x v="83"/>
    <s v=""/>
    <s v="FAC4290"/>
    <n v="48"/>
    <n v="300"/>
    <n v="300"/>
    <s v="CS12X4340"/>
    <s v="LA0Q"/>
    <s v="LA4290"/>
    <n v="4"/>
    <n v="24"/>
    <n v="6"/>
  </r>
  <r>
    <x v="3"/>
    <s v="Production 4292"/>
    <s v="Multi"/>
    <s v="lll"/>
    <x v="84"/>
    <s v=""/>
    <s v="FAC4291"/>
    <n v="48"/>
    <n v="300"/>
    <n v="300"/>
    <s v="CS12X4341"/>
    <s v="LA0Q"/>
    <s v="LA4291"/>
    <n v="4"/>
    <n v="24"/>
    <n v="6"/>
  </r>
  <r>
    <x v="3"/>
    <s v="Production 4293"/>
    <s v="Multi"/>
    <s v="lll"/>
    <x v="85"/>
    <s v=""/>
    <s v="FAC4292"/>
    <n v="48"/>
    <n v="300"/>
    <n v="300"/>
    <s v="CS12X4342"/>
    <s v="LA0Q"/>
    <s v="LA4292"/>
    <n v="4"/>
    <n v="24"/>
    <n v="6"/>
  </r>
  <r>
    <x v="3"/>
    <s v="Production 4294"/>
    <s v="Multi"/>
    <s v="lll"/>
    <x v="86"/>
    <s v=""/>
    <s v="FAC4293"/>
    <n v="48"/>
    <n v="300"/>
    <n v="300"/>
    <s v="CS12X4343"/>
    <s v="LA0Q"/>
    <s v="LA4293"/>
    <n v="4"/>
    <n v="24"/>
    <n v="6"/>
  </r>
  <r>
    <x v="3"/>
    <s v="Production 4295"/>
    <s v="Multi"/>
    <s v="lll"/>
    <x v="87"/>
    <s v=""/>
    <s v="FAC4294"/>
    <n v="48"/>
    <n v="300"/>
    <n v="300"/>
    <s v="CS12X4344"/>
    <s v="LA0Q"/>
    <s v="LA4294"/>
    <n v="4"/>
    <n v="24"/>
    <n v="6"/>
  </r>
  <r>
    <x v="3"/>
    <s v="Production 4296"/>
    <s v="Multi"/>
    <s v="lll"/>
    <x v="88"/>
    <s v=""/>
    <s v="FAC4295"/>
    <n v="48"/>
    <n v="300"/>
    <n v="300"/>
    <s v="CS12X4345"/>
    <s v="LA0Q"/>
    <s v="LA4295"/>
    <n v="4"/>
    <n v="24"/>
    <n v="6"/>
  </r>
  <r>
    <x v="3"/>
    <s v="Production 4297"/>
    <s v="Multi"/>
    <s v="lll"/>
    <x v="89"/>
    <s v=""/>
    <s v="FAC4296"/>
    <n v="48"/>
    <n v="300"/>
    <n v="300"/>
    <s v="CS12X4346"/>
    <s v="LA0Q"/>
    <s v="LA4296"/>
    <n v="4"/>
    <n v="24"/>
    <n v="6"/>
  </r>
  <r>
    <x v="3"/>
    <s v="Production 4298"/>
    <s v="Multi"/>
    <s v="lll"/>
    <x v="90"/>
    <s v=""/>
    <s v="FAC4297"/>
    <n v="48"/>
    <n v="300"/>
    <n v="300"/>
    <s v="CS12X4347"/>
    <s v="LA0Q"/>
    <s v="LA4297"/>
    <n v="4"/>
    <n v="24"/>
    <n v="6"/>
  </r>
  <r>
    <x v="3"/>
    <s v="Production 4299"/>
    <s v="Multi"/>
    <s v="lll"/>
    <x v="91"/>
    <s v=""/>
    <s v="FAC4298"/>
    <n v="48"/>
    <n v="300"/>
    <n v="300"/>
    <s v="CS12X4348"/>
    <s v="LA0Q"/>
    <s v="LA4298"/>
    <n v="4"/>
    <n v="24"/>
    <n v="6"/>
  </r>
  <r>
    <x v="3"/>
    <s v="Production 4300"/>
    <s v="Multi"/>
    <s v="lll"/>
    <x v="92"/>
    <s v=""/>
    <s v="FAC4299"/>
    <n v="48"/>
    <n v="300"/>
    <n v="300"/>
    <s v="CS12X4349"/>
    <s v="LA0Q"/>
    <s v="LA4299"/>
    <n v="4"/>
    <n v="24"/>
    <n v="6"/>
  </r>
  <r>
    <x v="3"/>
    <s v="Production 4301"/>
    <s v="Multi"/>
    <s v="lll"/>
    <x v="93"/>
    <s v=""/>
    <s v="FAC4300"/>
    <n v="48"/>
    <n v="300"/>
    <n v="300"/>
    <s v="CS12X4350"/>
    <s v="LA0Q"/>
    <s v="LA4300"/>
    <n v="4"/>
    <n v="24"/>
    <n v="6"/>
  </r>
  <r>
    <x v="3"/>
    <s v="Production 4302"/>
    <s v="Multi"/>
    <s v="lll"/>
    <x v="94"/>
    <s v=""/>
    <s v="FAC4301"/>
    <n v="48"/>
    <n v="300"/>
    <n v="300"/>
    <s v="CS12X4351"/>
    <s v="LA0Q"/>
    <s v="LA4301"/>
    <n v="4"/>
    <n v="24"/>
    <n v="6"/>
  </r>
  <r>
    <x v="3"/>
    <s v="Production 4303"/>
    <s v="Multi"/>
    <s v="lll"/>
    <x v="95"/>
    <s v=""/>
    <s v="FAC4302"/>
    <n v="48"/>
    <n v="300"/>
    <n v="300"/>
    <s v="CS12X4352"/>
    <s v="LA0Q"/>
    <s v="LA4302"/>
    <n v="4"/>
    <n v="24"/>
    <n v="6"/>
  </r>
  <r>
    <x v="3"/>
    <s v="Production 4304"/>
    <s v="Multi"/>
    <s v="lll"/>
    <x v="96"/>
    <s v=""/>
    <s v="FAC4303"/>
    <n v="48"/>
    <n v="300"/>
    <n v="300"/>
    <s v="CS12X4353"/>
    <s v="LA0Q"/>
    <s v="LA4303"/>
    <n v="4"/>
    <n v="24"/>
    <n v="6"/>
  </r>
  <r>
    <x v="3"/>
    <s v="Production 4305"/>
    <s v="Multi"/>
    <s v="lll"/>
    <x v="97"/>
    <s v=""/>
    <s v="FAC4304"/>
    <n v="48"/>
    <n v="300"/>
    <n v="300"/>
    <s v="CS12X4354"/>
    <s v="LA0Q"/>
    <s v="LA4304"/>
    <n v="4"/>
    <n v="24"/>
    <n v="6"/>
  </r>
  <r>
    <x v="3"/>
    <s v="Production 4306"/>
    <s v="Multi"/>
    <s v="lll"/>
    <x v="98"/>
    <s v=""/>
    <s v="FAC4305"/>
    <n v="48"/>
    <n v="300"/>
    <n v="300"/>
    <s v="CS12X4355"/>
    <s v="LA0Q"/>
    <s v="LA4305"/>
    <n v="4"/>
    <n v="24"/>
    <n v="6"/>
  </r>
  <r>
    <x v="3"/>
    <s v="Production 4307"/>
    <s v="Multi"/>
    <s v="lll"/>
    <x v="99"/>
    <s v=""/>
    <s v="FAC4306"/>
    <n v="48"/>
    <n v="300"/>
    <n v="300"/>
    <s v="CS12X4356"/>
    <s v="LA0Q"/>
    <s v="LA4306"/>
    <n v="4"/>
    <n v="24"/>
    <n v="6"/>
  </r>
  <r>
    <x v="3"/>
    <s v="Production 4308"/>
    <s v="Multi"/>
    <s v="lll"/>
    <x v="100"/>
    <s v=""/>
    <s v="FAC4307"/>
    <n v="48"/>
    <n v="300"/>
    <n v="300"/>
    <s v="CS12X4357"/>
    <s v="LA0Q"/>
    <s v="LA4307"/>
    <n v="4"/>
    <n v="24"/>
    <n v="6"/>
  </r>
  <r>
    <x v="3"/>
    <s v="Production 4309"/>
    <s v="Multi"/>
    <s v="lll"/>
    <x v="101"/>
    <s v=""/>
    <s v="FAC4308"/>
    <n v="48"/>
    <n v="300"/>
    <n v="300"/>
    <s v="CS12X4358"/>
    <s v="LA0Q"/>
    <s v="LA4308"/>
    <n v="4"/>
    <n v="24"/>
    <n v="6"/>
  </r>
  <r>
    <x v="3"/>
    <s v="Production 4310"/>
    <s v="Multi"/>
    <s v="lll"/>
    <x v="102"/>
    <s v=""/>
    <s v="FAC4309"/>
    <n v="48"/>
    <n v="300"/>
    <n v="300"/>
    <s v="CS12X4359"/>
    <s v="LA0Q"/>
    <s v="LA4309"/>
    <n v="4"/>
    <n v="24"/>
    <n v="6"/>
  </r>
  <r>
    <x v="3"/>
    <s v="Production 4311"/>
    <s v="Multi"/>
    <s v="lll"/>
    <x v="103"/>
    <s v=""/>
    <s v="FAC4310"/>
    <n v="48"/>
    <n v="300"/>
    <n v="300"/>
    <s v="CS12X4360"/>
    <s v="LA0Q"/>
    <s v="LA4310"/>
    <n v="4"/>
    <n v="24"/>
    <n v="6"/>
  </r>
  <r>
    <x v="3"/>
    <s v="Production 4312"/>
    <s v="Multi"/>
    <s v="lll"/>
    <x v="104"/>
    <s v=""/>
    <s v="FAC4311"/>
    <n v="48"/>
    <n v="300"/>
    <n v="300"/>
    <s v="CS12X4361"/>
    <s v="LA0Q"/>
    <s v="LA4311"/>
    <n v="4"/>
    <n v="24"/>
    <n v="6"/>
  </r>
  <r>
    <x v="3"/>
    <s v="Production 4313"/>
    <s v="Multi"/>
    <s v="lll"/>
    <x v="105"/>
    <s v=""/>
    <s v="FAC4312"/>
    <n v="48"/>
    <n v="300"/>
    <n v="300"/>
    <s v="CS12X4362"/>
    <s v="LA0Q"/>
    <s v="LA4312"/>
    <n v="4"/>
    <n v="24"/>
    <n v="6"/>
  </r>
  <r>
    <x v="3"/>
    <s v="Production 4314"/>
    <s v="Multi"/>
    <s v="lll"/>
    <x v="106"/>
    <s v=""/>
    <s v="FAC4313"/>
    <n v="48"/>
    <n v="300"/>
    <n v="300"/>
    <s v="CS12X4363"/>
    <s v="LA0Q"/>
    <s v="LA4313"/>
    <n v="4"/>
    <n v="24"/>
    <n v="6"/>
  </r>
  <r>
    <x v="3"/>
    <s v="Production 4315"/>
    <s v="Multi"/>
    <s v="lll"/>
    <x v="107"/>
    <s v=""/>
    <s v="FAC4314"/>
    <n v="48"/>
    <n v="300"/>
    <n v="300"/>
    <s v="CS12X4364"/>
    <s v="LA0Q"/>
    <s v="LA4314"/>
    <n v="4"/>
    <n v="24"/>
    <n v="6"/>
  </r>
  <r>
    <x v="3"/>
    <s v="Production 4316"/>
    <s v="Multi"/>
    <s v="lll"/>
    <x v="108"/>
    <s v=""/>
    <s v="FAC4315"/>
    <n v="48"/>
    <n v="300"/>
    <n v="300"/>
    <s v="CS12X4365"/>
    <s v="LA0Q"/>
    <s v="LA4315"/>
    <n v="4"/>
    <n v="24"/>
    <n v="6"/>
  </r>
  <r>
    <x v="3"/>
    <s v="Production 4317"/>
    <s v="Multi"/>
    <s v="lll"/>
    <x v="109"/>
    <s v=""/>
    <s v="FAC4316"/>
    <n v="48"/>
    <n v="300"/>
    <n v="300"/>
    <s v="CS12X4366"/>
    <s v="LA0Q"/>
    <s v="LA4316"/>
    <n v="4"/>
    <n v="24"/>
    <n v="6"/>
  </r>
  <r>
    <x v="3"/>
    <s v="Production 4318"/>
    <s v="Multi"/>
    <s v="lll"/>
    <x v="110"/>
    <s v=""/>
    <s v="FAC4317"/>
    <n v="48"/>
    <n v="300"/>
    <n v="300"/>
    <s v="CS12X4367"/>
    <s v="LA0Q"/>
    <s v="LA4317"/>
    <n v="4"/>
    <n v="24"/>
    <n v="6"/>
  </r>
  <r>
    <x v="3"/>
    <s v="Production 4319"/>
    <s v="Multi"/>
    <s v="lll"/>
    <x v="111"/>
    <s v=""/>
    <s v="FAC4318"/>
    <n v="48"/>
    <n v="300"/>
    <n v="300"/>
    <s v="CS12X4368"/>
    <s v="LA0Q"/>
    <s v="LA4318"/>
    <n v="4"/>
    <n v="24"/>
    <n v="6"/>
  </r>
  <r>
    <x v="3"/>
    <s v="Production 4320"/>
    <s v="Multi"/>
    <s v="lll"/>
    <x v="112"/>
    <s v=""/>
    <s v="FAC4319"/>
    <n v="48"/>
    <n v="300"/>
    <n v="300"/>
    <s v="CS12X4369"/>
    <s v="LA0Q"/>
    <s v="LA4319"/>
    <n v="4"/>
    <n v="24"/>
    <n v="6"/>
  </r>
  <r>
    <x v="3"/>
    <s v="Production 4321"/>
    <s v="Multi"/>
    <s v="lll"/>
    <x v="113"/>
    <s v=""/>
    <s v="FAC4320"/>
    <n v="48"/>
    <n v="300"/>
    <n v="300"/>
    <s v="CS12X4370"/>
    <s v="LA0Q"/>
    <s v="LA4320"/>
    <n v="4"/>
    <n v="24"/>
    <n v="6"/>
  </r>
  <r>
    <x v="3"/>
    <s v="Production 4322"/>
    <s v="Multi"/>
    <s v="lll"/>
    <x v="114"/>
    <s v=""/>
    <s v="FAC4321"/>
    <n v="48"/>
    <n v="300"/>
    <n v="300"/>
    <s v="CS12X4371"/>
    <s v="LA0Q"/>
    <s v="LA4321"/>
    <n v="4"/>
    <n v="24"/>
    <n v="6"/>
  </r>
  <r>
    <x v="3"/>
    <s v="Production 4323"/>
    <s v="Multi"/>
    <s v="lll"/>
    <x v="115"/>
    <s v=""/>
    <s v="FAC4322"/>
    <n v="48"/>
    <n v="300"/>
    <n v="300"/>
    <s v="CS12X4372"/>
    <s v="LA0Q"/>
    <s v="LA4322"/>
    <n v="4"/>
    <n v="24"/>
    <n v="6"/>
  </r>
  <r>
    <x v="3"/>
    <s v="Production 4324"/>
    <s v="Multi"/>
    <s v="lll"/>
    <x v="116"/>
    <s v=""/>
    <s v="FAC4323"/>
    <n v="48"/>
    <n v="300"/>
    <n v="300"/>
    <s v="CS12X4373"/>
    <s v="LA0Q"/>
    <s v="LA4323"/>
    <n v="4"/>
    <n v="24"/>
    <n v="6"/>
  </r>
  <r>
    <x v="3"/>
    <s v="Production 4325"/>
    <s v="Multi"/>
    <s v="lll"/>
    <x v="117"/>
    <s v=""/>
    <s v="FAC4324"/>
    <n v="48"/>
    <n v="300"/>
    <n v="300"/>
    <s v="CS12X4374"/>
    <s v="LA0Q"/>
    <s v="LA4324"/>
    <n v="4"/>
    <n v="24"/>
    <n v="6"/>
  </r>
  <r>
    <x v="3"/>
    <s v="Production 4326"/>
    <s v="Multi"/>
    <s v="lll"/>
    <x v="118"/>
    <s v=""/>
    <s v="FAC4325"/>
    <n v="48"/>
    <n v="300"/>
    <n v="300"/>
    <s v="CS12X4375"/>
    <s v="LA0Q"/>
    <s v="LA4325"/>
    <n v="4"/>
    <n v="24"/>
    <n v="6"/>
  </r>
  <r>
    <x v="3"/>
    <s v="Production 4327"/>
    <s v="Multi"/>
    <s v="lll"/>
    <x v="119"/>
    <s v=""/>
    <s v="FAC4326"/>
    <n v="48"/>
    <n v="300"/>
    <n v="300"/>
    <s v="CS12X4376"/>
    <s v="LA0Q"/>
    <s v="LA4326"/>
    <n v="4"/>
    <n v="24"/>
    <n v="6"/>
  </r>
  <r>
    <x v="3"/>
    <s v="Production 4328"/>
    <s v="Multi"/>
    <s v="lll"/>
    <x v="120"/>
    <s v=""/>
    <s v="FAC4327"/>
    <n v="48"/>
    <n v="300"/>
    <n v="300"/>
    <s v="CS12X4377"/>
    <s v="LA0Q"/>
    <s v="LA4327"/>
    <n v="4"/>
    <n v="24"/>
    <n v="6"/>
  </r>
  <r>
    <x v="3"/>
    <s v="Production 4329"/>
    <s v="Multi"/>
    <s v="lll"/>
    <x v="121"/>
    <s v=""/>
    <s v="FAC4328"/>
    <n v="48"/>
    <n v="300"/>
    <n v="300"/>
    <s v="CS12X4378"/>
    <s v="LA0Q"/>
    <s v="LA4328"/>
    <n v="4"/>
    <n v="24"/>
    <n v="6"/>
  </r>
  <r>
    <x v="3"/>
    <s v="Production 4330"/>
    <s v="Multi"/>
    <s v="lll"/>
    <x v="122"/>
    <s v=""/>
    <s v="FAC4329"/>
    <n v="48"/>
    <n v="300"/>
    <n v="300"/>
    <s v="CS12X4379"/>
    <s v="LA0Q"/>
    <s v="LA4329"/>
    <n v="4"/>
    <n v="24"/>
    <n v="6"/>
  </r>
  <r>
    <x v="3"/>
    <s v="Production 4331"/>
    <s v="Multi"/>
    <s v="lll"/>
    <x v="123"/>
    <s v=""/>
    <s v="FAC4330"/>
    <n v="48"/>
    <n v="300"/>
    <n v="300"/>
    <s v="CS12X4380"/>
    <s v="LA0Q"/>
    <s v="LA4330"/>
    <n v="4"/>
    <n v="24"/>
    <n v="6"/>
  </r>
  <r>
    <x v="3"/>
    <s v="Production 4332"/>
    <s v="Multi"/>
    <s v="lll"/>
    <x v="124"/>
    <s v=""/>
    <s v="FAC4331"/>
    <n v="48"/>
    <n v="300"/>
    <n v="300"/>
    <s v="CS12X4381"/>
    <s v="LA0Q"/>
    <s v="LA4331"/>
    <n v="4"/>
    <n v="24"/>
    <n v="6"/>
  </r>
  <r>
    <x v="3"/>
    <s v="Production 4333"/>
    <s v="Multi"/>
    <s v="lll"/>
    <x v="125"/>
    <s v=""/>
    <s v="FAC4332"/>
    <n v="48"/>
    <n v="300"/>
    <n v="300"/>
    <s v="CS12X4382"/>
    <s v="LA0Q"/>
    <s v="LA4332"/>
    <n v="4"/>
    <n v="24"/>
    <n v="6"/>
  </r>
  <r>
    <x v="3"/>
    <s v="Production 4334"/>
    <s v="Multi"/>
    <s v="lll"/>
    <x v="126"/>
    <s v=""/>
    <s v="FAC4333"/>
    <n v="48"/>
    <n v="300"/>
    <n v="300"/>
    <s v="CS12X4383"/>
    <s v="LA0Q"/>
    <s v="LA4333"/>
    <n v="4"/>
    <n v="24"/>
    <n v="6"/>
  </r>
  <r>
    <x v="3"/>
    <s v="Production 4335"/>
    <s v="Multi"/>
    <s v="lll"/>
    <x v="127"/>
    <s v=""/>
    <s v="FAC4334"/>
    <n v="48"/>
    <n v="300"/>
    <n v="300"/>
    <s v="CS12X4384"/>
    <s v="LA0Q"/>
    <s v="LA4334"/>
    <n v="4"/>
    <n v="24"/>
    <n v="6"/>
  </r>
  <r>
    <x v="3"/>
    <s v="Production 4336"/>
    <s v="Multi"/>
    <s v="lll"/>
    <x v="128"/>
    <s v=""/>
    <s v="FAC4335"/>
    <n v="48"/>
    <n v="300"/>
    <n v="300"/>
    <s v="CS12X4385"/>
    <s v="LA0Q"/>
    <s v="LA4335"/>
    <n v="4"/>
    <n v="24"/>
    <n v="6"/>
  </r>
  <r>
    <x v="3"/>
    <s v="Production 4337"/>
    <s v="Multi"/>
    <s v="lll"/>
    <x v="129"/>
    <s v=""/>
    <s v="FAC4336"/>
    <n v="48"/>
    <n v="300"/>
    <n v="300"/>
    <s v="CS12X4386"/>
    <s v="LA0Q"/>
    <s v="LA4336"/>
    <n v="4"/>
    <n v="24"/>
    <n v="6"/>
  </r>
  <r>
    <x v="3"/>
    <s v="Production 4338"/>
    <s v="Multi"/>
    <s v="lll"/>
    <x v="130"/>
    <s v=""/>
    <s v="FAC4337"/>
    <n v="48"/>
    <n v="300"/>
    <n v="300"/>
    <s v="CS12X4387"/>
    <s v="LA0Q"/>
    <s v="LA4337"/>
    <n v="4"/>
    <n v="24"/>
    <n v="6"/>
  </r>
  <r>
    <x v="3"/>
    <s v="Production 4339"/>
    <s v="Multi"/>
    <s v="lll"/>
    <x v="131"/>
    <s v=""/>
    <s v="FAC4338"/>
    <n v="48"/>
    <n v="300"/>
    <n v="300"/>
    <s v="CS12X4388"/>
    <s v="LA0Q"/>
    <s v="LA4338"/>
    <n v="4"/>
    <n v="24"/>
    <n v="6"/>
  </r>
  <r>
    <x v="3"/>
    <s v="Production 4340"/>
    <s v="Multi"/>
    <s v="lll"/>
    <x v="132"/>
    <s v=""/>
    <s v="FAC4339"/>
    <n v="48"/>
    <n v="300"/>
    <n v="300"/>
    <s v="CS12X4389"/>
    <s v="LA0Q"/>
    <s v="LA4339"/>
    <n v="4"/>
    <n v="24"/>
    <n v="6"/>
  </r>
  <r>
    <x v="3"/>
    <s v="Production 4341"/>
    <s v="Multi"/>
    <s v="lll"/>
    <x v="133"/>
    <s v=""/>
    <s v="FAC4340"/>
    <n v="48"/>
    <n v="300"/>
    <n v="300"/>
    <s v="CS12X4390"/>
    <s v="LA0Q"/>
    <s v="LA4340"/>
    <n v="4"/>
    <n v="24"/>
    <n v="6"/>
  </r>
  <r>
    <x v="3"/>
    <s v="Production 4342"/>
    <s v="Multi"/>
    <s v="lll"/>
    <x v="134"/>
    <s v=""/>
    <s v="FAC4341"/>
    <n v="48"/>
    <n v="300"/>
    <n v="300"/>
    <s v="CS12X4391"/>
    <s v="LA0Q"/>
    <s v="LA4341"/>
    <n v="4"/>
    <n v="24"/>
    <n v="6"/>
  </r>
  <r>
    <x v="3"/>
    <s v="Production 4343"/>
    <s v="Multi"/>
    <s v="lll"/>
    <x v="135"/>
    <s v=""/>
    <s v="FAC4342"/>
    <n v="48"/>
    <n v="300"/>
    <n v="300"/>
    <s v="CS12X4392"/>
    <s v="LA0Q"/>
    <s v="LA4342"/>
    <n v="4"/>
    <n v="24"/>
    <n v="6"/>
  </r>
  <r>
    <x v="3"/>
    <s v="Production 4344"/>
    <s v="Multi"/>
    <s v="lll"/>
    <x v="136"/>
    <s v=""/>
    <s v="FAC4343"/>
    <n v="48"/>
    <n v="300"/>
    <n v="300"/>
    <s v="CS12X4393"/>
    <s v="LA0Q"/>
    <s v="LA4343"/>
    <n v="4"/>
    <n v="24"/>
    <n v="6"/>
  </r>
  <r>
    <x v="3"/>
    <s v="Production 4345"/>
    <s v="Multi"/>
    <s v="lll"/>
    <x v="137"/>
    <s v=""/>
    <s v="FAC4344"/>
    <n v="48"/>
    <n v="300"/>
    <n v="300"/>
    <s v="CS12X4394"/>
    <s v="LA0Q"/>
    <s v="LA4344"/>
    <n v="4"/>
    <n v="24"/>
    <n v="6"/>
  </r>
  <r>
    <x v="3"/>
    <s v="Production 4346"/>
    <s v="Multi"/>
    <s v="lll"/>
    <x v="138"/>
    <s v=""/>
    <s v="FAC4345"/>
    <n v="48"/>
    <n v="300"/>
    <n v="300"/>
    <s v="CS12X4395"/>
    <s v="LA0Q"/>
    <s v="LA4345"/>
    <n v="4"/>
    <n v="24"/>
    <n v="6"/>
  </r>
  <r>
    <x v="3"/>
    <s v="Production 4347"/>
    <s v="Multi"/>
    <s v="lll"/>
    <x v="139"/>
    <s v=""/>
    <s v="FAC4346"/>
    <n v="48"/>
    <n v="300"/>
    <n v="300"/>
    <s v="CS12X4396"/>
    <s v="LA0Q"/>
    <s v="LA4346"/>
    <n v="4"/>
    <n v="24"/>
    <n v="6"/>
  </r>
  <r>
    <x v="3"/>
    <s v="Production 4348"/>
    <s v="Multi"/>
    <s v="lll"/>
    <x v="140"/>
    <s v=""/>
    <s v="FAC4347"/>
    <n v="48"/>
    <n v="300"/>
    <n v="300"/>
    <s v="CS12X4397"/>
    <s v="LA0Q"/>
    <s v="LA4347"/>
    <n v="4"/>
    <n v="24"/>
    <n v="6"/>
  </r>
  <r>
    <x v="3"/>
    <s v="Production 4349"/>
    <s v="Multi"/>
    <s v="lll"/>
    <x v="141"/>
    <s v=""/>
    <s v="FAC4348"/>
    <n v="48"/>
    <n v="300"/>
    <n v="300"/>
    <s v="CS12X4398"/>
    <s v="LA0Q"/>
    <s v="LA4348"/>
    <n v="4"/>
    <n v="24"/>
    <n v="6"/>
  </r>
  <r>
    <x v="3"/>
    <s v="Production 4350"/>
    <s v="Multi"/>
    <s v="lll"/>
    <x v="142"/>
    <s v=""/>
    <s v="FAC4349"/>
    <n v="48"/>
    <n v="300"/>
    <n v="300"/>
    <s v="CS12X4399"/>
    <s v="LA0Q"/>
    <s v="LA4349"/>
    <n v="4"/>
    <n v="24"/>
    <n v="6"/>
  </r>
  <r>
    <x v="3"/>
    <s v="Production 4351"/>
    <s v="Multi"/>
    <s v="lll"/>
    <x v="143"/>
    <s v=""/>
    <s v="FAC4350"/>
    <n v="48"/>
    <n v="300"/>
    <n v="300"/>
    <s v="CS12X4400"/>
    <s v="LA0Q"/>
    <s v="LA4350"/>
    <n v="4"/>
    <n v="24"/>
    <n v="6"/>
  </r>
  <r>
    <x v="3"/>
    <s v="Production 4352"/>
    <s v="Multi"/>
    <s v="lll"/>
    <x v="144"/>
    <s v=""/>
    <s v="FAC4351"/>
    <n v="48"/>
    <n v="300"/>
    <n v="300"/>
    <s v="CS12X4401"/>
    <s v="LA0Q"/>
    <s v="LA4351"/>
    <n v="4"/>
    <n v="24"/>
    <n v="6"/>
  </r>
  <r>
    <x v="3"/>
    <s v="Production 4353"/>
    <s v="Multi"/>
    <s v="lll"/>
    <x v="145"/>
    <s v=""/>
    <s v="FAC4352"/>
    <n v="48"/>
    <n v="300"/>
    <n v="300"/>
    <s v="CS12X4402"/>
    <s v="LA0Q"/>
    <s v="LA4352"/>
    <n v="4"/>
    <n v="24"/>
    <n v="6"/>
  </r>
  <r>
    <x v="3"/>
    <s v="Production 4354"/>
    <s v="Multi"/>
    <s v="lll"/>
    <x v="146"/>
    <s v=""/>
    <s v="FAC4353"/>
    <n v="48"/>
    <n v="300"/>
    <n v="300"/>
    <s v="CS12X4403"/>
    <s v="LA0Q"/>
    <s v="LA4353"/>
    <n v="4"/>
    <n v="24"/>
    <n v="6"/>
  </r>
  <r>
    <x v="3"/>
    <s v="Production 4355"/>
    <s v="Multi"/>
    <s v="lll"/>
    <x v="147"/>
    <s v=""/>
    <s v="FAC4354"/>
    <n v="48"/>
    <n v="300"/>
    <n v="300"/>
    <s v="CS12X4404"/>
    <s v="LA0Q"/>
    <s v="LA4354"/>
    <n v="4"/>
    <n v="24"/>
    <n v="6"/>
  </r>
  <r>
    <x v="3"/>
    <s v="Production 4356"/>
    <s v="Multi"/>
    <s v="lll"/>
    <x v="148"/>
    <s v=""/>
    <s v="FAC4355"/>
    <n v="48"/>
    <n v="300"/>
    <n v="300"/>
    <s v="CS12X4405"/>
    <s v="LA0Q"/>
    <s v="LA4355"/>
    <n v="4"/>
    <n v="24"/>
    <n v="6"/>
  </r>
  <r>
    <x v="3"/>
    <s v="Production 4357"/>
    <s v="Multi"/>
    <s v="lll"/>
    <x v="149"/>
    <s v=""/>
    <s v="FAC4356"/>
    <n v="48"/>
    <n v="300"/>
    <n v="300"/>
    <s v="CS12X4406"/>
    <s v="LA0Q"/>
    <s v="LA4356"/>
    <n v="4"/>
    <n v="24"/>
    <n v="6"/>
  </r>
  <r>
    <x v="3"/>
    <s v="Production 4358"/>
    <s v="Multi"/>
    <s v="lll"/>
    <x v="150"/>
    <s v=""/>
    <s v="FAC4357"/>
    <n v="48"/>
    <n v="300"/>
    <n v="300"/>
    <s v="CS12X4407"/>
    <s v="LA0Q"/>
    <s v="LA4357"/>
    <n v="4"/>
    <n v="24"/>
    <n v="6"/>
  </r>
  <r>
    <x v="3"/>
    <s v="Production 4359"/>
    <s v="Multi"/>
    <s v="lll"/>
    <x v="151"/>
    <s v=""/>
    <s v="FAC4358"/>
    <n v="48"/>
    <n v="300"/>
    <n v="300"/>
    <s v="CS12X4408"/>
    <s v="LA0Q"/>
    <s v="LA4358"/>
    <n v="4"/>
    <n v="24"/>
    <n v="6"/>
  </r>
  <r>
    <x v="3"/>
    <s v="Production 4360"/>
    <s v="Multi"/>
    <s v="lll"/>
    <x v="152"/>
    <s v=""/>
    <s v="FAC4359"/>
    <n v="48"/>
    <n v="300"/>
    <n v="300"/>
    <s v="CS12X4409"/>
    <s v="LA0Q"/>
    <s v="LA4359"/>
    <n v="4"/>
    <n v="24"/>
    <n v="6"/>
  </r>
  <r>
    <x v="3"/>
    <s v="Production 4361"/>
    <s v="Multi"/>
    <s v="lll"/>
    <x v="153"/>
    <s v=""/>
    <s v="FAC4360"/>
    <n v="48"/>
    <n v="300"/>
    <n v="300"/>
    <s v="CS12X4410"/>
    <s v="LA0Q"/>
    <s v="LA4360"/>
    <n v="4"/>
    <n v="24"/>
    <n v="6"/>
  </r>
  <r>
    <x v="3"/>
    <s v="Production 4362"/>
    <s v="Multi"/>
    <s v="lll"/>
    <x v="154"/>
    <s v=""/>
    <s v="FAC4361"/>
    <n v="48"/>
    <n v="300"/>
    <n v="300"/>
    <s v="CS12X4411"/>
    <s v="LA0Q"/>
    <s v="LA4361"/>
    <n v="4"/>
    <n v="24"/>
    <n v="6"/>
  </r>
  <r>
    <x v="3"/>
    <s v="Production 4363"/>
    <s v="Multi"/>
    <s v="lll"/>
    <x v="155"/>
    <s v=""/>
    <s v="FAC4362"/>
    <n v="48"/>
    <n v="300"/>
    <n v="300"/>
    <s v="CS12X4412"/>
    <s v="LA0Q"/>
    <s v="LA4362"/>
    <n v="4"/>
    <n v="24"/>
    <n v="6"/>
  </r>
  <r>
    <x v="3"/>
    <s v="Production 4364"/>
    <s v="Multi"/>
    <s v="lll"/>
    <x v="156"/>
    <s v=""/>
    <s v="FAC4363"/>
    <n v="48"/>
    <n v="300"/>
    <n v="300"/>
    <s v="CS12X4413"/>
    <s v="LA0Q"/>
    <s v="LA4363"/>
    <n v="4"/>
    <n v="24"/>
    <n v="6"/>
  </r>
  <r>
    <x v="3"/>
    <s v="Production 4365"/>
    <s v="Multi"/>
    <s v="lll"/>
    <x v="157"/>
    <s v=""/>
    <s v="FAC4364"/>
    <n v="48"/>
    <n v="300"/>
    <n v="300"/>
    <s v="CS12X4414"/>
    <s v="LA0Q"/>
    <s v="LA4364"/>
    <n v="4"/>
    <n v="24"/>
    <n v="6"/>
  </r>
  <r>
    <x v="3"/>
    <s v="Production 4366"/>
    <s v="Multi"/>
    <s v="lll"/>
    <x v="158"/>
    <s v=""/>
    <s v="FAC4365"/>
    <n v="48"/>
    <n v="300"/>
    <n v="300"/>
    <s v="CS12X4415"/>
    <s v="LA0Q"/>
    <s v="LA4365"/>
    <n v="4"/>
    <n v="24"/>
    <n v="6"/>
  </r>
  <r>
    <x v="3"/>
    <s v="Production 4367"/>
    <s v="Multi"/>
    <s v="lll"/>
    <x v="159"/>
    <s v=""/>
    <s v="FAC4366"/>
    <n v="48"/>
    <n v="300"/>
    <n v="300"/>
    <s v="CS12X4416"/>
    <s v="LA0Q"/>
    <s v="LA4366"/>
    <n v="4"/>
    <n v="24"/>
    <n v="6"/>
  </r>
  <r>
    <x v="3"/>
    <s v="Production 4368"/>
    <s v="Multi"/>
    <s v="lll"/>
    <x v="160"/>
    <s v=""/>
    <s v="FAC4367"/>
    <n v="48"/>
    <n v="300"/>
    <n v="300"/>
    <s v="CS12X4417"/>
    <s v="LA0Q"/>
    <s v="LA4367"/>
    <n v="4"/>
    <n v="24"/>
    <n v="6"/>
  </r>
  <r>
    <x v="3"/>
    <s v="Production 4369"/>
    <s v="Multi"/>
    <s v="lll"/>
    <x v="161"/>
    <s v=""/>
    <s v="FAC4368"/>
    <n v="48"/>
    <n v="300"/>
    <n v="300"/>
    <s v="CS12X4418"/>
    <s v="LA0Q"/>
    <s v="LA4368"/>
    <n v="4"/>
    <n v="24"/>
    <n v="6"/>
  </r>
  <r>
    <x v="3"/>
    <s v="Production 4370"/>
    <s v="Multi"/>
    <s v="lll"/>
    <x v="162"/>
    <s v=""/>
    <s v="FAC4369"/>
    <n v="48"/>
    <n v="300"/>
    <n v="300"/>
    <s v="CS12X4419"/>
    <s v="LA0Q"/>
    <s v="LA4369"/>
    <n v="4"/>
    <n v="24"/>
    <n v="6"/>
  </r>
  <r>
    <x v="3"/>
    <s v="Production 4371"/>
    <s v="Multi"/>
    <s v="lll"/>
    <x v="163"/>
    <s v=""/>
    <s v="FAC4370"/>
    <n v="48"/>
    <n v="300"/>
    <n v="300"/>
    <s v="CS12X4420"/>
    <s v="LA0Q"/>
    <s v="LA4370"/>
    <n v="4"/>
    <n v="24"/>
    <n v="6"/>
  </r>
  <r>
    <x v="3"/>
    <s v="Production 4372"/>
    <s v="Multi"/>
    <s v="lll"/>
    <x v="164"/>
    <s v=""/>
    <s v="FAC4371"/>
    <n v="48"/>
    <n v="300"/>
    <n v="300"/>
    <s v="CS12X4421"/>
    <s v="LA0Q"/>
    <s v="LA4371"/>
    <n v="4"/>
    <n v="24"/>
    <n v="6"/>
  </r>
  <r>
    <x v="3"/>
    <s v="Production 4373"/>
    <s v="Multi"/>
    <s v="lll"/>
    <x v="165"/>
    <s v=""/>
    <s v="FAC4372"/>
    <n v="48"/>
    <n v="300"/>
    <n v="300"/>
    <s v="CS12X4422"/>
    <s v="LA0Q"/>
    <s v="LA4372"/>
    <n v="4"/>
    <n v="24"/>
    <n v="6"/>
  </r>
  <r>
    <x v="3"/>
    <s v="Production 4374"/>
    <s v="Multi"/>
    <s v="lll"/>
    <x v="166"/>
    <s v=""/>
    <s v="FAC4373"/>
    <n v="48"/>
    <n v="300"/>
    <n v="300"/>
    <s v="CS12X4423"/>
    <s v="LA0Q"/>
    <s v="LA4373"/>
    <n v="4"/>
    <n v="24"/>
    <n v="6"/>
  </r>
  <r>
    <x v="3"/>
    <s v="Production 4375"/>
    <s v="Multi"/>
    <s v="lll"/>
    <x v="167"/>
    <s v=""/>
    <s v="FAC4374"/>
    <n v="48"/>
    <n v="300"/>
    <n v="300"/>
    <s v="CS12X4424"/>
    <s v="LA0Q"/>
    <s v="LA4374"/>
    <n v="4"/>
    <n v="24"/>
    <n v="6"/>
  </r>
  <r>
    <x v="3"/>
    <s v="Production 4376"/>
    <s v="Multi"/>
    <s v="lll"/>
    <x v="168"/>
    <s v=""/>
    <s v="FAC4375"/>
    <n v="48"/>
    <n v="300"/>
    <n v="300"/>
    <s v="CS12X4425"/>
    <s v="LA0Q"/>
    <s v="LA4375"/>
    <n v="4"/>
    <n v="24"/>
    <n v="6"/>
  </r>
  <r>
    <x v="3"/>
    <s v="Production 4377"/>
    <s v="Multi"/>
    <s v="lll"/>
    <x v="169"/>
    <s v=""/>
    <s v="FAC4376"/>
    <n v="48"/>
    <n v="300"/>
    <n v="300"/>
    <s v="CS12X4426"/>
    <s v="LA0Q"/>
    <s v="LA4376"/>
    <n v="4"/>
    <n v="24"/>
    <n v="6"/>
  </r>
  <r>
    <x v="3"/>
    <s v="Production 4378"/>
    <s v="Multi"/>
    <s v="lll"/>
    <x v="170"/>
    <s v=""/>
    <s v="FAC4377"/>
    <n v="48"/>
    <n v="300"/>
    <n v="300"/>
    <s v="CS12X4427"/>
    <s v="LA0Q"/>
    <s v="LA4377"/>
    <n v="4"/>
    <n v="24"/>
    <n v="6"/>
  </r>
  <r>
    <x v="3"/>
    <s v="Production 4379"/>
    <s v="Multi"/>
    <s v="lll"/>
    <x v="171"/>
    <s v=""/>
    <s v="FAC4378"/>
    <n v="48"/>
    <n v="300"/>
    <n v="300"/>
    <s v="CS12X4428"/>
    <s v="LA0Q"/>
    <s v="LA4378"/>
    <n v="4"/>
    <n v="24"/>
    <n v="6"/>
  </r>
  <r>
    <x v="3"/>
    <s v="Production 4380"/>
    <s v="Multi"/>
    <s v="lll"/>
    <x v="172"/>
    <s v=""/>
    <s v="FAC4379"/>
    <n v="48"/>
    <n v="300"/>
    <n v="300"/>
    <s v="CS12X4429"/>
    <s v="LA0Q"/>
    <s v="LA4379"/>
    <n v="4"/>
    <n v="24"/>
    <n v="6"/>
  </r>
  <r>
    <x v="3"/>
    <s v="Production 4381"/>
    <s v="Multi"/>
    <s v="lll"/>
    <x v="173"/>
    <s v=""/>
    <s v="FAC4380"/>
    <n v="48"/>
    <n v="300"/>
    <n v="300"/>
    <s v="CS12X4430"/>
    <s v="LA0Q"/>
    <s v="LA4380"/>
    <n v="4"/>
    <n v="24"/>
    <n v="6"/>
  </r>
  <r>
    <x v="3"/>
    <s v="Production 4382"/>
    <s v="Multi"/>
    <s v="lll"/>
    <x v="174"/>
    <s v=""/>
    <s v="FAC4381"/>
    <n v="48"/>
    <n v="300"/>
    <n v="300"/>
    <s v="CS12X4431"/>
    <s v="LA0Q"/>
    <s v="LA4381"/>
    <n v="4"/>
    <n v="24"/>
    <n v="6"/>
  </r>
  <r>
    <x v="3"/>
    <s v="Production 4383"/>
    <s v="Multi"/>
    <s v="lll"/>
    <x v="175"/>
    <s v=""/>
    <s v="FAC4382"/>
    <n v="48"/>
    <n v="300"/>
    <n v="300"/>
    <s v="CS12X4432"/>
    <s v="LA0Q"/>
    <s v="LA4382"/>
    <n v="4"/>
    <n v="24"/>
    <n v="6"/>
  </r>
  <r>
    <x v="3"/>
    <s v="Production 4384"/>
    <s v="Multi"/>
    <s v="lll"/>
    <x v="176"/>
    <s v=""/>
    <s v="FAC4383"/>
    <n v="48"/>
    <n v="300"/>
    <n v="300"/>
    <s v="CS12X4433"/>
    <s v="LA0Q"/>
    <s v="LA4383"/>
    <n v="4"/>
    <n v="24"/>
    <n v="6"/>
  </r>
  <r>
    <x v="3"/>
    <s v="Production 4385"/>
    <s v="Multi"/>
    <s v="lll"/>
    <x v="177"/>
    <s v=""/>
    <s v="FAC4384"/>
    <n v="48"/>
    <n v="300"/>
    <n v="300"/>
    <s v="CS12X4434"/>
    <s v="LA0Q"/>
    <s v="LA4384"/>
    <n v="4"/>
    <n v="24"/>
    <n v="6"/>
  </r>
  <r>
    <x v="3"/>
    <s v="Production 4386"/>
    <s v="Multi"/>
    <s v="lll"/>
    <x v="178"/>
    <s v=""/>
    <s v="FAC4385"/>
    <n v="48"/>
    <n v="300"/>
    <n v="300"/>
    <s v="CS12X4435"/>
    <s v="LA0Q"/>
    <s v="LA4385"/>
    <n v="4"/>
    <n v="24"/>
    <n v="6"/>
  </r>
  <r>
    <x v="3"/>
    <s v="Production 4387"/>
    <s v="Multi"/>
    <s v="lll"/>
    <x v="179"/>
    <s v=""/>
    <s v="FAC4386"/>
    <n v="48"/>
    <n v="300"/>
    <n v="300"/>
    <s v="CS12X4436"/>
    <s v="LA0Q"/>
    <s v="LA4386"/>
    <n v="4"/>
    <n v="24"/>
    <n v="6"/>
  </r>
  <r>
    <x v="3"/>
    <s v="Production 4388"/>
    <s v="Multi"/>
    <s v="lll"/>
    <x v="180"/>
    <s v=""/>
    <s v="FAC4387"/>
    <n v="48"/>
    <n v="300"/>
    <n v="300"/>
    <s v="CS12X4437"/>
    <s v="LA0Q"/>
    <s v="LA4387"/>
    <n v="4"/>
    <n v="24"/>
    <n v="6"/>
  </r>
  <r>
    <x v="3"/>
    <s v="Production 4389"/>
    <s v="Multi"/>
    <s v="lll"/>
    <x v="181"/>
    <s v=""/>
    <s v="FAC4388"/>
    <n v="48"/>
    <n v="300"/>
    <n v="300"/>
    <s v="CS12X4438"/>
    <s v="LA0Q"/>
    <s v="LA4388"/>
    <n v="4"/>
    <n v="24"/>
    <n v="6"/>
  </r>
  <r>
    <x v="3"/>
    <s v="Production 4390"/>
    <s v="Multi"/>
    <s v="lll"/>
    <x v="182"/>
    <s v=""/>
    <s v="FAC4389"/>
    <n v="48"/>
    <n v="300"/>
    <n v="300"/>
    <s v="CS12X4439"/>
    <s v="LA0Q"/>
    <s v="LA4389"/>
    <n v="4"/>
    <n v="24"/>
    <n v="6"/>
  </r>
  <r>
    <x v="3"/>
    <s v="Production 4391"/>
    <s v="Multi"/>
    <s v="lll"/>
    <x v="183"/>
    <s v=""/>
    <s v="FAC4390"/>
    <n v="48"/>
    <n v="300"/>
    <n v="300"/>
    <s v="CS12X4440"/>
    <s v="LA0Q"/>
    <s v="LA4390"/>
    <n v="4"/>
    <n v="24"/>
    <n v="6"/>
  </r>
  <r>
    <x v="3"/>
    <s v="Production 4392"/>
    <s v="Multi"/>
    <s v="lll"/>
    <x v="184"/>
    <s v=""/>
    <s v="FAC4391"/>
    <n v="48"/>
    <n v="300"/>
    <n v="300"/>
    <s v="CS12X4441"/>
    <s v="LA0Q"/>
    <s v="LA4391"/>
    <n v="4"/>
    <n v="24"/>
    <n v="6"/>
  </r>
  <r>
    <x v="3"/>
    <s v="Production 4393"/>
    <s v="Multi"/>
    <s v="lll"/>
    <x v="185"/>
    <s v=""/>
    <s v="FAC4392"/>
    <n v="48"/>
    <n v="300"/>
    <n v="300"/>
    <s v="CS12X4442"/>
    <s v="LA0Q"/>
    <s v="LA4392"/>
    <n v="4"/>
    <n v="24"/>
    <n v="6"/>
  </r>
  <r>
    <x v="3"/>
    <s v="Production 4394"/>
    <s v="Multi"/>
    <s v="lll"/>
    <x v="186"/>
    <s v=""/>
    <s v="FAC4393"/>
    <n v="48"/>
    <n v="300"/>
    <n v="300"/>
    <s v="CS12X4443"/>
    <s v="LA0Q"/>
    <s v="LA4393"/>
    <n v="4"/>
    <n v="24"/>
    <n v="6"/>
  </r>
  <r>
    <x v="3"/>
    <s v="Production 4395"/>
    <s v="Multi"/>
    <s v="lll"/>
    <x v="187"/>
    <s v=""/>
    <s v="FAC4394"/>
    <n v="48"/>
    <n v="300"/>
    <n v="300"/>
    <s v="CS12X4444"/>
    <s v="LA0Q"/>
    <s v="LA4394"/>
    <n v="4"/>
    <n v="24"/>
    <n v="6"/>
  </r>
  <r>
    <x v="3"/>
    <s v="Production 4396"/>
    <s v="Multi"/>
    <s v="lll"/>
    <x v="188"/>
    <s v=""/>
    <s v="FAC4395"/>
    <n v="48"/>
    <n v="300"/>
    <n v="300"/>
    <s v="CS12X4445"/>
    <s v="LA0Q"/>
    <s v="LA4395"/>
    <n v="4"/>
    <n v="24"/>
    <n v="6"/>
  </r>
  <r>
    <x v="3"/>
    <s v="Production 4397"/>
    <s v="Multi"/>
    <s v="lll"/>
    <x v="189"/>
    <s v=""/>
    <s v="FAC4396"/>
    <n v="48"/>
    <n v="300"/>
    <n v="300"/>
    <s v="CS12X4446"/>
    <s v="LA0Q"/>
    <s v="LA4396"/>
    <n v="4"/>
    <n v="24"/>
    <n v="6"/>
  </r>
  <r>
    <x v="3"/>
    <s v="Production 4398"/>
    <s v="Multi"/>
    <s v="lll"/>
    <x v="190"/>
    <s v=""/>
    <s v="FAC4397"/>
    <n v="48"/>
    <n v="300"/>
    <n v="300"/>
    <s v="CS12X4447"/>
    <s v="LA0Q"/>
    <s v="LA4397"/>
    <n v="4"/>
    <n v="24"/>
    <n v="6"/>
  </r>
  <r>
    <x v="3"/>
    <s v="Production 4399"/>
    <s v="Multi"/>
    <s v="lll"/>
    <x v="191"/>
    <s v=""/>
    <s v="FAC4398"/>
    <n v="48"/>
    <n v="300"/>
    <n v="300"/>
    <s v="CS12X4448"/>
    <s v="LA0Q"/>
    <s v="LA4398"/>
    <n v="4"/>
    <n v="24"/>
    <n v="6"/>
  </r>
  <r>
    <x v="3"/>
    <s v="Production 4400"/>
    <s v="Multi"/>
    <s v="lll"/>
    <x v="192"/>
    <s v=""/>
    <s v="FAC4399"/>
    <n v="48"/>
    <n v="300"/>
    <n v="300"/>
    <s v="CS12X4449"/>
    <s v="LA0Q"/>
    <s v="LA4399"/>
    <n v="4"/>
    <n v="24"/>
    <n v="6"/>
  </r>
  <r>
    <x v="3"/>
    <s v="Production 4401"/>
    <s v="Multi"/>
    <s v="lll"/>
    <x v="193"/>
    <s v=""/>
    <s v="FAC4400"/>
    <n v="48"/>
    <n v="300"/>
    <n v="300"/>
    <s v="CS12X4450"/>
    <s v="LA0Q"/>
    <s v="LA4400"/>
    <n v="4"/>
    <n v="24"/>
    <n v="6"/>
  </r>
  <r>
    <x v="3"/>
    <s v="Production 4402"/>
    <s v="Multi"/>
    <s v="lll"/>
    <x v="194"/>
    <s v=""/>
    <s v="FAC4401"/>
    <n v="48"/>
    <n v="300"/>
    <n v="300"/>
    <s v="CS12X4451"/>
    <s v="LA0Q"/>
    <s v="LA4401"/>
    <n v="4"/>
    <n v="24"/>
    <n v="6"/>
  </r>
  <r>
    <x v="3"/>
    <s v="Production 4403"/>
    <s v="Multi"/>
    <s v="lll"/>
    <x v="195"/>
    <s v=""/>
    <s v="FAC4402"/>
    <n v="48"/>
    <n v="300"/>
    <n v="300"/>
    <s v="CS12X4452"/>
    <s v="LA0Q"/>
    <s v="LA4402"/>
    <n v="4"/>
    <n v="24"/>
    <n v="6"/>
  </r>
  <r>
    <x v="3"/>
    <s v="Production 4404"/>
    <s v="Multi"/>
    <s v="lll"/>
    <x v="196"/>
    <s v=""/>
    <s v="FAC4403"/>
    <n v="48"/>
    <n v="300"/>
    <n v="300"/>
    <s v="CS12X4453"/>
    <s v="LA0Q"/>
    <s v="LA4403"/>
    <n v="4"/>
    <n v="24"/>
    <n v="6"/>
  </r>
  <r>
    <x v="3"/>
    <s v="Production 4405"/>
    <s v="Multi"/>
    <s v="lll"/>
    <x v="197"/>
    <s v=""/>
    <s v="FAC4404"/>
    <n v="48"/>
    <n v="300"/>
    <n v="300"/>
    <s v="CS12X4454"/>
    <s v="LA0Q"/>
    <s v="LA4404"/>
    <n v="4"/>
    <n v="24"/>
    <n v="6"/>
  </r>
  <r>
    <x v="3"/>
    <s v="Production 4406"/>
    <s v="Multi"/>
    <s v="lll"/>
    <x v="198"/>
    <s v=""/>
    <s v="FAC4405"/>
    <n v="48"/>
    <n v="300"/>
    <n v="300"/>
    <s v="CS12X4455"/>
    <s v="LA0Q"/>
    <s v="LA4405"/>
    <n v="4"/>
    <n v="24"/>
    <n v="6"/>
  </r>
  <r>
    <x v="3"/>
    <s v="Production 4407"/>
    <s v="Multi"/>
    <s v="lll"/>
    <x v="199"/>
    <s v=""/>
    <s v="FAC4406"/>
    <n v="48"/>
    <n v="300"/>
    <n v="300"/>
    <s v="CS12X4456"/>
    <s v="LA0Q"/>
    <s v="LA4406"/>
    <n v="4"/>
    <n v="24"/>
    <n v="6"/>
  </r>
  <r>
    <x v="3"/>
    <s v="Production 4408"/>
    <s v="Multi"/>
    <s v="lll"/>
    <x v="200"/>
    <s v=""/>
    <s v="FAC4407"/>
    <n v="48"/>
    <n v="300"/>
    <n v="300"/>
    <s v="CS12X4457"/>
    <s v="LA0Q"/>
    <s v="LA4407"/>
    <n v="4"/>
    <n v="24"/>
    <n v="6"/>
  </r>
  <r>
    <x v="3"/>
    <s v="Production 4409"/>
    <s v="Multi"/>
    <s v="lll"/>
    <x v="201"/>
    <s v=""/>
    <s v="FAC4408"/>
    <n v="48"/>
    <n v="300"/>
    <n v="300"/>
    <s v="CS12X4458"/>
    <s v="LA0Q"/>
    <s v="LA4408"/>
    <n v="4"/>
    <n v="24"/>
    <n v="6"/>
  </r>
  <r>
    <x v="3"/>
    <s v="Production 4410"/>
    <s v="Multi"/>
    <s v="lll"/>
    <x v="202"/>
    <s v=""/>
    <s v="FAC4409"/>
    <n v="48"/>
    <n v="300"/>
    <n v="300"/>
    <s v="CS12X4459"/>
    <s v="LA0Q"/>
    <s v="LA4409"/>
    <n v="4"/>
    <n v="24"/>
    <n v="6"/>
  </r>
  <r>
    <x v="3"/>
    <s v="Production 4411"/>
    <s v="Multi"/>
    <s v="lll"/>
    <x v="203"/>
    <s v=""/>
    <s v="FAC4410"/>
    <n v="48"/>
    <n v="300"/>
    <n v="300"/>
    <s v="CS12X4460"/>
    <s v="LA0Q"/>
    <s v="LA4410"/>
    <n v="4"/>
    <n v="24"/>
    <n v="6"/>
  </r>
  <r>
    <x v="3"/>
    <s v="Production 4412"/>
    <s v="Multi"/>
    <s v="lll"/>
    <x v="204"/>
    <s v=""/>
    <s v="FAC4411"/>
    <n v="48"/>
    <n v="300"/>
    <n v="300"/>
    <s v="CS12X4461"/>
    <s v="LA0Q"/>
    <s v="LA4411"/>
    <n v="4"/>
    <n v="24"/>
    <n v="6"/>
  </r>
  <r>
    <x v="3"/>
    <s v="Production 4413"/>
    <s v="Multi"/>
    <s v="lll"/>
    <x v="205"/>
    <s v=""/>
    <s v="FAC4412"/>
    <n v="48"/>
    <n v="300"/>
    <n v="300"/>
    <s v="CS12X4462"/>
    <s v="LA0Q"/>
    <s v="LA4412"/>
    <n v="4"/>
    <n v="24"/>
    <n v="6"/>
  </r>
  <r>
    <x v="3"/>
    <s v="Production 4414"/>
    <s v="Multi"/>
    <s v="lll"/>
    <x v="206"/>
    <s v=""/>
    <s v="FAC4413"/>
    <n v="48"/>
    <n v="300"/>
    <n v="300"/>
    <s v="CS12X4463"/>
    <s v="LA0Q"/>
    <s v="LA4413"/>
    <n v="4"/>
    <n v="24"/>
    <n v="6"/>
  </r>
  <r>
    <x v="3"/>
    <s v="Production 4415"/>
    <s v="Multi"/>
    <s v="lll"/>
    <x v="207"/>
    <s v=""/>
    <s v="FAC4414"/>
    <n v="48"/>
    <n v="300"/>
    <n v="300"/>
    <s v="CS12X4464"/>
    <s v="LA0Q"/>
    <s v="LA4414"/>
    <n v="4"/>
    <n v="24"/>
    <n v="6"/>
  </r>
  <r>
    <x v="3"/>
    <s v="Production 4416"/>
    <s v="Multi"/>
    <s v="lll"/>
    <x v="208"/>
    <s v=""/>
    <s v="FAC4415"/>
    <n v="48"/>
    <n v="300"/>
    <n v="300"/>
    <s v="CS12X4465"/>
    <s v="LA0Q"/>
    <s v="LA4415"/>
    <n v="4"/>
    <n v="24"/>
    <n v="6"/>
  </r>
  <r>
    <x v="3"/>
    <s v="Production 4417"/>
    <s v="Multi"/>
    <s v="lll"/>
    <x v="209"/>
    <s v=""/>
    <s v="FAC4416"/>
    <n v="48"/>
    <n v="300"/>
    <n v="300"/>
    <s v="CS12X4466"/>
    <s v="LA0Q"/>
    <s v="LA4416"/>
    <n v="4"/>
    <n v="24"/>
    <n v="6"/>
  </r>
  <r>
    <x v="3"/>
    <s v="Production 4418"/>
    <s v="Multi"/>
    <s v="lll"/>
    <x v="210"/>
    <s v=""/>
    <s v="FAC4417"/>
    <n v="48"/>
    <n v="300"/>
    <n v="300"/>
    <s v="CS12X4467"/>
    <s v="LA0Q"/>
    <s v="LA4417"/>
    <n v="4"/>
    <n v="24"/>
    <n v="6"/>
  </r>
  <r>
    <x v="3"/>
    <s v="Production 4419"/>
    <s v="Multi"/>
    <s v="lll"/>
    <x v="211"/>
    <s v=""/>
    <s v="FAC4418"/>
    <n v="48"/>
    <n v="300"/>
    <n v="300"/>
    <s v="CS12X4468"/>
    <s v="LA0Q"/>
    <s v="LA4418"/>
    <n v="4"/>
    <n v="24"/>
    <n v="6"/>
  </r>
  <r>
    <x v="3"/>
    <s v="Production 4420"/>
    <s v="Multi"/>
    <s v="lll"/>
    <x v="212"/>
    <s v=""/>
    <s v="FAC4419"/>
    <n v="48"/>
    <n v="300"/>
    <n v="300"/>
    <s v="CS12X4469"/>
    <s v="LA0Q"/>
    <s v="LA4419"/>
    <n v="4"/>
    <n v="24"/>
    <n v="6"/>
  </r>
  <r>
    <x v="3"/>
    <s v="Production 4421"/>
    <s v="Multi"/>
    <s v="lll"/>
    <x v="213"/>
    <s v=""/>
    <s v="FAC4420"/>
    <n v="48"/>
    <n v="300"/>
    <n v="300"/>
    <s v="CS12X4470"/>
    <s v="LA0Q"/>
    <s v="LA4420"/>
    <n v="4"/>
    <n v="24"/>
    <n v="6"/>
  </r>
  <r>
    <x v="3"/>
    <s v="Production 4422"/>
    <s v="Multi"/>
    <s v="lll"/>
    <x v="214"/>
    <s v=""/>
    <s v="FAC4421"/>
    <n v="48"/>
    <n v="300"/>
    <n v="300"/>
    <s v="CS12X4471"/>
    <s v="LA0Q"/>
    <s v="LA4421"/>
    <n v="4"/>
    <n v="24"/>
    <n v="6"/>
  </r>
  <r>
    <x v="3"/>
    <s v="Production 4423"/>
    <s v="Multi"/>
    <s v="lll"/>
    <x v="215"/>
    <s v=""/>
    <s v="FAC4422"/>
    <n v="48"/>
    <n v="300"/>
    <n v="300"/>
    <s v="CS12X4472"/>
    <s v="LA0Q"/>
    <s v="LA4422"/>
    <n v="4"/>
    <n v="24"/>
    <n v="6"/>
  </r>
  <r>
    <x v="3"/>
    <s v="Production 4424"/>
    <s v="Multi"/>
    <s v="lll"/>
    <x v="216"/>
    <s v=""/>
    <s v="FAC4423"/>
    <n v="48"/>
    <n v="300"/>
    <n v="300"/>
    <s v="CS12X4473"/>
    <s v="LA0Q"/>
    <s v="LA4423"/>
    <n v="4"/>
    <n v="24"/>
    <n v="6"/>
  </r>
  <r>
    <x v="3"/>
    <s v="Production 4425"/>
    <s v="Multi"/>
    <s v="lll"/>
    <x v="217"/>
    <s v=""/>
    <s v="FAC4424"/>
    <n v="48"/>
    <n v="300"/>
    <n v="300"/>
    <s v="CS12X4474"/>
    <s v="LA0Q"/>
    <s v="LA4424"/>
    <n v="4"/>
    <n v="24"/>
    <n v="6"/>
  </r>
  <r>
    <x v="3"/>
    <s v="Production 4426"/>
    <s v="Multi"/>
    <s v="lll"/>
    <x v="218"/>
    <s v=""/>
    <s v="FAC4425"/>
    <n v="48"/>
    <n v="300"/>
    <n v="300"/>
    <s v="CS12X4475"/>
    <s v="LA0Q"/>
    <s v="LA4425"/>
    <n v="4"/>
    <n v="24"/>
    <n v="6"/>
  </r>
  <r>
    <x v="3"/>
    <s v="Production 4427"/>
    <s v="Multi"/>
    <s v="lll"/>
    <x v="219"/>
    <s v=""/>
    <s v="FAC4426"/>
    <n v="48"/>
    <n v="300"/>
    <n v="300"/>
    <s v="CS12X4476"/>
    <s v="LA0Q"/>
    <s v="LA4426"/>
    <n v="4"/>
    <n v="24"/>
    <n v="6"/>
  </r>
  <r>
    <x v="3"/>
    <s v="Production 4428"/>
    <s v="Multi"/>
    <s v="lll"/>
    <x v="220"/>
    <s v=""/>
    <s v="FAC4427"/>
    <n v="48"/>
    <n v="300"/>
    <n v="300"/>
    <s v="CS12X4477"/>
    <s v="LA0Q"/>
    <s v="LA4427"/>
    <n v="4"/>
    <n v="24"/>
    <n v="6"/>
  </r>
  <r>
    <x v="3"/>
    <s v="Production 4429"/>
    <s v="Multi"/>
    <s v="lll"/>
    <x v="221"/>
    <s v=""/>
    <s v="FAC4428"/>
    <n v="48"/>
    <n v="300"/>
    <n v="300"/>
    <s v="CS12X4478"/>
    <s v="LA0Q"/>
    <s v="LA4428"/>
    <n v="4"/>
    <n v="24"/>
    <n v="6"/>
  </r>
  <r>
    <x v="3"/>
    <s v="Production 4430"/>
    <s v="Multi"/>
    <s v="lll"/>
    <x v="222"/>
    <s v=""/>
    <s v="FAC4429"/>
    <n v="48"/>
    <n v="300"/>
    <n v="300"/>
    <s v="CS12X4479"/>
    <s v="LA0Q"/>
    <s v="LA4429"/>
    <n v="4"/>
    <n v="24"/>
    <n v="6"/>
  </r>
  <r>
    <x v="3"/>
    <s v="Production 4431"/>
    <s v="Multi"/>
    <s v="lll"/>
    <x v="223"/>
    <s v=""/>
    <s v="FAC4430"/>
    <n v="48"/>
    <n v="300"/>
    <n v="300"/>
    <s v="CS12X4480"/>
    <s v="LA0Q"/>
    <s v="LA4430"/>
    <n v="4"/>
    <n v="24"/>
    <n v="6"/>
  </r>
  <r>
    <x v="3"/>
    <s v="Production 4432"/>
    <s v="Multi"/>
    <s v="lll"/>
    <x v="224"/>
    <s v=""/>
    <s v="FAC4431"/>
    <n v="48"/>
    <n v="300"/>
    <n v="300"/>
    <s v="CS12X4481"/>
    <s v="LA0Q"/>
    <s v="LA4431"/>
    <n v="4"/>
    <n v="24"/>
    <n v="6"/>
  </r>
  <r>
    <x v="3"/>
    <s v="Production 4433"/>
    <s v="Multi"/>
    <s v="lll"/>
    <x v="225"/>
    <s v=""/>
    <s v="FAC4432"/>
    <n v="48"/>
    <n v="300"/>
    <n v="300"/>
    <s v="CS12X4482"/>
    <s v="LA0Q"/>
    <s v="LA4432"/>
    <n v="4"/>
    <n v="24"/>
    <n v="6"/>
  </r>
  <r>
    <x v="3"/>
    <s v="Production 4434"/>
    <s v="Multi"/>
    <s v="lll"/>
    <x v="226"/>
    <s v=""/>
    <s v="FAC4433"/>
    <n v="48"/>
    <n v="300"/>
    <n v="300"/>
    <s v="CS12X4483"/>
    <s v="LA0Q"/>
    <s v="LA4433"/>
    <n v="4"/>
    <n v="24"/>
    <n v="6"/>
  </r>
  <r>
    <x v="3"/>
    <s v="Production 4435"/>
    <s v="Multi"/>
    <s v="lll"/>
    <x v="227"/>
    <s v=""/>
    <s v="FAC4434"/>
    <n v="48"/>
    <n v="300"/>
    <n v="300"/>
    <s v="CS12X4484"/>
    <s v="LA0Q"/>
    <s v="LA4434"/>
    <n v="4"/>
    <n v="24"/>
    <n v="6"/>
  </r>
  <r>
    <x v="3"/>
    <s v="Production 4436"/>
    <s v="Multi"/>
    <s v="lll"/>
    <x v="228"/>
    <s v=""/>
    <s v="FAC4435"/>
    <n v="48"/>
    <n v="300"/>
    <n v="300"/>
    <s v="CS12X4485"/>
    <s v="LA0Q"/>
    <s v="LA4435"/>
    <n v="4"/>
    <n v="24"/>
    <n v="6"/>
  </r>
  <r>
    <x v="3"/>
    <s v="Production 4437"/>
    <s v="Multi"/>
    <s v="lll"/>
    <x v="229"/>
    <s v=""/>
    <s v="FAC4436"/>
    <n v="48"/>
    <n v="300"/>
    <n v="300"/>
    <s v="CS12X4486"/>
    <s v="LA0Q"/>
    <s v="LA4436"/>
    <n v="4"/>
    <n v="24"/>
    <n v="6"/>
  </r>
  <r>
    <x v="3"/>
    <s v="Production 4438"/>
    <s v="Multi"/>
    <s v="lll"/>
    <x v="230"/>
    <s v=""/>
    <s v="FAC4437"/>
    <n v="48"/>
    <n v="300"/>
    <n v="300"/>
    <s v="CS12X4487"/>
    <s v="LA0Q"/>
    <s v="LA4437"/>
    <n v="4"/>
    <n v="24"/>
    <n v="6"/>
  </r>
  <r>
    <x v="3"/>
    <s v="Production 4439"/>
    <s v="Multi"/>
    <s v="lll"/>
    <x v="231"/>
    <s v=""/>
    <s v="FAC4438"/>
    <n v="48"/>
    <n v="300"/>
    <n v="300"/>
    <s v="CS12X4488"/>
    <s v="LA0Q"/>
    <s v="LA4438"/>
    <n v="4"/>
    <n v="24"/>
    <n v="6"/>
  </r>
  <r>
    <x v="3"/>
    <s v="Production 4440"/>
    <s v="Multi"/>
    <s v="lll"/>
    <x v="232"/>
    <s v=""/>
    <s v="FAC4439"/>
    <n v="48"/>
    <n v="300"/>
    <n v="300"/>
    <s v="CS12X4489"/>
    <s v="LA0Q"/>
    <s v="LA4439"/>
    <n v="4"/>
    <n v="24"/>
    <n v="6"/>
  </r>
  <r>
    <x v="3"/>
    <s v="Production 4441"/>
    <s v="Multi"/>
    <s v="lll"/>
    <x v="233"/>
    <s v=""/>
    <s v="FAC4440"/>
    <n v="48"/>
    <n v="300"/>
    <n v="300"/>
    <s v="CS12X4490"/>
    <s v="LA0Q"/>
    <s v="LA4440"/>
    <n v="4"/>
    <n v="24"/>
    <n v="6"/>
  </r>
  <r>
    <x v="3"/>
    <s v="Production 4442"/>
    <s v="Multi"/>
    <s v="lll"/>
    <x v="234"/>
    <s v=""/>
    <s v="FAC4441"/>
    <n v="48"/>
    <n v="300"/>
    <n v="300"/>
    <s v="CS12X4491"/>
    <s v="LA0Q"/>
    <s v="LA4441"/>
    <n v="4"/>
    <n v="24"/>
    <n v="6"/>
  </r>
  <r>
    <x v="3"/>
    <s v="Production 4443"/>
    <s v="Multi"/>
    <s v="lll"/>
    <x v="235"/>
    <s v=""/>
    <s v="FAC4442"/>
    <n v="48"/>
    <n v="300"/>
    <n v="300"/>
    <s v="CS12X4492"/>
    <s v="LA0Q"/>
    <s v="LA4442"/>
    <n v="4"/>
    <n v="24"/>
    <n v="6"/>
  </r>
  <r>
    <x v="3"/>
    <s v="Production 4444"/>
    <s v="Multi"/>
    <s v="lll"/>
    <x v="236"/>
    <s v=""/>
    <s v="FAC4443"/>
    <n v="48"/>
    <n v="300"/>
    <n v="300"/>
    <s v="CS12X4493"/>
    <s v="LA0Q"/>
    <s v="LA4443"/>
    <n v="4"/>
    <n v="24"/>
    <n v="6"/>
  </r>
  <r>
    <x v="3"/>
    <s v="Production 4445"/>
    <s v="Multi"/>
    <s v="lll"/>
    <x v="237"/>
    <s v=""/>
    <s v="FAC4444"/>
    <n v="48"/>
    <n v="300"/>
    <n v="300"/>
    <s v="CS12X4494"/>
    <s v="LA0Q"/>
    <s v="LA4444"/>
    <n v="4"/>
    <n v="24"/>
    <n v="6"/>
  </r>
  <r>
    <x v="3"/>
    <s v="Production 4446"/>
    <s v="Multi"/>
    <s v="lll"/>
    <x v="238"/>
    <s v=""/>
    <s v="FAC4445"/>
    <n v="48"/>
    <n v="300"/>
    <n v="300"/>
    <s v="CS12X4495"/>
    <s v="LA0Q"/>
    <s v="LA4445"/>
    <n v="4"/>
    <n v="24"/>
    <n v="6"/>
  </r>
  <r>
    <x v="3"/>
    <s v="Production 4447"/>
    <s v="Multi"/>
    <s v="lll"/>
    <x v="239"/>
    <s v=""/>
    <s v="FAC4446"/>
    <n v="48"/>
    <n v="300"/>
    <n v="300"/>
    <s v="CS12X4496"/>
    <s v="LA0Q"/>
    <s v="LA4446"/>
    <n v="4"/>
    <n v="24"/>
    <n v="6"/>
  </r>
  <r>
    <x v="3"/>
    <s v="Production 4448"/>
    <s v="Multi"/>
    <s v="lll"/>
    <x v="240"/>
    <s v=""/>
    <s v="FAC4447"/>
    <n v="48"/>
    <n v="300"/>
    <n v="300"/>
    <s v="CS12X4497"/>
    <s v="LA0Q"/>
    <s v="LA4447"/>
    <n v="4"/>
    <n v="24"/>
    <n v="6"/>
  </r>
  <r>
    <x v="3"/>
    <s v="Production 4449"/>
    <s v="Multi"/>
    <s v="lll"/>
    <x v="241"/>
    <s v=""/>
    <s v="FAC4448"/>
    <n v="48"/>
    <n v="300"/>
    <n v="300"/>
    <s v="CS12X4498"/>
    <s v="LA0Q"/>
    <s v="LA4448"/>
    <n v="4"/>
    <n v="24"/>
    <n v="6"/>
  </r>
  <r>
    <x v="3"/>
    <s v="Production 4450"/>
    <s v="Multi"/>
    <s v="lll"/>
    <x v="242"/>
    <s v=""/>
    <s v="FAC4449"/>
    <n v="48"/>
    <n v="300"/>
    <n v="300"/>
    <s v="CS12X4499"/>
    <s v="LA0Q"/>
    <s v="LA4449"/>
    <n v="4"/>
    <n v="24"/>
    <n v="6"/>
  </r>
  <r>
    <x v="3"/>
    <s v="Production 4451"/>
    <s v="Multi"/>
    <s v="lll"/>
    <x v="243"/>
    <s v=""/>
    <s v="FAC4450"/>
    <n v="48"/>
    <n v="300"/>
    <n v="300"/>
    <s v="CS12X4500"/>
    <s v="LA0Q"/>
    <s v="LA4450"/>
    <n v="4"/>
    <n v="24"/>
    <n v="6"/>
  </r>
  <r>
    <x v="3"/>
    <s v="Production 4452"/>
    <s v="Multi"/>
    <s v="lll"/>
    <x v="244"/>
    <s v=""/>
    <s v="FAC4451"/>
    <n v="48"/>
    <n v="300"/>
    <n v="300"/>
    <s v="CS12X4501"/>
    <s v="LA0Q"/>
    <s v="LA4451"/>
    <n v="4"/>
    <n v="24"/>
    <n v="6"/>
  </r>
  <r>
    <x v="3"/>
    <s v="Production 4453"/>
    <s v="Multi"/>
    <s v="lll"/>
    <x v="245"/>
    <s v=""/>
    <s v="FAC4452"/>
    <n v="48"/>
    <n v="300"/>
    <n v="300"/>
    <s v="CS12X4502"/>
    <s v="LA0Q"/>
    <s v="LA4452"/>
    <n v="4"/>
    <n v="24"/>
    <n v="6"/>
  </r>
  <r>
    <x v="3"/>
    <s v="Production 4454"/>
    <s v="Multi"/>
    <s v="lll"/>
    <x v="246"/>
    <s v=""/>
    <s v="FAC4453"/>
    <n v="48"/>
    <n v="300"/>
    <n v="300"/>
    <s v="CS12X4503"/>
    <s v="LA0Q"/>
    <s v="LA4453"/>
    <n v="4"/>
    <n v="24"/>
    <n v="6"/>
  </r>
  <r>
    <x v="3"/>
    <s v="Production 4455"/>
    <s v="Multi"/>
    <s v="lll"/>
    <x v="247"/>
    <s v=""/>
    <s v="FAC4454"/>
    <n v="48"/>
    <n v="300"/>
    <n v="300"/>
    <s v="CS12X4504"/>
    <s v="LA0Q"/>
    <s v="LA4454"/>
    <n v="4"/>
    <n v="24"/>
    <n v="6"/>
  </r>
  <r>
    <x v="3"/>
    <s v="Production 4456"/>
    <s v="Multi"/>
    <s v="lll"/>
    <x v="248"/>
    <s v=""/>
    <s v="FAC4455"/>
    <n v="48"/>
    <n v="300"/>
    <n v="300"/>
    <s v="CS12X4505"/>
    <s v="LA0Q"/>
    <s v="LA4455"/>
    <n v="4"/>
    <n v="24"/>
    <n v="6"/>
  </r>
  <r>
    <x v="3"/>
    <s v="Production 4457"/>
    <s v="Multi"/>
    <s v="lll"/>
    <x v="249"/>
    <s v=""/>
    <s v="FAC4456"/>
    <n v="48"/>
    <n v="300"/>
    <n v="300"/>
    <s v="CS12X4506"/>
    <s v="LA0Q"/>
    <s v="LA4456"/>
    <n v="4"/>
    <n v="24"/>
    <n v="6"/>
  </r>
  <r>
    <x v="3"/>
    <s v="Production 4458"/>
    <s v="Multi"/>
    <s v="lll"/>
    <x v="250"/>
    <s v=""/>
    <s v="FAC4457"/>
    <n v="48"/>
    <n v="300"/>
    <n v="300"/>
    <s v="CS12X4507"/>
    <s v="LA0Q"/>
    <s v="LA4457"/>
    <n v="4"/>
    <n v="24"/>
    <n v="6"/>
  </r>
  <r>
    <x v="3"/>
    <s v="Production 4459"/>
    <s v="Multi"/>
    <s v="lll"/>
    <x v="251"/>
    <s v=""/>
    <s v="FAC4458"/>
    <n v="48"/>
    <n v="300"/>
    <n v="300"/>
    <s v="CS12X4508"/>
    <s v="LA0Q"/>
    <s v="LA4458"/>
    <n v="4"/>
    <n v="24"/>
    <n v="6"/>
  </r>
  <r>
    <x v="3"/>
    <s v="Production 4460"/>
    <s v="Multi"/>
    <s v="lll"/>
    <x v="252"/>
    <s v=""/>
    <s v="FAC4459"/>
    <n v="48"/>
    <n v="300"/>
    <n v="300"/>
    <s v="CS12X4509"/>
    <s v="LA0Q"/>
    <s v="LA4459"/>
    <n v="4"/>
    <n v="24"/>
    <n v="6"/>
  </r>
  <r>
    <x v="3"/>
    <s v="Production 4461"/>
    <s v="Multi"/>
    <s v="lll"/>
    <x v="253"/>
    <s v=""/>
    <s v="FAC4460"/>
    <n v="48"/>
    <n v="300"/>
    <n v="300"/>
    <s v="CS12X4510"/>
    <s v="LA0Q"/>
    <s v="LA4460"/>
    <n v="4"/>
    <n v="24"/>
    <n v="6"/>
  </r>
  <r>
    <x v="3"/>
    <s v="Production 4462"/>
    <s v="Multi"/>
    <s v="lll"/>
    <x v="254"/>
    <s v=""/>
    <s v="FAC4461"/>
    <n v="48"/>
    <n v="300"/>
    <n v="300"/>
    <s v="CS12X4511"/>
    <s v="LA0Q"/>
    <s v="LA4461"/>
    <n v="4"/>
    <n v="24"/>
    <n v="6"/>
  </r>
  <r>
    <x v="3"/>
    <s v="Production 4463"/>
    <s v="Multi"/>
    <s v="lll"/>
    <x v="255"/>
    <s v=""/>
    <s v="FAC4462"/>
    <n v="48"/>
    <n v="300"/>
    <n v="300"/>
    <s v="CS12X4512"/>
    <s v="LA0Q"/>
    <s v="LA4462"/>
    <n v="4"/>
    <n v="24"/>
    <n v="6"/>
  </r>
  <r>
    <x v="3"/>
    <s v="Production 4464"/>
    <s v="Multi"/>
    <s v="lll"/>
    <x v="256"/>
    <s v=""/>
    <s v="FAC4463"/>
    <n v="48"/>
    <n v="300"/>
    <n v="300"/>
    <s v="CS12X4513"/>
    <s v="LA0Q"/>
    <s v="LA4463"/>
    <n v="4"/>
    <n v="24"/>
    <n v="6"/>
  </r>
  <r>
    <x v="3"/>
    <s v="Production 4465"/>
    <s v="Multi"/>
    <s v="lll"/>
    <x v="257"/>
    <s v=""/>
    <s v="FAC4464"/>
    <n v="48"/>
    <n v="300"/>
    <n v="300"/>
    <s v="CS12X4514"/>
    <s v="LA0Q"/>
    <s v="LA4464"/>
    <n v="4"/>
    <n v="24"/>
    <n v="6"/>
  </r>
  <r>
    <x v="3"/>
    <s v="Production 4466"/>
    <s v="Multi"/>
    <s v="lll"/>
    <x v="258"/>
    <s v=""/>
    <s v="FAC4465"/>
    <n v="48"/>
    <n v="300"/>
    <n v="300"/>
    <s v="CS12X4515"/>
    <s v="LA0Q"/>
    <s v="LA4465"/>
    <n v="4"/>
    <n v="24"/>
    <n v="6"/>
  </r>
  <r>
    <x v="3"/>
    <s v="Production 4467"/>
    <s v="Multi"/>
    <s v="lll"/>
    <x v="259"/>
    <s v=""/>
    <s v="FAC4466"/>
    <n v="48"/>
    <n v="300"/>
    <n v="300"/>
    <s v="CS12X4516"/>
    <s v="LA0Q"/>
    <s v="LA4466"/>
    <n v="4"/>
    <n v="24"/>
    <n v="6"/>
  </r>
  <r>
    <x v="3"/>
    <s v="Production 4468"/>
    <s v="Multi"/>
    <s v="lll"/>
    <x v="260"/>
    <s v=""/>
    <s v="FAC4467"/>
    <n v="48"/>
    <n v="300"/>
    <n v="300"/>
    <s v="CS12X4517"/>
    <s v="LA0Q"/>
    <s v="LA4467"/>
    <n v="4"/>
    <n v="24"/>
    <n v="6"/>
  </r>
  <r>
    <x v="3"/>
    <s v="Production 4469"/>
    <s v="Multi"/>
    <s v="lll"/>
    <x v="261"/>
    <s v=""/>
    <s v="FAC4468"/>
    <n v="48"/>
    <n v="300"/>
    <n v="300"/>
    <s v="CS12X4518"/>
    <s v="LA0Q"/>
    <s v="LA4468"/>
    <n v="4"/>
    <n v="24"/>
    <n v="6"/>
  </r>
  <r>
    <x v="3"/>
    <s v="Production 4470"/>
    <s v="Multi"/>
    <s v="lll"/>
    <x v="262"/>
    <s v=""/>
    <s v="FAC4469"/>
    <n v="48"/>
    <n v="300"/>
    <n v="300"/>
    <s v="CS12X4519"/>
    <s v="LA0Q"/>
    <s v="LA4469"/>
    <n v="4"/>
    <n v="24"/>
    <n v="6"/>
  </r>
  <r>
    <x v="3"/>
    <s v="Production 4471"/>
    <s v="Multi"/>
    <s v="lll"/>
    <x v="263"/>
    <s v=""/>
    <s v="FAC4470"/>
    <n v="48"/>
    <n v="300"/>
    <n v="300"/>
    <s v="CS12X4520"/>
    <s v="LA0Q"/>
    <s v="LA4470"/>
    <n v="4"/>
    <n v="24"/>
    <n v="6"/>
  </r>
  <r>
    <x v="3"/>
    <s v="Production 4472"/>
    <s v="Multi"/>
    <s v="lll"/>
    <x v="264"/>
    <s v=""/>
    <s v="FAC4471"/>
    <n v="48"/>
    <n v="300"/>
    <n v="300"/>
    <s v="CS12X4521"/>
    <s v="LA0Q"/>
    <s v="LA4471"/>
    <n v="4"/>
    <n v="24"/>
    <n v="6"/>
  </r>
  <r>
    <x v="3"/>
    <s v="Production 4473"/>
    <s v="Multi"/>
    <s v="lll"/>
    <x v="265"/>
    <s v=""/>
    <s v="FAC4472"/>
    <n v="48"/>
    <n v="300"/>
    <n v="300"/>
    <s v="CS12X4522"/>
    <s v="LA0Q"/>
    <s v="LA4472"/>
    <n v="4"/>
    <n v="24"/>
    <n v="6"/>
  </r>
  <r>
    <x v="3"/>
    <s v="Production 4474"/>
    <s v="Multi"/>
    <s v="lll"/>
    <x v="266"/>
    <s v=""/>
    <s v="FAC4473"/>
    <n v="48"/>
    <n v="300"/>
    <n v="300"/>
    <s v="CS12X4523"/>
    <s v="LA0Q"/>
    <s v="LA4473"/>
    <n v="4"/>
    <n v="24"/>
    <n v="6"/>
  </r>
  <r>
    <x v="3"/>
    <s v="Production 4475"/>
    <s v="Multi"/>
    <s v="lll"/>
    <x v="267"/>
    <s v=""/>
    <s v="FAC4474"/>
    <n v="48"/>
    <n v="300"/>
    <n v="300"/>
    <s v="CS12X4524"/>
    <s v="LA0Q"/>
    <s v="LA4474"/>
    <n v="4"/>
    <n v="24"/>
    <n v="6"/>
  </r>
  <r>
    <x v="3"/>
    <s v="Production 4476"/>
    <s v="Multi"/>
    <s v="lll"/>
    <x v="268"/>
    <s v=""/>
    <s v="FAC4475"/>
    <n v="48"/>
    <n v="300"/>
    <n v="300"/>
    <s v="CS12X4525"/>
    <s v="LA0Q"/>
    <s v="LA4475"/>
    <n v="4"/>
    <n v="24"/>
    <n v="6"/>
  </r>
  <r>
    <x v="3"/>
    <s v="Production 4477"/>
    <s v="Multi"/>
    <s v="lll"/>
    <x v="269"/>
    <s v=""/>
    <s v="FAC4476"/>
    <n v="48"/>
    <n v="300"/>
    <n v="300"/>
    <s v="CS12X4526"/>
    <s v="LA0Q"/>
    <s v="LA4476"/>
    <n v="4"/>
    <n v="24"/>
    <n v="6"/>
  </r>
  <r>
    <x v="3"/>
    <s v="Production 4478"/>
    <s v="Multi"/>
    <s v="lll"/>
    <x v="270"/>
    <s v=""/>
    <s v="FAC4477"/>
    <n v="48"/>
    <n v="300"/>
    <n v="300"/>
    <s v="CS12X4527"/>
    <s v="LA0Q"/>
    <s v="LA4477"/>
    <n v="4"/>
    <n v="24"/>
    <n v="6"/>
  </r>
  <r>
    <x v="3"/>
    <s v="Production 4479"/>
    <s v="Multi"/>
    <s v="lll"/>
    <x v="271"/>
    <s v=""/>
    <s v="FAC4478"/>
    <n v="48"/>
    <n v="300"/>
    <n v="300"/>
    <s v="CS12X4528"/>
    <s v="LA0Q"/>
    <s v="LA4478"/>
    <n v="4"/>
    <n v="24"/>
    <n v="6"/>
  </r>
  <r>
    <x v="3"/>
    <s v="Production 4480"/>
    <s v="Multi"/>
    <s v="lll"/>
    <x v="272"/>
    <s v=""/>
    <s v="FAC4479"/>
    <n v="48"/>
    <n v="300"/>
    <n v="300"/>
    <s v="CS12X4529"/>
    <s v="LA0Q"/>
    <s v="LA4479"/>
    <n v="4"/>
    <n v="24"/>
    <n v="6"/>
  </r>
  <r>
    <x v="3"/>
    <s v="Production 4481"/>
    <s v="Multi"/>
    <s v="lll"/>
    <x v="273"/>
    <s v=""/>
    <s v="FAC4480"/>
    <n v="48"/>
    <n v="300"/>
    <n v="300"/>
    <s v="CS12X4530"/>
    <s v="LA0Q"/>
    <s v="LA4480"/>
    <n v="4"/>
    <n v="24"/>
    <n v="6"/>
  </r>
  <r>
    <x v="3"/>
    <s v="Production 4482"/>
    <s v="Multi"/>
    <s v="lll"/>
    <x v="274"/>
    <s v=""/>
    <s v="FAC4481"/>
    <n v="48"/>
    <n v="300"/>
    <n v="300"/>
    <s v="CS12X4531"/>
    <s v="LA0Q"/>
    <s v="LA4481"/>
    <n v="4"/>
    <n v="24"/>
    <n v="6"/>
  </r>
  <r>
    <x v="3"/>
    <s v="Production 4483"/>
    <s v="Multi"/>
    <s v="lll"/>
    <x v="275"/>
    <s v=""/>
    <s v="FAC4482"/>
    <n v="48"/>
    <n v="300"/>
    <n v="300"/>
    <s v="CS12X4532"/>
    <s v="LA0Q"/>
    <s v="LA4482"/>
    <n v="4"/>
    <n v="24"/>
    <n v="6"/>
  </r>
  <r>
    <x v="3"/>
    <s v="Production 4484"/>
    <s v="Multi"/>
    <s v="lll"/>
    <x v="276"/>
    <s v=""/>
    <s v="FAC4483"/>
    <n v="48"/>
    <n v="300"/>
    <n v="300"/>
    <s v="CS12X4533"/>
    <s v="LA0Q"/>
    <s v="LA4483"/>
    <n v="4"/>
    <n v="24"/>
    <n v="6"/>
  </r>
  <r>
    <x v="3"/>
    <s v="Production 4485"/>
    <s v="Multi"/>
    <s v="lll"/>
    <x v="277"/>
    <s v=""/>
    <s v="FAC4484"/>
    <n v="48"/>
    <n v="300"/>
    <n v="300"/>
    <s v="CS12X4534"/>
    <s v="LA0Q"/>
    <s v="LA4484"/>
    <n v="4"/>
    <n v="24"/>
    <n v="6"/>
  </r>
  <r>
    <x v="3"/>
    <s v="Production 4486"/>
    <s v="Multi"/>
    <s v="lll"/>
    <x v="278"/>
    <s v=""/>
    <s v="FAC4485"/>
    <n v="48"/>
    <n v="300"/>
    <n v="300"/>
    <s v="CS12X4535"/>
    <s v="LA0Q"/>
    <s v="LA4485"/>
    <n v="4"/>
    <n v="24"/>
    <n v="6"/>
  </r>
  <r>
    <x v="3"/>
    <s v="Production 4487"/>
    <s v="Multi"/>
    <s v="lll"/>
    <x v="279"/>
    <s v=""/>
    <s v="FAC4486"/>
    <n v="48"/>
    <n v="300"/>
    <n v="300"/>
    <s v="CS12X4536"/>
    <s v="LA0Q"/>
    <s v="LA4486"/>
    <n v="4"/>
    <n v="24"/>
    <n v="6"/>
  </r>
  <r>
    <x v="3"/>
    <s v="Production 4488"/>
    <s v="Multi"/>
    <s v="lll"/>
    <x v="280"/>
    <s v=""/>
    <s v="FAC4487"/>
    <n v="48"/>
    <n v="300"/>
    <n v="300"/>
    <s v="CS12X4537"/>
    <s v="LA0Q"/>
    <s v="LA4487"/>
    <n v="4"/>
    <n v="24"/>
    <n v="6"/>
  </r>
  <r>
    <x v="3"/>
    <s v="Production 4489"/>
    <s v="Multi"/>
    <s v="lll"/>
    <x v="281"/>
    <s v=""/>
    <s v="FAC4488"/>
    <n v="48"/>
    <n v="300"/>
    <n v="300"/>
    <s v="CS12X4538"/>
    <s v="LA0Q"/>
    <s v="LA4488"/>
    <n v="4"/>
    <n v="24"/>
    <n v="6"/>
  </r>
  <r>
    <x v="3"/>
    <s v="Production 4490"/>
    <s v="Multi"/>
    <s v="lll"/>
    <x v="282"/>
    <s v=""/>
    <s v="FAC4489"/>
    <n v="48"/>
    <n v="300"/>
    <n v="300"/>
    <s v="CS12X4539"/>
    <s v="LA0Q"/>
    <s v="LA4489"/>
    <n v="4"/>
    <n v="24"/>
    <n v="6"/>
  </r>
  <r>
    <x v="3"/>
    <s v="Production 4491"/>
    <s v="Multi"/>
    <s v="lll"/>
    <x v="283"/>
    <s v=""/>
    <s v="FAC4490"/>
    <n v="48"/>
    <n v="300"/>
    <n v="300"/>
    <s v="CS12X4540"/>
    <s v="LA0Q"/>
    <s v="LA4490"/>
    <n v="4"/>
    <n v="24"/>
    <n v="6"/>
  </r>
  <r>
    <x v="3"/>
    <s v="Production 4492"/>
    <s v="Multi"/>
    <s v="lll"/>
    <x v="284"/>
    <s v=""/>
    <s v="FAC4491"/>
    <n v="48"/>
    <n v="300"/>
    <n v="300"/>
    <s v="CS12X4541"/>
    <s v="LA0Q"/>
    <s v="LA4491"/>
    <n v="4"/>
    <n v="24"/>
    <n v="6"/>
  </r>
  <r>
    <x v="3"/>
    <s v="Production 4493"/>
    <s v="Multi"/>
    <s v="lll"/>
    <x v="285"/>
    <s v=""/>
    <s v="FAC4492"/>
    <n v="48"/>
    <n v="300"/>
    <n v="300"/>
    <s v="CS12X4542"/>
    <s v="LA0Q"/>
    <s v="LA4492"/>
    <n v="4"/>
    <n v="24"/>
    <n v="6"/>
  </r>
  <r>
    <x v="3"/>
    <s v="Production 4494"/>
    <s v="Multi"/>
    <s v="lll"/>
    <x v="286"/>
    <s v=""/>
    <s v="FAC4493"/>
    <n v="48"/>
    <n v="300"/>
    <n v="300"/>
    <s v="CS12X4543"/>
    <s v="LA0Q"/>
    <s v="LA4493"/>
    <n v="4"/>
    <n v="24"/>
    <n v="6"/>
  </r>
  <r>
    <x v="3"/>
    <s v="Production 4495"/>
    <s v="Multi"/>
    <s v="lll"/>
    <x v="287"/>
    <s v=""/>
    <s v="FAC4494"/>
    <n v="48"/>
    <n v="300"/>
    <n v="300"/>
    <s v="CS12X4544"/>
    <s v="LA0Q"/>
    <s v="LA4494"/>
    <n v="4"/>
    <n v="24"/>
    <n v="6"/>
  </r>
  <r>
    <x v="3"/>
    <s v="Production 4496"/>
    <s v="Multi"/>
    <s v="lll"/>
    <x v="288"/>
    <s v=""/>
    <s v="FAC4495"/>
    <n v="48"/>
    <n v="300"/>
    <n v="300"/>
    <s v="CS12X4545"/>
    <s v="LA0Q"/>
    <s v="LA4495"/>
    <n v="4"/>
    <n v="24"/>
    <n v="6"/>
  </r>
  <r>
    <x v="3"/>
    <s v="Production 4497"/>
    <s v="Multi"/>
    <s v="lll"/>
    <x v="289"/>
    <s v=""/>
    <s v="FAC4496"/>
    <n v="48"/>
    <n v="300"/>
    <n v="300"/>
    <s v="CS12X4546"/>
    <s v="LA0Q"/>
    <s v="LA4496"/>
    <n v="4"/>
    <n v="24"/>
    <n v="6"/>
  </r>
  <r>
    <x v="3"/>
    <s v="Production 4498"/>
    <s v="Multi"/>
    <s v="lll"/>
    <x v="290"/>
    <s v=""/>
    <s v="FAC4497"/>
    <n v="48"/>
    <n v="300"/>
    <n v="300"/>
    <s v="CS12X4547"/>
    <s v="LA0Q"/>
    <s v="LA4497"/>
    <n v="4"/>
    <n v="24"/>
    <n v="6"/>
  </r>
  <r>
    <x v="3"/>
    <s v="Production 4499"/>
    <s v="Multi"/>
    <s v="lll"/>
    <x v="291"/>
    <s v=""/>
    <s v="FAC4498"/>
    <n v="48"/>
    <n v="300"/>
    <n v="300"/>
    <s v="CS12X4548"/>
    <s v="LA0Q"/>
    <s v="LA4498"/>
    <n v="4"/>
    <n v="24"/>
    <n v="6"/>
  </r>
  <r>
    <x v="3"/>
    <s v="Production 4500"/>
    <s v="Multi"/>
    <s v="lll"/>
    <x v="292"/>
    <s v=""/>
    <s v="FAC4499"/>
    <n v="48"/>
    <n v="300"/>
    <n v="300"/>
    <s v="CS12X4549"/>
    <s v="LA0Q"/>
    <s v="LA4499"/>
    <n v="4"/>
    <n v="24"/>
    <n v="6"/>
  </r>
  <r>
    <x v="3"/>
    <s v="Production 4501"/>
    <s v="Multi"/>
    <s v="lll"/>
    <x v="293"/>
    <s v=""/>
    <s v="FAC4500"/>
    <n v="48"/>
    <n v="300"/>
    <n v="300"/>
    <s v="CS12X4550"/>
    <s v="LA0Q"/>
    <s v="LA4500"/>
    <n v="4"/>
    <n v="24"/>
    <n v="6"/>
  </r>
  <r>
    <x v="3"/>
    <s v="Production 4502"/>
    <s v="Multi"/>
    <s v="lll"/>
    <x v="294"/>
    <s v=""/>
    <s v="FAC4501"/>
    <n v="48"/>
    <n v="300"/>
    <n v="300"/>
    <s v="CS12X4551"/>
    <s v="LA0Q"/>
    <s v="LA4501"/>
    <n v="4"/>
    <n v="24"/>
    <n v="6"/>
  </r>
  <r>
    <x v="3"/>
    <s v="Production 4503"/>
    <s v="Multi"/>
    <s v="lll"/>
    <x v="295"/>
    <s v=""/>
    <s v="FAC4502"/>
    <n v="48"/>
    <n v="300"/>
    <n v="300"/>
    <s v="CS12X4552"/>
    <s v="LA0Q"/>
    <s v="LA4502"/>
    <n v="4"/>
    <n v="24"/>
    <n v="6"/>
  </r>
  <r>
    <x v="3"/>
    <s v="Production 4504"/>
    <s v="Multi"/>
    <s v="lll"/>
    <x v="296"/>
    <s v=""/>
    <s v="FAC4503"/>
    <n v="48"/>
    <n v="300"/>
    <n v="300"/>
    <s v="CS12X4553"/>
    <s v="LA0Q"/>
    <s v="LA4503"/>
    <n v="4"/>
    <n v="24"/>
    <n v="6"/>
  </r>
  <r>
    <x v="3"/>
    <s v="Production 4505"/>
    <s v="Multi"/>
    <s v="lll"/>
    <x v="297"/>
    <s v=""/>
    <s v="FAC4504"/>
    <n v="48"/>
    <n v="300"/>
    <n v="300"/>
    <s v="CS12X4554"/>
    <s v="LA0Q"/>
    <s v="LA4504"/>
    <n v="4"/>
    <n v="24"/>
    <n v="6"/>
  </r>
  <r>
    <x v="3"/>
    <s v="Production 4506"/>
    <s v="Multi"/>
    <s v="lll"/>
    <x v="298"/>
    <s v=""/>
    <s v="FAC4505"/>
    <n v="48"/>
    <n v="300"/>
    <n v="300"/>
    <s v="CS12X4555"/>
    <s v="LA0Q"/>
    <s v="LA4505"/>
    <n v="4"/>
    <n v="24"/>
    <n v="6"/>
  </r>
  <r>
    <x v="3"/>
    <s v="Production 4507"/>
    <s v="Multi"/>
    <s v="lll"/>
    <x v="299"/>
    <s v=""/>
    <s v="FAC4506"/>
    <n v="48"/>
    <n v="300"/>
    <n v="300"/>
    <s v="CS12X4556"/>
    <s v="LA0Q"/>
    <s v="LA4506"/>
    <n v="4"/>
    <n v="24"/>
    <n v="6"/>
  </r>
  <r>
    <x v="3"/>
    <s v="Production 4508"/>
    <s v="Multi"/>
    <s v="lll"/>
    <x v="300"/>
    <s v=""/>
    <s v="FAC4507"/>
    <n v="48"/>
    <n v="300"/>
    <n v="300"/>
    <s v="CS12X4557"/>
    <s v="LA0Q"/>
    <s v="LA4507"/>
    <n v="4"/>
    <n v="24"/>
    <n v="6"/>
  </r>
  <r>
    <x v="3"/>
    <s v="Production 4509"/>
    <s v="Multi"/>
    <s v="lll"/>
    <x v="301"/>
    <s v=""/>
    <s v="FAC4508"/>
    <n v="48"/>
    <n v="300"/>
    <n v="300"/>
    <s v="CS12X4558"/>
    <s v="LA0Q"/>
    <s v="LA4508"/>
    <n v="4"/>
    <n v="24"/>
    <n v="6"/>
  </r>
  <r>
    <x v="3"/>
    <s v="Production 4510"/>
    <s v="Multi"/>
    <s v="lll"/>
    <x v="302"/>
    <s v=""/>
    <s v="FAC4509"/>
    <n v="48"/>
    <n v="300"/>
    <n v="300"/>
    <s v="CS12X4559"/>
    <s v="LA0Q"/>
    <s v="LA4509"/>
    <n v="4"/>
    <n v="24"/>
    <n v="6"/>
  </r>
  <r>
    <x v="3"/>
    <s v="Production 4511"/>
    <s v="Multi"/>
    <s v="lll"/>
    <x v="303"/>
    <s v=""/>
    <s v="FAC4510"/>
    <n v="48"/>
    <n v="300"/>
    <n v="300"/>
    <s v="CS12X4560"/>
    <s v="LA0Q"/>
    <s v="LA4510"/>
    <n v="4"/>
    <n v="24"/>
    <n v="6"/>
  </r>
  <r>
    <x v="3"/>
    <s v="Production 4512"/>
    <s v="Multi"/>
    <s v="lll"/>
    <x v="304"/>
    <s v=""/>
    <s v="FAC4511"/>
    <n v="48"/>
    <n v="300"/>
    <n v="300"/>
    <s v="CS12X4561"/>
    <s v="LA0Q"/>
    <s v="LA4511"/>
    <n v="4"/>
    <n v="24"/>
    <n v="6"/>
  </r>
  <r>
    <x v="3"/>
    <s v="Production 4513"/>
    <s v="Multi"/>
    <s v="lll"/>
    <x v="305"/>
    <s v=""/>
    <s v="FAC4512"/>
    <n v="48"/>
    <n v="300"/>
    <n v="300"/>
    <s v="CS12X4562"/>
    <s v="LA0Q"/>
    <s v="LA4512"/>
    <n v="4"/>
    <n v="24"/>
    <n v="6"/>
  </r>
  <r>
    <x v="3"/>
    <s v="Production 4514"/>
    <s v="Multi"/>
    <s v="lll"/>
    <x v="306"/>
    <s v=""/>
    <s v="FAC4513"/>
    <n v="48"/>
    <n v="300"/>
    <n v="300"/>
    <s v="CS12X4563"/>
    <s v="LA0Q"/>
    <s v="LA4513"/>
    <n v="4"/>
    <n v="24"/>
    <n v="6"/>
  </r>
  <r>
    <x v="3"/>
    <s v="Production 4515"/>
    <s v="Multi"/>
    <s v="lll"/>
    <x v="307"/>
    <s v=""/>
    <s v="FAC4514"/>
    <n v="48"/>
    <n v="300"/>
    <n v="300"/>
    <s v="CS12X4564"/>
    <s v="LA0Q"/>
    <s v="LA4514"/>
    <n v="4"/>
    <n v="24"/>
    <n v="6"/>
  </r>
  <r>
    <x v="3"/>
    <s v="Production 4516"/>
    <s v="Multi"/>
    <s v="lll"/>
    <x v="308"/>
    <s v=""/>
    <s v="FAC4515"/>
    <n v="48"/>
    <n v="300"/>
    <n v="300"/>
    <s v="CS12X4565"/>
    <s v="LA0Q"/>
    <s v="LA4515"/>
    <n v="4"/>
    <n v="24"/>
    <n v="6"/>
  </r>
  <r>
    <x v="3"/>
    <s v="Production 4517"/>
    <s v="Multi"/>
    <s v="lll"/>
    <x v="309"/>
    <s v=""/>
    <s v="FAC4516"/>
    <n v="48"/>
    <n v="300"/>
    <n v="300"/>
    <s v="CS12X4566"/>
    <s v="LA0Q"/>
    <s v="LA4516"/>
    <n v="4"/>
    <n v="24"/>
    <n v="6"/>
  </r>
  <r>
    <x v="3"/>
    <s v="Production 4518"/>
    <s v="Multi"/>
    <s v="lll"/>
    <x v="310"/>
    <s v=""/>
    <s v="FAC4517"/>
    <n v="48"/>
    <n v="300"/>
    <n v="300"/>
    <s v="CS12X4567"/>
    <s v="LA0Q"/>
    <s v="LA4517"/>
    <n v="4"/>
    <n v="24"/>
    <n v="6"/>
  </r>
  <r>
    <x v="3"/>
    <s v="Production 4519"/>
    <s v="Multi"/>
    <s v="lll"/>
    <x v="311"/>
    <s v=""/>
    <s v="FAC4518"/>
    <n v="48"/>
    <n v="300"/>
    <n v="300"/>
    <s v="CS12X4568"/>
    <s v="LA0Q"/>
    <s v="LA4518"/>
    <n v="4"/>
    <n v="24"/>
    <n v="6"/>
  </r>
  <r>
    <x v="3"/>
    <s v="Production 4520"/>
    <s v="Multi"/>
    <s v="lll"/>
    <x v="312"/>
    <s v=""/>
    <s v="FAC4519"/>
    <n v="48"/>
    <n v="300"/>
    <n v="300"/>
    <s v="CS12X4569"/>
    <s v="LA0Q"/>
    <s v="LA4519"/>
    <n v="4"/>
    <n v="24"/>
    <n v="6"/>
  </r>
  <r>
    <x v="3"/>
    <s v="Production 4521"/>
    <s v="Multi"/>
    <s v="lll"/>
    <x v="313"/>
    <s v=""/>
    <s v="FAC4520"/>
    <n v="48"/>
    <n v="300"/>
    <n v="300"/>
    <s v="CS12X4570"/>
    <s v="LA0Q"/>
    <s v="LA4520"/>
    <n v="4"/>
    <n v="24"/>
    <n v="6"/>
  </r>
  <r>
    <x v="3"/>
    <s v="Production 4522"/>
    <s v="Multi"/>
    <s v="lll"/>
    <x v="314"/>
    <s v=""/>
    <s v="FAC4521"/>
    <n v="48"/>
    <n v="300"/>
    <n v="300"/>
    <s v="CS12X4571"/>
    <s v="LA0Q"/>
    <s v="LA4521"/>
    <n v="4"/>
    <n v="24"/>
    <n v="6"/>
  </r>
  <r>
    <x v="3"/>
    <s v="Production 4523"/>
    <s v="Multi"/>
    <s v="lll"/>
    <x v="315"/>
    <s v=""/>
    <s v="FAC4522"/>
    <n v="48"/>
    <n v="300"/>
    <n v="300"/>
    <s v="CS12X4572"/>
    <s v="LA0Q"/>
    <s v="LA4522"/>
    <n v="4"/>
    <n v="24"/>
    <n v="6"/>
  </r>
  <r>
    <x v="3"/>
    <s v="Production 4524"/>
    <s v="Multi"/>
    <s v="lll"/>
    <x v="316"/>
    <s v=""/>
    <s v="FAC4523"/>
    <n v="48"/>
    <n v="300"/>
    <n v="300"/>
    <s v="CS12X4573"/>
    <s v="LA0Q"/>
    <s v="LA4523"/>
    <n v="4"/>
    <n v="24"/>
    <n v="6"/>
  </r>
  <r>
    <x v="3"/>
    <s v="Production 4525"/>
    <s v="Multi"/>
    <s v="lll"/>
    <x v="317"/>
    <s v=""/>
    <s v="FAC4524"/>
    <n v="48"/>
    <n v="300"/>
    <n v="300"/>
    <s v="CS12X4574"/>
    <s v="LA0Q"/>
    <s v="LA4524"/>
    <n v="4"/>
    <n v="24"/>
    <n v="6"/>
  </r>
  <r>
    <x v="3"/>
    <s v="Production 4526"/>
    <s v="Multi"/>
    <s v="lll"/>
    <x v="318"/>
    <s v=""/>
    <s v="FAC4525"/>
    <n v="48"/>
    <n v="300"/>
    <n v="300"/>
    <s v="CS12X4575"/>
    <s v="LA0Q"/>
    <s v="LA4525"/>
    <n v="4"/>
    <n v="24"/>
    <n v="6"/>
  </r>
  <r>
    <x v="3"/>
    <s v="Production 4527"/>
    <s v="Multi"/>
    <s v="lll"/>
    <x v="319"/>
    <s v=""/>
    <s v="FAC4526"/>
    <n v="48"/>
    <n v="300"/>
    <n v="300"/>
    <s v="CS12X4576"/>
    <s v="LA0Q"/>
    <s v="LA4526"/>
    <n v="4"/>
    <n v="24"/>
    <n v="6"/>
  </r>
  <r>
    <x v="3"/>
    <s v="Production 4528"/>
    <s v="Multi"/>
    <s v="lll"/>
    <x v="320"/>
    <s v=""/>
    <s v="FAC4527"/>
    <n v="48"/>
    <n v="300"/>
    <n v="300"/>
    <s v="CS12X4577"/>
    <s v="LA0Q"/>
    <s v="LA4527"/>
    <n v="4"/>
    <n v="24"/>
    <n v="6"/>
  </r>
  <r>
    <x v="3"/>
    <s v="Production 4529"/>
    <s v="Multi"/>
    <s v="lll"/>
    <x v="321"/>
    <s v=""/>
    <s v="FAC4528"/>
    <n v="48"/>
    <n v="300"/>
    <n v="300"/>
    <s v="CS12X4578"/>
    <s v="LA0Q"/>
    <s v="LA4528"/>
    <n v="4"/>
    <n v="24"/>
    <n v="6"/>
  </r>
  <r>
    <x v="3"/>
    <s v="Production 4530"/>
    <s v="Multi"/>
    <s v="lll"/>
    <x v="322"/>
    <s v=""/>
    <s v="FAC4529"/>
    <n v="48"/>
    <n v="300"/>
    <n v="300"/>
    <s v="CS12X4579"/>
    <s v="LA0Q"/>
    <s v="LA4529"/>
    <n v="4"/>
    <n v="24"/>
    <n v="6"/>
  </r>
  <r>
    <x v="3"/>
    <s v="Production 4531"/>
    <s v="Multi"/>
    <s v="lll"/>
    <x v="323"/>
    <s v=""/>
    <s v="FAC4530"/>
    <n v="48"/>
    <n v="300"/>
    <n v="300"/>
    <s v="CS12X4580"/>
    <s v="LA0Q"/>
    <s v="LA4530"/>
    <n v="4"/>
    <n v="24"/>
    <n v="6"/>
  </r>
  <r>
    <x v="3"/>
    <s v="Production 4532"/>
    <s v="Multi"/>
    <s v="lll"/>
    <x v="324"/>
    <s v=""/>
    <s v="FAC4531"/>
    <n v="48"/>
    <n v="300"/>
    <n v="300"/>
    <s v="CS12X4581"/>
    <s v="LA0Q"/>
    <s v="LA4531"/>
    <n v="4"/>
    <n v="24"/>
    <n v="6"/>
  </r>
  <r>
    <x v="3"/>
    <s v="Production 4533"/>
    <s v="Multi"/>
    <s v="lll"/>
    <x v="325"/>
    <s v=""/>
    <s v="FAC4532"/>
    <n v="48"/>
    <n v="300"/>
    <n v="300"/>
    <s v="CS12X4582"/>
    <s v="LA0Q"/>
    <s v="LA4532"/>
    <n v="4"/>
    <n v="24"/>
    <n v="6"/>
  </r>
  <r>
    <x v="3"/>
    <s v="Production 4534"/>
    <s v="Multi"/>
    <s v="lll"/>
    <x v="326"/>
    <s v=""/>
    <s v="FAC4533"/>
    <n v="48"/>
    <n v="300"/>
    <n v="300"/>
    <s v="CS12X4583"/>
    <s v="LA0Q"/>
    <s v="LA4533"/>
    <n v="4"/>
    <n v="24"/>
    <n v="6"/>
  </r>
  <r>
    <x v="3"/>
    <s v="Production 4535"/>
    <s v="Multi"/>
    <s v="lll"/>
    <x v="327"/>
    <s v=""/>
    <s v="FAC4534"/>
    <n v="48"/>
    <n v="300"/>
    <n v="300"/>
    <s v="CS12X4584"/>
    <s v="LA0Q"/>
    <s v="LA4534"/>
    <n v="4"/>
    <n v="24"/>
    <n v="6"/>
  </r>
  <r>
    <x v="3"/>
    <s v="Production 4536"/>
    <s v="Multi"/>
    <s v="lll"/>
    <x v="328"/>
    <s v=""/>
    <s v="FAC4535"/>
    <n v="48"/>
    <n v="300"/>
    <n v="300"/>
    <s v="CS12X4585"/>
    <s v="LA0Q"/>
    <s v="LA4535"/>
    <n v="4"/>
    <n v="24"/>
    <n v="6"/>
  </r>
  <r>
    <x v="3"/>
    <s v="Production 4537"/>
    <s v="Multi"/>
    <s v="lll"/>
    <x v="329"/>
    <s v=""/>
    <s v="FAC4536"/>
    <n v="48"/>
    <n v="300"/>
    <n v="300"/>
    <s v="CS12X4586"/>
    <s v="LA0Q"/>
    <s v="LA4536"/>
    <n v="4"/>
    <n v="24"/>
    <n v="6"/>
  </r>
  <r>
    <x v="3"/>
    <s v="Production 4538"/>
    <s v="Multi"/>
    <s v="lll"/>
    <x v="330"/>
    <s v=""/>
    <s v="FAC4537"/>
    <n v="48"/>
    <n v="300"/>
    <n v="300"/>
    <s v="CS12X4587"/>
    <s v="LA0Q"/>
    <s v="LA4537"/>
    <n v="4"/>
    <n v="24"/>
    <n v="6"/>
  </r>
  <r>
    <x v="3"/>
    <s v="Production 4539"/>
    <s v="Multi"/>
    <s v="lll"/>
    <x v="331"/>
    <s v=""/>
    <s v="FAC4538"/>
    <n v="48"/>
    <n v="300"/>
    <n v="300"/>
    <s v="CS12X4588"/>
    <s v="LA0Q"/>
    <s v="LA4538"/>
    <n v="4"/>
    <n v="24"/>
    <n v="6"/>
  </r>
  <r>
    <x v="3"/>
    <s v="Production 4540"/>
    <s v="Multi"/>
    <s v="lll"/>
    <x v="332"/>
    <s v=""/>
    <s v="FAC4539"/>
    <n v="48"/>
    <n v="300"/>
    <n v="300"/>
    <s v="CS12X4589"/>
    <s v="LA0Q"/>
    <s v="LA4539"/>
    <n v="4"/>
    <n v="24"/>
    <n v="6"/>
  </r>
  <r>
    <x v="3"/>
    <s v="Production 4541"/>
    <s v="Multi"/>
    <s v="lll"/>
    <x v="333"/>
    <s v=""/>
    <s v="FAC4540"/>
    <n v="48"/>
    <n v="300"/>
    <n v="300"/>
    <s v="CS12X4590"/>
    <s v="LA0Q"/>
    <s v="LA4540"/>
    <n v="4"/>
    <n v="24"/>
    <n v="6"/>
  </r>
  <r>
    <x v="3"/>
    <s v="Production 4542"/>
    <s v="Multi"/>
    <s v="lll"/>
    <x v="334"/>
    <s v=""/>
    <s v="FAC4541"/>
    <n v="48"/>
    <n v="300"/>
    <n v="300"/>
    <s v="CS12X4591"/>
    <s v="LA0Q"/>
    <s v="LA4541"/>
    <n v="4"/>
    <n v="24"/>
    <n v="6"/>
  </r>
  <r>
    <x v="3"/>
    <s v="Production 4543"/>
    <s v="Multi"/>
    <s v="lll"/>
    <x v="335"/>
    <s v=""/>
    <s v="FAC4542"/>
    <n v="48"/>
    <n v="300"/>
    <n v="300"/>
    <s v="CS12X4592"/>
    <s v="LA0Q"/>
    <s v="LA4542"/>
    <n v="4"/>
    <n v="24"/>
    <n v="6"/>
  </r>
  <r>
    <x v="3"/>
    <s v="Production 4544"/>
    <s v="Multi"/>
    <s v="lll"/>
    <x v="336"/>
    <s v=""/>
    <s v="FAC4543"/>
    <n v="48"/>
    <n v="300"/>
    <n v="300"/>
    <s v="CS12X4593"/>
    <s v="LA0Q"/>
    <s v="LA4543"/>
    <n v="4"/>
    <n v="24"/>
    <n v="6"/>
  </r>
  <r>
    <x v="3"/>
    <s v="Production 4545"/>
    <s v="Multi"/>
    <s v="lll"/>
    <x v="337"/>
    <s v=""/>
    <s v="FAC4544"/>
    <n v="48"/>
    <n v="300"/>
    <n v="300"/>
    <s v="CS12X4594"/>
    <s v="LA0Q"/>
    <s v="LA4544"/>
    <n v="4"/>
    <n v="24"/>
    <n v="6"/>
  </r>
  <r>
    <x v="3"/>
    <s v="Production 4546"/>
    <s v="Multi"/>
    <s v="lll"/>
    <x v="338"/>
    <s v=""/>
    <s v="FAC4545"/>
    <n v="48"/>
    <n v="300"/>
    <n v="300"/>
    <s v="CS12X4595"/>
    <s v="LA0Q"/>
    <s v="LA4545"/>
    <n v="4"/>
    <n v="24"/>
    <n v="6"/>
  </r>
  <r>
    <x v="3"/>
    <s v="Production 4547"/>
    <s v="Multi"/>
    <s v="lll"/>
    <x v="339"/>
    <s v=""/>
    <s v="FAC4546"/>
    <n v="48"/>
    <n v="300"/>
    <n v="300"/>
    <s v="CS12X4596"/>
    <s v="LA0Q"/>
    <s v="LA4546"/>
    <n v="4"/>
    <n v="24"/>
    <n v="6"/>
  </r>
  <r>
    <x v="3"/>
    <s v="Production 4548"/>
    <s v="Multi"/>
    <s v="lll"/>
    <x v="340"/>
    <s v=""/>
    <s v="FAC4547"/>
    <n v="48"/>
    <n v="300"/>
    <n v="300"/>
    <s v="CS12X4597"/>
    <s v="LA0Q"/>
    <s v="LA4547"/>
    <n v="4"/>
    <n v="24"/>
    <n v="6"/>
  </r>
  <r>
    <x v="3"/>
    <s v="Production 4549"/>
    <s v="Multi"/>
    <s v="lll"/>
    <x v="341"/>
    <s v=""/>
    <s v="FAC4548"/>
    <n v="48"/>
    <n v="300"/>
    <n v="300"/>
    <s v="CS12X4598"/>
    <s v="LA0Q"/>
    <s v="LA4548"/>
    <n v="4"/>
    <n v="24"/>
    <n v="6"/>
  </r>
  <r>
    <x v="3"/>
    <s v="Production 4550"/>
    <s v="Multi"/>
    <s v="lll"/>
    <x v="342"/>
    <s v=""/>
    <s v="FAC4549"/>
    <n v="48"/>
    <n v="300"/>
    <n v="300"/>
    <s v="CS12X4599"/>
    <s v="LA0Q"/>
    <s v="LA4549"/>
    <n v="4"/>
    <n v="24"/>
    <n v="6"/>
  </r>
  <r>
    <x v="3"/>
    <s v="Production 4551"/>
    <s v="Multi"/>
    <s v="lll"/>
    <x v="343"/>
    <s v=""/>
    <s v="FAC4550"/>
    <n v="48"/>
    <n v="300"/>
    <n v="300"/>
    <s v="CS12X4600"/>
    <s v="LA0Q"/>
    <s v="LA4550"/>
    <n v="4"/>
    <n v="24"/>
    <n v="6"/>
  </r>
  <r>
    <x v="3"/>
    <s v="Production 4552"/>
    <s v="Multi"/>
    <s v="lll"/>
    <x v="344"/>
    <s v=""/>
    <s v="FAC4551"/>
    <n v="48"/>
    <n v="300"/>
    <n v="300"/>
    <s v="CS12X4601"/>
    <s v="LA0Q"/>
    <s v="LA4551"/>
    <n v="4"/>
    <n v="24"/>
    <n v="6"/>
  </r>
  <r>
    <x v="3"/>
    <s v="Production 4553"/>
    <s v="Multi"/>
    <s v="lll"/>
    <x v="345"/>
    <s v=""/>
    <s v="FAC4552"/>
    <n v="48"/>
    <n v="300"/>
    <n v="300"/>
    <s v="CS12X4602"/>
    <s v="LA0Q"/>
    <s v="LA4552"/>
    <n v="4"/>
    <n v="24"/>
    <n v="6"/>
  </r>
  <r>
    <x v="3"/>
    <s v="Production 4554"/>
    <s v="Multi"/>
    <s v="lll"/>
    <x v="346"/>
    <s v=""/>
    <s v="FAC4553"/>
    <n v="48"/>
    <n v="300"/>
    <n v="300"/>
    <s v="CS12X4603"/>
    <s v="LA0Q"/>
    <s v="LA4553"/>
    <n v="4"/>
    <n v="24"/>
    <n v="6"/>
  </r>
  <r>
    <x v="3"/>
    <s v="Production 4555"/>
    <s v="Multi"/>
    <s v="lll"/>
    <x v="347"/>
    <s v=""/>
    <s v="FAC4554"/>
    <n v="48"/>
    <n v="300"/>
    <n v="300"/>
    <s v="CS12X4604"/>
    <s v="LA0Q"/>
    <s v="LA4554"/>
    <n v="4"/>
    <n v="24"/>
    <n v="6"/>
  </r>
  <r>
    <x v="3"/>
    <s v="Production 4556"/>
    <s v="Multi"/>
    <s v="lll"/>
    <x v="348"/>
    <s v=""/>
    <s v="FAC4555"/>
    <n v="48"/>
    <n v="300"/>
    <n v="300"/>
    <s v="CS12X4605"/>
    <s v="LA0Q"/>
    <s v="LA4555"/>
    <n v="4"/>
    <n v="24"/>
    <n v="6"/>
  </r>
  <r>
    <x v="3"/>
    <s v="Production 4557"/>
    <s v="Multi"/>
    <s v="lll"/>
    <x v="349"/>
    <s v=""/>
    <s v="FAC4556"/>
    <n v="48"/>
    <n v="300"/>
    <n v="300"/>
    <s v="CS12X4606"/>
    <s v="LA0Q"/>
    <s v="LA4556"/>
    <n v="4"/>
    <n v="24"/>
    <n v="6"/>
  </r>
  <r>
    <x v="3"/>
    <s v="Production 4558"/>
    <s v="Multi"/>
    <s v="lll"/>
    <x v="350"/>
    <s v=""/>
    <s v="FAC4557"/>
    <n v="48"/>
    <n v="300"/>
    <n v="300"/>
    <s v="CS12X4607"/>
    <s v="LA0Q"/>
    <s v="LA4557"/>
    <n v="4"/>
    <n v="24"/>
    <n v="6"/>
  </r>
  <r>
    <x v="3"/>
    <s v="Production 4559"/>
    <s v="Multi"/>
    <s v="lll"/>
    <x v="351"/>
    <s v=""/>
    <s v="FAC4558"/>
    <n v="48"/>
    <n v="300"/>
    <n v="300"/>
    <s v="CS12X4608"/>
    <s v="LA0Q"/>
    <s v="LA4558"/>
    <n v="4"/>
    <n v="24"/>
    <n v="6"/>
  </r>
  <r>
    <x v="3"/>
    <s v="Production 4560"/>
    <s v="Multi"/>
    <s v="lll"/>
    <x v="352"/>
    <s v=""/>
    <s v="FAC4559"/>
    <n v="48"/>
    <n v="300"/>
    <n v="300"/>
    <s v="CS12X4609"/>
    <s v="LA0Q"/>
    <s v="LA4559"/>
    <n v="4"/>
    <n v="24"/>
    <n v="6"/>
  </r>
  <r>
    <x v="3"/>
    <s v="Production 4561"/>
    <s v="Multi"/>
    <s v="lll"/>
    <x v="353"/>
    <s v=""/>
    <s v="FAC4560"/>
    <n v="48"/>
    <n v="300"/>
    <n v="300"/>
    <s v="CS12X4610"/>
    <s v="LA0Q"/>
    <s v="LA4560"/>
    <n v="4"/>
    <n v="24"/>
    <n v="6"/>
  </r>
  <r>
    <x v="3"/>
    <s v="Production 4562"/>
    <s v="Multi"/>
    <s v="lll"/>
    <x v="354"/>
    <s v=""/>
    <s v="FAC4561"/>
    <n v="48"/>
    <n v="300"/>
    <n v="300"/>
    <s v="CS12X4611"/>
    <s v="LA0Q"/>
    <s v="LA4561"/>
    <n v="4"/>
    <n v="24"/>
    <n v="6"/>
  </r>
  <r>
    <x v="3"/>
    <s v="Production 4563"/>
    <s v="Multi"/>
    <s v="lll"/>
    <x v="355"/>
    <s v=""/>
    <s v="FAC4562"/>
    <n v="48"/>
    <n v="300"/>
    <n v="300"/>
    <s v="CS12X4612"/>
    <s v="LA0Q"/>
    <s v="LA4562"/>
    <n v="4"/>
    <n v="24"/>
    <n v="6"/>
  </r>
  <r>
    <x v="3"/>
    <s v="Production 4564"/>
    <s v="Multi"/>
    <s v="lll"/>
    <x v="356"/>
    <s v=""/>
    <s v="FAC4563"/>
    <n v="48"/>
    <n v="300"/>
    <n v="300"/>
    <s v="CS12X4613"/>
    <s v="LA0Q"/>
    <s v="LA4563"/>
    <n v="4"/>
    <n v="24"/>
    <n v="6"/>
  </r>
  <r>
    <x v="3"/>
    <s v="Production 4565"/>
    <s v="Multi"/>
    <s v="lll"/>
    <x v="357"/>
    <s v=""/>
    <s v="FAC4564"/>
    <n v="48"/>
    <n v="300"/>
    <n v="300"/>
    <s v="CS12X4614"/>
    <s v="LA0Q"/>
    <s v="LA4564"/>
    <n v="4"/>
    <n v="24"/>
    <n v="6"/>
  </r>
  <r>
    <x v="3"/>
    <s v="Production 4566"/>
    <s v="Multi"/>
    <s v="lll"/>
    <x v="358"/>
    <s v=""/>
    <s v="FAC4565"/>
    <n v="48"/>
    <n v="300"/>
    <n v="300"/>
    <s v="CS12X4615"/>
    <s v="LA0Q"/>
    <s v="LA4565"/>
    <n v="4"/>
    <n v="24"/>
    <n v="6"/>
  </r>
  <r>
    <x v="3"/>
    <s v="Production 4567"/>
    <s v="Multi"/>
    <s v="lll"/>
    <x v="359"/>
    <s v=""/>
    <s v="FAC4566"/>
    <n v="48"/>
    <n v="300"/>
    <n v="300"/>
    <s v="CS12X4616"/>
    <s v="LA0Q"/>
    <s v="LA4566"/>
    <n v="4"/>
    <n v="24"/>
    <n v="6"/>
  </r>
  <r>
    <x v="3"/>
    <s v="Production 4568"/>
    <s v="Multi"/>
    <s v="lll"/>
    <x v="360"/>
    <s v=""/>
    <s v="FAC4567"/>
    <n v="48"/>
    <n v="300"/>
    <n v="300"/>
    <s v="CS12X4617"/>
    <s v="LA0Q"/>
    <s v="LA4567"/>
    <n v="4"/>
    <n v="24"/>
    <n v="6"/>
  </r>
  <r>
    <x v="3"/>
    <s v="Production 4569"/>
    <s v="Multi"/>
    <s v="lll"/>
    <x v="361"/>
    <s v=""/>
    <s v="FAC4568"/>
    <n v="48"/>
    <n v="300"/>
    <n v="300"/>
    <s v="CS12X4618"/>
    <s v="LA0Q"/>
    <s v="LA4568"/>
    <n v="4"/>
    <n v="24"/>
    <n v="6"/>
  </r>
  <r>
    <x v="3"/>
    <s v="Production 4570"/>
    <s v="Multi"/>
    <s v="lll"/>
    <x v="362"/>
    <s v=""/>
    <s v="FAC4569"/>
    <n v="48"/>
    <n v="300"/>
    <n v="300"/>
    <s v="CS12X4619"/>
    <s v="LA0Q"/>
    <s v="LA4569"/>
    <n v="4"/>
    <n v="24"/>
    <n v="6"/>
  </r>
  <r>
    <x v="3"/>
    <s v="Production 4571"/>
    <s v="Multi"/>
    <s v="lll"/>
    <x v="363"/>
    <s v=""/>
    <s v="FAC4570"/>
    <n v="48"/>
    <n v="300"/>
    <n v="300"/>
    <s v="CS12X4620"/>
    <s v="LA0Q"/>
    <s v="LA4570"/>
    <n v="4"/>
    <n v="24"/>
    <n v="6"/>
  </r>
  <r>
    <x v="3"/>
    <s v="Production 4572"/>
    <s v="Multi"/>
    <s v="lll"/>
    <x v="364"/>
    <s v=""/>
    <s v="FAC4571"/>
    <n v="48"/>
    <n v="300"/>
    <n v="300"/>
    <s v="CS12X4621"/>
    <s v="LA0Q"/>
    <s v="LA4571"/>
    <n v="4"/>
    <n v="24"/>
    <n v="6"/>
  </r>
  <r>
    <x v="3"/>
    <s v="Production 4573"/>
    <s v="Multi"/>
    <s v="lll"/>
    <x v="365"/>
    <s v=""/>
    <s v="FAC4572"/>
    <n v="48"/>
    <n v="300"/>
    <n v="300"/>
    <s v="CS12X4622"/>
    <s v="LA0Q"/>
    <s v="LA4572"/>
    <n v="4"/>
    <n v="24"/>
    <n v="6"/>
  </r>
  <r>
    <x v="3"/>
    <s v="Production 4574"/>
    <s v="Multi"/>
    <s v="lll"/>
    <x v="366"/>
    <s v=""/>
    <s v="FAC4573"/>
    <n v="48"/>
    <n v="300"/>
    <n v="300"/>
    <s v="CS12X4623"/>
    <s v="LA0Q"/>
    <s v="LA4573"/>
    <n v="4"/>
    <n v="24"/>
    <n v="6"/>
  </r>
  <r>
    <x v="3"/>
    <s v="Production 4575"/>
    <s v="Multi"/>
    <s v="lll"/>
    <x v="367"/>
    <s v=""/>
    <s v="FAC4574"/>
    <n v="48"/>
    <n v="300"/>
    <n v="300"/>
    <s v="CS12X4624"/>
    <s v="LA0Q"/>
    <s v="LA4574"/>
    <n v="4"/>
    <n v="24"/>
    <n v="6"/>
  </r>
  <r>
    <x v="3"/>
    <s v="Production 4576"/>
    <s v="Multi"/>
    <s v="lll"/>
    <x v="368"/>
    <s v=""/>
    <s v="FAC4575"/>
    <n v="48"/>
    <n v="300"/>
    <n v="300"/>
    <s v="CS12X4625"/>
    <s v="LA0Q"/>
    <s v="LA4575"/>
    <n v="4"/>
    <n v="24"/>
    <n v="6"/>
  </r>
  <r>
    <x v="3"/>
    <s v="Production 4577"/>
    <s v="Multi"/>
    <s v="lll"/>
    <x v="369"/>
    <s v=""/>
    <s v="FAC4576"/>
    <n v="48"/>
    <n v="300"/>
    <n v="300"/>
    <s v="CS12X4626"/>
    <s v="LA0Q"/>
    <s v="LA4576"/>
    <n v="4"/>
    <n v="24"/>
    <n v="6"/>
  </r>
  <r>
    <x v="3"/>
    <s v="Production 4578"/>
    <s v="Multi"/>
    <s v="lll"/>
    <x v="370"/>
    <s v=""/>
    <s v="FAC4577"/>
    <n v="48"/>
    <n v="300"/>
    <n v="300"/>
    <s v="CS12X4627"/>
    <s v="LA0Q"/>
    <s v="LA4577"/>
    <n v="4"/>
    <n v="24"/>
    <n v="6"/>
  </r>
  <r>
    <x v="3"/>
    <s v="Production 4579"/>
    <s v="Multi"/>
    <s v="lll"/>
    <x v="371"/>
    <s v=""/>
    <s v="FAC4578"/>
    <n v="48"/>
    <n v="300"/>
    <n v="300"/>
    <s v="CS12X4628"/>
    <s v="LA0Q"/>
    <s v="LA4578"/>
    <n v="4"/>
    <n v="24"/>
    <n v="6"/>
  </r>
  <r>
    <x v="3"/>
    <s v="Production 4580"/>
    <s v="Multi"/>
    <s v="lll"/>
    <x v="372"/>
    <s v=""/>
    <s v="FAC4579"/>
    <n v="48"/>
    <n v="300"/>
    <n v="300"/>
    <s v="CS12X4629"/>
    <s v="LA0Q"/>
    <s v="LA4579"/>
    <n v="4"/>
    <n v="24"/>
    <n v="6"/>
  </r>
  <r>
    <x v="3"/>
    <s v="Production 4581"/>
    <s v="Multi"/>
    <s v="lll"/>
    <x v="373"/>
    <s v=""/>
    <s v="FAC4580"/>
    <n v="48"/>
    <n v="300"/>
    <n v="300"/>
    <s v="CS12X4630"/>
    <s v="LA0Q"/>
    <s v="LA4580"/>
    <n v="4"/>
    <n v="24"/>
    <n v="6"/>
  </r>
  <r>
    <x v="3"/>
    <s v="Production 4582"/>
    <s v="Multi"/>
    <s v="lll"/>
    <x v="374"/>
    <s v=""/>
    <s v="FAC4581"/>
    <n v="48"/>
    <n v="300"/>
    <n v="300"/>
    <s v="CS12X4631"/>
    <s v="LA0Q"/>
    <s v="LA4581"/>
    <n v="4"/>
    <n v="24"/>
    <n v="6"/>
  </r>
  <r>
    <x v="3"/>
    <s v="Production 4583"/>
    <s v="Multi"/>
    <s v="lll"/>
    <x v="375"/>
    <s v=""/>
    <s v="FAC4582"/>
    <n v="48"/>
    <n v="300"/>
    <n v="300"/>
    <s v="CS12X4632"/>
    <s v="LA0Q"/>
    <s v="LA4582"/>
    <n v="4"/>
    <n v="24"/>
    <n v="6"/>
  </r>
  <r>
    <x v="3"/>
    <s v="Production 4584"/>
    <s v="Multi"/>
    <s v="lll"/>
    <x v="376"/>
    <s v=""/>
    <s v="FAC4583"/>
    <n v="48"/>
    <n v="300"/>
    <n v="300"/>
    <s v="CS12X4633"/>
    <s v="LA0Q"/>
    <s v="LA4583"/>
    <n v="4"/>
    <n v="24"/>
    <n v="6"/>
  </r>
  <r>
    <x v="3"/>
    <s v="Production 4585"/>
    <s v="Multi"/>
    <s v="lll"/>
    <x v="377"/>
    <s v=""/>
    <s v="FAC4584"/>
    <n v="48"/>
    <n v="300"/>
    <n v="300"/>
    <s v="CS12X4634"/>
    <s v="LA0Q"/>
    <s v="LA4584"/>
    <n v="4"/>
    <n v="24"/>
    <n v="6"/>
  </r>
  <r>
    <x v="3"/>
    <s v="Production 4586"/>
    <s v="Multi"/>
    <s v="lll"/>
    <x v="378"/>
    <s v=""/>
    <s v="FAC4585"/>
    <n v="48"/>
    <n v="300"/>
    <n v="300"/>
    <s v="CS12X4635"/>
    <s v="LA0Q"/>
    <s v="LA4585"/>
    <n v="4"/>
    <n v="24"/>
    <n v="6"/>
  </r>
  <r>
    <x v="3"/>
    <s v="Production 4587"/>
    <s v="Multi"/>
    <s v="lll"/>
    <x v="379"/>
    <s v=""/>
    <s v="FAC4586"/>
    <n v="48"/>
    <n v="300"/>
    <n v="300"/>
    <s v="CS12X4636"/>
    <s v="LA0Q"/>
    <s v="LA4586"/>
    <n v="4"/>
    <n v="24"/>
    <n v="6"/>
  </r>
  <r>
    <x v="3"/>
    <s v="Production 4588"/>
    <s v="Multi"/>
    <s v="lll"/>
    <x v="380"/>
    <s v=""/>
    <s v="FAC4587"/>
    <n v="48"/>
    <n v="300"/>
    <n v="300"/>
    <s v="CS12X4637"/>
    <s v="LA0Q"/>
    <s v="LA4587"/>
    <n v="4"/>
    <n v="24"/>
    <n v="6"/>
  </r>
  <r>
    <x v="3"/>
    <s v="Production 4589"/>
    <s v="Multi"/>
    <s v="lll"/>
    <x v="381"/>
    <s v=""/>
    <s v="FAC4588"/>
    <n v="48"/>
    <n v="300"/>
    <n v="300"/>
    <s v="CS12X4638"/>
    <s v="LA0Q"/>
    <s v="LA4588"/>
    <n v="4"/>
    <n v="24"/>
    <n v="6"/>
  </r>
  <r>
    <x v="3"/>
    <s v="Production 4590"/>
    <s v="Multi"/>
    <s v="lll"/>
    <x v="382"/>
    <s v=""/>
    <s v="FAC4589"/>
    <n v="48"/>
    <n v="300"/>
    <n v="300"/>
    <s v="CS12X4639"/>
    <s v="LA0Q"/>
    <s v="LA4589"/>
    <n v="4"/>
    <n v="24"/>
    <n v="6"/>
  </r>
  <r>
    <x v="3"/>
    <s v="Production 4591"/>
    <s v="Multi"/>
    <s v="lll"/>
    <x v="383"/>
    <s v=""/>
    <s v="FAC4590"/>
    <n v="48"/>
    <n v="300"/>
    <n v="300"/>
    <s v="CS12X4640"/>
    <s v="LA0Q"/>
    <s v="LA4590"/>
    <n v="4"/>
    <n v="24"/>
    <n v="6"/>
  </r>
  <r>
    <x v="3"/>
    <s v="Production 4592"/>
    <s v="Multi"/>
    <s v="lll"/>
    <x v="384"/>
    <s v=""/>
    <s v="FAC4591"/>
    <n v="48"/>
    <n v="300"/>
    <n v="300"/>
    <s v="CS12X4641"/>
    <s v="LA0Q"/>
    <s v="LA4591"/>
    <n v="4"/>
    <n v="24"/>
    <n v="6"/>
  </r>
  <r>
    <x v="3"/>
    <s v="Production 4593"/>
    <s v="Multi"/>
    <s v="lll"/>
    <x v="385"/>
    <s v=""/>
    <s v="FAC4592"/>
    <n v="48"/>
    <n v="300"/>
    <n v="300"/>
    <s v="CS12X4642"/>
    <s v="LA0Q"/>
    <s v="LA4592"/>
    <n v="4"/>
    <n v="24"/>
    <n v="6"/>
  </r>
  <r>
    <x v="3"/>
    <s v="Production 4594"/>
    <s v="Multi"/>
    <s v="lll"/>
    <x v="386"/>
    <s v=""/>
    <s v="FAC4593"/>
    <n v="48"/>
    <n v="300"/>
    <n v="300"/>
    <s v="CS12X4643"/>
    <s v="LA0Q"/>
    <s v="LA4593"/>
    <n v="4"/>
    <n v="24"/>
    <n v="6"/>
  </r>
  <r>
    <x v="3"/>
    <s v="Production 4595"/>
    <s v="Multi"/>
    <s v="lll"/>
    <x v="387"/>
    <s v=""/>
    <s v="FAC4594"/>
    <n v="48"/>
    <n v="300"/>
    <n v="300"/>
    <s v="CS12X4644"/>
    <s v="LA0Q"/>
    <s v="LA4594"/>
    <n v="4"/>
    <n v="24"/>
    <n v="6"/>
  </r>
  <r>
    <x v="3"/>
    <s v="Production 4596"/>
    <s v="Multi"/>
    <s v="lll"/>
    <x v="388"/>
    <s v=""/>
    <s v="FAC4595"/>
    <n v="48"/>
    <n v="300"/>
    <n v="300"/>
    <s v="CS12X4645"/>
    <s v="LA0Q"/>
    <s v="LA4595"/>
    <n v="4"/>
    <n v="24"/>
    <n v="6"/>
  </r>
  <r>
    <x v="3"/>
    <s v="Production 4597"/>
    <s v="Multi"/>
    <s v="lll"/>
    <x v="389"/>
    <s v=""/>
    <s v="FAC4596"/>
    <n v="48"/>
    <n v="300"/>
    <n v="300"/>
    <s v="CS12X4646"/>
    <s v="LA0Q"/>
    <s v="LA4596"/>
    <n v="4"/>
    <n v="24"/>
    <n v="6"/>
  </r>
  <r>
    <x v="3"/>
    <s v="Production 4598"/>
    <s v="Multi"/>
    <s v="lll"/>
    <x v="390"/>
    <s v=""/>
    <s v="FAC4597"/>
    <n v="48"/>
    <n v="300"/>
    <n v="300"/>
    <s v="CS12X4647"/>
    <s v="LA0Q"/>
    <s v="LA4597"/>
    <n v="4"/>
    <n v="24"/>
    <n v="6"/>
  </r>
  <r>
    <x v="3"/>
    <s v="Production 4599"/>
    <s v="Multi"/>
    <s v="lll"/>
    <x v="391"/>
    <s v=""/>
    <s v="FAC4598"/>
    <n v="48"/>
    <n v="300"/>
    <n v="300"/>
    <s v="CS12X4648"/>
    <s v="LA0Q"/>
    <s v="LA4598"/>
    <n v="4"/>
    <n v="24"/>
    <n v="6"/>
  </r>
  <r>
    <x v="3"/>
    <s v="Production 4600"/>
    <s v="Multi"/>
    <s v="lll"/>
    <x v="392"/>
    <s v=""/>
    <s v="FAC4599"/>
    <n v="48"/>
    <n v="300"/>
    <n v="300"/>
    <s v="CS12X4649"/>
    <s v="LA0Q"/>
    <s v="LA4599"/>
    <n v="4"/>
    <n v="24"/>
    <n v="6"/>
  </r>
  <r>
    <x v="3"/>
    <s v="Production 4601"/>
    <s v="Multi"/>
    <s v="lll"/>
    <x v="393"/>
    <s v=""/>
    <s v="FAC4600"/>
    <n v="48"/>
    <n v="300"/>
    <n v="300"/>
    <s v="CS12X4650"/>
    <s v="LA0Q"/>
    <s v="LA4600"/>
    <n v="4"/>
    <n v="24"/>
    <n v="6"/>
  </r>
  <r>
    <x v="3"/>
    <s v="Production 4602"/>
    <s v="Multi"/>
    <s v="lll"/>
    <x v="394"/>
    <s v=""/>
    <s v="FAC4601"/>
    <n v="48"/>
    <n v="300"/>
    <n v="300"/>
    <s v="CS12X4651"/>
    <s v="LA0Q"/>
    <s v="LA4601"/>
    <n v="4"/>
    <n v="24"/>
    <n v="6"/>
  </r>
  <r>
    <x v="3"/>
    <s v="Production 4603"/>
    <s v="Multi"/>
    <s v="lll"/>
    <x v="395"/>
    <s v=""/>
    <s v="FAC4602"/>
    <n v="48"/>
    <n v="300"/>
    <n v="300"/>
    <s v="CS12X4652"/>
    <s v="LA0Q"/>
    <s v="LA4602"/>
    <n v="4"/>
    <n v="24"/>
    <n v="6"/>
  </r>
  <r>
    <x v="3"/>
    <s v="Production 4604"/>
    <s v="Multi"/>
    <s v="lll"/>
    <x v="396"/>
    <s v=""/>
    <s v="FAC4603"/>
    <n v="48"/>
    <n v="300"/>
    <n v="300"/>
    <s v="CS12X4653"/>
    <s v="LA0Q"/>
    <s v="LA4603"/>
    <n v="4"/>
    <n v="24"/>
    <n v="6"/>
  </r>
  <r>
    <x v="3"/>
    <s v="Production 4605"/>
    <s v="Multi"/>
    <s v="lll"/>
    <x v="397"/>
    <s v=""/>
    <s v="FAC4604"/>
    <n v="48"/>
    <n v="300"/>
    <n v="300"/>
    <s v="CS12X4654"/>
    <s v="LA0Q"/>
    <s v="LA4604"/>
    <n v="4"/>
    <n v="24"/>
    <n v="6"/>
  </r>
  <r>
    <x v="3"/>
    <s v="Production 4606"/>
    <s v="Multi"/>
    <s v="lll"/>
    <x v="398"/>
    <s v=""/>
    <s v="FAC4605"/>
    <n v="48"/>
    <n v="300"/>
    <n v="300"/>
    <s v="CS12X4655"/>
    <s v="LA0Q"/>
    <s v="LA4605"/>
    <n v="4"/>
    <n v="24"/>
    <n v="6"/>
  </r>
  <r>
    <x v="3"/>
    <s v="Production 4607"/>
    <s v="Multi"/>
    <s v="lll"/>
    <x v="399"/>
    <s v=""/>
    <s v="FAC4606"/>
    <n v="48"/>
    <n v="300"/>
    <n v="300"/>
    <s v="CS12X4656"/>
    <s v="LA0Q"/>
    <s v="LA4606"/>
    <n v="4"/>
    <n v="24"/>
    <n v="6"/>
  </r>
  <r>
    <x v="3"/>
    <s v="Production 4608"/>
    <s v="Multi"/>
    <s v="lll"/>
    <x v="400"/>
    <s v=""/>
    <s v="FAC4607"/>
    <n v="48"/>
    <n v="300"/>
    <n v="300"/>
    <s v="CS12X4657"/>
    <s v="LA0Q"/>
    <s v="LA4607"/>
    <n v="4"/>
    <n v="24"/>
    <n v="6"/>
  </r>
  <r>
    <x v="3"/>
    <s v="Production 4609"/>
    <s v="Multi"/>
    <s v="lll"/>
    <x v="401"/>
    <s v=""/>
    <s v="FAC4608"/>
    <n v="48"/>
    <n v="300"/>
    <n v="300"/>
    <s v="CS12X4658"/>
    <s v="LA0Q"/>
    <s v="LA4608"/>
    <n v="4"/>
    <n v="24"/>
    <n v="6"/>
  </r>
  <r>
    <x v="3"/>
    <s v="Production 4610"/>
    <s v="Multi"/>
    <s v="lll"/>
    <x v="402"/>
    <s v=""/>
    <s v="FAC4609"/>
    <n v="48"/>
    <n v="300"/>
    <n v="300"/>
    <s v="CS12X4659"/>
    <s v="LA0Q"/>
    <s v="LA4609"/>
    <n v="4"/>
    <n v="24"/>
    <n v="6"/>
  </r>
  <r>
    <x v="3"/>
    <s v="Production 4611"/>
    <s v="Multi"/>
    <s v="lll"/>
    <x v="403"/>
    <s v=""/>
    <s v="FAC4610"/>
    <n v="48"/>
    <n v="300"/>
    <n v="300"/>
    <s v="CS12X4660"/>
    <s v="LA0Q"/>
    <s v="LA4610"/>
    <n v="4"/>
    <n v="24"/>
    <n v="6"/>
  </r>
  <r>
    <x v="3"/>
    <s v="Production 4612"/>
    <s v="Multi"/>
    <s v="lll"/>
    <x v="404"/>
    <s v=""/>
    <s v="FAC4611"/>
    <n v="48"/>
    <n v="300"/>
    <n v="300"/>
    <s v="CS12X4661"/>
    <s v="LA0Q"/>
    <s v="LA4611"/>
    <n v="4"/>
    <n v="24"/>
    <n v="6"/>
  </r>
  <r>
    <x v="3"/>
    <s v="Production 4613"/>
    <s v="Multi"/>
    <s v="lll"/>
    <x v="405"/>
    <s v=""/>
    <s v="FAC4612"/>
    <n v="48"/>
    <n v="300"/>
    <n v="300"/>
    <s v="CS12X4662"/>
    <s v="LA0Q"/>
    <s v="LA4612"/>
    <n v="4"/>
    <n v="24"/>
    <n v="6"/>
  </r>
  <r>
    <x v="3"/>
    <s v="Production 4614"/>
    <s v="Multi"/>
    <s v="lll"/>
    <x v="406"/>
    <s v=""/>
    <s v="FAC4613"/>
    <n v="48"/>
    <n v="300"/>
    <n v="300"/>
    <s v="CS12X4663"/>
    <s v="LA0Q"/>
    <s v="LA4613"/>
    <n v="4"/>
    <n v="24"/>
    <n v="6"/>
  </r>
  <r>
    <x v="3"/>
    <s v="Production 4615"/>
    <s v="Multi"/>
    <s v="lll"/>
    <x v="407"/>
    <s v=""/>
    <s v="FAC4614"/>
    <n v="48"/>
    <n v="300"/>
    <n v="300"/>
    <s v="CS12X4664"/>
    <s v="LA0Q"/>
    <s v="LA4614"/>
    <n v="4"/>
    <n v="24"/>
    <n v="6"/>
  </r>
  <r>
    <x v="3"/>
    <s v="Production 4616"/>
    <s v="Multi"/>
    <s v="lll"/>
    <x v="408"/>
    <s v=""/>
    <s v="FAC4615"/>
    <n v="48"/>
    <n v="300"/>
    <n v="300"/>
    <s v="CS12X4665"/>
    <s v="LA0Q"/>
    <s v="LA4615"/>
    <n v="4"/>
    <n v="24"/>
    <n v="6"/>
  </r>
  <r>
    <x v="3"/>
    <s v="Production 4617"/>
    <s v="Multi"/>
    <s v="lll"/>
    <x v="409"/>
    <s v=""/>
    <s v="FAC4616"/>
    <n v="48"/>
    <n v="300"/>
    <n v="300"/>
    <s v="CS12X4666"/>
    <s v="LA0Q"/>
    <s v="LA4616"/>
    <n v="4"/>
    <n v="24"/>
    <n v="6"/>
  </r>
  <r>
    <x v="3"/>
    <s v="Production 4618"/>
    <s v="Multi"/>
    <s v="lll"/>
    <x v="410"/>
    <s v=""/>
    <s v="FAC4617"/>
    <n v="48"/>
    <n v="300"/>
    <n v="300"/>
    <s v="CS12X4667"/>
    <s v="LA0Q"/>
    <s v="LA4617"/>
    <n v="4"/>
    <n v="24"/>
    <n v="6"/>
  </r>
  <r>
    <x v="3"/>
    <s v="Production 4619"/>
    <s v="Multi"/>
    <s v="lll"/>
    <x v="411"/>
    <s v=""/>
    <s v="FAC4618"/>
    <n v="48"/>
    <n v="300"/>
    <n v="300"/>
    <s v="CS12X4668"/>
    <s v="LA0Q"/>
    <s v="LA4618"/>
    <n v="4"/>
    <n v="24"/>
    <n v="6"/>
  </r>
  <r>
    <x v="3"/>
    <s v="Production 4620"/>
    <s v="Multi"/>
    <s v="lll"/>
    <x v="412"/>
    <s v=""/>
    <s v="FAC4619"/>
    <n v="48"/>
    <n v="300"/>
    <n v="300"/>
    <s v="CS12X4669"/>
    <s v="LA0Q"/>
    <s v="LA4619"/>
    <n v="4"/>
    <n v="24"/>
    <n v="6"/>
  </r>
  <r>
    <x v="3"/>
    <s v="Production 4621"/>
    <s v="Multi"/>
    <s v="lll"/>
    <x v="413"/>
    <s v=""/>
    <s v="FAC4620"/>
    <n v="48"/>
    <n v="300"/>
    <n v="300"/>
    <s v="CS12X4670"/>
    <s v="LA0Q"/>
    <s v="LA4620"/>
    <n v="4"/>
    <n v="24"/>
    <n v="6"/>
  </r>
  <r>
    <x v="3"/>
    <s v="Production 4622"/>
    <s v="Multi"/>
    <s v="lll"/>
    <x v="414"/>
    <s v=""/>
    <s v="FAC4621"/>
    <n v="48"/>
    <n v="300"/>
    <n v="300"/>
    <s v="CS12X4671"/>
    <s v="LA0Q"/>
    <s v="LA4621"/>
    <n v="4"/>
    <n v="24"/>
    <n v="6"/>
  </r>
  <r>
    <x v="3"/>
    <s v="Production 4623"/>
    <s v="Multi"/>
    <s v="lll"/>
    <x v="415"/>
    <s v=""/>
    <s v="FAC4622"/>
    <n v="48"/>
    <n v="300"/>
    <n v="300"/>
    <s v="CS12X4672"/>
    <s v="LA0Q"/>
    <s v="LA4622"/>
    <n v="4"/>
    <n v="24"/>
    <n v="6"/>
  </r>
  <r>
    <x v="3"/>
    <s v="Production 4624"/>
    <s v="Multi"/>
    <s v="lll"/>
    <x v="416"/>
    <s v=""/>
    <s v="FAC4623"/>
    <n v="48"/>
    <n v="300"/>
    <n v="300"/>
    <s v="CS12X4673"/>
    <s v="LA0Q"/>
    <s v="LA4623"/>
    <n v="4"/>
    <n v="24"/>
    <n v="6"/>
  </r>
  <r>
    <x v="3"/>
    <s v="Production 4625"/>
    <s v="Multi"/>
    <s v="lll"/>
    <x v="417"/>
    <s v=""/>
    <s v="FAC4624"/>
    <n v="48"/>
    <n v="300"/>
    <n v="300"/>
    <s v="CS12X4674"/>
    <s v="LA0Q"/>
    <s v="LA4624"/>
    <n v="4"/>
    <n v="24"/>
    <n v="6"/>
  </r>
  <r>
    <x v="3"/>
    <s v="Production 4626"/>
    <s v="Multi"/>
    <s v="lll"/>
    <x v="418"/>
    <s v=""/>
    <s v="FAC4625"/>
    <n v="48"/>
    <n v="300"/>
    <n v="300"/>
    <s v="CS12X4675"/>
    <s v="LA0Q"/>
    <s v="LA4625"/>
    <n v="4"/>
    <n v="24"/>
    <n v="6"/>
  </r>
  <r>
    <x v="3"/>
    <s v="Production 4627"/>
    <s v="Multi"/>
    <s v="lll"/>
    <x v="419"/>
    <s v=""/>
    <s v="FAC4626"/>
    <n v="48"/>
    <n v="300"/>
    <n v="300"/>
    <s v="CS12X4676"/>
    <s v="LA0Q"/>
    <s v="LA4626"/>
    <n v="4"/>
    <n v="24"/>
    <n v="6"/>
  </r>
  <r>
    <x v="3"/>
    <s v="Production 4628"/>
    <s v="Multi"/>
    <s v="lll"/>
    <x v="420"/>
    <s v=""/>
    <s v="FAC4627"/>
    <n v="48"/>
    <n v="300"/>
    <n v="300"/>
    <s v="CS12X4677"/>
    <s v="LA0Q"/>
    <s v="LA4627"/>
    <n v="4"/>
    <n v="24"/>
    <n v="6"/>
  </r>
  <r>
    <x v="3"/>
    <s v="Production 4629"/>
    <s v="Multi"/>
    <s v="lll"/>
    <x v="421"/>
    <s v=""/>
    <s v="FAC4628"/>
    <n v="48"/>
    <n v="300"/>
    <n v="300"/>
    <s v="CS12X4678"/>
    <s v="LA0Q"/>
    <s v="LA4628"/>
    <n v="4"/>
    <n v="24"/>
    <n v="6"/>
  </r>
  <r>
    <x v="3"/>
    <s v="Production 4630"/>
    <s v="Multi"/>
    <s v="lll"/>
    <x v="422"/>
    <s v=""/>
    <s v="FAC4629"/>
    <n v="48"/>
    <n v="300"/>
    <n v="300"/>
    <s v="CS12X4679"/>
    <s v="LA0Q"/>
    <s v="LA4629"/>
    <n v="4"/>
    <n v="24"/>
    <n v="6"/>
  </r>
  <r>
    <x v="3"/>
    <s v="Production 4631"/>
    <s v="Multi"/>
    <s v="lll"/>
    <x v="423"/>
    <s v=""/>
    <s v="FAC4630"/>
    <n v="48"/>
    <n v="300"/>
    <n v="300"/>
    <s v="CS12X4680"/>
    <s v="LA0Q"/>
    <s v="LA4630"/>
    <n v="4"/>
    <n v="24"/>
    <n v="6"/>
  </r>
  <r>
    <x v="3"/>
    <s v="Production 4632"/>
    <s v="Multi"/>
    <s v="lll"/>
    <x v="424"/>
    <s v=""/>
    <s v="FAC4631"/>
    <n v="48"/>
    <n v="300"/>
    <n v="300"/>
    <s v="CS12X4681"/>
    <s v="LA0Q"/>
    <s v="LA4631"/>
    <n v="4"/>
    <n v="24"/>
    <n v="6"/>
  </r>
  <r>
    <x v="3"/>
    <s v="Production 4633"/>
    <s v="Multi"/>
    <s v="lll"/>
    <x v="425"/>
    <s v=""/>
    <s v="FAC4632"/>
    <n v="48"/>
    <n v="300"/>
    <n v="300"/>
    <s v="CS12X4682"/>
    <s v="LA0Q"/>
    <s v="LA4632"/>
    <n v="4"/>
    <n v="24"/>
    <n v="6"/>
  </r>
  <r>
    <x v="3"/>
    <s v="Production 4634"/>
    <s v="Multi"/>
    <s v="lll"/>
    <x v="426"/>
    <s v=""/>
    <s v="FAC4633"/>
    <n v="48"/>
    <n v="300"/>
    <n v="300"/>
    <s v="CS12X4683"/>
    <s v="LA0Q"/>
    <s v="LA4633"/>
    <n v="4"/>
    <n v="24"/>
    <n v="6"/>
  </r>
  <r>
    <x v="3"/>
    <s v="Production 4635"/>
    <s v="Multi"/>
    <s v="lll"/>
    <x v="427"/>
    <s v=""/>
    <s v="FAC4634"/>
    <n v="48"/>
    <n v="300"/>
    <n v="300"/>
    <s v="CS12X4684"/>
    <s v="LA0Q"/>
    <s v="LA4634"/>
    <n v="4"/>
    <n v="24"/>
    <n v="6"/>
  </r>
  <r>
    <x v="3"/>
    <s v="Production 4636"/>
    <s v="Multi"/>
    <s v="lll"/>
    <x v="428"/>
    <s v=""/>
    <s v="FAC4635"/>
    <n v="48"/>
    <n v="300"/>
    <n v="300"/>
    <s v="CS12X4685"/>
    <s v="LA0Q"/>
    <s v="LA4635"/>
    <n v="4"/>
    <n v="24"/>
    <n v="6"/>
  </r>
  <r>
    <x v="3"/>
    <s v="Production 4637"/>
    <s v="Multi"/>
    <s v="lll"/>
    <x v="429"/>
    <s v=""/>
    <s v="FAC4636"/>
    <n v="48"/>
    <n v="300"/>
    <n v="300"/>
    <s v="CS12X4686"/>
    <s v="LA0Q"/>
    <s v="LA4636"/>
    <n v="4"/>
    <n v="24"/>
    <n v="6"/>
  </r>
  <r>
    <x v="3"/>
    <s v="Production 4638"/>
    <s v="Multi"/>
    <s v="lll"/>
    <x v="430"/>
    <s v=""/>
    <s v="FAC4637"/>
    <n v="48"/>
    <n v="300"/>
    <n v="300"/>
    <s v="CS12X4687"/>
    <s v="LA0Q"/>
    <s v="LA4637"/>
    <n v="4"/>
    <n v="24"/>
    <n v="6"/>
  </r>
  <r>
    <x v="3"/>
    <s v="Production 4639"/>
    <s v="Multi"/>
    <s v="lll"/>
    <x v="431"/>
    <s v=""/>
    <s v="FAC4638"/>
    <n v="48"/>
    <n v="300"/>
    <n v="300"/>
    <s v="CS12X4688"/>
    <s v="LA0Q"/>
    <s v="LA4638"/>
    <n v="4"/>
    <n v="24"/>
    <n v="6"/>
  </r>
  <r>
    <x v="3"/>
    <s v="Production 4640"/>
    <s v="Multi"/>
    <s v="lll"/>
    <x v="432"/>
    <s v=""/>
    <s v="FAC4639"/>
    <n v="48"/>
    <n v="300"/>
    <n v="300"/>
    <s v="CS12X4689"/>
    <s v="LA0Q"/>
    <s v="LA4639"/>
    <n v="4"/>
    <n v="24"/>
    <n v="6"/>
  </r>
  <r>
    <x v="3"/>
    <s v="Production 4641"/>
    <s v="Multi"/>
    <s v="lll"/>
    <x v="433"/>
    <s v=""/>
    <s v="FAC4640"/>
    <n v="48"/>
    <n v="300"/>
    <n v="300"/>
    <s v="CS12X4690"/>
    <s v="LA0Q"/>
    <s v="LA4640"/>
    <n v="4"/>
    <n v="24"/>
    <n v="6"/>
  </r>
  <r>
    <x v="3"/>
    <s v="Production 4642"/>
    <s v="Multi"/>
    <s v="lll"/>
    <x v="434"/>
    <s v=""/>
    <s v="FAC4641"/>
    <n v="48"/>
    <n v="300"/>
    <n v="300"/>
    <s v="CS12X4691"/>
    <s v="LA0Q"/>
    <s v="LA4641"/>
    <n v="4"/>
    <n v="24"/>
    <n v="6"/>
  </r>
  <r>
    <x v="3"/>
    <s v="Production 4643"/>
    <s v="Multi"/>
    <s v="lll"/>
    <x v="435"/>
    <s v=""/>
    <s v="FAC4642"/>
    <n v="48"/>
    <n v="300"/>
    <n v="300"/>
    <s v="CS12X4692"/>
    <s v="LA0Q"/>
    <s v="LA4642"/>
    <n v="4"/>
    <n v="24"/>
    <n v="6"/>
  </r>
  <r>
    <x v="3"/>
    <s v="Production 4644"/>
    <s v="Multi"/>
    <s v="lll"/>
    <x v="436"/>
    <s v=""/>
    <s v="FAC4643"/>
    <n v="48"/>
    <n v="300"/>
    <n v="300"/>
    <s v="CS12X4693"/>
    <s v="LA0Q"/>
    <s v="LA4643"/>
    <n v="4"/>
    <n v="24"/>
    <n v="6"/>
  </r>
  <r>
    <x v="3"/>
    <s v="Production 4645"/>
    <s v="Multi"/>
    <s v="lll"/>
    <x v="437"/>
    <s v=""/>
    <s v="FAC4644"/>
    <n v="48"/>
    <n v="300"/>
    <n v="300"/>
    <s v="CS12X4694"/>
    <s v="LA0Q"/>
    <s v="LA4644"/>
    <n v="4"/>
    <n v="24"/>
    <n v="6"/>
  </r>
  <r>
    <x v="3"/>
    <s v="Production 4646"/>
    <s v="Multi"/>
    <s v="lll"/>
    <x v="438"/>
    <s v=""/>
    <s v="FAC4645"/>
    <n v="48"/>
    <n v="300"/>
    <n v="300"/>
    <s v="CS12X4695"/>
    <s v="LA0Q"/>
    <s v="LA4645"/>
    <n v="4"/>
    <n v="24"/>
    <n v="6"/>
  </r>
  <r>
    <x v="3"/>
    <s v="Production 4647"/>
    <s v="Multi"/>
    <s v="lll"/>
    <x v="439"/>
    <s v=""/>
    <s v="FAC4646"/>
    <n v="48"/>
    <n v="300"/>
    <n v="300"/>
    <s v="CS12X4696"/>
    <s v="LA0Q"/>
    <s v="LA4646"/>
    <n v="4"/>
    <n v="24"/>
    <n v="6"/>
  </r>
  <r>
    <x v="3"/>
    <s v="Production 4648"/>
    <s v="Multi"/>
    <s v="lll"/>
    <x v="440"/>
    <s v=""/>
    <s v="FAC4647"/>
    <n v="48"/>
    <n v="300"/>
    <n v="300"/>
    <s v="CS12X4697"/>
    <s v="LA0Q"/>
    <s v="LA4647"/>
    <n v="4"/>
    <n v="24"/>
    <n v="6"/>
  </r>
  <r>
    <x v="3"/>
    <s v="Production 4649"/>
    <s v="Multi"/>
    <s v="lll"/>
    <x v="441"/>
    <s v=""/>
    <s v="FAC4648"/>
    <n v="48"/>
    <n v="300"/>
    <n v="300"/>
    <s v="CS12X4698"/>
    <s v="LA0Q"/>
    <s v="LA4648"/>
    <n v="4"/>
    <n v="24"/>
    <n v="6"/>
  </r>
  <r>
    <x v="3"/>
    <s v="Production 4650"/>
    <s v="Multi"/>
    <s v="lll"/>
    <x v="442"/>
    <s v=""/>
    <s v="FAC4649"/>
    <n v="48"/>
    <n v="300"/>
    <n v="300"/>
    <s v="CS12X4699"/>
    <s v="LA0Q"/>
    <s v="LA4649"/>
    <n v="4"/>
    <n v="24"/>
    <n v="6"/>
  </r>
  <r>
    <x v="3"/>
    <s v="Production 4651"/>
    <s v="Multi"/>
    <s v="lll"/>
    <x v="443"/>
    <s v=""/>
    <s v="FAC4650"/>
    <n v="48"/>
    <n v="300"/>
    <n v="300"/>
    <s v="CS12X4700"/>
    <s v="LA0Q"/>
    <s v="LA4650"/>
    <n v="4"/>
    <n v="24"/>
    <n v="6"/>
  </r>
  <r>
    <x v="3"/>
    <s v="Production 4652"/>
    <s v="Multi"/>
    <s v="lll"/>
    <x v="444"/>
    <s v=""/>
    <s v="FAC4651"/>
    <n v="48"/>
    <n v="300"/>
    <n v="300"/>
    <s v="CS12X4701"/>
    <s v="LA0Q"/>
    <s v="LA4651"/>
    <n v="4"/>
    <n v="24"/>
    <n v="6"/>
  </r>
  <r>
    <x v="3"/>
    <s v="Production 4653"/>
    <s v="Multi"/>
    <s v="lll"/>
    <x v="445"/>
    <s v=""/>
    <s v="FAC4652"/>
    <n v="48"/>
    <n v="300"/>
    <n v="300"/>
    <s v="CS12X4702"/>
    <s v="LA0Q"/>
    <s v="LA4652"/>
    <n v="4"/>
    <n v="24"/>
    <n v="6"/>
  </r>
  <r>
    <x v="3"/>
    <s v="Production 4654"/>
    <s v="Multi"/>
    <s v="lll"/>
    <x v="446"/>
    <s v=""/>
    <s v="FAC4653"/>
    <n v="48"/>
    <n v="300"/>
    <n v="300"/>
    <s v="CS12X4703"/>
    <s v="LA0Q"/>
    <s v="LA4653"/>
    <n v="4"/>
    <n v="24"/>
    <n v="6"/>
  </r>
  <r>
    <x v="3"/>
    <s v="Production 4655"/>
    <s v="Multi"/>
    <s v="lll"/>
    <x v="447"/>
    <s v=""/>
    <s v="FAC4654"/>
    <n v="48"/>
    <n v="300"/>
    <n v="300"/>
    <s v="CS12X4704"/>
    <s v="LA0Q"/>
    <s v="LA4654"/>
    <n v="4"/>
    <n v="24"/>
    <n v="6"/>
  </r>
  <r>
    <x v="3"/>
    <s v="Production 4656"/>
    <s v="Multi"/>
    <s v="lll"/>
    <x v="448"/>
    <s v=""/>
    <s v="FAC4655"/>
    <n v="48"/>
    <n v="300"/>
    <n v="300"/>
    <s v="CS12X4705"/>
    <s v="LA0Q"/>
    <s v="LA4655"/>
    <n v="4"/>
    <n v="24"/>
    <n v="6"/>
  </r>
  <r>
    <x v="3"/>
    <s v="Production 4657"/>
    <s v="Multi"/>
    <s v="lll"/>
    <x v="449"/>
    <s v=""/>
    <s v="FAC4656"/>
    <n v="48"/>
    <n v="300"/>
    <n v="300"/>
    <s v="CS12X4706"/>
    <s v="LA0Q"/>
    <s v="LA4656"/>
    <n v="4"/>
    <n v="24"/>
    <n v="6"/>
  </r>
  <r>
    <x v="3"/>
    <s v="Production 4658"/>
    <s v="Multi"/>
    <s v="lll"/>
    <x v="450"/>
    <s v=""/>
    <s v="FAC4657"/>
    <n v="48"/>
    <n v="300"/>
    <n v="300"/>
    <s v="CS12X4707"/>
    <s v="LA0Q"/>
    <s v="LA4657"/>
    <n v="4"/>
    <n v="24"/>
    <n v="6"/>
  </r>
  <r>
    <x v="3"/>
    <s v="Production 4659"/>
    <s v="Multi"/>
    <s v="lll"/>
    <x v="451"/>
    <s v=""/>
    <s v="FAC4658"/>
    <n v="48"/>
    <n v="300"/>
    <n v="300"/>
    <s v="CS12X4708"/>
    <s v="LA0Q"/>
    <s v="LA4658"/>
    <n v="4"/>
    <n v="24"/>
    <n v="6"/>
  </r>
  <r>
    <x v="3"/>
    <s v="Production 4660"/>
    <s v="Multi"/>
    <s v="lll"/>
    <x v="452"/>
    <s v=""/>
    <s v="FAC4659"/>
    <n v="48"/>
    <n v="300"/>
    <n v="300"/>
    <s v="CS12X4709"/>
    <s v="LA0Q"/>
    <s v="LA4659"/>
    <n v="4"/>
    <n v="24"/>
    <n v="6"/>
  </r>
  <r>
    <x v="3"/>
    <s v="Production 4661"/>
    <s v="Multi"/>
    <s v="lll"/>
    <x v="453"/>
    <s v=""/>
    <s v="FAC4660"/>
    <n v="48"/>
    <n v="300"/>
    <n v="300"/>
    <s v="CS12X4710"/>
    <s v="LA0Q"/>
    <s v="LA4660"/>
    <n v="4"/>
    <n v="24"/>
    <n v="6"/>
  </r>
  <r>
    <x v="3"/>
    <s v="Production 4662"/>
    <s v="Multi"/>
    <s v="lll"/>
    <x v="454"/>
    <s v=""/>
    <s v="FAC4661"/>
    <n v="48"/>
    <n v="300"/>
    <n v="300"/>
    <s v="CS12X4711"/>
    <s v="LA0Q"/>
    <s v="LA4661"/>
    <n v="4"/>
    <n v="24"/>
    <n v="6"/>
  </r>
  <r>
    <x v="3"/>
    <s v="Production 4663"/>
    <s v="Multi"/>
    <s v="lll"/>
    <x v="455"/>
    <s v=""/>
    <s v="FAC4662"/>
    <n v="48"/>
    <n v="300"/>
    <n v="300"/>
    <s v="CS12X4712"/>
    <s v="LA0Q"/>
    <s v="LA4662"/>
    <n v="4"/>
    <n v="24"/>
    <n v="6"/>
  </r>
  <r>
    <x v="3"/>
    <s v="Production 4664"/>
    <s v="Multi"/>
    <s v="lll"/>
    <x v="456"/>
    <s v=""/>
    <s v="FAC4663"/>
    <n v="48"/>
    <n v="300"/>
    <n v="300"/>
    <s v="CS12X4713"/>
    <s v="LA0Q"/>
    <s v="LA4663"/>
    <n v="4"/>
    <n v="24"/>
    <n v="6"/>
  </r>
  <r>
    <x v="3"/>
    <s v="Production 4665"/>
    <s v="Multi"/>
    <s v="lll"/>
    <x v="457"/>
    <s v=""/>
    <s v="FAC4664"/>
    <n v="48"/>
    <n v="300"/>
    <n v="300"/>
    <s v="CS12X4714"/>
    <s v="LA0Q"/>
    <s v="LA4664"/>
    <n v="4"/>
    <n v="24"/>
    <n v="6"/>
  </r>
  <r>
    <x v="3"/>
    <s v="Production 4666"/>
    <s v="Multi"/>
    <s v="lll"/>
    <x v="458"/>
    <s v=""/>
    <s v="FAC4665"/>
    <n v="48"/>
    <n v="300"/>
    <n v="300"/>
    <s v="CS12X4715"/>
    <s v="LA0Q"/>
    <s v="LA4665"/>
    <n v="4"/>
    <n v="24"/>
    <n v="6"/>
  </r>
  <r>
    <x v="3"/>
    <s v="Production 4667"/>
    <s v="Multi"/>
    <s v="lll"/>
    <x v="459"/>
    <s v=""/>
    <s v="FAC4666"/>
    <n v="48"/>
    <n v="300"/>
    <n v="300"/>
    <s v="CS12X4716"/>
    <s v="LA0Q"/>
    <s v="LA4666"/>
    <n v="4"/>
    <n v="24"/>
    <n v="6"/>
  </r>
  <r>
    <x v="3"/>
    <s v="Production 4668"/>
    <s v="Multi"/>
    <s v="lll"/>
    <x v="460"/>
    <s v=""/>
    <s v="FAC4667"/>
    <n v="48"/>
    <n v="300"/>
    <n v="300"/>
    <s v="CS12X4717"/>
    <s v="LA0Q"/>
    <s v="LA4667"/>
    <n v="4"/>
    <n v="24"/>
    <n v="6"/>
  </r>
  <r>
    <x v="3"/>
    <s v="Production 4669"/>
    <s v="Multi"/>
    <s v="lll"/>
    <x v="461"/>
    <s v=""/>
    <s v="FAC4668"/>
    <n v="48"/>
    <n v="300"/>
    <n v="300"/>
    <s v="CS12X4718"/>
    <s v="LA0Q"/>
    <s v="LA4668"/>
    <n v="4"/>
    <n v="24"/>
    <n v="6"/>
  </r>
  <r>
    <x v="3"/>
    <s v="Production 4670"/>
    <s v="Multi"/>
    <s v="lll"/>
    <x v="462"/>
    <s v=""/>
    <s v="FAC4669"/>
    <n v="48"/>
    <n v="300"/>
    <n v="300"/>
    <s v="CS12X4719"/>
    <s v="LA0Q"/>
    <s v="LA4669"/>
    <n v="4"/>
    <n v="24"/>
    <n v="6"/>
  </r>
  <r>
    <x v="3"/>
    <s v="Production 4671"/>
    <s v="Multi"/>
    <s v="lll"/>
    <x v="463"/>
    <s v=""/>
    <s v="FAC4670"/>
    <n v="48"/>
    <n v="300"/>
    <n v="300"/>
    <s v="CS12X4720"/>
    <s v="LA0Q"/>
    <s v="LA4670"/>
    <n v="4"/>
    <n v="24"/>
    <n v="6"/>
  </r>
  <r>
    <x v="3"/>
    <s v="Production 4672"/>
    <s v="Multi"/>
    <s v="lll"/>
    <x v="464"/>
    <s v=""/>
    <s v="FAC4671"/>
    <n v="48"/>
    <n v="300"/>
    <n v="300"/>
    <s v="CS12X4721"/>
    <s v="LA0Q"/>
    <s v="LA4671"/>
    <n v="4"/>
    <n v="24"/>
    <n v="6"/>
  </r>
  <r>
    <x v="3"/>
    <s v="Production 4673"/>
    <s v="Multi"/>
    <s v="lll"/>
    <x v="465"/>
    <s v=""/>
    <s v="FAC4672"/>
    <n v="48"/>
    <n v="300"/>
    <n v="300"/>
    <s v="CS12X4722"/>
    <s v="LA0Q"/>
    <s v="LA4672"/>
    <n v="4"/>
    <n v="24"/>
    <n v="6"/>
  </r>
  <r>
    <x v="3"/>
    <s v="Production 4674"/>
    <s v="Multi"/>
    <s v="lll"/>
    <x v="466"/>
    <s v=""/>
    <s v="FAC4673"/>
    <n v="48"/>
    <n v="300"/>
    <n v="300"/>
    <s v="CS12X4723"/>
    <s v="LA0Q"/>
    <s v="LA4673"/>
    <n v="4"/>
    <n v="24"/>
    <n v="6"/>
  </r>
  <r>
    <x v="3"/>
    <s v="Production 4675"/>
    <s v="Multi"/>
    <s v="lll"/>
    <x v="467"/>
    <s v=""/>
    <s v="FAC4674"/>
    <n v="48"/>
    <n v="300"/>
    <n v="300"/>
    <s v="CS12X4724"/>
    <s v="LA0Q"/>
    <s v="LA4674"/>
    <n v="4"/>
    <n v="24"/>
    <n v="6"/>
  </r>
  <r>
    <x v="3"/>
    <s v="Production 4676"/>
    <s v="Multi"/>
    <s v="lll"/>
    <x v="468"/>
    <s v=""/>
    <s v="FAC4675"/>
    <n v="48"/>
    <n v="300"/>
    <n v="300"/>
    <s v="CS12X4725"/>
    <s v="LA0Q"/>
    <s v="LA4675"/>
    <n v="4"/>
    <n v="24"/>
    <n v="6"/>
  </r>
  <r>
    <x v="3"/>
    <s v="Production 4677"/>
    <s v="Multi"/>
    <s v="lll"/>
    <x v="469"/>
    <s v=""/>
    <s v="FAC4676"/>
    <n v="48"/>
    <n v="300"/>
    <n v="300"/>
    <s v="CS12X4726"/>
    <s v="LA0Q"/>
    <s v="LA4676"/>
    <n v="4"/>
    <n v="24"/>
    <n v="6"/>
  </r>
  <r>
    <x v="3"/>
    <s v="Production 4678"/>
    <s v="Multi"/>
    <s v="lll"/>
    <x v="470"/>
    <s v=""/>
    <s v="FAC4677"/>
    <n v="48"/>
    <n v="300"/>
    <n v="300"/>
    <s v="CS12X4727"/>
    <s v="LA0Q"/>
    <s v="LA4677"/>
    <n v="4"/>
    <n v="24"/>
    <n v="6"/>
  </r>
  <r>
    <x v="3"/>
    <s v="Production 4679"/>
    <s v="Multi"/>
    <s v="lll"/>
    <x v="471"/>
    <s v=""/>
    <s v="FAC4678"/>
    <n v="48"/>
    <n v="300"/>
    <n v="300"/>
    <s v="CS12X4728"/>
    <s v="LA0Q"/>
    <s v="LA4678"/>
    <n v="4"/>
    <n v="24"/>
    <n v="6"/>
  </r>
  <r>
    <x v="3"/>
    <s v="Production 4680"/>
    <s v="Multi"/>
    <s v="lll"/>
    <x v="472"/>
    <s v=""/>
    <s v="FAC4679"/>
    <n v="48"/>
    <n v="300"/>
    <n v="300"/>
    <s v="CS12X4729"/>
    <s v="LA0Q"/>
    <s v="LA4679"/>
    <n v="4"/>
    <n v="24"/>
    <n v="6"/>
  </r>
  <r>
    <x v="3"/>
    <s v="Production 4681"/>
    <s v="Multi"/>
    <s v="lll"/>
    <x v="473"/>
    <s v=""/>
    <s v="FAC4680"/>
    <n v="48"/>
    <n v="300"/>
    <n v="300"/>
    <s v="CS12X4730"/>
    <s v="LA0Q"/>
    <s v="LA4680"/>
    <n v="4"/>
    <n v="24"/>
    <n v="6"/>
  </r>
  <r>
    <x v="3"/>
    <s v="Production 4682"/>
    <s v="Multi"/>
    <s v="lll"/>
    <x v="474"/>
    <s v=""/>
    <s v="FAC4681"/>
    <n v="48"/>
    <n v="300"/>
    <n v="300"/>
    <s v="CS12X4731"/>
    <s v="LA0Q"/>
    <s v="LA4681"/>
    <n v="4"/>
    <n v="24"/>
    <n v="6"/>
  </r>
  <r>
    <x v="3"/>
    <s v="Production 4683"/>
    <s v="Multi"/>
    <s v="lll"/>
    <x v="475"/>
    <s v=""/>
    <s v="FAC4682"/>
    <n v="48"/>
    <n v="300"/>
    <n v="300"/>
    <s v="CS12X4732"/>
    <s v="LA0Q"/>
    <s v="LA4682"/>
    <n v="4"/>
    <n v="24"/>
    <n v="6"/>
  </r>
  <r>
    <x v="3"/>
    <s v="Production 4684"/>
    <s v="Multi"/>
    <s v="lll"/>
    <x v="476"/>
    <s v=""/>
    <s v="FAC4683"/>
    <n v="48"/>
    <n v="300"/>
    <n v="300"/>
    <s v="CS12X4733"/>
    <s v="LA0Q"/>
    <s v="LA4683"/>
    <n v="4"/>
    <n v="24"/>
    <n v="6"/>
  </r>
  <r>
    <x v="3"/>
    <s v="Production 4685"/>
    <s v="Multi"/>
    <s v="lll"/>
    <x v="477"/>
    <s v=""/>
    <s v="FAC4684"/>
    <n v="48"/>
    <n v="300"/>
    <n v="300"/>
    <s v="CS12X4734"/>
    <s v="LA0Q"/>
    <s v="LA4684"/>
    <n v="4"/>
    <n v="24"/>
    <n v="6"/>
  </r>
  <r>
    <x v="3"/>
    <s v="Production 4686"/>
    <s v="Multi"/>
    <s v="lll"/>
    <x v="478"/>
    <s v=""/>
    <s v="FAC4685"/>
    <n v="48"/>
    <n v="300"/>
    <n v="300"/>
    <s v="CS12X4735"/>
    <s v="LA0Q"/>
    <s v="LA4685"/>
    <n v="4"/>
    <n v="24"/>
    <n v="6"/>
  </r>
  <r>
    <x v="3"/>
    <s v="Production 4687"/>
    <s v="Multi"/>
    <s v="lll"/>
    <x v="479"/>
    <s v=""/>
    <s v="FAC4686"/>
    <n v="48"/>
    <n v="300"/>
    <n v="300"/>
    <s v="CS12X4736"/>
    <s v="LA0Q"/>
    <s v="LA4686"/>
    <n v="4"/>
    <n v="24"/>
    <n v="6"/>
  </r>
  <r>
    <x v="3"/>
    <s v="Production 4688"/>
    <s v="Multi"/>
    <s v="lll"/>
    <x v="480"/>
    <s v=""/>
    <s v="FAC4687"/>
    <n v="48"/>
    <n v="300"/>
    <n v="300"/>
    <s v="CS12X4737"/>
    <s v="LA0Q"/>
    <s v="LA4687"/>
    <n v="4"/>
    <n v="24"/>
    <n v="6"/>
  </r>
  <r>
    <x v="3"/>
    <s v="Production 4689"/>
    <s v="Multi"/>
    <s v="lll"/>
    <x v="481"/>
    <s v=""/>
    <s v="FAC4688"/>
    <n v="48"/>
    <n v="300"/>
    <n v="300"/>
    <s v="CS12X4738"/>
    <s v="LA0Q"/>
    <s v="LA4688"/>
    <n v="4"/>
    <n v="24"/>
    <n v="6"/>
  </r>
  <r>
    <x v="3"/>
    <s v="Production 4690"/>
    <s v="Multi"/>
    <s v="lll"/>
    <x v="482"/>
    <s v=""/>
    <s v="FAC4689"/>
    <n v="48"/>
    <n v="300"/>
    <n v="300"/>
    <s v="CS12X4739"/>
    <s v="LA0Q"/>
    <s v="LA4689"/>
    <n v="4"/>
    <n v="24"/>
    <n v="6"/>
  </r>
  <r>
    <x v="3"/>
    <s v="Production 4691"/>
    <s v="Multi"/>
    <s v="lll"/>
    <x v="483"/>
    <s v=""/>
    <s v="FAC4690"/>
    <n v="48"/>
    <n v="300"/>
    <n v="300"/>
    <s v="CS12X4740"/>
    <s v="LA0Q"/>
    <s v="LA4690"/>
    <n v="4"/>
    <n v="24"/>
    <n v="6"/>
  </r>
  <r>
    <x v="3"/>
    <s v="Production 4692"/>
    <s v="Multi"/>
    <s v="lll"/>
    <x v="484"/>
    <s v=""/>
    <s v="FAC4691"/>
    <n v="48"/>
    <n v="300"/>
    <n v="300"/>
    <s v="CS12X4741"/>
    <s v="LA0Q"/>
    <s v="LA4691"/>
    <n v="4"/>
    <n v="24"/>
    <n v="6"/>
  </r>
  <r>
    <x v="3"/>
    <s v="Production 4693"/>
    <s v="Multi"/>
    <s v="lll"/>
    <x v="485"/>
    <s v=""/>
    <s v="FAC4692"/>
    <n v="48"/>
    <n v="300"/>
    <n v="300"/>
    <s v="CS12X4742"/>
    <s v="LA0Q"/>
    <s v="LA4692"/>
    <n v="4"/>
    <n v="24"/>
    <n v="6"/>
  </r>
  <r>
    <x v="3"/>
    <s v="Production 4694"/>
    <s v="Multi"/>
    <s v="lll"/>
    <x v="486"/>
    <s v=""/>
    <s v="FAC4693"/>
    <n v="48"/>
    <n v="300"/>
    <n v="300"/>
    <s v="CS12X4743"/>
    <s v="LA0Q"/>
    <s v="LA4693"/>
    <n v="4"/>
    <n v="24"/>
    <n v="6"/>
  </r>
  <r>
    <x v="3"/>
    <s v="Production 4695"/>
    <s v="Multi"/>
    <s v="lll"/>
    <x v="487"/>
    <s v=""/>
    <s v="FAC4694"/>
    <n v="48"/>
    <n v="300"/>
    <n v="300"/>
    <s v="CS12X4744"/>
    <s v="LA0Q"/>
    <s v="LA4694"/>
    <n v="4"/>
    <n v="24"/>
    <n v="6"/>
  </r>
  <r>
    <x v="3"/>
    <s v="Production 4696"/>
    <s v="Multi"/>
    <s v="lll"/>
    <x v="488"/>
    <s v=""/>
    <s v="FAC4695"/>
    <n v="48"/>
    <n v="300"/>
    <n v="300"/>
    <s v="CS12X4745"/>
    <s v="LA0Q"/>
    <s v="LA4695"/>
    <n v="4"/>
    <n v="24"/>
    <n v="6"/>
  </r>
  <r>
    <x v="3"/>
    <s v="Production 4697"/>
    <s v="Multi"/>
    <s v="lll"/>
    <x v="489"/>
    <s v=""/>
    <s v="FAC4696"/>
    <n v="48"/>
    <n v="300"/>
    <n v="300"/>
    <s v="CS12X4746"/>
    <s v="LA0Q"/>
    <s v="LA4696"/>
    <n v="4"/>
    <n v="24"/>
    <n v="6"/>
  </r>
  <r>
    <x v="3"/>
    <s v="Production 4698"/>
    <s v="Multi"/>
    <s v="lll"/>
    <x v="490"/>
    <s v=""/>
    <s v="FAC4697"/>
    <n v="48"/>
    <n v="300"/>
    <n v="300"/>
    <s v="CS12X4747"/>
    <s v="LA0Q"/>
    <s v="LA4697"/>
    <n v="4"/>
    <n v="24"/>
    <n v="6"/>
  </r>
  <r>
    <x v="3"/>
    <s v="Production 4699"/>
    <s v="Multi"/>
    <s v="lll"/>
    <x v="491"/>
    <s v=""/>
    <s v="FAC4698"/>
    <n v="48"/>
    <n v="300"/>
    <n v="300"/>
    <s v="CS12X4748"/>
    <s v="LA0Q"/>
    <s v="LA4698"/>
    <n v="4"/>
    <n v="24"/>
    <n v="6"/>
  </r>
  <r>
    <x v="3"/>
    <s v="Production 4700"/>
    <s v="Multi"/>
    <s v="lll"/>
    <x v="492"/>
    <s v=""/>
    <s v="FAC4699"/>
    <n v="48"/>
    <n v="300"/>
    <n v="300"/>
    <s v="CS12X4749"/>
    <s v="LA0Q"/>
    <s v="LA4699"/>
    <n v="4"/>
    <n v="24"/>
    <n v="6"/>
  </r>
  <r>
    <x v="3"/>
    <s v="Production 4701"/>
    <s v="Multi"/>
    <s v="lll"/>
    <x v="493"/>
    <s v=""/>
    <s v="FAC4700"/>
    <n v="48"/>
    <n v="300"/>
    <n v="300"/>
    <s v="CS12X4750"/>
    <s v="LA0Q"/>
    <s v="LA4700"/>
    <n v="4"/>
    <n v="24"/>
    <n v="6"/>
  </r>
  <r>
    <x v="3"/>
    <s v="Production 4702"/>
    <s v="Multi"/>
    <s v="lll"/>
    <x v="494"/>
    <s v=""/>
    <s v="FAC4701"/>
    <n v="48"/>
    <n v="300"/>
    <n v="300"/>
    <s v="CS12X4751"/>
    <s v="LA0Q"/>
    <s v="LA4701"/>
    <n v="4"/>
    <n v="24"/>
    <n v="6"/>
  </r>
  <r>
    <x v="3"/>
    <s v="Production 4703"/>
    <s v="Multi"/>
    <s v="lll"/>
    <x v="495"/>
    <s v=""/>
    <s v="FAC4702"/>
    <n v="48"/>
    <n v="300"/>
    <n v="300"/>
    <s v="CS12X4752"/>
    <s v="LA0Q"/>
    <s v="LA4702"/>
    <n v="4"/>
    <n v="24"/>
    <n v="6"/>
  </r>
  <r>
    <x v="3"/>
    <s v="Production 4704"/>
    <s v="Multi"/>
    <s v="lll"/>
    <x v="496"/>
    <s v=""/>
    <s v="FAC4703"/>
    <n v="48"/>
    <n v="300"/>
    <n v="300"/>
    <s v="CS12X4753"/>
    <s v="LA0Q"/>
    <s v="LA4703"/>
    <n v="4"/>
    <n v="24"/>
    <n v="6"/>
  </r>
  <r>
    <x v="3"/>
    <s v="Production 4705"/>
    <s v="Multi"/>
    <s v="lll"/>
    <x v="497"/>
    <s v=""/>
    <s v="FAC4704"/>
    <n v="48"/>
    <n v="300"/>
    <n v="300"/>
    <s v="CS12X4754"/>
    <s v="LA0Q"/>
    <s v="LA4704"/>
    <n v="4"/>
    <n v="24"/>
    <n v="6"/>
  </r>
  <r>
    <x v="3"/>
    <s v="Production 4706"/>
    <s v="Multi"/>
    <s v="lll"/>
    <x v="498"/>
    <s v=""/>
    <s v="FAC4705"/>
    <n v="48"/>
    <n v="300"/>
    <n v="300"/>
    <s v="CS12X4755"/>
    <s v="LA0Q"/>
    <s v="LA4705"/>
    <n v="4"/>
    <n v="24"/>
    <n v="6"/>
  </r>
  <r>
    <x v="3"/>
    <s v="Production 4707"/>
    <s v="Multi"/>
    <s v="lll"/>
    <x v="499"/>
    <s v=""/>
    <s v="FAC4706"/>
    <n v="48"/>
    <n v="300"/>
    <n v="300"/>
    <s v="CS12X4756"/>
    <s v="LA0Q"/>
    <s v="LA4706"/>
    <n v="4"/>
    <n v="24"/>
    <n v="6"/>
  </r>
  <r>
    <x v="3"/>
    <s v="Production 4708"/>
    <s v="Multi"/>
    <s v="lll"/>
    <x v="500"/>
    <s v=""/>
    <s v="FAC4707"/>
    <n v="48"/>
    <n v="300"/>
    <n v="300"/>
    <s v="CS12X4757"/>
    <s v="LA0Q"/>
    <s v="LA4707"/>
    <n v="4"/>
    <n v="24"/>
    <n v="6"/>
  </r>
  <r>
    <x v="3"/>
    <s v="Production 4709"/>
    <s v="Multi"/>
    <s v="lll"/>
    <x v="501"/>
    <s v=""/>
    <s v="FAC4708"/>
    <n v="48"/>
    <n v="300"/>
    <n v="300"/>
    <s v="CS12X4758"/>
    <s v="LA0Q"/>
    <s v="LA4708"/>
    <n v="4"/>
    <n v="24"/>
    <n v="6"/>
  </r>
  <r>
    <x v="3"/>
    <s v="Production 4710"/>
    <s v="Multi"/>
    <s v="lll"/>
    <x v="502"/>
    <s v=""/>
    <s v="FAC4709"/>
    <n v="48"/>
    <n v="300"/>
    <n v="300"/>
    <s v="CS12X4759"/>
    <s v="LA0Q"/>
    <s v="LA4709"/>
    <n v="4"/>
    <n v="24"/>
    <n v="6"/>
  </r>
  <r>
    <x v="3"/>
    <s v="Production 4711"/>
    <s v="Multi"/>
    <s v="lll"/>
    <x v="503"/>
    <s v=""/>
    <s v="FAC4710"/>
    <n v="48"/>
    <n v="300"/>
    <n v="300"/>
    <s v="CS12X4760"/>
    <s v="LA0Q"/>
    <s v="LA4710"/>
    <n v="4"/>
    <n v="24"/>
    <n v="6"/>
  </r>
  <r>
    <x v="3"/>
    <s v="Production 4712"/>
    <s v="Multi"/>
    <s v="lll"/>
    <x v="504"/>
    <s v=""/>
    <s v="FAC4711"/>
    <n v="48"/>
    <n v="300"/>
    <n v="300"/>
    <s v="CS12X4761"/>
    <s v="LA0Q"/>
    <s v="LA4711"/>
    <n v="4"/>
    <n v="24"/>
    <n v="6"/>
  </r>
  <r>
    <x v="3"/>
    <s v="Production 4713"/>
    <s v="Multi"/>
    <s v="lll"/>
    <x v="505"/>
    <s v=""/>
    <s v="FAC4712"/>
    <n v="48"/>
    <n v="300"/>
    <n v="300"/>
    <s v="CS12X4762"/>
    <s v="LA0Q"/>
    <s v="LA4712"/>
    <n v="4"/>
    <n v="24"/>
    <n v="6"/>
  </r>
  <r>
    <x v="3"/>
    <s v="Production 4714"/>
    <s v="Multi"/>
    <s v="lll"/>
    <x v="506"/>
    <s v=""/>
    <s v="FAC4713"/>
    <n v="48"/>
    <n v="300"/>
    <n v="300"/>
    <s v="CS12X4763"/>
    <s v="LA0Q"/>
    <s v="LA4713"/>
    <n v="4"/>
    <n v="24"/>
    <n v="6"/>
  </r>
  <r>
    <x v="3"/>
    <s v="Production 4715"/>
    <s v="Multi"/>
    <s v="lll"/>
    <x v="507"/>
    <s v=""/>
    <s v="FAC4714"/>
    <n v="48"/>
    <n v="300"/>
    <n v="300"/>
    <s v="CS12X4764"/>
    <s v="LA0Q"/>
    <s v="LA4714"/>
    <n v="4"/>
    <n v="24"/>
    <n v="6"/>
  </r>
  <r>
    <x v="3"/>
    <s v="Production 4716"/>
    <s v="Multi"/>
    <s v="lll"/>
    <x v="508"/>
    <s v=""/>
    <s v="FAC4715"/>
    <n v="48"/>
    <n v="300"/>
    <n v="300"/>
    <s v="CS12X4765"/>
    <s v="LA0Q"/>
    <s v="LA4715"/>
    <n v="4"/>
    <n v="24"/>
    <n v="6"/>
  </r>
  <r>
    <x v="3"/>
    <s v="Production 4717"/>
    <s v="Multi"/>
    <s v="lll"/>
    <x v="509"/>
    <s v=""/>
    <s v="FAC4716"/>
    <n v="48"/>
    <n v="300"/>
    <n v="300"/>
    <s v="CS12X4766"/>
    <s v="LA0Q"/>
    <s v="LA4716"/>
    <n v="4"/>
    <n v="24"/>
    <n v="6"/>
  </r>
  <r>
    <x v="3"/>
    <s v="Production 4718"/>
    <s v="Multi"/>
    <s v="lll"/>
    <x v="510"/>
    <s v=""/>
    <s v="FAC4717"/>
    <n v="48"/>
    <n v="300"/>
    <n v="300"/>
    <s v="CS12X4767"/>
    <s v="LA0Q"/>
    <s v="LA4717"/>
    <n v="4"/>
    <n v="24"/>
    <n v="6"/>
  </r>
  <r>
    <x v="3"/>
    <s v="Production 4719"/>
    <s v="Multi"/>
    <s v="lll"/>
    <x v="511"/>
    <s v=""/>
    <s v="FAC4718"/>
    <n v="48"/>
    <n v="300"/>
    <n v="300"/>
    <s v="CS12X4768"/>
    <s v="LA0Q"/>
    <s v="LA4718"/>
    <n v="4"/>
    <n v="24"/>
    <n v="6"/>
  </r>
  <r>
    <x v="3"/>
    <s v="Production 4720"/>
    <s v="Multi"/>
    <s v="lll"/>
    <x v="512"/>
    <s v=""/>
    <s v="FAC4719"/>
    <n v="48"/>
    <n v="300"/>
    <n v="300"/>
    <s v="CS12X4769"/>
    <s v="LA0Q"/>
    <s v="LA4719"/>
    <n v="4"/>
    <n v="24"/>
    <n v="6"/>
  </r>
  <r>
    <x v="3"/>
    <s v="Production 4721"/>
    <s v="Multi"/>
    <s v="lll"/>
    <x v="513"/>
    <s v=""/>
    <s v="FAC4720"/>
    <n v="48"/>
    <n v="300"/>
    <n v="300"/>
    <s v="CS12X4770"/>
    <s v="LA0Q"/>
    <s v="LA4720"/>
    <n v="4"/>
    <n v="24"/>
    <n v="6"/>
  </r>
  <r>
    <x v="3"/>
    <s v="Production 4722"/>
    <s v="Multi"/>
    <s v="lll"/>
    <x v="514"/>
    <s v=""/>
    <s v="FAC4721"/>
    <n v="48"/>
    <n v="300"/>
    <n v="300"/>
    <s v="CS12X4771"/>
    <s v="LA0Q"/>
    <s v="LA4721"/>
    <n v="4"/>
    <n v="24"/>
    <n v="6"/>
  </r>
  <r>
    <x v="3"/>
    <s v="Production 4723"/>
    <s v="Multi"/>
    <s v="lll"/>
    <x v="515"/>
    <s v=""/>
    <s v="FAC4722"/>
    <n v="48"/>
    <n v="300"/>
    <n v="300"/>
    <s v="CS12X4772"/>
    <s v="LA0Q"/>
    <s v="LA4722"/>
    <n v="4"/>
    <n v="24"/>
    <n v="6"/>
  </r>
  <r>
    <x v="3"/>
    <s v="Production 4724"/>
    <s v="Multi"/>
    <s v="lll"/>
    <x v="516"/>
    <s v=""/>
    <s v="FAC4723"/>
    <n v="48"/>
    <n v="300"/>
    <n v="300"/>
    <s v="CS12X4773"/>
    <s v="LA0Q"/>
    <s v="LA4723"/>
    <n v="4"/>
    <n v="24"/>
    <n v="6"/>
  </r>
  <r>
    <x v="3"/>
    <s v="Production 4725"/>
    <s v="Multi"/>
    <s v="lll"/>
    <x v="517"/>
    <s v=""/>
    <s v="FAC4724"/>
    <n v="48"/>
    <n v="300"/>
    <n v="300"/>
    <s v="CS12X4774"/>
    <s v="LA0Q"/>
    <s v="LA4724"/>
    <n v="4"/>
    <n v="24"/>
    <n v="6"/>
  </r>
  <r>
    <x v="3"/>
    <s v="Production 4726"/>
    <s v="Multi"/>
    <s v="lll"/>
    <x v="518"/>
    <s v=""/>
    <s v="FAC4725"/>
    <n v="48"/>
    <n v="300"/>
    <n v="300"/>
    <s v="CS12X4775"/>
    <s v="LA0Q"/>
    <s v="LA4725"/>
    <n v="4"/>
    <n v="24"/>
    <n v="6"/>
  </r>
  <r>
    <x v="3"/>
    <s v="Production 4727"/>
    <s v="Multi"/>
    <s v="lll"/>
    <x v="519"/>
    <s v=""/>
    <s v="FAC4726"/>
    <n v="48"/>
    <n v="300"/>
    <n v="300"/>
    <s v="CS12X4776"/>
    <s v="LA0Q"/>
    <s v="LA4726"/>
    <n v="4"/>
    <n v="24"/>
    <n v="6"/>
  </r>
  <r>
    <x v="3"/>
    <s v="Production 4728"/>
    <s v="Multi"/>
    <s v="lll"/>
    <x v="520"/>
    <s v=""/>
    <s v="FAC4727"/>
    <n v="48"/>
    <n v="300"/>
    <n v="300"/>
    <s v="CS12X4777"/>
    <s v="LA0Q"/>
    <s v="LA4727"/>
    <n v="4"/>
    <n v="24"/>
    <n v="6"/>
  </r>
  <r>
    <x v="3"/>
    <s v="Production 4729"/>
    <s v="Multi"/>
    <s v="lll"/>
    <x v="521"/>
    <s v=""/>
    <s v="FAC4728"/>
    <n v="48"/>
    <n v="300"/>
    <n v="300"/>
    <s v="CS12X4778"/>
    <s v="LA0Q"/>
    <s v="LA4728"/>
    <n v="4"/>
    <n v="24"/>
    <n v="6"/>
  </r>
  <r>
    <x v="3"/>
    <s v="Production 4730"/>
    <s v="Multi"/>
    <s v="lll"/>
    <x v="522"/>
    <s v=""/>
    <s v="FAC4729"/>
    <n v="48"/>
    <n v="300"/>
    <n v="300"/>
    <s v="CS12X4779"/>
    <s v="LA0Q"/>
    <s v="LA4729"/>
    <n v="4"/>
    <n v="24"/>
    <n v="6"/>
  </r>
  <r>
    <x v="3"/>
    <s v="Production 4731"/>
    <s v="Multi"/>
    <s v="lll"/>
    <x v="523"/>
    <s v=""/>
    <s v="FAC4730"/>
    <n v="48"/>
    <n v="300"/>
    <n v="300"/>
    <s v="CS12X4780"/>
    <s v="LA0Q"/>
    <s v="LA4730"/>
    <n v="4"/>
    <n v="24"/>
    <n v="6"/>
  </r>
  <r>
    <x v="3"/>
    <s v="Production 4732"/>
    <s v="Multi"/>
    <s v="lll"/>
    <x v="524"/>
    <s v=""/>
    <s v="FAC4731"/>
    <n v="48"/>
    <n v="300"/>
    <n v="300"/>
    <s v="CS12X4781"/>
    <s v="LA0Q"/>
    <s v="LA4731"/>
    <n v="4"/>
    <n v="24"/>
    <n v="6"/>
  </r>
  <r>
    <x v="3"/>
    <s v="Production 4733"/>
    <s v="Multi"/>
    <s v="lll"/>
    <x v="525"/>
    <s v=""/>
    <s v="FAC4732"/>
    <n v="48"/>
    <n v="300"/>
    <n v="300"/>
    <s v="CS12X4782"/>
    <s v="LA0Q"/>
    <s v="LA4732"/>
    <n v="4"/>
    <n v="24"/>
    <n v="6"/>
  </r>
  <r>
    <x v="3"/>
    <s v="Production 4734"/>
    <s v="Multi"/>
    <s v="lll"/>
    <x v="526"/>
    <s v=""/>
    <s v="FAC4733"/>
    <n v="48"/>
    <n v="300"/>
    <n v="300"/>
    <s v="CS12X4783"/>
    <s v="LA0Q"/>
    <s v="LA4733"/>
    <n v="4"/>
    <n v="24"/>
    <n v="6"/>
  </r>
  <r>
    <x v="3"/>
    <s v="Production 4735"/>
    <s v="Multi"/>
    <s v="lll"/>
    <x v="527"/>
    <s v=""/>
    <s v="FAC4734"/>
    <n v="48"/>
    <n v="300"/>
    <n v="300"/>
    <s v="CS12X4784"/>
    <s v="LA0Q"/>
    <s v="LA4734"/>
    <n v="4"/>
    <n v="24"/>
    <n v="6"/>
  </r>
  <r>
    <x v="3"/>
    <s v="Production 4736"/>
    <s v="Multi"/>
    <s v="lll"/>
    <x v="528"/>
    <s v=""/>
    <s v="FAC4735"/>
    <n v="48"/>
    <n v="300"/>
    <n v="300"/>
    <s v="CS12X4785"/>
    <s v="LA0Q"/>
    <s v="LA4735"/>
    <n v="4"/>
    <n v="24"/>
    <n v="6"/>
  </r>
  <r>
    <x v="3"/>
    <s v="Production 4737"/>
    <s v="Multi"/>
    <s v="lll"/>
    <x v="529"/>
    <s v=""/>
    <s v="FAC4736"/>
    <n v="48"/>
    <n v="300"/>
    <n v="300"/>
    <s v="CS12X4786"/>
    <s v="LA0Q"/>
    <s v="LA4736"/>
    <n v="4"/>
    <n v="24"/>
    <n v="6"/>
  </r>
  <r>
    <x v="3"/>
    <s v="Production 4738"/>
    <s v="Multi"/>
    <s v="lll"/>
    <x v="530"/>
    <s v=""/>
    <s v="FAC4737"/>
    <n v="48"/>
    <n v="300"/>
    <n v="300"/>
    <s v="CS12X4787"/>
    <s v="LA0Q"/>
    <s v="LA4737"/>
    <n v="4"/>
    <n v="24"/>
    <n v="6"/>
  </r>
  <r>
    <x v="3"/>
    <s v="Production 4739"/>
    <s v="Multi"/>
    <s v="lll"/>
    <x v="531"/>
    <s v=""/>
    <s v="FAC4738"/>
    <n v="48"/>
    <n v="300"/>
    <n v="300"/>
    <s v="CS12X4788"/>
    <s v="LA0Q"/>
    <s v="LA4738"/>
    <n v="4"/>
    <n v="24"/>
    <n v="6"/>
  </r>
  <r>
    <x v="3"/>
    <s v="Production 4740"/>
    <s v="Multi"/>
    <s v="lll"/>
    <x v="532"/>
    <s v=""/>
    <s v="FAC4739"/>
    <n v="48"/>
    <n v="300"/>
    <n v="300"/>
    <s v="CS12X4789"/>
    <s v="LA0Q"/>
    <s v="LA4739"/>
    <n v="4"/>
    <n v="24"/>
    <n v="6"/>
  </r>
  <r>
    <x v="3"/>
    <s v="Production 4741"/>
    <s v="Multi"/>
    <s v="lll"/>
    <x v="533"/>
    <s v=""/>
    <s v="FAC4740"/>
    <n v="48"/>
    <n v="300"/>
    <n v="300"/>
    <s v="CS12X4790"/>
    <s v="LA0Q"/>
    <s v="LA4740"/>
    <n v="4"/>
    <n v="24"/>
    <n v="6"/>
  </r>
  <r>
    <x v="3"/>
    <s v="Production 4742"/>
    <s v="Multi"/>
    <s v="lll"/>
    <x v="534"/>
    <s v=""/>
    <s v="FAC4741"/>
    <n v="48"/>
    <n v="300"/>
    <n v="300"/>
    <s v="CS12X4791"/>
    <s v="LA0Q"/>
    <s v="LA4741"/>
    <n v="4"/>
    <n v="24"/>
    <n v="6"/>
  </r>
  <r>
    <x v="3"/>
    <s v="Production 4743"/>
    <s v="Multi"/>
    <s v="lll"/>
    <x v="535"/>
    <s v=""/>
    <s v="FAC4742"/>
    <n v="48"/>
    <n v="300"/>
    <n v="300"/>
    <s v="CS12X4792"/>
    <s v="LA0Q"/>
    <s v="LA4742"/>
    <n v="4"/>
    <n v="24"/>
    <n v="6"/>
  </r>
  <r>
    <x v="3"/>
    <s v="Production 4744"/>
    <s v="Multi"/>
    <s v="lll"/>
    <x v="536"/>
    <s v=""/>
    <s v="FAC4743"/>
    <n v="48"/>
    <n v="300"/>
    <n v="300"/>
    <s v="CS12X4793"/>
    <s v="LA0Q"/>
    <s v="LA4743"/>
    <n v="4"/>
    <n v="24"/>
    <n v="6"/>
  </r>
  <r>
    <x v="3"/>
    <s v="Production 4745"/>
    <s v="Multi"/>
    <s v="lll"/>
    <x v="537"/>
    <s v=""/>
    <s v="FAC4744"/>
    <n v="48"/>
    <n v="300"/>
    <n v="300"/>
    <s v="CS12X4794"/>
    <s v="LA0Q"/>
    <s v="LA4744"/>
    <n v="4"/>
    <n v="24"/>
    <n v="6"/>
  </r>
  <r>
    <x v="3"/>
    <s v="Production 4746"/>
    <s v="Multi"/>
    <s v="lll"/>
    <x v="538"/>
    <s v=""/>
    <s v="FAC4745"/>
    <n v="48"/>
    <n v="300"/>
    <n v="300"/>
    <s v="CS12X4795"/>
    <s v="LA0Q"/>
    <s v="LA4745"/>
    <n v="4"/>
    <n v="24"/>
    <n v="6"/>
  </r>
  <r>
    <x v="3"/>
    <s v="Production 4747"/>
    <s v="Multi"/>
    <s v="lll"/>
    <x v="539"/>
    <s v=""/>
    <s v="FAC4746"/>
    <n v="48"/>
    <n v="300"/>
    <n v="300"/>
    <s v="CS12X4796"/>
    <s v="LA0Q"/>
    <s v="LA4746"/>
    <n v="4"/>
    <n v="24"/>
    <n v="6"/>
  </r>
  <r>
    <x v="3"/>
    <s v="Production 4748"/>
    <s v="Multi"/>
    <s v="lll"/>
    <x v="540"/>
    <s v=""/>
    <s v="FAC4747"/>
    <n v="48"/>
    <n v="300"/>
    <n v="300"/>
    <s v="CS12X4797"/>
    <s v="LA0Q"/>
    <s v="LA4747"/>
    <n v="4"/>
    <n v="24"/>
    <n v="6"/>
  </r>
  <r>
    <x v="3"/>
    <s v="Production 4749"/>
    <s v="Multi"/>
    <s v="lll"/>
    <x v="541"/>
    <s v=""/>
    <s v="FAC4748"/>
    <n v="48"/>
    <n v="300"/>
    <n v="300"/>
    <s v="CS12X4798"/>
    <s v="LA0Q"/>
    <s v="LA4748"/>
    <n v="4"/>
    <n v="24"/>
    <n v="6"/>
  </r>
  <r>
    <x v="3"/>
    <s v="Production 4750"/>
    <s v="Multi"/>
    <s v="lll"/>
    <x v="542"/>
    <s v=""/>
    <s v="FAC4749"/>
    <n v="48"/>
    <n v="300"/>
    <n v="300"/>
    <s v="CS12X4799"/>
    <s v="LA0Q"/>
    <s v="LA4749"/>
    <n v="4"/>
    <n v="24"/>
    <n v="6"/>
  </r>
  <r>
    <x v="3"/>
    <s v="Production 4751"/>
    <s v="Multi"/>
    <s v="lll"/>
    <x v="543"/>
    <s v=""/>
    <s v="FAC4750"/>
    <n v="48"/>
    <n v="300"/>
    <n v="300"/>
    <s v="CS12X4800"/>
    <s v="LA0Q"/>
    <s v="LA4750"/>
    <n v="4"/>
    <n v="24"/>
    <n v="6"/>
  </r>
  <r>
    <x v="3"/>
    <s v="Production 4752"/>
    <s v="Multi"/>
    <s v="lll"/>
    <x v="544"/>
    <s v=""/>
    <s v="FAC4751"/>
    <n v="48"/>
    <n v="300"/>
    <n v="300"/>
    <s v="CS12X4801"/>
    <s v="LA0Q"/>
    <s v="LA4751"/>
    <n v="4"/>
    <n v="24"/>
    <n v="6"/>
  </r>
  <r>
    <x v="3"/>
    <s v="Production 4753"/>
    <s v="Multi"/>
    <s v="lll"/>
    <x v="545"/>
    <s v=""/>
    <s v="FAC4752"/>
    <n v="48"/>
    <n v="300"/>
    <n v="300"/>
    <s v="CS12X4802"/>
    <s v="LA0Q"/>
    <s v="LA4752"/>
    <n v="4"/>
    <n v="24"/>
    <n v="6"/>
  </r>
  <r>
    <x v="3"/>
    <s v="Production 4754"/>
    <s v="Multi"/>
    <s v="lll"/>
    <x v="546"/>
    <s v=""/>
    <s v="FAC4753"/>
    <n v="48"/>
    <n v="300"/>
    <n v="300"/>
    <s v="CS12X4803"/>
    <s v="LA0Q"/>
    <s v="LA4753"/>
    <n v="4"/>
    <n v="24"/>
    <n v="6"/>
  </r>
  <r>
    <x v="3"/>
    <s v="Production 4755"/>
    <s v="Multi"/>
    <s v="lll"/>
    <x v="547"/>
    <s v=""/>
    <s v="FAC4754"/>
    <n v="48"/>
    <n v="300"/>
    <n v="300"/>
    <s v="CS12X4804"/>
    <s v="LA0Q"/>
    <s v="LA4754"/>
    <n v="4"/>
    <n v="24"/>
    <n v="6"/>
  </r>
  <r>
    <x v="3"/>
    <s v="Production 4756"/>
    <s v="Multi"/>
    <s v="lll"/>
    <x v="548"/>
    <s v=""/>
    <s v="FAC4755"/>
    <n v="48"/>
    <n v="300"/>
    <n v="300"/>
    <s v="CS12X4805"/>
    <s v="LA0Q"/>
    <s v="LA4755"/>
    <n v="4"/>
    <n v="24"/>
    <n v="6"/>
  </r>
  <r>
    <x v="3"/>
    <s v="Production 4757"/>
    <s v="Multi"/>
    <s v="lll"/>
    <x v="549"/>
    <s v=""/>
    <s v="FAC4756"/>
    <n v="48"/>
    <n v="300"/>
    <n v="300"/>
    <s v="CS12X4806"/>
    <s v="LA0Q"/>
    <s v="LA4756"/>
    <n v="4"/>
    <n v="24"/>
    <n v="6"/>
  </r>
  <r>
    <x v="3"/>
    <s v="Production 4758"/>
    <s v="Multi"/>
    <s v="lll"/>
    <x v="550"/>
    <s v=""/>
    <s v="FAC4757"/>
    <n v="48"/>
    <n v="300"/>
    <n v="300"/>
    <s v="CS12X4807"/>
    <s v="LA0Q"/>
    <s v="LA4757"/>
    <n v="4"/>
    <n v="24"/>
    <n v="6"/>
  </r>
  <r>
    <x v="3"/>
    <s v="Production 4759"/>
    <s v="Multi"/>
    <s v="lll"/>
    <x v="551"/>
    <s v=""/>
    <s v="FAC4758"/>
    <n v="48"/>
    <n v="300"/>
    <n v="300"/>
    <s v="CS12X4808"/>
    <s v="LA0Q"/>
    <s v="LA4758"/>
    <n v="4"/>
    <n v="24"/>
    <n v="6"/>
  </r>
  <r>
    <x v="3"/>
    <s v="Production 4760"/>
    <s v="Multi"/>
    <s v="lll"/>
    <x v="552"/>
    <s v=""/>
    <s v="FAC4759"/>
    <n v="48"/>
    <n v="300"/>
    <n v="300"/>
    <s v="CS12X4809"/>
    <s v="LA0Q"/>
    <s v="LA4759"/>
    <n v="4"/>
    <n v="24"/>
    <n v="6"/>
  </r>
  <r>
    <x v="3"/>
    <s v="Production 4761"/>
    <s v="Multi"/>
    <s v="lll"/>
    <x v="553"/>
    <s v=""/>
    <s v="FAC4760"/>
    <n v="48"/>
    <n v="300"/>
    <n v="300"/>
    <s v="CS12X4810"/>
    <s v="LA0Q"/>
    <s v="LA4760"/>
    <n v="4"/>
    <n v="24"/>
    <n v="6"/>
  </r>
  <r>
    <x v="3"/>
    <s v="Production 4762"/>
    <s v="Multi"/>
    <s v="lll"/>
    <x v="554"/>
    <s v=""/>
    <s v="FAC4761"/>
    <n v="48"/>
    <n v="300"/>
    <n v="300"/>
    <s v="CS12X4811"/>
    <s v="LA0Q"/>
    <s v="LA4761"/>
    <n v="4"/>
    <n v="24"/>
    <n v="6"/>
  </r>
  <r>
    <x v="3"/>
    <s v="Production 4763"/>
    <s v="Multi"/>
    <s v="lll"/>
    <x v="555"/>
    <s v=""/>
    <s v="FAC4762"/>
    <n v="48"/>
    <n v="300"/>
    <n v="300"/>
    <s v="CS12X4812"/>
    <s v="LA0Q"/>
    <s v="LA4762"/>
    <n v="4"/>
    <n v="24"/>
    <n v="6"/>
  </r>
  <r>
    <x v="3"/>
    <s v="Production 4764"/>
    <s v="Multi"/>
    <s v="lll"/>
    <x v="556"/>
    <s v=""/>
    <s v="FAC4763"/>
    <n v="48"/>
    <n v="300"/>
    <n v="300"/>
    <s v="CS12X4813"/>
    <s v="LA0Q"/>
    <s v="LA4763"/>
    <n v="4"/>
    <n v="24"/>
    <n v="6"/>
  </r>
  <r>
    <x v="3"/>
    <s v="Production 4765"/>
    <s v="Multi"/>
    <s v="lll"/>
    <x v="557"/>
    <s v=""/>
    <s v="FAC4764"/>
    <n v="48"/>
    <n v="300"/>
    <n v="300"/>
    <s v="CS12X4814"/>
    <s v="LA0Q"/>
    <s v="LA4764"/>
    <n v="4"/>
    <n v="24"/>
    <n v="6"/>
  </r>
  <r>
    <x v="3"/>
    <s v="Production 4766"/>
    <s v="Multi"/>
    <s v="lll"/>
    <x v="558"/>
    <s v=""/>
    <s v="FAC4765"/>
    <n v="48"/>
    <n v="300"/>
    <n v="300"/>
    <s v="CS12X4815"/>
    <s v="LA0Q"/>
    <s v="LA4765"/>
    <n v="4"/>
    <n v="24"/>
    <n v="6"/>
  </r>
  <r>
    <x v="3"/>
    <s v="Production 4767"/>
    <s v="Multi"/>
    <s v="lll"/>
    <x v="559"/>
    <s v=""/>
    <s v="FAC4766"/>
    <n v="48"/>
    <n v="300"/>
    <n v="300"/>
    <s v="CS12X4816"/>
    <s v="LA0Q"/>
    <s v="LA4766"/>
    <n v="4"/>
    <n v="24"/>
    <n v="6"/>
  </r>
  <r>
    <x v="3"/>
    <s v="Production 4768"/>
    <s v="Multi"/>
    <s v="lll"/>
    <x v="560"/>
    <s v=""/>
    <s v="FAC4767"/>
    <n v="48"/>
    <n v="300"/>
    <n v="300"/>
    <s v="CS12X4817"/>
    <s v="LA0Q"/>
    <s v="LA4767"/>
    <n v="4"/>
    <n v="24"/>
    <n v="6"/>
  </r>
  <r>
    <x v="3"/>
    <s v="Production 4769"/>
    <s v="Multi"/>
    <s v="lll"/>
    <x v="561"/>
    <s v=""/>
    <s v="FAC4768"/>
    <n v="48"/>
    <n v="300"/>
    <n v="300"/>
    <s v="CS12X4818"/>
    <s v="LA0Q"/>
    <s v="LA4768"/>
    <n v="4"/>
    <n v="24"/>
    <n v="6"/>
  </r>
  <r>
    <x v="3"/>
    <s v="Production 4770"/>
    <s v="Multi"/>
    <s v="lll"/>
    <x v="562"/>
    <s v=""/>
    <s v="FAC4769"/>
    <n v="48"/>
    <n v="300"/>
    <n v="300"/>
    <s v="CS12X4819"/>
    <s v="LA0Q"/>
    <s v="LA4769"/>
    <n v="4"/>
    <n v="24"/>
    <n v="6"/>
  </r>
  <r>
    <x v="3"/>
    <s v="Production 4771"/>
    <s v="Multi"/>
    <s v="lll"/>
    <x v="563"/>
    <s v=""/>
    <s v="FAC4770"/>
    <n v="48"/>
    <n v="300"/>
    <n v="300"/>
    <s v="CS12X4820"/>
    <s v="LA0Q"/>
    <s v="LA4770"/>
    <n v="4"/>
    <n v="24"/>
    <n v="6"/>
  </r>
  <r>
    <x v="3"/>
    <s v="Production 4772"/>
    <s v="Multi"/>
    <s v="lll"/>
    <x v="564"/>
    <s v=""/>
    <s v="FAC4771"/>
    <n v="48"/>
    <n v="300"/>
    <n v="300"/>
    <s v="CS12X4821"/>
    <s v="LA0Q"/>
    <s v="LA4771"/>
    <n v="4"/>
    <n v="24"/>
    <n v="6"/>
  </r>
  <r>
    <x v="3"/>
    <s v="Production 4773"/>
    <s v="Multi"/>
    <s v="lll"/>
    <x v="565"/>
    <s v=""/>
    <s v="FAC4772"/>
    <n v="48"/>
    <n v="300"/>
    <n v="300"/>
    <s v="CS12X4822"/>
    <s v="LA0Q"/>
    <s v="LA4772"/>
    <n v="4"/>
    <n v="24"/>
    <n v="6"/>
  </r>
  <r>
    <x v="3"/>
    <s v="Production 4774"/>
    <s v="Multi"/>
    <s v="lll"/>
    <x v="566"/>
    <s v=""/>
    <s v="FAC4773"/>
    <n v="48"/>
    <n v="300"/>
    <n v="300"/>
    <s v="CS12X4823"/>
    <s v="LA0Q"/>
    <s v="LA4773"/>
    <n v="4"/>
    <n v="24"/>
    <n v="6"/>
  </r>
  <r>
    <x v="3"/>
    <s v="Production 4775"/>
    <s v="Multi"/>
    <s v="lll"/>
    <x v="567"/>
    <s v=""/>
    <s v="FAC4774"/>
    <n v="48"/>
    <n v="300"/>
    <n v="300"/>
    <s v="CS12X4824"/>
    <s v="LA0Q"/>
    <s v="LA4774"/>
    <n v="4"/>
    <n v="24"/>
    <n v="6"/>
  </r>
  <r>
    <x v="3"/>
    <s v="Production 4776"/>
    <s v="Multi"/>
    <s v="lll"/>
    <x v="568"/>
    <s v=""/>
    <s v="FAC4775"/>
    <n v="48"/>
    <n v="300"/>
    <n v="300"/>
    <s v="CS12X4825"/>
    <s v="LA0Q"/>
    <s v="LA4775"/>
    <n v="4"/>
    <n v="24"/>
    <n v="6"/>
  </r>
  <r>
    <x v="3"/>
    <s v="Production 4777"/>
    <s v="Multi"/>
    <s v="lll"/>
    <x v="569"/>
    <s v=""/>
    <s v="FAC4776"/>
    <n v="48"/>
    <n v="300"/>
    <n v="300"/>
    <s v="CS12X4826"/>
    <s v="LA0Q"/>
    <s v="LA4776"/>
    <n v="4"/>
    <n v="24"/>
    <n v="6"/>
  </r>
  <r>
    <x v="3"/>
    <s v="Production 4778"/>
    <s v="Multi"/>
    <s v="lll"/>
    <x v="570"/>
    <s v=""/>
    <s v="FAC4777"/>
    <n v="48"/>
    <n v="300"/>
    <n v="300"/>
    <s v="CS12X4827"/>
    <s v="LA0Q"/>
    <s v="LA4777"/>
    <n v="4"/>
    <n v="24"/>
    <n v="6"/>
  </r>
  <r>
    <x v="3"/>
    <s v="Production 4779"/>
    <s v="Multi"/>
    <s v="lll"/>
    <x v="571"/>
    <s v=""/>
    <s v="FAC4778"/>
    <n v="48"/>
    <n v="300"/>
    <n v="300"/>
    <s v="CS12X4828"/>
    <s v="LA0Q"/>
    <s v="LA4778"/>
    <n v="4"/>
    <n v="24"/>
    <n v="6"/>
  </r>
  <r>
    <x v="3"/>
    <s v="Production 4780"/>
    <s v="Multi"/>
    <s v="lll"/>
    <x v="572"/>
    <s v=""/>
    <s v="FAC4779"/>
    <n v="48"/>
    <n v="300"/>
    <n v="300"/>
    <s v="CS12X4829"/>
    <s v="LA0Q"/>
    <s v="LA4779"/>
    <n v="4"/>
    <n v="24"/>
    <n v="6"/>
  </r>
  <r>
    <x v="3"/>
    <s v="Production 4781"/>
    <s v="Multi"/>
    <s v="lll"/>
    <x v="573"/>
    <s v=""/>
    <s v="FAC4780"/>
    <n v="48"/>
    <n v="300"/>
    <n v="300"/>
    <s v="CS12X4830"/>
    <s v="LA0Q"/>
    <s v="LA4780"/>
    <n v="4"/>
    <n v="24"/>
    <n v="6"/>
  </r>
  <r>
    <x v="3"/>
    <s v="Production 4782"/>
    <s v="Multi"/>
    <s v="lll"/>
    <x v="574"/>
    <s v=""/>
    <s v="FAC4781"/>
    <n v="48"/>
    <n v="300"/>
    <n v="300"/>
    <s v="CS12X4831"/>
    <s v="LA0Q"/>
    <s v="LA4781"/>
    <n v="4"/>
    <n v="24"/>
    <n v="6"/>
  </r>
  <r>
    <x v="3"/>
    <s v="Production 4783"/>
    <s v="Multi"/>
    <s v="lll"/>
    <x v="575"/>
    <s v=""/>
    <s v="FAC4782"/>
    <n v="48"/>
    <n v="300"/>
    <n v="300"/>
    <s v="CS12X4832"/>
    <s v="LA0Q"/>
    <s v="LA4782"/>
    <n v="4"/>
    <n v="24"/>
    <n v="6"/>
  </r>
  <r>
    <x v="3"/>
    <s v="Production 4784"/>
    <s v="Multi"/>
    <s v="lll"/>
    <x v="576"/>
    <s v=""/>
    <s v="FAC4783"/>
    <n v="48"/>
    <n v="300"/>
    <n v="300"/>
    <s v="CS12X4833"/>
    <s v="LA0Q"/>
    <s v="LA4783"/>
    <n v="4"/>
    <n v="24"/>
    <n v="6"/>
  </r>
  <r>
    <x v="3"/>
    <s v="Production 4785"/>
    <s v="Multi"/>
    <s v="lll"/>
    <x v="577"/>
    <s v=""/>
    <s v="FAC4784"/>
    <n v="48"/>
    <n v="300"/>
    <n v="300"/>
    <s v="CS12X4834"/>
    <s v="LA0Q"/>
    <s v="LA4784"/>
    <n v="4"/>
    <n v="24"/>
    <n v="6"/>
  </r>
  <r>
    <x v="3"/>
    <s v="Production 4786"/>
    <s v="Multi"/>
    <s v="lll"/>
    <x v="578"/>
    <s v=""/>
    <s v="FAC4785"/>
    <n v="48"/>
    <n v="300"/>
    <n v="300"/>
    <s v="CS12X4835"/>
    <s v="LA0Q"/>
    <s v="LA4785"/>
    <n v="4"/>
    <n v="24"/>
    <n v="6"/>
  </r>
  <r>
    <x v="3"/>
    <s v="Production 4787"/>
    <s v="Multi"/>
    <s v="lll"/>
    <x v="579"/>
    <s v=""/>
    <s v="FAC4786"/>
    <n v="48"/>
    <n v="300"/>
    <n v="300"/>
    <s v="CS12X4836"/>
    <s v="LA0Q"/>
    <s v="LA4786"/>
    <n v="4"/>
    <n v="24"/>
    <n v="6"/>
  </r>
  <r>
    <x v="3"/>
    <s v="Production 4788"/>
    <s v="Multi"/>
    <s v="lll"/>
    <x v="580"/>
    <s v=""/>
    <s v="FAC4787"/>
    <n v="48"/>
    <n v="300"/>
    <n v="300"/>
    <s v="CS12X4837"/>
    <s v="LA0Q"/>
    <s v="LA4787"/>
    <n v="4"/>
    <n v="24"/>
    <n v="6"/>
  </r>
  <r>
    <x v="3"/>
    <s v="Production 4789"/>
    <s v="Multi"/>
    <s v="lll"/>
    <x v="581"/>
    <s v=""/>
    <s v="FAC4788"/>
    <n v="48"/>
    <n v="300"/>
    <n v="300"/>
    <s v="CS12X4838"/>
    <s v="LA0Q"/>
    <s v="LA4788"/>
    <n v="4"/>
    <n v="24"/>
    <n v="6"/>
  </r>
  <r>
    <x v="3"/>
    <s v="Production 4790"/>
    <s v="Multi"/>
    <s v="lll"/>
    <x v="582"/>
    <s v=""/>
    <s v="FAC4789"/>
    <n v="48"/>
    <n v="300"/>
    <n v="300"/>
    <s v="CS12X4839"/>
    <s v="LA0Q"/>
    <s v="LA4789"/>
    <n v="4"/>
    <n v="24"/>
    <n v="6"/>
  </r>
  <r>
    <x v="3"/>
    <s v="Production 4791"/>
    <s v="Multi"/>
    <s v="lll"/>
    <x v="583"/>
    <s v=""/>
    <s v="FAC4790"/>
    <n v="48"/>
    <n v="300"/>
    <n v="300"/>
    <s v="CS12X4840"/>
    <s v="LA0Q"/>
    <s v="LA4790"/>
    <n v="4"/>
    <n v="24"/>
    <n v="6"/>
  </r>
  <r>
    <x v="3"/>
    <s v="Production 4792"/>
    <s v="Multi"/>
    <s v="lll"/>
    <x v="584"/>
    <s v=""/>
    <s v="FAC4791"/>
    <n v="48"/>
    <n v="300"/>
    <n v="300"/>
    <s v="CS12X4841"/>
    <s v="LA0Q"/>
    <s v="LA4791"/>
    <n v="4"/>
    <n v="24"/>
    <n v="6"/>
  </r>
  <r>
    <x v="3"/>
    <s v="Production 4793"/>
    <s v="Multi"/>
    <s v="lll"/>
    <x v="585"/>
    <s v=""/>
    <s v="FAC4792"/>
    <n v="48"/>
    <n v="300"/>
    <n v="300"/>
    <s v="CS12X4842"/>
    <s v="LA0Q"/>
    <s v="LA4792"/>
    <n v="4"/>
    <n v="24"/>
    <n v="6"/>
  </r>
  <r>
    <x v="3"/>
    <s v="Production 4794"/>
    <s v="Multi"/>
    <s v="lll"/>
    <x v="586"/>
    <s v=""/>
    <s v="FAC4793"/>
    <n v="48"/>
    <n v="300"/>
    <n v="300"/>
    <s v="CS12X4843"/>
    <s v="LA0Q"/>
    <s v="LA4793"/>
    <n v="4"/>
    <n v="24"/>
    <n v="6"/>
  </r>
  <r>
    <x v="3"/>
    <s v="Production 4795"/>
    <s v="Multi"/>
    <s v="lll"/>
    <x v="587"/>
    <s v=""/>
    <s v="FAC4794"/>
    <n v="48"/>
    <n v="300"/>
    <n v="300"/>
    <s v="CS12X4844"/>
    <s v="LA0Q"/>
    <s v="LA4794"/>
    <n v="4"/>
    <n v="24"/>
    <n v="6"/>
  </r>
  <r>
    <x v="3"/>
    <s v="Production 4796"/>
    <s v="Multi"/>
    <s v="lll"/>
    <x v="588"/>
    <s v=""/>
    <s v="FAC4795"/>
    <n v="48"/>
    <n v="300"/>
    <n v="300"/>
    <s v="CS12X4845"/>
    <s v="LA0Q"/>
    <s v="LA4795"/>
    <n v="4"/>
    <n v="24"/>
    <n v="6"/>
  </r>
  <r>
    <x v="3"/>
    <s v="Production 4797"/>
    <s v="Multi"/>
    <s v="lll"/>
    <x v="589"/>
    <s v=""/>
    <s v="FAC4796"/>
    <n v="48"/>
    <n v="300"/>
    <n v="300"/>
    <s v="CS12X4846"/>
    <s v="LA0Q"/>
    <s v="LA4796"/>
    <n v="4"/>
    <n v="24"/>
    <n v="6"/>
  </r>
  <r>
    <x v="3"/>
    <s v="Production 4798"/>
    <s v="Multi"/>
    <s v="lll"/>
    <x v="590"/>
    <s v=""/>
    <s v="FAC4797"/>
    <n v="48"/>
    <n v="300"/>
    <n v="300"/>
    <s v="CS12X4847"/>
    <s v="LA0Q"/>
    <s v="LA4797"/>
    <n v="4"/>
    <n v="24"/>
    <n v="6"/>
  </r>
  <r>
    <x v="3"/>
    <s v="Production 4799"/>
    <s v="Multi"/>
    <s v="lll"/>
    <x v="591"/>
    <s v=""/>
    <s v="FAC4798"/>
    <n v="48"/>
    <n v="300"/>
    <n v="300"/>
    <s v="CS12X4848"/>
    <s v="LA0Q"/>
    <s v="LA4798"/>
    <n v="4"/>
    <n v="24"/>
    <n v="6"/>
  </r>
  <r>
    <x v="3"/>
    <s v="Production 4800"/>
    <s v="Multi"/>
    <s v="lll"/>
    <x v="592"/>
    <s v=""/>
    <s v="FAC4799"/>
    <n v="48"/>
    <n v="300"/>
    <n v="300"/>
    <s v="CS12X4849"/>
    <s v="LA0Q"/>
    <s v="LA4799"/>
    <n v="4"/>
    <n v="24"/>
    <n v="6"/>
  </r>
  <r>
    <x v="3"/>
    <s v="Production 4801"/>
    <s v="Multi"/>
    <s v="lll"/>
    <x v="593"/>
    <s v=""/>
    <s v="FAC4800"/>
    <n v="48"/>
    <n v="300"/>
    <n v="300"/>
    <s v="CS12X4850"/>
    <s v="LA0Q"/>
    <s v="LA4800"/>
    <n v="4"/>
    <n v="24"/>
    <n v="6"/>
  </r>
  <r>
    <x v="3"/>
    <s v="Production 4802"/>
    <s v="Multi"/>
    <s v="lll"/>
    <x v="594"/>
    <s v=""/>
    <s v="FAC4801"/>
    <n v="48"/>
    <n v="300"/>
    <n v="300"/>
    <s v="CS12X4851"/>
    <s v="LA0Q"/>
    <s v="LA4801"/>
    <n v="4"/>
    <n v="24"/>
    <n v="6"/>
  </r>
  <r>
    <x v="3"/>
    <s v="Production 4803"/>
    <s v="Multi"/>
    <s v="lll"/>
    <x v="595"/>
    <s v=""/>
    <s v="FAC4802"/>
    <n v="48"/>
    <n v="300"/>
    <n v="300"/>
    <s v="CS12X4852"/>
    <s v="LA0Q"/>
    <s v="LA4802"/>
    <n v="4"/>
    <n v="24"/>
    <n v="6"/>
  </r>
  <r>
    <x v="3"/>
    <s v="Production 4804"/>
    <s v="Multi"/>
    <s v="lll"/>
    <x v="596"/>
    <s v=""/>
    <s v="FAC4803"/>
    <n v="48"/>
    <n v="300"/>
    <n v="300"/>
    <s v="CS12X4853"/>
    <s v="LA0Q"/>
    <s v="LA4803"/>
    <n v="4"/>
    <n v="24"/>
    <n v="6"/>
  </r>
  <r>
    <x v="3"/>
    <s v="Production 4805"/>
    <s v="Multi"/>
    <s v="lll"/>
    <x v="597"/>
    <s v=""/>
    <s v="FAC4804"/>
    <n v="48"/>
    <n v="300"/>
    <n v="300"/>
    <s v="CS12X4854"/>
    <s v="LA0Q"/>
    <s v="LA4804"/>
    <n v="4"/>
    <n v="24"/>
    <n v="6"/>
  </r>
  <r>
    <x v="3"/>
    <s v="Production 4806"/>
    <s v="Multi"/>
    <s v="lll"/>
    <x v="598"/>
    <s v=""/>
    <s v="FAC4805"/>
    <n v="48"/>
    <n v="300"/>
    <n v="300"/>
    <s v="CS12X4855"/>
    <s v="LA0Q"/>
    <s v="LA4805"/>
    <n v="4"/>
    <n v="24"/>
    <n v="6"/>
  </r>
  <r>
    <x v="3"/>
    <s v="Production 4807"/>
    <s v="Multi"/>
    <s v="lll"/>
    <x v="599"/>
    <s v=""/>
    <s v="FAC4806"/>
    <n v="48"/>
    <n v="300"/>
    <n v="300"/>
    <s v="CS12X4856"/>
    <s v="LA0Q"/>
    <s v="LA4806"/>
    <n v="4"/>
    <n v="24"/>
    <n v="6"/>
  </r>
  <r>
    <x v="3"/>
    <s v="Production 4808"/>
    <s v="Multi"/>
    <s v="lll"/>
    <x v="600"/>
    <s v=""/>
    <s v="FAC4807"/>
    <n v="48"/>
    <n v="300"/>
    <n v="300"/>
    <s v="CS12X4857"/>
    <s v="LA0Q"/>
    <s v="LA4807"/>
    <n v="4"/>
    <n v="24"/>
    <n v="6"/>
  </r>
  <r>
    <x v="3"/>
    <s v="Production 4809"/>
    <s v="Multi"/>
    <s v="lll"/>
    <x v="601"/>
    <s v=""/>
    <s v="FAC4808"/>
    <n v="48"/>
    <n v="300"/>
    <n v="300"/>
    <s v="CS12X4858"/>
    <s v="LA0Q"/>
    <s v="LA4808"/>
    <n v="4"/>
    <n v="24"/>
    <n v="6"/>
  </r>
  <r>
    <x v="3"/>
    <s v="Production 4810"/>
    <s v="Multi"/>
    <s v="lll"/>
    <x v="602"/>
    <s v=""/>
    <s v="FAC4809"/>
    <n v="48"/>
    <n v="300"/>
    <n v="300"/>
    <s v="CS12X4859"/>
    <s v="LA0Q"/>
    <s v="LA4809"/>
    <n v="4"/>
    <n v="24"/>
    <n v="6"/>
  </r>
  <r>
    <x v="3"/>
    <s v="Production 4811"/>
    <s v="Multi"/>
    <s v="lll"/>
    <x v="603"/>
    <s v=""/>
    <s v="FAC4810"/>
    <n v="48"/>
    <n v="300"/>
    <n v="300"/>
    <s v="CS12X4860"/>
    <s v="LA0Q"/>
    <s v="LA4810"/>
    <n v="4"/>
    <n v="24"/>
    <n v="6"/>
  </r>
  <r>
    <x v="3"/>
    <s v="Production 4812"/>
    <s v="Multi"/>
    <s v="lll"/>
    <x v="604"/>
    <s v=""/>
    <s v="FAC4811"/>
    <n v="48"/>
    <n v="300"/>
    <n v="300"/>
    <s v="CS12X4861"/>
    <s v="LA0Q"/>
    <s v="LA4811"/>
    <n v="4"/>
    <n v="24"/>
    <n v="6"/>
  </r>
  <r>
    <x v="3"/>
    <s v="Production 4813"/>
    <s v="Multi"/>
    <s v="lll"/>
    <x v="605"/>
    <s v=""/>
    <s v="FAC4812"/>
    <n v="48"/>
    <n v="300"/>
    <n v="300"/>
    <s v="CS12X4862"/>
    <s v="LA0Q"/>
    <s v="LA4812"/>
    <n v="4"/>
    <n v="24"/>
    <n v="6"/>
  </r>
  <r>
    <x v="3"/>
    <s v="Production 4814"/>
    <s v="Multi"/>
    <s v="lll"/>
    <x v="606"/>
    <s v=""/>
    <s v="FAC4813"/>
    <n v="48"/>
    <n v="300"/>
    <n v="300"/>
    <s v="CS12X4863"/>
    <s v="LA0Q"/>
    <s v="LA4813"/>
    <n v="4"/>
    <n v="24"/>
    <n v="6"/>
  </r>
  <r>
    <x v="3"/>
    <s v="Production 4815"/>
    <s v="Multi"/>
    <s v="lll"/>
    <x v="607"/>
    <s v=""/>
    <s v="FAC4814"/>
    <n v="48"/>
    <n v="300"/>
    <n v="300"/>
    <s v="CS12X4864"/>
    <s v="LA0Q"/>
    <s v="LA4814"/>
    <n v="4"/>
    <n v="24"/>
    <n v="6"/>
  </r>
  <r>
    <x v="3"/>
    <s v="Production 4816"/>
    <s v="Multi"/>
    <s v="lll"/>
    <x v="608"/>
    <s v=""/>
    <s v="FAC4815"/>
    <n v="48"/>
    <n v="300"/>
    <n v="300"/>
    <s v="CS12X4865"/>
    <s v="LA0Q"/>
    <s v="LA4815"/>
    <n v="4"/>
    <n v="24"/>
    <n v="6"/>
  </r>
  <r>
    <x v="3"/>
    <s v="Production 4817"/>
    <s v="Multi"/>
    <s v="lll"/>
    <x v="609"/>
    <s v=""/>
    <s v="FAC4816"/>
    <n v="48"/>
    <n v="300"/>
    <n v="300"/>
    <s v="CS12X4866"/>
    <s v="LA0Q"/>
    <s v="LA4816"/>
    <n v="4"/>
    <n v="24"/>
    <n v="6"/>
  </r>
  <r>
    <x v="3"/>
    <s v="Production 4818"/>
    <s v="Multi"/>
    <s v="lll"/>
    <x v="610"/>
    <s v=""/>
    <s v="FAC4817"/>
    <n v="48"/>
    <n v="300"/>
    <n v="300"/>
    <s v="CS12X4867"/>
    <s v="LA0Q"/>
    <s v="LA4817"/>
    <n v="4"/>
    <n v="24"/>
    <n v="6"/>
  </r>
  <r>
    <x v="3"/>
    <s v="Production 4819"/>
    <s v="Multi"/>
    <s v="lll"/>
    <x v="611"/>
    <s v=""/>
    <s v="FAC4818"/>
    <n v="48"/>
    <n v="300"/>
    <n v="300"/>
    <s v="CS12X4868"/>
    <s v="LA0Q"/>
    <s v="LA4818"/>
    <n v="4"/>
    <n v="24"/>
    <n v="6"/>
  </r>
  <r>
    <x v="3"/>
    <s v="Production 4820"/>
    <s v="Multi"/>
    <s v="lll"/>
    <x v="612"/>
    <s v=""/>
    <s v="FAC4819"/>
    <n v="48"/>
    <n v="300"/>
    <n v="300"/>
    <s v="CS12X4869"/>
    <s v="LA0Q"/>
    <s v="LA4819"/>
    <n v="4"/>
    <n v="24"/>
    <n v="6"/>
  </r>
  <r>
    <x v="3"/>
    <s v="Production 4821"/>
    <s v="Multi"/>
    <s v="lll"/>
    <x v="613"/>
    <s v=""/>
    <s v="FAC4820"/>
    <n v="48"/>
    <n v="300"/>
    <n v="300"/>
    <s v="CS12X4870"/>
    <s v="LA0Q"/>
    <s v="LA4820"/>
    <n v="4"/>
    <n v="24"/>
    <n v="6"/>
  </r>
  <r>
    <x v="3"/>
    <s v="Production 4822"/>
    <s v="Multi"/>
    <s v="lll"/>
    <x v="614"/>
    <s v=""/>
    <s v="FAC4821"/>
    <n v="48"/>
    <n v="300"/>
    <n v="300"/>
    <s v="CS12X4871"/>
    <s v="LA0Q"/>
    <s v="LA4821"/>
    <n v="4"/>
    <n v="24"/>
    <n v="6"/>
  </r>
  <r>
    <x v="3"/>
    <s v="Production 4823"/>
    <s v="Multi"/>
    <s v="lll"/>
    <x v="615"/>
    <s v=""/>
    <s v="FAC4822"/>
    <n v="48"/>
    <n v="300"/>
    <n v="300"/>
    <s v="CS12X4872"/>
    <s v="LA0Q"/>
    <s v="LA4822"/>
    <n v="4"/>
    <n v="24"/>
    <n v="6"/>
  </r>
  <r>
    <x v="3"/>
    <s v="Production 4824"/>
    <s v="Multi"/>
    <s v="lll"/>
    <x v="616"/>
    <s v=""/>
    <s v="FAC4823"/>
    <n v="48"/>
    <n v="300"/>
    <n v="300"/>
    <s v="CS12X4873"/>
    <s v="LA0Q"/>
    <s v="LA4823"/>
    <n v="4"/>
    <n v="24"/>
    <n v="6"/>
  </r>
  <r>
    <x v="3"/>
    <s v="Production 4825"/>
    <s v="Multi"/>
    <s v="lll"/>
    <x v="617"/>
    <s v=""/>
    <s v="FAC4824"/>
    <n v="48"/>
    <n v="300"/>
    <n v="300"/>
    <s v="CS12X4874"/>
    <s v="LA0Q"/>
    <s v="LA4824"/>
    <n v="4"/>
    <n v="24"/>
    <n v="6"/>
  </r>
  <r>
    <x v="3"/>
    <s v="Production 4826"/>
    <s v="Multi"/>
    <s v="lll"/>
    <x v="618"/>
    <s v=""/>
    <s v="FAC4825"/>
    <n v="48"/>
    <n v="300"/>
    <n v="300"/>
    <s v="CS12X4875"/>
    <s v="LA0Q"/>
    <s v="LA4825"/>
    <n v="4"/>
    <n v="24"/>
    <n v="6"/>
  </r>
  <r>
    <x v="3"/>
    <s v="Production 4827"/>
    <s v="Multi"/>
    <s v="lll"/>
    <x v="619"/>
    <s v=""/>
    <s v="FAC4826"/>
    <n v="48"/>
    <n v="300"/>
    <n v="300"/>
    <s v="CS12X4876"/>
    <s v="LA0Q"/>
    <s v="LA4826"/>
    <n v="4"/>
    <n v="24"/>
    <n v="6"/>
  </r>
  <r>
    <x v="3"/>
    <s v="Production 4828"/>
    <s v="Multi"/>
    <s v="lll"/>
    <x v="620"/>
    <s v=""/>
    <s v="FAC4827"/>
    <n v="48"/>
    <n v="300"/>
    <n v="300"/>
    <s v="CS12X4877"/>
    <s v="LA0Q"/>
    <s v="LA4827"/>
    <n v="4"/>
    <n v="24"/>
    <n v="6"/>
  </r>
  <r>
    <x v="3"/>
    <s v="Production 4829"/>
    <s v="Multi"/>
    <s v="lll"/>
    <x v="621"/>
    <s v=""/>
    <s v="FAC4828"/>
    <n v="48"/>
    <n v="300"/>
    <n v="300"/>
    <s v="CS12X4878"/>
    <s v="LA0Q"/>
    <s v="LA4828"/>
    <n v="4"/>
    <n v="24"/>
    <n v="6"/>
  </r>
  <r>
    <x v="3"/>
    <s v="Production 4830"/>
    <s v="Multi"/>
    <s v="lll"/>
    <x v="622"/>
    <s v=""/>
    <s v="FAC4829"/>
    <n v="48"/>
    <n v="300"/>
    <n v="300"/>
    <s v="CS12X4879"/>
    <s v="LA0Q"/>
    <s v="LA4829"/>
    <n v="4"/>
    <n v="24"/>
    <n v="6"/>
  </r>
  <r>
    <x v="3"/>
    <s v="Production 4831"/>
    <s v="Multi"/>
    <s v="lll"/>
    <x v="623"/>
    <s v=""/>
    <s v="FAC4830"/>
    <n v="48"/>
    <n v="300"/>
    <n v="300"/>
    <s v="CS12X4880"/>
    <s v="LA0Q"/>
    <s v="LA4830"/>
    <n v="4"/>
    <n v="24"/>
    <n v="6"/>
  </r>
  <r>
    <x v="3"/>
    <s v="Production 4832"/>
    <s v="Multi"/>
    <s v="lll"/>
    <x v="624"/>
    <s v=""/>
    <s v="FAC4831"/>
    <n v="48"/>
    <n v="300"/>
    <n v="300"/>
    <s v="CS12X4881"/>
    <s v="LA0Q"/>
    <s v="LA4831"/>
    <n v="4"/>
    <n v="24"/>
    <n v="6"/>
  </r>
  <r>
    <x v="3"/>
    <s v="Production 4833"/>
    <s v="Multi"/>
    <s v="lll"/>
    <x v="625"/>
    <s v=""/>
    <s v="FAC4832"/>
    <n v="48"/>
    <n v="300"/>
    <n v="300"/>
    <s v="CS12X4882"/>
    <s v="LA0Q"/>
    <s v="LA4832"/>
    <n v="4"/>
    <n v="24"/>
    <n v="6"/>
  </r>
  <r>
    <x v="3"/>
    <s v="Production 4834"/>
    <s v="Multi"/>
    <s v="lll"/>
    <x v="626"/>
    <s v=""/>
    <s v="FAC4833"/>
    <n v="48"/>
    <n v="300"/>
    <n v="300"/>
    <s v="CS12X4883"/>
    <s v="LA0Q"/>
    <s v="LA4833"/>
    <n v="4"/>
    <n v="24"/>
    <n v="6"/>
  </r>
  <r>
    <x v="3"/>
    <s v="Production 4835"/>
    <s v="Multi"/>
    <s v="lll"/>
    <x v="627"/>
    <s v=""/>
    <s v="FAC4834"/>
    <n v="48"/>
    <n v="300"/>
    <n v="300"/>
    <s v="CS12X4884"/>
    <s v="LA0Q"/>
    <s v="LA4834"/>
    <n v="4"/>
    <n v="24"/>
    <n v="6"/>
  </r>
  <r>
    <x v="3"/>
    <s v="Production 4836"/>
    <s v="Multi"/>
    <s v="lll"/>
    <x v="628"/>
    <s v=""/>
    <s v="FAC4835"/>
    <n v="48"/>
    <n v="300"/>
    <n v="300"/>
    <s v="CS12X4885"/>
    <s v="LA0Q"/>
    <s v="LA4835"/>
    <n v="4"/>
    <n v="24"/>
    <n v="6"/>
  </r>
  <r>
    <x v="3"/>
    <s v="Production 4837"/>
    <s v="Multi"/>
    <s v="lll"/>
    <x v="629"/>
    <s v=""/>
    <s v="FAC4836"/>
    <n v="48"/>
    <n v="300"/>
    <n v="300"/>
    <s v="CS12X4886"/>
    <s v="LA0Q"/>
    <s v="LA4836"/>
    <n v="4"/>
    <n v="24"/>
    <n v="6"/>
  </r>
  <r>
    <x v="3"/>
    <s v="Production 4838"/>
    <s v="Multi"/>
    <s v="lll"/>
    <x v="630"/>
    <s v=""/>
    <s v="FAC4837"/>
    <n v="48"/>
    <n v="300"/>
    <n v="300"/>
    <s v="CS12X4887"/>
    <s v="LA0Q"/>
    <s v="LA4837"/>
    <n v="4"/>
    <n v="24"/>
    <n v="6"/>
  </r>
  <r>
    <x v="3"/>
    <s v="Production 4839"/>
    <s v="Multi"/>
    <s v="lll"/>
    <x v="631"/>
    <s v=""/>
    <s v="FAC4838"/>
    <n v="48"/>
    <n v="300"/>
    <n v="300"/>
    <s v="CS12X4888"/>
    <s v="LA0Q"/>
    <s v="LA4838"/>
    <n v="4"/>
    <n v="24"/>
    <n v="6"/>
  </r>
  <r>
    <x v="3"/>
    <s v="Production 4840"/>
    <s v="Multi"/>
    <s v="lll"/>
    <x v="632"/>
    <s v=""/>
    <s v="FAC4839"/>
    <n v="48"/>
    <n v="300"/>
    <n v="300"/>
    <s v="CS12X4889"/>
    <s v="LA0Q"/>
    <s v="LA4839"/>
    <n v="4"/>
    <n v="24"/>
    <n v="6"/>
  </r>
  <r>
    <x v="3"/>
    <s v="Production 4841"/>
    <s v="Multi"/>
    <s v="lll"/>
    <x v="633"/>
    <s v=""/>
    <s v="FAC4840"/>
    <n v="48"/>
    <n v="300"/>
    <n v="300"/>
    <s v="CS12X4890"/>
    <s v="LA0Q"/>
    <s v="LA4840"/>
    <n v="4"/>
    <n v="24"/>
    <n v="6"/>
  </r>
  <r>
    <x v="3"/>
    <s v="Production 4842"/>
    <s v="Multi"/>
    <s v="lll"/>
    <x v="634"/>
    <s v=""/>
    <s v="FAC4841"/>
    <n v="48"/>
    <n v="300"/>
    <n v="300"/>
    <s v="CS12X4891"/>
    <s v="LA0Q"/>
    <s v="LA4841"/>
    <n v="4"/>
    <n v="24"/>
    <n v="6"/>
  </r>
  <r>
    <x v="3"/>
    <s v="Production 4843"/>
    <s v="Multi"/>
    <s v="lll"/>
    <x v="635"/>
    <s v=""/>
    <s v="FAC4842"/>
    <n v="48"/>
    <n v="300"/>
    <n v="300"/>
    <s v="CS12X4892"/>
    <s v="LA0Q"/>
    <s v="LA4842"/>
    <n v="4"/>
    <n v="24"/>
    <n v="6"/>
  </r>
  <r>
    <x v="3"/>
    <s v="Production 4844"/>
    <s v="Multi"/>
    <s v="lll"/>
    <x v="636"/>
    <s v=""/>
    <s v="FAC4843"/>
    <n v="48"/>
    <n v="300"/>
    <n v="300"/>
    <s v="CS12X4893"/>
    <s v="LA0Q"/>
    <s v="LA4843"/>
    <n v="4"/>
    <n v="24"/>
    <n v="6"/>
  </r>
  <r>
    <x v="3"/>
    <s v="Production 4845"/>
    <s v="Multi"/>
    <s v="lll"/>
    <x v="637"/>
    <s v=""/>
    <s v="FAC4844"/>
    <n v="48"/>
    <n v="300"/>
    <n v="300"/>
    <s v="CS12X4894"/>
    <s v="LA0Q"/>
    <s v="LA4844"/>
    <n v="4"/>
    <n v="24"/>
    <n v="6"/>
  </r>
  <r>
    <x v="3"/>
    <s v="Production 4846"/>
    <s v="Multi"/>
    <s v="lll"/>
    <x v="638"/>
    <s v=""/>
    <s v="FAC4845"/>
    <n v="48"/>
    <n v="300"/>
    <n v="300"/>
    <s v="CS12X4895"/>
    <s v="LA0Q"/>
    <s v="LA4845"/>
    <n v="4"/>
    <n v="24"/>
    <n v="6"/>
  </r>
  <r>
    <x v="3"/>
    <s v="Production 4847"/>
    <s v="Multi"/>
    <s v="lll"/>
    <x v="639"/>
    <s v=""/>
    <s v="FAC4846"/>
    <n v="48"/>
    <n v="300"/>
    <n v="300"/>
    <s v="CS12X4896"/>
    <s v="LA0Q"/>
    <s v="LA4846"/>
    <n v="4"/>
    <n v="24"/>
    <n v="6"/>
  </r>
  <r>
    <x v="3"/>
    <s v="Production 4848"/>
    <s v="Multi"/>
    <s v="lll"/>
    <x v="640"/>
    <s v=""/>
    <s v="FAC4847"/>
    <n v="48"/>
    <n v="300"/>
    <n v="300"/>
    <s v="CS12X4897"/>
    <s v="LA0Q"/>
    <s v="LA4847"/>
    <n v="4"/>
    <n v="24"/>
    <n v="6"/>
  </r>
  <r>
    <x v="3"/>
    <s v="Production 4849"/>
    <s v="Multi"/>
    <s v="lll"/>
    <x v="641"/>
    <s v=""/>
    <s v="FAC4848"/>
    <n v="48"/>
    <n v="300"/>
    <n v="300"/>
    <s v="CS12X4898"/>
    <s v="LA0Q"/>
    <s v="LA4848"/>
    <n v="4"/>
    <n v="24"/>
    <n v="6"/>
  </r>
  <r>
    <x v="3"/>
    <s v="Production 4850"/>
    <s v="Multi"/>
    <s v="lll"/>
    <x v="642"/>
    <s v=""/>
    <s v="FAC4849"/>
    <n v="48"/>
    <n v="300"/>
    <n v="300"/>
    <s v="CS12X4899"/>
    <s v="LA0Q"/>
    <s v="LA4849"/>
    <n v="4"/>
    <n v="24"/>
    <n v="6"/>
  </r>
  <r>
    <x v="3"/>
    <s v="Production 4851"/>
    <s v="Multi"/>
    <s v="lll"/>
    <x v="643"/>
    <s v=""/>
    <s v="FAC4850"/>
    <n v="48"/>
    <n v="300"/>
    <n v="300"/>
    <s v="CS12X4900"/>
    <s v="LA0Q"/>
    <s v="LA4850"/>
    <n v="4"/>
    <n v="24"/>
    <n v="6"/>
  </r>
  <r>
    <x v="3"/>
    <s v="Production 4852"/>
    <s v="Multi"/>
    <s v="lll"/>
    <x v="644"/>
    <s v=""/>
    <s v="FAC4851"/>
    <n v="48"/>
    <n v="300"/>
    <n v="300"/>
    <s v="CS12X4901"/>
    <s v="LA0Q"/>
    <s v="LA4851"/>
    <n v="4"/>
    <n v="24"/>
    <n v="6"/>
  </r>
  <r>
    <x v="3"/>
    <s v="Production 4853"/>
    <s v="Multi"/>
    <s v="lll"/>
    <x v="645"/>
    <s v=""/>
    <s v="FAC4852"/>
    <n v="48"/>
    <n v="300"/>
    <n v="300"/>
    <s v="CS12X4902"/>
    <s v="LA0Q"/>
    <s v="LA4852"/>
    <n v="4"/>
    <n v="24"/>
    <n v="6"/>
  </r>
  <r>
    <x v="3"/>
    <s v="Production 4854"/>
    <s v="Multi"/>
    <s v="lll"/>
    <x v="646"/>
    <s v=""/>
    <s v="FAC4853"/>
    <n v="48"/>
    <n v="300"/>
    <n v="300"/>
    <s v="CS12X4903"/>
    <s v="LA0Q"/>
    <s v="LA4853"/>
    <n v="4"/>
    <n v="24"/>
    <n v="6"/>
  </r>
  <r>
    <x v="3"/>
    <s v="Production 4855"/>
    <s v="Multi"/>
    <s v="lll"/>
    <x v="647"/>
    <s v=""/>
    <s v="FAC4854"/>
    <n v="48"/>
    <n v="300"/>
    <n v="300"/>
    <s v="CS12X4904"/>
    <s v="LA0Q"/>
    <s v="LA4854"/>
    <n v="4"/>
    <n v="24"/>
    <n v="6"/>
  </r>
  <r>
    <x v="3"/>
    <s v="Production 4856"/>
    <s v="Multi"/>
    <s v="lll"/>
    <x v="648"/>
    <s v=""/>
    <s v="FAC4855"/>
    <n v="48"/>
    <n v="300"/>
    <n v="300"/>
    <s v="CS12X4905"/>
    <s v="LA0Q"/>
    <s v="LA4855"/>
    <n v="4"/>
    <n v="24"/>
    <n v="6"/>
  </r>
  <r>
    <x v="3"/>
    <s v="Production 4857"/>
    <s v="Multi"/>
    <s v="lll"/>
    <x v="649"/>
    <s v=""/>
    <s v="FAC4856"/>
    <n v="48"/>
    <n v="300"/>
    <n v="300"/>
    <s v="CS12X4906"/>
    <s v="LA0Q"/>
    <s v="LA4856"/>
    <n v="4"/>
    <n v="24"/>
    <n v="6"/>
  </r>
  <r>
    <x v="3"/>
    <s v="Production 4858"/>
    <s v="Multi"/>
    <s v="lll"/>
    <x v="650"/>
    <s v=""/>
    <s v="FAC4857"/>
    <n v="48"/>
    <n v="300"/>
    <n v="300"/>
    <s v="CS12X4907"/>
    <s v="LA0Q"/>
    <s v="LA4857"/>
    <n v="4"/>
    <n v="24"/>
    <n v="6"/>
  </r>
  <r>
    <x v="3"/>
    <s v="Production 4859"/>
    <s v="Multi"/>
    <s v="lll"/>
    <x v="651"/>
    <s v=""/>
    <s v="FAC4858"/>
    <n v="48"/>
    <n v="300"/>
    <n v="300"/>
    <s v="CS12X4908"/>
    <s v="LA0Q"/>
    <s v="LA4858"/>
    <n v="4"/>
    <n v="24"/>
    <n v="6"/>
  </r>
  <r>
    <x v="3"/>
    <s v="Production 4860"/>
    <s v="Multi"/>
    <s v="lll"/>
    <x v="652"/>
    <s v=""/>
    <s v="FAC4859"/>
    <n v="48"/>
    <n v="300"/>
    <n v="300"/>
    <s v="CS12X4909"/>
    <s v="LA0Q"/>
    <s v="LA4859"/>
    <n v="4"/>
    <n v="24"/>
    <n v="6"/>
  </r>
  <r>
    <x v="3"/>
    <s v="Production 4861"/>
    <s v="Multi"/>
    <s v="lll"/>
    <x v="653"/>
    <s v=""/>
    <s v="FAC4860"/>
    <n v="48"/>
    <n v="300"/>
    <n v="300"/>
    <s v="CS12X4910"/>
    <s v="LA0Q"/>
    <s v="LA4860"/>
    <n v="4"/>
    <n v="24"/>
    <n v="6"/>
  </r>
  <r>
    <x v="3"/>
    <s v="Production 4862"/>
    <s v="Multi"/>
    <s v="lll"/>
    <x v="654"/>
    <s v=""/>
    <s v="FAC4861"/>
    <n v="48"/>
    <n v="300"/>
    <n v="300"/>
    <s v="CS12X4911"/>
    <s v="LA0Q"/>
    <s v="LA4861"/>
    <n v="4"/>
    <n v="24"/>
    <n v="6"/>
  </r>
  <r>
    <x v="3"/>
    <s v="Production 4863"/>
    <s v="Multi"/>
    <s v="lll"/>
    <x v="655"/>
    <s v=""/>
    <s v="FAC4862"/>
    <n v="48"/>
    <n v="300"/>
    <n v="300"/>
    <s v="CS12X4912"/>
    <s v="LA0Q"/>
    <s v="LA4862"/>
    <n v="4"/>
    <n v="24"/>
    <n v="6"/>
  </r>
  <r>
    <x v="3"/>
    <s v="Production 4864"/>
    <s v="Multi"/>
    <s v="lll"/>
    <x v="656"/>
    <s v=""/>
    <s v="FAC4863"/>
    <n v="48"/>
    <n v="300"/>
    <n v="300"/>
    <s v="CS12X4913"/>
    <s v="LA0Q"/>
    <s v="LA4863"/>
    <n v="4"/>
    <n v="24"/>
    <n v="6"/>
  </r>
  <r>
    <x v="3"/>
    <s v="Production 4865"/>
    <s v="Multi"/>
    <s v="lll"/>
    <x v="657"/>
    <s v=""/>
    <s v="FAC4864"/>
    <n v="48"/>
    <n v="300"/>
    <n v="300"/>
    <s v="CS12X4914"/>
    <s v="LA0Q"/>
    <s v="LA4864"/>
    <n v="4"/>
    <n v="24"/>
    <n v="6"/>
  </r>
  <r>
    <x v="3"/>
    <s v="Production 4866"/>
    <s v="Multi"/>
    <s v="lll"/>
    <x v="658"/>
    <s v=""/>
    <s v="FAC4865"/>
    <n v="48"/>
    <n v="300"/>
    <n v="300"/>
    <s v="CS12X4915"/>
    <s v="LA0Q"/>
    <s v="LA4865"/>
    <n v="4"/>
    <n v="24"/>
    <n v="6"/>
  </r>
  <r>
    <x v="3"/>
    <s v="Production 4867"/>
    <s v="Multi"/>
    <s v="lll"/>
    <x v="659"/>
    <s v=""/>
    <s v="FAC4866"/>
    <n v="48"/>
    <n v="300"/>
    <n v="300"/>
    <s v="CS12X4916"/>
    <s v="LA0Q"/>
    <s v="LA4866"/>
    <n v="4"/>
    <n v="24"/>
    <n v="6"/>
  </r>
  <r>
    <x v="3"/>
    <s v="Production 4868"/>
    <s v="Multi"/>
    <s v="lll"/>
    <x v="660"/>
    <s v=""/>
    <s v="FAC4867"/>
    <n v="48"/>
    <n v="300"/>
    <n v="300"/>
    <s v="CS12X4917"/>
    <s v="LA0Q"/>
    <s v="LA4867"/>
    <n v="4"/>
    <n v="24"/>
    <n v="6"/>
  </r>
  <r>
    <x v="3"/>
    <s v="Production 4869"/>
    <s v="Multi"/>
    <s v="lll"/>
    <x v="661"/>
    <s v=""/>
    <s v="FAC4868"/>
    <n v="48"/>
    <n v="300"/>
    <n v="300"/>
    <s v="CS12X4918"/>
    <s v="LA0Q"/>
    <s v="LA4868"/>
    <n v="4"/>
    <n v="24"/>
    <n v="6"/>
  </r>
  <r>
    <x v="3"/>
    <s v="Production 4870"/>
    <s v="Multi"/>
    <s v="lll"/>
    <x v="662"/>
    <s v=""/>
    <s v="FAC4869"/>
    <n v="48"/>
    <n v="300"/>
    <n v="300"/>
    <s v="CS12X4919"/>
    <s v="LA0Q"/>
    <s v="LA4869"/>
    <n v="4"/>
    <n v="24"/>
    <n v="6"/>
  </r>
  <r>
    <x v="4"/>
    <s v="Production 4871"/>
    <s v="Multi"/>
    <s v="lll"/>
    <x v="667"/>
    <s v=""/>
    <s v="FAC4870"/>
    <n v="48"/>
    <n v="300"/>
    <n v="300"/>
    <s v="CS12X4920"/>
    <s v="LA0Q"/>
    <s v="LA4870"/>
    <n v="4"/>
    <n v="24"/>
    <n v="6"/>
  </r>
  <r>
    <x v="4"/>
    <s v="Production 4872"/>
    <s v="Multi"/>
    <s v="lll"/>
    <x v="668"/>
    <s v=""/>
    <s v="FAC4871"/>
    <n v="48"/>
    <n v="300"/>
    <n v="300"/>
    <s v="CS12X4921"/>
    <s v="LA0Q"/>
    <s v="LA4871"/>
    <n v="4"/>
    <n v="24"/>
    <n v="6"/>
  </r>
  <r>
    <x v="4"/>
    <s v="Production 4873"/>
    <s v="Multi"/>
    <s v="lll"/>
    <x v="669"/>
    <s v=""/>
    <s v="FAC4872"/>
    <n v="48"/>
    <n v="300"/>
    <n v="300"/>
    <s v="CS12X4922"/>
    <s v="LA0Q"/>
    <s v="LA4872"/>
    <n v="4"/>
    <n v="24"/>
    <n v="6"/>
  </r>
  <r>
    <x v="4"/>
    <s v="Production 4874"/>
    <s v="Multi"/>
    <s v="lll"/>
    <x v="670"/>
    <s v=""/>
    <s v="FAC4873"/>
    <n v="48"/>
    <n v="300"/>
    <n v="300"/>
    <s v="CS12X4923"/>
    <s v="LA0Q"/>
    <s v="LA4873"/>
    <n v="4"/>
    <n v="24"/>
    <n v="6"/>
  </r>
  <r>
    <x v="4"/>
    <s v="Production 1"/>
    <s v="Multi"/>
    <s v="lll"/>
    <x v="671"/>
    <s v=""/>
    <s v="FAC000"/>
    <n v="48"/>
    <n v="300"/>
    <n v="300"/>
    <s v="CS12X50"/>
    <s v="LA0Q"/>
    <s v="LA0"/>
    <n v="4"/>
    <n v="24"/>
    <n v="6"/>
  </r>
  <r>
    <x v="4"/>
    <s v="Production 2"/>
    <s v="Multi"/>
    <s v="lll"/>
    <x v="672"/>
    <s v=""/>
    <s v="FAC001"/>
    <n v="48"/>
    <n v="300"/>
    <n v="300"/>
    <s v="CS12X51"/>
    <s v="LA0Q"/>
    <s v="LA1"/>
    <n v="4"/>
    <n v="24"/>
    <n v="6"/>
  </r>
  <r>
    <x v="4"/>
    <s v="Production 3"/>
    <s v="Multi"/>
    <s v="lll"/>
    <x v="673"/>
    <s v=""/>
    <s v="FAC002"/>
    <n v="48"/>
    <n v="300"/>
    <n v="300"/>
    <s v="CS12X52"/>
    <s v="LA0Q"/>
    <s v="LA2"/>
    <n v="4"/>
    <n v="24"/>
    <n v="6"/>
  </r>
  <r>
    <x v="4"/>
    <s v="Production 4"/>
    <s v="Multi"/>
    <s v="lll"/>
    <x v="674"/>
    <s v=""/>
    <s v="FAC003"/>
    <n v="48"/>
    <n v="300"/>
    <n v="300"/>
    <s v="CS12X53"/>
    <s v="LA0Q"/>
    <s v="LA3"/>
    <n v="4"/>
    <n v="24"/>
    <n v="6"/>
  </r>
  <r>
    <x v="4"/>
    <s v="Production 5"/>
    <s v="Multi"/>
    <s v="lll"/>
    <x v="675"/>
    <s v=""/>
    <s v="FAC004"/>
    <n v="48"/>
    <n v="300"/>
    <n v="300"/>
    <s v="CS12X54"/>
    <s v="LA0Q"/>
    <s v="LA4"/>
    <n v="4"/>
    <n v="24"/>
    <n v="6"/>
  </r>
  <r>
    <x v="4"/>
    <s v="Production 6"/>
    <s v="Multi"/>
    <s v="lll"/>
    <x v="676"/>
    <s v=""/>
    <s v="FAC005"/>
    <n v="48"/>
    <n v="300"/>
    <n v="300"/>
    <s v="CS12X55"/>
    <s v="LA0Q"/>
    <s v="LA5"/>
    <n v="4"/>
    <n v="24"/>
    <n v="6"/>
  </r>
  <r>
    <x v="4"/>
    <s v="Production 7"/>
    <s v="Multi"/>
    <s v="lll"/>
    <x v="677"/>
    <s v=""/>
    <s v="FAC006"/>
    <n v="48"/>
    <n v="300"/>
    <n v="300"/>
    <s v="CS12X56"/>
    <s v="LA0Q"/>
    <s v="LA6"/>
    <n v="4"/>
    <n v="24"/>
    <n v="6"/>
  </r>
  <r>
    <x v="4"/>
    <s v="Production 8"/>
    <s v="Multi"/>
    <s v="lll"/>
    <x v="678"/>
    <s v=""/>
    <s v="FAC007"/>
    <n v="48"/>
    <n v="300"/>
    <n v="300"/>
    <s v="CS12X57"/>
    <s v="LA0Q"/>
    <s v="LA7"/>
    <n v="4"/>
    <n v="24"/>
    <n v="6"/>
  </r>
  <r>
    <x v="4"/>
    <s v="Production 9"/>
    <s v="Multi"/>
    <s v="lll"/>
    <x v="679"/>
    <s v=""/>
    <s v="FAC008"/>
    <n v="48"/>
    <n v="300"/>
    <n v="300"/>
    <s v="CS12X58"/>
    <s v="LA0Q"/>
    <s v="LA8"/>
    <n v="4"/>
    <n v="24"/>
    <n v="6"/>
  </r>
  <r>
    <x v="4"/>
    <s v="Production 10"/>
    <s v="Multi"/>
    <s v="lll"/>
    <x v="680"/>
    <s v=""/>
    <s v="FAC009"/>
    <n v="48"/>
    <n v="300"/>
    <n v="300"/>
    <s v="CS12X59"/>
    <s v="LA0Q"/>
    <s v="LA9"/>
    <n v="4"/>
    <n v="24"/>
    <n v="6"/>
  </r>
  <r>
    <x v="4"/>
    <s v="Production 11"/>
    <s v="Multi"/>
    <s v="lll"/>
    <x v="681"/>
    <s v=""/>
    <s v="FAC010"/>
    <n v="48"/>
    <n v="300"/>
    <n v="300"/>
    <s v="CS12X60"/>
    <s v="LA0Q"/>
    <s v="LA10"/>
    <n v="4"/>
    <n v="24"/>
    <n v="6"/>
  </r>
  <r>
    <x v="4"/>
    <s v="Production 12"/>
    <s v="Multi"/>
    <s v="lll"/>
    <x v="682"/>
    <s v=""/>
    <s v="FAC011"/>
    <n v="48"/>
    <n v="300"/>
    <n v="300"/>
    <s v="CS12X61"/>
    <s v="LA0Q"/>
    <s v="LA11"/>
    <n v="4"/>
    <n v="24"/>
    <n v="6"/>
  </r>
  <r>
    <x v="4"/>
    <s v="Production 13"/>
    <s v="Multi"/>
    <s v="lll"/>
    <x v="683"/>
    <s v=""/>
    <s v="FAC012"/>
    <n v="48"/>
    <n v="300"/>
    <n v="300"/>
    <s v="CS12X62"/>
    <s v="LA0Q"/>
    <s v="LA12"/>
    <n v="4"/>
    <n v="24"/>
    <n v="6"/>
  </r>
  <r>
    <x v="4"/>
    <s v="Production 14"/>
    <s v="Multi"/>
    <s v="lll"/>
    <x v="684"/>
    <s v=""/>
    <s v="FAC013"/>
    <n v="48"/>
    <n v="300"/>
    <n v="300"/>
    <s v="CS12X63"/>
    <s v="LA0Q"/>
    <s v="LA13"/>
    <n v="4"/>
    <n v="24"/>
    <n v="6"/>
  </r>
  <r>
    <x v="4"/>
    <s v="Production 15"/>
    <s v="Multi"/>
    <s v="lll"/>
    <x v="685"/>
    <s v=""/>
    <s v="FAC014"/>
    <n v="48"/>
    <n v="300"/>
    <n v="300"/>
    <s v="CS12X64"/>
    <s v="LA0Q"/>
    <s v="LA14"/>
    <n v="4"/>
    <n v="24"/>
    <n v="6"/>
  </r>
  <r>
    <x v="4"/>
    <s v="Production 16"/>
    <s v="Multi"/>
    <s v="lll"/>
    <x v="686"/>
    <s v=""/>
    <s v="FAC015"/>
    <n v="48"/>
    <n v="300"/>
    <n v="300"/>
    <s v="CS12X65"/>
    <s v="LA0Q"/>
    <s v="LA15"/>
    <n v="4"/>
    <n v="24"/>
    <n v="6"/>
  </r>
  <r>
    <x v="4"/>
    <s v="Production 17"/>
    <s v="Multi"/>
    <s v="lll"/>
    <x v="687"/>
    <s v=""/>
    <s v="FAC016"/>
    <n v="48"/>
    <n v="300"/>
    <n v="300"/>
    <s v="CS12X66"/>
    <s v="LA0Q"/>
    <s v="LA16"/>
    <n v="4"/>
    <n v="24"/>
    <n v="6"/>
  </r>
  <r>
    <x v="4"/>
    <s v="Production 18"/>
    <s v="Multi"/>
    <s v="lll"/>
    <x v="688"/>
    <s v=""/>
    <s v="FAC017"/>
    <n v="48"/>
    <n v="300"/>
    <n v="300"/>
    <s v="CS12X67"/>
    <s v="LA0Q"/>
    <s v="LA17"/>
    <n v="4"/>
    <n v="24"/>
    <n v="6"/>
  </r>
  <r>
    <x v="4"/>
    <s v="Production 19"/>
    <s v="Multi"/>
    <s v="lll"/>
    <x v="689"/>
    <s v=""/>
    <s v="FAC018"/>
    <n v="48"/>
    <n v="300"/>
    <n v="300"/>
    <s v="CS12X68"/>
    <s v="LA0Q"/>
    <s v="LA18"/>
    <n v="4"/>
    <n v="24"/>
    <n v="6"/>
  </r>
  <r>
    <x v="4"/>
    <s v="Production 20"/>
    <s v="Multi"/>
    <s v="lll"/>
    <x v="690"/>
    <s v=""/>
    <s v="FAC019"/>
    <n v="48"/>
    <n v="300"/>
    <n v="300"/>
    <s v="CS12X69"/>
    <s v="LA0Q"/>
    <s v="LA19"/>
    <n v="4"/>
    <n v="24"/>
    <n v="6"/>
  </r>
  <r>
    <x v="4"/>
    <s v="Production 21"/>
    <s v="Multi"/>
    <s v="lll"/>
    <x v="691"/>
    <s v=""/>
    <s v="FAC020"/>
    <n v="48"/>
    <n v="300"/>
    <n v="300"/>
    <s v="CS12X70"/>
    <s v="LA0Q"/>
    <s v="LA20"/>
    <n v="4"/>
    <n v="24"/>
    <n v="6"/>
  </r>
  <r>
    <x v="4"/>
    <s v="Production 22"/>
    <s v="Multi"/>
    <s v="lll"/>
    <x v="692"/>
    <s v=""/>
    <s v="FAC021"/>
    <n v="48"/>
    <n v="300"/>
    <n v="300"/>
    <s v="CS12X71"/>
    <s v="LA0Q"/>
    <s v="LA21"/>
    <n v="4"/>
    <n v="24"/>
    <n v="6"/>
  </r>
  <r>
    <x v="4"/>
    <s v="Production 23"/>
    <s v="Multi"/>
    <s v="lll"/>
    <x v="693"/>
    <s v=""/>
    <s v="FAC022"/>
    <n v="48"/>
    <n v="300"/>
    <n v="300"/>
    <s v="CS12X72"/>
    <s v="LA0Q"/>
    <s v="LA22"/>
    <n v="4"/>
    <n v="24"/>
    <n v="6"/>
  </r>
  <r>
    <x v="4"/>
    <s v="Production 24"/>
    <s v="Multi"/>
    <s v="lll"/>
    <x v="694"/>
    <s v=""/>
    <s v="FAC023"/>
    <n v="48"/>
    <n v="300"/>
    <n v="300"/>
    <s v="CS12X73"/>
    <s v="LA0Q"/>
    <s v="LA23"/>
    <n v="4"/>
    <n v="24"/>
    <n v="6"/>
  </r>
  <r>
    <x v="4"/>
    <s v="Production 25"/>
    <s v="Multi"/>
    <s v="lll"/>
    <x v="695"/>
    <s v=""/>
    <s v="FAC024"/>
    <n v="48"/>
    <n v="300"/>
    <n v="300"/>
    <s v="CS12X74"/>
    <s v="LA0Q"/>
    <s v="LA24"/>
    <n v="4"/>
    <n v="24"/>
    <n v="6"/>
  </r>
  <r>
    <x v="4"/>
    <s v="Production 26"/>
    <s v="Multi"/>
    <s v="lll"/>
    <x v="696"/>
    <s v=""/>
    <s v="FAC025"/>
    <n v="48"/>
    <n v="300"/>
    <n v="300"/>
    <s v="CS12X75"/>
    <s v="LA0Q"/>
    <s v="LA25"/>
    <n v="4"/>
    <n v="24"/>
    <n v="6"/>
  </r>
  <r>
    <x v="4"/>
    <s v="Production 27"/>
    <s v="Multi"/>
    <s v="lll"/>
    <x v="697"/>
    <s v=""/>
    <s v="FAC026"/>
    <n v="48"/>
    <n v="300"/>
    <n v="300"/>
    <s v="CS12X76"/>
    <s v="LA0Q"/>
    <s v="LA26"/>
    <n v="4"/>
    <n v="24"/>
    <n v="6"/>
  </r>
  <r>
    <x v="4"/>
    <s v="Production 28"/>
    <s v="Multi"/>
    <s v="lll"/>
    <x v="698"/>
    <s v=""/>
    <s v="FAC027"/>
    <n v="48"/>
    <n v="300"/>
    <n v="300"/>
    <s v="CS12X77"/>
    <s v="LA0Q"/>
    <s v="LA27"/>
    <n v="4"/>
    <n v="24"/>
    <n v="6"/>
  </r>
  <r>
    <x v="4"/>
    <s v="Production 29"/>
    <s v="Multi"/>
    <s v="lll"/>
    <x v="699"/>
    <s v=""/>
    <s v="FAC028"/>
    <n v="48"/>
    <n v="300"/>
    <n v="300"/>
    <s v="CS12X78"/>
    <s v="LA0Q"/>
    <s v="LA28"/>
    <n v="4"/>
    <n v="24"/>
    <n v="6"/>
  </r>
  <r>
    <x v="4"/>
    <s v="Production 30"/>
    <s v="Multi"/>
    <s v="lll"/>
    <x v="700"/>
    <s v=""/>
    <s v="FAC029"/>
    <n v="48"/>
    <n v="300"/>
    <n v="300"/>
    <s v="CS12X79"/>
    <s v="LA0Q"/>
    <s v="LA29"/>
    <n v="4"/>
    <n v="24"/>
    <n v="6"/>
  </r>
  <r>
    <x v="4"/>
    <s v="Production 31"/>
    <s v="Multi"/>
    <s v="lll"/>
    <x v="701"/>
    <s v=""/>
    <s v="FAC030"/>
    <n v="48"/>
    <n v="300"/>
    <n v="300"/>
    <s v="CS12X80"/>
    <s v="LA0Q"/>
    <s v="LA30"/>
    <n v="4"/>
    <n v="24"/>
    <n v="6"/>
  </r>
  <r>
    <x v="4"/>
    <s v="Production 32"/>
    <s v="Multi"/>
    <s v="lll"/>
    <x v="702"/>
    <s v=""/>
    <s v="FAC031"/>
    <n v="48"/>
    <n v="300"/>
    <n v="300"/>
    <s v="CS12X81"/>
    <s v="LA0Q"/>
    <s v="LA31"/>
    <n v="4"/>
    <n v="24"/>
    <n v="6"/>
  </r>
  <r>
    <x v="4"/>
    <s v="Production 33"/>
    <s v="Multi"/>
    <s v="lll"/>
    <x v="703"/>
    <s v=""/>
    <s v="FAC032"/>
    <n v="48"/>
    <n v="300"/>
    <n v="300"/>
    <s v="CS12X82"/>
    <s v="LA0Q"/>
    <s v="LA32"/>
    <n v="4"/>
    <n v="24"/>
    <n v="6"/>
  </r>
  <r>
    <x v="4"/>
    <s v="Production 34"/>
    <s v="Multi"/>
    <s v="lll"/>
    <x v="704"/>
    <s v=""/>
    <s v="FAC033"/>
    <n v="48"/>
    <n v="300"/>
    <n v="300"/>
    <s v="CS12X83"/>
    <s v="LA0Q"/>
    <s v="LA33"/>
    <n v="4"/>
    <n v="24"/>
    <n v="6"/>
  </r>
  <r>
    <x v="4"/>
    <s v="Production 35"/>
    <s v="Multi"/>
    <s v="lll"/>
    <x v="705"/>
    <s v=""/>
    <s v="FAC034"/>
    <n v="48"/>
    <n v="300"/>
    <n v="300"/>
    <s v="CS12X84"/>
    <s v="LA0Q"/>
    <s v="LA34"/>
    <n v="4"/>
    <n v="24"/>
    <n v="6"/>
  </r>
  <r>
    <x v="4"/>
    <s v="Production 36"/>
    <s v="Multi"/>
    <s v="lll"/>
    <x v="706"/>
    <s v=""/>
    <s v="FAC035"/>
    <n v="48"/>
    <n v="300"/>
    <n v="300"/>
    <s v="CS12X85"/>
    <s v="LA0Q"/>
    <s v="LA35"/>
    <n v="4"/>
    <n v="24"/>
    <n v="6"/>
  </r>
  <r>
    <x v="4"/>
    <s v="Production 37"/>
    <s v="Multi"/>
    <s v="lll"/>
    <x v="707"/>
    <s v=""/>
    <s v="FAC036"/>
    <n v="48"/>
    <n v="300"/>
    <n v="300"/>
    <s v="CS12X86"/>
    <s v="LA0Q"/>
    <s v="LA36"/>
    <n v="4"/>
    <n v="24"/>
    <n v="6"/>
  </r>
  <r>
    <x v="4"/>
    <s v="Production 38"/>
    <s v="Multi"/>
    <s v="lll"/>
    <x v="708"/>
    <s v=""/>
    <s v="FAC037"/>
    <n v="48"/>
    <n v="300"/>
    <n v="300"/>
    <s v="CS12X87"/>
    <s v="LA0Q"/>
    <s v="LA37"/>
    <n v="4"/>
    <n v="24"/>
    <n v="6"/>
  </r>
  <r>
    <x v="4"/>
    <s v="Production 39"/>
    <s v="Multi"/>
    <s v="lll"/>
    <x v="709"/>
    <s v=""/>
    <s v="FAC038"/>
    <n v="48"/>
    <n v="300"/>
    <n v="300"/>
    <s v="CS12X88"/>
    <s v="LA0Q"/>
    <s v="LA38"/>
    <n v="4"/>
    <n v="24"/>
    <n v="6"/>
  </r>
  <r>
    <x v="4"/>
    <s v="Production 40"/>
    <s v="Multi"/>
    <s v="lll"/>
    <x v="710"/>
    <s v=""/>
    <s v="FAC039"/>
    <n v="48"/>
    <n v="300"/>
    <n v="300"/>
    <s v="CS12X89"/>
    <s v="LA0Q"/>
    <s v="LA39"/>
    <n v="4"/>
    <n v="24"/>
    <n v="6"/>
  </r>
  <r>
    <x v="4"/>
    <s v="Production 41"/>
    <s v="Multi"/>
    <s v="lll"/>
    <x v="711"/>
    <s v=""/>
    <s v="FAC040"/>
    <n v="48"/>
    <n v="300"/>
    <n v="300"/>
    <s v="CS12X90"/>
    <s v="LA0Q"/>
    <s v="LA40"/>
    <n v="4"/>
    <n v="24"/>
    <n v="6"/>
  </r>
  <r>
    <x v="4"/>
    <s v="Production 42"/>
    <s v="Multi"/>
    <s v="lll"/>
    <x v="712"/>
    <s v=""/>
    <s v="FAC041"/>
    <n v="48"/>
    <n v="300"/>
    <n v="300"/>
    <s v="CS12X91"/>
    <s v="LA0Q"/>
    <s v="LA41"/>
    <n v="4"/>
    <n v="24"/>
    <n v="6"/>
  </r>
  <r>
    <x v="4"/>
    <s v="Production 43"/>
    <s v="Multi"/>
    <s v="lll"/>
    <x v="713"/>
    <s v=""/>
    <s v="FAC042"/>
    <n v="48"/>
    <n v="300"/>
    <n v="300"/>
    <s v="CS12X92"/>
    <s v="LA0Q"/>
    <s v="LA42"/>
    <n v="4"/>
    <n v="24"/>
    <n v="6"/>
  </r>
  <r>
    <x v="4"/>
    <s v="Production 44"/>
    <s v="Multi"/>
    <s v="lll"/>
    <x v="714"/>
    <s v=""/>
    <s v="FAC043"/>
    <n v="48"/>
    <n v="300"/>
    <n v="300"/>
    <s v="CS12X93"/>
    <s v="LA0Q"/>
    <s v="LA43"/>
    <n v="4"/>
    <n v="24"/>
    <n v="6"/>
  </r>
  <r>
    <x v="4"/>
    <s v="Production 45"/>
    <s v="Multi"/>
    <s v="lll"/>
    <x v="715"/>
    <s v=""/>
    <s v="FAC044"/>
    <n v="48"/>
    <n v="300"/>
    <n v="300"/>
    <s v="CS12X94"/>
    <s v="LA0Q"/>
    <s v="LA44"/>
    <n v="4"/>
    <n v="24"/>
    <n v="6"/>
  </r>
  <r>
    <x v="4"/>
    <s v="Production 46"/>
    <s v="Multi"/>
    <s v="lll"/>
    <x v="716"/>
    <s v=""/>
    <s v="FAC045"/>
    <n v="48"/>
    <n v="300"/>
    <n v="300"/>
    <s v="CS12X95"/>
    <s v="LA0Q"/>
    <s v="LA45"/>
    <n v="4"/>
    <n v="24"/>
    <n v="6"/>
  </r>
  <r>
    <x v="4"/>
    <s v="Production 47"/>
    <s v="Multi"/>
    <s v="lll"/>
    <x v="717"/>
    <s v=""/>
    <s v="FAC046"/>
    <n v="48"/>
    <n v="300"/>
    <n v="300"/>
    <s v="CS12X96"/>
    <s v="LA0Q"/>
    <s v="LA46"/>
    <n v="4"/>
    <n v="24"/>
    <n v="6"/>
  </r>
  <r>
    <x v="4"/>
    <s v="Production 48"/>
    <s v="Multi"/>
    <s v="lll"/>
    <x v="718"/>
    <s v=""/>
    <s v="FAC047"/>
    <n v="48"/>
    <n v="300"/>
    <n v="300"/>
    <s v="CS12X97"/>
    <s v="LA0Q"/>
    <s v="LA47"/>
    <n v="4"/>
    <n v="24"/>
    <n v="6"/>
  </r>
  <r>
    <x v="4"/>
    <s v="Production 49"/>
    <s v="Multi"/>
    <s v="lll"/>
    <x v="719"/>
    <s v=""/>
    <s v="FAC048"/>
    <n v="48"/>
    <n v="300"/>
    <n v="300"/>
    <s v="CS12X98"/>
    <s v="LA0Q"/>
    <s v="LA48"/>
    <n v="4"/>
    <n v="24"/>
    <n v="6"/>
  </r>
  <r>
    <x v="4"/>
    <s v="Production 50"/>
    <s v="Multi"/>
    <s v="lll"/>
    <x v="720"/>
    <s v=""/>
    <s v="FAC049"/>
    <n v="48"/>
    <n v="300"/>
    <n v="300"/>
    <s v="CS12X99"/>
    <s v="LA0Q"/>
    <s v="LA49"/>
    <n v="4"/>
    <n v="24"/>
    <n v="6"/>
  </r>
  <r>
    <x v="4"/>
    <s v="Production 51"/>
    <s v="Multi"/>
    <s v="lll"/>
    <x v="721"/>
    <s v=""/>
    <s v="FAC050"/>
    <n v="48"/>
    <n v="300"/>
    <n v="300"/>
    <s v="CS12X100"/>
    <s v="LA0Q"/>
    <s v="LA50"/>
    <n v="4"/>
    <n v="24"/>
    <n v="6"/>
  </r>
  <r>
    <x v="4"/>
    <s v="Production 52"/>
    <s v="Multi"/>
    <s v="lll"/>
    <x v="722"/>
    <s v=""/>
    <s v="FAC051"/>
    <n v="48"/>
    <n v="300"/>
    <n v="300"/>
    <s v="CS12X101"/>
    <s v="LA0Q"/>
    <s v="LA51"/>
    <n v="4"/>
    <n v="24"/>
    <n v="6"/>
  </r>
  <r>
    <x v="4"/>
    <s v="Production 53"/>
    <s v="Multi"/>
    <s v="lll"/>
    <x v="723"/>
    <s v=""/>
    <s v="FAC052"/>
    <n v="48"/>
    <n v="300"/>
    <n v="300"/>
    <s v="CS12X102"/>
    <s v="LA0Q"/>
    <s v="LA52"/>
    <n v="4"/>
    <n v="24"/>
    <n v="6"/>
  </r>
  <r>
    <x v="4"/>
    <s v="Production 54"/>
    <s v="Multi"/>
    <s v="lll"/>
    <x v="724"/>
    <s v=""/>
    <s v="FAC053"/>
    <n v="48"/>
    <n v="300"/>
    <n v="300"/>
    <s v="CS12X103"/>
    <s v="LA0Q"/>
    <s v="LA53"/>
    <n v="4"/>
    <n v="24"/>
    <n v="6"/>
  </r>
  <r>
    <x v="4"/>
    <s v="Production 55"/>
    <s v="Multi"/>
    <s v="lll"/>
    <x v="725"/>
    <s v=""/>
    <s v="FAC054"/>
    <n v="48"/>
    <n v="300"/>
    <n v="300"/>
    <s v="CS12X104"/>
    <s v="LA0Q"/>
    <s v="LA54"/>
    <n v="4"/>
    <n v="24"/>
    <n v="6"/>
  </r>
  <r>
    <x v="4"/>
    <s v="Production 56"/>
    <s v="Multi"/>
    <s v="lll"/>
    <x v="726"/>
    <s v=""/>
    <s v="FAC055"/>
    <n v="48"/>
    <n v="300"/>
    <n v="300"/>
    <s v="CS12X105"/>
    <s v="LA0Q"/>
    <s v="LA55"/>
    <n v="4"/>
    <n v="24"/>
    <n v="6"/>
  </r>
  <r>
    <x v="4"/>
    <s v="Production 57"/>
    <s v="Multi"/>
    <s v="lll"/>
    <x v="727"/>
    <s v=""/>
    <s v="FAC056"/>
    <n v="48"/>
    <n v="300"/>
    <n v="300"/>
    <s v="CS12X106"/>
    <s v="LA0Q"/>
    <s v="LA56"/>
    <n v="4"/>
    <n v="24"/>
    <n v="6"/>
  </r>
  <r>
    <x v="4"/>
    <s v="Production 58"/>
    <s v="Multi"/>
    <s v="lll"/>
    <x v="728"/>
    <s v=""/>
    <s v="FAC057"/>
    <n v="48"/>
    <n v="300"/>
    <n v="300"/>
    <s v="CS12X107"/>
    <s v="LA0Q"/>
    <s v="LA57"/>
    <n v="4"/>
    <n v="24"/>
    <n v="6"/>
  </r>
  <r>
    <x v="4"/>
    <s v="Production 59"/>
    <s v="Multi"/>
    <s v="lll"/>
    <x v="729"/>
    <s v=""/>
    <s v="FAC058"/>
    <n v="48"/>
    <n v="300"/>
    <n v="300"/>
    <s v="CS12X108"/>
    <s v="LA0Q"/>
    <s v="LA58"/>
    <n v="4"/>
    <n v="24"/>
    <n v="6"/>
  </r>
  <r>
    <x v="4"/>
    <s v="Production 60"/>
    <s v="Multi"/>
    <s v="lll"/>
    <x v="730"/>
    <s v=""/>
    <s v="FAC059"/>
    <n v="48"/>
    <n v="300"/>
    <n v="300"/>
    <s v="CS12X109"/>
    <s v="LA0Q"/>
    <s v="LA59"/>
    <n v="4"/>
    <n v="24"/>
    <n v="6"/>
  </r>
  <r>
    <x v="4"/>
    <s v="Production 61"/>
    <s v="Multi"/>
    <s v="lll"/>
    <x v="731"/>
    <s v=""/>
    <s v="FAC060"/>
    <n v="48"/>
    <n v="300"/>
    <n v="300"/>
    <s v="CS12X110"/>
    <s v="LA0Q"/>
    <s v="LA60"/>
    <n v="4"/>
    <n v="24"/>
    <n v="6"/>
  </r>
  <r>
    <x v="4"/>
    <s v="Production 62"/>
    <s v="Multi"/>
    <s v="lll"/>
    <x v="732"/>
    <s v=""/>
    <s v="FAC061"/>
    <n v="48"/>
    <n v="300"/>
    <n v="300"/>
    <s v="CS12X111"/>
    <s v="LA0Q"/>
    <s v="LA61"/>
    <n v="4"/>
    <n v="24"/>
    <n v="6"/>
  </r>
  <r>
    <x v="4"/>
    <s v="Production 63"/>
    <s v="Multi"/>
    <s v="lll"/>
    <x v="733"/>
    <s v=""/>
    <s v="FAC062"/>
    <n v="48"/>
    <n v="300"/>
    <n v="300"/>
    <s v="CS12X112"/>
    <s v="LA0Q"/>
    <s v="LA62"/>
    <n v="4"/>
    <n v="24"/>
    <n v="6"/>
  </r>
  <r>
    <x v="4"/>
    <s v="Production 64"/>
    <s v="Multi"/>
    <s v="lll"/>
    <x v="734"/>
    <s v=""/>
    <s v="FAC063"/>
    <n v="48"/>
    <n v="300"/>
    <n v="300"/>
    <s v="CS12X113"/>
    <s v="LA0Q"/>
    <s v="LA63"/>
    <n v="4"/>
    <n v="24"/>
    <n v="6"/>
  </r>
  <r>
    <x v="4"/>
    <s v="Production 65"/>
    <s v="Multi"/>
    <s v="lll"/>
    <x v="735"/>
    <s v=""/>
    <s v="FAC064"/>
    <n v="48"/>
    <n v="300"/>
    <n v="300"/>
    <s v="CS12X114"/>
    <s v="LA0Q"/>
    <s v="LA64"/>
    <n v="4"/>
    <n v="24"/>
    <n v="6"/>
  </r>
  <r>
    <x v="4"/>
    <s v="Production 66"/>
    <s v="Multi"/>
    <s v="lll"/>
    <x v="736"/>
    <s v=""/>
    <s v="FAC065"/>
    <n v="48"/>
    <n v="300"/>
    <n v="300"/>
    <s v="CS12X115"/>
    <s v="LA0Q"/>
    <s v="LA65"/>
    <n v="4"/>
    <n v="24"/>
    <n v="6"/>
  </r>
  <r>
    <x v="4"/>
    <s v="Production 67"/>
    <s v="Multi"/>
    <s v="lll"/>
    <x v="737"/>
    <s v=""/>
    <s v="FAC066"/>
    <n v="48"/>
    <n v="300"/>
    <n v="300"/>
    <s v="CS12X116"/>
    <s v="LA0Q"/>
    <s v="LA66"/>
    <n v="4"/>
    <n v="24"/>
    <n v="6"/>
  </r>
  <r>
    <x v="4"/>
    <s v="Production 68"/>
    <s v="Multi"/>
    <s v="lll"/>
    <x v="738"/>
    <s v=""/>
    <s v="FAC067"/>
    <n v="48"/>
    <n v="300"/>
    <n v="300"/>
    <s v="CS12X117"/>
    <s v="LA0Q"/>
    <s v="LA67"/>
    <n v="4"/>
    <n v="24"/>
    <n v="6"/>
  </r>
  <r>
    <x v="4"/>
    <s v="Production 69"/>
    <s v="Multi"/>
    <s v="lll"/>
    <x v="739"/>
    <s v=""/>
    <s v="FAC068"/>
    <n v="48"/>
    <n v="300"/>
    <n v="300"/>
    <s v="CS12X118"/>
    <s v="LA0Q"/>
    <s v="LA68"/>
    <n v="4"/>
    <n v="24"/>
    <n v="6"/>
  </r>
  <r>
    <x v="4"/>
    <s v="Production 70"/>
    <s v="Multi"/>
    <s v="lll"/>
    <x v="740"/>
    <s v=""/>
    <s v="FAC069"/>
    <n v="48"/>
    <n v="300"/>
    <n v="300"/>
    <s v="CS12X119"/>
    <s v="LA0Q"/>
    <s v="LA69"/>
    <n v="4"/>
    <n v="24"/>
    <n v="6"/>
  </r>
  <r>
    <x v="4"/>
    <s v="Production 71"/>
    <s v="Multi"/>
    <s v="lll"/>
    <x v="741"/>
    <s v=""/>
    <s v="FAC070"/>
    <n v="48"/>
    <n v="300"/>
    <n v="300"/>
    <s v="CS12X120"/>
    <s v="LA0Q"/>
    <s v="LA70"/>
    <n v="4"/>
    <n v="24"/>
    <n v="6"/>
  </r>
  <r>
    <x v="4"/>
    <s v="Production 72"/>
    <s v="Multi"/>
    <s v="lll"/>
    <x v="742"/>
    <s v=""/>
    <s v="FAC071"/>
    <n v="48"/>
    <n v="300"/>
    <n v="300"/>
    <s v="CS12X121"/>
    <s v="LA0Q"/>
    <s v="LA71"/>
    <n v="4"/>
    <n v="24"/>
    <n v="6"/>
  </r>
  <r>
    <x v="4"/>
    <s v="Production 73"/>
    <s v="Multi"/>
    <s v="lll"/>
    <x v="743"/>
    <s v=""/>
    <s v="FAC072"/>
    <n v="48"/>
    <n v="300"/>
    <n v="300"/>
    <s v="CS12X122"/>
    <s v="LA0Q"/>
    <s v="LA72"/>
    <n v="4"/>
    <n v="24"/>
    <n v="6"/>
  </r>
  <r>
    <x v="4"/>
    <s v="Production 74"/>
    <s v="Multi"/>
    <s v="lll"/>
    <x v="744"/>
    <s v=""/>
    <s v="FAC073"/>
    <n v="48"/>
    <n v="300"/>
    <n v="300"/>
    <s v="CS12X123"/>
    <s v="LA0Q"/>
    <s v="LA73"/>
    <n v="4"/>
    <n v="24"/>
    <n v="6"/>
  </r>
  <r>
    <x v="4"/>
    <s v="Production 75"/>
    <s v="Multi"/>
    <s v="lll"/>
    <x v="745"/>
    <s v=""/>
    <s v="FAC074"/>
    <n v="48"/>
    <n v="300"/>
    <n v="300"/>
    <s v="CS12X124"/>
    <s v="LA0Q"/>
    <s v="LA74"/>
    <n v="4"/>
    <n v="24"/>
    <n v="6"/>
  </r>
  <r>
    <x v="4"/>
    <s v="Production 76"/>
    <s v="Multi"/>
    <s v="lll"/>
    <x v="746"/>
    <s v=""/>
    <s v="FAC075"/>
    <n v="48"/>
    <n v="300"/>
    <n v="300"/>
    <s v="CS12X125"/>
    <s v="LA0Q"/>
    <s v="LA75"/>
    <n v="4"/>
    <n v="24"/>
    <n v="6"/>
  </r>
  <r>
    <x v="4"/>
    <s v="Production 77"/>
    <s v="Multi"/>
    <s v="lll"/>
    <x v="747"/>
    <s v=""/>
    <s v="FAC076"/>
    <n v="48"/>
    <n v="300"/>
    <n v="300"/>
    <s v="CS12X126"/>
    <s v="LA0Q"/>
    <s v="LA76"/>
    <n v="4"/>
    <n v="24"/>
    <n v="6"/>
  </r>
  <r>
    <x v="4"/>
    <s v="Production 78"/>
    <s v="Multi"/>
    <s v="lll"/>
    <x v="748"/>
    <s v=""/>
    <s v="FAC077"/>
    <n v="48"/>
    <n v="300"/>
    <n v="300"/>
    <s v="CS12X127"/>
    <s v="LA0Q"/>
    <s v="LA77"/>
    <n v="4"/>
    <n v="24"/>
    <n v="6"/>
  </r>
  <r>
    <x v="4"/>
    <s v="Production 79"/>
    <s v="Multi"/>
    <s v="lll"/>
    <x v="749"/>
    <s v=""/>
    <s v="FAC078"/>
    <n v="48"/>
    <n v="300"/>
    <n v="300"/>
    <s v="CS12X128"/>
    <s v="LA0Q"/>
    <s v="LA78"/>
    <n v="4"/>
    <n v="24"/>
    <n v="6"/>
  </r>
  <r>
    <x v="4"/>
    <s v="Production 80"/>
    <s v="Multi"/>
    <s v="lll"/>
    <x v="750"/>
    <s v=""/>
    <s v="FAC079"/>
    <n v="48"/>
    <n v="300"/>
    <n v="300"/>
    <s v="CS12X129"/>
    <s v="LA0Q"/>
    <s v="LA79"/>
    <n v="4"/>
    <n v="24"/>
    <n v="6"/>
  </r>
  <r>
    <x v="4"/>
    <s v="Production 81"/>
    <s v="Multi"/>
    <s v="lll"/>
    <x v="751"/>
    <s v=""/>
    <s v="FAC080"/>
    <n v="48"/>
    <n v="300"/>
    <n v="300"/>
    <s v="CS12X130"/>
    <s v="LA0Q"/>
    <s v="LA80"/>
    <n v="4"/>
    <n v="24"/>
    <n v="6"/>
  </r>
  <r>
    <x v="4"/>
    <s v="Production 82"/>
    <s v="Multi"/>
    <s v="lll"/>
    <x v="752"/>
    <s v=""/>
    <s v="FAC081"/>
    <n v="48"/>
    <n v="300"/>
    <n v="300"/>
    <s v="CS12X131"/>
    <s v="LA0Q"/>
    <s v="LA81"/>
    <n v="4"/>
    <n v="24"/>
    <n v="6"/>
  </r>
  <r>
    <x v="4"/>
    <s v="Production 83"/>
    <s v="Multi"/>
    <s v="lll"/>
    <x v="753"/>
    <s v=""/>
    <s v="FAC082"/>
    <n v="48"/>
    <n v="300"/>
    <n v="300"/>
    <s v="CS12X132"/>
    <s v="LA0Q"/>
    <s v="LA82"/>
    <n v="4"/>
    <n v="24"/>
    <n v="6"/>
  </r>
  <r>
    <x v="4"/>
    <s v="Production 84"/>
    <s v="Multi"/>
    <s v="lll"/>
    <x v="754"/>
    <s v=""/>
    <s v="FAC083"/>
    <n v="48"/>
    <n v="300"/>
    <n v="300"/>
    <s v="CS12X133"/>
    <s v="LA0Q"/>
    <s v="LA83"/>
    <n v="4"/>
    <n v="24"/>
    <n v="6"/>
  </r>
  <r>
    <x v="4"/>
    <s v="Production 85"/>
    <s v="Multi"/>
    <s v="lll"/>
    <x v="755"/>
    <s v=""/>
    <s v="FAC084"/>
    <n v="48"/>
    <n v="300"/>
    <n v="300"/>
    <s v="CS12X134"/>
    <s v="LA0Q"/>
    <s v="LA84"/>
    <n v="4"/>
    <n v="24"/>
    <n v="6"/>
  </r>
  <r>
    <x v="4"/>
    <s v="Production 86"/>
    <s v="Multi"/>
    <s v="lll"/>
    <x v="756"/>
    <s v=""/>
    <s v="FAC085"/>
    <n v="48"/>
    <n v="300"/>
    <n v="300"/>
    <s v="CS12X135"/>
    <s v="LA0Q"/>
    <s v="LA85"/>
    <n v="4"/>
    <n v="24"/>
    <n v="6"/>
  </r>
  <r>
    <x v="4"/>
    <s v="Production 87"/>
    <s v="Multi"/>
    <s v="lll"/>
    <x v="757"/>
    <s v=""/>
    <s v="FAC086"/>
    <n v="48"/>
    <n v="300"/>
    <n v="300"/>
    <s v="CS12X136"/>
    <s v="LA0Q"/>
    <s v="LA86"/>
    <n v="4"/>
    <n v="24"/>
    <n v="6"/>
  </r>
  <r>
    <x v="4"/>
    <s v="Production 88"/>
    <s v="Multi"/>
    <s v="lll"/>
    <x v="758"/>
    <s v=""/>
    <s v="FAC087"/>
    <n v="48"/>
    <n v="300"/>
    <n v="300"/>
    <s v="CS12X137"/>
    <s v="LA0Q"/>
    <s v="LA87"/>
    <n v="4"/>
    <n v="24"/>
    <n v="6"/>
  </r>
  <r>
    <x v="4"/>
    <s v="Production 89"/>
    <s v="Multi"/>
    <s v="lll"/>
    <x v="759"/>
    <s v=""/>
    <s v="FAC088"/>
    <n v="48"/>
    <n v="300"/>
    <n v="300"/>
    <s v="CS12X138"/>
    <s v="LA0Q"/>
    <s v="LA88"/>
    <n v="4"/>
    <n v="24"/>
    <n v="6"/>
  </r>
  <r>
    <x v="4"/>
    <s v="Production 90"/>
    <s v="Multi"/>
    <s v="lll"/>
    <x v="760"/>
    <s v=""/>
    <s v="FAC089"/>
    <n v="48"/>
    <n v="300"/>
    <n v="300"/>
    <s v="CS12X139"/>
    <s v="LA0Q"/>
    <s v="LA89"/>
    <n v="4"/>
    <n v="24"/>
    <n v="6"/>
  </r>
  <r>
    <x v="4"/>
    <s v="Production 91"/>
    <s v="Multi"/>
    <s v="lll"/>
    <x v="761"/>
    <s v=""/>
    <s v="FAC090"/>
    <n v="48"/>
    <n v="300"/>
    <n v="300"/>
    <s v="CS12X140"/>
    <s v="LA0Q"/>
    <s v="LA90"/>
    <n v="4"/>
    <n v="24"/>
    <n v="6"/>
  </r>
  <r>
    <x v="4"/>
    <s v="Production 92"/>
    <s v="Multi"/>
    <s v="lll"/>
    <x v="762"/>
    <s v=""/>
    <s v="FAC091"/>
    <n v="48"/>
    <n v="300"/>
    <n v="300"/>
    <s v="CS12X141"/>
    <s v="LA0Q"/>
    <s v="LA91"/>
    <n v="4"/>
    <n v="24"/>
    <n v="6"/>
  </r>
  <r>
    <x v="4"/>
    <s v="Production 93"/>
    <s v="Multi"/>
    <s v="lll"/>
    <x v="763"/>
    <s v=""/>
    <s v="FAC092"/>
    <n v="48"/>
    <n v="300"/>
    <n v="300"/>
    <s v="CS12X142"/>
    <s v="LA0Q"/>
    <s v="LA92"/>
    <n v="4"/>
    <n v="24"/>
    <n v="6"/>
  </r>
  <r>
    <x v="4"/>
    <s v="Production 94"/>
    <s v="Multi"/>
    <s v="lll"/>
    <x v="764"/>
    <s v=""/>
    <s v="FAC093"/>
    <n v="48"/>
    <n v="300"/>
    <n v="300"/>
    <s v="CS12X143"/>
    <s v="LA0Q"/>
    <s v="LA93"/>
    <n v="4"/>
    <n v="24"/>
    <n v="6"/>
  </r>
  <r>
    <x v="4"/>
    <s v="Production 95"/>
    <s v="Multi"/>
    <s v="lll"/>
    <x v="765"/>
    <s v=""/>
    <s v="FAC094"/>
    <n v="48"/>
    <n v="300"/>
    <n v="300"/>
    <s v="CS12X144"/>
    <s v="LA0Q"/>
    <s v="LA94"/>
    <n v="4"/>
    <n v="24"/>
    <n v="6"/>
  </r>
  <r>
    <x v="4"/>
    <s v="Production 96"/>
    <s v="Multi"/>
    <s v="lll"/>
    <x v="766"/>
    <s v=""/>
    <s v="FAC095"/>
    <n v="48"/>
    <n v="300"/>
    <n v="300"/>
    <s v="CS12X145"/>
    <s v="LA0Q"/>
    <s v="LA95"/>
    <n v="4"/>
    <n v="24"/>
    <n v="6"/>
  </r>
  <r>
    <x v="4"/>
    <s v="Production 97"/>
    <s v="Multi"/>
    <s v="lll"/>
    <x v="767"/>
    <s v=""/>
    <s v="FAC096"/>
    <n v="48"/>
    <n v="300"/>
    <n v="300"/>
    <s v="CS12X146"/>
    <s v="LA0Q"/>
    <s v="LA96"/>
    <n v="4"/>
    <n v="24"/>
    <n v="6"/>
  </r>
  <r>
    <x v="4"/>
    <s v="Production 98"/>
    <s v="Multi"/>
    <s v="lll"/>
    <x v="768"/>
    <s v=""/>
    <s v="FAC097"/>
    <n v="48"/>
    <n v="300"/>
    <n v="300"/>
    <s v="CS12X147"/>
    <s v="LA0Q"/>
    <s v="LA97"/>
    <n v="4"/>
    <n v="24"/>
    <n v="6"/>
  </r>
  <r>
    <x v="4"/>
    <s v="Production 99"/>
    <s v="Multi"/>
    <s v="lll"/>
    <x v="769"/>
    <s v=""/>
    <s v="FAC098"/>
    <n v="48"/>
    <n v="300"/>
    <n v="300"/>
    <s v="CS12X148"/>
    <s v="LA0Q"/>
    <s v="LA98"/>
    <n v="4"/>
    <n v="24"/>
    <n v="6"/>
  </r>
  <r>
    <x v="4"/>
    <s v="Production 100"/>
    <s v="Multi"/>
    <s v="lll"/>
    <x v="770"/>
    <s v=""/>
    <s v="FAC099"/>
    <n v="48"/>
    <n v="300"/>
    <n v="300"/>
    <s v="CS12X149"/>
    <s v="LA0Q"/>
    <s v="LA99"/>
    <n v="4"/>
    <n v="24"/>
    <n v="6"/>
  </r>
  <r>
    <x v="4"/>
    <s v="Production 101"/>
    <s v="Multi"/>
    <s v="lll"/>
    <x v="771"/>
    <s v=""/>
    <s v="FAC100"/>
    <n v="48"/>
    <n v="300"/>
    <n v="300"/>
    <s v="CS12X150"/>
    <s v="LA0Q"/>
    <s v="LA100"/>
    <n v="4"/>
    <n v="24"/>
    <n v="6"/>
  </r>
  <r>
    <x v="4"/>
    <s v="Production 102"/>
    <s v="Multi"/>
    <s v="lll"/>
    <x v="772"/>
    <s v=""/>
    <s v="FAC101"/>
    <n v="48"/>
    <n v="300"/>
    <n v="300"/>
    <s v="CS12X151"/>
    <s v="LA0Q"/>
    <s v="LA101"/>
    <n v="4"/>
    <n v="24"/>
    <n v="6"/>
  </r>
  <r>
    <x v="4"/>
    <s v="Production 103"/>
    <s v="Multi"/>
    <s v="lll"/>
    <x v="773"/>
    <s v=""/>
    <s v="FAC102"/>
    <n v="48"/>
    <n v="300"/>
    <n v="300"/>
    <s v="CS12X152"/>
    <s v="LA0Q"/>
    <s v="LA102"/>
    <n v="4"/>
    <n v="24"/>
    <n v="6"/>
  </r>
  <r>
    <x v="4"/>
    <s v="Production 104"/>
    <s v="Multi"/>
    <s v="lll"/>
    <x v="774"/>
    <s v=""/>
    <s v="FAC103"/>
    <n v="48"/>
    <n v="300"/>
    <n v="300"/>
    <s v="CS12X153"/>
    <s v="LA0Q"/>
    <s v="LA103"/>
    <n v="4"/>
    <n v="24"/>
    <n v="6"/>
  </r>
  <r>
    <x v="4"/>
    <s v="Production 105"/>
    <s v="Multi"/>
    <s v="lll"/>
    <x v="775"/>
    <s v=""/>
    <s v="FAC104"/>
    <n v="48"/>
    <n v="300"/>
    <n v="300"/>
    <s v="CS12X154"/>
    <s v="LA0Q"/>
    <s v="LA104"/>
    <n v="4"/>
    <n v="24"/>
    <n v="6"/>
  </r>
  <r>
    <x v="4"/>
    <s v="Production 106"/>
    <s v="Multi"/>
    <s v="lll"/>
    <x v="776"/>
    <s v=""/>
    <s v="FAC105"/>
    <n v="48"/>
    <n v="300"/>
    <n v="300"/>
    <s v="CS12X155"/>
    <s v="LA0Q"/>
    <s v="LA105"/>
    <n v="4"/>
    <n v="24"/>
    <n v="6"/>
  </r>
  <r>
    <x v="4"/>
    <s v="Production 107"/>
    <s v="Multi"/>
    <s v="lll"/>
    <x v="777"/>
    <s v=""/>
    <s v="FAC106"/>
    <n v="48"/>
    <n v="300"/>
    <n v="300"/>
    <s v="CS12X156"/>
    <s v="LA0Q"/>
    <s v="LA106"/>
    <n v="4"/>
    <n v="24"/>
    <n v="6"/>
  </r>
  <r>
    <x v="4"/>
    <s v="Production 108"/>
    <s v="Multi"/>
    <s v="lll"/>
    <x v="778"/>
    <s v=""/>
    <s v="FAC107"/>
    <n v="48"/>
    <n v="300"/>
    <n v="300"/>
    <s v="CS12X157"/>
    <s v="LA0Q"/>
    <s v="LA107"/>
    <n v="4"/>
    <n v="24"/>
    <n v="6"/>
  </r>
  <r>
    <x v="4"/>
    <s v="Production 109"/>
    <s v="Multi"/>
    <s v="lll"/>
    <x v="779"/>
    <s v=""/>
    <s v="FAC108"/>
    <n v="48"/>
    <n v="300"/>
    <n v="300"/>
    <s v="CS12X158"/>
    <s v="LA0Q"/>
    <s v="LA108"/>
    <n v="4"/>
    <n v="24"/>
    <n v="6"/>
  </r>
  <r>
    <x v="4"/>
    <s v="Production 110"/>
    <s v="Multi"/>
    <s v="lll"/>
    <x v="780"/>
    <s v=""/>
    <s v="FAC109"/>
    <n v="48"/>
    <n v="300"/>
    <n v="300"/>
    <s v="CS12X159"/>
    <s v="LA0Q"/>
    <s v="LA109"/>
    <n v="4"/>
    <n v="24"/>
    <n v="6"/>
  </r>
  <r>
    <x v="4"/>
    <s v="Production 111"/>
    <s v="Multi"/>
    <s v="lll"/>
    <x v="781"/>
    <s v=""/>
    <s v="FAC110"/>
    <n v="48"/>
    <n v="300"/>
    <n v="300"/>
    <s v="CS12X160"/>
    <s v="LA0Q"/>
    <s v="LA110"/>
    <n v="4"/>
    <n v="24"/>
    <n v="6"/>
  </r>
  <r>
    <x v="4"/>
    <s v="Production 112"/>
    <s v="Multi"/>
    <s v="lll"/>
    <x v="782"/>
    <s v=""/>
    <s v="FAC111"/>
    <n v="48"/>
    <n v="300"/>
    <n v="300"/>
    <s v="CS12X161"/>
    <s v="LA0Q"/>
    <s v="LA111"/>
    <n v="4"/>
    <n v="24"/>
    <n v="6"/>
  </r>
  <r>
    <x v="4"/>
    <s v="Production 113"/>
    <s v="Multi"/>
    <s v="lll"/>
    <x v="783"/>
    <s v=""/>
    <s v="FAC112"/>
    <n v="48"/>
    <n v="300"/>
    <n v="300"/>
    <s v="CS12X162"/>
    <s v="LA0Q"/>
    <s v="LA112"/>
    <n v="4"/>
    <n v="24"/>
    <n v="6"/>
  </r>
  <r>
    <x v="4"/>
    <s v="Production 114"/>
    <s v="Multi"/>
    <s v="lll"/>
    <x v="784"/>
    <s v=""/>
    <s v="FAC113"/>
    <n v="48"/>
    <n v="300"/>
    <n v="300"/>
    <s v="CS12X163"/>
    <s v="LA0Q"/>
    <s v="LA113"/>
    <n v="4"/>
    <n v="24"/>
    <n v="6"/>
  </r>
  <r>
    <x v="4"/>
    <s v="Production 115"/>
    <s v="Multi"/>
    <s v="lll"/>
    <x v="785"/>
    <s v=""/>
    <s v="FAC114"/>
    <n v="48"/>
    <n v="300"/>
    <n v="300"/>
    <s v="CS12X164"/>
    <s v="LA0Q"/>
    <s v="LA114"/>
    <n v="4"/>
    <n v="24"/>
    <n v="6"/>
  </r>
  <r>
    <x v="4"/>
    <s v="Production 116"/>
    <s v="Multi"/>
    <s v="lll"/>
    <x v="786"/>
    <s v=""/>
    <s v="FAC115"/>
    <n v="48"/>
    <n v="300"/>
    <n v="300"/>
    <s v="CS12X165"/>
    <s v="LA0Q"/>
    <s v="LA115"/>
    <n v="4"/>
    <n v="24"/>
    <n v="6"/>
  </r>
  <r>
    <x v="4"/>
    <s v="Production 117"/>
    <s v="Multi"/>
    <s v="lll"/>
    <x v="787"/>
    <s v=""/>
    <s v="FAC116"/>
    <n v="48"/>
    <n v="300"/>
    <n v="300"/>
    <s v="CS12X166"/>
    <s v="LA0Q"/>
    <s v="LA116"/>
    <n v="4"/>
    <n v="24"/>
    <n v="6"/>
  </r>
  <r>
    <x v="4"/>
    <s v="Production 118"/>
    <s v="Multi"/>
    <s v="lll"/>
    <x v="788"/>
    <s v=""/>
    <s v="FAC117"/>
    <n v="48"/>
    <n v="300"/>
    <n v="300"/>
    <s v="CS12X167"/>
    <s v="LA0Q"/>
    <s v="LA117"/>
    <n v="4"/>
    <n v="24"/>
    <n v="6"/>
  </r>
  <r>
    <x v="4"/>
    <s v="Production 119"/>
    <s v="Multi"/>
    <s v="lll"/>
    <x v="789"/>
    <s v=""/>
    <s v="FAC118"/>
    <n v="48"/>
    <n v="300"/>
    <n v="300"/>
    <s v="CS12X168"/>
    <s v="LA0Q"/>
    <s v="LA118"/>
    <n v="4"/>
    <n v="24"/>
    <n v="6"/>
  </r>
  <r>
    <x v="4"/>
    <s v="Production 120"/>
    <s v="Multi"/>
    <s v="lll"/>
    <x v="790"/>
    <s v=""/>
    <s v="FAC119"/>
    <n v="48"/>
    <n v="300"/>
    <n v="300"/>
    <s v="CS12X169"/>
    <s v="LA0Q"/>
    <s v="LA119"/>
    <n v="4"/>
    <n v="24"/>
    <n v="6"/>
  </r>
  <r>
    <x v="4"/>
    <s v="Production 121"/>
    <s v="Multi"/>
    <s v="lll"/>
    <x v="791"/>
    <s v=""/>
    <s v="FAC120"/>
    <n v="48"/>
    <n v="300"/>
    <n v="300"/>
    <s v="CS12X170"/>
    <s v="LA0Q"/>
    <s v="LA120"/>
    <n v="4"/>
    <n v="24"/>
    <n v="6"/>
  </r>
  <r>
    <x v="4"/>
    <s v="Production 122"/>
    <s v="Multi"/>
    <s v="lll"/>
    <x v="792"/>
    <s v=""/>
    <s v="FAC121"/>
    <n v="48"/>
    <n v="300"/>
    <n v="300"/>
    <s v="CS12X171"/>
    <s v="LA0Q"/>
    <s v="LA121"/>
    <n v="4"/>
    <n v="24"/>
    <n v="6"/>
  </r>
  <r>
    <x v="4"/>
    <s v="Production 123"/>
    <s v="Multi"/>
    <s v="lll"/>
    <x v="793"/>
    <s v=""/>
    <s v="FAC122"/>
    <n v="48"/>
    <n v="300"/>
    <n v="300"/>
    <s v="CS12X172"/>
    <s v="LA0Q"/>
    <s v="LA122"/>
    <n v="4"/>
    <n v="24"/>
    <n v="6"/>
  </r>
  <r>
    <x v="4"/>
    <s v="Production 124"/>
    <s v="Multi"/>
    <s v="lll"/>
    <x v="794"/>
    <s v=""/>
    <s v="FAC123"/>
    <n v="48"/>
    <n v="300"/>
    <n v="300"/>
    <s v="CS12X173"/>
    <s v="LA0Q"/>
    <s v="LA123"/>
    <n v="4"/>
    <n v="24"/>
    <n v="6"/>
  </r>
  <r>
    <x v="4"/>
    <s v="Production 125"/>
    <s v="Multi"/>
    <s v="lll"/>
    <x v="795"/>
    <s v=""/>
    <s v="FAC124"/>
    <n v="48"/>
    <n v="300"/>
    <n v="300"/>
    <s v="CS12X174"/>
    <s v="LA0Q"/>
    <s v="LA124"/>
    <n v="4"/>
    <n v="24"/>
    <n v="6"/>
  </r>
  <r>
    <x v="4"/>
    <s v="Production 126"/>
    <s v="Multi"/>
    <s v="lll"/>
    <x v="796"/>
    <s v=""/>
    <s v="FAC125"/>
    <n v="48"/>
    <n v="300"/>
    <n v="300"/>
    <s v="CS12X175"/>
    <s v="LA0Q"/>
    <s v="LA125"/>
    <n v="4"/>
    <n v="24"/>
    <n v="6"/>
  </r>
  <r>
    <x v="4"/>
    <s v="Production 127"/>
    <s v="Multi"/>
    <s v="lll"/>
    <x v="797"/>
    <s v=""/>
    <s v="FAC126"/>
    <n v="48"/>
    <n v="300"/>
    <n v="300"/>
    <s v="CS12X176"/>
    <s v="LA0Q"/>
    <s v="LA126"/>
    <n v="4"/>
    <n v="24"/>
    <n v="6"/>
  </r>
  <r>
    <x v="4"/>
    <s v="Production 128"/>
    <s v="Multi"/>
    <s v="lll"/>
    <x v="798"/>
    <s v=""/>
    <s v="FAC127"/>
    <n v="48"/>
    <n v="300"/>
    <n v="300"/>
    <s v="CS12X177"/>
    <s v="LA0Q"/>
    <s v="LA127"/>
    <n v="4"/>
    <n v="24"/>
    <n v="6"/>
  </r>
  <r>
    <x v="4"/>
    <s v="Production 129"/>
    <s v="Multi"/>
    <s v="lll"/>
    <x v="799"/>
    <s v=""/>
    <s v="FAC128"/>
    <n v="48"/>
    <n v="300"/>
    <n v="300"/>
    <s v="CS12X178"/>
    <s v="LA0Q"/>
    <s v="LA128"/>
    <n v="4"/>
    <n v="24"/>
    <n v="6"/>
  </r>
  <r>
    <x v="4"/>
    <s v="Production 130"/>
    <s v="Multi"/>
    <s v="lll"/>
    <x v="800"/>
    <s v=""/>
    <s v="FAC129"/>
    <n v="48"/>
    <n v="300"/>
    <n v="300"/>
    <s v="CS12X179"/>
    <s v="LA0Q"/>
    <s v="LA129"/>
    <n v="4"/>
    <n v="24"/>
    <n v="6"/>
  </r>
  <r>
    <x v="4"/>
    <s v="Production 131"/>
    <s v="Multi"/>
    <s v="lll"/>
    <x v="801"/>
    <s v=""/>
    <s v="FAC130"/>
    <n v="48"/>
    <n v="300"/>
    <n v="300"/>
    <s v="CS12X180"/>
    <s v="LA0Q"/>
    <s v="LA130"/>
    <n v="4"/>
    <n v="24"/>
    <n v="6"/>
  </r>
  <r>
    <x v="4"/>
    <s v="Production 132"/>
    <s v="Multi"/>
    <s v="lll"/>
    <x v="802"/>
    <s v=""/>
    <s v="FAC131"/>
    <n v="48"/>
    <n v="300"/>
    <n v="300"/>
    <s v="CS12X181"/>
    <s v="LA0Q"/>
    <s v="LA131"/>
    <n v="4"/>
    <n v="24"/>
    <n v="6"/>
  </r>
  <r>
    <x v="4"/>
    <s v="Production 133"/>
    <s v="Multi"/>
    <s v="lll"/>
    <x v="803"/>
    <s v=""/>
    <s v="FAC132"/>
    <n v="48"/>
    <n v="300"/>
    <n v="300"/>
    <s v="CS12X182"/>
    <s v="LA0Q"/>
    <s v="LA132"/>
    <n v="4"/>
    <n v="24"/>
    <n v="6"/>
  </r>
  <r>
    <x v="4"/>
    <s v="Production 134"/>
    <s v="Multi"/>
    <s v="lll"/>
    <x v="804"/>
    <s v=""/>
    <s v="FAC133"/>
    <n v="48"/>
    <n v="300"/>
    <n v="300"/>
    <s v="CS12X183"/>
    <s v="LA0Q"/>
    <s v="LA133"/>
    <n v="4"/>
    <n v="24"/>
    <n v="6"/>
  </r>
  <r>
    <x v="4"/>
    <s v="Production 135"/>
    <s v="Multi"/>
    <s v="lll"/>
    <x v="805"/>
    <s v=""/>
    <s v="FAC134"/>
    <n v="48"/>
    <n v="300"/>
    <n v="300"/>
    <s v="CS12X184"/>
    <s v="LA0Q"/>
    <s v="LA134"/>
    <n v="4"/>
    <n v="24"/>
    <n v="6"/>
  </r>
  <r>
    <x v="4"/>
    <s v="Production 136"/>
    <s v="Multi"/>
    <s v="lll"/>
    <x v="806"/>
    <s v=""/>
    <s v="FAC135"/>
    <n v="48"/>
    <n v="300"/>
    <n v="300"/>
    <s v="CS12X185"/>
    <s v="LA0Q"/>
    <s v="LA135"/>
    <n v="4"/>
    <n v="24"/>
    <n v="6"/>
  </r>
  <r>
    <x v="4"/>
    <s v="Production 137"/>
    <s v="Multi"/>
    <s v="lll"/>
    <x v="807"/>
    <s v=""/>
    <s v="FAC136"/>
    <n v="48"/>
    <n v="300"/>
    <n v="300"/>
    <s v="CS12X186"/>
    <s v="LA0Q"/>
    <s v="LA136"/>
    <n v="4"/>
    <n v="24"/>
    <n v="6"/>
  </r>
  <r>
    <x v="4"/>
    <s v="Production 138"/>
    <s v="Multi"/>
    <s v="lll"/>
    <x v="808"/>
    <s v=""/>
    <s v="FAC137"/>
    <n v="48"/>
    <n v="300"/>
    <n v="300"/>
    <s v="CS12X187"/>
    <s v="LA0Q"/>
    <s v="LA137"/>
    <n v="4"/>
    <n v="24"/>
    <n v="6"/>
  </r>
  <r>
    <x v="4"/>
    <s v="Production 139"/>
    <s v="Multi"/>
    <s v="lll"/>
    <x v="809"/>
    <s v=""/>
    <s v="FAC138"/>
    <n v="48"/>
    <n v="300"/>
    <n v="300"/>
    <s v="CS12X188"/>
    <s v="LA0Q"/>
    <s v="LA138"/>
    <n v="4"/>
    <n v="24"/>
    <n v="6"/>
  </r>
  <r>
    <x v="4"/>
    <s v="Production 140"/>
    <s v="Multi"/>
    <s v="lll"/>
    <x v="810"/>
    <s v=""/>
    <s v="FAC139"/>
    <n v="48"/>
    <n v="300"/>
    <n v="300"/>
    <s v="CS12X189"/>
    <s v="LA0Q"/>
    <s v="LA139"/>
    <n v="4"/>
    <n v="24"/>
    <n v="6"/>
  </r>
  <r>
    <x v="4"/>
    <s v="Production 141"/>
    <s v="Multi"/>
    <s v="lll"/>
    <x v="811"/>
    <s v=""/>
    <s v="FAC140"/>
    <n v="48"/>
    <n v="300"/>
    <n v="300"/>
    <s v="CS12X190"/>
    <s v="LA0Q"/>
    <s v="LA140"/>
    <n v="4"/>
    <n v="24"/>
    <n v="6"/>
  </r>
  <r>
    <x v="4"/>
    <s v="Production 142"/>
    <s v="Multi"/>
    <s v="lll"/>
    <x v="812"/>
    <s v=""/>
    <s v="FAC141"/>
    <n v="48"/>
    <n v="300"/>
    <n v="300"/>
    <s v="CS12X191"/>
    <s v="LA0Q"/>
    <s v="LA141"/>
    <n v="4"/>
    <n v="24"/>
    <n v="6"/>
  </r>
  <r>
    <x v="4"/>
    <s v="Production 143"/>
    <s v="Multi"/>
    <s v="lll"/>
    <x v="813"/>
    <s v=""/>
    <s v="FAC142"/>
    <n v="48"/>
    <n v="300"/>
    <n v="300"/>
    <s v="CS12X192"/>
    <s v="LA0Q"/>
    <s v="LA142"/>
    <n v="4"/>
    <n v="24"/>
    <n v="6"/>
  </r>
  <r>
    <x v="4"/>
    <s v="Production 144"/>
    <s v="Multi"/>
    <s v="lll"/>
    <x v="814"/>
    <s v=""/>
    <s v="FAC143"/>
    <n v="48"/>
    <n v="300"/>
    <n v="300"/>
    <s v="CS12X193"/>
    <s v="LA0Q"/>
    <s v="LA143"/>
    <n v="4"/>
    <n v="24"/>
    <n v="6"/>
  </r>
  <r>
    <x v="4"/>
    <s v="Production 145"/>
    <s v="Multi"/>
    <s v="lll"/>
    <x v="815"/>
    <s v=""/>
    <s v="FAC144"/>
    <n v="48"/>
    <n v="300"/>
    <n v="300"/>
    <s v="CS12X194"/>
    <s v="LA0Q"/>
    <s v="LA144"/>
    <n v="4"/>
    <n v="24"/>
    <n v="6"/>
  </r>
  <r>
    <x v="4"/>
    <s v="Production 146"/>
    <s v="Multi"/>
    <s v="lll"/>
    <x v="816"/>
    <s v=""/>
    <s v="FAC145"/>
    <n v="48"/>
    <n v="300"/>
    <n v="300"/>
    <s v="CS12X195"/>
    <s v="LA0Q"/>
    <s v="LA145"/>
    <n v="4"/>
    <n v="24"/>
    <n v="6"/>
  </r>
  <r>
    <x v="4"/>
    <s v="Production 147"/>
    <s v="Multi"/>
    <s v="lll"/>
    <x v="817"/>
    <s v=""/>
    <s v="FAC146"/>
    <n v="48"/>
    <n v="300"/>
    <n v="300"/>
    <s v="CS12X196"/>
    <s v="LA0Q"/>
    <s v="LA146"/>
    <n v="4"/>
    <n v="24"/>
    <n v="6"/>
  </r>
  <r>
    <x v="4"/>
    <s v="Production 148"/>
    <s v="Multi"/>
    <s v="lll"/>
    <x v="818"/>
    <s v=""/>
    <s v="FAC147"/>
    <n v="48"/>
    <n v="300"/>
    <n v="300"/>
    <s v="CS12X197"/>
    <s v="LA0Q"/>
    <s v="LA147"/>
    <n v="4"/>
    <n v="24"/>
    <n v="6"/>
  </r>
  <r>
    <x v="4"/>
    <s v="Production 149"/>
    <s v="Multi"/>
    <s v="lll"/>
    <x v="819"/>
    <s v=""/>
    <s v="FAC148"/>
    <n v="48"/>
    <n v="300"/>
    <n v="300"/>
    <s v="CS12X198"/>
    <s v="LA0Q"/>
    <s v="LA148"/>
    <n v="4"/>
    <n v="24"/>
    <n v="6"/>
  </r>
  <r>
    <x v="4"/>
    <s v="Production 150"/>
    <s v="Multi"/>
    <s v="lll"/>
    <x v="820"/>
    <s v=""/>
    <s v="FAC149"/>
    <n v="48"/>
    <n v="300"/>
    <n v="300"/>
    <s v="CS12X199"/>
    <s v="LA0Q"/>
    <s v="LA149"/>
    <n v="4"/>
    <n v="24"/>
    <n v="6"/>
  </r>
  <r>
    <x v="4"/>
    <s v="Production 151"/>
    <s v="Multi"/>
    <s v="lll"/>
    <x v="821"/>
    <s v=""/>
    <s v="FAC150"/>
    <n v="48"/>
    <n v="300"/>
    <n v="300"/>
    <s v="CS12X200"/>
    <s v="LA0Q"/>
    <s v="LA150"/>
    <n v="4"/>
    <n v="24"/>
    <n v="6"/>
  </r>
  <r>
    <x v="4"/>
    <s v="Production 152"/>
    <s v="Multi"/>
    <s v="lll"/>
    <x v="822"/>
    <s v=""/>
    <s v="FAC151"/>
    <n v="48"/>
    <n v="300"/>
    <n v="300"/>
    <s v="CS12X201"/>
    <s v="LA0Q"/>
    <s v="LA151"/>
    <n v="4"/>
    <n v="24"/>
    <n v="6"/>
  </r>
  <r>
    <x v="4"/>
    <s v="Production 153"/>
    <s v="Multi"/>
    <s v="lll"/>
    <x v="823"/>
    <s v=""/>
    <s v="FAC152"/>
    <n v="48"/>
    <n v="300"/>
    <n v="300"/>
    <s v="CS12X202"/>
    <s v="LA0Q"/>
    <s v="LA152"/>
    <n v="4"/>
    <n v="24"/>
    <n v="6"/>
  </r>
  <r>
    <x v="4"/>
    <s v="Production 154"/>
    <s v="Multi"/>
    <s v="lll"/>
    <x v="824"/>
    <s v=""/>
    <s v="FAC153"/>
    <n v="48"/>
    <n v="300"/>
    <n v="300"/>
    <s v="CS12X203"/>
    <s v="LA0Q"/>
    <s v="LA153"/>
    <n v="4"/>
    <n v="24"/>
    <n v="6"/>
  </r>
  <r>
    <x v="4"/>
    <s v="Production 155"/>
    <s v="Multi"/>
    <s v="lll"/>
    <x v="825"/>
    <s v=""/>
    <s v="FAC154"/>
    <n v="48"/>
    <n v="300"/>
    <n v="300"/>
    <s v="CS12X204"/>
    <s v="LA0Q"/>
    <s v="LA154"/>
    <n v="4"/>
    <n v="24"/>
    <n v="6"/>
  </r>
  <r>
    <x v="4"/>
    <s v="Production 156"/>
    <s v="Multi"/>
    <s v="lll"/>
    <x v="826"/>
    <s v=""/>
    <s v="FAC155"/>
    <n v="48"/>
    <n v="300"/>
    <n v="300"/>
    <s v="CS12X205"/>
    <s v="LA0Q"/>
    <s v="LA155"/>
    <n v="4"/>
    <n v="24"/>
    <n v="6"/>
  </r>
  <r>
    <x v="4"/>
    <s v="Production 157"/>
    <s v="Multi"/>
    <s v="lll"/>
    <x v="827"/>
    <s v=""/>
    <s v="FAC156"/>
    <n v="48"/>
    <n v="300"/>
    <n v="300"/>
    <s v="CS12X206"/>
    <s v="LA0Q"/>
    <s v="LA156"/>
    <n v="4"/>
    <n v="24"/>
    <n v="6"/>
  </r>
  <r>
    <x v="4"/>
    <s v="Production 158"/>
    <s v="Multi"/>
    <s v="lll"/>
    <x v="828"/>
    <s v=""/>
    <s v="FAC157"/>
    <n v="48"/>
    <n v="300"/>
    <n v="300"/>
    <s v="CS12X207"/>
    <s v="LA0Q"/>
    <s v="LA157"/>
    <n v="4"/>
    <n v="24"/>
    <n v="6"/>
  </r>
  <r>
    <x v="4"/>
    <s v="Production 159"/>
    <s v="Multi"/>
    <s v="lll"/>
    <x v="829"/>
    <s v=""/>
    <s v="FAC158"/>
    <n v="48"/>
    <n v="300"/>
    <n v="300"/>
    <s v="CS12X208"/>
    <s v="LA0Q"/>
    <s v="LA158"/>
    <n v="4"/>
    <n v="24"/>
    <n v="6"/>
  </r>
  <r>
    <x v="4"/>
    <s v="Production 160"/>
    <s v="Multi"/>
    <s v="lll"/>
    <x v="830"/>
    <s v=""/>
    <s v="FAC159"/>
    <n v="48"/>
    <n v="300"/>
    <n v="300"/>
    <s v="CS12X209"/>
    <s v="LA0Q"/>
    <s v="LA159"/>
    <n v="4"/>
    <n v="24"/>
    <n v="6"/>
  </r>
  <r>
    <x v="4"/>
    <s v="Production 161"/>
    <s v="Multi"/>
    <s v="lll"/>
    <x v="831"/>
    <s v=""/>
    <s v="FAC160"/>
    <n v="48"/>
    <n v="300"/>
    <n v="300"/>
    <s v="CS12X210"/>
    <s v="LA0Q"/>
    <s v="LA160"/>
    <n v="4"/>
    <n v="24"/>
    <n v="6"/>
  </r>
  <r>
    <x v="4"/>
    <s v="Production 162"/>
    <s v="Multi"/>
    <s v="lll"/>
    <x v="832"/>
    <s v=""/>
    <s v="FAC161"/>
    <n v="48"/>
    <n v="300"/>
    <n v="300"/>
    <s v="CS12X211"/>
    <s v="LA0Q"/>
    <s v="LA161"/>
    <n v="4"/>
    <n v="24"/>
    <n v="6"/>
  </r>
  <r>
    <x v="4"/>
    <s v="Production 163"/>
    <s v="Multi"/>
    <s v="lll"/>
    <x v="833"/>
    <s v=""/>
    <s v="FAC162"/>
    <n v="48"/>
    <n v="300"/>
    <n v="300"/>
    <s v="CS12X212"/>
    <s v="LA0Q"/>
    <s v="LA162"/>
    <n v="4"/>
    <n v="24"/>
    <n v="6"/>
  </r>
  <r>
    <x v="4"/>
    <s v="Production 164"/>
    <s v="Multi"/>
    <s v="lll"/>
    <x v="834"/>
    <s v=""/>
    <s v="FAC163"/>
    <n v="48"/>
    <n v="300"/>
    <n v="300"/>
    <s v="CS12X213"/>
    <s v="LA0Q"/>
    <s v="LA163"/>
    <n v="4"/>
    <n v="24"/>
    <n v="6"/>
  </r>
  <r>
    <x v="4"/>
    <s v="Production 165"/>
    <s v="Multi"/>
    <s v="lll"/>
    <x v="835"/>
    <s v=""/>
    <s v="FAC164"/>
    <n v="48"/>
    <n v="300"/>
    <n v="300"/>
    <s v="CS12X214"/>
    <s v="LA0Q"/>
    <s v="LA164"/>
    <n v="4"/>
    <n v="24"/>
    <n v="6"/>
  </r>
  <r>
    <x v="4"/>
    <s v="Production 166"/>
    <s v="Multi"/>
    <s v="lll"/>
    <x v="836"/>
    <s v=""/>
    <s v="FAC165"/>
    <n v="48"/>
    <n v="300"/>
    <n v="300"/>
    <s v="CS12X215"/>
    <s v="LA0Q"/>
    <s v="LA165"/>
    <n v="4"/>
    <n v="24"/>
    <n v="6"/>
  </r>
  <r>
    <x v="4"/>
    <s v="Production 167"/>
    <s v="Multi"/>
    <s v="lll"/>
    <x v="837"/>
    <s v=""/>
    <s v="FAC166"/>
    <n v="48"/>
    <n v="300"/>
    <n v="300"/>
    <s v="CS12X216"/>
    <s v="LA0Q"/>
    <s v="LA166"/>
    <n v="4"/>
    <n v="24"/>
    <n v="6"/>
  </r>
  <r>
    <x v="4"/>
    <s v="Production 168"/>
    <s v="Multi"/>
    <s v="lll"/>
    <x v="838"/>
    <s v=""/>
    <s v="FAC167"/>
    <n v="48"/>
    <n v="300"/>
    <n v="300"/>
    <s v="CS12X217"/>
    <s v="LA0Q"/>
    <s v="LA167"/>
    <n v="4"/>
    <n v="24"/>
    <n v="6"/>
  </r>
  <r>
    <x v="4"/>
    <s v="Production 169"/>
    <s v="Multi"/>
    <s v="lll"/>
    <x v="839"/>
    <s v=""/>
    <s v="FAC168"/>
    <n v="48"/>
    <n v="300"/>
    <n v="300"/>
    <s v="CS12X218"/>
    <s v="LA0Q"/>
    <s v="LA168"/>
    <n v="4"/>
    <n v="24"/>
    <n v="6"/>
  </r>
  <r>
    <x v="4"/>
    <s v="Production 170"/>
    <s v="Multi"/>
    <s v="lll"/>
    <x v="840"/>
    <s v=""/>
    <s v="FAC169"/>
    <n v="48"/>
    <n v="300"/>
    <n v="300"/>
    <s v="CS12X219"/>
    <s v="LA0Q"/>
    <s v="LA169"/>
    <n v="4"/>
    <n v="24"/>
    <n v="6"/>
  </r>
  <r>
    <x v="4"/>
    <s v="Production 171"/>
    <s v="Multi"/>
    <s v="lll"/>
    <x v="841"/>
    <s v=""/>
    <s v="FAC170"/>
    <n v="48"/>
    <n v="300"/>
    <n v="300"/>
    <s v="CS12X220"/>
    <s v="LA0Q"/>
    <s v="LA170"/>
    <n v="4"/>
    <n v="24"/>
    <n v="6"/>
  </r>
  <r>
    <x v="4"/>
    <s v="Production 172"/>
    <s v="Multi"/>
    <s v="lll"/>
    <x v="842"/>
    <s v=""/>
    <s v="FAC171"/>
    <n v="48"/>
    <n v="300"/>
    <n v="300"/>
    <s v="CS12X221"/>
    <s v="LA0Q"/>
    <s v="LA171"/>
    <n v="4"/>
    <n v="24"/>
    <n v="6"/>
  </r>
  <r>
    <x v="4"/>
    <s v="Production 173"/>
    <s v="Multi"/>
    <s v="lll"/>
    <x v="843"/>
    <s v=""/>
    <s v="FAC172"/>
    <n v="48"/>
    <n v="300"/>
    <n v="300"/>
    <s v="CS12X222"/>
    <s v="LA0Q"/>
    <s v="LA172"/>
    <n v="4"/>
    <n v="24"/>
    <n v="6"/>
  </r>
  <r>
    <x v="4"/>
    <s v="Production 174"/>
    <s v="Multi"/>
    <s v="lll"/>
    <x v="844"/>
    <s v=""/>
    <s v="FAC173"/>
    <n v="48"/>
    <n v="300"/>
    <n v="300"/>
    <s v="CS12X223"/>
    <s v="LA0Q"/>
    <s v="LA173"/>
    <n v="4"/>
    <n v="24"/>
    <n v="6"/>
  </r>
  <r>
    <x v="4"/>
    <s v="Production 175"/>
    <s v="Multi"/>
    <s v="lll"/>
    <x v="845"/>
    <s v=""/>
    <s v="FAC174"/>
    <n v="48"/>
    <n v="300"/>
    <n v="300"/>
    <s v="CS12X224"/>
    <s v="LA0Q"/>
    <s v="LA174"/>
    <n v="4"/>
    <n v="24"/>
    <n v="6"/>
  </r>
  <r>
    <x v="4"/>
    <s v="Production 176"/>
    <s v="Multi"/>
    <s v="lll"/>
    <x v="846"/>
    <s v=""/>
    <s v="FAC175"/>
    <n v="48"/>
    <n v="300"/>
    <n v="300"/>
    <s v="CS12X225"/>
    <s v="LA0Q"/>
    <s v="LA175"/>
    <n v="4"/>
    <n v="24"/>
    <n v="6"/>
  </r>
  <r>
    <x v="4"/>
    <s v="Production 177"/>
    <s v="Multi"/>
    <s v="lll"/>
    <x v="847"/>
    <s v=""/>
    <s v="FAC176"/>
    <n v="48"/>
    <n v="300"/>
    <n v="300"/>
    <s v="CS12X226"/>
    <s v="LA0Q"/>
    <s v="LA176"/>
    <n v="4"/>
    <n v="24"/>
    <n v="6"/>
  </r>
  <r>
    <x v="4"/>
    <s v="Production 178"/>
    <s v="Multi"/>
    <s v="lll"/>
    <x v="848"/>
    <s v=""/>
    <s v="FAC177"/>
    <n v="48"/>
    <n v="300"/>
    <n v="300"/>
    <s v="CS12X227"/>
    <s v="LA0Q"/>
    <s v="LA177"/>
    <n v="4"/>
    <n v="24"/>
    <n v="6"/>
  </r>
  <r>
    <x v="4"/>
    <s v="Production 179"/>
    <s v="Multi"/>
    <s v="lll"/>
    <x v="849"/>
    <s v=""/>
    <s v="FAC178"/>
    <n v="48"/>
    <n v="300"/>
    <n v="300"/>
    <s v="CS12X228"/>
    <s v="LA0Q"/>
    <s v="LA178"/>
    <n v="4"/>
    <n v="24"/>
    <n v="6"/>
  </r>
  <r>
    <x v="4"/>
    <s v="Production 180"/>
    <s v="Multi"/>
    <s v="lll"/>
    <x v="850"/>
    <s v=""/>
    <s v="FAC179"/>
    <n v="48"/>
    <n v="300"/>
    <n v="300"/>
    <s v="CS12X229"/>
    <s v="LA0Q"/>
    <s v="LA179"/>
    <n v="4"/>
    <n v="24"/>
    <n v="6"/>
  </r>
  <r>
    <x v="4"/>
    <s v="Production 181"/>
    <s v="Multi"/>
    <s v="lll"/>
    <x v="851"/>
    <s v=""/>
    <s v="FAC180"/>
    <n v="48"/>
    <n v="300"/>
    <n v="300"/>
    <s v="CS12X230"/>
    <s v="LA0Q"/>
    <s v="LA180"/>
    <n v="4"/>
    <n v="24"/>
    <n v="6"/>
  </r>
  <r>
    <x v="4"/>
    <s v="Production 182"/>
    <s v="Multi"/>
    <s v="lll"/>
    <x v="852"/>
    <s v=""/>
    <s v="FAC181"/>
    <n v="48"/>
    <n v="300"/>
    <n v="300"/>
    <s v="CS12X231"/>
    <s v="LA0Q"/>
    <s v="LA181"/>
    <n v="4"/>
    <n v="24"/>
    <n v="6"/>
  </r>
  <r>
    <x v="4"/>
    <s v="Production 183"/>
    <s v="Multi"/>
    <s v="lll"/>
    <x v="853"/>
    <s v=""/>
    <s v="FAC182"/>
    <n v="48"/>
    <n v="300"/>
    <n v="300"/>
    <s v="CS12X232"/>
    <s v="LA0Q"/>
    <s v="LA182"/>
    <n v="4"/>
    <n v="24"/>
    <n v="6"/>
  </r>
  <r>
    <x v="4"/>
    <s v="Production 184"/>
    <s v="Multi"/>
    <s v="lll"/>
    <x v="854"/>
    <s v=""/>
    <s v="FAC183"/>
    <n v="48"/>
    <n v="300"/>
    <n v="300"/>
    <s v="CS12X233"/>
    <s v="LA0Q"/>
    <s v="LA183"/>
    <n v="4"/>
    <n v="24"/>
    <n v="6"/>
  </r>
  <r>
    <x v="4"/>
    <s v="Production 185"/>
    <s v="Multi"/>
    <s v="lll"/>
    <x v="855"/>
    <s v=""/>
    <s v="FAC184"/>
    <n v="48"/>
    <n v="300"/>
    <n v="300"/>
    <s v="CS12X234"/>
    <s v="LA0Q"/>
    <s v="LA184"/>
    <n v="4"/>
    <n v="24"/>
    <n v="6"/>
  </r>
  <r>
    <x v="4"/>
    <s v="Production 186"/>
    <s v="Multi"/>
    <s v="lll"/>
    <x v="856"/>
    <s v=""/>
    <s v="FAC185"/>
    <n v="48"/>
    <n v="300"/>
    <n v="300"/>
    <s v="CS12X235"/>
    <s v="LA0Q"/>
    <s v="LA185"/>
    <n v="4"/>
    <n v="24"/>
    <n v="6"/>
  </r>
  <r>
    <x v="4"/>
    <s v="Production 187"/>
    <s v="Multi"/>
    <s v="lll"/>
    <x v="857"/>
    <s v=""/>
    <s v="FAC186"/>
    <n v="48"/>
    <n v="300"/>
    <n v="300"/>
    <s v="CS12X236"/>
    <s v="LA0Q"/>
    <s v="LA186"/>
    <n v="4"/>
    <n v="24"/>
    <n v="6"/>
  </r>
  <r>
    <x v="4"/>
    <s v="Production 188"/>
    <s v="Multi"/>
    <s v="lll"/>
    <x v="858"/>
    <s v=""/>
    <s v="FAC187"/>
    <n v="48"/>
    <n v="300"/>
    <n v="300"/>
    <s v="CS12X237"/>
    <s v="LA0Q"/>
    <s v="LA187"/>
    <n v="4"/>
    <n v="24"/>
    <n v="6"/>
  </r>
  <r>
    <x v="4"/>
    <s v="Production 189"/>
    <s v="Multi"/>
    <s v="lll"/>
    <x v="859"/>
    <s v=""/>
    <s v="FAC188"/>
    <n v="48"/>
    <n v="300"/>
    <n v="300"/>
    <s v="CS12X238"/>
    <s v="LA0Q"/>
    <s v="LA188"/>
    <n v="4"/>
    <n v="24"/>
    <n v="6"/>
  </r>
  <r>
    <x v="4"/>
    <s v="Production 190"/>
    <s v="Multi"/>
    <s v="lll"/>
    <x v="860"/>
    <s v=""/>
    <s v="FAC189"/>
    <n v="48"/>
    <n v="300"/>
    <n v="300"/>
    <s v="CS12X239"/>
    <s v="LA0Q"/>
    <s v="LA189"/>
    <n v="4"/>
    <n v="24"/>
    <n v="6"/>
  </r>
  <r>
    <x v="4"/>
    <s v="Production 191"/>
    <s v="Multi"/>
    <s v="lll"/>
    <x v="861"/>
    <s v=""/>
    <s v="FAC190"/>
    <n v="48"/>
    <n v="300"/>
    <n v="300"/>
    <s v="CS12X240"/>
    <s v="LA0Q"/>
    <s v="LA190"/>
    <n v="4"/>
    <n v="24"/>
    <n v="6"/>
  </r>
  <r>
    <x v="4"/>
    <s v="Production 192"/>
    <s v="Multi"/>
    <s v="lll"/>
    <x v="862"/>
    <s v=""/>
    <s v="FAC191"/>
    <n v="48"/>
    <n v="300"/>
    <n v="300"/>
    <s v="CS12X241"/>
    <s v="LA0Q"/>
    <s v="LA191"/>
    <n v="4"/>
    <n v="24"/>
    <n v="6"/>
  </r>
  <r>
    <x v="4"/>
    <s v="Production 193"/>
    <s v="Multi"/>
    <s v="lll"/>
    <x v="863"/>
    <s v=""/>
    <s v="FAC192"/>
    <n v="48"/>
    <n v="300"/>
    <n v="300"/>
    <s v="CS12X242"/>
    <s v="LA0Q"/>
    <s v="LA192"/>
    <n v="4"/>
    <n v="24"/>
    <n v="6"/>
  </r>
  <r>
    <x v="4"/>
    <s v="Production 194"/>
    <s v="Multi"/>
    <s v="lll"/>
    <x v="864"/>
    <s v=""/>
    <s v="FAC193"/>
    <n v="48"/>
    <n v="300"/>
    <n v="300"/>
    <s v="CS12X243"/>
    <s v="LA0Q"/>
    <s v="LA193"/>
    <n v="4"/>
    <n v="24"/>
    <n v="6"/>
  </r>
  <r>
    <x v="4"/>
    <s v="Production 195"/>
    <s v="Multi"/>
    <s v="lll"/>
    <x v="865"/>
    <s v=""/>
    <s v="FAC194"/>
    <n v="48"/>
    <n v="300"/>
    <n v="300"/>
    <s v="CS12X244"/>
    <s v="LA0Q"/>
    <s v="LA194"/>
    <n v="4"/>
    <n v="24"/>
    <n v="6"/>
  </r>
  <r>
    <x v="4"/>
    <s v="Production 196"/>
    <s v="Multi"/>
    <s v="lll"/>
    <x v="866"/>
    <s v=""/>
    <s v="FAC195"/>
    <n v="48"/>
    <n v="300"/>
    <n v="300"/>
    <s v="CS12X245"/>
    <s v="LA0Q"/>
    <s v="LA195"/>
    <n v="4"/>
    <n v="24"/>
    <n v="6"/>
  </r>
  <r>
    <x v="4"/>
    <s v="Production 197"/>
    <s v="Multi"/>
    <s v="lll"/>
    <x v="867"/>
    <s v=""/>
    <s v="FAC196"/>
    <n v="48"/>
    <n v="300"/>
    <n v="300"/>
    <s v="CS12X246"/>
    <s v="LA0Q"/>
    <s v="LA196"/>
    <n v="4"/>
    <n v="24"/>
    <n v="6"/>
  </r>
  <r>
    <x v="4"/>
    <s v="Production 198"/>
    <s v="Multi"/>
    <s v="lll"/>
    <x v="868"/>
    <s v=""/>
    <s v="FAC197"/>
    <n v="48"/>
    <n v="300"/>
    <n v="300"/>
    <s v="CS12X247"/>
    <s v="LA0Q"/>
    <s v="LA197"/>
    <n v="4"/>
    <n v="24"/>
    <n v="6"/>
  </r>
  <r>
    <x v="4"/>
    <s v="Production 199"/>
    <s v="Multi"/>
    <s v="lll"/>
    <x v="869"/>
    <s v=""/>
    <s v="FAC198"/>
    <n v="48"/>
    <n v="300"/>
    <n v="300"/>
    <s v="CS12X248"/>
    <s v="LA0Q"/>
    <s v="LA198"/>
    <n v="4"/>
    <n v="24"/>
    <n v="6"/>
  </r>
  <r>
    <x v="4"/>
    <s v="Production 200"/>
    <s v="Multi"/>
    <s v="lll"/>
    <x v="870"/>
    <s v=""/>
    <s v="FAC199"/>
    <n v="48"/>
    <n v="300"/>
    <n v="300"/>
    <s v="CS12X249"/>
    <s v="LA0Q"/>
    <s v="LA199"/>
    <n v="4"/>
    <n v="24"/>
    <n v="6"/>
  </r>
  <r>
    <x v="4"/>
    <s v="Production 201"/>
    <s v="Multi"/>
    <s v="lll"/>
    <x v="871"/>
    <s v=""/>
    <s v="FAC200"/>
    <n v="48"/>
    <n v="300"/>
    <n v="300"/>
    <s v="CS12X250"/>
    <s v="LA0Q"/>
    <s v="LA200"/>
    <n v="4"/>
    <n v="24"/>
    <n v="6"/>
  </r>
  <r>
    <x v="4"/>
    <s v="Production 202"/>
    <s v="Multi"/>
    <s v="lll"/>
    <x v="872"/>
    <s v=""/>
    <s v="FAC201"/>
    <n v="48"/>
    <n v="300"/>
    <n v="300"/>
    <s v="CS12X251"/>
    <s v="LA0Q"/>
    <s v="LA201"/>
    <n v="4"/>
    <n v="24"/>
    <n v="6"/>
  </r>
  <r>
    <x v="4"/>
    <s v="Production 203"/>
    <s v="Multi"/>
    <s v="lll"/>
    <x v="873"/>
    <s v=""/>
    <s v="FAC202"/>
    <n v="48"/>
    <n v="300"/>
    <n v="300"/>
    <s v="CS12X252"/>
    <s v="LA0Q"/>
    <s v="LA202"/>
    <n v="4"/>
    <n v="24"/>
    <n v="6"/>
  </r>
  <r>
    <x v="4"/>
    <s v="Production 204"/>
    <s v="Multi"/>
    <s v="lll"/>
    <x v="874"/>
    <s v=""/>
    <s v="FAC203"/>
    <n v="48"/>
    <n v="300"/>
    <n v="300"/>
    <s v="CS12X253"/>
    <s v="LA0Q"/>
    <s v="LA203"/>
    <n v="4"/>
    <n v="24"/>
    <n v="6"/>
  </r>
  <r>
    <x v="4"/>
    <s v="Production 205"/>
    <s v="Multi"/>
    <s v="lll"/>
    <x v="875"/>
    <s v=""/>
    <s v="FAC204"/>
    <n v="48"/>
    <n v="300"/>
    <n v="300"/>
    <s v="CS12X254"/>
    <s v="LA0Q"/>
    <s v="LA204"/>
    <n v="4"/>
    <n v="24"/>
    <n v="6"/>
  </r>
  <r>
    <x v="4"/>
    <s v="Production 206"/>
    <s v="Multi"/>
    <s v="lll"/>
    <x v="876"/>
    <s v=""/>
    <s v="FAC205"/>
    <n v="48"/>
    <n v="300"/>
    <n v="300"/>
    <s v="CS12X255"/>
    <s v="LA0Q"/>
    <s v="LA205"/>
    <n v="4"/>
    <n v="24"/>
    <n v="6"/>
  </r>
  <r>
    <x v="4"/>
    <s v="Production 207"/>
    <s v="Multi"/>
    <s v="lll"/>
    <x v="877"/>
    <s v=""/>
    <s v="FAC206"/>
    <n v="48"/>
    <n v="300"/>
    <n v="300"/>
    <s v="CS12X256"/>
    <s v="LA0Q"/>
    <s v="LA206"/>
    <n v="4"/>
    <n v="24"/>
    <n v="6"/>
  </r>
  <r>
    <x v="4"/>
    <s v="Production 208"/>
    <s v="Multi"/>
    <s v="lll"/>
    <x v="878"/>
    <s v=""/>
    <s v="FAC207"/>
    <n v="48"/>
    <n v="300"/>
    <n v="300"/>
    <s v="CS12X257"/>
    <s v="LA0Q"/>
    <s v="LA207"/>
    <n v="4"/>
    <n v="24"/>
    <n v="6"/>
  </r>
  <r>
    <x v="4"/>
    <s v="Production 209"/>
    <s v="Multi"/>
    <s v="lll"/>
    <x v="879"/>
    <s v=""/>
    <s v="FAC208"/>
    <n v="48"/>
    <n v="300"/>
    <n v="300"/>
    <s v="CS12X258"/>
    <s v="LA0Q"/>
    <s v="LA208"/>
    <n v="4"/>
    <n v="24"/>
    <n v="6"/>
  </r>
  <r>
    <x v="4"/>
    <s v="Production 210"/>
    <s v="Multi"/>
    <s v="lll"/>
    <x v="880"/>
    <s v=""/>
    <s v="FAC209"/>
    <n v="48"/>
    <n v="300"/>
    <n v="300"/>
    <s v="CS12X259"/>
    <s v="LA0Q"/>
    <s v="LA209"/>
    <n v="4"/>
    <n v="24"/>
    <n v="6"/>
  </r>
  <r>
    <x v="4"/>
    <s v="Production 211"/>
    <s v="Multi"/>
    <s v="lll"/>
    <x v="881"/>
    <s v=""/>
    <s v="FAC210"/>
    <n v="48"/>
    <n v="300"/>
    <n v="300"/>
    <s v="CS12X260"/>
    <s v="LA0Q"/>
    <s v="LA210"/>
    <n v="4"/>
    <n v="24"/>
    <n v="6"/>
  </r>
  <r>
    <x v="4"/>
    <s v="Production 212"/>
    <s v="Multi"/>
    <s v="lll"/>
    <x v="882"/>
    <s v=""/>
    <s v="FAC211"/>
    <n v="48"/>
    <n v="300"/>
    <n v="300"/>
    <s v="CS12X261"/>
    <s v="LA0Q"/>
    <s v="LA211"/>
    <n v="4"/>
    <n v="24"/>
    <n v="6"/>
  </r>
  <r>
    <x v="4"/>
    <s v="Production 213"/>
    <s v="Multi"/>
    <s v="lll"/>
    <x v="883"/>
    <s v=""/>
    <s v="FAC212"/>
    <n v="48"/>
    <n v="300"/>
    <n v="300"/>
    <s v="CS12X262"/>
    <s v="LA0Q"/>
    <s v="LA212"/>
    <n v="4"/>
    <n v="24"/>
    <n v="6"/>
  </r>
  <r>
    <x v="4"/>
    <s v="Production 214"/>
    <s v="Multi"/>
    <s v="lll"/>
    <x v="884"/>
    <s v=""/>
    <s v="FAC213"/>
    <n v="48"/>
    <n v="300"/>
    <n v="300"/>
    <s v="CS12X263"/>
    <s v="LA0Q"/>
    <s v="LA213"/>
    <n v="4"/>
    <n v="24"/>
    <n v="6"/>
  </r>
  <r>
    <x v="4"/>
    <s v="Production 215"/>
    <s v="Multi"/>
    <s v="lll"/>
    <x v="885"/>
    <s v=""/>
    <s v="FAC214"/>
    <n v="48"/>
    <n v="300"/>
    <n v="300"/>
    <s v="CS12X264"/>
    <s v="LA0Q"/>
    <s v="LA214"/>
    <n v="4"/>
    <n v="24"/>
    <n v="6"/>
  </r>
  <r>
    <x v="4"/>
    <s v="Production 216"/>
    <s v="Multi"/>
    <s v="lll"/>
    <x v="886"/>
    <s v=""/>
    <s v="FAC215"/>
    <n v="48"/>
    <n v="300"/>
    <n v="300"/>
    <s v="CS12X265"/>
    <s v="LA0Q"/>
    <s v="LA215"/>
    <n v="4"/>
    <n v="24"/>
    <n v="6"/>
  </r>
  <r>
    <x v="4"/>
    <s v="Production 217"/>
    <s v="Multi"/>
    <s v="lll"/>
    <x v="887"/>
    <s v=""/>
    <s v="FAC216"/>
    <n v="48"/>
    <n v="300"/>
    <n v="300"/>
    <s v="CS12X266"/>
    <s v="LA0Q"/>
    <s v="LA216"/>
    <n v="4"/>
    <n v="24"/>
    <n v="6"/>
  </r>
  <r>
    <x v="4"/>
    <s v="Production 218"/>
    <s v="Multi"/>
    <s v="lll"/>
    <x v="888"/>
    <s v=""/>
    <s v="FAC217"/>
    <n v="48"/>
    <n v="300"/>
    <n v="300"/>
    <s v="CS12X267"/>
    <s v="LA0Q"/>
    <s v="LA217"/>
    <n v="4"/>
    <n v="24"/>
    <n v="6"/>
  </r>
  <r>
    <x v="4"/>
    <s v="Production 219"/>
    <s v="Multi"/>
    <s v="lll"/>
    <x v="889"/>
    <s v=""/>
    <s v="FAC218"/>
    <n v="48"/>
    <n v="300"/>
    <n v="300"/>
    <s v="CS12X268"/>
    <s v="LA0Q"/>
    <s v="LA218"/>
    <n v="4"/>
    <n v="24"/>
    <n v="6"/>
  </r>
  <r>
    <x v="4"/>
    <s v="Production 220"/>
    <s v="Multi"/>
    <s v="lll"/>
    <x v="890"/>
    <s v=""/>
    <s v="FAC219"/>
    <n v="48"/>
    <n v="300"/>
    <n v="300"/>
    <s v="CS12X269"/>
    <s v="LA0Q"/>
    <s v="LA219"/>
    <n v="4"/>
    <n v="24"/>
    <n v="6"/>
  </r>
  <r>
    <x v="4"/>
    <s v="Production 221"/>
    <s v="Multi"/>
    <s v="lll"/>
    <x v="891"/>
    <s v=""/>
    <s v="FAC220"/>
    <n v="48"/>
    <n v="300"/>
    <n v="300"/>
    <s v="CS12X270"/>
    <s v="LA0Q"/>
    <s v="LA220"/>
    <n v="4"/>
    <n v="24"/>
    <n v="6"/>
  </r>
  <r>
    <x v="4"/>
    <s v="Production 222"/>
    <s v="Multi"/>
    <s v="lll"/>
    <x v="892"/>
    <s v=""/>
    <s v="FAC221"/>
    <n v="48"/>
    <n v="300"/>
    <n v="300"/>
    <s v="CS12X271"/>
    <s v="LA0Q"/>
    <s v="LA221"/>
    <n v="4"/>
    <n v="24"/>
    <n v="6"/>
  </r>
  <r>
    <x v="4"/>
    <s v="Production 223"/>
    <s v="Multi"/>
    <s v="lll"/>
    <x v="893"/>
    <s v=""/>
    <s v="FAC222"/>
    <n v="48"/>
    <n v="300"/>
    <n v="300"/>
    <s v="CS12X272"/>
    <s v="LA0Q"/>
    <s v="LA222"/>
    <n v="4"/>
    <n v="24"/>
    <n v="6"/>
  </r>
  <r>
    <x v="4"/>
    <s v="Production 224"/>
    <s v="Multi"/>
    <s v="lll"/>
    <x v="894"/>
    <s v=""/>
    <s v="FAC223"/>
    <n v="48"/>
    <n v="300"/>
    <n v="300"/>
    <s v="CS12X273"/>
    <s v="LA0Q"/>
    <s v="LA223"/>
    <n v="4"/>
    <n v="24"/>
    <n v="6"/>
  </r>
  <r>
    <x v="4"/>
    <s v="Production 225"/>
    <s v="Multi"/>
    <s v="lll"/>
    <x v="895"/>
    <s v=""/>
    <s v="FAC224"/>
    <n v="48"/>
    <n v="300"/>
    <n v="300"/>
    <s v="CS12X274"/>
    <s v="LA0Q"/>
    <s v="LA224"/>
    <n v="4"/>
    <n v="24"/>
    <n v="6"/>
  </r>
  <r>
    <x v="4"/>
    <s v="Production 226"/>
    <s v="Multi"/>
    <s v="lll"/>
    <x v="896"/>
    <s v=""/>
    <s v="FAC225"/>
    <n v="48"/>
    <n v="300"/>
    <n v="300"/>
    <s v="CS12X275"/>
    <s v="LA0Q"/>
    <s v="LA225"/>
    <n v="4"/>
    <n v="24"/>
    <n v="6"/>
  </r>
  <r>
    <x v="4"/>
    <s v="Production 227"/>
    <s v="Multi"/>
    <s v="lll"/>
    <x v="897"/>
    <s v=""/>
    <s v="FAC226"/>
    <n v="48"/>
    <n v="300"/>
    <n v="300"/>
    <s v="CS12X276"/>
    <s v="LA0Q"/>
    <s v="LA226"/>
    <n v="4"/>
    <n v="24"/>
    <n v="6"/>
  </r>
  <r>
    <x v="4"/>
    <s v="Production 228"/>
    <s v="Multi"/>
    <s v="lll"/>
    <x v="898"/>
    <s v=""/>
    <s v="FAC227"/>
    <n v="48"/>
    <n v="300"/>
    <n v="300"/>
    <s v="CS12X277"/>
    <s v="LA0Q"/>
    <s v="LA227"/>
    <n v="4"/>
    <n v="24"/>
    <n v="6"/>
  </r>
  <r>
    <x v="4"/>
    <s v="Production 229"/>
    <s v="Multi"/>
    <s v="lll"/>
    <x v="899"/>
    <s v=""/>
    <s v="FAC228"/>
    <n v="48"/>
    <n v="300"/>
    <n v="300"/>
    <s v="CS12X278"/>
    <s v="LA0Q"/>
    <s v="LA228"/>
    <n v="4"/>
    <n v="24"/>
    <n v="6"/>
  </r>
  <r>
    <x v="4"/>
    <s v="Production 230"/>
    <s v="Multi"/>
    <s v="lll"/>
    <x v="900"/>
    <s v=""/>
    <s v="FAC229"/>
    <n v="48"/>
    <n v="300"/>
    <n v="300"/>
    <s v="CS12X279"/>
    <s v="LA0Q"/>
    <s v="LA229"/>
    <n v="4"/>
    <n v="24"/>
    <n v="6"/>
  </r>
  <r>
    <x v="4"/>
    <s v="Production 231"/>
    <s v="Multi"/>
    <s v="lll"/>
    <x v="901"/>
    <s v=""/>
    <s v="FAC230"/>
    <n v="48"/>
    <n v="300"/>
    <n v="300"/>
    <s v="CS12X280"/>
    <s v="LA0Q"/>
    <s v="LA230"/>
    <n v="4"/>
    <n v="24"/>
    <n v="6"/>
  </r>
  <r>
    <x v="4"/>
    <s v="Production 232"/>
    <s v="Multi"/>
    <s v="lll"/>
    <x v="902"/>
    <s v=""/>
    <s v="FAC231"/>
    <n v="48"/>
    <n v="300"/>
    <n v="300"/>
    <s v="CS12X281"/>
    <s v="LA0Q"/>
    <s v="LA231"/>
    <n v="4"/>
    <n v="24"/>
    <n v="6"/>
  </r>
  <r>
    <x v="4"/>
    <s v="Production 233"/>
    <s v="Multi"/>
    <s v="lll"/>
    <x v="903"/>
    <s v=""/>
    <s v="FAC232"/>
    <n v="48"/>
    <n v="300"/>
    <n v="300"/>
    <s v="CS12X282"/>
    <s v="LA0Q"/>
    <s v="LA232"/>
    <n v="4"/>
    <n v="24"/>
    <n v="6"/>
  </r>
  <r>
    <x v="4"/>
    <s v="Production 234"/>
    <s v="Multi"/>
    <s v="lll"/>
    <x v="904"/>
    <s v=""/>
    <s v="FAC233"/>
    <n v="48"/>
    <n v="300"/>
    <n v="300"/>
    <s v="CS12X283"/>
    <s v="LA0Q"/>
    <s v="LA233"/>
    <n v="4"/>
    <n v="24"/>
    <n v="6"/>
  </r>
  <r>
    <x v="4"/>
    <s v="Production 235"/>
    <s v="Multi"/>
    <s v="lll"/>
    <x v="905"/>
    <s v=""/>
    <s v="FAC234"/>
    <n v="48"/>
    <n v="300"/>
    <n v="300"/>
    <s v="CS12X284"/>
    <s v="LA0Q"/>
    <s v="LA234"/>
    <n v="4"/>
    <n v="24"/>
    <n v="6"/>
  </r>
  <r>
    <x v="4"/>
    <s v="Production 236"/>
    <s v="Multi"/>
    <s v="lll"/>
    <x v="906"/>
    <s v=""/>
    <s v="FAC235"/>
    <n v="48"/>
    <n v="300"/>
    <n v="300"/>
    <s v="CS12X285"/>
    <s v="LA0Q"/>
    <s v="LA235"/>
    <n v="4"/>
    <n v="24"/>
    <n v="6"/>
  </r>
  <r>
    <x v="4"/>
    <s v="Production 237"/>
    <s v="Multi"/>
    <s v="lll"/>
    <x v="907"/>
    <s v=""/>
    <s v="FAC236"/>
    <n v="48"/>
    <n v="300"/>
    <n v="300"/>
    <s v="CS12X286"/>
    <s v="LA0Q"/>
    <s v="LA236"/>
    <n v="4"/>
    <n v="24"/>
    <n v="6"/>
  </r>
  <r>
    <x v="4"/>
    <s v="Production 238"/>
    <s v="Multi"/>
    <s v="lll"/>
    <x v="908"/>
    <s v=""/>
    <s v="FAC237"/>
    <n v="48"/>
    <n v="300"/>
    <n v="300"/>
    <s v="CS12X287"/>
    <s v="LA0Q"/>
    <s v="LA237"/>
    <n v="4"/>
    <n v="24"/>
    <n v="6"/>
  </r>
  <r>
    <x v="4"/>
    <s v="Production 239"/>
    <s v="Multi"/>
    <s v="lll"/>
    <x v="909"/>
    <s v=""/>
    <s v="FAC238"/>
    <n v="48"/>
    <n v="300"/>
    <n v="300"/>
    <s v="CS12X288"/>
    <s v="LA0Q"/>
    <s v="LA238"/>
    <n v="4"/>
    <n v="24"/>
    <n v="6"/>
  </r>
  <r>
    <x v="4"/>
    <s v="Production 240"/>
    <s v="Multi"/>
    <s v="lll"/>
    <x v="910"/>
    <s v=""/>
    <s v="FAC239"/>
    <n v="48"/>
    <n v="300"/>
    <n v="300"/>
    <s v="CS12X289"/>
    <s v="LA0Q"/>
    <s v="LA239"/>
    <n v="4"/>
    <n v="24"/>
    <n v="6"/>
  </r>
  <r>
    <x v="4"/>
    <s v="Production 241"/>
    <s v="Multi"/>
    <s v="lll"/>
    <x v="911"/>
    <s v=""/>
    <s v="FAC240"/>
    <n v="48"/>
    <n v="300"/>
    <n v="300"/>
    <s v="CS12X290"/>
    <s v="LA0Q"/>
    <s v="LA240"/>
    <n v="4"/>
    <n v="24"/>
    <n v="6"/>
  </r>
  <r>
    <x v="4"/>
    <s v="Production 242"/>
    <s v="Multi"/>
    <s v="lll"/>
    <x v="912"/>
    <s v=""/>
    <s v="FAC241"/>
    <n v="48"/>
    <n v="300"/>
    <n v="300"/>
    <s v="CS12X291"/>
    <s v="LA0Q"/>
    <s v="LA241"/>
    <n v="4"/>
    <n v="24"/>
    <n v="6"/>
  </r>
  <r>
    <x v="4"/>
    <s v="Production 243"/>
    <s v="Multi"/>
    <s v="lll"/>
    <x v="913"/>
    <s v=""/>
    <s v="FAC242"/>
    <n v="48"/>
    <n v="300"/>
    <n v="300"/>
    <s v="CS12X292"/>
    <s v="LA0Q"/>
    <s v="LA242"/>
    <n v="4"/>
    <n v="24"/>
    <n v="6"/>
  </r>
  <r>
    <x v="4"/>
    <s v="Production 244"/>
    <s v="Multi"/>
    <s v="lll"/>
    <x v="914"/>
    <s v=""/>
    <s v="FAC243"/>
    <n v="48"/>
    <n v="300"/>
    <n v="300"/>
    <s v="CS12X293"/>
    <s v="LA0Q"/>
    <s v="LA243"/>
    <n v="4"/>
    <n v="24"/>
    <n v="6"/>
  </r>
  <r>
    <x v="4"/>
    <s v="Production 245"/>
    <s v="Multi"/>
    <s v="lll"/>
    <x v="915"/>
    <s v=""/>
    <s v="FAC244"/>
    <n v="48"/>
    <n v="300"/>
    <n v="300"/>
    <s v="CS12X294"/>
    <s v="LA0Q"/>
    <s v="LA244"/>
    <n v="4"/>
    <n v="24"/>
    <n v="6"/>
  </r>
  <r>
    <x v="4"/>
    <s v="Production 246"/>
    <s v="Multi"/>
    <s v="lll"/>
    <x v="916"/>
    <s v=""/>
    <s v="FAC245"/>
    <n v="48"/>
    <n v="300"/>
    <n v="300"/>
    <s v="CS12X295"/>
    <s v="LA0Q"/>
    <s v="LA245"/>
    <n v="4"/>
    <n v="24"/>
    <n v="6"/>
  </r>
  <r>
    <x v="4"/>
    <s v="Production 247"/>
    <s v="Multi"/>
    <s v="lll"/>
    <x v="917"/>
    <s v=""/>
    <s v="FAC246"/>
    <n v="48"/>
    <n v="300"/>
    <n v="300"/>
    <s v="CS12X296"/>
    <s v="LA0Q"/>
    <s v="LA246"/>
    <n v="4"/>
    <n v="24"/>
    <n v="6"/>
  </r>
  <r>
    <x v="4"/>
    <s v="Production 248"/>
    <s v="Multi"/>
    <s v="lll"/>
    <x v="918"/>
    <s v=""/>
    <s v="FAC247"/>
    <n v="48"/>
    <n v="300"/>
    <n v="300"/>
    <s v="CS12X297"/>
    <s v="LA0Q"/>
    <s v="LA247"/>
    <n v="4"/>
    <n v="24"/>
    <n v="6"/>
  </r>
  <r>
    <x v="4"/>
    <s v="Production 249"/>
    <s v="Multi"/>
    <s v="lll"/>
    <x v="919"/>
    <s v=""/>
    <s v="FAC248"/>
    <n v="48"/>
    <n v="300"/>
    <n v="300"/>
    <s v="CS12X298"/>
    <s v="LA0Q"/>
    <s v="LA248"/>
    <n v="4"/>
    <n v="24"/>
    <n v="6"/>
  </r>
  <r>
    <x v="4"/>
    <s v="Production 250"/>
    <s v="Multi"/>
    <s v="lll"/>
    <x v="920"/>
    <s v=""/>
    <s v="FAC249"/>
    <n v="48"/>
    <n v="300"/>
    <n v="300"/>
    <s v="CS12X299"/>
    <s v="LA0Q"/>
    <s v="LA249"/>
    <n v="4"/>
    <n v="24"/>
    <n v="6"/>
  </r>
  <r>
    <x v="4"/>
    <s v="Production 251"/>
    <s v="Multi"/>
    <s v="lll"/>
    <x v="921"/>
    <s v=""/>
    <s v="FAC250"/>
    <n v="48"/>
    <n v="300"/>
    <n v="300"/>
    <s v="CS12X300"/>
    <s v="LA0Q"/>
    <s v="LA250"/>
    <n v="4"/>
    <n v="24"/>
    <n v="6"/>
  </r>
  <r>
    <x v="4"/>
    <s v="Production 252"/>
    <s v="Multi"/>
    <s v="lll"/>
    <x v="922"/>
    <s v=""/>
    <s v="FAC251"/>
    <n v="48"/>
    <n v="300"/>
    <n v="300"/>
    <s v="CS12X301"/>
    <s v="LA0Q"/>
    <s v="LA251"/>
    <n v="4"/>
    <n v="24"/>
    <n v="6"/>
  </r>
  <r>
    <x v="4"/>
    <s v="Production 253"/>
    <s v="Multi"/>
    <s v="lll"/>
    <x v="923"/>
    <s v=""/>
    <s v="FAC252"/>
    <n v="48"/>
    <n v="300"/>
    <n v="300"/>
    <s v="CS12X302"/>
    <s v="LA0Q"/>
    <s v="LA252"/>
    <n v="4"/>
    <n v="24"/>
    <n v="6"/>
  </r>
  <r>
    <x v="4"/>
    <s v="Production 254"/>
    <s v="Multi"/>
    <s v="lll"/>
    <x v="924"/>
    <s v=""/>
    <s v="FAC253"/>
    <n v="48"/>
    <n v="300"/>
    <n v="300"/>
    <s v="CS12X303"/>
    <s v="LA0Q"/>
    <s v="LA253"/>
    <n v="4"/>
    <n v="24"/>
    <n v="6"/>
  </r>
  <r>
    <x v="4"/>
    <s v="Production 255"/>
    <s v="Multi"/>
    <s v="lll"/>
    <x v="925"/>
    <s v=""/>
    <s v="FAC254"/>
    <n v="48"/>
    <n v="300"/>
    <n v="300"/>
    <s v="CS12X304"/>
    <s v="LA0Q"/>
    <s v="LA254"/>
    <n v="4"/>
    <n v="24"/>
    <n v="6"/>
  </r>
  <r>
    <x v="4"/>
    <s v="Production 256"/>
    <s v="Multi"/>
    <s v="lll"/>
    <x v="926"/>
    <s v=""/>
    <s v="FAC255"/>
    <n v="48"/>
    <n v="300"/>
    <n v="300"/>
    <s v="CS12X305"/>
    <s v="LA0Q"/>
    <s v="LA255"/>
    <n v="4"/>
    <n v="24"/>
    <n v="6"/>
  </r>
  <r>
    <x v="4"/>
    <s v="Production 257"/>
    <s v="Multi"/>
    <s v="lll"/>
    <x v="927"/>
    <s v=""/>
    <s v="FAC256"/>
    <n v="48"/>
    <n v="300"/>
    <n v="300"/>
    <s v="CS12X306"/>
    <s v="LA0Q"/>
    <s v="LA256"/>
    <n v="4"/>
    <n v="24"/>
    <n v="6"/>
  </r>
  <r>
    <x v="4"/>
    <s v="Production 258"/>
    <s v="Multi"/>
    <s v="lll"/>
    <x v="928"/>
    <s v=""/>
    <s v="FAC257"/>
    <n v="48"/>
    <n v="300"/>
    <n v="300"/>
    <s v="CS12X307"/>
    <s v="LA0Q"/>
    <s v="LA257"/>
    <n v="4"/>
    <n v="24"/>
    <n v="6"/>
  </r>
  <r>
    <x v="4"/>
    <s v="Production 259"/>
    <s v="Multi"/>
    <s v="lll"/>
    <x v="929"/>
    <s v=""/>
    <s v="FAC258"/>
    <n v="48"/>
    <n v="300"/>
    <n v="300"/>
    <s v="CS12X308"/>
    <s v="LA0Q"/>
    <s v="LA258"/>
    <n v="4"/>
    <n v="24"/>
    <n v="6"/>
  </r>
  <r>
    <x v="4"/>
    <s v="Production 260"/>
    <s v="Multi"/>
    <s v="lll"/>
    <x v="930"/>
    <s v=""/>
    <s v="FAC259"/>
    <n v="48"/>
    <n v="300"/>
    <n v="300"/>
    <s v="CS12X309"/>
    <s v="LA0Q"/>
    <s v="LA259"/>
    <n v="4"/>
    <n v="24"/>
    <n v="6"/>
  </r>
  <r>
    <x v="4"/>
    <s v="Production 261"/>
    <s v="Multi"/>
    <s v="lll"/>
    <x v="931"/>
    <s v=""/>
    <s v="FAC260"/>
    <n v="48"/>
    <n v="300"/>
    <n v="300"/>
    <s v="CS12X310"/>
    <s v="LA0Q"/>
    <s v="LA260"/>
    <n v="4"/>
    <n v="24"/>
    <n v="6"/>
  </r>
  <r>
    <x v="4"/>
    <s v="Production 262"/>
    <s v="Multi"/>
    <s v="lll"/>
    <x v="932"/>
    <s v=""/>
    <s v="FAC261"/>
    <n v="48"/>
    <n v="300"/>
    <n v="300"/>
    <s v="CS12X311"/>
    <s v="LA0Q"/>
    <s v="LA261"/>
    <n v="4"/>
    <n v="24"/>
    <n v="6"/>
  </r>
  <r>
    <x v="4"/>
    <s v="Production 263"/>
    <s v="Multi"/>
    <s v="lll"/>
    <x v="933"/>
    <s v=""/>
    <s v="FAC262"/>
    <n v="48"/>
    <n v="300"/>
    <n v="300"/>
    <s v="CS12X312"/>
    <s v="LA0Q"/>
    <s v="LA262"/>
    <n v="4"/>
    <n v="24"/>
    <n v="6"/>
  </r>
  <r>
    <x v="4"/>
    <s v="Production 264"/>
    <s v="Multi"/>
    <s v="lll"/>
    <x v="934"/>
    <s v=""/>
    <s v="FAC263"/>
    <n v="48"/>
    <n v="300"/>
    <n v="300"/>
    <s v="CS12X313"/>
    <s v="LA0Q"/>
    <s v="LA263"/>
    <n v="4"/>
    <n v="24"/>
    <n v="6"/>
  </r>
  <r>
    <x v="4"/>
    <s v="Production 265"/>
    <s v="Multi"/>
    <s v="lll"/>
    <x v="935"/>
    <s v=""/>
    <s v="FAC264"/>
    <n v="48"/>
    <n v="300"/>
    <n v="300"/>
    <s v="CS12X314"/>
    <s v="LA0Q"/>
    <s v="LA264"/>
    <n v="4"/>
    <n v="24"/>
    <n v="6"/>
  </r>
  <r>
    <x v="4"/>
    <s v="Production 266"/>
    <s v="Multi"/>
    <s v="lll"/>
    <x v="936"/>
    <s v=""/>
    <s v="FAC265"/>
    <n v="48"/>
    <n v="300"/>
    <n v="300"/>
    <s v="CS12X315"/>
    <s v="LA0Q"/>
    <s v="LA265"/>
    <n v="4"/>
    <n v="24"/>
    <n v="6"/>
  </r>
  <r>
    <x v="4"/>
    <s v="Production 267"/>
    <s v="Multi"/>
    <s v="lll"/>
    <x v="937"/>
    <s v=""/>
    <s v="FAC266"/>
    <n v="48"/>
    <n v="300"/>
    <n v="300"/>
    <s v="CS12X316"/>
    <s v="LA0Q"/>
    <s v="LA266"/>
    <n v="4"/>
    <n v="24"/>
    <n v="6"/>
  </r>
  <r>
    <x v="4"/>
    <s v="Production 268"/>
    <s v="Multi"/>
    <s v="lll"/>
    <x v="938"/>
    <s v=""/>
    <s v="FAC267"/>
    <n v="48"/>
    <n v="300"/>
    <n v="300"/>
    <s v="CS12X317"/>
    <s v="LA0Q"/>
    <s v="LA267"/>
    <n v="4"/>
    <n v="24"/>
    <n v="6"/>
  </r>
  <r>
    <x v="4"/>
    <s v="Production 269"/>
    <s v="Multi"/>
    <s v="lll"/>
    <x v="939"/>
    <s v=""/>
    <s v="FAC268"/>
    <n v="48"/>
    <n v="300"/>
    <n v="300"/>
    <s v="CS12X318"/>
    <s v="LA0Q"/>
    <s v="LA268"/>
    <n v="4"/>
    <n v="24"/>
    <n v="6"/>
  </r>
  <r>
    <x v="4"/>
    <s v="Production 270"/>
    <s v="Multi"/>
    <s v="lll"/>
    <x v="940"/>
    <s v=""/>
    <s v="FAC269"/>
    <n v="48"/>
    <n v="300"/>
    <n v="300"/>
    <s v="CS12X319"/>
    <s v="LA0Q"/>
    <s v="LA269"/>
    <n v="4"/>
    <n v="24"/>
    <n v="6"/>
  </r>
  <r>
    <x v="4"/>
    <s v="Production 271"/>
    <s v="Multi"/>
    <s v="lll"/>
    <x v="941"/>
    <s v=""/>
    <s v="FAC270"/>
    <n v="48"/>
    <n v="300"/>
    <n v="300"/>
    <s v="CS12X320"/>
    <s v="LA0Q"/>
    <s v="LA270"/>
    <n v="4"/>
    <n v="24"/>
    <n v="6"/>
  </r>
  <r>
    <x v="4"/>
    <s v="Production 272"/>
    <s v="Multi"/>
    <s v="lll"/>
    <x v="942"/>
    <s v=""/>
    <s v="FAC271"/>
    <n v="48"/>
    <n v="300"/>
    <n v="300"/>
    <s v="CS12X321"/>
    <s v="LA0Q"/>
    <s v="LA271"/>
    <n v="4"/>
    <n v="24"/>
    <n v="6"/>
  </r>
  <r>
    <x v="4"/>
    <s v="Production 273"/>
    <s v="Multi"/>
    <s v="lll"/>
    <x v="943"/>
    <s v=""/>
    <s v="FAC272"/>
    <n v="48"/>
    <n v="300"/>
    <n v="300"/>
    <s v="CS12X322"/>
    <s v="LA0Q"/>
    <s v="LA272"/>
    <n v="4"/>
    <n v="24"/>
    <n v="6"/>
  </r>
  <r>
    <x v="4"/>
    <s v="Production 274"/>
    <s v="Multi"/>
    <s v="lll"/>
    <x v="944"/>
    <s v=""/>
    <s v="FAC273"/>
    <n v="48"/>
    <n v="300"/>
    <n v="300"/>
    <s v="CS12X323"/>
    <s v="LA0Q"/>
    <s v="LA273"/>
    <n v="4"/>
    <n v="24"/>
    <n v="6"/>
  </r>
  <r>
    <x v="4"/>
    <s v="Production 275"/>
    <s v="Multi"/>
    <s v="lll"/>
    <x v="945"/>
    <s v=""/>
    <s v="FAC274"/>
    <n v="48"/>
    <n v="300"/>
    <n v="300"/>
    <s v="CS12X324"/>
    <s v="LA0Q"/>
    <s v="LA274"/>
    <n v="4"/>
    <n v="24"/>
    <n v="6"/>
  </r>
  <r>
    <x v="4"/>
    <s v="Production 276"/>
    <s v="Multi"/>
    <s v="lll"/>
    <x v="946"/>
    <s v=""/>
    <s v="FAC275"/>
    <n v="48"/>
    <n v="300"/>
    <n v="300"/>
    <s v="CS12X325"/>
    <s v="LA0Q"/>
    <s v="LA275"/>
    <n v="4"/>
    <n v="24"/>
    <n v="6"/>
  </r>
  <r>
    <x v="4"/>
    <s v="Production 277"/>
    <s v="Multi"/>
    <s v="lll"/>
    <x v="947"/>
    <s v=""/>
    <s v="FAC276"/>
    <n v="48"/>
    <n v="300"/>
    <n v="300"/>
    <s v="CS12X326"/>
    <s v="LA0Q"/>
    <s v="LA276"/>
    <n v="4"/>
    <n v="24"/>
    <n v="6"/>
  </r>
  <r>
    <x v="4"/>
    <s v="Production 278"/>
    <s v="Multi"/>
    <s v="lll"/>
    <x v="948"/>
    <s v=""/>
    <s v="FAC277"/>
    <n v="48"/>
    <n v="300"/>
    <n v="300"/>
    <s v="CS12X327"/>
    <s v="LA0Q"/>
    <s v="LA277"/>
    <n v="4"/>
    <n v="24"/>
    <n v="6"/>
  </r>
  <r>
    <x v="4"/>
    <s v="Production 279"/>
    <s v="Multi"/>
    <s v="lll"/>
    <x v="949"/>
    <s v=""/>
    <s v="FAC278"/>
    <n v="48"/>
    <n v="300"/>
    <n v="300"/>
    <s v="CS12X328"/>
    <s v="LA0Q"/>
    <s v="LA278"/>
    <n v="4"/>
    <n v="24"/>
    <n v="6"/>
  </r>
  <r>
    <x v="4"/>
    <s v="Production 280"/>
    <s v="Multi"/>
    <s v="lll"/>
    <x v="950"/>
    <s v=""/>
    <s v="FAC279"/>
    <n v="48"/>
    <n v="300"/>
    <n v="300"/>
    <s v="CS12X329"/>
    <s v="LA0Q"/>
    <s v="LA279"/>
    <n v="4"/>
    <n v="24"/>
    <n v="6"/>
  </r>
  <r>
    <x v="4"/>
    <s v="Production 281"/>
    <s v="Multi"/>
    <s v="lll"/>
    <x v="951"/>
    <s v=""/>
    <s v="FAC280"/>
    <n v="48"/>
    <n v="300"/>
    <n v="300"/>
    <s v="CS12X330"/>
    <s v="LA0Q"/>
    <s v="LA280"/>
    <n v="4"/>
    <n v="24"/>
    <n v="6"/>
  </r>
  <r>
    <x v="4"/>
    <s v="Production 282"/>
    <s v="Multi"/>
    <s v="lll"/>
    <x v="952"/>
    <s v=""/>
    <s v="FAC281"/>
    <n v="48"/>
    <n v="300"/>
    <n v="300"/>
    <s v="CS12X331"/>
    <s v="LA0Q"/>
    <s v="LA281"/>
    <n v="4"/>
    <n v="24"/>
    <n v="6"/>
  </r>
  <r>
    <x v="4"/>
    <s v="Production 283"/>
    <s v="Multi"/>
    <s v="lll"/>
    <x v="953"/>
    <s v=""/>
    <s v="FAC282"/>
    <n v="48"/>
    <n v="300"/>
    <n v="300"/>
    <s v="CS12X332"/>
    <s v="LA0Q"/>
    <s v="LA282"/>
    <n v="4"/>
    <n v="24"/>
    <n v="6"/>
  </r>
  <r>
    <x v="4"/>
    <s v="Production 284"/>
    <s v="Multi"/>
    <s v="lll"/>
    <x v="954"/>
    <s v=""/>
    <s v="FAC283"/>
    <n v="48"/>
    <n v="300"/>
    <n v="300"/>
    <s v="CS12X333"/>
    <s v="LA0Q"/>
    <s v="LA283"/>
    <n v="4"/>
    <n v="24"/>
    <n v="6"/>
  </r>
  <r>
    <x v="4"/>
    <s v="Production 285"/>
    <s v="Multi"/>
    <s v="lll"/>
    <x v="955"/>
    <s v=""/>
    <s v="FAC284"/>
    <n v="48"/>
    <n v="300"/>
    <n v="300"/>
    <s v="CS12X334"/>
    <s v="LA0Q"/>
    <s v="LA284"/>
    <n v="4"/>
    <n v="24"/>
    <n v="6"/>
  </r>
  <r>
    <x v="4"/>
    <s v="Production 286"/>
    <s v="Multi"/>
    <s v="lll"/>
    <x v="956"/>
    <s v=""/>
    <s v="FAC285"/>
    <n v="48"/>
    <n v="300"/>
    <n v="300"/>
    <s v="CS12X335"/>
    <s v="LA0Q"/>
    <s v="LA285"/>
    <n v="4"/>
    <n v="24"/>
    <n v="6"/>
  </r>
  <r>
    <x v="4"/>
    <s v="Production 287"/>
    <s v="Multi"/>
    <s v="lll"/>
    <x v="957"/>
    <s v=""/>
    <s v="FAC286"/>
    <n v="48"/>
    <n v="300"/>
    <n v="300"/>
    <s v="CS12X336"/>
    <s v="LA0Q"/>
    <s v="LA286"/>
    <n v="4"/>
    <n v="24"/>
    <n v="6"/>
  </r>
  <r>
    <x v="4"/>
    <s v="Production 288"/>
    <s v="Multi"/>
    <s v="lll"/>
    <x v="958"/>
    <s v=""/>
    <s v="FAC287"/>
    <n v="48"/>
    <n v="300"/>
    <n v="300"/>
    <s v="CS12X337"/>
    <s v="LA0Q"/>
    <s v="LA287"/>
    <n v="4"/>
    <n v="24"/>
    <n v="6"/>
  </r>
  <r>
    <x v="4"/>
    <s v="Production 289"/>
    <s v="Multi"/>
    <s v="lll"/>
    <x v="959"/>
    <s v=""/>
    <s v="FAC288"/>
    <n v="48"/>
    <n v="300"/>
    <n v="300"/>
    <s v="CS12X338"/>
    <s v="LA0Q"/>
    <s v="LA288"/>
    <n v="4"/>
    <n v="24"/>
    <n v="6"/>
  </r>
  <r>
    <x v="4"/>
    <s v="Production 290"/>
    <s v="Multi"/>
    <s v="lll"/>
    <x v="960"/>
    <s v=""/>
    <s v="FAC289"/>
    <n v="48"/>
    <n v="300"/>
    <n v="300"/>
    <s v="CS12X339"/>
    <s v="LA0Q"/>
    <s v="LA289"/>
    <n v="4"/>
    <n v="24"/>
    <n v="6"/>
  </r>
  <r>
    <x v="4"/>
    <s v="Production 291"/>
    <s v="Multi"/>
    <s v="lll"/>
    <x v="961"/>
    <s v=""/>
    <s v="FAC290"/>
    <n v="48"/>
    <n v="300"/>
    <n v="300"/>
    <s v="CS12X340"/>
    <s v="LA0Q"/>
    <s v="LA290"/>
    <n v="4"/>
    <n v="24"/>
    <n v="6"/>
  </r>
  <r>
    <x v="4"/>
    <s v="Production 292"/>
    <s v="Multi"/>
    <s v="lll"/>
    <x v="962"/>
    <s v=""/>
    <s v="FAC291"/>
    <n v="48"/>
    <n v="300"/>
    <n v="300"/>
    <s v="CS12X341"/>
    <s v="LA0Q"/>
    <s v="LA291"/>
    <n v="4"/>
    <n v="24"/>
    <n v="6"/>
  </r>
  <r>
    <x v="4"/>
    <s v="Production 293"/>
    <s v="Multi"/>
    <s v="lll"/>
    <x v="963"/>
    <s v=""/>
    <s v="FAC292"/>
    <n v="48"/>
    <n v="300"/>
    <n v="300"/>
    <s v="CS12X342"/>
    <s v="LA0Q"/>
    <s v="LA292"/>
    <n v="4"/>
    <n v="24"/>
    <n v="6"/>
  </r>
  <r>
    <x v="4"/>
    <s v="Production 294"/>
    <s v="Multi"/>
    <s v="lll"/>
    <x v="964"/>
    <s v=""/>
    <s v="FAC293"/>
    <n v="48"/>
    <n v="300"/>
    <n v="300"/>
    <s v="CS12X343"/>
    <s v="LA0Q"/>
    <s v="LA293"/>
    <n v="4"/>
    <n v="24"/>
    <n v="6"/>
  </r>
  <r>
    <x v="4"/>
    <s v="Production 295"/>
    <s v="Multi"/>
    <s v="lll"/>
    <x v="965"/>
    <s v=""/>
    <s v="FAC294"/>
    <n v="48"/>
    <n v="300"/>
    <n v="300"/>
    <s v="CS12X344"/>
    <s v="LA0Q"/>
    <s v="LA294"/>
    <n v="4"/>
    <n v="24"/>
    <n v="6"/>
  </r>
  <r>
    <x v="4"/>
    <s v="Production 296"/>
    <s v="Multi"/>
    <s v="lll"/>
    <x v="966"/>
    <s v=""/>
    <s v="FAC295"/>
    <n v="48"/>
    <n v="300"/>
    <n v="300"/>
    <s v="CS12X345"/>
    <s v="LA0Q"/>
    <s v="LA295"/>
    <n v="4"/>
    <n v="24"/>
    <n v="6"/>
  </r>
  <r>
    <x v="4"/>
    <s v="Production 297"/>
    <s v="Multi"/>
    <s v="lll"/>
    <x v="967"/>
    <s v=""/>
    <s v="FAC296"/>
    <n v="48"/>
    <n v="300"/>
    <n v="300"/>
    <s v="CS12X346"/>
    <s v="LA0Q"/>
    <s v="LA296"/>
    <n v="4"/>
    <n v="24"/>
    <n v="6"/>
  </r>
  <r>
    <x v="4"/>
    <s v="Production 298"/>
    <s v="Multi"/>
    <s v="lll"/>
    <x v="968"/>
    <s v=""/>
    <s v="FAC297"/>
    <n v="48"/>
    <n v="300"/>
    <n v="300"/>
    <s v="CS12X347"/>
    <s v="LA0Q"/>
    <s v="LA297"/>
    <n v="4"/>
    <n v="24"/>
    <n v="6"/>
  </r>
  <r>
    <x v="4"/>
    <s v="Production 299"/>
    <s v="Multi"/>
    <s v="lll"/>
    <x v="969"/>
    <s v=""/>
    <s v="FAC298"/>
    <n v="48"/>
    <n v="300"/>
    <n v="300"/>
    <s v="CS12X348"/>
    <s v="LA0Q"/>
    <s v="LA298"/>
    <n v="4"/>
    <n v="24"/>
    <n v="6"/>
  </r>
  <r>
    <x v="4"/>
    <s v="Production 300"/>
    <s v="Multi"/>
    <s v="lll"/>
    <x v="970"/>
    <s v=""/>
    <s v="FAC299"/>
    <n v="48"/>
    <n v="300"/>
    <n v="300"/>
    <s v="CS12X349"/>
    <s v="LA0Q"/>
    <s v="LA299"/>
    <n v="4"/>
    <n v="24"/>
    <n v="6"/>
  </r>
  <r>
    <x v="4"/>
    <s v="Production 301"/>
    <s v="Multi"/>
    <s v="lll"/>
    <x v="971"/>
    <s v=""/>
    <s v="FAC300"/>
    <n v="48"/>
    <n v="300"/>
    <n v="300"/>
    <s v="CS12X350"/>
    <s v="LA0Q"/>
    <s v="LA300"/>
    <n v="4"/>
    <n v="24"/>
    <n v="6"/>
  </r>
  <r>
    <x v="4"/>
    <s v="Production 302"/>
    <s v="Multi"/>
    <s v="lll"/>
    <x v="972"/>
    <s v=""/>
    <s v="FAC301"/>
    <n v="48"/>
    <n v="300"/>
    <n v="300"/>
    <s v="CS12X351"/>
    <s v="LA0Q"/>
    <s v="LA301"/>
    <n v="4"/>
    <n v="24"/>
    <n v="6"/>
  </r>
  <r>
    <x v="4"/>
    <s v="Production 303"/>
    <s v="Multi"/>
    <s v="lll"/>
    <x v="973"/>
    <s v=""/>
    <s v="FAC302"/>
    <n v="48"/>
    <n v="300"/>
    <n v="300"/>
    <s v="CS12X352"/>
    <s v="LA0Q"/>
    <s v="LA302"/>
    <n v="4"/>
    <n v="24"/>
    <n v="6"/>
  </r>
  <r>
    <x v="4"/>
    <s v="Production 304"/>
    <s v="Multi"/>
    <s v="lll"/>
    <x v="974"/>
    <s v=""/>
    <s v="FAC303"/>
    <n v="48"/>
    <n v="300"/>
    <n v="300"/>
    <s v="CS12X353"/>
    <s v="LA0Q"/>
    <s v="LA303"/>
    <n v="4"/>
    <n v="24"/>
    <n v="6"/>
  </r>
  <r>
    <x v="4"/>
    <s v="Production 305"/>
    <s v="Multi"/>
    <s v="lll"/>
    <x v="975"/>
    <s v=""/>
    <s v="FAC304"/>
    <n v="48"/>
    <n v="300"/>
    <n v="300"/>
    <s v="CS12X354"/>
    <s v="LA0Q"/>
    <s v="LA304"/>
    <n v="4"/>
    <n v="24"/>
    <n v="6"/>
  </r>
  <r>
    <x v="4"/>
    <s v="Production 306"/>
    <s v="Multi"/>
    <s v="lll"/>
    <x v="976"/>
    <s v=""/>
    <s v="FAC305"/>
    <n v="48"/>
    <n v="300"/>
    <n v="300"/>
    <s v="CS12X355"/>
    <s v="LA0Q"/>
    <s v="LA305"/>
    <n v="4"/>
    <n v="24"/>
    <n v="6"/>
  </r>
  <r>
    <x v="4"/>
    <s v="Production 307"/>
    <s v="Multi"/>
    <s v="lll"/>
    <x v="977"/>
    <s v=""/>
    <s v="FAC306"/>
    <n v="48"/>
    <n v="300"/>
    <n v="300"/>
    <s v="CS12X356"/>
    <s v="LA0Q"/>
    <s v="LA306"/>
    <n v="4"/>
    <n v="24"/>
    <n v="6"/>
  </r>
  <r>
    <x v="4"/>
    <s v="Production 308"/>
    <s v="Multi"/>
    <s v="lll"/>
    <x v="978"/>
    <s v=""/>
    <s v="FAC307"/>
    <n v="48"/>
    <n v="300"/>
    <n v="300"/>
    <s v="CS12X357"/>
    <s v="LA0Q"/>
    <s v="LA307"/>
    <n v="4"/>
    <n v="24"/>
    <n v="6"/>
  </r>
  <r>
    <x v="4"/>
    <s v="Production 309"/>
    <s v="Multi"/>
    <s v="lll"/>
    <x v="979"/>
    <s v=""/>
    <s v="FAC308"/>
    <n v="48"/>
    <n v="300"/>
    <n v="300"/>
    <s v="CS12X358"/>
    <s v="LA0Q"/>
    <s v="LA308"/>
    <n v="4"/>
    <n v="24"/>
    <n v="6"/>
  </r>
  <r>
    <x v="4"/>
    <s v="Production 310"/>
    <s v="Multi"/>
    <s v="lll"/>
    <x v="980"/>
    <s v=""/>
    <s v="FAC309"/>
    <n v="48"/>
    <n v="300"/>
    <n v="300"/>
    <s v="CS12X359"/>
    <s v="LA0Q"/>
    <s v="LA309"/>
    <n v="4"/>
    <n v="24"/>
    <n v="6"/>
  </r>
  <r>
    <x v="4"/>
    <s v="Production 311"/>
    <s v="Multi"/>
    <s v="lll"/>
    <x v="981"/>
    <s v=""/>
    <s v="FAC310"/>
    <n v="48"/>
    <n v="300"/>
    <n v="300"/>
    <s v="CS12X360"/>
    <s v="LA0Q"/>
    <s v="LA310"/>
    <n v="4"/>
    <n v="24"/>
    <n v="6"/>
  </r>
  <r>
    <x v="4"/>
    <s v="Production 312"/>
    <s v="Multi"/>
    <s v="lll"/>
    <x v="982"/>
    <s v=""/>
    <s v="FAC311"/>
    <n v="48"/>
    <n v="300"/>
    <n v="300"/>
    <s v="CS12X361"/>
    <s v="LA0Q"/>
    <s v="LA311"/>
    <n v="4"/>
    <n v="24"/>
    <n v="6"/>
  </r>
  <r>
    <x v="4"/>
    <s v="Production 313"/>
    <s v="Multi"/>
    <s v="lll"/>
    <x v="983"/>
    <s v=""/>
    <s v="FAC312"/>
    <n v="48"/>
    <n v="300"/>
    <n v="300"/>
    <s v="CS12X362"/>
    <s v="LA0Q"/>
    <s v="LA312"/>
    <n v="4"/>
    <n v="24"/>
    <n v="6"/>
  </r>
  <r>
    <x v="4"/>
    <s v="Production 314"/>
    <s v="Multi"/>
    <s v="lll"/>
    <x v="984"/>
    <s v=""/>
    <s v="FAC313"/>
    <n v="48"/>
    <n v="300"/>
    <n v="300"/>
    <s v="CS12X363"/>
    <s v="LA0Q"/>
    <s v="LA313"/>
    <n v="4"/>
    <n v="24"/>
    <n v="6"/>
  </r>
  <r>
    <x v="4"/>
    <s v="Production 315"/>
    <s v="Multi"/>
    <s v="lll"/>
    <x v="985"/>
    <s v=""/>
    <s v="FAC314"/>
    <n v="48"/>
    <n v="300"/>
    <n v="300"/>
    <s v="CS12X364"/>
    <s v="LA0Q"/>
    <s v="LA314"/>
    <n v="4"/>
    <n v="24"/>
    <n v="6"/>
  </r>
  <r>
    <x v="4"/>
    <s v="Production 316"/>
    <s v="Multi"/>
    <s v="lll"/>
    <x v="986"/>
    <s v=""/>
    <s v="FAC315"/>
    <n v="48"/>
    <n v="300"/>
    <n v="300"/>
    <s v="CS12X365"/>
    <s v="LA0Q"/>
    <s v="LA315"/>
    <n v="4"/>
    <n v="24"/>
    <n v="6"/>
  </r>
  <r>
    <x v="4"/>
    <s v="Production 317"/>
    <s v="Multi"/>
    <s v="lll"/>
    <x v="987"/>
    <s v=""/>
    <s v="FAC316"/>
    <n v="48"/>
    <n v="300"/>
    <n v="300"/>
    <s v="CS12X366"/>
    <s v="LA0Q"/>
    <s v="LA316"/>
    <n v="4"/>
    <n v="24"/>
    <n v="6"/>
  </r>
  <r>
    <x v="4"/>
    <s v="Production 318"/>
    <s v="Multi"/>
    <s v="lll"/>
    <x v="988"/>
    <s v=""/>
    <s v="FAC317"/>
    <n v="48"/>
    <n v="300"/>
    <n v="300"/>
    <s v="CS12X367"/>
    <s v="LA0Q"/>
    <s v="LA317"/>
    <n v="4"/>
    <n v="24"/>
    <n v="6"/>
  </r>
  <r>
    <x v="4"/>
    <s v="Production 319"/>
    <s v="Multi"/>
    <s v="lll"/>
    <x v="989"/>
    <s v=""/>
    <s v="FAC318"/>
    <n v="48"/>
    <n v="300"/>
    <n v="300"/>
    <s v="CS12X368"/>
    <s v="LA0Q"/>
    <s v="LA318"/>
    <n v="4"/>
    <n v="24"/>
    <n v="6"/>
  </r>
  <r>
    <x v="4"/>
    <s v="Production 320"/>
    <s v="Multi"/>
    <s v="lll"/>
    <x v="990"/>
    <s v=""/>
    <s v="FAC319"/>
    <n v="48"/>
    <n v="300"/>
    <n v="300"/>
    <s v="CS12X369"/>
    <s v="LA0Q"/>
    <s v="LA319"/>
    <n v="4"/>
    <n v="24"/>
    <n v="6"/>
  </r>
  <r>
    <x v="4"/>
    <s v="Production 321"/>
    <s v="Multi"/>
    <s v="lll"/>
    <x v="991"/>
    <s v=""/>
    <s v="FAC320"/>
    <n v="48"/>
    <n v="300"/>
    <n v="300"/>
    <s v="CS12X370"/>
    <s v="LA0Q"/>
    <s v="LA320"/>
    <n v="4"/>
    <n v="24"/>
    <n v="6"/>
  </r>
  <r>
    <x v="4"/>
    <s v="Production 322"/>
    <s v="Multi"/>
    <s v="lll"/>
    <x v="992"/>
    <s v=""/>
    <s v="FAC321"/>
    <n v="48"/>
    <n v="300"/>
    <n v="300"/>
    <s v="CS12X371"/>
    <s v="LA0Q"/>
    <s v="LA321"/>
    <n v="4"/>
    <n v="24"/>
    <n v="6"/>
  </r>
  <r>
    <x v="4"/>
    <s v="Production 323"/>
    <s v="Multi"/>
    <s v="lll"/>
    <x v="993"/>
    <s v=""/>
    <s v="FAC322"/>
    <n v="48"/>
    <n v="300"/>
    <n v="300"/>
    <s v="CS12X372"/>
    <s v="LA0Q"/>
    <s v="LA322"/>
    <n v="4"/>
    <n v="24"/>
    <n v="6"/>
  </r>
  <r>
    <x v="4"/>
    <s v="Production 324"/>
    <s v="Multi"/>
    <s v="lll"/>
    <x v="994"/>
    <s v=""/>
    <s v="FAC323"/>
    <n v="48"/>
    <n v="300"/>
    <n v="300"/>
    <s v="CS12X373"/>
    <s v="LA0Q"/>
    <s v="LA323"/>
    <n v="4"/>
    <n v="24"/>
    <n v="6"/>
  </r>
  <r>
    <x v="4"/>
    <s v="Production 325"/>
    <s v="Multi"/>
    <s v="lll"/>
    <x v="995"/>
    <s v=""/>
    <s v="FAC324"/>
    <n v="48"/>
    <n v="300"/>
    <n v="300"/>
    <s v="CS12X374"/>
    <s v="LA0Q"/>
    <s v="LA324"/>
    <n v="4"/>
    <n v="24"/>
    <n v="6"/>
  </r>
  <r>
    <x v="4"/>
    <s v="Production 326"/>
    <s v="Multi"/>
    <s v="lll"/>
    <x v="996"/>
    <s v=""/>
    <s v="FAC325"/>
    <n v="48"/>
    <n v="300"/>
    <n v="300"/>
    <s v="CS12X375"/>
    <s v="LA0Q"/>
    <s v="LA325"/>
    <n v="4"/>
    <n v="24"/>
    <n v="6"/>
  </r>
  <r>
    <x v="4"/>
    <s v="Production 327"/>
    <s v="Multi"/>
    <s v="lll"/>
    <x v="997"/>
    <s v=""/>
    <s v="FAC326"/>
    <n v="48"/>
    <n v="300"/>
    <n v="300"/>
    <s v="CS12X376"/>
    <s v="LA0Q"/>
    <s v="LA326"/>
    <n v="4"/>
    <n v="24"/>
    <n v="6"/>
  </r>
  <r>
    <x v="4"/>
    <s v="Production 328"/>
    <s v="Multi"/>
    <s v="lll"/>
    <x v="998"/>
    <s v=""/>
    <s v="FAC327"/>
    <n v="48"/>
    <n v="300"/>
    <n v="300"/>
    <s v="CS12X377"/>
    <s v="LA0Q"/>
    <s v="LA327"/>
    <n v="4"/>
    <n v="24"/>
    <n v="6"/>
  </r>
  <r>
    <x v="4"/>
    <s v="Production 329"/>
    <s v="Multi"/>
    <s v="lll"/>
    <x v="999"/>
    <s v=""/>
    <s v="FAC328"/>
    <n v="48"/>
    <n v="300"/>
    <n v="300"/>
    <s v="CS12X378"/>
    <s v="LA0Q"/>
    <s v="LA328"/>
    <n v="4"/>
    <n v="24"/>
    <n v="6"/>
  </r>
  <r>
    <x v="4"/>
    <s v="Production 330"/>
    <s v="Multi"/>
    <s v="lll"/>
    <x v="1000"/>
    <s v=""/>
    <s v="FAC329"/>
    <n v="48"/>
    <n v="300"/>
    <n v="300"/>
    <s v="CS12X379"/>
    <s v="LA0Q"/>
    <s v="LA329"/>
    <n v="4"/>
    <n v="24"/>
    <n v="6"/>
  </r>
  <r>
    <x v="4"/>
    <s v="Production 331"/>
    <s v="Multi"/>
    <s v="lll"/>
    <x v="1001"/>
    <s v=""/>
    <s v="FAC330"/>
    <n v="48"/>
    <n v="300"/>
    <n v="300"/>
    <s v="CS12X380"/>
    <s v="LA0Q"/>
    <s v="LA330"/>
    <n v="4"/>
    <n v="24"/>
    <n v="6"/>
  </r>
  <r>
    <x v="4"/>
    <s v="Production 332"/>
    <s v="Multi"/>
    <s v="lll"/>
    <x v="1002"/>
    <s v=""/>
    <s v="FAC331"/>
    <n v="48"/>
    <n v="300"/>
    <n v="300"/>
    <s v="CS12X381"/>
    <s v="LA0Q"/>
    <s v="LA331"/>
    <n v="4"/>
    <n v="24"/>
    <n v="6"/>
  </r>
  <r>
    <x v="4"/>
    <s v="Production 333"/>
    <s v="Multi"/>
    <s v="lll"/>
    <x v="1003"/>
    <s v=""/>
    <s v="FAC332"/>
    <n v="48"/>
    <n v="300"/>
    <n v="300"/>
    <s v="CS12X382"/>
    <s v="LA0Q"/>
    <s v="LA332"/>
    <n v="4"/>
    <n v="24"/>
    <n v="6"/>
  </r>
  <r>
    <x v="4"/>
    <s v="Production 334"/>
    <s v="Multi"/>
    <s v="lll"/>
    <x v="1004"/>
    <s v=""/>
    <s v="FAC333"/>
    <n v="48"/>
    <n v="300"/>
    <n v="300"/>
    <s v="CS12X383"/>
    <s v="LA0Q"/>
    <s v="LA333"/>
    <n v="4"/>
    <n v="24"/>
    <n v="6"/>
  </r>
  <r>
    <x v="4"/>
    <s v="Production 335"/>
    <s v="Multi"/>
    <s v="lll"/>
    <x v="1005"/>
    <s v=""/>
    <s v="FAC334"/>
    <n v="48"/>
    <n v="300"/>
    <n v="300"/>
    <s v="CS12X384"/>
    <s v="LA0Q"/>
    <s v="LA334"/>
    <n v="4"/>
    <n v="24"/>
    <n v="6"/>
  </r>
  <r>
    <x v="4"/>
    <s v="Production 336"/>
    <s v="Multi"/>
    <s v="lll"/>
    <x v="1006"/>
    <s v=""/>
    <s v="FAC335"/>
    <n v="48"/>
    <n v="300"/>
    <n v="300"/>
    <s v="CS12X385"/>
    <s v="LA0Q"/>
    <s v="LA335"/>
    <n v="4"/>
    <n v="24"/>
    <n v="6"/>
  </r>
  <r>
    <x v="4"/>
    <s v="Production 337"/>
    <s v="Multi"/>
    <s v="lll"/>
    <x v="1007"/>
    <s v=""/>
    <s v="FAC336"/>
    <n v="48"/>
    <n v="300"/>
    <n v="300"/>
    <s v="CS12X386"/>
    <s v="LA0Q"/>
    <s v="LA336"/>
    <n v="4"/>
    <n v="24"/>
    <n v="6"/>
  </r>
  <r>
    <x v="4"/>
    <s v="Production 338"/>
    <s v="Multi"/>
    <s v="lll"/>
    <x v="1008"/>
    <s v=""/>
    <s v="FAC337"/>
    <n v="48"/>
    <n v="300"/>
    <n v="300"/>
    <s v="CS12X387"/>
    <s v="LA0Q"/>
    <s v="LA337"/>
    <n v="4"/>
    <n v="24"/>
    <n v="6"/>
  </r>
  <r>
    <x v="4"/>
    <s v="Production 339"/>
    <s v="Multi"/>
    <s v="lll"/>
    <x v="1009"/>
    <s v=""/>
    <s v="FAC338"/>
    <n v="48"/>
    <n v="300"/>
    <n v="300"/>
    <s v="CS12X388"/>
    <s v="LA0Q"/>
    <s v="LA338"/>
    <n v="4"/>
    <n v="24"/>
    <n v="6"/>
  </r>
  <r>
    <x v="4"/>
    <s v="Production 340"/>
    <s v="Multi"/>
    <s v="lll"/>
    <x v="1010"/>
    <s v=""/>
    <s v="FAC339"/>
    <n v="48"/>
    <n v="300"/>
    <n v="300"/>
    <s v="CS12X389"/>
    <s v="LA0Q"/>
    <s v="LA339"/>
    <n v="4"/>
    <n v="24"/>
    <n v="6"/>
  </r>
  <r>
    <x v="4"/>
    <s v="Production 341"/>
    <s v="Multi"/>
    <s v="lll"/>
    <x v="1011"/>
    <s v=""/>
    <s v="FAC340"/>
    <n v="48"/>
    <n v="300"/>
    <n v="300"/>
    <s v="CS12X390"/>
    <s v="LA0Q"/>
    <s v="LA340"/>
    <n v="4"/>
    <n v="24"/>
    <n v="6"/>
  </r>
  <r>
    <x v="4"/>
    <s v="Production 342"/>
    <s v="Multi"/>
    <s v="lll"/>
    <x v="1012"/>
    <s v=""/>
    <s v="FAC341"/>
    <n v="48"/>
    <n v="300"/>
    <n v="300"/>
    <s v="CS12X391"/>
    <s v="LA0Q"/>
    <s v="LA341"/>
    <n v="4"/>
    <n v="24"/>
    <n v="6"/>
  </r>
  <r>
    <x v="4"/>
    <s v="Production 343"/>
    <s v="Multi"/>
    <s v="lll"/>
    <x v="1013"/>
    <s v=""/>
    <s v="FAC342"/>
    <n v="48"/>
    <n v="300"/>
    <n v="300"/>
    <s v="CS12X392"/>
    <s v="LA0Q"/>
    <s v="LA342"/>
    <n v="4"/>
    <n v="24"/>
    <n v="6"/>
  </r>
  <r>
    <x v="4"/>
    <s v="Production 344"/>
    <s v="Multi"/>
    <s v="lll"/>
    <x v="1014"/>
    <s v=""/>
    <s v="FAC343"/>
    <n v="48"/>
    <n v="300"/>
    <n v="300"/>
    <s v="CS12X393"/>
    <s v="LA0Q"/>
    <s v="LA343"/>
    <n v="4"/>
    <n v="24"/>
    <n v="6"/>
  </r>
  <r>
    <x v="4"/>
    <s v="Production 345"/>
    <s v="Multi"/>
    <s v="lll"/>
    <x v="1015"/>
    <s v=""/>
    <s v="FAC344"/>
    <n v="48"/>
    <n v="300"/>
    <n v="300"/>
    <s v="CS12X394"/>
    <s v="LA0Q"/>
    <s v="LA344"/>
    <n v="4"/>
    <n v="24"/>
    <n v="6"/>
  </r>
  <r>
    <x v="4"/>
    <s v="Production 346"/>
    <s v="Multi"/>
    <s v="lll"/>
    <x v="1016"/>
    <s v=""/>
    <s v="FAC345"/>
    <n v="48"/>
    <n v="300"/>
    <n v="300"/>
    <s v="CS12X395"/>
    <s v="LA0Q"/>
    <s v="LA345"/>
    <n v="4"/>
    <n v="24"/>
    <n v="6"/>
  </r>
  <r>
    <x v="4"/>
    <s v="Production 347"/>
    <s v="Multi"/>
    <s v="lll"/>
    <x v="1017"/>
    <s v=""/>
    <s v="FAC346"/>
    <n v="48"/>
    <n v="300"/>
    <n v="300"/>
    <s v="CS12X396"/>
    <s v="LA0Q"/>
    <s v="LA346"/>
    <n v="4"/>
    <n v="24"/>
    <n v="6"/>
  </r>
  <r>
    <x v="4"/>
    <s v="Production 348"/>
    <s v="Multi"/>
    <s v="lll"/>
    <x v="1018"/>
    <s v=""/>
    <s v="FAC347"/>
    <n v="48"/>
    <n v="300"/>
    <n v="300"/>
    <s v="CS12X397"/>
    <s v="LA0Q"/>
    <s v="LA347"/>
    <n v="4"/>
    <n v="24"/>
    <n v="6"/>
  </r>
  <r>
    <x v="4"/>
    <s v="Production 349"/>
    <s v="Multi"/>
    <s v="lll"/>
    <x v="1019"/>
    <s v=""/>
    <s v="FAC348"/>
    <n v="48"/>
    <n v="300"/>
    <n v="300"/>
    <s v="CS12X398"/>
    <s v="LA0Q"/>
    <s v="LA348"/>
    <n v="4"/>
    <n v="24"/>
    <n v="6"/>
  </r>
  <r>
    <x v="4"/>
    <s v="Production 350"/>
    <s v="Multi"/>
    <s v="lll"/>
    <x v="1020"/>
    <s v=""/>
    <s v="FAC349"/>
    <n v="48"/>
    <n v="300"/>
    <n v="300"/>
    <s v="CS12X399"/>
    <s v="LA0Q"/>
    <s v="LA349"/>
    <n v="4"/>
    <n v="24"/>
    <n v="6"/>
  </r>
  <r>
    <x v="4"/>
    <s v="Production 351"/>
    <s v="Multi"/>
    <s v="lll"/>
    <x v="1021"/>
    <s v=""/>
    <s v="FAC350"/>
    <n v="48"/>
    <n v="300"/>
    <n v="300"/>
    <s v="CS12X400"/>
    <s v="LA0Q"/>
    <s v="LA350"/>
    <n v="4"/>
    <n v="24"/>
    <n v="6"/>
  </r>
  <r>
    <x v="4"/>
    <s v="Production 352"/>
    <s v="Multi"/>
    <s v="lll"/>
    <x v="1022"/>
    <s v=""/>
    <s v="FAC351"/>
    <n v="48"/>
    <n v="300"/>
    <n v="300"/>
    <s v="CS12X401"/>
    <s v="LA0Q"/>
    <s v="LA351"/>
    <n v="4"/>
    <n v="24"/>
    <n v="6"/>
  </r>
  <r>
    <x v="4"/>
    <s v="Production 353"/>
    <s v="Multi"/>
    <s v="lll"/>
    <x v="1023"/>
    <s v=""/>
    <s v="FAC352"/>
    <n v="48"/>
    <n v="300"/>
    <n v="300"/>
    <s v="CS12X402"/>
    <s v="LA0Q"/>
    <s v="LA352"/>
    <n v="4"/>
    <n v="24"/>
    <n v="6"/>
  </r>
  <r>
    <x v="4"/>
    <s v="Production 354"/>
    <s v="Multi"/>
    <s v="lll"/>
    <x v="1024"/>
    <s v=""/>
    <s v="FAC353"/>
    <n v="48"/>
    <n v="300"/>
    <n v="300"/>
    <s v="CS12X403"/>
    <s v="LA0Q"/>
    <s v="LA353"/>
    <n v="4"/>
    <n v="24"/>
    <n v="6"/>
  </r>
  <r>
    <x v="4"/>
    <s v="Production 355"/>
    <s v="Multi"/>
    <s v="lll"/>
    <x v="1025"/>
    <s v=""/>
    <s v="FAC354"/>
    <n v="48"/>
    <n v="300"/>
    <n v="300"/>
    <s v="CS12X404"/>
    <s v="LA0Q"/>
    <s v="LA354"/>
    <n v="4"/>
    <n v="24"/>
    <n v="6"/>
  </r>
  <r>
    <x v="4"/>
    <s v="Production 356"/>
    <s v="Multi"/>
    <s v="lll"/>
    <x v="1026"/>
    <s v=""/>
    <s v="FAC355"/>
    <n v="48"/>
    <n v="300"/>
    <n v="300"/>
    <s v="CS12X405"/>
    <s v="LA0Q"/>
    <s v="LA355"/>
    <n v="4"/>
    <n v="24"/>
    <n v="6"/>
  </r>
  <r>
    <x v="4"/>
    <s v="Production 357"/>
    <s v="Multi"/>
    <s v="lll"/>
    <x v="1027"/>
    <s v=""/>
    <s v="FAC356"/>
    <n v="48"/>
    <n v="300"/>
    <n v="300"/>
    <s v="CS12X406"/>
    <s v="LA0Q"/>
    <s v="LA356"/>
    <n v="4"/>
    <n v="24"/>
    <n v="6"/>
  </r>
  <r>
    <x v="4"/>
    <s v="Production 358"/>
    <s v="Multi"/>
    <s v="lll"/>
    <x v="1028"/>
    <s v=""/>
    <s v="FAC357"/>
    <n v="48"/>
    <n v="300"/>
    <n v="300"/>
    <s v="CS12X407"/>
    <s v="LA0Q"/>
    <s v="LA357"/>
    <n v="4"/>
    <n v="24"/>
    <n v="6"/>
  </r>
  <r>
    <x v="4"/>
    <s v="Production 359"/>
    <s v="Multi"/>
    <s v="lll"/>
    <x v="1029"/>
    <s v=""/>
    <s v="FAC358"/>
    <n v="48"/>
    <n v="300"/>
    <n v="300"/>
    <s v="CS12X408"/>
    <s v="LA0Q"/>
    <s v="LA358"/>
    <n v="4"/>
    <n v="24"/>
    <n v="6"/>
  </r>
  <r>
    <x v="4"/>
    <s v="Production 360"/>
    <s v="Multi"/>
    <s v="lll"/>
    <x v="1030"/>
    <s v=""/>
    <s v="FAC359"/>
    <n v="48"/>
    <n v="300"/>
    <n v="300"/>
    <s v="CS12X409"/>
    <s v="LA0Q"/>
    <s v="LA359"/>
    <n v="4"/>
    <n v="24"/>
    <n v="6"/>
  </r>
  <r>
    <x v="4"/>
    <s v="Production 361"/>
    <s v="Multi"/>
    <s v="lll"/>
    <x v="1031"/>
    <s v=""/>
    <s v="FAC360"/>
    <n v="48"/>
    <n v="300"/>
    <n v="300"/>
    <s v="CS12X410"/>
    <s v="LA0Q"/>
    <s v="LA360"/>
    <n v="4"/>
    <n v="24"/>
    <n v="6"/>
  </r>
  <r>
    <x v="4"/>
    <s v="Production 362"/>
    <s v="Multi"/>
    <s v="lll"/>
    <x v="1032"/>
    <s v=""/>
    <s v="FAC361"/>
    <n v="48"/>
    <n v="300"/>
    <n v="300"/>
    <s v="CS12X411"/>
    <s v="LA0Q"/>
    <s v="LA361"/>
    <n v="4"/>
    <n v="24"/>
    <n v="6"/>
  </r>
  <r>
    <x v="4"/>
    <s v="Production 363"/>
    <s v="Multi"/>
    <s v="lll"/>
    <x v="1033"/>
    <s v=""/>
    <s v="FAC362"/>
    <n v="48"/>
    <n v="300"/>
    <n v="300"/>
    <s v="CS12X412"/>
    <s v="LA0Q"/>
    <s v="LA362"/>
    <n v="4"/>
    <n v="24"/>
    <n v="6"/>
  </r>
  <r>
    <x v="4"/>
    <s v="Production 364"/>
    <s v="Multi"/>
    <s v="lll"/>
    <x v="1034"/>
    <s v=""/>
    <s v="FAC363"/>
    <n v="48"/>
    <n v="300"/>
    <n v="300"/>
    <s v="CS12X413"/>
    <s v="LA0Q"/>
    <s v="LA363"/>
    <n v="4"/>
    <n v="24"/>
    <n v="6"/>
  </r>
  <r>
    <x v="4"/>
    <s v="Production 365"/>
    <s v="Multi"/>
    <s v="lll"/>
    <x v="1035"/>
    <s v=""/>
    <s v="FAC364"/>
    <n v="48"/>
    <n v="300"/>
    <n v="300"/>
    <s v="CS12X414"/>
    <s v="LA0Q"/>
    <s v="LA364"/>
    <n v="4"/>
    <n v="24"/>
    <n v="6"/>
  </r>
  <r>
    <x v="4"/>
    <s v="Production 366"/>
    <s v="Multi"/>
    <s v="lll"/>
    <x v="1036"/>
    <s v=""/>
    <s v="FAC365"/>
    <n v="48"/>
    <n v="300"/>
    <n v="300"/>
    <s v="CS12X415"/>
    <s v="LA0Q"/>
    <s v="LA365"/>
    <n v="4"/>
    <n v="24"/>
    <n v="6"/>
  </r>
  <r>
    <x v="4"/>
    <s v="Production 367"/>
    <s v="Multi"/>
    <s v="lll"/>
    <x v="1037"/>
    <s v=""/>
    <s v="FAC366"/>
    <n v="48"/>
    <n v="300"/>
    <n v="300"/>
    <s v="CS12X416"/>
    <s v="LA0Q"/>
    <s v="LA366"/>
    <n v="4"/>
    <n v="24"/>
    <n v="6"/>
  </r>
  <r>
    <x v="4"/>
    <s v="Production 368"/>
    <s v="Multi"/>
    <s v="lll"/>
    <x v="1038"/>
    <s v=""/>
    <s v="FAC367"/>
    <n v="48"/>
    <n v="300"/>
    <n v="300"/>
    <s v="CS12X417"/>
    <s v="LA0Q"/>
    <s v="LA367"/>
    <n v="4"/>
    <n v="24"/>
    <n v="6"/>
  </r>
  <r>
    <x v="4"/>
    <s v="Production 369"/>
    <s v="Multi"/>
    <s v="lll"/>
    <x v="1039"/>
    <s v=""/>
    <s v="FAC368"/>
    <n v="48"/>
    <n v="300"/>
    <n v="300"/>
    <s v="CS12X418"/>
    <s v="LA0Q"/>
    <s v="LA368"/>
    <n v="4"/>
    <n v="24"/>
    <n v="6"/>
  </r>
  <r>
    <x v="4"/>
    <s v="Production 370"/>
    <s v="Multi"/>
    <s v="lll"/>
    <x v="1040"/>
    <s v=""/>
    <s v="FAC369"/>
    <n v="48"/>
    <n v="300"/>
    <n v="300"/>
    <s v="CS12X419"/>
    <s v="LA0Q"/>
    <s v="LA369"/>
    <n v="4"/>
    <n v="24"/>
    <n v="6"/>
  </r>
  <r>
    <x v="4"/>
    <s v="Production 371"/>
    <s v="Multi"/>
    <s v="lll"/>
    <x v="1041"/>
    <s v=""/>
    <s v="FAC370"/>
    <n v="48"/>
    <n v="300"/>
    <n v="300"/>
    <s v="CS12X420"/>
    <s v="LA0Q"/>
    <s v="LA370"/>
    <n v="4"/>
    <n v="24"/>
    <n v="6"/>
  </r>
  <r>
    <x v="4"/>
    <s v="Production 372"/>
    <s v="Multi"/>
    <s v="lll"/>
    <x v="1042"/>
    <s v=""/>
    <s v="FAC371"/>
    <n v="48"/>
    <n v="300"/>
    <n v="300"/>
    <s v="CS12X421"/>
    <s v="LA0Q"/>
    <s v="LA371"/>
    <n v="4"/>
    <n v="24"/>
    <n v="6"/>
  </r>
  <r>
    <x v="4"/>
    <s v="Production 373"/>
    <s v="Multi"/>
    <s v="lll"/>
    <x v="1043"/>
    <s v=""/>
    <s v="FAC372"/>
    <n v="48"/>
    <n v="300"/>
    <n v="300"/>
    <s v="CS12X422"/>
    <s v="LA0Q"/>
    <s v="LA372"/>
    <n v="4"/>
    <n v="24"/>
    <n v="6"/>
  </r>
  <r>
    <x v="4"/>
    <s v="Production 374"/>
    <s v="Multi"/>
    <s v="lll"/>
    <x v="1044"/>
    <s v=""/>
    <s v="FAC373"/>
    <n v="48"/>
    <n v="300"/>
    <n v="300"/>
    <s v="CS12X423"/>
    <s v="LA0Q"/>
    <s v="LA373"/>
    <n v="4"/>
    <n v="24"/>
    <n v="6"/>
  </r>
  <r>
    <x v="4"/>
    <s v="Production 375"/>
    <s v="Multi"/>
    <s v="lll"/>
    <x v="1045"/>
    <s v=""/>
    <s v="FAC374"/>
    <n v="48"/>
    <n v="300"/>
    <n v="300"/>
    <s v="CS12X424"/>
    <s v="LA0Q"/>
    <s v="LA374"/>
    <n v="4"/>
    <n v="24"/>
    <n v="6"/>
  </r>
  <r>
    <x v="4"/>
    <s v="Production 376"/>
    <s v="Multi"/>
    <s v="lll"/>
    <x v="1046"/>
    <s v=""/>
    <s v="FAC375"/>
    <n v="48"/>
    <n v="300"/>
    <n v="300"/>
    <s v="CS12X425"/>
    <s v="LA0Q"/>
    <s v="LA375"/>
    <n v="4"/>
    <n v="24"/>
    <n v="6"/>
  </r>
  <r>
    <x v="4"/>
    <s v="Production 377"/>
    <s v="Multi"/>
    <s v="lll"/>
    <x v="1047"/>
    <s v=""/>
    <s v="FAC376"/>
    <n v="48"/>
    <n v="300"/>
    <n v="300"/>
    <s v="CS12X426"/>
    <s v="LA0Q"/>
    <s v="LA376"/>
    <n v="4"/>
    <n v="24"/>
    <n v="6"/>
  </r>
  <r>
    <x v="4"/>
    <s v="Production 378"/>
    <s v="Multi"/>
    <s v="lll"/>
    <x v="1048"/>
    <s v=""/>
    <s v="FAC377"/>
    <n v="48"/>
    <n v="300"/>
    <n v="300"/>
    <s v="CS12X427"/>
    <s v="LA0Q"/>
    <s v="LA377"/>
    <n v="4"/>
    <n v="24"/>
    <n v="6"/>
  </r>
  <r>
    <x v="4"/>
    <s v="Production 379"/>
    <s v="Multi"/>
    <s v="lll"/>
    <x v="1049"/>
    <s v=""/>
    <s v="FAC378"/>
    <n v="48"/>
    <n v="300"/>
    <n v="300"/>
    <s v="CS12X428"/>
    <s v="LA0Q"/>
    <s v="LA378"/>
    <n v="4"/>
    <n v="24"/>
    <n v="6"/>
  </r>
  <r>
    <x v="4"/>
    <s v="Production 380"/>
    <s v="Multi"/>
    <s v="lll"/>
    <x v="1050"/>
    <s v=""/>
    <s v="FAC379"/>
    <n v="48"/>
    <n v="300"/>
    <n v="300"/>
    <s v="CS12X429"/>
    <s v="LA0Q"/>
    <s v="LA379"/>
    <n v="4"/>
    <n v="24"/>
    <n v="6"/>
  </r>
  <r>
    <x v="4"/>
    <s v="Production 381"/>
    <s v="Multi"/>
    <s v="lll"/>
    <x v="1051"/>
    <s v=""/>
    <s v="FAC380"/>
    <n v="48"/>
    <n v="300"/>
    <n v="300"/>
    <s v="CS12X430"/>
    <s v="LA0Q"/>
    <s v="LA380"/>
    <n v="4"/>
    <n v="24"/>
    <n v="6"/>
  </r>
  <r>
    <x v="4"/>
    <s v="Production 382"/>
    <s v="Multi"/>
    <s v="lll"/>
    <x v="1052"/>
    <s v=""/>
    <s v="FAC381"/>
    <n v="48"/>
    <n v="300"/>
    <n v="300"/>
    <s v="CS12X431"/>
    <s v="LA0Q"/>
    <s v="LA381"/>
    <n v="4"/>
    <n v="24"/>
    <n v="6"/>
  </r>
  <r>
    <x v="4"/>
    <s v="Production 383"/>
    <s v="Multi"/>
    <s v="lll"/>
    <x v="1053"/>
    <s v=""/>
    <s v="FAC382"/>
    <n v="48"/>
    <n v="300"/>
    <n v="300"/>
    <s v="CS12X432"/>
    <s v="LA0Q"/>
    <s v="LA382"/>
    <n v="4"/>
    <n v="24"/>
    <n v="6"/>
  </r>
  <r>
    <x v="4"/>
    <s v="Production 384"/>
    <s v="Multi"/>
    <s v="lll"/>
    <x v="1054"/>
    <s v=""/>
    <s v="FAC383"/>
    <n v="48"/>
    <n v="300"/>
    <n v="300"/>
    <s v="CS12X433"/>
    <s v="LA0Q"/>
    <s v="LA383"/>
    <n v="4"/>
    <n v="24"/>
    <n v="6"/>
  </r>
  <r>
    <x v="4"/>
    <s v="Production 385"/>
    <s v="Multi"/>
    <s v="lll"/>
    <x v="1055"/>
    <s v=""/>
    <s v="FAC384"/>
    <n v="48"/>
    <n v="300"/>
    <n v="300"/>
    <s v="CS12X434"/>
    <s v="LA0Q"/>
    <s v="LA384"/>
    <n v="4"/>
    <n v="24"/>
    <n v="6"/>
  </r>
  <r>
    <x v="4"/>
    <s v="Production 386"/>
    <s v="Multi"/>
    <s v="lll"/>
    <x v="1056"/>
    <s v=""/>
    <s v="FAC385"/>
    <n v="48"/>
    <n v="300"/>
    <n v="300"/>
    <s v="CS12X435"/>
    <s v="LA0Q"/>
    <s v="LA385"/>
    <n v="4"/>
    <n v="24"/>
    <n v="6"/>
  </r>
  <r>
    <x v="4"/>
    <s v="Production 387"/>
    <s v="Multi"/>
    <s v="lll"/>
    <x v="1057"/>
    <s v=""/>
    <s v="FAC386"/>
    <n v="48"/>
    <n v="300"/>
    <n v="300"/>
    <s v="CS12X436"/>
    <s v="LA0Q"/>
    <s v="LA386"/>
    <n v="4"/>
    <n v="24"/>
    <n v="6"/>
  </r>
  <r>
    <x v="4"/>
    <s v="Production 388"/>
    <s v="Multi"/>
    <s v="lll"/>
    <x v="1058"/>
    <s v=""/>
    <s v="FAC387"/>
    <n v="48"/>
    <n v="300"/>
    <n v="300"/>
    <s v="CS12X437"/>
    <s v="LA0Q"/>
    <s v="LA387"/>
    <n v="4"/>
    <n v="24"/>
    <n v="6"/>
  </r>
  <r>
    <x v="4"/>
    <s v="Production 389"/>
    <s v="Multi"/>
    <s v="lll"/>
    <x v="1059"/>
    <s v=""/>
    <s v="FAC388"/>
    <n v="48"/>
    <n v="300"/>
    <n v="300"/>
    <s v="CS12X438"/>
    <s v="LA0Q"/>
    <s v="LA388"/>
    <n v="4"/>
    <n v="24"/>
    <n v="6"/>
  </r>
  <r>
    <x v="4"/>
    <s v="Production 390"/>
    <s v="Multi"/>
    <s v="lll"/>
    <x v="1060"/>
    <s v=""/>
    <s v="FAC389"/>
    <n v="48"/>
    <n v="300"/>
    <n v="300"/>
    <s v="CS12X439"/>
    <s v="LA0Q"/>
    <s v="LA389"/>
    <n v="4"/>
    <n v="24"/>
    <n v="6"/>
  </r>
  <r>
    <x v="4"/>
    <s v="Production 391"/>
    <s v="Multi"/>
    <s v="lll"/>
    <x v="1061"/>
    <s v=""/>
    <s v="FAC390"/>
    <n v="48"/>
    <n v="300"/>
    <n v="300"/>
    <s v="CS12X440"/>
    <s v="LA0Q"/>
    <s v="LA390"/>
    <n v="4"/>
    <n v="24"/>
    <n v="6"/>
  </r>
  <r>
    <x v="4"/>
    <s v="Production 392"/>
    <s v="Multi"/>
    <s v="lll"/>
    <x v="1062"/>
    <s v=""/>
    <s v="FAC391"/>
    <n v="48"/>
    <n v="300"/>
    <n v="300"/>
    <s v="CS12X441"/>
    <s v="LA0Q"/>
    <s v="LA391"/>
    <n v="4"/>
    <n v="24"/>
    <n v="6"/>
  </r>
  <r>
    <x v="4"/>
    <s v="Production 393"/>
    <s v="Multi"/>
    <s v="lll"/>
    <x v="1063"/>
    <s v=""/>
    <s v="FAC392"/>
    <n v="48"/>
    <n v="300"/>
    <n v="300"/>
    <s v="CS12X442"/>
    <s v="LA0Q"/>
    <s v="LA392"/>
    <n v="4"/>
    <n v="24"/>
    <n v="6"/>
  </r>
  <r>
    <x v="4"/>
    <s v="Production 394"/>
    <s v="Multi"/>
    <s v="lll"/>
    <x v="1064"/>
    <s v=""/>
    <s v="FAC393"/>
    <n v="48"/>
    <n v="300"/>
    <n v="300"/>
    <s v="CS12X443"/>
    <s v="LA0Q"/>
    <s v="LA393"/>
    <n v="4"/>
    <n v="24"/>
    <n v="6"/>
  </r>
  <r>
    <x v="4"/>
    <s v="Production 395"/>
    <s v="Multi"/>
    <s v="lll"/>
    <x v="1065"/>
    <s v=""/>
    <s v="FAC394"/>
    <n v="48"/>
    <n v="300"/>
    <n v="300"/>
    <s v="CS12X444"/>
    <s v="LA0Q"/>
    <s v="LA394"/>
    <n v="4"/>
    <n v="24"/>
    <n v="6"/>
  </r>
  <r>
    <x v="4"/>
    <s v="Production 396"/>
    <s v="Multi"/>
    <s v="lll"/>
    <x v="1066"/>
    <s v=""/>
    <s v="FAC395"/>
    <n v="48"/>
    <n v="300"/>
    <n v="300"/>
    <s v="CS12X445"/>
    <s v="LA0Q"/>
    <s v="LA395"/>
    <n v="4"/>
    <n v="24"/>
    <n v="6"/>
  </r>
  <r>
    <x v="4"/>
    <s v="Production 397"/>
    <s v="Multi"/>
    <s v="lll"/>
    <x v="1067"/>
    <s v=""/>
    <s v="FAC396"/>
    <n v="48"/>
    <n v="300"/>
    <n v="300"/>
    <s v="CS12X446"/>
    <s v="LA0Q"/>
    <s v="LA396"/>
    <n v="4"/>
    <n v="24"/>
    <n v="6"/>
  </r>
  <r>
    <x v="4"/>
    <s v="Production 398"/>
    <s v="Multi"/>
    <s v="lll"/>
    <x v="1068"/>
    <s v=""/>
    <s v="FAC397"/>
    <n v="48"/>
    <n v="300"/>
    <n v="300"/>
    <s v="CS12X447"/>
    <s v="LA0Q"/>
    <s v="LA397"/>
    <n v="4"/>
    <n v="24"/>
    <n v="6"/>
  </r>
  <r>
    <x v="4"/>
    <s v="Production 399"/>
    <s v="Multi"/>
    <s v="lll"/>
    <x v="1069"/>
    <s v=""/>
    <s v="FAC398"/>
    <n v="48"/>
    <n v="300"/>
    <n v="300"/>
    <s v="CS12X448"/>
    <s v="LA0Q"/>
    <s v="LA398"/>
    <n v="4"/>
    <n v="24"/>
    <n v="6"/>
  </r>
  <r>
    <x v="4"/>
    <s v="Production 400"/>
    <s v="Multi"/>
    <s v="lll"/>
    <x v="1070"/>
    <s v=""/>
    <s v="FAC399"/>
    <n v="48"/>
    <n v="300"/>
    <n v="300"/>
    <s v="CS12X449"/>
    <s v="LA0Q"/>
    <s v="LA399"/>
    <n v="4"/>
    <n v="24"/>
    <n v="6"/>
  </r>
  <r>
    <x v="4"/>
    <s v="Production 401"/>
    <s v="Multi"/>
    <s v="lll"/>
    <x v="1071"/>
    <s v=""/>
    <s v="FAC400"/>
    <n v="48"/>
    <n v="300"/>
    <n v="300"/>
    <s v="CS12X450"/>
    <s v="LA0Q"/>
    <s v="LA400"/>
    <n v="4"/>
    <n v="24"/>
    <n v="6"/>
  </r>
  <r>
    <x v="4"/>
    <s v="Production 402"/>
    <s v="Multi"/>
    <s v="lll"/>
    <x v="1072"/>
    <s v=""/>
    <s v="FAC401"/>
    <n v="48"/>
    <n v="300"/>
    <n v="300"/>
    <s v="CS12X451"/>
    <s v="LA0Q"/>
    <s v="LA401"/>
    <n v="4"/>
    <n v="24"/>
    <n v="6"/>
  </r>
  <r>
    <x v="4"/>
    <s v="Production 403"/>
    <s v="Multi"/>
    <s v="lll"/>
    <x v="1073"/>
    <s v=""/>
    <s v="FAC402"/>
    <n v="48"/>
    <n v="300"/>
    <n v="300"/>
    <s v="CS12X452"/>
    <s v="LA0Q"/>
    <s v="LA402"/>
    <n v="4"/>
    <n v="24"/>
    <n v="6"/>
  </r>
  <r>
    <x v="4"/>
    <s v="Production 404"/>
    <s v="Multi"/>
    <s v="lll"/>
    <x v="1074"/>
    <s v=""/>
    <s v="FAC403"/>
    <n v="48"/>
    <n v="300"/>
    <n v="300"/>
    <s v="CS12X453"/>
    <s v="LA0Q"/>
    <s v="LA403"/>
    <n v="4"/>
    <n v="24"/>
    <n v="6"/>
  </r>
  <r>
    <x v="4"/>
    <s v="Production 405"/>
    <s v="Multi"/>
    <s v="lll"/>
    <x v="1075"/>
    <s v=""/>
    <s v="FAC404"/>
    <n v="48"/>
    <n v="300"/>
    <n v="300"/>
    <s v="CS12X454"/>
    <s v="LA0Q"/>
    <s v="LA404"/>
    <n v="4"/>
    <n v="24"/>
    <n v="6"/>
  </r>
  <r>
    <x v="4"/>
    <s v="Production 406"/>
    <s v="Multi"/>
    <s v="lll"/>
    <x v="1076"/>
    <s v=""/>
    <s v="FAC405"/>
    <n v="48"/>
    <n v="300"/>
    <n v="300"/>
    <s v="CS12X455"/>
    <s v="LA0Q"/>
    <s v="LA405"/>
    <n v="4"/>
    <n v="24"/>
    <n v="6"/>
  </r>
  <r>
    <x v="4"/>
    <s v="Production 407"/>
    <s v="Multi"/>
    <s v="lll"/>
    <x v="1077"/>
    <s v=""/>
    <s v="FAC406"/>
    <n v="48"/>
    <n v="300"/>
    <n v="300"/>
    <s v="CS12X456"/>
    <s v="LA0Q"/>
    <s v="LA406"/>
    <n v="4"/>
    <n v="24"/>
    <n v="6"/>
  </r>
  <r>
    <x v="4"/>
    <s v="Production 408"/>
    <s v="Multi"/>
    <s v="lll"/>
    <x v="1078"/>
    <s v=""/>
    <s v="FAC407"/>
    <n v="48"/>
    <n v="300"/>
    <n v="300"/>
    <s v="CS12X457"/>
    <s v="LA0Q"/>
    <s v="LA407"/>
    <n v="4"/>
    <n v="24"/>
    <n v="6"/>
  </r>
  <r>
    <x v="4"/>
    <s v="Production 409"/>
    <s v="Multi"/>
    <s v="lll"/>
    <x v="1079"/>
    <s v=""/>
    <s v="FAC408"/>
    <n v="48"/>
    <n v="300"/>
    <n v="300"/>
    <s v="CS12X458"/>
    <s v="LA0Q"/>
    <s v="LA408"/>
    <n v="4"/>
    <n v="24"/>
    <n v="6"/>
  </r>
  <r>
    <x v="4"/>
    <s v="Production 410"/>
    <s v="Multi"/>
    <s v="lll"/>
    <x v="1080"/>
    <s v=""/>
    <s v="FAC409"/>
    <n v="48"/>
    <n v="300"/>
    <n v="300"/>
    <s v="CS12X459"/>
    <s v="LA0Q"/>
    <s v="LA409"/>
    <n v="4"/>
    <n v="24"/>
    <n v="6"/>
  </r>
  <r>
    <x v="4"/>
    <s v="Production 411"/>
    <s v="Multi"/>
    <s v="lll"/>
    <x v="1081"/>
    <s v=""/>
    <s v="FAC410"/>
    <n v="48"/>
    <n v="300"/>
    <n v="300"/>
    <s v="CS12X460"/>
    <s v="LA0Q"/>
    <s v="LA410"/>
    <n v="4"/>
    <n v="24"/>
    <n v="6"/>
  </r>
  <r>
    <x v="4"/>
    <s v="Production 412"/>
    <s v="Multi"/>
    <s v="lll"/>
    <x v="1082"/>
    <s v=""/>
    <s v="FAC411"/>
    <n v="48"/>
    <n v="300"/>
    <n v="300"/>
    <s v="CS12X461"/>
    <s v="LA0Q"/>
    <s v="LA411"/>
    <n v="4"/>
    <n v="24"/>
    <n v="6"/>
  </r>
  <r>
    <x v="4"/>
    <s v="Production 413"/>
    <s v="Multi"/>
    <s v="lll"/>
    <x v="1083"/>
    <s v=""/>
    <s v="FAC412"/>
    <n v="48"/>
    <n v="300"/>
    <n v="300"/>
    <s v="CS12X462"/>
    <s v="LA0Q"/>
    <s v="LA412"/>
    <n v="4"/>
    <n v="24"/>
    <n v="6"/>
  </r>
  <r>
    <x v="4"/>
    <s v="Production 414"/>
    <s v="Multi"/>
    <s v="lll"/>
    <x v="1084"/>
    <s v=""/>
    <s v="FAC413"/>
    <n v="48"/>
    <n v="300"/>
    <n v="300"/>
    <s v="CS12X463"/>
    <s v="LA0Q"/>
    <s v="LA413"/>
    <n v="4"/>
    <n v="24"/>
    <n v="6"/>
  </r>
  <r>
    <x v="4"/>
    <s v="Production 415"/>
    <s v="Multi"/>
    <s v="lll"/>
    <x v="1085"/>
    <s v=""/>
    <s v="FAC414"/>
    <n v="48"/>
    <n v="300"/>
    <n v="300"/>
    <s v="CS12X464"/>
    <s v="LA0Q"/>
    <s v="LA414"/>
    <n v="4"/>
    <n v="24"/>
    <n v="6"/>
  </r>
  <r>
    <x v="4"/>
    <s v="Production 416"/>
    <s v="Multi"/>
    <s v="lll"/>
    <x v="1086"/>
    <s v=""/>
    <s v="FAC415"/>
    <n v="48"/>
    <n v="300"/>
    <n v="300"/>
    <s v="CS12X465"/>
    <s v="LA0Q"/>
    <s v="LA415"/>
    <n v="4"/>
    <n v="24"/>
    <n v="6"/>
  </r>
  <r>
    <x v="4"/>
    <s v="Production 417"/>
    <s v="Multi"/>
    <s v="lll"/>
    <x v="1087"/>
    <s v=""/>
    <s v="FAC416"/>
    <n v="48"/>
    <n v="300"/>
    <n v="300"/>
    <s v="CS12X466"/>
    <s v="LA0Q"/>
    <s v="LA416"/>
    <n v="4"/>
    <n v="24"/>
    <n v="6"/>
  </r>
  <r>
    <x v="4"/>
    <s v="Production 418"/>
    <s v="Multi"/>
    <s v="lll"/>
    <x v="1088"/>
    <s v=""/>
    <s v="FAC417"/>
    <n v="48"/>
    <n v="300"/>
    <n v="300"/>
    <s v="CS12X467"/>
    <s v="LA0Q"/>
    <s v="LA417"/>
    <n v="4"/>
    <n v="24"/>
    <n v="6"/>
  </r>
  <r>
    <x v="4"/>
    <s v="Production 419"/>
    <s v="Multi"/>
    <s v="lll"/>
    <x v="1089"/>
    <s v=""/>
    <s v="FAC418"/>
    <n v="48"/>
    <n v="300"/>
    <n v="300"/>
    <s v="CS12X468"/>
    <s v="LA0Q"/>
    <s v="LA418"/>
    <n v="4"/>
    <n v="24"/>
    <n v="6"/>
  </r>
  <r>
    <x v="4"/>
    <s v="Production 420"/>
    <s v="Multi"/>
    <s v="lll"/>
    <x v="1090"/>
    <s v=""/>
    <s v="FAC419"/>
    <n v="48"/>
    <n v="300"/>
    <n v="300"/>
    <s v="CS12X469"/>
    <s v="LA0Q"/>
    <s v="LA419"/>
    <n v="4"/>
    <n v="24"/>
    <n v="6"/>
  </r>
  <r>
    <x v="4"/>
    <s v="Production 421"/>
    <s v="Multi"/>
    <s v="lll"/>
    <x v="1091"/>
    <s v=""/>
    <s v="FAC420"/>
    <n v="48"/>
    <n v="300"/>
    <n v="300"/>
    <s v="CS12X470"/>
    <s v="LA0Q"/>
    <s v="LA420"/>
    <n v="4"/>
    <n v="24"/>
    <n v="6"/>
  </r>
  <r>
    <x v="4"/>
    <s v="Production 422"/>
    <s v="Multi"/>
    <s v="lll"/>
    <x v="1092"/>
    <s v=""/>
    <s v="FAC421"/>
    <n v="48"/>
    <n v="300"/>
    <n v="300"/>
    <s v="CS12X471"/>
    <s v="LA0Q"/>
    <s v="LA421"/>
    <n v="4"/>
    <n v="24"/>
    <n v="6"/>
  </r>
  <r>
    <x v="4"/>
    <s v="Production 423"/>
    <s v="Multi"/>
    <s v="lll"/>
    <x v="1093"/>
    <s v=""/>
    <s v="FAC422"/>
    <n v="48"/>
    <n v="300"/>
    <n v="300"/>
    <s v="CS12X472"/>
    <s v="LA0Q"/>
    <s v="LA422"/>
    <n v="4"/>
    <n v="24"/>
    <n v="6"/>
  </r>
  <r>
    <x v="4"/>
    <s v="Production 424"/>
    <s v="Multi"/>
    <s v="lll"/>
    <x v="1094"/>
    <s v=""/>
    <s v="FAC423"/>
    <n v="48"/>
    <n v="300"/>
    <n v="300"/>
    <s v="CS12X473"/>
    <s v="LA0Q"/>
    <s v="LA423"/>
    <n v="4"/>
    <n v="24"/>
    <n v="6"/>
  </r>
  <r>
    <x v="4"/>
    <s v="Production 425"/>
    <s v="Multi"/>
    <s v="lll"/>
    <x v="1095"/>
    <s v=""/>
    <s v="FAC424"/>
    <n v="48"/>
    <n v="300"/>
    <n v="300"/>
    <s v="CS12X474"/>
    <s v="LA0Q"/>
    <s v="LA424"/>
    <n v="4"/>
    <n v="24"/>
    <n v="6"/>
  </r>
  <r>
    <x v="4"/>
    <s v="Production 426"/>
    <s v="Multi"/>
    <s v="lll"/>
    <x v="1096"/>
    <s v=""/>
    <s v="FAC425"/>
    <n v="48"/>
    <n v="300"/>
    <n v="300"/>
    <s v="CS12X475"/>
    <s v="LA0Q"/>
    <s v="LA425"/>
    <n v="4"/>
    <n v="24"/>
    <n v="6"/>
  </r>
  <r>
    <x v="4"/>
    <s v="Production 427"/>
    <s v="Multi"/>
    <s v="lll"/>
    <x v="1097"/>
    <s v=""/>
    <s v="FAC426"/>
    <n v="48"/>
    <n v="300"/>
    <n v="300"/>
    <s v="CS12X476"/>
    <s v="LA0Q"/>
    <s v="LA426"/>
    <n v="4"/>
    <n v="24"/>
    <n v="6"/>
  </r>
  <r>
    <x v="4"/>
    <s v="Production 428"/>
    <s v="Multi"/>
    <s v="lll"/>
    <x v="1098"/>
    <s v=""/>
    <s v="FAC427"/>
    <n v="48"/>
    <n v="300"/>
    <n v="300"/>
    <s v="CS12X477"/>
    <s v="LA0Q"/>
    <s v="LA427"/>
    <n v="4"/>
    <n v="24"/>
    <n v="6"/>
  </r>
  <r>
    <x v="4"/>
    <s v="Production 429"/>
    <s v="Multi"/>
    <s v="lll"/>
    <x v="1099"/>
    <s v=""/>
    <s v="FAC428"/>
    <n v="48"/>
    <n v="300"/>
    <n v="300"/>
    <s v="CS12X478"/>
    <s v="LA0Q"/>
    <s v="LA428"/>
    <n v="4"/>
    <n v="24"/>
    <n v="6"/>
  </r>
  <r>
    <x v="4"/>
    <s v="Production 430"/>
    <s v="Multi"/>
    <s v="lll"/>
    <x v="1100"/>
    <s v=""/>
    <s v="FAC429"/>
    <n v="48"/>
    <n v="300"/>
    <n v="300"/>
    <s v="CS12X479"/>
    <s v="LA0Q"/>
    <s v="LA429"/>
    <n v="4"/>
    <n v="24"/>
    <n v="6"/>
  </r>
  <r>
    <x v="4"/>
    <s v="Production 431"/>
    <s v="Multi"/>
    <s v="lll"/>
    <x v="1101"/>
    <s v=""/>
    <s v="FAC430"/>
    <n v="48"/>
    <n v="300"/>
    <n v="300"/>
    <s v="CS12X480"/>
    <s v="LA0Q"/>
    <s v="LA430"/>
    <n v="4"/>
    <n v="24"/>
    <n v="6"/>
  </r>
  <r>
    <x v="4"/>
    <s v="Production 432"/>
    <s v="Multi"/>
    <s v="lll"/>
    <x v="1102"/>
    <s v=""/>
    <s v="FAC431"/>
    <n v="48"/>
    <n v="300"/>
    <n v="300"/>
    <s v="CS12X481"/>
    <s v="LA0Q"/>
    <s v="LA431"/>
    <n v="4"/>
    <n v="24"/>
    <n v="6"/>
  </r>
  <r>
    <x v="4"/>
    <s v="Production 433"/>
    <s v="Multi"/>
    <s v="lll"/>
    <x v="1103"/>
    <s v=""/>
    <s v="FAC432"/>
    <n v="48"/>
    <n v="300"/>
    <n v="300"/>
    <s v="CS12X482"/>
    <s v="LA0Q"/>
    <s v="LA432"/>
    <n v="4"/>
    <n v="24"/>
    <n v="6"/>
  </r>
  <r>
    <x v="4"/>
    <s v="Production 434"/>
    <s v="Multi"/>
    <s v="lll"/>
    <x v="1104"/>
    <s v=""/>
    <s v="FAC433"/>
    <n v="48"/>
    <n v="300"/>
    <n v="300"/>
    <s v="CS12X483"/>
    <s v="LA0Q"/>
    <s v="LA433"/>
    <n v="4"/>
    <n v="24"/>
    <n v="6"/>
  </r>
  <r>
    <x v="4"/>
    <s v="Production 435"/>
    <s v="Multi"/>
    <s v="lll"/>
    <x v="1105"/>
    <s v=""/>
    <s v="FAC434"/>
    <n v="48"/>
    <n v="300"/>
    <n v="300"/>
    <s v="CS12X484"/>
    <s v="LA0Q"/>
    <s v="LA434"/>
    <n v="4"/>
    <n v="24"/>
    <n v="6"/>
  </r>
  <r>
    <x v="4"/>
    <s v="Production 436"/>
    <s v="Multi"/>
    <s v="lll"/>
    <x v="1106"/>
    <s v=""/>
    <s v="FAC435"/>
    <n v="48"/>
    <n v="300"/>
    <n v="300"/>
    <s v="CS12X485"/>
    <s v="LA0Q"/>
    <s v="LA435"/>
    <n v="4"/>
    <n v="24"/>
    <n v="6"/>
  </r>
  <r>
    <x v="4"/>
    <s v="Production 437"/>
    <s v="Multi"/>
    <s v="lll"/>
    <x v="1107"/>
    <s v=""/>
    <s v="FAC436"/>
    <n v="48"/>
    <n v="300"/>
    <n v="300"/>
    <s v="CS12X486"/>
    <s v="LA0Q"/>
    <s v="LA436"/>
    <n v="4"/>
    <n v="24"/>
    <n v="6"/>
  </r>
  <r>
    <x v="4"/>
    <s v="Production 438"/>
    <s v="Multi"/>
    <s v="lll"/>
    <x v="1108"/>
    <s v=""/>
    <s v="FAC437"/>
    <n v="48"/>
    <n v="300"/>
    <n v="300"/>
    <s v="CS12X487"/>
    <s v="LA0Q"/>
    <s v="LA437"/>
    <n v="4"/>
    <n v="24"/>
    <n v="6"/>
  </r>
  <r>
    <x v="4"/>
    <s v="Production 439"/>
    <s v="Multi"/>
    <s v="lll"/>
    <x v="1109"/>
    <s v=""/>
    <s v="FAC438"/>
    <n v="48"/>
    <n v="300"/>
    <n v="300"/>
    <s v="CS12X488"/>
    <s v="LA0Q"/>
    <s v="LA438"/>
    <n v="4"/>
    <n v="24"/>
    <n v="6"/>
  </r>
  <r>
    <x v="4"/>
    <s v="Production 440"/>
    <s v="Multi"/>
    <s v="lll"/>
    <x v="1110"/>
    <s v=""/>
    <s v="FAC439"/>
    <n v="48"/>
    <n v="300"/>
    <n v="300"/>
    <s v="CS12X489"/>
    <s v="LA0Q"/>
    <s v="LA439"/>
    <n v="4"/>
    <n v="24"/>
    <n v="6"/>
  </r>
  <r>
    <x v="4"/>
    <s v="Production 441"/>
    <s v="Multi"/>
    <s v="lll"/>
    <x v="1111"/>
    <s v=""/>
    <s v="FAC440"/>
    <n v="48"/>
    <n v="300"/>
    <n v="300"/>
    <s v="CS12X490"/>
    <s v="LA0Q"/>
    <s v="LA440"/>
    <n v="4"/>
    <n v="24"/>
    <n v="6"/>
  </r>
  <r>
    <x v="4"/>
    <s v="Production 442"/>
    <s v="Multi"/>
    <s v="lll"/>
    <x v="1112"/>
    <s v=""/>
    <s v="FAC441"/>
    <n v="48"/>
    <n v="300"/>
    <n v="300"/>
    <s v="CS12X491"/>
    <s v="LA0Q"/>
    <s v="LA441"/>
    <n v="4"/>
    <n v="24"/>
    <n v="6"/>
  </r>
  <r>
    <x v="4"/>
    <s v="Production 443"/>
    <s v="Multi"/>
    <s v="lll"/>
    <x v="1113"/>
    <s v=""/>
    <s v="FAC442"/>
    <n v="48"/>
    <n v="300"/>
    <n v="300"/>
    <s v="CS12X492"/>
    <s v="LA0Q"/>
    <s v="LA442"/>
    <n v="4"/>
    <n v="24"/>
    <n v="6"/>
  </r>
  <r>
    <x v="4"/>
    <s v="Production 444"/>
    <s v="Multi"/>
    <s v="lll"/>
    <x v="1114"/>
    <s v=""/>
    <s v="FAC443"/>
    <n v="48"/>
    <n v="300"/>
    <n v="300"/>
    <s v="CS12X493"/>
    <s v="LA0Q"/>
    <s v="LA443"/>
    <n v="4"/>
    <n v="24"/>
    <n v="6"/>
  </r>
  <r>
    <x v="4"/>
    <s v="Production 445"/>
    <s v="Multi"/>
    <s v="lll"/>
    <x v="1115"/>
    <s v=""/>
    <s v="FAC444"/>
    <n v="48"/>
    <n v="300"/>
    <n v="300"/>
    <s v="CS12X494"/>
    <s v="LA0Q"/>
    <s v="LA444"/>
    <n v="4"/>
    <n v="24"/>
    <n v="6"/>
  </r>
  <r>
    <x v="4"/>
    <s v="Production 446"/>
    <s v="Multi"/>
    <s v="lll"/>
    <x v="1116"/>
    <s v=""/>
    <s v="FAC445"/>
    <n v="48"/>
    <n v="300"/>
    <n v="300"/>
    <s v="CS12X495"/>
    <s v="LA0Q"/>
    <s v="LA445"/>
    <n v="4"/>
    <n v="24"/>
    <n v="6"/>
  </r>
  <r>
    <x v="4"/>
    <s v="Production 447"/>
    <s v="Multi"/>
    <s v="lll"/>
    <x v="1117"/>
    <s v=""/>
    <s v="FAC446"/>
    <n v="48"/>
    <n v="300"/>
    <n v="300"/>
    <s v="CS12X496"/>
    <s v="LA0Q"/>
    <s v="LA446"/>
    <n v="4"/>
    <n v="24"/>
    <n v="6"/>
  </r>
  <r>
    <x v="4"/>
    <s v="Production 448"/>
    <s v="Multi"/>
    <s v="lll"/>
    <x v="1118"/>
    <s v=""/>
    <s v="FAC447"/>
    <n v="48"/>
    <n v="300"/>
    <n v="300"/>
    <s v="CS12X497"/>
    <s v="LA0Q"/>
    <s v="LA447"/>
    <n v="4"/>
    <n v="24"/>
    <n v="6"/>
  </r>
  <r>
    <x v="4"/>
    <s v="Production 449"/>
    <s v="Multi"/>
    <s v="lll"/>
    <x v="1119"/>
    <s v=""/>
    <s v="FAC448"/>
    <n v="48"/>
    <n v="300"/>
    <n v="300"/>
    <s v="CS12X498"/>
    <s v="LA0Q"/>
    <s v="LA448"/>
    <n v="4"/>
    <n v="24"/>
    <n v="6"/>
  </r>
  <r>
    <x v="4"/>
    <s v="Production 450"/>
    <s v="Multi"/>
    <s v="lll"/>
    <x v="1120"/>
    <s v=""/>
    <s v="FAC449"/>
    <n v="48"/>
    <n v="300"/>
    <n v="300"/>
    <s v="CS12X499"/>
    <s v="LA0Q"/>
    <s v="LA449"/>
    <n v="4"/>
    <n v="24"/>
    <n v="6"/>
  </r>
  <r>
    <x v="4"/>
    <s v="Production 451"/>
    <s v="Multi"/>
    <s v="lll"/>
    <x v="1121"/>
    <s v=""/>
    <s v="FAC450"/>
    <n v="48"/>
    <n v="300"/>
    <n v="300"/>
    <s v="CS12X500"/>
    <s v="LA0Q"/>
    <s v="LA450"/>
    <n v="4"/>
    <n v="24"/>
    <n v="6"/>
  </r>
  <r>
    <x v="4"/>
    <s v="Production 452"/>
    <s v="Multi"/>
    <s v="lll"/>
    <x v="1122"/>
    <s v=""/>
    <s v="FAC451"/>
    <n v="48"/>
    <n v="300"/>
    <n v="300"/>
    <s v="CS12X501"/>
    <s v="LA0Q"/>
    <s v="LA451"/>
    <n v="4"/>
    <n v="24"/>
    <n v="6"/>
  </r>
  <r>
    <x v="4"/>
    <s v="Production 453"/>
    <s v="Multi"/>
    <s v="lll"/>
    <x v="1123"/>
    <s v=""/>
    <s v="FAC452"/>
    <n v="48"/>
    <n v="300"/>
    <n v="300"/>
    <s v="CS12X502"/>
    <s v="LA0Q"/>
    <s v="LA452"/>
    <n v="4"/>
    <n v="24"/>
    <n v="6"/>
  </r>
  <r>
    <x v="4"/>
    <s v="Production 454"/>
    <s v="Multi"/>
    <s v="lll"/>
    <x v="1124"/>
    <s v=""/>
    <s v="FAC453"/>
    <n v="48"/>
    <n v="300"/>
    <n v="300"/>
    <s v="CS12X503"/>
    <s v="LA0Q"/>
    <s v="LA453"/>
    <n v="4"/>
    <n v="24"/>
    <n v="6"/>
  </r>
  <r>
    <x v="4"/>
    <s v="Production 455"/>
    <s v="Multi"/>
    <s v="lll"/>
    <x v="1125"/>
    <s v=""/>
    <s v="FAC454"/>
    <n v="48"/>
    <n v="300"/>
    <n v="300"/>
    <s v="CS12X504"/>
    <s v="LA0Q"/>
    <s v="LA454"/>
    <n v="4"/>
    <n v="24"/>
    <n v="6"/>
  </r>
  <r>
    <x v="4"/>
    <s v="Production 456"/>
    <s v="Multi"/>
    <s v="lll"/>
    <x v="1126"/>
    <s v=""/>
    <s v="FAC455"/>
    <n v="48"/>
    <n v="300"/>
    <n v="300"/>
    <s v="CS12X505"/>
    <s v="LA0Q"/>
    <s v="LA455"/>
    <n v="4"/>
    <n v="24"/>
    <n v="6"/>
  </r>
  <r>
    <x v="4"/>
    <s v="Production 457"/>
    <s v="Multi"/>
    <s v="lll"/>
    <x v="1127"/>
    <s v=""/>
    <s v="FAC456"/>
    <n v="48"/>
    <n v="300"/>
    <n v="300"/>
    <s v="CS12X506"/>
    <s v="LA0Q"/>
    <s v="LA456"/>
    <n v="4"/>
    <n v="24"/>
    <n v="6"/>
  </r>
  <r>
    <x v="4"/>
    <s v="Production 458"/>
    <s v="Multi"/>
    <s v="lll"/>
    <x v="1128"/>
    <s v=""/>
    <s v="FAC457"/>
    <n v="48"/>
    <n v="300"/>
    <n v="300"/>
    <s v="CS12X507"/>
    <s v="LA0Q"/>
    <s v="LA457"/>
    <n v="4"/>
    <n v="24"/>
    <n v="6"/>
  </r>
  <r>
    <x v="4"/>
    <s v="Production 459"/>
    <s v="Multi"/>
    <s v="lll"/>
    <x v="1129"/>
    <s v=""/>
    <s v="FAC458"/>
    <n v="48"/>
    <n v="300"/>
    <n v="300"/>
    <s v="CS12X508"/>
    <s v="LA0Q"/>
    <s v="LA458"/>
    <n v="4"/>
    <n v="24"/>
    <n v="6"/>
  </r>
  <r>
    <x v="4"/>
    <s v="Production 460"/>
    <s v="Multi"/>
    <s v="lll"/>
    <x v="1130"/>
    <s v=""/>
    <s v="FAC459"/>
    <n v="48"/>
    <n v="300"/>
    <n v="300"/>
    <s v="CS12X509"/>
    <s v="LA0Q"/>
    <s v="LA459"/>
    <n v="4"/>
    <n v="24"/>
    <n v="6"/>
  </r>
  <r>
    <x v="4"/>
    <s v="Production 461"/>
    <s v="Multi"/>
    <s v="lll"/>
    <x v="1131"/>
    <s v=""/>
    <s v="FAC460"/>
    <n v="48"/>
    <n v="300"/>
    <n v="300"/>
    <s v="CS12X510"/>
    <s v="LA0Q"/>
    <s v="LA460"/>
    <n v="4"/>
    <n v="24"/>
    <n v="6"/>
  </r>
  <r>
    <x v="4"/>
    <s v="Production 462"/>
    <s v="Multi"/>
    <s v="lll"/>
    <x v="1132"/>
    <s v=""/>
    <s v="FAC461"/>
    <n v="48"/>
    <n v="300"/>
    <n v="300"/>
    <s v="CS12X511"/>
    <s v="LA0Q"/>
    <s v="LA461"/>
    <n v="4"/>
    <n v="24"/>
    <n v="6"/>
  </r>
  <r>
    <x v="4"/>
    <s v="Production 463"/>
    <s v="Multi"/>
    <s v="lll"/>
    <x v="1133"/>
    <s v=""/>
    <s v="FAC462"/>
    <n v="48"/>
    <n v="300"/>
    <n v="300"/>
    <s v="CS12X512"/>
    <s v="LA0Q"/>
    <s v="LA462"/>
    <n v="4"/>
    <n v="24"/>
    <n v="6"/>
  </r>
  <r>
    <x v="4"/>
    <s v="Production 464"/>
    <s v="Multi"/>
    <s v="lll"/>
    <x v="1134"/>
    <s v=""/>
    <s v="FAC463"/>
    <n v="48"/>
    <n v="300"/>
    <n v="300"/>
    <s v="CS12X513"/>
    <s v="LA0Q"/>
    <s v="LA463"/>
    <n v="4"/>
    <n v="24"/>
    <n v="6"/>
  </r>
  <r>
    <x v="4"/>
    <s v="Production 465"/>
    <s v="Multi"/>
    <s v="lll"/>
    <x v="1135"/>
    <s v=""/>
    <s v="FAC464"/>
    <n v="48"/>
    <n v="300"/>
    <n v="300"/>
    <s v="CS12X514"/>
    <s v="LA0Q"/>
    <s v="LA464"/>
    <n v="4"/>
    <n v="24"/>
    <n v="6"/>
  </r>
  <r>
    <x v="4"/>
    <s v="Production 466"/>
    <s v="Multi"/>
    <s v="lll"/>
    <x v="1136"/>
    <s v=""/>
    <s v="FAC465"/>
    <n v="48"/>
    <n v="300"/>
    <n v="300"/>
    <s v="CS12X515"/>
    <s v="LA0Q"/>
    <s v="LA465"/>
    <n v="4"/>
    <n v="24"/>
    <n v="6"/>
  </r>
  <r>
    <x v="4"/>
    <s v="Production 467"/>
    <s v="Multi"/>
    <s v="lll"/>
    <x v="1137"/>
    <s v=""/>
    <s v="FAC466"/>
    <n v="48"/>
    <n v="300"/>
    <n v="300"/>
    <s v="CS12X516"/>
    <s v="LA0Q"/>
    <s v="LA466"/>
    <n v="4"/>
    <n v="24"/>
    <n v="6"/>
  </r>
  <r>
    <x v="4"/>
    <s v="Production 468"/>
    <s v="Multi"/>
    <s v="lll"/>
    <x v="1138"/>
    <s v=""/>
    <s v="FAC467"/>
    <n v="48"/>
    <n v="300"/>
    <n v="300"/>
    <s v="CS12X517"/>
    <s v="LA0Q"/>
    <s v="LA467"/>
    <n v="4"/>
    <n v="24"/>
    <n v="6"/>
  </r>
  <r>
    <x v="4"/>
    <s v="Production 469"/>
    <s v="Multi"/>
    <s v="lll"/>
    <x v="1139"/>
    <s v=""/>
    <s v="FAC468"/>
    <n v="48"/>
    <n v="300"/>
    <n v="300"/>
    <s v="CS12X518"/>
    <s v="LA0Q"/>
    <s v="LA468"/>
    <n v="4"/>
    <n v="24"/>
    <n v="6"/>
  </r>
  <r>
    <x v="4"/>
    <s v="Production 470"/>
    <s v="Multi"/>
    <s v="lll"/>
    <x v="1140"/>
    <s v=""/>
    <s v="FAC469"/>
    <n v="48"/>
    <n v="300"/>
    <n v="300"/>
    <s v="CS12X519"/>
    <s v="LA0Q"/>
    <s v="LA469"/>
    <n v="4"/>
    <n v="24"/>
    <n v="6"/>
  </r>
  <r>
    <x v="4"/>
    <s v="Production 471"/>
    <s v="Multi"/>
    <s v="lll"/>
    <x v="1141"/>
    <s v=""/>
    <s v="FAC470"/>
    <n v="48"/>
    <n v="300"/>
    <n v="300"/>
    <s v="CS12X520"/>
    <s v="LA0Q"/>
    <s v="LA470"/>
    <n v="4"/>
    <n v="24"/>
    <n v="6"/>
  </r>
  <r>
    <x v="4"/>
    <s v="Production 472"/>
    <s v="Multi"/>
    <s v="lll"/>
    <x v="1142"/>
    <s v=""/>
    <s v="FAC471"/>
    <n v="48"/>
    <n v="300"/>
    <n v="300"/>
    <s v="CS12X521"/>
    <s v="LA0Q"/>
    <s v="LA471"/>
    <n v="4"/>
    <n v="24"/>
    <n v="6"/>
  </r>
  <r>
    <x v="4"/>
    <s v="Production 473"/>
    <s v="Multi"/>
    <s v="lll"/>
    <x v="1143"/>
    <s v=""/>
    <s v="FAC472"/>
    <n v="48"/>
    <n v="300"/>
    <n v="300"/>
    <s v="CS12X522"/>
    <s v="LA0Q"/>
    <s v="LA472"/>
    <n v="4"/>
    <n v="24"/>
    <n v="6"/>
  </r>
  <r>
    <x v="4"/>
    <s v="Production 474"/>
    <s v="Multi"/>
    <s v="lll"/>
    <x v="1144"/>
    <s v=""/>
    <s v="FAC473"/>
    <n v="48"/>
    <n v="300"/>
    <n v="300"/>
    <s v="CS12X523"/>
    <s v="LA0Q"/>
    <s v="LA473"/>
    <n v="4"/>
    <n v="24"/>
    <n v="6"/>
  </r>
  <r>
    <x v="4"/>
    <s v="Production 475"/>
    <s v="Multi"/>
    <s v="lll"/>
    <x v="1145"/>
    <s v=""/>
    <s v="FAC474"/>
    <n v="48"/>
    <n v="300"/>
    <n v="300"/>
    <s v="CS12X524"/>
    <s v="LA0Q"/>
    <s v="LA474"/>
    <n v="4"/>
    <n v="24"/>
    <n v="6"/>
  </r>
  <r>
    <x v="4"/>
    <s v="Production 476"/>
    <s v="Multi"/>
    <s v="lll"/>
    <x v="1146"/>
    <s v=""/>
    <s v="FAC475"/>
    <n v="48"/>
    <n v="300"/>
    <n v="300"/>
    <s v="CS12X525"/>
    <s v="LA0Q"/>
    <s v="LA475"/>
    <n v="4"/>
    <n v="24"/>
    <n v="6"/>
  </r>
  <r>
    <x v="4"/>
    <s v="Production 477"/>
    <s v="Multi"/>
    <s v="lll"/>
    <x v="1147"/>
    <s v=""/>
    <s v="FAC476"/>
    <n v="48"/>
    <n v="300"/>
    <n v="300"/>
    <s v="CS12X526"/>
    <s v="LA0Q"/>
    <s v="LA476"/>
    <n v="4"/>
    <n v="24"/>
    <n v="6"/>
  </r>
  <r>
    <x v="4"/>
    <s v="Production 478"/>
    <s v="Multi"/>
    <s v="lll"/>
    <x v="1148"/>
    <s v=""/>
    <s v="FAC477"/>
    <n v="48"/>
    <n v="300"/>
    <n v="300"/>
    <s v="CS12X527"/>
    <s v="LA0Q"/>
    <s v="LA477"/>
    <n v="4"/>
    <n v="24"/>
    <n v="6"/>
  </r>
  <r>
    <x v="4"/>
    <s v="Production 479"/>
    <s v="Multi"/>
    <s v="lll"/>
    <x v="1149"/>
    <s v=""/>
    <s v="FAC478"/>
    <n v="48"/>
    <n v="300"/>
    <n v="300"/>
    <s v="CS12X528"/>
    <s v="LA0Q"/>
    <s v="LA478"/>
    <n v="4"/>
    <n v="24"/>
    <n v="6"/>
  </r>
  <r>
    <x v="4"/>
    <s v="Production 480"/>
    <s v="Multi"/>
    <s v="lll"/>
    <x v="1150"/>
    <s v=""/>
    <s v="FAC479"/>
    <n v="48"/>
    <n v="300"/>
    <n v="300"/>
    <s v="CS12X529"/>
    <s v="LA0Q"/>
    <s v="LA479"/>
    <n v="4"/>
    <n v="24"/>
    <n v="6"/>
  </r>
  <r>
    <x v="4"/>
    <s v="Production 481"/>
    <s v="Multi"/>
    <s v="lll"/>
    <x v="1151"/>
    <s v=""/>
    <s v="FAC480"/>
    <n v="48"/>
    <n v="300"/>
    <n v="300"/>
    <s v="CS12X530"/>
    <s v="LA0Q"/>
    <s v="LA480"/>
    <n v="4"/>
    <n v="24"/>
    <n v="6"/>
  </r>
  <r>
    <x v="4"/>
    <s v="Production 482"/>
    <s v="Multi"/>
    <s v="lll"/>
    <x v="1152"/>
    <s v=""/>
    <s v="FAC481"/>
    <n v="48"/>
    <n v="300"/>
    <n v="300"/>
    <s v="CS12X531"/>
    <s v="LA0Q"/>
    <s v="LA481"/>
    <n v="4"/>
    <n v="24"/>
    <n v="6"/>
  </r>
  <r>
    <x v="4"/>
    <s v="Production 483"/>
    <s v="Multi"/>
    <s v="lll"/>
    <x v="1153"/>
    <s v=""/>
    <s v="FAC482"/>
    <n v="48"/>
    <n v="300"/>
    <n v="300"/>
    <s v="CS12X532"/>
    <s v="LA0Q"/>
    <s v="LA482"/>
    <n v="4"/>
    <n v="24"/>
    <n v="6"/>
  </r>
  <r>
    <x v="4"/>
    <s v="Production 484"/>
    <s v="Multi"/>
    <s v="lll"/>
    <x v="1154"/>
    <s v=""/>
    <s v="FAC483"/>
    <n v="48"/>
    <n v="300"/>
    <n v="300"/>
    <s v="CS12X533"/>
    <s v="LA0Q"/>
    <s v="LA483"/>
    <n v="4"/>
    <n v="24"/>
    <n v="6"/>
  </r>
  <r>
    <x v="4"/>
    <s v="Production 485"/>
    <s v="Multi"/>
    <s v="lll"/>
    <x v="1155"/>
    <s v=""/>
    <s v="FAC484"/>
    <n v="48"/>
    <n v="300"/>
    <n v="300"/>
    <s v="CS12X534"/>
    <s v="LA0Q"/>
    <s v="LA484"/>
    <n v="4"/>
    <n v="24"/>
    <n v="6"/>
  </r>
  <r>
    <x v="4"/>
    <s v="Production 486"/>
    <s v="Multi"/>
    <s v="lll"/>
    <x v="1156"/>
    <s v=""/>
    <s v="FAC485"/>
    <n v="48"/>
    <n v="300"/>
    <n v="300"/>
    <s v="CS12X535"/>
    <s v="LA0Q"/>
    <s v="LA485"/>
    <n v="4"/>
    <n v="24"/>
    <n v="6"/>
  </r>
  <r>
    <x v="4"/>
    <s v="Production 487"/>
    <s v="Multi"/>
    <s v="lll"/>
    <x v="1157"/>
    <s v=""/>
    <s v="FAC486"/>
    <n v="48"/>
    <n v="300"/>
    <n v="300"/>
    <s v="CS12X536"/>
    <s v="LA0Q"/>
    <s v="LA486"/>
    <n v="4"/>
    <n v="24"/>
    <n v="6"/>
  </r>
  <r>
    <x v="4"/>
    <s v="Production 488"/>
    <s v="Multi"/>
    <s v="lll"/>
    <x v="1158"/>
    <s v=""/>
    <s v="FAC487"/>
    <n v="48"/>
    <n v="300"/>
    <n v="300"/>
    <s v="CS12X537"/>
    <s v="LA0Q"/>
    <s v="LA487"/>
    <n v="4"/>
    <n v="24"/>
    <n v="6"/>
  </r>
  <r>
    <x v="4"/>
    <s v="Production 489"/>
    <s v="Multi"/>
    <s v="lll"/>
    <x v="1159"/>
    <s v=""/>
    <s v="FAC488"/>
    <n v="48"/>
    <n v="300"/>
    <n v="300"/>
    <s v="CS12X538"/>
    <s v="LA0Q"/>
    <s v="LA488"/>
    <n v="4"/>
    <n v="24"/>
    <n v="6"/>
  </r>
  <r>
    <x v="4"/>
    <s v="Production 490"/>
    <s v="Multi"/>
    <s v="lll"/>
    <x v="1160"/>
    <s v=""/>
    <s v="FAC489"/>
    <n v="48"/>
    <n v="300"/>
    <n v="300"/>
    <s v="CS12X539"/>
    <s v="LA0Q"/>
    <s v="LA489"/>
    <n v="4"/>
    <n v="24"/>
    <n v="6"/>
  </r>
  <r>
    <x v="4"/>
    <s v="Production 491"/>
    <s v="Multi"/>
    <s v="lll"/>
    <x v="1161"/>
    <s v=""/>
    <s v="FAC490"/>
    <n v="48"/>
    <n v="300"/>
    <n v="300"/>
    <s v="CS12X540"/>
    <s v="LA0Q"/>
    <s v="LA490"/>
    <n v="4"/>
    <n v="24"/>
    <n v="6"/>
  </r>
  <r>
    <x v="4"/>
    <s v="Production 492"/>
    <s v="Multi"/>
    <s v="lll"/>
    <x v="1162"/>
    <s v=""/>
    <s v="FAC491"/>
    <n v="48"/>
    <n v="300"/>
    <n v="300"/>
    <s v="CS12X541"/>
    <s v="LA0Q"/>
    <s v="LA491"/>
    <n v="4"/>
    <n v="24"/>
    <n v="6"/>
  </r>
  <r>
    <x v="4"/>
    <s v="Production 493"/>
    <s v="Multi"/>
    <s v="lll"/>
    <x v="1163"/>
    <s v=""/>
    <s v="FAC492"/>
    <n v="48"/>
    <n v="300"/>
    <n v="300"/>
    <s v="CS12X542"/>
    <s v="LA0Q"/>
    <s v="LA492"/>
    <n v="4"/>
    <n v="24"/>
    <n v="6"/>
  </r>
  <r>
    <x v="4"/>
    <s v="Production 494"/>
    <s v="Multi"/>
    <s v="lll"/>
    <x v="1164"/>
    <s v=""/>
    <s v="FAC493"/>
    <n v="48"/>
    <n v="300"/>
    <n v="300"/>
    <s v="CS12X543"/>
    <s v="LA0Q"/>
    <s v="LA493"/>
    <n v="4"/>
    <n v="24"/>
    <n v="6"/>
  </r>
  <r>
    <x v="4"/>
    <s v="Production 495"/>
    <s v="Multi"/>
    <s v="lll"/>
    <x v="1165"/>
    <s v=""/>
    <s v="FAC494"/>
    <n v="48"/>
    <n v="300"/>
    <n v="300"/>
    <s v="CS12X544"/>
    <s v="LA0Q"/>
    <s v="LA494"/>
    <n v="4"/>
    <n v="24"/>
    <n v="6"/>
  </r>
  <r>
    <x v="4"/>
    <s v="Production 496"/>
    <s v="Multi"/>
    <s v="lll"/>
    <x v="1166"/>
    <s v=""/>
    <s v="FAC495"/>
    <n v="48"/>
    <n v="300"/>
    <n v="300"/>
    <s v="CS12X545"/>
    <s v="LA0Q"/>
    <s v="LA495"/>
    <n v="4"/>
    <n v="24"/>
    <n v="6"/>
  </r>
  <r>
    <x v="4"/>
    <s v="Production 497"/>
    <s v="Multi"/>
    <s v="lll"/>
    <x v="1167"/>
    <s v=""/>
    <s v="FAC496"/>
    <n v="48"/>
    <n v="300"/>
    <n v="300"/>
    <s v="CS12X546"/>
    <s v="LA0Q"/>
    <s v="LA496"/>
    <n v="4"/>
    <n v="24"/>
    <n v="6"/>
  </r>
  <r>
    <x v="4"/>
    <s v="Production 498"/>
    <s v="Multi"/>
    <s v="lll"/>
    <x v="1168"/>
    <s v=""/>
    <s v="FAC497"/>
    <n v="48"/>
    <n v="300"/>
    <n v="300"/>
    <s v="CS12X547"/>
    <s v="LA0Q"/>
    <s v="LA497"/>
    <n v="4"/>
    <n v="24"/>
    <n v="6"/>
  </r>
  <r>
    <x v="4"/>
    <s v="Production 499"/>
    <s v="Multi"/>
    <s v="lll"/>
    <x v="1169"/>
    <s v=""/>
    <s v="FAC498"/>
    <n v="48"/>
    <n v="300"/>
    <n v="300"/>
    <s v="CS12X548"/>
    <s v="LA0Q"/>
    <s v="LA498"/>
    <n v="4"/>
    <n v="24"/>
    <n v="6"/>
  </r>
  <r>
    <x v="4"/>
    <s v="Production 500"/>
    <s v="Multi"/>
    <s v="lll"/>
    <x v="1170"/>
    <s v=""/>
    <s v="FAC499"/>
    <n v="48"/>
    <n v="300"/>
    <n v="300"/>
    <s v="CS12X549"/>
    <s v="LA0Q"/>
    <s v="LA499"/>
    <n v="4"/>
    <n v="24"/>
    <n v="6"/>
  </r>
  <r>
    <x v="4"/>
    <s v="Production 501"/>
    <s v="Multi"/>
    <s v="lll"/>
    <x v="1171"/>
    <s v=""/>
    <s v="FAC500"/>
    <n v="48"/>
    <n v="300"/>
    <n v="300"/>
    <s v="CS12X550"/>
    <s v="LA0Q"/>
    <s v="LA500"/>
    <n v="4"/>
    <n v="24"/>
    <n v="6"/>
  </r>
  <r>
    <x v="4"/>
    <s v="Production 502"/>
    <s v="Multi"/>
    <s v="lll"/>
    <x v="1172"/>
    <s v=""/>
    <s v="FAC501"/>
    <n v="48"/>
    <n v="300"/>
    <n v="300"/>
    <s v="CS12X551"/>
    <s v="LA0Q"/>
    <s v="LA501"/>
    <n v="4"/>
    <n v="24"/>
    <n v="6"/>
  </r>
  <r>
    <x v="4"/>
    <s v="Production 503"/>
    <s v="Multi"/>
    <s v="lll"/>
    <x v="1173"/>
    <s v=""/>
    <s v="FAC502"/>
    <n v="48"/>
    <n v="300"/>
    <n v="300"/>
    <s v="CS12X552"/>
    <s v="LA0Q"/>
    <s v="LA502"/>
    <n v="4"/>
    <n v="24"/>
    <n v="6"/>
  </r>
  <r>
    <x v="4"/>
    <s v="Production 504"/>
    <s v="Multi"/>
    <s v="lll"/>
    <x v="1174"/>
    <s v=""/>
    <s v="FAC503"/>
    <n v="48"/>
    <n v="300"/>
    <n v="300"/>
    <s v="CS12X553"/>
    <s v="LA0Q"/>
    <s v="LA503"/>
    <n v="4"/>
    <n v="24"/>
    <n v="6"/>
  </r>
  <r>
    <x v="4"/>
    <s v="Production 505"/>
    <s v="Multi"/>
    <s v="lll"/>
    <x v="1175"/>
    <s v=""/>
    <s v="FAC504"/>
    <n v="48"/>
    <n v="300"/>
    <n v="300"/>
    <s v="CS12X554"/>
    <s v="LA0Q"/>
    <s v="LA504"/>
    <n v="4"/>
    <n v="24"/>
    <n v="6"/>
  </r>
  <r>
    <x v="4"/>
    <s v="Production 506"/>
    <s v="Multi"/>
    <s v="lll"/>
    <x v="1176"/>
    <s v=""/>
    <s v="FAC505"/>
    <n v="48"/>
    <n v="300"/>
    <n v="300"/>
    <s v="CS12X555"/>
    <s v="LA0Q"/>
    <s v="LA505"/>
    <n v="4"/>
    <n v="24"/>
    <n v="6"/>
  </r>
  <r>
    <x v="4"/>
    <s v="Production 507"/>
    <s v="Multi"/>
    <s v="lll"/>
    <x v="1177"/>
    <s v=""/>
    <s v="FAC506"/>
    <n v="48"/>
    <n v="300"/>
    <n v="300"/>
    <s v="CS12X556"/>
    <s v="LA0Q"/>
    <s v="LA506"/>
    <n v="4"/>
    <n v="24"/>
    <n v="6"/>
  </r>
  <r>
    <x v="4"/>
    <s v="Production 508"/>
    <s v="Multi"/>
    <s v="lll"/>
    <x v="1178"/>
    <s v=""/>
    <s v="FAC507"/>
    <n v="48"/>
    <n v="300"/>
    <n v="300"/>
    <s v="CS12X557"/>
    <s v="LA0Q"/>
    <s v="LA507"/>
    <n v="4"/>
    <n v="24"/>
    <n v="6"/>
  </r>
  <r>
    <x v="4"/>
    <s v="Production 509"/>
    <s v="Multi"/>
    <s v="lll"/>
    <x v="1179"/>
    <s v=""/>
    <s v="FAC508"/>
    <n v="48"/>
    <n v="300"/>
    <n v="300"/>
    <s v="CS12X558"/>
    <s v="LA0Q"/>
    <s v="LA508"/>
    <n v="4"/>
    <n v="24"/>
    <n v="6"/>
  </r>
  <r>
    <x v="4"/>
    <s v="Production 510"/>
    <s v="Multi"/>
    <s v="lll"/>
    <x v="1180"/>
    <s v=""/>
    <s v="FAC509"/>
    <n v="48"/>
    <n v="300"/>
    <n v="300"/>
    <s v="CS12X559"/>
    <s v="LA0Q"/>
    <s v="LA509"/>
    <n v="4"/>
    <n v="24"/>
    <n v="6"/>
  </r>
  <r>
    <x v="4"/>
    <s v="Production 511"/>
    <s v="Multi"/>
    <s v="lll"/>
    <x v="1181"/>
    <s v=""/>
    <s v="FAC510"/>
    <n v="48"/>
    <n v="300"/>
    <n v="300"/>
    <s v="CS12X560"/>
    <s v="LA0Q"/>
    <s v="LA510"/>
    <n v="4"/>
    <n v="24"/>
    <n v="6"/>
  </r>
  <r>
    <x v="4"/>
    <s v="Production 512"/>
    <s v="Multi"/>
    <s v="lll"/>
    <x v="1182"/>
    <s v=""/>
    <s v="FAC511"/>
    <n v="48"/>
    <n v="300"/>
    <n v="300"/>
    <s v="CS12X561"/>
    <s v="LA0Q"/>
    <s v="LA511"/>
    <n v="4"/>
    <n v="24"/>
    <n v="6"/>
  </r>
  <r>
    <x v="4"/>
    <s v="Production 513"/>
    <s v="Multi"/>
    <s v="lll"/>
    <x v="1183"/>
    <s v=""/>
    <s v="FAC512"/>
    <n v="48"/>
    <n v="300"/>
    <n v="300"/>
    <s v="CS12X562"/>
    <s v="LA0Q"/>
    <s v="LA512"/>
    <n v="4"/>
    <n v="24"/>
    <n v="6"/>
  </r>
  <r>
    <x v="4"/>
    <s v="Production 514"/>
    <s v="Multi"/>
    <s v="lll"/>
    <x v="1184"/>
    <s v=""/>
    <s v="FAC513"/>
    <n v="48"/>
    <n v="300"/>
    <n v="300"/>
    <s v="CS12X563"/>
    <s v="LA0Q"/>
    <s v="LA513"/>
    <n v="4"/>
    <n v="24"/>
    <n v="6"/>
  </r>
  <r>
    <x v="4"/>
    <s v="Production 515"/>
    <s v="Multi"/>
    <s v="lll"/>
    <x v="1185"/>
    <s v=""/>
    <s v="FAC514"/>
    <n v="48"/>
    <n v="300"/>
    <n v="300"/>
    <s v="CS12X564"/>
    <s v="LA0Q"/>
    <s v="LA514"/>
    <n v="4"/>
    <n v="24"/>
    <n v="6"/>
  </r>
  <r>
    <x v="4"/>
    <s v="Production 516"/>
    <s v="Multi"/>
    <s v="lll"/>
    <x v="1186"/>
    <s v=""/>
    <s v="FAC515"/>
    <n v="48"/>
    <n v="300"/>
    <n v="300"/>
    <s v="CS12X565"/>
    <s v="LA0Q"/>
    <s v="LA515"/>
    <n v="4"/>
    <n v="24"/>
    <n v="6"/>
  </r>
  <r>
    <x v="4"/>
    <s v="Production 517"/>
    <s v="Multi"/>
    <s v="lll"/>
    <x v="1187"/>
    <s v=""/>
    <s v="FAC516"/>
    <n v="48"/>
    <n v="300"/>
    <n v="300"/>
    <s v="CS12X566"/>
    <s v="LA0Q"/>
    <s v="LA516"/>
    <n v="4"/>
    <n v="24"/>
    <n v="6"/>
  </r>
  <r>
    <x v="4"/>
    <s v="Production 518"/>
    <s v="Multi"/>
    <s v="lll"/>
    <x v="1188"/>
    <s v=""/>
    <s v="FAC517"/>
    <n v="48"/>
    <n v="300"/>
    <n v="300"/>
    <s v="CS12X567"/>
    <s v="LA0Q"/>
    <s v="LA517"/>
    <n v="4"/>
    <n v="24"/>
    <n v="6"/>
  </r>
  <r>
    <x v="4"/>
    <s v="Production 519"/>
    <s v="Multi"/>
    <s v="lll"/>
    <x v="1189"/>
    <s v=""/>
    <s v="FAC518"/>
    <n v="48"/>
    <n v="300"/>
    <n v="300"/>
    <s v="CS12X568"/>
    <s v="LA0Q"/>
    <s v="LA518"/>
    <n v="4"/>
    <n v="24"/>
    <n v="6"/>
  </r>
  <r>
    <x v="4"/>
    <s v="Production 520"/>
    <s v="Multi"/>
    <s v="lll"/>
    <x v="1190"/>
    <s v=""/>
    <s v="FAC519"/>
    <n v="48"/>
    <n v="300"/>
    <n v="300"/>
    <s v="CS12X569"/>
    <s v="LA0Q"/>
    <s v="LA519"/>
    <n v="4"/>
    <n v="24"/>
    <n v="6"/>
  </r>
  <r>
    <x v="4"/>
    <s v="Production 521"/>
    <s v="Multi"/>
    <s v="lll"/>
    <x v="1191"/>
    <s v=""/>
    <s v="FAC520"/>
    <n v="48"/>
    <n v="300"/>
    <n v="300"/>
    <s v="CS12X570"/>
    <s v="LA0Q"/>
    <s v="LA520"/>
    <n v="4"/>
    <n v="24"/>
    <n v="6"/>
  </r>
  <r>
    <x v="4"/>
    <s v="Production 522"/>
    <s v="Multi"/>
    <s v="lll"/>
    <x v="1192"/>
    <s v=""/>
    <s v="FAC521"/>
    <n v="48"/>
    <n v="300"/>
    <n v="300"/>
    <s v="CS12X571"/>
    <s v="LA0Q"/>
    <s v="LA521"/>
    <n v="4"/>
    <n v="24"/>
    <n v="6"/>
  </r>
  <r>
    <x v="4"/>
    <s v="Production 523"/>
    <s v="Multi"/>
    <s v="lll"/>
    <x v="1193"/>
    <s v=""/>
    <s v="FAC522"/>
    <n v="48"/>
    <n v="300"/>
    <n v="300"/>
    <s v="CS12X572"/>
    <s v="LA0Q"/>
    <s v="LA522"/>
    <n v="4"/>
    <n v="24"/>
    <n v="6"/>
  </r>
  <r>
    <x v="4"/>
    <s v="Production 524"/>
    <s v="Multi"/>
    <s v="lll"/>
    <x v="1194"/>
    <s v=""/>
    <s v="FAC523"/>
    <n v="48"/>
    <n v="300"/>
    <n v="300"/>
    <s v="CS12X573"/>
    <s v="LA0Q"/>
    <s v="LA523"/>
    <n v="4"/>
    <n v="24"/>
    <n v="6"/>
  </r>
  <r>
    <x v="4"/>
    <s v="Production 525"/>
    <s v="Multi"/>
    <s v="lll"/>
    <x v="1195"/>
    <s v=""/>
    <s v="FAC524"/>
    <n v="48"/>
    <n v="300"/>
    <n v="300"/>
    <s v="CS12X574"/>
    <s v="LA0Q"/>
    <s v="LA524"/>
    <n v="4"/>
    <n v="24"/>
    <n v="6"/>
  </r>
  <r>
    <x v="4"/>
    <s v="Production 526"/>
    <s v="Multi"/>
    <s v="lll"/>
    <x v="1196"/>
    <s v=""/>
    <s v="FAC525"/>
    <n v="48"/>
    <n v="300"/>
    <n v="300"/>
    <s v="CS12X575"/>
    <s v="LA0Q"/>
    <s v="LA525"/>
    <n v="4"/>
    <n v="24"/>
    <n v="6"/>
  </r>
  <r>
    <x v="4"/>
    <s v="Production 527"/>
    <s v="Multi"/>
    <s v="lll"/>
    <x v="1197"/>
    <s v=""/>
    <s v="FAC526"/>
    <n v="48"/>
    <n v="300"/>
    <n v="300"/>
    <s v="CS12X576"/>
    <s v="LA0Q"/>
    <s v="LA526"/>
    <n v="4"/>
    <n v="24"/>
    <n v="6"/>
  </r>
  <r>
    <x v="4"/>
    <s v="Production 528"/>
    <s v="Multi"/>
    <s v="lll"/>
    <x v="1198"/>
    <s v=""/>
    <s v="FAC527"/>
    <n v="48"/>
    <n v="300"/>
    <n v="300"/>
    <s v="CS12X577"/>
    <s v="LA0Q"/>
    <s v="LA527"/>
    <n v="4"/>
    <n v="24"/>
    <n v="6"/>
  </r>
  <r>
    <x v="4"/>
    <s v="Production 529"/>
    <s v="Multi"/>
    <s v="lll"/>
    <x v="1199"/>
    <s v=""/>
    <s v="FAC528"/>
    <n v="48"/>
    <n v="300"/>
    <n v="300"/>
    <s v="CS12X578"/>
    <s v="LA0Q"/>
    <s v="LA528"/>
    <n v="4"/>
    <n v="24"/>
    <n v="6"/>
  </r>
  <r>
    <x v="4"/>
    <s v="Production 530"/>
    <s v="Multi"/>
    <s v="lll"/>
    <x v="1200"/>
    <s v=""/>
    <s v="FAC529"/>
    <n v="48"/>
    <n v="300"/>
    <n v="300"/>
    <s v="CS12X579"/>
    <s v="LA0Q"/>
    <s v="LA529"/>
    <n v="4"/>
    <n v="24"/>
    <n v="6"/>
  </r>
  <r>
    <x v="4"/>
    <s v="Production 531"/>
    <s v="Multi"/>
    <s v="lll"/>
    <x v="1201"/>
    <s v=""/>
    <s v="FAC530"/>
    <n v="48"/>
    <n v="300"/>
    <n v="300"/>
    <s v="CS12X580"/>
    <s v="LA0Q"/>
    <s v="LA530"/>
    <n v="4"/>
    <n v="24"/>
    <n v="6"/>
  </r>
  <r>
    <x v="4"/>
    <s v="Production 532"/>
    <s v="Multi"/>
    <s v="lll"/>
    <x v="1202"/>
    <s v=""/>
    <s v="FAC531"/>
    <n v="48"/>
    <n v="300"/>
    <n v="300"/>
    <s v="CS12X581"/>
    <s v="LA0Q"/>
    <s v="LA531"/>
    <n v="4"/>
    <n v="24"/>
    <n v="6"/>
  </r>
  <r>
    <x v="4"/>
    <s v="Production 533"/>
    <s v="Multi"/>
    <s v="lll"/>
    <x v="1203"/>
    <s v=""/>
    <s v="FAC532"/>
    <n v="48"/>
    <n v="300"/>
    <n v="300"/>
    <s v="CS12X582"/>
    <s v="LA0Q"/>
    <s v="LA532"/>
    <n v="4"/>
    <n v="24"/>
    <n v="6"/>
  </r>
  <r>
    <x v="4"/>
    <s v="Production 534"/>
    <s v="Multi"/>
    <s v="lll"/>
    <x v="1204"/>
    <s v=""/>
    <s v="FAC533"/>
    <n v="48"/>
    <n v="300"/>
    <n v="300"/>
    <s v="CS12X583"/>
    <s v="LA0Q"/>
    <s v="LA533"/>
    <n v="4"/>
    <n v="24"/>
    <n v="6"/>
  </r>
  <r>
    <x v="4"/>
    <s v="Production 535"/>
    <s v="Multi"/>
    <s v="lll"/>
    <x v="1205"/>
    <s v=""/>
    <s v="FAC534"/>
    <n v="48"/>
    <n v="300"/>
    <n v="300"/>
    <s v="CS12X584"/>
    <s v="LA0Q"/>
    <s v="LA534"/>
    <n v="4"/>
    <n v="24"/>
    <n v="6"/>
  </r>
  <r>
    <x v="4"/>
    <s v="Production 536"/>
    <s v="Multi"/>
    <s v="lll"/>
    <x v="1206"/>
    <s v=""/>
    <s v="FAC535"/>
    <n v="48"/>
    <n v="300"/>
    <n v="300"/>
    <s v="CS12X585"/>
    <s v="LA0Q"/>
    <s v="LA535"/>
    <n v="4"/>
    <n v="24"/>
    <n v="6"/>
  </r>
  <r>
    <x v="4"/>
    <s v="Production 537"/>
    <s v="Multi"/>
    <s v="lll"/>
    <x v="1207"/>
    <s v=""/>
    <s v="FAC536"/>
    <n v="48"/>
    <n v="300"/>
    <n v="300"/>
    <s v="CS12X586"/>
    <s v="LA0Q"/>
    <s v="LA536"/>
    <n v="4"/>
    <n v="24"/>
    <n v="6"/>
  </r>
  <r>
    <x v="4"/>
    <s v="Production 538"/>
    <s v="Multi"/>
    <s v="lll"/>
    <x v="1208"/>
    <s v=""/>
    <s v="FAC537"/>
    <n v="48"/>
    <n v="300"/>
    <n v="300"/>
    <s v="CS12X587"/>
    <s v="LA0Q"/>
    <s v="LA537"/>
    <n v="4"/>
    <n v="24"/>
    <n v="6"/>
  </r>
  <r>
    <x v="4"/>
    <s v="Production 539"/>
    <s v="Multi"/>
    <s v="lll"/>
    <x v="1209"/>
    <s v=""/>
    <s v="FAC538"/>
    <n v="48"/>
    <n v="300"/>
    <n v="300"/>
    <s v="CS12X588"/>
    <s v="LA0Q"/>
    <s v="LA538"/>
    <n v="4"/>
    <n v="24"/>
    <n v="6"/>
  </r>
  <r>
    <x v="4"/>
    <s v="Production 540"/>
    <s v="Multi"/>
    <s v="lll"/>
    <x v="1210"/>
    <s v=""/>
    <s v="FAC539"/>
    <n v="48"/>
    <n v="300"/>
    <n v="300"/>
    <s v="CS12X589"/>
    <s v="LA0Q"/>
    <s v="LA539"/>
    <n v="4"/>
    <n v="24"/>
    <n v="6"/>
  </r>
  <r>
    <x v="4"/>
    <s v="Production 541"/>
    <s v="Multi"/>
    <s v="lll"/>
    <x v="1211"/>
    <s v=""/>
    <s v="FAC540"/>
    <n v="48"/>
    <n v="300"/>
    <n v="300"/>
    <s v="CS12X590"/>
    <s v="LA0Q"/>
    <s v="LA540"/>
    <n v="4"/>
    <n v="24"/>
    <n v="6"/>
  </r>
  <r>
    <x v="4"/>
    <s v="Production 542"/>
    <s v="Multi"/>
    <s v="lll"/>
    <x v="1212"/>
    <s v=""/>
    <s v="FAC541"/>
    <n v="48"/>
    <n v="300"/>
    <n v="300"/>
    <s v="CS12X591"/>
    <s v="LA0Q"/>
    <s v="LA541"/>
    <n v="4"/>
    <n v="24"/>
    <n v="6"/>
  </r>
  <r>
    <x v="4"/>
    <s v="Production 543"/>
    <s v="Multi"/>
    <s v="lll"/>
    <x v="1213"/>
    <s v=""/>
    <s v="FAC542"/>
    <n v="48"/>
    <n v="300"/>
    <n v="300"/>
    <s v="CS12X592"/>
    <s v="LA0Q"/>
    <s v="LA542"/>
    <n v="4"/>
    <n v="24"/>
    <n v="6"/>
  </r>
  <r>
    <x v="4"/>
    <s v="Production 544"/>
    <s v="Multi"/>
    <s v="lll"/>
    <x v="1214"/>
    <s v=""/>
    <s v="FAC543"/>
    <n v="48"/>
    <n v="300"/>
    <n v="300"/>
    <s v="CS12X593"/>
    <s v="LA0Q"/>
    <s v="LA543"/>
    <n v="4"/>
    <n v="24"/>
    <n v="6"/>
  </r>
  <r>
    <x v="4"/>
    <s v="Production 545"/>
    <s v="Multi"/>
    <s v="lll"/>
    <x v="1215"/>
    <s v=""/>
    <s v="FAC544"/>
    <n v="48"/>
    <n v="300"/>
    <n v="300"/>
    <s v="CS12X594"/>
    <s v="LA0Q"/>
    <s v="LA544"/>
    <n v="4"/>
    <n v="24"/>
    <n v="6"/>
  </r>
  <r>
    <x v="4"/>
    <s v="Production 546"/>
    <s v="Multi"/>
    <s v="lll"/>
    <x v="1216"/>
    <s v=""/>
    <s v="FAC545"/>
    <n v="48"/>
    <n v="300"/>
    <n v="300"/>
    <s v="CS12X595"/>
    <s v="LA0Q"/>
    <s v="LA545"/>
    <n v="4"/>
    <n v="24"/>
    <n v="6"/>
  </r>
  <r>
    <x v="4"/>
    <s v="Production 547"/>
    <s v="Multi"/>
    <s v="lll"/>
    <x v="1217"/>
    <s v=""/>
    <s v="FAC546"/>
    <n v="48"/>
    <n v="300"/>
    <n v="300"/>
    <s v="CS12X596"/>
    <s v="LA0Q"/>
    <s v="LA546"/>
    <n v="4"/>
    <n v="24"/>
    <n v="6"/>
  </r>
  <r>
    <x v="4"/>
    <s v="Production 548"/>
    <s v="Multi"/>
    <s v="lll"/>
    <x v="1218"/>
    <s v=""/>
    <s v="FAC547"/>
    <n v="48"/>
    <n v="300"/>
    <n v="300"/>
    <s v="CS12X597"/>
    <s v="LA0Q"/>
    <s v="LA547"/>
    <n v="4"/>
    <n v="24"/>
    <n v="6"/>
  </r>
  <r>
    <x v="4"/>
    <s v="Production 549"/>
    <s v="Multi"/>
    <s v="lll"/>
    <x v="1219"/>
    <s v=""/>
    <s v="FAC548"/>
    <n v="48"/>
    <n v="300"/>
    <n v="300"/>
    <s v="CS12X598"/>
    <s v="LA0Q"/>
    <s v="LA548"/>
    <n v="4"/>
    <n v="24"/>
    <n v="6"/>
  </r>
  <r>
    <x v="4"/>
    <s v="Production 550"/>
    <s v="Multi"/>
    <s v="lll"/>
    <x v="1220"/>
    <s v=""/>
    <s v="FAC549"/>
    <n v="48"/>
    <n v="300"/>
    <n v="300"/>
    <s v="CS12X599"/>
    <s v="LA0Q"/>
    <s v="LA549"/>
    <n v="4"/>
    <n v="24"/>
    <n v="6"/>
  </r>
  <r>
    <x v="4"/>
    <s v="Production 551"/>
    <s v="Multi"/>
    <s v="lll"/>
    <x v="1221"/>
    <s v=""/>
    <s v="FAC550"/>
    <n v="48"/>
    <n v="300"/>
    <n v="300"/>
    <s v="CS12X600"/>
    <s v="LA0Q"/>
    <s v="LA550"/>
    <n v="4"/>
    <n v="24"/>
    <n v="6"/>
  </r>
  <r>
    <x v="4"/>
    <s v="Production 552"/>
    <s v="Multi"/>
    <s v="lll"/>
    <x v="1222"/>
    <s v=""/>
    <s v="FAC551"/>
    <n v="48"/>
    <n v="300"/>
    <n v="300"/>
    <s v="CS12X601"/>
    <s v="LA0Q"/>
    <s v="LA551"/>
    <n v="4"/>
    <n v="24"/>
    <n v="6"/>
  </r>
  <r>
    <x v="4"/>
    <s v="Production 553"/>
    <s v="Multi"/>
    <s v="lll"/>
    <x v="1223"/>
    <s v=""/>
    <s v="FAC552"/>
    <n v="48"/>
    <n v="300"/>
    <n v="300"/>
    <s v="CS12X602"/>
    <s v="LA0Q"/>
    <s v="LA552"/>
    <n v="4"/>
    <n v="24"/>
    <n v="6"/>
  </r>
  <r>
    <x v="4"/>
    <s v="Production 554"/>
    <s v="Multi"/>
    <s v="lll"/>
    <x v="1224"/>
    <s v=""/>
    <s v="FAC553"/>
    <n v="48"/>
    <n v="300"/>
    <n v="300"/>
    <s v="CS12X603"/>
    <s v="LA0Q"/>
    <s v="LA553"/>
    <n v="4"/>
    <n v="24"/>
    <n v="6"/>
  </r>
  <r>
    <x v="4"/>
    <s v="Production 555"/>
    <s v="Multi"/>
    <s v="lll"/>
    <x v="1225"/>
    <s v=""/>
    <s v="FAC554"/>
    <n v="48"/>
    <n v="300"/>
    <n v="300"/>
    <s v="CS12X604"/>
    <s v="LA0Q"/>
    <s v="LA554"/>
    <n v="4"/>
    <n v="24"/>
    <n v="6"/>
  </r>
  <r>
    <x v="4"/>
    <s v="Production 556"/>
    <s v="Multi"/>
    <s v="lll"/>
    <x v="1226"/>
    <s v=""/>
    <s v="FAC555"/>
    <n v="48"/>
    <n v="300"/>
    <n v="300"/>
    <s v="CS12X605"/>
    <s v="LA0Q"/>
    <s v="LA555"/>
    <n v="4"/>
    <n v="24"/>
    <n v="6"/>
  </r>
  <r>
    <x v="4"/>
    <s v="Production 557"/>
    <s v="Multi"/>
    <s v="lll"/>
    <x v="1227"/>
    <s v=""/>
    <s v="FAC556"/>
    <n v="48"/>
    <n v="300"/>
    <n v="300"/>
    <s v="CS12X606"/>
    <s v="LA0Q"/>
    <s v="LA556"/>
    <n v="4"/>
    <n v="24"/>
    <n v="6"/>
  </r>
  <r>
    <x v="4"/>
    <s v="Production 558"/>
    <s v="Multi"/>
    <s v="lll"/>
    <x v="1228"/>
    <s v=""/>
    <s v="FAC557"/>
    <n v="48"/>
    <n v="300"/>
    <n v="300"/>
    <s v="CS12X607"/>
    <s v="LA0Q"/>
    <s v="LA557"/>
    <n v="4"/>
    <n v="24"/>
    <n v="6"/>
  </r>
  <r>
    <x v="4"/>
    <s v="Production 559"/>
    <s v="Multi"/>
    <s v="lll"/>
    <x v="1229"/>
    <s v=""/>
    <s v="FAC558"/>
    <n v="48"/>
    <n v="300"/>
    <n v="300"/>
    <s v="CS12X608"/>
    <s v="LA0Q"/>
    <s v="LA558"/>
    <n v="4"/>
    <n v="24"/>
    <n v="6"/>
  </r>
  <r>
    <x v="4"/>
    <s v="Production 560"/>
    <s v="Multi"/>
    <s v="lll"/>
    <x v="1230"/>
    <s v=""/>
    <s v="FAC559"/>
    <n v="48"/>
    <n v="300"/>
    <n v="300"/>
    <s v="CS12X609"/>
    <s v="LA0Q"/>
    <s v="LA559"/>
    <n v="4"/>
    <n v="24"/>
    <n v="6"/>
  </r>
  <r>
    <x v="4"/>
    <s v="Production 561"/>
    <s v="Multi"/>
    <s v="lll"/>
    <x v="1231"/>
    <s v=""/>
    <s v="FAC560"/>
    <n v="48"/>
    <n v="300"/>
    <n v="300"/>
    <s v="CS12X610"/>
    <s v="LA0Q"/>
    <s v="LA560"/>
    <n v="4"/>
    <n v="24"/>
    <n v="6"/>
  </r>
  <r>
    <x v="4"/>
    <s v="Production 562"/>
    <s v="Multi"/>
    <s v="lll"/>
    <x v="1232"/>
    <s v=""/>
    <s v="FAC561"/>
    <n v="48"/>
    <n v="300"/>
    <n v="300"/>
    <s v="CS12X611"/>
    <s v="LA0Q"/>
    <s v="LA561"/>
    <n v="4"/>
    <n v="24"/>
    <n v="6"/>
  </r>
  <r>
    <x v="4"/>
    <s v="Production 563"/>
    <s v="Multi"/>
    <s v="lll"/>
    <x v="1233"/>
    <s v=""/>
    <s v="FAC562"/>
    <n v="48"/>
    <n v="300"/>
    <n v="300"/>
    <s v="CS12X612"/>
    <s v="LA0Q"/>
    <s v="LA562"/>
    <n v="4"/>
    <n v="24"/>
    <n v="6"/>
  </r>
  <r>
    <x v="4"/>
    <s v="Production 564"/>
    <s v="Multi"/>
    <s v="lll"/>
    <x v="1234"/>
    <s v=""/>
    <s v="FAC563"/>
    <n v="48"/>
    <n v="300"/>
    <n v="300"/>
    <s v="CS12X613"/>
    <s v="LA0Q"/>
    <s v="LA563"/>
    <n v="4"/>
    <n v="24"/>
    <n v="6"/>
  </r>
  <r>
    <x v="4"/>
    <s v="Production 565"/>
    <s v="Multi"/>
    <s v="lll"/>
    <x v="1235"/>
    <s v=""/>
    <s v="FAC564"/>
    <n v="48"/>
    <n v="300"/>
    <n v="300"/>
    <s v="CS12X614"/>
    <s v="LA0Q"/>
    <s v="LA564"/>
    <n v="4"/>
    <n v="24"/>
    <n v="6"/>
  </r>
  <r>
    <x v="4"/>
    <s v="Production 566"/>
    <s v="Multi"/>
    <s v="lll"/>
    <x v="1236"/>
    <s v=""/>
    <s v="FAC565"/>
    <n v="48"/>
    <n v="300"/>
    <n v="300"/>
    <s v="CS12X615"/>
    <s v="LA0Q"/>
    <s v="LA565"/>
    <n v="4"/>
    <n v="24"/>
    <n v="6"/>
  </r>
  <r>
    <x v="4"/>
    <s v="Production 567"/>
    <s v="Multi"/>
    <s v="lll"/>
    <x v="1237"/>
    <s v=""/>
    <s v="FAC566"/>
    <n v="48"/>
    <n v="300"/>
    <n v="300"/>
    <s v="CS12X616"/>
    <s v="LA0Q"/>
    <s v="LA566"/>
    <n v="4"/>
    <n v="24"/>
    <n v="6"/>
  </r>
  <r>
    <x v="4"/>
    <s v="Production 568"/>
    <s v="Multi"/>
    <s v="lll"/>
    <x v="1238"/>
    <s v=""/>
    <s v="FAC567"/>
    <n v="48"/>
    <n v="300"/>
    <n v="300"/>
    <s v="CS12X617"/>
    <s v="LA0Q"/>
    <s v="LA567"/>
    <n v="4"/>
    <n v="24"/>
    <n v="6"/>
  </r>
  <r>
    <x v="4"/>
    <s v="Production 569"/>
    <s v="Multi"/>
    <s v="lll"/>
    <x v="1239"/>
    <s v=""/>
    <s v="FAC568"/>
    <n v="48"/>
    <n v="300"/>
    <n v="300"/>
    <s v="CS12X618"/>
    <s v="LA0Q"/>
    <s v="LA568"/>
    <n v="4"/>
    <n v="24"/>
    <n v="6"/>
  </r>
  <r>
    <x v="4"/>
    <s v="Production 570"/>
    <s v="Multi"/>
    <s v="lll"/>
    <x v="1240"/>
    <s v=""/>
    <s v="FAC569"/>
    <n v="48"/>
    <n v="300"/>
    <n v="300"/>
    <s v="CS12X619"/>
    <s v="LA0Q"/>
    <s v="LA569"/>
    <n v="4"/>
    <n v="24"/>
    <n v="6"/>
  </r>
  <r>
    <x v="4"/>
    <s v="Production 571"/>
    <s v="Multi"/>
    <s v="lll"/>
    <x v="1241"/>
    <s v=""/>
    <s v="FAC570"/>
    <n v="48"/>
    <n v="300"/>
    <n v="300"/>
    <s v="CS12X620"/>
    <s v="LA0Q"/>
    <s v="LA570"/>
    <n v="4"/>
    <n v="24"/>
    <n v="6"/>
  </r>
  <r>
    <x v="4"/>
    <s v="Production 572"/>
    <s v="Multi"/>
    <s v="lll"/>
    <x v="1242"/>
    <s v=""/>
    <s v="FAC571"/>
    <n v="48"/>
    <n v="300"/>
    <n v="300"/>
    <s v="CS12X621"/>
    <s v="LA0Q"/>
    <s v="LA571"/>
    <n v="4"/>
    <n v="24"/>
    <n v="6"/>
  </r>
  <r>
    <x v="4"/>
    <s v="Production 573"/>
    <s v="Multi"/>
    <s v="lll"/>
    <x v="1243"/>
    <s v=""/>
    <s v="FAC572"/>
    <n v="48"/>
    <n v="300"/>
    <n v="300"/>
    <s v="CS12X622"/>
    <s v="LA0Q"/>
    <s v="LA572"/>
    <n v="4"/>
    <n v="24"/>
    <n v="6"/>
  </r>
  <r>
    <x v="4"/>
    <s v="Production 574"/>
    <s v="Multi"/>
    <s v="lll"/>
    <x v="1244"/>
    <s v=""/>
    <s v="FAC573"/>
    <n v="48"/>
    <n v="300"/>
    <n v="300"/>
    <s v="CS12X623"/>
    <s v="LA0Q"/>
    <s v="LA573"/>
    <n v="4"/>
    <n v="24"/>
    <n v="6"/>
  </r>
  <r>
    <x v="4"/>
    <s v="Production 575"/>
    <s v="Multi"/>
    <s v="lll"/>
    <x v="1245"/>
    <s v=""/>
    <s v="FAC574"/>
    <n v="48"/>
    <n v="300"/>
    <n v="300"/>
    <s v="CS12X624"/>
    <s v="LA0Q"/>
    <s v="LA574"/>
    <n v="4"/>
    <n v="24"/>
    <n v="6"/>
  </r>
  <r>
    <x v="4"/>
    <s v="Production 576"/>
    <s v="Multi"/>
    <s v="lll"/>
    <x v="1246"/>
    <s v=""/>
    <s v="FAC575"/>
    <n v="48"/>
    <n v="300"/>
    <n v="300"/>
    <s v="CS12X625"/>
    <s v="LA0Q"/>
    <s v="LA575"/>
    <n v="4"/>
    <n v="24"/>
    <n v="6"/>
  </r>
  <r>
    <x v="4"/>
    <s v="Production 577"/>
    <s v="Multi"/>
    <s v="lll"/>
    <x v="1247"/>
    <s v=""/>
    <s v="FAC576"/>
    <n v="48"/>
    <n v="300"/>
    <n v="300"/>
    <s v="CS12X626"/>
    <s v="LA0Q"/>
    <s v="LA576"/>
    <n v="4"/>
    <n v="24"/>
    <n v="6"/>
  </r>
  <r>
    <x v="4"/>
    <s v="Production 578"/>
    <s v="Multi"/>
    <s v="lll"/>
    <x v="1248"/>
    <s v=""/>
    <s v="FAC577"/>
    <n v="48"/>
    <n v="300"/>
    <n v="300"/>
    <s v="CS12X627"/>
    <s v="LA0Q"/>
    <s v="LA577"/>
    <n v="4"/>
    <n v="24"/>
    <n v="6"/>
  </r>
  <r>
    <x v="4"/>
    <s v="Production 579"/>
    <s v="Multi"/>
    <s v="lll"/>
    <x v="1249"/>
    <s v=""/>
    <s v="FAC578"/>
    <n v="48"/>
    <n v="300"/>
    <n v="300"/>
    <s v="CS12X628"/>
    <s v="LA0Q"/>
    <s v="LA578"/>
    <n v="4"/>
    <n v="24"/>
    <n v="6"/>
  </r>
  <r>
    <x v="4"/>
    <s v="Production 580"/>
    <s v="Multi"/>
    <s v="lll"/>
    <x v="1250"/>
    <s v=""/>
    <s v="FAC579"/>
    <n v="48"/>
    <n v="300"/>
    <n v="300"/>
    <s v="CS12X629"/>
    <s v="LA0Q"/>
    <s v="LA579"/>
    <n v="4"/>
    <n v="24"/>
    <n v="6"/>
  </r>
  <r>
    <x v="4"/>
    <s v="Production 581"/>
    <s v="Multi"/>
    <s v="lll"/>
    <x v="1251"/>
    <s v=""/>
    <s v="FAC580"/>
    <n v="48"/>
    <n v="300"/>
    <n v="300"/>
    <s v="CS12X630"/>
    <s v="LA0Q"/>
    <s v="LA580"/>
    <n v="4"/>
    <n v="24"/>
    <n v="6"/>
  </r>
  <r>
    <x v="4"/>
    <s v="Production 582"/>
    <s v="Multi"/>
    <s v="lll"/>
    <x v="1252"/>
    <s v=""/>
    <s v="FAC581"/>
    <n v="48"/>
    <n v="300"/>
    <n v="300"/>
    <s v="CS12X631"/>
    <s v="LA0Q"/>
    <s v="LA581"/>
    <n v="4"/>
    <n v="24"/>
    <n v="6"/>
  </r>
  <r>
    <x v="4"/>
    <s v="Production 583"/>
    <s v="Multi"/>
    <s v="lll"/>
    <x v="1253"/>
    <s v=""/>
    <s v="FAC582"/>
    <n v="48"/>
    <n v="300"/>
    <n v="300"/>
    <s v="CS12X632"/>
    <s v="LA0Q"/>
    <s v="LA582"/>
    <n v="4"/>
    <n v="24"/>
    <n v="6"/>
  </r>
  <r>
    <x v="4"/>
    <s v="Production 584"/>
    <s v="Multi"/>
    <s v="lll"/>
    <x v="1254"/>
    <s v=""/>
    <s v="FAC583"/>
    <n v="48"/>
    <n v="300"/>
    <n v="300"/>
    <s v="CS12X633"/>
    <s v="LA0Q"/>
    <s v="LA583"/>
    <n v="4"/>
    <n v="24"/>
    <n v="6"/>
  </r>
  <r>
    <x v="4"/>
    <s v="Production 585"/>
    <s v="Multi"/>
    <s v="lll"/>
    <x v="1255"/>
    <s v=""/>
    <s v="FAC584"/>
    <n v="48"/>
    <n v="300"/>
    <n v="300"/>
    <s v="CS12X634"/>
    <s v="LA0Q"/>
    <s v="LA584"/>
    <n v="4"/>
    <n v="24"/>
    <n v="6"/>
  </r>
  <r>
    <x v="4"/>
    <s v="Production 586"/>
    <s v="Multi"/>
    <s v="lll"/>
    <x v="1256"/>
    <s v=""/>
    <s v="FAC585"/>
    <n v="48"/>
    <n v="300"/>
    <n v="300"/>
    <s v="CS12X635"/>
    <s v="LA0Q"/>
    <s v="LA585"/>
    <n v="4"/>
    <n v="24"/>
    <n v="6"/>
  </r>
  <r>
    <x v="4"/>
    <s v="Production 587"/>
    <s v="Multi"/>
    <s v="lll"/>
    <x v="1257"/>
    <s v=""/>
    <s v="FAC586"/>
    <n v="48"/>
    <n v="300"/>
    <n v="300"/>
    <s v="CS12X636"/>
    <s v="LA0Q"/>
    <s v="LA586"/>
    <n v="4"/>
    <n v="24"/>
    <n v="6"/>
  </r>
  <r>
    <x v="4"/>
    <s v="Production 588"/>
    <s v="Multi"/>
    <s v="lll"/>
    <x v="1258"/>
    <s v=""/>
    <s v="FAC587"/>
    <n v="48"/>
    <n v="300"/>
    <n v="300"/>
    <s v="CS12X637"/>
    <s v="LA0Q"/>
    <s v="LA587"/>
    <n v="4"/>
    <n v="24"/>
    <n v="6"/>
  </r>
  <r>
    <x v="4"/>
    <s v="Production 589"/>
    <s v="Multi"/>
    <s v="lll"/>
    <x v="1259"/>
    <s v=""/>
    <s v="FAC588"/>
    <n v="48"/>
    <n v="300"/>
    <n v="300"/>
    <s v="CS12X638"/>
    <s v="LA0Q"/>
    <s v="LA588"/>
    <n v="4"/>
    <n v="24"/>
    <n v="6"/>
  </r>
  <r>
    <x v="4"/>
    <s v="Production 590"/>
    <s v="Multi"/>
    <s v="lll"/>
    <x v="1260"/>
    <s v=""/>
    <s v="FAC589"/>
    <n v="48"/>
    <n v="300"/>
    <n v="300"/>
    <s v="CS12X639"/>
    <s v="LA0Q"/>
    <s v="LA589"/>
    <n v="4"/>
    <n v="24"/>
    <n v="6"/>
  </r>
  <r>
    <x v="4"/>
    <s v="Production 591"/>
    <s v="Multi"/>
    <s v="lll"/>
    <x v="1261"/>
    <s v=""/>
    <s v="FAC590"/>
    <n v="48"/>
    <n v="300"/>
    <n v="300"/>
    <s v="CS12X640"/>
    <s v="LA0Q"/>
    <s v="LA590"/>
    <n v="4"/>
    <n v="24"/>
    <n v="6"/>
  </r>
  <r>
    <x v="4"/>
    <s v="Production 592"/>
    <s v="Multi"/>
    <s v="lll"/>
    <x v="1262"/>
    <s v=""/>
    <s v="FAC591"/>
    <n v="48"/>
    <n v="300"/>
    <n v="300"/>
    <s v="CS12X641"/>
    <s v="LA0Q"/>
    <s v="LA591"/>
    <n v="4"/>
    <n v="24"/>
    <n v="6"/>
  </r>
  <r>
    <x v="4"/>
    <s v="Production 593"/>
    <s v="Multi"/>
    <s v="lll"/>
    <x v="1263"/>
    <s v=""/>
    <s v="FAC592"/>
    <n v="48"/>
    <n v="300"/>
    <n v="300"/>
    <s v="CS12X642"/>
    <s v="LA0Q"/>
    <s v="LA592"/>
    <n v="4"/>
    <n v="24"/>
    <n v="6"/>
  </r>
  <r>
    <x v="4"/>
    <s v="Production 594"/>
    <s v="Multi"/>
    <s v="lll"/>
    <x v="1264"/>
    <s v=""/>
    <s v="FAC593"/>
    <n v="48"/>
    <n v="300"/>
    <n v="300"/>
    <s v="CS12X643"/>
    <s v="LA0Q"/>
    <s v="LA593"/>
    <n v="4"/>
    <n v="24"/>
    <n v="6"/>
  </r>
  <r>
    <x v="4"/>
    <s v="Production 595"/>
    <s v="Multi"/>
    <s v="lll"/>
    <x v="1265"/>
    <s v=""/>
    <s v="FAC594"/>
    <n v="48"/>
    <n v="300"/>
    <n v="300"/>
    <s v="CS12X644"/>
    <s v="LA0Q"/>
    <s v="LA594"/>
    <n v="4"/>
    <n v="24"/>
    <n v="6"/>
  </r>
  <r>
    <x v="4"/>
    <s v="Production 596"/>
    <s v="Multi"/>
    <s v="lll"/>
    <x v="1266"/>
    <s v=""/>
    <s v="FAC595"/>
    <n v="48"/>
    <n v="300"/>
    <n v="300"/>
    <s v="CS12X645"/>
    <s v="LA0Q"/>
    <s v="LA595"/>
    <n v="4"/>
    <n v="24"/>
    <n v="6"/>
  </r>
  <r>
    <x v="4"/>
    <s v="Production 597"/>
    <s v="Multi"/>
    <s v="lll"/>
    <x v="1267"/>
    <s v=""/>
    <s v="FAC596"/>
    <n v="48"/>
    <n v="300"/>
    <n v="300"/>
    <s v="CS12X646"/>
    <s v="LA0Q"/>
    <s v="LA596"/>
    <n v="4"/>
    <n v="24"/>
    <n v="6"/>
  </r>
  <r>
    <x v="4"/>
    <s v="Production 598"/>
    <s v="Multi"/>
    <s v="lll"/>
    <x v="1268"/>
    <s v=""/>
    <s v="FAC597"/>
    <n v="48"/>
    <n v="300"/>
    <n v="300"/>
    <s v="CS12X647"/>
    <s v="LA0Q"/>
    <s v="LA597"/>
    <n v="4"/>
    <n v="24"/>
    <n v="6"/>
  </r>
  <r>
    <x v="4"/>
    <s v="Production 599"/>
    <s v="Multi"/>
    <s v="lll"/>
    <x v="1269"/>
    <s v=""/>
    <s v="FAC598"/>
    <n v="48"/>
    <n v="300"/>
    <n v="300"/>
    <s v="CS12X648"/>
    <s v="LA0Q"/>
    <s v="LA598"/>
    <n v="4"/>
    <n v="24"/>
    <n v="6"/>
  </r>
  <r>
    <x v="4"/>
    <s v="Production 600"/>
    <s v="Multi"/>
    <s v="lll"/>
    <x v="1270"/>
    <s v=""/>
    <s v="FAC599"/>
    <n v="48"/>
    <n v="300"/>
    <n v="300"/>
    <s v="CS12X649"/>
    <s v="LA0Q"/>
    <s v="LA599"/>
    <n v="4"/>
    <n v="24"/>
    <n v="6"/>
  </r>
  <r>
    <x v="4"/>
    <s v="Production 601"/>
    <s v="Multi"/>
    <s v="lll"/>
    <x v="1271"/>
    <s v=""/>
    <s v="FAC600"/>
    <n v="48"/>
    <n v="300"/>
    <n v="300"/>
    <s v="CS12X650"/>
    <s v="LA0Q"/>
    <s v="LA600"/>
    <n v="4"/>
    <n v="24"/>
    <n v="6"/>
  </r>
  <r>
    <x v="4"/>
    <s v="Production 602"/>
    <s v="Multi"/>
    <s v="lll"/>
    <x v="1272"/>
    <s v=""/>
    <s v="FAC601"/>
    <n v="48"/>
    <n v="300"/>
    <n v="300"/>
    <s v="CS12X651"/>
    <s v="LA0Q"/>
    <s v="LA601"/>
    <n v="4"/>
    <n v="24"/>
    <n v="6"/>
  </r>
  <r>
    <x v="4"/>
    <s v="Production 603"/>
    <s v="Multi"/>
    <s v="lll"/>
    <x v="1273"/>
    <s v=""/>
    <s v="FAC602"/>
    <n v="48"/>
    <n v="300"/>
    <n v="300"/>
    <s v="CS12X652"/>
    <s v="LA0Q"/>
    <s v="LA602"/>
    <n v="4"/>
    <n v="24"/>
    <n v="6"/>
  </r>
  <r>
    <x v="4"/>
    <s v="Production 604"/>
    <s v="Multi"/>
    <s v="lll"/>
    <x v="1274"/>
    <s v=""/>
    <s v="FAC603"/>
    <n v="48"/>
    <n v="300"/>
    <n v="300"/>
    <s v="CS12X653"/>
    <s v="LA0Q"/>
    <s v="LA603"/>
    <n v="4"/>
    <n v="24"/>
    <n v="6"/>
  </r>
  <r>
    <x v="4"/>
    <s v="Production 605"/>
    <s v="Multi"/>
    <s v="lll"/>
    <x v="1275"/>
    <s v=""/>
    <s v="FAC604"/>
    <n v="48"/>
    <n v="300"/>
    <n v="300"/>
    <s v="CS12X654"/>
    <s v="LA0Q"/>
    <s v="LA604"/>
    <n v="4"/>
    <n v="24"/>
    <n v="6"/>
  </r>
  <r>
    <x v="4"/>
    <s v="Production 606"/>
    <s v="Multi"/>
    <s v="lll"/>
    <x v="1276"/>
    <s v=""/>
    <s v="FAC605"/>
    <n v="48"/>
    <n v="300"/>
    <n v="300"/>
    <s v="CS12X655"/>
    <s v="LA0Q"/>
    <s v="LA605"/>
    <n v="4"/>
    <n v="24"/>
    <n v="6"/>
  </r>
  <r>
    <x v="4"/>
    <s v="Production 607"/>
    <s v="Multi"/>
    <s v="lll"/>
    <x v="1277"/>
    <s v=""/>
    <s v="FAC606"/>
    <n v="48"/>
    <n v="300"/>
    <n v="300"/>
    <s v="CS12X656"/>
    <s v="LA0Q"/>
    <s v="LA606"/>
    <n v="4"/>
    <n v="24"/>
    <n v="6"/>
  </r>
  <r>
    <x v="4"/>
    <s v="Production 608"/>
    <s v="Multi"/>
    <s v="lll"/>
    <x v="1278"/>
    <s v=""/>
    <s v="FAC607"/>
    <n v="48"/>
    <n v="300"/>
    <n v="300"/>
    <s v="CS12X657"/>
    <s v="LA0Q"/>
    <s v="LA607"/>
    <n v="4"/>
    <n v="24"/>
    <n v="6"/>
  </r>
  <r>
    <x v="4"/>
    <s v="Production 609"/>
    <s v="Multi"/>
    <s v="lll"/>
    <x v="1279"/>
    <s v=""/>
    <s v="FAC608"/>
    <n v="48"/>
    <n v="300"/>
    <n v="300"/>
    <s v="CS12X658"/>
    <s v="LA0Q"/>
    <s v="LA608"/>
    <n v="4"/>
    <n v="24"/>
    <n v="6"/>
  </r>
  <r>
    <x v="4"/>
    <s v="Production 610"/>
    <s v="Multi"/>
    <s v="lll"/>
    <x v="1280"/>
    <s v=""/>
    <s v="FAC609"/>
    <n v="48"/>
    <n v="300"/>
    <n v="300"/>
    <s v="CS12X659"/>
    <s v="LA0Q"/>
    <s v="LA609"/>
    <n v="4"/>
    <n v="24"/>
    <n v="6"/>
  </r>
  <r>
    <x v="4"/>
    <s v="Production 611"/>
    <s v="Multi"/>
    <s v="lll"/>
    <x v="1281"/>
    <s v=""/>
    <s v="FAC610"/>
    <n v="48"/>
    <n v="300"/>
    <n v="300"/>
    <s v="CS12X660"/>
    <s v="LA0Q"/>
    <s v="LA610"/>
    <n v="4"/>
    <n v="24"/>
    <n v="6"/>
  </r>
  <r>
    <x v="4"/>
    <s v="Production 612"/>
    <s v="Multi"/>
    <s v="lll"/>
    <x v="1282"/>
    <s v=""/>
    <s v="FAC611"/>
    <n v="48"/>
    <n v="300"/>
    <n v="300"/>
    <s v="CS12X661"/>
    <s v="LA0Q"/>
    <s v="LA611"/>
    <n v="4"/>
    <n v="24"/>
    <n v="6"/>
  </r>
  <r>
    <x v="4"/>
    <s v="Production 613"/>
    <s v="Multi"/>
    <s v="lll"/>
    <x v="1283"/>
    <s v=""/>
    <s v="FAC612"/>
    <n v="48"/>
    <n v="300"/>
    <n v="300"/>
    <s v="CS12X662"/>
    <s v="LA0Q"/>
    <s v="LA612"/>
    <n v="4"/>
    <n v="24"/>
    <n v="6"/>
  </r>
  <r>
    <x v="4"/>
    <s v="Production 614"/>
    <s v="Multi"/>
    <s v="lll"/>
    <x v="1284"/>
    <s v=""/>
    <s v="FAC613"/>
    <n v="48"/>
    <n v="300"/>
    <n v="300"/>
    <s v="CS12X663"/>
    <s v="LA0Q"/>
    <s v="LA613"/>
    <n v="4"/>
    <n v="24"/>
    <n v="6"/>
  </r>
  <r>
    <x v="4"/>
    <s v="Production 615"/>
    <s v="Multi"/>
    <s v="lll"/>
    <x v="1285"/>
    <s v=""/>
    <s v="FAC614"/>
    <n v="48"/>
    <n v="300"/>
    <n v="300"/>
    <s v="CS12X664"/>
    <s v="LA0Q"/>
    <s v="LA614"/>
    <n v="4"/>
    <n v="24"/>
    <n v="6"/>
  </r>
  <r>
    <x v="4"/>
    <s v="Production 616"/>
    <s v="Multi"/>
    <s v="lll"/>
    <x v="1286"/>
    <s v=""/>
    <s v="FAC615"/>
    <n v="48"/>
    <n v="300"/>
    <n v="300"/>
    <s v="CS12X665"/>
    <s v="LA0Q"/>
    <s v="LA615"/>
    <n v="4"/>
    <n v="24"/>
    <n v="6"/>
  </r>
  <r>
    <x v="4"/>
    <s v="Production 617"/>
    <s v="Multi"/>
    <s v="lll"/>
    <x v="1287"/>
    <s v=""/>
    <s v="FAC616"/>
    <n v="48"/>
    <n v="300"/>
    <n v="300"/>
    <s v="CS12X666"/>
    <s v="LA0Q"/>
    <s v="LA616"/>
    <n v="4"/>
    <n v="24"/>
    <n v="6"/>
  </r>
  <r>
    <x v="4"/>
    <s v="Production 618"/>
    <s v="Multi"/>
    <s v="lll"/>
    <x v="1288"/>
    <s v=""/>
    <s v="FAC617"/>
    <n v="48"/>
    <n v="300"/>
    <n v="300"/>
    <s v="CS12X667"/>
    <s v="LA0Q"/>
    <s v="LA617"/>
    <n v="4"/>
    <n v="24"/>
    <n v="6"/>
  </r>
  <r>
    <x v="4"/>
    <s v="Production 619"/>
    <s v="Multi"/>
    <s v="lll"/>
    <x v="1289"/>
    <s v=""/>
    <s v="FAC618"/>
    <n v="48"/>
    <n v="300"/>
    <n v="300"/>
    <s v="CS12X668"/>
    <s v="LA0Q"/>
    <s v="LA618"/>
    <n v="4"/>
    <n v="24"/>
    <n v="6"/>
  </r>
  <r>
    <x v="4"/>
    <s v="Production 620"/>
    <s v="Multi"/>
    <s v="lll"/>
    <x v="1290"/>
    <s v=""/>
    <s v="FAC619"/>
    <n v="48"/>
    <n v="300"/>
    <n v="300"/>
    <s v="CS12X669"/>
    <s v="LA0Q"/>
    <s v="LA619"/>
    <n v="4"/>
    <n v="24"/>
    <n v="6"/>
  </r>
  <r>
    <x v="4"/>
    <s v="Production 621"/>
    <s v="Multi"/>
    <s v="lll"/>
    <x v="1291"/>
    <s v=""/>
    <s v="FAC620"/>
    <n v="48"/>
    <n v="300"/>
    <n v="300"/>
    <s v="CS12X670"/>
    <s v="LA0Q"/>
    <s v="LA620"/>
    <n v="4"/>
    <n v="24"/>
    <n v="6"/>
  </r>
  <r>
    <x v="4"/>
    <s v="Production 622"/>
    <s v="Multi"/>
    <s v="lll"/>
    <x v="1292"/>
    <s v=""/>
    <s v="FAC621"/>
    <n v="48"/>
    <n v="300"/>
    <n v="300"/>
    <s v="CS12X671"/>
    <s v="LA0Q"/>
    <s v="LA621"/>
    <n v="4"/>
    <n v="24"/>
    <n v="6"/>
  </r>
  <r>
    <x v="4"/>
    <s v="Production 623"/>
    <s v="Multi"/>
    <s v="lll"/>
    <x v="1293"/>
    <s v=""/>
    <s v="FAC622"/>
    <n v="48"/>
    <n v="300"/>
    <n v="300"/>
    <s v="CS12X672"/>
    <s v="LA0Q"/>
    <s v="LA622"/>
    <n v="4"/>
    <n v="24"/>
    <n v="6"/>
  </r>
  <r>
    <x v="4"/>
    <s v="Production 624"/>
    <s v="Multi"/>
    <s v="lll"/>
    <x v="1294"/>
    <s v=""/>
    <s v="FAC623"/>
    <n v="48"/>
    <n v="300"/>
    <n v="300"/>
    <s v="CS12X673"/>
    <s v="LA0Q"/>
    <s v="LA623"/>
    <n v="4"/>
    <n v="24"/>
    <n v="6"/>
  </r>
  <r>
    <x v="4"/>
    <s v="Production 625"/>
    <s v="Multi"/>
    <s v="lll"/>
    <x v="1295"/>
    <s v=""/>
    <s v="FAC624"/>
    <n v="48"/>
    <n v="300"/>
    <n v="300"/>
    <s v="CS12X674"/>
    <s v="LA0Q"/>
    <s v="LA624"/>
    <n v="4"/>
    <n v="24"/>
    <n v="6"/>
  </r>
  <r>
    <x v="4"/>
    <s v="Production 626"/>
    <s v="Multi"/>
    <s v="lll"/>
    <x v="1296"/>
    <s v=""/>
    <s v="FAC625"/>
    <n v="48"/>
    <n v="300"/>
    <n v="300"/>
    <s v="CS12X675"/>
    <s v="LA0Q"/>
    <s v="LA625"/>
    <n v="4"/>
    <n v="24"/>
    <n v="6"/>
  </r>
  <r>
    <x v="4"/>
    <s v="Production 627"/>
    <s v="Multi"/>
    <s v="lll"/>
    <x v="1297"/>
    <s v=""/>
    <s v="FAC626"/>
    <n v="48"/>
    <n v="300"/>
    <n v="300"/>
    <s v="CS12X676"/>
    <s v="LA0Q"/>
    <s v="LA626"/>
    <n v="4"/>
    <n v="24"/>
    <n v="6"/>
  </r>
  <r>
    <x v="4"/>
    <s v="Production 628"/>
    <s v="Multi"/>
    <s v="lll"/>
    <x v="1298"/>
    <s v=""/>
    <s v="FAC627"/>
    <n v="48"/>
    <n v="300"/>
    <n v="300"/>
    <s v="CS12X677"/>
    <s v="LA0Q"/>
    <s v="LA627"/>
    <n v="4"/>
    <n v="24"/>
    <n v="6"/>
  </r>
  <r>
    <x v="4"/>
    <s v="Production 629"/>
    <s v="Multi"/>
    <s v="lll"/>
    <x v="1299"/>
    <s v=""/>
    <s v="FAC628"/>
    <n v="48"/>
    <n v="300"/>
    <n v="300"/>
    <s v="CS12X678"/>
    <s v="LA0Q"/>
    <s v="LA628"/>
    <n v="4"/>
    <n v="24"/>
    <n v="6"/>
  </r>
  <r>
    <x v="4"/>
    <s v="Production 630"/>
    <s v="Multi"/>
    <s v="lll"/>
    <x v="1300"/>
    <s v=""/>
    <s v="FAC629"/>
    <n v="48"/>
    <n v="300"/>
    <n v="300"/>
    <s v="CS12X679"/>
    <s v="LA0Q"/>
    <s v="LA629"/>
    <n v="4"/>
    <n v="24"/>
    <n v="6"/>
  </r>
  <r>
    <x v="4"/>
    <s v="Production 631"/>
    <s v="Multi"/>
    <s v="lll"/>
    <x v="1301"/>
    <s v=""/>
    <s v="FAC630"/>
    <n v="48"/>
    <n v="300"/>
    <n v="300"/>
    <s v="CS12X680"/>
    <s v="LA0Q"/>
    <s v="LA630"/>
    <n v="4"/>
    <n v="24"/>
    <n v="6"/>
  </r>
  <r>
    <x v="4"/>
    <s v="Production 632"/>
    <s v="Multi"/>
    <s v="lll"/>
    <x v="1302"/>
    <s v=""/>
    <s v="FAC631"/>
    <n v="48"/>
    <n v="300"/>
    <n v="300"/>
    <s v="CS12X681"/>
    <s v="LA0Q"/>
    <s v="LA631"/>
    <n v="4"/>
    <n v="24"/>
    <n v="6"/>
  </r>
  <r>
    <x v="4"/>
    <s v="Production 633"/>
    <s v="Multi"/>
    <s v="lll"/>
    <x v="1303"/>
    <s v=""/>
    <s v="FAC632"/>
    <n v="48"/>
    <n v="300"/>
    <n v="300"/>
    <s v="CS12X682"/>
    <s v="LA0Q"/>
    <s v="LA632"/>
    <n v="4"/>
    <n v="24"/>
    <n v="6"/>
  </r>
  <r>
    <x v="4"/>
    <s v="Production 634"/>
    <s v="Multi"/>
    <s v="lll"/>
    <x v="1304"/>
    <s v=""/>
    <s v="FAC633"/>
    <n v="48"/>
    <n v="300"/>
    <n v="300"/>
    <s v="CS12X683"/>
    <s v="LA0Q"/>
    <s v="LA633"/>
    <n v="4"/>
    <n v="24"/>
    <n v="6"/>
  </r>
  <r>
    <x v="4"/>
    <s v="Production 635"/>
    <s v="Multi"/>
    <s v="lll"/>
    <x v="1305"/>
    <s v=""/>
    <s v="FAC634"/>
    <n v="48"/>
    <n v="300"/>
    <n v="300"/>
    <s v="CS12X684"/>
    <s v="LA0Q"/>
    <s v="LA634"/>
    <n v="4"/>
    <n v="24"/>
    <n v="6"/>
  </r>
  <r>
    <x v="4"/>
    <s v="Production 636"/>
    <s v="Multi"/>
    <s v="lll"/>
    <x v="1306"/>
    <s v=""/>
    <s v="FAC635"/>
    <n v="48"/>
    <n v="300"/>
    <n v="300"/>
    <s v="CS12X685"/>
    <s v="LA0Q"/>
    <s v="LA635"/>
    <n v="4"/>
    <n v="24"/>
    <n v="6"/>
  </r>
  <r>
    <x v="4"/>
    <s v="Production 637"/>
    <s v="Multi"/>
    <s v="lll"/>
    <x v="1307"/>
    <s v=""/>
    <s v="FAC636"/>
    <n v="48"/>
    <n v="300"/>
    <n v="300"/>
    <s v="CS12X686"/>
    <s v="LA0Q"/>
    <s v="LA636"/>
    <n v="4"/>
    <n v="24"/>
    <n v="6"/>
  </r>
  <r>
    <x v="4"/>
    <s v="Production 638"/>
    <s v="Multi"/>
    <s v="lll"/>
    <x v="1308"/>
    <s v=""/>
    <s v="FAC637"/>
    <n v="48"/>
    <n v="300"/>
    <n v="300"/>
    <s v="CS12X687"/>
    <s v="LA0Q"/>
    <s v="LA637"/>
    <n v="4"/>
    <n v="24"/>
    <n v="6"/>
  </r>
  <r>
    <x v="4"/>
    <s v="Production 639"/>
    <s v="Multi"/>
    <s v="lll"/>
    <x v="1309"/>
    <s v=""/>
    <s v="FAC638"/>
    <n v="48"/>
    <n v="300"/>
    <n v="300"/>
    <s v="CS12X688"/>
    <s v="LA0Q"/>
    <s v="LA638"/>
    <n v="4"/>
    <n v="24"/>
    <n v="6"/>
  </r>
  <r>
    <x v="4"/>
    <s v="Production 640"/>
    <s v="Multi"/>
    <s v="lll"/>
    <x v="1310"/>
    <s v=""/>
    <s v="FAC639"/>
    <n v="48"/>
    <n v="300"/>
    <n v="300"/>
    <s v="CS12X689"/>
    <s v="LA0Q"/>
    <s v="LA639"/>
    <n v="4"/>
    <n v="24"/>
    <n v="6"/>
  </r>
  <r>
    <x v="4"/>
    <s v="Production 641"/>
    <s v="Multi"/>
    <s v="lll"/>
    <x v="1311"/>
    <s v=""/>
    <s v="FAC640"/>
    <n v="48"/>
    <n v="300"/>
    <n v="300"/>
    <s v="CS12X690"/>
    <s v="LA0Q"/>
    <s v="LA640"/>
    <n v="4"/>
    <n v="24"/>
    <n v="6"/>
  </r>
  <r>
    <x v="4"/>
    <s v="Production 642"/>
    <s v="Multi"/>
    <s v="lll"/>
    <x v="1312"/>
    <s v=""/>
    <s v="FAC641"/>
    <n v="48"/>
    <n v="300"/>
    <n v="300"/>
    <s v="CS12X691"/>
    <s v="LA0Q"/>
    <s v="LA641"/>
    <n v="4"/>
    <n v="24"/>
    <n v="6"/>
  </r>
  <r>
    <x v="4"/>
    <s v="Production 643"/>
    <s v="Multi"/>
    <s v="lll"/>
    <x v="1313"/>
    <s v=""/>
    <s v="FAC642"/>
    <n v="48"/>
    <n v="300"/>
    <n v="300"/>
    <s v="CS12X692"/>
    <s v="LA0Q"/>
    <s v="LA642"/>
    <n v="4"/>
    <n v="24"/>
    <n v="6"/>
  </r>
  <r>
    <x v="4"/>
    <s v="Production 644"/>
    <s v="Multi"/>
    <s v="lll"/>
    <x v="1314"/>
    <s v=""/>
    <s v="FAC643"/>
    <n v="48"/>
    <n v="300"/>
    <n v="300"/>
    <s v="CS12X693"/>
    <s v="LA0Q"/>
    <s v="LA643"/>
    <n v="4"/>
    <n v="24"/>
    <n v="6"/>
  </r>
  <r>
    <x v="4"/>
    <s v="Production 645"/>
    <s v="Multi"/>
    <s v="lll"/>
    <x v="1315"/>
    <s v=""/>
    <s v="FAC644"/>
    <n v="48"/>
    <n v="300"/>
    <n v="300"/>
    <s v="CS12X694"/>
    <s v="LA0Q"/>
    <s v="LA644"/>
    <n v="4"/>
    <n v="24"/>
    <n v="6"/>
  </r>
  <r>
    <x v="4"/>
    <s v="Production 646"/>
    <s v="Multi"/>
    <s v="lll"/>
    <x v="1316"/>
    <s v=""/>
    <s v="FAC645"/>
    <n v="48"/>
    <n v="300"/>
    <n v="300"/>
    <s v="CS12X695"/>
    <s v="LA0Q"/>
    <s v="LA645"/>
    <n v="4"/>
    <n v="24"/>
    <n v="6"/>
  </r>
  <r>
    <x v="4"/>
    <s v="Production 647"/>
    <s v="Multi"/>
    <s v="lll"/>
    <x v="1317"/>
    <s v=""/>
    <s v="FAC646"/>
    <n v="48"/>
    <n v="300"/>
    <n v="300"/>
    <s v="CS12X696"/>
    <s v="LA0Q"/>
    <s v="LA646"/>
    <n v="4"/>
    <n v="24"/>
    <n v="6"/>
  </r>
  <r>
    <x v="4"/>
    <s v="Production 648"/>
    <s v="Multi"/>
    <s v="lll"/>
    <x v="1318"/>
    <s v=""/>
    <s v="FAC647"/>
    <n v="48"/>
    <n v="300"/>
    <n v="300"/>
    <s v="CS12X697"/>
    <s v="LA0Q"/>
    <s v="LA647"/>
    <n v="4"/>
    <n v="24"/>
    <n v="6"/>
  </r>
  <r>
    <x v="4"/>
    <s v="Production 649"/>
    <s v="Multi"/>
    <s v="lll"/>
    <x v="1319"/>
    <s v=""/>
    <s v="FAC648"/>
    <n v="48"/>
    <n v="300"/>
    <n v="300"/>
    <s v="CS12X698"/>
    <s v="LA0Q"/>
    <s v="LA648"/>
    <n v="4"/>
    <n v="24"/>
    <n v="6"/>
  </r>
  <r>
    <x v="4"/>
    <s v="Production 650"/>
    <s v="Multi"/>
    <s v="lll"/>
    <x v="1320"/>
    <s v=""/>
    <s v="FAC649"/>
    <n v="48"/>
    <n v="300"/>
    <n v="300"/>
    <s v="CS12X699"/>
    <s v="LA0Q"/>
    <s v="LA649"/>
    <n v="4"/>
    <n v="24"/>
    <n v="6"/>
  </r>
  <r>
    <x v="4"/>
    <s v="Production 651"/>
    <s v="Multi"/>
    <s v="lll"/>
    <x v="1321"/>
    <s v=""/>
    <s v="FAC650"/>
    <n v="48"/>
    <n v="300"/>
    <n v="300"/>
    <s v="CS12X700"/>
    <s v="LA0Q"/>
    <s v="LA650"/>
    <n v="4"/>
    <n v="24"/>
    <n v="6"/>
  </r>
  <r>
    <x v="4"/>
    <s v="Production 652"/>
    <s v="Multi"/>
    <s v="lll"/>
    <x v="1322"/>
    <s v=""/>
    <s v="FAC651"/>
    <n v="48"/>
    <n v="300"/>
    <n v="300"/>
    <s v="CS12X701"/>
    <s v="LA0Q"/>
    <s v="LA651"/>
    <n v="4"/>
    <n v="24"/>
    <n v="6"/>
  </r>
  <r>
    <x v="4"/>
    <s v="Production 653"/>
    <s v="Multi"/>
    <s v="lll"/>
    <x v="1323"/>
    <s v=""/>
    <s v="FAC652"/>
    <n v="48"/>
    <n v="300"/>
    <n v="300"/>
    <s v="CS12X702"/>
    <s v="LA0Q"/>
    <s v="LA652"/>
    <n v="4"/>
    <n v="24"/>
    <n v="6"/>
  </r>
  <r>
    <x v="4"/>
    <s v="Production 654"/>
    <s v="Multi"/>
    <s v="lll"/>
    <x v="1324"/>
    <s v=""/>
    <s v="FAC653"/>
    <n v="48"/>
    <n v="300"/>
    <n v="300"/>
    <s v="CS12X703"/>
    <s v="LA0Q"/>
    <s v="LA653"/>
    <n v="4"/>
    <n v="24"/>
    <n v="6"/>
  </r>
  <r>
    <x v="4"/>
    <s v="Production 655"/>
    <s v="Multi"/>
    <s v="lll"/>
    <x v="1325"/>
    <s v=""/>
    <s v="FAC654"/>
    <n v="48"/>
    <n v="300"/>
    <n v="300"/>
    <s v="CS12X704"/>
    <s v="LA0Q"/>
    <s v="LA654"/>
    <n v="4"/>
    <n v="24"/>
    <n v="6"/>
  </r>
  <r>
    <x v="4"/>
    <s v="Production 656"/>
    <s v="Multi"/>
    <s v="lll"/>
    <x v="1326"/>
    <s v=""/>
    <s v="FAC655"/>
    <n v="48"/>
    <n v="300"/>
    <n v="300"/>
    <s v="CS12X705"/>
    <s v="LA0Q"/>
    <s v="LA655"/>
    <n v="4"/>
    <n v="24"/>
    <n v="6"/>
  </r>
  <r>
    <x v="4"/>
    <s v="Production 657"/>
    <s v="Multi"/>
    <s v="lll"/>
    <x v="1327"/>
    <s v=""/>
    <s v="FAC656"/>
    <n v="48"/>
    <n v="300"/>
    <n v="300"/>
    <s v="CS12X706"/>
    <s v="LA0Q"/>
    <s v="LA656"/>
    <n v="4"/>
    <n v="24"/>
    <n v="6"/>
  </r>
  <r>
    <x v="4"/>
    <s v="Production 658"/>
    <s v="Multi"/>
    <s v="lll"/>
    <x v="1328"/>
    <s v=""/>
    <s v="FAC657"/>
    <n v="48"/>
    <n v="300"/>
    <n v="300"/>
    <s v="CS12X707"/>
    <s v="LA0Q"/>
    <s v="LA657"/>
    <n v="4"/>
    <n v="24"/>
    <n v="6"/>
  </r>
  <r>
    <x v="4"/>
    <s v="Production 659"/>
    <s v="Multi"/>
    <s v="lll"/>
    <x v="1329"/>
    <s v=""/>
    <s v="FAC658"/>
    <n v="48"/>
    <n v="300"/>
    <n v="300"/>
    <s v="CS12X708"/>
    <s v="LA0Q"/>
    <s v="LA658"/>
    <n v="4"/>
    <n v="24"/>
    <n v="6"/>
  </r>
  <r>
    <x v="4"/>
    <s v="Production 660"/>
    <s v="Multi"/>
    <s v="lll"/>
    <x v="1330"/>
    <s v=""/>
    <s v="FAC659"/>
    <n v="48"/>
    <n v="300"/>
    <n v="300"/>
    <s v="CS12X709"/>
    <s v="LA0Q"/>
    <s v="LA659"/>
    <n v="4"/>
    <n v="24"/>
    <n v="6"/>
  </r>
  <r>
    <x v="4"/>
    <s v="Production 661"/>
    <s v="Multi"/>
    <s v="lll"/>
    <x v="1331"/>
    <s v=""/>
    <s v="FAC660"/>
    <n v="48"/>
    <n v="300"/>
    <n v="300"/>
    <s v="CS12X710"/>
    <s v="LA0Q"/>
    <s v="LA660"/>
    <n v="4"/>
    <n v="24"/>
    <n v="6"/>
  </r>
  <r>
    <x v="4"/>
    <s v="Production 662"/>
    <s v="Multi"/>
    <s v="lll"/>
    <x v="1332"/>
    <s v=""/>
    <s v="FAC661"/>
    <n v="48"/>
    <n v="300"/>
    <n v="300"/>
    <s v="CS12X711"/>
    <s v="LA0Q"/>
    <s v="LA661"/>
    <n v="4"/>
    <n v="24"/>
    <n v="6"/>
  </r>
  <r>
    <x v="4"/>
    <s v="Production 663"/>
    <s v="Multi"/>
    <s v="lll"/>
    <x v="1333"/>
    <s v=""/>
    <s v="FAC662"/>
    <n v="48"/>
    <n v="300"/>
    <n v="300"/>
    <s v="CS12X712"/>
    <s v="LA0Q"/>
    <s v="LA662"/>
    <n v="4"/>
    <n v="24"/>
    <n v="6"/>
  </r>
  <r>
    <x v="4"/>
    <s v="Production 664"/>
    <s v="Multi"/>
    <s v="lll"/>
    <x v="1334"/>
    <s v=""/>
    <s v="FAC663"/>
    <n v="48"/>
    <n v="300"/>
    <n v="300"/>
    <s v="CS12X713"/>
    <s v="LA0Q"/>
    <s v="LA663"/>
    <n v="4"/>
    <n v="24"/>
    <n v="6"/>
  </r>
  <r>
    <x v="4"/>
    <s v="Production 665"/>
    <s v="Multi"/>
    <s v="lll"/>
    <x v="1335"/>
    <s v=""/>
    <s v="FAC664"/>
    <n v="48"/>
    <n v="300"/>
    <n v="300"/>
    <s v="CS12X714"/>
    <s v="LA0Q"/>
    <s v="LA664"/>
    <n v="4"/>
    <n v="24"/>
    <n v="6"/>
  </r>
  <r>
    <x v="4"/>
    <s v="Production 666"/>
    <s v="Multi"/>
    <s v="lll"/>
    <x v="1336"/>
    <s v=""/>
    <s v="FAC665"/>
    <n v="48"/>
    <n v="300"/>
    <n v="300"/>
    <s v="CS12X715"/>
    <s v="LA0Q"/>
    <s v="LA665"/>
    <n v="4"/>
    <n v="24"/>
    <n v="6"/>
  </r>
  <r>
    <x v="4"/>
    <s v="Production 667"/>
    <s v="Multi"/>
    <s v="lll"/>
    <x v="1337"/>
    <s v=""/>
    <s v="FAC666"/>
    <n v="48"/>
    <n v="300"/>
    <n v="300"/>
    <s v="CS12X716"/>
    <s v="LA0Q"/>
    <s v="LA666"/>
    <n v="4"/>
    <n v="24"/>
    <n v="6"/>
  </r>
  <r>
    <x v="4"/>
    <s v="Production 668"/>
    <s v="Multi"/>
    <s v="lll"/>
    <x v="1338"/>
    <s v=""/>
    <s v="FAC667"/>
    <n v="48"/>
    <n v="300"/>
    <n v="300"/>
    <s v="CS12X717"/>
    <s v="LA0Q"/>
    <s v="LA667"/>
    <n v="4"/>
    <n v="24"/>
    <n v="6"/>
  </r>
  <r>
    <x v="4"/>
    <s v="Production 669"/>
    <s v="Multi"/>
    <s v="lll"/>
    <x v="1339"/>
    <s v=""/>
    <s v="FAC668"/>
    <n v="48"/>
    <n v="300"/>
    <n v="300"/>
    <s v="CS12X718"/>
    <s v="LA0Q"/>
    <s v="LA668"/>
    <n v="4"/>
    <n v="24"/>
    <n v="6"/>
  </r>
  <r>
    <x v="4"/>
    <s v="Production 670"/>
    <s v="Multi"/>
    <s v="lll"/>
    <x v="1340"/>
    <s v=""/>
    <s v="FAC669"/>
    <n v="48"/>
    <n v="300"/>
    <n v="300"/>
    <s v="CS12X719"/>
    <s v="LA0Q"/>
    <s v="LA669"/>
    <n v="4"/>
    <n v="24"/>
    <n v="6"/>
  </r>
  <r>
    <x v="4"/>
    <s v="Production 671"/>
    <s v="Multi"/>
    <s v="lll"/>
    <x v="1341"/>
    <s v=""/>
    <s v="FAC670"/>
    <n v="48"/>
    <n v="300"/>
    <n v="300"/>
    <s v="CS12X720"/>
    <s v="LA0Q"/>
    <s v="LA670"/>
    <n v="4"/>
    <n v="24"/>
    <n v="6"/>
  </r>
  <r>
    <x v="4"/>
    <s v="Production 672"/>
    <s v="Multi"/>
    <s v="lll"/>
    <x v="1342"/>
    <s v=""/>
    <s v="FAC671"/>
    <n v="48"/>
    <n v="300"/>
    <n v="300"/>
    <s v="CS12X721"/>
    <s v="LA0Q"/>
    <s v="LA671"/>
    <n v="4"/>
    <n v="24"/>
    <n v="6"/>
  </r>
  <r>
    <x v="4"/>
    <s v="Production 673"/>
    <s v="Multi"/>
    <s v="lll"/>
    <x v="1343"/>
    <s v=""/>
    <s v="FAC672"/>
    <n v="48"/>
    <n v="300"/>
    <n v="300"/>
    <s v="CS12X722"/>
    <s v="LA0Q"/>
    <s v="LA672"/>
    <n v="4"/>
    <n v="24"/>
    <n v="6"/>
  </r>
  <r>
    <x v="4"/>
    <s v="Production 674"/>
    <s v="Multi"/>
    <s v="lll"/>
    <x v="1344"/>
    <s v=""/>
    <s v="FAC673"/>
    <n v="48"/>
    <n v="300"/>
    <n v="300"/>
    <s v="CS12X723"/>
    <s v="LA0Q"/>
    <s v="LA673"/>
    <n v="4"/>
    <n v="24"/>
    <n v="6"/>
  </r>
  <r>
    <x v="4"/>
    <s v="Production 675"/>
    <s v="Multi"/>
    <s v="lll"/>
    <x v="1345"/>
    <s v=""/>
    <s v="FAC674"/>
    <n v="48"/>
    <n v="300"/>
    <n v="300"/>
    <s v="CS12X724"/>
    <s v="LA0Q"/>
    <s v="LA674"/>
    <n v="4"/>
    <n v="24"/>
    <n v="6"/>
  </r>
  <r>
    <x v="4"/>
    <s v="Production 676"/>
    <s v="Multi"/>
    <s v="lll"/>
    <x v="1346"/>
    <s v=""/>
    <s v="FAC675"/>
    <n v="48"/>
    <n v="300"/>
    <n v="300"/>
    <s v="CS12X725"/>
    <s v="LA0Q"/>
    <s v="LA675"/>
    <n v="4"/>
    <n v="24"/>
    <n v="6"/>
  </r>
  <r>
    <x v="4"/>
    <s v="Production 677"/>
    <s v="Multi"/>
    <s v="lll"/>
    <x v="1347"/>
    <s v=""/>
    <s v="FAC676"/>
    <n v="48"/>
    <n v="300"/>
    <n v="300"/>
    <s v="CS12X726"/>
    <s v="LA0Q"/>
    <s v="LA676"/>
    <n v="4"/>
    <n v="24"/>
    <n v="6"/>
  </r>
  <r>
    <x v="4"/>
    <s v="Production 678"/>
    <s v="Multi"/>
    <s v="lll"/>
    <x v="1348"/>
    <s v=""/>
    <s v="FAC677"/>
    <n v="48"/>
    <n v="300"/>
    <n v="300"/>
    <s v="CS12X727"/>
    <s v="LA0Q"/>
    <s v="LA677"/>
    <n v="4"/>
    <n v="24"/>
    <n v="6"/>
  </r>
  <r>
    <x v="4"/>
    <s v="Production 679"/>
    <s v="Multi"/>
    <s v="lll"/>
    <x v="1349"/>
    <s v=""/>
    <s v="FAC678"/>
    <n v="48"/>
    <n v="300"/>
    <n v="300"/>
    <s v="CS12X728"/>
    <s v="LA0Q"/>
    <s v="LA678"/>
    <n v="4"/>
    <n v="24"/>
    <n v="6"/>
  </r>
  <r>
    <x v="4"/>
    <s v="Production 680"/>
    <s v="Multi"/>
    <s v="lll"/>
    <x v="1350"/>
    <s v=""/>
    <s v="FAC679"/>
    <n v="48"/>
    <n v="300"/>
    <n v="300"/>
    <s v="CS12X729"/>
    <s v="LA0Q"/>
    <s v="LA679"/>
    <n v="4"/>
    <n v="24"/>
    <n v="6"/>
  </r>
  <r>
    <x v="4"/>
    <s v="Production 681"/>
    <s v="Multi"/>
    <s v="lll"/>
    <x v="1351"/>
    <s v=""/>
    <s v="FAC680"/>
    <n v="48"/>
    <n v="300"/>
    <n v="300"/>
    <s v="CS12X730"/>
    <s v="LA0Q"/>
    <s v="LA680"/>
    <n v="4"/>
    <n v="24"/>
    <n v="6"/>
  </r>
  <r>
    <x v="4"/>
    <s v="Production 682"/>
    <s v="Multi"/>
    <s v="lll"/>
    <x v="1352"/>
    <s v=""/>
    <s v="FAC681"/>
    <n v="48"/>
    <n v="300"/>
    <n v="300"/>
    <s v="CS12X731"/>
    <s v="LA0Q"/>
    <s v="LA681"/>
    <n v="4"/>
    <n v="24"/>
    <n v="6"/>
  </r>
  <r>
    <x v="4"/>
    <s v="Production 683"/>
    <s v="Multi"/>
    <s v="lll"/>
    <x v="1353"/>
    <s v=""/>
    <s v="FAC682"/>
    <n v="48"/>
    <n v="300"/>
    <n v="300"/>
    <s v="CS12X732"/>
    <s v="LA0Q"/>
    <s v="LA682"/>
    <n v="4"/>
    <n v="24"/>
    <n v="6"/>
  </r>
  <r>
    <x v="4"/>
    <s v="Production 684"/>
    <s v="Multi"/>
    <s v="lll"/>
    <x v="1354"/>
    <s v=""/>
    <s v="FAC683"/>
    <n v="48"/>
    <n v="300"/>
    <n v="300"/>
    <s v="CS12X733"/>
    <s v="LA0Q"/>
    <s v="LA683"/>
    <n v="4"/>
    <n v="24"/>
    <n v="6"/>
  </r>
  <r>
    <x v="4"/>
    <s v="Production 685"/>
    <s v="Multi"/>
    <s v="lll"/>
    <x v="1355"/>
    <s v=""/>
    <s v="FAC684"/>
    <n v="48"/>
    <n v="300"/>
    <n v="300"/>
    <s v="CS12X734"/>
    <s v="LA0Q"/>
    <s v="LA684"/>
    <n v="4"/>
    <n v="24"/>
    <n v="6"/>
  </r>
  <r>
    <x v="4"/>
    <s v="Production 686"/>
    <s v="Multi"/>
    <s v="lll"/>
    <x v="1356"/>
    <s v=""/>
    <s v="FAC685"/>
    <n v="48"/>
    <n v="300"/>
    <n v="300"/>
    <s v="CS12X735"/>
    <s v="LA0Q"/>
    <s v="LA685"/>
    <n v="4"/>
    <n v="24"/>
    <n v="6"/>
  </r>
  <r>
    <x v="4"/>
    <s v="Production 687"/>
    <s v="Multi"/>
    <s v="lll"/>
    <x v="1357"/>
    <s v=""/>
    <s v="FAC686"/>
    <n v="48"/>
    <n v="300"/>
    <n v="300"/>
    <s v="CS12X736"/>
    <s v="LA0Q"/>
    <s v="LA686"/>
    <n v="4"/>
    <n v="24"/>
    <n v="6"/>
  </r>
  <r>
    <x v="4"/>
    <s v="Production 688"/>
    <s v="Multi"/>
    <s v="lll"/>
    <x v="1358"/>
    <s v=""/>
    <s v="FAC687"/>
    <n v="48"/>
    <n v="300"/>
    <n v="300"/>
    <s v="CS12X737"/>
    <s v="LA0Q"/>
    <s v="LA687"/>
    <n v="4"/>
    <n v="24"/>
    <n v="6"/>
  </r>
  <r>
    <x v="4"/>
    <s v="Production 689"/>
    <s v="Multi"/>
    <s v="lll"/>
    <x v="1359"/>
    <s v=""/>
    <s v="FAC688"/>
    <n v="48"/>
    <n v="300"/>
    <n v="300"/>
    <s v="CS12X738"/>
    <s v="LA0Q"/>
    <s v="LA688"/>
    <n v="4"/>
    <n v="24"/>
    <n v="6"/>
  </r>
  <r>
    <x v="4"/>
    <s v="Production 690"/>
    <s v="Multi"/>
    <s v="lll"/>
    <x v="1360"/>
    <s v=""/>
    <s v="FAC689"/>
    <n v="48"/>
    <n v="300"/>
    <n v="300"/>
    <s v="CS12X739"/>
    <s v="LA0Q"/>
    <s v="LA689"/>
    <n v="4"/>
    <n v="24"/>
    <n v="6"/>
  </r>
  <r>
    <x v="4"/>
    <s v="Production 691"/>
    <s v="Multi"/>
    <s v="lll"/>
    <x v="1361"/>
    <s v=""/>
    <s v="FAC690"/>
    <n v="48"/>
    <n v="300"/>
    <n v="300"/>
    <s v="CS12X740"/>
    <s v="LA0Q"/>
    <s v="LA690"/>
    <n v="4"/>
    <n v="24"/>
    <n v="6"/>
  </r>
  <r>
    <x v="4"/>
    <s v="Production 692"/>
    <s v="Multi"/>
    <s v="lll"/>
    <x v="1362"/>
    <s v=""/>
    <s v="FAC691"/>
    <n v="48"/>
    <n v="300"/>
    <n v="300"/>
    <s v="CS12X741"/>
    <s v="LA0Q"/>
    <s v="LA691"/>
    <n v="4"/>
    <n v="24"/>
    <n v="6"/>
  </r>
  <r>
    <x v="4"/>
    <s v="Production 693"/>
    <s v="Multi"/>
    <s v="lll"/>
    <x v="1363"/>
    <s v=""/>
    <s v="FAC692"/>
    <n v="48"/>
    <n v="300"/>
    <n v="300"/>
    <s v="CS12X742"/>
    <s v="LA0Q"/>
    <s v="LA692"/>
    <n v="4"/>
    <n v="24"/>
    <n v="6"/>
  </r>
  <r>
    <x v="4"/>
    <s v="Production 694"/>
    <s v="Multi"/>
    <s v="lll"/>
    <x v="1364"/>
    <s v=""/>
    <s v="FAC693"/>
    <n v="48"/>
    <n v="300"/>
    <n v="300"/>
    <s v="CS12X743"/>
    <s v="LA0Q"/>
    <s v="LA693"/>
    <n v="4"/>
    <n v="24"/>
    <n v="6"/>
  </r>
  <r>
    <x v="4"/>
    <s v="Production 695"/>
    <s v="Multi"/>
    <s v="lll"/>
    <x v="1365"/>
    <s v=""/>
    <s v="FAC694"/>
    <n v="48"/>
    <n v="300"/>
    <n v="300"/>
    <s v="CS12X744"/>
    <s v="LA0Q"/>
    <s v="LA694"/>
    <n v="4"/>
    <n v="24"/>
    <n v="6"/>
  </r>
  <r>
    <x v="4"/>
    <s v="Production 696"/>
    <s v="Multi"/>
    <s v="lll"/>
    <x v="1366"/>
    <s v=""/>
    <s v="FAC695"/>
    <n v="48"/>
    <n v="300"/>
    <n v="300"/>
    <s v="CS12X745"/>
    <s v="LA0Q"/>
    <s v="LA695"/>
    <n v="4"/>
    <n v="24"/>
    <n v="6"/>
  </r>
  <r>
    <x v="4"/>
    <s v="Production 697"/>
    <s v="Multi"/>
    <s v="lll"/>
    <x v="1367"/>
    <s v=""/>
    <s v="FAC696"/>
    <n v="48"/>
    <n v="300"/>
    <n v="300"/>
    <s v="CS12X746"/>
    <s v="LA0Q"/>
    <s v="LA696"/>
    <n v="4"/>
    <n v="24"/>
    <n v="6"/>
  </r>
  <r>
    <x v="4"/>
    <s v="Production 698"/>
    <s v="Multi"/>
    <s v="lll"/>
    <x v="1368"/>
    <s v=""/>
    <s v="FAC697"/>
    <n v="48"/>
    <n v="300"/>
    <n v="300"/>
    <s v="CS12X747"/>
    <s v="LA0Q"/>
    <s v="LA697"/>
    <n v="4"/>
    <n v="24"/>
    <n v="6"/>
  </r>
  <r>
    <x v="4"/>
    <s v="Production 699"/>
    <s v="Multi"/>
    <s v="lll"/>
    <x v="1369"/>
    <s v=""/>
    <s v="FAC698"/>
    <n v="48"/>
    <n v="300"/>
    <n v="300"/>
    <s v="CS12X748"/>
    <s v="LA0Q"/>
    <s v="LA698"/>
    <n v="4"/>
    <n v="24"/>
    <n v="6"/>
  </r>
  <r>
    <x v="4"/>
    <s v="Production 700"/>
    <s v="Multi"/>
    <s v="lll"/>
    <x v="1370"/>
    <s v=""/>
    <s v="FAC699"/>
    <n v="48"/>
    <n v="300"/>
    <n v="300"/>
    <s v="CS12X749"/>
    <s v="LA0Q"/>
    <s v="LA699"/>
    <n v="4"/>
    <n v="24"/>
    <n v="6"/>
  </r>
  <r>
    <x v="4"/>
    <s v="Production 701"/>
    <s v="Multi"/>
    <s v="lll"/>
    <x v="1371"/>
    <s v=""/>
    <s v="FAC700"/>
    <n v="48"/>
    <n v="300"/>
    <n v="300"/>
    <s v="CS12X750"/>
    <s v="LA0Q"/>
    <s v="LA700"/>
    <n v="4"/>
    <n v="24"/>
    <n v="6"/>
  </r>
  <r>
    <x v="4"/>
    <s v="Production 702"/>
    <s v="Multi"/>
    <s v="lll"/>
    <x v="1372"/>
    <s v=""/>
    <s v="FAC701"/>
    <n v="48"/>
    <n v="300"/>
    <n v="300"/>
    <s v="CS12X751"/>
    <s v="LA0Q"/>
    <s v="LA701"/>
    <n v="4"/>
    <n v="24"/>
    <n v="6"/>
  </r>
  <r>
    <x v="4"/>
    <s v="Production 703"/>
    <s v="Multi"/>
    <s v="lll"/>
    <x v="1373"/>
    <s v=""/>
    <s v="FAC702"/>
    <n v="48"/>
    <n v="300"/>
    <n v="300"/>
    <s v="CS12X752"/>
    <s v="LA0Q"/>
    <s v="LA702"/>
    <n v="4"/>
    <n v="24"/>
    <n v="6"/>
  </r>
  <r>
    <x v="4"/>
    <s v="Production 704"/>
    <s v="Multi"/>
    <s v="lll"/>
    <x v="1374"/>
    <s v=""/>
    <s v="FAC703"/>
    <n v="48"/>
    <n v="300"/>
    <n v="300"/>
    <s v="CS12X753"/>
    <s v="LA0Q"/>
    <s v="LA703"/>
    <n v="4"/>
    <n v="24"/>
    <n v="6"/>
  </r>
  <r>
    <x v="4"/>
    <s v="Production 705"/>
    <s v="Multi"/>
    <s v="lll"/>
    <x v="1375"/>
    <s v=""/>
    <s v="FAC704"/>
    <n v="48"/>
    <n v="300"/>
    <n v="300"/>
    <s v="CS12X754"/>
    <s v="LA0Q"/>
    <s v="LA704"/>
    <n v="4"/>
    <n v="24"/>
    <n v="6"/>
  </r>
  <r>
    <x v="4"/>
    <s v="Production 706"/>
    <s v="Multi"/>
    <s v="lll"/>
    <x v="1376"/>
    <s v=""/>
    <s v="FAC705"/>
    <n v="48"/>
    <n v="300"/>
    <n v="300"/>
    <s v="CS12X755"/>
    <s v="LA0Q"/>
    <s v="LA705"/>
    <n v="4"/>
    <n v="24"/>
    <n v="6"/>
  </r>
  <r>
    <x v="4"/>
    <s v="Production 707"/>
    <s v="Multi"/>
    <s v="lll"/>
    <x v="1377"/>
    <s v=""/>
    <s v="FAC706"/>
    <n v="48"/>
    <n v="300"/>
    <n v="300"/>
    <s v="CS12X756"/>
    <s v="LA0Q"/>
    <s v="LA706"/>
    <n v="4"/>
    <n v="24"/>
    <n v="6"/>
  </r>
  <r>
    <x v="4"/>
    <s v="Production 708"/>
    <s v="Multi"/>
    <s v="lll"/>
    <x v="1378"/>
    <s v=""/>
    <s v="FAC707"/>
    <n v="48"/>
    <n v="300"/>
    <n v="300"/>
    <s v="CS12X757"/>
    <s v="LA0Q"/>
    <s v="LA707"/>
    <n v="4"/>
    <n v="24"/>
    <n v="6"/>
  </r>
  <r>
    <x v="4"/>
    <s v="Production 709"/>
    <s v="Multi"/>
    <s v="lll"/>
    <x v="1379"/>
    <s v=""/>
    <s v="FAC708"/>
    <n v="48"/>
    <n v="300"/>
    <n v="300"/>
    <s v="CS12X758"/>
    <s v="LA0Q"/>
    <s v="LA708"/>
    <n v="4"/>
    <n v="24"/>
    <n v="6"/>
  </r>
  <r>
    <x v="4"/>
    <s v="Production 710"/>
    <s v="Multi"/>
    <s v="lll"/>
    <x v="1380"/>
    <s v=""/>
    <s v="FAC709"/>
    <n v="48"/>
    <n v="300"/>
    <n v="300"/>
    <s v="CS12X759"/>
    <s v="LA0Q"/>
    <s v="LA709"/>
    <n v="4"/>
    <n v="24"/>
    <n v="6"/>
  </r>
  <r>
    <x v="4"/>
    <s v="Production 711"/>
    <s v="Multi"/>
    <s v="lll"/>
    <x v="1381"/>
    <s v=""/>
    <s v="FAC710"/>
    <n v="48"/>
    <n v="300"/>
    <n v="300"/>
    <s v="CS12X760"/>
    <s v="LA0Q"/>
    <s v="LA710"/>
    <n v="4"/>
    <n v="24"/>
    <n v="6"/>
  </r>
  <r>
    <x v="4"/>
    <s v="Production 712"/>
    <s v="Multi"/>
    <s v="lll"/>
    <x v="1382"/>
    <s v=""/>
    <s v="FAC711"/>
    <n v="48"/>
    <n v="300"/>
    <n v="300"/>
    <s v="CS12X761"/>
    <s v="LA0Q"/>
    <s v="LA711"/>
    <n v="4"/>
    <n v="24"/>
    <n v="6"/>
  </r>
  <r>
    <x v="4"/>
    <s v="Production 713"/>
    <s v="Multi"/>
    <s v="lll"/>
    <x v="1383"/>
    <s v=""/>
    <s v="FAC712"/>
    <n v="48"/>
    <n v="300"/>
    <n v="300"/>
    <s v="CS12X762"/>
    <s v="LA0Q"/>
    <s v="LA712"/>
    <n v="4"/>
    <n v="24"/>
    <n v="6"/>
  </r>
  <r>
    <x v="4"/>
    <s v="Production 714"/>
    <s v="Multi"/>
    <s v="lll"/>
    <x v="1384"/>
    <s v=""/>
    <s v="FAC713"/>
    <n v="48"/>
    <n v="300"/>
    <n v="300"/>
    <s v="CS12X763"/>
    <s v="LA0Q"/>
    <s v="LA713"/>
    <n v="4"/>
    <n v="24"/>
    <n v="6"/>
  </r>
  <r>
    <x v="4"/>
    <s v="Production 715"/>
    <s v="Multi"/>
    <s v="lll"/>
    <x v="1385"/>
    <s v=""/>
    <s v="FAC714"/>
    <n v="48"/>
    <n v="300"/>
    <n v="300"/>
    <s v="CS12X764"/>
    <s v="LA0Q"/>
    <s v="LA714"/>
    <n v="4"/>
    <n v="24"/>
    <n v="6"/>
  </r>
  <r>
    <x v="4"/>
    <s v="Production 716"/>
    <s v="Multi"/>
    <s v="lll"/>
    <x v="1386"/>
    <s v=""/>
    <s v="FAC715"/>
    <n v="48"/>
    <n v="300"/>
    <n v="300"/>
    <s v="CS12X765"/>
    <s v="LA0Q"/>
    <s v="LA715"/>
    <n v="4"/>
    <n v="24"/>
    <n v="6"/>
  </r>
  <r>
    <x v="4"/>
    <s v="Production 717"/>
    <s v="Multi"/>
    <s v="lll"/>
    <x v="1387"/>
    <s v=""/>
    <s v="FAC716"/>
    <n v="48"/>
    <n v="300"/>
    <n v="300"/>
    <s v="CS12X766"/>
    <s v="LA0Q"/>
    <s v="LA716"/>
    <n v="4"/>
    <n v="24"/>
    <n v="6"/>
  </r>
  <r>
    <x v="4"/>
    <s v="Production 718"/>
    <s v="Multi"/>
    <s v="lll"/>
    <x v="1388"/>
    <s v=""/>
    <s v="FAC717"/>
    <n v="48"/>
    <n v="300"/>
    <n v="300"/>
    <s v="CS12X767"/>
    <s v="LA0Q"/>
    <s v="LA717"/>
    <n v="4"/>
    <n v="24"/>
    <n v="6"/>
  </r>
  <r>
    <x v="4"/>
    <s v="Production 719"/>
    <s v="Multi"/>
    <s v="lll"/>
    <x v="1389"/>
    <s v=""/>
    <s v="FAC718"/>
    <n v="48"/>
    <n v="300"/>
    <n v="300"/>
    <s v="CS12X768"/>
    <s v="LA0Q"/>
    <s v="LA718"/>
    <n v="4"/>
    <n v="24"/>
    <n v="6"/>
  </r>
  <r>
    <x v="4"/>
    <s v="Production 720"/>
    <s v="Multi"/>
    <s v="lll"/>
    <x v="1390"/>
    <s v=""/>
    <s v="FAC719"/>
    <n v="48"/>
    <n v="300"/>
    <n v="300"/>
    <s v="CS12X769"/>
    <s v="LA0Q"/>
    <s v="LA719"/>
    <n v="4"/>
    <n v="24"/>
    <n v="6"/>
  </r>
  <r>
    <x v="4"/>
    <s v="Production 721"/>
    <s v="Multi"/>
    <s v="lll"/>
    <x v="1391"/>
    <s v=""/>
    <s v="FAC720"/>
    <n v="48"/>
    <n v="300"/>
    <n v="300"/>
    <s v="CS12X770"/>
    <s v="LA0Q"/>
    <s v="LA720"/>
    <n v="4"/>
    <n v="24"/>
    <n v="6"/>
  </r>
  <r>
    <x v="4"/>
    <s v="Production 722"/>
    <s v="Multi"/>
    <s v="lll"/>
    <x v="1392"/>
    <s v=""/>
    <s v="FAC721"/>
    <n v="48"/>
    <n v="300"/>
    <n v="300"/>
    <s v="CS12X771"/>
    <s v="LA0Q"/>
    <s v="LA721"/>
    <n v="4"/>
    <n v="24"/>
    <n v="6"/>
  </r>
  <r>
    <x v="4"/>
    <s v="Production 723"/>
    <s v="Multi"/>
    <s v="lll"/>
    <x v="1393"/>
    <s v=""/>
    <s v="FAC722"/>
    <n v="48"/>
    <n v="300"/>
    <n v="300"/>
    <s v="CS12X772"/>
    <s v="LA0Q"/>
    <s v="LA722"/>
    <n v="4"/>
    <n v="24"/>
    <n v="6"/>
  </r>
  <r>
    <x v="4"/>
    <s v="Production 724"/>
    <s v="Multi"/>
    <s v="lll"/>
    <x v="1394"/>
    <s v=""/>
    <s v="FAC723"/>
    <n v="48"/>
    <n v="300"/>
    <n v="300"/>
    <s v="CS12X773"/>
    <s v="LA0Q"/>
    <s v="LA723"/>
    <n v="4"/>
    <n v="24"/>
    <n v="6"/>
  </r>
  <r>
    <x v="4"/>
    <s v="Production 725"/>
    <s v="Multi"/>
    <s v="lll"/>
    <x v="1395"/>
    <s v=""/>
    <s v="FAC724"/>
    <n v="48"/>
    <n v="300"/>
    <n v="300"/>
    <s v="CS12X774"/>
    <s v="LA0Q"/>
    <s v="LA724"/>
    <n v="4"/>
    <n v="24"/>
    <n v="6"/>
  </r>
  <r>
    <x v="4"/>
    <s v="Production 726"/>
    <s v="Multi"/>
    <s v="lll"/>
    <x v="1396"/>
    <s v=""/>
    <s v="FAC725"/>
    <n v="48"/>
    <n v="300"/>
    <n v="300"/>
    <s v="CS12X775"/>
    <s v="LA0Q"/>
    <s v="LA725"/>
    <n v="4"/>
    <n v="24"/>
    <n v="6"/>
  </r>
  <r>
    <x v="4"/>
    <s v="Production 727"/>
    <s v="Multi"/>
    <s v="lll"/>
    <x v="1397"/>
    <s v=""/>
    <s v="FAC726"/>
    <n v="48"/>
    <n v="300"/>
    <n v="300"/>
    <s v="CS12X776"/>
    <s v="LA0Q"/>
    <s v="LA726"/>
    <n v="4"/>
    <n v="24"/>
    <n v="6"/>
  </r>
  <r>
    <x v="4"/>
    <s v="Production 728"/>
    <s v="Multi"/>
    <s v="lll"/>
    <x v="1398"/>
    <s v=""/>
    <s v="FAC727"/>
    <n v="48"/>
    <n v="300"/>
    <n v="300"/>
    <s v="CS12X777"/>
    <s v="LA0Q"/>
    <s v="LA727"/>
    <n v="4"/>
    <n v="24"/>
    <n v="6"/>
  </r>
  <r>
    <x v="4"/>
    <s v="Production 729"/>
    <s v="Multi"/>
    <s v="lll"/>
    <x v="1399"/>
    <s v=""/>
    <s v="FAC728"/>
    <n v="48"/>
    <n v="300"/>
    <n v="300"/>
    <s v="CS12X778"/>
    <s v="LA0Q"/>
    <s v="LA728"/>
    <n v="4"/>
    <n v="24"/>
    <n v="6"/>
  </r>
  <r>
    <x v="4"/>
    <s v="Production 730"/>
    <s v="Multi"/>
    <s v="lll"/>
    <x v="1400"/>
    <s v=""/>
    <s v="FAC729"/>
    <n v="48"/>
    <n v="300"/>
    <n v="300"/>
    <s v="CS12X779"/>
    <s v="LA0Q"/>
    <s v="LA729"/>
    <n v="4"/>
    <n v="24"/>
    <n v="6"/>
  </r>
  <r>
    <x v="4"/>
    <s v="Production 731"/>
    <s v="Multi"/>
    <s v="lll"/>
    <x v="1401"/>
    <s v=""/>
    <s v="FAC730"/>
    <n v="48"/>
    <n v="300"/>
    <n v="300"/>
    <s v="CS12X780"/>
    <s v="LA0Q"/>
    <s v="LA730"/>
    <n v="4"/>
    <n v="24"/>
    <n v="6"/>
  </r>
  <r>
    <x v="4"/>
    <s v="Production 732"/>
    <s v="Multi"/>
    <s v="lll"/>
    <x v="1402"/>
    <s v=""/>
    <s v="FAC731"/>
    <n v="48"/>
    <n v="300"/>
    <n v="300"/>
    <s v="CS12X781"/>
    <s v="LA0Q"/>
    <s v="LA731"/>
    <n v="4"/>
    <n v="24"/>
    <n v="6"/>
  </r>
  <r>
    <x v="4"/>
    <s v="Production 733"/>
    <s v="Multi"/>
    <s v="lll"/>
    <x v="1403"/>
    <s v=""/>
    <s v="FAC732"/>
    <n v="48"/>
    <n v="300"/>
    <n v="300"/>
    <s v="CS12X782"/>
    <s v="LA0Q"/>
    <s v="LA732"/>
    <n v="4"/>
    <n v="24"/>
    <n v="6"/>
  </r>
  <r>
    <x v="4"/>
    <s v="Production 734"/>
    <s v="Multi"/>
    <s v="lll"/>
    <x v="1404"/>
    <s v=""/>
    <s v="FAC733"/>
    <n v="48"/>
    <n v="300"/>
    <n v="300"/>
    <s v="CS12X783"/>
    <s v="LA0Q"/>
    <s v="LA733"/>
    <n v="4"/>
    <n v="24"/>
    <n v="6"/>
  </r>
  <r>
    <x v="4"/>
    <s v="Production 735"/>
    <s v="Multi"/>
    <s v="lll"/>
    <x v="1405"/>
    <s v=""/>
    <s v="FAC734"/>
    <n v="48"/>
    <n v="300"/>
    <n v="300"/>
    <s v="CS12X784"/>
    <s v="LA0Q"/>
    <s v="LA734"/>
    <n v="4"/>
    <n v="24"/>
    <n v="6"/>
  </r>
  <r>
    <x v="4"/>
    <s v="Production 736"/>
    <s v="Multi"/>
    <s v="lll"/>
    <x v="1406"/>
    <s v=""/>
    <s v="FAC735"/>
    <n v="48"/>
    <n v="300"/>
    <n v="300"/>
    <s v="CS12X785"/>
    <s v="LA0Q"/>
    <s v="LA735"/>
    <n v="4"/>
    <n v="24"/>
    <n v="6"/>
  </r>
  <r>
    <x v="4"/>
    <s v="Production 737"/>
    <s v="Multi"/>
    <s v="lll"/>
    <x v="1407"/>
    <s v=""/>
    <s v="FAC736"/>
    <n v="48"/>
    <n v="300"/>
    <n v="300"/>
    <s v="CS12X786"/>
    <s v="LA0Q"/>
    <s v="LA736"/>
    <n v="4"/>
    <n v="24"/>
    <n v="6"/>
  </r>
  <r>
    <x v="4"/>
    <s v="Production 738"/>
    <s v="Multi"/>
    <s v="lll"/>
    <x v="1408"/>
    <s v=""/>
    <s v="FAC737"/>
    <n v="48"/>
    <n v="300"/>
    <n v="300"/>
    <s v="CS12X787"/>
    <s v="LA0Q"/>
    <s v="LA737"/>
    <n v="4"/>
    <n v="24"/>
    <n v="6"/>
  </r>
  <r>
    <x v="4"/>
    <s v="Production 739"/>
    <s v="Multi"/>
    <s v="lll"/>
    <x v="1409"/>
    <s v=""/>
    <s v="FAC738"/>
    <n v="48"/>
    <n v="300"/>
    <n v="300"/>
    <s v="CS12X788"/>
    <s v="LA0Q"/>
    <s v="LA738"/>
    <n v="4"/>
    <n v="24"/>
    <n v="6"/>
  </r>
  <r>
    <x v="4"/>
    <s v="Production 740"/>
    <s v="Multi"/>
    <s v="lll"/>
    <x v="1410"/>
    <s v=""/>
    <s v="FAC739"/>
    <n v="48"/>
    <n v="300"/>
    <n v="300"/>
    <s v="CS12X789"/>
    <s v="LA0Q"/>
    <s v="LA739"/>
    <n v="4"/>
    <n v="24"/>
    <n v="6"/>
  </r>
  <r>
    <x v="4"/>
    <s v="Production 741"/>
    <s v="Multi"/>
    <s v="lll"/>
    <x v="1411"/>
    <s v=""/>
    <s v="FAC740"/>
    <n v="48"/>
    <n v="300"/>
    <n v="300"/>
    <s v="CS12X790"/>
    <s v="LA0Q"/>
    <s v="LA740"/>
    <n v="4"/>
    <n v="24"/>
    <n v="6"/>
  </r>
  <r>
    <x v="4"/>
    <s v="Production 742"/>
    <s v="Multi"/>
    <s v="lll"/>
    <x v="1412"/>
    <s v=""/>
    <s v="FAC741"/>
    <n v="48"/>
    <n v="300"/>
    <n v="300"/>
    <s v="CS12X791"/>
    <s v="LA0Q"/>
    <s v="LA741"/>
    <n v="4"/>
    <n v="24"/>
    <n v="6"/>
  </r>
  <r>
    <x v="4"/>
    <s v="Production 743"/>
    <s v="Multi"/>
    <s v="lll"/>
    <x v="1413"/>
    <s v=""/>
    <s v="FAC742"/>
    <n v="48"/>
    <n v="300"/>
    <n v="300"/>
    <s v="CS12X792"/>
    <s v="LA0Q"/>
    <s v="LA742"/>
    <n v="4"/>
    <n v="24"/>
    <n v="6"/>
  </r>
  <r>
    <x v="4"/>
    <s v="Production 744"/>
    <s v="Multi"/>
    <s v="lll"/>
    <x v="1414"/>
    <s v=""/>
    <s v="FAC743"/>
    <n v="48"/>
    <n v="300"/>
    <n v="300"/>
    <s v="CS12X793"/>
    <s v="LA0Q"/>
    <s v="LA743"/>
    <n v="4"/>
    <n v="24"/>
    <n v="6"/>
  </r>
  <r>
    <x v="4"/>
    <s v="Production 745"/>
    <s v="Multi"/>
    <s v="lll"/>
    <x v="1415"/>
    <s v=""/>
    <s v="FAC744"/>
    <n v="48"/>
    <n v="300"/>
    <n v="300"/>
    <s v="CS12X794"/>
    <s v="LA0Q"/>
    <s v="LA744"/>
    <n v="4"/>
    <n v="24"/>
    <n v="6"/>
  </r>
  <r>
    <x v="4"/>
    <s v="Production 746"/>
    <s v="Multi"/>
    <s v="lll"/>
    <x v="1416"/>
    <s v=""/>
    <s v="FAC745"/>
    <n v="48"/>
    <n v="300"/>
    <n v="300"/>
    <s v="CS12X795"/>
    <s v="LA0Q"/>
    <s v="LA745"/>
    <n v="4"/>
    <n v="24"/>
    <n v="6"/>
  </r>
  <r>
    <x v="4"/>
    <s v="Production 747"/>
    <s v="Multi"/>
    <s v="lll"/>
    <x v="1417"/>
    <s v=""/>
    <s v="FAC746"/>
    <n v="48"/>
    <n v="300"/>
    <n v="300"/>
    <s v="CS12X796"/>
    <s v="LA0Q"/>
    <s v="LA746"/>
    <n v="4"/>
    <n v="24"/>
    <n v="6"/>
  </r>
  <r>
    <x v="4"/>
    <s v="Production 748"/>
    <s v="Multi"/>
    <s v="lll"/>
    <x v="1418"/>
    <s v=""/>
    <s v="FAC747"/>
    <n v="48"/>
    <n v="300"/>
    <n v="300"/>
    <s v="CS12X797"/>
    <s v="LA0Q"/>
    <s v="LA747"/>
    <n v="4"/>
    <n v="24"/>
    <n v="6"/>
  </r>
  <r>
    <x v="4"/>
    <s v="Production 749"/>
    <s v="Multi"/>
    <s v="lll"/>
    <x v="1419"/>
    <s v=""/>
    <s v="FAC748"/>
    <n v="48"/>
    <n v="300"/>
    <n v="300"/>
    <s v="CS12X798"/>
    <s v="LA0Q"/>
    <s v="LA748"/>
    <n v="4"/>
    <n v="24"/>
    <n v="6"/>
  </r>
  <r>
    <x v="4"/>
    <s v="Production 750"/>
    <s v="Multi"/>
    <s v="lll"/>
    <x v="1420"/>
    <s v=""/>
    <s v="FAC749"/>
    <n v="48"/>
    <n v="300"/>
    <n v="300"/>
    <s v="CS12X799"/>
    <s v="LA0Q"/>
    <s v="LA749"/>
    <n v="4"/>
    <n v="24"/>
    <n v="6"/>
  </r>
  <r>
    <x v="4"/>
    <s v="Production 751"/>
    <s v="Multi"/>
    <s v="lll"/>
    <x v="1421"/>
    <s v=""/>
    <s v="FAC750"/>
    <n v="48"/>
    <n v="300"/>
    <n v="300"/>
    <s v="CS12X800"/>
    <s v="LA0Q"/>
    <s v="LA750"/>
    <n v="4"/>
    <n v="24"/>
    <n v="6"/>
  </r>
  <r>
    <x v="4"/>
    <s v="Production 752"/>
    <s v="Multi"/>
    <s v="lll"/>
    <x v="1422"/>
    <s v=""/>
    <s v="FAC751"/>
    <n v="48"/>
    <n v="300"/>
    <n v="300"/>
    <s v="CS12X801"/>
    <s v="LA0Q"/>
    <s v="LA751"/>
    <n v="4"/>
    <n v="24"/>
    <n v="6"/>
  </r>
  <r>
    <x v="4"/>
    <s v="Production 753"/>
    <s v="Multi"/>
    <s v="lll"/>
    <x v="1423"/>
    <s v=""/>
    <s v="FAC752"/>
    <n v="48"/>
    <n v="300"/>
    <n v="300"/>
    <s v="CS12X802"/>
    <s v="LA0Q"/>
    <s v="LA752"/>
    <n v="4"/>
    <n v="24"/>
    <n v="6"/>
  </r>
  <r>
    <x v="4"/>
    <s v="Production 754"/>
    <s v="Multi"/>
    <s v="lll"/>
    <x v="1424"/>
    <s v=""/>
    <s v="FAC753"/>
    <n v="48"/>
    <n v="300"/>
    <n v="300"/>
    <s v="CS12X803"/>
    <s v="LA0Q"/>
    <s v="LA753"/>
    <n v="4"/>
    <n v="24"/>
    <n v="6"/>
  </r>
  <r>
    <x v="4"/>
    <s v="Production 755"/>
    <s v="Multi"/>
    <s v="lll"/>
    <x v="1425"/>
    <s v=""/>
    <s v="FAC754"/>
    <n v="48"/>
    <n v="300"/>
    <n v="300"/>
    <s v="CS12X804"/>
    <s v="LA0Q"/>
    <s v="LA754"/>
    <n v="4"/>
    <n v="24"/>
    <n v="6"/>
  </r>
  <r>
    <x v="4"/>
    <s v="Production 756"/>
    <s v="Multi"/>
    <s v="lll"/>
    <x v="1426"/>
    <s v=""/>
    <s v="FAC755"/>
    <n v="48"/>
    <n v="300"/>
    <n v="300"/>
    <s v="CS12X805"/>
    <s v="LA0Q"/>
    <s v="LA755"/>
    <n v="4"/>
    <n v="24"/>
    <n v="6"/>
  </r>
  <r>
    <x v="4"/>
    <s v="Production 757"/>
    <s v="Multi"/>
    <s v="lll"/>
    <x v="1427"/>
    <s v=""/>
    <s v="FAC756"/>
    <n v="48"/>
    <n v="300"/>
    <n v="300"/>
    <s v="CS12X806"/>
    <s v="LA0Q"/>
    <s v="LA756"/>
    <n v="4"/>
    <n v="24"/>
    <n v="6"/>
  </r>
  <r>
    <x v="4"/>
    <s v="Production 758"/>
    <s v="Multi"/>
    <s v="lll"/>
    <x v="1428"/>
    <s v=""/>
    <s v="FAC757"/>
    <n v="48"/>
    <n v="300"/>
    <n v="300"/>
    <s v="CS12X807"/>
    <s v="LA0Q"/>
    <s v="LA757"/>
    <n v="4"/>
    <n v="24"/>
    <n v="6"/>
  </r>
  <r>
    <x v="4"/>
    <s v="Production 759"/>
    <s v="Multi"/>
    <s v="lll"/>
    <x v="1429"/>
    <s v=""/>
    <s v="FAC758"/>
    <n v="48"/>
    <n v="300"/>
    <n v="300"/>
    <s v="CS12X808"/>
    <s v="LA0Q"/>
    <s v="LA758"/>
    <n v="4"/>
    <n v="24"/>
    <n v="6"/>
  </r>
  <r>
    <x v="4"/>
    <s v="Production 760"/>
    <s v="Multi"/>
    <s v="lll"/>
    <x v="1430"/>
    <s v=""/>
    <s v="FAC759"/>
    <n v="48"/>
    <n v="300"/>
    <n v="300"/>
    <s v="CS12X809"/>
    <s v="LA0Q"/>
    <s v="LA759"/>
    <n v="4"/>
    <n v="24"/>
    <n v="6"/>
  </r>
  <r>
    <x v="4"/>
    <s v="Production 761"/>
    <s v="Multi"/>
    <s v="lll"/>
    <x v="1431"/>
    <s v=""/>
    <s v="FAC760"/>
    <n v="48"/>
    <n v="300"/>
    <n v="300"/>
    <s v="CS12X810"/>
    <s v="LA0Q"/>
    <s v="LA760"/>
    <n v="4"/>
    <n v="24"/>
    <n v="6"/>
  </r>
  <r>
    <x v="4"/>
    <s v="Production 762"/>
    <s v="Multi"/>
    <s v="lll"/>
    <x v="1432"/>
    <s v=""/>
    <s v="FAC761"/>
    <n v="48"/>
    <n v="300"/>
    <n v="300"/>
    <s v="CS12X811"/>
    <s v="LA0Q"/>
    <s v="LA761"/>
    <n v="4"/>
    <n v="24"/>
    <n v="6"/>
  </r>
  <r>
    <x v="4"/>
    <s v="Production 763"/>
    <s v="Multi"/>
    <s v="lll"/>
    <x v="1433"/>
    <s v=""/>
    <s v="FAC762"/>
    <n v="48"/>
    <n v="300"/>
    <n v="300"/>
    <s v="CS12X812"/>
    <s v="LA0Q"/>
    <s v="LA762"/>
    <n v="4"/>
    <n v="24"/>
    <n v="6"/>
  </r>
  <r>
    <x v="4"/>
    <s v="Production 764"/>
    <s v="Multi"/>
    <s v="lll"/>
    <x v="1434"/>
    <s v=""/>
    <s v="FAC763"/>
    <n v="48"/>
    <n v="300"/>
    <n v="300"/>
    <s v="CS12X813"/>
    <s v="LA0Q"/>
    <s v="LA763"/>
    <n v="4"/>
    <n v="24"/>
    <n v="6"/>
  </r>
  <r>
    <x v="4"/>
    <s v="Production 765"/>
    <s v="Multi"/>
    <s v="lll"/>
    <x v="1435"/>
    <s v=""/>
    <s v="FAC764"/>
    <n v="48"/>
    <n v="300"/>
    <n v="300"/>
    <s v="CS12X814"/>
    <s v="LA0Q"/>
    <s v="LA764"/>
    <n v="4"/>
    <n v="24"/>
    <n v="6"/>
  </r>
  <r>
    <x v="4"/>
    <s v="Production 766"/>
    <s v="Multi"/>
    <s v="lll"/>
    <x v="1436"/>
    <s v=""/>
    <s v="FAC765"/>
    <n v="48"/>
    <n v="300"/>
    <n v="300"/>
    <s v="CS12X815"/>
    <s v="LA0Q"/>
    <s v="LA765"/>
    <n v="4"/>
    <n v="24"/>
    <n v="6"/>
  </r>
  <r>
    <x v="4"/>
    <s v="Production 767"/>
    <s v="Multi"/>
    <s v="lll"/>
    <x v="1437"/>
    <s v=""/>
    <s v="FAC766"/>
    <n v="48"/>
    <n v="300"/>
    <n v="300"/>
    <s v="CS12X816"/>
    <s v="LA0Q"/>
    <s v="LA766"/>
    <n v="4"/>
    <n v="24"/>
    <n v="6"/>
  </r>
  <r>
    <x v="4"/>
    <s v="Production 768"/>
    <s v="Multi"/>
    <s v="lll"/>
    <x v="1438"/>
    <s v=""/>
    <s v="FAC767"/>
    <n v="48"/>
    <n v="300"/>
    <n v="300"/>
    <s v="CS12X817"/>
    <s v="LA0Q"/>
    <s v="LA767"/>
    <n v="4"/>
    <n v="24"/>
    <n v="6"/>
  </r>
  <r>
    <x v="4"/>
    <s v="Production 769"/>
    <s v="Multi"/>
    <s v="lll"/>
    <x v="1439"/>
    <s v=""/>
    <s v="FAC768"/>
    <n v="48"/>
    <n v="300"/>
    <n v="300"/>
    <s v="CS12X818"/>
    <s v="LA0Q"/>
    <s v="LA768"/>
    <n v="4"/>
    <n v="24"/>
    <n v="6"/>
  </r>
  <r>
    <x v="4"/>
    <s v="Production 770"/>
    <s v="Multi"/>
    <s v="lll"/>
    <x v="1440"/>
    <s v=""/>
    <s v="FAC769"/>
    <n v="48"/>
    <n v="300"/>
    <n v="300"/>
    <s v="CS12X819"/>
    <s v="LA0Q"/>
    <s v="LA769"/>
    <n v="4"/>
    <n v="24"/>
    <n v="6"/>
  </r>
  <r>
    <x v="4"/>
    <s v="Production 771"/>
    <s v="Multi"/>
    <s v="lll"/>
    <x v="1441"/>
    <s v=""/>
    <s v="FAC770"/>
    <n v="48"/>
    <n v="300"/>
    <n v="300"/>
    <s v="CS12X820"/>
    <s v="LA0Q"/>
    <s v="LA770"/>
    <n v="4"/>
    <n v="24"/>
    <n v="6"/>
  </r>
  <r>
    <x v="4"/>
    <s v="Production 772"/>
    <s v="Multi"/>
    <s v="lll"/>
    <x v="1442"/>
    <s v=""/>
    <s v="FAC771"/>
    <n v="48"/>
    <n v="300"/>
    <n v="300"/>
    <s v="CS12X821"/>
    <s v="LA0Q"/>
    <s v="LA771"/>
    <n v="4"/>
    <n v="24"/>
    <n v="6"/>
  </r>
  <r>
    <x v="4"/>
    <s v="Production 773"/>
    <s v="Multi"/>
    <s v="lll"/>
    <x v="1443"/>
    <s v=""/>
    <s v="FAC772"/>
    <n v="48"/>
    <n v="300"/>
    <n v="300"/>
    <s v="CS12X822"/>
    <s v="LA0Q"/>
    <s v="LA772"/>
    <n v="4"/>
    <n v="24"/>
    <n v="6"/>
  </r>
  <r>
    <x v="4"/>
    <s v="Production 774"/>
    <s v="Multi"/>
    <s v="lll"/>
    <x v="1444"/>
    <s v=""/>
    <s v="FAC773"/>
    <n v="48"/>
    <n v="300"/>
    <n v="300"/>
    <s v="CS12X823"/>
    <s v="LA0Q"/>
    <s v="LA773"/>
    <n v="4"/>
    <n v="24"/>
    <n v="6"/>
  </r>
  <r>
    <x v="4"/>
    <s v="Production 775"/>
    <s v="Multi"/>
    <s v="lll"/>
    <x v="1445"/>
    <s v=""/>
    <s v="FAC774"/>
    <n v="48"/>
    <n v="300"/>
    <n v="300"/>
    <s v="CS12X824"/>
    <s v="LA0Q"/>
    <s v="LA774"/>
    <n v="4"/>
    <n v="24"/>
    <n v="6"/>
  </r>
  <r>
    <x v="4"/>
    <s v="Production 776"/>
    <s v="Multi"/>
    <s v="lll"/>
    <x v="1446"/>
    <s v=""/>
    <s v="FAC775"/>
    <n v="48"/>
    <n v="300"/>
    <n v="300"/>
    <s v="CS12X825"/>
    <s v="LA0Q"/>
    <s v="LA775"/>
    <n v="4"/>
    <n v="24"/>
    <n v="6"/>
  </r>
  <r>
    <x v="4"/>
    <s v="Production 777"/>
    <s v="Multi"/>
    <s v="lll"/>
    <x v="1447"/>
    <s v=""/>
    <s v="FAC776"/>
    <n v="48"/>
    <n v="300"/>
    <n v="300"/>
    <s v="CS12X826"/>
    <s v="LA0Q"/>
    <s v="LA776"/>
    <n v="4"/>
    <n v="24"/>
    <n v="6"/>
  </r>
  <r>
    <x v="4"/>
    <s v="Production 778"/>
    <s v="Multi"/>
    <s v="lll"/>
    <x v="1448"/>
    <s v=""/>
    <s v="FAC777"/>
    <n v="48"/>
    <n v="300"/>
    <n v="300"/>
    <s v="CS12X827"/>
    <s v="LA0Q"/>
    <s v="LA777"/>
    <n v="4"/>
    <n v="24"/>
    <n v="6"/>
  </r>
  <r>
    <x v="4"/>
    <s v="Production 779"/>
    <s v="Multi"/>
    <s v="lll"/>
    <x v="1449"/>
    <s v=""/>
    <s v="FAC778"/>
    <n v="48"/>
    <n v="300"/>
    <n v="300"/>
    <s v="CS12X828"/>
    <s v="LA0Q"/>
    <s v="LA778"/>
    <n v="4"/>
    <n v="24"/>
    <n v="6"/>
  </r>
  <r>
    <x v="4"/>
    <s v="Production 780"/>
    <s v="Multi"/>
    <s v="lll"/>
    <x v="1450"/>
    <s v=""/>
    <s v="FAC779"/>
    <n v="48"/>
    <n v="300"/>
    <n v="300"/>
    <s v="CS12X829"/>
    <s v="LA0Q"/>
    <s v="LA779"/>
    <n v="4"/>
    <n v="24"/>
    <n v="6"/>
  </r>
  <r>
    <x v="4"/>
    <s v="Production 781"/>
    <s v="Multi"/>
    <s v="lll"/>
    <x v="1451"/>
    <s v=""/>
    <s v="FAC780"/>
    <n v="48"/>
    <n v="300"/>
    <n v="300"/>
    <s v="CS12X830"/>
    <s v="LA0Q"/>
    <s v="LA780"/>
    <n v="4"/>
    <n v="24"/>
    <n v="6"/>
  </r>
  <r>
    <x v="4"/>
    <s v="Production 782"/>
    <s v="Multi"/>
    <s v="lll"/>
    <x v="1452"/>
    <s v=""/>
    <s v="FAC781"/>
    <n v="48"/>
    <n v="300"/>
    <n v="300"/>
    <s v="CS12X831"/>
    <s v="LA0Q"/>
    <s v="LA781"/>
    <n v="4"/>
    <n v="24"/>
    <n v="6"/>
  </r>
  <r>
    <x v="4"/>
    <s v="Production 783"/>
    <s v="Multi"/>
    <s v="lll"/>
    <x v="1453"/>
    <s v=""/>
    <s v="FAC782"/>
    <n v="48"/>
    <n v="300"/>
    <n v="300"/>
    <s v="CS12X832"/>
    <s v="LA0Q"/>
    <s v="LA782"/>
    <n v="4"/>
    <n v="24"/>
    <n v="6"/>
  </r>
  <r>
    <x v="4"/>
    <s v="Production 784"/>
    <s v="Multi"/>
    <s v="lll"/>
    <x v="1454"/>
    <s v=""/>
    <s v="FAC783"/>
    <n v="48"/>
    <n v="300"/>
    <n v="300"/>
    <s v="CS12X833"/>
    <s v="LA0Q"/>
    <s v="LA783"/>
    <n v="4"/>
    <n v="24"/>
    <n v="6"/>
  </r>
  <r>
    <x v="4"/>
    <s v="Production 785"/>
    <s v="Multi"/>
    <s v="lll"/>
    <x v="1455"/>
    <s v=""/>
    <s v="FAC784"/>
    <n v="48"/>
    <n v="300"/>
    <n v="300"/>
    <s v="CS12X834"/>
    <s v="LA0Q"/>
    <s v="LA784"/>
    <n v="4"/>
    <n v="24"/>
    <n v="6"/>
  </r>
  <r>
    <x v="4"/>
    <s v="Production 786"/>
    <s v="Multi"/>
    <s v="lll"/>
    <x v="1456"/>
    <s v=""/>
    <s v="FAC785"/>
    <n v="48"/>
    <n v="300"/>
    <n v="300"/>
    <s v="CS12X835"/>
    <s v="LA0Q"/>
    <s v="LA785"/>
    <n v="4"/>
    <n v="24"/>
    <n v="6"/>
  </r>
  <r>
    <x v="4"/>
    <s v="Production 787"/>
    <s v="Multi"/>
    <s v="lll"/>
    <x v="1457"/>
    <s v=""/>
    <s v="FAC786"/>
    <n v="48"/>
    <n v="300"/>
    <n v="300"/>
    <s v="CS12X836"/>
    <s v="LA0Q"/>
    <s v="LA786"/>
    <n v="4"/>
    <n v="24"/>
    <n v="6"/>
  </r>
  <r>
    <x v="4"/>
    <s v="Production 788"/>
    <s v="Multi"/>
    <s v="lll"/>
    <x v="1458"/>
    <s v=""/>
    <s v="FAC787"/>
    <n v="48"/>
    <n v="300"/>
    <n v="300"/>
    <s v="CS12X837"/>
    <s v="LA0Q"/>
    <s v="LA787"/>
    <n v="4"/>
    <n v="24"/>
    <n v="6"/>
  </r>
  <r>
    <x v="4"/>
    <s v="Production 789"/>
    <s v="Multi"/>
    <s v="lll"/>
    <x v="1459"/>
    <s v=""/>
    <s v="FAC788"/>
    <n v="48"/>
    <n v="300"/>
    <n v="300"/>
    <s v="CS12X838"/>
    <s v="LA0Q"/>
    <s v="LA788"/>
    <n v="4"/>
    <n v="24"/>
    <n v="6"/>
  </r>
  <r>
    <x v="4"/>
    <s v="Production 790"/>
    <s v="Multi"/>
    <s v="lll"/>
    <x v="1460"/>
    <s v=""/>
    <s v="FAC789"/>
    <n v="48"/>
    <n v="300"/>
    <n v="300"/>
    <s v="CS12X839"/>
    <s v="LA0Q"/>
    <s v="LA789"/>
    <n v="4"/>
    <n v="24"/>
    <n v="6"/>
  </r>
  <r>
    <x v="4"/>
    <s v="Production 791"/>
    <s v="Multi"/>
    <s v="lll"/>
    <x v="1461"/>
    <s v=""/>
    <s v="FAC790"/>
    <n v="48"/>
    <n v="300"/>
    <n v="300"/>
    <s v="CS12X840"/>
    <s v="LA0Q"/>
    <s v="LA790"/>
    <n v="4"/>
    <n v="24"/>
    <n v="6"/>
  </r>
  <r>
    <x v="4"/>
    <s v="Production 792"/>
    <s v="Multi"/>
    <s v="lll"/>
    <x v="1462"/>
    <s v=""/>
    <s v="FAC791"/>
    <n v="48"/>
    <n v="300"/>
    <n v="300"/>
    <s v="CS12X841"/>
    <s v="LA0Q"/>
    <s v="LA791"/>
    <n v="4"/>
    <n v="24"/>
    <n v="6"/>
  </r>
  <r>
    <x v="4"/>
    <s v="Production 793"/>
    <s v="Multi"/>
    <s v="lll"/>
    <x v="1463"/>
    <s v=""/>
    <s v="FAC792"/>
    <n v="48"/>
    <n v="300"/>
    <n v="300"/>
    <s v="CS12X842"/>
    <s v="LA0Q"/>
    <s v="LA792"/>
    <n v="4"/>
    <n v="24"/>
    <n v="6"/>
  </r>
  <r>
    <x v="4"/>
    <s v="Production 794"/>
    <s v="Multi"/>
    <s v="lll"/>
    <x v="1464"/>
    <s v=""/>
    <s v="FAC793"/>
    <n v="48"/>
    <n v="300"/>
    <n v="300"/>
    <s v="CS12X843"/>
    <s v="LA0Q"/>
    <s v="LA793"/>
    <n v="4"/>
    <n v="24"/>
    <n v="6"/>
  </r>
  <r>
    <x v="4"/>
    <s v="Production 795"/>
    <s v="Multi"/>
    <s v="lll"/>
    <x v="1465"/>
    <s v=""/>
    <s v="FAC794"/>
    <n v="48"/>
    <n v="300"/>
    <n v="300"/>
    <s v="CS12X844"/>
    <s v="LA0Q"/>
    <s v="LA794"/>
    <n v="4"/>
    <n v="24"/>
    <n v="6"/>
  </r>
  <r>
    <x v="4"/>
    <s v="Production 796"/>
    <s v="Multi"/>
    <s v="lll"/>
    <x v="1466"/>
    <s v=""/>
    <s v="FAC795"/>
    <n v="48"/>
    <n v="300"/>
    <n v="300"/>
    <s v="CS12X845"/>
    <s v="LA0Q"/>
    <s v="LA795"/>
    <n v="4"/>
    <n v="24"/>
    <n v="6"/>
  </r>
  <r>
    <x v="4"/>
    <s v="Production 797"/>
    <s v="Multi"/>
    <s v="lll"/>
    <x v="1467"/>
    <s v=""/>
    <s v="FAC796"/>
    <n v="48"/>
    <n v="300"/>
    <n v="300"/>
    <s v="CS12X846"/>
    <s v="LA0Q"/>
    <s v="LA796"/>
    <n v="4"/>
    <n v="24"/>
    <n v="6"/>
  </r>
  <r>
    <x v="4"/>
    <s v="Production 798"/>
    <s v="Multi"/>
    <s v="lll"/>
    <x v="1468"/>
    <s v=""/>
    <s v="FAC797"/>
    <n v="48"/>
    <n v="300"/>
    <n v="300"/>
    <s v="CS12X847"/>
    <s v="LA0Q"/>
    <s v="LA797"/>
    <n v="4"/>
    <n v="24"/>
    <n v="6"/>
  </r>
  <r>
    <x v="4"/>
    <s v="Production 799"/>
    <s v="Multi"/>
    <s v="lll"/>
    <x v="1469"/>
    <s v=""/>
    <s v="FAC798"/>
    <n v="48"/>
    <n v="300"/>
    <n v="300"/>
    <s v="CS12X848"/>
    <s v="LA0Q"/>
    <s v="LA798"/>
    <n v="4"/>
    <n v="24"/>
    <n v="6"/>
  </r>
  <r>
    <x v="4"/>
    <s v="Production 800"/>
    <s v="Multi"/>
    <s v="lll"/>
    <x v="1470"/>
    <s v=""/>
    <s v="FAC799"/>
    <n v="48"/>
    <n v="300"/>
    <n v="300"/>
    <s v="CS12X849"/>
    <s v="LA0Q"/>
    <s v="LA799"/>
    <n v="4"/>
    <n v="24"/>
    <n v="6"/>
  </r>
  <r>
    <x v="4"/>
    <s v="Production 801"/>
    <s v="Multi"/>
    <s v="lll"/>
    <x v="1471"/>
    <s v=""/>
    <s v="FAC800"/>
    <n v="48"/>
    <n v="300"/>
    <n v="300"/>
    <s v="CS12X850"/>
    <s v="LA0Q"/>
    <s v="LA800"/>
    <n v="4"/>
    <n v="24"/>
    <n v="6"/>
  </r>
  <r>
    <x v="4"/>
    <s v="Production 802"/>
    <s v="Multi"/>
    <s v="lll"/>
    <x v="1472"/>
    <s v=""/>
    <s v="FAC801"/>
    <n v="48"/>
    <n v="300"/>
    <n v="300"/>
    <s v="CS12X851"/>
    <s v="LA0Q"/>
    <s v="LA801"/>
    <n v="4"/>
    <n v="24"/>
    <n v="6"/>
  </r>
  <r>
    <x v="4"/>
    <s v="Production 803"/>
    <s v="Multi"/>
    <s v="lll"/>
    <x v="1473"/>
    <s v=""/>
    <s v="FAC802"/>
    <n v="48"/>
    <n v="300"/>
    <n v="300"/>
    <s v="CS12X852"/>
    <s v="LA0Q"/>
    <s v="LA802"/>
    <n v="4"/>
    <n v="24"/>
    <n v="6"/>
  </r>
  <r>
    <x v="4"/>
    <s v="Production 804"/>
    <s v="Multi"/>
    <s v="lll"/>
    <x v="1474"/>
    <s v=""/>
    <s v="FAC803"/>
    <n v="48"/>
    <n v="300"/>
    <n v="300"/>
    <s v="CS12X853"/>
    <s v="LA0Q"/>
    <s v="LA803"/>
    <n v="4"/>
    <n v="24"/>
    <n v="6"/>
  </r>
  <r>
    <x v="4"/>
    <s v="Production 805"/>
    <s v="Multi"/>
    <s v="lll"/>
    <x v="1475"/>
    <s v=""/>
    <s v="FAC804"/>
    <n v="48"/>
    <n v="300"/>
    <n v="300"/>
    <s v="CS12X854"/>
    <s v="LA0Q"/>
    <s v="LA804"/>
    <n v="4"/>
    <n v="24"/>
    <n v="6"/>
  </r>
  <r>
    <x v="4"/>
    <s v="Production 806"/>
    <s v="Multi"/>
    <s v="lll"/>
    <x v="1476"/>
    <s v=""/>
    <s v="FAC805"/>
    <n v="48"/>
    <n v="300"/>
    <n v="300"/>
    <s v="CS12X855"/>
    <s v="LA0Q"/>
    <s v="LA805"/>
    <n v="4"/>
    <n v="24"/>
    <n v="6"/>
  </r>
  <r>
    <x v="4"/>
    <s v="Production 807"/>
    <s v="Multi"/>
    <s v="lll"/>
    <x v="1477"/>
    <s v=""/>
    <s v="FAC806"/>
    <n v="48"/>
    <n v="300"/>
    <n v="300"/>
    <s v="CS12X856"/>
    <s v="LA0Q"/>
    <s v="LA806"/>
    <n v="4"/>
    <n v="24"/>
    <n v="6"/>
  </r>
  <r>
    <x v="4"/>
    <s v="Production 808"/>
    <s v="Multi"/>
    <s v="lll"/>
    <x v="1478"/>
    <s v=""/>
    <s v="FAC807"/>
    <n v="48"/>
    <n v="300"/>
    <n v="300"/>
    <s v="CS12X857"/>
    <s v="LA0Q"/>
    <s v="LA807"/>
    <n v="4"/>
    <n v="24"/>
    <n v="6"/>
  </r>
  <r>
    <x v="4"/>
    <s v="Production 809"/>
    <s v="Multi"/>
    <s v="lll"/>
    <x v="1479"/>
    <s v=""/>
    <s v="FAC808"/>
    <n v="48"/>
    <n v="300"/>
    <n v="300"/>
    <s v="CS12X858"/>
    <s v="LA0Q"/>
    <s v="LA808"/>
    <n v="4"/>
    <n v="24"/>
    <n v="6"/>
  </r>
  <r>
    <x v="4"/>
    <s v="Production 810"/>
    <s v="Multi"/>
    <s v="lll"/>
    <x v="1480"/>
    <s v=""/>
    <s v="FAC809"/>
    <n v="48"/>
    <n v="300"/>
    <n v="300"/>
    <s v="CS12X859"/>
    <s v="LA0Q"/>
    <s v="LA809"/>
    <n v="4"/>
    <n v="24"/>
    <n v="6"/>
  </r>
  <r>
    <x v="4"/>
    <s v="Production 811"/>
    <s v="Multi"/>
    <s v="lll"/>
    <x v="1481"/>
    <s v=""/>
    <s v="FAC810"/>
    <n v="48"/>
    <n v="300"/>
    <n v="300"/>
    <s v="CS12X860"/>
    <s v="LA0Q"/>
    <s v="LA810"/>
    <n v="4"/>
    <n v="24"/>
    <n v="6"/>
  </r>
  <r>
    <x v="4"/>
    <s v="Production 812"/>
    <s v="Multi"/>
    <s v="lll"/>
    <x v="1482"/>
    <s v=""/>
    <s v="FAC811"/>
    <n v="48"/>
    <n v="300"/>
    <n v="300"/>
    <s v="CS12X861"/>
    <s v="LA0Q"/>
    <s v="LA811"/>
    <n v="4"/>
    <n v="24"/>
    <n v="6"/>
  </r>
  <r>
    <x v="4"/>
    <s v="Production 813"/>
    <s v="Multi"/>
    <s v="lll"/>
    <x v="1483"/>
    <s v=""/>
    <s v="FAC812"/>
    <n v="48"/>
    <n v="300"/>
    <n v="300"/>
    <s v="CS12X862"/>
    <s v="LA0Q"/>
    <s v="LA812"/>
    <n v="4"/>
    <n v="24"/>
    <n v="6"/>
  </r>
  <r>
    <x v="4"/>
    <s v="Production 814"/>
    <s v="Multi"/>
    <s v="lll"/>
    <x v="1484"/>
    <s v=""/>
    <s v="FAC813"/>
    <n v="48"/>
    <n v="300"/>
    <n v="300"/>
    <s v="CS12X863"/>
    <s v="LA0Q"/>
    <s v="LA813"/>
    <n v="4"/>
    <n v="24"/>
    <n v="6"/>
  </r>
  <r>
    <x v="4"/>
    <s v="Production 815"/>
    <s v="Multi"/>
    <s v="lll"/>
    <x v="1485"/>
    <s v=""/>
    <s v="FAC814"/>
    <n v="48"/>
    <n v="300"/>
    <n v="300"/>
    <s v="CS12X864"/>
    <s v="LA0Q"/>
    <s v="LA814"/>
    <n v="4"/>
    <n v="24"/>
    <n v="6"/>
  </r>
  <r>
    <x v="4"/>
    <s v="Production 816"/>
    <s v="Multi"/>
    <s v="lll"/>
    <x v="1486"/>
    <s v=""/>
    <s v="FAC815"/>
    <n v="48"/>
    <n v="300"/>
    <n v="300"/>
    <s v="CS12X865"/>
    <s v="LA0Q"/>
    <s v="LA815"/>
    <n v="4"/>
    <n v="24"/>
    <n v="6"/>
  </r>
  <r>
    <x v="4"/>
    <s v="Production 817"/>
    <s v="Multi"/>
    <s v="lll"/>
    <x v="1487"/>
    <s v=""/>
    <s v="FAC816"/>
    <n v="48"/>
    <n v="300"/>
    <n v="300"/>
    <s v="CS12X866"/>
    <s v="LA0Q"/>
    <s v="LA816"/>
    <n v="4"/>
    <n v="24"/>
    <n v="6"/>
  </r>
  <r>
    <x v="4"/>
    <s v="Production 818"/>
    <s v="Multi"/>
    <s v="lll"/>
    <x v="1488"/>
    <s v=""/>
    <s v="FAC817"/>
    <n v="48"/>
    <n v="300"/>
    <n v="300"/>
    <s v="CS12X867"/>
    <s v="LA0Q"/>
    <s v="LA817"/>
    <n v="4"/>
    <n v="24"/>
    <n v="6"/>
  </r>
  <r>
    <x v="4"/>
    <s v="Production 819"/>
    <s v="Multi"/>
    <s v="lll"/>
    <x v="1489"/>
    <s v=""/>
    <s v="FAC818"/>
    <n v="48"/>
    <n v="300"/>
    <n v="300"/>
    <s v="CS12X868"/>
    <s v="LA0Q"/>
    <s v="LA818"/>
    <n v="4"/>
    <n v="24"/>
    <n v="6"/>
  </r>
  <r>
    <x v="4"/>
    <s v="Production 820"/>
    <s v="Multi"/>
    <s v="lll"/>
    <x v="1490"/>
    <s v=""/>
    <s v="FAC819"/>
    <n v="48"/>
    <n v="300"/>
    <n v="300"/>
    <s v="CS12X869"/>
    <s v="LA0Q"/>
    <s v="LA819"/>
    <n v="4"/>
    <n v="24"/>
    <n v="6"/>
  </r>
  <r>
    <x v="4"/>
    <s v="Production 821"/>
    <s v="Multi"/>
    <s v="lll"/>
    <x v="1491"/>
    <s v=""/>
    <s v="FAC820"/>
    <n v="48"/>
    <n v="300"/>
    <n v="300"/>
    <s v="CS12X870"/>
    <s v="LA0Q"/>
    <s v="LA820"/>
    <n v="4"/>
    <n v="24"/>
    <n v="6"/>
  </r>
  <r>
    <x v="4"/>
    <s v="Production 822"/>
    <s v="Multi"/>
    <s v="lll"/>
    <x v="1492"/>
    <s v=""/>
    <s v="FAC821"/>
    <n v="48"/>
    <n v="300"/>
    <n v="300"/>
    <s v="CS12X871"/>
    <s v="LA0Q"/>
    <s v="LA821"/>
    <n v="4"/>
    <n v="24"/>
    <n v="6"/>
  </r>
  <r>
    <x v="4"/>
    <s v="Production 823"/>
    <s v="Multi"/>
    <s v="lll"/>
    <x v="1493"/>
    <s v=""/>
    <s v="FAC822"/>
    <n v="48"/>
    <n v="300"/>
    <n v="300"/>
    <s v="CS12X872"/>
    <s v="LA0Q"/>
    <s v="LA822"/>
    <n v="4"/>
    <n v="24"/>
    <n v="6"/>
  </r>
  <r>
    <x v="4"/>
    <s v="Production 824"/>
    <s v="Multi"/>
    <s v="lll"/>
    <x v="1494"/>
    <s v=""/>
    <s v="FAC823"/>
    <n v="48"/>
    <n v="300"/>
    <n v="300"/>
    <s v="CS12X873"/>
    <s v="LA0Q"/>
    <s v="LA823"/>
    <n v="4"/>
    <n v="24"/>
    <n v="6"/>
  </r>
  <r>
    <x v="4"/>
    <s v="Production 825"/>
    <s v="Multi"/>
    <s v="lll"/>
    <x v="1495"/>
    <s v=""/>
    <s v="FAC824"/>
    <n v="48"/>
    <n v="300"/>
    <n v="300"/>
    <s v="CS12X874"/>
    <s v="LA0Q"/>
    <s v="LA824"/>
    <n v="4"/>
    <n v="24"/>
    <n v="6"/>
  </r>
  <r>
    <x v="4"/>
    <s v="Production 826"/>
    <s v="Multi"/>
    <s v="lll"/>
    <x v="1496"/>
    <s v=""/>
    <s v="FAC825"/>
    <n v="48"/>
    <n v="300"/>
    <n v="300"/>
    <s v="CS12X875"/>
    <s v="LA0Q"/>
    <s v="LA825"/>
    <n v="4"/>
    <n v="24"/>
    <n v="6"/>
  </r>
  <r>
    <x v="4"/>
    <s v="Production 827"/>
    <s v="Multi"/>
    <s v="lll"/>
    <x v="1497"/>
    <s v=""/>
    <s v="FAC826"/>
    <n v="48"/>
    <n v="300"/>
    <n v="300"/>
    <s v="CS12X876"/>
    <s v="LA0Q"/>
    <s v="LA826"/>
    <n v="4"/>
    <n v="24"/>
    <n v="6"/>
  </r>
  <r>
    <x v="4"/>
    <s v="Production 828"/>
    <s v="Multi"/>
    <s v="lll"/>
    <x v="1498"/>
    <s v=""/>
    <s v="FAC827"/>
    <n v="48"/>
    <n v="300"/>
    <n v="300"/>
    <s v="CS12X877"/>
    <s v="LA0Q"/>
    <s v="LA827"/>
    <n v="4"/>
    <n v="24"/>
    <n v="6"/>
  </r>
  <r>
    <x v="4"/>
    <s v="Production 829"/>
    <s v="Multi"/>
    <s v="lll"/>
    <x v="1499"/>
    <s v=""/>
    <s v="FAC828"/>
    <n v="48"/>
    <n v="300"/>
    <n v="300"/>
    <s v="CS12X878"/>
    <s v="LA0Q"/>
    <s v="LA828"/>
    <n v="4"/>
    <n v="24"/>
    <n v="6"/>
  </r>
  <r>
    <x v="4"/>
    <s v="Production 830"/>
    <s v="Multi"/>
    <s v="lll"/>
    <x v="1500"/>
    <s v=""/>
    <s v="FAC829"/>
    <n v="48"/>
    <n v="300"/>
    <n v="300"/>
    <s v="CS12X879"/>
    <s v="LA0Q"/>
    <s v="LA829"/>
    <n v="4"/>
    <n v="24"/>
    <n v="6"/>
  </r>
  <r>
    <x v="4"/>
    <s v="Production 831"/>
    <s v="Multi"/>
    <s v="lll"/>
    <x v="1501"/>
    <s v=""/>
    <s v="FAC830"/>
    <n v="48"/>
    <n v="300"/>
    <n v="300"/>
    <s v="CS12X880"/>
    <s v="LA0Q"/>
    <s v="LA830"/>
    <n v="4"/>
    <n v="24"/>
    <n v="6"/>
  </r>
  <r>
    <x v="4"/>
    <s v="Production 832"/>
    <s v="Multi"/>
    <s v="lll"/>
    <x v="1502"/>
    <s v=""/>
    <s v="FAC831"/>
    <n v="48"/>
    <n v="300"/>
    <n v="300"/>
    <s v="CS12X881"/>
    <s v="LA0Q"/>
    <s v="LA831"/>
    <n v="4"/>
    <n v="24"/>
    <n v="6"/>
  </r>
  <r>
    <x v="4"/>
    <s v="Production 833"/>
    <s v="Multi"/>
    <s v="lll"/>
    <x v="1503"/>
    <s v=""/>
    <s v="FAC832"/>
    <n v="48"/>
    <n v="300"/>
    <n v="300"/>
    <s v="CS12X882"/>
    <s v="LA0Q"/>
    <s v="LA832"/>
    <n v="4"/>
    <n v="24"/>
    <n v="6"/>
  </r>
  <r>
    <x v="4"/>
    <s v="Production 834"/>
    <s v="Multi"/>
    <s v="lll"/>
    <x v="1504"/>
    <s v=""/>
    <s v="FAC833"/>
    <n v="48"/>
    <n v="300"/>
    <n v="300"/>
    <s v="CS12X883"/>
    <s v="LA0Q"/>
    <s v="LA833"/>
    <n v="4"/>
    <n v="24"/>
    <n v="6"/>
  </r>
  <r>
    <x v="4"/>
    <s v="Production 835"/>
    <s v="Multi"/>
    <s v="lll"/>
    <x v="1505"/>
    <s v=""/>
    <s v="FAC834"/>
    <n v="48"/>
    <n v="300"/>
    <n v="300"/>
    <s v="CS12X884"/>
    <s v="LA0Q"/>
    <s v="LA834"/>
    <n v="4"/>
    <n v="24"/>
    <n v="6"/>
  </r>
  <r>
    <x v="4"/>
    <s v="Production 836"/>
    <s v="Multi"/>
    <s v="lll"/>
    <x v="1506"/>
    <s v=""/>
    <s v="FAC835"/>
    <n v="48"/>
    <n v="300"/>
    <n v="300"/>
    <s v="CS12X885"/>
    <s v="LA0Q"/>
    <s v="LA835"/>
    <n v="4"/>
    <n v="24"/>
    <n v="6"/>
  </r>
  <r>
    <x v="4"/>
    <s v="Production 837"/>
    <s v="Multi"/>
    <s v="lll"/>
    <x v="1507"/>
    <s v=""/>
    <s v="FAC836"/>
    <n v="48"/>
    <n v="300"/>
    <n v="300"/>
    <s v="CS12X886"/>
    <s v="LA0Q"/>
    <s v="LA836"/>
    <n v="4"/>
    <n v="24"/>
    <n v="6"/>
  </r>
  <r>
    <x v="4"/>
    <s v="Production 838"/>
    <s v="Multi"/>
    <s v="lll"/>
    <x v="1508"/>
    <s v=""/>
    <s v="FAC837"/>
    <n v="48"/>
    <n v="300"/>
    <n v="300"/>
    <s v="CS12X887"/>
    <s v="LA0Q"/>
    <s v="LA837"/>
    <n v="4"/>
    <n v="24"/>
    <n v="6"/>
  </r>
  <r>
    <x v="4"/>
    <s v="Production 839"/>
    <s v="Multi"/>
    <s v="lll"/>
    <x v="1509"/>
    <s v=""/>
    <s v="FAC838"/>
    <n v="48"/>
    <n v="300"/>
    <n v="300"/>
    <s v="CS12X888"/>
    <s v="LA0Q"/>
    <s v="LA838"/>
    <n v="4"/>
    <n v="24"/>
    <n v="6"/>
  </r>
  <r>
    <x v="4"/>
    <s v="Production 840"/>
    <s v="Multi"/>
    <s v="lll"/>
    <x v="1510"/>
    <s v=""/>
    <s v="FAC839"/>
    <n v="48"/>
    <n v="300"/>
    <n v="300"/>
    <s v="CS12X889"/>
    <s v="LA0Q"/>
    <s v="LA839"/>
    <n v="4"/>
    <n v="24"/>
    <n v="6"/>
  </r>
  <r>
    <x v="4"/>
    <s v="Production 841"/>
    <s v="Multi"/>
    <s v="lll"/>
    <x v="1511"/>
    <s v=""/>
    <s v="FAC840"/>
    <n v="48"/>
    <n v="300"/>
    <n v="300"/>
    <s v="CS12X890"/>
    <s v="LA0Q"/>
    <s v="LA840"/>
    <n v="4"/>
    <n v="24"/>
    <n v="6"/>
  </r>
  <r>
    <x v="4"/>
    <s v="Production 842"/>
    <s v="Multi"/>
    <s v="lll"/>
    <x v="1512"/>
    <s v=""/>
    <s v="FAC841"/>
    <n v="48"/>
    <n v="300"/>
    <n v="300"/>
    <s v="CS12X891"/>
    <s v="LA0Q"/>
    <s v="LA841"/>
    <n v="4"/>
    <n v="24"/>
    <n v="6"/>
  </r>
  <r>
    <x v="4"/>
    <s v="Production 843"/>
    <s v="Multi"/>
    <s v="lll"/>
    <x v="1513"/>
    <s v=""/>
    <s v="FAC842"/>
    <n v="48"/>
    <n v="300"/>
    <n v="300"/>
    <s v="CS12X892"/>
    <s v="LA0Q"/>
    <s v="LA842"/>
    <n v="4"/>
    <n v="24"/>
    <n v="6"/>
  </r>
  <r>
    <x v="4"/>
    <s v="Production 844"/>
    <s v="Multi"/>
    <s v="lll"/>
    <x v="1514"/>
    <s v=""/>
    <s v="FAC843"/>
    <n v="48"/>
    <n v="300"/>
    <n v="300"/>
    <s v="CS12X893"/>
    <s v="LA0Q"/>
    <s v="LA843"/>
    <n v="4"/>
    <n v="24"/>
    <n v="6"/>
  </r>
  <r>
    <x v="4"/>
    <s v="Production 845"/>
    <s v="Multi"/>
    <s v="lll"/>
    <x v="1515"/>
    <s v=""/>
    <s v="FAC844"/>
    <n v="48"/>
    <n v="300"/>
    <n v="300"/>
    <s v="CS12X894"/>
    <s v="LA0Q"/>
    <s v="LA844"/>
    <n v="4"/>
    <n v="24"/>
    <n v="6"/>
  </r>
  <r>
    <x v="4"/>
    <s v="Production 846"/>
    <s v="Multi"/>
    <s v="lll"/>
    <x v="1516"/>
    <s v=""/>
    <s v="FAC845"/>
    <n v="48"/>
    <n v="300"/>
    <n v="300"/>
    <s v="CS12X895"/>
    <s v="LA0Q"/>
    <s v="LA845"/>
    <n v="4"/>
    <n v="24"/>
    <n v="6"/>
  </r>
  <r>
    <x v="4"/>
    <s v="Production 847"/>
    <s v="Multi"/>
    <s v="lll"/>
    <x v="1517"/>
    <s v=""/>
    <s v="FAC846"/>
    <n v="48"/>
    <n v="300"/>
    <n v="300"/>
    <s v="CS12X896"/>
    <s v="LA0Q"/>
    <s v="LA846"/>
    <n v="4"/>
    <n v="24"/>
    <n v="6"/>
  </r>
  <r>
    <x v="4"/>
    <s v="Production 848"/>
    <s v="Multi"/>
    <s v="lll"/>
    <x v="1518"/>
    <s v=""/>
    <s v="FAC847"/>
    <n v="48"/>
    <n v="300"/>
    <n v="300"/>
    <s v="CS12X897"/>
    <s v="LA0Q"/>
    <s v="LA847"/>
    <n v="4"/>
    <n v="24"/>
    <n v="6"/>
  </r>
  <r>
    <x v="4"/>
    <s v="Production 849"/>
    <s v="Multi"/>
    <s v="lll"/>
    <x v="1519"/>
    <s v=""/>
    <s v="FAC848"/>
    <n v="48"/>
    <n v="300"/>
    <n v="300"/>
    <s v="CS12X898"/>
    <s v="LA0Q"/>
    <s v="LA848"/>
    <n v="4"/>
    <n v="24"/>
    <n v="6"/>
  </r>
  <r>
    <x v="4"/>
    <s v="Production 850"/>
    <s v="Multi"/>
    <s v="lll"/>
    <x v="1520"/>
    <s v=""/>
    <s v="FAC849"/>
    <n v="48"/>
    <n v="300"/>
    <n v="300"/>
    <s v="CS12X899"/>
    <s v="LA0Q"/>
    <s v="LA849"/>
    <n v="4"/>
    <n v="24"/>
    <n v="6"/>
  </r>
  <r>
    <x v="4"/>
    <s v="Production 851"/>
    <s v="Multi"/>
    <s v="lll"/>
    <x v="1521"/>
    <s v=""/>
    <s v="FAC850"/>
    <n v="48"/>
    <n v="300"/>
    <n v="300"/>
    <s v="CS12X900"/>
    <s v="LA0Q"/>
    <s v="LA850"/>
    <n v="4"/>
    <n v="24"/>
    <n v="6"/>
  </r>
  <r>
    <x v="4"/>
    <s v="Production 852"/>
    <s v="Multi"/>
    <s v="lll"/>
    <x v="1522"/>
    <s v=""/>
    <s v="FAC851"/>
    <n v="48"/>
    <n v="300"/>
    <n v="300"/>
    <s v="CS12X901"/>
    <s v="LA0Q"/>
    <s v="LA851"/>
    <n v="4"/>
    <n v="24"/>
    <n v="6"/>
  </r>
  <r>
    <x v="4"/>
    <s v="Production 853"/>
    <s v="Multi"/>
    <s v="lll"/>
    <x v="1523"/>
    <s v=""/>
    <s v="FAC852"/>
    <n v="48"/>
    <n v="300"/>
    <n v="300"/>
    <s v="CS12X902"/>
    <s v="LA0Q"/>
    <s v="LA852"/>
    <n v="4"/>
    <n v="24"/>
    <n v="6"/>
  </r>
  <r>
    <x v="4"/>
    <s v="Production 854"/>
    <s v="Multi"/>
    <s v="lll"/>
    <x v="1524"/>
    <s v=""/>
    <s v="FAC853"/>
    <n v="48"/>
    <n v="300"/>
    <n v="300"/>
    <s v="CS12X903"/>
    <s v="LA0Q"/>
    <s v="LA853"/>
    <n v="4"/>
    <n v="24"/>
    <n v="6"/>
  </r>
  <r>
    <x v="4"/>
    <s v="Production 855"/>
    <s v="Multi"/>
    <s v="lll"/>
    <x v="1525"/>
    <s v=""/>
    <s v="FAC854"/>
    <n v="48"/>
    <n v="300"/>
    <n v="300"/>
    <s v="CS12X904"/>
    <s v="LA0Q"/>
    <s v="LA854"/>
    <n v="4"/>
    <n v="24"/>
    <n v="6"/>
  </r>
  <r>
    <x v="4"/>
    <s v="Production 856"/>
    <s v="Multi"/>
    <s v="lll"/>
    <x v="1526"/>
    <s v=""/>
    <s v="FAC855"/>
    <n v="48"/>
    <n v="300"/>
    <n v="300"/>
    <s v="CS12X905"/>
    <s v="LA0Q"/>
    <s v="LA855"/>
    <n v="4"/>
    <n v="24"/>
    <n v="6"/>
  </r>
  <r>
    <x v="4"/>
    <s v="Production 857"/>
    <s v="Multi"/>
    <s v="lll"/>
    <x v="1527"/>
    <s v=""/>
    <s v="FAC856"/>
    <n v="48"/>
    <n v="300"/>
    <n v="300"/>
    <s v="CS12X906"/>
    <s v="LA0Q"/>
    <s v="LA856"/>
    <n v="4"/>
    <n v="24"/>
    <n v="6"/>
  </r>
  <r>
    <x v="4"/>
    <s v="Production 858"/>
    <s v="Multi"/>
    <s v="lll"/>
    <x v="1528"/>
    <s v=""/>
    <s v="FAC857"/>
    <n v="48"/>
    <n v="300"/>
    <n v="300"/>
    <s v="CS12X907"/>
    <s v="LA0Q"/>
    <s v="LA857"/>
    <n v="4"/>
    <n v="24"/>
    <n v="6"/>
  </r>
  <r>
    <x v="4"/>
    <s v="Production 859"/>
    <s v="Multi"/>
    <s v="lll"/>
    <x v="1529"/>
    <s v=""/>
    <s v="FAC858"/>
    <n v="48"/>
    <n v="300"/>
    <n v="300"/>
    <s v="CS12X908"/>
    <s v="LA0Q"/>
    <s v="LA858"/>
    <n v="4"/>
    <n v="24"/>
    <n v="6"/>
  </r>
  <r>
    <x v="4"/>
    <s v="Production 860"/>
    <s v="Multi"/>
    <s v="lll"/>
    <x v="1530"/>
    <s v=""/>
    <s v="FAC859"/>
    <n v="48"/>
    <n v="300"/>
    <n v="300"/>
    <s v="CS12X909"/>
    <s v="LA0Q"/>
    <s v="LA859"/>
    <n v="4"/>
    <n v="24"/>
    <n v="6"/>
  </r>
  <r>
    <x v="4"/>
    <s v="Production 861"/>
    <s v="Multi"/>
    <s v="lll"/>
    <x v="1531"/>
    <s v=""/>
    <s v="FAC860"/>
    <n v="48"/>
    <n v="300"/>
    <n v="300"/>
    <s v="CS12X910"/>
    <s v="LA0Q"/>
    <s v="LA860"/>
    <n v="4"/>
    <n v="24"/>
    <n v="6"/>
  </r>
  <r>
    <x v="4"/>
    <s v="Production 862"/>
    <s v="Multi"/>
    <s v="lll"/>
    <x v="1532"/>
    <s v=""/>
    <s v="FAC861"/>
    <n v="48"/>
    <n v="300"/>
    <n v="300"/>
    <s v="CS12X911"/>
    <s v="LA0Q"/>
    <s v="LA861"/>
    <n v="4"/>
    <n v="24"/>
    <n v="6"/>
  </r>
  <r>
    <x v="4"/>
    <s v="Production 863"/>
    <s v="Multi"/>
    <s v="lll"/>
    <x v="1533"/>
    <s v=""/>
    <s v="FAC862"/>
    <n v="48"/>
    <n v="300"/>
    <n v="300"/>
    <s v="CS12X912"/>
    <s v="LA0Q"/>
    <s v="LA862"/>
    <n v="4"/>
    <n v="24"/>
    <n v="6"/>
  </r>
  <r>
    <x v="4"/>
    <s v="Production 864"/>
    <s v="Multi"/>
    <s v="lll"/>
    <x v="1534"/>
    <s v=""/>
    <s v="FAC863"/>
    <n v="48"/>
    <n v="300"/>
    <n v="300"/>
    <s v="CS12X913"/>
    <s v="LA0Q"/>
    <s v="LA863"/>
    <n v="4"/>
    <n v="24"/>
    <n v="6"/>
  </r>
  <r>
    <x v="4"/>
    <s v="Production 865"/>
    <s v="Multi"/>
    <s v="lll"/>
    <x v="1535"/>
    <s v=""/>
    <s v="FAC864"/>
    <n v="48"/>
    <n v="300"/>
    <n v="300"/>
    <s v="CS12X914"/>
    <s v="LA0Q"/>
    <s v="LA864"/>
    <n v="4"/>
    <n v="24"/>
    <n v="6"/>
  </r>
  <r>
    <x v="4"/>
    <s v="Production 866"/>
    <s v="Multi"/>
    <s v="lll"/>
    <x v="1536"/>
    <s v=""/>
    <s v="FAC865"/>
    <n v="48"/>
    <n v="300"/>
    <n v="300"/>
    <s v="CS12X915"/>
    <s v="LA0Q"/>
    <s v="LA865"/>
    <n v="4"/>
    <n v="24"/>
    <n v="6"/>
  </r>
  <r>
    <x v="4"/>
    <s v="Production 867"/>
    <s v="Multi"/>
    <s v="lll"/>
    <x v="1537"/>
    <s v=""/>
    <s v="FAC866"/>
    <n v="48"/>
    <n v="300"/>
    <n v="300"/>
    <s v="CS12X916"/>
    <s v="LA0Q"/>
    <s v="LA866"/>
    <n v="4"/>
    <n v="24"/>
    <n v="6"/>
  </r>
  <r>
    <x v="4"/>
    <s v="Production 868"/>
    <s v="Multi"/>
    <s v="lll"/>
    <x v="1538"/>
    <s v=""/>
    <s v="FAC867"/>
    <n v="48"/>
    <n v="300"/>
    <n v="300"/>
    <s v="CS12X917"/>
    <s v="LA0Q"/>
    <s v="LA867"/>
    <n v="4"/>
    <n v="24"/>
    <n v="6"/>
  </r>
  <r>
    <x v="4"/>
    <s v="Production 869"/>
    <s v="Multi"/>
    <s v="lll"/>
    <x v="1539"/>
    <s v=""/>
    <s v="FAC868"/>
    <n v="48"/>
    <n v="300"/>
    <n v="300"/>
    <s v="CS12X918"/>
    <s v="LA0Q"/>
    <s v="LA868"/>
    <n v="4"/>
    <n v="24"/>
    <n v="6"/>
  </r>
  <r>
    <x v="4"/>
    <s v="Production 870"/>
    <s v="Multi"/>
    <s v="lll"/>
    <x v="1540"/>
    <s v=""/>
    <s v="FAC869"/>
    <n v="48"/>
    <n v="300"/>
    <n v="300"/>
    <s v="CS12X919"/>
    <s v="LA0Q"/>
    <s v="LA869"/>
    <n v="4"/>
    <n v="24"/>
    <n v="6"/>
  </r>
  <r>
    <x v="4"/>
    <s v="Production 871"/>
    <s v="Multi"/>
    <s v="lll"/>
    <x v="1541"/>
    <s v=""/>
    <s v="FAC870"/>
    <n v="48"/>
    <n v="300"/>
    <n v="300"/>
    <s v="CS12X920"/>
    <s v="LA0Q"/>
    <s v="LA870"/>
    <n v="4"/>
    <n v="24"/>
    <n v="6"/>
  </r>
  <r>
    <x v="4"/>
    <s v="Production 872"/>
    <s v="Multi"/>
    <s v="lll"/>
    <x v="1542"/>
    <s v=""/>
    <s v="FAC871"/>
    <n v="48"/>
    <n v="300"/>
    <n v="300"/>
    <s v="CS12X921"/>
    <s v="LA0Q"/>
    <s v="LA871"/>
    <n v="4"/>
    <n v="24"/>
    <n v="6"/>
  </r>
  <r>
    <x v="4"/>
    <s v="Production 873"/>
    <s v="Multi"/>
    <s v="lll"/>
    <x v="1543"/>
    <s v=""/>
    <s v="FAC872"/>
    <n v="48"/>
    <n v="300"/>
    <n v="300"/>
    <s v="CS12X922"/>
    <s v="LA0Q"/>
    <s v="LA872"/>
    <n v="4"/>
    <n v="24"/>
    <n v="6"/>
  </r>
  <r>
    <x v="4"/>
    <s v="Production 874"/>
    <s v="Multi"/>
    <s v="lll"/>
    <x v="1544"/>
    <s v=""/>
    <s v="FAC873"/>
    <n v="48"/>
    <n v="300"/>
    <n v="300"/>
    <s v="CS12X923"/>
    <s v="LA0Q"/>
    <s v="LA873"/>
    <n v="4"/>
    <n v="24"/>
    <n v="6"/>
  </r>
  <r>
    <x v="4"/>
    <s v="Production 875"/>
    <s v="Multi"/>
    <s v="lll"/>
    <x v="1545"/>
    <s v=""/>
    <s v="FAC874"/>
    <n v="48"/>
    <n v="300"/>
    <n v="300"/>
    <s v="CS12X924"/>
    <s v="LA0Q"/>
    <s v="LA874"/>
    <n v="4"/>
    <n v="24"/>
    <n v="6"/>
  </r>
  <r>
    <x v="4"/>
    <s v="Production 876"/>
    <s v="Multi"/>
    <s v="lll"/>
    <x v="1546"/>
    <s v=""/>
    <s v="FAC875"/>
    <n v="48"/>
    <n v="300"/>
    <n v="300"/>
    <s v="CS12X925"/>
    <s v="LA0Q"/>
    <s v="LA875"/>
    <n v="4"/>
    <n v="24"/>
    <n v="6"/>
  </r>
  <r>
    <x v="4"/>
    <s v="Production 877"/>
    <s v="Multi"/>
    <s v="lll"/>
    <x v="1547"/>
    <s v=""/>
    <s v="FAC876"/>
    <n v="48"/>
    <n v="300"/>
    <n v="300"/>
    <s v="CS12X926"/>
    <s v="LA0Q"/>
    <s v="LA876"/>
    <n v="4"/>
    <n v="24"/>
    <n v="6"/>
  </r>
  <r>
    <x v="4"/>
    <s v="Production 878"/>
    <s v="Multi"/>
    <s v="lll"/>
    <x v="1548"/>
    <s v=""/>
    <s v="FAC877"/>
    <n v="48"/>
    <n v="300"/>
    <n v="300"/>
    <s v="CS12X927"/>
    <s v="LA0Q"/>
    <s v="LA877"/>
    <n v="4"/>
    <n v="24"/>
    <n v="6"/>
  </r>
  <r>
    <x v="4"/>
    <s v="Production 879"/>
    <s v="Multi"/>
    <s v="lll"/>
    <x v="1549"/>
    <s v=""/>
    <s v="FAC878"/>
    <n v="48"/>
    <n v="300"/>
    <n v="300"/>
    <s v="CS12X928"/>
    <s v="LA0Q"/>
    <s v="LA878"/>
    <n v="4"/>
    <n v="24"/>
    <n v="6"/>
  </r>
  <r>
    <x v="4"/>
    <s v="Production 880"/>
    <s v="Multi"/>
    <s v="lll"/>
    <x v="1550"/>
    <s v=""/>
    <s v="FAC879"/>
    <n v="48"/>
    <n v="300"/>
    <n v="300"/>
    <s v="CS12X929"/>
    <s v="LA0Q"/>
    <s v="LA879"/>
    <n v="4"/>
    <n v="24"/>
    <n v="6"/>
  </r>
  <r>
    <x v="4"/>
    <s v="Production 881"/>
    <s v="Multi"/>
    <s v="lll"/>
    <x v="1551"/>
    <s v=""/>
    <s v="FAC880"/>
    <n v="48"/>
    <n v="300"/>
    <n v="300"/>
    <s v="CS12X930"/>
    <s v="LA0Q"/>
    <s v="LA880"/>
    <n v="4"/>
    <n v="24"/>
    <n v="6"/>
  </r>
  <r>
    <x v="4"/>
    <s v="Production 882"/>
    <s v="Multi"/>
    <s v="lll"/>
    <x v="1552"/>
    <s v=""/>
    <s v="FAC881"/>
    <n v="48"/>
    <n v="300"/>
    <n v="300"/>
    <s v="CS12X931"/>
    <s v="LA0Q"/>
    <s v="LA881"/>
    <n v="4"/>
    <n v="24"/>
    <n v="6"/>
  </r>
  <r>
    <x v="4"/>
    <s v="Production 883"/>
    <s v="Multi"/>
    <s v="lll"/>
    <x v="1553"/>
    <s v=""/>
    <s v="FAC882"/>
    <n v="48"/>
    <n v="300"/>
    <n v="300"/>
    <s v="CS12X932"/>
    <s v="LA0Q"/>
    <s v="LA882"/>
    <n v="4"/>
    <n v="24"/>
    <n v="6"/>
  </r>
  <r>
    <x v="4"/>
    <s v="Production 884"/>
    <s v="Multi"/>
    <s v="lll"/>
    <x v="1554"/>
    <s v=""/>
    <s v="FAC883"/>
    <n v="48"/>
    <n v="300"/>
    <n v="300"/>
    <s v="CS12X933"/>
    <s v="LA0Q"/>
    <s v="LA883"/>
    <n v="4"/>
    <n v="24"/>
    <n v="6"/>
  </r>
  <r>
    <x v="4"/>
    <s v="Production 885"/>
    <s v="Multi"/>
    <s v="lll"/>
    <x v="1555"/>
    <s v=""/>
    <s v="FAC884"/>
    <n v="48"/>
    <n v="300"/>
    <n v="300"/>
    <s v="CS12X934"/>
    <s v="LA0Q"/>
    <s v="LA884"/>
    <n v="4"/>
    <n v="24"/>
    <n v="6"/>
  </r>
  <r>
    <x v="4"/>
    <s v="Production 886"/>
    <s v="Multi"/>
    <s v="lll"/>
    <x v="1556"/>
    <s v=""/>
    <s v="FAC885"/>
    <n v="48"/>
    <n v="300"/>
    <n v="300"/>
    <s v="CS12X935"/>
    <s v="LA0Q"/>
    <s v="LA885"/>
    <n v="4"/>
    <n v="24"/>
    <n v="6"/>
  </r>
  <r>
    <x v="4"/>
    <s v="Production 887"/>
    <s v="Multi"/>
    <s v="lll"/>
    <x v="1557"/>
    <s v=""/>
    <s v="FAC886"/>
    <n v="48"/>
    <n v="300"/>
    <n v="300"/>
    <s v="CS12X936"/>
    <s v="LA0Q"/>
    <s v="LA886"/>
    <n v="4"/>
    <n v="24"/>
    <n v="6"/>
  </r>
  <r>
    <x v="4"/>
    <s v="Production 888"/>
    <s v="Multi"/>
    <s v="lll"/>
    <x v="1558"/>
    <s v=""/>
    <s v="FAC887"/>
    <n v="48"/>
    <n v="300"/>
    <n v="300"/>
    <s v="CS12X937"/>
    <s v="LA0Q"/>
    <s v="LA887"/>
    <n v="4"/>
    <n v="24"/>
    <n v="6"/>
  </r>
  <r>
    <x v="4"/>
    <s v="Production 889"/>
    <s v="Multi"/>
    <s v="lll"/>
    <x v="1559"/>
    <s v=""/>
    <s v="FAC888"/>
    <n v="48"/>
    <n v="300"/>
    <n v="300"/>
    <s v="CS12X938"/>
    <s v="LA0Q"/>
    <s v="LA888"/>
    <n v="4"/>
    <n v="24"/>
    <n v="6"/>
  </r>
  <r>
    <x v="4"/>
    <s v="Production 890"/>
    <s v="Multi"/>
    <s v="lll"/>
    <x v="1560"/>
    <s v=""/>
    <s v="FAC889"/>
    <n v="48"/>
    <n v="300"/>
    <n v="300"/>
    <s v="CS12X939"/>
    <s v="LA0Q"/>
    <s v="LA889"/>
    <n v="4"/>
    <n v="24"/>
    <n v="6"/>
  </r>
  <r>
    <x v="4"/>
    <s v="Production 891"/>
    <s v="Multi"/>
    <s v="lll"/>
    <x v="1561"/>
    <s v=""/>
    <s v="FAC890"/>
    <n v="48"/>
    <n v="300"/>
    <n v="300"/>
    <s v="CS12X940"/>
    <s v="LA0Q"/>
    <s v="LA890"/>
    <n v="4"/>
    <n v="24"/>
    <n v="6"/>
  </r>
  <r>
    <x v="4"/>
    <s v="Production 892"/>
    <s v="Multi"/>
    <s v="lll"/>
    <x v="1562"/>
    <s v=""/>
    <s v="FAC891"/>
    <n v="48"/>
    <n v="300"/>
    <n v="300"/>
    <s v="CS12X941"/>
    <s v="LA0Q"/>
    <s v="LA891"/>
    <n v="4"/>
    <n v="24"/>
    <n v="6"/>
  </r>
  <r>
    <x v="4"/>
    <s v="Production 893"/>
    <s v="Multi"/>
    <s v="lll"/>
    <x v="1563"/>
    <s v=""/>
    <s v="FAC892"/>
    <n v="48"/>
    <n v="300"/>
    <n v="300"/>
    <s v="CS12X942"/>
    <s v="LA0Q"/>
    <s v="LA892"/>
    <n v="4"/>
    <n v="24"/>
    <n v="6"/>
  </r>
  <r>
    <x v="4"/>
    <s v="Production 894"/>
    <s v="Multi"/>
    <s v="lll"/>
    <x v="1564"/>
    <s v=""/>
    <s v="FAC893"/>
    <n v="48"/>
    <n v="300"/>
    <n v="300"/>
    <s v="CS12X943"/>
    <s v="LA0Q"/>
    <s v="LA893"/>
    <n v="4"/>
    <n v="24"/>
    <n v="6"/>
  </r>
  <r>
    <x v="4"/>
    <s v="Production 895"/>
    <s v="Multi"/>
    <s v="lll"/>
    <x v="1565"/>
    <s v=""/>
    <s v="FAC894"/>
    <n v="48"/>
    <n v="300"/>
    <n v="300"/>
    <s v="CS12X944"/>
    <s v="LA0Q"/>
    <s v="LA894"/>
    <n v="4"/>
    <n v="24"/>
    <n v="6"/>
  </r>
  <r>
    <x v="4"/>
    <s v="Production 896"/>
    <s v="Multi"/>
    <s v="lll"/>
    <x v="1566"/>
    <s v=""/>
    <s v="FAC895"/>
    <n v="48"/>
    <n v="300"/>
    <n v="300"/>
    <s v="CS12X945"/>
    <s v="LA0Q"/>
    <s v="LA895"/>
    <n v="4"/>
    <n v="24"/>
    <n v="6"/>
  </r>
  <r>
    <x v="4"/>
    <s v="Production 897"/>
    <s v="Multi"/>
    <s v="lll"/>
    <x v="1567"/>
    <s v=""/>
    <s v="FAC896"/>
    <n v="48"/>
    <n v="300"/>
    <n v="300"/>
    <s v="CS12X946"/>
    <s v="LA0Q"/>
    <s v="LA896"/>
    <n v="4"/>
    <n v="24"/>
    <n v="6"/>
  </r>
  <r>
    <x v="4"/>
    <s v="Production 898"/>
    <s v="Multi"/>
    <s v="lll"/>
    <x v="1568"/>
    <s v=""/>
    <s v="FAC897"/>
    <n v="48"/>
    <n v="300"/>
    <n v="300"/>
    <s v="CS12X947"/>
    <s v="LA0Q"/>
    <s v="LA897"/>
    <n v="4"/>
    <n v="24"/>
    <n v="6"/>
  </r>
  <r>
    <x v="4"/>
    <s v="Production 899"/>
    <s v="Multi"/>
    <s v="lll"/>
    <x v="1569"/>
    <s v=""/>
    <s v="FAC898"/>
    <n v="48"/>
    <n v="300"/>
    <n v="300"/>
    <s v="CS12X948"/>
    <s v="LA0Q"/>
    <s v="LA898"/>
    <n v="4"/>
    <n v="24"/>
    <n v="6"/>
  </r>
  <r>
    <x v="4"/>
    <s v="Production 900"/>
    <s v="Multi"/>
    <s v="lll"/>
    <x v="1570"/>
    <s v=""/>
    <s v="FAC899"/>
    <n v="48"/>
    <n v="300"/>
    <n v="300"/>
    <s v="CS12X949"/>
    <s v="LA0Q"/>
    <s v="LA899"/>
    <n v="4"/>
    <n v="24"/>
    <n v="6"/>
  </r>
  <r>
    <x v="4"/>
    <s v="Production 901"/>
    <s v="Multi"/>
    <s v="lll"/>
    <x v="1571"/>
    <s v=""/>
    <s v="FAC900"/>
    <n v="48"/>
    <n v="300"/>
    <n v="300"/>
    <s v="CS12X950"/>
    <s v="LA0Q"/>
    <s v="LA900"/>
    <n v="4"/>
    <n v="24"/>
    <n v="6"/>
  </r>
  <r>
    <x v="4"/>
    <s v="Production 902"/>
    <s v="Multi"/>
    <s v="lll"/>
    <x v="1572"/>
    <s v=""/>
    <s v="FAC901"/>
    <n v="48"/>
    <n v="300"/>
    <n v="300"/>
    <s v="CS12X951"/>
    <s v="LA0Q"/>
    <s v="LA901"/>
    <n v="4"/>
    <n v="24"/>
    <n v="6"/>
  </r>
  <r>
    <x v="4"/>
    <s v="Production 903"/>
    <s v="Multi"/>
    <s v="lll"/>
    <x v="1573"/>
    <s v=""/>
    <s v="FAC902"/>
    <n v="48"/>
    <n v="300"/>
    <n v="300"/>
    <s v="CS12X952"/>
    <s v="LA0Q"/>
    <s v="LA902"/>
    <n v="4"/>
    <n v="24"/>
    <n v="6"/>
  </r>
  <r>
    <x v="4"/>
    <s v="Production 904"/>
    <s v="Multi"/>
    <s v="lll"/>
    <x v="1574"/>
    <s v=""/>
    <s v="FAC903"/>
    <n v="48"/>
    <n v="300"/>
    <n v="300"/>
    <s v="CS12X953"/>
    <s v="LA0Q"/>
    <s v="LA903"/>
    <n v="4"/>
    <n v="24"/>
    <n v="6"/>
  </r>
  <r>
    <x v="4"/>
    <s v="Production 905"/>
    <s v="Multi"/>
    <s v="lll"/>
    <x v="1575"/>
    <s v=""/>
    <s v="FAC904"/>
    <n v="48"/>
    <n v="300"/>
    <n v="300"/>
    <s v="CS12X954"/>
    <s v="LA0Q"/>
    <s v="LA904"/>
    <n v="4"/>
    <n v="24"/>
    <n v="6"/>
  </r>
  <r>
    <x v="4"/>
    <s v="Production 906"/>
    <s v="Multi"/>
    <s v="lll"/>
    <x v="1576"/>
    <s v=""/>
    <s v="FAC905"/>
    <n v="48"/>
    <n v="300"/>
    <n v="300"/>
    <s v="CS12X955"/>
    <s v="LA0Q"/>
    <s v="LA905"/>
    <n v="4"/>
    <n v="24"/>
    <n v="6"/>
  </r>
  <r>
    <x v="4"/>
    <s v="Production 907"/>
    <s v="Multi"/>
    <s v="lll"/>
    <x v="1577"/>
    <s v=""/>
    <s v="FAC906"/>
    <n v="48"/>
    <n v="300"/>
    <n v="300"/>
    <s v="CS12X956"/>
    <s v="LA0Q"/>
    <s v="LA906"/>
    <n v="4"/>
    <n v="24"/>
    <n v="6"/>
  </r>
  <r>
    <x v="4"/>
    <s v="Production 908"/>
    <s v="Multi"/>
    <s v="lll"/>
    <x v="1578"/>
    <s v=""/>
    <s v="FAC907"/>
    <n v="48"/>
    <n v="300"/>
    <n v="300"/>
    <s v="CS12X957"/>
    <s v="LA0Q"/>
    <s v="LA907"/>
    <n v="4"/>
    <n v="24"/>
    <n v="6"/>
  </r>
  <r>
    <x v="4"/>
    <s v="Production 909"/>
    <s v="Multi"/>
    <s v="lll"/>
    <x v="1579"/>
    <s v=""/>
    <s v="FAC908"/>
    <n v="48"/>
    <n v="300"/>
    <n v="300"/>
    <s v="CS12X958"/>
    <s v="LA0Q"/>
    <s v="LA908"/>
    <n v="4"/>
    <n v="24"/>
    <n v="6"/>
  </r>
  <r>
    <x v="4"/>
    <s v="Production 910"/>
    <s v="Multi"/>
    <s v="lll"/>
    <x v="1580"/>
    <s v=""/>
    <s v="FAC909"/>
    <n v="48"/>
    <n v="300"/>
    <n v="300"/>
    <s v="CS12X959"/>
    <s v="LA0Q"/>
    <s v="LA909"/>
    <n v="4"/>
    <n v="24"/>
    <n v="6"/>
  </r>
  <r>
    <x v="4"/>
    <s v="Production 911"/>
    <s v="Multi"/>
    <s v="lll"/>
    <x v="1581"/>
    <s v=""/>
    <s v="FAC910"/>
    <n v="48"/>
    <n v="300"/>
    <n v="300"/>
    <s v="CS12X960"/>
    <s v="LA0Q"/>
    <s v="LA910"/>
    <n v="4"/>
    <n v="24"/>
    <n v="6"/>
  </r>
  <r>
    <x v="4"/>
    <s v="Production 912"/>
    <s v="Multi"/>
    <s v="lll"/>
    <x v="1582"/>
    <s v=""/>
    <s v="FAC911"/>
    <n v="48"/>
    <n v="300"/>
    <n v="300"/>
    <s v="CS12X961"/>
    <s v="LA0Q"/>
    <s v="LA911"/>
    <n v="4"/>
    <n v="24"/>
    <n v="6"/>
  </r>
  <r>
    <x v="4"/>
    <s v="Production 913"/>
    <s v="Multi"/>
    <s v="lll"/>
    <x v="1583"/>
    <s v=""/>
    <s v="FAC912"/>
    <n v="48"/>
    <n v="300"/>
    <n v="300"/>
    <s v="CS12X962"/>
    <s v="LA0Q"/>
    <s v="LA912"/>
    <n v="4"/>
    <n v="24"/>
    <n v="6"/>
  </r>
  <r>
    <x v="4"/>
    <s v="Production 914"/>
    <s v="Multi"/>
    <s v="lll"/>
    <x v="1584"/>
    <s v=""/>
    <s v="FAC913"/>
    <n v="48"/>
    <n v="300"/>
    <n v="300"/>
    <s v="CS12X963"/>
    <s v="LA0Q"/>
    <s v="LA913"/>
    <n v="4"/>
    <n v="24"/>
    <n v="6"/>
  </r>
  <r>
    <x v="4"/>
    <s v="Production 915"/>
    <s v="Multi"/>
    <s v="lll"/>
    <x v="1585"/>
    <s v=""/>
    <s v="FAC914"/>
    <n v="48"/>
    <n v="300"/>
    <n v="300"/>
    <s v="CS12X964"/>
    <s v="LA0Q"/>
    <s v="LA914"/>
    <n v="4"/>
    <n v="24"/>
    <n v="6"/>
  </r>
  <r>
    <x v="4"/>
    <s v="Production 916"/>
    <s v="Multi"/>
    <s v="lll"/>
    <x v="1586"/>
    <s v=""/>
    <s v="FAC915"/>
    <n v="48"/>
    <n v="300"/>
    <n v="300"/>
    <s v="CS12X965"/>
    <s v="LA0Q"/>
    <s v="LA915"/>
    <n v="4"/>
    <n v="24"/>
    <n v="6"/>
  </r>
  <r>
    <x v="4"/>
    <s v="Production 917"/>
    <s v="Multi"/>
    <s v="lll"/>
    <x v="1587"/>
    <s v=""/>
    <s v="FAC916"/>
    <n v="48"/>
    <n v="300"/>
    <n v="300"/>
    <s v="CS12X966"/>
    <s v="LA0Q"/>
    <s v="LA916"/>
    <n v="4"/>
    <n v="24"/>
    <n v="6"/>
  </r>
  <r>
    <x v="4"/>
    <s v="Production 918"/>
    <s v="Multi"/>
    <s v="lll"/>
    <x v="1588"/>
    <s v=""/>
    <s v="FAC917"/>
    <n v="48"/>
    <n v="300"/>
    <n v="300"/>
    <s v="CS12X967"/>
    <s v="LA0Q"/>
    <s v="LA917"/>
    <n v="4"/>
    <n v="24"/>
    <n v="6"/>
  </r>
  <r>
    <x v="4"/>
    <s v="Production 919"/>
    <s v="Multi"/>
    <s v="lll"/>
    <x v="1589"/>
    <s v=""/>
    <s v="FAC918"/>
    <n v="48"/>
    <n v="300"/>
    <n v="300"/>
    <s v="CS12X968"/>
    <s v="LA0Q"/>
    <s v="LA918"/>
    <n v="4"/>
    <n v="24"/>
    <n v="6"/>
  </r>
  <r>
    <x v="4"/>
    <s v="Production 920"/>
    <s v="Multi"/>
    <s v="lll"/>
    <x v="1590"/>
    <s v=""/>
    <s v="FAC919"/>
    <n v="48"/>
    <n v="300"/>
    <n v="300"/>
    <s v="CS12X969"/>
    <s v="LA0Q"/>
    <s v="LA919"/>
    <n v="4"/>
    <n v="24"/>
    <n v="6"/>
  </r>
  <r>
    <x v="4"/>
    <s v="Production 921"/>
    <s v="Multi"/>
    <s v="lll"/>
    <x v="1591"/>
    <s v=""/>
    <s v="FAC920"/>
    <n v="48"/>
    <n v="300"/>
    <n v="300"/>
    <s v="CS12X970"/>
    <s v="LA0Q"/>
    <s v="LA920"/>
    <n v="4"/>
    <n v="24"/>
    <n v="6"/>
  </r>
  <r>
    <x v="4"/>
    <s v="Production 922"/>
    <s v="Multi"/>
    <s v="lll"/>
    <x v="1592"/>
    <s v=""/>
    <s v="FAC921"/>
    <n v="48"/>
    <n v="300"/>
    <n v="300"/>
    <s v="CS12X971"/>
    <s v="LA0Q"/>
    <s v="LA921"/>
    <n v="4"/>
    <n v="24"/>
    <n v="6"/>
  </r>
  <r>
    <x v="4"/>
    <s v="Production 923"/>
    <s v="Multi"/>
    <s v="lll"/>
    <x v="1593"/>
    <s v=""/>
    <s v="FAC922"/>
    <n v="48"/>
    <n v="300"/>
    <n v="300"/>
    <s v="CS12X972"/>
    <s v="LA0Q"/>
    <s v="LA922"/>
    <n v="4"/>
    <n v="24"/>
    <n v="6"/>
  </r>
  <r>
    <x v="4"/>
    <s v="Production 924"/>
    <s v="Multi"/>
    <s v="lll"/>
    <x v="1594"/>
    <s v=""/>
    <s v="FAC923"/>
    <n v="48"/>
    <n v="300"/>
    <n v="300"/>
    <s v="CS12X973"/>
    <s v="LA0Q"/>
    <s v="LA923"/>
    <n v="4"/>
    <n v="24"/>
    <n v="6"/>
  </r>
  <r>
    <x v="4"/>
    <s v="Production 925"/>
    <s v="Multi"/>
    <s v="lll"/>
    <x v="1595"/>
    <s v=""/>
    <s v="FAC924"/>
    <n v="48"/>
    <n v="300"/>
    <n v="300"/>
    <s v="CS12X974"/>
    <s v="LA0Q"/>
    <s v="LA924"/>
    <n v="4"/>
    <n v="24"/>
    <n v="6"/>
  </r>
  <r>
    <x v="4"/>
    <s v="Production 926"/>
    <s v="Multi"/>
    <s v="lll"/>
    <x v="1596"/>
    <s v=""/>
    <s v="FAC925"/>
    <n v="48"/>
    <n v="300"/>
    <n v="300"/>
    <s v="CS12X975"/>
    <s v="LA0Q"/>
    <s v="LA925"/>
    <n v="4"/>
    <n v="24"/>
    <n v="6"/>
  </r>
  <r>
    <x v="4"/>
    <s v="Production 927"/>
    <s v="Multi"/>
    <s v="lll"/>
    <x v="1597"/>
    <s v=""/>
    <s v="FAC926"/>
    <n v="48"/>
    <n v="300"/>
    <n v="300"/>
    <s v="CS12X976"/>
    <s v="LA0Q"/>
    <s v="LA926"/>
    <n v="4"/>
    <n v="24"/>
    <n v="6"/>
  </r>
  <r>
    <x v="4"/>
    <s v="Production 928"/>
    <s v="Multi"/>
    <s v="lll"/>
    <x v="1598"/>
    <s v=""/>
    <s v="FAC927"/>
    <n v="48"/>
    <n v="300"/>
    <n v="300"/>
    <s v="CS12X977"/>
    <s v="LA0Q"/>
    <s v="LA927"/>
    <n v="4"/>
    <n v="24"/>
    <n v="6"/>
  </r>
  <r>
    <x v="4"/>
    <s v="Production 929"/>
    <s v="Multi"/>
    <s v="lll"/>
    <x v="1599"/>
    <s v=""/>
    <s v="FAC928"/>
    <n v="48"/>
    <n v="300"/>
    <n v="300"/>
    <s v="CS12X978"/>
    <s v="LA0Q"/>
    <s v="LA928"/>
    <n v="4"/>
    <n v="24"/>
    <n v="6"/>
  </r>
  <r>
    <x v="4"/>
    <s v="Production 930"/>
    <s v="Multi"/>
    <s v="lll"/>
    <x v="1600"/>
    <s v=""/>
    <s v="FAC929"/>
    <n v="48"/>
    <n v="300"/>
    <n v="300"/>
    <s v="CS12X979"/>
    <s v="LA0Q"/>
    <s v="LA929"/>
    <n v="4"/>
    <n v="24"/>
    <n v="6"/>
  </r>
  <r>
    <x v="4"/>
    <s v="Production 931"/>
    <s v="Multi"/>
    <s v="lll"/>
    <x v="1601"/>
    <s v=""/>
    <s v="FAC930"/>
    <n v="48"/>
    <n v="300"/>
    <n v="300"/>
    <s v="CS12X980"/>
    <s v="LA0Q"/>
    <s v="LA930"/>
    <n v="4"/>
    <n v="24"/>
    <n v="6"/>
  </r>
  <r>
    <x v="4"/>
    <s v="Production 932"/>
    <s v="Multi"/>
    <s v="lll"/>
    <x v="1602"/>
    <s v=""/>
    <s v="FAC931"/>
    <n v="48"/>
    <n v="300"/>
    <n v="300"/>
    <s v="CS12X981"/>
    <s v="LA0Q"/>
    <s v="LA931"/>
    <n v="4"/>
    <n v="24"/>
    <n v="6"/>
  </r>
  <r>
    <x v="4"/>
    <s v="Production 933"/>
    <s v="Multi"/>
    <s v="lll"/>
    <x v="1603"/>
    <s v=""/>
    <s v="FAC932"/>
    <n v="48"/>
    <n v="300"/>
    <n v="300"/>
    <s v="CS12X982"/>
    <s v="LA0Q"/>
    <s v="LA932"/>
    <n v="4"/>
    <n v="24"/>
    <n v="6"/>
  </r>
  <r>
    <x v="4"/>
    <s v="Production 934"/>
    <s v="Multi"/>
    <s v="lll"/>
    <x v="1604"/>
    <s v=""/>
    <s v="FAC933"/>
    <n v="48"/>
    <n v="300"/>
    <n v="300"/>
    <s v="CS12X983"/>
    <s v="LA0Q"/>
    <s v="LA933"/>
    <n v="4"/>
    <n v="24"/>
    <n v="6"/>
  </r>
  <r>
    <x v="4"/>
    <s v="Production 935"/>
    <s v="Multi"/>
    <s v="lll"/>
    <x v="1605"/>
    <s v=""/>
    <s v="FAC934"/>
    <n v="48"/>
    <n v="300"/>
    <n v="300"/>
    <s v="CS12X984"/>
    <s v="LA0Q"/>
    <s v="LA934"/>
    <n v="4"/>
    <n v="24"/>
    <n v="6"/>
  </r>
  <r>
    <x v="4"/>
    <s v="Production 936"/>
    <s v="Multi"/>
    <s v="lll"/>
    <x v="1606"/>
    <s v=""/>
    <s v="FAC935"/>
    <n v="48"/>
    <n v="300"/>
    <n v="300"/>
    <s v="CS12X985"/>
    <s v="LA0Q"/>
    <s v="LA935"/>
    <n v="4"/>
    <n v="24"/>
    <n v="6"/>
  </r>
  <r>
    <x v="4"/>
    <s v="Production 937"/>
    <s v="Multi"/>
    <s v="lll"/>
    <x v="1607"/>
    <s v=""/>
    <s v="FAC936"/>
    <n v="48"/>
    <n v="300"/>
    <n v="300"/>
    <s v="CS12X986"/>
    <s v="LA0Q"/>
    <s v="LA936"/>
    <n v="4"/>
    <n v="24"/>
    <n v="6"/>
  </r>
  <r>
    <x v="4"/>
    <s v="Production 938"/>
    <s v="Multi"/>
    <s v="lll"/>
    <x v="1608"/>
    <s v=""/>
    <s v="FAC937"/>
    <n v="48"/>
    <n v="300"/>
    <n v="300"/>
    <s v="CS12X987"/>
    <s v="LA0Q"/>
    <s v="LA937"/>
    <n v="4"/>
    <n v="24"/>
    <n v="6"/>
  </r>
  <r>
    <x v="4"/>
    <s v="Production 939"/>
    <s v="Multi"/>
    <s v="lll"/>
    <x v="1609"/>
    <s v=""/>
    <s v="FAC938"/>
    <n v="48"/>
    <n v="300"/>
    <n v="300"/>
    <s v="CS12X988"/>
    <s v="LA0Q"/>
    <s v="LA938"/>
    <n v="4"/>
    <n v="24"/>
    <n v="6"/>
  </r>
  <r>
    <x v="4"/>
    <s v="Production 940"/>
    <s v="Multi"/>
    <s v="lll"/>
    <x v="1610"/>
    <s v=""/>
    <s v="FAC939"/>
    <n v="48"/>
    <n v="300"/>
    <n v="300"/>
    <s v="CS12X989"/>
    <s v="LA0Q"/>
    <s v="LA939"/>
    <n v="4"/>
    <n v="24"/>
    <n v="6"/>
  </r>
  <r>
    <x v="4"/>
    <s v="Production 941"/>
    <s v="Multi"/>
    <s v="lll"/>
    <x v="1611"/>
    <s v=""/>
    <s v="FAC940"/>
    <n v="48"/>
    <n v="300"/>
    <n v="300"/>
    <s v="CS12X990"/>
    <s v="LA0Q"/>
    <s v="LA940"/>
    <n v="4"/>
    <n v="24"/>
    <n v="6"/>
  </r>
  <r>
    <x v="4"/>
    <s v="Production 942"/>
    <s v="Multi"/>
    <s v="lll"/>
    <x v="1612"/>
    <s v=""/>
    <s v="FAC941"/>
    <n v="48"/>
    <n v="300"/>
    <n v="300"/>
    <s v="CS12X991"/>
    <s v="LA0Q"/>
    <s v="LA941"/>
    <n v="4"/>
    <n v="24"/>
    <n v="6"/>
  </r>
  <r>
    <x v="4"/>
    <s v="Production 943"/>
    <s v="Multi"/>
    <s v="lll"/>
    <x v="1613"/>
    <s v=""/>
    <s v="FAC942"/>
    <n v="48"/>
    <n v="300"/>
    <n v="300"/>
    <s v="CS12X992"/>
    <s v="LA0Q"/>
    <s v="LA942"/>
    <n v="4"/>
    <n v="24"/>
    <n v="6"/>
  </r>
  <r>
    <x v="4"/>
    <s v="Production 944"/>
    <s v="Multi"/>
    <s v="lll"/>
    <x v="1614"/>
    <s v=""/>
    <s v="FAC943"/>
    <n v="48"/>
    <n v="300"/>
    <n v="300"/>
    <s v="CS12X993"/>
    <s v="LA0Q"/>
    <s v="LA943"/>
    <n v="4"/>
    <n v="24"/>
    <n v="6"/>
  </r>
  <r>
    <x v="4"/>
    <s v="Production 945"/>
    <s v="Multi"/>
    <s v="lll"/>
    <x v="1615"/>
    <s v=""/>
    <s v="FAC944"/>
    <n v="48"/>
    <n v="300"/>
    <n v="300"/>
    <s v="CS12X994"/>
    <s v="LA0Q"/>
    <s v="LA944"/>
    <n v="4"/>
    <n v="24"/>
    <n v="6"/>
  </r>
  <r>
    <x v="4"/>
    <s v="Production 946"/>
    <s v="Multi"/>
    <s v="lll"/>
    <x v="1616"/>
    <s v=""/>
    <s v="FAC945"/>
    <n v="48"/>
    <n v="300"/>
    <n v="300"/>
    <s v="CS12X995"/>
    <s v="LA0Q"/>
    <s v="LA945"/>
    <n v="4"/>
    <n v="24"/>
    <n v="6"/>
  </r>
  <r>
    <x v="4"/>
    <s v="Production 947"/>
    <s v="Multi"/>
    <s v="lll"/>
    <x v="1617"/>
    <s v=""/>
    <s v="FAC946"/>
    <n v="48"/>
    <n v="300"/>
    <n v="300"/>
    <s v="CS12X996"/>
    <s v="LA0Q"/>
    <s v="LA946"/>
    <n v="4"/>
    <n v="24"/>
    <n v="6"/>
  </r>
  <r>
    <x v="4"/>
    <s v="Production 948"/>
    <s v="Multi"/>
    <s v="lll"/>
    <x v="1618"/>
    <s v=""/>
    <s v="FAC947"/>
    <n v="48"/>
    <n v="300"/>
    <n v="300"/>
    <s v="CS12X997"/>
    <s v="LA0Q"/>
    <s v="LA947"/>
    <n v="4"/>
    <n v="24"/>
    <n v="6"/>
  </r>
  <r>
    <x v="4"/>
    <s v="Production 949"/>
    <s v="Multi"/>
    <s v="lll"/>
    <x v="1619"/>
    <s v=""/>
    <s v="FAC948"/>
    <n v="48"/>
    <n v="300"/>
    <n v="300"/>
    <s v="CS12X998"/>
    <s v="LA0Q"/>
    <s v="LA948"/>
    <n v="4"/>
    <n v="24"/>
    <n v="6"/>
  </r>
  <r>
    <x v="4"/>
    <s v="Production 950"/>
    <s v="Multi"/>
    <s v="lll"/>
    <x v="1620"/>
    <s v=""/>
    <s v="FAC949"/>
    <n v="48"/>
    <n v="300"/>
    <n v="300"/>
    <s v="CS12X999"/>
    <s v="LA0Q"/>
    <s v="LA949"/>
    <n v="4"/>
    <n v="24"/>
    <n v="6"/>
  </r>
  <r>
    <x v="4"/>
    <s v="Production 951"/>
    <s v="Multi"/>
    <s v="lll"/>
    <x v="1621"/>
    <s v=""/>
    <s v="FAC950"/>
    <n v="48"/>
    <n v="300"/>
    <n v="300"/>
    <s v="CS12X1000"/>
    <s v="LA0Q"/>
    <s v="LA950"/>
    <n v="4"/>
    <n v="24"/>
    <n v="6"/>
  </r>
  <r>
    <x v="4"/>
    <s v="Production 952"/>
    <s v="Multi"/>
    <s v="lll"/>
    <x v="1622"/>
    <s v=""/>
    <s v="FAC951"/>
    <n v="48"/>
    <n v="300"/>
    <n v="300"/>
    <s v="CS12X1001"/>
    <s v="LA0Q"/>
    <s v="LA951"/>
    <n v="4"/>
    <n v="24"/>
    <n v="6"/>
  </r>
  <r>
    <x v="4"/>
    <s v="Production 953"/>
    <s v="Multi"/>
    <s v="lll"/>
    <x v="1623"/>
    <s v=""/>
    <s v="FAC952"/>
    <n v="48"/>
    <n v="300"/>
    <n v="300"/>
    <s v="CS12X1002"/>
    <s v="LA0Q"/>
    <s v="LA952"/>
    <n v="4"/>
    <n v="24"/>
    <n v="6"/>
  </r>
  <r>
    <x v="4"/>
    <s v="Production 954"/>
    <s v="Multi"/>
    <s v="lll"/>
    <x v="1624"/>
    <s v=""/>
    <s v="FAC953"/>
    <n v="48"/>
    <n v="300"/>
    <n v="300"/>
    <s v="CS12X1003"/>
    <s v="LA0Q"/>
    <s v="LA953"/>
    <n v="4"/>
    <n v="24"/>
    <n v="6"/>
  </r>
  <r>
    <x v="4"/>
    <s v="Production 955"/>
    <s v="Multi"/>
    <s v="lll"/>
    <x v="1625"/>
    <s v=""/>
    <s v="FAC954"/>
    <n v="48"/>
    <n v="300"/>
    <n v="300"/>
    <s v="CS12X1004"/>
    <s v="LA0Q"/>
    <s v="LA954"/>
    <n v="4"/>
    <n v="24"/>
    <n v="6"/>
  </r>
  <r>
    <x v="4"/>
    <s v="Production 956"/>
    <s v="Multi"/>
    <s v="lll"/>
    <x v="1626"/>
    <s v=""/>
    <s v="FAC955"/>
    <n v="48"/>
    <n v="300"/>
    <n v="300"/>
    <s v="CS12X1005"/>
    <s v="LA0Q"/>
    <s v="LA955"/>
    <n v="4"/>
    <n v="24"/>
    <n v="6"/>
  </r>
  <r>
    <x v="4"/>
    <s v="Production 957"/>
    <s v="Multi"/>
    <s v="lll"/>
    <x v="1627"/>
    <s v=""/>
    <s v="FAC956"/>
    <n v="48"/>
    <n v="300"/>
    <n v="300"/>
    <s v="CS12X1006"/>
    <s v="LA0Q"/>
    <s v="LA956"/>
    <n v="4"/>
    <n v="24"/>
    <n v="6"/>
  </r>
  <r>
    <x v="4"/>
    <s v="Production 958"/>
    <s v="Multi"/>
    <s v="lll"/>
    <x v="1628"/>
    <s v=""/>
    <s v="FAC957"/>
    <n v="48"/>
    <n v="300"/>
    <n v="300"/>
    <s v="CS12X1007"/>
    <s v="LA0Q"/>
    <s v="LA957"/>
    <n v="4"/>
    <n v="24"/>
    <n v="6"/>
  </r>
  <r>
    <x v="4"/>
    <s v="Production 959"/>
    <s v="Multi"/>
    <s v="lll"/>
    <x v="1629"/>
    <s v=""/>
    <s v="FAC958"/>
    <n v="48"/>
    <n v="300"/>
    <n v="300"/>
    <s v="CS12X1008"/>
    <s v="LA0Q"/>
    <s v="LA958"/>
    <n v="4"/>
    <n v="24"/>
    <n v="6"/>
  </r>
  <r>
    <x v="4"/>
    <s v="Production 960"/>
    <s v="Multi"/>
    <s v="lll"/>
    <x v="1630"/>
    <s v=""/>
    <s v="FAC959"/>
    <n v="48"/>
    <n v="300"/>
    <n v="300"/>
    <s v="CS12X1009"/>
    <s v="LA0Q"/>
    <s v="LA959"/>
    <n v="4"/>
    <n v="24"/>
    <n v="6"/>
  </r>
  <r>
    <x v="4"/>
    <s v="Production 961"/>
    <s v="Multi"/>
    <s v="lll"/>
    <x v="1631"/>
    <s v=""/>
    <s v="FAC960"/>
    <n v="48"/>
    <n v="300"/>
    <n v="300"/>
    <s v="CS12X1010"/>
    <s v="LA0Q"/>
    <s v="LA960"/>
    <n v="4"/>
    <n v="24"/>
    <n v="6"/>
  </r>
  <r>
    <x v="4"/>
    <s v="Production 962"/>
    <s v="Multi"/>
    <s v="lll"/>
    <x v="1632"/>
    <s v=""/>
    <s v="FAC961"/>
    <n v="48"/>
    <n v="300"/>
    <n v="300"/>
    <s v="CS12X1011"/>
    <s v="LA0Q"/>
    <s v="LA961"/>
    <n v="4"/>
    <n v="24"/>
    <n v="6"/>
  </r>
  <r>
    <x v="4"/>
    <s v="Production 963"/>
    <s v="Multi"/>
    <s v="lll"/>
    <x v="1633"/>
    <s v=""/>
    <s v="FAC962"/>
    <n v="48"/>
    <n v="300"/>
    <n v="300"/>
    <s v="CS12X1012"/>
    <s v="LA0Q"/>
    <s v="LA962"/>
    <n v="4"/>
    <n v="24"/>
    <n v="6"/>
  </r>
  <r>
    <x v="4"/>
    <s v="Production 964"/>
    <s v="Multi"/>
    <s v="lll"/>
    <x v="1634"/>
    <s v=""/>
    <s v="FAC963"/>
    <n v="48"/>
    <n v="300"/>
    <n v="300"/>
    <s v="CS12X1013"/>
    <s v="LA0Q"/>
    <s v="LA963"/>
    <n v="4"/>
    <n v="24"/>
    <n v="6"/>
  </r>
  <r>
    <x v="4"/>
    <s v="Production 965"/>
    <s v="Multi"/>
    <s v="lll"/>
    <x v="1635"/>
    <s v=""/>
    <s v="FAC964"/>
    <n v="48"/>
    <n v="300"/>
    <n v="300"/>
    <s v="CS12X1014"/>
    <s v="LA0Q"/>
    <s v="LA964"/>
    <n v="4"/>
    <n v="24"/>
    <n v="6"/>
  </r>
  <r>
    <x v="4"/>
    <s v="Production 966"/>
    <s v="Multi"/>
    <s v="lll"/>
    <x v="1636"/>
    <s v=""/>
    <s v="FAC965"/>
    <n v="48"/>
    <n v="300"/>
    <n v="300"/>
    <s v="CS12X1015"/>
    <s v="LA0Q"/>
    <s v="LA965"/>
    <n v="4"/>
    <n v="24"/>
    <n v="6"/>
  </r>
  <r>
    <x v="4"/>
    <s v="Production 967"/>
    <s v="Multi"/>
    <s v="lll"/>
    <x v="1637"/>
    <s v=""/>
    <s v="FAC966"/>
    <n v="48"/>
    <n v="300"/>
    <n v="300"/>
    <s v="CS12X1016"/>
    <s v="LA0Q"/>
    <s v="LA966"/>
    <n v="4"/>
    <n v="24"/>
    <n v="6"/>
  </r>
  <r>
    <x v="4"/>
    <s v="Production 968"/>
    <s v="Multi"/>
    <s v="lll"/>
    <x v="1638"/>
    <s v=""/>
    <s v="FAC967"/>
    <n v="48"/>
    <n v="300"/>
    <n v="300"/>
    <s v="CS12X1017"/>
    <s v="LA0Q"/>
    <s v="LA967"/>
    <n v="4"/>
    <n v="24"/>
    <n v="6"/>
  </r>
  <r>
    <x v="4"/>
    <s v="Production 969"/>
    <s v="Multi"/>
    <s v="lll"/>
    <x v="1639"/>
    <s v=""/>
    <s v="FAC968"/>
    <n v="48"/>
    <n v="300"/>
    <n v="300"/>
    <s v="CS12X1018"/>
    <s v="LA0Q"/>
    <s v="LA968"/>
    <n v="4"/>
    <n v="24"/>
    <n v="6"/>
  </r>
  <r>
    <x v="4"/>
    <s v="Production 970"/>
    <s v="Multi"/>
    <s v="lll"/>
    <x v="1640"/>
    <s v=""/>
    <s v="FAC969"/>
    <n v="48"/>
    <n v="300"/>
    <n v="300"/>
    <s v="CS12X1019"/>
    <s v="LA0Q"/>
    <s v="LA969"/>
    <n v="4"/>
    <n v="24"/>
    <n v="6"/>
  </r>
  <r>
    <x v="4"/>
    <s v="Production 971"/>
    <s v="Multi"/>
    <s v="lll"/>
    <x v="1641"/>
    <s v=""/>
    <s v="FAC970"/>
    <n v="48"/>
    <n v="300"/>
    <n v="300"/>
    <s v="CS12X1020"/>
    <s v="LA0Q"/>
    <s v="LA970"/>
    <n v="4"/>
    <n v="24"/>
    <n v="6"/>
  </r>
  <r>
    <x v="4"/>
    <s v="Production 972"/>
    <s v="Multi"/>
    <s v="lll"/>
    <x v="1642"/>
    <s v=""/>
    <s v="FAC971"/>
    <n v="48"/>
    <n v="300"/>
    <n v="300"/>
    <s v="CS12X1021"/>
    <s v="LA0Q"/>
    <s v="LA971"/>
    <n v="4"/>
    <n v="24"/>
    <n v="6"/>
  </r>
  <r>
    <x v="4"/>
    <s v="Production 973"/>
    <s v="Multi"/>
    <s v="lll"/>
    <x v="1643"/>
    <s v=""/>
    <s v="FAC972"/>
    <n v="48"/>
    <n v="300"/>
    <n v="300"/>
    <s v="CS12X1022"/>
    <s v="LA0Q"/>
    <s v="LA972"/>
    <n v="4"/>
    <n v="24"/>
    <n v="6"/>
  </r>
  <r>
    <x v="4"/>
    <s v="Production 974"/>
    <s v="Multi"/>
    <s v="lll"/>
    <x v="1644"/>
    <s v=""/>
    <s v="FAC973"/>
    <n v="48"/>
    <n v="300"/>
    <n v="300"/>
    <s v="CS12X1023"/>
    <s v="LA0Q"/>
    <s v="LA973"/>
    <n v="4"/>
    <n v="24"/>
    <n v="6"/>
  </r>
  <r>
    <x v="4"/>
    <s v="Production 975"/>
    <s v="Multi"/>
    <s v="lll"/>
    <x v="1645"/>
    <s v=""/>
    <s v="FAC974"/>
    <n v="48"/>
    <n v="300"/>
    <n v="300"/>
    <s v="CS12X1024"/>
    <s v="LA0Q"/>
    <s v="LA974"/>
    <n v="4"/>
    <n v="24"/>
    <n v="6"/>
  </r>
  <r>
    <x v="4"/>
    <s v="Production 976"/>
    <s v="Multi"/>
    <s v="lll"/>
    <x v="1646"/>
    <s v=""/>
    <s v="FAC975"/>
    <n v="48"/>
    <n v="300"/>
    <n v="300"/>
    <s v="CS12X1025"/>
    <s v="LA0Q"/>
    <s v="LA975"/>
    <n v="4"/>
    <n v="24"/>
    <n v="6"/>
  </r>
  <r>
    <x v="4"/>
    <s v="Production 977"/>
    <s v="Multi"/>
    <s v="lll"/>
    <x v="1647"/>
    <s v=""/>
    <s v="FAC976"/>
    <n v="48"/>
    <n v="300"/>
    <n v="300"/>
    <s v="CS12X1026"/>
    <s v="LA0Q"/>
    <s v="LA976"/>
    <n v="4"/>
    <n v="24"/>
    <n v="6"/>
  </r>
  <r>
    <x v="4"/>
    <s v="Production 978"/>
    <s v="Multi"/>
    <s v="lll"/>
    <x v="1648"/>
    <s v=""/>
    <s v="FAC977"/>
    <n v="48"/>
    <n v="300"/>
    <n v="300"/>
    <s v="CS12X1027"/>
    <s v="LA0Q"/>
    <s v="LA977"/>
    <n v="4"/>
    <n v="24"/>
    <n v="6"/>
  </r>
  <r>
    <x v="4"/>
    <s v="Production 979"/>
    <s v="Multi"/>
    <s v="lll"/>
    <x v="1649"/>
    <s v=""/>
    <s v="FAC978"/>
    <n v="48"/>
    <n v="300"/>
    <n v="300"/>
    <s v="CS12X1028"/>
    <s v="LA0Q"/>
    <s v="LA978"/>
    <n v="4"/>
    <n v="24"/>
    <n v="6"/>
  </r>
  <r>
    <x v="4"/>
    <s v="Production 980"/>
    <s v="Multi"/>
    <s v="lll"/>
    <x v="1650"/>
    <s v=""/>
    <s v="FAC979"/>
    <n v="48"/>
    <n v="300"/>
    <n v="300"/>
    <s v="CS12X1029"/>
    <s v="LA0Q"/>
    <s v="LA979"/>
    <n v="4"/>
    <n v="24"/>
    <n v="6"/>
  </r>
  <r>
    <x v="4"/>
    <s v="Production 981"/>
    <s v="Multi"/>
    <s v="lll"/>
    <x v="1651"/>
    <s v=""/>
    <s v="FAC980"/>
    <n v="48"/>
    <n v="300"/>
    <n v="300"/>
    <s v="CS12X1030"/>
    <s v="LA0Q"/>
    <s v="LA980"/>
    <n v="4"/>
    <n v="24"/>
    <n v="6"/>
  </r>
  <r>
    <x v="4"/>
    <s v="Production 982"/>
    <s v="Multi"/>
    <s v="lll"/>
    <x v="1652"/>
    <s v=""/>
    <s v="FAC981"/>
    <n v="48"/>
    <n v="300"/>
    <n v="300"/>
    <s v="CS12X1031"/>
    <s v="LA0Q"/>
    <s v="LA981"/>
    <n v="4"/>
    <n v="24"/>
    <n v="6"/>
  </r>
  <r>
    <x v="4"/>
    <s v="Production 983"/>
    <s v="Multi"/>
    <s v="lll"/>
    <x v="1653"/>
    <s v=""/>
    <s v="FAC982"/>
    <n v="48"/>
    <n v="300"/>
    <n v="300"/>
    <s v="CS12X1032"/>
    <s v="LA0Q"/>
    <s v="LA982"/>
    <n v="4"/>
    <n v="24"/>
    <n v="6"/>
  </r>
  <r>
    <x v="4"/>
    <s v="Production 984"/>
    <s v="Multi"/>
    <s v="lll"/>
    <x v="1654"/>
    <s v=""/>
    <s v="FAC983"/>
    <n v="48"/>
    <n v="300"/>
    <n v="300"/>
    <s v="CS12X1033"/>
    <s v="LA0Q"/>
    <s v="LA983"/>
    <n v="4"/>
    <n v="24"/>
    <n v="6"/>
  </r>
  <r>
    <x v="4"/>
    <s v="Production 985"/>
    <s v="Multi"/>
    <s v="lll"/>
    <x v="1655"/>
    <s v=""/>
    <s v="FAC984"/>
    <n v="48"/>
    <n v="300"/>
    <n v="300"/>
    <s v="CS12X1034"/>
    <s v="LA0Q"/>
    <s v="LA984"/>
    <n v="4"/>
    <n v="24"/>
    <n v="6"/>
  </r>
  <r>
    <x v="4"/>
    <s v="Production 986"/>
    <s v="Multi"/>
    <s v="lll"/>
    <x v="1656"/>
    <s v=""/>
    <s v="FAC985"/>
    <n v="48"/>
    <n v="300"/>
    <n v="300"/>
    <s v="CS12X1035"/>
    <s v="LA0Q"/>
    <s v="LA985"/>
    <n v="4"/>
    <n v="24"/>
    <n v="6"/>
  </r>
  <r>
    <x v="4"/>
    <s v="Production 987"/>
    <s v="Multi"/>
    <s v="lll"/>
    <x v="1657"/>
    <s v=""/>
    <s v="FAC986"/>
    <n v="48"/>
    <n v="300"/>
    <n v="300"/>
    <s v="CS12X1036"/>
    <s v="LA0Q"/>
    <s v="LA986"/>
    <n v="4"/>
    <n v="24"/>
    <n v="6"/>
  </r>
  <r>
    <x v="4"/>
    <s v="Production 988"/>
    <s v="Multi"/>
    <s v="lll"/>
    <x v="1658"/>
    <s v=""/>
    <s v="FAC987"/>
    <n v="48"/>
    <n v="300"/>
    <n v="300"/>
    <s v="CS12X1037"/>
    <s v="LA0Q"/>
    <s v="LA987"/>
    <n v="4"/>
    <n v="24"/>
    <n v="6"/>
  </r>
  <r>
    <x v="4"/>
    <s v="Production 989"/>
    <s v="Multi"/>
    <s v="lll"/>
    <x v="1659"/>
    <s v=""/>
    <s v="FAC988"/>
    <n v="48"/>
    <n v="300"/>
    <n v="300"/>
    <s v="CS12X1038"/>
    <s v="LA0Q"/>
    <s v="LA988"/>
    <n v="4"/>
    <n v="24"/>
    <n v="6"/>
  </r>
  <r>
    <x v="4"/>
    <s v="Production 990"/>
    <s v="Multi"/>
    <s v="lll"/>
    <x v="1660"/>
    <s v=""/>
    <s v="FAC989"/>
    <n v="48"/>
    <n v="300"/>
    <n v="300"/>
    <s v="CS12X1039"/>
    <s v="LA0Q"/>
    <s v="LA989"/>
    <n v="4"/>
    <n v="24"/>
    <n v="6"/>
  </r>
  <r>
    <x v="4"/>
    <s v="Production 991"/>
    <s v="Multi"/>
    <s v="lll"/>
    <x v="1661"/>
    <s v=""/>
    <s v="FAC990"/>
    <n v="48"/>
    <n v="300"/>
    <n v="300"/>
    <s v="CS12X1040"/>
    <s v="LA0Q"/>
    <s v="LA990"/>
    <n v="4"/>
    <n v="24"/>
    <n v="6"/>
  </r>
  <r>
    <x v="4"/>
    <s v="Production 992"/>
    <s v="Multi"/>
    <s v="lll"/>
    <x v="1662"/>
    <s v=""/>
    <s v="FAC991"/>
    <n v="48"/>
    <n v="300"/>
    <n v="300"/>
    <s v="CS12X1041"/>
    <s v="LA0Q"/>
    <s v="LA991"/>
    <n v="4"/>
    <n v="24"/>
    <n v="6"/>
  </r>
  <r>
    <x v="4"/>
    <s v="Production 993"/>
    <s v="Multi"/>
    <s v="lll"/>
    <x v="1663"/>
    <s v=""/>
    <s v="FAC992"/>
    <n v="48"/>
    <n v="300"/>
    <n v="300"/>
    <s v="CS12X1042"/>
    <s v="LA0Q"/>
    <s v="LA992"/>
    <n v="4"/>
    <n v="24"/>
    <n v="6"/>
  </r>
  <r>
    <x v="4"/>
    <s v="Production 994"/>
    <s v="Multi"/>
    <s v="lll"/>
    <x v="1664"/>
    <s v=""/>
    <s v="FAC993"/>
    <n v="48"/>
    <n v="300"/>
    <n v="300"/>
    <s v="CS12X1043"/>
    <s v="LA0Q"/>
    <s v="LA993"/>
    <n v="4"/>
    <n v="24"/>
    <n v="6"/>
  </r>
  <r>
    <x v="4"/>
    <s v="Production 995"/>
    <s v="Multi"/>
    <s v="lll"/>
    <x v="1665"/>
    <s v=""/>
    <s v="FAC994"/>
    <n v="48"/>
    <n v="300"/>
    <n v="300"/>
    <s v="CS12X1044"/>
    <s v="LA0Q"/>
    <s v="LA994"/>
    <n v="4"/>
    <n v="24"/>
    <n v="6"/>
  </r>
  <r>
    <x v="4"/>
    <s v="Production 996"/>
    <s v="Multi"/>
    <s v="lll"/>
    <x v="1666"/>
    <s v=""/>
    <s v="FAC995"/>
    <n v="48"/>
    <n v="300"/>
    <n v="300"/>
    <s v="CS12X1045"/>
    <s v="LA0Q"/>
    <s v="LA995"/>
    <n v="4"/>
    <n v="24"/>
    <n v="6"/>
  </r>
  <r>
    <x v="4"/>
    <s v="Production 997"/>
    <s v="Multi"/>
    <s v="lll"/>
    <x v="1667"/>
    <s v=""/>
    <s v="FAC996"/>
    <n v="48"/>
    <n v="300"/>
    <n v="300"/>
    <s v="CS12X1046"/>
    <s v="LA0Q"/>
    <s v="LA996"/>
    <n v="4"/>
    <n v="24"/>
    <n v="6"/>
  </r>
  <r>
    <x v="4"/>
    <s v="Production 998"/>
    <s v="Multi"/>
    <s v="lll"/>
    <x v="1668"/>
    <s v=""/>
    <s v="FAC997"/>
    <n v="48"/>
    <n v="300"/>
    <n v="300"/>
    <s v="CS12X1047"/>
    <s v="LA0Q"/>
    <s v="LA997"/>
    <n v="4"/>
    <n v="24"/>
    <n v="6"/>
  </r>
  <r>
    <x v="4"/>
    <s v="Production 999"/>
    <s v="Multi"/>
    <s v="lll"/>
    <x v="1669"/>
    <s v=""/>
    <s v="FAC998"/>
    <n v="48"/>
    <n v="300"/>
    <n v="300"/>
    <s v="CS12X1048"/>
    <s v="LA0Q"/>
    <s v="LA998"/>
    <n v="4"/>
    <n v="24"/>
    <n v="6"/>
  </r>
  <r>
    <x v="4"/>
    <s v="Production 1000"/>
    <s v="Multi"/>
    <s v="lll"/>
    <x v="1670"/>
    <s v=""/>
    <s v="FAC999"/>
    <n v="48"/>
    <n v="300"/>
    <n v="300"/>
    <s v="CS12X1049"/>
    <s v="LA0Q"/>
    <s v="LA999"/>
    <n v="4"/>
    <n v="24"/>
    <n v="6"/>
  </r>
  <r>
    <x v="4"/>
    <s v="Production 1001"/>
    <s v="Multi"/>
    <s v="lll"/>
    <x v="1671"/>
    <s v=""/>
    <s v="FAC1000"/>
    <n v="48"/>
    <n v="300"/>
    <n v="300"/>
    <s v="CS12X1050"/>
    <s v="LA0Q"/>
    <s v="LA1000"/>
    <n v="4"/>
    <n v="24"/>
    <n v="6"/>
  </r>
  <r>
    <x v="4"/>
    <s v="Production 1002"/>
    <s v="Multi"/>
    <s v="lll"/>
    <x v="1672"/>
    <s v=""/>
    <s v="FAC1001"/>
    <n v="48"/>
    <n v="300"/>
    <n v="300"/>
    <s v="CS12X1051"/>
    <s v="LA0Q"/>
    <s v="LA1001"/>
    <n v="4"/>
    <n v="24"/>
    <n v="6"/>
  </r>
  <r>
    <x v="4"/>
    <s v="Production 1003"/>
    <s v="Multi"/>
    <s v="lll"/>
    <x v="1673"/>
    <s v=""/>
    <s v="FAC1002"/>
    <n v="48"/>
    <n v="300"/>
    <n v="300"/>
    <s v="CS12X1052"/>
    <s v="LA0Q"/>
    <s v="LA1002"/>
    <n v="4"/>
    <n v="24"/>
    <n v="6"/>
  </r>
  <r>
    <x v="4"/>
    <s v="Production 1004"/>
    <s v="Multi"/>
    <s v="lll"/>
    <x v="1674"/>
    <s v=""/>
    <s v="FAC1003"/>
    <n v="48"/>
    <n v="300"/>
    <n v="300"/>
    <s v="CS12X1053"/>
    <s v="LA0Q"/>
    <s v="LA1003"/>
    <n v="4"/>
    <n v="24"/>
    <n v="6"/>
  </r>
  <r>
    <x v="4"/>
    <s v="Production 1005"/>
    <s v="Multi"/>
    <s v="lll"/>
    <x v="1675"/>
    <s v=""/>
    <s v="FAC1004"/>
    <n v="48"/>
    <n v="300"/>
    <n v="300"/>
    <s v="CS12X1054"/>
    <s v="LA0Q"/>
    <s v="LA1004"/>
    <n v="4"/>
    <n v="24"/>
    <n v="6"/>
  </r>
  <r>
    <x v="4"/>
    <s v="Production 1006"/>
    <s v="Multi"/>
    <s v="lll"/>
    <x v="1676"/>
    <s v=""/>
    <s v="FAC1005"/>
    <n v="48"/>
    <n v="300"/>
    <n v="300"/>
    <s v="CS12X1055"/>
    <s v="LA0Q"/>
    <s v="LA1005"/>
    <n v="4"/>
    <n v="24"/>
    <n v="6"/>
  </r>
  <r>
    <x v="4"/>
    <s v="Production 1007"/>
    <s v="Multi"/>
    <s v="lll"/>
    <x v="1677"/>
    <s v=""/>
    <s v="FAC1006"/>
    <n v="48"/>
    <n v="300"/>
    <n v="300"/>
    <s v="CS12X1056"/>
    <s v="LA0Q"/>
    <s v="LA1006"/>
    <n v="4"/>
    <n v="24"/>
    <n v="6"/>
  </r>
  <r>
    <x v="4"/>
    <s v="Production 1008"/>
    <s v="Multi"/>
    <s v="lll"/>
    <x v="1678"/>
    <s v=""/>
    <s v="FAC1007"/>
    <n v="48"/>
    <n v="300"/>
    <n v="300"/>
    <s v="CS12X1057"/>
    <s v="LA0Q"/>
    <s v="LA1007"/>
    <n v="4"/>
    <n v="24"/>
    <n v="6"/>
  </r>
  <r>
    <x v="4"/>
    <s v="Production 1009"/>
    <s v="Multi"/>
    <s v="lll"/>
    <x v="1679"/>
    <s v=""/>
    <s v="FAC1008"/>
    <n v="48"/>
    <n v="300"/>
    <n v="300"/>
    <s v="CS12X1058"/>
    <s v="LA0Q"/>
    <s v="LA1008"/>
    <n v="4"/>
    <n v="24"/>
    <n v="6"/>
  </r>
  <r>
    <x v="4"/>
    <s v="Production 1010"/>
    <s v="Multi"/>
    <s v="lll"/>
    <x v="1680"/>
    <s v=""/>
    <s v="FAC1009"/>
    <n v="48"/>
    <n v="300"/>
    <n v="300"/>
    <s v="CS12X1059"/>
    <s v="LA0Q"/>
    <s v="LA1009"/>
    <n v="4"/>
    <n v="24"/>
    <n v="6"/>
  </r>
  <r>
    <x v="4"/>
    <s v="Production 1011"/>
    <s v="Multi"/>
    <s v="lll"/>
    <x v="1681"/>
    <s v=""/>
    <s v="FAC1010"/>
    <n v="48"/>
    <n v="300"/>
    <n v="300"/>
    <s v="CS12X1060"/>
    <s v="LA0Q"/>
    <s v="LA1010"/>
    <n v="4"/>
    <n v="24"/>
    <n v="6"/>
  </r>
  <r>
    <x v="4"/>
    <s v="Production 1012"/>
    <s v="Multi"/>
    <s v="lll"/>
    <x v="1682"/>
    <s v=""/>
    <s v="FAC1011"/>
    <n v="48"/>
    <n v="300"/>
    <n v="300"/>
    <s v="CS12X1061"/>
    <s v="LA0Q"/>
    <s v="LA1011"/>
    <n v="4"/>
    <n v="24"/>
    <n v="6"/>
  </r>
  <r>
    <x v="4"/>
    <s v="Production 1013"/>
    <s v="Multi"/>
    <s v="lll"/>
    <x v="1683"/>
    <s v=""/>
    <s v="FAC1012"/>
    <n v="48"/>
    <n v="300"/>
    <n v="300"/>
    <s v="CS12X1062"/>
    <s v="LA0Q"/>
    <s v="LA1012"/>
    <n v="4"/>
    <n v="24"/>
    <n v="6"/>
  </r>
  <r>
    <x v="4"/>
    <s v="Production 1014"/>
    <s v="Multi"/>
    <s v="lll"/>
    <x v="1684"/>
    <s v=""/>
    <s v="FAC1013"/>
    <n v="48"/>
    <n v="300"/>
    <n v="300"/>
    <s v="CS12X1063"/>
    <s v="LA0Q"/>
    <s v="LA1013"/>
    <n v="4"/>
    <n v="24"/>
    <n v="6"/>
  </r>
  <r>
    <x v="4"/>
    <s v="Production 1015"/>
    <s v="Multi"/>
    <s v="lll"/>
    <x v="1685"/>
    <s v=""/>
    <s v="FAC1014"/>
    <n v="48"/>
    <n v="300"/>
    <n v="300"/>
    <s v="CS12X1064"/>
    <s v="LA0Q"/>
    <s v="LA1014"/>
    <n v="4"/>
    <n v="24"/>
    <n v="6"/>
  </r>
  <r>
    <x v="4"/>
    <s v="Production 1016"/>
    <s v="Multi"/>
    <s v="lll"/>
    <x v="1686"/>
    <s v=""/>
    <s v="FAC1015"/>
    <n v="48"/>
    <n v="300"/>
    <n v="300"/>
    <s v="CS12X1065"/>
    <s v="LA0Q"/>
    <s v="LA1015"/>
    <n v="4"/>
    <n v="24"/>
    <n v="6"/>
  </r>
  <r>
    <x v="4"/>
    <s v="Production 1017"/>
    <s v="Multi"/>
    <s v="lll"/>
    <x v="1687"/>
    <s v=""/>
    <s v="FAC1016"/>
    <n v="48"/>
    <n v="300"/>
    <n v="300"/>
    <s v="CS12X1066"/>
    <s v="LA0Q"/>
    <s v="LA1016"/>
    <n v="4"/>
    <n v="24"/>
    <n v="6"/>
  </r>
  <r>
    <x v="4"/>
    <s v="Production 1018"/>
    <s v="Multi"/>
    <s v="lll"/>
    <x v="1688"/>
    <s v=""/>
    <s v="FAC1017"/>
    <n v="48"/>
    <n v="300"/>
    <n v="300"/>
    <s v="CS12X1067"/>
    <s v="LA0Q"/>
    <s v="LA1017"/>
    <n v="4"/>
    <n v="24"/>
    <n v="6"/>
  </r>
  <r>
    <x v="4"/>
    <s v="Production 1019"/>
    <s v="Multi"/>
    <s v="lll"/>
    <x v="1689"/>
    <s v=""/>
    <s v="FAC1018"/>
    <n v="48"/>
    <n v="300"/>
    <n v="300"/>
    <s v="CS12X1068"/>
    <s v="LA0Q"/>
    <s v="LA1018"/>
    <n v="4"/>
    <n v="24"/>
    <n v="6"/>
  </r>
  <r>
    <x v="4"/>
    <s v="Production 1020"/>
    <s v="Multi"/>
    <s v="lll"/>
    <x v="1690"/>
    <s v=""/>
    <s v="FAC1019"/>
    <n v="48"/>
    <n v="300"/>
    <n v="300"/>
    <s v="CS12X1069"/>
    <s v="LA0Q"/>
    <s v="LA1019"/>
    <n v="4"/>
    <n v="24"/>
    <n v="6"/>
  </r>
  <r>
    <x v="4"/>
    <s v="Production 1021"/>
    <s v="Multi"/>
    <s v="lll"/>
    <x v="1691"/>
    <s v=""/>
    <s v="FAC1020"/>
    <n v="48"/>
    <n v="300"/>
    <n v="300"/>
    <s v="CS12X1070"/>
    <s v="LA0Q"/>
    <s v="LA1020"/>
    <n v="4"/>
    <n v="24"/>
    <n v="6"/>
  </r>
  <r>
    <x v="4"/>
    <s v="Production 1022"/>
    <s v="Multi"/>
    <s v="lll"/>
    <x v="1692"/>
    <s v=""/>
    <s v="FAC1021"/>
    <n v="48"/>
    <n v="300"/>
    <n v="300"/>
    <s v="CS12X1071"/>
    <s v="LA0Q"/>
    <s v="LA1021"/>
    <n v="4"/>
    <n v="24"/>
    <n v="6"/>
  </r>
  <r>
    <x v="4"/>
    <s v="Production 1023"/>
    <s v="Multi"/>
    <s v="lll"/>
    <x v="1693"/>
    <s v=""/>
    <s v="FAC1022"/>
    <n v="48"/>
    <n v="300"/>
    <n v="300"/>
    <s v="CS12X1072"/>
    <s v="LA0Q"/>
    <s v="LA1022"/>
    <n v="4"/>
    <n v="24"/>
    <n v="6"/>
  </r>
  <r>
    <x v="4"/>
    <s v="Production 1024"/>
    <s v="Multi"/>
    <s v="lll"/>
    <x v="1694"/>
    <s v=""/>
    <s v="FAC1023"/>
    <n v="48"/>
    <n v="300"/>
    <n v="300"/>
    <s v="CS12X1073"/>
    <s v="LA0Q"/>
    <s v="LA1023"/>
    <n v="4"/>
    <n v="24"/>
    <n v="6"/>
  </r>
  <r>
    <x v="4"/>
    <s v="Production 1025"/>
    <s v="Multi"/>
    <s v="lll"/>
    <x v="1695"/>
    <s v=""/>
    <s v="FAC1024"/>
    <n v="48"/>
    <n v="300"/>
    <n v="300"/>
    <s v="CS12X1074"/>
    <s v="LA0Q"/>
    <s v="LA1024"/>
    <n v="4"/>
    <n v="24"/>
    <n v="6"/>
  </r>
  <r>
    <x v="4"/>
    <s v="Production 1026"/>
    <s v="Multi"/>
    <s v="lll"/>
    <x v="1696"/>
    <s v=""/>
    <s v="FAC1025"/>
    <n v="48"/>
    <n v="300"/>
    <n v="300"/>
    <s v="CS12X1075"/>
    <s v="LA0Q"/>
    <s v="LA1025"/>
    <n v="4"/>
    <n v="24"/>
    <n v="6"/>
  </r>
  <r>
    <x v="4"/>
    <s v="Production 1027"/>
    <s v="Multi"/>
    <s v="lll"/>
    <x v="1697"/>
    <s v=""/>
    <s v="FAC1026"/>
    <n v="48"/>
    <n v="300"/>
    <n v="300"/>
    <s v="CS12X1076"/>
    <s v="LA0Q"/>
    <s v="LA1026"/>
    <n v="4"/>
    <n v="24"/>
    <n v="6"/>
  </r>
  <r>
    <x v="4"/>
    <s v="Production 1028"/>
    <s v="Multi"/>
    <s v="lll"/>
    <x v="1698"/>
    <s v=""/>
    <s v="FAC1027"/>
    <n v="48"/>
    <n v="300"/>
    <n v="300"/>
    <s v="CS12X1077"/>
    <s v="LA0Q"/>
    <s v="LA1027"/>
    <n v="4"/>
    <n v="24"/>
    <n v="6"/>
  </r>
  <r>
    <x v="4"/>
    <s v="Production 1029"/>
    <s v="Multi"/>
    <s v="lll"/>
    <x v="1699"/>
    <s v=""/>
    <s v="FAC1028"/>
    <n v="48"/>
    <n v="300"/>
    <n v="300"/>
    <s v="CS12X1078"/>
    <s v="LA0Q"/>
    <s v="LA1028"/>
    <n v="4"/>
    <n v="24"/>
    <n v="6"/>
  </r>
  <r>
    <x v="4"/>
    <s v="Production 1030"/>
    <s v="Multi"/>
    <s v="lll"/>
    <x v="1700"/>
    <s v=""/>
    <s v="FAC1029"/>
    <n v="48"/>
    <n v="300"/>
    <n v="300"/>
    <s v="CS12X1079"/>
    <s v="LA0Q"/>
    <s v="LA1029"/>
    <n v="4"/>
    <n v="24"/>
    <n v="6"/>
  </r>
  <r>
    <x v="4"/>
    <s v="Production 1031"/>
    <s v="Multi"/>
    <s v="lll"/>
    <x v="1701"/>
    <s v=""/>
    <s v="FAC1030"/>
    <n v="48"/>
    <n v="300"/>
    <n v="300"/>
    <s v="CS12X1080"/>
    <s v="LA0Q"/>
    <s v="LA1030"/>
    <n v="4"/>
    <n v="24"/>
    <n v="6"/>
  </r>
  <r>
    <x v="4"/>
    <s v="Production 1032"/>
    <s v="Multi"/>
    <s v="lll"/>
    <x v="1702"/>
    <s v=""/>
    <s v="FAC1031"/>
    <n v="48"/>
    <n v="300"/>
    <n v="300"/>
    <s v="CS12X1081"/>
    <s v="LA0Q"/>
    <s v="LA1031"/>
    <n v="4"/>
    <n v="24"/>
    <n v="6"/>
  </r>
  <r>
    <x v="4"/>
    <s v="Production 1033"/>
    <s v="Multi"/>
    <s v="lll"/>
    <x v="1703"/>
    <s v=""/>
    <s v="FAC1032"/>
    <n v="48"/>
    <n v="300"/>
    <n v="300"/>
    <s v="CS12X1082"/>
    <s v="LA0Q"/>
    <s v="LA1032"/>
    <n v="4"/>
    <n v="24"/>
    <n v="6"/>
  </r>
  <r>
    <x v="4"/>
    <s v="Production 1034"/>
    <s v="Multi"/>
    <s v="lll"/>
    <x v="1704"/>
    <s v=""/>
    <s v="FAC1033"/>
    <n v="48"/>
    <n v="300"/>
    <n v="300"/>
    <s v="CS12X1083"/>
    <s v="LA0Q"/>
    <s v="LA1033"/>
    <n v="4"/>
    <n v="24"/>
    <n v="6"/>
  </r>
  <r>
    <x v="4"/>
    <s v="Production 1035"/>
    <s v="Multi"/>
    <s v="lll"/>
    <x v="1705"/>
    <s v=""/>
    <s v="FAC1034"/>
    <n v="48"/>
    <n v="300"/>
    <n v="300"/>
    <s v="CS12X1084"/>
    <s v="LA0Q"/>
    <s v="LA1034"/>
    <n v="4"/>
    <n v="24"/>
    <n v="6"/>
  </r>
  <r>
    <x v="4"/>
    <s v="Production 1036"/>
    <s v="Multi"/>
    <s v="lll"/>
    <x v="1706"/>
    <s v=""/>
    <s v="FAC1035"/>
    <n v="48"/>
    <n v="300"/>
    <n v="300"/>
    <s v="CS12X1085"/>
    <s v="LA0Q"/>
    <s v="LA1035"/>
    <n v="4"/>
    <n v="24"/>
    <n v="6"/>
  </r>
  <r>
    <x v="4"/>
    <s v="Production 1037"/>
    <s v="Multi"/>
    <s v="lll"/>
    <x v="1707"/>
    <s v=""/>
    <s v="FAC1036"/>
    <n v="48"/>
    <n v="300"/>
    <n v="300"/>
    <s v="CS12X1086"/>
    <s v="LA0Q"/>
    <s v="LA1036"/>
    <n v="4"/>
    <n v="24"/>
    <n v="6"/>
  </r>
  <r>
    <x v="4"/>
    <s v="Production 1038"/>
    <s v="Multi"/>
    <s v="lll"/>
    <x v="1708"/>
    <s v=""/>
    <s v="FAC1037"/>
    <n v="48"/>
    <n v="300"/>
    <n v="300"/>
    <s v="CS12X1087"/>
    <s v="LA0Q"/>
    <s v="LA1037"/>
    <n v="4"/>
    <n v="24"/>
    <n v="6"/>
  </r>
  <r>
    <x v="4"/>
    <s v="Production 1039"/>
    <s v="Multi"/>
    <s v="lll"/>
    <x v="1709"/>
    <s v=""/>
    <s v="FAC1038"/>
    <n v="48"/>
    <n v="300"/>
    <n v="300"/>
    <s v="CS12X1088"/>
    <s v="LA0Q"/>
    <s v="LA1038"/>
    <n v="4"/>
    <n v="24"/>
    <n v="6"/>
  </r>
  <r>
    <x v="4"/>
    <s v="Production 1040"/>
    <s v="Multi"/>
    <s v="lll"/>
    <x v="1710"/>
    <s v=""/>
    <s v="FAC1039"/>
    <n v="48"/>
    <n v="300"/>
    <n v="300"/>
    <s v="CS12X1089"/>
    <s v="LA0Q"/>
    <s v="LA1039"/>
    <n v="4"/>
    <n v="24"/>
    <n v="6"/>
  </r>
  <r>
    <x v="4"/>
    <s v="Production 1041"/>
    <s v="Multi"/>
    <s v="lll"/>
    <x v="1711"/>
    <s v=""/>
    <s v="FAC1040"/>
    <n v="48"/>
    <n v="300"/>
    <n v="300"/>
    <s v="CS12X1090"/>
    <s v="LA0Q"/>
    <s v="LA1040"/>
    <n v="4"/>
    <n v="24"/>
    <n v="6"/>
  </r>
  <r>
    <x v="4"/>
    <s v="Production 1042"/>
    <s v="Multi"/>
    <s v="lll"/>
    <x v="1712"/>
    <s v=""/>
    <s v="FAC1041"/>
    <n v="48"/>
    <n v="300"/>
    <n v="300"/>
    <s v="CS12X1091"/>
    <s v="LA0Q"/>
    <s v="LA1041"/>
    <n v="4"/>
    <n v="24"/>
    <n v="6"/>
  </r>
  <r>
    <x v="4"/>
    <s v="Production 1043"/>
    <s v="Multi"/>
    <s v="lll"/>
    <x v="1713"/>
    <s v=""/>
    <s v="FAC1042"/>
    <n v="48"/>
    <n v="300"/>
    <n v="300"/>
    <s v="CS12X1092"/>
    <s v="LA0Q"/>
    <s v="LA1042"/>
    <n v="4"/>
    <n v="24"/>
    <n v="6"/>
  </r>
  <r>
    <x v="4"/>
    <s v="Production 1044"/>
    <s v="Multi"/>
    <s v="lll"/>
    <x v="1714"/>
    <s v=""/>
    <s v="FAC1043"/>
    <n v="48"/>
    <n v="300"/>
    <n v="300"/>
    <s v="CS12X1093"/>
    <s v="LA0Q"/>
    <s v="LA1043"/>
    <n v="4"/>
    <n v="24"/>
    <n v="6"/>
  </r>
  <r>
    <x v="4"/>
    <s v="Production 1045"/>
    <s v="Multi"/>
    <s v="lll"/>
    <x v="1715"/>
    <s v=""/>
    <s v="FAC1044"/>
    <n v="48"/>
    <n v="300"/>
    <n v="300"/>
    <s v="CS12X1094"/>
    <s v="LA0Q"/>
    <s v="LA1044"/>
    <n v="4"/>
    <n v="24"/>
    <n v="6"/>
  </r>
  <r>
    <x v="4"/>
    <s v="Production 1046"/>
    <s v="Multi"/>
    <s v="lll"/>
    <x v="1716"/>
    <s v=""/>
    <s v="FAC1045"/>
    <n v="48"/>
    <n v="300"/>
    <n v="300"/>
    <s v="CS12X1095"/>
    <s v="LA0Q"/>
    <s v="LA1045"/>
    <n v="4"/>
    <n v="24"/>
    <n v="6"/>
  </r>
  <r>
    <x v="4"/>
    <s v="Production 1047"/>
    <s v="Multi"/>
    <s v="lll"/>
    <x v="1717"/>
    <s v=""/>
    <s v="FAC1046"/>
    <n v="48"/>
    <n v="300"/>
    <n v="300"/>
    <s v="CS12X1096"/>
    <s v="LA0Q"/>
    <s v="LA1046"/>
    <n v="4"/>
    <n v="24"/>
    <n v="6"/>
  </r>
  <r>
    <x v="4"/>
    <s v="Production 1048"/>
    <s v="Multi"/>
    <s v="lll"/>
    <x v="1718"/>
    <s v=""/>
    <s v="FAC1047"/>
    <n v="48"/>
    <n v="300"/>
    <n v="300"/>
    <s v="CS12X1097"/>
    <s v="LA0Q"/>
    <s v="LA1047"/>
    <n v="4"/>
    <n v="24"/>
    <n v="6"/>
  </r>
  <r>
    <x v="4"/>
    <s v="Production 1049"/>
    <s v="Multi"/>
    <s v="lll"/>
    <x v="1719"/>
    <s v=""/>
    <s v="FAC1048"/>
    <n v="48"/>
    <n v="300"/>
    <n v="300"/>
    <s v="CS12X1098"/>
    <s v="LA0Q"/>
    <s v="LA1048"/>
    <n v="4"/>
    <n v="24"/>
    <n v="6"/>
  </r>
  <r>
    <x v="4"/>
    <s v="Production 1050"/>
    <s v="Multi"/>
    <s v="lll"/>
    <x v="1720"/>
    <s v=""/>
    <s v="FAC1049"/>
    <n v="48"/>
    <n v="300"/>
    <n v="300"/>
    <s v="CS12X1099"/>
    <s v="LA0Q"/>
    <s v="LA1049"/>
    <n v="4"/>
    <n v="24"/>
    <n v="6"/>
  </r>
  <r>
    <x v="4"/>
    <s v="Production 1051"/>
    <s v="Multi"/>
    <s v="lll"/>
    <x v="1721"/>
    <s v=""/>
    <s v="FAC1050"/>
    <n v="48"/>
    <n v="300"/>
    <n v="300"/>
    <s v="CS12X1100"/>
    <s v="LA0Q"/>
    <s v="LA1050"/>
    <n v="4"/>
    <n v="24"/>
    <n v="6"/>
  </r>
  <r>
    <x v="4"/>
    <s v="Production 1052"/>
    <s v="Multi"/>
    <s v="lll"/>
    <x v="1722"/>
    <s v=""/>
    <s v="FAC1051"/>
    <n v="48"/>
    <n v="300"/>
    <n v="300"/>
    <s v="CS12X1101"/>
    <s v="LA0Q"/>
    <s v="LA1051"/>
    <n v="4"/>
    <n v="24"/>
    <n v="6"/>
  </r>
  <r>
    <x v="4"/>
    <s v="Production 1053"/>
    <s v="Multi"/>
    <s v="lll"/>
    <x v="1723"/>
    <s v=""/>
    <s v="FAC1052"/>
    <n v="48"/>
    <n v="300"/>
    <n v="300"/>
    <s v="CS12X1102"/>
    <s v="LA0Q"/>
    <s v="LA1052"/>
    <n v="4"/>
    <n v="24"/>
    <n v="6"/>
  </r>
  <r>
    <x v="4"/>
    <s v="Production 1054"/>
    <s v="Multi"/>
    <s v="lll"/>
    <x v="1724"/>
    <s v=""/>
    <s v="FAC1053"/>
    <n v="48"/>
    <n v="300"/>
    <n v="300"/>
    <s v="CS12X1103"/>
    <s v="LA0Q"/>
    <s v="LA1053"/>
    <n v="4"/>
    <n v="24"/>
    <n v="6"/>
  </r>
  <r>
    <x v="4"/>
    <s v="Production 1055"/>
    <s v="Multi"/>
    <s v="lll"/>
    <x v="1725"/>
    <s v=""/>
    <s v="FAC1054"/>
    <n v="48"/>
    <n v="300"/>
    <n v="300"/>
    <s v="CS12X1104"/>
    <s v="LA0Q"/>
    <s v="LA1054"/>
    <n v="4"/>
    <n v="24"/>
    <n v="6"/>
  </r>
  <r>
    <x v="4"/>
    <s v="Production 1056"/>
    <s v="Multi"/>
    <s v="lll"/>
    <x v="1726"/>
    <s v=""/>
    <s v="FAC1055"/>
    <n v="48"/>
    <n v="300"/>
    <n v="300"/>
    <s v="CS12X1105"/>
    <s v="LA0Q"/>
    <s v="LA1055"/>
    <n v="4"/>
    <n v="24"/>
    <n v="6"/>
  </r>
  <r>
    <x v="4"/>
    <s v="Production 1057"/>
    <s v="Multi"/>
    <s v="lll"/>
    <x v="1727"/>
    <s v=""/>
    <s v="FAC1056"/>
    <n v="48"/>
    <n v="300"/>
    <n v="300"/>
    <s v="CS12X1106"/>
    <s v="LA0Q"/>
    <s v="LA1056"/>
    <n v="4"/>
    <n v="24"/>
    <n v="6"/>
  </r>
  <r>
    <x v="4"/>
    <s v="Production 1058"/>
    <s v="Multi"/>
    <s v="lll"/>
    <x v="1728"/>
    <s v=""/>
    <s v="FAC1057"/>
    <n v="48"/>
    <n v="300"/>
    <n v="300"/>
    <s v="CS12X1107"/>
    <s v="LA0Q"/>
    <s v="LA1057"/>
    <n v="4"/>
    <n v="24"/>
    <n v="6"/>
  </r>
  <r>
    <x v="4"/>
    <s v="Production 1059"/>
    <s v="Multi"/>
    <s v="lll"/>
    <x v="1729"/>
    <s v=""/>
    <s v="FAC1058"/>
    <n v="48"/>
    <n v="300"/>
    <n v="300"/>
    <s v="CS12X1108"/>
    <s v="LA0Q"/>
    <s v="LA1058"/>
    <n v="4"/>
    <n v="24"/>
    <n v="6"/>
  </r>
  <r>
    <x v="4"/>
    <s v="Production 1060"/>
    <s v="Multi"/>
    <s v="lll"/>
    <x v="1730"/>
    <s v=""/>
    <s v="FAC1059"/>
    <n v="48"/>
    <n v="300"/>
    <n v="300"/>
    <s v="CS12X1109"/>
    <s v="LA0Q"/>
    <s v="LA1059"/>
    <n v="4"/>
    <n v="24"/>
    <n v="6"/>
  </r>
  <r>
    <x v="4"/>
    <s v="Production 1061"/>
    <s v="Multi"/>
    <s v="lll"/>
    <x v="1731"/>
    <s v=""/>
    <s v="FAC1060"/>
    <n v="48"/>
    <n v="300"/>
    <n v="300"/>
    <s v="CS12X1110"/>
    <s v="LA0Q"/>
    <s v="LA1060"/>
    <n v="4"/>
    <n v="24"/>
    <n v="6"/>
  </r>
  <r>
    <x v="4"/>
    <s v="Production 1062"/>
    <s v="Multi"/>
    <s v="lll"/>
    <x v="1732"/>
    <s v=""/>
    <s v="FAC1061"/>
    <n v="48"/>
    <n v="300"/>
    <n v="300"/>
    <s v="CS12X1111"/>
    <s v="LA0Q"/>
    <s v="LA1061"/>
    <n v="4"/>
    <n v="24"/>
    <n v="6"/>
  </r>
  <r>
    <x v="4"/>
    <s v="Production 1063"/>
    <s v="Multi"/>
    <s v="lll"/>
    <x v="1733"/>
    <s v=""/>
    <s v="FAC1062"/>
    <n v="48"/>
    <n v="300"/>
    <n v="300"/>
    <s v="CS12X1112"/>
    <s v="LA0Q"/>
    <s v="LA1062"/>
    <n v="4"/>
    <n v="24"/>
    <n v="6"/>
  </r>
  <r>
    <x v="4"/>
    <s v="Production 1064"/>
    <s v="Multi"/>
    <s v="lll"/>
    <x v="1734"/>
    <s v=""/>
    <s v="FAC1063"/>
    <n v="48"/>
    <n v="300"/>
    <n v="300"/>
    <s v="CS12X1113"/>
    <s v="LA0Q"/>
    <s v="LA1063"/>
    <n v="4"/>
    <n v="24"/>
    <n v="6"/>
  </r>
  <r>
    <x v="4"/>
    <s v="Production 1065"/>
    <s v="Multi"/>
    <s v="lll"/>
    <x v="1735"/>
    <s v=""/>
    <s v="FAC1064"/>
    <n v="48"/>
    <n v="300"/>
    <n v="300"/>
    <s v="CS12X1114"/>
    <s v="LA0Q"/>
    <s v="LA1064"/>
    <n v="4"/>
    <n v="24"/>
    <n v="6"/>
  </r>
  <r>
    <x v="4"/>
    <s v="Production 1066"/>
    <s v="Multi"/>
    <s v="lll"/>
    <x v="1736"/>
    <s v=""/>
    <s v="FAC1065"/>
    <n v="48"/>
    <n v="300"/>
    <n v="300"/>
    <s v="CS12X1115"/>
    <s v="LA0Q"/>
    <s v="LA1065"/>
    <n v="4"/>
    <n v="24"/>
    <n v="6"/>
  </r>
  <r>
    <x v="4"/>
    <s v="Production 1067"/>
    <s v="Multi"/>
    <s v="lll"/>
    <x v="1737"/>
    <s v=""/>
    <s v="FAC1066"/>
    <n v="48"/>
    <n v="300"/>
    <n v="300"/>
    <s v="CS12X1116"/>
    <s v="LA0Q"/>
    <s v="LA1066"/>
    <n v="4"/>
    <n v="24"/>
    <n v="6"/>
  </r>
  <r>
    <x v="4"/>
    <s v="Production 1068"/>
    <s v="Multi"/>
    <s v="lll"/>
    <x v="1738"/>
    <s v=""/>
    <s v="FAC1067"/>
    <n v="48"/>
    <n v="300"/>
    <n v="300"/>
    <s v="CS12X1117"/>
    <s v="LA0Q"/>
    <s v="LA1067"/>
    <n v="4"/>
    <n v="24"/>
    <n v="6"/>
  </r>
  <r>
    <x v="4"/>
    <s v="Production 1069"/>
    <s v="Multi"/>
    <s v="lll"/>
    <x v="1739"/>
    <s v=""/>
    <s v="FAC1068"/>
    <n v="48"/>
    <n v="300"/>
    <n v="300"/>
    <s v="CS12X1118"/>
    <s v="LA0Q"/>
    <s v="LA1068"/>
    <n v="4"/>
    <n v="24"/>
    <n v="6"/>
  </r>
  <r>
    <x v="4"/>
    <s v="Production 1070"/>
    <s v="Multi"/>
    <s v="lll"/>
    <x v="1740"/>
    <s v=""/>
    <s v="FAC1069"/>
    <n v="48"/>
    <n v="300"/>
    <n v="300"/>
    <s v="CS12X1119"/>
    <s v="LA0Q"/>
    <s v="LA1069"/>
    <n v="4"/>
    <n v="24"/>
    <n v="6"/>
  </r>
  <r>
    <x v="4"/>
    <s v="Production 1071"/>
    <s v="Multi"/>
    <s v="lll"/>
    <x v="1741"/>
    <s v=""/>
    <s v="FAC1070"/>
    <n v="48"/>
    <n v="300"/>
    <n v="300"/>
    <s v="CS12X1120"/>
    <s v="LA0Q"/>
    <s v="LA1070"/>
    <n v="4"/>
    <n v="24"/>
    <n v="6"/>
  </r>
  <r>
    <x v="4"/>
    <s v="Production 1072"/>
    <s v="Multi"/>
    <s v="lll"/>
    <x v="1742"/>
    <s v=""/>
    <s v="FAC1071"/>
    <n v="48"/>
    <n v="300"/>
    <n v="300"/>
    <s v="CS12X1121"/>
    <s v="LA0Q"/>
    <s v="LA1071"/>
    <n v="4"/>
    <n v="24"/>
    <n v="6"/>
  </r>
  <r>
    <x v="4"/>
    <s v="Production 1073"/>
    <s v="Multi"/>
    <s v="lll"/>
    <x v="1743"/>
    <s v=""/>
    <s v="FAC1072"/>
    <n v="48"/>
    <n v="300"/>
    <n v="300"/>
    <s v="CS12X1122"/>
    <s v="LA0Q"/>
    <s v="LA1072"/>
    <n v="4"/>
    <n v="24"/>
    <n v="6"/>
  </r>
  <r>
    <x v="4"/>
    <s v="Production 1074"/>
    <s v="Multi"/>
    <s v="lll"/>
    <x v="1744"/>
    <s v=""/>
    <s v="FAC1073"/>
    <n v="48"/>
    <n v="300"/>
    <n v="300"/>
    <s v="CS12X1123"/>
    <s v="LA0Q"/>
    <s v="LA1073"/>
    <n v="4"/>
    <n v="24"/>
    <n v="6"/>
  </r>
  <r>
    <x v="4"/>
    <s v="Production 1075"/>
    <s v="Multi"/>
    <s v="lll"/>
    <x v="1745"/>
    <s v=""/>
    <s v="FAC1074"/>
    <n v="48"/>
    <n v="300"/>
    <n v="300"/>
    <s v="CS12X1124"/>
    <s v="LA0Q"/>
    <s v="LA1074"/>
    <n v="4"/>
    <n v="24"/>
    <n v="6"/>
  </r>
  <r>
    <x v="4"/>
    <s v="Production 1076"/>
    <s v="Multi"/>
    <s v="lll"/>
    <x v="1746"/>
    <s v=""/>
    <s v="FAC1075"/>
    <n v="48"/>
    <n v="300"/>
    <n v="300"/>
    <s v="CS12X1125"/>
    <s v="LA0Q"/>
    <s v="LA1075"/>
    <n v="4"/>
    <n v="24"/>
    <n v="6"/>
  </r>
  <r>
    <x v="4"/>
    <s v="Production 1077"/>
    <s v="Multi"/>
    <s v="lll"/>
    <x v="1747"/>
    <s v=""/>
    <s v="FAC1076"/>
    <n v="48"/>
    <n v="300"/>
    <n v="300"/>
    <s v="CS12X1126"/>
    <s v="LA0Q"/>
    <s v="LA1076"/>
    <n v="4"/>
    <n v="24"/>
    <n v="6"/>
  </r>
  <r>
    <x v="4"/>
    <s v="Production 1078"/>
    <s v="Multi"/>
    <s v="lll"/>
    <x v="1748"/>
    <s v=""/>
    <s v="FAC1077"/>
    <n v="48"/>
    <n v="300"/>
    <n v="300"/>
    <s v="CS12X1127"/>
    <s v="LA0Q"/>
    <s v="LA1077"/>
    <n v="4"/>
    <n v="24"/>
    <n v="6"/>
  </r>
  <r>
    <x v="4"/>
    <s v="Production 1079"/>
    <s v="Multi"/>
    <s v="lll"/>
    <x v="1749"/>
    <s v=""/>
    <s v="FAC1078"/>
    <n v="48"/>
    <n v="300"/>
    <n v="300"/>
    <s v="CS12X1128"/>
    <s v="LA0Q"/>
    <s v="LA1078"/>
    <n v="4"/>
    <n v="24"/>
    <n v="6"/>
  </r>
  <r>
    <x v="4"/>
    <s v="Production 1080"/>
    <s v="Multi"/>
    <s v="lll"/>
    <x v="1750"/>
    <s v=""/>
    <s v="FAC1079"/>
    <n v="48"/>
    <n v="300"/>
    <n v="300"/>
    <s v="CS12X1129"/>
    <s v="LA0Q"/>
    <s v="LA1079"/>
    <n v="4"/>
    <n v="24"/>
    <n v="6"/>
  </r>
  <r>
    <x v="4"/>
    <s v="Production 1081"/>
    <s v="Multi"/>
    <s v="lll"/>
    <x v="1751"/>
    <s v=""/>
    <s v="FAC1080"/>
    <n v="48"/>
    <n v="300"/>
    <n v="300"/>
    <s v="CS12X1130"/>
    <s v="LA0Q"/>
    <s v="LA1080"/>
    <n v="4"/>
    <n v="24"/>
    <n v="6"/>
  </r>
  <r>
    <x v="4"/>
    <s v="Production 1082"/>
    <s v="Multi"/>
    <s v="lll"/>
    <x v="1752"/>
    <s v=""/>
    <s v="FAC1081"/>
    <n v="48"/>
    <n v="300"/>
    <n v="300"/>
    <s v="CS12X1131"/>
    <s v="LA0Q"/>
    <s v="LA1081"/>
    <n v="4"/>
    <n v="24"/>
    <n v="6"/>
  </r>
  <r>
    <x v="4"/>
    <s v="Production 1083"/>
    <s v="Multi"/>
    <s v="lll"/>
    <x v="1753"/>
    <s v=""/>
    <s v="FAC1082"/>
    <n v="48"/>
    <n v="300"/>
    <n v="300"/>
    <s v="CS12X1132"/>
    <s v="LA0Q"/>
    <s v="LA1082"/>
    <n v="4"/>
    <n v="24"/>
    <n v="6"/>
  </r>
  <r>
    <x v="4"/>
    <s v="Production 1084"/>
    <s v="Multi"/>
    <s v="lll"/>
    <x v="1754"/>
    <s v=""/>
    <s v="FAC1083"/>
    <n v="48"/>
    <n v="300"/>
    <n v="300"/>
    <s v="CS12X1133"/>
    <s v="LA0Q"/>
    <s v="LA1083"/>
    <n v="4"/>
    <n v="24"/>
    <n v="6"/>
  </r>
  <r>
    <x v="4"/>
    <s v="Production 1085"/>
    <s v="Multi"/>
    <s v="lll"/>
    <x v="1755"/>
    <s v=""/>
    <s v="FAC1084"/>
    <n v="48"/>
    <n v="300"/>
    <n v="300"/>
    <s v="CS12X1134"/>
    <s v="LA0Q"/>
    <s v="LA1084"/>
    <n v="4"/>
    <n v="24"/>
    <n v="6"/>
  </r>
  <r>
    <x v="4"/>
    <s v="Production 1086"/>
    <s v="Multi"/>
    <s v="lll"/>
    <x v="1756"/>
    <s v=""/>
    <s v="FAC1085"/>
    <n v="48"/>
    <n v="300"/>
    <n v="300"/>
    <s v="CS12X1135"/>
    <s v="LA0Q"/>
    <s v="LA1085"/>
    <n v="4"/>
    <n v="24"/>
    <n v="6"/>
  </r>
  <r>
    <x v="4"/>
    <s v="Production 1087"/>
    <s v="Multi"/>
    <s v="lll"/>
    <x v="1757"/>
    <s v=""/>
    <s v="FAC1086"/>
    <n v="48"/>
    <n v="300"/>
    <n v="300"/>
    <s v="CS12X1136"/>
    <s v="LA0Q"/>
    <s v="LA1086"/>
    <n v="4"/>
    <n v="24"/>
    <n v="6"/>
  </r>
  <r>
    <x v="4"/>
    <s v="Production 1088"/>
    <s v="Multi"/>
    <s v="lll"/>
    <x v="1758"/>
    <s v=""/>
    <s v="FAC1087"/>
    <n v="48"/>
    <n v="300"/>
    <n v="300"/>
    <s v="CS12X1137"/>
    <s v="LA0Q"/>
    <s v="LA1087"/>
    <n v="4"/>
    <n v="24"/>
    <n v="6"/>
  </r>
  <r>
    <x v="4"/>
    <s v="Production 1089"/>
    <s v="Multi"/>
    <s v="lll"/>
    <x v="1759"/>
    <s v=""/>
    <s v="FAC1088"/>
    <n v="48"/>
    <n v="300"/>
    <n v="300"/>
    <s v="CS12X1138"/>
    <s v="LA0Q"/>
    <s v="LA1088"/>
    <n v="4"/>
    <n v="24"/>
    <n v="6"/>
  </r>
  <r>
    <x v="4"/>
    <s v="Production 1090"/>
    <s v="Multi"/>
    <s v="lll"/>
    <x v="1760"/>
    <s v=""/>
    <s v="FAC1089"/>
    <n v="48"/>
    <n v="300"/>
    <n v="300"/>
    <s v="CS12X1139"/>
    <s v="LA0Q"/>
    <s v="LA1089"/>
    <n v="4"/>
    <n v="24"/>
    <n v="6"/>
  </r>
  <r>
    <x v="4"/>
    <s v="Production 1091"/>
    <s v="Multi"/>
    <s v="lll"/>
    <x v="1761"/>
    <s v=""/>
    <s v="FAC1090"/>
    <n v="48"/>
    <n v="300"/>
    <n v="300"/>
    <s v="CS12X1140"/>
    <s v="LA0Q"/>
    <s v="LA1090"/>
    <n v="4"/>
    <n v="24"/>
    <n v="6"/>
  </r>
  <r>
    <x v="4"/>
    <s v="Production 1092"/>
    <s v="Multi"/>
    <s v="lll"/>
    <x v="1762"/>
    <s v=""/>
    <s v="FAC1091"/>
    <n v="48"/>
    <n v="300"/>
    <n v="300"/>
    <s v="CS12X1141"/>
    <s v="LA0Q"/>
    <s v="LA1091"/>
    <n v="4"/>
    <n v="24"/>
    <n v="6"/>
  </r>
  <r>
    <x v="4"/>
    <s v="Production 1093"/>
    <s v="Multi"/>
    <s v="lll"/>
    <x v="1763"/>
    <s v=""/>
    <s v="FAC1092"/>
    <n v="48"/>
    <n v="300"/>
    <n v="300"/>
    <s v="CS12X1142"/>
    <s v="LA0Q"/>
    <s v="LA1092"/>
    <n v="4"/>
    <n v="24"/>
    <n v="6"/>
  </r>
  <r>
    <x v="4"/>
    <s v="Production 1094"/>
    <s v="Multi"/>
    <s v="lll"/>
    <x v="1764"/>
    <s v=""/>
    <s v="FAC1093"/>
    <n v="48"/>
    <n v="300"/>
    <n v="300"/>
    <s v="CS12X1143"/>
    <s v="LA0Q"/>
    <s v="LA1093"/>
    <n v="4"/>
    <n v="24"/>
    <n v="6"/>
  </r>
  <r>
    <x v="4"/>
    <s v="Production 1095"/>
    <s v="Multi"/>
    <s v="lll"/>
    <x v="1765"/>
    <s v=""/>
    <s v="FAC1094"/>
    <n v="48"/>
    <n v="300"/>
    <n v="300"/>
    <s v="CS12X1144"/>
    <s v="LA0Q"/>
    <s v="LA1094"/>
    <n v="4"/>
    <n v="24"/>
    <n v="6"/>
  </r>
  <r>
    <x v="4"/>
    <s v="Production 1096"/>
    <s v="Multi"/>
    <s v="lll"/>
    <x v="1766"/>
    <s v=""/>
    <s v="FAC1095"/>
    <n v="48"/>
    <n v="300"/>
    <n v="300"/>
    <s v="CS12X1145"/>
    <s v="LA0Q"/>
    <s v="LA1095"/>
    <n v="4"/>
    <n v="24"/>
    <n v="6"/>
  </r>
  <r>
    <x v="4"/>
    <s v="Production 1097"/>
    <s v="Multi"/>
    <s v="lll"/>
    <x v="1767"/>
    <s v=""/>
    <s v="FAC1096"/>
    <n v="48"/>
    <n v="300"/>
    <n v="300"/>
    <s v="CS12X1146"/>
    <s v="LA0Q"/>
    <s v="LA1096"/>
    <n v="4"/>
    <n v="24"/>
    <n v="6"/>
  </r>
  <r>
    <x v="4"/>
    <s v="Production 1098"/>
    <s v="Multi"/>
    <s v="lll"/>
    <x v="1768"/>
    <s v=""/>
    <s v="FAC1097"/>
    <n v="48"/>
    <n v="300"/>
    <n v="300"/>
    <s v="CS12X1147"/>
    <s v="LA0Q"/>
    <s v="LA1097"/>
    <n v="4"/>
    <n v="24"/>
    <n v="6"/>
  </r>
  <r>
    <x v="4"/>
    <s v="Production 1099"/>
    <s v="Multi"/>
    <s v="lll"/>
    <x v="1769"/>
    <s v=""/>
    <s v="FAC1098"/>
    <n v="48"/>
    <n v="300"/>
    <n v="300"/>
    <s v="CS12X1148"/>
    <s v="LA0Q"/>
    <s v="LA1098"/>
    <n v="4"/>
    <n v="24"/>
    <n v="6"/>
  </r>
  <r>
    <x v="4"/>
    <s v="Production 1100"/>
    <s v="Multi"/>
    <s v="lll"/>
    <x v="1770"/>
    <s v=""/>
    <s v="FAC1099"/>
    <n v="48"/>
    <n v="300"/>
    <n v="300"/>
    <s v="CS12X1149"/>
    <s v="LA0Q"/>
    <s v="LA1099"/>
    <n v="4"/>
    <n v="24"/>
    <n v="6"/>
  </r>
  <r>
    <x v="4"/>
    <s v="Production 1101"/>
    <s v="Multi"/>
    <s v="lll"/>
    <x v="1771"/>
    <s v=""/>
    <s v="FAC1100"/>
    <n v="48"/>
    <n v="300"/>
    <n v="300"/>
    <s v="CS12X1150"/>
    <s v="LA0Q"/>
    <s v="LA1100"/>
    <n v="4"/>
    <n v="24"/>
    <n v="6"/>
  </r>
  <r>
    <x v="4"/>
    <s v="Production 1102"/>
    <s v="Multi"/>
    <s v="lll"/>
    <x v="1772"/>
    <s v=""/>
    <s v="FAC1101"/>
    <n v="48"/>
    <n v="300"/>
    <n v="300"/>
    <s v="CS12X1151"/>
    <s v="LA0Q"/>
    <s v="LA1101"/>
    <n v="4"/>
    <n v="24"/>
    <n v="6"/>
  </r>
  <r>
    <x v="4"/>
    <s v="Production 1103"/>
    <s v="Multi"/>
    <s v="lll"/>
    <x v="1773"/>
    <s v=""/>
    <s v="FAC1102"/>
    <n v="48"/>
    <n v="300"/>
    <n v="300"/>
    <s v="CS12X1152"/>
    <s v="LA0Q"/>
    <s v="LA1102"/>
    <n v="4"/>
    <n v="24"/>
    <n v="6"/>
  </r>
  <r>
    <x v="4"/>
    <s v="Production 1104"/>
    <s v="Multi"/>
    <s v="lll"/>
    <x v="1774"/>
    <s v=""/>
    <s v="FAC1103"/>
    <n v="48"/>
    <n v="300"/>
    <n v="300"/>
    <s v="CS12X1153"/>
    <s v="LA0Q"/>
    <s v="LA1103"/>
    <n v="4"/>
    <n v="24"/>
    <n v="6"/>
  </r>
  <r>
    <x v="4"/>
    <s v="Production 1105"/>
    <s v="Multi"/>
    <s v="lll"/>
    <x v="1775"/>
    <s v=""/>
    <s v="FAC1104"/>
    <n v="48"/>
    <n v="300"/>
    <n v="300"/>
    <s v="CS12X1154"/>
    <s v="LA0Q"/>
    <s v="LA1104"/>
    <n v="4"/>
    <n v="24"/>
    <n v="6"/>
  </r>
  <r>
    <x v="4"/>
    <s v="Production 1106"/>
    <s v="Multi"/>
    <s v="lll"/>
    <x v="1776"/>
    <s v=""/>
    <s v="FAC1105"/>
    <n v="48"/>
    <n v="300"/>
    <n v="300"/>
    <s v="CS12X1155"/>
    <s v="LA0Q"/>
    <s v="LA1105"/>
    <n v="4"/>
    <n v="24"/>
    <n v="6"/>
  </r>
  <r>
    <x v="4"/>
    <s v="Production 1107"/>
    <s v="Multi"/>
    <s v="lll"/>
    <x v="1777"/>
    <s v=""/>
    <s v="FAC1106"/>
    <n v="48"/>
    <n v="300"/>
    <n v="300"/>
    <s v="CS12X1156"/>
    <s v="LA0Q"/>
    <s v="LA1106"/>
    <n v="4"/>
    <n v="24"/>
    <n v="6"/>
  </r>
  <r>
    <x v="4"/>
    <s v="Production 1108"/>
    <s v="Multi"/>
    <s v="lll"/>
    <x v="1778"/>
    <s v=""/>
    <s v="FAC1107"/>
    <n v="48"/>
    <n v="300"/>
    <n v="300"/>
    <s v="CS12X1157"/>
    <s v="LA0Q"/>
    <s v="LA1107"/>
    <n v="4"/>
    <n v="24"/>
    <n v="6"/>
  </r>
  <r>
    <x v="4"/>
    <s v="Production 1109"/>
    <s v="Multi"/>
    <s v="lll"/>
    <x v="1779"/>
    <s v=""/>
    <s v="FAC1108"/>
    <n v="48"/>
    <n v="300"/>
    <n v="300"/>
    <s v="CS12X1158"/>
    <s v="LA0Q"/>
    <s v="LA1108"/>
    <n v="4"/>
    <n v="24"/>
    <n v="6"/>
  </r>
  <r>
    <x v="4"/>
    <s v="Production 1110"/>
    <s v="Multi"/>
    <s v="lll"/>
    <x v="1780"/>
    <s v=""/>
    <s v="FAC1109"/>
    <n v="48"/>
    <n v="300"/>
    <n v="300"/>
    <s v="CS12X1159"/>
    <s v="LA0Q"/>
    <s v="LA1109"/>
    <n v="4"/>
    <n v="24"/>
    <n v="6"/>
  </r>
  <r>
    <x v="4"/>
    <s v="Production 1111"/>
    <s v="Multi"/>
    <s v="lll"/>
    <x v="1781"/>
    <s v=""/>
    <s v="FAC1110"/>
    <n v="48"/>
    <n v="300"/>
    <n v="300"/>
    <s v="CS12X1160"/>
    <s v="LA0Q"/>
    <s v="LA1110"/>
    <n v="4"/>
    <n v="24"/>
    <n v="6"/>
  </r>
  <r>
    <x v="4"/>
    <s v="Production 1112"/>
    <s v="Multi"/>
    <s v="lll"/>
    <x v="1782"/>
    <s v=""/>
    <s v="FAC1111"/>
    <n v="48"/>
    <n v="300"/>
    <n v="300"/>
    <s v="CS12X1161"/>
    <s v="LA0Q"/>
    <s v="LA1111"/>
    <n v="4"/>
    <n v="24"/>
    <n v="6"/>
  </r>
  <r>
    <x v="4"/>
    <s v="Production 1113"/>
    <s v="Multi"/>
    <s v="lll"/>
    <x v="1783"/>
    <s v=""/>
    <s v="FAC1112"/>
    <n v="48"/>
    <n v="300"/>
    <n v="300"/>
    <s v="CS12X1162"/>
    <s v="LA0Q"/>
    <s v="LA1112"/>
    <n v="4"/>
    <n v="24"/>
    <n v="6"/>
  </r>
  <r>
    <x v="4"/>
    <s v="Production 1114"/>
    <s v="Multi"/>
    <s v="lll"/>
    <x v="1784"/>
    <s v=""/>
    <s v="FAC1113"/>
    <n v="48"/>
    <n v="300"/>
    <n v="300"/>
    <s v="CS12X1163"/>
    <s v="LA0Q"/>
    <s v="LA1113"/>
    <n v="4"/>
    <n v="24"/>
    <n v="6"/>
  </r>
  <r>
    <x v="4"/>
    <s v="Production 1115"/>
    <s v="Multi"/>
    <s v="lll"/>
    <x v="1785"/>
    <s v=""/>
    <s v="FAC1114"/>
    <n v="48"/>
    <n v="300"/>
    <n v="300"/>
    <s v="CS12X1164"/>
    <s v="LA0Q"/>
    <s v="LA1114"/>
    <n v="4"/>
    <n v="24"/>
    <n v="6"/>
  </r>
  <r>
    <x v="4"/>
    <s v="Production 1116"/>
    <s v="Multi"/>
    <s v="lll"/>
    <x v="1786"/>
    <s v=""/>
    <s v="FAC1115"/>
    <n v="48"/>
    <n v="300"/>
    <n v="300"/>
    <s v="CS12X1165"/>
    <s v="LA0Q"/>
    <s v="LA1115"/>
    <n v="4"/>
    <n v="24"/>
    <n v="6"/>
  </r>
  <r>
    <x v="4"/>
    <s v="Production 1117"/>
    <s v="Multi"/>
    <s v="lll"/>
    <x v="1787"/>
    <s v=""/>
    <s v="FAC1116"/>
    <n v="48"/>
    <n v="300"/>
    <n v="300"/>
    <s v="CS12X1166"/>
    <s v="LA0Q"/>
    <s v="LA1116"/>
    <n v="4"/>
    <n v="24"/>
    <n v="6"/>
  </r>
  <r>
    <x v="4"/>
    <s v="Production 1118"/>
    <s v="Multi"/>
    <s v="lll"/>
    <x v="1788"/>
    <s v=""/>
    <s v="FAC1117"/>
    <n v="48"/>
    <n v="300"/>
    <n v="300"/>
    <s v="CS12X1167"/>
    <s v="LA0Q"/>
    <s v="LA1117"/>
    <n v="4"/>
    <n v="24"/>
    <n v="6"/>
  </r>
  <r>
    <x v="4"/>
    <s v="Production 1119"/>
    <s v="Multi"/>
    <s v="lll"/>
    <x v="1789"/>
    <s v=""/>
    <s v="FAC1118"/>
    <n v="48"/>
    <n v="300"/>
    <n v="300"/>
    <s v="CS12X1168"/>
    <s v="LA0Q"/>
    <s v="LA1118"/>
    <n v="4"/>
    <n v="24"/>
    <n v="6"/>
  </r>
  <r>
    <x v="4"/>
    <s v="Production 1120"/>
    <s v="Multi"/>
    <s v="lll"/>
    <x v="1790"/>
    <s v=""/>
    <s v="FAC1119"/>
    <n v="48"/>
    <n v="300"/>
    <n v="300"/>
    <s v="CS12X1169"/>
    <s v="LA0Q"/>
    <s v="LA1119"/>
    <n v="4"/>
    <n v="24"/>
    <n v="6"/>
  </r>
  <r>
    <x v="4"/>
    <s v="Production 1121"/>
    <s v="Multi"/>
    <s v="lll"/>
    <x v="1791"/>
    <s v=""/>
    <s v="FAC1120"/>
    <n v="48"/>
    <n v="300"/>
    <n v="300"/>
    <s v="CS12X1170"/>
    <s v="LA0Q"/>
    <s v="LA1120"/>
    <n v="4"/>
    <n v="24"/>
    <n v="6"/>
  </r>
  <r>
    <x v="4"/>
    <s v="Production 1122"/>
    <s v="Multi"/>
    <s v="lll"/>
    <x v="1792"/>
    <s v=""/>
    <s v="FAC1121"/>
    <n v="48"/>
    <n v="300"/>
    <n v="300"/>
    <s v="CS12X1171"/>
    <s v="LA0Q"/>
    <s v="LA1121"/>
    <n v="4"/>
    <n v="24"/>
    <n v="6"/>
  </r>
  <r>
    <x v="4"/>
    <s v="Production 1123"/>
    <s v="Multi"/>
    <s v="lll"/>
    <x v="1793"/>
    <s v=""/>
    <s v="FAC1122"/>
    <n v="48"/>
    <n v="300"/>
    <n v="300"/>
    <s v="CS12X1172"/>
    <s v="LA0Q"/>
    <s v="LA1122"/>
    <n v="4"/>
    <n v="24"/>
    <n v="6"/>
  </r>
  <r>
    <x v="4"/>
    <s v="Production 1124"/>
    <s v="Multi"/>
    <s v="lll"/>
    <x v="1794"/>
    <s v=""/>
    <s v="FAC1123"/>
    <n v="48"/>
    <n v="300"/>
    <n v="300"/>
    <s v="CS12X1173"/>
    <s v="LA0Q"/>
    <s v="LA1123"/>
    <n v="4"/>
    <n v="24"/>
    <n v="6"/>
  </r>
  <r>
    <x v="4"/>
    <s v="Production 1125"/>
    <s v="Multi"/>
    <s v="lll"/>
    <x v="1795"/>
    <s v=""/>
    <s v="FAC1124"/>
    <n v="48"/>
    <n v="300"/>
    <n v="300"/>
    <s v="CS12X1174"/>
    <s v="LA0Q"/>
    <s v="LA1124"/>
    <n v="4"/>
    <n v="24"/>
    <n v="6"/>
  </r>
  <r>
    <x v="4"/>
    <s v="Production 1126"/>
    <s v="Multi"/>
    <s v="lll"/>
    <x v="1796"/>
    <s v=""/>
    <s v="FAC1125"/>
    <n v="48"/>
    <n v="300"/>
    <n v="300"/>
    <s v="CS12X1175"/>
    <s v="LA0Q"/>
    <s v="LA1125"/>
    <n v="4"/>
    <n v="24"/>
    <n v="6"/>
  </r>
  <r>
    <x v="4"/>
    <s v="Production 1127"/>
    <s v="Multi"/>
    <s v="lll"/>
    <x v="1797"/>
    <s v=""/>
    <s v="FAC1126"/>
    <n v="48"/>
    <n v="300"/>
    <n v="300"/>
    <s v="CS12X1176"/>
    <s v="LA0Q"/>
    <s v="LA1126"/>
    <n v="4"/>
    <n v="24"/>
    <n v="6"/>
  </r>
  <r>
    <x v="4"/>
    <s v="Production 1128"/>
    <s v="Multi"/>
    <s v="lll"/>
    <x v="1798"/>
    <s v=""/>
    <s v="FAC1127"/>
    <n v="48"/>
    <n v="300"/>
    <n v="300"/>
    <s v="CS12X1177"/>
    <s v="LA0Q"/>
    <s v="LA1127"/>
    <n v="4"/>
    <n v="24"/>
    <n v="6"/>
  </r>
  <r>
    <x v="4"/>
    <s v="Production 1129"/>
    <s v="Multi"/>
    <s v="lll"/>
    <x v="1799"/>
    <s v=""/>
    <s v="FAC1128"/>
    <n v="48"/>
    <n v="300"/>
    <n v="300"/>
    <s v="CS12X1178"/>
    <s v="LA0Q"/>
    <s v="LA1128"/>
    <n v="4"/>
    <n v="24"/>
    <n v="6"/>
  </r>
  <r>
    <x v="4"/>
    <s v="Production 1130"/>
    <s v="Multi"/>
    <s v="lll"/>
    <x v="1800"/>
    <s v=""/>
    <s v="FAC1129"/>
    <n v="48"/>
    <n v="300"/>
    <n v="300"/>
    <s v="CS12X1179"/>
    <s v="LA0Q"/>
    <s v="LA1129"/>
    <n v="4"/>
    <n v="24"/>
    <n v="6"/>
  </r>
  <r>
    <x v="4"/>
    <s v="Production 1131"/>
    <s v="Multi"/>
    <s v="lll"/>
    <x v="1801"/>
    <s v=""/>
    <s v="FAC1130"/>
    <n v="48"/>
    <n v="300"/>
    <n v="300"/>
    <s v="CS12X1180"/>
    <s v="LA0Q"/>
    <s v="LA1130"/>
    <n v="4"/>
    <n v="24"/>
    <n v="6"/>
  </r>
  <r>
    <x v="4"/>
    <s v="Production 1132"/>
    <s v="Multi"/>
    <s v="lll"/>
    <x v="1802"/>
    <s v=""/>
    <s v="FAC1131"/>
    <n v="48"/>
    <n v="300"/>
    <n v="300"/>
    <s v="CS12X1181"/>
    <s v="LA0Q"/>
    <s v="LA1131"/>
    <n v="4"/>
    <n v="24"/>
    <n v="6"/>
  </r>
  <r>
    <x v="4"/>
    <s v="Production 1133"/>
    <s v="Multi"/>
    <s v="lll"/>
    <x v="1803"/>
    <s v=""/>
    <s v="FAC1132"/>
    <n v="48"/>
    <n v="300"/>
    <n v="300"/>
    <s v="CS12X1182"/>
    <s v="LA0Q"/>
    <s v="LA1132"/>
    <n v="4"/>
    <n v="24"/>
    <n v="6"/>
  </r>
  <r>
    <x v="4"/>
    <s v="Production 1134"/>
    <s v="Multi"/>
    <s v="lll"/>
    <x v="1804"/>
    <s v=""/>
    <s v="FAC1133"/>
    <n v="48"/>
    <n v="300"/>
    <n v="300"/>
    <s v="CS12X1183"/>
    <s v="LA0Q"/>
    <s v="LA1133"/>
    <n v="4"/>
    <n v="24"/>
    <n v="6"/>
  </r>
  <r>
    <x v="4"/>
    <s v="Production 1135"/>
    <s v="Multi"/>
    <s v="lll"/>
    <x v="1805"/>
    <s v=""/>
    <s v="FAC1134"/>
    <n v="48"/>
    <n v="300"/>
    <n v="300"/>
    <s v="CS12X1184"/>
    <s v="LA0Q"/>
    <s v="LA1134"/>
    <n v="4"/>
    <n v="24"/>
    <n v="6"/>
  </r>
  <r>
    <x v="4"/>
    <s v="Production 1136"/>
    <s v="Multi"/>
    <s v="lll"/>
    <x v="1806"/>
    <s v=""/>
    <s v="FAC1135"/>
    <n v="48"/>
    <n v="300"/>
    <n v="300"/>
    <s v="CS12X1185"/>
    <s v="LA0Q"/>
    <s v="LA1135"/>
    <n v="4"/>
    <n v="24"/>
    <n v="6"/>
  </r>
  <r>
    <x v="4"/>
    <s v="Production 1137"/>
    <s v="Multi"/>
    <s v="lll"/>
    <x v="1807"/>
    <s v=""/>
    <s v="FAC1136"/>
    <n v="48"/>
    <n v="300"/>
    <n v="300"/>
    <s v="CS12X1186"/>
    <s v="LA0Q"/>
    <s v="LA1136"/>
    <n v="4"/>
    <n v="24"/>
    <n v="6"/>
  </r>
  <r>
    <x v="4"/>
    <s v="Production 1138"/>
    <s v="Multi"/>
    <s v="lll"/>
    <x v="1808"/>
    <s v=""/>
    <s v="FAC1137"/>
    <n v="48"/>
    <n v="300"/>
    <n v="300"/>
    <s v="CS12X1187"/>
    <s v="LA0Q"/>
    <s v="LA1137"/>
    <n v="4"/>
    <n v="24"/>
    <n v="6"/>
  </r>
  <r>
    <x v="4"/>
    <s v="Production 1139"/>
    <s v="Multi"/>
    <s v="lll"/>
    <x v="1809"/>
    <s v=""/>
    <s v="FAC1138"/>
    <n v="48"/>
    <n v="300"/>
    <n v="300"/>
    <s v="CS12X1188"/>
    <s v="LA0Q"/>
    <s v="LA1138"/>
    <n v="4"/>
    <n v="24"/>
    <n v="6"/>
  </r>
  <r>
    <x v="4"/>
    <s v="Production 1140"/>
    <s v="Multi"/>
    <s v="lll"/>
    <x v="1810"/>
    <s v=""/>
    <s v="FAC1139"/>
    <n v="48"/>
    <n v="300"/>
    <n v="300"/>
    <s v="CS12X1189"/>
    <s v="LA0Q"/>
    <s v="LA1139"/>
    <n v="4"/>
    <n v="24"/>
    <n v="6"/>
  </r>
  <r>
    <x v="4"/>
    <s v="Production 1141"/>
    <s v="Multi"/>
    <s v="lll"/>
    <x v="1811"/>
    <s v=""/>
    <s v="FAC1140"/>
    <n v="48"/>
    <n v="300"/>
    <n v="300"/>
    <s v="CS12X1190"/>
    <s v="LA0Q"/>
    <s v="LA1140"/>
    <n v="4"/>
    <n v="24"/>
    <n v="6"/>
  </r>
  <r>
    <x v="4"/>
    <s v="Production 1142"/>
    <s v="Multi"/>
    <s v="lll"/>
    <x v="1812"/>
    <s v=""/>
    <s v="FAC1141"/>
    <n v="48"/>
    <n v="300"/>
    <n v="300"/>
    <s v="CS12X1191"/>
    <s v="LA0Q"/>
    <s v="LA1141"/>
    <n v="4"/>
    <n v="24"/>
    <n v="6"/>
  </r>
  <r>
    <x v="4"/>
    <s v="Production 1143"/>
    <s v="Multi"/>
    <s v="lll"/>
    <x v="1813"/>
    <s v=""/>
    <s v="FAC1142"/>
    <n v="48"/>
    <n v="300"/>
    <n v="300"/>
    <s v="CS12X1192"/>
    <s v="LA0Q"/>
    <s v="LA1142"/>
    <n v="4"/>
    <n v="24"/>
    <n v="6"/>
  </r>
  <r>
    <x v="4"/>
    <s v="Production 1144"/>
    <s v="Multi"/>
    <s v="lll"/>
    <x v="1814"/>
    <s v=""/>
    <s v="FAC1143"/>
    <n v="48"/>
    <n v="300"/>
    <n v="300"/>
    <s v="CS12X1193"/>
    <s v="LA0Q"/>
    <s v="LA1143"/>
    <n v="4"/>
    <n v="24"/>
    <n v="6"/>
  </r>
  <r>
    <x v="4"/>
    <s v="Production 1145"/>
    <s v="Multi"/>
    <s v="lll"/>
    <x v="1815"/>
    <s v=""/>
    <s v="FAC1144"/>
    <n v="48"/>
    <n v="300"/>
    <n v="300"/>
    <s v="CS12X1194"/>
    <s v="LA0Q"/>
    <s v="LA1144"/>
    <n v="4"/>
    <n v="24"/>
    <n v="6"/>
  </r>
  <r>
    <x v="4"/>
    <s v="Production 1146"/>
    <s v="Multi"/>
    <s v="lll"/>
    <x v="1816"/>
    <s v=""/>
    <s v="FAC1145"/>
    <n v="48"/>
    <n v="300"/>
    <n v="300"/>
    <s v="CS12X1195"/>
    <s v="LA0Q"/>
    <s v="LA1145"/>
    <n v="4"/>
    <n v="24"/>
    <n v="6"/>
  </r>
  <r>
    <x v="4"/>
    <s v="Production 1147"/>
    <s v="Multi"/>
    <s v="lll"/>
    <x v="1817"/>
    <s v=""/>
    <s v="FAC1146"/>
    <n v="48"/>
    <n v="300"/>
    <n v="300"/>
    <s v="CS12X1196"/>
    <s v="LA0Q"/>
    <s v="LA1146"/>
    <n v="4"/>
    <n v="24"/>
    <n v="6"/>
  </r>
  <r>
    <x v="4"/>
    <s v="Production 1148"/>
    <s v="Multi"/>
    <s v="lll"/>
    <x v="1818"/>
    <s v=""/>
    <s v="FAC1147"/>
    <n v="48"/>
    <n v="300"/>
    <n v="300"/>
    <s v="CS12X1197"/>
    <s v="LA0Q"/>
    <s v="LA1147"/>
    <n v="4"/>
    <n v="24"/>
    <n v="6"/>
  </r>
  <r>
    <x v="4"/>
    <s v="Production 1149"/>
    <s v="Multi"/>
    <s v="lll"/>
    <x v="1819"/>
    <s v=""/>
    <s v="FAC1148"/>
    <n v="48"/>
    <n v="300"/>
    <n v="300"/>
    <s v="CS12X1198"/>
    <s v="LA0Q"/>
    <s v="LA1148"/>
    <n v="4"/>
    <n v="24"/>
    <n v="6"/>
  </r>
  <r>
    <x v="4"/>
    <s v="Production 1150"/>
    <s v="Multi"/>
    <s v="lll"/>
    <x v="1820"/>
    <s v=""/>
    <s v="FAC1149"/>
    <n v="48"/>
    <n v="300"/>
    <n v="300"/>
    <s v="CS12X1199"/>
    <s v="LA0Q"/>
    <s v="LA1149"/>
    <n v="4"/>
    <n v="24"/>
    <n v="6"/>
  </r>
  <r>
    <x v="4"/>
    <s v="Production 1151"/>
    <s v="Multi"/>
    <s v="lll"/>
    <x v="1821"/>
    <s v=""/>
    <s v="FAC1150"/>
    <n v="48"/>
    <n v="300"/>
    <n v="300"/>
    <s v="CS12X1200"/>
    <s v="LA0Q"/>
    <s v="LA1150"/>
    <n v="4"/>
    <n v="24"/>
    <n v="6"/>
  </r>
  <r>
    <x v="4"/>
    <s v="Production 1152"/>
    <s v="Multi"/>
    <s v="lll"/>
    <x v="1822"/>
    <s v=""/>
    <s v="FAC1151"/>
    <n v="48"/>
    <n v="300"/>
    <n v="300"/>
    <s v="CS12X1201"/>
    <s v="LA0Q"/>
    <s v="LA1151"/>
    <n v="4"/>
    <n v="24"/>
    <n v="6"/>
  </r>
  <r>
    <x v="4"/>
    <s v="Production 1153"/>
    <s v="Multi"/>
    <s v="lll"/>
    <x v="1823"/>
    <s v=""/>
    <s v="FAC1152"/>
    <n v="48"/>
    <n v="300"/>
    <n v="300"/>
    <s v="CS12X1202"/>
    <s v="LA0Q"/>
    <s v="LA1152"/>
    <n v="4"/>
    <n v="24"/>
    <n v="6"/>
  </r>
  <r>
    <x v="4"/>
    <s v="Production 1154"/>
    <s v="Multi"/>
    <s v="lll"/>
    <x v="1824"/>
    <s v=""/>
    <s v="FAC1153"/>
    <n v="48"/>
    <n v="300"/>
    <n v="300"/>
    <s v="CS12X1203"/>
    <s v="LA0Q"/>
    <s v="LA1153"/>
    <n v="4"/>
    <n v="24"/>
    <n v="6"/>
  </r>
  <r>
    <x v="4"/>
    <s v="Production 1155"/>
    <s v="Multi"/>
    <s v="lll"/>
    <x v="1825"/>
    <s v=""/>
    <s v="FAC1154"/>
    <n v="48"/>
    <n v="300"/>
    <n v="300"/>
    <s v="CS12X1204"/>
    <s v="LA0Q"/>
    <s v="LA1154"/>
    <n v="4"/>
    <n v="24"/>
    <n v="6"/>
  </r>
  <r>
    <x v="4"/>
    <s v="Production 1156"/>
    <s v="Multi"/>
    <s v="lll"/>
    <x v="1826"/>
    <s v=""/>
    <s v="FAC1155"/>
    <n v="48"/>
    <n v="300"/>
    <n v="300"/>
    <s v="CS12X1205"/>
    <s v="LA0Q"/>
    <s v="LA1155"/>
    <n v="4"/>
    <n v="24"/>
    <n v="6"/>
  </r>
  <r>
    <x v="4"/>
    <s v="Production 1157"/>
    <s v="Multi"/>
    <s v="lll"/>
    <x v="1827"/>
    <s v=""/>
    <s v="FAC1156"/>
    <n v="48"/>
    <n v="300"/>
    <n v="300"/>
    <s v="CS12X1206"/>
    <s v="LA0Q"/>
    <s v="LA1156"/>
    <n v="4"/>
    <n v="24"/>
    <n v="6"/>
  </r>
  <r>
    <x v="4"/>
    <s v="Production 1158"/>
    <s v="Multi"/>
    <s v="lll"/>
    <x v="1828"/>
    <s v=""/>
    <s v="FAC1157"/>
    <n v="48"/>
    <n v="300"/>
    <n v="300"/>
    <s v="CS12X1207"/>
    <s v="LA0Q"/>
    <s v="LA1157"/>
    <n v="4"/>
    <n v="24"/>
    <n v="6"/>
  </r>
  <r>
    <x v="4"/>
    <s v="Production 1159"/>
    <s v="Multi"/>
    <s v="lll"/>
    <x v="1829"/>
    <s v=""/>
    <s v="FAC1158"/>
    <n v="48"/>
    <n v="300"/>
    <n v="300"/>
    <s v="CS12X1208"/>
    <s v="LA0Q"/>
    <s v="LA1158"/>
    <n v="4"/>
    <n v="24"/>
    <n v="6"/>
  </r>
  <r>
    <x v="4"/>
    <s v="Production 1160"/>
    <s v="Multi"/>
    <s v="lll"/>
    <x v="1830"/>
    <s v=""/>
    <s v="FAC1159"/>
    <n v="48"/>
    <n v="300"/>
    <n v="300"/>
    <s v="CS12X1209"/>
    <s v="LA0Q"/>
    <s v="LA1159"/>
    <n v="4"/>
    <n v="24"/>
    <n v="6"/>
  </r>
  <r>
    <x v="4"/>
    <s v="Production 1161"/>
    <s v="Multi"/>
    <s v="lll"/>
    <x v="1831"/>
    <s v=""/>
    <s v="FAC1160"/>
    <n v="48"/>
    <n v="300"/>
    <n v="300"/>
    <s v="CS12X1210"/>
    <s v="LA0Q"/>
    <s v="LA1160"/>
    <n v="4"/>
    <n v="24"/>
    <n v="6"/>
  </r>
  <r>
    <x v="4"/>
    <s v="Production 1162"/>
    <s v="Multi"/>
    <s v="lll"/>
    <x v="1832"/>
    <s v=""/>
    <s v="FAC1161"/>
    <n v="48"/>
    <n v="300"/>
    <n v="300"/>
    <s v="CS12X1211"/>
    <s v="LA0Q"/>
    <s v="LA1161"/>
    <n v="4"/>
    <n v="24"/>
    <n v="6"/>
  </r>
  <r>
    <x v="4"/>
    <s v="Production 1163"/>
    <s v="Multi"/>
    <s v="lll"/>
    <x v="1833"/>
    <s v=""/>
    <s v="FAC1162"/>
    <n v="48"/>
    <n v="300"/>
    <n v="300"/>
    <s v="CS12X1212"/>
    <s v="LA0Q"/>
    <s v="LA1162"/>
    <n v="4"/>
    <n v="24"/>
    <n v="6"/>
  </r>
  <r>
    <x v="4"/>
    <s v="Production 1164"/>
    <s v="Multi"/>
    <s v="lll"/>
    <x v="1834"/>
    <s v=""/>
    <s v="FAC1163"/>
    <n v="48"/>
    <n v="300"/>
    <n v="300"/>
    <s v="CS12X1213"/>
    <s v="LA0Q"/>
    <s v="LA1163"/>
    <n v="4"/>
    <n v="24"/>
    <n v="6"/>
  </r>
  <r>
    <x v="4"/>
    <s v="Production 1165"/>
    <s v="Multi"/>
    <s v="lll"/>
    <x v="1835"/>
    <s v=""/>
    <s v="FAC1164"/>
    <n v="48"/>
    <n v="300"/>
    <n v="300"/>
    <s v="CS12X1214"/>
    <s v="LA0Q"/>
    <s v="LA1164"/>
    <n v="4"/>
    <n v="24"/>
    <n v="6"/>
  </r>
  <r>
    <x v="4"/>
    <s v="Production 1166"/>
    <s v="Multi"/>
    <s v="lll"/>
    <x v="1836"/>
    <s v=""/>
    <s v="FAC1165"/>
    <n v="48"/>
    <n v="300"/>
    <n v="300"/>
    <s v="CS12X1215"/>
    <s v="LA0Q"/>
    <s v="LA1165"/>
    <n v="4"/>
    <n v="24"/>
    <n v="6"/>
  </r>
  <r>
    <x v="4"/>
    <s v="Production 1167"/>
    <s v="Multi"/>
    <s v="lll"/>
    <x v="1837"/>
    <s v=""/>
    <s v="FAC1166"/>
    <n v="48"/>
    <n v="300"/>
    <n v="300"/>
    <s v="CS12X1216"/>
    <s v="LA0Q"/>
    <s v="LA1166"/>
    <n v="4"/>
    <n v="24"/>
    <n v="6"/>
  </r>
  <r>
    <x v="4"/>
    <s v="Production 1168"/>
    <s v="Multi"/>
    <s v="lll"/>
    <x v="1838"/>
    <s v=""/>
    <s v="FAC1167"/>
    <n v="48"/>
    <n v="300"/>
    <n v="300"/>
    <s v="CS12X1217"/>
    <s v="LA0Q"/>
    <s v="LA1167"/>
    <n v="4"/>
    <n v="24"/>
    <n v="6"/>
  </r>
  <r>
    <x v="4"/>
    <s v="Production 1169"/>
    <s v="Multi"/>
    <s v="lll"/>
    <x v="1839"/>
    <s v=""/>
    <s v="FAC1168"/>
    <n v="48"/>
    <n v="300"/>
    <n v="300"/>
    <s v="CS12X1218"/>
    <s v="LA0Q"/>
    <s v="LA1168"/>
    <n v="4"/>
    <n v="24"/>
    <n v="6"/>
  </r>
  <r>
    <x v="4"/>
    <s v="Production 1170"/>
    <s v="Multi"/>
    <s v="lll"/>
    <x v="1840"/>
    <s v=""/>
    <s v="FAC1169"/>
    <n v="48"/>
    <n v="300"/>
    <n v="300"/>
    <s v="CS12X1219"/>
    <s v="LA0Q"/>
    <s v="LA1169"/>
    <n v="4"/>
    <n v="24"/>
    <n v="6"/>
  </r>
  <r>
    <x v="4"/>
    <s v="Production 1171"/>
    <s v="Multi"/>
    <s v="lll"/>
    <x v="1841"/>
    <s v=""/>
    <s v="FAC1170"/>
    <n v="48"/>
    <n v="300"/>
    <n v="300"/>
    <s v="CS12X1220"/>
    <s v="LA0Q"/>
    <s v="LA1170"/>
    <n v="4"/>
    <n v="24"/>
    <n v="6"/>
  </r>
  <r>
    <x v="4"/>
    <s v="Production 1172"/>
    <s v="Multi"/>
    <s v="lll"/>
    <x v="1842"/>
    <s v=""/>
    <s v="FAC1171"/>
    <n v="48"/>
    <n v="300"/>
    <n v="300"/>
    <s v="CS12X1221"/>
    <s v="LA0Q"/>
    <s v="LA1171"/>
    <n v="4"/>
    <n v="24"/>
    <n v="6"/>
  </r>
  <r>
    <x v="4"/>
    <s v="Production 1173"/>
    <s v="Multi"/>
    <s v="lll"/>
    <x v="1843"/>
    <s v=""/>
    <s v="FAC1172"/>
    <n v="48"/>
    <n v="300"/>
    <n v="300"/>
    <s v="CS12X1222"/>
    <s v="LA0Q"/>
    <s v="LA1172"/>
    <n v="4"/>
    <n v="24"/>
    <n v="6"/>
  </r>
  <r>
    <x v="4"/>
    <s v="Production 1174"/>
    <s v="Multi"/>
    <s v="lll"/>
    <x v="1844"/>
    <s v=""/>
    <s v="FAC1173"/>
    <n v="48"/>
    <n v="300"/>
    <n v="300"/>
    <s v="CS12X1223"/>
    <s v="LA0Q"/>
    <s v="LA1173"/>
    <n v="4"/>
    <n v="24"/>
    <n v="6"/>
  </r>
  <r>
    <x v="4"/>
    <s v="Production 1175"/>
    <s v="Multi"/>
    <s v="lll"/>
    <x v="1845"/>
    <s v=""/>
    <s v="FAC1174"/>
    <n v="48"/>
    <n v="300"/>
    <n v="300"/>
    <s v="CS12X1224"/>
    <s v="LA0Q"/>
    <s v="LA1174"/>
    <n v="4"/>
    <n v="24"/>
    <n v="6"/>
  </r>
  <r>
    <x v="4"/>
    <s v="Production 1176"/>
    <s v="Multi"/>
    <s v="lll"/>
    <x v="1846"/>
    <s v=""/>
    <s v="FAC1175"/>
    <n v="48"/>
    <n v="300"/>
    <n v="300"/>
    <s v="CS12X1225"/>
    <s v="LA0Q"/>
    <s v="LA1175"/>
    <n v="4"/>
    <n v="24"/>
    <n v="6"/>
  </r>
  <r>
    <x v="4"/>
    <s v="Production 1177"/>
    <s v="Multi"/>
    <s v="lll"/>
    <x v="1847"/>
    <s v=""/>
    <s v="FAC1176"/>
    <n v="48"/>
    <n v="300"/>
    <n v="300"/>
    <s v="CS12X1226"/>
    <s v="LA0Q"/>
    <s v="LA1176"/>
    <n v="4"/>
    <n v="24"/>
    <n v="6"/>
  </r>
  <r>
    <x v="4"/>
    <s v="Production 1178"/>
    <s v="Multi"/>
    <s v="lll"/>
    <x v="1848"/>
    <s v=""/>
    <s v="FAC1177"/>
    <n v="48"/>
    <n v="300"/>
    <n v="300"/>
    <s v="CS12X1227"/>
    <s v="LA0Q"/>
    <s v="LA1177"/>
    <n v="4"/>
    <n v="24"/>
    <n v="6"/>
  </r>
  <r>
    <x v="4"/>
    <s v="Production 1179"/>
    <s v="Multi"/>
    <s v="lll"/>
    <x v="1849"/>
    <s v=""/>
    <s v="FAC1178"/>
    <n v="48"/>
    <n v="300"/>
    <n v="300"/>
    <s v="CS12X1228"/>
    <s v="LA0Q"/>
    <s v="LA1178"/>
    <n v="4"/>
    <n v="24"/>
    <n v="6"/>
  </r>
  <r>
    <x v="4"/>
    <s v="Production 1180"/>
    <s v="Multi"/>
    <s v="lll"/>
    <x v="1850"/>
    <s v=""/>
    <s v="FAC1179"/>
    <n v="48"/>
    <n v="300"/>
    <n v="300"/>
    <s v="CS12X1229"/>
    <s v="LA0Q"/>
    <s v="LA1179"/>
    <n v="4"/>
    <n v="24"/>
    <n v="6"/>
  </r>
  <r>
    <x v="4"/>
    <s v="Production 1181"/>
    <s v="Multi"/>
    <s v="lll"/>
    <x v="1851"/>
    <s v=""/>
    <s v="FAC1180"/>
    <n v="48"/>
    <n v="300"/>
    <n v="300"/>
    <s v="CS12X1230"/>
    <s v="LA0Q"/>
    <s v="LA1180"/>
    <n v="4"/>
    <n v="24"/>
    <n v="6"/>
  </r>
  <r>
    <x v="4"/>
    <s v="Production 1182"/>
    <s v="Multi"/>
    <s v="lll"/>
    <x v="1852"/>
    <s v=""/>
    <s v="FAC1181"/>
    <n v="48"/>
    <n v="300"/>
    <n v="300"/>
    <s v="CS12X1231"/>
    <s v="LA0Q"/>
    <s v="LA1181"/>
    <n v="4"/>
    <n v="24"/>
    <n v="6"/>
  </r>
  <r>
    <x v="4"/>
    <s v="Production 1183"/>
    <s v="Multi"/>
    <s v="lll"/>
    <x v="1853"/>
    <s v=""/>
    <s v="FAC1182"/>
    <n v="48"/>
    <n v="300"/>
    <n v="300"/>
    <s v="CS12X1232"/>
    <s v="LA0Q"/>
    <s v="LA1182"/>
    <n v="4"/>
    <n v="24"/>
    <n v="6"/>
  </r>
  <r>
    <x v="4"/>
    <s v="Production 1184"/>
    <s v="Multi"/>
    <s v="lll"/>
    <x v="1854"/>
    <s v=""/>
    <s v="FAC1183"/>
    <n v="48"/>
    <n v="300"/>
    <n v="300"/>
    <s v="CS12X1233"/>
    <s v="LA0Q"/>
    <s v="LA1183"/>
    <n v="4"/>
    <n v="24"/>
    <n v="6"/>
  </r>
  <r>
    <x v="4"/>
    <s v="Production 1185"/>
    <s v="Multi"/>
    <s v="lll"/>
    <x v="1855"/>
    <s v=""/>
    <s v="FAC1184"/>
    <n v="48"/>
    <n v="300"/>
    <n v="300"/>
    <s v="CS12X1234"/>
    <s v="LA0Q"/>
    <s v="LA1184"/>
    <n v="4"/>
    <n v="24"/>
    <n v="6"/>
  </r>
  <r>
    <x v="4"/>
    <s v="Production 1186"/>
    <s v="Multi"/>
    <s v="lll"/>
    <x v="1856"/>
    <s v=""/>
    <s v="FAC1185"/>
    <n v="48"/>
    <n v="300"/>
    <n v="300"/>
    <s v="CS12X1235"/>
    <s v="LA0Q"/>
    <s v="LA1185"/>
    <n v="4"/>
    <n v="24"/>
    <n v="6"/>
  </r>
  <r>
    <x v="4"/>
    <s v="Production 1187"/>
    <s v="Multi"/>
    <s v="lll"/>
    <x v="1857"/>
    <s v=""/>
    <s v="FAC1186"/>
    <n v="48"/>
    <n v="300"/>
    <n v="300"/>
    <s v="CS12X1236"/>
    <s v="LA0Q"/>
    <s v="LA1186"/>
    <n v="4"/>
    <n v="24"/>
    <n v="6"/>
  </r>
  <r>
    <x v="4"/>
    <s v="Production 1188"/>
    <s v="Multi"/>
    <s v="lll"/>
    <x v="1858"/>
    <s v=""/>
    <s v="FAC1187"/>
    <n v="48"/>
    <n v="300"/>
    <n v="300"/>
    <s v="CS12X1237"/>
    <s v="LA0Q"/>
    <s v="LA1187"/>
    <n v="4"/>
    <n v="24"/>
    <n v="6"/>
  </r>
  <r>
    <x v="4"/>
    <s v="Production 1189"/>
    <s v="Multi"/>
    <s v="lll"/>
    <x v="1859"/>
    <s v=""/>
    <s v="FAC1188"/>
    <n v="48"/>
    <n v="300"/>
    <n v="300"/>
    <s v="CS12X1238"/>
    <s v="LA0Q"/>
    <s v="LA1188"/>
    <n v="4"/>
    <n v="24"/>
    <n v="6"/>
  </r>
  <r>
    <x v="4"/>
    <s v="Production 1190"/>
    <s v="Multi"/>
    <s v="lll"/>
    <x v="1860"/>
    <s v=""/>
    <s v="FAC1189"/>
    <n v="48"/>
    <n v="300"/>
    <n v="300"/>
    <s v="CS12X1239"/>
    <s v="LA0Q"/>
    <s v="LA1189"/>
    <n v="4"/>
    <n v="24"/>
    <n v="6"/>
  </r>
  <r>
    <x v="4"/>
    <s v="Production 1191"/>
    <s v="Multi"/>
    <s v="lll"/>
    <x v="1861"/>
    <s v=""/>
    <s v="FAC1190"/>
    <n v="48"/>
    <n v="300"/>
    <n v="300"/>
    <s v="CS12X1240"/>
    <s v="LA0Q"/>
    <s v="LA1190"/>
    <n v="4"/>
    <n v="24"/>
    <n v="6"/>
  </r>
  <r>
    <x v="4"/>
    <s v="Production 1192"/>
    <s v="Multi"/>
    <s v="lll"/>
    <x v="1862"/>
    <s v=""/>
    <s v="FAC1191"/>
    <n v="48"/>
    <n v="300"/>
    <n v="300"/>
    <s v="CS12X1241"/>
    <s v="LA0Q"/>
    <s v="LA1191"/>
    <n v="4"/>
    <n v="24"/>
    <n v="6"/>
  </r>
  <r>
    <x v="4"/>
    <s v="Production 1193"/>
    <s v="Multi"/>
    <s v="lll"/>
    <x v="1863"/>
    <s v=""/>
    <s v="FAC1192"/>
    <n v="48"/>
    <n v="300"/>
    <n v="300"/>
    <s v="CS12X1242"/>
    <s v="LA0Q"/>
    <s v="LA1192"/>
    <n v="4"/>
    <n v="24"/>
    <n v="6"/>
  </r>
  <r>
    <x v="4"/>
    <s v="Production 1194"/>
    <s v="Multi"/>
    <s v="lll"/>
    <x v="1864"/>
    <s v=""/>
    <s v="FAC1193"/>
    <n v="48"/>
    <n v="300"/>
    <n v="300"/>
    <s v="CS12X1243"/>
    <s v="LA0Q"/>
    <s v="LA1193"/>
    <n v="4"/>
    <n v="24"/>
    <n v="6"/>
  </r>
  <r>
    <x v="4"/>
    <s v="Production 1195"/>
    <s v="Multi"/>
    <s v="lll"/>
    <x v="1865"/>
    <s v=""/>
    <s v="FAC1194"/>
    <n v="48"/>
    <n v="300"/>
    <n v="300"/>
    <s v="CS12X1244"/>
    <s v="LA0Q"/>
    <s v="LA1194"/>
    <n v="4"/>
    <n v="24"/>
    <n v="6"/>
  </r>
  <r>
    <x v="4"/>
    <s v="Production 1196"/>
    <s v="Multi"/>
    <s v="lll"/>
    <x v="1866"/>
    <s v=""/>
    <s v="FAC1195"/>
    <n v="48"/>
    <n v="300"/>
    <n v="300"/>
    <s v="CS12X1245"/>
    <s v="LA0Q"/>
    <s v="LA1195"/>
    <n v="4"/>
    <n v="24"/>
    <n v="6"/>
  </r>
  <r>
    <x v="4"/>
    <s v="Production 1197"/>
    <s v="Multi"/>
    <s v="lll"/>
    <x v="1867"/>
    <s v=""/>
    <s v="FAC1196"/>
    <n v="48"/>
    <n v="300"/>
    <n v="300"/>
    <s v="CS12X1246"/>
    <s v="LA0Q"/>
    <s v="LA1196"/>
    <n v="4"/>
    <n v="24"/>
    <n v="6"/>
  </r>
  <r>
    <x v="4"/>
    <s v="Production 1198"/>
    <s v="Multi"/>
    <s v="lll"/>
    <x v="1868"/>
    <s v=""/>
    <s v="FAC1197"/>
    <n v="48"/>
    <n v="300"/>
    <n v="300"/>
    <s v="CS12X1247"/>
    <s v="LA0Q"/>
    <s v="LA1197"/>
    <n v="4"/>
    <n v="24"/>
    <n v="6"/>
  </r>
  <r>
    <x v="4"/>
    <s v="Production 1199"/>
    <s v="Multi"/>
    <s v="lll"/>
    <x v="1869"/>
    <s v=""/>
    <s v="FAC1198"/>
    <n v="48"/>
    <n v="300"/>
    <n v="300"/>
    <s v="CS12X1248"/>
    <s v="LA0Q"/>
    <s v="LA1198"/>
    <n v="4"/>
    <n v="24"/>
    <n v="6"/>
  </r>
  <r>
    <x v="4"/>
    <s v="Production 1200"/>
    <s v="Multi"/>
    <s v="lll"/>
    <x v="1870"/>
    <s v=""/>
    <s v="FAC1199"/>
    <n v="48"/>
    <n v="300"/>
    <n v="300"/>
    <s v="CS12X1249"/>
    <s v="LA0Q"/>
    <s v="LA1199"/>
    <n v="4"/>
    <n v="24"/>
    <n v="6"/>
  </r>
  <r>
    <x v="4"/>
    <s v="Production 1201"/>
    <s v="Multi"/>
    <s v="lll"/>
    <x v="1871"/>
    <s v=""/>
    <s v="FAC1200"/>
    <n v="48"/>
    <n v="300"/>
    <n v="300"/>
    <s v="CS12X1250"/>
    <s v="LA0Q"/>
    <s v="LA1200"/>
    <n v="4"/>
    <n v="24"/>
    <n v="6"/>
  </r>
  <r>
    <x v="4"/>
    <s v="Production 1202"/>
    <s v="Multi"/>
    <s v="lll"/>
    <x v="1872"/>
    <s v=""/>
    <s v="FAC1201"/>
    <n v="48"/>
    <n v="300"/>
    <n v="300"/>
    <s v="CS12X1251"/>
    <s v="LA0Q"/>
    <s v="LA1201"/>
    <n v="4"/>
    <n v="24"/>
    <n v="6"/>
  </r>
  <r>
    <x v="4"/>
    <s v="Production 1203"/>
    <s v="Multi"/>
    <s v="lll"/>
    <x v="1873"/>
    <s v=""/>
    <s v="FAC1202"/>
    <n v="48"/>
    <n v="300"/>
    <n v="300"/>
    <s v="CS12X1252"/>
    <s v="LA0Q"/>
    <s v="LA1202"/>
    <n v="4"/>
    <n v="24"/>
    <n v="6"/>
  </r>
  <r>
    <x v="4"/>
    <s v="Production 1204"/>
    <s v="Multi"/>
    <s v="lll"/>
    <x v="1874"/>
    <s v=""/>
    <s v="FAC1203"/>
    <n v="48"/>
    <n v="300"/>
    <n v="300"/>
    <s v="CS12X1253"/>
    <s v="LA0Q"/>
    <s v="LA1203"/>
    <n v="4"/>
    <n v="24"/>
    <n v="6"/>
  </r>
  <r>
    <x v="4"/>
    <s v="Production 1205"/>
    <s v="Multi"/>
    <s v="lll"/>
    <x v="1875"/>
    <s v=""/>
    <s v="FAC1204"/>
    <n v="48"/>
    <n v="300"/>
    <n v="300"/>
    <s v="CS12X1254"/>
    <s v="LA0Q"/>
    <s v="LA1204"/>
    <n v="4"/>
    <n v="24"/>
    <n v="6"/>
  </r>
  <r>
    <x v="4"/>
    <s v="Production 1206"/>
    <s v="Multi"/>
    <s v="lll"/>
    <x v="1876"/>
    <s v=""/>
    <s v="FAC1205"/>
    <n v="48"/>
    <n v="300"/>
    <n v="300"/>
    <s v="CS12X1255"/>
    <s v="LA0Q"/>
    <s v="LA1205"/>
    <n v="4"/>
    <n v="24"/>
    <n v="6"/>
  </r>
  <r>
    <x v="4"/>
    <s v="Production 1207"/>
    <s v="Multi"/>
    <s v="lll"/>
    <x v="1877"/>
    <s v=""/>
    <s v="FAC1206"/>
    <n v="48"/>
    <n v="300"/>
    <n v="300"/>
    <s v="CS12X1256"/>
    <s v="LA0Q"/>
    <s v="LA1206"/>
    <n v="4"/>
    <n v="24"/>
    <n v="6"/>
  </r>
  <r>
    <x v="4"/>
    <s v="Production 1208"/>
    <s v="Multi"/>
    <s v="lll"/>
    <x v="1878"/>
    <s v=""/>
    <s v="FAC1207"/>
    <n v="48"/>
    <n v="300"/>
    <n v="300"/>
    <s v="CS12X1257"/>
    <s v="LA0Q"/>
    <s v="LA1207"/>
    <n v="4"/>
    <n v="24"/>
    <n v="6"/>
  </r>
  <r>
    <x v="4"/>
    <s v="Production 1209"/>
    <s v="Multi"/>
    <s v="lll"/>
    <x v="1879"/>
    <s v=""/>
    <s v="FAC1208"/>
    <n v="48"/>
    <n v="300"/>
    <n v="300"/>
    <s v="CS12X1258"/>
    <s v="LA0Q"/>
    <s v="LA1208"/>
    <n v="4"/>
    <n v="24"/>
    <n v="6"/>
  </r>
  <r>
    <x v="4"/>
    <s v="Production 1210"/>
    <s v="Multi"/>
    <s v="lll"/>
    <x v="1880"/>
    <s v=""/>
    <s v="FAC1209"/>
    <n v="48"/>
    <n v="300"/>
    <n v="300"/>
    <s v="CS12X1259"/>
    <s v="LA0Q"/>
    <s v="LA1209"/>
    <n v="4"/>
    <n v="24"/>
    <n v="6"/>
  </r>
  <r>
    <x v="4"/>
    <s v="Production 1211"/>
    <s v="Multi"/>
    <s v="lll"/>
    <x v="1881"/>
    <s v=""/>
    <s v="FAC1210"/>
    <n v="48"/>
    <n v="300"/>
    <n v="300"/>
    <s v="CS12X1260"/>
    <s v="LA0Q"/>
    <s v="LA1210"/>
    <n v="4"/>
    <n v="24"/>
    <n v="6"/>
  </r>
  <r>
    <x v="4"/>
    <s v="Production 1212"/>
    <s v="Multi"/>
    <s v="lll"/>
    <x v="1882"/>
    <s v=""/>
    <s v="FAC1211"/>
    <n v="48"/>
    <n v="300"/>
    <n v="300"/>
    <s v="CS12X1261"/>
    <s v="LA0Q"/>
    <s v="LA1211"/>
    <n v="4"/>
    <n v="24"/>
    <n v="6"/>
  </r>
  <r>
    <x v="4"/>
    <s v="Production 1213"/>
    <s v="Multi"/>
    <s v="lll"/>
    <x v="1883"/>
    <s v=""/>
    <s v="FAC1212"/>
    <n v="48"/>
    <n v="300"/>
    <n v="300"/>
    <s v="CS12X1262"/>
    <s v="LA0Q"/>
    <s v="LA1212"/>
    <n v="4"/>
    <n v="24"/>
    <n v="6"/>
  </r>
  <r>
    <x v="4"/>
    <s v="Production 1214"/>
    <s v="Multi"/>
    <s v="lll"/>
    <x v="1884"/>
    <s v=""/>
    <s v="FAC1213"/>
    <n v="48"/>
    <n v="300"/>
    <n v="300"/>
    <s v="CS12X1263"/>
    <s v="LA0Q"/>
    <s v="LA1213"/>
    <n v="4"/>
    <n v="24"/>
    <n v="6"/>
  </r>
  <r>
    <x v="4"/>
    <s v="Production 1215"/>
    <s v="Multi"/>
    <s v="lll"/>
    <x v="1885"/>
    <s v=""/>
    <s v="FAC1214"/>
    <n v="48"/>
    <n v="300"/>
    <n v="300"/>
    <s v="CS12X1264"/>
    <s v="LA0Q"/>
    <s v="LA1214"/>
    <n v="4"/>
    <n v="24"/>
    <n v="6"/>
  </r>
  <r>
    <x v="4"/>
    <s v="Production 1216"/>
    <s v="Multi"/>
    <s v="lll"/>
    <x v="1886"/>
    <s v=""/>
    <s v="FAC1215"/>
    <n v="48"/>
    <n v="300"/>
    <n v="300"/>
    <s v="CS12X1265"/>
    <s v="LA0Q"/>
    <s v="LA1215"/>
    <n v="4"/>
    <n v="24"/>
    <n v="6"/>
  </r>
  <r>
    <x v="4"/>
    <s v="Production 1217"/>
    <s v="Multi"/>
    <s v="lll"/>
    <x v="1887"/>
    <s v=""/>
    <s v="FAC1216"/>
    <n v="48"/>
    <n v="300"/>
    <n v="300"/>
    <s v="CS12X1266"/>
    <s v="LA0Q"/>
    <s v="LA1216"/>
    <n v="4"/>
    <n v="24"/>
    <n v="6"/>
  </r>
  <r>
    <x v="4"/>
    <s v="Production 1218"/>
    <s v="Multi"/>
    <s v="lll"/>
    <x v="1888"/>
    <s v=""/>
    <s v="FAC1217"/>
    <n v="48"/>
    <n v="300"/>
    <n v="300"/>
    <s v="CS12X1267"/>
    <s v="LA0Q"/>
    <s v="LA1217"/>
    <n v="4"/>
    <n v="24"/>
    <n v="6"/>
  </r>
  <r>
    <x v="4"/>
    <s v="Production 1219"/>
    <s v="Multi"/>
    <s v="lll"/>
    <x v="1889"/>
    <s v=""/>
    <s v="FAC1218"/>
    <n v="48"/>
    <n v="300"/>
    <n v="300"/>
    <s v="CS12X1268"/>
    <s v="LA0Q"/>
    <s v="LA1218"/>
    <n v="4"/>
    <n v="24"/>
    <n v="6"/>
  </r>
  <r>
    <x v="4"/>
    <s v="Production 1220"/>
    <s v="Multi"/>
    <s v="lll"/>
    <x v="1890"/>
    <s v=""/>
    <s v="FAC1219"/>
    <n v="48"/>
    <n v="300"/>
    <n v="300"/>
    <s v="CS12X1269"/>
    <s v="LA0Q"/>
    <s v="LA1219"/>
    <n v="4"/>
    <n v="24"/>
    <n v="6"/>
  </r>
  <r>
    <x v="4"/>
    <s v="Production 1221"/>
    <s v="Multi"/>
    <s v="lll"/>
    <x v="1891"/>
    <s v=""/>
    <s v="FAC1220"/>
    <n v="48"/>
    <n v="300"/>
    <n v="300"/>
    <s v="CS12X1270"/>
    <s v="LA0Q"/>
    <s v="LA1220"/>
    <n v="4"/>
    <n v="24"/>
    <n v="6"/>
  </r>
  <r>
    <x v="4"/>
    <s v="Production 1222"/>
    <s v="Multi"/>
    <s v="lll"/>
    <x v="1892"/>
    <s v=""/>
    <s v="FAC1221"/>
    <n v="48"/>
    <n v="300"/>
    <n v="300"/>
    <s v="CS12X1271"/>
    <s v="LA0Q"/>
    <s v="LA1221"/>
    <n v="4"/>
    <n v="24"/>
    <n v="6"/>
  </r>
  <r>
    <x v="4"/>
    <s v="Production 1223"/>
    <s v="Multi"/>
    <s v="lll"/>
    <x v="1893"/>
    <s v=""/>
    <s v="FAC1222"/>
    <n v="48"/>
    <n v="300"/>
    <n v="300"/>
    <s v="CS12X1272"/>
    <s v="LA0Q"/>
    <s v="LA1222"/>
    <n v="4"/>
    <n v="24"/>
    <n v="6"/>
  </r>
  <r>
    <x v="4"/>
    <s v="Production 1224"/>
    <s v="Multi"/>
    <s v="lll"/>
    <x v="1894"/>
    <s v=""/>
    <s v="FAC1223"/>
    <n v="48"/>
    <n v="300"/>
    <n v="300"/>
    <s v="CS12X1273"/>
    <s v="LA0Q"/>
    <s v="LA1223"/>
    <n v="4"/>
    <n v="24"/>
    <n v="6"/>
  </r>
  <r>
    <x v="4"/>
    <s v="Production 1225"/>
    <s v="Multi"/>
    <s v="lll"/>
    <x v="1895"/>
    <s v=""/>
    <s v="FAC1224"/>
    <n v="48"/>
    <n v="300"/>
    <n v="300"/>
    <s v="CS12X1274"/>
    <s v="LA0Q"/>
    <s v="LA1224"/>
    <n v="4"/>
    <n v="24"/>
    <n v="6"/>
  </r>
  <r>
    <x v="4"/>
    <s v="Production 1226"/>
    <s v="Multi"/>
    <s v="lll"/>
    <x v="1896"/>
    <s v=""/>
    <s v="FAC1225"/>
    <n v="48"/>
    <n v="300"/>
    <n v="300"/>
    <s v="CS12X1275"/>
    <s v="LA0Q"/>
    <s v="LA1225"/>
    <n v="4"/>
    <n v="24"/>
    <n v="6"/>
  </r>
  <r>
    <x v="4"/>
    <s v="Production 1227"/>
    <s v="Multi"/>
    <s v="lll"/>
    <x v="1897"/>
    <s v=""/>
    <s v="FAC1226"/>
    <n v="48"/>
    <n v="300"/>
    <n v="300"/>
    <s v="CS12X1276"/>
    <s v="LA0Q"/>
    <s v="LA1226"/>
    <n v="4"/>
    <n v="24"/>
    <n v="6"/>
  </r>
  <r>
    <x v="4"/>
    <s v="Production 1228"/>
    <s v="Multi"/>
    <s v="lll"/>
    <x v="1898"/>
    <s v=""/>
    <s v="FAC1227"/>
    <n v="48"/>
    <n v="300"/>
    <n v="300"/>
    <s v="CS12X1277"/>
    <s v="LA0Q"/>
    <s v="LA1227"/>
    <n v="4"/>
    <n v="24"/>
    <n v="6"/>
  </r>
  <r>
    <x v="4"/>
    <s v="Production 1229"/>
    <s v="Multi"/>
    <s v="lll"/>
    <x v="1899"/>
    <s v=""/>
    <s v="FAC1228"/>
    <n v="48"/>
    <n v="300"/>
    <n v="300"/>
    <s v="CS12X1278"/>
    <s v="LA0Q"/>
    <s v="LA1228"/>
    <n v="4"/>
    <n v="24"/>
    <n v="6"/>
  </r>
  <r>
    <x v="4"/>
    <s v="Production 1230"/>
    <s v="Multi"/>
    <s v="lll"/>
    <x v="1900"/>
    <s v=""/>
    <s v="FAC1229"/>
    <n v="48"/>
    <n v="300"/>
    <n v="300"/>
    <s v="CS12X1279"/>
    <s v="LA0Q"/>
    <s v="LA1229"/>
    <n v="4"/>
    <n v="24"/>
    <n v="6"/>
  </r>
  <r>
    <x v="4"/>
    <s v="Production 1231"/>
    <s v="Multi"/>
    <s v="lll"/>
    <x v="1901"/>
    <s v=""/>
    <s v="FAC1230"/>
    <n v="48"/>
    <n v="300"/>
    <n v="300"/>
    <s v="CS12X1280"/>
    <s v="LA0Q"/>
    <s v="LA1230"/>
    <n v="4"/>
    <n v="24"/>
    <n v="6"/>
  </r>
  <r>
    <x v="4"/>
    <s v="Production 1232"/>
    <s v="Multi"/>
    <s v="lll"/>
    <x v="1902"/>
    <s v=""/>
    <s v="FAC1231"/>
    <n v="48"/>
    <n v="300"/>
    <n v="300"/>
    <s v="CS12X1281"/>
    <s v="LA0Q"/>
    <s v="LA1231"/>
    <n v="4"/>
    <n v="24"/>
    <n v="6"/>
  </r>
  <r>
    <x v="4"/>
    <s v="Production 1233"/>
    <s v="Multi"/>
    <s v="lll"/>
    <x v="1903"/>
    <s v=""/>
    <s v="FAC1232"/>
    <n v="48"/>
    <n v="300"/>
    <n v="300"/>
    <s v="CS12X1282"/>
    <s v="LA0Q"/>
    <s v="LA1232"/>
    <n v="4"/>
    <n v="24"/>
    <n v="6"/>
  </r>
  <r>
    <x v="4"/>
    <s v="Production 1234"/>
    <s v="Multi"/>
    <s v="lll"/>
    <x v="1904"/>
    <s v=""/>
    <s v="FAC1233"/>
    <n v="48"/>
    <n v="300"/>
    <n v="300"/>
    <s v="CS12X1283"/>
    <s v="LA0Q"/>
    <s v="LA1233"/>
    <n v="4"/>
    <n v="24"/>
    <n v="6"/>
  </r>
  <r>
    <x v="4"/>
    <s v="Production 1235"/>
    <s v="Multi"/>
    <s v="lll"/>
    <x v="1905"/>
    <s v=""/>
    <s v="FAC1234"/>
    <n v="48"/>
    <n v="300"/>
    <n v="300"/>
    <s v="CS12X1284"/>
    <s v="LA0Q"/>
    <s v="LA1234"/>
    <n v="4"/>
    <n v="24"/>
    <n v="6"/>
  </r>
  <r>
    <x v="4"/>
    <s v="Production 1236"/>
    <s v="Multi"/>
    <s v="lll"/>
    <x v="1906"/>
    <s v=""/>
    <s v="FAC1235"/>
    <n v="48"/>
    <n v="300"/>
    <n v="300"/>
    <s v="CS12X1285"/>
    <s v="LA0Q"/>
    <s v="LA1235"/>
    <n v="4"/>
    <n v="24"/>
    <n v="6"/>
  </r>
  <r>
    <x v="4"/>
    <s v="Production 1237"/>
    <s v="Multi"/>
    <s v="lll"/>
    <x v="1907"/>
    <s v=""/>
    <s v="FAC1236"/>
    <n v="48"/>
    <n v="300"/>
    <n v="300"/>
    <s v="CS12X1286"/>
    <s v="LA0Q"/>
    <s v="LA1236"/>
    <n v="4"/>
    <n v="24"/>
    <n v="6"/>
  </r>
  <r>
    <x v="4"/>
    <s v="Production 1238"/>
    <s v="Multi"/>
    <s v="lll"/>
    <x v="1908"/>
    <s v=""/>
    <s v="FAC1237"/>
    <n v="48"/>
    <n v="300"/>
    <n v="300"/>
    <s v="CS12X1287"/>
    <s v="LA0Q"/>
    <s v="LA1237"/>
    <n v="4"/>
    <n v="24"/>
    <n v="6"/>
  </r>
  <r>
    <x v="4"/>
    <s v="Production 1239"/>
    <s v="Multi"/>
    <s v="lll"/>
    <x v="1909"/>
    <s v=""/>
    <s v="FAC1238"/>
    <n v="48"/>
    <n v="300"/>
    <n v="300"/>
    <s v="CS12X1288"/>
    <s v="LA0Q"/>
    <s v="LA1238"/>
    <n v="4"/>
    <n v="24"/>
    <n v="6"/>
  </r>
  <r>
    <x v="4"/>
    <s v="Production 1240"/>
    <s v="Multi"/>
    <s v="lll"/>
    <x v="1910"/>
    <s v=""/>
    <s v="FAC1239"/>
    <n v="48"/>
    <n v="300"/>
    <n v="300"/>
    <s v="CS12X1289"/>
    <s v="LA0Q"/>
    <s v="LA1239"/>
    <n v="4"/>
    <n v="24"/>
    <n v="6"/>
  </r>
  <r>
    <x v="4"/>
    <s v="Production 1241"/>
    <s v="Multi"/>
    <s v="lll"/>
    <x v="1911"/>
    <s v=""/>
    <s v="FAC1240"/>
    <n v="48"/>
    <n v="300"/>
    <n v="300"/>
    <s v="CS12X1290"/>
    <s v="LA0Q"/>
    <s v="LA1240"/>
    <n v="4"/>
    <n v="24"/>
    <n v="6"/>
  </r>
  <r>
    <x v="4"/>
    <s v="Production 1242"/>
    <s v="Multi"/>
    <s v="lll"/>
    <x v="1912"/>
    <s v=""/>
    <s v="FAC1241"/>
    <n v="48"/>
    <n v="300"/>
    <n v="300"/>
    <s v="CS12X1291"/>
    <s v="LA0Q"/>
    <s v="LA1241"/>
    <n v="4"/>
    <n v="24"/>
    <n v="6"/>
  </r>
  <r>
    <x v="4"/>
    <s v="Production 1243"/>
    <s v="Multi"/>
    <s v="lll"/>
    <x v="1913"/>
    <s v=""/>
    <s v="FAC1242"/>
    <n v="48"/>
    <n v="300"/>
    <n v="300"/>
    <s v="CS12X1292"/>
    <s v="LA0Q"/>
    <s v="LA1242"/>
    <n v="4"/>
    <n v="24"/>
    <n v="6"/>
  </r>
  <r>
    <x v="4"/>
    <s v="Production 1244"/>
    <s v="Multi"/>
    <s v="lll"/>
    <x v="1914"/>
    <s v=""/>
    <s v="FAC1243"/>
    <n v="48"/>
    <n v="300"/>
    <n v="300"/>
    <s v="CS12X1293"/>
    <s v="LA0Q"/>
    <s v="LA1243"/>
    <n v="4"/>
    <n v="24"/>
    <n v="6"/>
  </r>
  <r>
    <x v="4"/>
    <s v="Production 1245"/>
    <s v="Multi"/>
    <s v="lll"/>
    <x v="1915"/>
    <s v=""/>
    <s v="FAC1244"/>
    <n v="48"/>
    <n v="300"/>
    <n v="300"/>
    <s v="CS12X1294"/>
    <s v="LA0Q"/>
    <s v="LA1244"/>
    <n v="4"/>
    <n v="24"/>
    <n v="6"/>
  </r>
  <r>
    <x v="4"/>
    <s v="Production 1246"/>
    <s v="Multi"/>
    <s v="lll"/>
    <x v="1916"/>
    <s v=""/>
    <s v="FAC1245"/>
    <n v="48"/>
    <n v="300"/>
    <n v="300"/>
    <s v="CS12X1295"/>
    <s v="LA0Q"/>
    <s v="LA1245"/>
    <n v="4"/>
    <n v="24"/>
    <n v="6"/>
  </r>
  <r>
    <x v="4"/>
    <s v="Production 1247"/>
    <s v="Multi"/>
    <s v="lll"/>
    <x v="1917"/>
    <s v=""/>
    <s v="FAC1246"/>
    <n v="48"/>
    <n v="300"/>
    <n v="300"/>
    <s v="CS12X1296"/>
    <s v="LA0Q"/>
    <s v="LA1246"/>
    <n v="4"/>
    <n v="24"/>
    <n v="6"/>
  </r>
  <r>
    <x v="4"/>
    <s v="Production 1248"/>
    <s v="Multi"/>
    <s v="lll"/>
    <x v="1918"/>
    <s v=""/>
    <s v="FAC1247"/>
    <n v="48"/>
    <n v="300"/>
    <n v="300"/>
    <s v="CS12X1297"/>
    <s v="LA0Q"/>
    <s v="LA1247"/>
    <n v="4"/>
    <n v="24"/>
    <n v="6"/>
  </r>
  <r>
    <x v="4"/>
    <s v="Production 1249"/>
    <s v="Multi"/>
    <s v="lll"/>
    <x v="1919"/>
    <s v=""/>
    <s v="FAC1248"/>
    <n v="48"/>
    <n v="300"/>
    <n v="300"/>
    <s v="CS12X1298"/>
    <s v="LA0Q"/>
    <s v="LA1248"/>
    <n v="4"/>
    <n v="24"/>
    <n v="6"/>
  </r>
  <r>
    <x v="4"/>
    <s v="Production 1250"/>
    <s v="Multi"/>
    <s v="lll"/>
    <x v="1920"/>
    <s v=""/>
    <s v="FAC1249"/>
    <n v="48"/>
    <n v="300"/>
    <n v="300"/>
    <s v="CS12X1299"/>
    <s v="LA0Q"/>
    <s v="LA1249"/>
    <n v="4"/>
    <n v="24"/>
    <n v="6"/>
  </r>
  <r>
    <x v="4"/>
    <s v="Production 1251"/>
    <s v="Multi"/>
    <s v="lll"/>
    <x v="1921"/>
    <s v=""/>
    <s v="FAC1250"/>
    <n v="48"/>
    <n v="300"/>
    <n v="300"/>
    <s v="CS12X1300"/>
    <s v="LA0Q"/>
    <s v="LA1250"/>
    <n v="4"/>
    <n v="24"/>
    <n v="6"/>
  </r>
  <r>
    <x v="4"/>
    <s v="Production 1252"/>
    <s v="Multi"/>
    <s v="lll"/>
    <x v="1922"/>
    <s v=""/>
    <s v="FAC1251"/>
    <n v="48"/>
    <n v="300"/>
    <n v="300"/>
    <s v="CS12X1301"/>
    <s v="LA0Q"/>
    <s v="LA1251"/>
    <n v="4"/>
    <n v="24"/>
    <n v="6"/>
  </r>
  <r>
    <x v="4"/>
    <s v="Production 1253"/>
    <s v="Multi"/>
    <s v="lll"/>
    <x v="1923"/>
    <s v=""/>
    <s v="FAC1252"/>
    <n v="48"/>
    <n v="300"/>
    <n v="300"/>
    <s v="CS12X1302"/>
    <s v="LA0Q"/>
    <s v="LA1252"/>
    <n v="4"/>
    <n v="24"/>
    <n v="6"/>
  </r>
  <r>
    <x v="4"/>
    <s v="Production 1254"/>
    <s v="Multi"/>
    <s v="lll"/>
    <x v="1924"/>
    <s v=""/>
    <s v="FAC1253"/>
    <n v="48"/>
    <n v="300"/>
    <n v="300"/>
    <s v="CS12X1303"/>
    <s v="LA0Q"/>
    <s v="LA1253"/>
    <n v="4"/>
    <n v="24"/>
    <n v="6"/>
  </r>
  <r>
    <x v="4"/>
    <s v="Production 1255"/>
    <s v="Multi"/>
    <s v="lll"/>
    <x v="1925"/>
    <s v=""/>
    <s v="FAC1254"/>
    <n v="48"/>
    <n v="300"/>
    <n v="300"/>
    <s v="CS12X1304"/>
    <s v="LA0Q"/>
    <s v="LA1254"/>
    <n v="4"/>
    <n v="24"/>
    <n v="6"/>
  </r>
  <r>
    <x v="4"/>
    <s v="Production 1256"/>
    <s v="Multi"/>
    <s v="lll"/>
    <x v="1926"/>
    <s v=""/>
    <s v="FAC1255"/>
    <n v="48"/>
    <n v="300"/>
    <n v="300"/>
    <s v="CS12X1305"/>
    <s v="LA0Q"/>
    <s v="LA1255"/>
    <n v="4"/>
    <n v="24"/>
    <n v="6"/>
  </r>
  <r>
    <x v="4"/>
    <s v="Production 1257"/>
    <s v="Multi"/>
    <s v="lll"/>
    <x v="1927"/>
    <s v=""/>
    <s v="FAC1256"/>
    <n v="48"/>
    <n v="300"/>
    <n v="300"/>
    <s v="CS12X1306"/>
    <s v="LA0Q"/>
    <s v="LA1256"/>
    <n v="4"/>
    <n v="24"/>
    <n v="6"/>
  </r>
  <r>
    <x v="4"/>
    <s v="Production 1258"/>
    <s v="Multi"/>
    <s v="lll"/>
    <x v="1928"/>
    <s v=""/>
    <s v="FAC1257"/>
    <n v="48"/>
    <n v="300"/>
    <n v="300"/>
    <s v="CS12X1307"/>
    <s v="LA0Q"/>
    <s v="LA1257"/>
    <n v="4"/>
    <n v="24"/>
    <n v="6"/>
  </r>
  <r>
    <x v="4"/>
    <s v="Production 1259"/>
    <s v="Multi"/>
    <s v="lll"/>
    <x v="1929"/>
    <s v=""/>
    <s v="FAC1258"/>
    <n v="48"/>
    <n v="300"/>
    <n v="300"/>
    <s v="CS12X1308"/>
    <s v="LA0Q"/>
    <s v="LA1258"/>
    <n v="4"/>
    <n v="24"/>
    <n v="6"/>
  </r>
  <r>
    <x v="4"/>
    <s v="Production 1260"/>
    <s v="Multi"/>
    <s v="lll"/>
    <x v="1930"/>
    <s v=""/>
    <s v="FAC1259"/>
    <n v="48"/>
    <n v="300"/>
    <n v="300"/>
    <s v="CS12X1309"/>
    <s v="LA0Q"/>
    <s v="LA1259"/>
    <n v="4"/>
    <n v="24"/>
    <n v="6"/>
  </r>
  <r>
    <x v="4"/>
    <s v="Production 1261"/>
    <s v="Multi"/>
    <s v="lll"/>
    <x v="1931"/>
    <s v=""/>
    <s v="FAC1260"/>
    <n v="48"/>
    <n v="300"/>
    <n v="300"/>
    <s v="CS12X1310"/>
    <s v="LA0Q"/>
    <s v="LA1260"/>
    <n v="4"/>
    <n v="24"/>
    <n v="6"/>
  </r>
  <r>
    <x v="4"/>
    <s v="Production 1262"/>
    <s v="Multi"/>
    <s v="lll"/>
    <x v="1932"/>
    <s v=""/>
    <s v="FAC1261"/>
    <n v="48"/>
    <n v="300"/>
    <n v="300"/>
    <s v="CS12X1311"/>
    <s v="LA0Q"/>
    <s v="LA1261"/>
    <n v="4"/>
    <n v="24"/>
    <n v="6"/>
  </r>
  <r>
    <x v="4"/>
    <s v="Production 1263"/>
    <s v="Multi"/>
    <s v="lll"/>
    <x v="1933"/>
    <s v=""/>
    <s v="FAC1262"/>
    <n v="48"/>
    <n v="300"/>
    <n v="300"/>
    <s v="CS12X1312"/>
    <s v="LA0Q"/>
    <s v="LA1262"/>
    <n v="4"/>
    <n v="24"/>
    <n v="6"/>
  </r>
  <r>
    <x v="4"/>
    <s v="Production 1264"/>
    <s v="Multi"/>
    <s v="lll"/>
    <x v="1934"/>
    <s v=""/>
    <s v="FAC1263"/>
    <n v="48"/>
    <n v="300"/>
    <n v="300"/>
    <s v="CS12X1313"/>
    <s v="LA0Q"/>
    <s v="LA1263"/>
    <n v="4"/>
    <n v="24"/>
    <n v="6"/>
  </r>
  <r>
    <x v="4"/>
    <s v="Production 1265"/>
    <s v="Multi"/>
    <s v="lll"/>
    <x v="1935"/>
    <s v=""/>
    <s v="FAC1264"/>
    <n v="48"/>
    <n v="300"/>
    <n v="300"/>
    <s v="CS12X1314"/>
    <s v="LA0Q"/>
    <s v="LA1264"/>
    <n v="4"/>
    <n v="24"/>
    <n v="6"/>
  </r>
  <r>
    <x v="4"/>
    <s v="Production 1266"/>
    <s v="Multi"/>
    <s v="lll"/>
    <x v="1936"/>
    <s v=""/>
    <s v="FAC1265"/>
    <n v="48"/>
    <n v="300"/>
    <n v="300"/>
    <s v="CS12X1315"/>
    <s v="LA0Q"/>
    <s v="LA1265"/>
    <n v="4"/>
    <n v="24"/>
    <n v="6"/>
  </r>
  <r>
    <x v="4"/>
    <s v="Production 1267"/>
    <s v="Multi"/>
    <s v="lll"/>
    <x v="1937"/>
    <s v=""/>
    <s v="FAC1266"/>
    <n v="48"/>
    <n v="300"/>
    <n v="300"/>
    <s v="CS12X1316"/>
    <s v="LA0Q"/>
    <s v="LA1266"/>
    <n v="4"/>
    <n v="24"/>
    <n v="6"/>
  </r>
  <r>
    <x v="4"/>
    <s v="Production 1268"/>
    <s v="Multi"/>
    <s v="lll"/>
    <x v="1938"/>
    <s v=""/>
    <s v="FAC1267"/>
    <n v="48"/>
    <n v="300"/>
    <n v="300"/>
    <s v="CS12X1317"/>
    <s v="LA0Q"/>
    <s v="LA1267"/>
    <n v="4"/>
    <n v="24"/>
    <n v="6"/>
  </r>
  <r>
    <x v="4"/>
    <s v="Production 1269"/>
    <s v="Multi"/>
    <s v="lll"/>
    <x v="1939"/>
    <s v=""/>
    <s v="FAC1268"/>
    <n v="48"/>
    <n v="300"/>
    <n v="300"/>
    <s v="CS12X1318"/>
    <s v="LA0Q"/>
    <s v="LA1268"/>
    <n v="4"/>
    <n v="24"/>
    <n v="6"/>
  </r>
  <r>
    <x v="4"/>
    <s v="Production 1270"/>
    <s v="Multi"/>
    <s v="lll"/>
    <x v="1940"/>
    <s v=""/>
    <s v="FAC1269"/>
    <n v="48"/>
    <n v="300"/>
    <n v="300"/>
    <s v="CS12X1319"/>
    <s v="LA0Q"/>
    <s v="LA1269"/>
    <n v="4"/>
    <n v="24"/>
    <n v="6"/>
  </r>
  <r>
    <x v="4"/>
    <s v="Production 1271"/>
    <s v="Multi"/>
    <s v="lll"/>
    <x v="1941"/>
    <s v=""/>
    <s v="FAC1270"/>
    <n v="48"/>
    <n v="300"/>
    <n v="300"/>
    <s v="CS12X1320"/>
    <s v="LA0Q"/>
    <s v="LA1270"/>
    <n v="4"/>
    <n v="24"/>
    <n v="6"/>
  </r>
  <r>
    <x v="4"/>
    <s v="Production 1272"/>
    <s v="Multi"/>
    <s v="lll"/>
    <x v="1942"/>
    <s v=""/>
    <s v="FAC1271"/>
    <n v="48"/>
    <n v="300"/>
    <n v="300"/>
    <s v="CS12X1321"/>
    <s v="LA0Q"/>
    <s v="LA1271"/>
    <n v="4"/>
    <n v="24"/>
    <n v="6"/>
  </r>
  <r>
    <x v="4"/>
    <s v="Production 1273"/>
    <s v="Multi"/>
    <s v="lll"/>
    <x v="1943"/>
    <s v=""/>
    <s v="FAC1272"/>
    <n v="48"/>
    <n v="300"/>
    <n v="300"/>
    <s v="CS12X1322"/>
    <s v="LA0Q"/>
    <s v="LA1272"/>
    <n v="4"/>
    <n v="24"/>
    <n v="6"/>
  </r>
  <r>
    <x v="4"/>
    <s v="Production 1274"/>
    <s v="Multi"/>
    <s v="lll"/>
    <x v="1944"/>
    <s v=""/>
    <s v="FAC1273"/>
    <n v="48"/>
    <n v="300"/>
    <n v="300"/>
    <s v="CS12X1323"/>
    <s v="LA0Q"/>
    <s v="LA1273"/>
    <n v="4"/>
    <n v="24"/>
    <n v="6"/>
  </r>
  <r>
    <x v="4"/>
    <s v="Production 1275"/>
    <s v="Multi"/>
    <s v="lll"/>
    <x v="1945"/>
    <s v=""/>
    <s v="FAC1274"/>
    <n v="48"/>
    <n v="300"/>
    <n v="300"/>
    <s v="CS12X1324"/>
    <s v="LA0Q"/>
    <s v="LA1274"/>
    <n v="4"/>
    <n v="24"/>
    <n v="6"/>
  </r>
  <r>
    <x v="4"/>
    <s v="Production 1276"/>
    <s v="Multi"/>
    <s v="lll"/>
    <x v="1946"/>
    <s v=""/>
    <s v="FAC1275"/>
    <n v="48"/>
    <n v="300"/>
    <n v="300"/>
    <s v="CS12X1325"/>
    <s v="LA0Q"/>
    <s v="LA1275"/>
    <n v="4"/>
    <n v="24"/>
    <n v="6"/>
  </r>
  <r>
    <x v="4"/>
    <s v="Production 1277"/>
    <s v="Multi"/>
    <s v="lll"/>
    <x v="1947"/>
    <s v=""/>
    <s v="FAC1276"/>
    <n v="48"/>
    <n v="300"/>
    <n v="300"/>
    <s v="CS12X1326"/>
    <s v="LA0Q"/>
    <s v="LA1276"/>
    <n v="4"/>
    <n v="24"/>
    <n v="6"/>
  </r>
  <r>
    <x v="4"/>
    <s v="Production 1278"/>
    <s v="Multi"/>
    <s v="lll"/>
    <x v="1948"/>
    <s v=""/>
    <s v="FAC1277"/>
    <n v="48"/>
    <n v="300"/>
    <n v="300"/>
    <s v="CS12X1327"/>
    <s v="LA0Q"/>
    <s v="LA1277"/>
    <n v="4"/>
    <n v="24"/>
    <n v="6"/>
  </r>
  <r>
    <x v="4"/>
    <s v="Production 1279"/>
    <s v="Multi"/>
    <s v="lll"/>
    <x v="1949"/>
    <s v=""/>
    <s v="FAC1278"/>
    <n v="48"/>
    <n v="300"/>
    <n v="300"/>
    <s v="CS12X1328"/>
    <s v="LA0Q"/>
    <s v="LA1278"/>
    <n v="4"/>
    <n v="24"/>
    <n v="6"/>
  </r>
  <r>
    <x v="4"/>
    <s v="Production 1280"/>
    <s v="Multi"/>
    <s v="lll"/>
    <x v="1950"/>
    <s v=""/>
    <s v="FAC1279"/>
    <n v="48"/>
    <n v="300"/>
    <n v="300"/>
    <s v="CS12X1329"/>
    <s v="LA0Q"/>
    <s v="LA1279"/>
    <n v="4"/>
    <n v="24"/>
    <n v="6"/>
  </r>
  <r>
    <x v="4"/>
    <s v="Production 1281"/>
    <s v="Multi"/>
    <s v="lll"/>
    <x v="1951"/>
    <s v=""/>
    <s v="FAC1280"/>
    <n v="48"/>
    <n v="300"/>
    <n v="300"/>
    <s v="CS12X1330"/>
    <s v="LA0Q"/>
    <s v="LA1280"/>
    <n v="4"/>
    <n v="24"/>
    <n v="6"/>
  </r>
  <r>
    <x v="4"/>
    <s v="Production 1282"/>
    <s v="Multi"/>
    <s v="lll"/>
    <x v="1952"/>
    <s v=""/>
    <s v="FAC1281"/>
    <n v="48"/>
    <n v="300"/>
    <n v="300"/>
    <s v="CS12X1331"/>
    <s v="LA0Q"/>
    <s v="LA1281"/>
    <n v="4"/>
    <n v="24"/>
    <n v="6"/>
  </r>
  <r>
    <x v="4"/>
    <s v="Production 1283"/>
    <s v="Multi"/>
    <s v="lll"/>
    <x v="1953"/>
    <s v=""/>
    <s v="FAC1282"/>
    <n v="48"/>
    <n v="300"/>
    <n v="300"/>
    <s v="CS12X1332"/>
    <s v="LA0Q"/>
    <s v="LA1282"/>
    <n v="4"/>
    <n v="24"/>
    <n v="6"/>
  </r>
  <r>
    <x v="4"/>
    <s v="Production 1284"/>
    <s v="Multi"/>
    <s v="lll"/>
    <x v="1954"/>
    <s v=""/>
    <s v="FAC1283"/>
    <n v="48"/>
    <n v="300"/>
    <n v="300"/>
    <s v="CS12X1333"/>
    <s v="LA0Q"/>
    <s v="LA1283"/>
    <n v="4"/>
    <n v="24"/>
    <n v="6"/>
  </r>
  <r>
    <x v="4"/>
    <s v="Production 1285"/>
    <s v="Multi"/>
    <s v="lll"/>
    <x v="1955"/>
    <s v=""/>
    <s v="FAC1284"/>
    <n v="48"/>
    <n v="300"/>
    <n v="300"/>
    <s v="CS12X1334"/>
    <s v="LA0Q"/>
    <s v="LA1284"/>
    <n v="4"/>
    <n v="24"/>
    <n v="6"/>
  </r>
  <r>
    <x v="4"/>
    <s v="Production 1286"/>
    <s v="Multi"/>
    <s v="lll"/>
    <x v="1956"/>
    <s v=""/>
    <s v="FAC1285"/>
    <n v="48"/>
    <n v="300"/>
    <n v="300"/>
    <s v="CS12X1335"/>
    <s v="LA0Q"/>
    <s v="LA1285"/>
    <n v="4"/>
    <n v="24"/>
    <n v="6"/>
  </r>
  <r>
    <x v="4"/>
    <s v="Production 1287"/>
    <s v="Multi"/>
    <s v="lll"/>
    <x v="1957"/>
    <s v=""/>
    <s v="FAC1286"/>
    <n v="48"/>
    <n v="300"/>
    <n v="300"/>
    <s v="CS12X1336"/>
    <s v="LA0Q"/>
    <s v="LA1286"/>
    <n v="4"/>
    <n v="24"/>
    <n v="6"/>
  </r>
  <r>
    <x v="4"/>
    <s v="Production 1288"/>
    <s v="Multi"/>
    <s v="lll"/>
    <x v="1958"/>
    <s v=""/>
    <s v="FAC1287"/>
    <n v="48"/>
    <n v="300"/>
    <n v="300"/>
    <s v="CS12X1337"/>
    <s v="LA0Q"/>
    <s v="LA1287"/>
    <n v="4"/>
    <n v="24"/>
    <n v="6"/>
  </r>
  <r>
    <x v="4"/>
    <s v="Production 1289"/>
    <s v="Multi"/>
    <s v="lll"/>
    <x v="1959"/>
    <s v=""/>
    <s v="FAC1288"/>
    <n v="48"/>
    <n v="300"/>
    <n v="300"/>
    <s v="CS12X1338"/>
    <s v="LA0Q"/>
    <s v="LA1288"/>
    <n v="4"/>
    <n v="24"/>
    <n v="6"/>
  </r>
  <r>
    <x v="4"/>
    <s v="Production 1290"/>
    <s v="Multi"/>
    <s v="lll"/>
    <x v="1960"/>
    <s v=""/>
    <s v="FAC1289"/>
    <n v="48"/>
    <n v="300"/>
    <n v="300"/>
    <s v="CS12X1339"/>
    <s v="LA0Q"/>
    <s v="LA1289"/>
    <n v="4"/>
    <n v="24"/>
    <n v="6"/>
  </r>
  <r>
    <x v="4"/>
    <s v="Production 1291"/>
    <s v="Multi"/>
    <s v="lll"/>
    <x v="1961"/>
    <s v=""/>
    <s v="FAC1290"/>
    <n v="48"/>
    <n v="300"/>
    <n v="300"/>
    <s v="CS12X1340"/>
    <s v="LA0Q"/>
    <s v="LA1290"/>
    <n v="4"/>
    <n v="24"/>
    <n v="6"/>
  </r>
  <r>
    <x v="4"/>
    <s v="Production 1292"/>
    <s v="Multi"/>
    <s v="lll"/>
    <x v="1962"/>
    <s v=""/>
    <s v="FAC1291"/>
    <n v="48"/>
    <n v="300"/>
    <n v="300"/>
    <s v="CS12X1341"/>
    <s v="LA0Q"/>
    <s v="LA1291"/>
    <n v="4"/>
    <n v="24"/>
    <n v="6"/>
  </r>
  <r>
    <x v="4"/>
    <s v="Production 1293"/>
    <s v="Multi"/>
    <s v="lll"/>
    <x v="1963"/>
    <s v=""/>
    <s v="FAC1292"/>
    <n v="48"/>
    <n v="300"/>
    <n v="300"/>
    <s v="CS12X1342"/>
    <s v="LA0Q"/>
    <s v="LA1292"/>
    <n v="4"/>
    <n v="24"/>
    <n v="6"/>
  </r>
  <r>
    <x v="4"/>
    <s v="Production 1294"/>
    <s v="Multi"/>
    <s v="lll"/>
    <x v="1964"/>
    <s v=""/>
    <s v="FAC1293"/>
    <n v="48"/>
    <n v="300"/>
    <n v="300"/>
    <s v="CS12X1343"/>
    <s v="LA0Q"/>
    <s v="LA1293"/>
    <n v="4"/>
    <n v="24"/>
    <n v="6"/>
  </r>
  <r>
    <x v="4"/>
    <s v="Production 1295"/>
    <s v="Multi"/>
    <s v="lll"/>
    <x v="1965"/>
    <s v=""/>
    <s v="FAC1294"/>
    <n v="48"/>
    <n v="300"/>
    <n v="300"/>
    <s v="CS12X1344"/>
    <s v="LA0Q"/>
    <s v="LA1294"/>
    <n v="4"/>
    <n v="24"/>
    <n v="6"/>
  </r>
  <r>
    <x v="4"/>
    <s v="Production 1296"/>
    <s v="Multi"/>
    <s v="lll"/>
    <x v="1966"/>
    <s v=""/>
    <s v="FAC1295"/>
    <n v="48"/>
    <n v="300"/>
    <n v="300"/>
    <s v="CS12X1345"/>
    <s v="LA0Q"/>
    <s v="LA1295"/>
    <n v="4"/>
    <n v="24"/>
    <n v="6"/>
  </r>
  <r>
    <x v="4"/>
    <s v="Production 1297"/>
    <s v="Multi"/>
    <s v="lll"/>
    <x v="1967"/>
    <s v=""/>
    <s v="FAC1296"/>
    <n v="48"/>
    <n v="300"/>
    <n v="300"/>
    <s v="CS12X1346"/>
    <s v="LA0Q"/>
    <s v="LA1296"/>
    <n v="4"/>
    <n v="24"/>
    <n v="6"/>
  </r>
  <r>
    <x v="4"/>
    <s v="Production 1298"/>
    <s v="Multi"/>
    <s v="lll"/>
    <x v="1968"/>
    <s v=""/>
    <s v="FAC1297"/>
    <n v="48"/>
    <n v="300"/>
    <n v="300"/>
    <s v="CS12X1347"/>
    <s v="LA0Q"/>
    <s v="LA1297"/>
    <n v="4"/>
    <n v="24"/>
    <n v="6"/>
  </r>
  <r>
    <x v="4"/>
    <s v="Production 1299"/>
    <s v="Multi"/>
    <s v="lll"/>
    <x v="1969"/>
    <s v=""/>
    <s v="FAC1298"/>
    <n v="48"/>
    <n v="300"/>
    <n v="300"/>
    <s v="CS12X1348"/>
    <s v="LA0Q"/>
    <s v="LA1298"/>
    <n v="4"/>
    <n v="24"/>
    <n v="6"/>
  </r>
  <r>
    <x v="4"/>
    <s v="Production 1300"/>
    <s v="Multi"/>
    <s v="lll"/>
    <x v="1970"/>
    <s v=""/>
    <s v="FAC1299"/>
    <n v="48"/>
    <n v="300"/>
    <n v="300"/>
    <s v="CS12X1349"/>
    <s v="LA0Q"/>
    <s v="LA1299"/>
    <n v="4"/>
    <n v="24"/>
    <n v="6"/>
  </r>
  <r>
    <x v="4"/>
    <s v="Production 1301"/>
    <s v="Multi"/>
    <s v="lll"/>
    <x v="1971"/>
    <s v=""/>
    <s v="FAC1300"/>
    <n v="48"/>
    <n v="300"/>
    <n v="300"/>
    <s v="CS12X1350"/>
    <s v="LA0Q"/>
    <s v="LA1300"/>
    <n v="4"/>
    <n v="24"/>
    <n v="6"/>
  </r>
  <r>
    <x v="4"/>
    <s v="Production 1302"/>
    <s v="Multi"/>
    <s v="lll"/>
    <x v="1972"/>
    <s v=""/>
    <s v="FAC1301"/>
    <n v="48"/>
    <n v="300"/>
    <n v="300"/>
    <s v="CS12X1351"/>
    <s v="LA0Q"/>
    <s v="LA1301"/>
    <n v="4"/>
    <n v="24"/>
    <n v="6"/>
  </r>
  <r>
    <x v="4"/>
    <s v="Production 1303"/>
    <s v="Multi"/>
    <s v="lll"/>
    <x v="1973"/>
    <s v=""/>
    <s v="FAC1302"/>
    <n v="48"/>
    <n v="300"/>
    <n v="300"/>
    <s v="CS12X1352"/>
    <s v="LA0Q"/>
    <s v="LA1302"/>
    <n v="4"/>
    <n v="24"/>
    <n v="6"/>
  </r>
  <r>
    <x v="4"/>
    <s v="Production 1304"/>
    <s v="Multi"/>
    <s v="lll"/>
    <x v="1974"/>
    <s v=""/>
    <s v="FAC1303"/>
    <n v="48"/>
    <n v="300"/>
    <n v="300"/>
    <s v="CS12X1353"/>
    <s v="LA0Q"/>
    <s v="LA1303"/>
    <n v="4"/>
    <n v="24"/>
    <n v="6"/>
  </r>
  <r>
    <x v="4"/>
    <s v="Production 1305"/>
    <s v="Multi"/>
    <s v="lll"/>
    <x v="1975"/>
    <s v=""/>
    <s v="FAC1304"/>
    <n v="48"/>
    <n v="300"/>
    <n v="300"/>
    <s v="CS12X1354"/>
    <s v="LA0Q"/>
    <s v="LA1304"/>
    <n v="4"/>
    <n v="24"/>
    <n v="6"/>
  </r>
  <r>
    <x v="4"/>
    <s v="Production 1306"/>
    <s v="Multi"/>
    <s v="lll"/>
    <x v="1976"/>
    <s v=""/>
    <s v="FAC1305"/>
    <n v="48"/>
    <n v="300"/>
    <n v="300"/>
    <s v="CS12X1355"/>
    <s v="LA0Q"/>
    <s v="LA1305"/>
    <n v="4"/>
    <n v="24"/>
    <n v="6"/>
  </r>
  <r>
    <x v="4"/>
    <s v="Production 1307"/>
    <s v="Multi"/>
    <s v="lll"/>
    <x v="1977"/>
    <s v=""/>
    <s v="FAC1306"/>
    <n v="48"/>
    <n v="300"/>
    <n v="300"/>
    <s v="CS12X1356"/>
    <s v="LA0Q"/>
    <s v="LA1306"/>
    <n v="4"/>
    <n v="24"/>
    <n v="6"/>
  </r>
  <r>
    <x v="4"/>
    <s v="Production 1308"/>
    <s v="Multi"/>
    <s v="lll"/>
    <x v="1978"/>
    <s v=""/>
    <s v="FAC1307"/>
    <n v="48"/>
    <n v="300"/>
    <n v="300"/>
    <s v="CS12X1357"/>
    <s v="LA0Q"/>
    <s v="LA1307"/>
    <n v="4"/>
    <n v="24"/>
    <n v="6"/>
  </r>
  <r>
    <x v="4"/>
    <s v="Production 1309"/>
    <s v="Multi"/>
    <s v="lll"/>
    <x v="1979"/>
    <s v=""/>
    <s v="FAC1308"/>
    <n v="48"/>
    <n v="300"/>
    <n v="300"/>
    <s v="CS12X1358"/>
    <s v="LA0Q"/>
    <s v="LA1308"/>
    <n v="4"/>
    <n v="24"/>
    <n v="6"/>
  </r>
  <r>
    <x v="4"/>
    <s v="Production 1310"/>
    <s v="Multi"/>
    <s v="lll"/>
    <x v="1980"/>
    <s v=""/>
    <s v="FAC1309"/>
    <n v="48"/>
    <n v="300"/>
    <n v="300"/>
    <s v="CS12X1359"/>
    <s v="LA0Q"/>
    <s v="LA1309"/>
    <n v="4"/>
    <n v="24"/>
    <n v="6"/>
  </r>
  <r>
    <x v="4"/>
    <s v="Production 1311"/>
    <s v="Multi"/>
    <s v="lll"/>
    <x v="1981"/>
    <s v=""/>
    <s v="FAC1310"/>
    <n v="48"/>
    <n v="300"/>
    <n v="300"/>
    <s v="CS12X1360"/>
    <s v="LA0Q"/>
    <s v="LA1310"/>
    <n v="4"/>
    <n v="24"/>
    <n v="6"/>
  </r>
  <r>
    <x v="4"/>
    <s v="Production 1312"/>
    <s v="Multi"/>
    <s v="lll"/>
    <x v="1982"/>
    <s v=""/>
    <s v="FAC1311"/>
    <n v="48"/>
    <n v="300"/>
    <n v="300"/>
    <s v="CS12X1361"/>
    <s v="LA0Q"/>
    <s v="LA1311"/>
    <n v="4"/>
    <n v="24"/>
    <n v="6"/>
  </r>
  <r>
    <x v="4"/>
    <s v="Production 1313"/>
    <s v="Multi"/>
    <s v="lll"/>
    <x v="1983"/>
    <s v=""/>
    <s v="FAC1312"/>
    <n v="48"/>
    <n v="300"/>
    <n v="300"/>
    <s v="CS12X1362"/>
    <s v="LA0Q"/>
    <s v="LA1312"/>
    <n v="4"/>
    <n v="24"/>
    <n v="6"/>
  </r>
  <r>
    <x v="4"/>
    <s v="Production 1314"/>
    <s v="Multi"/>
    <s v="lll"/>
    <x v="1984"/>
    <s v=""/>
    <s v="FAC1313"/>
    <n v="48"/>
    <n v="300"/>
    <n v="300"/>
    <s v="CS12X1363"/>
    <s v="LA0Q"/>
    <s v="LA1313"/>
    <n v="4"/>
    <n v="24"/>
    <n v="6"/>
  </r>
  <r>
    <x v="4"/>
    <s v="Production 1315"/>
    <s v="Multi"/>
    <s v="lll"/>
    <x v="1985"/>
    <s v=""/>
    <s v="FAC1314"/>
    <n v="48"/>
    <n v="300"/>
    <n v="300"/>
    <s v="CS12X1364"/>
    <s v="LA0Q"/>
    <s v="LA1314"/>
    <n v="4"/>
    <n v="24"/>
    <n v="6"/>
  </r>
  <r>
    <x v="4"/>
    <s v="Production 1316"/>
    <s v="Multi"/>
    <s v="lll"/>
    <x v="1986"/>
    <s v=""/>
    <s v="FAC1315"/>
    <n v="48"/>
    <n v="300"/>
    <n v="300"/>
    <s v="CS12X1365"/>
    <s v="LA0Q"/>
    <s v="LA1315"/>
    <n v="4"/>
    <n v="24"/>
    <n v="6"/>
  </r>
  <r>
    <x v="4"/>
    <s v="Production 1317"/>
    <s v="Multi"/>
    <s v="lll"/>
    <x v="1987"/>
    <s v=""/>
    <s v="FAC1316"/>
    <n v="48"/>
    <n v="300"/>
    <n v="300"/>
    <s v="CS12X1366"/>
    <s v="LA0Q"/>
    <s v="LA1316"/>
    <n v="4"/>
    <n v="24"/>
    <n v="6"/>
  </r>
  <r>
    <x v="4"/>
    <s v="Production 1318"/>
    <s v="Multi"/>
    <s v="lll"/>
    <x v="1988"/>
    <s v=""/>
    <s v="FAC1317"/>
    <n v="48"/>
    <n v="300"/>
    <n v="300"/>
    <s v="CS12X1367"/>
    <s v="LA0Q"/>
    <s v="LA1317"/>
    <n v="4"/>
    <n v="24"/>
    <n v="6"/>
  </r>
  <r>
    <x v="4"/>
    <s v="Production 1319"/>
    <s v="Multi"/>
    <s v="lll"/>
    <x v="1989"/>
    <s v=""/>
    <s v="FAC1318"/>
    <n v="48"/>
    <n v="300"/>
    <n v="300"/>
    <s v="CS12X1368"/>
    <s v="LA0Q"/>
    <s v="LA1318"/>
    <n v="4"/>
    <n v="24"/>
    <n v="6"/>
  </r>
  <r>
    <x v="4"/>
    <s v="Production 1320"/>
    <s v="Multi"/>
    <s v="lll"/>
    <x v="1990"/>
    <s v=""/>
    <s v="FAC1319"/>
    <n v="48"/>
    <n v="300"/>
    <n v="300"/>
    <s v="CS12X1369"/>
    <s v="LA0Q"/>
    <s v="LA1319"/>
    <n v="4"/>
    <n v="24"/>
    <n v="6"/>
  </r>
  <r>
    <x v="4"/>
    <s v="Production 1321"/>
    <s v="Multi"/>
    <s v="lll"/>
    <x v="1991"/>
    <s v=""/>
    <s v="FAC1320"/>
    <n v="48"/>
    <n v="300"/>
    <n v="300"/>
    <s v="CS12X1370"/>
    <s v="LA0Q"/>
    <s v="LA1320"/>
    <n v="4"/>
    <n v="24"/>
    <n v="6"/>
  </r>
  <r>
    <x v="4"/>
    <s v="Production 1322"/>
    <s v="Multi"/>
    <s v="lll"/>
    <x v="1992"/>
    <s v=""/>
    <s v="FAC1321"/>
    <n v="48"/>
    <n v="300"/>
    <n v="300"/>
    <s v="CS12X1371"/>
    <s v="LA0Q"/>
    <s v="LA1321"/>
    <n v="4"/>
    <n v="24"/>
    <n v="6"/>
  </r>
  <r>
    <x v="4"/>
    <s v="Production 1323"/>
    <s v="Multi"/>
    <s v="lll"/>
    <x v="1993"/>
    <s v=""/>
    <s v="FAC1322"/>
    <n v="48"/>
    <n v="300"/>
    <n v="300"/>
    <s v="CS12X1372"/>
    <s v="LA0Q"/>
    <s v="LA1322"/>
    <n v="4"/>
    <n v="24"/>
    <n v="6"/>
  </r>
  <r>
    <x v="4"/>
    <s v="Production 1324"/>
    <s v="Multi"/>
    <s v="lll"/>
    <x v="1994"/>
    <s v=""/>
    <s v="FAC1323"/>
    <n v="48"/>
    <n v="300"/>
    <n v="300"/>
    <s v="CS12X1373"/>
    <s v="LA0Q"/>
    <s v="LA1323"/>
    <n v="4"/>
    <n v="24"/>
    <n v="6"/>
  </r>
  <r>
    <x v="4"/>
    <s v="Production 1325"/>
    <s v="Multi"/>
    <s v="lll"/>
    <x v="1995"/>
    <s v=""/>
    <s v="FAC1324"/>
    <n v="48"/>
    <n v="300"/>
    <n v="300"/>
    <s v="CS12X1374"/>
    <s v="LA0Q"/>
    <s v="LA1324"/>
    <n v="4"/>
    <n v="24"/>
    <n v="6"/>
  </r>
  <r>
    <x v="4"/>
    <s v="Production 1326"/>
    <s v="Multi"/>
    <s v="lll"/>
    <x v="1996"/>
    <s v=""/>
    <s v="FAC1325"/>
    <n v="48"/>
    <n v="300"/>
    <n v="300"/>
    <s v="CS12X1375"/>
    <s v="LA0Q"/>
    <s v="LA1325"/>
    <n v="4"/>
    <n v="24"/>
    <n v="6"/>
  </r>
  <r>
    <x v="4"/>
    <s v="Production 1327"/>
    <s v="Multi"/>
    <s v="lll"/>
    <x v="1997"/>
    <s v=""/>
    <s v="FAC1326"/>
    <n v="48"/>
    <n v="300"/>
    <n v="300"/>
    <s v="CS12X1376"/>
    <s v="LA0Q"/>
    <s v="LA1326"/>
    <n v="4"/>
    <n v="24"/>
    <n v="6"/>
  </r>
  <r>
    <x v="4"/>
    <s v="Production 1328"/>
    <s v="Multi"/>
    <s v="lll"/>
    <x v="1998"/>
    <s v=""/>
    <s v="FAC1327"/>
    <n v="48"/>
    <n v="300"/>
    <n v="300"/>
    <s v="CS12X1377"/>
    <s v="LA0Q"/>
    <s v="LA1327"/>
    <n v="4"/>
    <n v="24"/>
    <n v="6"/>
  </r>
  <r>
    <x v="4"/>
    <s v="Production 1329"/>
    <s v="Multi"/>
    <s v="lll"/>
    <x v="1999"/>
    <s v=""/>
    <s v="FAC1328"/>
    <n v="48"/>
    <n v="300"/>
    <n v="300"/>
    <s v="CS12X1378"/>
    <s v="LA0Q"/>
    <s v="LA1328"/>
    <n v="4"/>
    <n v="24"/>
    <n v="6"/>
  </r>
  <r>
    <x v="4"/>
    <s v="Production 1330"/>
    <s v="Multi"/>
    <s v="lll"/>
    <x v="2000"/>
    <s v=""/>
    <s v="FAC1329"/>
    <n v="48"/>
    <n v="300"/>
    <n v="300"/>
    <s v="CS12X1379"/>
    <s v="LA0Q"/>
    <s v="LA1329"/>
    <n v="4"/>
    <n v="24"/>
    <n v="6"/>
  </r>
  <r>
    <x v="4"/>
    <s v="Production 1331"/>
    <s v="Multi"/>
    <s v="lll"/>
    <x v="2001"/>
    <s v=""/>
    <s v="FAC1330"/>
    <n v="48"/>
    <n v="300"/>
    <n v="300"/>
    <s v="CS12X1380"/>
    <s v="LA0Q"/>
    <s v="LA1330"/>
    <n v="4"/>
    <n v="24"/>
    <n v="6"/>
  </r>
  <r>
    <x v="4"/>
    <s v="Production 1332"/>
    <s v="Multi"/>
    <s v="lll"/>
    <x v="2002"/>
    <s v=""/>
    <s v="FAC1331"/>
    <n v="48"/>
    <n v="300"/>
    <n v="300"/>
    <s v="CS12X1381"/>
    <s v="LA0Q"/>
    <s v="LA1331"/>
    <n v="4"/>
    <n v="24"/>
    <n v="6"/>
  </r>
  <r>
    <x v="4"/>
    <s v="Production 1333"/>
    <s v="Multi"/>
    <s v="lll"/>
    <x v="2003"/>
    <s v=""/>
    <s v="FAC1332"/>
    <n v="48"/>
    <n v="300"/>
    <n v="300"/>
    <s v="CS12X1382"/>
    <s v="LA0Q"/>
    <s v="LA1332"/>
    <n v="4"/>
    <n v="24"/>
    <n v="6"/>
  </r>
  <r>
    <x v="4"/>
    <s v="Production 1334"/>
    <s v="Multi"/>
    <s v="lll"/>
    <x v="2004"/>
    <s v=""/>
    <s v="FAC1333"/>
    <n v="48"/>
    <n v="300"/>
    <n v="300"/>
    <s v="CS12X1383"/>
    <s v="LA0Q"/>
    <s v="LA1333"/>
    <n v="4"/>
    <n v="24"/>
    <n v="6"/>
  </r>
  <r>
    <x v="4"/>
    <s v="Production 1335"/>
    <s v="Multi"/>
    <s v="lll"/>
    <x v="2005"/>
    <s v=""/>
    <s v="FAC1334"/>
    <n v="48"/>
    <n v="300"/>
    <n v="300"/>
    <s v="CS12X1384"/>
    <s v="LA0Q"/>
    <s v="LA1334"/>
    <n v="4"/>
    <n v="24"/>
    <n v="6"/>
  </r>
  <r>
    <x v="4"/>
    <s v="Production 1336"/>
    <s v="Multi"/>
    <s v="lll"/>
    <x v="2006"/>
    <s v=""/>
    <s v="FAC1335"/>
    <n v="48"/>
    <n v="300"/>
    <n v="300"/>
    <s v="CS12X1385"/>
    <s v="LA0Q"/>
    <s v="LA1335"/>
    <n v="4"/>
    <n v="24"/>
    <n v="6"/>
  </r>
  <r>
    <x v="4"/>
    <s v="Production 1337"/>
    <s v="Multi"/>
    <s v="lll"/>
    <x v="2007"/>
    <s v=""/>
    <s v="FAC1336"/>
    <n v="48"/>
    <n v="300"/>
    <n v="300"/>
    <s v="CS12X1386"/>
    <s v="LA0Q"/>
    <s v="LA1336"/>
    <n v="4"/>
    <n v="24"/>
    <n v="6"/>
  </r>
  <r>
    <x v="4"/>
    <s v="Production 1338"/>
    <s v="Multi"/>
    <s v="lll"/>
    <x v="2008"/>
    <s v=""/>
    <s v="FAC1337"/>
    <n v="48"/>
    <n v="300"/>
    <n v="300"/>
    <s v="CS12X1387"/>
    <s v="LA0Q"/>
    <s v="LA1337"/>
    <n v="4"/>
    <n v="24"/>
    <n v="6"/>
  </r>
  <r>
    <x v="4"/>
    <s v="Production 1339"/>
    <s v="Multi"/>
    <s v="lll"/>
    <x v="2009"/>
    <s v=""/>
    <s v="FAC1338"/>
    <n v="48"/>
    <n v="300"/>
    <n v="300"/>
    <s v="CS12X1388"/>
    <s v="LA0Q"/>
    <s v="LA1338"/>
    <n v="4"/>
    <n v="24"/>
    <n v="6"/>
  </r>
  <r>
    <x v="4"/>
    <s v="Production 1340"/>
    <s v="Multi"/>
    <s v="lll"/>
    <x v="2010"/>
    <s v=""/>
    <s v="FAC1339"/>
    <n v="48"/>
    <n v="300"/>
    <n v="300"/>
    <s v="CS12X1389"/>
    <s v="LA0Q"/>
    <s v="LA1339"/>
    <n v="4"/>
    <n v="24"/>
    <n v="6"/>
  </r>
  <r>
    <x v="4"/>
    <s v="Production 1341"/>
    <s v="Multi"/>
    <s v="lll"/>
    <x v="2011"/>
    <s v=""/>
    <s v="FAC1340"/>
    <n v="48"/>
    <n v="300"/>
    <n v="300"/>
    <s v="CS12X1390"/>
    <s v="LA0Q"/>
    <s v="LA1340"/>
    <n v="4"/>
    <n v="24"/>
    <n v="6"/>
  </r>
  <r>
    <x v="4"/>
    <s v="Production 1342"/>
    <s v="Multi"/>
    <s v="lll"/>
    <x v="2012"/>
    <s v=""/>
    <s v="FAC1341"/>
    <n v="48"/>
    <n v="300"/>
    <n v="300"/>
    <s v="CS12X1391"/>
    <s v="LA0Q"/>
    <s v="LA1341"/>
    <n v="4"/>
    <n v="24"/>
    <n v="6"/>
  </r>
  <r>
    <x v="4"/>
    <s v="Production 1343"/>
    <s v="Multi"/>
    <s v="lll"/>
    <x v="2013"/>
    <s v=""/>
    <s v="FAC1342"/>
    <n v="48"/>
    <n v="300"/>
    <n v="300"/>
    <s v="CS12X1392"/>
    <s v="LA0Q"/>
    <s v="LA1342"/>
    <n v="4"/>
    <n v="24"/>
    <n v="6"/>
  </r>
  <r>
    <x v="4"/>
    <s v="Production 1344"/>
    <s v="Multi"/>
    <s v="lll"/>
    <x v="2014"/>
    <s v=""/>
    <s v="FAC1343"/>
    <n v="48"/>
    <n v="300"/>
    <n v="300"/>
    <s v="CS12X1393"/>
    <s v="LA0Q"/>
    <s v="LA1343"/>
    <n v="4"/>
    <n v="24"/>
    <n v="6"/>
  </r>
  <r>
    <x v="4"/>
    <s v="Production 1345"/>
    <s v="Multi"/>
    <s v="lll"/>
    <x v="2015"/>
    <s v=""/>
    <s v="FAC1344"/>
    <n v="48"/>
    <n v="300"/>
    <n v="300"/>
    <s v="CS12X1394"/>
    <s v="LA0Q"/>
    <s v="LA1344"/>
    <n v="4"/>
    <n v="24"/>
    <n v="6"/>
  </r>
  <r>
    <x v="4"/>
    <s v="Production 1346"/>
    <s v="Multi"/>
    <s v="lll"/>
    <x v="2016"/>
    <s v=""/>
    <s v="FAC1345"/>
    <n v="48"/>
    <n v="300"/>
    <n v="300"/>
    <s v="CS12X1395"/>
    <s v="LA0Q"/>
    <s v="LA1345"/>
    <n v="4"/>
    <n v="24"/>
    <n v="6"/>
  </r>
  <r>
    <x v="4"/>
    <s v="Production 1347"/>
    <s v="Multi"/>
    <s v="lll"/>
    <x v="2017"/>
    <s v=""/>
    <s v="FAC1346"/>
    <n v="48"/>
    <n v="300"/>
    <n v="300"/>
    <s v="CS12X1396"/>
    <s v="LA0Q"/>
    <s v="LA1346"/>
    <n v="4"/>
    <n v="24"/>
    <n v="6"/>
  </r>
  <r>
    <x v="4"/>
    <s v="Production 1348"/>
    <s v="Multi"/>
    <s v="lll"/>
    <x v="2018"/>
    <s v=""/>
    <s v="FAC1347"/>
    <n v="48"/>
    <n v="300"/>
    <n v="300"/>
    <s v="CS12X1397"/>
    <s v="LA0Q"/>
    <s v="LA1347"/>
    <n v="4"/>
    <n v="24"/>
    <n v="6"/>
  </r>
  <r>
    <x v="4"/>
    <s v="Production 1349"/>
    <s v="Multi"/>
    <s v="lll"/>
    <x v="2019"/>
    <s v=""/>
    <s v="FAC1348"/>
    <n v="48"/>
    <n v="300"/>
    <n v="300"/>
    <s v="CS12X1398"/>
    <s v="LA0Q"/>
    <s v="LA1348"/>
    <n v="4"/>
    <n v="24"/>
    <n v="6"/>
  </r>
  <r>
    <x v="4"/>
    <s v="Production 1350"/>
    <s v="Multi"/>
    <s v="lll"/>
    <x v="2020"/>
    <s v=""/>
    <s v="FAC1349"/>
    <n v="48"/>
    <n v="300"/>
    <n v="300"/>
    <s v="CS12X1399"/>
    <s v="LA0Q"/>
    <s v="LA1349"/>
    <n v="4"/>
    <n v="24"/>
    <n v="6"/>
  </r>
  <r>
    <x v="4"/>
    <s v="Production 1351"/>
    <s v="Multi"/>
    <s v="lll"/>
    <x v="2021"/>
    <s v=""/>
    <s v="FAC1350"/>
    <n v="48"/>
    <n v="300"/>
    <n v="300"/>
    <s v="CS12X1400"/>
    <s v="LA0Q"/>
    <s v="LA1350"/>
    <n v="4"/>
    <n v="24"/>
    <n v="6"/>
  </r>
  <r>
    <x v="4"/>
    <s v="Production 1352"/>
    <s v="Multi"/>
    <s v="lll"/>
    <x v="2022"/>
    <s v=""/>
    <s v="FAC1351"/>
    <n v="48"/>
    <n v="300"/>
    <n v="300"/>
    <s v="CS12X1401"/>
    <s v="LA0Q"/>
    <s v="LA1351"/>
    <n v="4"/>
    <n v="24"/>
    <n v="6"/>
  </r>
  <r>
    <x v="4"/>
    <s v="Production 1353"/>
    <s v="Multi"/>
    <s v="lll"/>
    <x v="2023"/>
    <s v=""/>
    <s v="FAC1352"/>
    <n v="48"/>
    <n v="300"/>
    <n v="300"/>
    <s v="CS12X1402"/>
    <s v="LA0Q"/>
    <s v="LA1352"/>
    <n v="4"/>
    <n v="24"/>
    <n v="6"/>
  </r>
  <r>
    <x v="4"/>
    <s v="Production 1354"/>
    <s v="Multi"/>
    <s v="lll"/>
    <x v="2024"/>
    <s v=""/>
    <s v="FAC1353"/>
    <n v="48"/>
    <n v="300"/>
    <n v="300"/>
    <s v="CS12X1403"/>
    <s v="LA0Q"/>
    <s v="LA1353"/>
    <n v="4"/>
    <n v="24"/>
    <n v="6"/>
  </r>
  <r>
    <x v="4"/>
    <s v="Production 1355"/>
    <s v="Multi"/>
    <s v="lll"/>
    <x v="2025"/>
    <s v=""/>
    <s v="FAC1354"/>
    <n v="48"/>
    <n v="300"/>
    <n v="300"/>
    <s v="CS12X1404"/>
    <s v="LA0Q"/>
    <s v="LA1354"/>
    <n v="4"/>
    <n v="24"/>
    <n v="6"/>
  </r>
  <r>
    <x v="4"/>
    <s v="Production 1356"/>
    <s v="Multi"/>
    <s v="lll"/>
    <x v="2026"/>
    <s v=""/>
    <s v="FAC1355"/>
    <n v="48"/>
    <n v="300"/>
    <n v="300"/>
    <s v="CS12X1405"/>
    <s v="LA0Q"/>
    <s v="LA1355"/>
    <n v="4"/>
    <n v="24"/>
    <n v="6"/>
  </r>
  <r>
    <x v="4"/>
    <s v="Production 1357"/>
    <s v="Multi"/>
    <s v="lll"/>
    <x v="2027"/>
    <s v=""/>
    <s v="FAC1356"/>
    <n v="48"/>
    <n v="300"/>
    <n v="300"/>
    <s v="CS12X1406"/>
    <s v="LA0Q"/>
    <s v="LA1356"/>
    <n v="4"/>
    <n v="24"/>
    <n v="6"/>
  </r>
  <r>
    <x v="4"/>
    <s v="Production 1358"/>
    <s v="Multi"/>
    <s v="lll"/>
    <x v="2028"/>
    <s v=""/>
    <s v="FAC1357"/>
    <n v="48"/>
    <n v="300"/>
    <n v="300"/>
    <s v="CS12X1407"/>
    <s v="LA0Q"/>
    <s v="LA1357"/>
    <n v="4"/>
    <n v="24"/>
    <n v="6"/>
  </r>
  <r>
    <x v="4"/>
    <s v="Production 1359"/>
    <s v="Multi"/>
    <s v="lll"/>
    <x v="2029"/>
    <s v=""/>
    <s v="FAC1358"/>
    <n v="48"/>
    <n v="300"/>
    <n v="300"/>
    <s v="CS12X1408"/>
    <s v="LA0Q"/>
    <s v="LA1358"/>
    <n v="4"/>
    <n v="24"/>
    <n v="6"/>
  </r>
  <r>
    <x v="4"/>
    <s v="Production 1360"/>
    <s v="Multi"/>
    <s v="lll"/>
    <x v="2030"/>
    <s v=""/>
    <s v="FAC1359"/>
    <n v="48"/>
    <n v="300"/>
    <n v="300"/>
    <s v="CS12X1409"/>
    <s v="LA0Q"/>
    <s v="LA1359"/>
    <n v="4"/>
    <n v="24"/>
    <n v="6"/>
  </r>
  <r>
    <x v="4"/>
    <s v="Production 1361"/>
    <s v="Multi"/>
    <s v="lll"/>
    <x v="2031"/>
    <s v=""/>
    <s v="FAC1360"/>
    <n v="48"/>
    <n v="300"/>
    <n v="300"/>
    <s v="CS12X1410"/>
    <s v="LA0Q"/>
    <s v="LA1360"/>
    <n v="4"/>
    <n v="24"/>
    <n v="6"/>
  </r>
  <r>
    <x v="4"/>
    <s v="Production 1362"/>
    <s v="Multi"/>
    <s v="lll"/>
    <x v="2032"/>
    <s v=""/>
    <s v="FAC1361"/>
    <n v="48"/>
    <n v="300"/>
    <n v="300"/>
    <s v="CS12X1411"/>
    <s v="LA0Q"/>
    <s v="LA1361"/>
    <n v="4"/>
    <n v="24"/>
    <n v="6"/>
  </r>
  <r>
    <x v="4"/>
    <s v="Production 1363"/>
    <s v="Multi"/>
    <s v="lll"/>
    <x v="2033"/>
    <s v=""/>
    <s v="FAC1362"/>
    <n v="48"/>
    <n v="300"/>
    <n v="300"/>
    <s v="CS12X1412"/>
    <s v="LA0Q"/>
    <s v="LA1362"/>
    <n v="4"/>
    <n v="24"/>
    <n v="6"/>
  </r>
  <r>
    <x v="4"/>
    <s v="Production 1364"/>
    <s v="Multi"/>
    <s v="lll"/>
    <x v="2034"/>
    <s v=""/>
    <s v="FAC1363"/>
    <n v="48"/>
    <n v="300"/>
    <n v="300"/>
    <s v="CS12X1413"/>
    <s v="LA0Q"/>
    <s v="LA1363"/>
    <n v="4"/>
    <n v="24"/>
    <n v="6"/>
  </r>
  <r>
    <x v="4"/>
    <s v="Production 1365"/>
    <s v="Multi"/>
    <s v="lll"/>
    <x v="2035"/>
    <s v=""/>
    <s v="FAC1364"/>
    <n v="48"/>
    <n v="300"/>
    <n v="300"/>
    <s v="CS12X1414"/>
    <s v="LA0Q"/>
    <s v="LA1364"/>
    <n v="4"/>
    <n v="24"/>
    <n v="6"/>
  </r>
  <r>
    <x v="4"/>
    <s v="Production 1366"/>
    <s v="Multi"/>
    <s v="lll"/>
    <x v="2036"/>
    <s v=""/>
    <s v="FAC1365"/>
    <n v="48"/>
    <n v="300"/>
    <n v="300"/>
    <s v="CS12X1415"/>
    <s v="LA0Q"/>
    <s v="LA1365"/>
    <n v="4"/>
    <n v="24"/>
    <n v="6"/>
  </r>
  <r>
    <x v="4"/>
    <s v="Production 1367"/>
    <s v="Multi"/>
    <s v="lll"/>
    <x v="2037"/>
    <s v=""/>
    <s v="FAC1366"/>
    <n v="48"/>
    <n v="300"/>
    <n v="300"/>
    <s v="CS12X1416"/>
    <s v="LA0Q"/>
    <s v="LA1366"/>
    <n v="4"/>
    <n v="24"/>
    <n v="6"/>
  </r>
  <r>
    <x v="4"/>
    <s v="Production 1368"/>
    <s v="Multi"/>
    <s v="lll"/>
    <x v="2038"/>
    <s v=""/>
    <s v="FAC1367"/>
    <n v="48"/>
    <n v="300"/>
    <n v="300"/>
    <s v="CS12X1417"/>
    <s v="LA0Q"/>
    <s v="LA1367"/>
    <n v="4"/>
    <n v="24"/>
    <n v="6"/>
  </r>
  <r>
    <x v="4"/>
    <s v="Production 1369"/>
    <s v="Multi"/>
    <s v="lll"/>
    <x v="2039"/>
    <s v=""/>
    <s v="FAC1368"/>
    <n v="48"/>
    <n v="300"/>
    <n v="300"/>
    <s v="CS12X1418"/>
    <s v="LA0Q"/>
    <s v="LA1368"/>
    <n v="4"/>
    <n v="24"/>
    <n v="6"/>
  </r>
  <r>
    <x v="4"/>
    <s v="Production 1370"/>
    <s v="Multi"/>
    <s v="lll"/>
    <x v="2040"/>
    <s v=""/>
    <s v="FAC1369"/>
    <n v="48"/>
    <n v="300"/>
    <n v="300"/>
    <s v="CS12X1419"/>
    <s v="LA0Q"/>
    <s v="LA1369"/>
    <n v="4"/>
    <n v="24"/>
    <n v="6"/>
  </r>
  <r>
    <x v="4"/>
    <s v="Production 1371"/>
    <s v="Multi"/>
    <s v="lll"/>
    <x v="2041"/>
    <s v=""/>
    <s v="FAC1370"/>
    <n v="48"/>
    <n v="300"/>
    <n v="300"/>
    <s v="CS12X1420"/>
    <s v="LA0Q"/>
    <s v="LA1370"/>
    <n v="4"/>
    <n v="24"/>
    <n v="6"/>
  </r>
  <r>
    <x v="4"/>
    <s v="Production 1372"/>
    <s v="Multi"/>
    <s v="lll"/>
    <x v="2042"/>
    <s v=""/>
    <s v="FAC1371"/>
    <n v="48"/>
    <n v="300"/>
    <n v="300"/>
    <s v="CS12X1421"/>
    <s v="LA0Q"/>
    <s v="LA1371"/>
    <n v="4"/>
    <n v="24"/>
    <n v="6"/>
  </r>
  <r>
    <x v="4"/>
    <s v="Production 1373"/>
    <s v="Multi"/>
    <s v="lll"/>
    <x v="2043"/>
    <s v=""/>
    <s v="FAC1372"/>
    <n v="48"/>
    <n v="300"/>
    <n v="300"/>
    <s v="CS12X1422"/>
    <s v="LA0Q"/>
    <s v="LA1372"/>
    <n v="4"/>
    <n v="24"/>
    <n v="6"/>
  </r>
  <r>
    <x v="4"/>
    <s v="Production 1374"/>
    <s v="Multi"/>
    <s v="lll"/>
    <x v="2044"/>
    <s v=""/>
    <s v="FAC1373"/>
    <n v="48"/>
    <n v="300"/>
    <n v="300"/>
    <s v="CS12X1423"/>
    <s v="LA0Q"/>
    <s v="LA1373"/>
    <n v="4"/>
    <n v="24"/>
    <n v="6"/>
  </r>
  <r>
    <x v="4"/>
    <s v="Production 1375"/>
    <s v="Multi"/>
    <s v="lll"/>
    <x v="2045"/>
    <s v=""/>
    <s v="FAC1374"/>
    <n v="48"/>
    <n v="300"/>
    <n v="300"/>
    <s v="CS12X1424"/>
    <s v="LA0Q"/>
    <s v="LA1374"/>
    <n v="4"/>
    <n v="24"/>
    <n v="6"/>
  </r>
  <r>
    <x v="4"/>
    <s v="Production 1376"/>
    <s v="Multi"/>
    <s v="lll"/>
    <x v="2046"/>
    <s v=""/>
    <s v="FAC1375"/>
    <n v="48"/>
    <n v="300"/>
    <n v="300"/>
    <s v="CS12X1425"/>
    <s v="LA0Q"/>
    <s v="LA1375"/>
    <n v="4"/>
    <n v="24"/>
    <n v="6"/>
  </r>
  <r>
    <x v="4"/>
    <s v="Production 1377"/>
    <s v="Multi"/>
    <s v="lll"/>
    <x v="2047"/>
    <s v=""/>
    <s v="FAC1376"/>
    <n v="48"/>
    <n v="300"/>
    <n v="300"/>
    <s v="CS12X1426"/>
    <s v="LA0Q"/>
    <s v="LA1376"/>
    <n v="4"/>
    <n v="24"/>
    <n v="6"/>
  </r>
  <r>
    <x v="4"/>
    <s v="Production 1378"/>
    <s v="Multi"/>
    <s v="lll"/>
    <x v="2048"/>
    <s v=""/>
    <s v="FAC1377"/>
    <n v="48"/>
    <n v="300"/>
    <n v="300"/>
    <s v="CS12X1427"/>
    <s v="LA0Q"/>
    <s v="LA1377"/>
    <n v="4"/>
    <n v="24"/>
    <n v="6"/>
  </r>
  <r>
    <x v="4"/>
    <s v="Production 1379"/>
    <s v="Multi"/>
    <s v="lll"/>
    <x v="2049"/>
    <s v=""/>
    <s v="FAC1378"/>
    <n v="48"/>
    <n v="300"/>
    <n v="300"/>
    <s v="CS12X1428"/>
    <s v="LA0Q"/>
    <s v="LA1378"/>
    <n v="4"/>
    <n v="24"/>
    <n v="6"/>
  </r>
  <r>
    <x v="4"/>
    <s v="Production 1380"/>
    <s v="Multi"/>
    <s v="lll"/>
    <x v="2050"/>
    <s v=""/>
    <s v="FAC1379"/>
    <n v="48"/>
    <n v="300"/>
    <n v="300"/>
    <s v="CS12X1429"/>
    <s v="LA0Q"/>
    <s v="LA1379"/>
    <n v="4"/>
    <n v="24"/>
    <n v="6"/>
  </r>
  <r>
    <x v="4"/>
    <s v="Production 1381"/>
    <s v="Multi"/>
    <s v="lll"/>
    <x v="2051"/>
    <s v=""/>
    <s v="FAC1380"/>
    <n v="48"/>
    <n v="300"/>
    <n v="300"/>
    <s v="CS12X1430"/>
    <s v="LA0Q"/>
    <s v="LA1380"/>
    <n v="4"/>
    <n v="24"/>
    <n v="6"/>
  </r>
  <r>
    <x v="4"/>
    <s v="Production 1382"/>
    <s v="Multi"/>
    <s v="lll"/>
    <x v="2052"/>
    <s v=""/>
    <s v="FAC1381"/>
    <n v="48"/>
    <n v="300"/>
    <n v="300"/>
    <s v="CS12X1431"/>
    <s v="LA0Q"/>
    <s v="LA1381"/>
    <n v="4"/>
    <n v="24"/>
    <n v="6"/>
  </r>
  <r>
    <x v="4"/>
    <s v="Production 1383"/>
    <s v="Multi"/>
    <s v="lll"/>
    <x v="2053"/>
    <s v=""/>
    <s v="FAC1382"/>
    <n v="48"/>
    <n v="300"/>
    <n v="300"/>
    <s v="CS12X1432"/>
    <s v="LA0Q"/>
    <s v="LA1382"/>
    <n v="4"/>
    <n v="24"/>
    <n v="6"/>
  </r>
  <r>
    <x v="4"/>
    <s v="Production 1384"/>
    <s v="Multi"/>
    <s v="lll"/>
    <x v="2054"/>
    <s v=""/>
    <s v="FAC1383"/>
    <n v="48"/>
    <n v="300"/>
    <n v="300"/>
    <s v="CS12X1433"/>
    <s v="LA0Q"/>
    <s v="LA1383"/>
    <n v="4"/>
    <n v="24"/>
    <n v="6"/>
  </r>
  <r>
    <x v="4"/>
    <s v="Production 1385"/>
    <s v="Multi"/>
    <s v="lll"/>
    <x v="2055"/>
    <s v=""/>
    <s v="FAC1384"/>
    <n v="48"/>
    <n v="300"/>
    <n v="300"/>
    <s v="CS12X1434"/>
    <s v="LA0Q"/>
    <s v="LA1384"/>
    <n v="4"/>
    <n v="24"/>
    <n v="6"/>
  </r>
  <r>
    <x v="4"/>
    <s v="Production 1386"/>
    <s v="Multi"/>
    <s v="lll"/>
    <x v="2056"/>
    <s v=""/>
    <s v="FAC1385"/>
    <n v="48"/>
    <n v="300"/>
    <n v="300"/>
    <s v="CS12X1435"/>
    <s v="LA0Q"/>
    <s v="LA1385"/>
    <n v="4"/>
    <n v="24"/>
    <n v="6"/>
  </r>
  <r>
    <x v="4"/>
    <s v="Production 1387"/>
    <s v="Multi"/>
    <s v="lll"/>
    <x v="2057"/>
    <s v=""/>
    <s v="FAC1386"/>
    <n v="48"/>
    <n v="300"/>
    <n v="300"/>
    <s v="CS12X1436"/>
    <s v="LA0Q"/>
    <s v="LA1386"/>
    <n v="4"/>
    <n v="24"/>
    <n v="6"/>
  </r>
  <r>
    <x v="4"/>
    <s v="Production 1388"/>
    <s v="Multi"/>
    <s v="lll"/>
    <x v="2058"/>
    <s v=""/>
    <s v="FAC1387"/>
    <n v="48"/>
    <n v="300"/>
    <n v="300"/>
    <s v="CS12X1437"/>
    <s v="LA0Q"/>
    <s v="LA1387"/>
    <n v="4"/>
    <n v="24"/>
    <n v="6"/>
  </r>
  <r>
    <x v="4"/>
    <s v="Production 1389"/>
    <s v="Multi"/>
    <s v="lll"/>
    <x v="2059"/>
    <s v=""/>
    <s v="FAC1388"/>
    <n v="48"/>
    <n v="300"/>
    <n v="300"/>
    <s v="CS12X1438"/>
    <s v="LA0Q"/>
    <s v="LA1388"/>
    <n v="4"/>
    <n v="24"/>
    <n v="6"/>
  </r>
  <r>
    <x v="4"/>
    <s v="Production 1390"/>
    <s v="Multi"/>
    <s v="lll"/>
    <x v="2060"/>
    <s v=""/>
    <s v="FAC1389"/>
    <n v="48"/>
    <n v="300"/>
    <n v="300"/>
    <s v="CS12X1439"/>
    <s v="LA0Q"/>
    <s v="LA1389"/>
    <n v="4"/>
    <n v="24"/>
    <n v="6"/>
  </r>
  <r>
    <x v="4"/>
    <s v="Production 1391"/>
    <s v="Multi"/>
    <s v="lll"/>
    <x v="2061"/>
    <s v=""/>
    <s v="FAC1390"/>
    <n v="48"/>
    <n v="300"/>
    <n v="300"/>
    <s v="CS12X1440"/>
    <s v="LA0Q"/>
    <s v="LA1390"/>
    <n v="4"/>
    <n v="24"/>
    <n v="6"/>
  </r>
  <r>
    <x v="4"/>
    <s v="Production 1392"/>
    <s v="Multi"/>
    <s v="lll"/>
    <x v="2062"/>
    <s v=""/>
    <s v="FAC1391"/>
    <n v="48"/>
    <n v="300"/>
    <n v="300"/>
    <s v="CS12X1441"/>
    <s v="LA0Q"/>
    <s v="LA1391"/>
    <n v="4"/>
    <n v="24"/>
    <n v="6"/>
  </r>
  <r>
    <x v="4"/>
    <s v="Production 1393"/>
    <s v="Multi"/>
    <s v="lll"/>
    <x v="2063"/>
    <s v=""/>
    <s v="FAC1392"/>
    <n v="48"/>
    <n v="300"/>
    <n v="300"/>
    <s v="CS12X1442"/>
    <s v="LA0Q"/>
    <s v="LA1392"/>
    <n v="4"/>
    <n v="24"/>
    <n v="6"/>
  </r>
  <r>
    <x v="4"/>
    <s v="Production 1394"/>
    <s v="Multi"/>
    <s v="lll"/>
    <x v="2064"/>
    <s v=""/>
    <s v="FAC1393"/>
    <n v="48"/>
    <n v="300"/>
    <n v="300"/>
    <s v="CS12X1443"/>
    <s v="LA0Q"/>
    <s v="LA1393"/>
    <n v="4"/>
    <n v="24"/>
    <n v="6"/>
  </r>
  <r>
    <x v="4"/>
    <s v="Production 1395"/>
    <s v="Multi"/>
    <s v="lll"/>
    <x v="2065"/>
    <s v=""/>
    <s v="FAC1394"/>
    <n v="48"/>
    <n v="300"/>
    <n v="300"/>
    <s v="CS12X1444"/>
    <s v="LA0Q"/>
    <s v="LA1394"/>
    <n v="4"/>
    <n v="24"/>
    <n v="6"/>
  </r>
  <r>
    <x v="4"/>
    <s v="Production 1396"/>
    <s v="Multi"/>
    <s v="lll"/>
    <x v="2066"/>
    <s v=""/>
    <s v="FAC1395"/>
    <n v="48"/>
    <n v="300"/>
    <n v="300"/>
    <s v="CS12X1445"/>
    <s v="LA0Q"/>
    <s v="LA1395"/>
    <n v="4"/>
    <n v="24"/>
    <n v="6"/>
  </r>
  <r>
    <x v="4"/>
    <s v="Production 1397"/>
    <s v="Multi"/>
    <s v="lll"/>
    <x v="2067"/>
    <s v=""/>
    <s v="FAC1396"/>
    <n v="48"/>
    <n v="300"/>
    <n v="300"/>
    <s v="CS12X1446"/>
    <s v="LA0Q"/>
    <s v="LA1396"/>
    <n v="4"/>
    <n v="24"/>
    <n v="6"/>
  </r>
  <r>
    <x v="4"/>
    <s v="Production 1398"/>
    <s v="Multi"/>
    <s v="lll"/>
    <x v="2068"/>
    <s v=""/>
    <s v="FAC1397"/>
    <n v="48"/>
    <n v="300"/>
    <n v="300"/>
    <s v="CS12X1447"/>
    <s v="LA0Q"/>
    <s v="LA1397"/>
    <n v="4"/>
    <n v="24"/>
    <n v="6"/>
  </r>
  <r>
    <x v="4"/>
    <s v="Production 1399"/>
    <s v="Multi"/>
    <s v="lll"/>
    <x v="2069"/>
    <s v=""/>
    <s v="FAC1398"/>
    <n v="48"/>
    <n v="300"/>
    <n v="300"/>
    <s v="CS12X1448"/>
    <s v="LA0Q"/>
    <s v="LA1398"/>
    <n v="4"/>
    <n v="24"/>
    <n v="6"/>
  </r>
  <r>
    <x v="4"/>
    <s v="Production 1400"/>
    <s v="Multi"/>
    <s v="lll"/>
    <x v="2070"/>
    <s v=""/>
    <s v="FAC1399"/>
    <n v="48"/>
    <n v="300"/>
    <n v="300"/>
    <s v="CS12X1449"/>
    <s v="LA0Q"/>
    <s v="LA1399"/>
    <n v="4"/>
    <n v="24"/>
    <n v="6"/>
  </r>
  <r>
    <x v="4"/>
    <s v="Production 1401"/>
    <s v="Multi"/>
    <s v="lll"/>
    <x v="2071"/>
    <s v=""/>
    <s v="FAC1400"/>
    <n v="48"/>
    <n v="300"/>
    <n v="300"/>
    <s v="CS12X1450"/>
    <s v="LA0Q"/>
    <s v="LA1400"/>
    <n v="4"/>
    <n v="24"/>
    <n v="6"/>
  </r>
  <r>
    <x v="4"/>
    <s v="Production 1402"/>
    <s v="Multi"/>
    <s v="lll"/>
    <x v="2072"/>
    <s v=""/>
    <s v="FAC1401"/>
    <n v="48"/>
    <n v="300"/>
    <n v="300"/>
    <s v="CS12X1451"/>
    <s v="LA0Q"/>
    <s v="LA1401"/>
    <n v="4"/>
    <n v="24"/>
    <n v="6"/>
  </r>
  <r>
    <x v="4"/>
    <s v="Production 1403"/>
    <s v="Multi"/>
    <s v="lll"/>
    <x v="2073"/>
    <s v=""/>
    <s v="FAC1402"/>
    <n v="48"/>
    <n v="300"/>
    <n v="300"/>
    <s v="CS12X1452"/>
    <s v="LA0Q"/>
    <s v="LA1402"/>
    <n v="4"/>
    <n v="24"/>
    <n v="6"/>
  </r>
  <r>
    <x v="4"/>
    <s v="Production 1404"/>
    <s v="Multi"/>
    <s v="lll"/>
    <x v="2074"/>
    <s v=""/>
    <s v="FAC1403"/>
    <n v="48"/>
    <n v="300"/>
    <n v="300"/>
    <s v="CS12X1453"/>
    <s v="LA0Q"/>
    <s v="LA1403"/>
    <n v="4"/>
    <n v="24"/>
    <n v="6"/>
  </r>
  <r>
    <x v="4"/>
    <s v="Production 1405"/>
    <s v="Multi"/>
    <s v="lll"/>
    <x v="2075"/>
    <s v=""/>
    <s v="FAC1404"/>
    <n v="48"/>
    <n v="300"/>
    <n v="300"/>
    <s v="CS12X1454"/>
    <s v="LA0Q"/>
    <s v="LA1404"/>
    <n v="4"/>
    <n v="24"/>
    <n v="6"/>
  </r>
  <r>
    <x v="4"/>
    <s v="Production 1406"/>
    <s v="Multi"/>
    <s v="lll"/>
    <x v="2076"/>
    <s v=""/>
    <s v="FAC1405"/>
    <n v="48"/>
    <n v="300"/>
    <n v="300"/>
    <s v="CS12X1455"/>
    <s v="LA0Q"/>
    <s v="LA1405"/>
    <n v="4"/>
    <n v="24"/>
    <n v="6"/>
  </r>
  <r>
    <x v="4"/>
    <s v="Production 1407"/>
    <s v="Multi"/>
    <s v="lll"/>
    <x v="2077"/>
    <s v=""/>
    <s v="FAC1406"/>
    <n v="48"/>
    <n v="300"/>
    <n v="300"/>
    <s v="CS12X1456"/>
    <s v="LA0Q"/>
    <s v="LA1406"/>
    <n v="4"/>
    <n v="24"/>
    <n v="6"/>
  </r>
  <r>
    <x v="4"/>
    <s v="Production 1408"/>
    <s v="Multi"/>
    <s v="lll"/>
    <x v="2078"/>
    <s v=""/>
    <s v="FAC1407"/>
    <n v="48"/>
    <n v="300"/>
    <n v="300"/>
    <s v="CS12X1457"/>
    <s v="LA0Q"/>
    <s v="LA1407"/>
    <n v="4"/>
    <n v="24"/>
    <n v="6"/>
  </r>
  <r>
    <x v="4"/>
    <s v="Production 1409"/>
    <s v="Multi"/>
    <s v="lll"/>
    <x v="2079"/>
    <s v=""/>
    <s v="FAC1408"/>
    <n v="48"/>
    <n v="300"/>
    <n v="300"/>
    <s v="CS12X1458"/>
    <s v="LA0Q"/>
    <s v="LA1408"/>
    <n v="4"/>
    <n v="24"/>
    <n v="6"/>
  </r>
  <r>
    <x v="4"/>
    <s v="Production 1410"/>
    <s v="Multi"/>
    <s v="lll"/>
    <x v="2080"/>
    <s v=""/>
    <s v="FAC1409"/>
    <n v="48"/>
    <n v="300"/>
    <n v="300"/>
    <s v="CS12X1459"/>
    <s v="LA0Q"/>
    <s v="LA1409"/>
    <n v="4"/>
    <n v="24"/>
    <n v="6"/>
  </r>
  <r>
    <x v="4"/>
    <s v="Production 1411"/>
    <s v="Multi"/>
    <s v="lll"/>
    <x v="2081"/>
    <s v=""/>
    <s v="FAC1410"/>
    <n v="48"/>
    <n v="300"/>
    <n v="300"/>
    <s v="CS12X1460"/>
    <s v="LA0Q"/>
    <s v="LA1410"/>
    <n v="4"/>
    <n v="24"/>
    <n v="6"/>
  </r>
  <r>
    <x v="4"/>
    <s v="Production 1412"/>
    <s v="Multi"/>
    <s v="lll"/>
    <x v="2082"/>
    <s v=""/>
    <s v="FAC1411"/>
    <n v="48"/>
    <n v="300"/>
    <n v="300"/>
    <s v="CS12X1461"/>
    <s v="LA0Q"/>
    <s v="LA1411"/>
    <n v="4"/>
    <n v="24"/>
    <n v="6"/>
  </r>
  <r>
    <x v="4"/>
    <s v="Production 1413"/>
    <s v="Multi"/>
    <s v="lll"/>
    <x v="2083"/>
    <s v=""/>
    <s v="FAC1412"/>
    <n v="48"/>
    <n v="300"/>
    <n v="300"/>
    <s v="CS12X1462"/>
    <s v="LA0Q"/>
    <s v="LA1412"/>
    <n v="4"/>
    <n v="24"/>
    <n v="6"/>
  </r>
  <r>
    <x v="4"/>
    <s v="Production 1414"/>
    <s v="Multi"/>
    <s v="lll"/>
    <x v="2084"/>
    <s v=""/>
    <s v="FAC1413"/>
    <n v="48"/>
    <n v="300"/>
    <n v="300"/>
    <s v="CS12X1463"/>
    <s v="LA0Q"/>
    <s v="LA1413"/>
    <n v="4"/>
    <n v="24"/>
    <n v="6"/>
  </r>
  <r>
    <x v="4"/>
    <s v="Production 1415"/>
    <s v="Multi"/>
    <s v="lll"/>
    <x v="2085"/>
    <s v=""/>
    <s v="FAC1414"/>
    <n v="48"/>
    <n v="300"/>
    <n v="300"/>
    <s v="CS12X1464"/>
    <s v="LA0Q"/>
    <s v="LA1414"/>
    <n v="4"/>
    <n v="24"/>
    <n v="6"/>
  </r>
  <r>
    <x v="4"/>
    <s v="Production 1416"/>
    <s v="Multi"/>
    <s v="lll"/>
    <x v="2086"/>
    <s v=""/>
    <s v="FAC1415"/>
    <n v="48"/>
    <n v="300"/>
    <n v="300"/>
    <s v="CS12X1465"/>
    <s v="LA0Q"/>
    <s v="LA1415"/>
    <n v="4"/>
    <n v="24"/>
    <n v="6"/>
  </r>
  <r>
    <x v="4"/>
    <s v="Production 1417"/>
    <s v="Multi"/>
    <s v="lll"/>
    <x v="2087"/>
    <s v=""/>
    <s v="FAC1416"/>
    <n v="48"/>
    <n v="300"/>
    <n v="300"/>
    <s v="CS12X1466"/>
    <s v="LA0Q"/>
    <s v="LA1416"/>
    <n v="4"/>
    <n v="24"/>
    <n v="6"/>
  </r>
  <r>
    <x v="4"/>
    <s v="Production 1418"/>
    <s v="Multi"/>
    <s v="lll"/>
    <x v="2088"/>
    <s v=""/>
    <s v="FAC1417"/>
    <n v="48"/>
    <n v="300"/>
    <n v="300"/>
    <s v="CS12X1467"/>
    <s v="LA0Q"/>
    <s v="LA1417"/>
    <n v="4"/>
    <n v="24"/>
    <n v="6"/>
  </r>
  <r>
    <x v="4"/>
    <s v="Production 1419"/>
    <s v="Multi"/>
    <s v="lll"/>
    <x v="2089"/>
    <s v=""/>
    <s v="FAC1418"/>
    <n v="48"/>
    <n v="300"/>
    <n v="300"/>
    <s v="CS12X1468"/>
    <s v="LA0Q"/>
    <s v="LA1418"/>
    <n v="4"/>
    <n v="24"/>
    <n v="6"/>
  </r>
  <r>
    <x v="4"/>
    <s v="Production 1420"/>
    <s v="Multi"/>
    <s v="lll"/>
    <x v="2090"/>
    <s v=""/>
    <s v="FAC1419"/>
    <n v="48"/>
    <n v="300"/>
    <n v="300"/>
    <s v="CS12X1469"/>
    <s v="LA0Q"/>
    <s v="LA1419"/>
    <n v="4"/>
    <n v="24"/>
    <n v="6"/>
  </r>
  <r>
    <x v="4"/>
    <s v="Production 1421"/>
    <s v="Multi"/>
    <s v="lll"/>
    <x v="2091"/>
    <s v=""/>
    <s v="FAC1420"/>
    <n v="48"/>
    <n v="300"/>
    <n v="300"/>
    <s v="CS12X1470"/>
    <s v="LA0Q"/>
    <s v="LA1420"/>
    <n v="4"/>
    <n v="24"/>
    <n v="6"/>
  </r>
  <r>
    <x v="4"/>
    <s v="Production 1422"/>
    <s v="Multi"/>
    <s v="lll"/>
    <x v="2092"/>
    <s v=""/>
    <s v="FAC1421"/>
    <n v="48"/>
    <n v="300"/>
    <n v="300"/>
    <s v="CS12X1471"/>
    <s v="LA0Q"/>
    <s v="LA1421"/>
    <n v="4"/>
    <n v="24"/>
    <n v="6"/>
  </r>
  <r>
    <x v="4"/>
    <s v="Production 1423"/>
    <s v="Multi"/>
    <s v="lll"/>
    <x v="2093"/>
    <s v=""/>
    <s v="FAC1422"/>
    <n v="48"/>
    <n v="300"/>
    <n v="300"/>
    <s v="CS12X1472"/>
    <s v="LA0Q"/>
    <s v="LA1422"/>
    <n v="4"/>
    <n v="24"/>
    <n v="6"/>
  </r>
  <r>
    <x v="4"/>
    <s v="Production 1424"/>
    <s v="Multi"/>
    <s v="lll"/>
    <x v="2094"/>
    <s v=""/>
    <s v="FAC1423"/>
    <n v="48"/>
    <n v="300"/>
    <n v="300"/>
    <s v="CS12X1473"/>
    <s v="LA0Q"/>
    <s v="LA1423"/>
    <n v="4"/>
    <n v="24"/>
    <n v="6"/>
  </r>
  <r>
    <x v="4"/>
    <s v="Production 1425"/>
    <s v="Multi"/>
    <s v="lll"/>
    <x v="2095"/>
    <s v=""/>
    <s v="FAC1424"/>
    <n v="48"/>
    <n v="300"/>
    <n v="300"/>
    <s v="CS12X1474"/>
    <s v="LA0Q"/>
    <s v="LA1424"/>
    <n v="4"/>
    <n v="24"/>
    <n v="6"/>
  </r>
  <r>
    <x v="4"/>
    <s v="Production 1426"/>
    <s v="Multi"/>
    <s v="lll"/>
    <x v="2096"/>
    <s v=""/>
    <s v="FAC1425"/>
    <n v="48"/>
    <n v="300"/>
    <n v="300"/>
    <s v="CS12X1475"/>
    <s v="LA0Q"/>
    <s v="LA1425"/>
    <n v="4"/>
    <n v="24"/>
    <n v="6"/>
  </r>
  <r>
    <x v="4"/>
    <s v="Production 1427"/>
    <s v="Multi"/>
    <s v="lll"/>
    <x v="2097"/>
    <s v=""/>
    <s v="FAC1426"/>
    <n v="48"/>
    <n v="300"/>
    <n v="300"/>
    <s v="CS12X1476"/>
    <s v="LA0Q"/>
    <s v="LA1426"/>
    <n v="4"/>
    <n v="24"/>
    <n v="6"/>
  </r>
  <r>
    <x v="4"/>
    <s v="Production 1428"/>
    <s v="Multi"/>
    <s v="lll"/>
    <x v="2098"/>
    <s v=""/>
    <s v="FAC1427"/>
    <n v="48"/>
    <n v="300"/>
    <n v="300"/>
    <s v="CS12X1477"/>
    <s v="LA0Q"/>
    <s v="LA1427"/>
    <n v="4"/>
    <n v="24"/>
    <n v="6"/>
  </r>
  <r>
    <x v="4"/>
    <s v="Production 1429"/>
    <s v="Multi"/>
    <s v="lll"/>
    <x v="2099"/>
    <s v=""/>
    <s v="FAC1428"/>
    <n v="48"/>
    <n v="300"/>
    <n v="300"/>
    <s v="CS12X1478"/>
    <s v="LA0Q"/>
    <s v="LA1428"/>
    <n v="4"/>
    <n v="24"/>
    <n v="6"/>
  </r>
  <r>
    <x v="4"/>
    <s v="Production 1430"/>
    <s v="Multi"/>
    <s v="lll"/>
    <x v="2100"/>
    <s v=""/>
    <s v="FAC1429"/>
    <n v="48"/>
    <n v="300"/>
    <n v="300"/>
    <s v="CS12X1479"/>
    <s v="LA0Q"/>
    <s v="LA1429"/>
    <n v="4"/>
    <n v="24"/>
    <n v="6"/>
  </r>
  <r>
    <x v="4"/>
    <s v="Production 1431"/>
    <s v="Multi"/>
    <s v="lll"/>
    <x v="2101"/>
    <s v=""/>
    <s v="FAC1430"/>
    <n v="48"/>
    <n v="300"/>
    <n v="300"/>
    <s v="CS12X1480"/>
    <s v="LA0Q"/>
    <s v="LA1430"/>
    <n v="4"/>
    <n v="24"/>
    <n v="6"/>
  </r>
  <r>
    <x v="4"/>
    <s v="Production 1432"/>
    <s v="Multi"/>
    <s v="lll"/>
    <x v="2102"/>
    <s v=""/>
    <s v="FAC1431"/>
    <n v="48"/>
    <n v="300"/>
    <n v="300"/>
    <s v="CS12X1481"/>
    <s v="LA0Q"/>
    <s v="LA1431"/>
    <n v="4"/>
    <n v="24"/>
    <n v="6"/>
  </r>
  <r>
    <x v="4"/>
    <s v="Production 1433"/>
    <s v="Multi"/>
    <s v="lll"/>
    <x v="2103"/>
    <s v=""/>
    <s v="FAC1432"/>
    <n v="48"/>
    <n v="300"/>
    <n v="300"/>
    <s v="CS12X1482"/>
    <s v="LA0Q"/>
    <s v="LA1432"/>
    <n v="4"/>
    <n v="24"/>
    <n v="6"/>
  </r>
  <r>
    <x v="4"/>
    <s v="Production 1434"/>
    <s v="Multi"/>
    <s v="lll"/>
    <x v="2104"/>
    <s v=""/>
    <s v="FAC1433"/>
    <n v="48"/>
    <n v="300"/>
    <n v="300"/>
    <s v="CS12X1483"/>
    <s v="LA0Q"/>
    <s v="LA1433"/>
    <n v="4"/>
    <n v="24"/>
    <n v="6"/>
  </r>
  <r>
    <x v="4"/>
    <s v="Production 1435"/>
    <s v="Multi"/>
    <s v="lll"/>
    <x v="2105"/>
    <s v=""/>
    <s v="FAC1434"/>
    <n v="48"/>
    <n v="300"/>
    <n v="300"/>
    <s v="CS12X1484"/>
    <s v="LA0Q"/>
    <s v="LA1434"/>
    <n v="4"/>
    <n v="24"/>
    <n v="6"/>
  </r>
  <r>
    <x v="4"/>
    <s v="Production 1436"/>
    <s v="Multi"/>
    <s v="lll"/>
    <x v="2106"/>
    <s v=""/>
    <s v="FAC1435"/>
    <n v="48"/>
    <n v="300"/>
    <n v="300"/>
    <s v="CS12X1485"/>
    <s v="LA0Q"/>
    <s v="LA1435"/>
    <n v="4"/>
    <n v="24"/>
    <n v="6"/>
  </r>
  <r>
    <x v="4"/>
    <s v="Production 1437"/>
    <s v="Multi"/>
    <s v="lll"/>
    <x v="2107"/>
    <s v=""/>
    <s v="FAC1436"/>
    <n v="48"/>
    <n v="300"/>
    <n v="300"/>
    <s v="CS12X1486"/>
    <s v="LA0Q"/>
    <s v="LA1436"/>
    <n v="4"/>
    <n v="24"/>
    <n v="6"/>
  </r>
  <r>
    <x v="4"/>
    <s v="Production 1438"/>
    <s v="Multi"/>
    <s v="lll"/>
    <x v="2108"/>
    <s v=""/>
    <s v="FAC1437"/>
    <n v="48"/>
    <n v="300"/>
    <n v="300"/>
    <s v="CS12X1487"/>
    <s v="LA0Q"/>
    <s v="LA1437"/>
    <n v="4"/>
    <n v="24"/>
    <n v="6"/>
  </r>
  <r>
    <x v="4"/>
    <s v="Production 1439"/>
    <s v="Multi"/>
    <s v="lll"/>
    <x v="2109"/>
    <s v=""/>
    <s v="FAC1438"/>
    <n v="48"/>
    <n v="300"/>
    <n v="300"/>
    <s v="CS12X1488"/>
    <s v="LA0Q"/>
    <s v="LA1438"/>
    <n v="4"/>
    <n v="24"/>
    <n v="6"/>
  </r>
  <r>
    <x v="4"/>
    <s v="Production 1440"/>
    <s v="Multi"/>
    <s v="lll"/>
    <x v="2110"/>
    <s v=""/>
    <s v="FAC1439"/>
    <n v="48"/>
    <n v="300"/>
    <n v="300"/>
    <s v="CS12X1489"/>
    <s v="LA0Q"/>
    <s v="LA1439"/>
    <n v="4"/>
    <n v="24"/>
    <n v="6"/>
  </r>
  <r>
    <x v="4"/>
    <s v="Production 1441"/>
    <s v="Multi"/>
    <s v="lll"/>
    <x v="2111"/>
    <s v=""/>
    <s v="FAC1440"/>
    <n v="48"/>
    <n v="300"/>
    <n v="300"/>
    <s v="CS12X1490"/>
    <s v="LA0Q"/>
    <s v="LA1440"/>
    <n v="4"/>
    <n v="24"/>
    <n v="6"/>
  </r>
  <r>
    <x v="4"/>
    <s v="Production 1442"/>
    <s v="Multi"/>
    <s v="lll"/>
    <x v="2112"/>
    <s v=""/>
    <s v="FAC1441"/>
    <n v="48"/>
    <n v="300"/>
    <n v="300"/>
    <s v="CS12X1491"/>
    <s v="LA0Q"/>
    <s v="LA1441"/>
    <n v="4"/>
    <n v="24"/>
    <n v="6"/>
  </r>
  <r>
    <x v="4"/>
    <s v="Production 1443"/>
    <s v="Multi"/>
    <s v="lll"/>
    <x v="2113"/>
    <s v=""/>
    <s v="FAC1442"/>
    <n v="48"/>
    <n v="300"/>
    <n v="300"/>
    <s v="CS12X1492"/>
    <s v="LA0Q"/>
    <s v="LA1442"/>
    <n v="4"/>
    <n v="24"/>
    <n v="6"/>
  </r>
  <r>
    <x v="4"/>
    <s v="Production 1444"/>
    <s v="Multi"/>
    <s v="lll"/>
    <x v="2114"/>
    <s v=""/>
    <s v="FAC1443"/>
    <n v="48"/>
    <n v="300"/>
    <n v="300"/>
    <s v="CS12X1493"/>
    <s v="LA0Q"/>
    <s v="LA1443"/>
    <n v="4"/>
    <n v="24"/>
    <n v="6"/>
  </r>
  <r>
    <x v="4"/>
    <s v="Production 1445"/>
    <s v="Multi"/>
    <s v="lll"/>
    <x v="2115"/>
    <s v=""/>
    <s v="FAC1444"/>
    <n v="48"/>
    <n v="300"/>
    <n v="300"/>
    <s v="CS12X1494"/>
    <s v="LA0Q"/>
    <s v="LA1444"/>
    <n v="4"/>
    <n v="24"/>
    <n v="6"/>
  </r>
  <r>
    <x v="4"/>
    <s v="Production 1446"/>
    <s v="Multi"/>
    <s v="lll"/>
    <x v="2116"/>
    <s v=""/>
    <s v="FAC1445"/>
    <n v="48"/>
    <n v="300"/>
    <n v="300"/>
    <s v="CS12X1495"/>
    <s v="LA0Q"/>
    <s v="LA1445"/>
    <n v="4"/>
    <n v="24"/>
    <n v="6"/>
  </r>
  <r>
    <x v="4"/>
    <s v="Production 1447"/>
    <s v="Multi"/>
    <s v="lll"/>
    <x v="2117"/>
    <s v=""/>
    <s v="FAC1446"/>
    <n v="48"/>
    <n v="300"/>
    <n v="300"/>
    <s v="CS12X1496"/>
    <s v="LA0Q"/>
    <s v="LA1446"/>
    <n v="4"/>
    <n v="24"/>
    <n v="6"/>
  </r>
  <r>
    <x v="4"/>
    <s v="Production 1448"/>
    <s v="Multi"/>
    <s v="lll"/>
    <x v="2118"/>
    <s v=""/>
    <s v="FAC1447"/>
    <n v="48"/>
    <n v="300"/>
    <n v="300"/>
    <s v="CS12X1497"/>
    <s v="LA0Q"/>
    <s v="LA1447"/>
    <n v="4"/>
    <n v="24"/>
    <n v="6"/>
  </r>
  <r>
    <x v="4"/>
    <s v="Production 1449"/>
    <s v="Multi"/>
    <s v="lll"/>
    <x v="2119"/>
    <s v=""/>
    <s v="FAC1448"/>
    <n v="48"/>
    <n v="300"/>
    <n v="300"/>
    <s v="CS12X1498"/>
    <s v="LA0Q"/>
    <s v="LA1448"/>
    <n v="4"/>
    <n v="24"/>
    <n v="6"/>
  </r>
  <r>
    <x v="4"/>
    <s v="Production 1450"/>
    <s v="Multi"/>
    <s v="lll"/>
    <x v="2120"/>
    <s v=""/>
    <s v="FAC1449"/>
    <n v="48"/>
    <n v="300"/>
    <n v="300"/>
    <s v="CS12X1499"/>
    <s v="LA0Q"/>
    <s v="LA1449"/>
    <n v="4"/>
    <n v="24"/>
    <n v="6"/>
  </r>
  <r>
    <x v="4"/>
    <s v="Production 1451"/>
    <s v="Multi"/>
    <s v="lll"/>
    <x v="2121"/>
    <s v=""/>
    <s v="FAC1450"/>
    <n v="48"/>
    <n v="300"/>
    <n v="300"/>
    <s v="CS12X1500"/>
    <s v="LA0Q"/>
    <s v="LA1450"/>
    <n v="4"/>
    <n v="24"/>
    <n v="6"/>
  </r>
  <r>
    <x v="4"/>
    <s v="Production 1452"/>
    <s v="Multi"/>
    <s v="lll"/>
    <x v="2122"/>
    <s v=""/>
    <s v="FAC1451"/>
    <n v="48"/>
    <n v="300"/>
    <n v="300"/>
    <s v="CS12X1501"/>
    <s v="LA0Q"/>
    <s v="LA1451"/>
    <n v="4"/>
    <n v="24"/>
    <n v="6"/>
  </r>
  <r>
    <x v="4"/>
    <s v="Production 1453"/>
    <s v="Multi"/>
    <s v="lll"/>
    <x v="2123"/>
    <s v=""/>
    <s v="FAC1452"/>
    <n v="48"/>
    <n v="300"/>
    <n v="300"/>
    <s v="CS12X1502"/>
    <s v="LA0Q"/>
    <s v="LA1452"/>
    <n v="4"/>
    <n v="24"/>
    <n v="6"/>
  </r>
  <r>
    <x v="4"/>
    <s v="Production 1454"/>
    <s v="Multi"/>
    <s v="lll"/>
    <x v="2124"/>
    <s v=""/>
    <s v="FAC1453"/>
    <n v="48"/>
    <n v="300"/>
    <n v="300"/>
    <s v="CS12X1503"/>
    <s v="LA0Q"/>
    <s v="LA1453"/>
    <n v="4"/>
    <n v="24"/>
    <n v="6"/>
  </r>
  <r>
    <x v="4"/>
    <s v="Production 1455"/>
    <s v="Multi"/>
    <s v="lll"/>
    <x v="2125"/>
    <s v=""/>
    <s v="FAC1454"/>
    <n v="48"/>
    <n v="300"/>
    <n v="300"/>
    <s v="CS12X1504"/>
    <s v="LA0Q"/>
    <s v="LA1454"/>
    <n v="4"/>
    <n v="24"/>
    <n v="6"/>
  </r>
  <r>
    <x v="4"/>
    <s v="Production 1456"/>
    <s v="Multi"/>
    <s v="lll"/>
    <x v="2126"/>
    <s v=""/>
    <s v="FAC1455"/>
    <n v="48"/>
    <n v="300"/>
    <n v="300"/>
    <s v="CS12X1505"/>
    <s v="LA0Q"/>
    <s v="LA1455"/>
    <n v="4"/>
    <n v="24"/>
    <n v="6"/>
  </r>
  <r>
    <x v="4"/>
    <s v="Production 1457"/>
    <s v="Multi"/>
    <s v="lll"/>
    <x v="2127"/>
    <s v=""/>
    <s v="FAC1456"/>
    <n v="48"/>
    <n v="300"/>
    <n v="300"/>
    <s v="CS12X1506"/>
    <s v="LA0Q"/>
    <s v="LA1456"/>
    <n v="4"/>
    <n v="24"/>
    <n v="6"/>
  </r>
  <r>
    <x v="4"/>
    <s v="Production 1458"/>
    <s v="Multi"/>
    <s v="lll"/>
    <x v="2128"/>
    <s v=""/>
    <s v="FAC1457"/>
    <n v="48"/>
    <n v="300"/>
    <n v="300"/>
    <s v="CS12X1507"/>
    <s v="LA0Q"/>
    <s v="LA1457"/>
    <n v="4"/>
    <n v="24"/>
    <n v="6"/>
  </r>
  <r>
    <x v="4"/>
    <s v="Production 1459"/>
    <s v="Multi"/>
    <s v="lll"/>
    <x v="2129"/>
    <s v=""/>
    <s v="FAC1458"/>
    <n v="48"/>
    <n v="300"/>
    <n v="300"/>
    <s v="CS12X1508"/>
    <s v="LA0Q"/>
    <s v="LA1458"/>
    <n v="4"/>
    <n v="24"/>
    <n v="6"/>
  </r>
  <r>
    <x v="4"/>
    <s v="Production 1460"/>
    <s v="Multi"/>
    <s v="lll"/>
    <x v="2130"/>
    <s v=""/>
    <s v="FAC1459"/>
    <n v="48"/>
    <n v="300"/>
    <n v="300"/>
    <s v="CS12X1509"/>
    <s v="LA0Q"/>
    <s v="LA1459"/>
    <n v="4"/>
    <n v="24"/>
    <n v="6"/>
  </r>
  <r>
    <x v="4"/>
    <s v="Production 1461"/>
    <s v="Multi"/>
    <s v="lll"/>
    <x v="2131"/>
    <s v=""/>
    <s v="FAC1460"/>
    <n v="48"/>
    <n v="300"/>
    <n v="300"/>
    <s v="CS12X1510"/>
    <s v="LA0Q"/>
    <s v="LA1460"/>
    <n v="4"/>
    <n v="24"/>
    <n v="6"/>
  </r>
  <r>
    <x v="4"/>
    <s v="Production 1462"/>
    <s v="Multi"/>
    <s v="lll"/>
    <x v="2132"/>
    <s v=""/>
    <s v="FAC1461"/>
    <n v="48"/>
    <n v="300"/>
    <n v="300"/>
    <s v="CS12X1511"/>
    <s v="LA0Q"/>
    <s v="LA1461"/>
    <n v="4"/>
    <n v="24"/>
    <n v="6"/>
  </r>
  <r>
    <x v="4"/>
    <s v="Production 1463"/>
    <s v="Multi"/>
    <s v="lll"/>
    <x v="2133"/>
    <s v=""/>
    <s v="FAC1462"/>
    <n v="48"/>
    <n v="300"/>
    <n v="300"/>
    <s v="CS12X1512"/>
    <s v="LA0Q"/>
    <s v="LA1462"/>
    <n v="4"/>
    <n v="24"/>
    <n v="6"/>
  </r>
  <r>
    <x v="4"/>
    <s v="Production 1464"/>
    <s v="Multi"/>
    <s v="lll"/>
    <x v="2134"/>
    <s v=""/>
    <s v="FAC1463"/>
    <n v="48"/>
    <n v="300"/>
    <n v="300"/>
    <s v="CS12X1513"/>
    <s v="LA0Q"/>
    <s v="LA1463"/>
    <n v="4"/>
    <n v="24"/>
    <n v="6"/>
  </r>
  <r>
    <x v="4"/>
    <s v="Production 1465"/>
    <s v="Multi"/>
    <s v="lll"/>
    <x v="2135"/>
    <s v=""/>
    <s v="FAC1464"/>
    <n v="48"/>
    <n v="300"/>
    <n v="300"/>
    <s v="CS12X1514"/>
    <s v="LA0Q"/>
    <s v="LA1464"/>
    <n v="4"/>
    <n v="24"/>
    <n v="6"/>
  </r>
  <r>
    <x v="4"/>
    <s v="Production 1466"/>
    <s v="Multi"/>
    <s v="lll"/>
    <x v="2136"/>
    <s v=""/>
    <s v="FAC1465"/>
    <n v="48"/>
    <n v="300"/>
    <n v="300"/>
    <s v="CS12X1515"/>
    <s v="LA0Q"/>
    <s v="LA1465"/>
    <n v="4"/>
    <n v="24"/>
    <n v="6"/>
  </r>
  <r>
    <x v="4"/>
    <s v="Production 1467"/>
    <s v="Multi"/>
    <s v="lll"/>
    <x v="2137"/>
    <s v=""/>
    <s v="FAC1466"/>
    <n v="48"/>
    <n v="300"/>
    <n v="300"/>
    <s v="CS12X1516"/>
    <s v="LA0Q"/>
    <s v="LA1466"/>
    <n v="4"/>
    <n v="24"/>
    <n v="6"/>
  </r>
  <r>
    <x v="4"/>
    <s v="Production 1468"/>
    <s v="Multi"/>
    <s v="lll"/>
    <x v="2138"/>
    <s v=""/>
    <s v="FAC1467"/>
    <n v="48"/>
    <n v="300"/>
    <n v="300"/>
    <s v="CS12X1517"/>
    <s v="LA0Q"/>
    <s v="LA1467"/>
    <n v="4"/>
    <n v="24"/>
    <n v="6"/>
  </r>
  <r>
    <x v="4"/>
    <s v="Production 1469"/>
    <s v="Multi"/>
    <s v="lll"/>
    <x v="2139"/>
    <s v=""/>
    <s v="FAC1468"/>
    <n v="48"/>
    <n v="300"/>
    <n v="300"/>
    <s v="CS12X1518"/>
    <s v="LA0Q"/>
    <s v="LA1468"/>
    <n v="4"/>
    <n v="24"/>
    <n v="6"/>
  </r>
  <r>
    <x v="4"/>
    <s v="Production 1470"/>
    <s v="Multi"/>
    <s v="lll"/>
    <x v="2140"/>
    <s v=""/>
    <s v="FAC1469"/>
    <n v="48"/>
    <n v="300"/>
    <n v="300"/>
    <s v="CS12X1519"/>
    <s v="LA0Q"/>
    <s v="LA1469"/>
    <n v="4"/>
    <n v="24"/>
    <n v="6"/>
  </r>
  <r>
    <x v="4"/>
    <s v="Production 1471"/>
    <s v="Multi"/>
    <s v="lll"/>
    <x v="2141"/>
    <s v=""/>
    <s v="FAC1470"/>
    <n v="48"/>
    <n v="300"/>
    <n v="300"/>
    <s v="CS12X1520"/>
    <s v="LA0Q"/>
    <s v="LA1470"/>
    <n v="4"/>
    <n v="24"/>
    <n v="6"/>
  </r>
  <r>
    <x v="4"/>
    <s v="Production 1472"/>
    <s v="Multi"/>
    <s v="lll"/>
    <x v="2142"/>
    <s v=""/>
    <s v="FAC1471"/>
    <n v="48"/>
    <n v="300"/>
    <n v="300"/>
    <s v="CS12X1521"/>
    <s v="LA0Q"/>
    <s v="LA1471"/>
    <n v="4"/>
    <n v="24"/>
    <n v="6"/>
  </r>
  <r>
    <x v="4"/>
    <s v="Production 1473"/>
    <s v="Multi"/>
    <s v="lll"/>
    <x v="2143"/>
    <s v=""/>
    <s v="FAC1472"/>
    <n v="48"/>
    <n v="300"/>
    <n v="300"/>
    <s v="CS12X1522"/>
    <s v="LA0Q"/>
    <s v="LA1472"/>
    <n v="4"/>
    <n v="24"/>
    <n v="6"/>
  </r>
  <r>
    <x v="4"/>
    <s v="Production 1474"/>
    <s v="Multi"/>
    <s v="lll"/>
    <x v="2144"/>
    <s v=""/>
    <s v="FAC1473"/>
    <n v="48"/>
    <n v="300"/>
    <n v="300"/>
    <s v="CS12X1523"/>
    <s v="LA0Q"/>
    <s v="LA1473"/>
    <n v="4"/>
    <n v="24"/>
    <n v="6"/>
  </r>
  <r>
    <x v="4"/>
    <s v="Production 1475"/>
    <s v="Multi"/>
    <s v="lll"/>
    <x v="2145"/>
    <s v=""/>
    <s v="FAC1474"/>
    <n v="48"/>
    <n v="300"/>
    <n v="300"/>
    <s v="CS12X1524"/>
    <s v="LA0Q"/>
    <s v="LA1474"/>
    <n v="4"/>
    <n v="24"/>
    <n v="6"/>
  </r>
  <r>
    <x v="4"/>
    <s v="Production 1476"/>
    <s v="Multi"/>
    <s v="lll"/>
    <x v="2146"/>
    <s v=""/>
    <s v="FAC1475"/>
    <n v="48"/>
    <n v="300"/>
    <n v="300"/>
    <s v="CS12X1525"/>
    <s v="LA0Q"/>
    <s v="LA1475"/>
    <n v="4"/>
    <n v="24"/>
    <n v="6"/>
  </r>
  <r>
    <x v="4"/>
    <s v="Production 1477"/>
    <s v="Multi"/>
    <s v="lll"/>
    <x v="2147"/>
    <s v=""/>
    <s v="FAC1476"/>
    <n v="48"/>
    <n v="300"/>
    <n v="300"/>
    <s v="CS12X1526"/>
    <s v="LA0Q"/>
    <s v="LA1476"/>
    <n v="4"/>
    <n v="24"/>
    <n v="6"/>
  </r>
  <r>
    <x v="4"/>
    <s v="Production 1478"/>
    <s v="Multi"/>
    <s v="lll"/>
    <x v="2148"/>
    <s v=""/>
    <s v="FAC1477"/>
    <n v="48"/>
    <n v="300"/>
    <n v="300"/>
    <s v="CS12X1527"/>
    <s v="LA0Q"/>
    <s v="LA1477"/>
    <n v="4"/>
    <n v="24"/>
    <n v="6"/>
  </r>
  <r>
    <x v="4"/>
    <s v="Production 1479"/>
    <s v="Multi"/>
    <s v="lll"/>
    <x v="2149"/>
    <s v=""/>
    <s v="FAC1478"/>
    <n v="48"/>
    <n v="300"/>
    <n v="300"/>
    <s v="CS12X1528"/>
    <s v="LA0Q"/>
    <s v="LA1478"/>
    <n v="4"/>
    <n v="24"/>
    <n v="6"/>
  </r>
  <r>
    <x v="4"/>
    <s v="Production 1480"/>
    <s v="Multi"/>
    <s v="lll"/>
    <x v="2150"/>
    <s v=""/>
    <s v="FAC1479"/>
    <n v="48"/>
    <n v="300"/>
    <n v="300"/>
    <s v="CS12X1529"/>
    <s v="LA0Q"/>
    <s v="LA1479"/>
    <n v="4"/>
    <n v="24"/>
    <n v="6"/>
  </r>
  <r>
    <x v="4"/>
    <s v="Production 1481"/>
    <s v="Multi"/>
    <s v="lll"/>
    <x v="2151"/>
    <s v=""/>
    <s v="FAC1480"/>
    <n v="48"/>
    <n v="300"/>
    <n v="300"/>
    <s v="CS12X1530"/>
    <s v="LA0Q"/>
    <s v="LA1480"/>
    <n v="4"/>
    <n v="24"/>
    <n v="6"/>
  </r>
  <r>
    <x v="4"/>
    <s v="Production 1482"/>
    <s v="Multi"/>
    <s v="lll"/>
    <x v="2152"/>
    <s v=""/>
    <s v="FAC1481"/>
    <n v="48"/>
    <n v="300"/>
    <n v="300"/>
    <s v="CS12X1531"/>
    <s v="LA0Q"/>
    <s v="LA1481"/>
    <n v="4"/>
    <n v="24"/>
    <n v="6"/>
  </r>
  <r>
    <x v="4"/>
    <s v="Production 1483"/>
    <s v="Multi"/>
    <s v="lll"/>
    <x v="2153"/>
    <s v=""/>
    <s v="FAC1482"/>
    <n v="48"/>
    <n v="300"/>
    <n v="300"/>
    <s v="CS12X1532"/>
    <s v="LA0Q"/>
    <s v="LA1482"/>
    <n v="4"/>
    <n v="24"/>
    <n v="6"/>
  </r>
  <r>
    <x v="4"/>
    <s v="Production 1484"/>
    <s v="Multi"/>
    <s v="lll"/>
    <x v="2154"/>
    <s v=""/>
    <s v="FAC1483"/>
    <n v="48"/>
    <n v="300"/>
    <n v="300"/>
    <s v="CS12X1533"/>
    <s v="LA0Q"/>
    <s v="LA1483"/>
    <n v="4"/>
    <n v="24"/>
    <n v="6"/>
  </r>
  <r>
    <x v="4"/>
    <s v="Production 1485"/>
    <s v="Multi"/>
    <s v="lll"/>
    <x v="2155"/>
    <s v=""/>
    <s v="FAC1484"/>
    <n v="48"/>
    <n v="300"/>
    <n v="300"/>
    <s v="CS12X1534"/>
    <s v="LA0Q"/>
    <s v="LA1484"/>
    <n v="4"/>
    <n v="24"/>
    <n v="6"/>
  </r>
  <r>
    <x v="4"/>
    <s v="Production 1486"/>
    <s v="Multi"/>
    <s v="lll"/>
    <x v="2156"/>
    <s v=""/>
    <s v="FAC1485"/>
    <n v="48"/>
    <n v="300"/>
    <n v="300"/>
    <s v="CS12X1535"/>
    <s v="LA0Q"/>
    <s v="LA1485"/>
    <n v="4"/>
    <n v="24"/>
    <n v="6"/>
  </r>
  <r>
    <x v="4"/>
    <s v="Production 1487"/>
    <s v="Multi"/>
    <s v="lll"/>
    <x v="2157"/>
    <s v=""/>
    <s v="FAC1486"/>
    <n v="48"/>
    <n v="300"/>
    <n v="300"/>
    <s v="CS12X1536"/>
    <s v="LA0Q"/>
    <s v="LA1486"/>
    <n v="4"/>
    <n v="24"/>
    <n v="6"/>
  </r>
  <r>
    <x v="4"/>
    <s v="Production 1488"/>
    <s v="Multi"/>
    <s v="lll"/>
    <x v="2158"/>
    <s v=""/>
    <s v="FAC1487"/>
    <n v="48"/>
    <n v="300"/>
    <n v="300"/>
    <s v="CS12X1537"/>
    <s v="LA0Q"/>
    <s v="LA1487"/>
    <n v="4"/>
    <n v="24"/>
    <n v="6"/>
  </r>
  <r>
    <x v="4"/>
    <s v="Production 1489"/>
    <s v="Multi"/>
    <s v="lll"/>
    <x v="2159"/>
    <s v=""/>
    <s v="FAC1488"/>
    <n v="48"/>
    <n v="300"/>
    <n v="300"/>
    <s v="CS12X1538"/>
    <s v="LA0Q"/>
    <s v="LA1488"/>
    <n v="4"/>
    <n v="24"/>
    <n v="6"/>
  </r>
  <r>
    <x v="4"/>
    <s v="Production 1490"/>
    <s v="Multi"/>
    <s v="lll"/>
    <x v="2160"/>
    <s v=""/>
    <s v="FAC1489"/>
    <n v="48"/>
    <n v="300"/>
    <n v="300"/>
    <s v="CS12X1539"/>
    <s v="LA0Q"/>
    <s v="LA1489"/>
    <n v="4"/>
    <n v="24"/>
    <n v="6"/>
  </r>
  <r>
    <x v="4"/>
    <s v="Production 1491"/>
    <s v="Multi"/>
    <s v="lll"/>
    <x v="2161"/>
    <s v=""/>
    <s v="FAC1490"/>
    <n v="48"/>
    <n v="300"/>
    <n v="300"/>
    <s v="CS12X1540"/>
    <s v="LA0Q"/>
    <s v="LA1490"/>
    <n v="4"/>
    <n v="24"/>
    <n v="6"/>
  </r>
  <r>
    <x v="4"/>
    <s v="Production 1492"/>
    <s v="Multi"/>
    <s v="lll"/>
    <x v="2162"/>
    <s v=""/>
    <s v="FAC1491"/>
    <n v="48"/>
    <n v="300"/>
    <n v="300"/>
    <s v="CS12X1541"/>
    <s v="LA0Q"/>
    <s v="LA1491"/>
    <n v="4"/>
    <n v="24"/>
    <n v="6"/>
  </r>
  <r>
    <x v="4"/>
    <s v="Production 1493"/>
    <s v="Multi"/>
    <s v="lll"/>
    <x v="2163"/>
    <s v=""/>
    <s v="FAC1492"/>
    <n v="48"/>
    <n v="300"/>
    <n v="300"/>
    <s v="CS12X1542"/>
    <s v="LA0Q"/>
    <s v="LA1492"/>
    <n v="4"/>
    <n v="24"/>
    <n v="6"/>
  </r>
  <r>
    <x v="4"/>
    <s v="Production 1494"/>
    <s v="Multi"/>
    <s v="lll"/>
    <x v="2164"/>
    <s v=""/>
    <s v="FAC1493"/>
    <n v="48"/>
    <n v="300"/>
    <n v="300"/>
    <s v="CS12X1543"/>
    <s v="LA0Q"/>
    <s v="LA1493"/>
    <n v="4"/>
    <n v="24"/>
    <n v="6"/>
  </r>
  <r>
    <x v="4"/>
    <s v="Production 1495"/>
    <s v="Multi"/>
    <s v="lll"/>
    <x v="2165"/>
    <s v=""/>
    <s v="FAC1494"/>
    <n v="48"/>
    <n v="300"/>
    <n v="300"/>
    <s v="CS12X1544"/>
    <s v="LA0Q"/>
    <s v="LA1494"/>
    <n v="4"/>
    <n v="24"/>
    <n v="6"/>
  </r>
  <r>
    <x v="4"/>
    <s v="Production 1496"/>
    <s v="Multi"/>
    <s v="lll"/>
    <x v="2166"/>
    <s v=""/>
    <s v="FAC1495"/>
    <n v="48"/>
    <n v="300"/>
    <n v="300"/>
    <s v="CS12X1545"/>
    <s v="LA0Q"/>
    <s v="LA1495"/>
    <n v="4"/>
    <n v="24"/>
    <n v="6"/>
  </r>
  <r>
    <x v="4"/>
    <s v="Production 1497"/>
    <s v="Multi"/>
    <s v="lll"/>
    <x v="2167"/>
    <s v=""/>
    <s v="FAC1496"/>
    <n v="48"/>
    <n v="300"/>
    <n v="300"/>
    <s v="CS12X1546"/>
    <s v="LA0Q"/>
    <s v="LA1496"/>
    <n v="4"/>
    <n v="24"/>
    <n v="6"/>
  </r>
  <r>
    <x v="4"/>
    <s v="Production 1498"/>
    <s v="Multi"/>
    <s v="lll"/>
    <x v="2168"/>
    <s v=""/>
    <s v="FAC1497"/>
    <n v="48"/>
    <n v="300"/>
    <n v="300"/>
    <s v="CS12X1547"/>
    <s v="LA0Q"/>
    <s v="LA1497"/>
    <n v="4"/>
    <n v="24"/>
    <n v="6"/>
  </r>
  <r>
    <x v="4"/>
    <s v="Production 1499"/>
    <s v="Multi"/>
    <s v="lll"/>
    <x v="2169"/>
    <s v=""/>
    <s v="FAC1498"/>
    <n v="48"/>
    <n v="300"/>
    <n v="300"/>
    <s v="CS12X1548"/>
    <s v="LA0Q"/>
    <s v="LA1498"/>
    <n v="4"/>
    <n v="24"/>
    <n v="6"/>
  </r>
  <r>
    <x v="4"/>
    <s v="Production 1500"/>
    <s v="Multi"/>
    <s v="lll"/>
    <x v="2170"/>
    <s v=""/>
    <s v="FAC1499"/>
    <n v="48"/>
    <n v="300"/>
    <n v="300"/>
    <s v="CS12X1549"/>
    <s v="LA0Q"/>
    <s v="LA1499"/>
    <n v="4"/>
    <n v="24"/>
    <n v="6"/>
  </r>
  <r>
    <x v="4"/>
    <s v="Production 1501"/>
    <s v="Multi"/>
    <s v="lll"/>
    <x v="2171"/>
    <s v=""/>
    <s v="FAC1500"/>
    <n v="48"/>
    <n v="300"/>
    <n v="300"/>
    <s v="CS12X1550"/>
    <s v="LA0Q"/>
    <s v="LA1500"/>
    <n v="4"/>
    <n v="24"/>
    <n v="6"/>
  </r>
  <r>
    <x v="4"/>
    <s v="Production 1502"/>
    <s v="Multi"/>
    <s v="lll"/>
    <x v="2172"/>
    <s v=""/>
    <s v="FAC1501"/>
    <n v="48"/>
    <n v="300"/>
    <n v="300"/>
    <s v="CS12X1551"/>
    <s v="LA0Q"/>
    <s v="LA1501"/>
    <n v="4"/>
    <n v="24"/>
    <n v="6"/>
  </r>
  <r>
    <x v="4"/>
    <s v="Production 1503"/>
    <s v="Multi"/>
    <s v="lll"/>
    <x v="2173"/>
    <s v=""/>
    <s v="FAC1502"/>
    <n v="48"/>
    <n v="300"/>
    <n v="300"/>
    <s v="CS12X1552"/>
    <s v="LA0Q"/>
    <s v="LA1502"/>
    <n v="4"/>
    <n v="24"/>
    <n v="6"/>
  </r>
  <r>
    <x v="4"/>
    <s v="Production 1504"/>
    <s v="Multi"/>
    <s v="lll"/>
    <x v="2174"/>
    <s v=""/>
    <s v="FAC1503"/>
    <n v="48"/>
    <n v="300"/>
    <n v="300"/>
    <s v="CS12X1553"/>
    <s v="LA0Q"/>
    <s v="LA1503"/>
    <n v="4"/>
    <n v="24"/>
    <n v="6"/>
  </r>
  <r>
    <x v="4"/>
    <s v="Production 1505"/>
    <s v="Multi"/>
    <s v="lll"/>
    <x v="2175"/>
    <s v=""/>
    <s v="FAC1504"/>
    <n v="48"/>
    <n v="300"/>
    <n v="300"/>
    <s v="CS12X1554"/>
    <s v="LA0Q"/>
    <s v="LA1504"/>
    <n v="4"/>
    <n v="24"/>
    <n v="6"/>
  </r>
  <r>
    <x v="4"/>
    <s v="Production 1506"/>
    <s v="Multi"/>
    <s v="lll"/>
    <x v="2176"/>
    <s v=""/>
    <s v="FAC1505"/>
    <n v="48"/>
    <n v="300"/>
    <n v="300"/>
    <s v="CS12X1555"/>
    <s v="LA0Q"/>
    <s v="LA1505"/>
    <n v="4"/>
    <n v="24"/>
    <n v="6"/>
  </r>
  <r>
    <x v="4"/>
    <s v="Production 1507"/>
    <s v="Multi"/>
    <s v="lll"/>
    <x v="2177"/>
    <s v=""/>
    <s v="FAC1506"/>
    <n v="48"/>
    <n v="300"/>
    <n v="300"/>
    <s v="CS12X1556"/>
    <s v="LA0Q"/>
    <s v="LA1506"/>
    <n v="4"/>
    <n v="24"/>
    <n v="6"/>
  </r>
  <r>
    <x v="4"/>
    <s v="Production 1508"/>
    <s v="Multi"/>
    <s v="lll"/>
    <x v="2178"/>
    <s v=""/>
    <s v="FAC1507"/>
    <n v="48"/>
    <n v="300"/>
    <n v="300"/>
    <s v="CS12X1557"/>
    <s v="LA0Q"/>
    <s v="LA1507"/>
    <n v="4"/>
    <n v="24"/>
    <n v="6"/>
  </r>
  <r>
    <x v="4"/>
    <s v="Production 1509"/>
    <s v="Multi"/>
    <s v="lll"/>
    <x v="2179"/>
    <s v=""/>
    <s v="FAC1508"/>
    <n v="48"/>
    <n v="300"/>
    <n v="300"/>
    <s v="CS12X1558"/>
    <s v="LA0Q"/>
    <s v="LA1508"/>
    <n v="4"/>
    <n v="24"/>
    <n v="6"/>
  </r>
  <r>
    <x v="4"/>
    <s v="Production 1510"/>
    <s v="Multi"/>
    <s v="lll"/>
    <x v="2180"/>
    <s v=""/>
    <s v="FAC1509"/>
    <n v="48"/>
    <n v="300"/>
    <n v="300"/>
    <s v="CS12X1559"/>
    <s v="LA0Q"/>
    <s v="LA1509"/>
    <n v="4"/>
    <n v="24"/>
    <n v="6"/>
  </r>
  <r>
    <x v="4"/>
    <s v="Production 1511"/>
    <s v="Multi"/>
    <s v="lll"/>
    <x v="2181"/>
    <s v=""/>
    <s v="FAC1510"/>
    <n v="48"/>
    <n v="300"/>
    <n v="300"/>
    <s v="CS12X1560"/>
    <s v="LA0Q"/>
    <s v="LA1510"/>
    <n v="4"/>
    <n v="24"/>
    <n v="6"/>
  </r>
  <r>
    <x v="4"/>
    <s v="Production 1512"/>
    <s v="Multi"/>
    <s v="lll"/>
    <x v="2182"/>
    <s v=""/>
    <s v="FAC1511"/>
    <n v="48"/>
    <n v="300"/>
    <n v="300"/>
    <s v="CS12X1561"/>
    <s v="LA0Q"/>
    <s v="LA1511"/>
    <n v="4"/>
    <n v="24"/>
    <n v="6"/>
  </r>
  <r>
    <x v="4"/>
    <s v="Production 1513"/>
    <s v="Multi"/>
    <s v="lll"/>
    <x v="2183"/>
    <s v=""/>
    <s v="FAC1512"/>
    <n v="48"/>
    <n v="300"/>
    <n v="300"/>
    <s v="CS12X1562"/>
    <s v="LA0Q"/>
    <s v="LA1512"/>
    <n v="4"/>
    <n v="24"/>
    <n v="6"/>
  </r>
  <r>
    <x v="4"/>
    <s v="Production 1514"/>
    <s v="Multi"/>
    <s v="lll"/>
    <x v="2184"/>
    <s v=""/>
    <s v="FAC1513"/>
    <n v="48"/>
    <n v="300"/>
    <n v="300"/>
    <s v="CS12X1563"/>
    <s v="LA0Q"/>
    <s v="LA1513"/>
    <n v="4"/>
    <n v="24"/>
    <n v="6"/>
  </r>
  <r>
    <x v="4"/>
    <s v="Production 1515"/>
    <s v="Multi"/>
    <s v="lll"/>
    <x v="2185"/>
    <s v=""/>
    <s v="FAC1514"/>
    <n v="48"/>
    <n v="300"/>
    <n v="300"/>
    <s v="CS12X1564"/>
    <s v="LA0Q"/>
    <s v="LA1514"/>
    <n v="4"/>
    <n v="24"/>
    <n v="6"/>
  </r>
  <r>
    <x v="4"/>
    <s v="Production 1516"/>
    <s v="Multi"/>
    <s v="lll"/>
    <x v="2186"/>
    <s v=""/>
    <s v="FAC1515"/>
    <n v="48"/>
    <n v="300"/>
    <n v="300"/>
    <s v="CS12X1565"/>
    <s v="LA0Q"/>
    <s v="LA1515"/>
    <n v="4"/>
    <n v="24"/>
    <n v="6"/>
  </r>
  <r>
    <x v="4"/>
    <s v="Production 1517"/>
    <s v="Multi"/>
    <s v="lll"/>
    <x v="2187"/>
    <s v=""/>
    <s v="FAC1516"/>
    <n v="48"/>
    <n v="300"/>
    <n v="300"/>
    <s v="CS12X1566"/>
    <s v="LA0Q"/>
    <s v="LA1516"/>
    <n v="4"/>
    <n v="24"/>
    <n v="6"/>
  </r>
  <r>
    <x v="4"/>
    <s v="Production 1518"/>
    <s v="Multi"/>
    <s v="lll"/>
    <x v="2188"/>
    <s v=""/>
    <s v="FAC1517"/>
    <n v="48"/>
    <n v="300"/>
    <n v="300"/>
    <s v="CS12X1567"/>
    <s v="LA0Q"/>
    <s v="LA1517"/>
    <n v="4"/>
    <n v="24"/>
    <n v="6"/>
  </r>
  <r>
    <x v="4"/>
    <s v="Production 1519"/>
    <s v="Multi"/>
    <s v="lll"/>
    <x v="2189"/>
    <s v=""/>
    <s v="FAC1518"/>
    <n v="48"/>
    <n v="300"/>
    <n v="300"/>
    <s v="CS12X1568"/>
    <s v="LA0Q"/>
    <s v="LA1518"/>
    <n v="4"/>
    <n v="24"/>
    <n v="6"/>
  </r>
  <r>
    <x v="4"/>
    <s v="Production 1520"/>
    <s v="Multi"/>
    <s v="lll"/>
    <x v="2190"/>
    <s v=""/>
    <s v="FAC1519"/>
    <n v="48"/>
    <n v="300"/>
    <n v="300"/>
    <s v="CS12X1569"/>
    <s v="LA0Q"/>
    <s v="LA1519"/>
    <n v="4"/>
    <n v="24"/>
    <n v="6"/>
  </r>
  <r>
    <x v="4"/>
    <s v="Production 1521"/>
    <s v="Multi"/>
    <s v="lll"/>
    <x v="2191"/>
    <s v=""/>
    <s v="FAC1520"/>
    <n v="48"/>
    <n v="300"/>
    <n v="300"/>
    <s v="CS12X1570"/>
    <s v="LA0Q"/>
    <s v="LA1520"/>
    <n v="4"/>
    <n v="24"/>
    <n v="6"/>
  </r>
  <r>
    <x v="4"/>
    <s v="Production 1522"/>
    <s v="Multi"/>
    <s v="lll"/>
    <x v="2192"/>
    <s v=""/>
    <s v="FAC1521"/>
    <n v="48"/>
    <n v="300"/>
    <n v="300"/>
    <s v="CS12X1571"/>
    <s v="LA0Q"/>
    <s v="LA1521"/>
    <n v="4"/>
    <n v="24"/>
    <n v="6"/>
  </r>
  <r>
    <x v="4"/>
    <s v="Production 1523"/>
    <s v="Multi"/>
    <s v="lll"/>
    <x v="2193"/>
    <s v=""/>
    <s v="FAC1522"/>
    <n v="48"/>
    <n v="300"/>
    <n v="300"/>
    <s v="CS12X1572"/>
    <s v="LA0Q"/>
    <s v="LA1522"/>
    <n v="4"/>
    <n v="24"/>
    <n v="6"/>
  </r>
  <r>
    <x v="4"/>
    <s v="Production 1524"/>
    <s v="Multi"/>
    <s v="lll"/>
    <x v="2194"/>
    <s v=""/>
    <s v="FAC1523"/>
    <n v="48"/>
    <n v="300"/>
    <n v="300"/>
    <s v="CS12X1573"/>
    <s v="LA0Q"/>
    <s v="LA1523"/>
    <n v="4"/>
    <n v="24"/>
    <n v="6"/>
  </r>
  <r>
    <x v="4"/>
    <s v="Production 1525"/>
    <s v="Multi"/>
    <s v="lll"/>
    <x v="2195"/>
    <s v=""/>
    <s v="FAC1524"/>
    <n v="48"/>
    <n v="300"/>
    <n v="300"/>
    <s v="CS12X1574"/>
    <s v="LA0Q"/>
    <s v="LA1524"/>
    <n v="4"/>
    <n v="24"/>
    <n v="6"/>
  </r>
  <r>
    <x v="4"/>
    <s v="Production 1526"/>
    <s v="Multi"/>
    <s v="lll"/>
    <x v="2196"/>
    <s v=""/>
    <s v="FAC1525"/>
    <n v="48"/>
    <n v="300"/>
    <n v="300"/>
    <s v="CS12X1575"/>
    <s v="LA0Q"/>
    <s v="LA1525"/>
    <n v="4"/>
    <n v="24"/>
    <n v="6"/>
  </r>
  <r>
    <x v="4"/>
    <s v="Production 1527"/>
    <s v="Multi"/>
    <s v="lll"/>
    <x v="2197"/>
    <s v=""/>
    <s v="FAC1526"/>
    <n v="48"/>
    <n v="300"/>
    <n v="300"/>
    <s v="CS12X1576"/>
    <s v="LA0Q"/>
    <s v="LA1526"/>
    <n v="4"/>
    <n v="24"/>
    <n v="6"/>
  </r>
  <r>
    <x v="4"/>
    <s v="Production 1528"/>
    <s v="Multi"/>
    <s v="lll"/>
    <x v="2198"/>
    <s v=""/>
    <s v="FAC1527"/>
    <n v="48"/>
    <n v="300"/>
    <n v="300"/>
    <s v="CS12X1577"/>
    <s v="LA0Q"/>
    <s v="LA1527"/>
    <n v="4"/>
    <n v="24"/>
    <n v="6"/>
  </r>
  <r>
    <x v="4"/>
    <s v="Production 1529"/>
    <s v="Multi"/>
    <s v="lll"/>
    <x v="2199"/>
    <s v=""/>
    <s v="FAC1528"/>
    <n v="48"/>
    <n v="300"/>
    <n v="300"/>
    <s v="CS12X1578"/>
    <s v="LA0Q"/>
    <s v="LA1528"/>
    <n v="4"/>
    <n v="24"/>
    <n v="6"/>
  </r>
  <r>
    <x v="4"/>
    <s v="Production 1530"/>
    <s v="Multi"/>
    <s v="lll"/>
    <x v="2200"/>
    <s v=""/>
    <s v="FAC1529"/>
    <n v="48"/>
    <n v="300"/>
    <n v="300"/>
    <s v="CS12X1579"/>
    <s v="LA0Q"/>
    <s v="LA1529"/>
    <n v="4"/>
    <n v="24"/>
    <n v="6"/>
  </r>
  <r>
    <x v="4"/>
    <s v="Production 1531"/>
    <s v="Multi"/>
    <s v="lll"/>
    <x v="2201"/>
    <s v=""/>
    <s v="FAC1530"/>
    <n v="48"/>
    <n v="300"/>
    <n v="300"/>
    <s v="CS12X1580"/>
    <s v="LA0Q"/>
    <s v="LA1530"/>
    <n v="4"/>
    <n v="24"/>
    <n v="6"/>
  </r>
  <r>
    <x v="4"/>
    <s v="Production 1532"/>
    <s v="Multi"/>
    <s v="lll"/>
    <x v="2202"/>
    <s v=""/>
    <s v="FAC1531"/>
    <n v="48"/>
    <n v="300"/>
    <n v="300"/>
    <s v="CS12X1581"/>
    <s v="LA0Q"/>
    <s v="LA1531"/>
    <n v="4"/>
    <n v="24"/>
    <n v="6"/>
  </r>
  <r>
    <x v="4"/>
    <s v="Production 1533"/>
    <s v="Multi"/>
    <s v="lll"/>
    <x v="2203"/>
    <s v=""/>
    <s v="FAC1532"/>
    <n v="48"/>
    <n v="300"/>
    <n v="300"/>
    <s v="CS12X1582"/>
    <s v="LA0Q"/>
    <s v="LA1532"/>
    <n v="4"/>
    <n v="24"/>
    <n v="6"/>
  </r>
  <r>
    <x v="4"/>
    <s v="Production 1534"/>
    <s v="Multi"/>
    <s v="lll"/>
    <x v="2204"/>
    <s v=""/>
    <s v="FAC1533"/>
    <n v="48"/>
    <n v="300"/>
    <n v="300"/>
    <s v="CS12X1583"/>
    <s v="LA0Q"/>
    <s v="LA1533"/>
    <n v="4"/>
    <n v="24"/>
    <n v="6"/>
  </r>
  <r>
    <x v="4"/>
    <s v="Production 1535"/>
    <s v="Multi"/>
    <s v="lll"/>
    <x v="2205"/>
    <s v=""/>
    <s v="FAC1534"/>
    <n v="48"/>
    <n v="300"/>
    <n v="300"/>
    <s v="CS12X1584"/>
    <s v="LA0Q"/>
    <s v="LA1534"/>
    <n v="4"/>
    <n v="24"/>
    <n v="6"/>
  </r>
  <r>
    <x v="4"/>
    <s v="Production 1536"/>
    <s v="Multi"/>
    <s v="lll"/>
    <x v="2206"/>
    <s v=""/>
    <s v="FAC1535"/>
    <n v="48"/>
    <n v="300"/>
    <n v="300"/>
    <s v="CS12X1585"/>
    <s v="LA0Q"/>
    <s v="LA1535"/>
    <n v="4"/>
    <n v="24"/>
    <n v="6"/>
  </r>
  <r>
    <x v="4"/>
    <s v="Production 1537"/>
    <s v="Multi"/>
    <s v="lll"/>
    <x v="2207"/>
    <s v=""/>
    <s v="FAC1536"/>
    <n v="48"/>
    <n v="300"/>
    <n v="300"/>
    <s v="CS12X1586"/>
    <s v="LA0Q"/>
    <s v="LA1536"/>
    <n v="4"/>
    <n v="24"/>
    <n v="6"/>
  </r>
  <r>
    <x v="4"/>
    <s v="Production 1538"/>
    <s v="Multi"/>
    <s v="lll"/>
    <x v="2208"/>
    <s v=""/>
    <s v="FAC1537"/>
    <n v="48"/>
    <n v="300"/>
    <n v="300"/>
    <s v="CS12X1587"/>
    <s v="LA0Q"/>
    <s v="LA1537"/>
    <n v="4"/>
    <n v="24"/>
    <n v="6"/>
  </r>
  <r>
    <x v="4"/>
    <s v="Production 1539"/>
    <s v="Multi"/>
    <s v="lll"/>
    <x v="2209"/>
    <s v=""/>
    <s v="FAC1538"/>
    <n v="48"/>
    <n v="300"/>
    <n v="300"/>
    <s v="CS12X1588"/>
    <s v="LA0Q"/>
    <s v="LA1538"/>
    <n v="4"/>
    <n v="24"/>
    <n v="6"/>
  </r>
  <r>
    <x v="4"/>
    <s v="Production 1540"/>
    <s v="Multi"/>
    <s v="lll"/>
    <x v="2210"/>
    <s v=""/>
    <s v="FAC1539"/>
    <n v="48"/>
    <n v="300"/>
    <n v="300"/>
    <s v="CS12X1589"/>
    <s v="LA0Q"/>
    <s v="LA1539"/>
    <n v="4"/>
    <n v="24"/>
    <n v="6"/>
  </r>
  <r>
    <x v="4"/>
    <s v="Production 1541"/>
    <s v="Multi"/>
    <s v="lll"/>
    <x v="2211"/>
    <s v=""/>
    <s v="FAC1540"/>
    <n v="48"/>
    <n v="300"/>
    <n v="300"/>
    <s v="CS12X1590"/>
    <s v="LA0Q"/>
    <s v="LA1540"/>
    <n v="4"/>
    <n v="24"/>
    <n v="6"/>
  </r>
  <r>
    <x v="4"/>
    <s v="Production 1542"/>
    <s v="Multi"/>
    <s v="lll"/>
    <x v="2212"/>
    <s v=""/>
    <s v="FAC1541"/>
    <n v="48"/>
    <n v="300"/>
    <n v="300"/>
    <s v="CS12X1591"/>
    <s v="LA0Q"/>
    <s v="LA1541"/>
    <n v="4"/>
    <n v="24"/>
    <n v="6"/>
  </r>
  <r>
    <x v="4"/>
    <s v="Production 1543"/>
    <s v="Multi"/>
    <s v="lll"/>
    <x v="2213"/>
    <s v=""/>
    <s v="FAC1542"/>
    <n v="48"/>
    <n v="300"/>
    <n v="300"/>
    <s v="CS12X1592"/>
    <s v="LA0Q"/>
    <s v="LA1542"/>
    <n v="4"/>
    <n v="24"/>
    <n v="6"/>
  </r>
  <r>
    <x v="4"/>
    <s v="Production 1544"/>
    <s v="Multi"/>
    <s v="lll"/>
    <x v="2214"/>
    <s v=""/>
    <s v="FAC1543"/>
    <n v="48"/>
    <n v="300"/>
    <n v="300"/>
    <s v="CS12X1593"/>
    <s v="LA0Q"/>
    <s v="LA1543"/>
    <n v="4"/>
    <n v="24"/>
    <n v="6"/>
  </r>
  <r>
    <x v="4"/>
    <s v="Production 1545"/>
    <s v="Multi"/>
    <s v="lll"/>
    <x v="2215"/>
    <s v=""/>
    <s v="FAC1544"/>
    <n v="48"/>
    <n v="300"/>
    <n v="300"/>
    <s v="CS12X1594"/>
    <s v="LA0Q"/>
    <s v="LA1544"/>
    <n v="4"/>
    <n v="24"/>
    <n v="6"/>
  </r>
  <r>
    <x v="4"/>
    <s v="Production 1546"/>
    <s v="Multi"/>
    <s v="lll"/>
    <x v="2216"/>
    <s v=""/>
    <s v="FAC1545"/>
    <n v="48"/>
    <n v="300"/>
    <n v="300"/>
    <s v="CS12X1595"/>
    <s v="LA0Q"/>
    <s v="LA1545"/>
    <n v="4"/>
    <n v="24"/>
    <n v="6"/>
  </r>
  <r>
    <x v="4"/>
    <s v="Production 1547"/>
    <s v="Multi"/>
    <s v="lll"/>
    <x v="2217"/>
    <s v=""/>
    <s v="FAC1546"/>
    <n v="48"/>
    <n v="300"/>
    <n v="300"/>
    <s v="CS12X1596"/>
    <s v="LA0Q"/>
    <s v="LA1546"/>
    <n v="4"/>
    <n v="24"/>
    <n v="6"/>
  </r>
  <r>
    <x v="4"/>
    <s v="Production 1548"/>
    <s v="Multi"/>
    <s v="lll"/>
    <x v="2218"/>
    <s v=""/>
    <s v="FAC1547"/>
    <n v="48"/>
    <n v="300"/>
    <n v="300"/>
    <s v="CS12X1597"/>
    <s v="LA0Q"/>
    <s v="LA1547"/>
    <n v="4"/>
    <n v="24"/>
    <n v="6"/>
  </r>
  <r>
    <x v="4"/>
    <s v="Production 1549"/>
    <s v="Multi"/>
    <s v="lll"/>
    <x v="2219"/>
    <s v=""/>
    <s v="FAC1548"/>
    <n v="48"/>
    <n v="300"/>
    <n v="300"/>
    <s v="CS12X1598"/>
    <s v="LA0Q"/>
    <s v="LA1548"/>
    <n v="4"/>
    <n v="24"/>
    <n v="6"/>
  </r>
  <r>
    <x v="4"/>
    <s v="Production 1550"/>
    <s v="Multi"/>
    <s v="lll"/>
    <x v="2220"/>
    <s v=""/>
    <s v="FAC1549"/>
    <n v="48"/>
    <n v="300"/>
    <n v="300"/>
    <s v="CS12X1599"/>
    <s v="LA0Q"/>
    <s v="LA1549"/>
    <n v="4"/>
    <n v="24"/>
    <n v="6"/>
  </r>
  <r>
    <x v="4"/>
    <s v="Production 1551"/>
    <s v="Multi"/>
    <s v="lll"/>
    <x v="2221"/>
    <s v=""/>
    <s v="FAC1550"/>
    <n v="48"/>
    <n v="300"/>
    <n v="300"/>
    <s v="CS12X1600"/>
    <s v="LA0Q"/>
    <s v="LA1550"/>
    <n v="4"/>
    <n v="24"/>
    <n v="6"/>
  </r>
  <r>
    <x v="4"/>
    <s v="Production 1552"/>
    <s v="Multi"/>
    <s v="lll"/>
    <x v="2222"/>
    <s v=""/>
    <s v="FAC1551"/>
    <n v="48"/>
    <n v="300"/>
    <n v="300"/>
    <s v="CS12X1601"/>
    <s v="LA0Q"/>
    <s v="LA1551"/>
    <n v="4"/>
    <n v="24"/>
    <n v="6"/>
  </r>
  <r>
    <x v="4"/>
    <s v="Production 1553"/>
    <s v="Multi"/>
    <s v="lll"/>
    <x v="2223"/>
    <s v=""/>
    <s v="FAC1552"/>
    <n v="48"/>
    <n v="300"/>
    <n v="300"/>
    <s v="CS12X1602"/>
    <s v="LA0Q"/>
    <s v="LA1552"/>
    <n v="4"/>
    <n v="24"/>
    <n v="6"/>
  </r>
  <r>
    <x v="4"/>
    <s v="Production 1554"/>
    <s v="Multi"/>
    <s v="lll"/>
    <x v="2224"/>
    <s v=""/>
    <s v="FAC1553"/>
    <n v="48"/>
    <n v="300"/>
    <n v="300"/>
    <s v="CS12X1603"/>
    <s v="LA0Q"/>
    <s v="LA1553"/>
    <n v="4"/>
    <n v="24"/>
    <n v="6"/>
  </r>
  <r>
    <x v="4"/>
    <s v="Production 1555"/>
    <s v="Multi"/>
    <s v="lll"/>
    <x v="2225"/>
    <s v=""/>
    <s v="FAC1554"/>
    <n v="48"/>
    <n v="300"/>
    <n v="300"/>
    <s v="CS12X1604"/>
    <s v="LA0Q"/>
    <s v="LA1554"/>
    <n v="4"/>
    <n v="24"/>
    <n v="6"/>
  </r>
  <r>
    <x v="4"/>
    <s v="Production 1556"/>
    <s v="Multi"/>
    <s v="lll"/>
    <x v="2226"/>
    <s v=""/>
    <s v="FAC1555"/>
    <n v="48"/>
    <n v="300"/>
    <n v="300"/>
    <s v="CS12X1605"/>
    <s v="LA0Q"/>
    <s v="LA1555"/>
    <n v="4"/>
    <n v="24"/>
    <n v="6"/>
  </r>
  <r>
    <x v="4"/>
    <s v="Production 1557"/>
    <s v="Multi"/>
    <s v="lll"/>
    <x v="2227"/>
    <s v=""/>
    <s v="FAC1556"/>
    <n v="48"/>
    <n v="300"/>
    <n v="300"/>
    <s v="CS12X1606"/>
    <s v="LA0Q"/>
    <s v="LA1556"/>
    <n v="4"/>
    <n v="24"/>
    <n v="6"/>
  </r>
  <r>
    <x v="4"/>
    <s v="Production 1558"/>
    <s v="Multi"/>
    <s v="lll"/>
    <x v="2228"/>
    <s v=""/>
    <s v="FAC1557"/>
    <n v="48"/>
    <n v="300"/>
    <n v="300"/>
    <s v="CS12X1607"/>
    <s v="LA0Q"/>
    <s v="LA1557"/>
    <n v="4"/>
    <n v="24"/>
    <n v="6"/>
  </r>
  <r>
    <x v="4"/>
    <s v="Production 1559"/>
    <s v="Multi"/>
    <s v="lll"/>
    <x v="2229"/>
    <s v=""/>
    <s v="FAC1558"/>
    <n v="48"/>
    <n v="300"/>
    <n v="300"/>
    <s v="CS12X1608"/>
    <s v="LA0Q"/>
    <s v="LA1558"/>
    <n v="4"/>
    <n v="24"/>
    <n v="6"/>
  </r>
  <r>
    <x v="4"/>
    <s v="Production 1560"/>
    <s v="Multi"/>
    <s v="lll"/>
    <x v="2230"/>
    <s v=""/>
    <s v="FAC1559"/>
    <n v="48"/>
    <n v="300"/>
    <n v="300"/>
    <s v="CS12X1609"/>
    <s v="LA0Q"/>
    <s v="LA1559"/>
    <n v="4"/>
    <n v="24"/>
    <n v="6"/>
  </r>
  <r>
    <x v="4"/>
    <s v="Production 1561"/>
    <s v="Multi"/>
    <s v="lll"/>
    <x v="2231"/>
    <s v=""/>
    <s v="FAC1560"/>
    <n v="48"/>
    <n v="300"/>
    <n v="300"/>
    <s v="CS12X1610"/>
    <s v="LA0Q"/>
    <s v="LA1560"/>
    <n v="4"/>
    <n v="24"/>
    <n v="6"/>
  </r>
  <r>
    <x v="4"/>
    <s v="Production 1562"/>
    <s v="Multi"/>
    <s v="lll"/>
    <x v="2232"/>
    <s v=""/>
    <s v="FAC1561"/>
    <n v="48"/>
    <n v="300"/>
    <n v="300"/>
    <s v="CS12X1611"/>
    <s v="LA0Q"/>
    <s v="LA1561"/>
    <n v="4"/>
    <n v="24"/>
    <n v="6"/>
  </r>
  <r>
    <x v="4"/>
    <s v="Production 1563"/>
    <s v="Multi"/>
    <s v="lll"/>
    <x v="2233"/>
    <s v=""/>
    <s v="FAC1562"/>
    <n v="48"/>
    <n v="300"/>
    <n v="300"/>
    <s v="CS12X1612"/>
    <s v="LA0Q"/>
    <s v="LA1562"/>
    <n v="4"/>
    <n v="24"/>
    <n v="6"/>
  </r>
  <r>
    <x v="4"/>
    <s v="Production 1564"/>
    <s v="Multi"/>
    <s v="lll"/>
    <x v="2234"/>
    <s v=""/>
    <s v="FAC1563"/>
    <n v="48"/>
    <n v="300"/>
    <n v="300"/>
    <s v="CS12X1613"/>
    <s v="LA0Q"/>
    <s v="LA1563"/>
    <n v="4"/>
    <n v="24"/>
    <n v="6"/>
  </r>
  <r>
    <x v="4"/>
    <s v="Production 1565"/>
    <s v="Multi"/>
    <s v="lll"/>
    <x v="2235"/>
    <s v=""/>
    <s v="FAC1564"/>
    <n v="48"/>
    <n v="300"/>
    <n v="300"/>
    <s v="CS12X1614"/>
    <s v="LA0Q"/>
    <s v="LA1564"/>
    <n v="4"/>
    <n v="24"/>
    <n v="6"/>
  </r>
  <r>
    <x v="4"/>
    <s v="Production 1566"/>
    <s v="Multi"/>
    <s v="lll"/>
    <x v="2236"/>
    <s v=""/>
    <s v="FAC1565"/>
    <n v="48"/>
    <n v="300"/>
    <n v="300"/>
    <s v="CS12X1615"/>
    <s v="LA0Q"/>
    <s v="LA1565"/>
    <n v="4"/>
    <n v="24"/>
    <n v="6"/>
  </r>
  <r>
    <x v="4"/>
    <s v="Production 1567"/>
    <s v="Multi"/>
    <s v="lll"/>
    <x v="2237"/>
    <s v=""/>
    <s v="FAC1566"/>
    <n v="48"/>
    <n v="300"/>
    <n v="300"/>
    <s v="CS12X1616"/>
    <s v="LA0Q"/>
    <s v="LA1566"/>
    <n v="4"/>
    <n v="24"/>
    <n v="6"/>
  </r>
  <r>
    <x v="4"/>
    <s v="Production 1568"/>
    <s v="Multi"/>
    <s v="lll"/>
    <x v="2238"/>
    <s v=""/>
    <s v="FAC1567"/>
    <n v="48"/>
    <n v="300"/>
    <n v="300"/>
    <s v="CS12X1617"/>
    <s v="LA0Q"/>
    <s v="LA1567"/>
    <n v="4"/>
    <n v="24"/>
    <n v="6"/>
  </r>
  <r>
    <x v="4"/>
    <s v="Production 1569"/>
    <s v="Multi"/>
    <s v="lll"/>
    <x v="2239"/>
    <s v=""/>
    <s v="FAC1568"/>
    <n v="48"/>
    <n v="300"/>
    <n v="300"/>
    <s v="CS12X1618"/>
    <s v="LA0Q"/>
    <s v="LA1568"/>
    <n v="4"/>
    <n v="24"/>
    <n v="6"/>
  </r>
  <r>
    <x v="4"/>
    <s v="Production 1570"/>
    <s v="Multi"/>
    <s v="lll"/>
    <x v="2240"/>
    <s v=""/>
    <s v="FAC1569"/>
    <n v="48"/>
    <n v="300"/>
    <n v="300"/>
    <s v="CS12X1619"/>
    <s v="LA0Q"/>
    <s v="LA1569"/>
    <n v="4"/>
    <n v="24"/>
    <n v="6"/>
  </r>
  <r>
    <x v="4"/>
    <s v="Production 1571"/>
    <s v="Multi"/>
    <s v="lll"/>
    <x v="2241"/>
    <s v=""/>
    <s v="FAC1570"/>
    <n v="48"/>
    <n v="300"/>
    <n v="300"/>
    <s v="CS12X1620"/>
    <s v="LA0Q"/>
    <s v="LA1570"/>
    <n v="4"/>
    <n v="24"/>
    <n v="6"/>
  </r>
  <r>
    <x v="4"/>
    <s v="Production 1572"/>
    <s v="Multi"/>
    <s v="lll"/>
    <x v="2242"/>
    <s v=""/>
    <s v="FAC1571"/>
    <n v="48"/>
    <n v="300"/>
    <n v="300"/>
    <s v="CS12X1621"/>
    <s v="LA0Q"/>
    <s v="LA1571"/>
    <n v="4"/>
    <n v="24"/>
    <n v="6"/>
  </r>
  <r>
    <x v="4"/>
    <s v="Production 1573"/>
    <s v="Multi"/>
    <s v="lll"/>
    <x v="2243"/>
    <s v=""/>
    <s v="FAC1572"/>
    <n v="48"/>
    <n v="300"/>
    <n v="300"/>
    <s v="CS12X1622"/>
    <s v="LA0Q"/>
    <s v="LA1572"/>
    <n v="4"/>
    <n v="24"/>
    <n v="6"/>
  </r>
  <r>
    <x v="4"/>
    <s v="Production 1574"/>
    <s v="Multi"/>
    <s v="lll"/>
    <x v="2244"/>
    <s v=""/>
    <s v="FAC1573"/>
    <n v="48"/>
    <n v="300"/>
    <n v="300"/>
    <s v="CS12X1623"/>
    <s v="LA0Q"/>
    <s v="LA1573"/>
    <n v="4"/>
    <n v="24"/>
    <n v="6"/>
  </r>
  <r>
    <x v="4"/>
    <s v="Production 1575"/>
    <s v="Multi"/>
    <s v="lll"/>
    <x v="2245"/>
    <s v=""/>
    <s v="FAC1574"/>
    <n v="48"/>
    <n v="300"/>
    <n v="300"/>
    <s v="CS12X1624"/>
    <s v="LA0Q"/>
    <s v="LA1574"/>
    <n v="4"/>
    <n v="24"/>
    <n v="6"/>
  </r>
  <r>
    <x v="4"/>
    <s v="Production 1576"/>
    <s v="Multi"/>
    <s v="lll"/>
    <x v="2246"/>
    <s v=""/>
    <s v="FAC1575"/>
    <n v="48"/>
    <n v="300"/>
    <n v="300"/>
    <s v="CS12X1625"/>
    <s v="LA0Q"/>
    <s v="LA1575"/>
    <n v="4"/>
    <n v="24"/>
    <n v="6"/>
  </r>
  <r>
    <x v="4"/>
    <s v="Production 1577"/>
    <s v="Multi"/>
    <s v="lll"/>
    <x v="2247"/>
    <s v=""/>
    <s v="FAC1576"/>
    <n v="48"/>
    <n v="300"/>
    <n v="300"/>
    <s v="CS12X1626"/>
    <s v="LA0Q"/>
    <s v="LA1576"/>
    <n v="4"/>
    <n v="24"/>
    <n v="6"/>
  </r>
  <r>
    <x v="4"/>
    <s v="Production 1578"/>
    <s v="Multi"/>
    <s v="lll"/>
    <x v="2248"/>
    <s v=""/>
    <s v="FAC1577"/>
    <n v="48"/>
    <n v="300"/>
    <n v="300"/>
    <s v="CS12X1627"/>
    <s v="LA0Q"/>
    <s v="LA1577"/>
    <n v="4"/>
    <n v="24"/>
    <n v="6"/>
  </r>
  <r>
    <x v="4"/>
    <s v="Production 1579"/>
    <s v="Multi"/>
    <s v="lll"/>
    <x v="2249"/>
    <s v=""/>
    <s v="FAC1578"/>
    <n v="48"/>
    <n v="300"/>
    <n v="300"/>
    <s v="CS12X1628"/>
    <s v="LA0Q"/>
    <s v="LA1578"/>
    <n v="4"/>
    <n v="24"/>
    <n v="6"/>
  </r>
  <r>
    <x v="4"/>
    <s v="Production 1580"/>
    <s v="Multi"/>
    <s v="lll"/>
    <x v="2250"/>
    <s v=""/>
    <s v="FAC1579"/>
    <n v="48"/>
    <n v="300"/>
    <n v="300"/>
    <s v="CS12X1629"/>
    <s v="LA0Q"/>
    <s v="LA1579"/>
    <n v="4"/>
    <n v="24"/>
    <n v="6"/>
  </r>
  <r>
    <x v="4"/>
    <s v="Production 1581"/>
    <s v="Multi"/>
    <s v="lll"/>
    <x v="2251"/>
    <s v=""/>
    <s v="FAC1580"/>
    <n v="48"/>
    <n v="300"/>
    <n v="300"/>
    <s v="CS12X1630"/>
    <s v="LA0Q"/>
    <s v="LA1580"/>
    <n v="4"/>
    <n v="24"/>
    <n v="6"/>
  </r>
  <r>
    <x v="4"/>
    <s v="Production 1582"/>
    <s v="Multi"/>
    <s v="lll"/>
    <x v="2252"/>
    <s v=""/>
    <s v="FAC1581"/>
    <n v="48"/>
    <n v="300"/>
    <n v="300"/>
    <s v="CS12X1631"/>
    <s v="LA0Q"/>
    <s v="LA1581"/>
    <n v="4"/>
    <n v="24"/>
    <n v="6"/>
  </r>
  <r>
    <x v="4"/>
    <s v="Production 1583"/>
    <s v="Multi"/>
    <s v="lll"/>
    <x v="2253"/>
    <s v=""/>
    <s v="FAC1582"/>
    <n v="48"/>
    <n v="300"/>
    <n v="300"/>
    <s v="CS12X1632"/>
    <s v="LA0Q"/>
    <s v="LA1582"/>
    <n v="4"/>
    <n v="24"/>
    <n v="6"/>
  </r>
  <r>
    <x v="4"/>
    <s v="Production 1584"/>
    <s v="Multi"/>
    <s v="lll"/>
    <x v="2254"/>
    <s v=""/>
    <s v="FAC1583"/>
    <n v="48"/>
    <n v="300"/>
    <n v="300"/>
    <s v="CS12X1633"/>
    <s v="LA0Q"/>
    <s v="LA1583"/>
    <n v="4"/>
    <n v="24"/>
    <n v="6"/>
  </r>
  <r>
    <x v="4"/>
    <s v="Production 1585"/>
    <s v="Multi"/>
    <s v="lll"/>
    <x v="2255"/>
    <s v=""/>
    <s v="FAC1584"/>
    <n v="48"/>
    <n v="300"/>
    <n v="300"/>
    <s v="CS12X1634"/>
    <s v="LA0Q"/>
    <s v="LA1584"/>
    <n v="4"/>
    <n v="24"/>
    <n v="6"/>
  </r>
  <r>
    <x v="4"/>
    <s v="Production 1586"/>
    <s v="Multi"/>
    <s v="lll"/>
    <x v="2256"/>
    <s v=""/>
    <s v="FAC1585"/>
    <n v="48"/>
    <n v="300"/>
    <n v="300"/>
    <s v="CS12X1635"/>
    <s v="LA0Q"/>
    <s v="LA1585"/>
    <n v="4"/>
    <n v="24"/>
    <n v="6"/>
  </r>
  <r>
    <x v="4"/>
    <s v="Production 1587"/>
    <s v="Multi"/>
    <s v="lll"/>
    <x v="2257"/>
    <s v=""/>
    <s v="FAC1586"/>
    <n v="48"/>
    <n v="300"/>
    <n v="300"/>
    <s v="CS12X1636"/>
    <s v="LA0Q"/>
    <s v="LA1586"/>
    <n v="4"/>
    <n v="24"/>
    <n v="6"/>
  </r>
  <r>
    <x v="4"/>
    <s v="Production 1588"/>
    <s v="Multi"/>
    <s v="lll"/>
    <x v="2258"/>
    <s v=""/>
    <s v="FAC1587"/>
    <n v="48"/>
    <n v="300"/>
    <n v="300"/>
    <s v="CS12X1637"/>
    <s v="LA0Q"/>
    <s v="LA1587"/>
    <n v="4"/>
    <n v="24"/>
    <n v="6"/>
  </r>
  <r>
    <x v="4"/>
    <s v="Production 1589"/>
    <s v="Multi"/>
    <s v="lll"/>
    <x v="2259"/>
    <s v=""/>
    <s v="FAC1588"/>
    <n v="48"/>
    <n v="300"/>
    <n v="300"/>
    <s v="CS12X1638"/>
    <s v="LA0Q"/>
    <s v="LA1588"/>
    <n v="4"/>
    <n v="24"/>
    <n v="6"/>
  </r>
  <r>
    <x v="4"/>
    <s v="Production 1590"/>
    <s v="Multi"/>
    <s v="lll"/>
    <x v="2260"/>
    <s v=""/>
    <s v="FAC1589"/>
    <n v="48"/>
    <n v="300"/>
    <n v="300"/>
    <s v="CS12X1639"/>
    <s v="LA0Q"/>
    <s v="LA1589"/>
    <n v="4"/>
    <n v="24"/>
    <n v="6"/>
  </r>
  <r>
    <x v="4"/>
    <s v="Production 1591"/>
    <s v="Multi"/>
    <s v="lll"/>
    <x v="2261"/>
    <s v=""/>
    <s v="FAC1590"/>
    <n v="48"/>
    <n v="300"/>
    <n v="300"/>
    <s v="CS12X1640"/>
    <s v="LA0Q"/>
    <s v="LA1590"/>
    <n v="4"/>
    <n v="24"/>
    <n v="6"/>
  </r>
  <r>
    <x v="4"/>
    <s v="Production 1592"/>
    <s v="Multi"/>
    <s v="lll"/>
    <x v="2262"/>
    <s v=""/>
    <s v="FAC1591"/>
    <n v="48"/>
    <n v="300"/>
    <n v="300"/>
    <s v="CS12X1641"/>
    <s v="LA0Q"/>
    <s v="LA1591"/>
    <n v="4"/>
    <n v="24"/>
    <n v="6"/>
  </r>
  <r>
    <x v="4"/>
    <s v="Production 1593"/>
    <s v="Multi"/>
    <s v="lll"/>
    <x v="2263"/>
    <s v=""/>
    <s v="FAC1592"/>
    <n v="48"/>
    <n v="300"/>
    <n v="300"/>
    <s v="CS12X1642"/>
    <s v="LA0Q"/>
    <s v="LA1592"/>
    <n v="4"/>
    <n v="24"/>
    <n v="6"/>
  </r>
  <r>
    <x v="4"/>
    <s v="Production 1594"/>
    <s v="Multi"/>
    <s v="lll"/>
    <x v="2264"/>
    <s v=""/>
    <s v="FAC1593"/>
    <n v="48"/>
    <n v="300"/>
    <n v="300"/>
    <s v="CS12X1643"/>
    <s v="LA0Q"/>
    <s v="LA1593"/>
    <n v="4"/>
    <n v="24"/>
    <n v="6"/>
  </r>
  <r>
    <x v="4"/>
    <s v="Production 1595"/>
    <s v="Multi"/>
    <s v="lll"/>
    <x v="2265"/>
    <s v=""/>
    <s v="FAC1594"/>
    <n v="48"/>
    <n v="300"/>
    <n v="300"/>
    <s v="CS12X1644"/>
    <s v="LA0Q"/>
    <s v="LA1594"/>
    <n v="4"/>
    <n v="24"/>
    <n v="6"/>
  </r>
  <r>
    <x v="4"/>
    <s v="Production 1596"/>
    <s v="Multi"/>
    <s v="lll"/>
    <x v="2266"/>
    <s v=""/>
    <s v="FAC1595"/>
    <n v="48"/>
    <n v="300"/>
    <n v="300"/>
    <s v="CS12X1645"/>
    <s v="LA0Q"/>
    <s v="LA1595"/>
    <n v="4"/>
    <n v="24"/>
    <n v="6"/>
  </r>
  <r>
    <x v="4"/>
    <s v="Production 1597"/>
    <s v="Multi"/>
    <s v="lll"/>
    <x v="2267"/>
    <s v=""/>
    <s v="FAC1596"/>
    <n v="48"/>
    <n v="300"/>
    <n v="300"/>
    <s v="CS12X1646"/>
    <s v="LA0Q"/>
    <s v="LA1596"/>
    <n v="4"/>
    <n v="24"/>
    <n v="6"/>
  </r>
  <r>
    <x v="4"/>
    <s v="Production 1598"/>
    <s v="Multi"/>
    <s v="lll"/>
    <x v="2268"/>
    <s v=""/>
    <s v="FAC1597"/>
    <n v="48"/>
    <n v="300"/>
    <n v="300"/>
    <s v="CS12X1647"/>
    <s v="LA0Q"/>
    <s v="LA1597"/>
    <n v="4"/>
    <n v="24"/>
    <n v="6"/>
  </r>
  <r>
    <x v="4"/>
    <s v="Production 1599"/>
    <s v="Multi"/>
    <s v="lll"/>
    <x v="2269"/>
    <s v=""/>
    <s v="FAC1598"/>
    <n v="48"/>
    <n v="300"/>
    <n v="300"/>
    <s v="CS12X1648"/>
    <s v="LA0Q"/>
    <s v="LA1598"/>
    <n v="4"/>
    <n v="24"/>
    <n v="6"/>
  </r>
  <r>
    <x v="4"/>
    <s v="Production 1600"/>
    <s v="Multi"/>
    <s v="lll"/>
    <x v="2270"/>
    <s v=""/>
    <s v="FAC1599"/>
    <n v="48"/>
    <n v="300"/>
    <n v="300"/>
    <s v="CS12X1649"/>
    <s v="LA0Q"/>
    <s v="LA1599"/>
    <n v="4"/>
    <n v="24"/>
    <n v="6"/>
  </r>
  <r>
    <x v="4"/>
    <s v="Production 1601"/>
    <s v="Multi"/>
    <s v="lll"/>
    <x v="2271"/>
    <s v=""/>
    <s v="FAC1600"/>
    <n v="48"/>
    <n v="300"/>
    <n v="300"/>
    <s v="CS12X1650"/>
    <s v="LA0Q"/>
    <s v="LA1600"/>
    <n v="4"/>
    <n v="24"/>
    <n v="6"/>
  </r>
  <r>
    <x v="4"/>
    <s v="Production 1602"/>
    <s v="Multi"/>
    <s v="lll"/>
    <x v="2272"/>
    <s v=""/>
    <s v="FAC1601"/>
    <n v="48"/>
    <n v="300"/>
    <n v="300"/>
    <s v="CS12X1651"/>
    <s v="LA0Q"/>
    <s v="LA1601"/>
    <n v="4"/>
    <n v="24"/>
    <n v="6"/>
  </r>
  <r>
    <x v="4"/>
    <s v="Production 1603"/>
    <s v="Multi"/>
    <s v="lll"/>
    <x v="2273"/>
    <s v=""/>
    <s v="FAC1602"/>
    <n v="48"/>
    <n v="300"/>
    <n v="300"/>
    <s v="CS12X1652"/>
    <s v="LA0Q"/>
    <s v="LA1602"/>
    <n v="4"/>
    <n v="24"/>
    <n v="6"/>
  </r>
  <r>
    <x v="4"/>
    <s v="Production 1604"/>
    <s v="Multi"/>
    <s v="lll"/>
    <x v="2274"/>
    <s v=""/>
    <s v="FAC1603"/>
    <n v="48"/>
    <n v="300"/>
    <n v="300"/>
    <s v="CS12X1653"/>
    <s v="LA0Q"/>
    <s v="LA1603"/>
    <n v="4"/>
    <n v="24"/>
    <n v="6"/>
  </r>
  <r>
    <x v="4"/>
    <s v="Production 1605"/>
    <s v="Multi"/>
    <s v="lll"/>
    <x v="2275"/>
    <s v=""/>
    <s v="FAC1604"/>
    <n v="48"/>
    <n v="300"/>
    <n v="300"/>
    <s v="CS12X1654"/>
    <s v="LA0Q"/>
    <s v="LA1604"/>
    <n v="4"/>
    <n v="24"/>
    <n v="6"/>
  </r>
  <r>
    <x v="4"/>
    <s v="Production 1606"/>
    <s v="Multi"/>
    <s v="lll"/>
    <x v="2276"/>
    <s v=""/>
    <s v="FAC1605"/>
    <n v="48"/>
    <n v="300"/>
    <n v="300"/>
    <s v="CS12X1655"/>
    <s v="LA0Q"/>
    <s v="LA1605"/>
    <n v="4"/>
    <n v="24"/>
    <n v="6"/>
  </r>
  <r>
    <x v="4"/>
    <s v="Production 1607"/>
    <s v="Multi"/>
    <s v="lll"/>
    <x v="2277"/>
    <s v=""/>
    <s v="FAC1606"/>
    <n v="48"/>
    <n v="300"/>
    <n v="300"/>
    <s v="CS12X1656"/>
    <s v="LA0Q"/>
    <s v="LA1606"/>
    <n v="4"/>
    <n v="24"/>
    <n v="6"/>
  </r>
  <r>
    <x v="4"/>
    <s v="Production 1608"/>
    <s v="Multi"/>
    <s v="lll"/>
    <x v="2278"/>
    <s v=""/>
    <s v="FAC1607"/>
    <n v="48"/>
    <n v="300"/>
    <n v="300"/>
    <s v="CS12X1657"/>
    <s v="LA0Q"/>
    <s v="LA1607"/>
    <n v="4"/>
    <n v="24"/>
    <n v="6"/>
  </r>
  <r>
    <x v="4"/>
    <s v="Production 1609"/>
    <s v="Multi"/>
    <s v="lll"/>
    <x v="2279"/>
    <s v=""/>
    <s v="FAC1608"/>
    <n v="48"/>
    <n v="300"/>
    <n v="300"/>
    <s v="CS12X1658"/>
    <s v="LA0Q"/>
    <s v="LA1608"/>
    <n v="4"/>
    <n v="24"/>
    <n v="6"/>
  </r>
  <r>
    <x v="4"/>
    <s v="Production 1610"/>
    <s v="Multi"/>
    <s v="lll"/>
    <x v="2280"/>
    <s v=""/>
    <s v="FAC1609"/>
    <n v="48"/>
    <n v="300"/>
    <n v="300"/>
    <s v="CS12X1659"/>
    <s v="LA0Q"/>
    <s v="LA1609"/>
    <n v="4"/>
    <n v="24"/>
    <n v="6"/>
  </r>
  <r>
    <x v="4"/>
    <s v="Production 1611"/>
    <s v="Multi"/>
    <s v="lll"/>
    <x v="2281"/>
    <s v=""/>
    <s v="FAC1610"/>
    <n v="48"/>
    <n v="300"/>
    <n v="300"/>
    <s v="CS12X1660"/>
    <s v="LA0Q"/>
    <s v="LA1610"/>
    <n v="4"/>
    <n v="24"/>
    <n v="6"/>
  </r>
  <r>
    <x v="4"/>
    <s v="Production 1612"/>
    <s v="Multi"/>
    <s v="lll"/>
    <x v="2282"/>
    <s v=""/>
    <s v="FAC1611"/>
    <n v="48"/>
    <n v="300"/>
    <n v="300"/>
    <s v="CS12X1661"/>
    <s v="LA0Q"/>
    <s v="LA1611"/>
    <n v="4"/>
    <n v="24"/>
    <n v="6"/>
  </r>
  <r>
    <x v="4"/>
    <s v="Production 1613"/>
    <s v="Multi"/>
    <s v="lll"/>
    <x v="2283"/>
    <s v=""/>
    <s v="FAC1612"/>
    <n v="48"/>
    <n v="300"/>
    <n v="300"/>
    <s v="CS12X1662"/>
    <s v="LA0Q"/>
    <s v="LA1612"/>
    <n v="4"/>
    <n v="24"/>
    <n v="6"/>
  </r>
  <r>
    <x v="4"/>
    <s v="Production 1614"/>
    <s v="Multi"/>
    <s v="lll"/>
    <x v="2284"/>
    <s v=""/>
    <s v="FAC1613"/>
    <n v="48"/>
    <n v="300"/>
    <n v="300"/>
    <s v="CS12X1663"/>
    <s v="LA0Q"/>
    <s v="LA1613"/>
    <n v="4"/>
    <n v="24"/>
    <n v="6"/>
  </r>
  <r>
    <x v="4"/>
    <s v="Production 1615"/>
    <s v="Multi"/>
    <s v="lll"/>
    <x v="2285"/>
    <s v=""/>
    <s v="FAC1614"/>
    <n v="48"/>
    <n v="300"/>
    <n v="300"/>
    <s v="CS12X1664"/>
    <s v="LA0Q"/>
    <s v="LA1614"/>
    <n v="4"/>
    <n v="24"/>
    <n v="6"/>
  </r>
  <r>
    <x v="4"/>
    <s v="Production 1616"/>
    <s v="Multi"/>
    <s v="lll"/>
    <x v="2286"/>
    <s v=""/>
    <s v="FAC1615"/>
    <n v="48"/>
    <n v="300"/>
    <n v="300"/>
    <s v="CS12X1665"/>
    <s v="LA0Q"/>
    <s v="LA1615"/>
    <n v="4"/>
    <n v="24"/>
    <n v="6"/>
  </r>
  <r>
    <x v="4"/>
    <s v="Production 1617"/>
    <s v="Multi"/>
    <s v="lll"/>
    <x v="2287"/>
    <s v=""/>
    <s v="FAC1616"/>
    <n v="48"/>
    <n v="300"/>
    <n v="300"/>
    <s v="CS12X1666"/>
    <s v="LA0Q"/>
    <s v="LA1616"/>
    <n v="4"/>
    <n v="24"/>
    <n v="6"/>
  </r>
  <r>
    <x v="4"/>
    <s v="Production 1618"/>
    <s v="Multi"/>
    <s v="lll"/>
    <x v="2288"/>
    <s v=""/>
    <s v="FAC1617"/>
    <n v="48"/>
    <n v="300"/>
    <n v="300"/>
    <s v="CS12X1667"/>
    <s v="LA0Q"/>
    <s v="LA1617"/>
    <n v="4"/>
    <n v="24"/>
    <n v="6"/>
  </r>
  <r>
    <x v="4"/>
    <s v="Production 1619"/>
    <s v="Multi"/>
    <s v="lll"/>
    <x v="2289"/>
    <s v=""/>
    <s v="FAC1618"/>
    <n v="48"/>
    <n v="300"/>
    <n v="300"/>
    <s v="CS12X1668"/>
    <s v="LA0Q"/>
    <s v="LA1618"/>
    <n v="4"/>
    <n v="24"/>
    <n v="6"/>
  </r>
  <r>
    <x v="4"/>
    <s v="Production 1620"/>
    <s v="Multi"/>
    <s v="lll"/>
    <x v="2290"/>
    <s v=""/>
    <s v="FAC1619"/>
    <n v="48"/>
    <n v="300"/>
    <n v="300"/>
    <s v="CS12X1669"/>
    <s v="LA0Q"/>
    <s v="LA1619"/>
    <n v="4"/>
    <n v="24"/>
    <n v="6"/>
  </r>
  <r>
    <x v="4"/>
    <s v="Production 1621"/>
    <s v="Multi"/>
    <s v="lll"/>
    <x v="2291"/>
    <s v=""/>
    <s v="FAC1620"/>
    <n v="48"/>
    <n v="300"/>
    <n v="300"/>
    <s v="CS12X1670"/>
    <s v="LA0Q"/>
    <s v="LA1620"/>
    <n v="4"/>
    <n v="24"/>
    <n v="6"/>
  </r>
  <r>
    <x v="4"/>
    <s v="Production 1622"/>
    <s v="Multi"/>
    <s v="lll"/>
    <x v="2292"/>
    <s v=""/>
    <s v="FAC1621"/>
    <n v="48"/>
    <n v="300"/>
    <n v="300"/>
    <s v="CS12X1671"/>
    <s v="LA0Q"/>
    <s v="LA1621"/>
    <n v="4"/>
    <n v="24"/>
    <n v="6"/>
  </r>
  <r>
    <x v="4"/>
    <s v="Production 1623"/>
    <s v="Multi"/>
    <s v="lll"/>
    <x v="2293"/>
    <s v=""/>
    <s v="FAC1622"/>
    <n v="48"/>
    <n v="300"/>
    <n v="300"/>
    <s v="CS12X1672"/>
    <s v="LA0Q"/>
    <s v="LA1622"/>
    <n v="4"/>
    <n v="24"/>
    <n v="6"/>
  </r>
  <r>
    <x v="4"/>
    <s v="Production 1624"/>
    <s v="Multi"/>
    <s v="lll"/>
    <x v="2294"/>
    <s v=""/>
    <s v="FAC1623"/>
    <n v="48"/>
    <n v="300"/>
    <n v="300"/>
    <s v="CS12X1673"/>
    <s v="LA0Q"/>
    <s v="LA1623"/>
    <n v="4"/>
    <n v="24"/>
    <n v="6"/>
  </r>
  <r>
    <x v="4"/>
    <s v="Production 1625"/>
    <s v="Multi"/>
    <s v="lll"/>
    <x v="2295"/>
    <s v=""/>
    <s v="FAC1624"/>
    <n v="48"/>
    <n v="300"/>
    <n v="300"/>
    <s v="CS12X1674"/>
    <s v="LA0Q"/>
    <s v="LA1624"/>
    <n v="4"/>
    <n v="24"/>
    <n v="6"/>
  </r>
  <r>
    <x v="4"/>
    <s v="Production 1626"/>
    <s v="Multi"/>
    <s v="lll"/>
    <x v="2296"/>
    <s v=""/>
    <s v="FAC1625"/>
    <n v="48"/>
    <n v="300"/>
    <n v="300"/>
    <s v="CS12X1675"/>
    <s v="LA0Q"/>
    <s v="LA1625"/>
    <n v="4"/>
    <n v="24"/>
    <n v="6"/>
  </r>
  <r>
    <x v="4"/>
    <s v="Production 1627"/>
    <s v="Multi"/>
    <s v="lll"/>
    <x v="2297"/>
    <s v=""/>
    <s v="FAC1626"/>
    <n v="48"/>
    <n v="300"/>
    <n v="300"/>
    <s v="CS12X1676"/>
    <s v="LA0Q"/>
    <s v="LA1626"/>
    <n v="4"/>
    <n v="24"/>
    <n v="6"/>
  </r>
  <r>
    <x v="4"/>
    <s v="Production 1628"/>
    <s v="Multi"/>
    <s v="lll"/>
    <x v="2298"/>
    <s v=""/>
    <s v="FAC1627"/>
    <n v="48"/>
    <n v="300"/>
    <n v="300"/>
    <s v="CS12X1677"/>
    <s v="LA0Q"/>
    <s v="LA1627"/>
    <n v="4"/>
    <n v="24"/>
    <n v="6"/>
  </r>
  <r>
    <x v="4"/>
    <s v="Production 1629"/>
    <s v="Multi"/>
    <s v="lll"/>
    <x v="2299"/>
    <s v=""/>
    <s v="FAC1628"/>
    <n v="48"/>
    <n v="300"/>
    <n v="300"/>
    <s v="CS12X1678"/>
    <s v="LA0Q"/>
    <s v="LA1628"/>
    <n v="4"/>
    <n v="24"/>
    <n v="6"/>
  </r>
  <r>
    <x v="4"/>
    <s v="Production 1630"/>
    <s v="Multi"/>
    <s v="lll"/>
    <x v="2300"/>
    <s v=""/>
    <s v="FAC1629"/>
    <n v="48"/>
    <n v="300"/>
    <n v="300"/>
    <s v="CS12X1679"/>
    <s v="LA0Q"/>
    <s v="LA1629"/>
    <n v="4"/>
    <n v="24"/>
    <n v="6"/>
  </r>
  <r>
    <x v="4"/>
    <s v="Production 1631"/>
    <s v="Multi"/>
    <s v="lll"/>
    <x v="2301"/>
    <s v=""/>
    <s v="FAC1630"/>
    <n v="48"/>
    <n v="300"/>
    <n v="300"/>
    <s v="CS12X1680"/>
    <s v="LA0Q"/>
    <s v="LA1630"/>
    <n v="4"/>
    <n v="24"/>
    <n v="6"/>
  </r>
  <r>
    <x v="4"/>
    <s v="Production 1632"/>
    <s v="Multi"/>
    <s v="lll"/>
    <x v="2302"/>
    <s v=""/>
    <s v="FAC1631"/>
    <n v="48"/>
    <n v="300"/>
    <n v="300"/>
    <s v="CS12X1681"/>
    <s v="LA0Q"/>
    <s v="LA1631"/>
    <n v="4"/>
    <n v="24"/>
    <n v="6"/>
  </r>
  <r>
    <x v="4"/>
    <s v="Production 1633"/>
    <s v="Multi"/>
    <s v="lll"/>
    <x v="2303"/>
    <s v=""/>
    <s v="FAC1632"/>
    <n v="48"/>
    <n v="300"/>
    <n v="300"/>
    <s v="CS12X1682"/>
    <s v="LA0Q"/>
    <s v="LA1632"/>
    <n v="4"/>
    <n v="24"/>
    <n v="6"/>
  </r>
  <r>
    <x v="4"/>
    <s v="Production 1634"/>
    <s v="Multi"/>
    <s v="lll"/>
    <x v="2304"/>
    <s v=""/>
    <s v="FAC1633"/>
    <n v="48"/>
    <n v="300"/>
    <n v="300"/>
    <s v="CS12X1683"/>
    <s v="LA0Q"/>
    <s v="LA1633"/>
    <n v="4"/>
    <n v="24"/>
    <n v="6"/>
  </r>
  <r>
    <x v="4"/>
    <s v="Production 1635"/>
    <s v="Multi"/>
    <s v="lll"/>
    <x v="2305"/>
    <s v=""/>
    <s v="FAC1634"/>
    <n v="48"/>
    <n v="300"/>
    <n v="300"/>
    <s v="CS12X1684"/>
    <s v="LA0Q"/>
    <s v="LA1634"/>
    <n v="4"/>
    <n v="24"/>
    <n v="6"/>
  </r>
  <r>
    <x v="4"/>
    <s v="Production 1636"/>
    <s v="Multi"/>
    <s v="lll"/>
    <x v="2306"/>
    <s v=""/>
    <s v="FAC1635"/>
    <n v="48"/>
    <n v="300"/>
    <n v="300"/>
    <s v="CS12X1685"/>
    <s v="LA0Q"/>
    <s v="LA1635"/>
    <n v="4"/>
    <n v="24"/>
    <n v="6"/>
  </r>
  <r>
    <x v="4"/>
    <s v="Production 1637"/>
    <s v="Multi"/>
    <s v="lll"/>
    <x v="2307"/>
    <s v=""/>
    <s v="FAC1636"/>
    <n v="48"/>
    <n v="300"/>
    <n v="300"/>
    <s v="CS12X1686"/>
    <s v="LA0Q"/>
    <s v="LA1636"/>
    <n v="4"/>
    <n v="24"/>
    <n v="6"/>
  </r>
  <r>
    <x v="4"/>
    <s v="Production 1638"/>
    <s v="Multi"/>
    <s v="lll"/>
    <x v="2308"/>
    <s v=""/>
    <s v="FAC1637"/>
    <n v="48"/>
    <n v="300"/>
    <n v="300"/>
    <s v="CS12X1687"/>
    <s v="LA0Q"/>
    <s v="LA1637"/>
    <n v="4"/>
    <n v="24"/>
    <n v="6"/>
  </r>
  <r>
    <x v="4"/>
    <s v="Production 1639"/>
    <s v="Multi"/>
    <s v="lll"/>
    <x v="2309"/>
    <s v=""/>
    <s v="FAC1638"/>
    <n v="48"/>
    <n v="300"/>
    <n v="300"/>
    <s v="CS12X1688"/>
    <s v="LA0Q"/>
    <s v="LA1638"/>
    <n v="4"/>
    <n v="24"/>
    <n v="6"/>
  </r>
  <r>
    <x v="4"/>
    <s v="Production 1640"/>
    <s v="Multi"/>
    <s v="lll"/>
    <x v="2310"/>
    <s v=""/>
    <s v="FAC1639"/>
    <n v="48"/>
    <n v="300"/>
    <n v="300"/>
    <s v="CS12X1689"/>
    <s v="LA0Q"/>
    <s v="LA1639"/>
    <n v="4"/>
    <n v="24"/>
    <n v="6"/>
  </r>
  <r>
    <x v="4"/>
    <s v="Production 1641"/>
    <s v="Multi"/>
    <s v="lll"/>
    <x v="2311"/>
    <s v=""/>
    <s v="FAC1640"/>
    <n v="48"/>
    <n v="300"/>
    <n v="300"/>
    <s v="CS12X1690"/>
    <s v="LA0Q"/>
    <s v="LA1640"/>
    <n v="4"/>
    <n v="24"/>
    <n v="6"/>
  </r>
  <r>
    <x v="4"/>
    <s v="Production 1642"/>
    <s v="Multi"/>
    <s v="lll"/>
    <x v="2312"/>
    <s v=""/>
    <s v="FAC1641"/>
    <n v="48"/>
    <n v="300"/>
    <n v="300"/>
    <s v="CS12X1691"/>
    <s v="LA0Q"/>
    <s v="LA1641"/>
    <n v="4"/>
    <n v="24"/>
    <n v="6"/>
  </r>
  <r>
    <x v="4"/>
    <s v="Production 1643"/>
    <s v="Multi"/>
    <s v="lll"/>
    <x v="2313"/>
    <s v=""/>
    <s v="FAC1642"/>
    <n v="48"/>
    <n v="300"/>
    <n v="300"/>
    <s v="CS12X1692"/>
    <s v="LA0Q"/>
    <s v="LA1642"/>
    <n v="4"/>
    <n v="24"/>
    <n v="6"/>
  </r>
  <r>
    <x v="4"/>
    <s v="Production 1644"/>
    <s v="Multi"/>
    <s v="lll"/>
    <x v="2314"/>
    <s v=""/>
    <s v="FAC1643"/>
    <n v="48"/>
    <n v="300"/>
    <n v="300"/>
    <s v="CS12X1693"/>
    <s v="LA0Q"/>
    <s v="LA1643"/>
    <n v="4"/>
    <n v="24"/>
    <n v="6"/>
  </r>
  <r>
    <x v="4"/>
    <s v="Production 1645"/>
    <s v="Multi"/>
    <s v="lll"/>
    <x v="2315"/>
    <s v=""/>
    <s v="FAC1644"/>
    <n v="48"/>
    <n v="300"/>
    <n v="300"/>
    <s v="CS12X1694"/>
    <s v="LA0Q"/>
    <s v="LA1644"/>
    <n v="4"/>
    <n v="24"/>
    <n v="6"/>
  </r>
  <r>
    <x v="4"/>
    <s v="Production 1646"/>
    <s v="Multi"/>
    <s v="lll"/>
    <x v="2316"/>
    <s v=""/>
    <s v="FAC1645"/>
    <n v="48"/>
    <n v="300"/>
    <n v="300"/>
    <s v="CS12X1695"/>
    <s v="LA0Q"/>
    <s v="LA1645"/>
    <n v="4"/>
    <n v="24"/>
    <n v="6"/>
  </r>
  <r>
    <x v="4"/>
    <s v="Production 1647"/>
    <s v="Multi"/>
    <s v="lll"/>
    <x v="2317"/>
    <s v=""/>
    <s v="FAC1646"/>
    <n v="48"/>
    <n v="300"/>
    <n v="300"/>
    <s v="CS12X1696"/>
    <s v="LA0Q"/>
    <s v="LA1646"/>
    <n v="4"/>
    <n v="24"/>
    <n v="6"/>
  </r>
  <r>
    <x v="4"/>
    <s v="Production 1648"/>
    <s v="Multi"/>
    <s v="lll"/>
    <x v="2318"/>
    <s v=""/>
    <s v="FAC1647"/>
    <n v="48"/>
    <n v="300"/>
    <n v="300"/>
    <s v="CS12X1697"/>
    <s v="LA0Q"/>
    <s v="LA1647"/>
    <n v="4"/>
    <n v="24"/>
    <n v="6"/>
  </r>
  <r>
    <x v="4"/>
    <s v="Production 1649"/>
    <s v="Multi"/>
    <s v="lll"/>
    <x v="2319"/>
    <s v=""/>
    <s v="FAC1648"/>
    <n v="48"/>
    <n v="300"/>
    <n v="300"/>
    <s v="CS12X1698"/>
    <s v="LA0Q"/>
    <s v="LA1648"/>
    <n v="4"/>
    <n v="24"/>
    <n v="6"/>
  </r>
  <r>
    <x v="4"/>
    <s v="Production 1650"/>
    <s v="Multi"/>
    <s v="lll"/>
    <x v="2320"/>
    <s v=""/>
    <s v="FAC1649"/>
    <n v="48"/>
    <n v="300"/>
    <n v="300"/>
    <s v="CS12X1699"/>
    <s v="LA0Q"/>
    <s v="LA1649"/>
    <n v="4"/>
    <n v="24"/>
    <n v="6"/>
  </r>
  <r>
    <x v="4"/>
    <s v="Production 1651"/>
    <s v="Multi"/>
    <s v="lll"/>
    <x v="2321"/>
    <s v=""/>
    <s v="FAC1650"/>
    <n v="48"/>
    <n v="300"/>
    <n v="300"/>
    <s v="CS12X1700"/>
    <s v="LA0Q"/>
    <s v="LA1650"/>
    <n v="4"/>
    <n v="24"/>
    <n v="6"/>
  </r>
  <r>
    <x v="4"/>
    <s v="Production 1652"/>
    <s v="Multi"/>
    <s v="lll"/>
    <x v="2322"/>
    <s v=""/>
    <s v="FAC1651"/>
    <n v="48"/>
    <n v="300"/>
    <n v="300"/>
    <s v="CS12X1701"/>
    <s v="LA0Q"/>
    <s v="LA1651"/>
    <n v="4"/>
    <n v="24"/>
    <n v="6"/>
  </r>
  <r>
    <x v="4"/>
    <s v="Production 1653"/>
    <s v="Multi"/>
    <s v="lll"/>
    <x v="2323"/>
    <s v=""/>
    <s v="FAC1652"/>
    <n v="48"/>
    <n v="300"/>
    <n v="300"/>
    <s v="CS12X1702"/>
    <s v="LA0Q"/>
    <s v="LA1652"/>
    <n v="4"/>
    <n v="24"/>
    <n v="6"/>
  </r>
  <r>
    <x v="4"/>
    <s v="Production 1654"/>
    <s v="Multi"/>
    <s v="lll"/>
    <x v="2324"/>
    <s v=""/>
    <s v="FAC1653"/>
    <n v="48"/>
    <n v="300"/>
    <n v="300"/>
    <s v="CS12X1703"/>
    <s v="LA0Q"/>
    <s v="LA1653"/>
    <n v="4"/>
    <n v="24"/>
    <n v="6"/>
  </r>
  <r>
    <x v="4"/>
    <s v="Production 1655"/>
    <s v="Multi"/>
    <s v="lll"/>
    <x v="2325"/>
    <s v=""/>
    <s v="FAC1654"/>
    <n v="48"/>
    <n v="300"/>
    <n v="300"/>
    <s v="CS12X1704"/>
    <s v="LA0Q"/>
    <s v="LA1654"/>
    <n v="4"/>
    <n v="24"/>
    <n v="6"/>
  </r>
  <r>
    <x v="4"/>
    <s v="Production 1656"/>
    <s v="Multi"/>
    <s v="lll"/>
    <x v="2326"/>
    <s v=""/>
    <s v="FAC1655"/>
    <n v="48"/>
    <n v="300"/>
    <n v="300"/>
    <s v="CS12X1705"/>
    <s v="LA0Q"/>
    <s v="LA1655"/>
    <n v="4"/>
    <n v="24"/>
    <n v="6"/>
  </r>
  <r>
    <x v="4"/>
    <s v="Production 1657"/>
    <s v="Multi"/>
    <s v="lll"/>
    <x v="2327"/>
    <s v=""/>
    <s v="FAC1656"/>
    <n v="48"/>
    <n v="300"/>
    <n v="300"/>
    <s v="CS12X1706"/>
    <s v="LA0Q"/>
    <s v="LA1656"/>
    <n v="4"/>
    <n v="24"/>
    <n v="6"/>
  </r>
  <r>
    <x v="4"/>
    <s v="Production 1658"/>
    <s v="Multi"/>
    <s v="lll"/>
    <x v="2328"/>
    <s v=""/>
    <s v="FAC1657"/>
    <n v="48"/>
    <n v="300"/>
    <n v="300"/>
    <s v="CS12X1707"/>
    <s v="LA0Q"/>
    <s v="LA1657"/>
    <n v="4"/>
    <n v="24"/>
    <n v="6"/>
  </r>
  <r>
    <x v="4"/>
    <s v="Production 1659"/>
    <s v="Multi"/>
    <s v="lll"/>
    <x v="2329"/>
    <s v=""/>
    <s v="FAC1658"/>
    <n v="48"/>
    <n v="300"/>
    <n v="300"/>
    <s v="CS12X1708"/>
    <s v="LA0Q"/>
    <s v="LA1658"/>
    <n v="4"/>
    <n v="24"/>
    <n v="6"/>
  </r>
  <r>
    <x v="4"/>
    <s v="Production 1660"/>
    <s v="Multi"/>
    <s v="lll"/>
    <x v="2330"/>
    <s v=""/>
    <s v="FAC1659"/>
    <n v="48"/>
    <n v="300"/>
    <n v="300"/>
    <s v="CS12X1709"/>
    <s v="LA0Q"/>
    <s v="LA1659"/>
    <n v="4"/>
    <n v="24"/>
    <n v="6"/>
  </r>
  <r>
    <x v="4"/>
    <s v="Production 1661"/>
    <s v="Multi"/>
    <s v="lll"/>
    <x v="2331"/>
    <s v=""/>
    <s v="FAC1660"/>
    <n v="48"/>
    <n v="300"/>
    <n v="300"/>
    <s v="CS12X1710"/>
    <s v="LA0Q"/>
    <s v="LA1660"/>
    <n v="4"/>
    <n v="24"/>
    <n v="6"/>
  </r>
  <r>
    <x v="4"/>
    <s v="Production 1662"/>
    <s v="Multi"/>
    <s v="lll"/>
    <x v="2332"/>
    <s v=""/>
    <s v="FAC1661"/>
    <n v="48"/>
    <n v="300"/>
    <n v="300"/>
    <s v="CS12X1711"/>
    <s v="LA0Q"/>
    <s v="LA1661"/>
    <n v="4"/>
    <n v="24"/>
    <n v="6"/>
  </r>
  <r>
    <x v="4"/>
    <s v="Production 1663"/>
    <s v="Multi"/>
    <s v="lll"/>
    <x v="2333"/>
    <s v=""/>
    <s v="FAC1662"/>
    <n v="48"/>
    <n v="300"/>
    <n v="300"/>
    <s v="CS12X1712"/>
    <s v="LA0Q"/>
    <s v="LA1662"/>
    <n v="4"/>
    <n v="24"/>
    <n v="6"/>
  </r>
  <r>
    <x v="4"/>
    <s v="Production 1664"/>
    <s v="Multi"/>
    <s v="lll"/>
    <x v="2334"/>
    <s v=""/>
    <s v="FAC1663"/>
    <n v="48"/>
    <n v="300"/>
    <n v="300"/>
    <s v="CS12X1713"/>
    <s v="LA0Q"/>
    <s v="LA1663"/>
    <n v="4"/>
    <n v="24"/>
    <n v="6"/>
  </r>
  <r>
    <x v="4"/>
    <s v="Production 1665"/>
    <s v="Multi"/>
    <s v="lll"/>
    <x v="2335"/>
    <s v=""/>
    <s v="FAC1664"/>
    <n v="48"/>
    <n v="300"/>
    <n v="300"/>
    <s v="CS12X1714"/>
    <s v="LA0Q"/>
    <s v="LA1664"/>
    <n v="4"/>
    <n v="24"/>
    <n v="6"/>
  </r>
  <r>
    <x v="4"/>
    <s v="Production 1666"/>
    <s v="Multi"/>
    <s v="lll"/>
    <x v="2336"/>
    <s v=""/>
    <s v="FAC1665"/>
    <n v="48"/>
    <n v="300"/>
    <n v="300"/>
    <s v="CS12X1715"/>
    <s v="LA0Q"/>
    <s v="LA1665"/>
    <n v="4"/>
    <n v="24"/>
    <n v="6"/>
  </r>
  <r>
    <x v="4"/>
    <s v="Production 1667"/>
    <s v="Multi"/>
    <s v="lll"/>
    <x v="2337"/>
    <s v=""/>
    <s v="FAC1666"/>
    <n v="48"/>
    <n v="300"/>
    <n v="300"/>
    <s v="CS12X1716"/>
    <s v="LA0Q"/>
    <s v="LA1666"/>
    <n v="4"/>
    <n v="24"/>
    <n v="6"/>
  </r>
  <r>
    <x v="4"/>
    <s v="Production 1668"/>
    <s v="Multi"/>
    <s v="lll"/>
    <x v="2338"/>
    <s v=""/>
    <s v="FAC1667"/>
    <n v="48"/>
    <n v="300"/>
    <n v="300"/>
    <s v="CS12X1717"/>
    <s v="LA0Q"/>
    <s v="LA1667"/>
    <n v="4"/>
    <n v="24"/>
    <n v="6"/>
  </r>
  <r>
    <x v="4"/>
    <s v="Production 1669"/>
    <s v="Multi"/>
    <s v="lll"/>
    <x v="2339"/>
    <s v=""/>
    <s v="FAC1668"/>
    <n v="48"/>
    <n v="300"/>
    <n v="300"/>
    <s v="CS12X1718"/>
    <s v="LA0Q"/>
    <s v="LA1668"/>
    <n v="4"/>
    <n v="24"/>
    <n v="6"/>
  </r>
  <r>
    <x v="4"/>
    <s v="Production 1670"/>
    <s v="Multi"/>
    <s v="lll"/>
    <x v="2340"/>
    <s v=""/>
    <s v="FAC1669"/>
    <n v="48"/>
    <n v="300"/>
    <n v="300"/>
    <s v="CS12X1719"/>
    <s v="LA0Q"/>
    <s v="LA1669"/>
    <n v="4"/>
    <n v="24"/>
    <n v="6"/>
  </r>
  <r>
    <x v="4"/>
    <s v="Production 1671"/>
    <s v="Multi"/>
    <s v="lll"/>
    <x v="2341"/>
    <s v=""/>
    <s v="FAC1670"/>
    <n v="48"/>
    <n v="300"/>
    <n v="300"/>
    <s v="CS12X1720"/>
    <s v="LA0Q"/>
    <s v="LA1670"/>
    <n v="4"/>
    <n v="24"/>
    <n v="6"/>
  </r>
  <r>
    <x v="4"/>
    <s v="Production 1672"/>
    <s v="Multi"/>
    <s v="lll"/>
    <x v="2342"/>
    <s v=""/>
    <s v="FAC1671"/>
    <n v="48"/>
    <n v="300"/>
    <n v="300"/>
    <s v="CS12X1721"/>
    <s v="LA0Q"/>
    <s v="LA1671"/>
    <n v="4"/>
    <n v="24"/>
    <n v="6"/>
  </r>
  <r>
    <x v="4"/>
    <s v="Production 1673"/>
    <s v="Multi"/>
    <s v="lll"/>
    <x v="2343"/>
    <s v=""/>
    <s v="FAC1672"/>
    <n v="48"/>
    <n v="300"/>
    <n v="300"/>
    <s v="CS12X1722"/>
    <s v="LA0Q"/>
    <s v="LA1672"/>
    <n v="4"/>
    <n v="24"/>
    <n v="6"/>
  </r>
  <r>
    <x v="4"/>
    <s v="Production 1674"/>
    <s v="Multi"/>
    <s v="lll"/>
    <x v="2344"/>
    <s v=""/>
    <s v="FAC1673"/>
    <n v="48"/>
    <n v="300"/>
    <n v="300"/>
    <s v="CS12X1723"/>
    <s v="LA0Q"/>
    <s v="LA1673"/>
    <n v="4"/>
    <n v="24"/>
    <n v="6"/>
  </r>
  <r>
    <x v="4"/>
    <s v="Production 1675"/>
    <s v="Multi"/>
    <s v="lll"/>
    <x v="2345"/>
    <s v=""/>
    <s v="FAC1674"/>
    <n v="48"/>
    <n v="300"/>
    <n v="300"/>
    <s v="CS12X1724"/>
    <s v="LA0Q"/>
    <s v="LA1674"/>
    <n v="4"/>
    <n v="24"/>
    <n v="6"/>
  </r>
  <r>
    <x v="4"/>
    <s v="Production 1676"/>
    <s v="Multi"/>
    <s v="lll"/>
    <x v="2346"/>
    <s v=""/>
    <s v="FAC1675"/>
    <n v="48"/>
    <n v="300"/>
    <n v="300"/>
    <s v="CS12X1725"/>
    <s v="LA0Q"/>
    <s v="LA1675"/>
    <n v="4"/>
    <n v="24"/>
    <n v="6"/>
  </r>
  <r>
    <x v="4"/>
    <s v="Production 1677"/>
    <s v="Multi"/>
    <s v="lll"/>
    <x v="2347"/>
    <s v=""/>
    <s v="FAC1676"/>
    <n v="48"/>
    <n v="300"/>
    <n v="300"/>
    <s v="CS12X1726"/>
    <s v="LA0Q"/>
    <s v="LA1676"/>
    <n v="4"/>
    <n v="24"/>
    <n v="6"/>
  </r>
  <r>
    <x v="4"/>
    <s v="Production 1678"/>
    <s v="Multi"/>
    <s v="lll"/>
    <x v="2348"/>
    <s v=""/>
    <s v="FAC1677"/>
    <n v="48"/>
    <n v="300"/>
    <n v="300"/>
    <s v="CS12X1727"/>
    <s v="LA0Q"/>
    <s v="LA1677"/>
    <n v="4"/>
    <n v="24"/>
    <n v="6"/>
  </r>
  <r>
    <x v="4"/>
    <s v="Production 1679"/>
    <s v="Multi"/>
    <s v="lll"/>
    <x v="2349"/>
    <s v=""/>
    <s v="FAC1678"/>
    <n v="48"/>
    <n v="300"/>
    <n v="300"/>
    <s v="CS12X1728"/>
    <s v="LA0Q"/>
    <s v="LA1678"/>
    <n v="4"/>
    <n v="24"/>
    <n v="6"/>
  </r>
  <r>
    <x v="4"/>
    <s v="Production 1680"/>
    <s v="Multi"/>
    <s v="lll"/>
    <x v="2350"/>
    <s v=""/>
    <s v="FAC1679"/>
    <n v="48"/>
    <n v="300"/>
    <n v="300"/>
    <s v="CS12X1729"/>
    <s v="LA0Q"/>
    <s v="LA1679"/>
    <n v="4"/>
    <n v="24"/>
    <n v="6"/>
  </r>
  <r>
    <x v="4"/>
    <s v="Production 1681"/>
    <s v="Multi"/>
    <s v="lll"/>
    <x v="2351"/>
    <s v=""/>
    <s v="FAC1680"/>
    <n v="48"/>
    <n v="300"/>
    <n v="300"/>
    <s v="CS12X1730"/>
    <s v="LA0Q"/>
    <s v="LA1680"/>
    <n v="4"/>
    <n v="24"/>
    <n v="6"/>
  </r>
  <r>
    <x v="4"/>
    <s v="Production 1682"/>
    <s v="Multi"/>
    <s v="lll"/>
    <x v="2352"/>
    <s v=""/>
    <s v="FAC1681"/>
    <n v="48"/>
    <n v="300"/>
    <n v="300"/>
    <s v="CS12X1731"/>
    <s v="LA0Q"/>
    <s v="LA1681"/>
    <n v="4"/>
    <n v="24"/>
    <n v="6"/>
  </r>
  <r>
    <x v="4"/>
    <s v="Production 1683"/>
    <s v="Multi"/>
    <s v="lll"/>
    <x v="2353"/>
    <s v=""/>
    <s v="FAC1682"/>
    <n v="48"/>
    <n v="300"/>
    <n v="300"/>
    <s v="CS12X1732"/>
    <s v="LA0Q"/>
    <s v="LA1682"/>
    <n v="4"/>
    <n v="24"/>
    <n v="6"/>
  </r>
  <r>
    <x v="4"/>
    <s v="Production 1684"/>
    <s v="Multi"/>
    <s v="lll"/>
    <x v="2354"/>
    <s v=""/>
    <s v="FAC1683"/>
    <n v="48"/>
    <n v="300"/>
    <n v="300"/>
    <s v="CS12X1733"/>
    <s v="LA0Q"/>
    <s v="LA1683"/>
    <n v="4"/>
    <n v="24"/>
    <n v="6"/>
  </r>
  <r>
    <x v="4"/>
    <s v="Production 1685"/>
    <s v="Multi"/>
    <s v="lll"/>
    <x v="2355"/>
    <s v=""/>
    <s v="FAC1684"/>
    <n v="48"/>
    <n v="300"/>
    <n v="300"/>
    <s v="CS12X1734"/>
    <s v="LA0Q"/>
    <s v="LA1684"/>
    <n v="4"/>
    <n v="24"/>
    <n v="6"/>
  </r>
  <r>
    <x v="4"/>
    <s v="Production 1686"/>
    <s v="Multi"/>
    <s v="lll"/>
    <x v="2356"/>
    <s v=""/>
    <s v="FAC1685"/>
    <n v="48"/>
    <n v="300"/>
    <n v="300"/>
    <s v="CS12X1735"/>
    <s v="LA0Q"/>
    <s v="LA1685"/>
    <n v="4"/>
    <n v="24"/>
    <n v="6"/>
  </r>
  <r>
    <x v="4"/>
    <s v="Production 1687"/>
    <s v="Multi"/>
    <s v="lll"/>
    <x v="2357"/>
    <s v=""/>
    <s v="FAC1686"/>
    <n v="48"/>
    <n v="300"/>
    <n v="300"/>
    <s v="CS12X1736"/>
    <s v="LA0Q"/>
    <s v="LA1686"/>
    <n v="4"/>
    <n v="24"/>
    <n v="6"/>
  </r>
  <r>
    <x v="4"/>
    <s v="Production 1688"/>
    <s v="Multi"/>
    <s v="lll"/>
    <x v="2358"/>
    <s v=""/>
    <s v="FAC1687"/>
    <n v="48"/>
    <n v="300"/>
    <n v="300"/>
    <s v="CS12X1737"/>
    <s v="LA0Q"/>
    <s v="LA1687"/>
    <n v="4"/>
    <n v="24"/>
    <n v="6"/>
  </r>
  <r>
    <x v="4"/>
    <s v="Production 1689"/>
    <s v="Multi"/>
    <s v="lll"/>
    <x v="2359"/>
    <s v=""/>
    <s v="FAC1688"/>
    <n v="48"/>
    <n v="300"/>
    <n v="300"/>
    <s v="CS12X1738"/>
    <s v="LA0Q"/>
    <s v="LA1688"/>
    <n v="4"/>
    <n v="24"/>
    <n v="6"/>
  </r>
  <r>
    <x v="4"/>
    <s v="Production 1690"/>
    <s v="Multi"/>
    <s v="lll"/>
    <x v="2360"/>
    <s v=""/>
    <s v="FAC1689"/>
    <n v="48"/>
    <n v="300"/>
    <n v="300"/>
    <s v="CS12X1739"/>
    <s v="LA0Q"/>
    <s v="LA1689"/>
    <n v="4"/>
    <n v="24"/>
    <n v="6"/>
  </r>
  <r>
    <x v="4"/>
    <s v="Production 1691"/>
    <s v="Multi"/>
    <s v="lll"/>
    <x v="2361"/>
    <s v=""/>
    <s v="FAC1690"/>
    <n v="48"/>
    <n v="300"/>
    <n v="300"/>
    <s v="CS12X1740"/>
    <s v="LA0Q"/>
    <s v="LA1690"/>
    <n v="4"/>
    <n v="24"/>
    <n v="6"/>
  </r>
  <r>
    <x v="4"/>
    <s v="Production 1692"/>
    <s v="Multi"/>
    <s v="lll"/>
    <x v="2362"/>
    <s v=""/>
    <s v="FAC1691"/>
    <n v="48"/>
    <n v="300"/>
    <n v="300"/>
    <s v="CS12X1741"/>
    <s v="LA0Q"/>
    <s v="LA1691"/>
    <n v="4"/>
    <n v="24"/>
    <n v="6"/>
  </r>
  <r>
    <x v="4"/>
    <s v="Production 1693"/>
    <s v="Multi"/>
    <s v="lll"/>
    <x v="2363"/>
    <s v=""/>
    <s v="FAC1692"/>
    <n v="48"/>
    <n v="300"/>
    <n v="300"/>
    <s v="CS12X1742"/>
    <s v="LA0Q"/>
    <s v="LA1692"/>
    <n v="4"/>
    <n v="24"/>
    <n v="6"/>
  </r>
  <r>
    <x v="4"/>
    <s v="Production 1694"/>
    <s v="Multi"/>
    <s v="lll"/>
    <x v="2364"/>
    <s v=""/>
    <s v="FAC1693"/>
    <n v="48"/>
    <n v="300"/>
    <n v="300"/>
    <s v="CS12X1743"/>
    <s v="LA0Q"/>
    <s v="LA1693"/>
    <n v="4"/>
    <n v="24"/>
    <n v="6"/>
  </r>
  <r>
    <x v="4"/>
    <s v="Production 1695"/>
    <s v="Multi"/>
    <s v="lll"/>
    <x v="2365"/>
    <s v=""/>
    <s v="FAC1694"/>
    <n v="48"/>
    <n v="300"/>
    <n v="300"/>
    <s v="CS12X1744"/>
    <s v="LA0Q"/>
    <s v="LA1694"/>
    <n v="4"/>
    <n v="24"/>
    <n v="6"/>
  </r>
  <r>
    <x v="4"/>
    <s v="Production 1696"/>
    <s v="Multi"/>
    <s v="lll"/>
    <x v="2366"/>
    <s v=""/>
    <s v="FAC1695"/>
    <n v="48"/>
    <n v="300"/>
    <n v="300"/>
    <s v="CS12X1745"/>
    <s v="LA0Q"/>
    <s v="LA1695"/>
    <n v="4"/>
    <n v="24"/>
    <n v="6"/>
  </r>
  <r>
    <x v="4"/>
    <s v="Production 1697"/>
    <s v="Multi"/>
    <s v="lll"/>
    <x v="2367"/>
    <s v=""/>
    <s v="FAC1696"/>
    <n v="48"/>
    <n v="300"/>
    <n v="300"/>
    <s v="CS12X1746"/>
    <s v="LA0Q"/>
    <s v="LA1696"/>
    <n v="4"/>
    <n v="24"/>
    <n v="6"/>
  </r>
  <r>
    <x v="4"/>
    <s v="Production 1698"/>
    <s v="Multi"/>
    <s v="lll"/>
    <x v="2368"/>
    <s v=""/>
    <s v="FAC1697"/>
    <n v="48"/>
    <n v="300"/>
    <n v="300"/>
    <s v="CS12X1747"/>
    <s v="LA0Q"/>
    <s v="LA1697"/>
    <n v="4"/>
    <n v="24"/>
    <n v="6"/>
  </r>
  <r>
    <x v="4"/>
    <s v="Production 1699"/>
    <s v="Multi"/>
    <s v="lll"/>
    <x v="2369"/>
    <s v=""/>
    <s v="FAC1698"/>
    <n v="48"/>
    <n v="300"/>
    <n v="300"/>
    <s v="CS12X1748"/>
    <s v="LA0Q"/>
    <s v="LA1698"/>
    <n v="4"/>
    <n v="24"/>
    <n v="6"/>
  </r>
  <r>
    <x v="4"/>
    <s v="Production 1700"/>
    <s v="Multi"/>
    <s v="lll"/>
    <x v="2370"/>
    <s v=""/>
    <s v="FAC1699"/>
    <n v="48"/>
    <n v="300"/>
    <n v="300"/>
    <s v="CS12X1749"/>
    <s v="LA0Q"/>
    <s v="LA1699"/>
    <n v="4"/>
    <n v="24"/>
    <n v="6"/>
  </r>
  <r>
    <x v="4"/>
    <s v="Production 1701"/>
    <s v="Multi"/>
    <s v="lll"/>
    <x v="2371"/>
    <s v=""/>
    <s v="FAC1700"/>
    <n v="48"/>
    <n v="300"/>
    <n v="300"/>
    <s v="CS12X1750"/>
    <s v="LA0Q"/>
    <s v="LA1700"/>
    <n v="4"/>
    <n v="24"/>
    <n v="6"/>
  </r>
  <r>
    <x v="4"/>
    <s v="Production 1702"/>
    <s v="Multi"/>
    <s v="lll"/>
    <x v="2372"/>
    <s v=""/>
    <s v="FAC1701"/>
    <n v="48"/>
    <n v="300"/>
    <n v="300"/>
    <s v="CS12X1751"/>
    <s v="LA0Q"/>
    <s v="LA1701"/>
    <n v="4"/>
    <n v="24"/>
    <n v="6"/>
  </r>
  <r>
    <x v="4"/>
    <s v="Production 1703"/>
    <s v="Multi"/>
    <s v="lll"/>
    <x v="2373"/>
    <s v=""/>
    <s v="FAC1702"/>
    <n v="48"/>
    <n v="300"/>
    <n v="300"/>
    <s v="CS12X1752"/>
    <s v="LA0Q"/>
    <s v="LA1702"/>
    <n v="4"/>
    <n v="24"/>
    <n v="6"/>
  </r>
  <r>
    <x v="4"/>
    <s v="Production 1704"/>
    <s v="Multi"/>
    <s v="lll"/>
    <x v="2374"/>
    <s v=""/>
    <s v="FAC1703"/>
    <n v="48"/>
    <n v="300"/>
    <n v="300"/>
    <s v="CS12X1753"/>
    <s v="LA0Q"/>
    <s v="LA1703"/>
    <n v="4"/>
    <n v="24"/>
    <n v="6"/>
  </r>
  <r>
    <x v="4"/>
    <s v="Production 1705"/>
    <s v="Multi"/>
    <s v="lll"/>
    <x v="2375"/>
    <s v=""/>
    <s v="FAC1704"/>
    <n v="48"/>
    <n v="300"/>
    <n v="300"/>
    <s v="CS12X1754"/>
    <s v="LA0Q"/>
    <s v="LA1704"/>
    <n v="4"/>
    <n v="24"/>
    <n v="6"/>
  </r>
  <r>
    <x v="4"/>
    <s v="Production 1706"/>
    <s v="Multi"/>
    <s v="lll"/>
    <x v="2376"/>
    <s v=""/>
    <s v="FAC1705"/>
    <n v="48"/>
    <n v="300"/>
    <n v="300"/>
    <s v="CS12X1755"/>
    <s v="LA0Q"/>
    <s v="LA1705"/>
    <n v="4"/>
    <n v="24"/>
    <n v="6"/>
  </r>
  <r>
    <x v="4"/>
    <s v="Production 1707"/>
    <s v="Multi"/>
    <s v="lll"/>
    <x v="2377"/>
    <s v=""/>
    <s v="FAC1706"/>
    <n v="48"/>
    <n v="300"/>
    <n v="300"/>
    <s v="CS12X1756"/>
    <s v="LA0Q"/>
    <s v="LA1706"/>
    <n v="4"/>
    <n v="24"/>
    <n v="6"/>
  </r>
  <r>
    <x v="4"/>
    <s v="Production 1708"/>
    <s v="Multi"/>
    <s v="lll"/>
    <x v="2378"/>
    <s v=""/>
    <s v="FAC1707"/>
    <n v="48"/>
    <n v="300"/>
    <n v="300"/>
    <s v="CS12X1757"/>
    <s v="LA0Q"/>
    <s v="LA1707"/>
    <n v="4"/>
    <n v="24"/>
    <n v="6"/>
  </r>
  <r>
    <x v="4"/>
    <s v="Production 1709"/>
    <s v="Multi"/>
    <s v="lll"/>
    <x v="2379"/>
    <s v=""/>
    <s v="FAC1708"/>
    <n v="48"/>
    <n v="300"/>
    <n v="300"/>
    <s v="CS12X1758"/>
    <s v="LA0Q"/>
    <s v="LA1708"/>
    <n v="4"/>
    <n v="24"/>
    <n v="6"/>
  </r>
  <r>
    <x v="4"/>
    <s v="Production 1710"/>
    <s v="Multi"/>
    <s v="lll"/>
    <x v="2380"/>
    <s v=""/>
    <s v="FAC1709"/>
    <n v="48"/>
    <n v="300"/>
    <n v="300"/>
    <s v="CS12X1759"/>
    <s v="LA0Q"/>
    <s v="LA1709"/>
    <n v="4"/>
    <n v="24"/>
    <n v="6"/>
  </r>
  <r>
    <x v="4"/>
    <s v="Production 1711"/>
    <s v="Multi"/>
    <s v="lll"/>
    <x v="2381"/>
    <s v=""/>
    <s v="FAC1710"/>
    <n v="48"/>
    <n v="300"/>
    <n v="300"/>
    <s v="CS12X1760"/>
    <s v="LA0Q"/>
    <s v="LA1710"/>
    <n v="4"/>
    <n v="24"/>
    <n v="6"/>
  </r>
  <r>
    <x v="4"/>
    <s v="Production 1712"/>
    <s v="Multi"/>
    <s v="lll"/>
    <x v="2382"/>
    <s v=""/>
    <s v="FAC1711"/>
    <n v="48"/>
    <n v="300"/>
    <n v="300"/>
    <s v="CS12X1761"/>
    <s v="LA0Q"/>
    <s v="LA1711"/>
    <n v="4"/>
    <n v="24"/>
    <n v="6"/>
  </r>
  <r>
    <x v="4"/>
    <s v="Production 1713"/>
    <s v="Multi"/>
    <s v="lll"/>
    <x v="2383"/>
    <s v=""/>
    <s v="FAC1712"/>
    <n v="48"/>
    <n v="300"/>
    <n v="300"/>
    <s v="CS12X1762"/>
    <s v="LA0Q"/>
    <s v="LA1712"/>
    <n v="4"/>
    <n v="24"/>
    <n v="6"/>
  </r>
  <r>
    <x v="4"/>
    <s v="Production 1714"/>
    <s v="Multi"/>
    <s v="lll"/>
    <x v="2384"/>
    <s v=""/>
    <s v="FAC1713"/>
    <n v="48"/>
    <n v="300"/>
    <n v="300"/>
    <s v="CS12X1763"/>
    <s v="LA0Q"/>
    <s v="LA1713"/>
    <n v="4"/>
    <n v="24"/>
    <n v="6"/>
  </r>
  <r>
    <x v="4"/>
    <s v="Production 1715"/>
    <s v="Multi"/>
    <s v="lll"/>
    <x v="2385"/>
    <s v=""/>
    <s v="FAC1714"/>
    <n v="48"/>
    <n v="300"/>
    <n v="300"/>
    <s v="CS12X1764"/>
    <s v="LA0Q"/>
    <s v="LA1714"/>
    <n v="4"/>
    <n v="24"/>
    <n v="6"/>
  </r>
  <r>
    <x v="4"/>
    <s v="Production 1716"/>
    <s v="Multi"/>
    <s v="lll"/>
    <x v="2386"/>
    <s v=""/>
    <s v="FAC1715"/>
    <n v="48"/>
    <n v="300"/>
    <n v="300"/>
    <s v="CS12X1765"/>
    <s v="LA0Q"/>
    <s v="LA1715"/>
    <n v="4"/>
    <n v="24"/>
    <n v="6"/>
  </r>
  <r>
    <x v="4"/>
    <s v="Production 1717"/>
    <s v="Multi"/>
    <s v="lll"/>
    <x v="2387"/>
    <s v=""/>
    <s v="FAC1716"/>
    <n v="48"/>
    <n v="300"/>
    <n v="300"/>
    <s v="CS12X1766"/>
    <s v="LA0Q"/>
    <s v="LA1716"/>
    <n v="4"/>
    <n v="24"/>
    <n v="6"/>
  </r>
  <r>
    <x v="4"/>
    <s v="Production 1718"/>
    <s v="Multi"/>
    <s v="lll"/>
    <x v="2388"/>
    <s v=""/>
    <s v="FAC1717"/>
    <n v="48"/>
    <n v="300"/>
    <n v="300"/>
    <s v="CS12X1767"/>
    <s v="LA0Q"/>
    <s v="LA1717"/>
    <n v="4"/>
    <n v="24"/>
    <n v="6"/>
  </r>
  <r>
    <x v="4"/>
    <s v="Production 1719"/>
    <s v="Multi"/>
    <s v="lll"/>
    <x v="2389"/>
    <s v=""/>
    <s v="FAC1718"/>
    <n v="48"/>
    <n v="300"/>
    <n v="300"/>
    <s v="CS12X1768"/>
    <s v="LA0Q"/>
    <s v="LA1718"/>
    <n v="4"/>
    <n v="24"/>
    <n v="6"/>
  </r>
  <r>
    <x v="4"/>
    <s v="Production 1720"/>
    <s v="Multi"/>
    <s v="lll"/>
    <x v="2390"/>
    <s v=""/>
    <s v="FAC1719"/>
    <n v="48"/>
    <n v="300"/>
    <n v="300"/>
    <s v="CS12X1769"/>
    <s v="LA0Q"/>
    <s v="LA1719"/>
    <n v="4"/>
    <n v="24"/>
    <n v="6"/>
  </r>
  <r>
    <x v="4"/>
    <s v="Production 1721"/>
    <s v="Multi"/>
    <s v="lll"/>
    <x v="2391"/>
    <s v=""/>
    <s v="FAC1720"/>
    <n v="48"/>
    <n v="300"/>
    <n v="300"/>
    <s v="CS12X1770"/>
    <s v="LA0Q"/>
    <s v="LA1720"/>
    <n v="4"/>
    <n v="24"/>
    <n v="6"/>
  </r>
  <r>
    <x v="4"/>
    <s v="Production 1722"/>
    <s v="Multi"/>
    <s v="lll"/>
    <x v="2392"/>
    <s v=""/>
    <s v="FAC1721"/>
    <n v="48"/>
    <n v="300"/>
    <n v="300"/>
    <s v="CS12X1771"/>
    <s v="LA0Q"/>
    <s v="LA1721"/>
    <n v="4"/>
    <n v="24"/>
    <n v="6"/>
  </r>
  <r>
    <x v="4"/>
    <s v="Production 1723"/>
    <s v="Multi"/>
    <s v="lll"/>
    <x v="2393"/>
    <s v=""/>
    <s v="FAC1722"/>
    <n v="48"/>
    <n v="300"/>
    <n v="300"/>
    <s v="CS12X1772"/>
    <s v="LA0Q"/>
    <s v="LA1722"/>
    <n v="4"/>
    <n v="24"/>
    <n v="6"/>
  </r>
  <r>
    <x v="4"/>
    <s v="Production 1724"/>
    <s v="Multi"/>
    <s v="lll"/>
    <x v="2394"/>
    <s v=""/>
    <s v="FAC1723"/>
    <n v="48"/>
    <n v="300"/>
    <n v="300"/>
    <s v="CS12X1773"/>
    <s v="LA0Q"/>
    <s v="LA1723"/>
    <n v="4"/>
    <n v="24"/>
    <n v="6"/>
  </r>
  <r>
    <x v="4"/>
    <s v="Production 1725"/>
    <s v="Multi"/>
    <s v="lll"/>
    <x v="2395"/>
    <s v=""/>
    <s v="FAC1724"/>
    <n v="48"/>
    <n v="300"/>
    <n v="300"/>
    <s v="CS12X1774"/>
    <s v="LA0Q"/>
    <s v="LA1724"/>
    <n v="4"/>
    <n v="24"/>
    <n v="6"/>
  </r>
  <r>
    <x v="4"/>
    <s v="Production 1726"/>
    <s v="Multi"/>
    <s v="lll"/>
    <x v="2396"/>
    <s v=""/>
    <s v="FAC1725"/>
    <n v="48"/>
    <n v="300"/>
    <n v="300"/>
    <s v="CS12X1775"/>
    <s v="LA0Q"/>
    <s v="LA1725"/>
    <n v="4"/>
    <n v="24"/>
    <n v="6"/>
  </r>
  <r>
    <x v="4"/>
    <s v="Production 1727"/>
    <s v="Multi"/>
    <s v="lll"/>
    <x v="2397"/>
    <s v=""/>
    <s v="FAC1726"/>
    <n v="48"/>
    <n v="300"/>
    <n v="300"/>
    <s v="CS12X1776"/>
    <s v="LA0Q"/>
    <s v="LA1726"/>
    <n v="4"/>
    <n v="24"/>
    <n v="6"/>
  </r>
  <r>
    <x v="4"/>
    <s v="Production 1728"/>
    <s v="Multi"/>
    <s v="lll"/>
    <x v="2398"/>
    <s v=""/>
    <s v="FAC1727"/>
    <n v="48"/>
    <n v="300"/>
    <n v="300"/>
    <s v="CS12X1777"/>
    <s v="LA0Q"/>
    <s v="LA1727"/>
    <n v="4"/>
    <n v="24"/>
    <n v="6"/>
  </r>
  <r>
    <x v="4"/>
    <s v="Production 1729"/>
    <s v="Multi"/>
    <s v="lll"/>
    <x v="2399"/>
    <s v=""/>
    <s v="FAC1728"/>
    <n v="48"/>
    <n v="300"/>
    <n v="300"/>
    <s v="CS12X1778"/>
    <s v="LA0Q"/>
    <s v="LA1728"/>
    <n v="4"/>
    <n v="24"/>
    <n v="6"/>
  </r>
  <r>
    <x v="4"/>
    <s v="Production 1730"/>
    <s v="Multi"/>
    <s v="lll"/>
    <x v="2400"/>
    <s v=""/>
    <s v="FAC1729"/>
    <n v="48"/>
    <n v="300"/>
    <n v="300"/>
    <s v="CS12X1779"/>
    <s v="LA0Q"/>
    <s v="LA1729"/>
    <n v="4"/>
    <n v="24"/>
    <n v="6"/>
  </r>
  <r>
    <x v="4"/>
    <s v="Production 1731"/>
    <s v="Multi"/>
    <s v="lll"/>
    <x v="2401"/>
    <s v=""/>
    <s v="FAC1730"/>
    <n v="48"/>
    <n v="300"/>
    <n v="300"/>
    <s v="CS12X1780"/>
    <s v="LA0Q"/>
    <s v="LA1730"/>
    <n v="4"/>
    <n v="24"/>
    <n v="6"/>
  </r>
  <r>
    <x v="4"/>
    <s v="Production 1732"/>
    <s v="Multi"/>
    <s v="lll"/>
    <x v="2402"/>
    <s v=""/>
    <s v="FAC1731"/>
    <n v="48"/>
    <n v="300"/>
    <n v="300"/>
    <s v="CS12X1781"/>
    <s v="LA0Q"/>
    <s v="LA1731"/>
    <n v="4"/>
    <n v="24"/>
    <n v="6"/>
  </r>
  <r>
    <x v="4"/>
    <s v="Production 1733"/>
    <s v="Multi"/>
    <s v="lll"/>
    <x v="2403"/>
    <s v=""/>
    <s v="FAC1732"/>
    <n v="48"/>
    <n v="300"/>
    <n v="300"/>
    <s v="CS12X1782"/>
    <s v="LA0Q"/>
    <s v="LA1732"/>
    <n v="4"/>
    <n v="24"/>
    <n v="6"/>
  </r>
  <r>
    <x v="4"/>
    <s v="Production 1734"/>
    <s v="Multi"/>
    <s v="lll"/>
    <x v="2404"/>
    <s v=""/>
    <s v="FAC1733"/>
    <n v="48"/>
    <n v="300"/>
    <n v="300"/>
    <s v="CS12X1783"/>
    <s v="LA0Q"/>
    <s v="LA1733"/>
    <n v="4"/>
    <n v="24"/>
    <n v="6"/>
  </r>
  <r>
    <x v="4"/>
    <s v="Production 1735"/>
    <s v="Multi"/>
    <s v="lll"/>
    <x v="2405"/>
    <s v=""/>
    <s v="FAC1734"/>
    <n v="48"/>
    <n v="300"/>
    <n v="300"/>
    <s v="CS12X1784"/>
    <s v="LA0Q"/>
    <s v="LA1734"/>
    <n v="4"/>
    <n v="24"/>
    <n v="6"/>
  </r>
  <r>
    <x v="4"/>
    <s v="Production 1736"/>
    <s v="Multi"/>
    <s v="lll"/>
    <x v="2406"/>
    <s v=""/>
    <s v="FAC1735"/>
    <n v="48"/>
    <n v="300"/>
    <n v="300"/>
    <s v="CS12X1785"/>
    <s v="LA0Q"/>
    <s v="LA1735"/>
    <n v="4"/>
    <n v="24"/>
    <n v="6"/>
  </r>
  <r>
    <x v="4"/>
    <s v="Production 1737"/>
    <s v="Multi"/>
    <s v="lll"/>
    <x v="2407"/>
    <s v=""/>
    <s v="FAC1736"/>
    <n v="48"/>
    <n v="300"/>
    <n v="300"/>
    <s v="CS12X1786"/>
    <s v="LA0Q"/>
    <s v="LA1736"/>
    <n v="4"/>
    <n v="24"/>
    <n v="6"/>
  </r>
  <r>
    <x v="4"/>
    <s v="Production 1738"/>
    <s v="Multi"/>
    <s v="lll"/>
    <x v="2408"/>
    <s v=""/>
    <s v="FAC1737"/>
    <n v="48"/>
    <n v="300"/>
    <n v="300"/>
    <s v="CS12X1787"/>
    <s v="LA0Q"/>
    <s v="LA1737"/>
    <n v="4"/>
    <n v="24"/>
    <n v="6"/>
  </r>
  <r>
    <x v="4"/>
    <s v="Production 1739"/>
    <s v="Multi"/>
    <s v="lll"/>
    <x v="2409"/>
    <s v=""/>
    <s v="FAC1738"/>
    <n v="48"/>
    <n v="300"/>
    <n v="300"/>
    <s v="CS12X1788"/>
    <s v="LA0Q"/>
    <s v="LA1738"/>
    <n v="4"/>
    <n v="24"/>
    <n v="6"/>
  </r>
  <r>
    <x v="4"/>
    <s v="Production 1740"/>
    <s v="Multi"/>
    <s v="lll"/>
    <x v="2410"/>
    <s v=""/>
    <s v="FAC1739"/>
    <n v="48"/>
    <n v="300"/>
    <n v="300"/>
    <s v="CS12X1789"/>
    <s v="LA0Q"/>
    <s v="LA1739"/>
    <n v="4"/>
    <n v="24"/>
    <n v="6"/>
  </r>
  <r>
    <x v="4"/>
    <s v="Production 1741"/>
    <s v="Multi"/>
    <s v="lll"/>
    <x v="2411"/>
    <s v=""/>
    <s v="FAC1740"/>
    <n v="48"/>
    <n v="300"/>
    <n v="300"/>
    <s v="CS12X1790"/>
    <s v="LA0Q"/>
    <s v="LA1740"/>
    <n v="4"/>
    <n v="24"/>
    <n v="6"/>
  </r>
  <r>
    <x v="4"/>
    <s v="Production 1742"/>
    <s v="Multi"/>
    <s v="lll"/>
    <x v="2412"/>
    <s v=""/>
    <s v="FAC1741"/>
    <n v="48"/>
    <n v="300"/>
    <n v="300"/>
    <s v="CS12X1791"/>
    <s v="LA0Q"/>
    <s v="LA1741"/>
    <n v="4"/>
    <n v="24"/>
    <n v="6"/>
  </r>
  <r>
    <x v="4"/>
    <s v="Production 1743"/>
    <s v="Multi"/>
    <s v="lll"/>
    <x v="2413"/>
    <s v=""/>
    <s v="FAC1742"/>
    <n v="48"/>
    <n v="300"/>
    <n v="300"/>
    <s v="CS12X1792"/>
    <s v="LA0Q"/>
    <s v="LA1742"/>
    <n v="4"/>
    <n v="24"/>
    <n v="6"/>
  </r>
  <r>
    <x v="4"/>
    <s v="Production 1744"/>
    <s v="Multi"/>
    <s v="lll"/>
    <x v="2414"/>
    <s v=""/>
    <s v="FAC1743"/>
    <n v="48"/>
    <n v="300"/>
    <n v="300"/>
    <s v="CS12X1793"/>
    <s v="LA0Q"/>
    <s v="LA1743"/>
    <n v="4"/>
    <n v="24"/>
    <n v="6"/>
  </r>
  <r>
    <x v="4"/>
    <s v="Production 1745"/>
    <s v="Multi"/>
    <s v="lll"/>
    <x v="2415"/>
    <s v=""/>
    <s v="FAC1744"/>
    <n v="48"/>
    <n v="300"/>
    <n v="300"/>
    <s v="CS12X1794"/>
    <s v="LA0Q"/>
    <s v="LA1744"/>
    <n v="4"/>
    <n v="24"/>
    <n v="6"/>
  </r>
  <r>
    <x v="4"/>
    <s v="Production 1746"/>
    <s v="Multi"/>
    <s v="lll"/>
    <x v="2416"/>
    <s v=""/>
    <s v="FAC1745"/>
    <n v="48"/>
    <n v="300"/>
    <n v="300"/>
    <s v="CS12X1795"/>
    <s v="LA0Q"/>
    <s v="LA1745"/>
    <n v="4"/>
    <n v="24"/>
    <n v="6"/>
  </r>
  <r>
    <x v="4"/>
    <s v="Production 1747"/>
    <s v="Multi"/>
    <s v="lll"/>
    <x v="2417"/>
    <s v=""/>
    <s v="FAC1746"/>
    <n v="48"/>
    <n v="300"/>
    <n v="300"/>
    <s v="CS12X1796"/>
    <s v="LA0Q"/>
    <s v="LA1746"/>
    <n v="4"/>
    <n v="24"/>
    <n v="6"/>
  </r>
  <r>
    <x v="4"/>
    <s v="Production 1748"/>
    <s v="Multi"/>
    <s v="lll"/>
    <x v="2418"/>
    <s v=""/>
    <s v="FAC1747"/>
    <n v="48"/>
    <n v="300"/>
    <n v="300"/>
    <s v="CS12X1797"/>
    <s v="LA0Q"/>
    <s v="LA1747"/>
    <n v="4"/>
    <n v="24"/>
    <n v="6"/>
  </r>
  <r>
    <x v="4"/>
    <s v="Production 1749"/>
    <s v="Multi"/>
    <s v="lll"/>
    <x v="2419"/>
    <s v=""/>
    <s v="FAC1748"/>
    <n v="48"/>
    <n v="300"/>
    <n v="300"/>
    <s v="CS12X1798"/>
    <s v="LA0Q"/>
    <s v="LA1748"/>
    <n v="4"/>
    <n v="24"/>
    <n v="6"/>
  </r>
  <r>
    <x v="4"/>
    <s v="Production 1750"/>
    <s v="Multi"/>
    <s v="lll"/>
    <x v="2420"/>
    <s v=""/>
    <s v="FAC1749"/>
    <n v="48"/>
    <n v="300"/>
    <n v="300"/>
    <s v="CS12X1799"/>
    <s v="LA0Q"/>
    <s v="LA1749"/>
    <n v="4"/>
    <n v="24"/>
    <n v="6"/>
  </r>
  <r>
    <x v="4"/>
    <s v="Production 1751"/>
    <s v="Multi"/>
    <s v="lll"/>
    <x v="2421"/>
    <s v=""/>
    <s v="FAC1750"/>
    <n v="48"/>
    <n v="300"/>
    <n v="300"/>
    <s v="CS12X1800"/>
    <s v="LA0Q"/>
    <s v="LA1750"/>
    <n v="4"/>
    <n v="24"/>
    <n v="6"/>
  </r>
  <r>
    <x v="4"/>
    <s v="Production 1752"/>
    <s v="Multi"/>
    <s v="lll"/>
    <x v="2422"/>
    <s v=""/>
    <s v="FAC1751"/>
    <n v="48"/>
    <n v="300"/>
    <n v="300"/>
    <s v="CS12X1801"/>
    <s v="LA0Q"/>
    <s v="LA1751"/>
    <n v="4"/>
    <n v="24"/>
    <n v="6"/>
  </r>
  <r>
    <x v="4"/>
    <s v="Production 1753"/>
    <s v="Multi"/>
    <s v="lll"/>
    <x v="2423"/>
    <s v=""/>
    <s v="FAC1752"/>
    <n v="48"/>
    <n v="300"/>
    <n v="300"/>
    <s v="CS12X1802"/>
    <s v="LA0Q"/>
    <s v="LA1752"/>
    <n v="4"/>
    <n v="24"/>
    <n v="6"/>
  </r>
  <r>
    <x v="4"/>
    <s v="Production 1754"/>
    <s v="Multi"/>
    <s v="lll"/>
    <x v="2424"/>
    <s v=""/>
    <s v="FAC1753"/>
    <n v="48"/>
    <n v="300"/>
    <n v="300"/>
    <s v="CS12X1803"/>
    <s v="LA0Q"/>
    <s v="LA1753"/>
    <n v="4"/>
    <n v="24"/>
    <n v="6"/>
  </r>
  <r>
    <x v="4"/>
    <s v="Production 1755"/>
    <s v="Multi"/>
    <s v="lll"/>
    <x v="2425"/>
    <s v=""/>
    <s v="FAC1754"/>
    <n v="48"/>
    <n v="300"/>
    <n v="300"/>
    <s v="CS12X1804"/>
    <s v="LA0Q"/>
    <s v="LA1754"/>
    <n v="4"/>
    <n v="24"/>
    <n v="6"/>
  </r>
  <r>
    <x v="4"/>
    <s v="Production 1756"/>
    <s v="Multi"/>
    <s v="lll"/>
    <x v="2426"/>
    <s v=""/>
    <s v="FAC1755"/>
    <n v="48"/>
    <n v="300"/>
    <n v="300"/>
    <s v="CS12X1805"/>
    <s v="LA0Q"/>
    <s v="LA1755"/>
    <n v="4"/>
    <n v="24"/>
    <n v="6"/>
  </r>
  <r>
    <x v="4"/>
    <s v="Production 1757"/>
    <s v="Multi"/>
    <s v="lll"/>
    <x v="2427"/>
    <s v=""/>
    <s v="FAC1756"/>
    <n v="48"/>
    <n v="300"/>
    <n v="300"/>
    <s v="CS12X1806"/>
    <s v="LA0Q"/>
    <s v="LA1756"/>
    <n v="4"/>
    <n v="24"/>
    <n v="6"/>
  </r>
  <r>
    <x v="4"/>
    <s v="Production 1758"/>
    <s v="Multi"/>
    <s v="lll"/>
    <x v="2428"/>
    <s v=""/>
    <s v="FAC1757"/>
    <n v="48"/>
    <n v="300"/>
    <n v="300"/>
    <s v="CS12X1807"/>
    <s v="LA0Q"/>
    <s v="LA1757"/>
    <n v="4"/>
    <n v="24"/>
    <n v="6"/>
  </r>
  <r>
    <x v="4"/>
    <s v="Production 1759"/>
    <s v="Multi"/>
    <s v="lll"/>
    <x v="2429"/>
    <s v=""/>
    <s v="FAC1758"/>
    <n v="48"/>
    <n v="300"/>
    <n v="300"/>
    <s v="CS12X1808"/>
    <s v="LA0Q"/>
    <s v="LA1758"/>
    <n v="4"/>
    <n v="24"/>
    <n v="6"/>
  </r>
  <r>
    <x v="4"/>
    <s v="Production 1760"/>
    <s v="Multi"/>
    <s v="lll"/>
    <x v="2430"/>
    <s v=""/>
    <s v="FAC1759"/>
    <n v="48"/>
    <n v="300"/>
    <n v="300"/>
    <s v="CS12X1809"/>
    <s v="LA0Q"/>
    <s v="LA1759"/>
    <n v="4"/>
    <n v="24"/>
    <n v="6"/>
  </r>
  <r>
    <x v="4"/>
    <s v="Production 1761"/>
    <s v="Multi"/>
    <s v="lll"/>
    <x v="2431"/>
    <s v=""/>
    <s v="FAC1760"/>
    <n v="48"/>
    <n v="300"/>
    <n v="300"/>
    <s v="CS12X1810"/>
    <s v="LA0Q"/>
    <s v="LA1760"/>
    <n v="4"/>
    <n v="24"/>
    <n v="6"/>
  </r>
  <r>
    <x v="4"/>
    <s v="Production 1762"/>
    <s v="Multi"/>
    <s v="lll"/>
    <x v="2432"/>
    <s v=""/>
    <s v="FAC1761"/>
    <n v="48"/>
    <n v="300"/>
    <n v="300"/>
    <s v="CS12X1811"/>
    <s v="LA0Q"/>
    <s v="LA1761"/>
    <n v="4"/>
    <n v="24"/>
    <n v="6"/>
  </r>
  <r>
    <x v="4"/>
    <s v="Production 1763"/>
    <s v="Multi"/>
    <s v="lll"/>
    <x v="2433"/>
    <s v=""/>
    <s v="FAC1762"/>
    <n v="48"/>
    <n v="300"/>
    <n v="300"/>
    <s v="CS12X1812"/>
    <s v="LA0Q"/>
    <s v="LA1762"/>
    <n v="4"/>
    <n v="24"/>
    <n v="6"/>
  </r>
  <r>
    <x v="4"/>
    <s v="Production 1764"/>
    <s v="Multi"/>
    <s v="lll"/>
    <x v="2434"/>
    <s v=""/>
    <s v="FAC1763"/>
    <n v="48"/>
    <n v="300"/>
    <n v="300"/>
    <s v="CS12X1813"/>
    <s v="LA0Q"/>
    <s v="LA1763"/>
    <n v="4"/>
    <n v="24"/>
    <n v="6"/>
  </r>
  <r>
    <x v="4"/>
    <s v="Production 1765"/>
    <s v="Multi"/>
    <s v="lll"/>
    <x v="2435"/>
    <s v=""/>
    <s v="FAC1764"/>
    <n v="48"/>
    <n v="300"/>
    <n v="300"/>
    <s v="CS12X1814"/>
    <s v="LA0Q"/>
    <s v="LA1764"/>
    <n v="4"/>
    <n v="24"/>
    <n v="6"/>
  </r>
  <r>
    <x v="4"/>
    <s v="Production 1766"/>
    <s v="Multi"/>
    <s v="lll"/>
    <x v="2436"/>
    <s v=""/>
    <s v="FAC1765"/>
    <n v="48"/>
    <n v="300"/>
    <n v="300"/>
    <s v="CS12X1815"/>
    <s v="LA0Q"/>
    <s v="LA1765"/>
    <n v="4"/>
    <n v="24"/>
    <n v="6"/>
  </r>
  <r>
    <x v="4"/>
    <s v="Production 1767"/>
    <s v="Multi"/>
    <s v="lll"/>
    <x v="2437"/>
    <s v=""/>
    <s v="FAC1766"/>
    <n v="48"/>
    <n v="300"/>
    <n v="300"/>
    <s v="CS12X1816"/>
    <s v="LA0Q"/>
    <s v="LA1766"/>
    <n v="4"/>
    <n v="24"/>
    <n v="6"/>
  </r>
  <r>
    <x v="4"/>
    <s v="Production 1768"/>
    <s v="Multi"/>
    <s v="lll"/>
    <x v="2438"/>
    <s v=""/>
    <s v="FAC1767"/>
    <n v="48"/>
    <n v="300"/>
    <n v="300"/>
    <s v="CS12X1817"/>
    <s v="LA0Q"/>
    <s v="LA1767"/>
    <n v="4"/>
    <n v="24"/>
    <n v="6"/>
  </r>
  <r>
    <x v="4"/>
    <s v="Production 1769"/>
    <s v="Multi"/>
    <s v="lll"/>
    <x v="2439"/>
    <s v=""/>
    <s v="FAC1768"/>
    <n v="48"/>
    <n v="300"/>
    <n v="300"/>
    <s v="CS12X1818"/>
    <s v="LA0Q"/>
    <s v="LA1768"/>
    <n v="4"/>
    <n v="24"/>
    <n v="6"/>
  </r>
  <r>
    <x v="4"/>
    <s v="Production 1770"/>
    <s v="Multi"/>
    <s v="lll"/>
    <x v="2440"/>
    <s v=""/>
    <s v="FAC1769"/>
    <n v="48"/>
    <n v="300"/>
    <n v="300"/>
    <s v="CS12X1819"/>
    <s v="LA0Q"/>
    <s v="LA1769"/>
    <n v="4"/>
    <n v="24"/>
    <n v="6"/>
  </r>
  <r>
    <x v="4"/>
    <s v="Production 1771"/>
    <s v="Multi"/>
    <s v="lll"/>
    <x v="2441"/>
    <s v=""/>
    <s v="FAC1770"/>
    <n v="48"/>
    <n v="300"/>
    <n v="300"/>
    <s v="CS12X1820"/>
    <s v="LA0Q"/>
    <s v="LA1770"/>
    <n v="4"/>
    <n v="24"/>
    <n v="6"/>
  </r>
  <r>
    <x v="4"/>
    <s v="Production 1772"/>
    <s v="Multi"/>
    <s v="lll"/>
    <x v="2442"/>
    <s v=""/>
    <s v="FAC1771"/>
    <n v="48"/>
    <n v="300"/>
    <n v="300"/>
    <s v="CS12X1821"/>
    <s v="LA0Q"/>
    <s v="LA1771"/>
    <n v="4"/>
    <n v="24"/>
    <n v="6"/>
  </r>
  <r>
    <x v="4"/>
    <s v="Production 1773"/>
    <s v="Multi"/>
    <s v="lll"/>
    <x v="2443"/>
    <s v=""/>
    <s v="FAC1772"/>
    <n v="48"/>
    <n v="300"/>
    <n v="300"/>
    <s v="CS12X1822"/>
    <s v="LA0Q"/>
    <s v="LA1772"/>
    <n v="4"/>
    <n v="24"/>
    <n v="6"/>
  </r>
  <r>
    <x v="4"/>
    <s v="Production 1774"/>
    <s v="Multi"/>
    <s v="lll"/>
    <x v="2444"/>
    <s v=""/>
    <s v="FAC1773"/>
    <n v="48"/>
    <n v="300"/>
    <n v="300"/>
    <s v="CS12X1823"/>
    <s v="LA0Q"/>
    <s v="LA1773"/>
    <n v="4"/>
    <n v="24"/>
    <n v="6"/>
  </r>
  <r>
    <x v="4"/>
    <s v="Production 1775"/>
    <s v="Multi"/>
    <s v="lll"/>
    <x v="2445"/>
    <s v=""/>
    <s v="FAC1774"/>
    <n v="48"/>
    <n v="300"/>
    <n v="300"/>
    <s v="CS12X1824"/>
    <s v="LA0Q"/>
    <s v="LA1774"/>
    <n v="4"/>
    <n v="24"/>
    <n v="6"/>
  </r>
  <r>
    <x v="4"/>
    <s v="Production 1776"/>
    <s v="Multi"/>
    <s v="lll"/>
    <x v="2446"/>
    <s v=""/>
    <s v="FAC1775"/>
    <n v="48"/>
    <n v="300"/>
    <n v="300"/>
    <s v="CS12X1825"/>
    <s v="LA0Q"/>
    <s v="LA1775"/>
    <n v="4"/>
    <n v="24"/>
    <n v="6"/>
  </r>
  <r>
    <x v="4"/>
    <s v="Production 1777"/>
    <s v="Multi"/>
    <s v="lll"/>
    <x v="2447"/>
    <s v=""/>
    <s v="FAC1776"/>
    <n v="48"/>
    <n v="300"/>
    <n v="300"/>
    <s v="CS12X1826"/>
    <s v="LA0Q"/>
    <s v="LA1776"/>
    <n v="4"/>
    <n v="24"/>
    <n v="6"/>
  </r>
  <r>
    <x v="4"/>
    <s v="Production 1778"/>
    <s v="Multi"/>
    <s v="lll"/>
    <x v="2448"/>
    <s v=""/>
    <s v="FAC1777"/>
    <n v="48"/>
    <n v="300"/>
    <n v="300"/>
    <s v="CS12X1827"/>
    <s v="LA0Q"/>
    <s v="LA1777"/>
    <n v="4"/>
    <n v="24"/>
    <n v="6"/>
  </r>
  <r>
    <x v="4"/>
    <s v="Production 1779"/>
    <s v="Multi"/>
    <s v="lll"/>
    <x v="2449"/>
    <s v=""/>
    <s v="FAC1778"/>
    <n v="48"/>
    <n v="300"/>
    <n v="300"/>
    <s v="CS12X1828"/>
    <s v="LA0Q"/>
    <s v="LA1778"/>
    <n v="4"/>
    <n v="24"/>
    <n v="6"/>
  </r>
  <r>
    <x v="4"/>
    <s v="Production 1780"/>
    <s v="Multi"/>
    <s v="lll"/>
    <x v="2450"/>
    <s v=""/>
    <s v="FAC1779"/>
    <n v="48"/>
    <n v="300"/>
    <n v="300"/>
    <s v="CS12X1829"/>
    <s v="LA0Q"/>
    <s v="LA1779"/>
    <n v="4"/>
    <n v="24"/>
    <n v="6"/>
  </r>
  <r>
    <x v="4"/>
    <s v="Production 1781"/>
    <s v="Multi"/>
    <s v="lll"/>
    <x v="2451"/>
    <s v=""/>
    <s v="FAC1780"/>
    <n v="48"/>
    <n v="300"/>
    <n v="300"/>
    <s v="CS12X1830"/>
    <s v="LA0Q"/>
    <s v="LA1780"/>
    <n v="4"/>
    <n v="24"/>
    <n v="6"/>
  </r>
  <r>
    <x v="4"/>
    <s v="Production 1782"/>
    <s v="Multi"/>
    <s v="lll"/>
    <x v="2452"/>
    <s v=""/>
    <s v="FAC1781"/>
    <n v="48"/>
    <n v="300"/>
    <n v="300"/>
    <s v="CS12X1831"/>
    <s v="LA0Q"/>
    <s v="LA1781"/>
    <n v="4"/>
    <n v="24"/>
    <n v="6"/>
  </r>
  <r>
    <x v="4"/>
    <s v="Production 1783"/>
    <s v="Multi"/>
    <s v="lll"/>
    <x v="2453"/>
    <s v=""/>
    <s v="FAC1782"/>
    <n v="48"/>
    <n v="300"/>
    <n v="300"/>
    <s v="CS12X1832"/>
    <s v="LA0Q"/>
    <s v="LA1782"/>
    <n v="4"/>
    <n v="24"/>
    <n v="6"/>
  </r>
  <r>
    <x v="4"/>
    <s v="Production 1784"/>
    <s v="Multi"/>
    <s v="lll"/>
    <x v="2454"/>
    <s v=""/>
    <s v="FAC1783"/>
    <n v="48"/>
    <n v="300"/>
    <n v="300"/>
    <s v="CS12X1833"/>
    <s v="LA0Q"/>
    <s v="LA1783"/>
    <n v="4"/>
    <n v="24"/>
    <n v="6"/>
  </r>
  <r>
    <x v="4"/>
    <s v="Production 1785"/>
    <s v="Multi"/>
    <s v="lll"/>
    <x v="2455"/>
    <s v=""/>
    <s v="FAC1784"/>
    <n v="48"/>
    <n v="300"/>
    <n v="300"/>
    <s v="CS12X1834"/>
    <s v="LA0Q"/>
    <s v="LA1784"/>
    <n v="4"/>
    <n v="24"/>
    <n v="6"/>
  </r>
  <r>
    <x v="4"/>
    <s v="Production 1786"/>
    <s v="Multi"/>
    <s v="lll"/>
    <x v="2456"/>
    <s v=""/>
    <s v="FAC1785"/>
    <n v="48"/>
    <n v="300"/>
    <n v="300"/>
    <s v="CS12X1835"/>
    <s v="LA0Q"/>
    <s v="LA1785"/>
    <n v="4"/>
    <n v="24"/>
    <n v="6"/>
  </r>
  <r>
    <x v="4"/>
    <s v="Production 1787"/>
    <s v="Multi"/>
    <s v="lll"/>
    <x v="2457"/>
    <s v=""/>
    <s v="FAC1786"/>
    <n v="48"/>
    <n v="300"/>
    <n v="300"/>
    <s v="CS12X1836"/>
    <s v="LA0Q"/>
    <s v="LA1786"/>
    <n v="4"/>
    <n v="24"/>
    <n v="6"/>
  </r>
  <r>
    <x v="4"/>
    <s v="Production 1788"/>
    <s v="Multi"/>
    <s v="lll"/>
    <x v="2458"/>
    <s v=""/>
    <s v="FAC1787"/>
    <n v="48"/>
    <n v="300"/>
    <n v="300"/>
    <s v="CS12X1837"/>
    <s v="LA0Q"/>
    <s v="LA1787"/>
    <n v="4"/>
    <n v="24"/>
    <n v="6"/>
  </r>
  <r>
    <x v="4"/>
    <s v="Production 1789"/>
    <s v="Multi"/>
    <s v="lll"/>
    <x v="2459"/>
    <s v=""/>
    <s v="FAC1788"/>
    <n v="48"/>
    <n v="300"/>
    <n v="300"/>
    <s v="CS12X1838"/>
    <s v="LA0Q"/>
    <s v="LA1788"/>
    <n v="4"/>
    <n v="24"/>
    <n v="6"/>
  </r>
  <r>
    <x v="4"/>
    <s v="Production 1790"/>
    <s v="Multi"/>
    <s v="lll"/>
    <x v="2460"/>
    <s v=""/>
    <s v="FAC1789"/>
    <n v="48"/>
    <n v="300"/>
    <n v="300"/>
    <s v="CS12X1839"/>
    <s v="LA0Q"/>
    <s v="LA1789"/>
    <n v="4"/>
    <n v="24"/>
    <n v="6"/>
  </r>
  <r>
    <x v="4"/>
    <s v="Production 1791"/>
    <s v="Multi"/>
    <s v="lll"/>
    <x v="2461"/>
    <s v=""/>
    <s v="FAC1790"/>
    <n v="48"/>
    <n v="300"/>
    <n v="300"/>
    <s v="CS12X1840"/>
    <s v="LA0Q"/>
    <s v="LA1790"/>
    <n v="4"/>
    <n v="24"/>
    <n v="6"/>
  </r>
  <r>
    <x v="4"/>
    <s v="Production 1792"/>
    <s v="Multi"/>
    <s v="lll"/>
    <x v="2462"/>
    <s v=""/>
    <s v="FAC1791"/>
    <n v="48"/>
    <n v="300"/>
    <n v="300"/>
    <s v="CS12X1841"/>
    <s v="LA0Q"/>
    <s v="LA1791"/>
    <n v="4"/>
    <n v="24"/>
    <n v="6"/>
  </r>
  <r>
    <x v="4"/>
    <s v="Production 1793"/>
    <s v="Multi"/>
    <s v="lll"/>
    <x v="2463"/>
    <s v=""/>
    <s v="FAC1792"/>
    <n v="48"/>
    <n v="300"/>
    <n v="300"/>
    <s v="CS12X1842"/>
    <s v="LA0Q"/>
    <s v="LA1792"/>
    <n v="4"/>
    <n v="24"/>
    <n v="6"/>
  </r>
  <r>
    <x v="4"/>
    <s v="Production 1794"/>
    <s v="Multi"/>
    <s v="lll"/>
    <x v="2464"/>
    <s v=""/>
    <s v="FAC1793"/>
    <n v="48"/>
    <n v="300"/>
    <n v="300"/>
    <s v="CS12X1843"/>
    <s v="LA0Q"/>
    <s v="LA1793"/>
    <n v="4"/>
    <n v="24"/>
    <n v="6"/>
  </r>
  <r>
    <x v="4"/>
    <s v="Production 1795"/>
    <s v="Multi"/>
    <s v="lll"/>
    <x v="2465"/>
    <s v=""/>
    <s v="FAC1794"/>
    <n v="48"/>
    <n v="300"/>
    <n v="300"/>
    <s v="CS12X1844"/>
    <s v="LA0Q"/>
    <s v="LA1794"/>
    <n v="4"/>
    <n v="24"/>
    <n v="6"/>
  </r>
  <r>
    <x v="4"/>
    <s v="Production 1796"/>
    <s v="Multi"/>
    <s v="lll"/>
    <x v="2466"/>
    <s v=""/>
    <s v="FAC1795"/>
    <n v="48"/>
    <n v="300"/>
    <n v="300"/>
    <s v="CS12X1845"/>
    <s v="LA0Q"/>
    <s v="LA1795"/>
    <n v="4"/>
    <n v="24"/>
    <n v="6"/>
  </r>
  <r>
    <x v="4"/>
    <s v="Production 1797"/>
    <s v="Multi"/>
    <s v="lll"/>
    <x v="2467"/>
    <s v=""/>
    <s v="FAC1796"/>
    <n v="48"/>
    <n v="300"/>
    <n v="300"/>
    <s v="CS12X1846"/>
    <s v="LA0Q"/>
    <s v="LA1796"/>
    <n v="4"/>
    <n v="24"/>
    <n v="6"/>
  </r>
  <r>
    <x v="4"/>
    <s v="Production 1798"/>
    <s v="Multi"/>
    <s v="lll"/>
    <x v="2468"/>
    <s v=""/>
    <s v="FAC1797"/>
    <n v="48"/>
    <n v="300"/>
    <n v="300"/>
    <s v="CS12X1847"/>
    <s v="LA0Q"/>
    <s v="LA1797"/>
    <n v="4"/>
    <n v="24"/>
    <n v="6"/>
  </r>
  <r>
    <x v="4"/>
    <s v="Production 1799"/>
    <s v="Multi"/>
    <s v="lll"/>
    <x v="2469"/>
    <s v=""/>
    <s v="FAC1798"/>
    <n v="48"/>
    <n v="300"/>
    <n v="300"/>
    <s v="CS12X1848"/>
    <s v="LA0Q"/>
    <s v="LA1798"/>
    <n v="4"/>
    <n v="24"/>
    <n v="6"/>
  </r>
  <r>
    <x v="4"/>
    <s v="Production 1800"/>
    <s v="Multi"/>
    <s v="lll"/>
    <x v="2470"/>
    <s v=""/>
    <s v="FAC1799"/>
    <n v="48"/>
    <n v="300"/>
    <n v="300"/>
    <s v="CS12X1849"/>
    <s v="LA0Q"/>
    <s v="LA1799"/>
    <n v="4"/>
    <n v="24"/>
    <n v="6"/>
  </r>
  <r>
    <x v="4"/>
    <s v="Production 1801"/>
    <s v="Multi"/>
    <s v="lll"/>
    <x v="2471"/>
    <s v=""/>
    <s v="FAC1800"/>
    <n v="48"/>
    <n v="300"/>
    <n v="300"/>
    <s v="CS12X1850"/>
    <s v="LA0Q"/>
    <s v="LA1800"/>
    <n v="4"/>
    <n v="24"/>
    <n v="6"/>
  </r>
  <r>
    <x v="4"/>
    <s v="Production 1802"/>
    <s v="Multi"/>
    <s v="lll"/>
    <x v="2472"/>
    <s v=""/>
    <s v="FAC1801"/>
    <n v="48"/>
    <n v="300"/>
    <n v="300"/>
    <s v="CS12X1851"/>
    <s v="LA0Q"/>
    <s v="LA1801"/>
    <n v="4"/>
    <n v="24"/>
    <n v="6"/>
  </r>
  <r>
    <x v="4"/>
    <s v="Production 1803"/>
    <s v="Multi"/>
    <s v="lll"/>
    <x v="2473"/>
    <s v=""/>
    <s v="FAC1802"/>
    <n v="48"/>
    <n v="300"/>
    <n v="300"/>
    <s v="CS12X1852"/>
    <s v="LA0Q"/>
    <s v="LA1802"/>
    <n v="4"/>
    <n v="24"/>
    <n v="6"/>
  </r>
  <r>
    <x v="4"/>
    <s v="Production 1804"/>
    <s v="Multi"/>
    <s v="lll"/>
    <x v="2474"/>
    <s v=""/>
    <s v="FAC1803"/>
    <n v="48"/>
    <n v="300"/>
    <n v="300"/>
    <s v="CS12X1853"/>
    <s v="LA0Q"/>
    <s v="LA1803"/>
    <n v="4"/>
    <n v="24"/>
    <n v="6"/>
  </r>
  <r>
    <x v="4"/>
    <s v="Production 1805"/>
    <s v="Multi"/>
    <s v="lll"/>
    <x v="2475"/>
    <s v=""/>
    <s v="FAC1804"/>
    <n v="48"/>
    <n v="300"/>
    <n v="300"/>
    <s v="CS12X1854"/>
    <s v="LA0Q"/>
    <s v="LA1804"/>
    <n v="4"/>
    <n v="24"/>
    <n v="6"/>
  </r>
  <r>
    <x v="4"/>
    <s v="Production 1806"/>
    <s v="Multi"/>
    <s v="lll"/>
    <x v="2476"/>
    <s v=""/>
    <s v="FAC1805"/>
    <n v="48"/>
    <n v="300"/>
    <n v="300"/>
    <s v="CS12X1855"/>
    <s v="LA0Q"/>
    <s v="LA1805"/>
    <n v="4"/>
    <n v="24"/>
    <n v="6"/>
  </r>
  <r>
    <x v="4"/>
    <s v="Production 1807"/>
    <s v="Multi"/>
    <s v="lll"/>
    <x v="2477"/>
    <s v=""/>
    <s v="FAC1806"/>
    <n v="48"/>
    <n v="300"/>
    <n v="300"/>
    <s v="CS12X1856"/>
    <s v="LA0Q"/>
    <s v="LA1806"/>
    <n v="4"/>
    <n v="24"/>
    <n v="6"/>
  </r>
  <r>
    <x v="4"/>
    <s v="Production 1808"/>
    <s v="Multi"/>
    <s v="lll"/>
    <x v="2478"/>
    <s v=""/>
    <s v="FAC1807"/>
    <n v="48"/>
    <n v="300"/>
    <n v="300"/>
    <s v="CS12X1857"/>
    <s v="LA0Q"/>
    <s v="LA1807"/>
    <n v="4"/>
    <n v="24"/>
    <n v="6"/>
  </r>
  <r>
    <x v="4"/>
    <s v="Production 1809"/>
    <s v="Multi"/>
    <s v="lll"/>
    <x v="2479"/>
    <s v=""/>
    <s v="FAC1808"/>
    <n v="48"/>
    <n v="300"/>
    <n v="300"/>
    <s v="CS12X1858"/>
    <s v="LA0Q"/>
    <s v="LA1808"/>
    <n v="4"/>
    <n v="24"/>
    <n v="6"/>
  </r>
  <r>
    <x v="4"/>
    <s v="Production 1810"/>
    <s v="Multi"/>
    <s v="lll"/>
    <x v="2480"/>
    <s v=""/>
    <s v="FAC1809"/>
    <n v="48"/>
    <n v="300"/>
    <n v="300"/>
    <s v="CS12X1859"/>
    <s v="LA0Q"/>
    <s v="LA1809"/>
    <n v="4"/>
    <n v="24"/>
    <n v="6"/>
  </r>
  <r>
    <x v="4"/>
    <s v="Production 1811"/>
    <s v="Multi"/>
    <s v="lll"/>
    <x v="2481"/>
    <s v=""/>
    <s v="FAC1810"/>
    <n v="48"/>
    <n v="300"/>
    <n v="300"/>
    <s v="CS12X1860"/>
    <s v="LA0Q"/>
    <s v="LA1810"/>
    <n v="4"/>
    <n v="24"/>
    <n v="6"/>
  </r>
  <r>
    <x v="4"/>
    <s v="Production 1812"/>
    <s v="Multi"/>
    <s v="lll"/>
    <x v="2482"/>
    <s v=""/>
    <s v="FAC1811"/>
    <n v="48"/>
    <n v="300"/>
    <n v="300"/>
    <s v="CS12X1861"/>
    <s v="LA0Q"/>
    <s v="LA1811"/>
    <n v="4"/>
    <n v="24"/>
    <n v="6"/>
  </r>
  <r>
    <x v="4"/>
    <s v="Production 1813"/>
    <s v="Multi"/>
    <s v="lll"/>
    <x v="2483"/>
    <s v=""/>
    <s v="FAC1812"/>
    <n v="48"/>
    <n v="300"/>
    <n v="300"/>
    <s v="CS12X1862"/>
    <s v="LA0Q"/>
    <s v="LA1812"/>
    <n v="4"/>
    <n v="24"/>
    <n v="6"/>
  </r>
  <r>
    <x v="4"/>
    <s v="Production 1814"/>
    <s v="Multi"/>
    <s v="lll"/>
    <x v="2484"/>
    <s v=""/>
    <s v="FAC1813"/>
    <n v="48"/>
    <n v="300"/>
    <n v="300"/>
    <s v="CS12X1863"/>
    <s v="LA0Q"/>
    <s v="LA1813"/>
    <n v="4"/>
    <n v="24"/>
    <n v="6"/>
  </r>
  <r>
    <x v="4"/>
    <s v="Production 1815"/>
    <s v="Multi"/>
    <s v="lll"/>
    <x v="2485"/>
    <s v=""/>
    <s v="FAC1814"/>
    <n v="48"/>
    <n v="300"/>
    <n v="300"/>
    <s v="CS12X1864"/>
    <s v="LA0Q"/>
    <s v="LA1814"/>
    <n v="4"/>
    <n v="24"/>
    <n v="6"/>
  </r>
  <r>
    <x v="4"/>
    <s v="Production 1816"/>
    <s v="Multi"/>
    <s v="lll"/>
    <x v="2486"/>
    <s v=""/>
    <s v="FAC1815"/>
    <n v="48"/>
    <n v="300"/>
    <n v="300"/>
    <s v="CS12X1865"/>
    <s v="LA0Q"/>
    <s v="LA1815"/>
    <n v="4"/>
    <n v="24"/>
    <n v="6"/>
  </r>
  <r>
    <x v="4"/>
    <s v="Production 1817"/>
    <s v="Multi"/>
    <s v="lll"/>
    <x v="2487"/>
    <s v=""/>
    <s v="FAC1816"/>
    <n v="48"/>
    <n v="300"/>
    <n v="300"/>
    <s v="CS12X1866"/>
    <s v="LA0Q"/>
    <s v="LA1816"/>
    <n v="4"/>
    <n v="24"/>
    <n v="6"/>
  </r>
  <r>
    <x v="4"/>
    <s v="Production 1818"/>
    <s v="Multi"/>
    <s v="lll"/>
    <x v="2488"/>
    <s v=""/>
    <s v="FAC1817"/>
    <n v="48"/>
    <n v="300"/>
    <n v="300"/>
    <s v="CS12X1867"/>
    <s v="LA0Q"/>
    <s v="LA1817"/>
    <n v="4"/>
    <n v="24"/>
    <n v="6"/>
  </r>
  <r>
    <x v="4"/>
    <s v="Production 1819"/>
    <s v="Multi"/>
    <s v="lll"/>
    <x v="2489"/>
    <s v=""/>
    <s v="FAC1818"/>
    <n v="48"/>
    <n v="300"/>
    <n v="300"/>
    <s v="CS12X1868"/>
    <s v="LA0Q"/>
    <s v="LA1818"/>
    <n v="4"/>
    <n v="24"/>
    <n v="6"/>
  </r>
  <r>
    <x v="4"/>
    <s v="Production 1820"/>
    <s v="Multi"/>
    <s v="lll"/>
    <x v="2490"/>
    <s v=""/>
    <s v="FAC1819"/>
    <n v="48"/>
    <n v="300"/>
    <n v="300"/>
    <s v="CS12X1869"/>
    <s v="LA0Q"/>
    <s v="LA1819"/>
    <n v="4"/>
    <n v="24"/>
    <n v="6"/>
  </r>
  <r>
    <x v="4"/>
    <s v="Production 1821"/>
    <s v="Multi"/>
    <s v="lll"/>
    <x v="2491"/>
    <s v=""/>
    <s v="FAC1820"/>
    <n v="48"/>
    <n v="300"/>
    <n v="300"/>
    <s v="CS12X1870"/>
    <s v="LA0Q"/>
    <s v="LA1820"/>
    <n v="4"/>
    <n v="24"/>
    <n v="6"/>
  </r>
  <r>
    <x v="4"/>
    <s v="Production 1822"/>
    <s v="Multi"/>
    <s v="lll"/>
    <x v="2492"/>
    <s v=""/>
    <s v="FAC1821"/>
    <n v="48"/>
    <n v="300"/>
    <n v="300"/>
    <s v="CS12X1871"/>
    <s v="LA0Q"/>
    <s v="LA1821"/>
    <n v="4"/>
    <n v="24"/>
    <n v="6"/>
  </r>
  <r>
    <x v="4"/>
    <s v="Production 1823"/>
    <s v="Multi"/>
    <s v="lll"/>
    <x v="2493"/>
    <s v=""/>
    <s v="FAC1822"/>
    <n v="48"/>
    <n v="300"/>
    <n v="300"/>
    <s v="CS12X1872"/>
    <s v="LA0Q"/>
    <s v="LA1822"/>
    <n v="4"/>
    <n v="24"/>
    <n v="6"/>
  </r>
  <r>
    <x v="4"/>
    <s v="Production 1824"/>
    <s v="Multi"/>
    <s v="lll"/>
    <x v="2494"/>
    <s v=""/>
    <s v="FAC1823"/>
    <n v="48"/>
    <n v="300"/>
    <n v="300"/>
    <s v="CS12X1873"/>
    <s v="LA0Q"/>
    <s v="LA1823"/>
    <n v="4"/>
    <n v="24"/>
    <n v="6"/>
  </r>
  <r>
    <x v="4"/>
    <s v="Production 1825"/>
    <s v="Multi"/>
    <s v="lll"/>
    <x v="2495"/>
    <s v=""/>
    <s v="FAC1824"/>
    <n v="48"/>
    <n v="300"/>
    <n v="300"/>
    <s v="CS12X1874"/>
    <s v="LA0Q"/>
    <s v="LA1824"/>
    <n v="4"/>
    <n v="24"/>
    <n v="6"/>
  </r>
  <r>
    <x v="4"/>
    <s v="Production 1826"/>
    <s v="Multi"/>
    <s v="lll"/>
    <x v="2496"/>
    <s v=""/>
    <s v="FAC1825"/>
    <n v="48"/>
    <n v="300"/>
    <n v="300"/>
    <s v="CS12X1875"/>
    <s v="LA0Q"/>
    <s v="LA1825"/>
    <n v="4"/>
    <n v="24"/>
    <n v="6"/>
  </r>
  <r>
    <x v="4"/>
    <s v="Production 1827"/>
    <s v="Multi"/>
    <s v="lll"/>
    <x v="2497"/>
    <s v=""/>
    <s v="FAC1826"/>
    <n v="48"/>
    <n v="300"/>
    <n v="300"/>
    <s v="CS12X1876"/>
    <s v="LA0Q"/>
    <s v="LA1826"/>
    <n v="4"/>
    <n v="24"/>
    <n v="6"/>
  </r>
  <r>
    <x v="4"/>
    <s v="Production 1828"/>
    <s v="Multi"/>
    <s v="lll"/>
    <x v="2498"/>
    <s v=""/>
    <s v="FAC1827"/>
    <n v="48"/>
    <n v="300"/>
    <n v="300"/>
    <s v="CS12X1877"/>
    <s v="LA0Q"/>
    <s v="LA1827"/>
    <n v="4"/>
    <n v="24"/>
    <n v="6"/>
  </r>
  <r>
    <x v="4"/>
    <s v="Production 1829"/>
    <s v="Multi"/>
    <s v="lll"/>
    <x v="2499"/>
    <s v=""/>
    <s v="FAC1828"/>
    <n v="48"/>
    <n v="300"/>
    <n v="300"/>
    <s v="CS12X1878"/>
    <s v="LA0Q"/>
    <s v="LA1828"/>
    <n v="4"/>
    <n v="24"/>
    <n v="6"/>
  </r>
  <r>
    <x v="4"/>
    <s v="Production 1830"/>
    <s v="Multi"/>
    <s v="lll"/>
    <x v="2500"/>
    <s v=""/>
    <s v="FAC1829"/>
    <n v="48"/>
    <n v="300"/>
    <n v="300"/>
    <s v="CS12X1879"/>
    <s v="LA0Q"/>
    <s v="LA1829"/>
    <n v="4"/>
    <n v="24"/>
    <n v="6"/>
  </r>
  <r>
    <x v="4"/>
    <s v="Production 1831"/>
    <s v="Multi"/>
    <s v="lll"/>
    <x v="2501"/>
    <s v=""/>
    <s v="FAC1830"/>
    <n v="48"/>
    <n v="300"/>
    <n v="300"/>
    <s v="CS12X1880"/>
    <s v="LA0Q"/>
    <s v="LA1830"/>
    <n v="4"/>
    <n v="24"/>
    <n v="6"/>
  </r>
  <r>
    <x v="4"/>
    <s v="Production 1832"/>
    <s v="Multi"/>
    <s v="lll"/>
    <x v="2502"/>
    <s v=""/>
    <s v="FAC1831"/>
    <n v="48"/>
    <n v="300"/>
    <n v="300"/>
    <s v="CS12X1881"/>
    <s v="LA0Q"/>
    <s v="LA1831"/>
    <n v="4"/>
    <n v="24"/>
    <n v="6"/>
  </r>
  <r>
    <x v="4"/>
    <s v="Production 1833"/>
    <s v="Multi"/>
    <s v="lll"/>
    <x v="2503"/>
    <s v=""/>
    <s v="FAC1832"/>
    <n v="48"/>
    <n v="300"/>
    <n v="300"/>
    <s v="CS12X1882"/>
    <s v="LA0Q"/>
    <s v="LA1832"/>
    <n v="4"/>
    <n v="24"/>
    <n v="6"/>
  </r>
  <r>
    <x v="4"/>
    <s v="Production 1834"/>
    <s v="Multi"/>
    <s v="lll"/>
    <x v="2504"/>
    <s v=""/>
    <s v="FAC1833"/>
    <n v="48"/>
    <n v="300"/>
    <n v="300"/>
    <s v="CS12X1883"/>
    <s v="LA0Q"/>
    <s v="LA1833"/>
    <n v="4"/>
    <n v="24"/>
    <n v="6"/>
  </r>
  <r>
    <x v="4"/>
    <s v="Production 1835"/>
    <s v="Multi"/>
    <s v="lll"/>
    <x v="2505"/>
    <s v=""/>
    <s v="FAC1834"/>
    <n v="48"/>
    <n v="300"/>
    <n v="300"/>
    <s v="CS12X1884"/>
    <s v="LA0Q"/>
    <s v="LA1834"/>
    <n v="4"/>
    <n v="24"/>
    <n v="6"/>
  </r>
  <r>
    <x v="4"/>
    <s v="Production 1836"/>
    <s v="Multi"/>
    <s v="lll"/>
    <x v="2506"/>
    <s v=""/>
    <s v="FAC1835"/>
    <n v="48"/>
    <n v="300"/>
    <n v="300"/>
    <s v="CS12X1885"/>
    <s v="LA0Q"/>
    <s v="LA1835"/>
    <n v="4"/>
    <n v="24"/>
    <n v="6"/>
  </r>
  <r>
    <x v="4"/>
    <s v="Production 1837"/>
    <s v="Multi"/>
    <s v="lll"/>
    <x v="2507"/>
    <s v=""/>
    <s v="FAC1836"/>
    <n v="48"/>
    <n v="300"/>
    <n v="300"/>
    <s v="CS12X1886"/>
    <s v="LA0Q"/>
    <s v="LA1836"/>
    <n v="4"/>
    <n v="24"/>
    <n v="6"/>
  </r>
  <r>
    <x v="4"/>
    <s v="Production 1838"/>
    <s v="Multi"/>
    <s v="lll"/>
    <x v="2508"/>
    <s v=""/>
    <s v="FAC1837"/>
    <n v="48"/>
    <n v="300"/>
    <n v="300"/>
    <s v="CS12X1887"/>
    <s v="LA0Q"/>
    <s v="LA1837"/>
    <n v="4"/>
    <n v="24"/>
    <n v="6"/>
  </r>
  <r>
    <x v="4"/>
    <s v="Production 1839"/>
    <s v="Multi"/>
    <s v="lll"/>
    <x v="2509"/>
    <s v=""/>
    <s v="FAC1838"/>
    <n v="48"/>
    <n v="300"/>
    <n v="300"/>
    <s v="CS12X1888"/>
    <s v="LA0Q"/>
    <s v="LA1838"/>
    <n v="4"/>
    <n v="24"/>
    <n v="6"/>
  </r>
  <r>
    <x v="4"/>
    <s v="Production 1840"/>
    <s v="Multi"/>
    <s v="lll"/>
    <x v="2510"/>
    <s v=""/>
    <s v="FAC1839"/>
    <n v="48"/>
    <n v="300"/>
    <n v="300"/>
    <s v="CS12X1889"/>
    <s v="LA0Q"/>
    <s v="LA1839"/>
    <n v="4"/>
    <n v="24"/>
    <n v="6"/>
  </r>
  <r>
    <x v="4"/>
    <s v="Production 1841"/>
    <s v="Multi"/>
    <s v="lll"/>
    <x v="2511"/>
    <s v=""/>
    <s v="FAC1840"/>
    <n v="48"/>
    <n v="300"/>
    <n v="300"/>
    <s v="CS12X1890"/>
    <s v="LA0Q"/>
    <s v="LA1840"/>
    <n v="4"/>
    <n v="24"/>
    <n v="6"/>
  </r>
  <r>
    <x v="4"/>
    <s v="Production 1842"/>
    <s v="Multi"/>
    <s v="lll"/>
    <x v="2512"/>
    <s v=""/>
    <s v="FAC1841"/>
    <n v="48"/>
    <n v="300"/>
    <n v="300"/>
    <s v="CS12X1891"/>
    <s v="LA0Q"/>
    <s v="LA1841"/>
    <n v="4"/>
    <n v="24"/>
    <n v="6"/>
  </r>
  <r>
    <x v="4"/>
    <s v="Production 1843"/>
    <s v="Multi"/>
    <s v="lll"/>
    <x v="2513"/>
    <s v=""/>
    <s v="FAC1842"/>
    <n v="48"/>
    <n v="300"/>
    <n v="300"/>
    <s v="CS12X1892"/>
    <s v="LA0Q"/>
    <s v="LA1842"/>
    <n v="4"/>
    <n v="24"/>
    <n v="6"/>
  </r>
  <r>
    <x v="4"/>
    <s v="Production 1844"/>
    <s v="Multi"/>
    <s v="lll"/>
    <x v="2514"/>
    <s v=""/>
    <s v="FAC1843"/>
    <n v="48"/>
    <n v="300"/>
    <n v="300"/>
    <s v="CS12X1893"/>
    <s v="LA0Q"/>
    <s v="LA1843"/>
    <n v="4"/>
    <n v="24"/>
    <n v="6"/>
  </r>
  <r>
    <x v="4"/>
    <s v="Production 1845"/>
    <s v="Multi"/>
    <s v="lll"/>
    <x v="2515"/>
    <s v=""/>
    <s v="FAC1844"/>
    <n v="48"/>
    <n v="300"/>
    <n v="300"/>
    <s v="CS12X1894"/>
    <s v="LA0Q"/>
    <s v="LA1844"/>
    <n v="4"/>
    <n v="24"/>
    <n v="6"/>
  </r>
  <r>
    <x v="4"/>
    <s v="Production 1846"/>
    <s v="Multi"/>
    <s v="lll"/>
    <x v="2516"/>
    <s v=""/>
    <s v="FAC1845"/>
    <n v="48"/>
    <n v="300"/>
    <n v="300"/>
    <s v="CS12X1895"/>
    <s v="LA0Q"/>
    <s v="LA1845"/>
    <n v="4"/>
    <n v="24"/>
    <n v="6"/>
  </r>
  <r>
    <x v="4"/>
    <s v="Production 1847"/>
    <s v="Multi"/>
    <s v="lll"/>
    <x v="2517"/>
    <s v=""/>
    <s v="FAC1846"/>
    <n v="48"/>
    <n v="300"/>
    <n v="300"/>
    <s v="CS12X1896"/>
    <s v="LA0Q"/>
    <s v="LA1846"/>
    <n v="4"/>
    <n v="24"/>
    <n v="6"/>
  </r>
  <r>
    <x v="4"/>
    <s v="Production 1848"/>
    <s v="Multi"/>
    <s v="lll"/>
    <x v="2518"/>
    <s v=""/>
    <s v="FAC1847"/>
    <n v="48"/>
    <n v="300"/>
    <n v="300"/>
    <s v="CS12X1897"/>
    <s v="LA0Q"/>
    <s v="LA1847"/>
    <n v="4"/>
    <n v="24"/>
    <n v="6"/>
  </r>
  <r>
    <x v="4"/>
    <s v="Production 1849"/>
    <s v="Multi"/>
    <s v="lll"/>
    <x v="2519"/>
    <s v=""/>
    <s v="FAC1848"/>
    <n v="48"/>
    <n v="300"/>
    <n v="300"/>
    <s v="CS12X1898"/>
    <s v="LA0Q"/>
    <s v="LA1848"/>
    <n v="4"/>
    <n v="24"/>
    <n v="6"/>
  </r>
  <r>
    <x v="4"/>
    <s v="Production 1850"/>
    <s v="Multi"/>
    <s v="lll"/>
    <x v="2520"/>
    <s v=""/>
    <s v="FAC1849"/>
    <n v="48"/>
    <n v="300"/>
    <n v="300"/>
    <s v="CS12X1899"/>
    <s v="LA0Q"/>
    <s v="LA1849"/>
    <n v="4"/>
    <n v="24"/>
    <n v="6"/>
  </r>
  <r>
    <x v="4"/>
    <s v="Production 1851"/>
    <s v="Multi"/>
    <s v="lll"/>
    <x v="2521"/>
    <s v=""/>
    <s v="FAC1850"/>
    <n v="48"/>
    <n v="300"/>
    <n v="300"/>
    <s v="CS12X1900"/>
    <s v="LA0Q"/>
    <s v="LA1850"/>
    <n v="4"/>
    <n v="24"/>
    <n v="6"/>
  </r>
  <r>
    <x v="4"/>
    <s v="Production 1852"/>
    <s v="Multi"/>
    <s v="lll"/>
    <x v="2522"/>
    <s v=""/>
    <s v="FAC1851"/>
    <n v="48"/>
    <n v="300"/>
    <n v="300"/>
    <s v="CS12X1901"/>
    <s v="LA0Q"/>
    <s v="LA1851"/>
    <n v="4"/>
    <n v="24"/>
    <n v="6"/>
  </r>
  <r>
    <x v="4"/>
    <s v="Production 1853"/>
    <s v="Multi"/>
    <s v="lll"/>
    <x v="2523"/>
    <s v=""/>
    <s v="FAC1852"/>
    <n v="48"/>
    <n v="300"/>
    <n v="300"/>
    <s v="CS12X1902"/>
    <s v="LA0Q"/>
    <s v="LA1852"/>
    <n v="4"/>
    <n v="24"/>
    <n v="6"/>
  </r>
  <r>
    <x v="4"/>
    <s v="Production 1854"/>
    <s v="Multi"/>
    <s v="lll"/>
    <x v="2524"/>
    <s v=""/>
    <s v="FAC1853"/>
    <n v="48"/>
    <n v="300"/>
    <n v="300"/>
    <s v="CS12X1903"/>
    <s v="LA0Q"/>
    <s v="LA1853"/>
    <n v="4"/>
    <n v="24"/>
    <n v="6"/>
  </r>
  <r>
    <x v="4"/>
    <s v="Production 1855"/>
    <s v="Multi"/>
    <s v="lll"/>
    <x v="2525"/>
    <s v=""/>
    <s v="FAC1854"/>
    <n v="48"/>
    <n v="300"/>
    <n v="300"/>
    <s v="CS12X1904"/>
    <s v="LA0Q"/>
    <s v="LA1854"/>
    <n v="4"/>
    <n v="24"/>
    <n v="6"/>
  </r>
  <r>
    <x v="4"/>
    <s v="Production 1856"/>
    <s v="Multi"/>
    <s v="lll"/>
    <x v="2526"/>
    <s v=""/>
    <s v="FAC1855"/>
    <n v="48"/>
    <n v="300"/>
    <n v="300"/>
    <s v="CS12X1905"/>
    <s v="LA0Q"/>
    <s v="LA1855"/>
    <n v="4"/>
    <n v="24"/>
    <n v="6"/>
  </r>
  <r>
    <x v="4"/>
    <s v="Production 1857"/>
    <s v="Multi"/>
    <s v="lll"/>
    <x v="2527"/>
    <s v=""/>
    <s v="FAC1856"/>
    <n v="48"/>
    <n v="300"/>
    <n v="300"/>
    <s v="CS12X1906"/>
    <s v="LA0Q"/>
    <s v="LA1856"/>
    <n v="4"/>
    <n v="24"/>
    <n v="6"/>
  </r>
  <r>
    <x v="4"/>
    <s v="Production 1858"/>
    <s v="Multi"/>
    <s v="lll"/>
    <x v="2528"/>
    <s v=""/>
    <s v="FAC1857"/>
    <n v="48"/>
    <n v="300"/>
    <n v="300"/>
    <s v="CS12X1907"/>
    <s v="LA0Q"/>
    <s v="LA1857"/>
    <n v="4"/>
    <n v="24"/>
    <n v="6"/>
  </r>
  <r>
    <x v="4"/>
    <s v="Production 1859"/>
    <s v="Multi"/>
    <s v="lll"/>
    <x v="2529"/>
    <s v=""/>
    <s v="FAC1858"/>
    <n v="48"/>
    <n v="300"/>
    <n v="300"/>
    <s v="CS12X1908"/>
    <s v="LA0Q"/>
    <s v="LA1858"/>
    <n v="4"/>
    <n v="24"/>
    <n v="6"/>
  </r>
  <r>
    <x v="4"/>
    <s v="Production 1860"/>
    <s v="Multi"/>
    <s v="lll"/>
    <x v="2530"/>
    <s v=""/>
    <s v="FAC1859"/>
    <n v="48"/>
    <n v="300"/>
    <n v="300"/>
    <s v="CS12X1909"/>
    <s v="LA0Q"/>
    <s v="LA1859"/>
    <n v="4"/>
    <n v="24"/>
    <n v="6"/>
  </r>
  <r>
    <x v="4"/>
    <s v="Production 1861"/>
    <s v="Multi"/>
    <s v="lll"/>
    <x v="2531"/>
    <s v=""/>
    <s v="FAC1860"/>
    <n v="48"/>
    <n v="300"/>
    <n v="300"/>
    <s v="CS12X1910"/>
    <s v="LA0Q"/>
    <s v="LA1860"/>
    <n v="4"/>
    <n v="24"/>
    <n v="6"/>
  </r>
  <r>
    <x v="4"/>
    <s v="Production 1862"/>
    <s v="Multi"/>
    <s v="lll"/>
    <x v="2532"/>
    <s v=""/>
    <s v="FAC1861"/>
    <n v="48"/>
    <n v="300"/>
    <n v="300"/>
    <s v="CS12X1911"/>
    <s v="LA0Q"/>
    <s v="LA1861"/>
    <n v="4"/>
    <n v="24"/>
    <n v="6"/>
  </r>
  <r>
    <x v="4"/>
    <s v="Production 1863"/>
    <s v="Multi"/>
    <s v="lll"/>
    <x v="2533"/>
    <s v=""/>
    <s v="FAC1862"/>
    <n v="48"/>
    <n v="300"/>
    <n v="300"/>
    <s v="CS12X1912"/>
    <s v="LA0Q"/>
    <s v="LA1862"/>
    <n v="4"/>
    <n v="24"/>
    <n v="6"/>
  </r>
  <r>
    <x v="4"/>
    <s v="Production 1864"/>
    <s v="Multi"/>
    <s v="lll"/>
    <x v="2534"/>
    <s v=""/>
    <s v="FAC1863"/>
    <n v="48"/>
    <n v="300"/>
    <n v="300"/>
    <s v="CS12X1913"/>
    <s v="LA0Q"/>
    <s v="LA1863"/>
    <n v="4"/>
    <n v="24"/>
    <n v="6"/>
  </r>
  <r>
    <x v="4"/>
    <s v="Production 1865"/>
    <s v="Multi"/>
    <s v="lll"/>
    <x v="2535"/>
    <s v=""/>
    <s v="FAC1864"/>
    <n v="48"/>
    <n v="300"/>
    <n v="300"/>
    <s v="CS12X1914"/>
    <s v="LA0Q"/>
    <s v="LA1864"/>
    <n v="4"/>
    <n v="24"/>
    <n v="6"/>
  </r>
  <r>
    <x v="4"/>
    <s v="Production 1866"/>
    <s v="Multi"/>
    <s v="lll"/>
    <x v="2536"/>
    <s v=""/>
    <s v="FAC1865"/>
    <n v="48"/>
    <n v="300"/>
    <n v="300"/>
    <s v="CS12X1915"/>
    <s v="LA0Q"/>
    <s v="LA1865"/>
    <n v="4"/>
    <n v="24"/>
    <n v="6"/>
  </r>
  <r>
    <x v="4"/>
    <s v="Production 1867"/>
    <s v="Multi"/>
    <s v="lll"/>
    <x v="2537"/>
    <s v=""/>
    <s v="FAC1866"/>
    <n v="48"/>
    <n v="300"/>
    <n v="300"/>
    <s v="CS12X1916"/>
    <s v="LA0Q"/>
    <s v="LA1866"/>
    <n v="4"/>
    <n v="24"/>
    <n v="6"/>
  </r>
  <r>
    <x v="4"/>
    <s v="Production 1868"/>
    <s v="Multi"/>
    <s v="lll"/>
    <x v="2538"/>
    <s v=""/>
    <s v="FAC1867"/>
    <n v="48"/>
    <n v="300"/>
    <n v="300"/>
    <s v="CS12X1917"/>
    <s v="LA0Q"/>
    <s v="LA1867"/>
    <n v="4"/>
    <n v="24"/>
    <n v="6"/>
  </r>
  <r>
    <x v="4"/>
    <s v="Production 1869"/>
    <s v="Multi"/>
    <s v="lll"/>
    <x v="2539"/>
    <s v=""/>
    <s v="FAC1868"/>
    <n v="48"/>
    <n v="300"/>
    <n v="300"/>
    <s v="CS12X1918"/>
    <s v="LA0Q"/>
    <s v="LA1868"/>
    <n v="4"/>
    <n v="24"/>
    <n v="6"/>
  </r>
  <r>
    <x v="4"/>
    <s v="Production 1870"/>
    <s v="Multi"/>
    <s v="lll"/>
    <x v="2540"/>
    <s v=""/>
    <s v="FAC1869"/>
    <n v="48"/>
    <n v="300"/>
    <n v="300"/>
    <s v="CS12X1919"/>
    <s v="LA0Q"/>
    <s v="LA1869"/>
    <n v="4"/>
    <n v="24"/>
    <n v="6"/>
  </r>
  <r>
    <x v="4"/>
    <s v="Production 1871"/>
    <s v="Multi"/>
    <s v="lll"/>
    <x v="2541"/>
    <s v=""/>
    <s v="FAC1870"/>
    <n v="48"/>
    <n v="300"/>
    <n v="300"/>
    <s v="CS12X1920"/>
    <s v="LA0Q"/>
    <s v="LA1870"/>
    <n v="4"/>
    <n v="24"/>
    <n v="6"/>
  </r>
  <r>
    <x v="4"/>
    <s v="Production 1872"/>
    <s v="Multi"/>
    <s v="lll"/>
    <x v="2542"/>
    <s v=""/>
    <s v="FAC1871"/>
    <n v="48"/>
    <n v="300"/>
    <n v="300"/>
    <s v="CS12X1921"/>
    <s v="LA0Q"/>
    <s v="LA1871"/>
    <n v="4"/>
    <n v="24"/>
    <n v="6"/>
  </r>
  <r>
    <x v="4"/>
    <s v="Production 1873"/>
    <s v="Multi"/>
    <s v="lll"/>
    <x v="2543"/>
    <s v=""/>
    <s v="FAC1872"/>
    <n v="48"/>
    <n v="300"/>
    <n v="300"/>
    <s v="CS12X1922"/>
    <s v="LA0Q"/>
    <s v="LA1872"/>
    <n v="4"/>
    <n v="24"/>
    <n v="6"/>
  </r>
  <r>
    <x v="4"/>
    <s v="Production 1874"/>
    <s v="Multi"/>
    <s v="lll"/>
    <x v="2544"/>
    <s v=""/>
    <s v="FAC1873"/>
    <n v="48"/>
    <n v="300"/>
    <n v="300"/>
    <s v="CS12X1923"/>
    <s v="LA0Q"/>
    <s v="LA1873"/>
    <n v="4"/>
    <n v="24"/>
    <n v="6"/>
  </r>
  <r>
    <x v="4"/>
    <s v="Production 1875"/>
    <s v="Multi"/>
    <s v="lll"/>
    <x v="2545"/>
    <s v=""/>
    <s v="FAC1874"/>
    <n v="48"/>
    <n v="300"/>
    <n v="300"/>
    <s v="CS12X1924"/>
    <s v="LA0Q"/>
    <s v="LA1874"/>
    <n v="4"/>
    <n v="24"/>
    <n v="6"/>
  </r>
  <r>
    <x v="4"/>
    <s v="Production 1876"/>
    <s v="Multi"/>
    <s v="lll"/>
    <x v="2546"/>
    <s v=""/>
    <s v="FAC1875"/>
    <n v="48"/>
    <n v="300"/>
    <n v="300"/>
    <s v="CS12X1925"/>
    <s v="LA0Q"/>
    <s v="LA1875"/>
    <n v="4"/>
    <n v="24"/>
    <n v="6"/>
  </r>
  <r>
    <x v="4"/>
    <s v="Production 1877"/>
    <s v="Multi"/>
    <s v="lll"/>
    <x v="2547"/>
    <s v=""/>
    <s v="FAC1876"/>
    <n v="48"/>
    <n v="300"/>
    <n v="300"/>
    <s v="CS12X1926"/>
    <s v="LA0Q"/>
    <s v="LA1876"/>
    <n v="4"/>
    <n v="24"/>
    <n v="6"/>
  </r>
  <r>
    <x v="4"/>
    <s v="Production 1878"/>
    <s v="Multi"/>
    <s v="lll"/>
    <x v="2548"/>
    <s v=""/>
    <s v="FAC1877"/>
    <n v="48"/>
    <n v="300"/>
    <n v="300"/>
    <s v="CS12X1927"/>
    <s v="LA0Q"/>
    <s v="LA1877"/>
    <n v="4"/>
    <n v="24"/>
    <n v="6"/>
  </r>
  <r>
    <x v="4"/>
    <s v="Production 1879"/>
    <s v="Multi"/>
    <s v="lll"/>
    <x v="2549"/>
    <s v=""/>
    <s v="FAC1878"/>
    <n v="48"/>
    <n v="300"/>
    <n v="300"/>
    <s v="CS12X1928"/>
    <s v="LA0Q"/>
    <s v="LA1878"/>
    <n v="4"/>
    <n v="24"/>
    <n v="6"/>
  </r>
  <r>
    <x v="4"/>
    <s v="Production 1880"/>
    <s v="Multi"/>
    <s v="lll"/>
    <x v="2550"/>
    <s v=""/>
    <s v="FAC1879"/>
    <n v="48"/>
    <n v="300"/>
    <n v="300"/>
    <s v="CS12X1929"/>
    <s v="LA0Q"/>
    <s v="LA1879"/>
    <n v="4"/>
    <n v="24"/>
    <n v="6"/>
  </r>
  <r>
    <x v="4"/>
    <s v="Production 1881"/>
    <s v="Multi"/>
    <s v="lll"/>
    <x v="2551"/>
    <s v=""/>
    <s v="FAC1880"/>
    <n v="48"/>
    <n v="300"/>
    <n v="300"/>
    <s v="CS12X1930"/>
    <s v="LA0Q"/>
    <s v="LA1880"/>
    <n v="4"/>
    <n v="24"/>
    <n v="6"/>
  </r>
  <r>
    <x v="4"/>
    <s v="Production 1882"/>
    <s v="Multi"/>
    <s v="lll"/>
    <x v="2552"/>
    <s v=""/>
    <s v="FAC1881"/>
    <n v="48"/>
    <n v="300"/>
    <n v="300"/>
    <s v="CS12X1931"/>
    <s v="LA0Q"/>
    <s v="LA1881"/>
    <n v="4"/>
    <n v="24"/>
    <n v="6"/>
  </r>
  <r>
    <x v="4"/>
    <s v="Production 1883"/>
    <s v="Multi"/>
    <s v="lll"/>
    <x v="2553"/>
    <s v=""/>
    <s v="FAC1882"/>
    <n v="48"/>
    <n v="300"/>
    <n v="300"/>
    <s v="CS12X1932"/>
    <s v="LA0Q"/>
    <s v="LA1882"/>
    <n v="4"/>
    <n v="24"/>
    <n v="6"/>
  </r>
  <r>
    <x v="4"/>
    <s v="Production 1884"/>
    <s v="Multi"/>
    <s v="lll"/>
    <x v="2554"/>
    <s v=""/>
    <s v="FAC1883"/>
    <n v="48"/>
    <n v="300"/>
    <n v="300"/>
    <s v="CS12X1933"/>
    <s v="LA0Q"/>
    <s v="LA1883"/>
    <n v="4"/>
    <n v="24"/>
    <n v="6"/>
  </r>
  <r>
    <x v="4"/>
    <s v="Production 1885"/>
    <s v="Multi"/>
    <s v="lll"/>
    <x v="2555"/>
    <s v=""/>
    <s v="FAC1884"/>
    <n v="48"/>
    <n v="300"/>
    <n v="300"/>
    <s v="CS12X1934"/>
    <s v="LA0Q"/>
    <s v="LA1884"/>
    <n v="4"/>
    <n v="24"/>
    <n v="6"/>
  </r>
  <r>
    <x v="4"/>
    <s v="Production 1886"/>
    <s v="Multi"/>
    <s v="lll"/>
    <x v="2556"/>
    <s v=""/>
    <s v="FAC1885"/>
    <n v="48"/>
    <n v="300"/>
    <n v="300"/>
    <s v="CS12X1935"/>
    <s v="LA0Q"/>
    <s v="LA1885"/>
    <n v="4"/>
    <n v="24"/>
    <n v="6"/>
  </r>
  <r>
    <x v="4"/>
    <s v="Production 1887"/>
    <s v="Multi"/>
    <s v="lll"/>
    <x v="2557"/>
    <s v=""/>
    <s v="FAC1886"/>
    <n v="48"/>
    <n v="300"/>
    <n v="300"/>
    <s v="CS12X1936"/>
    <s v="LA0Q"/>
    <s v="LA1886"/>
    <n v="4"/>
    <n v="24"/>
    <n v="6"/>
  </r>
  <r>
    <x v="4"/>
    <s v="Production 1888"/>
    <s v="Multi"/>
    <s v="lll"/>
    <x v="2558"/>
    <s v=""/>
    <s v="FAC1887"/>
    <n v="48"/>
    <n v="300"/>
    <n v="300"/>
    <s v="CS12X1937"/>
    <s v="LA0Q"/>
    <s v="LA1887"/>
    <n v="4"/>
    <n v="24"/>
    <n v="6"/>
  </r>
  <r>
    <x v="4"/>
    <s v="Production 1889"/>
    <s v="Multi"/>
    <s v="lll"/>
    <x v="2559"/>
    <s v=""/>
    <s v="FAC1888"/>
    <n v="48"/>
    <n v="300"/>
    <n v="300"/>
    <s v="CS12X1938"/>
    <s v="LA0Q"/>
    <s v="LA1888"/>
    <n v="4"/>
    <n v="24"/>
    <n v="6"/>
  </r>
  <r>
    <x v="4"/>
    <s v="Production 1890"/>
    <s v="Multi"/>
    <s v="lll"/>
    <x v="2560"/>
    <s v=""/>
    <s v="FAC1889"/>
    <n v="48"/>
    <n v="300"/>
    <n v="300"/>
    <s v="CS12X1939"/>
    <s v="LA0Q"/>
    <s v="LA1889"/>
    <n v="4"/>
    <n v="24"/>
    <n v="6"/>
  </r>
  <r>
    <x v="4"/>
    <s v="Production 1891"/>
    <s v="Multi"/>
    <s v="lll"/>
    <x v="2561"/>
    <s v=""/>
    <s v="FAC1890"/>
    <n v="48"/>
    <n v="300"/>
    <n v="300"/>
    <s v="CS12X1940"/>
    <s v="LA0Q"/>
    <s v="LA1890"/>
    <n v="4"/>
    <n v="24"/>
    <n v="6"/>
  </r>
  <r>
    <x v="4"/>
    <s v="Production 1892"/>
    <s v="Multi"/>
    <s v="lll"/>
    <x v="2562"/>
    <s v=""/>
    <s v="FAC1891"/>
    <n v="48"/>
    <n v="300"/>
    <n v="300"/>
    <s v="CS12X1941"/>
    <s v="LA0Q"/>
    <s v="LA1891"/>
    <n v="4"/>
    <n v="24"/>
    <n v="6"/>
  </r>
  <r>
    <x v="4"/>
    <s v="Production 1893"/>
    <s v="Multi"/>
    <s v="lll"/>
    <x v="2563"/>
    <s v=""/>
    <s v="FAC1892"/>
    <n v="48"/>
    <n v="300"/>
    <n v="300"/>
    <s v="CS12X1942"/>
    <s v="LA0Q"/>
    <s v="LA1892"/>
    <n v="4"/>
    <n v="24"/>
    <n v="6"/>
  </r>
  <r>
    <x v="4"/>
    <s v="Production 1894"/>
    <s v="Multi"/>
    <s v="lll"/>
    <x v="2564"/>
    <s v=""/>
    <s v="FAC1893"/>
    <n v="48"/>
    <n v="300"/>
    <n v="300"/>
    <s v="CS12X1943"/>
    <s v="LA0Q"/>
    <s v="LA1893"/>
    <n v="4"/>
    <n v="24"/>
    <n v="6"/>
  </r>
  <r>
    <x v="4"/>
    <s v="Production 1895"/>
    <s v="Multi"/>
    <s v="lll"/>
    <x v="2565"/>
    <s v=""/>
    <s v="FAC1894"/>
    <n v="48"/>
    <n v="300"/>
    <n v="300"/>
    <s v="CS12X1944"/>
    <s v="LA0Q"/>
    <s v="LA1894"/>
    <n v="4"/>
    <n v="24"/>
    <n v="6"/>
  </r>
  <r>
    <x v="4"/>
    <s v="Production 1896"/>
    <s v="Multi"/>
    <s v="lll"/>
    <x v="2566"/>
    <s v=""/>
    <s v="FAC1895"/>
    <n v="48"/>
    <n v="300"/>
    <n v="300"/>
    <s v="CS12X1945"/>
    <s v="LA0Q"/>
    <s v="LA1895"/>
    <n v="4"/>
    <n v="24"/>
    <n v="6"/>
  </r>
  <r>
    <x v="4"/>
    <s v="Production 1897"/>
    <s v="Multi"/>
    <s v="lll"/>
    <x v="2567"/>
    <s v=""/>
    <s v="FAC1896"/>
    <n v="48"/>
    <n v="300"/>
    <n v="300"/>
    <s v="CS12X1946"/>
    <s v="LA0Q"/>
    <s v="LA1896"/>
    <n v="4"/>
    <n v="24"/>
    <n v="6"/>
  </r>
  <r>
    <x v="4"/>
    <s v="Production 1898"/>
    <s v="Multi"/>
    <s v="lll"/>
    <x v="2568"/>
    <s v=""/>
    <s v="FAC1897"/>
    <n v="48"/>
    <n v="300"/>
    <n v="300"/>
    <s v="CS12X1947"/>
    <s v="LA0Q"/>
    <s v="LA1897"/>
    <n v="4"/>
    <n v="24"/>
    <n v="6"/>
  </r>
  <r>
    <x v="4"/>
    <s v="Production 1899"/>
    <s v="Multi"/>
    <s v="lll"/>
    <x v="2569"/>
    <s v=""/>
    <s v="FAC1898"/>
    <n v="48"/>
    <n v="300"/>
    <n v="300"/>
    <s v="CS12X1948"/>
    <s v="LA0Q"/>
    <s v="LA1898"/>
    <n v="4"/>
    <n v="24"/>
    <n v="6"/>
  </r>
  <r>
    <x v="4"/>
    <s v="Production 1900"/>
    <s v="Multi"/>
    <s v="lll"/>
    <x v="2570"/>
    <s v=""/>
    <s v="FAC1899"/>
    <n v="48"/>
    <n v="300"/>
    <n v="300"/>
    <s v="CS12X1949"/>
    <s v="LA0Q"/>
    <s v="LA1899"/>
    <n v="4"/>
    <n v="24"/>
    <n v="6"/>
  </r>
  <r>
    <x v="4"/>
    <s v="Production 1901"/>
    <s v="Multi"/>
    <s v="lll"/>
    <x v="2571"/>
    <s v=""/>
    <s v="FAC1900"/>
    <n v="48"/>
    <n v="300"/>
    <n v="300"/>
    <s v="CS12X1950"/>
    <s v="LA0Q"/>
    <s v="LA1900"/>
    <n v="4"/>
    <n v="24"/>
    <n v="6"/>
  </r>
  <r>
    <x v="4"/>
    <s v="Production 1902"/>
    <s v="Multi"/>
    <s v="lll"/>
    <x v="2572"/>
    <s v=""/>
    <s v="FAC1901"/>
    <n v="48"/>
    <n v="300"/>
    <n v="300"/>
    <s v="CS12X1951"/>
    <s v="LA0Q"/>
    <s v="LA1901"/>
    <n v="4"/>
    <n v="24"/>
    <n v="6"/>
  </r>
  <r>
    <x v="4"/>
    <s v="Production 1903"/>
    <s v="Multi"/>
    <s v="lll"/>
    <x v="2573"/>
    <s v=""/>
    <s v="FAC1902"/>
    <n v="48"/>
    <n v="300"/>
    <n v="300"/>
    <s v="CS12X1952"/>
    <s v="LA0Q"/>
    <s v="LA1902"/>
    <n v="4"/>
    <n v="24"/>
    <n v="6"/>
  </r>
  <r>
    <x v="4"/>
    <s v="Production 1904"/>
    <s v="Multi"/>
    <s v="lll"/>
    <x v="2574"/>
    <s v=""/>
    <s v="FAC1903"/>
    <n v="48"/>
    <n v="300"/>
    <n v="300"/>
    <s v="CS12X1953"/>
    <s v="LA0Q"/>
    <s v="LA1903"/>
    <n v="4"/>
    <n v="24"/>
    <n v="6"/>
  </r>
  <r>
    <x v="4"/>
    <s v="Production 1905"/>
    <s v="Multi"/>
    <s v="lll"/>
    <x v="2575"/>
    <s v=""/>
    <s v="FAC1904"/>
    <n v="48"/>
    <n v="300"/>
    <n v="300"/>
    <s v="CS12X1954"/>
    <s v="LA0Q"/>
    <s v="LA1904"/>
    <n v="4"/>
    <n v="24"/>
    <n v="6"/>
  </r>
  <r>
    <x v="4"/>
    <s v="Production 1906"/>
    <s v="Multi"/>
    <s v="lll"/>
    <x v="2576"/>
    <s v=""/>
    <s v="FAC1905"/>
    <n v="48"/>
    <n v="300"/>
    <n v="300"/>
    <s v="CS12X1955"/>
    <s v="LA0Q"/>
    <s v="LA1905"/>
    <n v="4"/>
    <n v="24"/>
    <n v="6"/>
  </r>
  <r>
    <x v="4"/>
    <s v="Production 1907"/>
    <s v="Multi"/>
    <s v="lll"/>
    <x v="2577"/>
    <s v=""/>
    <s v="FAC1906"/>
    <n v="48"/>
    <n v="300"/>
    <n v="300"/>
    <s v="CS12X1956"/>
    <s v="LA0Q"/>
    <s v="LA1906"/>
    <n v="4"/>
    <n v="24"/>
    <n v="6"/>
  </r>
  <r>
    <x v="4"/>
    <s v="Production 1908"/>
    <s v="Multi"/>
    <s v="lll"/>
    <x v="2578"/>
    <s v=""/>
    <s v="FAC1907"/>
    <n v="48"/>
    <n v="300"/>
    <n v="300"/>
    <s v="CS12X1957"/>
    <s v="LA0Q"/>
    <s v="LA1907"/>
    <n v="4"/>
    <n v="24"/>
    <n v="6"/>
  </r>
  <r>
    <x v="4"/>
    <s v="Production 1909"/>
    <s v="Multi"/>
    <s v="lll"/>
    <x v="2579"/>
    <s v=""/>
    <s v="FAC1908"/>
    <n v="48"/>
    <n v="300"/>
    <n v="300"/>
    <s v="CS12X1958"/>
    <s v="LA0Q"/>
    <s v="LA1908"/>
    <n v="4"/>
    <n v="24"/>
    <n v="6"/>
  </r>
  <r>
    <x v="4"/>
    <s v="Production 1910"/>
    <s v="Multi"/>
    <s v="lll"/>
    <x v="2580"/>
    <s v=""/>
    <s v="FAC1909"/>
    <n v="48"/>
    <n v="300"/>
    <n v="300"/>
    <s v="CS12X1959"/>
    <s v="LA0Q"/>
    <s v="LA1909"/>
    <n v="4"/>
    <n v="24"/>
    <n v="6"/>
  </r>
  <r>
    <x v="4"/>
    <s v="Production 1911"/>
    <s v="Multi"/>
    <s v="lll"/>
    <x v="2581"/>
    <s v=""/>
    <s v="FAC1910"/>
    <n v="48"/>
    <n v="300"/>
    <n v="300"/>
    <s v="CS12X1960"/>
    <s v="LA0Q"/>
    <s v="LA1910"/>
    <n v="4"/>
    <n v="24"/>
    <n v="6"/>
  </r>
  <r>
    <x v="4"/>
    <s v="Production 1912"/>
    <s v="Multi"/>
    <s v="lll"/>
    <x v="2582"/>
    <s v=""/>
    <s v="FAC1911"/>
    <n v="48"/>
    <n v="300"/>
    <n v="300"/>
    <s v="CS12X1961"/>
    <s v="LA0Q"/>
    <s v="LA1911"/>
    <n v="4"/>
    <n v="24"/>
    <n v="6"/>
  </r>
  <r>
    <x v="4"/>
    <s v="Production 1913"/>
    <s v="Multi"/>
    <s v="lll"/>
    <x v="2583"/>
    <s v=""/>
    <s v="FAC1912"/>
    <n v="48"/>
    <n v="300"/>
    <n v="300"/>
    <s v="CS12X1962"/>
    <s v="LA0Q"/>
    <s v="LA1912"/>
    <n v="4"/>
    <n v="24"/>
    <n v="6"/>
  </r>
  <r>
    <x v="4"/>
    <s v="Production 1914"/>
    <s v="Multi"/>
    <s v="lll"/>
    <x v="2584"/>
    <s v=""/>
    <s v="FAC1913"/>
    <n v="48"/>
    <n v="300"/>
    <n v="300"/>
    <s v="CS12X1963"/>
    <s v="LA0Q"/>
    <s v="LA1913"/>
    <n v="4"/>
    <n v="24"/>
    <n v="6"/>
  </r>
  <r>
    <x v="4"/>
    <s v="Production 1915"/>
    <s v="Multi"/>
    <s v="lll"/>
    <x v="2585"/>
    <s v=""/>
    <s v="FAC1914"/>
    <n v="48"/>
    <n v="300"/>
    <n v="300"/>
    <s v="CS12X1964"/>
    <s v="LA0Q"/>
    <s v="LA1914"/>
    <n v="4"/>
    <n v="24"/>
    <n v="6"/>
  </r>
  <r>
    <x v="4"/>
    <s v="Production 1916"/>
    <s v="Multi"/>
    <s v="lll"/>
    <x v="2586"/>
    <s v=""/>
    <s v="FAC1915"/>
    <n v="48"/>
    <n v="300"/>
    <n v="300"/>
    <s v="CS12X1965"/>
    <s v="LA0Q"/>
    <s v="LA1915"/>
    <n v="4"/>
    <n v="24"/>
    <n v="6"/>
  </r>
  <r>
    <x v="4"/>
    <s v="Production 1917"/>
    <s v="Multi"/>
    <s v="lll"/>
    <x v="2587"/>
    <s v=""/>
    <s v="FAC1916"/>
    <n v="48"/>
    <n v="300"/>
    <n v="300"/>
    <s v="CS12X1966"/>
    <s v="LA0Q"/>
    <s v="LA1916"/>
    <n v="4"/>
    <n v="24"/>
    <n v="6"/>
  </r>
  <r>
    <x v="4"/>
    <s v="Production 1918"/>
    <s v="Multi"/>
    <s v="lll"/>
    <x v="2588"/>
    <s v=""/>
    <s v="FAC1917"/>
    <n v="48"/>
    <n v="300"/>
    <n v="300"/>
    <s v="CS12X1967"/>
    <s v="LA0Q"/>
    <s v="LA1917"/>
    <n v="4"/>
    <n v="24"/>
    <n v="6"/>
  </r>
  <r>
    <x v="4"/>
    <s v="Production 1919"/>
    <s v="Multi"/>
    <s v="lll"/>
    <x v="2589"/>
    <s v=""/>
    <s v="FAC1918"/>
    <n v="48"/>
    <n v="300"/>
    <n v="300"/>
    <s v="CS12X1968"/>
    <s v="LA0Q"/>
    <s v="LA1918"/>
    <n v="4"/>
    <n v="24"/>
    <n v="6"/>
  </r>
  <r>
    <x v="4"/>
    <s v="Production 1920"/>
    <s v="Multi"/>
    <s v="lll"/>
    <x v="2590"/>
    <s v=""/>
    <s v="FAC1919"/>
    <n v="48"/>
    <n v="300"/>
    <n v="300"/>
    <s v="CS12X1969"/>
    <s v="LA0Q"/>
    <s v="LA1919"/>
    <n v="4"/>
    <n v="24"/>
    <n v="6"/>
  </r>
  <r>
    <x v="4"/>
    <s v="Production 1921"/>
    <s v="Multi"/>
    <s v="lll"/>
    <x v="2591"/>
    <s v=""/>
    <s v="FAC1920"/>
    <n v="48"/>
    <n v="300"/>
    <n v="300"/>
    <s v="CS12X1970"/>
    <s v="LA0Q"/>
    <s v="LA1920"/>
    <n v="4"/>
    <n v="24"/>
    <n v="6"/>
  </r>
  <r>
    <x v="4"/>
    <s v="Production 1922"/>
    <s v="Multi"/>
    <s v="lll"/>
    <x v="2592"/>
    <s v=""/>
    <s v="FAC1921"/>
    <n v="48"/>
    <n v="300"/>
    <n v="300"/>
    <s v="CS12X1971"/>
    <s v="LA0Q"/>
    <s v="LA1921"/>
    <n v="4"/>
    <n v="24"/>
    <n v="6"/>
  </r>
  <r>
    <x v="4"/>
    <s v="Production 1923"/>
    <s v="Multi"/>
    <s v="lll"/>
    <x v="2593"/>
    <s v=""/>
    <s v="FAC1922"/>
    <n v="48"/>
    <n v="300"/>
    <n v="300"/>
    <s v="CS12X1972"/>
    <s v="LA0Q"/>
    <s v="LA1922"/>
    <n v="4"/>
    <n v="24"/>
    <n v="6"/>
  </r>
  <r>
    <x v="4"/>
    <s v="Production 1924"/>
    <s v="Multi"/>
    <s v="lll"/>
    <x v="2594"/>
    <s v=""/>
    <s v="FAC1923"/>
    <n v="48"/>
    <n v="300"/>
    <n v="300"/>
    <s v="CS12X1973"/>
    <s v="LA0Q"/>
    <s v="LA1923"/>
    <n v="4"/>
    <n v="24"/>
    <n v="6"/>
  </r>
  <r>
    <x v="4"/>
    <s v="Production 1925"/>
    <s v="Multi"/>
    <s v="lll"/>
    <x v="2595"/>
    <s v=""/>
    <s v="FAC1924"/>
    <n v="48"/>
    <n v="300"/>
    <n v="300"/>
    <s v="CS12X1974"/>
    <s v="LA0Q"/>
    <s v="LA1924"/>
    <n v="4"/>
    <n v="24"/>
    <n v="6"/>
  </r>
  <r>
    <x v="4"/>
    <s v="Production 1926"/>
    <s v="Multi"/>
    <s v="lll"/>
    <x v="2596"/>
    <s v=""/>
    <s v="FAC1925"/>
    <n v="48"/>
    <n v="300"/>
    <n v="300"/>
    <s v="CS12X1975"/>
    <s v="LA0Q"/>
    <s v="LA1925"/>
    <n v="4"/>
    <n v="24"/>
    <n v="6"/>
  </r>
  <r>
    <x v="4"/>
    <s v="Production 1927"/>
    <s v="Multi"/>
    <s v="lll"/>
    <x v="2597"/>
    <s v=""/>
    <s v="FAC1926"/>
    <n v="48"/>
    <n v="300"/>
    <n v="300"/>
    <s v="CS12X1976"/>
    <s v="LA0Q"/>
    <s v="LA1926"/>
    <n v="4"/>
    <n v="24"/>
    <n v="6"/>
  </r>
  <r>
    <x v="4"/>
    <s v="Production 1928"/>
    <s v="Multi"/>
    <s v="lll"/>
    <x v="2598"/>
    <s v=""/>
    <s v="FAC1927"/>
    <n v="48"/>
    <n v="300"/>
    <n v="300"/>
    <s v="CS12X1977"/>
    <s v="LA0Q"/>
    <s v="LA1927"/>
    <n v="4"/>
    <n v="24"/>
    <n v="6"/>
  </r>
  <r>
    <x v="4"/>
    <s v="Production 1929"/>
    <s v="Multi"/>
    <s v="lll"/>
    <x v="2599"/>
    <s v=""/>
    <s v="FAC1928"/>
    <n v="48"/>
    <n v="300"/>
    <n v="300"/>
    <s v="CS12X1978"/>
    <s v="LA0Q"/>
    <s v="LA1928"/>
    <n v="4"/>
    <n v="24"/>
    <n v="6"/>
  </r>
  <r>
    <x v="4"/>
    <s v="Production 1930"/>
    <s v="Multi"/>
    <s v="lll"/>
    <x v="2600"/>
    <s v=""/>
    <s v="FAC1929"/>
    <n v="48"/>
    <n v="300"/>
    <n v="300"/>
    <s v="CS12X1979"/>
    <s v="LA0Q"/>
    <s v="LA1929"/>
    <n v="4"/>
    <n v="24"/>
    <n v="6"/>
  </r>
  <r>
    <x v="4"/>
    <s v="Production 1931"/>
    <s v="Multi"/>
    <s v="lll"/>
    <x v="2601"/>
    <s v=""/>
    <s v="FAC1930"/>
    <n v="48"/>
    <n v="300"/>
    <n v="300"/>
    <s v="CS12X1980"/>
    <s v="LA0Q"/>
    <s v="LA1930"/>
    <n v="4"/>
    <n v="24"/>
    <n v="6"/>
  </r>
  <r>
    <x v="4"/>
    <s v="Production 1932"/>
    <s v="Multi"/>
    <s v="lll"/>
    <x v="2602"/>
    <s v=""/>
    <s v="FAC1931"/>
    <n v="48"/>
    <n v="300"/>
    <n v="300"/>
    <s v="CS12X1981"/>
    <s v="LA0Q"/>
    <s v="LA1931"/>
    <n v="4"/>
    <n v="24"/>
    <n v="6"/>
  </r>
  <r>
    <x v="4"/>
    <s v="Production 1933"/>
    <s v="Multi"/>
    <s v="lll"/>
    <x v="2603"/>
    <s v=""/>
    <s v="FAC1932"/>
    <n v="48"/>
    <n v="300"/>
    <n v="300"/>
    <s v="CS12X1982"/>
    <s v="LA0Q"/>
    <s v="LA1932"/>
    <n v="4"/>
    <n v="24"/>
    <n v="6"/>
  </r>
  <r>
    <x v="4"/>
    <s v="Production 1934"/>
    <s v="Multi"/>
    <s v="lll"/>
    <x v="2604"/>
    <s v=""/>
    <s v="FAC1933"/>
    <n v="48"/>
    <n v="300"/>
    <n v="300"/>
    <s v="CS12X1983"/>
    <s v="LA0Q"/>
    <s v="LA1933"/>
    <n v="4"/>
    <n v="24"/>
    <n v="6"/>
  </r>
  <r>
    <x v="4"/>
    <s v="Production 1935"/>
    <s v="Multi"/>
    <s v="lll"/>
    <x v="2605"/>
    <s v=""/>
    <s v="FAC1934"/>
    <n v="48"/>
    <n v="300"/>
    <n v="300"/>
    <s v="CS12X1984"/>
    <s v="LA0Q"/>
    <s v="LA1934"/>
    <n v="4"/>
    <n v="24"/>
    <n v="6"/>
  </r>
  <r>
    <x v="4"/>
    <s v="Production 1936"/>
    <s v="Multi"/>
    <s v="lll"/>
    <x v="2606"/>
    <s v=""/>
    <s v="FAC1935"/>
    <n v="48"/>
    <n v="300"/>
    <n v="300"/>
    <s v="CS12X1985"/>
    <s v="LA0Q"/>
    <s v="LA1935"/>
    <n v="4"/>
    <n v="24"/>
    <n v="6"/>
  </r>
  <r>
    <x v="4"/>
    <s v="Production 1937"/>
    <s v="Multi"/>
    <s v="lll"/>
    <x v="2607"/>
    <s v=""/>
    <s v="FAC1936"/>
    <n v="48"/>
    <n v="300"/>
    <n v="300"/>
    <s v="CS12X1986"/>
    <s v="LA0Q"/>
    <s v="LA1936"/>
    <n v="4"/>
    <n v="24"/>
    <n v="6"/>
  </r>
  <r>
    <x v="4"/>
    <s v="Production 1938"/>
    <s v="Multi"/>
    <s v="lll"/>
    <x v="2608"/>
    <s v=""/>
    <s v="FAC1937"/>
    <n v="48"/>
    <n v="300"/>
    <n v="300"/>
    <s v="CS12X1987"/>
    <s v="LA0Q"/>
    <s v="LA1937"/>
    <n v="4"/>
    <n v="24"/>
    <n v="6"/>
  </r>
  <r>
    <x v="4"/>
    <s v="Production 1939"/>
    <s v="Multi"/>
    <s v="lll"/>
    <x v="2609"/>
    <s v=""/>
    <s v="FAC1938"/>
    <n v="48"/>
    <n v="300"/>
    <n v="300"/>
    <s v="CS12X1988"/>
    <s v="LA0Q"/>
    <s v="LA1938"/>
    <n v="4"/>
    <n v="24"/>
    <n v="6"/>
  </r>
  <r>
    <x v="4"/>
    <s v="Production 1940"/>
    <s v="Multi"/>
    <s v="lll"/>
    <x v="2610"/>
    <s v=""/>
    <s v="FAC1939"/>
    <n v="48"/>
    <n v="300"/>
    <n v="300"/>
    <s v="CS12X1989"/>
    <s v="LA0Q"/>
    <s v="LA1939"/>
    <n v="4"/>
    <n v="24"/>
    <n v="6"/>
  </r>
  <r>
    <x v="4"/>
    <s v="Production 1941"/>
    <s v="Multi"/>
    <s v="lll"/>
    <x v="2611"/>
    <s v=""/>
    <s v="FAC1940"/>
    <n v="48"/>
    <n v="300"/>
    <n v="300"/>
    <s v="CS12X1990"/>
    <s v="LA0Q"/>
    <s v="LA1940"/>
    <n v="4"/>
    <n v="24"/>
    <n v="6"/>
  </r>
  <r>
    <x v="4"/>
    <s v="Production 1942"/>
    <s v="Multi"/>
    <s v="lll"/>
    <x v="2612"/>
    <s v=""/>
    <s v="FAC1941"/>
    <n v="48"/>
    <n v="300"/>
    <n v="300"/>
    <s v="CS12X1991"/>
    <s v="LA0Q"/>
    <s v="LA1941"/>
    <n v="4"/>
    <n v="24"/>
    <n v="6"/>
  </r>
  <r>
    <x v="4"/>
    <s v="Production 1943"/>
    <s v="Multi"/>
    <s v="lll"/>
    <x v="2613"/>
    <s v=""/>
    <s v="FAC1942"/>
    <n v="48"/>
    <n v="300"/>
    <n v="300"/>
    <s v="CS12X1992"/>
    <s v="LA0Q"/>
    <s v="LA1942"/>
    <n v="4"/>
    <n v="24"/>
    <n v="6"/>
  </r>
  <r>
    <x v="4"/>
    <s v="Production 1944"/>
    <s v="Multi"/>
    <s v="lll"/>
    <x v="2614"/>
    <s v=""/>
    <s v="FAC1943"/>
    <n v="48"/>
    <n v="300"/>
    <n v="300"/>
    <s v="CS12X1993"/>
    <s v="LA0Q"/>
    <s v="LA1943"/>
    <n v="4"/>
    <n v="24"/>
    <n v="6"/>
  </r>
  <r>
    <x v="4"/>
    <s v="Production 1945"/>
    <s v="Multi"/>
    <s v="lll"/>
    <x v="2615"/>
    <s v=""/>
    <s v="FAC1944"/>
    <n v="48"/>
    <n v="300"/>
    <n v="300"/>
    <s v="CS12X1994"/>
    <s v="LA0Q"/>
    <s v="LA1944"/>
    <n v="4"/>
    <n v="24"/>
    <n v="6"/>
  </r>
  <r>
    <x v="4"/>
    <s v="Production 1946"/>
    <s v="Multi"/>
    <s v="lll"/>
    <x v="2616"/>
    <s v=""/>
    <s v="FAC1945"/>
    <n v="48"/>
    <n v="300"/>
    <n v="300"/>
    <s v="CS12X1995"/>
    <s v="LA0Q"/>
    <s v="LA1945"/>
    <n v="4"/>
    <n v="24"/>
    <n v="6"/>
  </r>
  <r>
    <x v="4"/>
    <s v="Production 1947"/>
    <s v="Multi"/>
    <s v="lll"/>
    <x v="2617"/>
    <s v=""/>
    <s v="FAC1946"/>
    <n v="48"/>
    <n v="300"/>
    <n v="300"/>
    <s v="CS12X1996"/>
    <s v="LA0Q"/>
    <s v="LA1946"/>
    <n v="4"/>
    <n v="24"/>
    <n v="6"/>
  </r>
  <r>
    <x v="5"/>
    <s v="Production 1948"/>
    <s v="Multi"/>
    <s v="lll"/>
    <x v="667"/>
    <s v=""/>
    <s v="FAC1947"/>
    <n v="48"/>
    <n v="300"/>
    <n v="300"/>
    <s v="CS12X1997"/>
    <s v="LA0Q"/>
    <s v="LA1947"/>
    <n v="4"/>
    <n v="24"/>
    <n v="6"/>
  </r>
  <r>
    <x v="5"/>
    <s v="Production 1949"/>
    <s v="Multi"/>
    <s v="lll"/>
    <x v="668"/>
    <s v=""/>
    <s v="FAC1948"/>
    <n v="48"/>
    <n v="300"/>
    <n v="300"/>
    <s v="CS12X1998"/>
    <s v="LA0Q"/>
    <s v="LA1948"/>
    <n v="4"/>
    <n v="24"/>
    <n v="6"/>
  </r>
  <r>
    <x v="5"/>
    <s v="Production 1950"/>
    <s v="Multi"/>
    <s v="lll"/>
    <x v="669"/>
    <s v=""/>
    <s v="FAC1949"/>
    <n v="48"/>
    <n v="300"/>
    <n v="300"/>
    <s v="CS12X1999"/>
    <s v="LA0Q"/>
    <s v="LA1949"/>
    <n v="4"/>
    <n v="24"/>
    <n v="6"/>
  </r>
  <r>
    <x v="5"/>
    <s v="Production 1951"/>
    <s v="Multi"/>
    <s v="lll"/>
    <x v="670"/>
    <s v=""/>
    <s v="FAC1950"/>
    <n v="48"/>
    <n v="300"/>
    <n v="300"/>
    <s v="CS12X2000"/>
    <s v="LA0Q"/>
    <s v="LA1950"/>
    <n v="4"/>
    <n v="24"/>
    <n v="6"/>
  </r>
  <r>
    <x v="5"/>
    <s v="Production 1952"/>
    <s v="Multi"/>
    <s v="lll"/>
    <x v="671"/>
    <s v=""/>
    <s v="FAC1951"/>
    <n v="48"/>
    <n v="300"/>
    <n v="300"/>
    <s v="CS12X2001"/>
    <s v="LA0Q"/>
    <s v="LA1951"/>
    <n v="4"/>
    <n v="24"/>
    <n v="6"/>
  </r>
  <r>
    <x v="5"/>
    <s v="Production 1953"/>
    <s v="Multi"/>
    <s v="lll"/>
    <x v="672"/>
    <s v=""/>
    <s v="FAC1952"/>
    <n v="48"/>
    <n v="300"/>
    <n v="300"/>
    <s v="CS12X2002"/>
    <s v="LA0Q"/>
    <s v="LA1952"/>
    <n v="4"/>
    <n v="24"/>
    <n v="6"/>
  </r>
  <r>
    <x v="5"/>
    <s v="Production 1954"/>
    <s v="Multi"/>
    <s v="lll"/>
    <x v="673"/>
    <s v=""/>
    <s v="FAC1953"/>
    <n v="48"/>
    <n v="300"/>
    <n v="300"/>
    <s v="CS12X2003"/>
    <s v="LA0Q"/>
    <s v="LA1953"/>
    <n v="4"/>
    <n v="24"/>
    <n v="6"/>
  </r>
  <r>
    <x v="5"/>
    <s v="Production 1955"/>
    <s v="Multi"/>
    <s v="lll"/>
    <x v="674"/>
    <s v=""/>
    <s v="FAC1954"/>
    <n v="48"/>
    <n v="300"/>
    <n v="300"/>
    <s v="CS12X2004"/>
    <s v="LA0Q"/>
    <s v="LA1954"/>
    <n v="4"/>
    <n v="24"/>
    <n v="6"/>
  </r>
  <r>
    <x v="5"/>
    <s v="Production 1956"/>
    <s v="Multi"/>
    <s v="lll"/>
    <x v="675"/>
    <s v=""/>
    <s v="FAC1955"/>
    <n v="48"/>
    <n v="300"/>
    <n v="300"/>
    <s v="CS12X2005"/>
    <s v="LA0Q"/>
    <s v="LA1955"/>
    <n v="4"/>
    <n v="24"/>
    <n v="6"/>
  </r>
  <r>
    <x v="5"/>
    <s v="Production 1957"/>
    <s v="Multi"/>
    <s v="lll"/>
    <x v="676"/>
    <s v=""/>
    <s v="FAC1956"/>
    <n v="48"/>
    <n v="300"/>
    <n v="300"/>
    <s v="CS12X2006"/>
    <s v="LA0Q"/>
    <s v="LA1956"/>
    <n v="4"/>
    <n v="24"/>
    <n v="6"/>
  </r>
  <r>
    <x v="5"/>
    <s v="Production 1958"/>
    <s v="Multi"/>
    <s v="lll"/>
    <x v="677"/>
    <s v=""/>
    <s v="FAC1957"/>
    <n v="48"/>
    <n v="300"/>
    <n v="300"/>
    <s v="CS12X2007"/>
    <s v="LA0Q"/>
    <s v="LA1957"/>
    <n v="4"/>
    <n v="24"/>
    <n v="6"/>
  </r>
  <r>
    <x v="5"/>
    <s v="Production 1959"/>
    <s v="Multi"/>
    <s v="lll"/>
    <x v="678"/>
    <s v=""/>
    <s v="FAC1958"/>
    <n v="48"/>
    <n v="300"/>
    <n v="300"/>
    <s v="CS12X2008"/>
    <s v="LA0Q"/>
    <s v="LA1958"/>
    <n v="4"/>
    <n v="24"/>
    <n v="6"/>
  </r>
  <r>
    <x v="5"/>
    <s v="Production 1960"/>
    <s v="Multi"/>
    <s v="lll"/>
    <x v="679"/>
    <s v=""/>
    <s v="FAC1959"/>
    <n v="48"/>
    <n v="300"/>
    <n v="300"/>
    <s v="CS12X2009"/>
    <s v="LA0Q"/>
    <s v="LA1959"/>
    <n v="4"/>
    <n v="24"/>
    <n v="6"/>
  </r>
  <r>
    <x v="5"/>
    <s v="Production 1961"/>
    <s v="Multi"/>
    <s v="lll"/>
    <x v="680"/>
    <s v=""/>
    <s v="FAC1960"/>
    <n v="48"/>
    <n v="300"/>
    <n v="300"/>
    <s v="CS12X2010"/>
    <s v="LA0Q"/>
    <s v="LA1960"/>
    <n v="4"/>
    <n v="24"/>
    <n v="6"/>
  </r>
  <r>
    <x v="5"/>
    <s v="Production 1962"/>
    <s v="Multi"/>
    <s v="lll"/>
    <x v="681"/>
    <s v=""/>
    <s v="FAC1961"/>
    <n v="48"/>
    <n v="300"/>
    <n v="300"/>
    <s v="CS12X2011"/>
    <s v="LA0Q"/>
    <s v="LA1961"/>
    <n v="4"/>
    <n v="24"/>
    <n v="6"/>
  </r>
  <r>
    <x v="5"/>
    <s v="Production 1963"/>
    <s v="Multi"/>
    <s v="lll"/>
    <x v="682"/>
    <s v=""/>
    <s v="FAC1962"/>
    <n v="48"/>
    <n v="300"/>
    <n v="300"/>
    <s v="CS12X2012"/>
    <s v="LA0Q"/>
    <s v="LA1962"/>
    <n v="4"/>
    <n v="24"/>
    <n v="6"/>
  </r>
  <r>
    <x v="5"/>
    <s v="Production 1964"/>
    <s v="Multi"/>
    <s v="lll"/>
    <x v="683"/>
    <s v=""/>
    <s v="FAC1963"/>
    <n v="48"/>
    <n v="300"/>
    <n v="300"/>
    <s v="CS12X2013"/>
    <s v="LA0Q"/>
    <s v="LA1963"/>
    <n v="4"/>
    <n v="24"/>
    <n v="6"/>
  </r>
  <r>
    <x v="5"/>
    <s v="Production 1965"/>
    <s v="Multi"/>
    <s v="lll"/>
    <x v="684"/>
    <s v=""/>
    <s v="FAC1964"/>
    <n v="48"/>
    <n v="300"/>
    <n v="300"/>
    <s v="CS12X2014"/>
    <s v="LA0Q"/>
    <s v="LA1964"/>
    <n v="4"/>
    <n v="24"/>
    <n v="6"/>
  </r>
  <r>
    <x v="5"/>
    <s v="Production 1966"/>
    <s v="Multi"/>
    <s v="lll"/>
    <x v="685"/>
    <s v=""/>
    <s v="FAC1965"/>
    <n v="48"/>
    <n v="300"/>
    <n v="300"/>
    <s v="CS12X2015"/>
    <s v="LA0Q"/>
    <s v="LA1965"/>
    <n v="4"/>
    <n v="24"/>
    <n v="6"/>
  </r>
  <r>
    <x v="5"/>
    <s v="Production 1967"/>
    <s v="Multi"/>
    <s v="lll"/>
    <x v="686"/>
    <s v=""/>
    <s v="FAC1966"/>
    <n v="48"/>
    <n v="300"/>
    <n v="300"/>
    <s v="CS12X2016"/>
    <s v="LA0Q"/>
    <s v="LA1966"/>
    <n v="4"/>
    <n v="24"/>
    <n v="6"/>
  </r>
  <r>
    <x v="5"/>
    <s v="Production 1968"/>
    <s v="Multi"/>
    <s v="lll"/>
    <x v="687"/>
    <s v=""/>
    <s v="FAC1967"/>
    <n v="48"/>
    <n v="300"/>
    <n v="300"/>
    <s v="CS12X2017"/>
    <s v="LA0Q"/>
    <s v="LA1967"/>
    <n v="4"/>
    <n v="24"/>
    <n v="6"/>
  </r>
  <r>
    <x v="5"/>
    <s v="Production 1969"/>
    <s v="Multi"/>
    <s v="lll"/>
    <x v="688"/>
    <s v=""/>
    <s v="FAC1968"/>
    <n v="48"/>
    <n v="300"/>
    <n v="300"/>
    <s v="CS12X2018"/>
    <s v="LA0Q"/>
    <s v="LA1968"/>
    <n v="4"/>
    <n v="24"/>
    <n v="6"/>
  </r>
  <r>
    <x v="5"/>
    <s v="Production 1970"/>
    <s v="Multi"/>
    <s v="lll"/>
    <x v="689"/>
    <s v=""/>
    <s v="FAC1969"/>
    <n v="48"/>
    <n v="300"/>
    <n v="300"/>
    <s v="CS12X2019"/>
    <s v="LA0Q"/>
    <s v="LA1969"/>
    <n v="4"/>
    <n v="24"/>
    <n v="6"/>
  </r>
  <r>
    <x v="5"/>
    <s v="Production 1971"/>
    <s v="Multi"/>
    <s v="lll"/>
    <x v="690"/>
    <s v=""/>
    <s v="FAC1970"/>
    <n v="48"/>
    <n v="300"/>
    <n v="300"/>
    <s v="CS12X2020"/>
    <s v="LA0Q"/>
    <s v="LA1970"/>
    <n v="4"/>
    <n v="24"/>
    <n v="6"/>
  </r>
  <r>
    <x v="5"/>
    <s v="Production 1972"/>
    <s v="Multi"/>
    <s v="lll"/>
    <x v="691"/>
    <s v=""/>
    <s v="FAC1971"/>
    <n v="48"/>
    <n v="300"/>
    <n v="300"/>
    <s v="CS12X2021"/>
    <s v="LA0Q"/>
    <s v="LA1971"/>
    <n v="4"/>
    <n v="24"/>
    <n v="6"/>
  </r>
  <r>
    <x v="5"/>
    <s v="Production 1973"/>
    <s v="Multi"/>
    <s v="lll"/>
    <x v="692"/>
    <s v=""/>
    <s v="FAC1972"/>
    <n v="48"/>
    <n v="300"/>
    <n v="300"/>
    <s v="CS12X2022"/>
    <s v="LA0Q"/>
    <s v="LA1972"/>
    <n v="4"/>
    <n v="24"/>
    <n v="6"/>
  </r>
  <r>
    <x v="5"/>
    <s v="Production 1974"/>
    <s v="Multi"/>
    <s v="lll"/>
    <x v="693"/>
    <s v=""/>
    <s v="FAC1973"/>
    <n v="48"/>
    <n v="300"/>
    <n v="300"/>
    <s v="CS12X2023"/>
    <s v="LA0Q"/>
    <s v="LA1973"/>
    <n v="4"/>
    <n v="24"/>
    <n v="6"/>
  </r>
  <r>
    <x v="5"/>
    <s v="Production 1975"/>
    <s v="Multi"/>
    <s v="lll"/>
    <x v="694"/>
    <s v=""/>
    <s v="FAC1974"/>
    <n v="48"/>
    <n v="300"/>
    <n v="300"/>
    <s v="CS12X2024"/>
    <s v="LA0Q"/>
    <s v="LA1974"/>
    <n v="4"/>
    <n v="24"/>
    <n v="6"/>
  </r>
  <r>
    <x v="5"/>
    <s v="Production 1976"/>
    <s v="Multi"/>
    <s v="lll"/>
    <x v="695"/>
    <s v=""/>
    <s v="FAC1975"/>
    <n v="48"/>
    <n v="300"/>
    <n v="300"/>
    <s v="CS12X2025"/>
    <s v="LA0Q"/>
    <s v="LA1975"/>
    <n v="4"/>
    <n v="24"/>
    <n v="6"/>
  </r>
  <r>
    <x v="5"/>
    <s v="Production 1977"/>
    <s v="Multi"/>
    <s v="lll"/>
    <x v="696"/>
    <s v=""/>
    <s v="FAC1976"/>
    <n v="48"/>
    <n v="300"/>
    <n v="300"/>
    <s v="CS12X2026"/>
    <s v="LA0Q"/>
    <s v="LA1976"/>
    <n v="4"/>
    <n v="24"/>
    <n v="6"/>
  </r>
  <r>
    <x v="5"/>
    <s v="Production 1978"/>
    <s v="Multi"/>
    <s v="lll"/>
    <x v="697"/>
    <s v=""/>
    <s v="FAC1977"/>
    <n v="48"/>
    <n v="300"/>
    <n v="300"/>
    <s v="CS12X2027"/>
    <s v="LA0Q"/>
    <s v="LA1977"/>
    <n v="4"/>
    <n v="24"/>
    <n v="6"/>
  </r>
  <r>
    <x v="5"/>
    <s v="Production 1979"/>
    <s v="Multi"/>
    <s v="lll"/>
    <x v="698"/>
    <s v=""/>
    <s v="FAC1978"/>
    <n v="48"/>
    <n v="300"/>
    <n v="300"/>
    <s v="CS12X2028"/>
    <s v="LA0Q"/>
    <s v="LA1978"/>
    <n v="4"/>
    <n v="24"/>
    <n v="6"/>
  </r>
  <r>
    <x v="5"/>
    <s v="Production 1980"/>
    <s v="Multi"/>
    <s v="lll"/>
    <x v="699"/>
    <s v=""/>
    <s v="FAC1979"/>
    <n v="48"/>
    <n v="300"/>
    <n v="300"/>
    <s v="CS12X2029"/>
    <s v="LA0Q"/>
    <s v="LA1979"/>
    <n v="4"/>
    <n v="24"/>
    <n v="6"/>
  </r>
  <r>
    <x v="5"/>
    <s v="Production 1981"/>
    <s v="Multi"/>
    <s v="lll"/>
    <x v="700"/>
    <s v=""/>
    <s v="FAC1980"/>
    <n v="48"/>
    <n v="300"/>
    <n v="300"/>
    <s v="CS12X2030"/>
    <s v="LA0Q"/>
    <s v="LA1980"/>
    <n v="4"/>
    <n v="24"/>
    <n v="6"/>
  </r>
  <r>
    <x v="5"/>
    <s v="Production 1982"/>
    <s v="Multi"/>
    <s v="lll"/>
    <x v="701"/>
    <s v=""/>
    <s v="FAC1981"/>
    <n v="48"/>
    <n v="300"/>
    <n v="300"/>
    <s v="CS12X2031"/>
    <s v="LA0Q"/>
    <s v="LA1981"/>
    <n v="4"/>
    <n v="24"/>
    <n v="6"/>
  </r>
  <r>
    <x v="5"/>
    <s v="Production 1983"/>
    <s v="Multi"/>
    <s v="lll"/>
    <x v="702"/>
    <s v=""/>
    <s v="FAC1982"/>
    <n v="48"/>
    <n v="300"/>
    <n v="300"/>
    <s v="CS12X2032"/>
    <s v="LA0Q"/>
    <s v="LA1982"/>
    <n v="4"/>
    <n v="24"/>
    <n v="6"/>
  </r>
  <r>
    <x v="5"/>
    <s v="Production 1984"/>
    <s v="Multi"/>
    <s v="lll"/>
    <x v="703"/>
    <s v=""/>
    <s v="FAC1983"/>
    <n v="48"/>
    <n v="300"/>
    <n v="300"/>
    <s v="CS12X2033"/>
    <s v="LA0Q"/>
    <s v="LA1983"/>
    <n v="4"/>
    <n v="24"/>
    <n v="6"/>
  </r>
  <r>
    <x v="5"/>
    <s v="Production 1985"/>
    <s v="Multi"/>
    <s v="lll"/>
    <x v="704"/>
    <s v=""/>
    <s v="FAC1984"/>
    <n v="48"/>
    <n v="300"/>
    <n v="300"/>
    <s v="CS12X2034"/>
    <s v="LA0Q"/>
    <s v="LA1984"/>
    <n v="4"/>
    <n v="24"/>
    <n v="6"/>
  </r>
  <r>
    <x v="5"/>
    <s v="Production 1986"/>
    <s v="Multi"/>
    <s v="lll"/>
    <x v="705"/>
    <s v=""/>
    <s v="FAC1985"/>
    <n v="48"/>
    <n v="300"/>
    <n v="300"/>
    <s v="CS12X2035"/>
    <s v="LA0Q"/>
    <s v="LA1985"/>
    <n v="4"/>
    <n v="24"/>
    <n v="6"/>
  </r>
  <r>
    <x v="5"/>
    <s v="Production 1987"/>
    <s v="Multi"/>
    <s v="lll"/>
    <x v="706"/>
    <s v=""/>
    <s v="FAC1986"/>
    <n v="48"/>
    <n v="300"/>
    <n v="300"/>
    <s v="CS12X2036"/>
    <s v="LA0Q"/>
    <s v="LA1986"/>
    <n v="4"/>
    <n v="24"/>
    <n v="6"/>
  </r>
  <r>
    <x v="5"/>
    <s v="Production 1988"/>
    <s v="Multi"/>
    <s v="lll"/>
    <x v="707"/>
    <s v=""/>
    <s v="FAC1987"/>
    <n v="48"/>
    <n v="300"/>
    <n v="300"/>
    <s v="CS12X2037"/>
    <s v="LA0Q"/>
    <s v="LA1987"/>
    <n v="4"/>
    <n v="24"/>
    <n v="6"/>
  </r>
  <r>
    <x v="5"/>
    <s v="Production 1989"/>
    <s v="Multi"/>
    <s v="lll"/>
    <x v="708"/>
    <s v=""/>
    <s v="FAC1988"/>
    <n v="48"/>
    <n v="300"/>
    <n v="300"/>
    <s v="CS12X2038"/>
    <s v="LA0Q"/>
    <s v="LA1988"/>
    <n v="4"/>
    <n v="24"/>
    <n v="6"/>
  </r>
  <r>
    <x v="5"/>
    <s v="Production 1990"/>
    <s v="Multi"/>
    <s v="lll"/>
    <x v="709"/>
    <s v=""/>
    <s v="FAC1989"/>
    <n v="48"/>
    <n v="300"/>
    <n v="300"/>
    <s v="CS12X2039"/>
    <s v="LA0Q"/>
    <s v="LA1989"/>
    <n v="4"/>
    <n v="24"/>
    <n v="6"/>
  </r>
  <r>
    <x v="5"/>
    <s v="Production 1991"/>
    <s v="Multi"/>
    <s v="lll"/>
    <x v="710"/>
    <s v=""/>
    <s v="FAC1990"/>
    <n v="48"/>
    <n v="300"/>
    <n v="300"/>
    <s v="CS12X2040"/>
    <s v="LA0Q"/>
    <s v="LA1990"/>
    <n v="4"/>
    <n v="24"/>
    <n v="6"/>
  </r>
  <r>
    <x v="5"/>
    <s v="Production 1992"/>
    <s v="Multi"/>
    <s v="lll"/>
    <x v="711"/>
    <s v=""/>
    <s v="FAC1991"/>
    <n v="48"/>
    <n v="300"/>
    <n v="300"/>
    <s v="CS12X2041"/>
    <s v="LA0Q"/>
    <s v="LA1991"/>
    <n v="4"/>
    <n v="24"/>
    <n v="6"/>
  </r>
  <r>
    <x v="5"/>
    <s v="Production 1993"/>
    <s v="Multi"/>
    <s v="lll"/>
    <x v="712"/>
    <s v=""/>
    <s v="FAC1992"/>
    <n v="48"/>
    <n v="300"/>
    <n v="300"/>
    <s v="CS12X2042"/>
    <s v="LA0Q"/>
    <s v="LA1992"/>
    <n v="4"/>
    <n v="24"/>
    <n v="6"/>
  </r>
  <r>
    <x v="5"/>
    <s v="Production 1994"/>
    <s v="Multi"/>
    <s v="lll"/>
    <x v="713"/>
    <s v=""/>
    <s v="FAC1993"/>
    <n v="48"/>
    <n v="300"/>
    <n v="300"/>
    <s v="CS12X2043"/>
    <s v="LA0Q"/>
    <s v="LA1993"/>
    <n v="4"/>
    <n v="24"/>
    <n v="6"/>
  </r>
  <r>
    <x v="5"/>
    <s v="Production 1995"/>
    <s v="Multi"/>
    <s v="lll"/>
    <x v="714"/>
    <s v=""/>
    <s v="FAC1994"/>
    <n v="48"/>
    <n v="300"/>
    <n v="300"/>
    <s v="CS12X2044"/>
    <s v="LA0Q"/>
    <s v="LA1994"/>
    <n v="4"/>
    <n v="24"/>
    <n v="6"/>
  </r>
  <r>
    <x v="5"/>
    <s v="Production 1996"/>
    <s v="Multi"/>
    <s v="lll"/>
    <x v="715"/>
    <s v=""/>
    <s v="FAC1995"/>
    <n v="48"/>
    <n v="300"/>
    <n v="300"/>
    <s v="CS12X2045"/>
    <s v="LA0Q"/>
    <s v="LA1995"/>
    <n v="4"/>
    <n v="24"/>
    <n v="6"/>
  </r>
  <r>
    <x v="5"/>
    <s v="Production 1997"/>
    <s v="Multi"/>
    <s v="lll"/>
    <x v="716"/>
    <s v=""/>
    <s v="FAC1996"/>
    <n v="48"/>
    <n v="300"/>
    <n v="300"/>
    <s v="CS12X2046"/>
    <s v="LA0Q"/>
    <s v="LA1996"/>
    <n v="4"/>
    <n v="24"/>
    <n v="6"/>
  </r>
  <r>
    <x v="5"/>
    <s v="Production 1998"/>
    <s v="Multi"/>
    <s v="lll"/>
    <x v="717"/>
    <s v=""/>
    <s v="FAC1997"/>
    <n v="48"/>
    <n v="300"/>
    <n v="300"/>
    <s v="CS12X2047"/>
    <s v="LA0Q"/>
    <s v="LA1997"/>
    <n v="4"/>
    <n v="24"/>
    <n v="6"/>
  </r>
  <r>
    <x v="5"/>
    <s v="Production 1999"/>
    <s v="Multi"/>
    <s v="lll"/>
    <x v="718"/>
    <s v=""/>
    <s v="FAC1998"/>
    <n v="48"/>
    <n v="300"/>
    <n v="300"/>
    <s v="CS12X2048"/>
    <s v="LA0Q"/>
    <s v="LA1998"/>
    <n v="4"/>
    <n v="24"/>
    <n v="6"/>
  </r>
  <r>
    <x v="5"/>
    <s v="Production 2000"/>
    <s v="Multi"/>
    <s v="lll"/>
    <x v="719"/>
    <s v=""/>
    <s v="FAC1999"/>
    <n v="48"/>
    <n v="300"/>
    <n v="300"/>
    <s v="CS12X2049"/>
    <s v="LA0Q"/>
    <s v="LA1999"/>
    <n v="4"/>
    <n v="24"/>
    <n v="6"/>
  </r>
  <r>
    <x v="5"/>
    <s v="Production 2001"/>
    <s v="Multi"/>
    <s v="lll"/>
    <x v="720"/>
    <s v=""/>
    <s v="FAC2000"/>
    <n v="48"/>
    <n v="300"/>
    <n v="300"/>
    <s v="CS12X2050"/>
    <s v="LA0Q"/>
    <s v="LA2000"/>
    <n v="4"/>
    <n v="24"/>
    <n v="6"/>
  </r>
  <r>
    <x v="5"/>
    <s v="Production 2002"/>
    <s v="Multi"/>
    <s v="lll"/>
    <x v="721"/>
    <s v=""/>
    <s v="FAC2001"/>
    <n v="48"/>
    <n v="300"/>
    <n v="300"/>
    <s v="CS12X2051"/>
    <s v="LA0Q"/>
    <s v="LA2001"/>
    <n v="4"/>
    <n v="24"/>
    <n v="6"/>
  </r>
  <r>
    <x v="5"/>
    <s v="Production 2003"/>
    <s v="Multi"/>
    <s v="lll"/>
    <x v="722"/>
    <s v=""/>
    <s v="FAC2002"/>
    <n v="48"/>
    <n v="300"/>
    <n v="300"/>
    <s v="CS12X2052"/>
    <s v="LA0Q"/>
    <s v="LA2002"/>
    <n v="4"/>
    <n v="24"/>
    <n v="6"/>
  </r>
  <r>
    <x v="5"/>
    <s v="Production 2004"/>
    <s v="Multi"/>
    <s v="lll"/>
    <x v="723"/>
    <s v=""/>
    <s v="FAC2003"/>
    <n v="48"/>
    <n v="300"/>
    <n v="300"/>
    <s v="CS12X2053"/>
    <s v="LA0Q"/>
    <s v="LA2003"/>
    <n v="4"/>
    <n v="24"/>
    <n v="6"/>
  </r>
  <r>
    <x v="5"/>
    <s v="Production 2005"/>
    <s v="Multi"/>
    <s v="lll"/>
    <x v="724"/>
    <s v=""/>
    <s v="FAC2004"/>
    <n v="48"/>
    <n v="300"/>
    <n v="300"/>
    <s v="CS12X2054"/>
    <s v="LA0Q"/>
    <s v="LA2004"/>
    <n v="4"/>
    <n v="24"/>
    <n v="6"/>
  </r>
  <r>
    <x v="5"/>
    <s v="Production 2006"/>
    <s v="Multi"/>
    <s v="lll"/>
    <x v="725"/>
    <s v=""/>
    <s v="FAC2005"/>
    <n v="48"/>
    <n v="300"/>
    <n v="300"/>
    <s v="CS12X2055"/>
    <s v="LA0Q"/>
    <s v="LA2005"/>
    <n v="4"/>
    <n v="24"/>
    <n v="6"/>
  </r>
  <r>
    <x v="5"/>
    <s v="Production 2007"/>
    <s v="Multi"/>
    <s v="lll"/>
    <x v="726"/>
    <s v=""/>
    <s v="FAC2006"/>
    <n v="48"/>
    <n v="300"/>
    <n v="300"/>
    <s v="CS12X2056"/>
    <s v="LA0Q"/>
    <s v="LA2006"/>
    <n v="4"/>
    <n v="24"/>
    <n v="6"/>
  </r>
  <r>
    <x v="5"/>
    <s v="Production 2008"/>
    <s v="Multi"/>
    <s v="lll"/>
    <x v="727"/>
    <s v=""/>
    <s v="FAC2007"/>
    <n v="48"/>
    <n v="300"/>
    <n v="300"/>
    <s v="CS12X2057"/>
    <s v="LA0Q"/>
    <s v="LA2007"/>
    <n v="4"/>
    <n v="24"/>
    <n v="6"/>
  </r>
  <r>
    <x v="5"/>
    <s v="Production 2009"/>
    <s v="Multi"/>
    <s v="lll"/>
    <x v="728"/>
    <s v=""/>
    <s v="FAC2008"/>
    <n v="48"/>
    <n v="300"/>
    <n v="300"/>
    <s v="CS12X2058"/>
    <s v="LA0Q"/>
    <s v="LA2008"/>
    <n v="4"/>
    <n v="24"/>
    <n v="6"/>
  </r>
  <r>
    <x v="5"/>
    <s v="Production 2010"/>
    <s v="Multi"/>
    <s v="lll"/>
    <x v="729"/>
    <s v=""/>
    <s v="FAC2009"/>
    <n v="48"/>
    <n v="300"/>
    <n v="300"/>
    <s v="CS12X2059"/>
    <s v="LA0Q"/>
    <s v="LA2009"/>
    <n v="4"/>
    <n v="24"/>
    <n v="6"/>
  </r>
  <r>
    <x v="5"/>
    <s v="Production 2011"/>
    <s v="Multi"/>
    <s v="lll"/>
    <x v="730"/>
    <s v=""/>
    <s v="FAC2010"/>
    <n v="48"/>
    <n v="300"/>
    <n v="300"/>
    <s v="CS12X2060"/>
    <s v="LA0Q"/>
    <s v="LA2010"/>
    <n v="4"/>
    <n v="24"/>
    <n v="6"/>
  </r>
  <r>
    <x v="5"/>
    <s v="Production 2012"/>
    <s v="Multi"/>
    <s v="lll"/>
    <x v="731"/>
    <s v=""/>
    <s v="FAC2011"/>
    <n v="48"/>
    <n v="300"/>
    <n v="300"/>
    <s v="CS12X2061"/>
    <s v="LA0Q"/>
    <s v="LA2011"/>
    <n v="4"/>
    <n v="24"/>
    <n v="6"/>
  </r>
  <r>
    <x v="5"/>
    <s v="Production 2013"/>
    <s v="Multi"/>
    <s v="lll"/>
    <x v="732"/>
    <s v=""/>
    <s v="FAC2012"/>
    <n v="48"/>
    <n v="300"/>
    <n v="300"/>
    <s v="CS12X2062"/>
    <s v="LA0Q"/>
    <s v="LA2012"/>
    <n v="4"/>
    <n v="24"/>
    <n v="6"/>
  </r>
  <r>
    <x v="5"/>
    <s v="Production 2014"/>
    <s v="Multi"/>
    <s v="lll"/>
    <x v="733"/>
    <s v=""/>
    <s v="FAC2013"/>
    <n v="48"/>
    <n v="300"/>
    <n v="300"/>
    <s v="CS12X2063"/>
    <s v="LA0Q"/>
    <s v="LA2013"/>
    <n v="4"/>
    <n v="24"/>
    <n v="6"/>
  </r>
  <r>
    <x v="5"/>
    <s v="Production 2015"/>
    <s v="Multi"/>
    <s v="lll"/>
    <x v="734"/>
    <s v=""/>
    <s v="FAC2014"/>
    <n v="48"/>
    <n v="300"/>
    <n v="300"/>
    <s v="CS12X2064"/>
    <s v="LA0Q"/>
    <s v="LA2014"/>
    <n v="4"/>
    <n v="24"/>
    <n v="6"/>
  </r>
  <r>
    <x v="5"/>
    <s v="Production 2016"/>
    <s v="Multi"/>
    <s v="lll"/>
    <x v="735"/>
    <s v=""/>
    <s v="FAC2015"/>
    <n v="48"/>
    <n v="300"/>
    <n v="300"/>
    <s v="CS12X2065"/>
    <s v="LA0Q"/>
    <s v="LA2015"/>
    <n v="4"/>
    <n v="24"/>
    <n v="6"/>
  </r>
  <r>
    <x v="5"/>
    <s v="Production 2017"/>
    <s v="Multi"/>
    <s v="lll"/>
    <x v="736"/>
    <s v=""/>
    <s v="FAC2016"/>
    <n v="48"/>
    <n v="300"/>
    <n v="300"/>
    <s v="CS12X2066"/>
    <s v="LA0Q"/>
    <s v="LA2016"/>
    <n v="4"/>
    <n v="24"/>
    <n v="6"/>
  </r>
  <r>
    <x v="5"/>
    <s v="Production 2018"/>
    <s v="Multi"/>
    <s v="lll"/>
    <x v="737"/>
    <s v=""/>
    <s v="FAC2017"/>
    <n v="48"/>
    <n v="300"/>
    <n v="300"/>
    <s v="CS12X2067"/>
    <s v="LA0Q"/>
    <s v="LA2017"/>
    <n v="4"/>
    <n v="24"/>
    <n v="6"/>
  </r>
  <r>
    <x v="5"/>
    <s v="Production 2019"/>
    <s v="Multi"/>
    <s v="lll"/>
    <x v="738"/>
    <s v=""/>
    <s v="FAC2018"/>
    <n v="48"/>
    <n v="300"/>
    <n v="300"/>
    <s v="CS12X2068"/>
    <s v="LA0Q"/>
    <s v="LA2018"/>
    <n v="4"/>
    <n v="24"/>
    <n v="6"/>
  </r>
  <r>
    <x v="5"/>
    <s v="Production 2020"/>
    <s v="Multi"/>
    <s v="lll"/>
    <x v="739"/>
    <s v=""/>
    <s v="FAC2019"/>
    <n v="48"/>
    <n v="300"/>
    <n v="300"/>
    <s v="CS12X2069"/>
    <s v="LA0Q"/>
    <s v="LA2019"/>
    <n v="4"/>
    <n v="24"/>
    <n v="6"/>
  </r>
  <r>
    <x v="5"/>
    <s v="Production 2021"/>
    <s v="Multi"/>
    <s v="lll"/>
    <x v="740"/>
    <s v=""/>
    <s v="FAC2020"/>
    <n v="48"/>
    <n v="300"/>
    <n v="300"/>
    <s v="CS12X2070"/>
    <s v="LA0Q"/>
    <s v="LA2020"/>
    <n v="4"/>
    <n v="24"/>
    <n v="6"/>
  </r>
  <r>
    <x v="5"/>
    <s v="Production 2022"/>
    <s v="Multi"/>
    <s v="lll"/>
    <x v="741"/>
    <s v=""/>
    <s v="FAC2021"/>
    <n v="48"/>
    <n v="300"/>
    <n v="300"/>
    <s v="CS12X2071"/>
    <s v="LA0Q"/>
    <s v="LA2021"/>
    <n v="4"/>
    <n v="24"/>
    <n v="6"/>
  </r>
  <r>
    <x v="5"/>
    <s v="Production 2023"/>
    <s v="Multi"/>
    <s v="lll"/>
    <x v="742"/>
    <s v=""/>
    <s v="FAC2022"/>
    <n v="48"/>
    <n v="300"/>
    <n v="300"/>
    <s v="CS12X2072"/>
    <s v="LA0Q"/>
    <s v="LA2022"/>
    <n v="4"/>
    <n v="24"/>
    <n v="6"/>
  </r>
  <r>
    <x v="5"/>
    <s v="Production 2024"/>
    <s v="Multi"/>
    <s v="lll"/>
    <x v="743"/>
    <s v=""/>
    <s v="FAC2023"/>
    <n v="48"/>
    <n v="300"/>
    <n v="300"/>
    <s v="CS12X2073"/>
    <s v="LA0Q"/>
    <s v="LA2023"/>
    <n v="4"/>
    <n v="24"/>
    <n v="6"/>
  </r>
  <r>
    <x v="5"/>
    <s v="Production 2025"/>
    <s v="Multi"/>
    <s v="lll"/>
    <x v="744"/>
    <s v=""/>
    <s v="FAC2024"/>
    <n v="48"/>
    <n v="300"/>
    <n v="300"/>
    <s v="CS12X2074"/>
    <s v="LA0Q"/>
    <s v="LA2024"/>
    <n v="4"/>
    <n v="24"/>
    <n v="6"/>
  </r>
  <r>
    <x v="5"/>
    <s v="Production 2026"/>
    <s v="Multi"/>
    <s v="lll"/>
    <x v="745"/>
    <s v=""/>
    <s v="FAC2025"/>
    <n v="48"/>
    <n v="300"/>
    <n v="300"/>
    <s v="CS12X2075"/>
    <s v="LA0Q"/>
    <s v="LA2025"/>
    <n v="4"/>
    <n v="24"/>
    <n v="6"/>
  </r>
  <r>
    <x v="5"/>
    <s v="Production 2027"/>
    <s v="Multi"/>
    <s v="lll"/>
    <x v="746"/>
    <s v=""/>
    <s v="FAC2026"/>
    <n v="48"/>
    <n v="300"/>
    <n v="300"/>
    <s v="CS12X2076"/>
    <s v="LA0Q"/>
    <s v="LA2026"/>
    <n v="4"/>
    <n v="24"/>
    <n v="6"/>
  </r>
  <r>
    <x v="5"/>
    <s v="Production 2028"/>
    <s v="Multi"/>
    <s v="lll"/>
    <x v="747"/>
    <s v=""/>
    <s v="FAC2027"/>
    <n v="48"/>
    <n v="300"/>
    <n v="300"/>
    <s v="CS12X2077"/>
    <s v="LA0Q"/>
    <s v="LA2027"/>
    <n v="4"/>
    <n v="24"/>
    <n v="6"/>
  </r>
  <r>
    <x v="5"/>
    <s v="Production 2029"/>
    <s v="Multi"/>
    <s v="lll"/>
    <x v="748"/>
    <s v=""/>
    <s v="FAC2028"/>
    <n v="48"/>
    <n v="300"/>
    <n v="300"/>
    <s v="CS12X2078"/>
    <s v="LA0Q"/>
    <s v="LA2028"/>
    <n v="4"/>
    <n v="24"/>
    <n v="6"/>
  </r>
  <r>
    <x v="5"/>
    <s v="Production 2030"/>
    <s v="Multi"/>
    <s v="lll"/>
    <x v="749"/>
    <s v=""/>
    <s v="FAC2029"/>
    <n v="48"/>
    <n v="300"/>
    <n v="300"/>
    <s v="CS12X2079"/>
    <s v="LA0Q"/>
    <s v="LA2029"/>
    <n v="4"/>
    <n v="24"/>
    <n v="6"/>
  </r>
  <r>
    <x v="5"/>
    <s v="Production 2031"/>
    <s v="Multi"/>
    <s v="lll"/>
    <x v="750"/>
    <s v=""/>
    <s v="FAC2030"/>
    <n v="48"/>
    <n v="300"/>
    <n v="300"/>
    <s v="CS12X2080"/>
    <s v="LA0Q"/>
    <s v="LA2030"/>
    <n v="4"/>
    <n v="24"/>
    <n v="6"/>
  </r>
  <r>
    <x v="5"/>
    <s v="Production 2032"/>
    <s v="Multi"/>
    <s v="lll"/>
    <x v="751"/>
    <s v=""/>
    <s v="FAC2031"/>
    <n v="48"/>
    <n v="300"/>
    <n v="300"/>
    <s v="CS12X2081"/>
    <s v="LA0Q"/>
    <s v="LA2031"/>
    <n v="4"/>
    <n v="24"/>
    <n v="6"/>
  </r>
  <r>
    <x v="5"/>
    <s v="Production 2033"/>
    <s v="Multi"/>
    <s v="lll"/>
    <x v="752"/>
    <s v=""/>
    <s v="FAC2032"/>
    <n v="48"/>
    <n v="300"/>
    <n v="300"/>
    <s v="CS12X2082"/>
    <s v="LA0Q"/>
    <s v="LA2032"/>
    <n v="4"/>
    <n v="24"/>
    <n v="6"/>
  </r>
  <r>
    <x v="5"/>
    <s v="Production 2034"/>
    <s v="Multi"/>
    <s v="lll"/>
    <x v="753"/>
    <s v=""/>
    <s v="FAC2033"/>
    <n v="48"/>
    <n v="300"/>
    <n v="300"/>
    <s v="CS12X2083"/>
    <s v="LA0Q"/>
    <s v="LA2033"/>
    <n v="4"/>
    <n v="24"/>
    <n v="6"/>
  </r>
  <r>
    <x v="5"/>
    <s v="Production 2035"/>
    <s v="Multi"/>
    <s v="lll"/>
    <x v="754"/>
    <s v=""/>
    <s v="FAC2034"/>
    <n v="48"/>
    <n v="300"/>
    <n v="300"/>
    <s v="CS12X2084"/>
    <s v="LA0Q"/>
    <s v="LA2034"/>
    <n v="4"/>
    <n v="24"/>
    <n v="6"/>
  </r>
  <r>
    <x v="5"/>
    <s v="Production 2036"/>
    <s v="Multi"/>
    <s v="lll"/>
    <x v="755"/>
    <s v=""/>
    <s v="FAC2035"/>
    <n v="48"/>
    <n v="300"/>
    <n v="300"/>
    <s v="CS12X2085"/>
    <s v="LA0Q"/>
    <s v="LA2035"/>
    <n v="4"/>
    <n v="24"/>
    <n v="6"/>
  </r>
  <r>
    <x v="5"/>
    <s v="Production 2037"/>
    <s v="Multi"/>
    <s v="lll"/>
    <x v="756"/>
    <s v=""/>
    <s v="FAC2036"/>
    <n v="48"/>
    <n v="300"/>
    <n v="300"/>
    <s v="CS12X2086"/>
    <s v="LA0Q"/>
    <s v="LA2036"/>
    <n v="4"/>
    <n v="24"/>
    <n v="6"/>
  </r>
  <r>
    <x v="5"/>
    <s v="Production 2038"/>
    <s v="Multi"/>
    <s v="lll"/>
    <x v="757"/>
    <s v=""/>
    <s v="FAC2037"/>
    <n v="48"/>
    <n v="300"/>
    <n v="300"/>
    <s v="CS12X2087"/>
    <s v="LA0Q"/>
    <s v="LA2037"/>
    <n v="4"/>
    <n v="24"/>
    <n v="6"/>
  </r>
  <r>
    <x v="5"/>
    <s v="Production 2039"/>
    <s v="Multi"/>
    <s v="lll"/>
    <x v="758"/>
    <s v=""/>
    <s v="FAC2038"/>
    <n v="48"/>
    <n v="300"/>
    <n v="300"/>
    <s v="CS12X2088"/>
    <s v="LA0Q"/>
    <s v="LA2038"/>
    <n v="4"/>
    <n v="24"/>
    <n v="6"/>
  </r>
  <r>
    <x v="5"/>
    <s v="Production 2040"/>
    <s v="Multi"/>
    <s v="lll"/>
    <x v="759"/>
    <s v=""/>
    <s v="FAC2039"/>
    <n v="48"/>
    <n v="300"/>
    <n v="300"/>
    <s v="CS12X2089"/>
    <s v="LA0Q"/>
    <s v="LA2039"/>
    <n v="4"/>
    <n v="24"/>
    <n v="6"/>
  </r>
  <r>
    <x v="5"/>
    <s v="Production 2041"/>
    <s v="Multi"/>
    <s v="lll"/>
    <x v="760"/>
    <s v=""/>
    <s v="FAC2040"/>
    <n v="48"/>
    <n v="300"/>
    <n v="300"/>
    <s v="CS12X2090"/>
    <s v="LA0Q"/>
    <s v="LA2040"/>
    <n v="4"/>
    <n v="24"/>
    <n v="6"/>
  </r>
  <r>
    <x v="5"/>
    <s v="Production 2042"/>
    <s v="Multi"/>
    <s v="lll"/>
    <x v="761"/>
    <s v=""/>
    <s v="FAC2041"/>
    <n v="48"/>
    <n v="300"/>
    <n v="300"/>
    <s v="CS12X2091"/>
    <s v="LA0Q"/>
    <s v="LA2041"/>
    <n v="4"/>
    <n v="24"/>
    <n v="6"/>
  </r>
  <r>
    <x v="5"/>
    <s v="Production 2043"/>
    <s v="Multi"/>
    <s v="lll"/>
    <x v="762"/>
    <s v=""/>
    <s v="FAC2042"/>
    <n v="48"/>
    <n v="300"/>
    <n v="300"/>
    <s v="CS12X2092"/>
    <s v="LA0Q"/>
    <s v="LA2042"/>
    <n v="4"/>
    <n v="24"/>
    <n v="6"/>
  </r>
  <r>
    <x v="5"/>
    <s v="Production 2044"/>
    <s v="Multi"/>
    <s v="lll"/>
    <x v="763"/>
    <s v=""/>
    <s v="FAC2043"/>
    <n v="48"/>
    <n v="300"/>
    <n v="300"/>
    <s v="CS12X2093"/>
    <s v="LA0Q"/>
    <s v="LA2043"/>
    <n v="4"/>
    <n v="24"/>
    <n v="6"/>
  </r>
  <r>
    <x v="5"/>
    <s v="Production 2045"/>
    <s v="Multi"/>
    <s v="lll"/>
    <x v="764"/>
    <s v=""/>
    <s v="FAC2044"/>
    <n v="48"/>
    <n v="300"/>
    <n v="300"/>
    <s v="CS12X2094"/>
    <s v="LA0Q"/>
    <s v="LA2044"/>
    <n v="4"/>
    <n v="24"/>
    <n v="6"/>
  </r>
  <r>
    <x v="5"/>
    <s v="Production 2046"/>
    <s v="Multi"/>
    <s v="lll"/>
    <x v="765"/>
    <s v=""/>
    <s v="FAC2045"/>
    <n v="48"/>
    <n v="300"/>
    <n v="300"/>
    <s v="CS12X2095"/>
    <s v="LA0Q"/>
    <s v="LA2045"/>
    <n v="4"/>
    <n v="24"/>
    <n v="6"/>
  </r>
  <r>
    <x v="5"/>
    <s v="Production 2047"/>
    <s v="Multi"/>
    <s v="lll"/>
    <x v="766"/>
    <s v=""/>
    <s v="FAC2046"/>
    <n v="48"/>
    <n v="300"/>
    <n v="300"/>
    <s v="CS12X2096"/>
    <s v="LA0Q"/>
    <s v="LA2046"/>
    <n v="4"/>
    <n v="24"/>
    <n v="6"/>
  </r>
  <r>
    <x v="5"/>
    <s v="Production 2048"/>
    <s v="Multi"/>
    <s v="lll"/>
    <x v="767"/>
    <s v=""/>
    <s v="FAC2047"/>
    <n v="48"/>
    <n v="300"/>
    <n v="300"/>
    <s v="CS12X2097"/>
    <s v="LA0Q"/>
    <s v="LA2047"/>
    <n v="4"/>
    <n v="24"/>
    <n v="6"/>
  </r>
  <r>
    <x v="5"/>
    <s v="Production 2049"/>
    <s v="Multi"/>
    <s v="lll"/>
    <x v="768"/>
    <s v=""/>
    <s v="FAC2048"/>
    <n v="48"/>
    <n v="300"/>
    <n v="300"/>
    <s v="CS12X2098"/>
    <s v="LA0Q"/>
    <s v="LA2048"/>
    <n v="4"/>
    <n v="24"/>
    <n v="6"/>
  </r>
  <r>
    <x v="5"/>
    <s v="Production 2050"/>
    <s v="Multi"/>
    <s v="lll"/>
    <x v="769"/>
    <s v=""/>
    <s v="FAC2049"/>
    <n v="48"/>
    <n v="300"/>
    <n v="300"/>
    <s v="CS12X2099"/>
    <s v="LA0Q"/>
    <s v="LA2049"/>
    <n v="4"/>
    <n v="24"/>
    <n v="6"/>
  </r>
  <r>
    <x v="5"/>
    <s v="Production 2051"/>
    <s v="Multi"/>
    <s v="lll"/>
    <x v="770"/>
    <s v=""/>
    <s v="FAC2050"/>
    <n v="48"/>
    <n v="300"/>
    <n v="300"/>
    <s v="CS12X2100"/>
    <s v="LA0Q"/>
    <s v="LA2050"/>
    <n v="4"/>
    <n v="24"/>
    <n v="6"/>
  </r>
  <r>
    <x v="5"/>
    <s v="Production 2052"/>
    <s v="Multi"/>
    <s v="lll"/>
    <x v="771"/>
    <s v=""/>
    <s v="FAC2051"/>
    <n v="48"/>
    <n v="300"/>
    <n v="300"/>
    <s v="CS12X2101"/>
    <s v="LA0Q"/>
    <s v="LA2051"/>
    <n v="4"/>
    <n v="24"/>
    <n v="6"/>
  </r>
  <r>
    <x v="5"/>
    <s v="Production 2053"/>
    <s v="Multi"/>
    <s v="lll"/>
    <x v="772"/>
    <s v=""/>
    <s v="FAC2052"/>
    <n v="48"/>
    <n v="300"/>
    <n v="300"/>
    <s v="CS12X2102"/>
    <s v="LA0Q"/>
    <s v="LA2052"/>
    <n v="4"/>
    <n v="24"/>
    <n v="6"/>
  </r>
  <r>
    <x v="5"/>
    <s v="Production 2054"/>
    <s v="Multi"/>
    <s v="lll"/>
    <x v="773"/>
    <s v=""/>
    <s v="FAC2053"/>
    <n v="48"/>
    <n v="300"/>
    <n v="300"/>
    <s v="CS12X2103"/>
    <s v="LA0Q"/>
    <s v="LA2053"/>
    <n v="4"/>
    <n v="24"/>
    <n v="6"/>
  </r>
  <r>
    <x v="5"/>
    <s v="Production 2055"/>
    <s v="Multi"/>
    <s v="lll"/>
    <x v="774"/>
    <s v=""/>
    <s v="FAC2054"/>
    <n v="48"/>
    <n v="300"/>
    <n v="300"/>
    <s v="CS12X2104"/>
    <s v="LA0Q"/>
    <s v="LA2054"/>
    <n v="4"/>
    <n v="24"/>
    <n v="6"/>
  </r>
  <r>
    <x v="5"/>
    <s v="Production 2056"/>
    <s v="Multi"/>
    <s v="lll"/>
    <x v="775"/>
    <s v=""/>
    <s v="FAC2055"/>
    <n v="48"/>
    <n v="300"/>
    <n v="300"/>
    <s v="CS12X2105"/>
    <s v="LA0Q"/>
    <s v="LA2055"/>
    <n v="4"/>
    <n v="24"/>
    <n v="6"/>
  </r>
  <r>
    <x v="5"/>
    <s v="Production 2057"/>
    <s v="Multi"/>
    <s v="lll"/>
    <x v="776"/>
    <s v=""/>
    <s v="FAC2056"/>
    <n v="48"/>
    <n v="300"/>
    <n v="300"/>
    <s v="CS12X2106"/>
    <s v="LA0Q"/>
    <s v="LA2056"/>
    <n v="4"/>
    <n v="24"/>
    <n v="6"/>
  </r>
  <r>
    <x v="5"/>
    <s v="Production 2058"/>
    <s v="Multi"/>
    <s v="lll"/>
    <x v="777"/>
    <s v=""/>
    <s v="FAC2057"/>
    <n v="48"/>
    <n v="300"/>
    <n v="300"/>
    <s v="CS12X2107"/>
    <s v="LA0Q"/>
    <s v="LA2057"/>
    <n v="4"/>
    <n v="24"/>
    <n v="6"/>
  </r>
  <r>
    <x v="5"/>
    <s v="Production 2059"/>
    <s v="Multi"/>
    <s v="lll"/>
    <x v="778"/>
    <s v=""/>
    <s v="FAC2058"/>
    <n v="48"/>
    <n v="300"/>
    <n v="300"/>
    <s v="CS12X2108"/>
    <s v="LA0Q"/>
    <s v="LA2058"/>
    <n v="4"/>
    <n v="24"/>
    <n v="6"/>
  </r>
  <r>
    <x v="5"/>
    <s v="Production 2060"/>
    <s v="Multi"/>
    <s v="lll"/>
    <x v="779"/>
    <s v=""/>
    <s v="FAC2059"/>
    <n v="48"/>
    <n v="300"/>
    <n v="300"/>
    <s v="CS12X2109"/>
    <s v="LA0Q"/>
    <s v="LA2059"/>
    <n v="4"/>
    <n v="24"/>
    <n v="6"/>
  </r>
  <r>
    <x v="5"/>
    <s v="Production 2061"/>
    <s v="Multi"/>
    <s v="lll"/>
    <x v="780"/>
    <s v=""/>
    <s v="FAC2060"/>
    <n v="48"/>
    <n v="300"/>
    <n v="300"/>
    <s v="CS12X2110"/>
    <s v="LA0Q"/>
    <s v="LA2060"/>
    <n v="4"/>
    <n v="24"/>
    <n v="6"/>
  </r>
  <r>
    <x v="5"/>
    <s v="Production 2062"/>
    <s v="Multi"/>
    <s v="lll"/>
    <x v="781"/>
    <s v=""/>
    <s v="FAC2061"/>
    <n v="48"/>
    <n v="300"/>
    <n v="300"/>
    <s v="CS12X2111"/>
    <s v="LA0Q"/>
    <s v="LA2061"/>
    <n v="4"/>
    <n v="24"/>
    <n v="6"/>
  </r>
  <r>
    <x v="5"/>
    <s v="Production 2063"/>
    <s v="Multi"/>
    <s v="lll"/>
    <x v="782"/>
    <s v=""/>
    <s v="FAC2062"/>
    <n v="48"/>
    <n v="300"/>
    <n v="300"/>
    <s v="CS12X2112"/>
    <s v="LA0Q"/>
    <s v="LA2062"/>
    <n v="4"/>
    <n v="24"/>
    <n v="6"/>
  </r>
  <r>
    <x v="5"/>
    <s v="Production 2064"/>
    <s v="Multi"/>
    <s v="lll"/>
    <x v="783"/>
    <s v=""/>
    <s v="FAC2063"/>
    <n v="48"/>
    <n v="300"/>
    <n v="300"/>
    <s v="CS12X2113"/>
    <s v="LA0Q"/>
    <s v="LA2063"/>
    <n v="4"/>
    <n v="24"/>
    <n v="6"/>
  </r>
  <r>
    <x v="5"/>
    <s v="Production 2065"/>
    <s v="Multi"/>
    <s v="lll"/>
    <x v="784"/>
    <s v=""/>
    <s v="FAC2064"/>
    <n v="48"/>
    <n v="300"/>
    <n v="300"/>
    <s v="CS12X2114"/>
    <s v="LA0Q"/>
    <s v="LA2064"/>
    <n v="4"/>
    <n v="24"/>
    <n v="6"/>
  </r>
  <r>
    <x v="5"/>
    <s v="Production 2066"/>
    <s v="Multi"/>
    <s v="lll"/>
    <x v="785"/>
    <s v=""/>
    <s v="FAC2065"/>
    <n v="48"/>
    <n v="300"/>
    <n v="300"/>
    <s v="CS12X2115"/>
    <s v="LA0Q"/>
    <s v="LA2065"/>
    <n v="4"/>
    <n v="24"/>
    <n v="6"/>
  </r>
  <r>
    <x v="5"/>
    <s v="Production 2067"/>
    <s v="Multi"/>
    <s v="lll"/>
    <x v="786"/>
    <s v=""/>
    <s v="FAC2066"/>
    <n v="48"/>
    <n v="300"/>
    <n v="300"/>
    <s v="CS12X2116"/>
    <s v="LA0Q"/>
    <s v="LA2066"/>
    <n v="4"/>
    <n v="24"/>
    <n v="6"/>
  </r>
  <r>
    <x v="5"/>
    <s v="Production 2068"/>
    <s v="Multi"/>
    <s v="lll"/>
    <x v="787"/>
    <s v=""/>
    <s v="FAC2067"/>
    <n v="48"/>
    <n v="300"/>
    <n v="300"/>
    <s v="CS12X2117"/>
    <s v="LA0Q"/>
    <s v="LA2067"/>
    <n v="4"/>
    <n v="24"/>
    <n v="6"/>
  </r>
  <r>
    <x v="5"/>
    <s v="Production 2069"/>
    <s v="Multi"/>
    <s v="lll"/>
    <x v="788"/>
    <s v=""/>
    <s v="FAC2068"/>
    <n v="48"/>
    <n v="300"/>
    <n v="300"/>
    <s v="CS12X2118"/>
    <s v="LA0Q"/>
    <s v="LA2068"/>
    <n v="4"/>
    <n v="24"/>
    <n v="6"/>
  </r>
  <r>
    <x v="5"/>
    <s v="Production 2070"/>
    <s v="Multi"/>
    <s v="lll"/>
    <x v="789"/>
    <s v=""/>
    <s v="FAC2069"/>
    <n v="48"/>
    <n v="300"/>
    <n v="300"/>
    <s v="CS12X2119"/>
    <s v="LA0Q"/>
    <s v="LA2069"/>
    <n v="4"/>
    <n v="24"/>
    <n v="6"/>
  </r>
  <r>
    <x v="5"/>
    <s v="Production 2071"/>
    <s v="Multi"/>
    <s v="lll"/>
    <x v="790"/>
    <s v=""/>
    <s v="FAC2070"/>
    <n v="48"/>
    <n v="300"/>
    <n v="300"/>
    <s v="CS12X2120"/>
    <s v="LA0Q"/>
    <s v="LA2070"/>
    <n v="4"/>
    <n v="24"/>
    <n v="6"/>
  </r>
  <r>
    <x v="5"/>
    <s v="Production 2072"/>
    <s v="Multi"/>
    <s v="lll"/>
    <x v="791"/>
    <s v=""/>
    <s v="FAC2071"/>
    <n v="48"/>
    <n v="300"/>
    <n v="300"/>
    <s v="CS12X2121"/>
    <s v="LA0Q"/>
    <s v="LA2071"/>
    <n v="4"/>
    <n v="24"/>
    <n v="6"/>
  </r>
  <r>
    <x v="5"/>
    <s v="Production 2073"/>
    <s v="Multi"/>
    <s v="lll"/>
    <x v="792"/>
    <s v=""/>
    <s v="FAC2072"/>
    <n v="48"/>
    <n v="300"/>
    <n v="300"/>
    <s v="CS12X2122"/>
    <s v="LA0Q"/>
    <s v="LA2072"/>
    <n v="4"/>
    <n v="24"/>
    <n v="6"/>
  </r>
  <r>
    <x v="5"/>
    <s v="Production 2074"/>
    <s v="Multi"/>
    <s v="lll"/>
    <x v="793"/>
    <s v=""/>
    <s v="FAC2073"/>
    <n v="48"/>
    <n v="300"/>
    <n v="300"/>
    <s v="CS12X2123"/>
    <s v="LA0Q"/>
    <s v="LA2073"/>
    <n v="4"/>
    <n v="24"/>
    <n v="6"/>
  </r>
  <r>
    <x v="5"/>
    <s v="Production 2075"/>
    <s v="Multi"/>
    <s v="lll"/>
    <x v="794"/>
    <s v=""/>
    <s v="FAC2074"/>
    <n v="48"/>
    <n v="300"/>
    <n v="300"/>
    <s v="CS12X2124"/>
    <s v="LA0Q"/>
    <s v="LA2074"/>
    <n v="4"/>
    <n v="24"/>
    <n v="6"/>
  </r>
  <r>
    <x v="5"/>
    <s v="Production 2076"/>
    <s v="Multi"/>
    <s v="lll"/>
    <x v="795"/>
    <s v=""/>
    <s v="FAC2075"/>
    <n v="48"/>
    <n v="300"/>
    <n v="300"/>
    <s v="CS12X2125"/>
    <s v="LA0Q"/>
    <s v="LA2075"/>
    <n v="4"/>
    <n v="24"/>
    <n v="6"/>
  </r>
  <r>
    <x v="5"/>
    <s v="Production 2077"/>
    <s v="Multi"/>
    <s v="lll"/>
    <x v="796"/>
    <s v=""/>
    <s v="FAC2076"/>
    <n v="48"/>
    <n v="300"/>
    <n v="300"/>
    <s v="CS12X2126"/>
    <s v="LA0Q"/>
    <s v="LA2076"/>
    <n v="4"/>
    <n v="24"/>
    <n v="6"/>
  </r>
  <r>
    <x v="5"/>
    <s v="Production 2078"/>
    <s v="Multi"/>
    <s v="lll"/>
    <x v="797"/>
    <s v=""/>
    <s v="FAC2077"/>
    <n v="48"/>
    <n v="300"/>
    <n v="300"/>
    <s v="CS12X2127"/>
    <s v="LA0Q"/>
    <s v="LA2077"/>
    <n v="4"/>
    <n v="24"/>
    <n v="6"/>
  </r>
  <r>
    <x v="5"/>
    <s v="Production 2079"/>
    <s v="Multi"/>
    <s v="lll"/>
    <x v="798"/>
    <s v=""/>
    <s v="FAC2078"/>
    <n v="48"/>
    <n v="300"/>
    <n v="300"/>
    <s v="CS12X2128"/>
    <s v="LA0Q"/>
    <s v="LA2078"/>
    <n v="4"/>
    <n v="24"/>
    <n v="6"/>
  </r>
  <r>
    <x v="5"/>
    <s v="Production 2080"/>
    <s v="Multi"/>
    <s v="lll"/>
    <x v="799"/>
    <s v=""/>
    <s v="FAC2079"/>
    <n v="48"/>
    <n v="300"/>
    <n v="300"/>
    <s v="CS12X2129"/>
    <s v="LA0Q"/>
    <s v="LA2079"/>
    <n v="4"/>
    <n v="24"/>
    <n v="6"/>
  </r>
  <r>
    <x v="5"/>
    <s v="Production 2081"/>
    <s v="Multi"/>
    <s v="lll"/>
    <x v="800"/>
    <s v=""/>
    <s v="FAC2080"/>
    <n v="48"/>
    <n v="300"/>
    <n v="300"/>
    <s v="CS12X2130"/>
    <s v="LA0Q"/>
    <s v="LA2080"/>
    <n v="4"/>
    <n v="24"/>
    <n v="6"/>
  </r>
  <r>
    <x v="5"/>
    <s v="Production 2082"/>
    <s v="Multi"/>
    <s v="lll"/>
    <x v="801"/>
    <s v=""/>
    <s v="FAC2081"/>
    <n v="48"/>
    <n v="300"/>
    <n v="300"/>
    <s v="CS12X2131"/>
    <s v="LA0Q"/>
    <s v="LA2081"/>
    <n v="4"/>
    <n v="24"/>
    <n v="6"/>
  </r>
  <r>
    <x v="5"/>
    <s v="Production 2083"/>
    <s v="Multi"/>
    <s v="lll"/>
    <x v="802"/>
    <s v=""/>
    <s v="FAC2082"/>
    <n v="48"/>
    <n v="300"/>
    <n v="300"/>
    <s v="CS12X2132"/>
    <s v="LA0Q"/>
    <s v="LA2082"/>
    <n v="4"/>
    <n v="24"/>
    <n v="6"/>
  </r>
  <r>
    <x v="5"/>
    <s v="Production 2084"/>
    <s v="Multi"/>
    <s v="lll"/>
    <x v="803"/>
    <s v=""/>
    <s v="FAC2083"/>
    <n v="48"/>
    <n v="300"/>
    <n v="300"/>
    <s v="CS12X2133"/>
    <s v="LA0Q"/>
    <s v="LA2083"/>
    <n v="4"/>
    <n v="24"/>
    <n v="6"/>
  </r>
  <r>
    <x v="5"/>
    <s v="Production 2085"/>
    <s v="Multi"/>
    <s v="lll"/>
    <x v="804"/>
    <s v=""/>
    <s v="FAC2084"/>
    <n v="48"/>
    <n v="300"/>
    <n v="300"/>
    <s v="CS12X2134"/>
    <s v="LA0Q"/>
    <s v="LA2084"/>
    <n v="4"/>
    <n v="24"/>
    <n v="6"/>
  </r>
  <r>
    <x v="5"/>
    <s v="Production 2086"/>
    <s v="Multi"/>
    <s v="lll"/>
    <x v="805"/>
    <s v=""/>
    <s v="FAC2085"/>
    <n v="48"/>
    <n v="300"/>
    <n v="300"/>
    <s v="CS12X2135"/>
    <s v="LA0Q"/>
    <s v="LA2085"/>
    <n v="4"/>
    <n v="24"/>
    <n v="6"/>
  </r>
  <r>
    <x v="5"/>
    <s v="Production 2087"/>
    <s v="Multi"/>
    <s v="lll"/>
    <x v="806"/>
    <s v=""/>
    <s v="FAC2086"/>
    <n v="48"/>
    <n v="300"/>
    <n v="300"/>
    <s v="CS12X2136"/>
    <s v="LA0Q"/>
    <s v="LA2086"/>
    <n v="4"/>
    <n v="24"/>
    <n v="6"/>
  </r>
  <r>
    <x v="5"/>
    <s v="Production 2088"/>
    <s v="Multi"/>
    <s v="lll"/>
    <x v="807"/>
    <s v=""/>
    <s v="FAC2087"/>
    <n v="48"/>
    <n v="300"/>
    <n v="300"/>
    <s v="CS12X2137"/>
    <s v="LA0Q"/>
    <s v="LA2087"/>
    <n v="4"/>
    <n v="24"/>
    <n v="6"/>
  </r>
  <r>
    <x v="5"/>
    <s v="Production 2089"/>
    <s v="Multi"/>
    <s v="lll"/>
    <x v="808"/>
    <s v=""/>
    <s v="FAC2088"/>
    <n v="48"/>
    <n v="300"/>
    <n v="300"/>
    <s v="CS12X2138"/>
    <s v="LA0Q"/>
    <s v="LA2088"/>
    <n v="4"/>
    <n v="24"/>
    <n v="6"/>
  </r>
  <r>
    <x v="5"/>
    <s v="Production 2090"/>
    <s v="Multi"/>
    <s v="lll"/>
    <x v="809"/>
    <s v=""/>
    <s v="FAC2089"/>
    <n v="48"/>
    <n v="300"/>
    <n v="300"/>
    <s v="CS12X2139"/>
    <s v="LA0Q"/>
    <s v="LA2089"/>
    <n v="4"/>
    <n v="24"/>
    <n v="6"/>
  </r>
  <r>
    <x v="5"/>
    <s v="Production 2091"/>
    <s v="Multi"/>
    <s v="lll"/>
    <x v="810"/>
    <s v=""/>
    <s v="FAC2090"/>
    <n v="48"/>
    <n v="300"/>
    <n v="300"/>
    <s v="CS12X2140"/>
    <s v="LA0Q"/>
    <s v="LA2090"/>
    <n v="4"/>
    <n v="24"/>
    <n v="6"/>
  </r>
  <r>
    <x v="5"/>
    <s v="Production 2092"/>
    <s v="Multi"/>
    <s v="lll"/>
    <x v="811"/>
    <s v=""/>
    <s v="FAC2091"/>
    <n v="48"/>
    <n v="300"/>
    <n v="300"/>
    <s v="CS12X2141"/>
    <s v="LA0Q"/>
    <s v="LA2091"/>
    <n v="4"/>
    <n v="24"/>
    <n v="6"/>
  </r>
  <r>
    <x v="5"/>
    <s v="Production 2093"/>
    <s v="Multi"/>
    <s v="lll"/>
    <x v="812"/>
    <s v=""/>
    <s v="FAC2092"/>
    <n v="48"/>
    <n v="300"/>
    <n v="300"/>
    <s v="CS12X2142"/>
    <s v="LA0Q"/>
    <s v="LA2092"/>
    <n v="4"/>
    <n v="24"/>
    <n v="6"/>
  </r>
  <r>
    <x v="5"/>
    <s v="Production 2094"/>
    <s v="Multi"/>
    <s v="lll"/>
    <x v="813"/>
    <s v=""/>
    <s v="FAC2093"/>
    <n v="48"/>
    <n v="300"/>
    <n v="300"/>
    <s v="CS12X2143"/>
    <s v="LA0Q"/>
    <s v="LA2093"/>
    <n v="4"/>
    <n v="24"/>
    <n v="6"/>
  </r>
  <r>
    <x v="5"/>
    <s v="Production 2095"/>
    <s v="Multi"/>
    <s v="lll"/>
    <x v="814"/>
    <s v=""/>
    <s v="FAC2094"/>
    <n v="48"/>
    <n v="300"/>
    <n v="300"/>
    <s v="CS12X2144"/>
    <s v="LA0Q"/>
    <s v="LA2094"/>
    <n v="4"/>
    <n v="24"/>
    <n v="6"/>
  </r>
  <r>
    <x v="5"/>
    <s v="Production 2096"/>
    <s v="Multi"/>
    <s v="lll"/>
    <x v="815"/>
    <s v=""/>
    <s v="FAC2095"/>
    <n v="48"/>
    <n v="300"/>
    <n v="300"/>
    <s v="CS12X2145"/>
    <s v="LA0Q"/>
    <s v="LA2095"/>
    <n v="4"/>
    <n v="24"/>
    <n v="6"/>
  </r>
  <r>
    <x v="5"/>
    <s v="Production 2097"/>
    <s v="Multi"/>
    <s v="lll"/>
    <x v="816"/>
    <s v=""/>
    <s v="FAC2096"/>
    <n v="48"/>
    <n v="300"/>
    <n v="300"/>
    <s v="CS12X2146"/>
    <s v="LA0Q"/>
    <s v="LA2096"/>
    <n v="4"/>
    <n v="24"/>
    <n v="6"/>
  </r>
  <r>
    <x v="5"/>
    <s v="Production 2098"/>
    <s v="Multi"/>
    <s v="lll"/>
    <x v="817"/>
    <s v=""/>
    <s v="FAC2097"/>
    <n v="48"/>
    <n v="300"/>
    <n v="300"/>
    <s v="CS12X2147"/>
    <s v="LA0Q"/>
    <s v="LA2097"/>
    <n v="4"/>
    <n v="24"/>
    <n v="6"/>
  </r>
  <r>
    <x v="5"/>
    <s v="Production 2099"/>
    <s v="Multi"/>
    <s v="lll"/>
    <x v="818"/>
    <s v=""/>
    <s v="FAC2098"/>
    <n v="48"/>
    <n v="300"/>
    <n v="300"/>
    <s v="CS12X2148"/>
    <s v="LA0Q"/>
    <s v="LA2098"/>
    <n v="4"/>
    <n v="24"/>
    <n v="6"/>
  </r>
  <r>
    <x v="5"/>
    <s v="Production 2100"/>
    <s v="Multi"/>
    <s v="lll"/>
    <x v="819"/>
    <s v=""/>
    <s v="FAC2099"/>
    <n v="48"/>
    <n v="300"/>
    <n v="300"/>
    <s v="CS12X2149"/>
    <s v="LA0Q"/>
    <s v="LA2099"/>
    <n v="4"/>
    <n v="24"/>
    <n v="6"/>
  </r>
  <r>
    <x v="5"/>
    <s v="Production 2101"/>
    <s v="Multi"/>
    <s v="lll"/>
    <x v="820"/>
    <s v=""/>
    <s v="FAC2100"/>
    <n v="48"/>
    <n v="300"/>
    <n v="300"/>
    <s v="CS12X2150"/>
    <s v="LA0Q"/>
    <s v="LA2100"/>
    <n v="4"/>
    <n v="24"/>
    <n v="6"/>
  </r>
  <r>
    <x v="5"/>
    <s v="Production 2102"/>
    <s v="Multi"/>
    <s v="lll"/>
    <x v="821"/>
    <s v=""/>
    <s v="FAC2101"/>
    <n v="48"/>
    <n v="300"/>
    <n v="300"/>
    <s v="CS12X2151"/>
    <s v="LA0Q"/>
    <s v="LA2101"/>
    <n v="4"/>
    <n v="24"/>
    <n v="6"/>
  </r>
  <r>
    <x v="5"/>
    <s v="Production 2103"/>
    <s v="Multi"/>
    <s v="lll"/>
    <x v="822"/>
    <s v=""/>
    <s v="FAC2102"/>
    <n v="48"/>
    <n v="300"/>
    <n v="300"/>
    <s v="CS12X2152"/>
    <s v="LA0Q"/>
    <s v="LA2102"/>
    <n v="4"/>
    <n v="24"/>
    <n v="6"/>
  </r>
  <r>
    <x v="5"/>
    <s v="Production 2104"/>
    <s v="Multi"/>
    <s v="lll"/>
    <x v="823"/>
    <s v=""/>
    <s v="FAC2103"/>
    <n v="48"/>
    <n v="300"/>
    <n v="300"/>
    <s v="CS12X2153"/>
    <s v="LA0Q"/>
    <s v="LA2103"/>
    <n v="4"/>
    <n v="24"/>
    <n v="6"/>
  </r>
  <r>
    <x v="5"/>
    <s v="Production 2105"/>
    <s v="Multi"/>
    <s v="lll"/>
    <x v="824"/>
    <s v=""/>
    <s v="FAC2104"/>
    <n v="48"/>
    <n v="300"/>
    <n v="300"/>
    <s v="CS12X2154"/>
    <s v="LA0Q"/>
    <s v="LA2104"/>
    <n v="4"/>
    <n v="24"/>
    <n v="6"/>
  </r>
  <r>
    <x v="5"/>
    <s v="Production 2106"/>
    <s v="Multi"/>
    <s v="lll"/>
    <x v="825"/>
    <s v=""/>
    <s v="FAC2105"/>
    <n v="48"/>
    <n v="300"/>
    <n v="300"/>
    <s v="CS12X2155"/>
    <s v="LA0Q"/>
    <s v="LA2105"/>
    <n v="4"/>
    <n v="24"/>
    <n v="6"/>
  </r>
  <r>
    <x v="5"/>
    <s v="Production 2107"/>
    <s v="Multi"/>
    <s v="lll"/>
    <x v="826"/>
    <s v=""/>
    <s v="FAC2106"/>
    <n v="48"/>
    <n v="300"/>
    <n v="300"/>
    <s v="CS12X2156"/>
    <s v="LA0Q"/>
    <s v="LA2106"/>
    <n v="4"/>
    <n v="24"/>
    <n v="6"/>
  </r>
  <r>
    <x v="5"/>
    <s v="Production 2108"/>
    <s v="Multi"/>
    <s v="lll"/>
    <x v="827"/>
    <s v=""/>
    <s v="FAC2107"/>
    <n v="48"/>
    <n v="300"/>
    <n v="300"/>
    <s v="CS12X2157"/>
    <s v="LA0Q"/>
    <s v="LA2107"/>
    <n v="4"/>
    <n v="24"/>
    <n v="6"/>
  </r>
  <r>
    <x v="5"/>
    <s v="Production 2109"/>
    <s v="Multi"/>
    <s v="lll"/>
    <x v="828"/>
    <s v=""/>
    <s v="FAC2108"/>
    <n v="48"/>
    <n v="300"/>
    <n v="300"/>
    <s v="CS12X2158"/>
    <s v="LA0Q"/>
    <s v="LA2108"/>
    <n v="4"/>
    <n v="24"/>
    <n v="6"/>
  </r>
  <r>
    <x v="5"/>
    <s v="Production 2110"/>
    <s v="Multi"/>
    <s v="lll"/>
    <x v="829"/>
    <s v=""/>
    <s v="FAC2109"/>
    <n v="48"/>
    <n v="300"/>
    <n v="300"/>
    <s v="CS12X2159"/>
    <s v="LA0Q"/>
    <s v="LA2109"/>
    <n v="4"/>
    <n v="24"/>
    <n v="6"/>
  </r>
  <r>
    <x v="5"/>
    <s v="Production 2111"/>
    <s v="Multi"/>
    <s v="lll"/>
    <x v="830"/>
    <s v=""/>
    <s v="FAC2110"/>
    <n v="48"/>
    <n v="300"/>
    <n v="300"/>
    <s v="CS12X2160"/>
    <s v="LA0Q"/>
    <s v="LA2110"/>
    <n v="4"/>
    <n v="24"/>
    <n v="6"/>
  </r>
  <r>
    <x v="5"/>
    <s v="Production 2112"/>
    <s v="Multi"/>
    <s v="lll"/>
    <x v="831"/>
    <s v=""/>
    <s v="FAC2111"/>
    <n v="48"/>
    <n v="300"/>
    <n v="300"/>
    <s v="CS12X2161"/>
    <s v="LA0Q"/>
    <s v="LA2111"/>
    <n v="4"/>
    <n v="24"/>
    <n v="6"/>
  </r>
  <r>
    <x v="5"/>
    <s v="Production 2113"/>
    <s v="Multi"/>
    <s v="lll"/>
    <x v="832"/>
    <s v=""/>
    <s v="FAC2112"/>
    <n v="48"/>
    <n v="300"/>
    <n v="300"/>
    <s v="CS12X2162"/>
    <s v="LA0Q"/>
    <s v="LA2112"/>
    <n v="4"/>
    <n v="24"/>
    <n v="6"/>
  </r>
  <r>
    <x v="5"/>
    <s v="Production 2114"/>
    <s v="Multi"/>
    <s v="lll"/>
    <x v="833"/>
    <s v=""/>
    <s v="FAC2113"/>
    <n v="48"/>
    <n v="300"/>
    <n v="300"/>
    <s v="CS12X2163"/>
    <s v="LA0Q"/>
    <s v="LA2113"/>
    <n v="4"/>
    <n v="24"/>
    <n v="6"/>
  </r>
  <r>
    <x v="5"/>
    <s v="Production 2115"/>
    <s v="Multi"/>
    <s v="lll"/>
    <x v="834"/>
    <s v=""/>
    <s v="FAC2114"/>
    <n v="48"/>
    <n v="300"/>
    <n v="300"/>
    <s v="CS12X2164"/>
    <s v="LA0Q"/>
    <s v="LA2114"/>
    <n v="4"/>
    <n v="24"/>
    <n v="6"/>
  </r>
  <r>
    <x v="5"/>
    <s v="Production 2116"/>
    <s v="Multi"/>
    <s v="lll"/>
    <x v="835"/>
    <s v=""/>
    <s v="FAC2115"/>
    <n v="48"/>
    <n v="300"/>
    <n v="300"/>
    <s v="CS12X2165"/>
    <s v="LA0Q"/>
    <s v="LA2115"/>
    <n v="4"/>
    <n v="24"/>
    <n v="6"/>
  </r>
  <r>
    <x v="5"/>
    <s v="Production 2117"/>
    <s v="Multi"/>
    <s v="lll"/>
    <x v="836"/>
    <s v=""/>
    <s v="FAC2116"/>
    <n v="48"/>
    <n v="300"/>
    <n v="300"/>
    <s v="CS12X2166"/>
    <s v="LA0Q"/>
    <s v="LA2116"/>
    <n v="4"/>
    <n v="24"/>
    <n v="6"/>
  </r>
  <r>
    <x v="5"/>
    <s v="Production 2118"/>
    <s v="Multi"/>
    <s v="lll"/>
    <x v="837"/>
    <s v=""/>
    <s v="FAC2117"/>
    <n v="48"/>
    <n v="300"/>
    <n v="300"/>
    <s v="CS12X2167"/>
    <s v="LA0Q"/>
    <s v="LA2117"/>
    <n v="4"/>
    <n v="24"/>
    <n v="6"/>
  </r>
  <r>
    <x v="5"/>
    <s v="Production 2119"/>
    <s v="Multi"/>
    <s v="lll"/>
    <x v="838"/>
    <s v=""/>
    <s v="FAC2118"/>
    <n v="48"/>
    <n v="300"/>
    <n v="300"/>
    <s v="CS12X2168"/>
    <s v="LA0Q"/>
    <s v="LA2118"/>
    <n v="4"/>
    <n v="24"/>
    <n v="6"/>
  </r>
  <r>
    <x v="5"/>
    <s v="Production 2120"/>
    <s v="Multi"/>
    <s v="lll"/>
    <x v="839"/>
    <s v=""/>
    <s v="FAC2119"/>
    <n v="48"/>
    <n v="300"/>
    <n v="300"/>
    <s v="CS12X2169"/>
    <s v="LA0Q"/>
    <s v="LA2119"/>
    <n v="4"/>
    <n v="24"/>
    <n v="6"/>
  </r>
  <r>
    <x v="5"/>
    <s v="Production 2121"/>
    <s v="Multi"/>
    <s v="lll"/>
    <x v="840"/>
    <s v=""/>
    <s v="FAC2120"/>
    <n v="48"/>
    <n v="300"/>
    <n v="300"/>
    <s v="CS12X2170"/>
    <s v="LA0Q"/>
    <s v="LA2120"/>
    <n v="4"/>
    <n v="24"/>
    <n v="6"/>
  </r>
  <r>
    <x v="5"/>
    <s v="Production 2122"/>
    <s v="Multi"/>
    <s v="lll"/>
    <x v="841"/>
    <s v=""/>
    <s v="FAC2121"/>
    <n v="48"/>
    <n v="300"/>
    <n v="300"/>
    <s v="CS12X2171"/>
    <s v="LA0Q"/>
    <s v="LA2121"/>
    <n v="4"/>
    <n v="24"/>
    <n v="6"/>
  </r>
  <r>
    <x v="5"/>
    <s v="Production 2123"/>
    <s v="Multi"/>
    <s v="lll"/>
    <x v="842"/>
    <s v=""/>
    <s v="FAC2122"/>
    <n v="48"/>
    <n v="300"/>
    <n v="300"/>
    <s v="CS12X2172"/>
    <s v="LA0Q"/>
    <s v="LA2122"/>
    <n v="4"/>
    <n v="24"/>
    <n v="6"/>
  </r>
  <r>
    <x v="5"/>
    <s v="Production 2124"/>
    <s v="Multi"/>
    <s v="lll"/>
    <x v="843"/>
    <s v=""/>
    <s v="FAC2123"/>
    <n v="48"/>
    <n v="300"/>
    <n v="300"/>
    <s v="CS12X2173"/>
    <s v="LA0Q"/>
    <s v="LA2123"/>
    <n v="4"/>
    <n v="24"/>
    <n v="6"/>
  </r>
  <r>
    <x v="5"/>
    <s v="Production 2125"/>
    <s v="Multi"/>
    <s v="lll"/>
    <x v="844"/>
    <s v=""/>
    <s v="FAC2124"/>
    <n v="48"/>
    <n v="300"/>
    <n v="300"/>
    <s v="CS12X2174"/>
    <s v="LA0Q"/>
    <s v="LA2124"/>
    <n v="4"/>
    <n v="24"/>
    <n v="6"/>
  </r>
  <r>
    <x v="5"/>
    <s v="Production 2126"/>
    <s v="Multi"/>
    <s v="lll"/>
    <x v="845"/>
    <s v=""/>
    <s v="FAC2125"/>
    <n v="48"/>
    <n v="300"/>
    <n v="300"/>
    <s v="CS12X2175"/>
    <s v="LA0Q"/>
    <s v="LA2125"/>
    <n v="4"/>
    <n v="24"/>
    <n v="6"/>
  </r>
  <r>
    <x v="5"/>
    <s v="Production 2127"/>
    <s v="Multi"/>
    <s v="lll"/>
    <x v="846"/>
    <s v=""/>
    <s v="FAC2126"/>
    <n v="48"/>
    <n v="300"/>
    <n v="300"/>
    <s v="CS12X2176"/>
    <s v="LA0Q"/>
    <s v="LA2126"/>
    <n v="4"/>
    <n v="24"/>
    <n v="6"/>
  </r>
  <r>
    <x v="5"/>
    <s v="Production 2128"/>
    <s v="Multi"/>
    <s v="lll"/>
    <x v="847"/>
    <s v=""/>
    <s v="FAC2127"/>
    <n v="48"/>
    <n v="300"/>
    <n v="300"/>
    <s v="CS12X2177"/>
    <s v="LA0Q"/>
    <s v="LA2127"/>
    <n v="4"/>
    <n v="24"/>
    <n v="6"/>
  </r>
  <r>
    <x v="5"/>
    <s v="Production 2129"/>
    <s v="Multi"/>
    <s v="lll"/>
    <x v="848"/>
    <s v=""/>
    <s v="FAC2128"/>
    <n v="48"/>
    <n v="300"/>
    <n v="300"/>
    <s v="CS12X2178"/>
    <s v="LA0Q"/>
    <s v="LA2128"/>
    <n v="4"/>
    <n v="24"/>
    <n v="6"/>
  </r>
  <r>
    <x v="5"/>
    <s v="Production 2130"/>
    <s v="Multi"/>
    <s v="lll"/>
    <x v="849"/>
    <s v=""/>
    <s v="FAC2129"/>
    <n v="48"/>
    <n v="300"/>
    <n v="300"/>
    <s v="CS12X2179"/>
    <s v="LA0Q"/>
    <s v="LA2129"/>
    <n v="4"/>
    <n v="24"/>
    <n v="6"/>
  </r>
  <r>
    <x v="5"/>
    <s v="Production 2131"/>
    <s v="Multi"/>
    <s v="lll"/>
    <x v="850"/>
    <s v=""/>
    <s v="FAC2130"/>
    <n v="48"/>
    <n v="300"/>
    <n v="300"/>
    <s v="CS12X2180"/>
    <s v="LA0Q"/>
    <s v="LA2130"/>
    <n v="4"/>
    <n v="24"/>
    <n v="6"/>
  </r>
  <r>
    <x v="5"/>
    <s v="Production 2132"/>
    <s v="Multi"/>
    <s v="lll"/>
    <x v="851"/>
    <s v=""/>
    <s v="FAC2131"/>
    <n v="48"/>
    <n v="300"/>
    <n v="300"/>
    <s v="CS12X2181"/>
    <s v="LA0Q"/>
    <s v="LA2131"/>
    <n v="4"/>
    <n v="24"/>
    <n v="6"/>
  </r>
  <r>
    <x v="5"/>
    <s v="Production 2133"/>
    <s v="Multi"/>
    <s v="lll"/>
    <x v="852"/>
    <s v=""/>
    <s v="FAC2132"/>
    <n v="48"/>
    <n v="300"/>
    <n v="300"/>
    <s v="CS12X2182"/>
    <s v="LA0Q"/>
    <s v="LA2132"/>
    <n v="4"/>
    <n v="24"/>
    <n v="6"/>
  </r>
  <r>
    <x v="5"/>
    <s v="Production 2134"/>
    <s v="Multi"/>
    <s v="lll"/>
    <x v="853"/>
    <s v=""/>
    <s v="FAC2133"/>
    <n v="48"/>
    <n v="300"/>
    <n v="300"/>
    <s v="CS12X2183"/>
    <s v="LA0Q"/>
    <s v="LA2133"/>
    <n v="4"/>
    <n v="24"/>
    <n v="6"/>
  </r>
  <r>
    <x v="5"/>
    <s v="Production 2135"/>
    <s v="Multi"/>
    <s v="lll"/>
    <x v="854"/>
    <s v=""/>
    <s v="FAC2134"/>
    <n v="48"/>
    <n v="300"/>
    <n v="300"/>
    <s v="CS12X2184"/>
    <s v="LA0Q"/>
    <s v="LA2134"/>
    <n v="4"/>
    <n v="24"/>
    <n v="6"/>
  </r>
  <r>
    <x v="5"/>
    <s v="Production 2136"/>
    <s v="Multi"/>
    <s v="lll"/>
    <x v="855"/>
    <s v=""/>
    <s v="FAC2135"/>
    <n v="48"/>
    <n v="300"/>
    <n v="300"/>
    <s v="CS12X2185"/>
    <s v="LA0Q"/>
    <s v="LA2135"/>
    <n v="4"/>
    <n v="24"/>
    <n v="6"/>
  </r>
  <r>
    <x v="5"/>
    <s v="Production 2137"/>
    <s v="Multi"/>
    <s v="lll"/>
    <x v="856"/>
    <s v=""/>
    <s v="FAC2136"/>
    <n v="48"/>
    <n v="300"/>
    <n v="300"/>
    <s v="CS12X2186"/>
    <s v="LA0Q"/>
    <s v="LA2136"/>
    <n v="4"/>
    <n v="24"/>
    <n v="6"/>
  </r>
  <r>
    <x v="5"/>
    <s v="Production 2138"/>
    <s v="Multi"/>
    <s v="lll"/>
    <x v="857"/>
    <s v=""/>
    <s v="FAC2137"/>
    <n v="48"/>
    <n v="300"/>
    <n v="300"/>
    <s v="CS12X2187"/>
    <s v="LA0Q"/>
    <s v="LA2137"/>
    <n v="4"/>
    <n v="24"/>
    <n v="6"/>
  </r>
  <r>
    <x v="5"/>
    <s v="Production 2139"/>
    <s v="Multi"/>
    <s v="lll"/>
    <x v="858"/>
    <s v=""/>
    <s v="FAC2138"/>
    <n v="48"/>
    <n v="300"/>
    <n v="300"/>
    <s v="CS12X2188"/>
    <s v="LA0Q"/>
    <s v="LA2138"/>
    <n v="4"/>
    <n v="24"/>
    <n v="6"/>
  </r>
  <r>
    <x v="5"/>
    <s v="Production 2140"/>
    <s v="Multi"/>
    <s v="lll"/>
    <x v="859"/>
    <s v=""/>
    <s v="FAC2139"/>
    <n v="48"/>
    <n v="300"/>
    <n v="300"/>
    <s v="CS12X2189"/>
    <s v="LA0Q"/>
    <s v="LA2139"/>
    <n v="4"/>
    <n v="24"/>
    <n v="6"/>
  </r>
  <r>
    <x v="5"/>
    <s v="Production 2141"/>
    <s v="Multi"/>
    <s v="lll"/>
    <x v="860"/>
    <s v=""/>
    <s v="FAC2140"/>
    <n v="48"/>
    <n v="300"/>
    <n v="300"/>
    <s v="CS12X2190"/>
    <s v="LA0Q"/>
    <s v="LA2140"/>
    <n v="4"/>
    <n v="24"/>
    <n v="6"/>
  </r>
  <r>
    <x v="5"/>
    <s v="Production 2142"/>
    <s v="Multi"/>
    <s v="lll"/>
    <x v="861"/>
    <s v=""/>
    <s v="FAC2141"/>
    <n v="48"/>
    <n v="300"/>
    <n v="300"/>
    <s v="CS12X2191"/>
    <s v="LA0Q"/>
    <s v="LA2141"/>
    <n v="4"/>
    <n v="24"/>
    <n v="6"/>
  </r>
  <r>
    <x v="5"/>
    <s v="Production 2143"/>
    <s v="Multi"/>
    <s v="lll"/>
    <x v="862"/>
    <s v=""/>
    <s v="FAC2142"/>
    <n v="48"/>
    <n v="300"/>
    <n v="300"/>
    <s v="CS12X2192"/>
    <s v="LA0Q"/>
    <s v="LA2142"/>
    <n v="4"/>
    <n v="24"/>
    <n v="6"/>
  </r>
  <r>
    <x v="5"/>
    <s v="Production 2144"/>
    <s v="Multi"/>
    <s v="lll"/>
    <x v="863"/>
    <s v=""/>
    <s v="FAC2143"/>
    <n v="48"/>
    <n v="300"/>
    <n v="300"/>
    <s v="CS12X2193"/>
    <s v="LA0Q"/>
    <s v="LA2143"/>
    <n v="4"/>
    <n v="24"/>
    <n v="6"/>
  </r>
  <r>
    <x v="5"/>
    <s v="Production 2145"/>
    <s v="Multi"/>
    <s v="lll"/>
    <x v="864"/>
    <s v=""/>
    <s v="FAC2144"/>
    <n v="48"/>
    <n v="300"/>
    <n v="300"/>
    <s v="CS12X2194"/>
    <s v="LA0Q"/>
    <s v="LA2144"/>
    <n v="4"/>
    <n v="24"/>
    <n v="6"/>
  </r>
  <r>
    <x v="5"/>
    <s v="Production 2146"/>
    <s v="Multi"/>
    <s v="lll"/>
    <x v="865"/>
    <s v=""/>
    <s v="FAC2145"/>
    <n v="48"/>
    <n v="300"/>
    <n v="300"/>
    <s v="CS12X2195"/>
    <s v="LA0Q"/>
    <s v="LA2145"/>
    <n v="4"/>
    <n v="24"/>
    <n v="6"/>
  </r>
  <r>
    <x v="5"/>
    <s v="Production 2147"/>
    <s v="Multi"/>
    <s v="lll"/>
    <x v="866"/>
    <s v=""/>
    <s v="FAC2146"/>
    <n v="48"/>
    <n v="300"/>
    <n v="300"/>
    <s v="CS12X2196"/>
    <s v="LA0Q"/>
    <s v="LA2146"/>
    <n v="4"/>
    <n v="24"/>
    <n v="6"/>
  </r>
  <r>
    <x v="5"/>
    <s v="Production 2148"/>
    <s v="Multi"/>
    <s v="lll"/>
    <x v="867"/>
    <s v=""/>
    <s v="FAC2147"/>
    <n v="48"/>
    <n v="300"/>
    <n v="300"/>
    <s v="CS12X2197"/>
    <s v="LA0Q"/>
    <s v="LA2147"/>
    <n v="4"/>
    <n v="24"/>
    <n v="6"/>
  </r>
  <r>
    <x v="5"/>
    <s v="Production 2149"/>
    <s v="Multi"/>
    <s v="lll"/>
    <x v="868"/>
    <s v=""/>
    <s v="FAC2148"/>
    <n v="48"/>
    <n v="300"/>
    <n v="300"/>
    <s v="CS12X2198"/>
    <s v="LA0Q"/>
    <s v="LA2148"/>
    <n v="4"/>
    <n v="24"/>
    <n v="6"/>
  </r>
  <r>
    <x v="5"/>
    <s v="Production 2150"/>
    <s v="Multi"/>
    <s v="lll"/>
    <x v="869"/>
    <s v=""/>
    <s v="FAC2149"/>
    <n v="48"/>
    <n v="300"/>
    <n v="300"/>
    <s v="CS12X2199"/>
    <s v="LA0Q"/>
    <s v="LA2149"/>
    <n v="4"/>
    <n v="24"/>
    <n v="6"/>
  </r>
  <r>
    <x v="5"/>
    <s v="Production 2151"/>
    <s v="Multi"/>
    <s v="lll"/>
    <x v="870"/>
    <s v=""/>
    <s v="FAC2150"/>
    <n v="48"/>
    <n v="300"/>
    <n v="300"/>
    <s v="CS12X2200"/>
    <s v="LA0Q"/>
    <s v="LA2150"/>
    <n v="4"/>
    <n v="24"/>
    <n v="6"/>
  </r>
  <r>
    <x v="5"/>
    <s v="Production 2152"/>
    <s v="Multi"/>
    <s v="lll"/>
    <x v="871"/>
    <s v=""/>
    <s v="FAC2151"/>
    <n v="48"/>
    <n v="300"/>
    <n v="300"/>
    <s v="CS12X2201"/>
    <s v="LA0Q"/>
    <s v="LA2151"/>
    <n v="4"/>
    <n v="24"/>
    <n v="6"/>
  </r>
  <r>
    <x v="5"/>
    <s v="Production 2153"/>
    <s v="Multi"/>
    <s v="lll"/>
    <x v="872"/>
    <s v=""/>
    <s v="FAC2152"/>
    <n v="48"/>
    <n v="300"/>
    <n v="300"/>
    <s v="CS12X2202"/>
    <s v="LA0Q"/>
    <s v="LA2152"/>
    <n v="4"/>
    <n v="24"/>
    <n v="6"/>
  </r>
  <r>
    <x v="5"/>
    <s v="Production 2154"/>
    <s v="Multi"/>
    <s v="lll"/>
    <x v="873"/>
    <s v=""/>
    <s v="FAC2153"/>
    <n v="48"/>
    <n v="300"/>
    <n v="300"/>
    <s v="CS12X2203"/>
    <s v="LA0Q"/>
    <s v="LA2153"/>
    <n v="4"/>
    <n v="24"/>
    <n v="6"/>
  </r>
  <r>
    <x v="5"/>
    <s v="Production 2155"/>
    <s v="Multi"/>
    <s v="lll"/>
    <x v="874"/>
    <s v=""/>
    <s v="FAC2154"/>
    <n v="48"/>
    <n v="300"/>
    <n v="300"/>
    <s v="CS12X2204"/>
    <s v="LA0Q"/>
    <s v="LA2154"/>
    <n v="4"/>
    <n v="24"/>
    <n v="6"/>
  </r>
  <r>
    <x v="5"/>
    <s v="Production 2156"/>
    <s v="Multi"/>
    <s v="lll"/>
    <x v="875"/>
    <s v=""/>
    <s v="FAC2155"/>
    <n v="48"/>
    <n v="300"/>
    <n v="300"/>
    <s v="CS12X2205"/>
    <s v="LA0Q"/>
    <s v="LA2155"/>
    <n v="4"/>
    <n v="24"/>
    <n v="6"/>
  </r>
  <r>
    <x v="5"/>
    <s v="Production 2157"/>
    <s v="Multi"/>
    <s v="lll"/>
    <x v="876"/>
    <s v=""/>
    <s v="FAC2156"/>
    <n v="48"/>
    <n v="300"/>
    <n v="300"/>
    <s v="CS12X2206"/>
    <s v="LA0Q"/>
    <s v="LA2156"/>
    <n v="4"/>
    <n v="24"/>
    <n v="6"/>
  </r>
  <r>
    <x v="5"/>
    <s v="Production 2158"/>
    <s v="Multi"/>
    <s v="lll"/>
    <x v="877"/>
    <s v=""/>
    <s v="FAC2157"/>
    <n v="48"/>
    <n v="300"/>
    <n v="300"/>
    <s v="CS12X2207"/>
    <s v="LA0Q"/>
    <s v="LA2157"/>
    <n v="4"/>
    <n v="24"/>
    <n v="6"/>
  </r>
  <r>
    <x v="5"/>
    <s v="Production 2159"/>
    <s v="Multi"/>
    <s v="lll"/>
    <x v="878"/>
    <s v=""/>
    <s v="FAC2158"/>
    <n v="48"/>
    <n v="300"/>
    <n v="300"/>
    <s v="CS12X2208"/>
    <s v="LA0Q"/>
    <s v="LA2158"/>
    <n v="4"/>
    <n v="24"/>
    <n v="6"/>
  </r>
  <r>
    <x v="5"/>
    <s v="Production 2160"/>
    <s v="Multi"/>
    <s v="lll"/>
    <x v="879"/>
    <s v=""/>
    <s v="FAC2159"/>
    <n v="48"/>
    <n v="300"/>
    <n v="300"/>
    <s v="CS12X2209"/>
    <s v="LA0Q"/>
    <s v="LA2159"/>
    <n v="4"/>
    <n v="24"/>
    <n v="6"/>
  </r>
  <r>
    <x v="5"/>
    <s v="Production 2161"/>
    <s v="Multi"/>
    <s v="lll"/>
    <x v="880"/>
    <s v=""/>
    <s v="FAC2160"/>
    <n v="48"/>
    <n v="300"/>
    <n v="300"/>
    <s v="CS12X2210"/>
    <s v="LA0Q"/>
    <s v="LA2160"/>
    <n v="4"/>
    <n v="24"/>
    <n v="6"/>
  </r>
  <r>
    <x v="5"/>
    <s v="Production 2162"/>
    <s v="Multi"/>
    <s v="lll"/>
    <x v="881"/>
    <s v=""/>
    <s v="FAC2161"/>
    <n v="48"/>
    <n v="300"/>
    <n v="300"/>
    <s v="CS12X2211"/>
    <s v="LA0Q"/>
    <s v="LA2161"/>
    <n v="4"/>
    <n v="24"/>
    <n v="6"/>
  </r>
  <r>
    <x v="5"/>
    <s v="Production 2163"/>
    <s v="Multi"/>
    <s v="lll"/>
    <x v="882"/>
    <s v=""/>
    <s v="FAC2162"/>
    <n v="48"/>
    <n v="300"/>
    <n v="300"/>
    <s v="CS12X2212"/>
    <s v="LA0Q"/>
    <s v="LA2162"/>
    <n v="4"/>
    <n v="24"/>
    <n v="6"/>
  </r>
  <r>
    <x v="5"/>
    <s v="Production 2164"/>
    <s v="Multi"/>
    <s v="lll"/>
    <x v="883"/>
    <s v=""/>
    <s v="FAC2163"/>
    <n v="48"/>
    <n v="300"/>
    <n v="300"/>
    <s v="CS12X2213"/>
    <s v="LA0Q"/>
    <s v="LA2163"/>
    <n v="4"/>
    <n v="24"/>
    <n v="6"/>
  </r>
  <r>
    <x v="5"/>
    <s v="Production 2165"/>
    <s v="Multi"/>
    <s v="lll"/>
    <x v="884"/>
    <s v=""/>
    <s v="FAC2164"/>
    <n v="48"/>
    <n v="300"/>
    <n v="300"/>
    <s v="CS12X2214"/>
    <s v="LA0Q"/>
    <s v="LA2164"/>
    <n v="4"/>
    <n v="24"/>
    <n v="6"/>
  </r>
  <r>
    <x v="5"/>
    <s v="Production 2166"/>
    <s v="Multi"/>
    <s v="lll"/>
    <x v="885"/>
    <s v=""/>
    <s v="FAC2165"/>
    <n v="48"/>
    <n v="300"/>
    <n v="300"/>
    <s v="CS12X2215"/>
    <s v="LA0Q"/>
    <s v="LA2165"/>
    <n v="4"/>
    <n v="24"/>
    <n v="6"/>
  </r>
  <r>
    <x v="5"/>
    <s v="Production 2167"/>
    <s v="Multi"/>
    <s v="lll"/>
    <x v="886"/>
    <s v=""/>
    <s v="FAC2166"/>
    <n v="48"/>
    <n v="300"/>
    <n v="300"/>
    <s v="CS12X2216"/>
    <s v="LA0Q"/>
    <s v="LA2166"/>
    <n v="4"/>
    <n v="24"/>
    <n v="6"/>
  </r>
  <r>
    <x v="5"/>
    <s v="Production 2168"/>
    <s v="Multi"/>
    <s v="lll"/>
    <x v="887"/>
    <s v=""/>
    <s v="FAC2167"/>
    <n v="48"/>
    <n v="300"/>
    <n v="300"/>
    <s v="CS12X2217"/>
    <s v="LA0Q"/>
    <s v="LA2167"/>
    <n v="4"/>
    <n v="24"/>
    <n v="6"/>
  </r>
  <r>
    <x v="5"/>
    <s v="Production 2169"/>
    <s v="Multi"/>
    <s v="lll"/>
    <x v="888"/>
    <s v=""/>
    <s v="FAC2168"/>
    <n v="48"/>
    <n v="300"/>
    <n v="300"/>
    <s v="CS12X2218"/>
    <s v="LA0Q"/>
    <s v="LA2168"/>
    <n v="4"/>
    <n v="24"/>
    <n v="6"/>
  </r>
  <r>
    <x v="5"/>
    <s v="Production 2170"/>
    <s v="Multi"/>
    <s v="lll"/>
    <x v="889"/>
    <s v=""/>
    <s v="FAC2169"/>
    <n v="48"/>
    <n v="300"/>
    <n v="300"/>
    <s v="CS12X2219"/>
    <s v="LA0Q"/>
    <s v="LA2169"/>
    <n v="4"/>
    <n v="24"/>
    <n v="6"/>
  </r>
  <r>
    <x v="5"/>
    <s v="Production 2171"/>
    <s v="Multi"/>
    <s v="lll"/>
    <x v="890"/>
    <s v=""/>
    <s v="FAC2170"/>
    <n v="48"/>
    <n v="300"/>
    <n v="300"/>
    <s v="CS12X2220"/>
    <s v="LA0Q"/>
    <s v="LA2170"/>
    <n v="4"/>
    <n v="24"/>
    <n v="6"/>
  </r>
  <r>
    <x v="5"/>
    <s v="Production 2172"/>
    <s v="Multi"/>
    <s v="lll"/>
    <x v="891"/>
    <s v=""/>
    <s v="FAC2171"/>
    <n v="48"/>
    <n v="300"/>
    <n v="300"/>
    <s v="CS12X2221"/>
    <s v="LA0Q"/>
    <s v="LA2171"/>
    <n v="4"/>
    <n v="24"/>
    <n v="6"/>
  </r>
  <r>
    <x v="5"/>
    <s v="Production 2173"/>
    <s v="Multi"/>
    <s v="lll"/>
    <x v="892"/>
    <s v=""/>
    <s v="FAC2172"/>
    <n v="48"/>
    <n v="300"/>
    <n v="300"/>
    <s v="CS12X2222"/>
    <s v="LA0Q"/>
    <s v="LA2172"/>
    <n v="4"/>
    <n v="24"/>
    <n v="6"/>
  </r>
  <r>
    <x v="5"/>
    <s v="Production 2174"/>
    <s v="Multi"/>
    <s v="lll"/>
    <x v="893"/>
    <s v=""/>
    <s v="FAC2173"/>
    <n v="48"/>
    <n v="300"/>
    <n v="300"/>
    <s v="CS12X2223"/>
    <s v="LA0Q"/>
    <s v="LA2173"/>
    <n v="4"/>
    <n v="24"/>
    <n v="6"/>
  </r>
  <r>
    <x v="5"/>
    <s v="Production 2175"/>
    <s v="Multi"/>
    <s v="lll"/>
    <x v="894"/>
    <s v=""/>
    <s v="FAC2174"/>
    <n v="48"/>
    <n v="300"/>
    <n v="300"/>
    <s v="CS12X2224"/>
    <s v="LA0Q"/>
    <s v="LA2174"/>
    <n v="4"/>
    <n v="24"/>
    <n v="6"/>
  </r>
  <r>
    <x v="5"/>
    <s v="Production 2176"/>
    <s v="Multi"/>
    <s v="lll"/>
    <x v="895"/>
    <s v=""/>
    <s v="FAC2175"/>
    <n v="48"/>
    <n v="300"/>
    <n v="300"/>
    <s v="CS12X2225"/>
    <s v="LA0Q"/>
    <s v="LA2175"/>
    <n v="4"/>
    <n v="24"/>
    <n v="6"/>
  </r>
  <r>
    <x v="5"/>
    <s v="Production 2177"/>
    <s v="Multi"/>
    <s v="lll"/>
    <x v="896"/>
    <s v=""/>
    <s v="FAC2176"/>
    <n v="48"/>
    <n v="300"/>
    <n v="300"/>
    <s v="CS12X2226"/>
    <s v="LA0Q"/>
    <s v="LA2176"/>
    <n v="4"/>
    <n v="24"/>
    <n v="6"/>
  </r>
  <r>
    <x v="5"/>
    <s v="Production 2178"/>
    <s v="Multi"/>
    <s v="lll"/>
    <x v="897"/>
    <s v=""/>
    <s v="FAC2177"/>
    <n v="48"/>
    <n v="300"/>
    <n v="300"/>
    <s v="CS12X2227"/>
    <s v="LA0Q"/>
    <s v="LA2177"/>
    <n v="4"/>
    <n v="24"/>
    <n v="6"/>
  </r>
  <r>
    <x v="5"/>
    <s v="Production 2179"/>
    <s v="Multi"/>
    <s v="lll"/>
    <x v="898"/>
    <s v=""/>
    <s v="FAC2178"/>
    <n v="48"/>
    <n v="300"/>
    <n v="300"/>
    <s v="CS12X2228"/>
    <s v="LA0Q"/>
    <s v="LA2178"/>
    <n v="4"/>
    <n v="24"/>
    <n v="6"/>
  </r>
  <r>
    <x v="5"/>
    <s v="Production 2180"/>
    <s v="Multi"/>
    <s v="lll"/>
    <x v="899"/>
    <s v=""/>
    <s v="FAC2179"/>
    <n v="48"/>
    <n v="300"/>
    <n v="300"/>
    <s v="CS12X2229"/>
    <s v="LA0Q"/>
    <s v="LA2179"/>
    <n v="4"/>
    <n v="24"/>
    <n v="6"/>
  </r>
  <r>
    <x v="5"/>
    <s v="Production 2181"/>
    <s v="Multi"/>
    <s v="lll"/>
    <x v="900"/>
    <s v=""/>
    <s v="FAC2180"/>
    <n v="48"/>
    <n v="300"/>
    <n v="300"/>
    <s v="CS12X2230"/>
    <s v="LA0Q"/>
    <s v="LA2180"/>
    <n v="4"/>
    <n v="24"/>
    <n v="6"/>
  </r>
  <r>
    <x v="5"/>
    <s v="Production 2182"/>
    <s v="Multi"/>
    <s v="lll"/>
    <x v="901"/>
    <s v=""/>
    <s v="FAC2181"/>
    <n v="48"/>
    <n v="300"/>
    <n v="300"/>
    <s v="CS12X2231"/>
    <s v="LA0Q"/>
    <s v="LA2181"/>
    <n v="4"/>
    <n v="24"/>
    <n v="6"/>
  </r>
  <r>
    <x v="5"/>
    <s v="Production 2183"/>
    <s v="Multi"/>
    <s v="lll"/>
    <x v="902"/>
    <s v=""/>
    <s v="FAC2182"/>
    <n v="48"/>
    <n v="300"/>
    <n v="300"/>
    <s v="CS12X2232"/>
    <s v="LA0Q"/>
    <s v="LA2182"/>
    <n v="4"/>
    <n v="24"/>
    <n v="6"/>
  </r>
  <r>
    <x v="5"/>
    <s v="Production 2184"/>
    <s v="Multi"/>
    <s v="lll"/>
    <x v="903"/>
    <s v=""/>
    <s v="FAC2183"/>
    <n v="48"/>
    <n v="300"/>
    <n v="300"/>
    <s v="CS12X2233"/>
    <s v="LA0Q"/>
    <s v="LA2183"/>
    <n v="4"/>
    <n v="24"/>
    <n v="6"/>
  </r>
  <r>
    <x v="5"/>
    <s v="Production 2185"/>
    <s v="Multi"/>
    <s v="lll"/>
    <x v="904"/>
    <s v=""/>
    <s v="FAC2184"/>
    <n v="48"/>
    <n v="300"/>
    <n v="300"/>
    <s v="CS12X2234"/>
    <s v="LA0Q"/>
    <s v="LA2184"/>
    <n v="4"/>
    <n v="24"/>
    <n v="6"/>
  </r>
  <r>
    <x v="5"/>
    <s v="Production 2186"/>
    <s v="Multi"/>
    <s v="lll"/>
    <x v="905"/>
    <s v=""/>
    <s v="FAC2185"/>
    <n v="48"/>
    <n v="300"/>
    <n v="300"/>
    <s v="CS12X2235"/>
    <s v="LA0Q"/>
    <s v="LA2185"/>
    <n v="4"/>
    <n v="24"/>
    <n v="6"/>
  </r>
  <r>
    <x v="5"/>
    <s v="Production 2187"/>
    <s v="Multi"/>
    <s v="lll"/>
    <x v="906"/>
    <s v=""/>
    <s v="FAC2186"/>
    <n v="48"/>
    <n v="300"/>
    <n v="300"/>
    <s v="CS12X2236"/>
    <s v="LA0Q"/>
    <s v="LA2186"/>
    <n v="4"/>
    <n v="24"/>
    <n v="6"/>
  </r>
  <r>
    <x v="5"/>
    <s v="Production 2188"/>
    <s v="Multi"/>
    <s v="lll"/>
    <x v="907"/>
    <s v=""/>
    <s v="FAC2187"/>
    <n v="48"/>
    <n v="300"/>
    <n v="300"/>
    <s v="CS12X2237"/>
    <s v="LA0Q"/>
    <s v="LA2187"/>
    <n v="4"/>
    <n v="24"/>
    <n v="6"/>
  </r>
  <r>
    <x v="5"/>
    <s v="Production 2189"/>
    <s v="Multi"/>
    <s v="lll"/>
    <x v="908"/>
    <s v=""/>
    <s v="FAC2188"/>
    <n v="48"/>
    <n v="300"/>
    <n v="300"/>
    <s v="CS12X2238"/>
    <s v="LA0Q"/>
    <s v="LA2188"/>
    <n v="4"/>
    <n v="24"/>
    <n v="6"/>
  </r>
  <r>
    <x v="5"/>
    <s v="Production 2190"/>
    <s v="Multi"/>
    <s v="lll"/>
    <x v="909"/>
    <s v=""/>
    <s v="FAC2189"/>
    <n v="48"/>
    <n v="300"/>
    <n v="300"/>
    <s v="CS12X2239"/>
    <s v="LA0Q"/>
    <s v="LA2189"/>
    <n v="4"/>
    <n v="24"/>
    <n v="6"/>
  </r>
  <r>
    <x v="5"/>
    <s v="Production 2191"/>
    <s v="Multi"/>
    <s v="lll"/>
    <x v="910"/>
    <s v=""/>
    <s v="FAC2190"/>
    <n v="48"/>
    <n v="300"/>
    <n v="300"/>
    <s v="CS12X2240"/>
    <s v="LA0Q"/>
    <s v="LA2190"/>
    <n v="4"/>
    <n v="24"/>
    <n v="6"/>
  </r>
  <r>
    <x v="5"/>
    <s v="Production 2192"/>
    <s v="Multi"/>
    <s v="lll"/>
    <x v="911"/>
    <s v=""/>
    <s v="FAC2191"/>
    <n v="48"/>
    <n v="300"/>
    <n v="300"/>
    <s v="CS12X2241"/>
    <s v="LA0Q"/>
    <s v="LA2191"/>
    <n v="4"/>
    <n v="24"/>
    <n v="6"/>
  </r>
  <r>
    <x v="5"/>
    <s v="Production 2193"/>
    <s v="Multi"/>
    <s v="lll"/>
    <x v="912"/>
    <s v=""/>
    <s v="FAC2192"/>
    <n v="48"/>
    <n v="300"/>
    <n v="300"/>
    <s v="CS12X2242"/>
    <s v="LA0Q"/>
    <s v="LA2192"/>
    <n v="4"/>
    <n v="24"/>
    <n v="6"/>
  </r>
  <r>
    <x v="5"/>
    <s v="Production 2194"/>
    <s v="Multi"/>
    <s v="lll"/>
    <x v="913"/>
    <s v=""/>
    <s v="FAC2193"/>
    <n v="48"/>
    <n v="300"/>
    <n v="300"/>
    <s v="CS12X2243"/>
    <s v="LA0Q"/>
    <s v="LA2193"/>
    <n v="4"/>
    <n v="24"/>
    <n v="6"/>
  </r>
  <r>
    <x v="5"/>
    <s v="Production 2195"/>
    <s v="Multi"/>
    <s v="lll"/>
    <x v="914"/>
    <s v=""/>
    <s v="FAC2194"/>
    <n v="48"/>
    <n v="300"/>
    <n v="300"/>
    <s v="CS12X2244"/>
    <s v="LA0Q"/>
    <s v="LA2194"/>
    <n v="4"/>
    <n v="24"/>
    <n v="6"/>
  </r>
  <r>
    <x v="5"/>
    <s v="Production 2196"/>
    <s v="Multi"/>
    <s v="lll"/>
    <x v="915"/>
    <s v=""/>
    <s v="FAC2195"/>
    <n v="48"/>
    <n v="300"/>
    <n v="300"/>
    <s v="CS12X2245"/>
    <s v="LA0Q"/>
    <s v="LA2195"/>
    <n v="4"/>
    <n v="24"/>
    <n v="6"/>
  </r>
  <r>
    <x v="5"/>
    <s v="Production 2197"/>
    <s v="Multi"/>
    <s v="lll"/>
    <x v="916"/>
    <s v=""/>
    <s v="FAC2196"/>
    <n v="48"/>
    <n v="300"/>
    <n v="300"/>
    <s v="CS12X2246"/>
    <s v="LA0Q"/>
    <s v="LA2196"/>
    <n v="4"/>
    <n v="24"/>
    <n v="6"/>
  </r>
  <r>
    <x v="5"/>
    <s v="Production 2198"/>
    <s v="Multi"/>
    <s v="lll"/>
    <x v="917"/>
    <s v=""/>
    <s v="FAC2197"/>
    <n v="48"/>
    <n v="300"/>
    <n v="300"/>
    <s v="CS12X2247"/>
    <s v="LA0Q"/>
    <s v="LA2197"/>
    <n v="4"/>
    <n v="24"/>
    <n v="6"/>
  </r>
  <r>
    <x v="5"/>
    <s v="Production 2199"/>
    <s v="Multi"/>
    <s v="lll"/>
    <x v="918"/>
    <s v=""/>
    <s v="FAC2198"/>
    <n v="48"/>
    <n v="300"/>
    <n v="300"/>
    <s v="CS12X2248"/>
    <s v="LA0Q"/>
    <s v="LA2198"/>
    <n v="4"/>
    <n v="24"/>
    <n v="6"/>
  </r>
  <r>
    <x v="5"/>
    <s v="Production 2200"/>
    <s v="Multi"/>
    <s v="lll"/>
    <x v="919"/>
    <s v=""/>
    <s v="FAC2199"/>
    <n v="48"/>
    <n v="300"/>
    <n v="300"/>
    <s v="CS12X2249"/>
    <s v="LA0Q"/>
    <s v="LA2199"/>
    <n v="4"/>
    <n v="24"/>
    <n v="6"/>
  </r>
  <r>
    <x v="5"/>
    <s v="Production 2201"/>
    <s v="Multi"/>
    <s v="lll"/>
    <x v="920"/>
    <s v=""/>
    <s v="FAC2200"/>
    <n v="48"/>
    <n v="300"/>
    <n v="300"/>
    <s v="CS12X2250"/>
    <s v="LA0Q"/>
    <s v="LA2200"/>
    <n v="4"/>
    <n v="24"/>
    <n v="6"/>
  </r>
  <r>
    <x v="5"/>
    <s v="Production 2202"/>
    <s v="Multi"/>
    <s v="lll"/>
    <x v="921"/>
    <s v=""/>
    <s v="FAC2201"/>
    <n v="48"/>
    <n v="300"/>
    <n v="300"/>
    <s v="CS12X2251"/>
    <s v="LA0Q"/>
    <s v="LA2201"/>
    <n v="4"/>
    <n v="24"/>
    <n v="6"/>
  </r>
  <r>
    <x v="5"/>
    <s v="Production 2203"/>
    <s v="Multi"/>
    <s v="lll"/>
    <x v="922"/>
    <s v=""/>
    <s v="FAC2202"/>
    <n v="48"/>
    <n v="300"/>
    <n v="300"/>
    <s v="CS12X2252"/>
    <s v="LA0Q"/>
    <s v="LA2202"/>
    <n v="4"/>
    <n v="24"/>
    <n v="6"/>
  </r>
  <r>
    <x v="5"/>
    <s v="Production 2204"/>
    <s v="Multi"/>
    <s v="lll"/>
    <x v="923"/>
    <s v=""/>
    <s v="FAC2203"/>
    <n v="48"/>
    <n v="300"/>
    <n v="300"/>
    <s v="CS12X2253"/>
    <s v="LA0Q"/>
    <s v="LA2203"/>
    <n v="4"/>
    <n v="24"/>
    <n v="6"/>
  </r>
  <r>
    <x v="5"/>
    <s v="Production 2205"/>
    <s v="Multi"/>
    <s v="lll"/>
    <x v="924"/>
    <s v=""/>
    <s v="FAC2204"/>
    <n v="48"/>
    <n v="300"/>
    <n v="300"/>
    <s v="CS12X2254"/>
    <s v="LA0Q"/>
    <s v="LA2204"/>
    <n v="4"/>
    <n v="24"/>
    <n v="6"/>
  </r>
  <r>
    <x v="5"/>
    <s v="Production 2206"/>
    <s v="Multi"/>
    <s v="lll"/>
    <x v="925"/>
    <s v=""/>
    <s v="FAC2205"/>
    <n v="48"/>
    <n v="300"/>
    <n v="300"/>
    <s v="CS12X2255"/>
    <s v="LA0Q"/>
    <s v="LA2205"/>
    <n v="4"/>
    <n v="24"/>
    <n v="6"/>
  </r>
  <r>
    <x v="5"/>
    <s v="Production 2207"/>
    <s v="Multi"/>
    <s v="lll"/>
    <x v="926"/>
    <s v=""/>
    <s v="FAC2206"/>
    <n v="48"/>
    <n v="300"/>
    <n v="300"/>
    <s v="CS12X2256"/>
    <s v="LA0Q"/>
    <s v="LA2206"/>
    <n v="4"/>
    <n v="24"/>
    <n v="6"/>
  </r>
  <r>
    <x v="5"/>
    <s v="Production 2208"/>
    <s v="Multi"/>
    <s v="lll"/>
    <x v="927"/>
    <s v=""/>
    <s v="FAC2207"/>
    <n v="48"/>
    <n v="300"/>
    <n v="300"/>
    <s v="CS12X2257"/>
    <s v="LA0Q"/>
    <s v="LA2207"/>
    <n v="4"/>
    <n v="24"/>
    <n v="6"/>
  </r>
  <r>
    <x v="5"/>
    <s v="Production 2209"/>
    <s v="Multi"/>
    <s v="lll"/>
    <x v="928"/>
    <s v=""/>
    <s v="FAC2208"/>
    <n v="48"/>
    <n v="300"/>
    <n v="300"/>
    <s v="CS12X2258"/>
    <s v="LA0Q"/>
    <s v="LA2208"/>
    <n v="4"/>
    <n v="24"/>
    <n v="6"/>
  </r>
  <r>
    <x v="5"/>
    <s v="Production 2210"/>
    <s v="Multi"/>
    <s v="lll"/>
    <x v="929"/>
    <s v=""/>
    <s v="FAC2209"/>
    <n v="48"/>
    <n v="300"/>
    <n v="300"/>
    <s v="CS12X2259"/>
    <s v="LA0Q"/>
    <s v="LA2209"/>
    <n v="4"/>
    <n v="24"/>
    <n v="6"/>
  </r>
  <r>
    <x v="5"/>
    <s v="Production 2211"/>
    <s v="Multi"/>
    <s v="lll"/>
    <x v="930"/>
    <s v=""/>
    <s v="FAC2210"/>
    <n v="48"/>
    <n v="300"/>
    <n v="300"/>
    <s v="CS12X2260"/>
    <s v="LA0Q"/>
    <s v="LA2210"/>
    <n v="4"/>
    <n v="24"/>
    <n v="6"/>
  </r>
  <r>
    <x v="5"/>
    <s v="Production 2212"/>
    <s v="Multi"/>
    <s v="lll"/>
    <x v="931"/>
    <s v=""/>
    <s v="FAC2211"/>
    <n v="48"/>
    <n v="300"/>
    <n v="300"/>
    <s v="CS12X2261"/>
    <s v="LA0Q"/>
    <s v="LA2211"/>
    <n v="4"/>
    <n v="24"/>
    <n v="6"/>
  </r>
  <r>
    <x v="5"/>
    <s v="Production 2213"/>
    <s v="Multi"/>
    <s v="lll"/>
    <x v="932"/>
    <s v=""/>
    <s v="FAC2212"/>
    <n v="48"/>
    <n v="300"/>
    <n v="300"/>
    <s v="CS12X2262"/>
    <s v="LA0Q"/>
    <s v="LA2212"/>
    <n v="4"/>
    <n v="24"/>
    <n v="6"/>
  </r>
  <r>
    <x v="5"/>
    <s v="Production 2214"/>
    <s v="Multi"/>
    <s v="lll"/>
    <x v="933"/>
    <s v=""/>
    <s v="FAC2213"/>
    <n v="48"/>
    <n v="300"/>
    <n v="300"/>
    <s v="CS12X2263"/>
    <s v="LA0Q"/>
    <s v="LA2213"/>
    <n v="4"/>
    <n v="24"/>
    <n v="6"/>
  </r>
  <r>
    <x v="5"/>
    <s v="Production 2215"/>
    <s v="Multi"/>
    <s v="lll"/>
    <x v="934"/>
    <s v=""/>
    <s v="FAC2214"/>
    <n v="48"/>
    <n v="300"/>
    <n v="300"/>
    <s v="CS12X2264"/>
    <s v="LA0Q"/>
    <s v="LA2214"/>
    <n v="4"/>
    <n v="24"/>
    <n v="6"/>
  </r>
  <r>
    <x v="5"/>
    <s v="Production 2216"/>
    <s v="Multi"/>
    <s v="lll"/>
    <x v="935"/>
    <s v=""/>
    <s v="FAC2215"/>
    <n v="48"/>
    <n v="300"/>
    <n v="300"/>
    <s v="CS12X2265"/>
    <s v="LA0Q"/>
    <s v="LA2215"/>
    <n v="4"/>
    <n v="24"/>
    <n v="6"/>
  </r>
  <r>
    <x v="5"/>
    <s v="Production 2217"/>
    <s v="Multi"/>
    <s v="lll"/>
    <x v="936"/>
    <s v=""/>
    <s v="FAC2216"/>
    <n v="48"/>
    <n v="300"/>
    <n v="300"/>
    <s v="CS12X2266"/>
    <s v="LA0Q"/>
    <s v="LA2216"/>
    <n v="4"/>
    <n v="24"/>
    <n v="6"/>
  </r>
  <r>
    <x v="5"/>
    <s v="Production 2218"/>
    <s v="Multi"/>
    <s v="lll"/>
    <x v="937"/>
    <s v=""/>
    <s v="FAC2217"/>
    <n v="48"/>
    <n v="300"/>
    <n v="300"/>
    <s v="CS12X2267"/>
    <s v="LA0Q"/>
    <s v="LA2217"/>
    <n v="4"/>
    <n v="24"/>
    <n v="6"/>
  </r>
  <r>
    <x v="5"/>
    <s v="Production 2219"/>
    <s v="Multi"/>
    <s v="lll"/>
    <x v="938"/>
    <s v=""/>
    <s v="FAC2218"/>
    <n v="48"/>
    <n v="300"/>
    <n v="300"/>
    <s v="CS12X2268"/>
    <s v="LA0Q"/>
    <s v="LA2218"/>
    <n v="4"/>
    <n v="24"/>
    <n v="6"/>
  </r>
  <r>
    <x v="5"/>
    <s v="Production 2220"/>
    <s v="Multi"/>
    <s v="lll"/>
    <x v="939"/>
    <s v=""/>
    <s v="FAC2219"/>
    <n v="48"/>
    <n v="300"/>
    <n v="300"/>
    <s v="CS12X2269"/>
    <s v="LA0Q"/>
    <s v="LA2219"/>
    <n v="4"/>
    <n v="24"/>
    <n v="6"/>
  </r>
  <r>
    <x v="5"/>
    <s v="Production 2221"/>
    <s v="Multi"/>
    <s v="lll"/>
    <x v="940"/>
    <s v=""/>
    <s v="FAC2220"/>
    <n v="48"/>
    <n v="300"/>
    <n v="300"/>
    <s v="CS12X2270"/>
    <s v="LA0Q"/>
    <s v="LA2220"/>
    <n v="4"/>
    <n v="24"/>
    <n v="6"/>
  </r>
  <r>
    <x v="5"/>
    <s v="Production 2222"/>
    <s v="Multi"/>
    <s v="lll"/>
    <x v="941"/>
    <s v=""/>
    <s v="FAC2221"/>
    <n v="48"/>
    <n v="300"/>
    <n v="300"/>
    <s v="CS12X2271"/>
    <s v="LA0Q"/>
    <s v="LA2221"/>
    <n v="4"/>
    <n v="24"/>
    <n v="6"/>
  </r>
  <r>
    <x v="5"/>
    <s v="Production 2223"/>
    <s v="Multi"/>
    <s v="lll"/>
    <x v="942"/>
    <s v=""/>
    <s v="FAC2222"/>
    <n v="48"/>
    <n v="300"/>
    <n v="300"/>
    <s v="CS12X2272"/>
    <s v="LA0Q"/>
    <s v="LA2222"/>
    <n v="4"/>
    <n v="24"/>
    <n v="6"/>
  </r>
  <r>
    <x v="5"/>
    <s v="Production 2224"/>
    <s v="Multi"/>
    <s v="lll"/>
    <x v="943"/>
    <s v=""/>
    <s v="FAC2223"/>
    <n v="48"/>
    <n v="300"/>
    <n v="300"/>
    <s v="CS12X2273"/>
    <s v="LA0Q"/>
    <s v="LA2223"/>
    <n v="4"/>
    <n v="24"/>
    <n v="6"/>
  </r>
  <r>
    <x v="5"/>
    <s v="Production 2225"/>
    <s v="Multi"/>
    <s v="lll"/>
    <x v="944"/>
    <s v=""/>
    <s v="FAC2224"/>
    <n v="48"/>
    <n v="300"/>
    <n v="300"/>
    <s v="CS12X2274"/>
    <s v="LA0Q"/>
    <s v="LA2224"/>
    <n v="4"/>
    <n v="24"/>
    <n v="6"/>
  </r>
  <r>
    <x v="5"/>
    <s v="Production 2226"/>
    <s v="Multi"/>
    <s v="lll"/>
    <x v="945"/>
    <s v=""/>
    <s v="FAC2225"/>
    <n v="48"/>
    <n v="300"/>
    <n v="300"/>
    <s v="CS12X2275"/>
    <s v="LA0Q"/>
    <s v="LA2225"/>
    <n v="4"/>
    <n v="24"/>
    <n v="6"/>
  </r>
  <r>
    <x v="5"/>
    <s v="Production 2227"/>
    <s v="Multi"/>
    <s v="lll"/>
    <x v="946"/>
    <s v=""/>
    <s v="FAC2226"/>
    <n v="48"/>
    <n v="300"/>
    <n v="300"/>
    <s v="CS12X2276"/>
    <s v="LA0Q"/>
    <s v="LA2226"/>
    <n v="4"/>
    <n v="24"/>
    <n v="6"/>
  </r>
  <r>
    <x v="5"/>
    <s v="Production 2228"/>
    <s v="Multi"/>
    <s v="lll"/>
    <x v="947"/>
    <s v=""/>
    <s v="FAC2227"/>
    <n v="48"/>
    <n v="300"/>
    <n v="300"/>
    <s v="CS12X2277"/>
    <s v="LA0Q"/>
    <s v="LA2227"/>
    <n v="4"/>
    <n v="24"/>
    <n v="6"/>
  </r>
  <r>
    <x v="5"/>
    <s v="Production 2229"/>
    <s v="Multi"/>
    <s v="lll"/>
    <x v="948"/>
    <s v=""/>
    <s v="FAC2228"/>
    <n v="48"/>
    <n v="300"/>
    <n v="300"/>
    <s v="CS12X2278"/>
    <s v="LA0Q"/>
    <s v="LA2228"/>
    <n v="4"/>
    <n v="24"/>
    <n v="6"/>
  </r>
  <r>
    <x v="5"/>
    <s v="Production 2230"/>
    <s v="Multi"/>
    <s v="lll"/>
    <x v="949"/>
    <s v=""/>
    <s v="FAC2229"/>
    <n v="48"/>
    <n v="300"/>
    <n v="300"/>
    <s v="CS12X2279"/>
    <s v="LA0Q"/>
    <s v="LA2229"/>
    <n v="4"/>
    <n v="24"/>
    <n v="6"/>
  </r>
  <r>
    <x v="5"/>
    <s v="Production 2231"/>
    <s v="Multi"/>
    <s v="lll"/>
    <x v="950"/>
    <s v=""/>
    <s v="FAC2230"/>
    <n v="48"/>
    <n v="300"/>
    <n v="300"/>
    <s v="CS12X2280"/>
    <s v="LA0Q"/>
    <s v="LA2230"/>
    <n v="4"/>
    <n v="24"/>
    <n v="6"/>
  </r>
  <r>
    <x v="5"/>
    <s v="Production 2232"/>
    <s v="Multi"/>
    <s v="lll"/>
    <x v="951"/>
    <s v=""/>
    <s v="FAC2231"/>
    <n v="48"/>
    <n v="300"/>
    <n v="300"/>
    <s v="CS12X2281"/>
    <s v="LA0Q"/>
    <s v="LA2231"/>
    <n v="4"/>
    <n v="24"/>
    <n v="6"/>
  </r>
  <r>
    <x v="5"/>
    <s v="Production 2233"/>
    <s v="Multi"/>
    <s v="lll"/>
    <x v="952"/>
    <s v=""/>
    <s v="FAC2232"/>
    <n v="48"/>
    <n v="300"/>
    <n v="300"/>
    <s v="CS12X2282"/>
    <s v="LA0Q"/>
    <s v="LA2232"/>
    <n v="4"/>
    <n v="24"/>
    <n v="6"/>
  </r>
  <r>
    <x v="5"/>
    <s v="Production 2234"/>
    <s v="Multi"/>
    <s v="lll"/>
    <x v="953"/>
    <s v=""/>
    <s v="FAC2233"/>
    <n v="48"/>
    <n v="300"/>
    <n v="300"/>
    <s v="CS12X2283"/>
    <s v="LA0Q"/>
    <s v="LA2233"/>
    <n v="4"/>
    <n v="24"/>
    <n v="6"/>
  </r>
  <r>
    <x v="5"/>
    <s v="Production 2235"/>
    <s v="Multi"/>
    <s v="lll"/>
    <x v="954"/>
    <s v=""/>
    <s v="FAC2234"/>
    <n v="48"/>
    <n v="300"/>
    <n v="300"/>
    <s v="CS12X2284"/>
    <s v="LA0Q"/>
    <s v="LA2234"/>
    <n v="4"/>
    <n v="24"/>
    <n v="6"/>
  </r>
  <r>
    <x v="5"/>
    <s v="Production 2236"/>
    <s v="Multi"/>
    <s v="lll"/>
    <x v="955"/>
    <s v=""/>
    <s v="FAC2235"/>
    <n v="48"/>
    <n v="300"/>
    <n v="300"/>
    <s v="CS12X2285"/>
    <s v="LA0Q"/>
    <s v="LA2235"/>
    <n v="4"/>
    <n v="24"/>
    <n v="6"/>
  </r>
  <r>
    <x v="5"/>
    <s v="Production 2237"/>
    <s v="Multi"/>
    <s v="lll"/>
    <x v="956"/>
    <s v=""/>
    <s v="FAC2236"/>
    <n v="48"/>
    <n v="300"/>
    <n v="300"/>
    <s v="CS12X2286"/>
    <s v="LA0Q"/>
    <s v="LA2236"/>
    <n v="4"/>
    <n v="24"/>
    <n v="6"/>
  </r>
  <r>
    <x v="5"/>
    <s v="Production 2238"/>
    <s v="Multi"/>
    <s v="lll"/>
    <x v="957"/>
    <s v=""/>
    <s v="FAC2237"/>
    <n v="48"/>
    <n v="300"/>
    <n v="300"/>
    <s v="CS12X2287"/>
    <s v="LA0Q"/>
    <s v="LA2237"/>
    <n v="4"/>
    <n v="24"/>
    <n v="6"/>
  </r>
  <r>
    <x v="5"/>
    <s v="Production 2239"/>
    <s v="Multi"/>
    <s v="lll"/>
    <x v="958"/>
    <s v=""/>
    <s v="FAC2238"/>
    <n v="48"/>
    <n v="300"/>
    <n v="300"/>
    <s v="CS12X2288"/>
    <s v="LA0Q"/>
    <s v="LA2238"/>
    <n v="4"/>
    <n v="24"/>
    <n v="6"/>
  </r>
  <r>
    <x v="5"/>
    <s v="Production 2240"/>
    <s v="Multi"/>
    <s v="lll"/>
    <x v="959"/>
    <s v=""/>
    <s v="FAC2239"/>
    <n v="48"/>
    <n v="300"/>
    <n v="300"/>
    <s v="CS12X2289"/>
    <s v="LA0Q"/>
    <s v="LA2239"/>
    <n v="4"/>
    <n v="24"/>
    <n v="6"/>
  </r>
  <r>
    <x v="5"/>
    <s v="Production 2241"/>
    <s v="Multi"/>
    <s v="lll"/>
    <x v="960"/>
    <s v=""/>
    <s v="FAC2240"/>
    <n v="48"/>
    <n v="300"/>
    <n v="300"/>
    <s v="CS12X2290"/>
    <s v="LA0Q"/>
    <s v="LA2240"/>
    <n v="4"/>
    <n v="24"/>
    <n v="6"/>
  </r>
  <r>
    <x v="5"/>
    <s v="Production 2242"/>
    <s v="Multi"/>
    <s v="lll"/>
    <x v="961"/>
    <s v=""/>
    <s v="FAC2241"/>
    <n v="48"/>
    <n v="300"/>
    <n v="300"/>
    <s v="CS12X2291"/>
    <s v="LA0Q"/>
    <s v="LA2241"/>
    <n v="4"/>
    <n v="24"/>
    <n v="6"/>
  </r>
  <r>
    <x v="5"/>
    <s v="Production 2243"/>
    <s v="Multi"/>
    <s v="lll"/>
    <x v="962"/>
    <s v=""/>
    <s v="FAC2242"/>
    <n v="48"/>
    <n v="300"/>
    <n v="300"/>
    <s v="CS12X2292"/>
    <s v="LA0Q"/>
    <s v="LA2242"/>
    <n v="4"/>
    <n v="24"/>
    <n v="6"/>
  </r>
  <r>
    <x v="5"/>
    <s v="Production 2244"/>
    <s v="Multi"/>
    <s v="lll"/>
    <x v="963"/>
    <s v=""/>
    <s v="FAC2243"/>
    <n v="48"/>
    <n v="300"/>
    <n v="300"/>
    <s v="CS12X2293"/>
    <s v="LA0Q"/>
    <s v="LA2243"/>
    <n v="4"/>
    <n v="24"/>
    <n v="6"/>
  </r>
  <r>
    <x v="5"/>
    <s v="Production 2245"/>
    <s v="Multi"/>
    <s v="lll"/>
    <x v="964"/>
    <s v=""/>
    <s v="FAC2244"/>
    <n v="48"/>
    <n v="300"/>
    <n v="300"/>
    <s v="CS12X2294"/>
    <s v="LA0Q"/>
    <s v="LA2244"/>
    <n v="4"/>
    <n v="24"/>
    <n v="6"/>
  </r>
  <r>
    <x v="5"/>
    <s v="Production 2246"/>
    <s v="Multi"/>
    <s v="lll"/>
    <x v="965"/>
    <s v=""/>
    <s v="FAC2245"/>
    <n v="48"/>
    <n v="300"/>
    <n v="300"/>
    <s v="CS12X2295"/>
    <s v="LA0Q"/>
    <s v="LA2245"/>
    <n v="4"/>
    <n v="24"/>
    <n v="6"/>
  </r>
  <r>
    <x v="5"/>
    <s v="Production 2247"/>
    <s v="Multi"/>
    <s v="lll"/>
    <x v="966"/>
    <s v=""/>
    <s v="FAC2246"/>
    <n v="48"/>
    <n v="300"/>
    <n v="300"/>
    <s v="CS12X2296"/>
    <s v="LA0Q"/>
    <s v="LA2246"/>
    <n v="4"/>
    <n v="24"/>
    <n v="6"/>
  </r>
  <r>
    <x v="5"/>
    <s v="Production 2248"/>
    <s v="Multi"/>
    <s v="lll"/>
    <x v="967"/>
    <s v=""/>
    <s v="FAC2247"/>
    <n v="48"/>
    <n v="300"/>
    <n v="300"/>
    <s v="CS12X2297"/>
    <s v="LA0Q"/>
    <s v="LA2247"/>
    <n v="4"/>
    <n v="24"/>
    <n v="6"/>
  </r>
  <r>
    <x v="5"/>
    <s v="Production 2249"/>
    <s v="Multi"/>
    <s v="lll"/>
    <x v="968"/>
    <s v=""/>
    <s v="FAC2248"/>
    <n v="48"/>
    <n v="300"/>
    <n v="300"/>
    <s v="CS12X2298"/>
    <s v="LA0Q"/>
    <s v="LA2248"/>
    <n v="4"/>
    <n v="24"/>
    <n v="6"/>
  </r>
  <r>
    <x v="5"/>
    <s v="Production 2250"/>
    <s v="Multi"/>
    <s v="lll"/>
    <x v="969"/>
    <s v=""/>
    <s v="FAC2249"/>
    <n v="48"/>
    <n v="300"/>
    <n v="300"/>
    <s v="CS12X2299"/>
    <s v="LA0Q"/>
    <s v="LA2249"/>
    <n v="4"/>
    <n v="24"/>
    <n v="6"/>
  </r>
  <r>
    <x v="5"/>
    <s v="Production 2251"/>
    <s v="Multi"/>
    <s v="lll"/>
    <x v="970"/>
    <s v=""/>
    <s v="FAC2250"/>
    <n v="48"/>
    <n v="300"/>
    <n v="300"/>
    <s v="CS12X2300"/>
    <s v="LA0Q"/>
    <s v="LA2250"/>
    <n v="4"/>
    <n v="24"/>
    <n v="6"/>
  </r>
  <r>
    <x v="5"/>
    <s v="Production 2252"/>
    <s v="Multi"/>
    <s v="lll"/>
    <x v="971"/>
    <s v=""/>
    <s v="FAC2251"/>
    <n v="48"/>
    <n v="300"/>
    <n v="300"/>
    <s v="CS12X2301"/>
    <s v="LA0Q"/>
    <s v="LA2251"/>
    <n v="4"/>
    <n v="24"/>
    <n v="6"/>
  </r>
  <r>
    <x v="5"/>
    <s v="Production 2253"/>
    <s v="Multi"/>
    <s v="lll"/>
    <x v="972"/>
    <s v=""/>
    <s v="FAC2252"/>
    <n v="48"/>
    <n v="300"/>
    <n v="300"/>
    <s v="CS12X2302"/>
    <s v="LA0Q"/>
    <s v="LA2252"/>
    <n v="4"/>
    <n v="24"/>
    <n v="6"/>
  </r>
  <r>
    <x v="5"/>
    <s v="Production 2254"/>
    <s v="Multi"/>
    <s v="lll"/>
    <x v="973"/>
    <s v=""/>
    <s v="FAC2253"/>
    <n v="48"/>
    <n v="300"/>
    <n v="300"/>
    <s v="CS12X2303"/>
    <s v="LA0Q"/>
    <s v="LA2253"/>
    <n v="4"/>
    <n v="24"/>
    <n v="6"/>
  </r>
  <r>
    <x v="5"/>
    <s v="Production 2255"/>
    <s v="Multi"/>
    <s v="lll"/>
    <x v="974"/>
    <s v=""/>
    <s v="FAC2254"/>
    <n v="48"/>
    <n v="300"/>
    <n v="300"/>
    <s v="CS12X2304"/>
    <s v="LA0Q"/>
    <s v="LA2254"/>
    <n v="4"/>
    <n v="24"/>
    <n v="6"/>
  </r>
  <r>
    <x v="5"/>
    <s v="Production 2256"/>
    <s v="Multi"/>
    <s v="lll"/>
    <x v="975"/>
    <s v=""/>
    <s v="FAC2255"/>
    <n v="48"/>
    <n v="300"/>
    <n v="300"/>
    <s v="CS12X2305"/>
    <s v="LA0Q"/>
    <s v="LA2255"/>
    <n v="4"/>
    <n v="24"/>
    <n v="6"/>
  </r>
  <r>
    <x v="5"/>
    <s v="Production 2257"/>
    <s v="Multi"/>
    <s v="lll"/>
    <x v="976"/>
    <s v=""/>
    <s v="FAC2256"/>
    <n v="48"/>
    <n v="300"/>
    <n v="300"/>
    <s v="CS12X2306"/>
    <s v="LA0Q"/>
    <s v="LA2256"/>
    <n v="4"/>
    <n v="24"/>
    <n v="6"/>
  </r>
  <r>
    <x v="5"/>
    <s v="Production 2258"/>
    <s v="Multi"/>
    <s v="lll"/>
    <x v="977"/>
    <s v=""/>
    <s v="FAC2257"/>
    <n v="48"/>
    <n v="300"/>
    <n v="300"/>
    <s v="CS12X2307"/>
    <s v="LA0Q"/>
    <s v="LA2257"/>
    <n v="4"/>
    <n v="24"/>
    <n v="6"/>
  </r>
  <r>
    <x v="5"/>
    <s v="Production 2259"/>
    <s v="Multi"/>
    <s v="lll"/>
    <x v="978"/>
    <s v=""/>
    <s v="FAC2258"/>
    <n v="48"/>
    <n v="300"/>
    <n v="300"/>
    <s v="CS12X2308"/>
    <s v="LA0Q"/>
    <s v="LA2258"/>
    <n v="4"/>
    <n v="24"/>
    <n v="6"/>
  </r>
  <r>
    <x v="5"/>
    <s v="Production 2260"/>
    <s v="Multi"/>
    <s v="lll"/>
    <x v="979"/>
    <s v=""/>
    <s v="FAC2259"/>
    <n v="48"/>
    <n v="300"/>
    <n v="300"/>
    <s v="CS12X2309"/>
    <s v="LA0Q"/>
    <s v="LA2259"/>
    <n v="4"/>
    <n v="24"/>
    <n v="6"/>
  </r>
  <r>
    <x v="5"/>
    <s v="Production 2261"/>
    <s v="Multi"/>
    <s v="lll"/>
    <x v="980"/>
    <s v=""/>
    <s v="FAC2260"/>
    <n v="48"/>
    <n v="300"/>
    <n v="300"/>
    <s v="CS12X2310"/>
    <s v="LA0Q"/>
    <s v="LA2260"/>
    <n v="4"/>
    <n v="24"/>
    <n v="6"/>
  </r>
  <r>
    <x v="5"/>
    <s v="Production 2262"/>
    <s v="Multi"/>
    <s v="lll"/>
    <x v="981"/>
    <s v=""/>
    <s v="FAC2261"/>
    <n v="48"/>
    <n v="300"/>
    <n v="300"/>
    <s v="CS12X2311"/>
    <s v="LA0Q"/>
    <s v="LA2261"/>
    <n v="4"/>
    <n v="24"/>
    <n v="6"/>
  </r>
  <r>
    <x v="5"/>
    <s v="Production 2263"/>
    <s v="Multi"/>
    <s v="lll"/>
    <x v="982"/>
    <s v=""/>
    <s v="FAC2262"/>
    <n v="48"/>
    <n v="300"/>
    <n v="300"/>
    <s v="CS12X2312"/>
    <s v="LA0Q"/>
    <s v="LA2262"/>
    <n v="4"/>
    <n v="24"/>
    <n v="6"/>
  </r>
  <r>
    <x v="5"/>
    <s v="Production 2264"/>
    <s v="Multi"/>
    <s v="lll"/>
    <x v="983"/>
    <s v=""/>
    <s v="FAC2263"/>
    <n v="48"/>
    <n v="300"/>
    <n v="300"/>
    <s v="CS12X2313"/>
    <s v="LA0Q"/>
    <s v="LA2263"/>
    <n v="4"/>
    <n v="24"/>
    <n v="6"/>
  </r>
  <r>
    <x v="5"/>
    <s v="Production 2265"/>
    <s v="Multi"/>
    <s v="lll"/>
    <x v="984"/>
    <s v=""/>
    <s v="FAC2264"/>
    <n v="48"/>
    <n v="300"/>
    <n v="300"/>
    <s v="CS12X2314"/>
    <s v="LA0Q"/>
    <s v="LA2264"/>
    <n v="4"/>
    <n v="24"/>
    <n v="6"/>
  </r>
  <r>
    <x v="5"/>
    <s v="Production 2266"/>
    <s v="Multi"/>
    <s v="lll"/>
    <x v="985"/>
    <s v=""/>
    <s v="FAC2265"/>
    <n v="48"/>
    <n v="300"/>
    <n v="300"/>
    <s v="CS12X2315"/>
    <s v="LA0Q"/>
    <s v="LA2265"/>
    <n v="4"/>
    <n v="24"/>
    <n v="6"/>
  </r>
  <r>
    <x v="5"/>
    <s v="Production 2267"/>
    <s v="Multi"/>
    <s v="lll"/>
    <x v="986"/>
    <s v=""/>
    <s v="FAC2266"/>
    <n v="48"/>
    <n v="300"/>
    <n v="300"/>
    <s v="CS12X2316"/>
    <s v="LA0Q"/>
    <s v="LA2266"/>
    <n v="4"/>
    <n v="24"/>
    <n v="6"/>
  </r>
  <r>
    <x v="5"/>
    <s v="Production 2268"/>
    <s v="Multi"/>
    <s v="lll"/>
    <x v="987"/>
    <s v=""/>
    <s v="FAC2267"/>
    <n v="48"/>
    <n v="300"/>
    <n v="300"/>
    <s v="CS12X2317"/>
    <s v="LA0Q"/>
    <s v="LA2267"/>
    <n v="4"/>
    <n v="24"/>
    <n v="6"/>
  </r>
  <r>
    <x v="5"/>
    <s v="Production 2269"/>
    <s v="Multi"/>
    <s v="lll"/>
    <x v="988"/>
    <s v=""/>
    <s v="FAC2268"/>
    <n v="48"/>
    <n v="300"/>
    <n v="300"/>
    <s v="CS12X2318"/>
    <s v="LA0Q"/>
    <s v="LA2268"/>
    <n v="4"/>
    <n v="24"/>
    <n v="6"/>
  </r>
  <r>
    <x v="5"/>
    <s v="Production 2270"/>
    <s v="Multi"/>
    <s v="lll"/>
    <x v="989"/>
    <s v=""/>
    <s v="FAC2269"/>
    <n v="48"/>
    <n v="300"/>
    <n v="300"/>
    <s v="CS12X2319"/>
    <s v="LA0Q"/>
    <s v="LA2269"/>
    <n v="4"/>
    <n v="24"/>
    <n v="6"/>
  </r>
  <r>
    <x v="5"/>
    <s v="Production 2271"/>
    <s v="Multi"/>
    <s v="lll"/>
    <x v="990"/>
    <s v=""/>
    <s v="FAC2270"/>
    <n v="48"/>
    <n v="300"/>
    <n v="300"/>
    <s v="CS12X2320"/>
    <s v="LA0Q"/>
    <s v="LA2270"/>
    <n v="4"/>
    <n v="24"/>
    <n v="6"/>
  </r>
  <r>
    <x v="5"/>
    <s v="Production 2272"/>
    <s v="Multi"/>
    <s v="lll"/>
    <x v="991"/>
    <s v=""/>
    <s v="FAC2271"/>
    <n v="48"/>
    <n v="300"/>
    <n v="300"/>
    <s v="CS12X2321"/>
    <s v="LA0Q"/>
    <s v="LA2271"/>
    <n v="4"/>
    <n v="24"/>
    <n v="6"/>
  </r>
  <r>
    <x v="5"/>
    <s v="Production 2273"/>
    <s v="Multi"/>
    <s v="lll"/>
    <x v="992"/>
    <s v=""/>
    <s v="FAC2272"/>
    <n v="48"/>
    <n v="300"/>
    <n v="300"/>
    <s v="CS12X2322"/>
    <s v="LA0Q"/>
    <s v="LA2272"/>
    <n v="4"/>
    <n v="24"/>
    <n v="6"/>
  </r>
  <r>
    <x v="5"/>
    <s v="Production 2274"/>
    <s v="Multi"/>
    <s v="lll"/>
    <x v="993"/>
    <s v=""/>
    <s v="FAC2273"/>
    <n v="48"/>
    <n v="300"/>
    <n v="300"/>
    <s v="CS12X2323"/>
    <s v="LA0Q"/>
    <s v="LA2273"/>
    <n v="4"/>
    <n v="24"/>
    <n v="6"/>
  </r>
  <r>
    <x v="5"/>
    <s v="Production 2275"/>
    <s v="Multi"/>
    <s v="lll"/>
    <x v="994"/>
    <s v=""/>
    <s v="FAC2274"/>
    <n v="48"/>
    <n v="300"/>
    <n v="300"/>
    <s v="CS12X2324"/>
    <s v="LA0Q"/>
    <s v="LA2274"/>
    <n v="4"/>
    <n v="24"/>
    <n v="6"/>
  </r>
  <r>
    <x v="5"/>
    <s v="Production 2276"/>
    <s v="Multi"/>
    <s v="lll"/>
    <x v="995"/>
    <s v=""/>
    <s v="FAC2275"/>
    <n v="48"/>
    <n v="300"/>
    <n v="300"/>
    <s v="CS12X2325"/>
    <s v="LA0Q"/>
    <s v="LA2275"/>
    <n v="4"/>
    <n v="24"/>
    <n v="6"/>
  </r>
  <r>
    <x v="5"/>
    <s v="Production 2277"/>
    <s v="Multi"/>
    <s v="lll"/>
    <x v="996"/>
    <s v=""/>
    <s v="FAC2276"/>
    <n v="48"/>
    <n v="300"/>
    <n v="300"/>
    <s v="CS12X2326"/>
    <s v="LA0Q"/>
    <s v="LA2276"/>
    <n v="4"/>
    <n v="24"/>
    <n v="6"/>
  </r>
  <r>
    <x v="5"/>
    <s v="Production 2278"/>
    <s v="Multi"/>
    <s v="lll"/>
    <x v="997"/>
    <s v=""/>
    <s v="FAC2277"/>
    <n v="48"/>
    <n v="300"/>
    <n v="300"/>
    <s v="CS12X2327"/>
    <s v="LA0Q"/>
    <s v="LA2277"/>
    <n v="4"/>
    <n v="24"/>
    <n v="6"/>
  </r>
  <r>
    <x v="5"/>
    <s v="Production 2279"/>
    <s v="Multi"/>
    <s v="lll"/>
    <x v="998"/>
    <s v=""/>
    <s v="FAC2278"/>
    <n v="48"/>
    <n v="300"/>
    <n v="300"/>
    <s v="CS12X2328"/>
    <s v="LA0Q"/>
    <s v="LA2278"/>
    <n v="4"/>
    <n v="24"/>
    <n v="6"/>
  </r>
  <r>
    <x v="5"/>
    <s v="Production 2280"/>
    <s v="Multi"/>
    <s v="lll"/>
    <x v="999"/>
    <s v=""/>
    <s v="FAC2279"/>
    <n v="48"/>
    <n v="300"/>
    <n v="300"/>
    <s v="CS12X2329"/>
    <s v="LA0Q"/>
    <s v="LA2279"/>
    <n v="4"/>
    <n v="24"/>
    <n v="6"/>
  </r>
  <r>
    <x v="5"/>
    <s v="Production 2281"/>
    <s v="Multi"/>
    <s v="lll"/>
    <x v="1000"/>
    <s v=""/>
    <s v="FAC2280"/>
    <n v="48"/>
    <n v="300"/>
    <n v="300"/>
    <s v="CS12X2330"/>
    <s v="LA0Q"/>
    <s v="LA2280"/>
    <n v="4"/>
    <n v="24"/>
    <n v="6"/>
  </r>
  <r>
    <x v="5"/>
    <s v="Production 2282"/>
    <s v="Multi"/>
    <s v="lll"/>
    <x v="1001"/>
    <s v=""/>
    <s v="FAC2281"/>
    <n v="48"/>
    <n v="300"/>
    <n v="300"/>
    <s v="CS12X2331"/>
    <s v="LA0Q"/>
    <s v="LA2281"/>
    <n v="4"/>
    <n v="24"/>
    <n v="6"/>
  </r>
  <r>
    <x v="5"/>
    <s v="Production 2283"/>
    <s v="Multi"/>
    <s v="lll"/>
    <x v="1002"/>
    <s v=""/>
    <s v="FAC2282"/>
    <n v="48"/>
    <n v="300"/>
    <n v="300"/>
    <s v="CS12X2332"/>
    <s v="LA0Q"/>
    <s v="LA2282"/>
    <n v="4"/>
    <n v="24"/>
    <n v="6"/>
  </r>
  <r>
    <x v="5"/>
    <s v="Production 2284"/>
    <s v="Multi"/>
    <s v="lll"/>
    <x v="1003"/>
    <s v=""/>
    <s v="FAC2283"/>
    <n v="48"/>
    <n v="300"/>
    <n v="300"/>
    <s v="CS12X2333"/>
    <s v="LA0Q"/>
    <s v="LA2283"/>
    <n v="4"/>
    <n v="24"/>
    <n v="6"/>
  </r>
  <r>
    <x v="5"/>
    <s v="Production 2285"/>
    <s v="Multi"/>
    <s v="lll"/>
    <x v="1004"/>
    <s v=""/>
    <s v="FAC2284"/>
    <n v="48"/>
    <n v="300"/>
    <n v="300"/>
    <s v="CS12X2334"/>
    <s v="LA0Q"/>
    <s v="LA2284"/>
    <n v="4"/>
    <n v="24"/>
    <n v="6"/>
  </r>
  <r>
    <x v="5"/>
    <s v="Production 2286"/>
    <s v="Multi"/>
    <s v="lll"/>
    <x v="1005"/>
    <s v=""/>
    <s v="FAC2285"/>
    <n v="48"/>
    <n v="300"/>
    <n v="300"/>
    <s v="CS12X2335"/>
    <s v="LA0Q"/>
    <s v="LA2285"/>
    <n v="4"/>
    <n v="24"/>
    <n v="6"/>
  </r>
  <r>
    <x v="5"/>
    <s v="Production 2287"/>
    <s v="Multi"/>
    <s v="lll"/>
    <x v="1006"/>
    <s v=""/>
    <s v="FAC2286"/>
    <n v="48"/>
    <n v="300"/>
    <n v="300"/>
    <s v="CS12X2336"/>
    <s v="LA0Q"/>
    <s v="LA2286"/>
    <n v="4"/>
    <n v="24"/>
    <n v="6"/>
  </r>
  <r>
    <x v="5"/>
    <s v="Production 2288"/>
    <s v="Multi"/>
    <s v="lll"/>
    <x v="1007"/>
    <s v=""/>
    <s v="FAC2287"/>
    <n v="48"/>
    <n v="300"/>
    <n v="300"/>
    <s v="CS12X2337"/>
    <s v="LA0Q"/>
    <s v="LA2287"/>
    <n v="4"/>
    <n v="24"/>
    <n v="6"/>
  </r>
  <r>
    <x v="5"/>
    <s v="Production 2289"/>
    <s v="Multi"/>
    <s v="lll"/>
    <x v="1008"/>
    <s v=""/>
    <s v="FAC2288"/>
    <n v="48"/>
    <n v="300"/>
    <n v="300"/>
    <s v="CS12X2338"/>
    <s v="LA0Q"/>
    <s v="LA2288"/>
    <n v="4"/>
    <n v="24"/>
    <n v="6"/>
  </r>
  <r>
    <x v="5"/>
    <s v="Production 2290"/>
    <s v="Multi"/>
    <s v="lll"/>
    <x v="1009"/>
    <s v=""/>
    <s v="FAC2289"/>
    <n v="48"/>
    <n v="300"/>
    <n v="300"/>
    <s v="CS12X2339"/>
    <s v="LA0Q"/>
    <s v="LA2289"/>
    <n v="4"/>
    <n v="24"/>
    <n v="6"/>
  </r>
  <r>
    <x v="5"/>
    <s v="Production 2291"/>
    <s v="Multi"/>
    <s v="lll"/>
    <x v="1010"/>
    <s v=""/>
    <s v="FAC2290"/>
    <n v="48"/>
    <n v="300"/>
    <n v="300"/>
    <s v="CS12X2340"/>
    <s v="LA0Q"/>
    <s v="LA2290"/>
    <n v="4"/>
    <n v="24"/>
    <n v="6"/>
  </r>
  <r>
    <x v="5"/>
    <s v="Production 2292"/>
    <s v="Multi"/>
    <s v="lll"/>
    <x v="1011"/>
    <s v=""/>
    <s v="FAC2291"/>
    <n v="48"/>
    <n v="300"/>
    <n v="300"/>
    <s v="CS12X2341"/>
    <s v="LA0Q"/>
    <s v="LA2291"/>
    <n v="4"/>
    <n v="24"/>
    <n v="6"/>
  </r>
  <r>
    <x v="5"/>
    <s v="Production 2293"/>
    <s v="Multi"/>
    <s v="lll"/>
    <x v="1012"/>
    <s v=""/>
    <s v="FAC2292"/>
    <n v="48"/>
    <n v="300"/>
    <n v="300"/>
    <s v="CS12X2342"/>
    <s v="LA0Q"/>
    <s v="LA2292"/>
    <n v="4"/>
    <n v="24"/>
    <n v="6"/>
  </r>
  <r>
    <x v="5"/>
    <s v="Production 2294"/>
    <s v="Multi"/>
    <s v="lll"/>
    <x v="1013"/>
    <s v=""/>
    <s v="FAC2293"/>
    <n v="48"/>
    <n v="300"/>
    <n v="300"/>
    <s v="CS12X2343"/>
    <s v="LA0Q"/>
    <s v="LA2293"/>
    <n v="4"/>
    <n v="24"/>
    <n v="6"/>
  </r>
  <r>
    <x v="5"/>
    <s v="Production 2295"/>
    <s v="Multi"/>
    <s v="lll"/>
    <x v="1014"/>
    <s v=""/>
    <s v="FAC2294"/>
    <n v="48"/>
    <n v="300"/>
    <n v="300"/>
    <s v="CS12X2344"/>
    <s v="LA0Q"/>
    <s v="LA2294"/>
    <n v="4"/>
    <n v="24"/>
    <n v="6"/>
  </r>
  <r>
    <x v="5"/>
    <s v="Production 2296"/>
    <s v="Multi"/>
    <s v="lll"/>
    <x v="1015"/>
    <s v=""/>
    <s v="FAC2295"/>
    <n v="48"/>
    <n v="300"/>
    <n v="300"/>
    <s v="CS12X2345"/>
    <s v="LA0Q"/>
    <s v="LA2295"/>
    <n v="4"/>
    <n v="24"/>
    <n v="6"/>
  </r>
  <r>
    <x v="5"/>
    <s v="Production 2297"/>
    <s v="Multi"/>
    <s v="lll"/>
    <x v="1016"/>
    <s v=""/>
    <s v="FAC2296"/>
    <n v="48"/>
    <n v="300"/>
    <n v="300"/>
    <s v="CS12X2346"/>
    <s v="LA0Q"/>
    <s v="LA2296"/>
    <n v="4"/>
    <n v="24"/>
    <n v="6"/>
  </r>
  <r>
    <x v="5"/>
    <s v="Production 2298"/>
    <s v="Multi"/>
    <s v="lll"/>
    <x v="1017"/>
    <s v=""/>
    <s v="FAC2297"/>
    <n v="48"/>
    <n v="300"/>
    <n v="300"/>
    <s v="CS12X2347"/>
    <s v="LA0Q"/>
    <s v="LA2297"/>
    <n v="4"/>
    <n v="24"/>
    <n v="6"/>
  </r>
  <r>
    <x v="5"/>
    <s v="Production 2299"/>
    <s v="Multi"/>
    <s v="lll"/>
    <x v="1018"/>
    <s v=""/>
    <s v="FAC2298"/>
    <n v="48"/>
    <n v="300"/>
    <n v="300"/>
    <s v="CS12X2348"/>
    <s v="LA0Q"/>
    <s v="LA2298"/>
    <n v="4"/>
    <n v="24"/>
    <n v="6"/>
  </r>
  <r>
    <x v="5"/>
    <s v="Production 2300"/>
    <s v="Multi"/>
    <s v="lll"/>
    <x v="1019"/>
    <s v=""/>
    <s v="FAC2299"/>
    <n v="48"/>
    <n v="300"/>
    <n v="300"/>
    <s v="CS12X2349"/>
    <s v="LA0Q"/>
    <s v="LA2299"/>
    <n v="4"/>
    <n v="24"/>
    <n v="6"/>
  </r>
  <r>
    <x v="5"/>
    <s v="Production 2301"/>
    <s v="Multi"/>
    <s v="lll"/>
    <x v="1020"/>
    <s v=""/>
    <s v="FAC2300"/>
    <n v="48"/>
    <n v="300"/>
    <n v="300"/>
    <s v="CS12X2350"/>
    <s v="LA0Q"/>
    <s v="LA2300"/>
    <n v="4"/>
    <n v="24"/>
    <n v="6"/>
  </r>
  <r>
    <x v="5"/>
    <s v="Production 2302"/>
    <s v="Multi"/>
    <s v="lll"/>
    <x v="1021"/>
    <s v=""/>
    <s v="FAC2301"/>
    <n v="48"/>
    <n v="300"/>
    <n v="300"/>
    <s v="CS12X2351"/>
    <s v="LA0Q"/>
    <s v="LA2301"/>
    <n v="4"/>
    <n v="24"/>
    <n v="6"/>
  </r>
  <r>
    <x v="5"/>
    <s v="Production 2303"/>
    <s v="Multi"/>
    <s v="lll"/>
    <x v="1022"/>
    <s v=""/>
    <s v="FAC2302"/>
    <n v="48"/>
    <n v="300"/>
    <n v="300"/>
    <s v="CS12X2352"/>
    <s v="LA0Q"/>
    <s v="LA2302"/>
    <n v="4"/>
    <n v="24"/>
    <n v="6"/>
  </r>
  <r>
    <x v="5"/>
    <s v="Production 2304"/>
    <s v="Multi"/>
    <s v="lll"/>
    <x v="1023"/>
    <s v=""/>
    <s v="FAC2303"/>
    <n v="48"/>
    <n v="300"/>
    <n v="300"/>
    <s v="CS12X2353"/>
    <s v="LA0Q"/>
    <s v="LA2303"/>
    <n v="4"/>
    <n v="24"/>
    <n v="6"/>
  </r>
  <r>
    <x v="5"/>
    <s v="Production 2305"/>
    <s v="Multi"/>
    <s v="lll"/>
    <x v="1024"/>
    <s v=""/>
    <s v="FAC2304"/>
    <n v="48"/>
    <n v="300"/>
    <n v="300"/>
    <s v="CS12X2354"/>
    <s v="LA0Q"/>
    <s v="LA2304"/>
    <n v="4"/>
    <n v="24"/>
    <n v="6"/>
  </r>
  <r>
    <x v="5"/>
    <s v="Production 2306"/>
    <s v="Multi"/>
    <s v="lll"/>
    <x v="1025"/>
    <s v=""/>
    <s v="FAC2305"/>
    <n v="48"/>
    <n v="300"/>
    <n v="300"/>
    <s v="CS12X2355"/>
    <s v="LA0Q"/>
    <s v="LA2305"/>
    <n v="4"/>
    <n v="24"/>
    <n v="6"/>
  </r>
  <r>
    <x v="5"/>
    <s v="Production 2307"/>
    <s v="Multi"/>
    <s v="lll"/>
    <x v="1026"/>
    <s v=""/>
    <s v="FAC2306"/>
    <n v="48"/>
    <n v="300"/>
    <n v="300"/>
    <s v="CS12X2356"/>
    <s v="LA0Q"/>
    <s v="LA2306"/>
    <n v="4"/>
    <n v="24"/>
    <n v="6"/>
  </r>
  <r>
    <x v="5"/>
    <s v="Production 2308"/>
    <s v="Multi"/>
    <s v="lll"/>
    <x v="1027"/>
    <s v=""/>
    <s v="FAC2307"/>
    <n v="48"/>
    <n v="300"/>
    <n v="300"/>
    <s v="CS12X2357"/>
    <s v="LA0Q"/>
    <s v="LA2307"/>
    <n v="4"/>
    <n v="24"/>
    <n v="6"/>
  </r>
  <r>
    <x v="5"/>
    <s v="Production 2309"/>
    <s v="Multi"/>
    <s v="lll"/>
    <x v="1028"/>
    <s v=""/>
    <s v="FAC2308"/>
    <n v="48"/>
    <n v="300"/>
    <n v="300"/>
    <s v="CS12X2358"/>
    <s v="LA0Q"/>
    <s v="LA2308"/>
    <n v="4"/>
    <n v="24"/>
    <n v="6"/>
  </r>
  <r>
    <x v="5"/>
    <s v="Production 2310"/>
    <s v="Multi"/>
    <s v="lll"/>
    <x v="1029"/>
    <s v=""/>
    <s v="FAC2309"/>
    <n v="48"/>
    <n v="300"/>
    <n v="300"/>
    <s v="CS12X2359"/>
    <s v="LA0Q"/>
    <s v="LA2309"/>
    <n v="4"/>
    <n v="24"/>
    <n v="6"/>
  </r>
  <r>
    <x v="5"/>
    <s v="Production 2311"/>
    <s v="Multi"/>
    <s v="lll"/>
    <x v="1030"/>
    <s v=""/>
    <s v="FAC2310"/>
    <n v="48"/>
    <n v="300"/>
    <n v="300"/>
    <s v="CS12X2360"/>
    <s v="LA0Q"/>
    <s v="LA2310"/>
    <n v="4"/>
    <n v="24"/>
    <n v="6"/>
  </r>
  <r>
    <x v="5"/>
    <s v="Production 2312"/>
    <s v="Multi"/>
    <s v="lll"/>
    <x v="1031"/>
    <s v=""/>
    <s v="FAC2311"/>
    <n v="48"/>
    <n v="300"/>
    <n v="300"/>
    <s v="CS12X2361"/>
    <s v="LA0Q"/>
    <s v="LA2311"/>
    <n v="4"/>
    <n v="24"/>
    <n v="6"/>
  </r>
  <r>
    <x v="5"/>
    <s v="Production 2313"/>
    <s v="Multi"/>
    <s v="lll"/>
    <x v="1032"/>
    <s v=""/>
    <s v="FAC2312"/>
    <n v="48"/>
    <n v="300"/>
    <n v="300"/>
    <s v="CS12X2362"/>
    <s v="LA0Q"/>
    <s v="LA2312"/>
    <n v="4"/>
    <n v="24"/>
    <n v="6"/>
  </r>
  <r>
    <x v="5"/>
    <s v="Production 2314"/>
    <s v="Multi"/>
    <s v="lll"/>
    <x v="1033"/>
    <s v=""/>
    <s v="FAC2313"/>
    <n v="48"/>
    <n v="300"/>
    <n v="300"/>
    <s v="CS12X2363"/>
    <s v="LA0Q"/>
    <s v="LA2313"/>
    <n v="4"/>
    <n v="24"/>
    <n v="6"/>
  </r>
  <r>
    <x v="5"/>
    <s v="Production 2315"/>
    <s v="Multi"/>
    <s v="lll"/>
    <x v="1034"/>
    <s v=""/>
    <s v="FAC2314"/>
    <n v="48"/>
    <n v="300"/>
    <n v="300"/>
    <s v="CS12X2364"/>
    <s v="LA0Q"/>
    <s v="LA2314"/>
    <n v="4"/>
    <n v="24"/>
    <n v="6"/>
  </r>
  <r>
    <x v="5"/>
    <s v="Production 2316"/>
    <s v="Multi"/>
    <s v="lll"/>
    <x v="1035"/>
    <s v=""/>
    <s v="FAC2315"/>
    <n v="48"/>
    <n v="300"/>
    <n v="300"/>
    <s v="CS12X2365"/>
    <s v="LA0Q"/>
    <s v="LA2315"/>
    <n v="4"/>
    <n v="24"/>
    <n v="6"/>
  </r>
  <r>
    <x v="5"/>
    <s v="Production 2317"/>
    <s v="Multi"/>
    <s v="lll"/>
    <x v="1036"/>
    <s v=""/>
    <s v="FAC2316"/>
    <n v="48"/>
    <n v="300"/>
    <n v="300"/>
    <s v="CS12X2366"/>
    <s v="LA0Q"/>
    <s v="LA2316"/>
    <n v="4"/>
    <n v="24"/>
    <n v="6"/>
  </r>
  <r>
    <x v="5"/>
    <s v="Production 2318"/>
    <s v="Multi"/>
    <s v="lll"/>
    <x v="1037"/>
    <s v=""/>
    <s v="FAC2317"/>
    <n v="48"/>
    <n v="300"/>
    <n v="300"/>
    <s v="CS12X2367"/>
    <s v="LA0Q"/>
    <s v="LA2317"/>
    <n v="4"/>
    <n v="24"/>
    <n v="6"/>
  </r>
  <r>
    <x v="5"/>
    <s v="Production 2319"/>
    <s v="Multi"/>
    <s v="lll"/>
    <x v="1038"/>
    <s v=""/>
    <s v="FAC2318"/>
    <n v="48"/>
    <n v="300"/>
    <n v="300"/>
    <s v="CS12X2368"/>
    <s v="LA0Q"/>
    <s v="LA2318"/>
    <n v="4"/>
    <n v="24"/>
    <n v="6"/>
  </r>
  <r>
    <x v="5"/>
    <s v="Production 2320"/>
    <s v="Multi"/>
    <s v="lll"/>
    <x v="1039"/>
    <s v=""/>
    <s v="FAC2319"/>
    <n v="48"/>
    <n v="300"/>
    <n v="300"/>
    <s v="CS12X2369"/>
    <s v="LA0Q"/>
    <s v="LA2319"/>
    <n v="4"/>
    <n v="24"/>
    <n v="6"/>
  </r>
  <r>
    <x v="5"/>
    <s v="Production 2321"/>
    <s v="Multi"/>
    <s v="lll"/>
    <x v="1040"/>
    <s v=""/>
    <s v="FAC2320"/>
    <n v="48"/>
    <n v="300"/>
    <n v="300"/>
    <s v="CS12X2370"/>
    <s v="LA0Q"/>
    <s v="LA2320"/>
    <n v="4"/>
    <n v="24"/>
    <n v="6"/>
  </r>
  <r>
    <x v="5"/>
    <s v="Production 2322"/>
    <s v="Multi"/>
    <s v="lll"/>
    <x v="1041"/>
    <s v=""/>
    <s v="FAC2321"/>
    <n v="48"/>
    <n v="300"/>
    <n v="300"/>
    <s v="CS12X2371"/>
    <s v="LA0Q"/>
    <s v="LA2321"/>
    <n v="4"/>
    <n v="24"/>
    <n v="6"/>
  </r>
  <r>
    <x v="5"/>
    <s v="Production 2323"/>
    <s v="Multi"/>
    <s v="lll"/>
    <x v="1042"/>
    <s v=""/>
    <s v="FAC2322"/>
    <n v="48"/>
    <n v="300"/>
    <n v="300"/>
    <s v="CS12X2372"/>
    <s v="LA0Q"/>
    <s v="LA2322"/>
    <n v="4"/>
    <n v="24"/>
    <n v="6"/>
  </r>
  <r>
    <x v="5"/>
    <s v="Production 2324"/>
    <s v="Multi"/>
    <s v="lll"/>
    <x v="1043"/>
    <s v=""/>
    <s v="FAC2323"/>
    <n v="48"/>
    <n v="300"/>
    <n v="300"/>
    <s v="CS12X2373"/>
    <s v="LA0Q"/>
    <s v="LA2323"/>
    <n v="4"/>
    <n v="24"/>
    <n v="6"/>
  </r>
  <r>
    <x v="5"/>
    <s v="Production 2325"/>
    <s v="Multi"/>
    <s v="lll"/>
    <x v="1044"/>
    <s v=""/>
    <s v="FAC2324"/>
    <n v="48"/>
    <n v="300"/>
    <n v="300"/>
    <s v="CS12X2374"/>
    <s v="LA0Q"/>
    <s v="LA2324"/>
    <n v="4"/>
    <n v="24"/>
    <n v="6"/>
  </r>
  <r>
    <x v="5"/>
    <s v="Production 2326"/>
    <s v="Multi"/>
    <s v="lll"/>
    <x v="1045"/>
    <s v=""/>
    <s v="FAC2325"/>
    <n v="48"/>
    <n v="300"/>
    <n v="300"/>
    <s v="CS12X2375"/>
    <s v="LA0Q"/>
    <s v="LA2325"/>
    <n v="4"/>
    <n v="24"/>
    <n v="6"/>
  </r>
  <r>
    <x v="5"/>
    <s v="Production 2327"/>
    <s v="Multi"/>
    <s v="lll"/>
    <x v="1046"/>
    <s v=""/>
    <s v="FAC2326"/>
    <n v="48"/>
    <n v="300"/>
    <n v="300"/>
    <s v="CS12X2376"/>
    <s v="LA0Q"/>
    <s v="LA2326"/>
    <n v="4"/>
    <n v="24"/>
    <n v="6"/>
  </r>
  <r>
    <x v="5"/>
    <s v="Production 2328"/>
    <s v="Multi"/>
    <s v="lll"/>
    <x v="1047"/>
    <s v=""/>
    <s v="FAC2327"/>
    <n v="48"/>
    <n v="300"/>
    <n v="300"/>
    <s v="CS12X2377"/>
    <s v="LA0Q"/>
    <s v="LA2327"/>
    <n v="4"/>
    <n v="24"/>
    <n v="6"/>
  </r>
  <r>
    <x v="5"/>
    <s v="Production 2329"/>
    <s v="Multi"/>
    <s v="lll"/>
    <x v="1048"/>
    <s v=""/>
    <s v="FAC2328"/>
    <n v="48"/>
    <n v="300"/>
    <n v="300"/>
    <s v="CS12X2378"/>
    <s v="LA0Q"/>
    <s v="LA2328"/>
    <n v="4"/>
    <n v="24"/>
    <n v="6"/>
  </r>
  <r>
    <x v="5"/>
    <s v="Production 2330"/>
    <s v="Multi"/>
    <s v="lll"/>
    <x v="1049"/>
    <s v=""/>
    <s v="FAC2329"/>
    <n v="48"/>
    <n v="300"/>
    <n v="300"/>
    <s v="CS12X2379"/>
    <s v="LA0Q"/>
    <s v="LA2329"/>
    <n v="4"/>
    <n v="24"/>
    <n v="6"/>
  </r>
  <r>
    <x v="5"/>
    <s v="Production 2331"/>
    <s v="Multi"/>
    <s v="lll"/>
    <x v="1050"/>
    <s v=""/>
    <s v="FAC2330"/>
    <n v="48"/>
    <n v="300"/>
    <n v="300"/>
    <s v="CS12X2380"/>
    <s v="LA0Q"/>
    <s v="LA2330"/>
    <n v="4"/>
    <n v="24"/>
    <n v="6"/>
  </r>
  <r>
    <x v="5"/>
    <s v="Production 2332"/>
    <s v="Multi"/>
    <s v="lll"/>
    <x v="1051"/>
    <s v=""/>
    <s v="FAC2331"/>
    <n v="48"/>
    <n v="300"/>
    <n v="300"/>
    <s v="CS12X2381"/>
    <s v="LA0Q"/>
    <s v="LA2331"/>
    <n v="4"/>
    <n v="24"/>
    <n v="6"/>
  </r>
  <r>
    <x v="5"/>
    <s v="Production 2333"/>
    <s v="Multi"/>
    <s v="lll"/>
    <x v="1052"/>
    <s v=""/>
    <s v="FAC2332"/>
    <n v="48"/>
    <n v="300"/>
    <n v="300"/>
    <s v="CS12X2382"/>
    <s v="LA0Q"/>
    <s v="LA2332"/>
    <n v="4"/>
    <n v="24"/>
    <n v="6"/>
  </r>
  <r>
    <x v="5"/>
    <s v="Production 2334"/>
    <s v="Multi"/>
    <s v="lll"/>
    <x v="1053"/>
    <s v=""/>
    <s v="FAC2333"/>
    <n v="48"/>
    <n v="300"/>
    <n v="300"/>
    <s v="CS12X2383"/>
    <s v="LA0Q"/>
    <s v="LA2333"/>
    <n v="4"/>
    <n v="24"/>
    <n v="6"/>
  </r>
  <r>
    <x v="5"/>
    <s v="Production 2335"/>
    <s v="Multi"/>
    <s v="lll"/>
    <x v="1054"/>
    <s v=""/>
    <s v="FAC2334"/>
    <n v="48"/>
    <n v="300"/>
    <n v="300"/>
    <s v="CS12X2384"/>
    <s v="LA0Q"/>
    <s v="LA2334"/>
    <n v="4"/>
    <n v="24"/>
    <n v="6"/>
  </r>
  <r>
    <x v="5"/>
    <s v="Production 2336"/>
    <s v="Multi"/>
    <s v="lll"/>
    <x v="1055"/>
    <s v=""/>
    <s v="FAC2335"/>
    <n v="48"/>
    <n v="300"/>
    <n v="300"/>
    <s v="CS12X2385"/>
    <s v="LA0Q"/>
    <s v="LA2335"/>
    <n v="4"/>
    <n v="24"/>
    <n v="6"/>
  </r>
  <r>
    <x v="5"/>
    <s v="Production 2337"/>
    <s v="Multi"/>
    <s v="lll"/>
    <x v="1056"/>
    <s v=""/>
    <s v="FAC2336"/>
    <n v="48"/>
    <n v="300"/>
    <n v="300"/>
    <s v="CS12X2386"/>
    <s v="LA0Q"/>
    <s v="LA2336"/>
    <n v="4"/>
    <n v="24"/>
    <n v="6"/>
  </r>
  <r>
    <x v="5"/>
    <s v="Production 2338"/>
    <s v="Multi"/>
    <s v="lll"/>
    <x v="1057"/>
    <s v=""/>
    <s v="FAC2337"/>
    <n v="48"/>
    <n v="300"/>
    <n v="300"/>
    <s v="CS12X2387"/>
    <s v="LA0Q"/>
    <s v="LA2337"/>
    <n v="4"/>
    <n v="24"/>
    <n v="6"/>
  </r>
  <r>
    <x v="5"/>
    <s v="Production 2339"/>
    <s v="Multi"/>
    <s v="lll"/>
    <x v="1058"/>
    <s v=""/>
    <s v="FAC2338"/>
    <n v="48"/>
    <n v="300"/>
    <n v="300"/>
    <s v="CS12X2388"/>
    <s v="LA0Q"/>
    <s v="LA2338"/>
    <n v="4"/>
    <n v="24"/>
    <n v="6"/>
  </r>
  <r>
    <x v="5"/>
    <s v="Production 2340"/>
    <s v="Multi"/>
    <s v="lll"/>
    <x v="1059"/>
    <s v=""/>
    <s v="FAC2339"/>
    <n v="48"/>
    <n v="300"/>
    <n v="300"/>
    <s v="CS12X2389"/>
    <s v="LA0Q"/>
    <s v="LA2339"/>
    <n v="4"/>
    <n v="24"/>
    <n v="6"/>
  </r>
  <r>
    <x v="5"/>
    <s v="Production 2341"/>
    <s v="Multi"/>
    <s v="lll"/>
    <x v="1060"/>
    <s v=""/>
    <s v="FAC2340"/>
    <n v="48"/>
    <n v="300"/>
    <n v="300"/>
    <s v="CS12X2390"/>
    <s v="LA0Q"/>
    <s v="LA2340"/>
    <n v="4"/>
    <n v="24"/>
    <n v="6"/>
  </r>
  <r>
    <x v="5"/>
    <s v="Production 2342"/>
    <s v="Multi"/>
    <s v="lll"/>
    <x v="1061"/>
    <s v=""/>
    <s v="FAC2341"/>
    <n v="48"/>
    <n v="300"/>
    <n v="300"/>
    <s v="CS12X2391"/>
    <s v="LA0Q"/>
    <s v="LA2341"/>
    <n v="4"/>
    <n v="24"/>
    <n v="6"/>
  </r>
  <r>
    <x v="5"/>
    <s v="Production 2343"/>
    <s v="Multi"/>
    <s v="lll"/>
    <x v="1062"/>
    <s v=""/>
    <s v="FAC2342"/>
    <n v="48"/>
    <n v="300"/>
    <n v="300"/>
    <s v="CS12X2392"/>
    <s v="LA0Q"/>
    <s v="LA2342"/>
    <n v="4"/>
    <n v="24"/>
    <n v="6"/>
  </r>
  <r>
    <x v="5"/>
    <s v="Production 2344"/>
    <s v="Multi"/>
    <s v="lll"/>
    <x v="1063"/>
    <s v=""/>
    <s v="FAC2343"/>
    <n v="48"/>
    <n v="300"/>
    <n v="300"/>
    <s v="CS12X2393"/>
    <s v="LA0Q"/>
    <s v="LA2343"/>
    <n v="4"/>
    <n v="24"/>
    <n v="6"/>
  </r>
  <r>
    <x v="5"/>
    <s v="Production 2345"/>
    <s v="Multi"/>
    <s v="lll"/>
    <x v="1064"/>
    <s v=""/>
    <s v="FAC2344"/>
    <n v="48"/>
    <n v="300"/>
    <n v="300"/>
    <s v="CS12X2394"/>
    <s v="LA0Q"/>
    <s v="LA2344"/>
    <n v="4"/>
    <n v="24"/>
    <n v="6"/>
  </r>
  <r>
    <x v="5"/>
    <s v="Production 2346"/>
    <s v="Multi"/>
    <s v="lll"/>
    <x v="1065"/>
    <s v=""/>
    <s v="FAC2345"/>
    <n v="48"/>
    <n v="300"/>
    <n v="300"/>
    <s v="CS12X2395"/>
    <s v="LA0Q"/>
    <s v="LA2345"/>
    <n v="4"/>
    <n v="24"/>
    <n v="6"/>
  </r>
  <r>
    <x v="5"/>
    <s v="Production 2347"/>
    <s v="Multi"/>
    <s v="lll"/>
    <x v="1066"/>
    <s v=""/>
    <s v="FAC2346"/>
    <n v="48"/>
    <n v="300"/>
    <n v="300"/>
    <s v="CS12X2396"/>
    <s v="LA0Q"/>
    <s v="LA2346"/>
    <n v="4"/>
    <n v="24"/>
    <n v="6"/>
  </r>
  <r>
    <x v="5"/>
    <s v="Production 2348"/>
    <s v="Multi"/>
    <s v="lll"/>
    <x v="1067"/>
    <s v=""/>
    <s v="FAC2347"/>
    <n v="48"/>
    <n v="300"/>
    <n v="300"/>
    <s v="CS12X2397"/>
    <s v="LA0Q"/>
    <s v="LA2347"/>
    <n v="4"/>
    <n v="24"/>
    <n v="6"/>
  </r>
  <r>
    <x v="5"/>
    <s v="Production 2349"/>
    <s v="Multi"/>
    <s v="lll"/>
    <x v="1068"/>
    <s v=""/>
    <s v="FAC2348"/>
    <n v="48"/>
    <n v="300"/>
    <n v="300"/>
    <s v="CS12X2398"/>
    <s v="LA0Q"/>
    <s v="LA2348"/>
    <n v="4"/>
    <n v="24"/>
    <n v="6"/>
  </r>
  <r>
    <x v="5"/>
    <s v="Production 2350"/>
    <s v="Multi"/>
    <s v="lll"/>
    <x v="1069"/>
    <s v=""/>
    <s v="FAC2349"/>
    <n v="48"/>
    <n v="300"/>
    <n v="300"/>
    <s v="CS12X2399"/>
    <s v="LA0Q"/>
    <s v="LA2349"/>
    <n v="4"/>
    <n v="24"/>
    <n v="6"/>
  </r>
  <r>
    <x v="5"/>
    <s v="Production 2351"/>
    <s v="Multi"/>
    <s v="lll"/>
    <x v="1070"/>
    <s v=""/>
    <s v="FAC2350"/>
    <n v="48"/>
    <n v="300"/>
    <n v="300"/>
    <s v="CS12X2400"/>
    <s v="LA0Q"/>
    <s v="LA2350"/>
    <n v="4"/>
    <n v="24"/>
    <n v="6"/>
  </r>
  <r>
    <x v="5"/>
    <s v="Production 2352"/>
    <s v="Multi"/>
    <s v="lll"/>
    <x v="1071"/>
    <s v=""/>
    <s v="FAC2351"/>
    <n v="48"/>
    <n v="300"/>
    <n v="300"/>
    <s v="CS12X2401"/>
    <s v="LA0Q"/>
    <s v="LA2351"/>
    <n v="4"/>
    <n v="24"/>
    <n v="6"/>
  </r>
  <r>
    <x v="5"/>
    <s v="Production 2353"/>
    <s v="Multi"/>
    <s v="lll"/>
    <x v="1072"/>
    <s v=""/>
    <s v="FAC2352"/>
    <n v="48"/>
    <n v="300"/>
    <n v="300"/>
    <s v="CS12X2402"/>
    <s v="LA0Q"/>
    <s v="LA2352"/>
    <n v="4"/>
    <n v="24"/>
    <n v="6"/>
  </r>
  <r>
    <x v="5"/>
    <s v="Production 2354"/>
    <s v="Multi"/>
    <s v="lll"/>
    <x v="1073"/>
    <s v=""/>
    <s v="FAC2353"/>
    <n v="48"/>
    <n v="300"/>
    <n v="300"/>
    <s v="CS12X2403"/>
    <s v="LA0Q"/>
    <s v="LA2353"/>
    <n v="4"/>
    <n v="24"/>
    <n v="6"/>
  </r>
  <r>
    <x v="5"/>
    <s v="Production 2355"/>
    <s v="Multi"/>
    <s v="lll"/>
    <x v="1074"/>
    <s v=""/>
    <s v="FAC2354"/>
    <n v="48"/>
    <n v="300"/>
    <n v="300"/>
    <s v="CS12X2404"/>
    <s v="LA0Q"/>
    <s v="LA2354"/>
    <n v="4"/>
    <n v="24"/>
    <n v="6"/>
  </r>
  <r>
    <x v="5"/>
    <s v="Production 2356"/>
    <s v="Multi"/>
    <s v="lll"/>
    <x v="1075"/>
    <s v=""/>
    <s v="FAC2355"/>
    <n v="48"/>
    <n v="300"/>
    <n v="300"/>
    <s v="CS12X2405"/>
    <s v="LA0Q"/>
    <s v="LA2355"/>
    <n v="4"/>
    <n v="24"/>
    <n v="6"/>
  </r>
  <r>
    <x v="5"/>
    <s v="Production 2357"/>
    <s v="Multi"/>
    <s v="lll"/>
    <x v="1076"/>
    <s v=""/>
    <s v="FAC2356"/>
    <n v="48"/>
    <n v="300"/>
    <n v="300"/>
    <s v="CS12X2406"/>
    <s v="LA0Q"/>
    <s v="LA2356"/>
    <n v="4"/>
    <n v="24"/>
    <n v="6"/>
  </r>
  <r>
    <x v="5"/>
    <s v="Production 2358"/>
    <s v="Multi"/>
    <s v="lll"/>
    <x v="1077"/>
    <s v=""/>
    <s v="FAC2357"/>
    <n v="48"/>
    <n v="300"/>
    <n v="300"/>
    <s v="CS12X2407"/>
    <s v="LA0Q"/>
    <s v="LA2357"/>
    <n v="4"/>
    <n v="24"/>
    <n v="6"/>
  </r>
  <r>
    <x v="5"/>
    <s v="Production 2359"/>
    <s v="Multi"/>
    <s v="lll"/>
    <x v="1078"/>
    <s v=""/>
    <s v="FAC2358"/>
    <n v="48"/>
    <n v="300"/>
    <n v="300"/>
    <s v="CS12X2408"/>
    <s v="LA0Q"/>
    <s v="LA2358"/>
    <n v="4"/>
    <n v="24"/>
    <n v="6"/>
  </r>
  <r>
    <x v="5"/>
    <s v="Production 2360"/>
    <s v="Multi"/>
    <s v="lll"/>
    <x v="1079"/>
    <s v=""/>
    <s v="FAC2359"/>
    <n v="48"/>
    <n v="300"/>
    <n v="300"/>
    <s v="CS12X2409"/>
    <s v="LA0Q"/>
    <s v="LA2359"/>
    <n v="4"/>
    <n v="24"/>
    <n v="6"/>
  </r>
  <r>
    <x v="5"/>
    <s v="Production 2361"/>
    <s v="Multi"/>
    <s v="lll"/>
    <x v="1080"/>
    <s v=""/>
    <s v="FAC2360"/>
    <n v="48"/>
    <n v="300"/>
    <n v="300"/>
    <s v="CS12X2410"/>
    <s v="LA0Q"/>
    <s v="LA2360"/>
    <n v="4"/>
    <n v="24"/>
    <n v="6"/>
  </r>
  <r>
    <x v="5"/>
    <s v="Production 2362"/>
    <s v="Multi"/>
    <s v="lll"/>
    <x v="1081"/>
    <s v=""/>
    <s v="FAC2361"/>
    <n v="48"/>
    <n v="300"/>
    <n v="300"/>
    <s v="CS12X2411"/>
    <s v="LA0Q"/>
    <s v="LA2361"/>
    <n v="4"/>
    <n v="24"/>
    <n v="6"/>
  </r>
  <r>
    <x v="5"/>
    <s v="Production 2363"/>
    <s v="Multi"/>
    <s v="lll"/>
    <x v="1082"/>
    <s v=""/>
    <s v="FAC2362"/>
    <n v="48"/>
    <n v="300"/>
    <n v="300"/>
    <s v="CS12X2412"/>
    <s v="LA0Q"/>
    <s v="LA2362"/>
    <n v="4"/>
    <n v="24"/>
    <n v="6"/>
  </r>
  <r>
    <x v="5"/>
    <s v="Production 2364"/>
    <s v="Multi"/>
    <s v="lll"/>
    <x v="1083"/>
    <s v=""/>
    <s v="FAC2363"/>
    <n v="48"/>
    <n v="300"/>
    <n v="300"/>
    <s v="CS12X2413"/>
    <s v="LA0Q"/>
    <s v="LA2363"/>
    <n v="4"/>
    <n v="24"/>
    <n v="6"/>
  </r>
  <r>
    <x v="5"/>
    <s v="Production 2365"/>
    <s v="Multi"/>
    <s v="lll"/>
    <x v="1084"/>
    <s v=""/>
    <s v="FAC2364"/>
    <n v="48"/>
    <n v="300"/>
    <n v="300"/>
    <s v="CS12X2414"/>
    <s v="LA0Q"/>
    <s v="LA2364"/>
    <n v="4"/>
    <n v="24"/>
    <n v="6"/>
  </r>
  <r>
    <x v="5"/>
    <s v="Production 2366"/>
    <s v="Multi"/>
    <s v="lll"/>
    <x v="1085"/>
    <s v=""/>
    <s v="FAC2365"/>
    <n v="48"/>
    <n v="300"/>
    <n v="300"/>
    <s v="CS12X2415"/>
    <s v="LA0Q"/>
    <s v="LA2365"/>
    <n v="4"/>
    <n v="24"/>
    <n v="6"/>
  </r>
  <r>
    <x v="5"/>
    <s v="Production 2367"/>
    <s v="Multi"/>
    <s v="lll"/>
    <x v="1086"/>
    <s v=""/>
    <s v="FAC2366"/>
    <n v="48"/>
    <n v="300"/>
    <n v="300"/>
    <s v="CS12X2416"/>
    <s v="LA0Q"/>
    <s v="LA2366"/>
    <n v="4"/>
    <n v="24"/>
    <n v="6"/>
  </r>
  <r>
    <x v="5"/>
    <s v="Production 2368"/>
    <s v="Multi"/>
    <s v="lll"/>
    <x v="1087"/>
    <s v=""/>
    <s v="FAC2367"/>
    <n v="48"/>
    <n v="300"/>
    <n v="300"/>
    <s v="CS12X2417"/>
    <s v="LA0Q"/>
    <s v="LA2367"/>
    <n v="4"/>
    <n v="24"/>
    <n v="6"/>
  </r>
  <r>
    <x v="5"/>
    <s v="Production 2369"/>
    <s v="Multi"/>
    <s v="lll"/>
    <x v="1088"/>
    <s v=""/>
    <s v="FAC2368"/>
    <n v="48"/>
    <n v="300"/>
    <n v="300"/>
    <s v="CS12X2418"/>
    <s v="LA0Q"/>
    <s v="LA2368"/>
    <n v="4"/>
    <n v="24"/>
    <n v="6"/>
  </r>
  <r>
    <x v="5"/>
    <s v="Production 2370"/>
    <s v="Multi"/>
    <s v="lll"/>
    <x v="1089"/>
    <s v=""/>
    <s v="FAC2369"/>
    <n v="48"/>
    <n v="300"/>
    <n v="300"/>
    <s v="CS12X2419"/>
    <s v="LA0Q"/>
    <s v="LA2369"/>
    <n v="4"/>
    <n v="24"/>
    <n v="6"/>
  </r>
  <r>
    <x v="5"/>
    <s v="Production 2371"/>
    <s v="Multi"/>
    <s v="lll"/>
    <x v="1090"/>
    <s v=""/>
    <s v="FAC2370"/>
    <n v="48"/>
    <n v="300"/>
    <n v="300"/>
    <s v="CS12X2420"/>
    <s v="LA0Q"/>
    <s v="LA2370"/>
    <n v="4"/>
    <n v="24"/>
    <n v="6"/>
  </r>
  <r>
    <x v="5"/>
    <s v="Production 2372"/>
    <s v="Multi"/>
    <s v="lll"/>
    <x v="1091"/>
    <s v=""/>
    <s v="FAC2371"/>
    <n v="48"/>
    <n v="300"/>
    <n v="300"/>
    <s v="CS12X2421"/>
    <s v="LA0Q"/>
    <s v="LA2371"/>
    <n v="4"/>
    <n v="24"/>
    <n v="6"/>
  </r>
  <r>
    <x v="5"/>
    <s v="Production 2373"/>
    <s v="Multi"/>
    <s v="lll"/>
    <x v="1092"/>
    <s v=""/>
    <s v="FAC2372"/>
    <n v="48"/>
    <n v="300"/>
    <n v="300"/>
    <s v="CS12X2422"/>
    <s v="LA0Q"/>
    <s v="LA2372"/>
    <n v="4"/>
    <n v="24"/>
    <n v="6"/>
  </r>
  <r>
    <x v="5"/>
    <s v="Production 2374"/>
    <s v="Multi"/>
    <s v="lll"/>
    <x v="1093"/>
    <s v=""/>
    <s v="FAC2373"/>
    <n v="48"/>
    <n v="300"/>
    <n v="300"/>
    <s v="CS12X2423"/>
    <s v="LA0Q"/>
    <s v="LA2373"/>
    <n v="4"/>
    <n v="24"/>
    <n v="6"/>
  </r>
  <r>
    <x v="5"/>
    <s v="Production 2375"/>
    <s v="Multi"/>
    <s v="lll"/>
    <x v="1094"/>
    <s v=""/>
    <s v="FAC2374"/>
    <n v="48"/>
    <n v="300"/>
    <n v="300"/>
    <s v="CS12X2424"/>
    <s v="LA0Q"/>
    <s v="LA2374"/>
    <n v="4"/>
    <n v="24"/>
    <n v="6"/>
  </r>
  <r>
    <x v="5"/>
    <s v="Production 2376"/>
    <s v="Multi"/>
    <s v="lll"/>
    <x v="1095"/>
    <s v=""/>
    <s v="FAC2375"/>
    <n v="48"/>
    <n v="300"/>
    <n v="300"/>
    <s v="CS12X2425"/>
    <s v="LA0Q"/>
    <s v="LA2375"/>
    <n v="4"/>
    <n v="24"/>
    <n v="6"/>
  </r>
  <r>
    <x v="5"/>
    <s v="Production 2377"/>
    <s v="Multi"/>
    <s v="lll"/>
    <x v="1096"/>
    <s v=""/>
    <s v="FAC2376"/>
    <n v="48"/>
    <n v="300"/>
    <n v="300"/>
    <s v="CS12X2426"/>
    <s v="LA0Q"/>
    <s v="LA2376"/>
    <n v="4"/>
    <n v="24"/>
    <n v="6"/>
  </r>
  <r>
    <x v="5"/>
    <s v="Production 2378"/>
    <s v="Multi"/>
    <s v="lll"/>
    <x v="1097"/>
    <s v=""/>
    <s v="FAC2377"/>
    <n v="48"/>
    <n v="300"/>
    <n v="300"/>
    <s v="CS12X2427"/>
    <s v="LA0Q"/>
    <s v="LA2377"/>
    <n v="4"/>
    <n v="24"/>
    <n v="6"/>
  </r>
  <r>
    <x v="5"/>
    <s v="Production 2379"/>
    <s v="Multi"/>
    <s v="lll"/>
    <x v="1098"/>
    <s v=""/>
    <s v="FAC2378"/>
    <n v="48"/>
    <n v="300"/>
    <n v="300"/>
    <s v="CS12X2428"/>
    <s v="LA0Q"/>
    <s v="LA2378"/>
    <n v="4"/>
    <n v="24"/>
    <n v="6"/>
  </r>
  <r>
    <x v="5"/>
    <s v="Production 2380"/>
    <s v="Multi"/>
    <s v="lll"/>
    <x v="1099"/>
    <s v=""/>
    <s v="FAC2379"/>
    <n v="48"/>
    <n v="300"/>
    <n v="300"/>
    <s v="CS12X2429"/>
    <s v="LA0Q"/>
    <s v="LA2379"/>
    <n v="4"/>
    <n v="24"/>
    <n v="6"/>
  </r>
  <r>
    <x v="5"/>
    <s v="Production 2381"/>
    <s v="Multi"/>
    <s v="lll"/>
    <x v="1100"/>
    <s v=""/>
    <s v="FAC2380"/>
    <n v="48"/>
    <n v="300"/>
    <n v="300"/>
    <s v="CS12X2430"/>
    <s v="LA0Q"/>
    <s v="LA2380"/>
    <n v="4"/>
    <n v="24"/>
    <n v="6"/>
  </r>
  <r>
    <x v="5"/>
    <s v="Production 2382"/>
    <s v="Multi"/>
    <s v="lll"/>
    <x v="1101"/>
    <s v=""/>
    <s v="FAC2381"/>
    <n v="48"/>
    <n v="300"/>
    <n v="300"/>
    <s v="CS12X2431"/>
    <s v="LA0Q"/>
    <s v="LA2381"/>
    <n v="4"/>
    <n v="24"/>
    <n v="6"/>
  </r>
  <r>
    <x v="5"/>
    <s v="Production 2383"/>
    <s v="Multi"/>
    <s v="lll"/>
    <x v="1102"/>
    <s v=""/>
    <s v="FAC2382"/>
    <n v="48"/>
    <n v="300"/>
    <n v="300"/>
    <s v="CS12X2432"/>
    <s v="LA0Q"/>
    <s v="LA2382"/>
    <n v="4"/>
    <n v="24"/>
    <n v="6"/>
  </r>
  <r>
    <x v="5"/>
    <s v="Production 2384"/>
    <s v="Multi"/>
    <s v="lll"/>
    <x v="1103"/>
    <s v=""/>
    <s v="FAC2383"/>
    <n v="48"/>
    <n v="300"/>
    <n v="300"/>
    <s v="CS12X2433"/>
    <s v="LA0Q"/>
    <s v="LA2383"/>
    <n v="4"/>
    <n v="24"/>
    <n v="6"/>
  </r>
  <r>
    <x v="5"/>
    <s v="Production 2385"/>
    <s v="Multi"/>
    <s v="lll"/>
    <x v="1104"/>
    <s v=""/>
    <s v="FAC2384"/>
    <n v="48"/>
    <n v="300"/>
    <n v="300"/>
    <s v="CS12X2434"/>
    <s v="LA0Q"/>
    <s v="LA2384"/>
    <n v="4"/>
    <n v="24"/>
    <n v="6"/>
  </r>
  <r>
    <x v="5"/>
    <s v="Production 2386"/>
    <s v="Multi"/>
    <s v="lll"/>
    <x v="1105"/>
    <s v=""/>
    <s v="FAC2385"/>
    <n v="48"/>
    <n v="300"/>
    <n v="300"/>
    <s v="CS12X2435"/>
    <s v="LA0Q"/>
    <s v="LA2385"/>
    <n v="4"/>
    <n v="24"/>
    <n v="6"/>
  </r>
  <r>
    <x v="5"/>
    <s v="Production 2387"/>
    <s v="Multi"/>
    <s v="lll"/>
    <x v="1106"/>
    <s v=""/>
    <s v="FAC2386"/>
    <n v="48"/>
    <n v="300"/>
    <n v="300"/>
    <s v="CS12X2436"/>
    <s v="LA0Q"/>
    <s v="LA2386"/>
    <n v="4"/>
    <n v="24"/>
    <n v="6"/>
  </r>
  <r>
    <x v="5"/>
    <s v="Production 2388"/>
    <s v="Multi"/>
    <s v="lll"/>
    <x v="1107"/>
    <s v=""/>
    <s v="FAC2387"/>
    <n v="48"/>
    <n v="300"/>
    <n v="300"/>
    <s v="CS12X2437"/>
    <s v="LA0Q"/>
    <s v="LA2387"/>
    <n v="4"/>
    <n v="24"/>
    <n v="6"/>
  </r>
  <r>
    <x v="5"/>
    <s v="Production 2389"/>
    <s v="Multi"/>
    <s v="lll"/>
    <x v="1108"/>
    <s v=""/>
    <s v="FAC2388"/>
    <n v="48"/>
    <n v="300"/>
    <n v="300"/>
    <s v="CS12X2438"/>
    <s v="LA0Q"/>
    <s v="LA2388"/>
    <n v="4"/>
    <n v="24"/>
    <n v="6"/>
  </r>
  <r>
    <x v="5"/>
    <s v="Production 2390"/>
    <s v="Multi"/>
    <s v="lll"/>
    <x v="1109"/>
    <s v=""/>
    <s v="FAC2389"/>
    <n v="48"/>
    <n v="300"/>
    <n v="300"/>
    <s v="CS12X2439"/>
    <s v="LA0Q"/>
    <s v="LA2389"/>
    <n v="4"/>
    <n v="24"/>
    <n v="6"/>
  </r>
  <r>
    <x v="5"/>
    <s v="Production 2391"/>
    <s v="Multi"/>
    <s v="lll"/>
    <x v="1110"/>
    <s v=""/>
    <s v="FAC2390"/>
    <n v="48"/>
    <n v="300"/>
    <n v="300"/>
    <s v="CS12X2440"/>
    <s v="LA0Q"/>
    <s v="LA2390"/>
    <n v="4"/>
    <n v="24"/>
    <n v="6"/>
  </r>
  <r>
    <x v="5"/>
    <s v="Production 2392"/>
    <s v="Multi"/>
    <s v="lll"/>
    <x v="1111"/>
    <s v=""/>
    <s v="FAC2391"/>
    <n v="48"/>
    <n v="300"/>
    <n v="300"/>
    <s v="CS12X2441"/>
    <s v="LA0Q"/>
    <s v="LA2391"/>
    <n v="4"/>
    <n v="24"/>
    <n v="6"/>
  </r>
  <r>
    <x v="5"/>
    <s v="Production 2393"/>
    <s v="Multi"/>
    <s v="lll"/>
    <x v="1112"/>
    <s v=""/>
    <s v="FAC2392"/>
    <n v="48"/>
    <n v="300"/>
    <n v="300"/>
    <s v="CS12X2442"/>
    <s v="LA0Q"/>
    <s v="LA2392"/>
    <n v="4"/>
    <n v="24"/>
    <n v="6"/>
  </r>
  <r>
    <x v="5"/>
    <s v="Production 2394"/>
    <s v="Multi"/>
    <s v="lll"/>
    <x v="1113"/>
    <s v=""/>
    <s v="FAC2393"/>
    <n v="48"/>
    <n v="300"/>
    <n v="300"/>
    <s v="CS12X2443"/>
    <s v="LA0Q"/>
    <s v="LA2393"/>
    <n v="4"/>
    <n v="24"/>
    <n v="6"/>
  </r>
  <r>
    <x v="5"/>
    <s v="Production 2395"/>
    <s v="Multi"/>
    <s v="lll"/>
    <x v="1114"/>
    <s v=""/>
    <s v="FAC2394"/>
    <n v="48"/>
    <n v="300"/>
    <n v="300"/>
    <s v="CS12X2444"/>
    <s v="LA0Q"/>
    <s v="LA2394"/>
    <n v="4"/>
    <n v="24"/>
    <n v="6"/>
  </r>
  <r>
    <x v="5"/>
    <s v="Production 2396"/>
    <s v="Multi"/>
    <s v="lll"/>
    <x v="1115"/>
    <s v=""/>
    <s v="FAC2395"/>
    <n v="48"/>
    <n v="300"/>
    <n v="300"/>
    <s v="CS12X2445"/>
    <s v="LA0Q"/>
    <s v="LA2395"/>
    <n v="4"/>
    <n v="24"/>
    <n v="6"/>
  </r>
  <r>
    <x v="5"/>
    <s v="Production 2397"/>
    <s v="Multi"/>
    <s v="lll"/>
    <x v="1116"/>
    <s v=""/>
    <s v="FAC2396"/>
    <n v="48"/>
    <n v="300"/>
    <n v="300"/>
    <s v="CS12X2446"/>
    <s v="LA0Q"/>
    <s v="LA2396"/>
    <n v="4"/>
    <n v="24"/>
    <n v="6"/>
  </r>
  <r>
    <x v="5"/>
    <s v="Production 2398"/>
    <s v="Multi"/>
    <s v="lll"/>
    <x v="1117"/>
    <s v=""/>
    <s v="FAC2397"/>
    <n v="48"/>
    <n v="300"/>
    <n v="300"/>
    <s v="CS12X2447"/>
    <s v="LA0Q"/>
    <s v="LA2397"/>
    <n v="4"/>
    <n v="24"/>
    <n v="6"/>
  </r>
  <r>
    <x v="5"/>
    <s v="Production 2399"/>
    <s v="Multi"/>
    <s v="lll"/>
    <x v="1118"/>
    <s v=""/>
    <s v="FAC2398"/>
    <n v="48"/>
    <n v="300"/>
    <n v="300"/>
    <s v="CS12X2448"/>
    <s v="LA0Q"/>
    <s v="LA2398"/>
    <n v="4"/>
    <n v="24"/>
    <n v="6"/>
  </r>
  <r>
    <x v="5"/>
    <s v="Production 2400"/>
    <s v="Multi"/>
    <s v="lll"/>
    <x v="1119"/>
    <s v=""/>
    <s v="FAC2399"/>
    <n v="48"/>
    <n v="300"/>
    <n v="300"/>
    <s v="CS12X2449"/>
    <s v="LA0Q"/>
    <s v="LA2399"/>
    <n v="4"/>
    <n v="24"/>
    <n v="6"/>
  </r>
  <r>
    <x v="5"/>
    <s v="Production 2401"/>
    <s v="Multi"/>
    <s v="lll"/>
    <x v="1120"/>
    <s v=""/>
    <s v="FAC2400"/>
    <n v="48"/>
    <n v="300"/>
    <n v="300"/>
    <s v="CS12X2450"/>
    <s v="LA0Q"/>
    <s v="LA2400"/>
    <n v="4"/>
    <n v="24"/>
    <n v="6"/>
  </r>
  <r>
    <x v="5"/>
    <s v="Production 2402"/>
    <s v="Multi"/>
    <s v="lll"/>
    <x v="1121"/>
    <s v=""/>
    <s v="FAC2401"/>
    <n v="48"/>
    <n v="300"/>
    <n v="300"/>
    <s v="CS12X2451"/>
    <s v="LA0Q"/>
    <s v="LA2401"/>
    <n v="4"/>
    <n v="24"/>
    <n v="6"/>
  </r>
  <r>
    <x v="5"/>
    <s v="Production 2403"/>
    <s v="Multi"/>
    <s v="lll"/>
    <x v="1122"/>
    <s v=""/>
    <s v="FAC2402"/>
    <n v="48"/>
    <n v="300"/>
    <n v="300"/>
    <s v="CS12X2452"/>
    <s v="LA0Q"/>
    <s v="LA2402"/>
    <n v="4"/>
    <n v="24"/>
    <n v="6"/>
  </r>
  <r>
    <x v="5"/>
    <s v="Production 2404"/>
    <s v="Multi"/>
    <s v="lll"/>
    <x v="1123"/>
    <s v=""/>
    <s v="FAC2403"/>
    <n v="48"/>
    <n v="300"/>
    <n v="300"/>
    <s v="CS12X2453"/>
    <s v="LA0Q"/>
    <s v="LA2403"/>
    <n v="4"/>
    <n v="24"/>
    <n v="6"/>
  </r>
  <r>
    <x v="5"/>
    <s v="Production 2405"/>
    <s v="Multi"/>
    <s v="lll"/>
    <x v="1124"/>
    <s v=""/>
    <s v="FAC2404"/>
    <n v="48"/>
    <n v="300"/>
    <n v="300"/>
    <s v="CS12X2454"/>
    <s v="LA0Q"/>
    <s v="LA2404"/>
    <n v="4"/>
    <n v="24"/>
    <n v="6"/>
  </r>
  <r>
    <x v="5"/>
    <s v="Production 2406"/>
    <s v="Multi"/>
    <s v="lll"/>
    <x v="1125"/>
    <s v=""/>
    <s v="FAC2405"/>
    <n v="48"/>
    <n v="300"/>
    <n v="300"/>
    <s v="CS12X2455"/>
    <s v="LA0Q"/>
    <s v="LA2405"/>
    <n v="4"/>
    <n v="24"/>
    <n v="6"/>
  </r>
  <r>
    <x v="5"/>
    <s v="Production 2407"/>
    <s v="Multi"/>
    <s v="lll"/>
    <x v="1126"/>
    <s v=""/>
    <s v="FAC2406"/>
    <n v="48"/>
    <n v="300"/>
    <n v="300"/>
    <s v="CS12X2456"/>
    <s v="LA0Q"/>
    <s v="LA2406"/>
    <n v="4"/>
    <n v="24"/>
    <n v="6"/>
  </r>
  <r>
    <x v="5"/>
    <s v="Production 2408"/>
    <s v="Multi"/>
    <s v="lll"/>
    <x v="1127"/>
    <s v=""/>
    <s v="FAC2407"/>
    <n v="48"/>
    <n v="300"/>
    <n v="300"/>
    <s v="CS12X2457"/>
    <s v="LA0Q"/>
    <s v="LA2407"/>
    <n v="4"/>
    <n v="24"/>
    <n v="6"/>
  </r>
  <r>
    <x v="5"/>
    <s v="Production 2409"/>
    <s v="Multi"/>
    <s v="lll"/>
    <x v="1128"/>
    <s v=""/>
    <s v="FAC2408"/>
    <n v="48"/>
    <n v="300"/>
    <n v="300"/>
    <s v="CS12X2458"/>
    <s v="LA0Q"/>
    <s v="LA2408"/>
    <n v="4"/>
    <n v="24"/>
    <n v="6"/>
  </r>
  <r>
    <x v="5"/>
    <s v="Production 2410"/>
    <s v="Multi"/>
    <s v="lll"/>
    <x v="1129"/>
    <s v=""/>
    <s v="FAC2409"/>
    <n v="48"/>
    <n v="300"/>
    <n v="300"/>
    <s v="CS12X2459"/>
    <s v="LA0Q"/>
    <s v="LA2409"/>
    <n v="4"/>
    <n v="24"/>
    <n v="6"/>
  </r>
  <r>
    <x v="5"/>
    <s v="Production 2411"/>
    <s v="Multi"/>
    <s v="lll"/>
    <x v="1130"/>
    <s v=""/>
    <s v="FAC2410"/>
    <n v="48"/>
    <n v="300"/>
    <n v="300"/>
    <s v="CS12X2460"/>
    <s v="LA0Q"/>
    <s v="LA2410"/>
    <n v="4"/>
    <n v="24"/>
    <n v="6"/>
  </r>
  <r>
    <x v="5"/>
    <s v="Production 2412"/>
    <s v="Multi"/>
    <s v="lll"/>
    <x v="1131"/>
    <s v=""/>
    <s v="FAC2411"/>
    <n v="48"/>
    <n v="300"/>
    <n v="300"/>
    <s v="CS12X2461"/>
    <s v="LA0Q"/>
    <s v="LA2411"/>
    <n v="4"/>
    <n v="24"/>
    <n v="6"/>
  </r>
  <r>
    <x v="5"/>
    <s v="Production 2413"/>
    <s v="Multi"/>
    <s v="lll"/>
    <x v="1132"/>
    <s v=""/>
    <s v="FAC2412"/>
    <n v="48"/>
    <n v="300"/>
    <n v="300"/>
    <s v="CS12X2462"/>
    <s v="LA0Q"/>
    <s v="LA2412"/>
    <n v="4"/>
    <n v="24"/>
    <n v="6"/>
  </r>
  <r>
    <x v="5"/>
    <s v="Production 2414"/>
    <s v="Multi"/>
    <s v="lll"/>
    <x v="1133"/>
    <s v=""/>
    <s v="FAC2413"/>
    <n v="48"/>
    <n v="300"/>
    <n v="300"/>
    <s v="CS12X2463"/>
    <s v="LA0Q"/>
    <s v="LA2413"/>
    <n v="4"/>
    <n v="24"/>
    <n v="6"/>
  </r>
  <r>
    <x v="5"/>
    <s v="Production 2415"/>
    <s v="Multi"/>
    <s v="lll"/>
    <x v="1134"/>
    <s v=""/>
    <s v="FAC2414"/>
    <n v="48"/>
    <n v="300"/>
    <n v="300"/>
    <s v="CS12X2464"/>
    <s v="LA0Q"/>
    <s v="LA2414"/>
    <n v="4"/>
    <n v="24"/>
    <n v="6"/>
  </r>
  <r>
    <x v="5"/>
    <s v="Production 2416"/>
    <s v="Multi"/>
    <s v="lll"/>
    <x v="1135"/>
    <s v=""/>
    <s v="FAC2415"/>
    <n v="48"/>
    <n v="300"/>
    <n v="300"/>
    <s v="CS12X2465"/>
    <s v="LA0Q"/>
    <s v="LA2415"/>
    <n v="4"/>
    <n v="24"/>
    <n v="6"/>
  </r>
  <r>
    <x v="5"/>
    <s v="Production 2417"/>
    <s v="Multi"/>
    <s v="lll"/>
    <x v="1136"/>
    <s v=""/>
    <s v="FAC2416"/>
    <n v="48"/>
    <n v="300"/>
    <n v="300"/>
    <s v="CS12X2466"/>
    <s v="LA0Q"/>
    <s v="LA2416"/>
    <n v="4"/>
    <n v="24"/>
    <n v="6"/>
  </r>
  <r>
    <x v="5"/>
    <s v="Production 2418"/>
    <s v="Multi"/>
    <s v="lll"/>
    <x v="1137"/>
    <s v=""/>
    <s v="FAC2417"/>
    <n v="48"/>
    <n v="300"/>
    <n v="300"/>
    <s v="CS12X2467"/>
    <s v="LA0Q"/>
    <s v="LA2417"/>
    <n v="4"/>
    <n v="24"/>
    <n v="6"/>
  </r>
  <r>
    <x v="5"/>
    <s v="Production 2419"/>
    <s v="Multi"/>
    <s v="lll"/>
    <x v="1138"/>
    <s v=""/>
    <s v="FAC2418"/>
    <n v="48"/>
    <n v="300"/>
    <n v="300"/>
    <s v="CS12X2468"/>
    <s v="LA0Q"/>
    <s v="LA2418"/>
    <n v="4"/>
    <n v="24"/>
    <n v="6"/>
  </r>
  <r>
    <x v="5"/>
    <s v="Production 2420"/>
    <s v="Multi"/>
    <s v="lll"/>
    <x v="1139"/>
    <s v=""/>
    <s v="FAC2419"/>
    <n v="48"/>
    <n v="300"/>
    <n v="300"/>
    <s v="CS12X2469"/>
    <s v="LA0Q"/>
    <s v="LA2419"/>
    <n v="4"/>
    <n v="24"/>
    <n v="6"/>
  </r>
  <r>
    <x v="5"/>
    <s v="Production 2421"/>
    <s v="Multi"/>
    <s v="lll"/>
    <x v="1140"/>
    <s v=""/>
    <s v="FAC2420"/>
    <n v="48"/>
    <n v="300"/>
    <n v="300"/>
    <s v="CS12X2470"/>
    <s v="LA0Q"/>
    <s v="LA2420"/>
    <n v="4"/>
    <n v="24"/>
    <n v="6"/>
  </r>
  <r>
    <x v="5"/>
    <s v="Production 2422"/>
    <s v="Multi"/>
    <s v="lll"/>
    <x v="1141"/>
    <s v=""/>
    <s v="FAC2421"/>
    <n v="48"/>
    <n v="300"/>
    <n v="300"/>
    <s v="CS12X2471"/>
    <s v="LA0Q"/>
    <s v="LA2421"/>
    <n v="4"/>
    <n v="24"/>
    <n v="6"/>
  </r>
  <r>
    <x v="5"/>
    <s v="Production 2423"/>
    <s v="Multi"/>
    <s v="lll"/>
    <x v="1142"/>
    <s v=""/>
    <s v="FAC2422"/>
    <n v="48"/>
    <n v="300"/>
    <n v="300"/>
    <s v="CS12X2472"/>
    <s v="LA0Q"/>
    <s v="LA2422"/>
    <n v="4"/>
    <n v="24"/>
    <n v="6"/>
  </r>
  <r>
    <x v="5"/>
    <s v="Production 2424"/>
    <s v="Multi"/>
    <s v="lll"/>
    <x v="1143"/>
    <s v=""/>
    <s v="FAC2423"/>
    <n v="48"/>
    <n v="300"/>
    <n v="300"/>
    <s v="CS12X2473"/>
    <s v="LA0Q"/>
    <s v="LA2423"/>
    <n v="4"/>
    <n v="24"/>
    <n v="6"/>
  </r>
  <r>
    <x v="5"/>
    <s v="Production 2425"/>
    <s v="Multi"/>
    <s v="lll"/>
    <x v="1144"/>
    <s v=""/>
    <s v="FAC2424"/>
    <n v="48"/>
    <n v="300"/>
    <n v="300"/>
    <s v="CS12X2474"/>
    <s v="LA0Q"/>
    <s v="LA2424"/>
    <n v="4"/>
    <n v="24"/>
    <n v="6"/>
  </r>
  <r>
    <x v="5"/>
    <s v="Production 2426"/>
    <s v="Multi"/>
    <s v="lll"/>
    <x v="1145"/>
    <s v=""/>
    <s v="FAC2425"/>
    <n v="48"/>
    <n v="300"/>
    <n v="300"/>
    <s v="CS12X2475"/>
    <s v="LA0Q"/>
    <s v="LA2425"/>
    <n v="4"/>
    <n v="24"/>
    <n v="6"/>
  </r>
  <r>
    <x v="5"/>
    <s v="Production 2427"/>
    <s v="Multi"/>
    <s v="lll"/>
    <x v="1146"/>
    <s v=""/>
    <s v="FAC2426"/>
    <n v="48"/>
    <n v="300"/>
    <n v="300"/>
    <s v="CS12X2476"/>
    <s v="LA0Q"/>
    <s v="LA2426"/>
    <n v="4"/>
    <n v="24"/>
    <n v="6"/>
  </r>
  <r>
    <x v="5"/>
    <s v="Production 2428"/>
    <s v="Multi"/>
    <s v="lll"/>
    <x v="1147"/>
    <s v=""/>
    <s v="FAC2427"/>
    <n v="48"/>
    <n v="300"/>
    <n v="300"/>
    <s v="CS12X2477"/>
    <s v="LA0Q"/>
    <s v="LA2427"/>
    <n v="4"/>
    <n v="24"/>
    <n v="6"/>
  </r>
  <r>
    <x v="5"/>
    <s v="Production 2429"/>
    <s v="Multi"/>
    <s v="lll"/>
    <x v="1148"/>
    <s v=""/>
    <s v="FAC2428"/>
    <n v="48"/>
    <n v="300"/>
    <n v="300"/>
    <s v="CS12X2478"/>
    <s v="LA0Q"/>
    <s v="LA2428"/>
    <n v="4"/>
    <n v="24"/>
    <n v="6"/>
  </r>
  <r>
    <x v="5"/>
    <s v="Production 2430"/>
    <s v="Multi"/>
    <s v="lll"/>
    <x v="1149"/>
    <s v=""/>
    <s v="FAC2429"/>
    <n v="48"/>
    <n v="300"/>
    <n v="300"/>
    <s v="CS12X2479"/>
    <s v="LA0Q"/>
    <s v="LA2429"/>
    <n v="4"/>
    <n v="24"/>
    <n v="6"/>
  </r>
  <r>
    <x v="5"/>
    <s v="Production 2431"/>
    <s v="Multi"/>
    <s v="lll"/>
    <x v="1150"/>
    <s v=""/>
    <s v="FAC2430"/>
    <n v="48"/>
    <n v="300"/>
    <n v="300"/>
    <s v="CS12X2480"/>
    <s v="LA0Q"/>
    <s v="LA2430"/>
    <n v="4"/>
    <n v="24"/>
    <n v="6"/>
  </r>
  <r>
    <x v="5"/>
    <s v="Production 2432"/>
    <s v="Multi"/>
    <s v="lll"/>
    <x v="1151"/>
    <s v=""/>
    <s v="FAC2431"/>
    <n v="48"/>
    <n v="300"/>
    <n v="300"/>
    <s v="CS12X2481"/>
    <s v="LA0Q"/>
    <s v="LA2431"/>
    <n v="4"/>
    <n v="24"/>
    <n v="6"/>
  </r>
  <r>
    <x v="5"/>
    <s v="Production 2433"/>
    <s v="Multi"/>
    <s v="lll"/>
    <x v="1152"/>
    <s v=""/>
    <s v="FAC2432"/>
    <n v="48"/>
    <n v="300"/>
    <n v="300"/>
    <s v="CS12X2482"/>
    <s v="LA0Q"/>
    <s v="LA2432"/>
    <n v="4"/>
    <n v="24"/>
    <n v="6"/>
  </r>
  <r>
    <x v="5"/>
    <s v="Production 2434"/>
    <s v="Multi"/>
    <s v="lll"/>
    <x v="1153"/>
    <s v=""/>
    <s v="FAC2433"/>
    <n v="48"/>
    <n v="300"/>
    <n v="300"/>
    <s v="CS12X2483"/>
    <s v="LA0Q"/>
    <s v="LA2433"/>
    <n v="4"/>
    <n v="24"/>
    <n v="6"/>
  </r>
  <r>
    <x v="5"/>
    <s v="Production 2435"/>
    <s v="Multi"/>
    <s v="lll"/>
    <x v="1154"/>
    <s v=""/>
    <s v="FAC2434"/>
    <n v="48"/>
    <n v="300"/>
    <n v="300"/>
    <s v="CS12X2484"/>
    <s v="LA0Q"/>
    <s v="LA2434"/>
    <n v="4"/>
    <n v="24"/>
    <n v="6"/>
  </r>
  <r>
    <x v="5"/>
    <s v="Production 2436"/>
    <s v="Multi"/>
    <s v="lll"/>
    <x v="1155"/>
    <s v=""/>
    <s v="FAC2435"/>
    <n v="48"/>
    <n v="300"/>
    <n v="300"/>
    <s v="CS12X2485"/>
    <s v="LA0Q"/>
    <s v="LA2435"/>
    <n v="4"/>
    <n v="24"/>
    <n v="6"/>
  </r>
  <r>
    <x v="5"/>
    <s v="Production 2437"/>
    <s v="Multi"/>
    <s v="lll"/>
    <x v="1156"/>
    <s v=""/>
    <s v="FAC2436"/>
    <n v="48"/>
    <n v="300"/>
    <n v="300"/>
    <s v="CS12X2486"/>
    <s v="LA0Q"/>
    <s v="LA2436"/>
    <n v="4"/>
    <n v="24"/>
    <n v="6"/>
  </r>
  <r>
    <x v="5"/>
    <s v="Production 2438"/>
    <s v="Multi"/>
    <s v="lll"/>
    <x v="1157"/>
    <s v=""/>
    <s v="FAC2437"/>
    <n v="48"/>
    <n v="300"/>
    <n v="300"/>
    <s v="CS12X2487"/>
    <s v="LA0Q"/>
    <s v="LA2437"/>
    <n v="4"/>
    <n v="24"/>
    <n v="6"/>
  </r>
  <r>
    <x v="5"/>
    <s v="Production 2439"/>
    <s v="Multi"/>
    <s v="lll"/>
    <x v="1158"/>
    <s v=""/>
    <s v="FAC2438"/>
    <n v="48"/>
    <n v="300"/>
    <n v="300"/>
    <s v="CS12X2488"/>
    <s v="LA0Q"/>
    <s v="LA2438"/>
    <n v="4"/>
    <n v="24"/>
    <n v="6"/>
  </r>
  <r>
    <x v="5"/>
    <s v="Production 2440"/>
    <s v="Multi"/>
    <s v="lll"/>
    <x v="1159"/>
    <s v=""/>
    <s v="FAC2439"/>
    <n v="48"/>
    <n v="300"/>
    <n v="300"/>
    <s v="CS12X2489"/>
    <s v="LA0Q"/>
    <s v="LA2439"/>
    <n v="4"/>
    <n v="24"/>
    <n v="6"/>
  </r>
  <r>
    <x v="5"/>
    <s v="Production 2441"/>
    <s v="Multi"/>
    <s v="lll"/>
    <x v="1160"/>
    <s v=""/>
    <s v="FAC2440"/>
    <n v="48"/>
    <n v="300"/>
    <n v="300"/>
    <s v="CS12X2490"/>
    <s v="LA0Q"/>
    <s v="LA2440"/>
    <n v="4"/>
    <n v="24"/>
    <n v="6"/>
  </r>
  <r>
    <x v="5"/>
    <s v="Production 2442"/>
    <s v="Multi"/>
    <s v="lll"/>
    <x v="1161"/>
    <s v=""/>
    <s v="FAC2441"/>
    <n v="48"/>
    <n v="300"/>
    <n v="300"/>
    <s v="CS12X2491"/>
    <s v="LA0Q"/>
    <s v="LA2441"/>
    <n v="4"/>
    <n v="24"/>
    <n v="6"/>
  </r>
  <r>
    <x v="5"/>
    <s v="Production 2443"/>
    <s v="Multi"/>
    <s v="lll"/>
    <x v="1162"/>
    <s v=""/>
    <s v="FAC2442"/>
    <n v="48"/>
    <n v="300"/>
    <n v="300"/>
    <s v="CS12X2492"/>
    <s v="LA0Q"/>
    <s v="LA2442"/>
    <n v="4"/>
    <n v="24"/>
    <n v="6"/>
  </r>
  <r>
    <x v="5"/>
    <s v="Production 2444"/>
    <s v="Multi"/>
    <s v="lll"/>
    <x v="1163"/>
    <s v=""/>
    <s v="FAC2443"/>
    <n v="48"/>
    <n v="300"/>
    <n v="300"/>
    <s v="CS12X2493"/>
    <s v="LA0Q"/>
    <s v="LA2443"/>
    <n v="4"/>
    <n v="24"/>
    <n v="6"/>
  </r>
  <r>
    <x v="5"/>
    <s v="Production 2445"/>
    <s v="Multi"/>
    <s v="lll"/>
    <x v="1164"/>
    <s v=""/>
    <s v="FAC2444"/>
    <n v="48"/>
    <n v="300"/>
    <n v="300"/>
    <s v="CS12X2494"/>
    <s v="LA0Q"/>
    <s v="LA2444"/>
    <n v="4"/>
    <n v="24"/>
    <n v="6"/>
  </r>
  <r>
    <x v="5"/>
    <s v="Production 2446"/>
    <s v="Multi"/>
    <s v="lll"/>
    <x v="1165"/>
    <s v=""/>
    <s v="FAC2445"/>
    <n v="48"/>
    <n v="300"/>
    <n v="300"/>
    <s v="CS12X2495"/>
    <s v="LA0Q"/>
    <s v="LA2445"/>
    <n v="4"/>
    <n v="24"/>
    <n v="6"/>
  </r>
  <r>
    <x v="5"/>
    <s v="Production 2447"/>
    <s v="Multi"/>
    <s v="lll"/>
    <x v="1166"/>
    <s v=""/>
    <s v="FAC2446"/>
    <n v="48"/>
    <n v="300"/>
    <n v="300"/>
    <s v="CS12X2496"/>
    <s v="LA0Q"/>
    <s v="LA2446"/>
    <n v="4"/>
    <n v="24"/>
    <n v="6"/>
  </r>
  <r>
    <x v="5"/>
    <s v="Production 2448"/>
    <s v="Multi"/>
    <s v="lll"/>
    <x v="1167"/>
    <s v=""/>
    <s v="FAC2447"/>
    <n v="48"/>
    <n v="300"/>
    <n v="300"/>
    <s v="CS12X2497"/>
    <s v="LA0Q"/>
    <s v="LA2447"/>
    <n v="4"/>
    <n v="24"/>
    <n v="6"/>
  </r>
  <r>
    <x v="5"/>
    <s v="Production 2449"/>
    <s v="Multi"/>
    <s v="lll"/>
    <x v="1168"/>
    <s v=""/>
    <s v="FAC2448"/>
    <n v="48"/>
    <n v="300"/>
    <n v="300"/>
    <s v="CS12X2498"/>
    <s v="LA0Q"/>
    <s v="LA2448"/>
    <n v="4"/>
    <n v="24"/>
    <n v="6"/>
  </r>
  <r>
    <x v="5"/>
    <s v="Production 2450"/>
    <s v="Multi"/>
    <s v="lll"/>
    <x v="1169"/>
    <s v=""/>
    <s v="FAC2449"/>
    <n v="48"/>
    <n v="300"/>
    <n v="300"/>
    <s v="CS12X2499"/>
    <s v="LA0Q"/>
    <s v="LA2449"/>
    <n v="4"/>
    <n v="24"/>
    <n v="6"/>
  </r>
  <r>
    <x v="5"/>
    <s v="Production 2451"/>
    <s v="Multi"/>
    <s v="lll"/>
    <x v="1170"/>
    <s v=""/>
    <s v="FAC2450"/>
    <n v="48"/>
    <n v="300"/>
    <n v="300"/>
    <s v="CS12X2500"/>
    <s v="LA0Q"/>
    <s v="LA2450"/>
    <n v="4"/>
    <n v="24"/>
    <n v="6"/>
  </r>
  <r>
    <x v="5"/>
    <s v="Production 2452"/>
    <s v="Multi"/>
    <s v="lll"/>
    <x v="1171"/>
    <s v=""/>
    <s v="FAC2451"/>
    <n v="48"/>
    <n v="300"/>
    <n v="300"/>
    <s v="CS12X2501"/>
    <s v="LA0Q"/>
    <s v="LA2451"/>
    <n v="4"/>
    <n v="24"/>
    <n v="6"/>
  </r>
  <r>
    <x v="5"/>
    <s v="Production 2453"/>
    <s v="Multi"/>
    <s v="lll"/>
    <x v="1172"/>
    <s v=""/>
    <s v="FAC2452"/>
    <n v="48"/>
    <n v="300"/>
    <n v="300"/>
    <s v="CS12X2502"/>
    <s v="LA0Q"/>
    <s v="LA2452"/>
    <n v="4"/>
    <n v="24"/>
    <n v="6"/>
  </r>
  <r>
    <x v="5"/>
    <s v="Production 2454"/>
    <s v="Multi"/>
    <s v="lll"/>
    <x v="1173"/>
    <s v=""/>
    <s v="FAC2453"/>
    <n v="48"/>
    <n v="300"/>
    <n v="300"/>
    <s v="CS12X2503"/>
    <s v="LA0Q"/>
    <s v="LA2453"/>
    <n v="4"/>
    <n v="24"/>
    <n v="6"/>
  </r>
  <r>
    <x v="5"/>
    <s v="Production 2455"/>
    <s v="Multi"/>
    <s v="lll"/>
    <x v="1174"/>
    <s v=""/>
    <s v="FAC2454"/>
    <n v="48"/>
    <n v="300"/>
    <n v="300"/>
    <s v="CS12X2504"/>
    <s v="LA0Q"/>
    <s v="LA2454"/>
    <n v="4"/>
    <n v="24"/>
    <n v="6"/>
  </r>
  <r>
    <x v="5"/>
    <s v="Production 2456"/>
    <s v="Multi"/>
    <s v="lll"/>
    <x v="1175"/>
    <s v=""/>
    <s v="FAC2455"/>
    <n v="48"/>
    <n v="300"/>
    <n v="300"/>
    <s v="CS12X2505"/>
    <s v="LA0Q"/>
    <s v="LA2455"/>
    <n v="4"/>
    <n v="24"/>
    <n v="6"/>
  </r>
  <r>
    <x v="5"/>
    <s v="Production 2457"/>
    <s v="Multi"/>
    <s v="lll"/>
    <x v="1176"/>
    <s v=""/>
    <s v="FAC2456"/>
    <n v="48"/>
    <n v="300"/>
    <n v="300"/>
    <s v="CS12X2506"/>
    <s v="LA0Q"/>
    <s v="LA2456"/>
    <n v="4"/>
    <n v="24"/>
    <n v="6"/>
  </r>
  <r>
    <x v="5"/>
    <s v="Production 2458"/>
    <s v="Multi"/>
    <s v="lll"/>
    <x v="1177"/>
    <s v=""/>
    <s v="FAC2457"/>
    <n v="48"/>
    <n v="300"/>
    <n v="300"/>
    <s v="CS12X2507"/>
    <s v="LA0Q"/>
    <s v="LA2457"/>
    <n v="4"/>
    <n v="24"/>
    <n v="6"/>
  </r>
  <r>
    <x v="5"/>
    <s v="Production 2459"/>
    <s v="Multi"/>
    <s v="lll"/>
    <x v="1178"/>
    <s v=""/>
    <s v="FAC2458"/>
    <n v="48"/>
    <n v="300"/>
    <n v="300"/>
    <s v="CS12X2508"/>
    <s v="LA0Q"/>
    <s v="LA2458"/>
    <n v="4"/>
    <n v="24"/>
    <n v="6"/>
  </r>
  <r>
    <x v="5"/>
    <s v="Production 2460"/>
    <s v="Multi"/>
    <s v="lll"/>
    <x v="1179"/>
    <s v=""/>
    <s v="FAC2459"/>
    <n v="48"/>
    <n v="300"/>
    <n v="300"/>
    <s v="CS12X2509"/>
    <s v="LA0Q"/>
    <s v="LA2459"/>
    <n v="4"/>
    <n v="24"/>
    <n v="6"/>
  </r>
  <r>
    <x v="5"/>
    <s v="Production 2461"/>
    <s v="Multi"/>
    <s v="lll"/>
    <x v="1180"/>
    <s v=""/>
    <s v="FAC2460"/>
    <n v="48"/>
    <n v="300"/>
    <n v="300"/>
    <s v="CS12X2510"/>
    <s v="LA0Q"/>
    <s v="LA2460"/>
    <n v="4"/>
    <n v="24"/>
    <n v="6"/>
  </r>
  <r>
    <x v="5"/>
    <s v="Production 2462"/>
    <s v="Multi"/>
    <s v="lll"/>
    <x v="1181"/>
    <s v=""/>
    <s v="FAC2461"/>
    <n v="48"/>
    <n v="300"/>
    <n v="300"/>
    <s v="CS12X2511"/>
    <s v="LA0Q"/>
    <s v="LA2461"/>
    <n v="4"/>
    <n v="24"/>
    <n v="6"/>
  </r>
  <r>
    <x v="5"/>
    <s v="Production 2463"/>
    <s v="Multi"/>
    <s v="lll"/>
    <x v="1182"/>
    <s v=""/>
    <s v="FAC2462"/>
    <n v="48"/>
    <n v="300"/>
    <n v="300"/>
    <s v="CS12X2512"/>
    <s v="LA0Q"/>
    <s v="LA2462"/>
    <n v="4"/>
    <n v="24"/>
    <n v="6"/>
  </r>
  <r>
    <x v="5"/>
    <s v="Production 2464"/>
    <s v="Multi"/>
    <s v="lll"/>
    <x v="1183"/>
    <s v=""/>
    <s v="FAC2463"/>
    <n v="48"/>
    <n v="300"/>
    <n v="300"/>
    <s v="CS12X2513"/>
    <s v="LA0Q"/>
    <s v="LA2463"/>
    <n v="4"/>
    <n v="24"/>
    <n v="6"/>
  </r>
  <r>
    <x v="5"/>
    <s v="Production 2465"/>
    <s v="Multi"/>
    <s v="lll"/>
    <x v="1184"/>
    <s v=""/>
    <s v="FAC2464"/>
    <n v="48"/>
    <n v="300"/>
    <n v="300"/>
    <s v="CS12X2514"/>
    <s v="LA0Q"/>
    <s v="LA2464"/>
    <n v="4"/>
    <n v="24"/>
    <n v="6"/>
  </r>
  <r>
    <x v="5"/>
    <s v="Production 2466"/>
    <s v="Multi"/>
    <s v="lll"/>
    <x v="1185"/>
    <s v=""/>
    <s v="FAC2465"/>
    <n v="48"/>
    <n v="300"/>
    <n v="300"/>
    <s v="CS12X2515"/>
    <s v="LA0Q"/>
    <s v="LA2465"/>
    <n v="4"/>
    <n v="24"/>
    <n v="6"/>
  </r>
  <r>
    <x v="5"/>
    <s v="Production 2467"/>
    <s v="Multi"/>
    <s v="lll"/>
    <x v="1186"/>
    <s v=""/>
    <s v="FAC2466"/>
    <n v="48"/>
    <n v="300"/>
    <n v="300"/>
    <s v="CS12X2516"/>
    <s v="LA0Q"/>
    <s v="LA2466"/>
    <n v="4"/>
    <n v="24"/>
    <n v="6"/>
  </r>
  <r>
    <x v="5"/>
    <s v="Production 2468"/>
    <s v="Multi"/>
    <s v="lll"/>
    <x v="1187"/>
    <s v=""/>
    <s v="FAC2467"/>
    <n v="48"/>
    <n v="300"/>
    <n v="300"/>
    <s v="CS12X2517"/>
    <s v="LA0Q"/>
    <s v="LA2467"/>
    <n v="4"/>
    <n v="24"/>
    <n v="6"/>
  </r>
  <r>
    <x v="5"/>
    <s v="Production 2469"/>
    <s v="Multi"/>
    <s v="lll"/>
    <x v="1188"/>
    <s v=""/>
    <s v="FAC2468"/>
    <n v="48"/>
    <n v="300"/>
    <n v="300"/>
    <s v="CS12X2518"/>
    <s v="LA0Q"/>
    <s v="LA2468"/>
    <n v="4"/>
    <n v="24"/>
    <n v="6"/>
  </r>
  <r>
    <x v="5"/>
    <s v="Production 2470"/>
    <s v="Multi"/>
    <s v="lll"/>
    <x v="1189"/>
    <s v=""/>
    <s v="FAC2469"/>
    <n v="48"/>
    <n v="300"/>
    <n v="300"/>
    <s v="CS12X2519"/>
    <s v="LA0Q"/>
    <s v="LA2469"/>
    <n v="4"/>
    <n v="24"/>
    <n v="6"/>
  </r>
  <r>
    <x v="5"/>
    <s v="Production 2471"/>
    <s v="Multi"/>
    <s v="lll"/>
    <x v="1190"/>
    <s v=""/>
    <s v="FAC2470"/>
    <n v="48"/>
    <n v="300"/>
    <n v="300"/>
    <s v="CS12X2520"/>
    <s v="LA0Q"/>
    <s v="LA2470"/>
    <n v="4"/>
    <n v="24"/>
    <n v="6"/>
  </r>
  <r>
    <x v="5"/>
    <s v="Production 2472"/>
    <s v="Multi"/>
    <s v="lll"/>
    <x v="1191"/>
    <s v=""/>
    <s v="FAC2471"/>
    <n v="48"/>
    <n v="300"/>
    <n v="300"/>
    <s v="CS12X2521"/>
    <s v="LA0Q"/>
    <s v="LA2471"/>
    <n v="4"/>
    <n v="24"/>
    <n v="6"/>
  </r>
  <r>
    <x v="5"/>
    <s v="Production 2473"/>
    <s v="Multi"/>
    <s v="lll"/>
    <x v="1192"/>
    <s v=""/>
    <s v="FAC2472"/>
    <n v="48"/>
    <n v="300"/>
    <n v="300"/>
    <s v="CS12X2522"/>
    <s v="LA0Q"/>
    <s v="LA2472"/>
    <n v="4"/>
    <n v="24"/>
    <n v="6"/>
  </r>
  <r>
    <x v="5"/>
    <s v="Production 2474"/>
    <s v="Multi"/>
    <s v="lll"/>
    <x v="1193"/>
    <s v=""/>
    <s v="FAC2473"/>
    <n v="48"/>
    <n v="300"/>
    <n v="300"/>
    <s v="CS12X2523"/>
    <s v="LA0Q"/>
    <s v="LA2473"/>
    <n v="4"/>
    <n v="24"/>
    <n v="6"/>
  </r>
  <r>
    <x v="5"/>
    <s v="Production 2475"/>
    <s v="Multi"/>
    <s v="lll"/>
    <x v="1194"/>
    <s v=""/>
    <s v="FAC2474"/>
    <n v="48"/>
    <n v="300"/>
    <n v="300"/>
    <s v="CS12X2524"/>
    <s v="LA0Q"/>
    <s v="LA2474"/>
    <n v="4"/>
    <n v="24"/>
    <n v="6"/>
  </r>
  <r>
    <x v="5"/>
    <s v="Production 2476"/>
    <s v="Multi"/>
    <s v="lll"/>
    <x v="1195"/>
    <s v=""/>
    <s v="FAC2475"/>
    <n v="48"/>
    <n v="300"/>
    <n v="300"/>
    <s v="CS12X2525"/>
    <s v="LA0Q"/>
    <s v="LA2475"/>
    <n v="4"/>
    <n v="24"/>
    <n v="6"/>
  </r>
  <r>
    <x v="5"/>
    <s v="Production 2477"/>
    <s v="Multi"/>
    <s v="lll"/>
    <x v="1196"/>
    <s v=""/>
    <s v="FAC2476"/>
    <n v="48"/>
    <n v="300"/>
    <n v="300"/>
    <s v="CS12X2526"/>
    <s v="LA0Q"/>
    <s v="LA2476"/>
    <n v="4"/>
    <n v="24"/>
    <n v="6"/>
  </r>
  <r>
    <x v="5"/>
    <s v="Production 2478"/>
    <s v="Multi"/>
    <s v="lll"/>
    <x v="1197"/>
    <s v=""/>
    <s v="FAC2477"/>
    <n v="48"/>
    <n v="300"/>
    <n v="300"/>
    <s v="CS12X2527"/>
    <s v="LA0Q"/>
    <s v="LA2477"/>
    <n v="4"/>
    <n v="24"/>
    <n v="6"/>
  </r>
  <r>
    <x v="5"/>
    <s v="Production 2479"/>
    <s v="Multi"/>
    <s v="lll"/>
    <x v="1198"/>
    <s v=""/>
    <s v="FAC2478"/>
    <n v="48"/>
    <n v="300"/>
    <n v="300"/>
    <s v="CS12X2528"/>
    <s v="LA0Q"/>
    <s v="LA2478"/>
    <n v="4"/>
    <n v="24"/>
    <n v="6"/>
  </r>
  <r>
    <x v="5"/>
    <s v="Production 2480"/>
    <s v="Multi"/>
    <s v="lll"/>
    <x v="1199"/>
    <s v=""/>
    <s v="FAC2479"/>
    <n v="48"/>
    <n v="300"/>
    <n v="300"/>
    <s v="CS12X2529"/>
    <s v="LA0Q"/>
    <s v="LA2479"/>
    <n v="4"/>
    <n v="24"/>
    <n v="6"/>
  </r>
  <r>
    <x v="5"/>
    <s v="Production 2481"/>
    <s v="Multi"/>
    <s v="lll"/>
    <x v="1200"/>
    <s v=""/>
    <s v="FAC2480"/>
    <n v="48"/>
    <n v="300"/>
    <n v="300"/>
    <s v="CS12X2530"/>
    <s v="LA0Q"/>
    <s v="LA2480"/>
    <n v="4"/>
    <n v="24"/>
    <n v="6"/>
  </r>
  <r>
    <x v="5"/>
    <s v="Production 2482"/>
    <s v="Multi"/>
    <s v="lll"/>
    <x v="1201"/>
    <s v=""/>
    <s v="FAC2481"/>
    <n v="48"/>
    <n v="300"/>
    <n v="300"/>
    <s v="CS12X2531"/>
    <s v="LA0Q"/>
    <s v="LA2481"/>
    <n v="4"/>
    <n v="24"/>
    <n v="6"/>
  </r>
  <r>
    <x v="5"/>
    <s v="Production 2483"/>
    <s v="Multi"/>
    <s v="lll"/>
    <x v="1202"/>
    <s v=""/>
    <s v="FAC2482"/>
    <n v="48"/>
    <n v="300"/>
    <n v="300"/>
    <s v="CS12X2532"/>
    <s v="LA0Q"/>
    <s v="LA2482"/>
    <n v="4"/>
    <n v="24"/>
    <n v="6"/>
  </r>
  <r>
    <x v="5"/>
    <s v="Production 2484"/>
    <s v="Multi"/>
    <s v="lll"/>
    <x v="1203"/>
    <s v=""/>
    <s v="FAC2483"/>
    <n v="48"/>
    <n v="300"/>
    <n v="300"/>
    <s v="CS12X2533"/>
    <s v="LA0Q"/>
    <s v="LA2483"/>
    <n v="4"/>
    <n v="24"/>
    <n v="6"/>
  </r>
  <r>
    <x v="5"/>
    <s v="Production 2485"/>
    <s v="Multi"/>
    <s v="lll"/>
    <x v="1204"/>
    <s v=""/>
    <s v="FAC2484"/>
    <n v="48"/>
    <n v="300"/>
    <n v="300"/>
    <s v="CS12X2534"/>
    <s v="LA0Q"/>
    <s v="LA2484"/>
    <n v="4"/>
    <n v="24"/>
    <n v="6"/>
  </r>
  <r>
    <x v="5"/>
    <s v="Production 2486"/>
    <s v="Multi"/>
    <s v="lll"/>
    <x v="1205"/>
    <s v=""/>
    <s v="FAC2485"/>
    <n v="48"/>
    <n v="300"/>
    <n v="300"/>
    <s v="CS12X2535"/>
    <s v="LA0Q"/>
    <s v="LA2485"/>
    <n v="4"/>
    <n v="24"/>
    <n v="6"/>
  </r>
  <r>
    <x v="5"/>
    <s v="Production 2487"/>
    <s v="Multi"/>
    <s v="lll"/>
    <x v="1206"/>
    <s v=""/>
    <s v="FAC2486"/>
    <n v="48"/>
    <n v="300"/>
    <n v="300"/>
    <s v="CS12X2536"/>
    <s v="LA0Q"/>
    <s v="LA2486"/>
    <n v="4"/>
    <n v="24"/>
    <n v="6"/>
  </r>
  <r>
    <x v="5"/>
    <s v="Production 2488"/>
    <s v="Multi"/>
    <s v="lll"/>
    <x v="1207"/>
    <s v=""/>
    <s v="FAC2487"/>
    <n v="48"/>
    <n v="300"/>
    <n v="300"/>
    <s v="CS12X2537"/>
    <s v="LA0Q"/>
    <s v="LA2487"/>
    <n v="4"/>
    <n v="24"/>
    <n v="6"/>
  </r>
  <r>
    <x v="5"/>
    <s v="Production 2489"/>
    <s v="Multi"/>
    <s v="lll"/>
    <x v="1208"/>
    <s v=""/>
    <s v="FAC2488"/>
    <n v="48"/>
    <n v="300"/>
    <n v="300"/>
    <s v="CS12X2538"/>
    <s v="LA0Q"/>
    <s v="LA2488"/>
    <n v="4"/>
    <n v="24"/>
    <n v="6"/>
  </r>
  <r>
    <x v="5"/>
    <s v="Production 2490"/>
    <s v="Multi"/>
    <s v="lll"/>
    <x v="1209"/>
    <s v=""/>
    <s v="FAC2489"/>
    <n v="48"/>
    <n v="300"/>
    <n v="300"/>
    <s v="CS12X2539"/>
    <s v="LA0Q"/>
    <s v="LA2489"/>
    <n v="4"/>
    <n v="24"/>
    <n v="6"/>
  </r>
  <r>
    <x v="5"/>
    <s v="Production 2491"/>
    <s v="Multi"/>
    <s v="lll"/>
    <x v="1210"/>
    <s v=""/>
    <s v="FAC2490"/>
    <n v="48"/>
    <n v="300"/>
    <n v="300"/>
    <s v="CS12X2540"/>
    <s v="LA0Q"/>
    <s v="LA2490"/>
    <n v="4"/>
    <n v="24"/>
    <n v="6"/>
  </r>
  <r>
    <x v="5"/>
    <s v="Production 2492"/>
    <s v="Multi"/>
    <s v="lll"/>
    <x v="1211"/>
    <s v=""/>
    <s v="FAC2491"/>
    <n v="48"/>
    <n v="300"/>
    <n v="300"/>
    <s v="CS12X2541"/>
    <s v="LA0Q"/>
    <s v="LA2491"/>
    <n v="4"/>
    <n v="24"/>
    <n v="6"/>
  </r>
  <r>
    <x v="5"/>
    <s v="Production 2493"/>
    <s v="Multi"/>
    <s v="lll"/>
    <x v="1212"/>
    <s v=""/>
    <s v="FAC2492"/>
    <n v="48"/>
    <n v="300"/>
    <n v="300"/>
    <s v="CS12X2542"/>
    <s v="LA0Q"/>
    <s v="LA2492"/>
    <n v="4"/>
    <n v="24"/>
    <n v="6"/>
  </r>
  <r>
    <x v="5"/>
    <s v="Production 2494"/>
    <s v="Multi"/>
    <s v="lll"/>
    <x v="1213"/>
    <s v=""/>
    <s v="FAC2493"/>
    <n v="48"/>
    <n v="300"/>
    <n v="300"/>
    <s v="CS12X2543"/>
    <s v="LA0Q"/>
    <s v="LA2493"/>
    <n v="4"/>
    <n v="24"/>
    <n v="6"/>
  </r>
  <r>
    <x v="5"/>
    <s v="Production 2495"/>
    <s v="Multi"/>
    <s v="lll"/>
    <x v="1214"/>
    <s v=""/>
    <s v="FAC2494"/>
    <n v="48"/>
    <n v="300"/>
    <n v="300"/>
    <s v="CS12X2544"/>
    <s v="LA0Q"/>
    <s v="LA2494"/>
    <n v="4"/>
    <n v="24"/>
    <n v="6"/>
  </r>
  <r>
    <x v="5"/>
    <s v="Production 2496"/>
    <s v="Multi"/>
    <s v="lll"/>
    <x v="1215"/>
    <s v=""/>
    <s v="FAC2495"/>
    <n v="48"/>
    <n v="300"/>
    <n v="300"/>
    <s v="CS12X2545"/>
    <s v="LA0Q"/>
    <s v="LA2495"/>
    <n v="4"/>
    <n v="24"/>
    <n v="6"/>
  </r>
  <r>
    <x v="5"/>
    <s v="Production 2497"/>
    <s v="Multi"/>
    <s v="lll"/>
    <x v="1216"/>
    <s v=""/>
    <s v="FAC2496"/>
    <n v="48"/>
    <n v="300"/>
    <n v="300"/>
    <s v="CS12X2546"/>
    <s v="LA0Q"/>
    <s v="LA2496"/>
    <n v="4"/>
    <n v="24"/>
    <n v="6"/>
  </r>
  <r>
    <x v="5"/>
    <s v="Production 2498"/>
    <s v="Multi"/>
    <s v="lll"/>
    <x v="1217"/>
    <s v=""/>
    <s v="FAC2497"/>
    <n v="48"/>
    <n v="300"/>
    <n v="300"/>
    <s v="CS12X2547"/>
    <s v="LA0Q"/>
    <s v="LA2497"/>
    <n v="4"/>
    <n v="24"/>
    <n v="6"/>
  </r>
  <r>
    <x v="5"/>
    <s v="Production 2499"/>
    <s v="Multi"/>
    <s v="lll"/>
    <x v="1218"/>
    <s v=""/>
    <s v="FAC2498"/>
    <n v="48"/>
    <n v="300"/>
    <n v="300"/>
    <s v="CS12X2548"/>
    <s v="LA0Q"/>
    <s v="LA2498"/>
    <n v="4"/>
    <n v="24"/>
    <n v="6"/>
  </r>
  <r>
    <x v="5"/>
    <s v="Production 2500"/>
    <s v="Multi"/>
    <s v="lll"/>
    <x v="1219"/>
    <s v=""/>
    <s v="FAC2499"/>
    <n v="48"/>
    <n v="300"/>
    <n v="300"/>
    <s v="CS12X2549"/>
    <s v="LA0Q"/>
    <s v="LA2499"/>
    <n v="4"/>
    <n v="24"/>
    <n v="6"/>
  </r>
  <r>
    <x v="5"/>
    <s v="Production 2501"/>
    <s v="Multi"/>
    <s v="lll"/>
    <x v="1220"/>
    <s v=""/>
    <s v="FAC2500"/>
    <n v="48"/>
    <n v="300"/>
    <n v="300"/>
    <s v="CS12X2550"/>
    <s v="LA0Q"/>
    <s v="LA2500"/>
    <n v="4"/>
    <n v="24"/>
    <n v="6"/>
  </r>
  <r>
    <x v="5"/>
    <s v="Production 2502"/>
    <s v="Multi"/>
    <s v="lll"/>
    <x v="1221"/>
    <s v=""/>
    <s v="FAC2501"/>
    <n v="48"/>
    <n v="300"/>
    <n v="300"/>
    <s v="CS12X2551"/>
    <s v="LA0Q"/>
    <s v="LA2501"/>
    <n v="4"/>
    <n v="24"/>
    <n v="6"/>
  </r>
  <r>
    <x v="5"/>
    <s v="Production 2503"/>
    <s v="Multi"/>
    <s v="lll"/>
    <x v="1222"/>
    <s v=""/>
    <s v="FAC2502"/>
    <n v="48"/>
    <n v="300"/>
    <n v="300"/>
    <s v="CS12X2552"/>
    <s v="LA0Q"/>
    <s v="LA2502"/>
    <n v="4"/>
    <n v="24"/>
    <n v="6"/>
  </r>
  <r>
    <x v="5"/>
    <s v="Production 2504"/>
    <s v="Multi"/>
    <s v="lll"/>
    <x v="1223"/>
    <s v=""/>
    <s v="FAC2503"/>
    <n v="48"/>
    <n v="300"/>
    <n v="300"/>
    <s v="CS12X2553"/>
    <s v="LA0Q"/>
    <s v="LA2503"/>
    <n v="4"/>
    <n v="24"/>
    <n v="6"/>
  </r>
  <r>
    <x v="5"/>
    <s v="Production 2505"/>
    <s v="Multi"/>
    <s v="lll"/>
    <x v="1224"/>
    <s v=""/>
    <s v="FAC2504"/>
    <n v="48"/>
    <n v="300"/>
    <n v="300"/>
    <s v="CS12X2554"/>
    <s v="LA0Q"/>
    <s v="LA2504"/>
    <n v="4"/>
    <n v="24"/>
    <n v="6"/>
  </r>
  <r>
    <x v="5"/>
    <s v="Production 2506"/>
    <s v="Multi"/>
    <s v="lll"/>
    <x v="1225"/>
    <s v=""/>
    <s v="FAC2505"/>
    <n v="48"/>
    <n v="300"/>
    <n v="300"/>
    <s v="CS12X2555"/>
    <s v="LA0Q"/>
    <s v="LA2505"/>
    <n v="4"/>
    <n v="24"/>
    <n v="6"/>
  </r>
  <r>
    <x v="5"/>
    <s v="Production 2507"/>
    <s v="Multi"/>
    <s v="lll"/>
    <x v="1226"/>
    <s v=""/>
    <s v="FAC2506"/>
    <n v="48"/>
    <n v="300"/>
    <n v="300"/>
    <s v="CS12X2556"/>
    <s v="LA0Q"/>
    <s v="LA2506"/>
    <n v="4"/>
    <n v="24"/>
    <n v="6"/>
  </r>
  <r>
    <x v="5"/>
    <s v="Production 2508"/>
    <s v="Multi"/>
    <s v="lll"/>
    <x v="1227"/>
    <s v=""/>
    <s v="FAC2507"/>
    <n v="48"/>
    <n v="300"/>
    <n v="300"/>
    <s v="CS12X2557"/>
    <s v="LA0Q"/>
    <s v="LA2507"/>
    <n v="4"/>
    <n v="24"/>
    <n v="6"/>
  </r>
  <r>
    <x v="5"/>
    <s v="Production 2509"/>
    <s v="Multi"/>
    <s v="lll"/>
    <x v="1228"/>
    <s v=""/>
    <s v="FAC2508"/>
    <n v="48"/>
    <n v="300"/>
    <n v="300"/>
    <s v="CS12X2558"/>
    <s v="LA0Q"/>
    <s v="LA2508"/>
    <n v="4"/>
    <n v="24"/>
    <n v="6"/>
  </r>
  <r>
    <x v="5"/>
    <s v="Production 2510"/>
    <s v="Multi"/>
    <s v="lll"/>
    <x v="1229"/>
    <s v=""/>
    <s v="FAC2509"/>
    <n v="48"/>
    <n v="300"/>
    <n v="300"/>
    <s v="CS12X2559"/>
    <s v="LA0Q"/>
    <s v="LA2509"/>
    <n v="4"/>
    <n v="24"/>
    <n v="6"/>
  </r>
  <r>
    <x v="5"/>
    <s v="Production 2511"/>
    <s v="Multi"/>
    <s v="lll"/>
    <x v="1230"/>
    <s v=""/>
    <s v="FAC2510"/>
    <n v="48"/>
    <n v="300"/>
    <n v="300"/>
    <s v="CS12X2560"/>
    <s v="LA0Q"/>
    <s v="LA2510"/>
    <n v="4"/>
    <n v="24"/>
    <n v="6"/>
  </r>
  <r>
    <x v="5"/>
    <s v="Production 2512"/>
    <s v="Multi"/>
    <s v="lll"/>
    <x v="1231"/>
    <s v=""/>
    <s v="FAC2511"/>
    <n v="48"/>
    <n v="300"/>
    <n v="300"/>
    <s v="CS12X2561"/>
    <s v="LA0Q"/>
    <s v="LA2511"/>
    <n v="4"/>
    <n v="24"/>
    <n v="6"/>
  </r>
  <r>
    <x v="5"/>
    <s v="Production 2513"/>
    <s v="Multi"/>
    <s v="lll"/>
    <x v="1232"/>
    <s v=""/>
    <s v="FAC2512"/>
    <n v="48"/>
    <n v="300"/>
    <n v="300"/>
    <s v="CS12X2562"/>
    <s v="LA0Q"/>
    <s v="LA2512"/>
    <n v="4"/>
    <n v="24"/>
    <n v="6"/>
  </r>
  <r>
    <x v="5"/>
    <s v="Production 2514"/>
    <s v="Multi"/>
    <s v="lll"/>
    <x v="1233"/>
    <s v=""/>
    <s v="FAC2513"/>
    <n v="48"/>
    <n v="300"/>
    <n v="300"/>
    <s v="CS12X2563"/>
    <s v="LA0Q"/>
    <s v="LA2513"/>
    <n v="4"/>
    <n v="24"/>
    <n v="6"/>
  </r>
  <r>
    <x v="5"/>
    <s v="Production 2515"/>
    <s v="Multi"/>
    <s v="lll"/>
    <x v="1234"/>
    <s v=""/>
    <s v="FAC2514"/>
    <n v="48"/>
    <n v="300"/>
    <n v="300"/>
    <s v="CS12X2564"/>
    <s v="LA0Q"/>
    <s v="LA2514"/>
    <n v="4"/>
    <n v="24"/>
    <n v="6"/>
  </r>
  <r>
    <x v="5"/>
    <s v="Production 2516"/>
    <s v="Multi"/>
    <s v="lll"/>
    <x v="1235"/>
    <s v=""/>
    <s v="FAC2515"/>
    <n v="48"/>
    <n v="300"/>
    <n v="300"/>
    <s v="CS12X2565"/>
    <s v="LA0Q"/>
    <s v="LA2515"/>
    <n v="4"/>
    <n v="24"/>
    <n v="6"/>
  </r>
  <r>
    <x v="5"/>
    <s v="Production 2517"/>
    <s v="Multi"/>
    <s v="lll"/>
    <x v="1236"/>
    <s v=""/>
    <s v="FAC2516"/>
    <n v="48"/>
    <n v="300"/>
    <n v="300"/>
    <s v="CS12X2566"/>
    <s v="LA0Q"/>
    <s v="LA2516"/>
    <n v="4"/>
    <n v="24"/>
    <n v="6"/>
  </r>
  <r>
    <x v="5"/>
    <s v="Production 2518"/>
    <s v="Multi"/>
    <s v="lll"/>
    <x v="1237"/>
    <s v=""/>
    <s v="FAC2517"/>
    <n v="48"/>
    <n v="300"/>
    <n v="300"/>
    <s v="CS12X2567"/>
    <s v="LA0Q"/>
    <s v="LA2517"/>
    <n v="4"/>
    <n v="24"/>
    <n v="6"/>
  </r>
  <r>
    <x v="5"/>
    <s v="Production 2519"/>
    <s v="Multi"/>
    <s v="lll"/>
    <x v="1238"/>
    <s v=""/>
    <s v="FAC2518"/>
    <n v="48"/>
    <n v="300"/>
    <n v="300"/>
    <s v="CS12X2568"/>
    <s v="LA0Q"/>
    <s v="LA2518"/>
    <n v="4"/>
    <n v="24"/>
    <n v="6"/>
  </r>
  <r>
    <x v="5"/>
    <s v="Production 2520"/>
    <s v="Multi"/>
    <s v="lll"/>
    <x v="1239"/>
    <s v=""/>
    <s v="FAC2519"/>
    <n v="48"/>
    <n v="300"/>
    <n v="300"/>
    <s v="CS12X2569"/>
    <s v="LA0Q"/>
    <s v="LA2519"/>
    <n v="4"/>
    <n v="24"/>
    <n v="6"/>
  </r>
  <r>
    <x v="5"/>
    <s v="Production 2521"/>
    <s v="Multi"/>
    <s v="lll"/>
    <x v="1240"/>
    <s v=""/>
    <s v="FAC2520"/>
    <n v="48"/>
    <n v="300"/>
    <n v="300"/>
    <s v="CS12X2570"/>
    <s v="LA0Q"/>
    <s v="LA2520"/>
    <n v="4"/>
    <n v="24"/>
    <n v="6"/>
  </r>
  <r>
    <x v="5"/>
    <s v="Production 2522"/>
    <s v="Multi"/>
    <s v="lll"/>
    <x v="1241"/>
    <s v=""/>
    <s v="FAC2521"/>
    <n v="48"/>
    <n v="300"/>
    <n v="300"/>
    <s v="CS12X2571"/>
    <s v="LA0Q"/>
    <s v="LA2521"/>
    <n v="4"/>
    <n v="24"/>
    <n v="6"/>
  </r>
  <r>
    <x v="5"/>
    <s v="Production 2523"/>
    <s v="Multi"/>
    <s v="lll"/>
    <x v="1242"/>
    <s v=""/>
    <s v="FAC2522"/>
    <n v="48"/>
    <n v="300"/>
    <n v="300"/>
    <s v="CS12X2572"/>
    <s v="LA0Q"/>
    <s v="LA2522"/>
    <n v="4"/>
    <n v="24"/>
    <n v="6"/>
  </r>
  <r>
    <x v="5"/>
    <s v="Production 2524"/>
    <s v="Multi"/>
    <s v="lll"/>
    <x v="1243"/>
    <s v=""/>
    <s v="FAC2523"/>
    <n v="48"/>
    <n v="300"/>
    <n v="300"/>
    <s v="CS12X2573"/>
    <s v="LA0Q"/>
    <s v="LA2523"/>
    <n v="4"/>
    <n v="24"/>
    <n v="6"/>
  </r>
  <r>
    <x v="5"/>
    <s v="Production 2525"/>
    <s v="Multi"/>
    <s v="lll"/>
    <x v="1244"/>
    <s v=""/>
    <s v="FAC2524"/>
    <n v="48"/>
    <n v="300"/>
    <n v="300"/>
    <s v="CS12X2574"/>
    <s v="LA0Q"/>
    <s v="LA2524"/>
    <n v="4"/>
    <n v="24"/>
    <n v="6"/>
  </r>
  <r>
    <x v="5"/>
    <s v="Production 2526"/>
    <s v="Multi"/>
    <s v="lll"/>
    <x v="1245"/>
    <s v=""/>
    <s v="FAC2525"/>
    <n v="48"/>
    <n v="300"/>
    <n v="300"/>
    <s v="CS12X2575"/>
    <s v="LA0Q"/>
    <s v="LA2525"/>
    <n v="4"/>
    <n v="24"/>
    <n v="6"/>
  </r>
  <r>
    <x v="5"/>
    <s v="Production 2527"/>
    <s v="Multi"/>
    <s v="lll"/>
    <x v="1246"/>
    <s v=""/>
    <s v="FAC2526"/>
    <n v="48"/>
    <n v="300"/>
    <n v="300"/>
    <s v="CS12X2576"/>
    <s v="LA0Q"/>
    <s v="LA2526"/>
    <n v="4"/>
    <n v="24"/>
    <n v="6"/>
  </r>
  <r>
    <x v="5"/>
    <s v="Production 2528"/>
    <s v="Multi"/>
    <s v="lll"/>
    <x v="1247"/>
    <s v=""/>
    <s v="FAC2527"/>
    <n v="48"/>
    <n v="300"/>
    <n v="300"/>
    <s v="CS12X2577"/>
    <s v="LA0Q"/>
    <s v="LA2527"/>
    <n v="4"/>
    <n v="24"/>
    <n v="6"/>
  </r>
  <r>
    <x v="5"/>
    <s v="Production 2529"/>
    <s v="Multi"/>
    <s v="lll"/>
    <x v="1248"/>
    <s v=""/>
    <s v="FAC2528"/>
    <n v="48"/>
    <n v="300"/>
    <n v="300"/>
    <s v="CS12X2578"/>
    <s v="LA0Q"/>
    <s v="LA2528"/>
    <n v="4"/>
    <n v="24"/>
    <n v="6"/>
  </r>
  <r>
    <x v="5"/>
    <s v="Production 2530"/>
    <s v="Multi"/>
    <s v="lll"/>
    <x v="1249"/>
    <s v=""/>
    <s v="FAC2529"/>
    <n v="48"/>
    <n v="300"/>
    <n v="300"/>
    <s v="CS12X2579"/>
    <s v="LA0Q"/>
    <s v="LA2529"/>
    <n v="4"/>
    <n v="24"/>
    <n v="6"/>
  </r>
  <r>
    <x v="5"/>
    <s v="Production 2531"/>
    <s v="Multi"/>
    <s v="lll"/>
    <x v="1250"/>
    <s v=""/>
    <s v="FAC2530"/>
    <n v="48"/>
    <n v="300"/>
    <n v="300"/>
    <s v="CS12X2580"/>
    <s v="LA0Q"/>
    <s v="LA2530"/>
    <n v="4"/>
    <n v="24"/>
    <n v="6"/>
  </r>
  <r>
    <x v="5"/>
    <s v="Production 2532"/>
    <s v="Multi"/>
    <s v="lll"/>
    <x v="1251"/>
    <s v=""/>
    <s v="FAC2531"/>
    <n v="48"/>
    <n v="300"/>
    <n v="300"/>
    <s v="CS12X2581"/>
    <s v="LA0Q"/>
    <s v="LA2531"/>
    <n v="4"/>
    <n v="24"/>
    <n v="6"/>
  </r>
  <r>
    <x v="5"/>
    <s v="Production 2533"/>
    <s v="Multi"/>
    <s v="lll"/>
    <x v="1252"/>
    <s v=""/>
    <s v="FAC2532"/>
    <n v="48"/>
    <n v="300"/>
    <n v="300"/>
    <s v="CS12X2582"/>
    <s v="LA0Q"/>
    <s v="LA2532"/>
    <n v="4"/>
    <n v="24"/>
    <n v="6"/>
  </r>
  <r>
    <x v="5"/>
    <s v="Production 2534"/>
    <s v="Multi"/>
    <s v="lll"/>
    <x v="1253"/>
    <s v=""/>
    <s v="FAC2533"/>
    <n v="48"/>
    <n v="300"/>
    <n v="300"/>
    <s v="CS12X2583"/>
    <s v="LA0Q"/>
    <s v="LA2533"/>
    <n v="4"/>
    <n v="24"/>
    <n v="6"/>
  </r>
  <r>
    <x v="5"/>
    <s v="Production 2535"/>
    <s v="Multi"/>
    <s v="lll"/>
    <x v="1254"/>
    <s v=""/>
    <s v="FAC2534"/>
    <n v="48"/>
    <n v="300"/>
    <n v="300"/>
    <s v="CS12X2584"/>
    <s v="LA0Q"/>
    <s v="LA2534"/>
    <n v="4"/>
    <n v="24"/>
    <n v="6"/>
  </r>
  <r>
    <x v="5"/>
    <s v="Production 2536"/>
    <s v="Multi"/>
    <s v="lll"/>
    <x v="1255"/>
    <s v=""/>
    <s v="FAC2535"/>
    <n v="48"/>
    <n v="300"/>
    <n v="300"/>
    <s v="CS12X2585"/>
    <s v="LA0Q"/>
    <s v="LA2535"/>
    <n v="4"/>
    <n v="24"/>
    <n v="6"/>
  </r>
  <r>
    <x v="5"/>
    <s v="Production 2537"/>
    <s v="Multi"/>
    <s v="lll"/>
    <x v="1256"/>
    <s v=""/>
    <s v="FAC2536"/>
    <n v="48"/>
    <n v="300"/>
    <n v="300"/>
    <s v="CS12X2586"/>
    <s v="LA0Q"/>
    <s v="LA2536"/>
    <n v="4"/>
    <n v="24"/>
    <n v="6"/>
  </r>
  <r>
    <x v="5"/>
    <s v="Production 2538"/>
    <s v="Multi"/>
    <s v="lll"/>
    <x v="1257"/>
    <s v=""/>
    <s v="FAC2537"/>
    <n v="48"/>
    <n v="300"/>
    <n v="300"/>
    <s v="CS12X2587"/>
    <s v="LA0Q"/>
    <s v="LA2537"/>
    <n v="4"/>
    <n v="24"/>
    <n v="6"/>
  </r>
  <r>
    <x v="5"/>
    <s v="Production 2539"/>
    <s v="Multi"/>
    <s v="lll"/>
    <x v="1258"/>
    <s v=""/>
    <s v="FAC2538"/>
    <n v="48"/>
    <n v="300"/>
    <n v="300"/>
    <s v="CS12X2588"/>
    <s v="LA0Q"/>
    <s v="LA2538"/>
    <n v="4"/>
    <n v="24"/>
    <n v="6"/>
  </r>
  <r>
    <x v="5"/>
    <s v="Production 2540"/>
    <s v="Multi"/>
    <s v="lll"/>
    <x v="1259"/>
    <s v=""/>
    <s v="FAC2539"/>
    <n v="48"/>
    <n v="300"/>
    <n v="300"/>
    <s v="CS12X2589"/>
    <s v="LA0Q"/>
    <s v="LA2539"/>
    <n v="4"/>
    <n v="24"/>
    <n v="6"/>
  </r>
  <r>
    <x v="5"/>
    <s v="Production 2541"/>
    <s v="Multi"/>
    <s v="lll"/>
    <x v="1260"/>
    <s v=""/>
    <s v="FAC2540"/>
    <n v="48"/>
    <n v="300"/>
    <n v="300"/>
    <s v="CS12X2590"/>
    <s v="LA0Q"/>
    <s v="LA2540"/>
    <n v="4"/>
    <n v="24"/>
    <n v="6"/>
  </r>
  <r>
    <x v="5"/>
    <s v="Production 2542"/>
    <s v="Multi"/>
    <s v="lll"/>
    <x v="1261"/>
    <s v=""/>
    <s v="FAC2541"/>
    <n v="48"/>
    <n v="300"/>
    <n v="300"/>
    <s v="CS12X2591"/>
    <s v="LA0Q"/>
    <s v="LA2541"/>
    <n v="4"/>
    <n v="24"/>
    <n v="6"/>
  </r>
  <r>
    <x v="5"/>
    <s v="Production 2543"/>
    <s v="Multi"/>
    <s v="lll"/>
    <x v="1262"/>
    <s v=""/>
    <s v="FAC2542"/>
    <n v="48"/>
    <n v="300"/>
    <n v="300"/>
    <s v="CS12X2592"/>
    <s v="LA0Q"/>
    <s v="LA2542"/>
    <n v="4"/>
    <n v="24"/>
    <n v="6"/>
  </r>
  <r>
    <x v="5"/>
    <s v="Production 2544"/>
    <s v="Multi"/>
    <s v="lll"/>
    <x v="1263"/>
    <s v=""/>
    <s v="FAC2543"/>
    <n v="48"/>
    <n v="300"/>
    <n v="300"/>
    <s v="CS12X2593"/>
    <s v="LA0Q"/>
    <s v="LA2543"/>
    <n v="4"/>
    <n v="24"/>
    <n v="6"/>
  </r>
  <r>
    <x v="5"/>
    <s v="Production 2545"/>
    <s v="Multi"/>
    <s v="lll"/>
    <x v="1264"/>
    <s v=""/>
    <s v="FAC2544"/>
    <n v="48"/>
    <n v="300"/>
    <n v="300"/>
    <s v="CS12X2594"/>
    <s v="LA0Q"/>
    <s v="LA2544"/>
    <n v="4"/>
    <n v="24"/>
    <n v="6"/>
  </r>
  <r>
    <x v="5"/>
    <s v="Production 2546"/>
    <s v="Multi"/>
    <s v="lll"/>
    <x v="1265"/>
    <s v=""/>
    <s v="FAC2545"/>
    <n v="48"/>
    <n v="300"/>
    <n v="300"/>
    <s v="CS12X2595"/>
    <s v="LA0Q"/>
    <s v="LA2545"/>
    <n v="4"/>
    <n v="24"/>
    <n v="6"/>
  </r>
  <r>
    <x v="5"/>
    <s v="Production 2547"/>
    <s v="Multi"/>
    <s v="lll"/>
    <x v="1266"/>
    <s v=""/>
    <s v="FAC2546"/>
    <n v="48"/>
    <n v="300"/>
    <n v="300"/>
    <s v="CS12X2596"/>
    <s v="LA0Q"/>
    <s v="LA2546"/>
    <n v="4"/>
    <n v="24"/>
    <n v="6"/>
  </r>
  <r>
    <x v="5"/>
    <s v="Production 2548"/>
    <s v="Multi"/>
    <s v="lll"/>
    <x v="1267"/>
    <s v=""/>
    <s v="FAC2547"/>
    <n v="48"/>
    <n v="300"/>
    <n v="300"/>
    <s v="CS12X2597"/>
    <s v="LA0Q"/>
    <s v="LA2547"/>
    <n v="4"/>
    <n v="24"/>
    <n v="6"/>
  </r>
  <r>
    <x v="5"/>
    <s v="Production 2549"/>
    <s v="Multi"/>
    <s v="lll"/>
    <x v="1268"/>
    <s v=""/>
    <s v="FAC2548"/>
    <n v="48"/>
    <n v="300"/>
    <n v="300"/>
    <s v="CS12X2598"/>
    <s v="LA0Q"/>
    <s v="LA2548"/>
    <n v="4"/>
    <n v="24"/>
    <n v="6"/>
  </r>
  <r>
    <x v="5"/>
    <s v="Production 2550"/>
    <s v="Multi"/>
    <s v="lll"/>
    <x v="1269"/>
    <s v=""/>
    <s v="FAC2549"/>
    <n v="48"/>
    <n v="300"/>
    <n v="300"/>
    <s v="CS12X2599"/>
    <s v="LA0Q"/>
    <s v="LA2549"/>
    <n v="4"/>
    <n v="24"/>
    <n v="6"/>
  </r>
  <r>
    <x v="5"/>
    <s v="Production 2551"/>
    <s v="Multi"/>
    <s v="lll"/>
    <x v="1270"/>
    <s v=""/>
    <s v="FAC2550"/>
    <n v="48"/>
    <n v="300"/>
    <n v="300"/>
    <s v="CS12X2600"/>
    <s v="LA0Q"/>
    <s v="LA2550"/>
    <n v="4"/>
    <n v="24"/>
    <n v="6"/>
  </r>
  <r>
    <x v="5"/>
    <s v="Production 2552"/>
    <s v="Multi"/>
    <s v="lll"/>
    <x v="1271"/>
    <s v=""/>
    <s v="FAC2551"/>
    <n v="48"/>
    <n v="300"/>
    <n v="300"/>
    <s v="CS12X2601"/>
    <s v="LA0Q"/>
    <s v="LA2551"/>
    <n v="4"/>
    <n v="24"/>
    <n v="6"/>
  </r>
  <r>
    <x v="5"/>
    <s v="Production 2553"/>
    <s v="Multi"/>
    <s v="lll"/>
    <x v="1272"/>
    <s v=""/>
    <s v="FAC2552"/>
    <n v="48"/>
    <n v="300"/>
    <n v="300"/>
    <s v="CS12X2602"/>
    <s v="LA0Q"/>
    <s v="LA2552"/>
    <n v="4"/>
    <n v="24"/>
    <n v="6"/>
  </r>
  <r>
    <x v="5"/>
    <s v="Production 2554"/>
    <s v="Multi"/>
    <s v="lll"/>
    <x v="1273"/>
    <s v=""/>
    <s v="FAC2553"/>
    <n v="48"/>
    <n v="300"/>
    <n v="300"/>
    <s v="CS12X2603"/>
    <s v="LA0Q"/>
    <s v="LA2553"/>
    <n v="4"/>
    <n v="24"/>
    <n v="6"/>
  </r>
  <r>
    <x v="5"/>
    <s v="Production 2555"/>
    <s v="Multi"/>
    <s v="lll"/>
    <x v="1274"/>
    <s v=""/>
    <s v="FAC2554"/>
    <n v="48"/>
    <n v="300"/>
    <n v="300"/>
    <s v="CS12X2604"/>
    <s v="LA0Q"/>
    <s v="LA2554"/>
    <n v="4"/>
    <n v="24"/>
    <n v="6"/>
  </r>
  <r>
    <x v="5"/>
    <s v="Production 2556"/>
    <s v="Multi"/>
    <s v="lll"/>
    <x v="1275"/>
    <s v=""/>
    <s v="FAC2555"/>
    <n v="48"/>
    <n v="300"/>
    <n v="300"/>
    <s v="CS12X2605"/>
    <s v="LA0Q"/>
    <s v="LA2555"/>
    <n v="4"/>
    <n v="24"/>
    <n v="6"/>
  </r>
  <r>
    <x v="5"/>
    <s v="Production 2557"/>
    <s v="Multi"/>
    <s v="lll"/>
    <x v="1276"/>
    <s v=""/>
    <s v="FAC2556"/>
    <n v="48"/>
    <n v="300"/>
    <n v="300"/>
    <s v="CS12X2606"/>
    <s v="LA0Q"/>
    <s v="LA2556"/>
    <n v="4"/>
    <n v="24"/>
    <n v="6"/>
  </r>
  <r>
    <x v="5"/>
    <s v="Production 2558"/>
    <s v="Multi"/>
    <s v="lll"/>
    <x v="1277"/>
    <s v=""/>
    <s v="FAC2557"/>
    <n v="48"/>
    <n v="300"/>
    <n v="300"/>
    <s v="CS12X2607"/>
    <s v="LA0Q"/>
    <s v="LA2557"/>
    <n v="4"/>
    <n v="24"/>
    <n v="6"/>
  </r>
  <r>
    <x v="5"/>
    <s v="Production 2559"/>
    <s v="Multi"/>
    <s v="lll"/>
    <x v="1278"/>
    <s v=""/>
    <s v="FAC2558"/>
    <n v="48"/>
    <n v="300"/>
    <n v="300"/>
    <s v="CS12X2608"/>
    <s v="LA0Q"/>
    <s v="LA2558"/>
    <n v="4"/>
    <n v="24"/>
    <n v="6"/>
  </r>
  <r>
    <x v="5"/>
    <s v="Production 2560"/>
    <s v="Multi"/>
    <s v="lll"/>
    <x v="1279"/>
    <s v=""/>
    <s v="FAC2559"/>
    <n v="48"/>
    <n v="300"/>
    <n v="300"/>
    <s v="CS12X2609"/>
    <s v="LA0Q"/>
    <s v="LA2559"/>
    <n v="4"/>
    <n v="24"/>
    <n v="6"/>
  </r>
  <r>
    <x v="5"/>
    <s v="Production 2561"/>
    <s v="Multi"/>
    <s v="lll"/>
    <x v="1280"/>
    <s v=""/>
    <s v="FAC2560"/>
    <n v="48"/>
    <n v="300"/>
    <n v="300"/>
    <s v="CS12X2610"/>
    <s v="LA0Q"/>
    <s v="LA2560"/>
    <n v="4"/>
    <n v="24"/>
    <n v="6"/>
  </r>
  <r>
    <x v="5"/>
    <s v="Production 2562"/>
    <s v="Multi"/>
    <s v="lll"/>
    <x v="1281"/>
    <s v=""/>
    <s v="FAC2561"/>
    <n v="48"/>
    <n v="300"/>
    <n v="300"/>
    <s v="CS12X2611"/>
    <s v="LA0Q"/>
    <s v="LA2561"/>
    <n v="4"/>
    <n v="24"/>
    <n v="6"/>
  </r>
  <r>
    <x v="5"/>
    <s v="Production 2563"/>
    <s v="Multi"/>
    <s v="lll"/>
    <x v="1282"/>
    <s v=""/>
    <s v="FAC2562"/>
    <n v="48"/>
    <n v="300"/>
    <n v="300"/>
    <s v="CS12X2612"/>
    <s v="LA0Q"/>
    <s v="LA2562"/>
    <n v="4"/>
    <n v="24"/>
    <n v="6"/>
  </r>
  <r>
    <x v="5"/>
    <s v="Production 2564"/>
    <s v="Multi"/>
    <s v="lll"/>
    <x v="1283"/>
    <s v=""/>
    <s v="FAC2563"/>
    <n v="48"/>
    <n v="300"/>
    <n v="300"/>
    <s v="CS12X2613"/>
    <s v="LA0Q"/>
    <s v="LA2563"/>
    <n v="4"/>
    <n v="24"/>
    <n v="6"/>
  </r>
  <r>
    <x v="5"/>
    <s v="Production 2565"/>
    <s v="Multi"/>
    <s v="lll"/>
    <x v="1284"/>
    <s v=""/>
    <s v="FAC2564"/>
    <n v="48"/>
    <n v="300"/>
    <n v="300"/>
    <s v="CS12X2614"/>
    <s v="LA0Q"/>
    <s v="LA2564"/>
    <n v="4"/>
    <n v="24"/>
    <n v="6"/>
  </r>
  <r>
    <x v="5"/>
    <s v="Production 2566"/>
    <s v="Multi"/>
    <s v="lll"/>
    <x v="1285"/>
    <s v=""/>
    <s v="FAC2565"/>
    <n v="48"/>
    <n v="300"/>
    <n v="300"/>
    <s v="CS12X2615"/>
    <s v="LA0Q"/>
    <s v="LA2565"/>
    <n v="4"/>
    <n v="24"/>
    <n v="6"/>
  </r>
  <r>
    <x v="5"/>
    <s v="Production 2567"/>
    <s v="Multi"/>
    <s v="lll"/>
    <x v="1286"/>
    <s v=""/>
    <s v="FAC2566"/>
    <n v="48"/>
    <n v="300"/>
    <n v="300"/>
    <s v="CS12X2616"/>
    <s v="LA0Q"/>
    <s v="LA2566"/>
    <n v="4"/>
    <n v="24"/>
    <n v="6"/>
  </r>
  <r>
    <x v="5"/>
    <s v="Production 2568"/>
    <s v="Multi"/>
    <s v="lll"/>
    <x v="1287"/>
    <s v=""/>
    <s v="FAC2567"/>
    <n v="48"/>
    <n v="300"/>
    <n v="300"/>
    <s v="CS12X2617"/>
    <s v="LA0Q"/>
    <s v="LA2567"/>
    <n v="4"/>
    <n v="24"/>
    <n v="6"/>
  </r>
  <r>
    <x v="5"/>
    <s v="Production 2569"/>
    <s v="Multi"/>
    <s v="lll"/>
    <x v="1288"/>
    <s v=""/>
    <s v="FAC2568"/>
    <n v="48"/>
    <n v="300"/>
    <n v="300"/>
    <s v="CS12X2618"/>
    <s v="LA0Q"/>
    <s v="LA2568"/>
    <n v="4"/>
    <n v="24"/>
    <n v="6"/>
  </r>
  <r>
    <x v="5"/>
    <s v="Production 2570"/>
    <s v="Multi"/>
    <s v="lll"/>
    <x v="1289"/>
    <s v=""/>
    <s v="FAC2569"/>
    <n v="48"/>
    <n v="300"/>
    <n v="300"/>
    <s v="CS12X2619"/>
    <s v="LA0Q"/>
    <s v="LA2569"/>
    <n v="4"/>
    <n v="24"/>
    <n v="6"/>
  </r>
  <r>
    <x v="5"/>
    <s v="Production 2571"/>
    <s v="Multi"/>
    <s v="lll"/>
    <x v="1290"/>
    <s v=""/>
    <s v="FAC2570"/>
    <n v="48"/>
    <n v="300"/>
    <n v="300"/>
    <s v="CS12X2620"/>
    <s v="LA0Q"/>
    <s v="LA2570"/>
    <n v="4"/>
    <n v="24"/>
    <n v="6"/>
  </r>
  <r>
    <x v="5"/>
    <s v="Production 2572"/>
    <s v="Multi"/>
    <s v="lll"/>
    <x v="1291"/>
    <s v=""/>
    <s v="FAC2571"/>
    <n v="48"/>
    <n v="300"/>
    <n v="300"/>
    <s v="CS12X2621"/>
    <s v="LA0Q"/>
    <s v="LA2571"/>
    <n v="4"/>
    <n v="24"/>
    <n v="6"/>
  </r>
  <r>
    <x v="5"/>
    <s v="Production 2573"/>
    <s v="Multi"/>
    <s v="lll"/>
    <x v="1292"/>
    <s v=""/>
    <s v="FAC2572"/>
    <n v="48"/>
    <n v="300"/>
    <n v="300"/>
    <s v="CS12X2622"/>
    <s v="LA0Q"/>
    <s v="LA2572"/>
    <n v="4"/>
    <n v="24"/>
    <n v="6"/>
  </r>
  <r>
    <x v="5"/>
    <s v="Production 2574"/>
    <s v="Multi"/>
    <s v="lll"/>
    <x v="1293"/>
    <s v=""/>
    <s v="FAC2573"/>
    <n v="48"/>
    <n v="300"/>
    <n v="300"/>
    <s v="CS12X2623"/>
    <s v="LA0Q"/>
    <s v="LA2573"/>
    <n v="4"/>
    <n v="24"/>
    <n v="6"/>
  </r>
  <r>
    <x v="5"/>
    <s v="Production 2575"/>
    <s v="Multi"/>
    <s v="lll"/>
    <x v="1294"/>
    <s v=""/>
    <s v="FAC2574"/>
    <n v="48"/>
    <n v="300"/>
    <n v="300"/>
    <s v="CS12X2624"/>
    <s v="LA0Q"/>
    <s v="LA2574"/>
    <n v="4"/>
    <n v="24"/>
    <n v="6"/>
  </r>
  <r>
    <x v="5"/>
    <s v="Production 2576"/>
    <s v="Multi"/>
    <s v="lll"/>
    <x v="1295"/>
    <s v=""/>
    <s v="FAC2575"/>
    <n v="48"/>
    <n v="300"/>
    <n v="300"/>
    <s v="CS12X2625"/>
    <s v="LA0Q"/>
    <s v="LA2575"/>
    <n v="4"/>
    <n v="24"/>
    <n v="6"/>
  </r>
  <r>
    <x v="5"/>
    <s v="Production 2577"/>
    <s v="Multi"/>
    <s v="lll"/>
    <x v="1296"/>
    <s v=""/>
    <s v="FAC2576"/>
    <n v="48"/>
    <n v="300"/>
    <n v="300"/>
    <s v="CS12X2626"/>
    <s v="LA0Q"/>
    <s v="LA2576"/>
    <n v="4"/>
    <n v="24"/>
    <n v="6"/>
  </r>
  <r>
    <x v="5"/>
    <s v="Production 2578"/>
    <s v="Multi"/>
    <s v="lll"/>
    <x v="1297"/>
    <s v=""/>
    <s v="FAC2577"/>
    <n v="48"/>
    <n v="300"/>
    <n v="300"/>
    <s v="CS12X2627"/>
    <s v="LA0Q"/>
    <s v="LA2577"/>
    <n v="4"/>
    <n v="24"/>
    <n v="6"/>
  </r>
  <r>
    <x v="5"/>
    <s v="Production 2579"/>
    <s v="Multi"/>
    <s v="lll"/>
    <x v="1298"/>
    <s v=""/>
    <s v="FAC2578"/>
    <n v="48"/>
    <n v="300"/>
    <n v="300"/>
    <s v="CS12X2628"/>
    <s v="LA0Q"/>
    <s v="LA2578"/>
    <n v="4"/>
    <n v="24"/>
    <n v="6"/>
  </r>
  <r>
    <x v="5"/>
    <s v="Production 2580"/>
    <s v="Multi"/>
    <s v="lll"/>
    <x v="1299"/>
    <s v=""/>
    <s v="FAC2579"/>
    <n v="48"/>
    <n v="300"/>
    <n v="300"/>
    <s v="CS12X2629"/>
    <s v="LA0Q"/>
    <s v="LA2579"/>
    <n v="4"/>
    <n v="24"/>
    <n v="6"/>
  </r>
  <r>
    <x v="5"/>
    <s v="Production 2581"/>
    <s v="Multi"/>
    <s v="lll"/>
    <x v="1300"/>
    <s v=""/>
    <s v="FAC2580"/>
    <n v="48"/>
    <n v="300"/>
    <n v="300"/>
    <s v="CS12X2630"/>
    <s v="LA0Q"/>
    <s v="LA2580"/>
    <n v="4"/>
    <n v="24"/>
    <n v="6"/>
  </r>
  <r>
    <x v="5"/>
    <s v="Production 2582"/>
    <s v="Multi"/>
    <s v="lll"/>
    <x v="1301"/>
    <s v=""/>
    <s v="FAC2581"/>
    <n v="48"/>
    <n v="300"/>
    <n v="300"/>
    <s v="CS12X2631"/>
    <s v="LA0Q"/>
    <s v="LA2581"/>
    <n v="4"/>
    <n v="24"/>
    <n v="6"/>
  </r>
  <r>
    <x v="5"/>
    <s v="Production 2583"/>
    <s v="Multi"/>
    <s v="lll"/>
    <x v="1302"/>
    <s v=""/>
    <s v="FAC2582"/>
    <n v="48"/>
    <n v="300"/>
    <n v="300"/>
    <s v="CS12X2632"/>
    <s v="LA0Q"/>
    <s v="LA2582"/>
    <n v="4"/>
    <n v="24"/>
    <n v="6"/>
  </r>
  <r>
    <x v="5"/>
    <s v="Production 2584"/>
    <s v="Multi"/>
    <s v="lll"/>
    <x v="1303"/>
    <s v=""/>
    <s v="FAC2583"/>
    <n v="48"/>
    <n v="300"/>
    <n v="300"/>
    <s v="CS12X2633"/>
    <s v="LA0Q"/>
    <s v="LA2583"/>
    <n v="4"/>
    <n v="24"/>
    <n v="6"/>
  </r>
  <r>
    <x v="5"/>
    <s v="Production 2585"/>
    <s v="Multi"/>
    <s v="lll"/>
    <x v="1304"/>
    <s v=""/>
    <s v="FAC2584"/>
    <n v="48"/>
    <n v="300"/>
    <n v="300"/>
    <s v="CS12X2634"/>
    <s v="LA0Q"/>
    <s v="LA2584"/>
    <n v="4"/>
    <n v="24"/>
    <n v="6"/>
  </r>
  <r>
    <x v="5"/>
    <s v="Production 2586"/>
    <s v="Multi"/>
    <s v="lll"/>
    <x v="1305"/>
    <s v=""/>
    <s v="FAC2585"/>
    <n v="48"/>
    <n v="300"/>
    <n v="300"/>
    <s v="CS12X2635"/>
    <s v="LA0Q"/>
    <s v="LA2585"/>
    <n v="4"/>
    <n v="24"/>
    <n v="6"/>
  </r>
  <r>
    <x v="5"/>
    <s v="Production 2587"/>
    <s v="Multi"/>
    <s v="lll"/>
    <x v="1306"/>
    <s v=""/>
    <s v="FAC2586"/>
    <n v="48"/>
    <n v="300"/>
    <n v="300"/>
    <s v="CS12X2636"/>
    <s v="LA0Q"/>
    <s v="LA2586"/>
    <n v="4"/>
    <n v="24"/>
    <n v="6"/>
  </r>
  <r>
    <x v="5"/>
    <s v="Production 2588"/>
    <s v="Multi"/>
    <s v="lll"/>
    <x v="1307"/>
    <s v=""/>
    <s v="FAC2587"/>
    <n v="48"/>
    <n v="300"/>
    <n v="300"/>
    <s v="CS12X2637"/>
    <s v="LA0Q"/>
    <s v="LA2587"/>
    <n v="4"/>
    <n v="24"/>
    <n v="6"/>
  </r>
  <r>
    <x v="5"/>
    <s v="Production 2589"/>
    <s v="Multi"/>
    <s v="lll"/>
    <x v="1308"/>
    <s v=""/>
    <s v="FAC2588"/>
    <n v="48"/>
    <n v="300"/>
    <n v="300"/>
    <s v="CS12X2638"/>
    <s v="LA0Q"/>
    <s v="LA2588"/>
    <n v="4"/>
    <n v="24"/>
    <n v="6"/>
  </r>
  <r>
    <x v="5"/>
    <s v="Production 2590"/>
    <s v="Multi"/>
    <s v="lll"/>
    <x v="1309"/>
    <s v=""/>
    <s v="FAC2589"/>
    <n v="48"/>
    <n v="300"/>
    <n v="300"/>
    <s v="CS12X2639"/>
    <s v="LA0Q"/>
    <s v="LA2589"/>
    <n v="4"/>
    <n v="24"/>
    <n v="6"/>
  </r>
  <r>
    <x v="5"/>
    <s v="Production 2591"/>
    <s v="Multi"/>
    <s v="lll"/>
    <x v="1310"/>
    <s v=""/>
    <s v="FAC2590"/>
    <n v="48"/>
    <n v="300"/>
    <n v="300"/>
    <s v="CS12X2640"/>
    <s v="LA0Q"/>
    <s v="LA2590"/>
    <n v="4"/>
    <n v="24"/>
    <n v="6"/>
  </r>
  <r>
    <x v="5"/>
    <s v="Production 2592"/>
    <s v="Multi"/>
    <s v="lll"/>
    <x v="1311"/>
    <s v=""/>
    <s v="FAC2591"/>
    <n v="48"/>
    <n v="300"/>
    <n v="300"/>
    <s v="CS12X2641"/>
    <s v="LA0Q"/>
    <s v="LA2591"/>
    <n v="4"/>
    <n v="24"/>
    <n v="6"/>
  </r>
  <r>
    <x v="5"/>
    <s v="Production 2593"/>
    <s v="Multi"/>
    <s v="lll"/>
    <x v="1312"/>
    <s v=""/>
    <s v="FAC2592"/>
    <n v="48"/>
    <n v="300"/>
    <n v="300"/>
    <s v="CS12X2642"/>
    <s v="LA0Q"/>
    <s v="LA2592"/>
    <n v="4"/>
    <n v="24"/>
    <n v="6"/>
  </r>
  <r>
    <x v="5"/>
    <s v="Production 2594"/>
    <s v="Multi"/>
    <s v="lll"/>
    <x v="1313"/>
    <s v=""/>
    <s v="FAC2593"/>
    <n v="48"/>
    <n v="300"/>
    <n v="300"/>
    <s v="CS12X2643"/>
    <s v="LA0Q"/>
    <s v="LA2593"/>
    <n v="4"/>
    <n v="24"/>
    <n v="6"/>
  </r>
  <r>
    <x v="5"/>
    <s v="Production 2595"/>
    <s v="Multi"/>
    <s v="lll"/>
    <x v="1314"/>
    <s v=""/>
    <s v="FAC2594"/>
    <n v="48"/>
    <n v="300"/>
    <n v="300"/>
    <s v="CS12X2644"/>
    <s v="LA0Q"/>
    <s v="LA2594"/>
    <n v="4"/>
    <n v="24"/>
    <n v="6"/>
  </r>
  <r>
    <x v="5"/>
    <s v="Production 2596"/>
    <s v="Multi"/>
    <s v="lll"/>
    <x v="1315"/>
    <s v=""/>
    <s v="FAC2595"/>
    <n v="48"/>
    <n v="300"/>
    <n v="300"/>
    <s v="CS12X2645"/>
    <s v="LA0Q"/>
    <s v="LA2595"/>
    <n v="4"/>
    <n v="24"/>
    <n v="6"/>
  </r>
  <r>
    <x v="5"/>
    <s v="Production 2597"/>
    <s v="Multi"/>
    <s v="lll"/>
    <x v="1316"/>
    <s v=""/>
    <s v="FAC2596"/>
    <n v="48"/>
    <n v="300"/>
    <n v="300"/>
    <s v="CS12X2646"/>
    <s v="LA0Q"/>
    <s v="LA2596"/>
    <n v="4"/>
    <n v="24"/>
    <n v="6"/>
  </r>
  <r>
    <x v="5"/>
    <s v="Production 2598"/>
    <s v="Multi"/>
    <s v="lll"/>
    <x v="1317"/>
    <s v=""/>
    <s v="FAC2597"/>
    <n v="48"/>
    <n v="300"/>
    <n v="300"/>
    <s v="CS12X2647"/>
    <s v="LA0Q"/>
    <s v="LA2597"/>
    <n v="4"/>
    <n v="24"/>
    <n v="6"/>
  </r>
  <r>
    <x v="5"/>
    <s v="Production 2599"/>
    <s v="Multi"/>
    <s v="lll"/>
    <x v="1318"/>
    <s v=""/>
    <s v="FAC2598"/>
    <n v="48"/>
    <n v="300"/>
    <n v="300"/>
    <s v="CS12X2648"/>
    <s v="LA0Q"/>
    <s v="LA2598"/>
    <n v="4"/>
    <n v="24"/>
    <n v="6"/>
  </r>
  <r>
    <x v="5"/>
    <s v="Production 2600"/>
    <s v="Multi"/>
    <s v="lll"/>
    <x v="1319"/>
    <s v=""/>
    <s v="FAC2599"/>
    <n v="48"/>
    <n v="300"/>
    <n v="300"/>
    <s v="CS12X2649"/>
    <s v="LA0Q"/>
    <s v="LA2599"/>
    <n v="4"/>
    <n v="24"/>
    <n v="6"/>
  </r>
  <r>
    <x v="5"/>
    <s v="Production 2601"/>
    <s v="Multi"/>
    <s v="lll"/>
    <x v="1320"/>
    <s v=""/>
    <s v="FAC2600"/>
    <n v="48"/>
    <n v="300"/>
    <n v="300"/>
    <s v="CS12X2650"/>
    <s v="LA0Q"/>
    <s v="LA2600"/>
    <n v="4"/>
    <n v="24"/>
    <n v="6"/>
  </r>
  <r>
    <x v="5"/>
    <s v="Production 2602"/>
    <s v="Multi"/>
    <s v="lll"/>
    <x v="1321"/>
    <s v=""/>
    <s v="FAC2601"/>
    <n v="48"/>
    <n v="300"/>
    <n v="300"/>
    <s v="CS12X2651"/>
    <s v="LA0Q"/>
    <s v="LA2601"/>
    <n v="4"/>
    <n v="24"/>
    <n v="6"/>
  </r>
  <r>
    <x v="5"/>
    <s v="Production 2603"/>
    <s v="Multi"/>
    <s v="lll"/>
    <x v="1322"/>
    <s v=""/>
    <s v="FAC2602"/>
    <n v="48"/>
    <n v="300"/>
    <n v="300"/>
    <s v="CS12X2652"/>
    <s v="LA0Q"/>
    <s v="LA2602"/>
    <n v="4"/>
    <n v="24"/>
    <n v="6"/>
  </r>
  <r>
    <x v="5"/>
    <s v="Production 2604"/>
    <s v="Multi"/>
    <s v="lll"/>
    <x v="1323"/>
    <s v=""/>
    <s v="FAC2603"/>
    <n v="48"/>
    <n v="300"/>
    <n v="300"/>
    <s v="CS12X2653"/>
    <s v="LA0Q"/>
    <s v="LA2603"/>
    <n v="4"/>
    <n v="24"/>
    <n v="6"/>
  </r>
  <r>
    <x v="5"/>
    <s v="Production 2605"/>
    <s v="Multi"/>
    <s v="lll"/>
    <x v="1324"/>
    <s v=""/>
    <s v="FAC2604"/>
    <n v="48"/>
    <n v="300"/>
    <n v="300"/>
    <s v="CS12X2654"/>
    <s v="LA0Q"/>
    <s v="LA2604"/>
    <n v="4"/>
    <n v="24"/>
    <n v="6"/>
  </r>
  <r>
    <x v="5"/>
    <s v="Production 2606"/>
    <s v="Multi"/>
    <s v="lll"/>
    <x v="1325"/>
    <s v=""/>
    <s v="FAC2605"/>
    <n v="48"/>
    <n v="300"/>
    <n v="300"/>
    <s v="CS12X2655"/>
    <s v="LA0Q"/>
    <s v="LA2605"/>
    <n v="4"/>
    <n v="24"/>
    <n v="6"/>
  </r>
  <r>
    <x v="5"/>
    <s v="Production 2607"/>
    <s v="Multi"/>
    <s v="lll"/>
    <x v="1326"/>
    <s v=""/>
    <s v="FAC2606"/>
    <n v="48"/>
    <n v="300"/>
    <n v="300"/>
    <s v="CS12X2656"/>
    <s v="LA0Q"/>
    <s v="LA2606"/>
    <n v="4"/>
    <n v="24"/>
    <n v="6"/>
  </r>
  <r>
    <x v="5"/>
    <s v="Production 2608"/>
    <s v="Multi"/>
    <s v="lll"/>
    <x v="1327"/>
    <s v=""/>
    <s v="FAC2607"/>
    <n v="48"/>
    <n v="300"/>
    <n v="300"/>
    <s v="CS12X2657"/>
    <s v="LA0Q"/>
    <s v="LA2607"/>
    <n v="4"/>
    <n v="24"/>
    <n v="6"/>
  </r>
  <r>
    <x v="5"/>
    <s v="Production 2609"/>
    <s v="Multi"/>
    <s v="lll"/>
    <x v="1328"/>
    <s v=""/>
    <s v="FAC2608"/>
    <n v="48"/>
    <n v="300"/>
    <n v="300"/>
    <s v="CS12X2658"/>
    <s v="LA0Q"/>
    <s v="LA2608"/>
    <n v="4"/>
    <n v="24"/>
    <n v="6"/>
  </r>
  <r>
    <x v="5"/>
    <s v="Production 2610"/>
    <s v="Multi"/>
    <s v="lll"/>
    <x v="1329"/>
    <s v=""/>
    <s v="FAC2609"/>
    <n v="48"/>
    <n v="300"/>
    <n v="300"/>
    <s v="CS12X2659"/>
    <s v="LA0Q"/>
    <s v="LA2609"/>
    <n v="4"/>
    <n v="24"/>
    <n v="6"/>
  </r>
  <r>
    <x v="5"/>
    <s v="Production 2611"/>
    <s v="Multi"/>
    <s v="lll"/>
    <x v="1330"/>
    <s v=""/>
    <s v="FAC2610"/>
    <n v="48"/>
    <n v="300"/>
    <n v="300"/>
    <s v="CS12X2660"/>
    <s v="LA0Q"/>
    <s v="LA2610"/>
    <n v="4"/>
    <n v="24"/>
    <n v="6"/>
  </r>
  <r>
    <x v="5"/>
    <s v="Production 2612"/>
    <s v="Multi"/>
    <s v="lll"/>
    <x v="1331"/>
    <s v=""/>
    <s v="FAC2611"/>
    <n v="48"/>
    <n v="300"/>
    <n v="300"/>
    <s v="CS12X2661"/>
    <s v="LA0Q"/>
    <s v="LA2611"/>
    <n v="4"/>
    <n v="24"/>
    <n v="6"/>
  </r>
  <r>
    <x v="5"/>
    <s v="Production 2613"/>
    <s v="Multi"/>
    <s v="lll"/>
    <x v="1332"/>
    <s v=""/>
    <s v="FAC2612"/>
    <n v="48"/>
    <n v="300"/>
    <n v="300"/>
    <s v="CS12X2662"/>
    <s v="LA0Q"/>
    <s v="LA2612"/>
    <n v="4"/>
    <n v="24"/>
    <n v="6"/>
  </r>
  <r>
    <x v="5"/>
    <s v="Production 2614"/>
    <s v="Multi"/>
    <s v="lll"/>
    <x v="1333"/>
    <s v=""/>
    <s v="FAC2613"/>
    <n v="48"/>
    <n v="300"/>
    <n v="300"/>
    <s v="CS12X2663"/>
    <s v="LA0Q"/>
    <s v="LA2613"/>
    <n v="4"/>
    <n v="24"/>
    <n v="6"/>
  </r>
  <r>
    <x v="5"/>
    <s v="Production 2615"/>
    <s v="Multi"/>
    <s v="lll"/>
    <x v="1334"/>
    <s v=""/>
    <s v="FAC2614"/>
    <n v="48"/>
    <n v="300"/>
    <n v="300"/>
    <s v="CS12X2664"/>
    <s v="LA0Q"/>
    <s v="LA2614"/>
    <n v="4"/>
    <n v="24"/>
    <n v="6"/>
  </r>
  <r>
    <x v="5"/>
    <s v="Production 2616"/>
    <s v="Multi"/>
    <s v="lll"/>
    <x v="1335"/>
    <s v=""/>
    <s v="FAC2615"/>
    <n v="48"/>
    <n v="300"/>
    <n v="300"/>
    <s v="CS12X2665"/>
    <s v="LA0Q"/>
    <s v="LA2615"/>
    <n v="4"/>
    <n v="24"/>
    <n v="6"/>
  </r>
  <r>
    <x v="5"/>
    <s v="Production 2617"/>
    <s v="Multi"/>
    <s v="lll"/>
    <x v="1336"/>
    <s v=""/>
    <s v="FAC2616"/>
    <n v="48"/>
    <n v="300"/>
    <n v="300"/>
    <s v="CS12X2666"/>
    <s v="LA0Q"/>
    <s v="LA2616"/>
    <n v="4"/>
    <n v="24"/>
    <n v="6"/>
  </r>
  <r>
    <x v="5"/>
    <s v="Production 2618"/>
    <s v="Multi"/>
    <s v="lll"/>
    <x v="1337"/>
    <s v=""/>
    <s v="FAC2617"/>
    <n v="48"/>
    <n v="300"/>
    <n v="300"/>
    <s v="CS12X2667"/>
    <s v="LA0Q"/>
    <s v="LA2617"/>
    <n v="4"/>
    <n v="24"/>
    <n v="6"/>
  </r>
  <r>
    <x v="5"/>
    <s v="Production 2619"/>
    <s v="Multi"/>
    <s v="lll"/>
    <x v="1338"/>
    <s v=""/>
    <s v="FAC2618"/>
    <n v="48"/>
    <n v="300"/>
    <n v="300"/>
    <s v="CS12X2668"/>
    <s v="LA0Q"/>
    <s v="LA2618"/>
    <n v="4"/>
    <n v="24"/>
    <n v="6"/>
  </r>
  <r>
    <x v="5"/>
    <s v="Production 2620"/>
    <s v="Multi"/>
    <s v="lll"/>
    <x v="1339"/>
    <s v=""/>
    <s v="FAC2619"/>
    <n v="48"/>
    <n v="300"/>
    <n v="300"/>
    <s v="CS12X2669"/>
    <s v="LA0Q"/>
    <s v="LA2619"/>
    <n v="4"/>
    <n v="24"/>
    <n v="6"/>
  </r>
  <r>
    <x v="5"/>
    <s v="Production 2621"/>
    <s v="Multi"/>
    <s v="lll"/>
    <x v="1340"/>
    <s v=""/>
    <s v="FAC2620"/>
    <n v="48"/>
    <n v="300"/>
    <n v="300"/>
    <s v="CS12X2670"/>
    <s v="LA0Q"/>
    <s v="LA2620"/>
    <n v="4"/>
    <n v="24"/>
    <n v="6"/>
  </r>
  <r>
    <x v="5"/>
    <s v="Production 2622"/>
    <s v="Multi"/>
    <s v="lll"/>
    <x v="1341"/>
    <s v=""/>
    <s v="FAC2621"/>
    <n v="48"/>
    <n v="300"/>
    <n v="300"/>
    <s v="CS12X2671"/>
    <s v="LA0Q"/>
    <s v="LA2621"/>
    <n v="4"/>
    <n v="24"/>
    <n v="6"/>
  </r>
  <r>
    <x v="5"/>
    <s v="Production 2623"/>
    <s v="Multi"/>
    <s v="lll"/>
    <x v="1342"/>
    <s v=""/>
    <s v="FAC2622"/>
    <n v="48"/>
    <n v="300"/>
    <n v="300"/>
    <s v="CS12X2672"/>
    <s v="LA0Q"/>
    <s v="LA2622"/>
    <n v="4"/>
    <n v="24"/>
    <n v="6"/>
  </r>
  <r>
    <x v="5"/>
    <s v="Production 2624"/>
    <s v="Multi"/>
    <s v="lll"/>
    <x v="1343"/>
    <s v=""/>
    <s v="FAC2623"/>
    <n v="48"/>
    <n v="300"/>
    <n v="300"/>
    <s v="CS12X2673"/>
    <s v="LA0Q"/>
    <s v="LA2623"/>
    <n v="4"/>
    <n v="24"/>
    <n v="6"/>
  </r>
  <r>
    <x v="5"/>
    <s v="Production 2625"/>
    <s v="Multi"/>
    <s v="lll"/>
    <x v="1344"/>
    <s v=""/>
    <s v="FAC2624"/>
    <n v="48"/>
    <n v="300"/>
    <n v="300"/>
    <s v="CS12X2674"/>
    <s v="LA0Q"/>
    <s v="LA2624"/>
    <n v="4"/>
    <n v="24"/>
    <n v="6"/>
  </r>
  <r>
    <x v="5"/>
    <s v="Production 2626"/>
    <s v="Multi"/>
    <s v="lll"/>
    <x v="1345"/>
    <s v=""/>
    <s v="FAC2625"/>
    <n v="48"/>
    <n v="300"/>
    <n v="300"/>
    <s v="CS12X2675"/>
    <s v="LA0Q"/>
    <s v="LA2625"/>
    <n v="4"/>
    <n v="24"/>
    <n v="6"/>
  </r>
  <r>
    <x v="5"/>
    <s v="Production 2627"/>
    <s v="Multi"/>
    <s v="lll"/>
    <x v="1346"/>
    <s v=""/>
    <s v="FAC2626"/>
    <n v="48"/>
    <n v="300"/>
    <n v="300"/>
    <s v="CS12X2676"/>
    <s v="LA0Q"/>
    <s v="LA2626"/>
    <n v="4"/>
    <n v="24"/>
    <n v="6"/>
  </r>
  <r>
    <x v="5"/>
    <s v="Production 2628"/>
    <s v="Multi"/>
    <s v="lll"/>
    <x v="1347"/>
    <s v=""/>
    <s v="FAC2627"/>
    <n v="48"/>
    <n v="300"/>
    <n v="300"/>
    <s v="CS12X2677"/>
    <s v="LA0Q"/>
    <s v="LA2627"/>
    <n v="4"/>
    <n v="24"/>
    <n v="6"/>
  </r>
  <r>
    <x v="5"/>
    <s v="Production 2629"/>
    <s v="Multi"/>
    <s v="lll"/>
    <x v="1348"/>
    <s v=""/>
    <s v="FAC2628"/>
    <n v="48"/>
    <n v="300"/>
    <n v="300"/>
    <s v="CS12X2678"/>
    <s v="LA0Q"/>
    <s v="LA2628"/>
    <n v="4"/>
    <n v="24"/>
    <n v="6"/>
  </r>
  <r>
    <x v="5"/>
    <s v="Production 2630"/>
    <s v="Multi"/>
    <s v="lll"/>
    <x v="1349"/>
    <s v=""/>
    <s v="FAC2629"/>
    <n v="48"/>
    <n v="300"/>
    <n v="300"/>
    <s v="CS12X2679"/>
    <s v="LA0Q"/>
    <s v="LA2629"/>
    <n v="4"/>
    <n v="24"/>
    <n v="6"/>
  </r>
  <r>
    <x v="5"/>
    <s v="Production 2631"/>
    <s v="Multi"/>
    <s v="lll"/>
    <x v="1350"/>
    <s v=""/>
    <s v="FAC2630"/>
    <n v="48"/>
    <n v="300"/>
    <n v="300"/>
    <s v="CS12X2680"/>
    <s v="LA0Q"/>
    <s v="LA2630"/>
    <n v="4"/>
    <n v="24"/>
    <n v="6"/>
  </r>
  <r>
    <x v="5"/>
    <s v="Production 2632"/>
    <s v="Multi"/>
    <s v="lll"/>
    <x v="1351"/>
    <s v=""/>
    <s v="FAC2631"/>
    <n v="48"/>
    <n v="300"/>
    <n v="300"/>
    <s v="CS12X2681"/>
    <s v="LA0Q"/>
    <s v="LA2631"/>
    <n v="4"/>
    <n v="24"/>
    <n v="6"/>
  </r>
  <r>
    <x v="5"/>
    <s v="Production 2633"/>
    <s v="Multi"/>
    <s v="lll"/>
    <x v="1352"/>
    <s v=""/>
    <s v="FAC2632"/>
    <n v="48"/>
    <n v="300"/>
    <n v="300"/>
    <s v="CS12X2682"/>
    <s v="LA0Q"/>
    <s v="LA2632"/>
    <n v="4"/>
    <n v="24"/>
    <n v="6"/>
  </r>
  <r>
    <x v="5"/>
    <s v="Production 2634"/>
    <s v="Multi"/>
    <s v="lll"/>
    <x v="1353"/>
    <s v=""/>
    <s v="FAC2633"/>
    <n v="48"/>
    <n v="300"/>
    <n v="300"/>
    <s v="CS12X2683"/>
    <s v="LA0Q"/>
    <s v="LA2633"/>
    <n v="4"/>
    <n v="24"/>
    <n v="6"/>
  </r>
  <r>
    <x v="5"/>
    <s v="Production 2635"/>
    <s v="Multi"/>
    <s v="lll"/>
    <x v="1354"/>
    <s v=""/>
    <s v="FAC2634"/>
    <n v="48"/>
    <n v="300"/>
    <n v="300"/>
    <s v="CS12X2684"/>
    <s v="LA0Q"/>
    <s v="LA2634"/>
    <n v="4"/>
    <n v="24"/>
    <n v="6"/>
  </r>
  <r>
    <x v="5"/>
    <s v="Production 2636"/>
    <s v="Multi"/>
    <s v="lll"/>
    <x v="1355"/>
    <s v=""/>
    <s v="FAC2635"/>
    <n v="48"/>
    <n v="300"/>
    <n v="300"/>
    <s v="CS12X2685"/>
    <s v="LA0Q"/>
    <s v="LA2635"/>
    <n v="4"/>
    <n v="24"/>
    <n v="6"/>
  </r>
  <r>
    <x v="5"/>
    <s v="Production 2637"/>
    <s v="Multi"/>
    <s v="lll"/>
    <x v="1356"/>
    <s v=""/>
    <s v="FAC2636"/>
    <n v="48"/>
    <n v="300"/>
    <n v="300"/>
    <s v="CS12X2686"/>
    <s v="LA0Q"/>
    <s v="LA2636"/>
    <n v="4"/>
    <n v="24"/>
    <n v="6"/>
  </r>
  <r>
    <x v="5"/>
    <s v="Production 2638"/>
    <s v="Multi"/>
    <s v="lll"/>
    <x v="1357"/>
    <s v=""/>
    <s v="FAC2637"/>
    <n v="48"/>
    <n v="300"/>
    <n v="300"/>
    <s v="CS12X2687"/>
    <s v="LA0Q"/>
    <s v="LA2637"/>
    <n v="4"/>
    <n v="24"/>
    <n v="6"/>
  </r>
  <r>
    <x v="5"/>
    <s v="Production 2639"/>
    <s v="Multi"/>
    <s v="lll"/>
    <x v="1358"/>
    <s v=""/>
    <s v="FAC2638"/>
    <n v="48"/>
    <n v="300"/>
    <n v="300"/>
    <s v="CS12X2688"/>
    <s v="LA0Q"/>
    <s v="LA2638"/>
    <n v="4"/>
    <n v="24"/>
    <n v="6"/>
  </r>
  <r>
    <x v="5"/>
    <s v="Production 2640"/>
    <s v="Multi"/>
    <s v="lll"/>
    <x v="1359"/>
    <s v=""/>
    <s v="FAC2639"/>
    <n v="48"/>
    <n v="300"/>
    <n v="300"/>
    <s v="CS12X2689"/>
    <s v="LA0Q"/>
    <s v="LA2639"/>
    <n v="4"/>
    <n v="24"/>
    <n v="6"/>
  </r>
  <r>
    <x v="5"/>
    <s v="Production 2641"/>
    <s v="Multi"/>
    <s v="lll"/>
    <x v="1360"/>
    <s v=""/>
    <s v="FAC2640"/>
    <n v="48"/>
    <n v="300"/>
    <n v="300"/>
    <s v="CS12X2690"/>
    <s v="LA0Q"/>
    <s v="LA2640"/>
    <n v="4"/>
    <n v="24"/>
    <n v="6"/>
  </r>
  <r>
    <x v="5"/>
    <s v="Production 2642"/>
    <s v="Multi"/>
    <s v="lll"/>
    <x v="1361"/>
    <s v=""/>
    <s v="FAC2641"/>
    <n v="48"/>
    <n v="300"/>
    <n v="300"/>
    <s v="CS12X2691"/>
    <s v="LA0Q"/>
    <s v="LA2641"/>
    <n v="4"/>
    <n v="24"/>
    <n v="6"/>
  </r>
  <r>
    <x v="5"/>
    <s v="Production 2643"/>
    <s v="Multi"/>
    <s v="lll"/>
    <x v="1362"/>
    <s v=""/>
    <s v="FAC2642"/>
    <n v="48"/>
    <n v="300"/>
    <n v="300"/>
    <s v="CS12X2692"/>
    <s v="LA0Q"/>
    <s v="LA2642"/>
    <n v="4"/>
    <n v="24"/>
    <n v="6"/>
  </r>
  <r>
    <x v="5"/>
    <s v="Production 2644"/>
    <s v="Multi"/>
    <s v="lll"/>
    <x v="1363"/>
    <s v=""/>
    <s v="FAC2643"/>
    <n v="48"/>
    <n v="300"/>
    <n v="300"/>
    <s v="CS12X2693"/>
    <s v="LA0Q"/>
    <s v="LA2643"/>
    <n v="4"/>
    <n v="24"/>
    <n v="6"/>
  </r>
  <r>
    <x v="5"/>
    <s v="Production 2645"/>
    <s v="Multi"/>
    <s v="lll"/>
    <x v="1364"/>
    <s v=""/>
    <s v="FAC2644"/>
    <n v="48"/>
    <n v="300"/>
    <n v="300"/>
    <s v="CS12X2694"/>
    <s v="LA0Q"/>
    <s v="LA2644"/>
    <n v="4"/>
    <n v="24"/>
    <n v="6"/>
  </r>
  <r>
    <x v="5"/>
    <s v="Production 2646"/>
    <s v="Multi"/>
    <s v="lll"/>
    <x v="1365"/>
    <s v=""/>
    <s v="FAC2645"/>
    <n v="48"/>
    <n v="300"/>
    <n v="300"/>
    <s v="CS12X2695"/>
    <s v="LA0Q"/>
    <s v="LA2645"/>
    <n v="4"/>
    <n v="24"/>
    <n v="6"/>
  </r>
  <r>
    <x v="5"/>
    <s v="Production 2647"/>
    <s v="Multi"/>
    <s v="lll"/>
    <x v="1366"/>
    <s v=""/>
    <s v="FAC2646"/>
    <n v="48"/>
    <n v="300"/>
    <n v="300"/>
    <s v="CS12X2696"/>
    <s v="LA0Q"/>
    <s v="LA2646"/>
    <n v="4"/>
    <n v="24"/>
    <n v="6"/>
  </r>
  <r>
    <x v="5"/>
    <s v="Production 2648"/>
    <s v="Multi"/>
    <s v="lll"/>
    <x v="1367"/>
    <s v=""/>
    <s v="FAC2647"/>
    <n v="48"/>
    <n v="300"/>
    <n v="300"/>
    <s v="CS12X2697"/>
    <s v="LA0Q"/>
    <s v="LA2647"/>
    <n v="4"/>
    <n v="24"/>
    <n v="6"/>
  </r>
  <r>
    <x v="5"/>
    <s v="Production 2649"/>
    <s v="Multi"/>
    <s v="lll"/>
    <x v="1368"/>
    <s v=""/>
    <s v="FAC2648"/>
    <n v="48"/>
    <n v="300"/>
    <n v="300"/>
    <s v="CS12X2698"/>
    <s v="LA0Q"/>
    <s v="LA2648"/>
    <n v="4"/>
    <n v="24"/>
    <n v="6"/>
  </r>
  <r>
    <x v="5"/>
    <s v="Production 2650"/>
    <s v="Multi"/>
    <s v="lll"/>
    <x v="1369"/>
    <s v=""/>
    <s v="FAC2649"/>
    <n v="48"/>
    <n v="300"/>
    <n v="300"/>
    <s v="CS12X2699"/>
    <s v="LA0Q"/>
    <s v="LA2649"/>
    <n v="4"/>
    <n v="24"/>
    <n v="6"/>
  </r>
  <r>
    <x v="5"/>
    <s v="Production 2651"/>
    <s v="Multi"/>
    <s v="lll"/>
    <x v="1370"/>
    <s v=""/>
    <s v="FAC2650"/>
    <n v="48"/>
    <n v="300"/>
    <n v="300"/>
    <s v="CS12X2700"/>
    <s v="LA0Q"/>
    <s v="LA2650"/>
    <n v="4"/>
    <n v="24"/>
    <n v="6"/>
  </r>
  <r>
    <x v="5"/>
    <s v="Production 2652"/>
    <s v="Multi"/>
    <s v="lll"/>
    <x v="1371"/>
    <s v=""/>
    <s v="FAC2651"/>
    <n v="48"/>
    <n v="300"/>
    <n v="300"/>
    <s v="CS12X2701"/>
    <s v="LA0Q"/>
    <s v="LA2651"/>
    <n v="4"/>
    <n v="24"/>
    <n v="6"/>
  </r>
  <r>
    <x v="5"/>
    <s v="Production 2653"/>
    <s v="Multi"/>
    <s v="lll"/>
    <x v="1372"/>
    <s v=""/>
    <s v="FAC2652"/>
    <n v="48"/>
    <n v="300"/>
    <n v="300"/>
    <s v="CS12X2702"/>
    <s v="LA0Q"/>
    <s v="LA2652"/>
    <n v="4"/>
    <n v="24"/>
    <n v="6"/>
  </r>
  <r>
    <x v="5"/>
    <s v="Production 2654"/>
    <s v="Multi"/>
    <s v="lll"/>
    <x v="1373"/>
    <s v=""/>
    <s v="FAC2653"/>
    <n v="48"/>
    <n v="300"/>
    <n v="300"/>
    <s v="CS12X2703"/>
    <s v="LA0Q"/>
    <s v="LA2653"/>
    <n v="4"/>
    <n v="24"/>
    <n v="6"/>
  </r>
  <r>
    <x v="5"/>
    <s v="Production 2655"/>
    <s v="Multi"/>
    <s v="lll"/>
    <x v="1374"/>
    <s v=""/>
    <s v="FAC2654"/>
    <n v="48"/>
    <n v="300"/>
    <n v="300"/>
    <s v="CS12X2704"/>
    <s v="LA0Q"/>
    <s v="LA2654"/>
    <n v="4"/>
    <n v="24"/>
    <n v="6"/>
  </r>
  <r>
    <x v="5"/>
    <s v="Production 2656"/>
    <s v="Multi"/>
    <s v="lll"/>
    <x v="1375"/>
    <s v=""/>
    <s v="FAC2655"/>
    <n v="48"/>
    <n v="300"/>
    <n v="300"/>
    <s v="CS12X2705"/>
    <s v="LA0Q"/>
    <s v="LA2655"/>
    <n v="4"/>
    <n v="24"/>
    <n v="6"/>
  </r>
  <r>
    <x v="5"/>
    <s v="Production 2657"/>
    <s v="Multi"/>
    <s v="lll"/>
    <x v="1376"/>
    <s v=""/>
    <s v="FAC2656"/>
    <n v="48"/>
    <n v="300"/>
    <n v="300"/>
    <s v="CS12X2706"/>
    <s v="LA0Q"/>
    <s v="LA2656"/>
    <n v="4"/>
    <n v="24"/>
    <n v="6"/>
  </r>
  <r>
    <x v="5"/>
    <s v="Production 2658"/>
    <s v="Multi"/>
    <s v="lll"/>
    <x v="1377"/>
    <s v=""/>
    <s v="FAC2657"/>
    <n v="48"/>
    <n v="300"/>
    <n v="300"/>
    <s v="CS12X2707"/>
    <s v="LA0Q"/>
    <s v="LA2657"/>
    <n v="4"/>
    <n v="24"/>
    <n v="6"/>
  </r>
  <r>
    <x v="5"/>
    <s v="Production 2659"/>
    <s v="Multi"/>
    <s v="lll"/>
    <x v="1378"/>
    <s v=""/>
    <s v="FAC2658"/>
    <n v="48"/>
    <n v="300"/>
    <n v="300"/>
    <s v="CS12X2708"/>
    <s v="LA0Q"/>
    <s v="LA2658"/>
    <n v="4"/>
    <n v="24"/>
    <n v="6"/>
  </r>
  <r>
    <x v="5"/>
    <s v="Production 2660"/>
    <s v="Multi"/>
    <s v="lll"/>
    <x v="1379"/>
    <s v=""/>
    <s v="FAC2659"/>
    <n v="48"/>
    <n v="300"/>
    <n v="300"/>
    <s v="CS12X2709"/>
    <s v="LA0Q"/>
    <s v="LA2659"/>
    <n v="4"/>
    <n v="24"/>
    <n v="6"/>
  </r>
  <r>
    <x v="5"/>
    <s v="Production 2661"/>
    <s v="Multi"/>
    <s v="lll"/>
    <x v="1380"/>
    <s v=""/>
    <s v="FAC2660"/>
    <n v="48"/>
    <n v="300"/>
    <n v="300"/>
    <s v="CS12X2710"/>
    <s v="LA0Q"/>
    <s v="LA2660"/>
    <n v="4"/>
    <n v="24"/>
    <n v="6"/>
  </r>
  <r>
    <x v="5"/>
    <s v="Production 2662"/>
    <s v="Multi"/>
    <s v="lll"/>
    <x v="1381"/>
    <s v=""/>
    <s v="FAC2661"/>
    <n v="48"/>
    <n v="300"/>
    <n v="300"/>
    <s v="CS12X2711"/>
    <s v="LA0Q"/>
    <s v="LA2661"/>
    <n v="4"/>
    <n v="24"/>
    <n v="6"/>
  </r>
  <r>
    <x v="5"/>
    <s v="Production 2663"/>
    <s v="Multi"/>
    <s v="lll"/>
    <x v="1382"/>
    <s v=""/>
    <s v="FAC2662"/>
    <n v="48"/>
    <n v="300"/>
    <n v="300"/>
    <s v="CS12X2712"/>
    <s v="LA0Q"/>
    <s v="LA2662"/>
    <n v="4"/>
    <n v="24"/>
    <n v="6"/>
  </r>
  <r>
    <x v="5"/>
    <s v="Production 2664"/>
    <s v="Multi"/>
    <s v="lll"/>
    <x v="1383"/>
    <s v=""/>
    <s v="FAC2663"/>
    <n v="48"/>
    <n v="300"/>
    <n v="300"/>
    <s v="CS12X2713"/>
    <s v="LA0Q"/>
    <s v="LA2663"/>
    <n v="4"/>
    <n v="24"/>
    <n v="6"/>
  </r>
  <r>
    <x v="5"/>
    <s v="Production 2665"/>
    <s v="Multi"/>
    <s v="lll"/>
    <x v="1384"/>
    <s v=""/>
    <s v="FAC2664"/>
    <n v="48"/>
    <n v="300"/>
    <n v="300"/>
    <s v="CS12X2714"/>
    <s v="LA0Q"/>
    <s v="LA2664"/>
    <n v="4"/>
    <n v="24"/>
    <n v="6"/>
  </r>
  <r>
    <x v="5"/>
    <s v="Production 2666"/>
    <s v="Multi"/>
    <s v="lll"/>
    <x v="1385"/>
    <s v=""/>
    <s v="FAC2665"/>
    <n v="48"/>
    <n v="300"/>
    <n v="300"/>
    <s v="CS12X2715"/>
    <s v="LA0Q"/>
    <s v="LA2665"/>
    <n v="4"/>
    <n v="24"/>
    <n v="6"/>
  </r>
  <r>
    <x v="5"/>
    <s v="Production 2667"/>
    <s v="Multi"/>
    <s v="lll"/>
    <x v="1386"/>
    <s v=""/>
    <s v="FAC2666"/>
    <n v="48"/>
    <n v="300"/>
    <n v="300"/>
    <s v="CS12X2716"/>
    <s v="LA0Q"/>
    <s v="LA2666"/>
    <n v="4"/>
    <n v="24"/>
    <n v="6"/>
  </r>
  <r>
    <x v="5"/>
    <s v="Production 2668"/>
    <s v="Multi"/>
    <s v="lll"/>
    <x v="1387"/>
    <s v=""/>
    <s v="FAC2667"/>
    <n v="48"/>
    <n v="300"/>
    <n v="300"/>
    <s v="CS12X2717"/>
    <s v="LA0Q"/>
    <s v="LA2667"/>
    <n v="4"/>
    <n v="24"/>
    <n v="6"/>
  </r>
  <r>
    <x v="5"/>
    <s v="Production 2669"/>
    <s v="Multi"/>
    <s v="lll"/>
    <x v="1388"/>
    <s v=""/>
    <s v="FAC2668"/>
    <n v="48"/>
    <n v="300"/>
    <n v="300"/>
    <s v="CS12X2718"/>
    <s v="LA0Q"/>
    <s v="LA2668"/>
    <n v="4"/>
    <n v="24"/>
    <n v="6"/>
  </r>
  <r>
    <x v="5"/>
    <s v="Production 2670"/>
    <s v="Multi"/>
    <s v="lll"/>
    <x v="1389"/>
    <s v=""/>
    <s v="FAC2669"/>
    <n v="48"/>
    <n v="300"/>
    <n v="300"/>
    <s v="CS12X2719"/>
    <s v="LA0Q"/>
    <s v="LA2669"/>
    <n v="4"/>
    <n v="24"/>
    <n v="6"/>
  </r>
  <r>
    <x v="5"/>
    <s v="Production 2671"/>
    <s v="Multi"/>
    <s v="lll"/>
    <x v="1390"/>
    <s v=""/>
    <s v="FAC2670"/>
    <n v="48"/>
    <n v="300"/>
    <n v="300"/>
    <s v="CS12X2720"/>
    <s v="LA0Q"/>
    <s v="LA2670"/>
    <n v="4"/>
    <n v="24"/>
    <n v="6"/>
  </r>
  <r>
    <x v="5"/>
    <s v="Production 2672"/>
    <s v="Multi"/>
    <s v="lll"/>
    <x v="1391"/>
    <s v=""/>
    <s v="FAC2671"/>
    <n v="48"/>
    <n v="300"/>
    <n v="300"/>
    <s v="CS12X2721"/>
    <s v="LA0Q"/>
    <s v="LA2671"/>
    <n v="4"/>
    <n v="24"/>
    <n v="6"/>
  </r>
  <r>
    <x v="5"/>
    <s v="Production 2673"/>
    <s v="Multi"/>
    <s v="lll"/>
    <x v="1392"/>
    <s v=""/>
    <s v="FAC2672"/>
    <n v="48"/>
    <n v="300"/>
    <n v="300"/>
    <s v="CS12X2722"/>
    <s v="LA0Q"/>
    <s v="LA2672"/>
    <n v="4"/>
    <n v="24"/>
    <n v="6"/>
  </r>
  <r>
    <x v="5"/>
    <s v="Production 2674"/>
    <s v="Multi"/>
    <s v="lll"/>
    <x v="1393"/>
    <s v=""/>
    <s v="FAC2673"/>
    <n v="48"/>
    <n v="300"/>
    <n v="300"/>
    <s v="CS12X2723"/>
    <s v="LA0Q"/>
    <s v="LA2673"/>
    <n v="4"/>
    <n v="24"/>
    <n v="6"/>
  </r>
  <r>
    <x v="5"/>
    <s v="Production 2675"/>
    <s v="Multi"/>
    <s v="lll"/>
    <x v="1394"/>
    <s v=""/>
    <s v="FAC2674"/>
    <n v="48"/>
    <n v="300"/>
    <n v="300"/>
    <s v="CS12X2724"/>
    <s v="LA0Q"/>
    <s v="LA2674"/>
    <n v="4"/>
    <n v="24"/>
    <n v="6"/>
  </r>
  <r>
    <x v="5"/>
    <s v="Production 2676"/>
    <s v="Multi"/>
    <s v="lll"/>
    <x v="1395"/>
    <s v=""/>
    <s v="FAC2675"/>
    <n v="48"/>
    <n v="300"/>
    <n v="300"/>
    <s v="CS12X2725"/>
    <s v="LA0Q"/>
    <s v="LA2675"/>
    <n v="4"/>
    <n v="24"/>
    <n v="6"/>
  </r>
  <r>
    <x v="5"/>
    <s v="Production 2677"/>
    <s v="Multi"/>
    <s v="lll"/>
    <x v="1396"/>
    <s v=""/>
    <s v="FAC2676"/>
    <n v="48"/>
    <n v="300"/>
    <n v="300"/>
    <s v="CS12X2726"/>
    <s v="LA0Q"/>
    <s v="LA2676"/>
    <n v="4"/>
    <n v="24"/>
    <n v="6"/>
  </r>
  <r>
    <x v="5"/>
    <s v="Production 2678"/>
    <s v="Multi"/>
    <s v="lll"/>
    <x v="1397"/>
    <s v=""/>
    <s v="FAC2677"/>
    <n v="48"/>
    <n v="300"/>
    <n v="300"/>
    <s v="CS12X2727"/>
    <s v="LA0Q"/>
    <s v="LA2677"/>
    <n v="4"/>
    <n v="24"/>
    <n v="6"/>
  </r>
  <r>
    <x v="5"/>
    <s v="Production 2679"/>
    <s v="Multi"/>
    <s v="lll"/>
    <x v="1398"/>
    <s v=""/>
    <s v="FAC2678"/>
    <n v="48"/>
    <n v="300"/>
    <n v="300"/>
    <s v="CS12X2728"/>
    <s v="LA0Q"/>
    <s v="LA2678"/>
    <n v="4"/>
    <n v="24"/>
    <n v="6"/>
  </r>
  <r>
    <x v="5"/>
    <s v="Production 2680"/>
    <s v="Multi"/>
    <s v="lll"/>
    <x v="1399"/>
    <s v=""/>
    <s v="FAC2679"/>
    <n v="48"/>
    <n v="300"/>
    <n v="300"/>
    <s v="CS12X2729"/>
    <s v="LA0Q"/>
    <s v="LA2679"/>
    <n v="4"/>
    <n v="24"/>
    <n v="6"/>
  </r>
  <r>
    <x v="5"/>
    <s v="Production 2681"/>
    <s v="Multi"/>
    <s v="lll"/>
    <x v="1400"/>
    <s v=""/>
    <s v="FAC2680"/>
    <n v="48"/>
    <n v="300"/>
    <n v="300"/>
    <s v="CS12X2730"/>
    <s v="LA0Q"/>
    <s v="LA2680"/>
    <n v="4"/>
    <n v="24"/>
    <n v="6"/>
  </r>
  <r>
    <x v="5"/>
    <s v="Production 2682"/>
    <s v="Multi"/>
    <s v="lll"/>
    <x v="1401"/>
    <s v=""/>
    <s v="FAC2681"/>
    <n v="48"/>
    <n v="300"/>
    <n v="300"/>
    <s v="CS12X2731"/>
    <s v="LA0Q"/>
    <s v="LA2681"/>
    <n v="4"/>
    <n v="24"/>
    <n v="6"/>
  </r>
  <r>
    <x v="5"/>
    <s v="Production 2683"/>
    <s v="Multi"/>
    <s v="lll"/>
    <x v="1402"/>
    <s v=""/>
    <s v="FAC2682"/>
    <n v="48"/>
    <n v="300"/>
    <n v="300"/>
    <s v="CS12X2732"/>
    <s v="LA0Q"/>
    <s v="LA2682"/>
    <n v="4"/>
    <n v="24"/>
    <n v="6"/>
  </r>
  <r>
    <x v="5"/>
    <s v="Production 2684"/>
    <s v="Multi"/>
    <s v="lll"/>
    <x v="1403"/>
    <s v=""/>
    <s v="FAC2683"/>
    <n v="48"/>
    <n v="300"/>
    <n v="300"/>
    <s v="CS12X2733"/>
    <s v="LA0Q"/>
    <s v="LA2683"/>
    <n v="4"/>
    <n v="24"/>
    <n v="6"/>
  </r>
  <r>
    <x v="5"/>
    <s v="Production 2685"/>
    <s v="Multi"/>
    <s v="lll"/>
    <x v="1404"/>
    <s v=""/>
    <s v="FAC2684"/>
    <n v="48"/>
    <n v="300"/>
    <n v="300"/>
    <s v="CS12X2734"/>
    <s v="LA0Q"/>
    <s v="LA2684"/>
    <n v="4"/>
    <n v="24"/>
    <n v="6"/>
  </r>
  <r>
    <x v="5"/>
    <s v="Production 2686"/>
    <s v="Multi"/>
    <s v="lll"/>
    <x v="1405"/>
    <s v=""/>
    <s v="FAC2685"/>
    <n v="48"/>
    <n v="300"/>
    <n v="300"/>
    <s v="CS12X2735"/>
    <s v="LA0Q"/>
    <s v="LA2685"/>
    <n v="4"/>
    <n v="24"/>
    <n v="6"/>
  </r>
  <r>
    <x v="5"/>
    <s v="Production 2687"/>
    <s v="Multi"/>
    <s v="lll"/>
    <x v="1406"/>
    <s v=""/>
    <s v="FAC2686"/>
    <n v="48"/>
    <n v="300"/>
    <n v="300"/>
    <s v="CS12X2736"/>
    <s v="LA0Q"/>
    <s v="LA2686"/>
    <n v="4"/>
    <n v="24"/>
    <n v="6"/>
  </r>
  <r>
    <x v="5"/>
    <s v="Production 2688"/>
    <s v="Multi"/>
    <s v="lll"/>
    <x v="1407"/>
    <s v=""/>
    <s v="FAC2687"/>
    <n v="48"/>
    <n v="300"/>
    <n v="300"/>
    <s v="CS12X2737"/>
    <s v="LA0Q"/>
    <s v="LA2687"/>
    <n v="4"/>
    <n v="24"/>
    <n v="6"/>
  </r>
  <r>
    <x v="5"/>
    <s v="Production 2689"/>
    <s v="Multi"/>
    <s v="lll"/>
    <x v="1408"/>
    <s v=""/>
    <s v="FAC2688"/>
    <n v="48"/>
    <n v="300"/>
    <n v="300"/>
    <s v="CS12X2738"/>
    <s v="LA0Q"/>
    <s v="LA2688"/>
    <n v="4"/>
    <n v="24"/>
    <n v="6"/>
  </r>
  <r>
    <x v="5"/>
    <s v="Production 2690"/>
    <s v="Multi"/>
    <s v="lll"/>
    <x v="1409"/>
    <s v=""/>
    <s v="FAC2689"/>
    <n v="48"/>
    <n v="300"/>
    <n v="300"/>
    <s v="CS12X2739"/>
    <s v="LA0Q"/>
    <s v="LA2689"/>
    <n v="4"/>
    <n v="24"/>
    <n v="6"/>
  </r>
  <r>
    <x v="5"/>
    <s v="Production 2691"/>
    <s v="Multi"/>
    <s v="lll"/>
    <x v="1410"/>
    <s v=""/>
    <s v="FAC2690"/>
    <n v="48"/>
    <n v="300"/>
    <n v="300"/>
    <s v="CS12X2740"/>
    <s v="LA0Q"/>
    <s v="LA2690"/>
    <n v="4"/>
    <n v="24"/>
    <n v="6"/>
  </r>
  <r>
    <x v="5"/>
    <s v="Production 2692"/>
    <s v="Multi"/>
    <s v="lll"/>
    <x v="1411"/>
    <s v=""/>
    <s v="FAC2691"/>
    <n v="48"/>
    <n v="300"/>
    <n v="300"/>
    <s v="CS12X2741"/>
    <s v="LA0Q"/>
    <s v="LA2691"/>
    <n v="4"/>
    <n v="24"/>
    <n v="6"/>
  </r>
  <r>
    <x v="5"/>
    <s v="Production 2693"/>
    <s v="Multi"/>
    <s v="lll"/>
    <x v="1412"/>
    <s v=""/>
    <s v="FAC2692"/>
    <n v="48"/>
    <n v="300"/>
    <n v="300"/>
    <s v="CS12X2742"/>
    <s v="LA0Q"/>
    <s v="LA2692"/>
    <n v="4"/>
    <n v="24"/>
    <n v="6"/>
  </r>
  <r>
    <x v="5"/>
    <s v="Production 2694"/>
    <s v="Multi"/>
    <s v="lll"/>
    <x v="1413"/>
    <s v=""/>
    <s v="FAC2693"/>
    <n v="48"/>
    <n v="300"/>
    <n v="300"/>
    <s v="CS12X2743"/>
    <s v="LA0Q"/>
    <s v="LA2693"/>
    <n v="4"/>
    <n v="24"/>
    <n v="6"/>
  </r>
  <r>
    <x v="5"/>
    <s v="Production 2695"/>
    <s v="Multi"/>
    <s v="lll"/>
    <x v="1414"/>
    <s v=""/>
    <s v="FAC2694"/>
    <n v="48"/>
    <n v="300"/>
    <n v="300"/>
    <s v="CS12X2744"/>
    <s v="LA0Q"/>
    <s v="LA2694"/>
    <n v="4"/>
    <n v="24"/>
    <n v="6"/>
  </r>
  <r>
    <x v="5"/>
    <s v="Production 2696"/>
    <s v="Multi"/>
    <s v="lll"/>
    <x v="1415"/>
    <s v=""/>
    <s v="FAC2695"/>
    <n v="48"/>
    <n v="300"/>
    <n v="300"/>
    <s v="CS12X2745"/>
    <s v="LA0Q"/>
    <s v="LA2695"/>
    <n v="4"/>
    <n v="24"/>
    <n v="6"/>
  </r>
  <r>
    <x v="5"/>
    <s v="Production 2697"/>
    <s v="Multi"/>
    <s v="lll"/>
    <x v="1416"/>
    <s v=""/>
    <s v="FAC2696"/>
    <n v="48"/>
    <n v="300"/>
    <n v="300"/>
    <s v="CS12X2746"/>
    <s v="LA0Q"/>
    <s v="LA2696"/>
    <n v="4"/>
    <n v="24"/>
    <n v="6"/>
  </r>
  <r>
    <x v="5"/>
    <s v="Production 2698"/>
    <s v="Multi"/>
    <s v="lll"/>
    <x v="1417"/>
    <s v=""/>
    <s v="FAC2697"/>
    <n v="48"/>
    <n v="300"/>
    <n v="300"/>
    <s v="CS12X2747"/>
    <s v="LA0Q"/>
    <s v="LA2697"/>
    <n v="4"/>
    <n v="24"/>
    <n v="6"/>
  </r>
  <r>
    <x v="5"/>
    <s v="Production 2699"/>
    <s v="Multi"/>
    <s v="lll"/>
    <x v="1418"/>
    <s v=""/>
    <s v="FAC2698"/>
    <n v="48"/>
    <n v="300"/>
    <n v="300"/>
    <s v="CS12X2748"/>
    <s v="LA0Q"/>
    <s v="LA2698"/>
    <n v="4"/>
    <n v="24"/>
    <n v="6"/>
  </r>
  <r>
    <x v="5"/>
    <s v="Production 2700"/>
    <s v="Multi"/>
    <s v="lll"/>
    <x v="1419"/>
    <s v=""/>
    <s v="FAC2699"/>
    <n v="48"/>
    <n v="300"/>
    <n v="300"/>
    <s v="CS12X2749"/>
    <s v="LA0Q"/>
    <s v="LA2699"/>
    <n v="4"/>
    <n v="24"/>
    <n v="6"/>
  </r>
  <r>
    <x v="5"/>
    <s v="Production 2701"/>
    <s v="Multi"/>
    <s v="lll"/>
    <x v="1420"/>
    <s v=""/>
    <s v="FAC2700"/>
    <n v="48"/>
    <n v="300"/>
    <n v="300"/>
    <s v="CS12X2750"/>
    <s v="LA0Q"/>
    <s v="LA2700"/>
    <n v="4"/>
    <n v="24"/>
    <n v="6"/>
  </r>
  <r>
    <x v="5"/>
    <s v="Production 2702"/>
    <s v="Multi"/>
    <s v="lll"/>
    <x v="1421"/>
    <s v=""/>
    <s v="FAC2701"/>
    <n v="48"/>
    <n v="300"/>
    <n v="300"/>
    <s v="CS12X2751"/>
    <s v="LA0Q"/>
    <s v="LA2701"/>
    <n v="4"/>
    <n v="24"/>
    <n v="6"/>
  </r>
  <r>
    <x v="5"/>
    <s v="Production 2703"/>
    <s v="Multi"/>
    <s v="lll"/>
    <x v="1422"/>
    <s v=""/>
    <s v="FAC2702"/>
    <n v="48"/>
    <n v="300"/>
    <n v="300"/>
    <s v="CS12X2752"/>
    <s v="LA0Q"/>
    <s v="LA2702"/>
    <n v="4"/>
    <n v="24"/>
    <n v="6"/>
  </r>
  <r>
    <x v="5"/>
    <s v="Production 2704"/>
    <s v="Multi"/>
    <s v="lll"/>
    <x v="1423"/>
    <s v=""/>
    <s v="FAC2703"/>
    <n v="48"/>
    <n v="300"/>
    <n v="300"/>
    <s v="CS12X2753"/>
    <s v="LA0Q"/>
    <s v="LA2703"/>
    <n v="4"/>
    <n v="24"/>
    <n v="6"/>
  </r>
  <r>
    <x v="5"/>
    <s v="Production 2705"/>
    <s v="Multi"/>
    <s v="lll"/>
    <x v="1424"/>
    <s v=""/>
    <s v="FAC2704"/>
    <n v="48"/>
    <n v="300"/>
    <n v="300"/>
    <s v="CS12X2754"/>
    <s v="LA0Q"/>
    <s v="LA2704"/>
    <n v="4"/>
    <n v="24"/>
    <n v="6"/>
  </r>
  <r>
    <x v="5"/>
    <s v="Production 2706"/>
    <s v="Multi"/>
    <s v="lll"/>
    <x v="1425"/>
    <s v=""/>
    <s v="FAC2705"/>
    <n v="48"/>
    <n v="300"/>
    <n v="300"/>
    <s v="CS12X2755"/>
    <s v="LA0Q"/>
    <s v="LA2705"/>
    <n v="4"/>
    <n v="24"/>
    <n v="6"/>
  </r>
  <r>
    <x v="5"/>
    <s v="Production 2707"/>
    <s v="Multi"/>
    <s v="lll"/>
    <x v="1426"/>
    <s v=""/>
    <s v="FAC2706"/>
    <n v="48"/>
    <n v="300"/>
    <n v="300"/>
    <s v="CS12X2756"/>
    <s v="LA0Q"/>
    <s v="LA2706"/>
    <n v="4"/>
    <n v="24"/>
    <n v="6"/>
  </r>
  <r>
    <x v="5"/>
    <s v="Production 2708"/>
    <s v="Multi"/>
    <s v="lll"/>
    <x v="1427"/>
    <s v=""/>
    <s v="FAC2707"/>
    <n v="48"/>
    <n v="300"/>
    <n v="300"/>
    <s v="CS12X2757"/>
    <s v="LA0Q"/>
    <s v="LA2707"/>
    <n v="4"/>
    <n v="24"/>
    <n v="6"/>
  </r>
  <r>
    <x v="5"/>
    <s v="Production 2709"/>
    <s v="Multi"/>
    <s v="lll"/>
    <x v="1428"/>
    <s v=""/>
    <s v="FAC2708"/>
    <n v="48"/>
    <n v="300"/>
    <n v="300"/>
    <s v="CS12X2758"/>
    <s v="LA0Q"/>
    <s v="LA2708"/>
    <n v="4"/>
    <n v="24"/>
    <n v="6"/>
  </r>
  <r>
    <x v="5"/>
    <s v="Production 2710"/>
    <s v="Multi"/>
    <s v="lll"/>
    <x v="1429"/>
    <s v=""/>
    <s v="FAC2709"/>
    <n v="48"/>
    <n v="300"/>
    <n v="300"/>
    <s v="CS12X2759"/>
    <s v="LA0Q"/>
    <s v="LA2709"/>
    <n v="4"/>
    <n v="24"/>
    <n v="6"/>
  </r>
  <r>
    <x v="5"/>
    <s v="Production 2711"/>
    <s v="Multi"/>
    <s v="lll"/>
    <x v="1430"/>
    <s v=""/>
    <s v="FAC2710"/>
    <n v="48"/>
    <n v="300"/>
    <n v="300"/>
    <s v="CS12X2760"/>
    <s v="LA0Q"/>
    <s v="LA2710"/>
    <n v="4"/>
    <n v="24"/>
    <n v="6"/>
  </r>
  <r>
    <x v="5"/>
    <s v="Production 2712"/>
    <s v="Multi"/>
    <s v="lll"/>
    <x v="1431"/>
    <s v=""/>
    <s v="FAC2711"/>
    <n v="48"/>
    <n v="300"/>
    <n v="300"/>
    <s v="CS12X2761"/>
    <s v="LA0Q"/>
    <s v="LA2711"/>
    <n v="4"/>
    <n v="24"/>
    <n v="6"/>
  </r>
  <r>
    <x v="5"/>
    <s v="Production 2713"/>
    <s v="Multi"/>
    <s v="lll"/>
    <x v="1432"/>
    <s v=""/>
    <s v="FAC2712"/>
    <n v="48"/>
    <n v="300"/>
    <n v="300"/>
    <s v="CS12X2762"/>
    <s v="LA0Q"/>
    <s v="LA2712"/>
    <n v="4"/>
    <n v="24"/>
    <n v="6"/>
  </r>
  <r>
    <x v="5"/>
    <s v="Production 2714"/>
    <s v="Multi"/>
    <s v="lll"/>
    <x v="1433"/>
    <s v=""/>
    <s v="FAC2713"/>
    <n v="48"/>
    <n v="300"/>
    <n v="300"/>
    <s v="CS12X2763"/>
    <s v="LA0Q"/>
    <s v="LA2713"/>
    <n v="4"/>
    <n v="24"/>
    <n v="6"/>
  </r>
  <r>
    <x v="5"/>
    <s v="Production 2715"/>
    <s v="Multi"/>
    <s v="lll"/>
    <x v="1434"/>
    <s v=""/>
    <s v="FAC2714"/>
    <n v="48"/>
    <n v="300"/>
    <n v="300"/>
    <s v="CS12X2764"/>
    <s v="LA0Q"/>
    <s v="LA2714"/>
    <n v="4"/>
    <n v="24"/>
    <n v="6"/>
  </r>
  <r>
    <x v="5"/>
    <s v="Production 2716"/>
    <s v="Multi"/>
    <s v="lll"/>
    <x v="1435"/>
    <s v=""/>
    <s v="FAC2715"/>
    <n v="48"/>
    <n v="300"/>
    <n v="300"/>
    <s v="CS12X2765"/>
    <s v="LA0Q"/>
    <s v="LA2715"/>
    <n v="4"/>
    <n v="24"/>
    <n v="6"/>
  </r>
  <r>
    <x v="5"/>
    <s v="Production 2717"/>
    <s v="Multi"/>
    <s v="lll"/>
    <x v="1436"/>
    <s v=""/>
    <s v="FAC2716"/>
    <n v="48"/>
    <n v="300"/>
    <n v="300"/>
    <s v="CS12X2766"/>
    <s v="LA0Q"/>
    <s v="LA2716"/>
    <n v="4"/>
    <n v="24"/>
    <n v="6"/>
  </r>
  <r>
    <x v="5"/>
    <s v="Production 2718"/>
    <s v="Multi"/>
    <s v="lll"/>
    <x v="1437"/>
    <s v=""/>
    <s v="FAC2717"/>
    <n v="48"/>
    <n v="300"/>
    <n v="300"/>
    <s v="CS12X2767"/>
    <s v="LA0Q"/>
    <s v="LA2717"/>
    <n v="4"/>
    <n v="24"/>
    <n v="6"/>
  </r>
  <r>
    <x v="5"/>
    <s v="Production 2719"/>
    <s v="Multi"/>
    <s v="lll"/>
    <x v="1438"/>
    <s v=""/>
    <s v="FAC2718"/>
    <n v="48"/>
    <n v="300"/>
    <n v="300"/>
    <s v="CS12X2768"/>
    <s v="LA0Q"/>
    <s v="LA2718"/>
    <n v="4"/>
    <n v="24"/>
    <n v="6"/>
  </r>
  <r>
    <x v="5"/>
    <s v="Production 2720"/>
    <s v="Multi"/>
    <s v="lll"/>
    <x v="1439"/>
    <s v=""/>
    <s v="FAC2719"/>
    <n v="48"/>
    <n v="300"/>
    <n v="300"/>
    <s v="CS12X2769"/>
    <s v="LA0Q"/>
    <s v="LA2719"/>
    <n v="4"/>
    <n v="24"/>
    <n v="6"/>
  </r>
  <r>
    <x v="5"/>
    <s v="Production 2721"/>
    <s v="Multi"/>
    <s v="lll"/>
    <x v="1440"/>
    <s v=""/>
    <s v="FAC2720"/>
    <n v="48"/>
    <n v="300"/>
    <n v="300"/>
    <s v="CS12X2770"/>
    <s v="LA0Q"/>
    <s v="LA2720"/>
    <n v="4"/>
    <n v="24"/>
    <n v="6"/>
  </r>
  <r>
    <x v="5"/>
    <s v="Production 2722"/>
    <s v="Multi"/>
    <s v="lll"/>
    <x v="1441"/>
    <s v=""/>
    <s v="FAC2721"/>
    <n v="48"/>
    <n v="300"/>
    <n v="300"/>
    <s v="CS12X2771"/>
    <s v="LA0Q"/>
    <s v="LA2721"/>
    <n v="4"/>
    <n v="24"/>
    <n v="6"/>
  </r>
  <r>
    <x v="5"/>
    <s v="Production 2723"/>
    <s v="Multi"/>
    <s v="lll"/>
    <x v="1442"/>
    <s v=""/>
    <s v="FAC2722"/>
    <n v="48"/>
    <n v="300"/>
    <n v="300"/>
    <s v="CS12X2772"/>
    <s v="LA0Q"/>
    <s v="LA2722"/>
    <n v="4"/>
    <n v="24"/>
    <n v="6"/>
  </r>
  <r>
    <x v="5"/>
    <s v="Production 2724"/>
    <s v="Multi"/>
    <s v="lll"/>
    <x v="1443"/>
    <s v=""/>
    <s v="FAC2723"/>
    <n v="48"/>
    <n v="300"/>
    <n v="300"/>
    <s v="CS12X2773"/>
    <s v="LA0Q"/>
    <s v="LA2723"/>
    <n v="4"/>
    <n v="24"/>
    <n v="6"/>
  </r>
  <r>
    <x v="5"/>
    <s v="Production 2725"/>
    <s v="Multi"/>
    <s v="lll"/>
    <x v="1444"/>
    <s v=""/>
    <s v="FAC2724"/>
    <n v="48"/>
    <n v="300"/>
    <n v="300"/>
    <s v="CS12X2774"/>
    <s v="LA0Q"/>
    <s v="LA2724"/>
    <n v="4"/>
    <n v="24"/>
    <n v="6"/>
  </r>
  <r>
    <x v="5"/>
    <s v="Production 2726"/>
    <s v="Multi"/>
    <s v="lll"/>
    <x v="1445"/>
    <s v=""/>
    <s v="FAC2725"/>
    <n v="48"/>
    <n v="300"/>
    <n v="300"/>
    <s v="CS12X2775"/>
    <s v="LA0Q"/>
    <s v="LA2725"/>
    <n v="4"/>
    <n v="24"/>
    <n v="6"/>
  </r>
  <r>
    <x v="5"/>
    <s v="Production 2727"/>
    <s v="Multi"/>
    <s v="lll"/>
    <x v="1446"/>
    <s v=""/>
    <s v="FAC2726"/>
    <n v="48"/>
    <n v="300"/>
    <n v="300"/>
    <s v="CS12X2776"/>
    <s v="LA0Q"/>
    <s v="LA2726"/>
    <n v="4"/>
    <n v="24"/>
    <n v="6"/>
  </r>
  <r>
    <x v="5"/>
    <s v="Production 2728"/>
    <s v="Multi"/>
    <s v="lll"/>
    <x v="1447"/>
    <s v=""/>
    <s v="FAC2727"/>
    <n v="48"/>
    <n v="300"/>
    <n v="300"/>
    <s v="CS12X2777"/>
    <s v="LA0Q"/>
    <s v="LA2727"/>
    <n v="4"/>
    <n v="24"/>
    <n v="6"/>
  </r>
  <r>
    <x v="5"/>
    <s v="Production 2729"/>
    <s v="Multi"/>
    <s v="lll"/>
    <x v="1448"/>
    <s v=""/>
    <s v="FAC2728"/>
    <n v="48"/>
    <n v="300"/>
    <n v="300"/>
    <s v="CS12X2778"/>
    <s v="LA0Q"/>
    <s v="LA2728"/>
    <n v="4"/>
    <n v="24"/>
    <n v="6"/>
  </r>
  <r>
    <x v="5"/>
    <s v="Production 2730"/>
    <s v="Multi"/>
    <s v="lll"/>
    <x v="1449"/>
    <s v=""/>
    <s v="FAC2729"/>
    <n v="48"/>
    <n v="300"/>
    <n v="300"/>
    <s v="CS12X2779"/>
    <s v="LA0Q"/>
    <s v="LA2729"/>
    <n v="4"/>
    <n v="24"/>
    <n v="6"/>
  </r>
  <r>
    <x v="5"/>
    <s v="Production 2731"/>
    <s v="Multi"/>
    <s v="lll"/>
    <x v="1450"/>
    <s v=""/>
    <s v="FAC2730"/>
    <n v="48"/>
    <n v="300"/>
    <n v="300"/>
    <s v="CS12X2780"/>
    <s v="LA0Q"/>
    <s v="LA2730"/>
    <n v="4"/>
    <n v="24"/>
    <n v="6"/>
  </r>
  <r>
    <x v="5"/>
    <s v="Production 2732"/>
    <s v="Multi"/>
    <s v="lll"/>
    <x v="1451"/>
    <s v=""/>
    <s v="FAC2731"/>
    <n v="48"/>
    <n v="300"/>
    <n v="300"/>
    <s v="CS12X2781"/>
    <s v="LA0Q"/>
    <s v="LA2731"/>
    <n v="4"/>
    <n v="24"/>
    <n v="6"/>
  </r>
  <r>
    <x v="5"/>
    <s v="Production 2733"/>
    <s v="Multi"/>
    <s v="lll"/>
    <x v="1452"/>
    <s v=""/>
    <s v="FAC2732"/>
    <n v="48"/>
    <n v="300"/>
    <n v="300"/>
    <s v="CS12X2782"/>
    <s v="LA0Q"/>
    <s v="LA2732"/>
    <n v="4"/>
    <n v="24"/>
    <n v="6"/>
  </r>
  <r>
    <x v="5"/>
    <s v="Production 2734"/>
    <s v="Multi"/>
    <s v="lll"/>
    <x v="1453"/>
    <s v=""/>
    <s v="FAC2733"/>
    <n v="48"/>
    <n v="300"/>
    <n v="300"/>
    <s v="CS12X2783"/>
    <s v="LA0Q"/>
    <s v="LA2733"/>
    <n v="4"/>
    <n v="24"/>
    <n v="6"/>
  </r>
  <r>
    <x v="5"/>
    <s v="Production 2735"/>
    <s v="Multi"/>
    <s v="lll"/>
    <x v="1454"/>
    <s v=""/>
    <s v="FAC2734"/>
    <n v="48"/>
    <n v="300"/>
    <n v="300"/>
    <s v="CS12X2784"/>
    <s v="LA0Q"/>
    <s v="LA2734"/>
    <n v="4"/>
    <n v="24"/>
    <n v="6"/>
  </r>
  <r>
    <x v="5"/>
    <s v="Production 2736"/>
    <s v="Multi"/>
    <s v="lll"/>
    <x v="1455"/>
    <s v=""/>
    <s v="FAC2735"/>
    <n v="48"/>
    <n v="300"/>
    <n v="300"/>
    <s v="CS12X2785"/>
    <s v="LA0Q"/>
    <s v="LA2735"/>
    <n v="4"/>
    <n v="24"/>
    <n v="6"/>
  </r>
  <r>
    <x v="5"/>
    <s v="Production 2737"/>
    <s v="Multi"/>
    <s v="lll"/>
    <x v="1456"/>
    <s v=""/>
    <s v="FAC2736"/>
    <n v="48"/>
    <n v="300"/>
    <n v="300"/>
    <s v="CS12X2786"/>
    <s v="LA0Q"/>
    <s v="LA2736"/>
    <n v="4"/>
    <n v="24"/>
    <n v="6"/>
  </r>
  <r>
    <x v="5"/>
    <s v="Production 2738"/>
    <s v="Multi"/>
    <s v="lll"/>
    <x v="1457"/>
    <s v=""/>
    <s v="FAC2737"/>
    <n v="48"/>
    <n v="300"/>
    <n v="300"/>
    <s v="CS12X2787"/>
    <s v="LA0Q"/>
    <s v="LA2737"/>
    <n v="4"/>
    <n v="24"/>
    <n v="6"/>
  </r>
  <r>
    <x v="5"/>
    <s v="Production 2739"/>
    <s v="Multi"/>
    <s v="lll"/>
    <x v="1458"/>
    <s v=""/>
    <s v="FAC2738"/>
    <n v="48"/>
    <n v="300"/>
    <n v="300"/>
    <s v="CS12X2788"/>
    <s v="LA0Q"/>
    <s v="LA2738"/>
    <n v="4"/>
    <n v="24"/>
    <n v="6"/>
  </r>
  <r>
    <x v="5"/>
    <s v="Production 2740"/>
    <s v="Multi"/>
    <s v="lll"/>
    <x v="1459"/>
    <s v=""/>
    <s v="FAC2739"/>
    <n v="48"/>
    <n v="300"/>
    <n v="300"/>
    <s v="CS12X2789"/>
    <s v="LA0Q"/>
    <s v="LA2739"/>
    <n v="4"/>
    <n v="24"/>
    <n v="6"/>
  </r>
  <r>
    <x v="5"/>
    <s v="Production 2741"/>
    <s v="Multi"/>
    <s v="lll"/>
    <x v="1460"/>
    <s v=""/>
    <s v="FAC2740"/>
    <n v="48"/>
    <n v="300"/>
    <n v="300"/>
    <s v="CS12X2790"/>
    <s v="LA0Q"/>
    <s v="LA2740"/>
    <n v="4"/>
    <n v="24"/>
    <n v="6"/>
  </r>
  <r>
    <x v="5"/>
    <s v="Production 2742"/>
    <s v="Multi"/>
    <s v="lll"/>
    <x v="1461"/>
    <s v=""/>
    <s v="FAC2741"/>
    <n v="48"/>
    <n v="300"/>
    <n v="300"/>
    <s v="CS12X2791"/>
    <s v="LA0Q"/>
    <s v="LA2741"/>
    <n v="4"/>
    <n v="24"/>
    <n v="6"/>
  </r>
  <r>
    <x v="5"/>
    <s v="Production 2743"/>
    <s v="Multi"/>
    <s v="lll"/>
    <x v="1462"/>
    <s v=""/>
    <s v="FAC2742"/>
    <n v="48"/>
    <n v="300"/>
    <n v="300"/>
    <s v="CS12X2792"/>
    <s v="LA0Q"/>
    <s v="LA2742"/>
    <n v="4"/>
    <n v="24"/>
    <n v="6"/>
  </r>
  <r>
    <x v="5"/>
    <s v="Production 2744"/>
    <s v="Multi"/>
    <s v="lll"/>
    <x v="1463"/>
    <s v=""/>
    <s v="FAC2743"/>
    <n v="48"/>
    <n v="300"/>
    <n v="300"/>
    <s v="CS12X2793"/>
    <s v="LA0Q"/>
    <s v="LA2743"/>
    <n v="4"/>
    <n v="24"/>
    <n v="6"/>
  </r>
  <r>
    <x v="5"/>
    <s v="Production 2745"/>
    <s v="Multi"/>
    <s v="lll"/>
    <x v="1464"/>
    <s v=""/>
    <s v="FAC2744"/>
    <n v="48"/>
    <n v="300"/>
    <n v="300"/>
    <s v="CS12X2794"/>
    <s v="LA0Q"/>
    <s v="LA2744"/>
    <n v="4"/>
    <n v="24"/>
    <n v="6"/>
  </r>
  <r>
    <x v="5"/>
    <s v="Production 2746"/>
    <s v="Multi"/>
    <s v="lll"/>
    <x v="1465"/>
    <s v=""/>
    <s v="FAC2745"/>
    <n v="48"/>
    <n v="300"/>
    <n v="300"/>
    <s v="CS12X2795"/>
    <s v="LA0Q"/>
    <s v="LA2745"/>
    <n v="4"/>
    <n v="24"/>
    <n v="6"/>
  </r>
  <r>
    <x v="5"/>
    <s v="Production 2747"/>
    <s v="Multi"/>
    <s v="lll"/>
    <x v="1466"/>
    <s v=""/>
    <s v="FAC2746"/>
    <n v="48"/>
    <n v="300"/>
    <n v="300"/>
    <s v="CS12X2796"/>
    <s v="LA0Q"/>
    <s v="LA2746"/>
    <n v="4"/>
    <n v="24"/>
    <n v="6"/>
  </r>
  <r>
    <x v="5"/>
    <s v="Production 2748"/>
    <s v="Multi"/>
    <s v="lll"/>
    <x v="1467"/>
    <s v=""/>
    <s v="FAC2747"/>
    <n v="48"/>
    <n v="300"/>
    <n v="300"/>
    <s v="CS12X2797"/>
    <s v="LA0Q"/>
    <s v="LA2747"/>
    <n v="4"/>
    <n v="24"/>
    <n v="6"/>
  </r>
  <r>
    <x v="5"/>
    <s v="Production 2749"/>
    <s v="Multi"/>
    <s v="lll"/>
    <x v="1468"/>
    <s v=""/>
    <s v="FAC2748"/>
    <n v="48"/>
    <n v="300"/>
    <n v="300"/>
    <s v="CS12X2798"/>
    <s v="LA0Q"/>
    <s v="LA2748"/>
    <n v="4"/>
    <n v="24"/>
    <n v="6"/>
  </r>
  <r>
    <x v="5"/>
    <s v="Production 2750"/>
    <s v="Multi"/>
    <s v="lll"/>
    <x v="1469"/>
    <s v=""/>
    <s v="FAC2749"/>
    <n v="48"/>
    <n v="300"/>
    <n v="300"/>
    <s v="CS12X2799"/>
    <s v="LA0Q"/>
    <s v="LA2749"/>
    <n v="4"/>
    <n v="24"/>
    <n v="6"/>
  </r>
  <r>
    <x v="5"/>
    <s v="Production 2751"/>
    <s v="Multi"/>
    <s v="lll"/>
    <x v="1470"/>
    <s v=""/>
    <s v="FAC2750"/>
    <n v="48"/>
    <n v="300"/>
    <n v="300"/>
    <s v="CS12X2800"/>
    <s v="LA0Q"/>
    <s v="LA2750"/>
    <n v="4"/>
    <n v="24"/>
    <n v="6"/>
  </r>
  <r>
    <x v="5"/>
    <s v="Production 2752"/>
    <s v="Multi"/>
    <s v="lll"/>
    <x v="1471"/>
    <s v=""/>
    <s v="FAC2751"/>
    <n v="48"/>
    <n v="300"/>
    <n v="300"/>
    <s v="CS12X2801"/>
    <s v="LA0Q"/>
    <s v="LA2751"/>
    <n v="4"/>
    <n v="24"/>
    <n v="6"/>
  </r>
  <r>
    <x v="5"/>
    <s v="Production 2753"/>
    <s v="Multi"/>
    <s v="lll"/>
    <x v="1472"/>
    <s v=""/>
    <s v="FAC2752"/>
    <n v="48"/>
    <n v="300"/>
    <n v="300"/>
    <s v="CS12X2802"/>
    <s v="LA0Q"/>
    <s v="LA2752"/>
    <n v="4"/>
    <n v="24"/>
    <n v="6"/>
  </r>
  <r>
    <x v="5"/>
    <s v="Production 2754"/>
    <s v="Multi"/>
    <s v="lll"/>
    <x v="1473"/>
    <s v=""/>
    <s v="FAC2753"/>
    <n v="48"/>
    <n v="300"/>
    <n v="300"/>
    <s v="CS12X2803"/>
    <s v="LA0Q"/>
    <s v="LA2753"/>
    <n v="4"/>
    <n v="24"/>
    <n v="6"/>
  </r>
  <r>
    <x v="5"/>
    <s v="Production 2755"/>
    <s v="Multi"/>
    <s v="lll"/>
    <x v="1474"/>
    <s v=""/>
    <s v="FAC2754"/>
    <n v="48"/>
    <n v="300"/>
    <n v="300"/>
    <s v="CS12X2804"/>
    <s v="LA0Q"/>
    <s v="LA2754"/>
    <n v="4"/>
    <n v="24"/>
    <n v="6"/>
  </r>
  <r>
    <x v="5"/>
    <s v="Production 2756"/>
    <s v="Multi"/>
    <s v="lll"/>
    <x v="1475"/>
    <s v=""/>
    <s v="FAC2755"/>
    <n v="48"/>
    <n v="300"/>
    <n v="300"/>
    <s v="CS12X2805"/>
    <s v="LA0Q"/>
    <s v="LA2755"/>
    <n v="4"/>
    <n v="24"/>
    <n v="6"/>
  </r>
  <r>
    <x v="5"/>
    <s v="Production 2757"/>
    <s v="Multi"/>
    <s v="lll"/>
    <x v="1476"/>
    <s v=""/>
    <s v="FAC2756"/>
    <n v="48"/>
    <n v="300"/>
    <n v="300"/>
    <s v="CS12X2806"/>
    <s v="LA0Q"/>
    <s v="LA2756"/>
    <n v="4"/>
    <n v="24"/>
    <n v="6"/>
  </r>
  <r>
    <x v="5"/>
    <s v="Production 2758"/>
    <s v="Multi"/>
    <s v="lll"/>
    <x v="1477"/>
    <s v=""/>
    <s v="FAC2757"/>
    <n v="48"/>
    <n v="300"/>
    <n v="300"/>
    <s v="CS12X2807"/>
    <s v="LA0Q"/>
    <s v="LA2757"/>
    <n v="4"/>
    <n v="24"/>
    <n v="6"/>
  </r>
  <r>
    <x v="5"/>
    <s v="Production 2759"/>
    <s v="Multi"/>
    <s v="lll"/>
    <x v="1478"/>
    <s v=""/>
    <s v="FAC2758"/>
    <n v="48"/>
    <n v="300"/>
    <n v="300"/>
    <s v="CS12X2808"/>
    <s v="LA0Q"/>
    <s v="LA2758"/>
    <n v="4"/>
    <n v="24"/>
    <n v="6"/>
  </r>
  <r>
    <x v="5"/>
    <s v="Production 2760"/>
    <s v="Multi"/>
    <s v="lll"/>
    <x v="1479"/>
    <s v=""/>
    <s v="FAC2759"/>
    <n v="48"/>
    <n v="300"/>
    <n v="300"/>
    <s v="CS12X2809"/>
    <s v="LA0Q"/>
    <s v="LA2759"/>
    <n v="4"/>
    <n v="24"/>
    <n v="6"/>
  </r>
  <r>
    <x v="5"/>
    <s v="Production 2761"/>
    <s v="Multi"/>
    <s v="lll"/>
    <x v="1480"/>
    <s v=""/>
    <s v="FAC2760"/>
    <n v="48"/>
    <n v="300"/>
    <n v="300"/>
    <s v="CS12X2810"/>
    <s v="LA0Q"/>
    <s v="LA2760"/>
    <n v="4"/>
    <n v="24"/>
    <n v="6"/>
  </r>
  <r>
    <x v="5"/>
    <s v="Production 2762"/>
    <s v="Multi"/>
    <s v="lll"/>
    <x v="1481"/>
    <s v=""/>
    <s v="FAC2761"/>
    <n v="48"/>
    <n v="300"/>
    <n v="300"/>
    <s v="CS12X2811"/>
    <s v="LA0Q"/>
    <s v="LA2761"/>
    <n v="4"/>
    <n v="24"/>
    <n v="6"/>
  </r>
  <r>
    <x v="5"/>
    <s v="Production 2763"/>
    <s v="Multi"/>
    <s v="lll"/>
    <x v="1482"/>
    <s v=""/>
    <s v="FAC2762"/>
    <n v="48"/>
    <n v="300"/>
    <n v="300"/>
    <s v="CS12X2812"/>
    <s v="LA0Q"/>
    <s v="LA2762"/>
    <n v="4"/>
    <n v="24"/>
    <n v="6"/>
  </r>
  <r>
    <x v="5"/>
    <s v="Production 2764"/>
    <s v="Multi"/>
    <s v="lll"/>
    <x v="1483"/>
    <s v=""/>
    <s v="FAC2763"/>
    <n v="48"/>
    <n v="300"/>
    <n v="300"/>
    <s v="CS12X2813"/>
    <s v="LA0Q"/>
    <s v="LA2763"/>
    <n v="4"/>
    <n v="24"/>
    <n v="6"/>
  </r>
  <r>
    <x v="5"/>
    <s v="Production 2765"/>
    <s v="Multi"/>
    <s v="lll"/>
    <x v="1484"/>
    <s v=""/>
    <s v="FAC2764"/>
    <n v="48"/>
    <n v="300"/>
    <n v="300"/>
    <s v="CS12X2814"/>
    <s v="LA0Q"/>
    <s v="LA2764"/>
    <n v="4"/>
    <n v="24"/>
    <n v="6"/>
  </r>
  <r>
    <x v="5"/>
    <s v="Production 2766"/>
    <s v="Multi"/>
    <s v="lll"/>
    <x v="1485"/>
    <s v=""/>
    <s v="FAC2765"/>
    <n v="48"/>
    <n v="300"/>
    <n v="300"/>
    <s v="CS12X2815"/>
    <s v="LA0Q"/>
    <s v="LA2765"/>
    <n v="4"/>
    <n v="24"/>
    <n v="6"/>
  </r>
  <r>
    <x v="5"/>
    <s v="Production 2767"/>
    <s v="Multi"/>
    <s v="lll"/>
    <x v="1486"/>
    <s v=""/>
    <s v="FAC2766"/>
    <n v="48"/>
    <n v="300"/>
    <n v="300"/>
    <s v="CS12X2816"/>
    <s v="LA0Q"/>
    <s v="LA2766"/>
    <n v="4"/>
    <n v="24"/>
    <n v="6"/>
  </r>
  <r>
    <x v="5"/>
    <s v="Production 2768"/>
    <s v="Multi"/>
    <s v="lll"/>
    <x v="1487"/>
    <s v=""/>
    <s v="FAC2767"/>
    <n v="48"/>
    <n v="300"/>
    <n v="300"/>
    <s v="CS12X2817"/>
    <s v="LA0Q"/>
    <s v="LA2767"/>
    <n v="4"/>
    <n v="24"/>
    <n v="6"/>
  </r>
  <r>
    <x v="5"/>
    <s v="Production 2769"/>
    <s v="Multi"/>
    <s v="lll"/>
    <x v="1488"/>
    <s v=""/>
    <s v="FAC2768"/>
    <n v="48"/>
    <n v="300"/>
    <n v="300"/>
    <s v="CS12X2818"/>
    <s v="LA0Q"/>
    <s v="LA2768"/>
    <n v="4"/>
    <n v="24"/>
    <n v="6"/>
  </r>
  <r>
    <x v="5"/>
    <s v="Production 2770"/>
    <s v="Multi"/>
    <s v="lll"/>
    <x v="1489"/>
    <s v=""/>
    <s v="FAC2769"/>
    <n v="48"/>
    <n v="300"/>
    <n v="300"/>
    <s v="CS12X2819"/>
    <s v="LA0Q"/>
    <s v="LA2769"/>
    <n v="4"/>
    <n v="24"/>
    <n v="6"/>
  </r>
  <r>
    <x v="5"/>
    <s v="Production 2771"/>
    <s v="Multi"/>
    <s v="lll"/>
    <x v="1490"/>
    <s v=""/>
    <s v="FAC2770"/>
    <n v="48"/>
    <n v="300"/>
    <n v="300"/>
    <s v="CS12X2820"/>
    <s v="LA0Q"/>
    <s v="LA2770"/>
    <n v="4"/>
    <n v="24"/>
    <n v="6"/>
  </r>
  <r>
    <x v="5"/>
    <s v="Production 2772"/>
    <s v="Multi"/>
    <s v="lll"/>
    <x v="1491"/>
    <s v=""/>
    <s v="FAC2771"/>
    <n v="48"/>
    <n v="300"/>
    <n v="300"/>
    <s v="CS12X2821"/>
    <s v="LA0Q"/>
    <s v="LA2771"/>
    <n v="4"/>
    <n v="24"/>
    <n v="6"/>
  </r>
  <r>
    <x v="5"/>
    <s v="Production 2773"/>
    <s v="Multi"/>
    <s v="lll"/>
    <x v="1492"/>
    <s v=""/>
    <s v="FAC2772"/>
    <n v="48"/>
    <n v="300"/>
    <n v="300"/>
    <s v="CS12X2822"/>
    <s v="LA0Q"/>
    <s v="LA2772"/>
    <n v="4"/>
    <n v="24"/>
    <n v="6"/>
  </r>
  <r>
    <x v="5"/>
    <s v="Production 2774"/>
    <s v="Multi"/>
    <s v="lll"/>
    <x v="1493"/>
    <s v=""/>
    <s v="FAC2773"/>
    <n v="48"/>
    <n v="300"/>
    <n v="300"/>
    <s v="CS12X2823"/>
    <s v="LA0Q"/>
    <s v="LA2773"/>
    <n v="4"/>
    <n v="24"/>
    <n v="6"/>
  </r>
  <r>
    <x v="5"/>
    <s v="Production 2775"/>
    <s v="Multi"/>
    <s v="lll"/>
    <x v="1494"/>
    <s v=""/>
    <s v="FAC2774"/>
    <n v="48"/>
    <n v="300"/>
    <n v="300"/>
    <s v="CS12X2824"/>
    <s v="LA0Q"/>
    <s v="LA2774"/>
    <n v="4"/>
    <n v="24"/>
    <n v="6"/>
  </r>
  <r>
    <x v="5"/>
    <s v="Production 2776"/>
    <s v="Multi"/>
    <s v="lll"/>
    <x v="1495"/>
    <s v=""/>
    <s v="FAC2775"/>
    <n v="48"/>
    <n v="300"/>
    <n v="300"/>
    <s v="CS12X2825"/>
    <s v="LA0Q"/>
    <s v="LA2775"/>
    <n v="4"/>
    <n v="24"/>
    <n v="6"/>
  </r>
  <r>
    <x v="5"/>
    <s v="Production 2777"/>
    <s v="Multi"/>
    <s v="lll"/>
    <x v="1496"/>
    <s v=""/>
    <s v="FAC2776"/>
    <n v="48"/>
    <n v="300"/>
    <n v="300"/>
    <s v="CS12X2826"/>
    <s v="LA0Q"/>
    <s v="LA2776"/>
    <n v="4"/>
    <n v="24"/>
    <n v="6"/>
  </r>
  <r>
    <x v="5"/>
    <s v="Production 2778"/>
    <s v="Multi"/>
    <s v="lll"/>
    <x v="1497"/>
    <s v=""/>
    <s v="FAC2777"/>
    <n v="48"/>
    <n v="300"/>
    <n v="300"/>
    <s v="CS12X2827"/>
    <s v="LA0Q"/>
    <s v="LA2777"/>
    <n v="4"/>
    <n v="24"/>
    <n v="6"/>
  </r>
  <r>
    <x v="5"/>
    <s v="Production 2779"/>
    <s v="Multi"/>
    <s v="lll"/>
    <x v="1498"/>
    <s v=""/>
    <s v="FAC2778"/>
    <n v="48"/>
    <n v="300"/>
    <n v="300"/>
    <s v="CS12X2828"/>
    <s v="LA0Q"/>
    <s v="LA2778"/>
    <n v="4"/>
    <n v="24"/>
    <n v="6"/>
  </r>
  <r>
    <x v="5"/>
    <s v="Production 2780"/>
    <s v="Multi"/>
    <s v="lll"/>
    <x v="1499"/>
    <s v=""/>
    <s v="FAC2779"/>
    <n v="48"/>
    <n v="300"/>
    <n v="300"/>
    <s v="CS12X2829"/>
    <s v="LA0Q"/>
    <s v="LA2779"/>
    <n v="4"/>
    <n v="24"/>
    <n v="6"/>
  </r>
  <r>
    <x v="5"/>
    <s v="Production 2781"/>
    <s v="Multi"/>
    <s v="lll"/>
    <x v="1500"/>
    <s v=""/>
    <s v="FAC2780"/>
    <n v="48"/>
    <n v="300"/>
    <n v="300"/>
    <s v="CS12X2830"/>
    <s v="LA0Q"/>
    <s v="LA2780"/>
    <n v="4"/>
    <n v="24"/>
    <n v="6"/>
  </r>
  <r>
    <x v="5"/>
    <s v="Production 2782"/>
    <s v="Multi"/>
    <s v="lll"/>
    <x v="1501"/>
    <s v=""/>
    <s v="FAC2781"/>
    <n v="48"/>
    <n v="300"/>
    <n v="300"/>
    <s v="CS12X2831"/>
    <s v="LA0Q"/>
    <s v="LA2781"/>
    <n v="4"/>
    <n v="24"/>
    <n v="6"/>
  </r>
  <r>
    <x v="5"/>
    <s v="Production 2783"/>
    <s v="Multi"/>
    <s v="lll"/>
    <x v="1502"/>
    <s v=""/>
    <s v="FAC2782"/>
    <n v="48"/>
    <n v="300"/>
    <n v="300"/>
    <s v="CS12X2832"/>
    <s v="LA0Q"/>
    <s v="LA2782"/>
    <n v="4"/>
    <n v="24"/>
    <n v="6"/>
  </r>
  <r>
    <x v="5"/>
    <s v="Production 2784"/>
    <s v="Multi"/>
    <s v="lll"/>
    <x v="1503"/>
    <s v=""/>
    <s v="FAC2783"/>
    <n v="48"/>
    <n v="300"/>
    <n v="300"/>
    <s v="CS12X2833"/>
    <s v="LA0Q"/>
    <s v="LA2783"/>
    <n v="4"/>
    <n v="24"/>
    <n v="6"/>
  </r>
  <r>
    <x v="5"/>
    <s v="Production 2785"/>
    <s v="Multi"/>
    <s v="lll"/>
    <x v="1504"/>
    <s v=""/>
    <s v="FAC2784"/>
    <n v="48"/>
    <n v="300"/>
    <n v="300"/>
    <s v="CS12X2834"/>
    <s v="LA0Q"/>
    <s v="LA2784"/>
    <n v="4"/>
    <n v="24"/>
    <n v="6"/>
  </r>
  <r>
    <x v="5"/>
    <s v="Production 2786"/>
    <s v="Multi"/>
    <s v="lll"/>
    <x v="1505"/>
    <s v=""/>
    <s v="FAC2785"/>
    <n v="48"/>
    <n v="300"/>
    <n v="300"/>
    <s v="CS12X2835"/>
    <s v="LA0Q"/>
    <s v="LA2785"/>
    <n v="4"/>
    <n v="24"/>
    <n v="6"/>
  </r>
  <r>
    <x v="5"/>
    <s v="Production 2787"/>
    <s v="Multi"/>
    <s v="lll"/>
    <x v="1506"/>
    <s v=""/>
    <s v="FAC2786"/>
    <n v="48"/>
    <n v="300"/>
    <n v="300"/>
    <s v="CS12X2836"/>
    <s v="LA0Q"/>
    <s v="LA2786"/>
    <n v="4"/>
    <n v="24"/>
    <n v="6"/>
  </r>
  <r>
    <x v="5"/>
    <s v="Production 2788"/>
    <s v="Multi"/>
    <s v="lll"/>
    <x v="1507"/>
    <s v=""/>
    <s v="FAC2787"/>
    <n v="48"/>
    <n v="300"/>
    <n v="300"/>
    <s v="CS12X2837"/>
    <s v="LA0Q"/>
    <s v="LA2787"/>
    <n v="4"/>
    <n v="24"/>
    <n v="6"/>
  </r>
  <r>
    <x v="5"/>
    <s v="Production 2789"/>
    <s v="Multi"/>
    <s v="lll"/>
    <x v="1508"/>
    <s v=""/>
    <s v="FAC2788"/>
    <n v="48"/>
    <n v="300"/>
    <n v="300"/>
    <s v="CS12X2838"/>
    <s v="LA0Q"/>
    <s v="LA2788"/>
    <n v="4"/>
    <n v="24"/>
    <n v="6"/>
  </r>
  <r>
    <x v="5"/>
    <s v="Production 2790"/>
    <s v="Multi"/>
    <s v="lll"/>
    <x v="1509"/>
    <s v=""/>
    <s v="FAC2789"/>
    <n v="48"/>
    <n v="300"/>
    <n v="300"/>
    <s v="CS12X2839"/>
    <s v="LA0Q"/>
    <s v="LA2789"/>
    <n v="4"/>
    <n v="24"/>
    <n v="6"/>
  </r>
  <r>
    <x v="5"/>
    <s v="Production 2791"/>
    <s v="Multi"/>
    <s v="lll"/>
    <x v="1510"/>
    <s v=""/>
    <s v="FAC2790"/>
    <n v="48"/>
    <n v="300"/>
    <n v="300"/>
    <s v="CS12X2840"/>
    <s v="LA0Q"/>
    <s v="LA2790"/>
    <n v="4"/>
    <n v="24"/>
    <n v="6"/>
  </r>
  <r>
    <x v="5"/>
    <s v="Production 2792"/>
    <s v="Multi"/>
    <s v="lll"/>
    <x v="1511"/>
    <s v=""/>
    <s v="FAC2791"/>
    <n v="48"/>
    <n v="300"/>
    <n v="300"/>
    <s v="CS12X2841"/>
    <s v="LA0Q"/>
    <s v="LA2791"/>
    <n v="4"/>
    <n v="24"/>
    <n v="6"/>
  </r>
  <r>
    <x v="5"/>
    <s v="Production 2793"/>
    <s v="Multi"/>
    <s v="lll"/>
    <x v="1512"/>
    <s v=""/>
    <s v="FAC2792"/>
    <n v="48"/>
    <n v="300"/>
    <n v="300"/>
    <s v="CS12X2842"/>
    <s v="LA0Q"/>
    <s v="LA2792"/>
    <n v="4"/>
    <n v="24"/>
    <n v="6"/>
  </r>
  <r>
    <x v="5"/>
    <s v="Production 2794"/>
    <s v="Multi"/>
    <s v="lll"/>
    <x v="1513"/>
    <s v=""/>
    <s v="FAC2793"/>
    <n v="48"/>
    <n v="300"/>
    <n v="300"/>
    <s v="CS12X2843"/>
    <s v="LA0Q"/>
    <s v="LA2793"/>
    <n v="4"/>
    <n v="24"/>
    <n v="6"/>
  </r>
  <r>
    <x v="5"/>
    <s v="Production 2795"/>
    <s v="Multi"/>
    <s v="lll"/>
    <x v="1514"/>
    <s v=""/>
    <s v="FAC2794"/>
    <n v="48"/>
    <n v="300"/>
    <n v="300"/>
    <s v="CS12X2844"/>
    <s v="LA0Q"/>
    <s v="LA2794"/>
    <n v="4"/>
    <n v="24"/>
    <n v="6"/>
  </r>
  <r>
    <x v="5"/>
    <s v="Production 2796"/>
    <s v="Multi"/>
    <s v="lll"/>
    <x v="1515"/>
    <s v=""/>
    <s v="FAC2795"/>
    <n v="48"/>
    <n v="300"/>
    <n v="300"/>
    <s v="CS12X2845"/>
    <s v="LA0Q"/>
    <s v="LA2795"/>
    <n v="4"/>
    <n v="24"/>
    <n v="6"/>
  </r>
  <r>
    <x v="5"/>
    <s v="Production 2797"/>
    <s v="Multi"/>
    <s v="lll"/>
    <x v="1516"/>
    <s v=""/>
    <s v="FAC2796"/>
    <n v="48"/>
    <n v="300"/>
    <n v="300"/>
    <s v="CS12X2846"/>
    <s v="LA0Q"/>
    <s v="LA2796"/>
    <n v="4"/>
    <n v="24"/>
    <n v="6"/>
  </r>
  <r>
    <x v="5"/>
    <s v="Production 2798"/>
    <s v="Multi"/>
    <s v="lll"/>
    <x v="1517"/>
    <s v=""/>
    <s v="FAC2797"/>
    <n v="48"/>
    <n v="300"/>
    <n v="300"/>
    <s v="CS12X2847"/>
    <s v="LA0Q"/>
    <s v="LA2797"/>
    <n v="4"/>
    <n v="24"/>
    <n v="6"/>
  </r>
  <r>
    <x v="5"/>
    <s v="Production 2799"/>
    <s v="Multi"/>
    <s v="lll"/>
    <x v="1518"/>
    <s v=""/>
    <s v="FAC2798"/>
    <n v="48"/>
    <n v="300"/>
    <n v="300"/>
    <s v="CS12X2848"/>
    <s v="LA0Q"/>
    <s v="LA2798"/>
    <n v="4"/>
    <n v="24"/>
    <n v="6"/>
  </r>
  <r>
    <x v="5"/>
    <s v="Production 2800"/>
    <s v="Multi"/>
    <s v="lll"/>
    <x v="1519"/>
    <s v=""/>
    <s v="FAC2799"/>
    <n v="48"/>
    <n v="300"/>
    <n v="300"/>
    <s v="CS12X2849"/>
    <s v="LA0Q"/>
    <s v="LA2799"/>
    <n v="4"/>
    <n v="24"/>
    <n v="6"/>
  </r>
  <r>
    <x v="5"/>
    <s v="Production 2801"/>
    <s v="Multi"/>
    <s v="lll"/>
    <x v="1520"/>
    <s v=""/>
    <s v="FAC2800"/>
    <n v="48"/>
    <n v="300"/>
    <n v="300"/>
    <s v="CS12X2850"/>
    <s v="LA0Q"/>
    <s v="LA2800"/>
    <n v="4"/>
    <n v="24"/>
    <n v="6"/>
  </r>
  <r>
    <x v="5"/>
    <s v="Production 2802"/>
    <s v="Multi"/>
    <s v="lll"/>
    <x v="1521"/>
    <s v=""/>
    <s v="FAC2801"/>
    <n v="48"/>
    <n v="300"/>
    <n v="300"/>
    <s v="CS12X2851"/>
    <s v="LA0Q"/>
    <s v="LA2801"/>
    <n v="4"/>
    <n v="24"/>
    <n v="6"/>
  </r>
  <r>
    <x v="5"/>
    <s v="Production 2803"/>
    <s v="Multi"/>
    <s v="lll"/>
    <x v="1522"/>
    <s v=""/>
    <s v="FAC2802"/>
    <n v="48"/>
    <n v="300"/>
    <n v="300"/>
    <s v="CS12X2852"/>
    <s v="LA0Q"/>
    <s v="LA2802"/>
    <n v="4"/>
    <n v="24"/>
    <n v="6"/>
  </r>
  <r>
    <x v="5"/>
    <s v="Production 2804"/>
    <s v="Multi"/>
    <s v="lll"/>
    <x v="1523"/>
    <s v=""/>
    <s v="FAC2803"/>
    <n v="48"/>
    <n v="300"/>
    <n v="300"/>
    <s v="CS12X2853"/>
    <s v="LA0Q"/>
    <s v="LA2803"/>
    <n v="4"/>
    <n v="24"/>
    <n v="6"/>
  </r>
  <r>
    <x v="5"/>
    <s v="Production 2805"/>
    <s v="Multi"/>
    <s v="lll"/>
    <x v="1524"/>
    <s v=""/>
    <s v="FAC2804"/>
    <n v="48"/>
    <n v="300"/>
    <n v="300"/>
    <s v="CS12X2854"/>
    <s v="LA0Q"/>
    <s v="LA2804"/>
    <n v="4"/>
    <n v="24"/>
    <n v="6"/>
  </r>
  <r>
    <x v="5"/>
    <s v="Production 2806"/>
    <s v="Multi"/>
    <s v="lll"/>
    <x v="1525"/>
    <s v=""/>
    <s v="FAC2805"/>
    <n v="48"/>
    <n v="300"/>
    <n v="300"/>
    <s v="CS12X2855"/>
    <s v="LA0Q"/>
    <s v="LA2805"/>
    <n v="4"/>
    <n v="24"/>
    <n v="6"/>
  </r>
  <r>
    <x v="5"/>
    <s v="Production 2807"/>
    <s v="Multi"/>
    <s v="lll"/>
    <x v="1526"/>
    <s v=""/>
    <s v="FAC2806"/>
    <n v="48"/>
    <n v="300"/>
    <n v="300"/>
    <s v="CS12X2856"/>
    <s v="LA0Q"/>
    <s v="LA2806"/>
    <n v="4"/>
    <n v="24"/>
    <n v="6"/>
  </r>
  <r>
    <x v="5"/>
    <s v="Production 2808"/>
    <s v="Multi"/>
    <s v="lll"/>
    <x v="1527"/>
    <s v=""/>
    <s v="FAC2807"/>
    <n v="48"/>
    <n v="300"/>
    <n v="300"/>
    <s v="CS12X2857"/>
    <s v="LA0Q"/>
    <s v="LA2807"/>
    <n v="4"/>
    <n v="24"/>
    <n v="6"/>
  </r>
  <r>
    <x v="5"/>
    <s v="Production 2809"/>
    <s v="Multi"/>
    <s v="lll"/>
    <x v="1528"/>
    <s v=""/>
    <s v="FAC2808"/>
    <n v="48"/>
    <n v="300"/>
    <n v="300"/>
    <s v="CS12X2858"/>
    <s v="LA0Q"/>
    <s v="LA2808"/>
    <n v="4"/>
    <n v="24"/>
    <n v="6"/>
  </r>
  <r>
    <x v="5"/>
    <s v="Production 2810"/>
    <s v="Multi"/>
    <s v="lll"/>
    <x v="1529"/>
    <s v=""/>
    <s v="FAC2809"/>
    <n v="48"/>
    <n v="300"/>
    <n v="300"/>
    <s v="CS12X2859"/>
    <s v="LA0Q"/>
    <s v="LA2809"/>
    <n v="4"/>
    <n v="24"/>
    <n v="6"/>
  </r>
  <r>
    <x v="5"/>
    <s v="Production 2811"/>
    <s v="Multi"/>
    <s v="lll"/>
    <x v="1530"/>
    <s v=""/>
    <s v="FAC2810"/>
    <n v="48"/>
    <n v="300"/>
    <n v="300"/>
    <s v="CS12X2860"/>
    <s v="LA0Q"/>
    <s v="LA2810"/>
    <n v="4"/>
    <n v="24"/>
    <n v="6"/>
  </r>
  <r>
    <x v="5"/>
    <s v="Production 2812"/>
    <s v="Multi"/>
    <s v="lll"/>
    <x v="1531"/>
    <s v=""/>
    <s v="FAC2811"/>
    <n v="48"/>
    <n v="300"/>
    <n v="300"/>
    <s v="CS12X2861"/>
    <s v="LA0Q"/>
    <s v="LA2811"/>
    <n v="4"/>
    <n v="24"/>
    <n v="6"/>
  </r>
  <r>
    <x v="5"/>
    <s v="Production 2813"/>
    <s v="Multi"/>
    <s v="lll"/>
    <x v="1532"/>
    <s v=""/>
    <s v="FAC2812"/>
    <n v="48"/>
    <n v="300"/>
    <n v="300"/>
    <s v="CS12X2862"/>
    <s v="LA0Q"/>
    <s v="LA2812"/>
    <n v="4"/>
    <n v="24"/>
    <n v="6"/>
  </r>
  <r>
    <x v="5"/>
    <s v="Production 2814"/>
    <s v="Multi"/>
    <s v="lll"/>
    <x v="1533"/>
    <s v=""/>
    <s v="FAC2813"/>
    <n v="48"/>
    <n v="300"/>
    <n v="300"/>
    <s v="CS12X2863"/>
    <s v="LA0Q"/>
    <s v="LA2813"/>
    <n v="4"/>
    <n v="24"/>
    <n v="6"/>
  </r>
  <r>
    <x v="5"/>
    <s v="Production 2815"/>
    <s v="Multi"/>
    <s v="lll"/>
    <x v="1534"/>
    <s v=""/>
    <s v="FAC2814"/>
    <n v="48"/>
    <n v="300"/>
    <n v="300"/>
    <s v="CS12X2864"/>
    <s v="LA0Q"/>
    <s v="LA2814"/>
    <n v="4"/>
    <n v="24"/>
    <n v="6"/>
  </r>
  <r>
    <x v="5"/>
    <s v="Production 2816"/>
    <s v="Multi"/>
    <s v="lll"/>
    <x v="1535"/>
    <s v=""/>
    <s v="FAC2815"/>
    <n v="48"/>
    <n v="300"/>
    <n v="300"/>
    <s v="CS12X2865"/>
    <s v="LA0Q"/>
    <s v="LA2815"/>
    <n v="4"/>
    <n v="24"/>
    <n v="6"/>
  </r>
  <r>
    <x v="5"/>
    <s v="Production 2817"/>
    <s v="Multi"/>
    <s v="lll"/>
    <x v="1536"/>
    <s v=""/>
    <s v="FAC2816"/>
    <n v="48"/>
    <n v="300"/>
    <n v="300"/>
    <s v="CS12X2866"/>
    <s v="LA0Q"/>
    <s v="LA2816"/>
    <n v="4"/>
    <n v="24"/>
    <n v="6"/>
  </r>
  <r>
    <x v="5"/>
    <s v="Production 2818"/>
    <s v="Multi"/>
    <s v="lll"/>
    <x v="1537"/>
    <s v=""/>
    <s v="FAC2817"/>
    <n v="48"/>
    <n v="300"/>
    <n v="300"/>
    <s v="CS12X2867"/>
    <s v="LA0Q"/>
    <s v="LA2817"/>
    <n v="4"/>
    <n v="24"/>
    <n v="6"/>
  </r>
  <r>
    <x v="5"/>
    <s v="Production 2819"/>
    <s v="Multi"/>
    <s v="lll"/>
    <x v="1538"/>
    <s v=""/>
    <s v="FAC2818"/>
    <n v="48"/>
    <n v="300"/>
    <n v="300"/>
    <s v="CS12X2868"/>
    <s v="LA0Q"/>
    <s v="LA2818"/>
    <n v="4"/>
    <n v="24"/>
    <n v="6"/>
  </r>
  <r>
    <x v="5"/>
    <s v="Production 2820"/>
    <s v="Multi"/>
    <s v="lll"/>
    <x v="1539"/>
    <s v=""/>
    <s v="FAC2819"/>
    <n v="48"/>
    <n v="300"/>
    <n v="300"/>
    <s v="CS12X2869"/>
    <s v="LA0Q"/>
    <s v="LA2819"/>
    <n v="4"/>
    <n v="24"/>
    <n v="6"/>
  </r>
  <r>
    <x v="5"/>
    <s v="Production 2821"/>
    <s v="Multi"/>
    <s v="lll"/>
    <x v="1540"/>
    <s v=""/>
    <s v="FAC2820"/>
    <n v="48"/>
    <n v="300"/>
    <n v="300"/>
    <s v="CS12X2870"/>
    <s v="LA0Q"/>
    <s v="LA2820"/>
    <n v="4"/>
    <n v="24"/>
    <n v="6"/>
  </r>
  <r>
    <x v="5"/>
    <s v="Production 2822"/>
    <s v="Multi"/>
    <s v="lll"/>
    <x v="1541"/>
    <s v=""/>
    <s v="FAC2821"/>
    <n v="48"/>
    <n v="300"/>
    <n v="300"/>
    <s v="CS12X2871"/>
    <s v="LA0Q"/>
    <s v="LA2821"/>
    <n v="4"/>
    <n v="24"/>
    <n v="6"/>
  </r>
  <r>
    <x v="5"/>
    <s v="Production 2823"/>
    <s v="Multi"/>
    <s v="lll"/>
    <x v="1542"/>
    <s v=""/>
    <s v="FAC2822"/>
    <n v="48"/>
    <n v="300"/>
    <n v="300"/>
    <s v="CS12X2872"/>
    <s v="LA0Q"/>
    <s v="LA2822"/>
    <n v="4"/>
    <n v="24"/>
    <n v="6"/>
  </r>
  <r>
    <x v="5"/>
    <s v="Production 2824"/>
    <s v="Multi"/>
    <s v="lll"/>
    <x v="1543"/>
    <s v=""/>
    <s v="FAC2823"/>
    <n v="48"/>
    <n v="300"/>
    <n v="300"/>
    <s v="CS12X2873"/>
    <s v="LA0Q"/>
    <s v="LA2823"/>
    <n v="4"/>
    <n v="24"/>
    <n v="6"/>
  </r>
  <r>
    <x v="5"/>
    <s v="Production 2825"/>
    <s v="Multi"/>
    <s v="lll"/>
    <x v="1544"/>
    <s v=""/>
    <s v="FAC2824"/>
    <n v="48"/>
    <n v="300"/>
    <n v="300"/>
    <s v="CS12X2874"/>
    <s v="LA0Q"/>
    <s v="LA2824"/>
    <n v="4"/>
    <n v="24"/>
    <n v="6"/>
  </r>
  <r>
    <x v="5"/>
    <s v="Production 2826"/>
    <s v="Multi"/>
    <s v="lll"/>
    <x v="1545"/>
    <s v=""/>
    <s v="FAC2825"/>
    <n v="48"/>
    <n v="300"/>
    <n v="300"/>
    <s v="CS12X2875"/>
    <s v="LA0Q"/>
    <s v="LA2825"/>
    <n v="4"/>
    <n v="24"/>
    <n v="6"/>
  </r>
  <r>
    <x v="5"/>
    <s v="Production 2827"/>
    <s v="Multi"/>
    <s v="lll"/>
    <x v="1546"/>
    <s v=""/>
    <s v="FAC2826"/>
    <n v="48"/>
    <n v="300"/>
    <n v="300"/>
    <s v="CS12X2876"/>
    <s v="LA0Q"/>
    <s v="LA2826"/>
    <n v="4"/>
    <n v="24"/>
    <n v="6"/>
  </r>
  <r>
    <x v="5"/>
    <s v="Production 2828"/>
    <s v="Multi"/>
    <s v="lll"/>
    <x v="1547"/>
    <s v=""/>
    <s v="FAC2827"/>
    <n v="48"/>
    <n v="300"/>
    <n v="300"/>
    <s v="CS12X2877"/>
    <s v="LA0Q"/>
    <s v="LA2827"/>
    <n v="4"/>
    <n v="24"/>
    <n v="6"/>
  </r>
  <r>
    <x v="5"/>
    <s v="Production 2829"/>
    <s v="Multi"/>
    <s v="lll"/>
    <x v="1548"/>
    <s v=""/>
    <s v="FAC2828"/>
    <n v="48"/>
    <n v="300"/>
    <n v="300"/>
    <s v="CS12X2878"/>
    <s v="LA0Q"/>
    <s v="LA2828"/>
    <n v="4"/>
    <n v="24"/>
    <n v="6"/>
  </r>
  <r>
    <x v="5"/>
    <s v="Production 2830"/>
    <s v="Multi"/>
    <s v="lll"/>
    <x v="1549"/>
    <s v=""/>
    <s v="FAC2829"/>
    <n v="48"/>
    <n v="300"/>
    <n v="300"/>
    <s v="CS12X2879"/>
    <s v="LA0Q"/>
    <s v="LA2829"/>
    <n v="4"/>
    <n v="24"/>
    <n v="6"/>
  </r>
  <r>
    <x v="5"/>
    <s v="Production 2831"/>
    <s v="Multi"/>
    <s v="lll"/>
    <x v="1550"/>
    <s v=""/>
    <s v="FAC2830"/>
    <n v="48"/>
    <n v="300"/>
    <n v="300"/>
    <s v="CS12X2880"/>
    <s v="LA0Q"/>
    <s v="LA2830"/>
    <n v="4"/>
    <n v="24"/>
    <n v="6"/>
  </r>
  <r>
    <x v="5"/>
    <s v="Production 2832"/>
    <s v="Multi"/>
    <s v="lll"/>
    <x v="1551"/>
    <s v=""/>
    <s v="FAC2831"/>
    <n v="48"/>
    <n v="300"/>
    <n v="300"/>
    <s v="CS12X2881"/>
    <s v="LA0Q"/>
    <s v="LA2831"/>
    <n v="4"/>
    <n v="24"/>
    <n v="6"/>
  </r>
  <r>
    <x v="5"/>
    <s v="Production 2833"/>
    <s v="Multi"/>
    <s v="lll"/>
    <x v="1552"/>
    <s v=""/>
    <s v="FAC2832"/>
    <n v="48"/>
    <n v="300"/>
    <n v="300"/>
    <s v="CS12X2882"/>
    <s v="LA0Q"/>
    <s v="LA2832"/>
    <n v="4"/>
    <n v="24"/>
    <n v="6"/>
  </r>
  <r>
    <x v="5"/>
    <s v="Production 2834"/>
    <s v="Multi"/>
    <s v="lll"/>
    <x v="1553"/>
    <s v=""/>
    <s v="FAC2833"/>
    <n v="48"/>
    <n v="300"/>
    <n v="300"/>
    <s v="CS12X2883"/>
    <s v="LA0Q"/>
    <s v="LA2833"/>
    <n v="4"/>
    <n v="24"/>
    <n v="6"/>
  </r>
  <r>
    <x v="5"/>
    <s v="Production 2835"/>
    <s v="Multi"/>
    <s v="lll"/>
    <x v="1554"/>
    <s v=""/>
    <s v="FAC2834"/>
    <n v="48"/>
    <n v="300"/>
    <n v="300"/>
    <s v="CS12X2884"/>
    <s v="LA0Q"/>
    <s v="LA2834"/>
    <n v="4"/>
    <n v="24"/>
    <n v="6"/>
  </r>
  <r>
    <x v="5"/>
    <s v="Production 2836"/>
    <s v="Multi"/>
    <s v="lll"/>
    <x v="1555"/>
    <s v=""/>
    <s v="FAC2835"/>
    <n v="48"/>
    <n v="300"/>
    <n v="300"/>
    <s v="CS12X2885"/>
    <s v="LA0Q"/>
    <s v="LA2835"/>
    <n v="4"/>
    <n v="24"/>
    <n v="6"/>
  </r>
  <r>
    <x v="5"/>
    <s v="Production 2837"/>
    <s v="Multi"/>
    <s v="lll"/>
    <x v="1556"/>
    <s v=""/>
    <s v="FAC2836"/>
    <n v="48"/>
    <n v="300"/>
    <n v="300"/>
    <s v="CS12X2886"/>
    <s v="LA0Q"/>
    <s v="LA2836"/>
    <n v="4"/>
    <n v="24"/>
    <n v="6"/>
  </r>
  <r>
    <x v="5"/>
    <s v="Production 2838"/>
    <s v="Multi"/>
    <s v="lll"/>
    <x v="1557"/>
    <s v=""/>
    <s v="FAC2837"/>
    <n v="48"/>
    <n v="300"/>
    <n v="300"/>
    <s v="CS12X2887"/>
    <s v="LA0Q"/>
    <s v="LA2837"/>
    <n v="4"/>
    <n v="24"/>
    <n v="6"/>
  </r>
  <r>
    <x v="5"/>
    <s v="Production 2839"/>
    <s v="Multi"/>
    <s v="lll"/>
    <x v="1558"/>
    <s v=""/>
    <s v="FAC2838"/>
    <n v="48"/>
    <n v="300"/>
    <n v="300"/>
    <s v="CS12X2888"/>
    <s v="LA0Q"/>
    <s v="LA2838"/>
    <n v="4"/>
    <n v="24"/>
    <n v="6"/>
  </r>
  <r>
    <x v="5"/>
    <s v="Production 2840"/>
    <s v="Multi"/>
    <s v="lll"/>
    <x v="1559"/>
    <s v=""/>
    <s v="FAC2839"/>
    <n v="48"/>
    <n v="300"/>
    <n v="300"/>
    <s v="CS12X2889"/>
    <s v="LA0Q"/>
    <s v="LA2839"/>
    <n v="4"/>
    <n v="24"/>
    <n v="6"/>
  </r>
  <r>
    <x v="5"/>
    <s v="Production 2841"/>
    <s v="Multi"/>
    <s v="lll"/>
    <x v="1560"/>
    <s v=""/>
    <s v="FAC2840"/>
    <n v="48"/>
    <n v="300"/>
    <n v="300"/>
    <s v="CS12X2890"/>
    <s v="LA0Q"/>
    <s v="LA2840"/>
    <n v="4"/>
    <n v="24"/>
    <n v="6"/>
  </r>
  <r>
    <x v="5"/>
    <s v="Production 2842"/>
    <s v="Multi"/>
    <s v="lll"/>
    <x v="1561"/>
    <s v=""/>
    <s v="FAC2841"/>
    <n v="48"/>
    <n v="300"/>
    <n v="300"/>
    <s v="CS12X2891"/>
    <s v="LA0Q"/>
    <s v="LA2841"/>
    <n v="4"/>
    <n v="24"/>
    <n v="6"/>
  </r>
  <r>
    <x v="5"/>
    <s v="Production 2843"/>
    <s v="Multi"/>
    <s v="lll"/>
    <x v="1562"/>
    <s v=""/>
    <s v="FAC2842"/>
    <n v="48"/>
    <n v="300"/>
    <n v="300"/>
    <s v="CS12X2892"/>
    <s v="LA0Q"/>
    <s v="LA2842"/>
    <n v="4"/>
    <n v="24"/>
    <n v="6"/>
  </r>
  <r>
    <x v="5"/>
    <s v="Production 2844"/>
    <s v="Multi"/>
    <s v="lll"/>
    <x v="1563"/>
    <s v=""/>
    <s v="FAC2843"/>
    <n v="48"/>
    <n v="300"/>
    <n v="300"/>
    <s v="CS12X2893"/>
    <s v="LA0Q"/>
    <s v="LA2843"/>
    <n v="4"/>
    <n v="24"/>
    <n v="6"/>
  </r>
  <r>
    <x v="5"/>
    <s v="Production 2845"/>
    <s v="Multi"/>
    <s v="lll"/>
    <x v="1564"/>
    <s v=""/>
    <s v="FAC2844"/>
    <n v="48"/>
    <n v="300"/>
    <n v="300"/>
    <s v="CS12X2894"/>
    <s v="LA0Q"/>
    <s v="LA2844"/>
    <n v="4"/>
    <n v="24"/>
    <n v="6"/>
  </r>
  <r>
    <x v="5"/>
    <s v="Production 2846"/>
    <s v="Multi"/>
    <s v="lll"/>
    <x v="1565"/>
    <s v=""/>
    <s v="FAC2845"/>
    <n v="48"/>
    <n v="300"/>
    <n v="300"/>
    <s v="CS12X2895"/>
    <s v="LA0Q"/>
    <s v="LA2845"/>
    <n v="4"/>
    <n v="24"/>
    <n v="6"/>
  </r>
  <r>
    <x v="5"/>
    <s v="Production 2847"/>
    <s v="Multi"/>
    <s v="lll"/>
    <x v="1566"/>
    <s v=""/>
    <s v="FAC2846"/>
    <n v="48"/>
    <n v="300"/>
    <n v="300"/>
    <s v="CS12X2896"/>
    <s v="LA0Q"/>
    <s v="LA2846"/>
    <n v="4"/>
    <n v="24"/>
    <n v="6"/>
  </r>
  <r>
    <x v="5"/>
    <s v="Production 2848"/>
    <s v="Multi"/>
    <s v="lll"/>
    <x v="1567"/>
    <s v=""/>
    <s v="FAC2847"/>
    <n v="48"/>
    <n v="300"/>
    <n v="300"/>
    <s v="CS12X2897"/>
    <s v="LA0Q"/>
    <s v="LA2847"/>
    <n v="4"/>
    <n v="24"/>
    <n v="6"/>
  </r>
  <r>
    <x v="5"/>
    <s v="Production 2849"/>
    <s v="Multi"/>
    <s v="lll"/>
    <x v="1568"/>
    <s v=""/>
    <s v="FAC2848"/>
    <n v="48"/>
    <n v="300"/>
    <n v="300"/>
    <s v="CS12X2898"/>
    <s v="LA0Q"/>
    <s v="LA2848"/>
    <n v="4"/>
    <n v="24"/>
    <n v="6"/>
  </r>
  <r>
    <x v="5"/>
    <s v="Production 2850"/>
    <s v="Multi"/>
    <s v="lll"/>
    <x v="1569"/>
    <s v=""/>
    <s v="FAC2849"/>
    <n v="48"/>
    <n v="300"/>
    <n v="300"/>
    <s v="CS12X2899"/>
    <s v="LA0Q"/>
    <s v="LA2849"/>
    <n v="4"/>
    <n v="24"/>
    <n v="6"/>
  </r>
  <r>
    <x v="5"/>
    <s v="Production 2851"/>
    <s v="Multi"/>
    <s v="lll"/>
    <x v="1570"/>
    <s v=""/>
    <s v="FAC2850"/>
    <n v="48"/>
    <n v="300"/>
    <n v="300"/>
    <s v="CS12X2900"/>
    <s v="LA0Q"/>
    <s v="LA2850"/>
    <n v="4"/>
    <n v="24"/>
    <n v="6"/>
  </r>
  <r>
    <x v="5"/>
    <s v="Production 2852"/>
    <s v="Multi"/>
    <s v="lll"/>
    <x v="1571"/>
    <s v=""/>
    <s v="FAC2851"/>
    <n v="48"/>
    <n v="300"/>
    <n v="300"/>
    <s v="CS12X2901"/>
    <s v="LA0Q"/>
    <s v="LA2851"/>
    <n v="4"/>
    <n v="24"/>
    <n v="6"/>
  </r>
  <r>
    <x v="5"/>
    <s v="Production 2853"/>
    <s v="Multi"/>
    <s v="lll"/>
    <x v="1572"/>
    <s v=""/>
    <s v="FAC2852"/>
    <n v="48"/>
    <n v="300"/>
    <n v="300"/>
    <s v="CS12X2902"/>
    <s v="LA0Q"/>
    <s v="LA2852"/>
    <n v="4"/>
    <n v="24"/>
    <n v="6"/>
  </r>
  <r>
    <x v="5"/>
    <s v="Production 2854"/>
    <s v="Multi"/>
    <s v="lll"/>
    <x v="1573"/>
    <s v=""/>
    <s v="FAC2853"/>
    <n v="48"/>
    <n v="300"/>
    <n v="300"/>
    <s v="CS12X2903"/>
    <s v="LA0Q"/>
    <s v="LA2853"/>
    <n v="4"/>
    <n v="24"/>
    <n v="6"/>
  </r>
  <r>
    <x v="5"/>
    <s v="Production 2855"/>
    <s v="Multi"/>
    <s v="lll"/>
    <x v="1574"/>
    <s v=""/>
    <s v="FAC2854"/>
    <n v="48"/>
    <n v="300"/>
    <n v="300"/>
    <s v="CS12X2904"/>
    <s v="LA0Q"/>
    <s v="LA2854"/>
    <n v="4"/>
    <n v="24"/>
    <n v="6"/>
  </r>
  <r>
    <x v="5"/>
    <s v="Production 2856"/>
    <s v="Multi"/>
    <s v="lll"/>
    <x v="1575"/>
    <s v=""/>
    <s v="FAC2855"/>
    <n v="48"/>
    <n v="300"/>
    <n v="300"/>
    <s v="CS12X2905"/>
    <s v="LA0Q"/>
    <s v="LA2855"/>
    <n v="4"/>
    <n v="24"/>
    <n v="6"/>
  </r>
  <r>
    <x v="5"/>
    <s v="Production 2857"/>
    <s v="Multi"/>
    <s v="lll"/>
    <x v="1576"/>
    <s v=""/>
    <s v="FAC2856"/>
    <n v="48"/>
    <n v="300"/>
    <n v="300"/>
    <s v="CS12X2906"/>
    <s v="LA0Q"/>
    <s v="LA2856"/>
    <n v="4"/>
    <n v="24"/>
    <n v="6"/>
  </r>
  <r>
    <x v="5"/>
    <s v="Production 2858"/>
    <s v="Multi"/>
    <s v="lll"/>
    <x v="1577"/>
    <s v=""/>
    <s v="FAC2857"/>
    <n v="48"/>
    <n v="300"/>
    <n v="300"/>
    <s v="CS12X2907"/>
    <s v="LA0Q"/>
    <s v="LA2857"/>
    <n v="4"/>
    <n v="24"/>
    <n v="6"/>
  </r>
  <r>
    <x v="5"/>
    <s v="Production 2859"/>
    <s v="Multi"/>
    <s v="lll"/>
    <x v="1578"/>
    <s v=""/>
    <s v="FAC2858"/>
    <n v="48"/>
    <n v="300"/>
    <n v="300"/>
    <s v="CS12X2908"/>
    <s v="LA0Q"/>
    <s v="LA2858"/>
    <n v="4"/>
    <n v="24"/>
    <n v="6"/>
  </r>
  <r>
    <x v="5"/>
    <s v="Production 2860"/>
    <s v="Multi"/>
    <s v="lll"/>
    <x v="1579"/>
    <s v=""/>
    <s v="FAC2859"/>
    <n v="48"/>
    <n v="300"/>
    <n v="300"/>
    <s v="CS12X2909"/>
    <s v="LA0Q"/>
    <s v="LA2859"/>
    <n v="4"/>
    <n v="24"/>
    <n v="6"/>
  </r>
  <r>
    <x v="5"/>
    <s v="Production 2861"/>
    <s v="Multi"/>
    <s v="lll"/>
    <x v="1580"/>
    <s v=""/>
    <s v="FAC2860"/>
    <n v="48"/>
    <n v="300"/>
    <n v="300"/>
    <s v="CS12X2910"/>
    <s v="LA0Q"/>
    <s v="LA2860"/>
    <n v="4"/>
    <n v="24"/>
    <n v="6"/>
  </r>
  <r>
    <x v="5"/>
    <s v="Production 2862"/>
    <s v="Multi"/>
    <s v="lll"/>
    <x v="1581"/>
    <s v=""/>
    <s v="FAC2861"/>
    <n v="48"/>
    <n v="300"/>
    <n v="300"/>
    <s v="CS12X2911"/>
    <s v="LA0Q"/>
    <s v="LA2861"/>
    <n v="4"/>
    <n v="24"/>
    <n v="6"/>
  </r>
  <r>
    <x v="5"/>
    <s v="Production 2863"/>
    <s v="Multi"/>
    <s v="lll"/>
    <x v="1582"/>
    <s v=""/>
    <s v="FAC2862"/>
    <n v="48"/>
    <n v="300"/>
    <n v="300"/>
    <s v="CS12X2912"/>
    <s v="LA0Q"/>
    <s v="LA2862"/>
    <n v="4"/>
    <n v="24"/>
    <n v="6"/>
  </r>
  <r>
    <x v="5"/>
    <s v="Production 2864"/>
    <s v="Multi"/>
    <s v="lll"/>
    <x v="1583"/>
    <s v=""/>
    <s v="FAC2863"/>
    <n v="48"/>
    <n v="300"/>
    <n v="300"/>
    <s v="CS12X2913"/>
    <s v="LA0Q"/>
    <s v="LA2863"/>
    <n v="4"/>
    <n v="24"/>
    <n v="6"/>
  </r>
  <r>
    <x v="5"/>
    <s v="Production 2865"/>
    <s v="Multi"/>
    <s v="lll"/>
    <x v="1584"/>
    <s v=""/>
    <s v="FAC2864"/>
    <n v="48"/>
    <n v="300"/>
    <n v="300"/>
    <s v="CS12X2914"/>
    <s v="LA0Q"/>
    <s v="LA2864"/>
    <n v="4"/>
    <n v="24"/>
    <n v="6"/>
  </r>
  <r>
    <x v="5"/>
    <s v="Production 2866"/>
    <s v="Multi"/>
    <s v="lll"/>
    <x v="1585"/>
    <s v=""/>
    <s v="FAC2865"/>
    <n v="48"/>
    <n v="300"/>
    <n v="300"/>
    <s v="CS12X2915"/>
    <s v="LA0Q"/>
    <s v="LA2865"/>
    <n v="4"/>
    <n v="24"/>
    <n v="6"/>
  </r>
  <r>
    <x v="5"/>
    <s v="Production 2867"/>
    <s v="Multi"/>
    <s v="lll"/>
    <x v="1586"/>
    <s v=""/>
    <s v="FAC2866"/>
    <n v="48"/>
    <n v="300"/>
    <n v="300"/>
    <s v="CS12X2916"/>
    <s v="LA0Q"/>
    <s v="LA2866"/>
    <n v="4"/>
    <n v="24"/>
    <n v="6"/>
  </r>
  <r>
    <x v="5"/>
    <s v="Production 2868"/>
    <s v="Multi"/>
    <s v="lll"/>
    <x v="1587"/>
    <s v=""/>
    <s v="FAC2867"/>
    <n v="48"/>
    <n v="300"/>
    <n v="300"/>
    <s v="CS12X2917"/>
    <s v="LA0Q"/>
    <s v="LA2867"/>
    <n v="4"/>
    <n v="24"/>
    <n v="6"/>
  </r>
  <r>
    <x v="5"/>
    <s v="Production 2869"/>
    <s v="Multi"/>
    <s v="lll"/>
    <x v="1588"/>
    <s v=""/>
    <s v="FAC2868"/>
    <n v="48"/>
    <n v="300"/>
    <n v="300"/>
    <s v="CS12X2918"/>
    <s v="LA0Q"/>
    <s v="LA2868"/>
    <n v="4"/>
    <n v="24"/>
    <n v="6"/>
  </r>
  <r>
    <x v="5"/>
    <s v="Production 2870"/>
    <s v="Multi"/>
    <s v="lll"/>
    <x v="1589"/>
    <s v=""/>
    <s v="FAC2869"/>
    <n v="48"/>
    <n v="300"/>
    <n v="300"/>
    <s v="CS12X2919"/>
    <s v="LA0Q"/>
    <s v="LA2869"/>
    <n v="4"/>
    <n v="24"/>
    <n v="6"/>
  </r>
  <r>
    <x v="5"/>
    <s v="Production 2871"/>
    <s v="Multi"/>
    <s v="lll"/>
    <x v="1590"/>
    <s v=""/>
    <s v="FAC2870"/>
    <n v="48"/>
    <n v="300"/>
    <n v="300"/>
    <s v="CS12X2920"/>
    <s v="LA0Q"/>
    <s v="LA2870"/>
    <n v="4"/>
    <n v="24"/>
    <n v="6"/>
  </r>
  <r>
    <x v="5"/>
    <s v="Production 2872"/>
    <s v="Multi"/>
    <s v="lll"/>
    <x v="1591"/>
    <s v=""/>
    <s v="FAC2871"/>
    <n v="48"/>
    <n v="300"/>
    <n v="300"/>
    <s v="CS12X2921"/>
    <s v="LA0Q"/>
    <s v="LA2871"/>
    <n v="4"/>
    <n v="24"/>
    <n v="6"/>
  </r>
  <r>
    <x v="5"/>
    <s v="Production 2873"/>
    <s v="Multi"/>
    <s v="lll"/>
    <x v="1592"/>
    <s v=""/>
    <s v="FAC2872"/>
    <n v="48"/>
    <n v="300"/>
    <n v="300"/>
    <s v="CS12X2922"/>
    <s v="LA0Q"/>
    <s v="LA2872"/>
    <n v="4"/>
    <n v="24"/>
    <n v="6"/>
  </r>
  <r>
    <x v="5"/>
    <s v="Production 2874"/>
    <s v="Multi"/>
    <s v="lll"/>
    <x v="1593"/>
    <s v=""/>
    <s v="FAC2873"/>
    <n v="48"/>
    <n v="300"/>
    <n v="300"/>
    <s v="CS12X2923"/>
    <s v="LA0Q"/>
    <s v="LA2873"/>
    <n v="4"/>
    <n v="24"/>
    <n v="6"/>
  </r>
  <r>
    <x v="5"/>
    <s v="Production 2875"/>
    <s v="Multi"/>
    <s v="lll"/>
    <x v="1594"/>
    <s v=""/>
    <s v="FAC2874"/>
    <n v="48"/>
    <n v="300"/>
    <n v="300"/>
    <s v="CS12X2924"/>
    <s v="LA0Q"/>
    <s v="LA2874"/>
    <n v="4"/>
    <n v="24"/>
    <n v="6"/>
  </r>
  <r>
    <x v="5"/>
    <s v="Production 2876"/>
    <s v="Multi"/>
    <s v="lll"/>
    <x v="1595"/>
    <s v=""/>
    <s v="FAC2875"/>
    <n v="48"/>
    <n v="300"/>
    <n v="300"/>
    <s v="CS12X2925"/>
    <s v="LA0Q"/>
    <s v="LA2875"/>
    <n v="4"/>
    <n v="24"/>
    <n v="6"/>
  </r>
  <r>
    <x v="5"/>
    <s v="Production 2877"/>
    <s v="Multi"/>
    <s v="lll"/>
    <x v="1596"/>
    <s v=""/>
    <s v="FAC2876"/>
    <n v="48"/>
    <n v="300"/>
    <n v="300"/>
    <s v="CS12X2926"/>
    <s v="LA0Q"/>
    <s v="LA2876"/>
    <n v="4"/>
    <n v="24"/>
    <n v="6"/>
  </r>
  <r>
    <x v="5"/>
    <s v="Production 2878"/>
    <s v="Multi"/>
    <s v="lll"/>
    <x v="1597"/>
    <s v=""/>
    <s v="FAC2877"/>
    <n v="48"/>
    <n v="300"/>
    <n v="300"/>
    <s v="CS12X2927"/>
    <s v="LA0Q"/>
    <s v="LA2877"/>
    <n v="4"/>
    <n v="24"/>
    <n v="6"/>
  </r>
  <r>
    <x v="5"/>
    <s v="Production 2879"/>
    <s v="Multi"/>
    <s v="lll"/>
    <x v="1598"/>
    <s v=""/>
    <s v="FAC2878"/>
    <n v="48"/>
    <n v="300"/>
    <n v="300"/>
    <s v="CS12X2928"/>
    <s v="LA0Q"/>
    <s v="LA2878"/>
    <n v="4"/>
    <n v="24"/>
    <n v="6"/>
  </r>
  <r>
    <x v="5"/>
    <s v="Production 2880"/>
    <s v="Multi"/>
    <s v="lll"/>
    <x v="1599"/>
    <s v=""/>
    <s v="FAC2879"/>
    <n v="48"/>
    <n v="300"/>
    <n v="300"/>
    <s v="CS12X2929"/>
    <s v="LA0Q"/>
    <s v="LA2879"/>
    <n v="4"/>
    <n v="24"/>
    <n v="6"/>
  </r>
  <r>
    <x v="5"/>
    <s v="Production 2881"/>
    <s v="Multi"/>
    <s v="lll"/>
    <x v="1600"/>
    <s v=""/>
    <s v="FAC2880"/>
    <n v="48"/>
    <n v="300"/>
    <n v="300"/>
    <s v="CS12X2930"/>
    <s v="LA0Q"/>
    <s v="LA2880"/>
    <n v="4"/>
    <n v="24"/>
    <n v="6"/>
  </r>
  <r>
    <x v="5"/>
    <s v="Production 2882"/>
    <s v="Multi"/>
    <s v="lll"/>
    <x v="1601"/>
    <s v=""/>
    <s v="FAC2881"/>
    <n v="48"/>
    <n v="300"/>
    <n v="300"/>
    <s v="CS12X2931"/>
    <s v="LA0Q"/>
    <s v="LA2881"/>
    <n v="4"/>
    <n v="24"/>
    <n v="6"/>
  </r>
  <r>
    <x v="5"/>
    <s v="Production 2883"/>
    <s v="Multi"/>
    <s v="lll"/>
    <x v="1602"/>
    <s v=""/>
    <s v="FAC2882"/>
    <n v="48"/>
    <n v="300"/>
    <n v="300"/>
    <s v="CS12X2932"/>
    <s v="LA0Q"/>
    <s v="LA2882"/>
    <n v="4"/>
    <n v="24"/>
    <n v="6"/>
  </r>
  <r>
    <x v="5"/>
    <s v="Production 2884"/>
    <s v="Multi"/>
    <s v="lll"/>
    <x v="1603"/>
    <s v=""/>
    <s v="FAC2883"/>
    <n v="48"/>
    <n v="300"/>
    <n v="300"/>
    <s v="CS12X2933"/>
    <s v="LA0Q"/>
    <s v="LA2883"/>
    <n v="4"/>
    <n v="24"/>
    <n v="6"/>
  </r>
  <r>
    <x v="5"/>
    <s v="Production 2885"/>
    <s v="Multi"/>
    <s v="lll"/>
    <x v="1604"/>
    <s v=""/>
    <s v="FAC2884"/>
    <n v="48"/>
    <n v="300"/>
    <n v="300"/>
    <s v="CS12X2934"/>
    <s v="LA0Q"/>
    <s v="LA2884"/>
    <n v="4"/>
    <n v="24"/>
    <n v="6"/>
  </r>
  <r>
    <x v="5"/>
    <s v="Production 2886"/>
    <s v="Multi"/>
    <s v="lll"/>
    <x v="1605"/>
    <s v=""/>
    <s v="FAC2885"/>
    <n v="48"/>
    <n v="300"/>
    <n v="300"/>
    <s v="CS12X2935"/>
    <s v="LA0Q"/>
    <s v="LA2885"/>
    <n v="4"/>
    <n v="24"/>
    <n v="6"/>
  </r>
  <r>
    <x v="5"/>
    <s v="Production 2887"/>
    <s v="Multi"/>
    <s v="lll"/>
    <x v="1606"/>
    <s v=""/>
    <s v="FAC2886"/>
    <n v="48"/>
    <n v="300"/>
    <n v="300"/>
    <s v="CS12X2936"/>
    <s v="LA0Q"/>
    <s v="LA2886"/>
    <n v="4"/>
    <n v="24"/>
    <n v="6"/>
  </r>
  <r>
    <x v="5"/>
    <s v="Production 2888"/>
    <s v="Multi"/>
    <s v="lll"/>
    <x v="1607"/>
    <s v=""/>
    <s v="FAC2887"/>
    <n v="48"/>
    <n v="300"/>
    <n v="300"/>
    <s v="CS12X2937"/>
    <s v="LA0Q"/>
    <s v="LA2887"/>
    <n v="4"/>
    <n v="24"/>
    <n v="6"/>
  </r>
  <r>
    <x v="5"/>
    <s v="Production 2889"/>
    <s v="Multi"/>
    <s v="lll"/>
    <x v="1608"/>
    <s v=""/>
    <s v="FAC2888"/>
    <n v="48"/>
    <n v="300"/>
    <n v="300"/>
    <s v="CS12X2938"/>
    <s v="LA0Q"/>
    <s v="LA2888"/>
    <n v="4"/>
    <n v="24"/>
    <n v="6"/>
  </r>
  <r>
    <x v="5"/>
    <s v="Production 2890"/>
    <s v="Multi"/>
    <s v="lll"/>
    <x v="1609"/>
    <s v=""/>
    <s v="FAC2889"/>
    <n v="48"/>
    <n v="300"/>
    <n v="300"/>
    <s v="CS12X2939"/>
    <s v="LA0Q"/>
    <s v="LA2889"/>
    <n v="4"/>
    <n v="24"/>
    <n v="6"/>
  </r>
  <r>
    <x v="5"/>
    <s v="Production 2891"/>
    <s v="Multi"/>
    <s v="lll"/>
    <x v="1610"/>
    <s v=""/>
    <s v="FAC2890"/>
    <n v="48"/>
    <n v="300"/>
    <n v="300"/>
    <s v="CS12X2940"/>
    <s v="LA0Q"/>
    <s v="LA2890"/>
    <n v="4"/>
    <n v="24"/>
    <n v="6"/>
  </r>
  <r>
    <x v="5"/>
    <s v="Production 2892"/>
    <s v="Multi"/>
    <s v="lll"/>
    <x v="1611"/>
    <s v=""/>
    <s v="FAC2891"/>
    <n v="48"/>
    <n v="300"/>
    <n v="300"/>
    <s v="CS12X2941"/>
    <s v="LA0Q"/>
    <s v="LA2891"/>
    <n v="4"/>
    <n v="24"/>
    <n v="6"/>
  </r>
  <r>
    <x v="5"/>
    <s v="Production 2893"/>
    <s v="Multi"/>
    <s v="lll"/>
    <x v="1612"/>
    <s v=""/>
    <s v="FAC2892"/>
    <n v="48"/>
    <n v="300"/>
    <n v="300"/>
    <s v="CS12X2942"/>
    <s v="LA0Q"/>
    <s v="LA2892"/>
    <n v="4"/>
    <n v="24"/>
    <n v="6"/>
  </r>
  <r>
    <x v="5"/>
    <s v="Production 2894"/>
    <s v="Multi"/>
    <s v="lll"/>
    <x v="1613"/>
    <s v=""/>
    <s v="FAC2893"/>
    <n v="48"/>
    <n v="300"/>
    <n v="300"/>
    <s v="CS12X2943"/>
    <s v="LA0Q"/>
    <s v="LA2893"/>
    <n v="4"/>
    <n v="24"/>
    <n v="6"/>
  </r>
  <r>
    <x v="5"/>
    <s v="Production 2895"/>
    <s v="Multi"/>
    <s v="lll"/>
    <x v="1614"/>
    <s v=""/>
    <s v="FAC2894"/>
    <n v="48"/>
    <n v="300"/>
    <n v="300"/>
    <s v="CS12X2944"/>
    <s v="LA0Q"/>
    <s v="LA2894"/>
    <n v="4"/>
    <n v="24"/>
    <n v="6"/>
  </r>
  <r>
    <x v="5"/>
    <s v="Production 2896"/>
    <s v="Multi"/>
    <s v="lll"/>
    <x v="1615"/>
    <s v=""/>
    <s v="FAC2895"/>
    <n v="48"/>
    <n v="300"/>
    <n v="300"/>
    <s v="CS12X2945"/>
    <s v="LA0Q"/>
    <s v="LA2895"/>
    <n v="4"/>
    <n v="24"/>
    <n v="6"/>
  </r>
  <r>
    <x v="5"/>
    <s v="Production 2897"/>
    <s v="Multi"/>
    <s v="lll"/>
    <x v="1616"/>
    <s v=""/>
    <s v="FAC2896"/>
    <n v="48"/>
    <n v="300"/>
    <n v="300"/>
    <s v="CS12X2946"/>
    <s v="LA0Q"/>
    <s v="LA2896"/>
    <n v="4"/>
    <n v="24"/>
    <n v="6"/>
  </r>
  <r>
    <x v="5"/>
    <s v="Production 2898"/>
    <s v="Multi"/>
    <s v="lll"/>
    <x v="1617"/>
    <s v=""/>
    <s v="FAC2897"/>
    <n v="48"/>
    <n v="300"/>
    <n v="300"/>
    <s v="CS12X2947"/>
    <s v="LA0Q"/>
    <s v="LA2897"/>
    <n v="4"/>
    <n v="24"/>
    <n v="6"/>
  </r>
  <r>
    <x v="5"/>
    <s v="Production 2899"/>
    <s v="Multi"/>
    <s v="lll"/>
    <x v="1618"/>
    <s v=""/>
    <s v="FAC2898"/>
    <n v="48"/>
    <n v="300"/>
    <n v="300"/>
    <s v="CS12X2948"/>
    <s v="LA0Q"/>
    <s v="LA2898"/>
    <n v="4"/>
    <n v="24"/>
    <n v="6"/>
  </r>
  <r>
    <x v="5"/>
    <s v="Production 2900"/>
    <s v="Multi"/>
    <s v="lll"/>
    <x v="1619"/>
    <s v=""/>
    <s v="FAC2899"/>
    <n v="48"/>
    <n v="300"/>
    <n v="300"/>
    <s v="CS12X2949"/>
    <s v="LA0Q"/>
    <s v="LA2899"/>
    <n v="4"/>
    <n v="24"/>
    <n v="6"/>
  </r>
  <r>
    <x v="5"/>
    <s v="Production 2901"/>
    <s v="Multi"/>
    <s v="lll"/>
    <x v="1620"/>
    <s v=""/>
    <s v="FAC2900"/>
    <n v="48"/>
    <n v="300"/>
    <n v="300"/>
    <s v="CS12X2950"/>
    <s v="LA0Q"/>
    <s v="LA2900"/>
    <n v="4"/>
    <n v="24"/>
    <n v="6"/>
  </r>
  <r>
    <x v="5"/>
    <s v="Production 2902"/>
    <s v="Multi"/>
    <s v="lll"/>
    <x v="1621"/>
    <s v=""/>
    <s v="FAC2901"/>
    <n v="48"/>
    <n v="300"/>
    <n v="300"/>
    <s v="CS12X2951"/>
    <s v="LA0Q"/>
    <s v="LA2901"/>
    <n v="4"/>
    <n v="24"/>
    <n v="6"/>
  </r>
  <r>
    <x v="5"/>
    <s v="Production 2903"/>
    <s v="Multi"/>
    <s v="lll"/>
    <x v="1622"/>
    <s v=""/>
    <s v="FAC2902"/>
    <n v="48"/>
    <n v="300"/>
    <n v="300"/>
    <s v="CS12X2952"/>
    <s v="LA0Q"/>
    <s v="LA2902"/>
    <n v="4"/>
    <n v="24"/>
    <n v="6"/>
  </r>
  <r>
    <x v="5"/>
    <s v="Production 2904"/>
    <s v="Multi"/>
    <s v="lll"/>
    <x v="1623"/>
    <s v=""/>
    <s v="FAC2903"/>
    <n v="48"/>
    <n v="300"/>
    <n v="300"/>
    <s v="CS12X2953"/>
    <s v="LA0Q"/>
    <s v="LA2903"/>
    <n v="4"/>
    <n v="24"/>
    <n v="6"/>
  </r>
  <r>
    <x v="5"/>
    <s v="Production 2905"/>
    <s v="Multi"/>
    <s v="lll"/>
    <x v="1624"/>
    <s v=""/>
    <s v="FAC2904"/>
    <n v="48"/>
    <n v="300"/>
    <n v="300"/>
    <s v="CS12X2954"/>
    <s v="LA0Q"/>
    <s v="LA2904"/>
    <n v="4"/>
    <n v="24"/>
    <n v="6"/>
  </r>
  <r>
    <x v="5"/>
    <s v="Production 2906"/>
    <s v="Multi"/>
    <s v="lll"/>
    <x v="1625"/>
    <s v=""/>
    <s v="FAC2905"/>
    <n v="48"/>
    <n v="300"/>
    <n v="300"/>
    <s v="CS12X2955"/>
    <s v="LA0Q"/>
    <s v="LA2905"/>
    <n v="4"/>
    <n v="24"/>
    <n v="6"/>
  </r>
  <r>
    <x v="5"/>
    <s v="Production 2907"/>
    <s v="Multi"/>
    <s v="lll"/>
    <x v="1626"/>
    <s v=""/>
    <s v="FAC2906"/>
    <n v="48"/>
    <n v="300"/>
    <n v="300"/>
    <s v="CS12X2956"/>
    <s v="LA0Q"/>
    <s v="LA2906"/>
    <n v="4"/>
    <n v="24"/>
    <n v="6"/>
  </r>
  <r>
    <x v="5"/>
    <s v="Production 2908"/>
    <s v="Multi"/>
    <s v="lll"/>
    <x v="1627"/>
    <s v=""/>
    <s v="FAC2907"/>
    <n v="48"/>
    <n v="300"/>
    <n v="300"/>
    <s v="CS12X2957"/>
    <s v="LA0Q"/>
    <s v="LA2907"/>
    <n v="4"/>
    <n v="24"/>
    <n v="6"/>
  </r>
  <r>
    <x v="5"/>
    <s v="Production 2909"/>
    <s v="Multi"/>
    <s v="lll"/>
    <x v="1628"/>
    <s v=""/>
    <s v="FAC2908"/>
    <n v="48"/>
    <n v="300"/>
    <n v="300"/>
    <s v="CS12X2958"/>
    <s v="LA0Q"/>
    <s v="LA2908"/>
    <n v="4"/>
    <n v="24"/>
    <n v="6"/>
  </r>
  <r>
    <x v="5"/>
    <s v="Production 2910"/>
    <s v="Multi"/>
    <s v="lll"/>
    <x v="1629"/>
    <s v=""/>
    <s v="FAC2909"/>
    <n v="48"/>
    <n v="300"/>
    <n v="300"/>
    <s v="CS12X2959"/>
    <s v="LA0Q"/>
    <s v="LA2909"/>
    <n v="4"/>
    <n v="24"/>
    <n v="6"/>
  </r>
  <r>
    <x v="5"/>
    <s v="Production 2911"/>
    <s v="Multi"/>
    <s v="lll"/>
    <x v="1630"/>
    <s v=""/>
    <s v="FAC2910"/>
    <n v="48"/>
    <n v="300"/>
    <n v="300"/>
    <s v="CS12X2960"/>
    <s v="LA0Q"/>
    <s v="LA2910"/>
    <n v="4"/>
    <n v="24"/>
    <n v="6"/>
  </r>
  <r>
    <x v="5"/>
    <s v="Production 2912"/>
    <s v="Multi"/>
    <s v="lll"/>
    <x v="1631"/>
    <s v=""/>
    <s v="FAC2911"/>
    <n v="48"/>
    <n v="300"/>
    <n v="300"/>
    <s v="CS12X2961"/>
    <s v="LA0Q"/>
    <s v="LA2911"/>
    <n v="4"/>
    <n v="24"/>
    <n v="6"/>
  </r>
  <r>
    <x v="5"/>
    <s v="Production 2913"/>
    <s v="Multi"/>
    <s v="lll"/>
    <x v="1632"/>
    <s v=""/>
    <s v="FAC2912"/>
    <n v="48"/>
    <n v="300"/>
    <n v="300"/>
    <s v="CS12X2962"/>
    <s v="LA0Q"/>
    <s v="LA2912"/>
    <n v="4"/>
    <n v="24"/>
    <n v="6"/>
  </r>
  <r>
    <x v="5"/>
    <s v="Production 2914"/>
    <s v="Multi"/>
    <s v="lll"/>
    <x v="1633"/>
    <s v=""/>
    <s v="FAC2913"/>
    <n v="48"/>
    <n v="300"/>
    <n v="300"/>
    <s v="CS12X2963"/>
    <s v="LA0Q"/>
    <s v="LA2913"/>
    <n v="4"/>
    <n v="24"/>
    <n v="6"/>
  </r>
  <r>
    <x v="5"/>
    <s v="Production 2915"/>
    <s v="Multi"/>
    <s v="lll"/>
    <x v="1634"/>
    <s v=""/>
    <s v="FAC2914"/>
    <n v="48"/>
    <n v="300"/>
    <n v="300"/>
    <s v="CS12X2964"/>
    <s v="LA0Q"/>
    <s v="LA2914"/>
    <n v="4"/>
    <n v="24"/>
    <n v="6"/>
  </r>
  <r>
    <x v="5"/>
    <s v="Production 2916"/>
    <s v="Multi"/>
    <s v="lll"/>
    <x v="1635"/>
    <s v=""/>
    <s v="FAC2915"/>
    <n v="48"/>
    <n v="300"/>
    <n v="300"/>
    <s v="CS12X2965"/>
    <s v="LA0Q"/>
    <s v="LA2915"/>
    <n v="4"/>
    <n v="24"/>
    <n v="6"/>
  </r>
  <r>
    <x v="5"/>
    <s v="Production 2917"/>
    <s v="Multi"/>
    <s v="lll"/>
    <x v="1636"/>
    <s v=""/>
    <s v="FAC2916"/>
    <n v="48"/>
    <n v="300"/>
    <n v="300"/>
    <s v="CS12X2966"/>
    <s v="LA0Q"/>
    <s v="LA2916"/>
    <n v="4"/>
    <n v="24"/>
    <n v="6"/>
  </r>
  <r>
    <x v="5"/>
    <s v="Production 2918"/>
    <s v="Multi"/>
    <s v="lll"/>
    <x v="1637"/>
    <s v=""/>
    <s v="FAC2917"/>
    <n v="48"/>
    <n v="300"/>
    <n v="300"/>
    <s v="CS12X2967"/>
    <s v="LA0Q"/>
    <s v="LA2917"/>
    <n v="4"/>
    <n v="24"/>
    <n v="6"/>
  </r>
  <r>
    <x v="5"/>
    <s v="Production 2919"/>
    <s v="Multi"/>
    <s v="lll"/>
    <x v="1638"/>
    <s v=""/>
    <s v="FAC2918"/>
    <n v="48"/>
    <n v="300"/>
    <n v="300"/>
    <s v="CS12X2968"/>
    <s v="LA0Q"/>
    <s v="LA2918"/>
    <n v="4"/>
    <n v="24"/>
    <n v="6"/>
  </r>
  <r>
    <x v="5"/>
    <s v="Production 2920"/>
    <s v="Multi"/>
    <s v="lll"/>
    <x v="1639"/>
    <s v=""/>
    <s v="FAC2919"/>
    <n v="48"/>
    <n v="300"/>
    <n v="300"/>
    <s v="CS12X2969"/>
    <s v="LA0Q"/>
    <s v="LA2919"/>
    <n v="4"/>
    <n v="24"/>
    <n v="6"/>
  </r>
  <r>
    <x v="5"/>
    <s v="Production 2921"/>
    <s v="Multi"/>
    <s v="lll"/>
    <x v="1640"/>
    <s v=""/>
    <s v="FAC2920"/>
    <n v="48"/>
    <n v="300"/>
    <n v="300"/>
    <s v="CS12X2970"/>
    <s v="LA0Q"/>
    <s v="LA2920"/>
    <n v="4"/>
    <n v="24"/>
    <n v="6"/>
  </r>
  <r>
    <x v="5"/>
    <s v="Production 2922"/>
    <s v="Multi"/>
    <s v="lll"/>
    <x v="1641"/>
    <s v=""/>
    <s v="FAC2921"/>
    <n v="48"/>
    <n v="300"/>
    <n v="300"/>
    <s v="CS12X2971"/>
    <s v="LA0Q"/>
    <s v="LA2921"/>
    <n v="4"/>
    <n v="24"/>
    <n v="6"/>
  </r>
  <r>
    <x v="5"/>
    <s v="Production 2923"/>
    <s v="Multi"/>
    <s v="lll"/>
    <x v="1642"/>
    <s v=""/>
    <s v="FAC2922"/>
    <n v="48"/>
    <n v="300"/>
    <n v="300"/>
    <s v="CS12X2972"/>
    <s v="LA0Q"/>
    <s v="LA2922"/>
    <n v="4"/>
    <n v="24"/>
    <n v="6"/>
  </r>
  <r>
    <x v="5"/>
    <s v="Production 2924"/>
    <s v="Multi"/>
    <s v="lll"/>
    <x v="1643"/>
    <s v=""/>
    <s v="FAC2923"/>
    <n v="48"/>
    <n v="300"/>
    <n v="300"/>
    <s v="CS12X2973"/>
    <s v="LA0Q"/>
    <s v="LA2923"/>
    <n v="4"/>
    <n v="24"/>
    <n v="6"/>
  </r>
  <r>
    <x v="5"/>
    <s v="Production 2925"/>
    <s v="Multi"/>
    <s v="lll"/>
    <x v="1644"/>
    <s v=""/>
    <s v="FAC2924"/>
    <n v="48"/>
    <n v="300"/>
    <n v="300"/>
    <s v="CS12X2974"/>
    <s v="LA0Q"/>
    <s v="LA2924"/>
    <n v="4"/>
    <n v="24"/>
    <n v="6"/>
  </r>
  <r>
    <x v="5"/>
    <s v="Production 2926"/>
    <s v="Multi"/>
    <s v="lll"/>
    <x v="1645"/>
    <s v=""/>
    <s v="FAC2925"/>
    <n v="48"/>
    <n v="300"/>
    <n v="300"/>
    <s v="CS12X2975"/>
    <s v="LA0Q"/>
    <s v="LA2925"/>
    <n v="4"/>
    <n v="24"/>
    <n v="6"/>
  </r>
  <r>
    <x v="5"/>
    <s v="Production 2927"/>
    <s v="Multi"/>
    <s v="lll"/>
    <x v="1646"/>
    <s v=""/>
    <s v="FAC2926"/>
    <n v="48"/>
    <n v="300"/>
    <n v="300"/>
    <s v="CS12X2976"/>
    <s v="LA0Q"/>
    <s v="LA2926"/>
    <n v="4"/>
    <n v="24"/>
    <n v="6"/>
  </r>
  <r>
    <x v="5"/>
    <s v="Production 2928"/>
    <s v="Multi"/>
    <s v="lll"/>
    <x v="1647"/>
    <s v=""/>
    <s v="FAC2927"/>
    <n v="48"/>
    <n v="300"/>
    <n v="300"/>
    <s v="CS12X2977"/>
    <s v="LA0Q"/>
    <s v="LA2927"/>
    <n v="4"/>
    <n v="24"/>
    <n v="6"/>
  </r>
  <r>
    <x v="5"/>
    <s v="Production 2929"/>
    <s v="Multi"/>
    <s v="lll"/>
    <x v="1648"/>
    <s v=""/>
    <s v="FAC2928"/>
    <n v="48"/>
    <n v="300"/>
    <n v="300"/>
    <s v="CS12X2978"/>
    <s v="LA0Q"/>
    <s v="LA2928"/>
    <n v="4"/>
    <n v="24"/>
    <n v="6"/>
  </r>
  <r>
    <x v="5"/>
    <s v="Production 2930"/>
    <s v="Multi"/>
    <s v="lll"/>
    <x v="1649"/>
    <s v=""/>
    <s v="FAC2929"/>
    <n v="48"/>
    <n v="300"/>
    <n v="300"/>
    <s v="CS12X2979"/>
    <s v="LA0Q"/>
    <s v="LA2929"/>
    <n v="4"/>
    <n v="24"/>
    <n v="6"/>
  </r>
  <r>
    <x v="5"/>
    <s v="Production 2931"/>
    <s v="Multi"/>
    <s v="lll"/>
    <x v="1650"/>
    <s v=""/>
    <s v="FAC2930"/>
    <n v="48"/>
    <n v="300"/>
    <n v="300"/>
    <s v="CS12X2980"/>
    <s v="LA0Q"/>
    <s v="LA2930"/>
    <n v="4"/>
    <n v="24"/>
    <n v="6"/>
  </r>
  <r>
    <x v="5"/>
    <s v="Production 2932"/>
    <s v="Multi"/>
    <s v="lll"/>
    <x v="1651"/>
    <s v=""/>
    <s v="FAC2931"/>
    <n v="48"/>
    <n v="300"/>
    <n v="300"/>
    <s v="CS12X2981"/>
    <s v="LA0Q"/>
    <s v="LA2931"/>
    <n v="4"/>
    <n v="24"/>
    <n v="6"/>
  </r>
  <r>
    <x v="5"/>
    <s v="Production 2933"/>
    <s v="Multi"/>
    <s v="lll"/>
    <x v="1652"/>
    <s v=""/>
    <s v="FAC2932"/>
    <n v="48"/>
    <n v="300"/>
    <n v="300"/>
    <s v="CS12X2982"/>
    <s v="LA0Q"/>
    <s v="LA2932"/>
    <n v="4"/>
    <n v="24"/>
    <n v="6"/>
  </r>
  <r>
    <x v="5"/>
    <s v="Production 2934"/>
    <s v="Multi"/>
    <s v="lll"/>
    <x v="1653"/>
    <s v=""/>
    <s v="FAC2933"/>
    <n v="48"/>
    <n v="300"/>
    <n v="300"/>
    <s v="CS12X2983"/>
    <s v="LA0Q"/>
    <s v="LA2933"/>
    <n v="4"/>
    <n v="24"/>
    <n v="6"/>
  </r>
  <r>
    <x v="5"/>
    <s v="Production 2935"/>
    <s v="Multi"/>
    <s v="lll"/>
    <x v="1654"/>
    <s v=""/>
    <s v="FAC2934"/>
    <n v="48"/>
    <n v="300"/>
    <n v="300"/>
    <s v="CS12X2984"/>
    <s v="LA0Q"/>
    <s v="LA2934"/>
    <n v="4"/>
    <n v="24"/>
    <n v="6"/>
  </r>
  <r>
    <x v="5"/>
    <s v="Production 2936"/>
    <s v="Multi"/>
    <s v="lll"/>
    <x v="1655"/>
    <s v=""/>
    <s v="FAC2935"/>
    <n v="48"/>
    <n v="300"/>
    <n v="300"/>
    <s v="CS12X2985"/>
    <s v="LA0Q"/>
    <s v="LA2935"/>
    <n v="4"/>
    <n v="24"/>
    <n v="6"/>
  </r>
  <r>
    <x v="5"/>
    <s v="Production 2937"/>
    <s v="Multi"/>
    <s v="lll"/>
    <x v="1656"/>
    <s v=""/>
    <s v="FAC2936"/>
    <n v="48"/>
    <n v="300"/>
    <n v="300"/>
    <s v="CS12X2986"/>
    <s v="LA0Q"/>
    <s v="LA2936"/>
    <n v="4"/>
    <n v="24"/>
    <n v="6"/>
  </r>
  <r>
    <x v="5"/>
    <s v="Production 2938"/>
    <s v="Multi"/>
    <s v="lll"/>
    <x v="1657"/>
    <s v=""/>
    <s v="FAC2937"/>
    <n v="48"/>
    <n v="300"/>
    <n v="300"/>
    <s v="CS12X2987"/>
    <s v="LA0Q"/>
    <s v="LA2937"/>
    <n v="4"/>
    <n v="24"/>
    <n v="6"/>
  </r>
  <r>
    <x v="5"/>
    <s v="Production 2939"/>
    <s v="Multi"/>
    <s v="lll"/>
    <x v="1658"/>
    <s v=""/>
    <s v="FAC2938"/>
    <n v="48"/>
    <n v="300"/>
    <n v="300"/>
    <s v="CS12X2988"/>
    <s v="LA0Q"/>
    <s v="LA2938"/>
    <n v="4"/>
    <n v="24"/>
    <n v="6"/>
  </r>
  <r>
    <x v="5"/>
    <s v="Production 2940"/>
    <s v="Multi"/>
    <s v="lll"/>
    <x v="1659"/>
    <s v=""/>
    <s v="FAC2939"/>
    <n v="48"/>
    <n v="300"/>
    <n v="300"/>
    <s v="CS12X2989"/>
    <s v="LA0Q"/>
    <s v="LA2939"/>
    <n v="4"/>
    <n v="24"/>
    <n v="6"/>
  </r>
  <r>
    <x v="5"/>
    <s v="Production 2941"/>
    <s v="Multi"/>
    <s v="lll"/>
    <x v="1660"/>
    <s v=""/>
    <s v="FAC2940"/>
    <n v="48"/>
    <n v="300"/>
    <n v="300"/>
    <s v="CS12X2990"/>
    <s v="LA0Q"/>
    <s v="LA2940"/>
    <n v="4"/>
    <n v="24"/>
    <n v="6"/>
  </r>
  <r>
    <x v="5"/>
    <s v="Production 2942"/>
    <s v="Multi"/>
    <s v="lll"/>
    <x v="1661"/>
    <s v=""/>
    <s v="FAC2941"/>
    <n v="48"/>
    <n v="300"/>
    <n v="300"/>
    <s v="CS12X2991"/>
    <s v="LA0Q"/>
    <s v="LA2941"/>
    <n v="4"/>
    <n v="24"/>
    <n v="6"/>
  </r>
  <r>
    <x v="5"/>
    <s v="Production 2943"/>
    <s v="Multi"/>
    <s v="lll"/>
    <x v="1662"/>
    <s v=""/>
    <s v="FAC2942"/>
    <n v="48"/>
    <n v="300"/>
    <n v="300"/>
    <s v="CS12X2992"/>
    <s v="LA0Q"/>
    <s v="LA2942"/>
    <n v="4"/>
    <n v="24"/>
    <n v="6"/>
  </r>
  <r>
    <x v="5"/>
    <s v="Production 2944"/>
    <s v="Multi"/>
    <s v="lll"/>
    <x v="1663"/>
    <s v=""/>
    <s v="FAC2943"/>
    <n v="48"/>
    <n v="300"/>
    <n v="300"/>
    <s v="CS12X2993"/>
    <s v="LA0Q"/>
    <s v="LA2943"/>
    <n v="4"/>
    <n v="24"/>
    <n v="6"/>
  </r>
  <r>
    <x v="5"/>
    <s v="Production 2945"/>
    <s v="Multi"/>
    <s v="lll"/>
    <x v="1664"/>
    <s v=""/>
    <s v="FAC2944"/>
    <n v="48"/>
    <n v="300"/>
    <n v="300"/>
    <s v="CS12X2994"/>
    <s v="LA0Q"/>
    <s v="LA2944"/>
    <n v="4"/>
    <n v="24"/>
    <n v="6"/>
  </r>
  <r>
    <x v="5"/>
    <s v="Production 2946"/>
    <s v="Multi"/>
    <s v="lll"/>
    <x v="1665"/>
    <s v=""/>
    <s v="FAC2945"/>
    <n v="48"/>
    <n v="300"/>
    <n v="300"/>
    <s v="CS12X2995"/>
    <s v="LA0Q"/>
    <s v="LA2945"/>
    <n v="4"/>
    <n v="24"/>
    <n v="6"/>
  </r>
  <r>
    <x v="5"/>
    <s v="Production 2947"/>
    <s v="Multi"/>
    <s v="lll"/>
    <x v="1666"/>
    <s v=""/>
    <s v="FAC2946"/>
    <n v="48"/>
    <n v="300"/>
    <n v="300"/>
    <s v="CS12X2996"/>
    <s v="LA0Q"/>
    <s v="LA2946"/>
    <n v="4"/>
    <n v="24"/>
    <n v="6"/>
  </r>
  <r>
    <x v="5"/>
    <s v="Production 2948"/>
    <s v="Multi"/>
    <s v="lll"/>
    <x v="1667"/>
    <s v=""/>
    <s v="FAC2947"/>
    <n v="48"/>
    <n v="300"/>
    <n v="300"/>
    <s v="CS12X2997"/>
    <s v="LA0Q"/>
    <s v="LA2947"/>
    <n v="4"/>
    <n v="24"/>
    <n v="6"/>
  </r>
  <r>
    <x v="5"/>
    <s v="Production 2949"/>
    <s v="Multi"/>
    <s v="lll"/>
    <x v="1668"/>
    <s v=""/>
    <s v="FAC2948"/>
    <n v="48"/>
    <n v="300"/>
    <n v="300"/>
    <s v="CS12X2998"/>
    <s v="LA0Q"/>
    <s v="LA2948"/>
    <n v="4"/>
    <n v="24"/>
    <n v="6"/>
  </r>
  <r>
    <x v="5"/>
    <s v="Production 2950"/>
    <s v="Multi"/>
    <s v="lll"/>
    <x v="1669"/>
    <s v=""/>
    <s v="FAC2949"/>
    <n v="48"/>
    <n v="300"/>
    <n v="300"/>
    <s v="CS12X2999"/>
    <s v="LA0Q"/>
    <s v="LA2949"/>
    <n v="4"/>
    <n v="24"/>
    <n v="6"/>
  </r>
  <r>
    <x v="5"/>
    <s v="Production 2951"/>
    <s v="Multi"/>
    <s v="lll"/>
    <x v="1670"/>
    <s v=""/>
    <s v="FAC2950"/>
    <n v="48"/>
    <n v="300"/>
    <n v="300"/>
    <s v="CS12X3000"/>
    <s v="LA0Q"/>
    <s v="LA2950"/>
    <n v="4"/>
    <n v="24"/>
    <n v="6"/>
  </r>
  <r>
    <x v="5"/>
    <s v="Production 2952"/>
    <s v="Multi"/>
    <s v="lll"/>
    <x v="1671"/>
    <s v=""/>
    <s v="FAC2951"/>
    <n v="48"/>
    <n v="300"/>
    <n v="300"/>
    <s v="CS12X3001"/>
    <s v="LA0Q"/>
    <s v="LA2951"/>
    <n v="4"/>
    <n v="24"/>
    <n v="6"/>
  </r>
  <r>
    <x v="5"/>
    <s v="Production 2953"/>
    <s v="Multi"/>
    <s v="lll"/>
    <x v="1672"/>
    <s v=""/>
    <s v="FAC2952"/>
    <n v="48"/>
    <n v="300"/>
    <n v="300"/>
    <s v="CS12X3002"/>
    <s v="LA0Q"/>
    <s v="LA2952"/>
    <n v="4"/>
    <n v="24"/>
    <n v="6"/>
  </r>
  <r>
    <x v="5"/>
    <s v="Production 2954"/>
    <s v="Multi"/>
    <s v="lll"/>
    <x v="1673"/>
    <s v=""/>
    <s v="FAC2953"/>
    <n v="48"/>
    <n v="300"/>
    <n v="300"/>
    <s v="CS12X3003"/>
    <s v="LA0Q"/>
    <s v="LA2953"/>
    <n v="4"/>
    <n v="24"/>
    <n v="6"/>
  </r>
  <r>
    <x v="5"/>
    <s v="Production 2955"/>
    <s v="Multi"/>
    <s v="lll"/>
    <x v="1674"/>
    <s v=""/>
    <s v="FAC2954"/>
    <n v="48"/>
    <n v="300"/>
    <n v="300"/>
    <s v="CS12X3004"/>
    <s v="LA0Q"/>
    <s v="LA2954"/>
    <n v="4"/>
    <n v="24"/>
    <n v="6"/>
  </r>
  <r>
    <x v="5"/>
    <s v="Production 2956"/>
    <s v="Multi"/>
    <s v="lll"/>
    <x v="1675"/>
    <s v=""/>
    <s v="FAC2955"/>
    <n v="48"/>
    <n v="300"/>
    <n v="300"/>
    <s v="CS12X3005"/>
    <s v="LA0Q"/>
    <s v="LA2955"/>
    <n v="4"/>
    <n v="24"/>
    <n v="6"/>
  </r>
  <r>
    <x v="5"/>
    <s v="Production 2957"/>
    <s v="Multi"/>
    <s v="lll"/>
    <x v="1676"/>
    <s v=""/>
    <s v="FAC2956"/>
    <n v="48"/>
    <n v="300"/>
    <n v="300"/>
    <s v="CS12X3006"/>
    <s v="LA0Q"/>
    <s v="LA2956"/>
    <n v="4"/>
    <n v="24"/>
    <n v="6"/>
  </r>
  <r>
    <x v="5"/>
    <s v="Production 2958"/>
    <s v="Multi"/>
    <s v="lll"/>
    <x v="1677"/>
    <s v=""/>
    <s v="FAC2957"/>
    <n v="48"/>
    <n v="300"/>
    <n v="300"/>
    <s v="CS12X3007"/>
    <s v="LA0Q"/>
    <s v="LA2957"/>
    <n v="4"/>
    <n v="24"/>
    <n v="6"/>
  </r>
  <r>
    <x v="5"/>
    <s v="Production 2959"/>
    <s v="Multi"/>
    <s v="lll"/>
    <x v="1678"/>
    <s v=""/>
    <s v="FAC2958"/>
    <n v="48"/>
    <n v="300"/>
    <n v="300"/>
    <s v="CS12X3008"/>
    <s v="LA0Q"/>
    <s v="LA2958"/>
    <n v="4"/>
    <n v="24"/>
    <n v="6"/>
  </r>
  <r>
    <x v="5"/>
    <s v="Production 2960"/>
    <s v="Multi"/>
    <s v="lll"/>
    <x v="1679"/>
    <s v=""/>
    <s v="FAC2959"/>
    <n v="48"/>
    <n v="300"/>
    <n v="300"/>
    <s v="CS12X3009"/>
    <s v="LA0Q"/>
    <s v="LA2959"/>
    <n v="4"/>
    <n v="24"/>
    <n v="6"/>
  </r>
  <r>
    <x v="5"/>
    <s v="Production 2961"/>
    <s v="Multi"/>
    <s v="lll"/>
    <x v="1680"/>
    <s v=""/>
    <s v="FAC2960"/>
    <n v="48"/>
    <n v="300"/>
    <n v="300"/>
    <s v="CS12X3010"/>
    <s v="LA0Q"/>
    <s v="LA2960"/>
    <n v="4"/>
    <n v="24"/>
    <n v="6"/>
  </r>
  <r>
    <x v="5"/>
    <s v="Production 2962"/>
    <s v="Multi"/>
    <s v="lll"/>
    <x v="1681"/>
    <s v=""/>
    <s v="FAC2961"/>
    <n v="48"/>
    <n v="300"/>
    <n v="300"/>
    <s v="CS12X3011"/>
    <s v="LA0Q"/>
    <s v="LA2961"/>
    <n v="4"/>
    <n v="24"/>
    <n v="6"/>
  </r>
  <r>
    <x v="5"/>
    <s v="Production 2963"/>
    <s v="Multi"/>
    <s v="lll"/>
    <x v="1682"/>
    <s v=""/>
    <s v="FAC2962"/>
    <n v="48"/>
    <n v="300"/>
    <n v="300"/>
    <s v="CS12X3012"/>
    <s v="LA0Q"/>
    <s v="LA2962"/>
    <n v="4"/>
    <n v="24"/>
    <n v="6"/>
  </r>
  <r>
    <x v="5"/>
    <s v="Production 2964"/>
    <s v="Multi"/>
    <s v="lll"/>
    <x v="1683"/>
    <s v=""/>
    <s v="FAC2963"/>
    <n v="48"/>
    <n v="300"/>
    <n v="300"/>
    <s v="CS12X3013"/>
    <s v="LA0Q"/>
    <s v="LA2963"/>
    <n v="4"/>
    <n v="24"/>
    <n v="6"/>
  </r>
  <r>
    <x v="5"/>
    <s v="Production 2965"/>
    <s v="Multi"/>
    <s v="lll"/>
    <x v="1684"/>
    <s v=""/>
    <s v="FAC2964"/>
    <n v="48"/>
    <n v="300"/>
    <n v="300"/>
    <s v="CS12X3014"/>
    <s v="LA0Q"/>
    <s v="LA2964"/>
    <n v="4"/>
    <n v="24"/>
    <n v="6"/>
  </r>
  <r>
    <x v="5"/>
    <s v="Production 2966"/>
    <s v="Multi"/>
    <s v="lll"/>
    <x v="1685"/>
    <s v=""/>
    <s v="FAC2965"/>
    <n v="48"/>
    <n v="300"/>
    <n v="300"/>
    <s v="CS12X3015"/>
    <s v="LA0Q"/>
    <s v="LA2965"/>
    <n v="4"/>
    <n v="24"/>
    <n v="6"/>
  </r>
  <r>
    <x v="5"/>
    <s v="Production 2967"/>
    <s v="Multi"/>
    <s v="lll"/>
    <x v="1686"/>
    <s v=""/>
    <s v="FAC2966"/>
    <n v="48"/>
    <n v="300"/>
    <n v="300"/>
    <s v="CS12X3016"/>
    <s v="LA0Q"/>
    <s v="LA2966"/>
    <n v="4"/>
    <n v="24"/>
    <n v="6"/>
  </r>
  <r>
    <x v="5"/>
    <s v="Production 2968"/>
    <s v="Multi"/>
    <s v="lll"/>
    <x v="1687"/>
    <s v=""/>
    <s v="FAC2967"/>
    <n v="48"/>
    <n v="300"/>
    <n v="300"/>
    <s v="CS12X3017"/>
    <s v="LA0Q"/>
    <s v="LA2967"/>
    <n v="4"/>
    <n v="24"/>
    <n v="6"/>
  </r>
  <r>
    <x v="5"/>
    <s v="Production 2969"/>
    <s v="Multi"/>
    <s v="lll"/>
    <x v="1688"/>
    <s v=""/>
    <s v="FAC2968"/>
    <n v="48"/>
    <n v="300"/>
    <n v="300"/>
    <s v="CS12X3018"/>
    <s v="LA0Q"/>
    <s v="LA2968"/>
    <n v="4"/>
    <n v="24"/>
    <n v="6"/>
  </r>
  <r>
    <x v="5"/>
    <s v="Production 2970"/>
    <s v="Multi"/>
    <s v="lll"/>
    <x v="1689"/>
    <s v=""/>
    <s v="FAC2969"/>
    <n v="48"/>
    <n v="300"/>
    <n v="300"/>
    <s v="CS12X3019"/>
    <s v="LA0Q"/>
    <s v="LA2969"/>
    <n v="4"/>
    <n v="24"/>
    <n v="6"/>
  </r>
  <r>
    <x v="5"/>
    <s v="Production 2971"/>
    <s v="Multi"/>
    <s v="lll"/>
    <x v="1690"/>
    <s v=""/>
    <s v="FAC2970"/>
    <n v="48"/>
    <n v="300"/>
    <n v="300"/>
    <s v="CS12X3020"/>
    <s v="LA0Q"/>
    <s v="LA2970"/>
    <n v="4"/>
    <n v="24"/>
    <n v="6"/>
  </r>
  <r>
    <x v="5"/>
    <s v="Production 2972"/>
    <s v="Multi"/>
    <s v="lll"/>
    <x v="1691"/>
    <s v=""/>
    <s v="FAC2971"/>
    <n v="48"/>
    <n v="300"/>
    <n v="300"/>
    <s v="CS12X3021"/>
    <s v="LA0Q"/>
    <s v="LA2971"/>
    <n v="4"/>
    <n v="24"/>
    <n v="6"/>
  </r>
  <r>
    <x v="5"/>
    <s v="Production 2973"/>
    <s v="Multi"/>
    <s v="lll"/>
    <x v="1692"/>
    <s v=""/>
    <s v="FAC2972"/>
    <n v="48"/>
    <n v="300"/>
    <n v="300"/>
    <s v="CS12X3022"/>
    <s v="LA0Q"/>
    <s v="LA2972"/>
    <n v="4"/>
    <n v="24"/>
    <n v="6"/>
  </r>
  <r>
    <x v="5"/>
    <s v="Production 2974"/>
    <s v="Multi"/>
    <s v="lll"/>
    <x v="1693"/>
    <s v=""/>
    <s v="FAC2973"/>
    <n v="48"/>
    <n v="300"/>
    <n v="300"/>
    <s v="CS12X3023"/>
    <s v="LA0Q"/>
    <s v="LA2973"/>
    <n v="4"/>
    <n v="24"/>
    <n v="6"/>
  </r>
  <r>
    <x v="5"/>
    <s v="Production 2975"/>
    <s v="Multi"/>
    <s v="lll"/>
    <x v="1694"/>
    <s v=""/>
    <s v="FAC2974"/>
    <n v="48"/>
    <n v="300"/>
    <n v="300"/>
    <s v="CS12X3024"/>
    <s v="LA0Q"/>
    <s v="LA2974"/>
    <n v="4"/>
    <n v="24"/>
    <n v="6"/>
  </r>
  <r>
    <x v="5"/>
    <s v="Production 2976"/>
    <s v="Multi"/>
    <s v="lll"/>
    <x v="1695"/>
    <s v=""/>
    <s v="FAC2975"/>
    <n v="48"/>
    <n v="300"/>
    <n v="300"/>
    <s v="CS12X3025"/>
    <s v="LA0Q"/>
    <s v="LA2975"/>
    <n v="4"/>
    <n v="24"/>
    <n v="6"/>
  </r>
  <r>
    <x v="5"/>
    <s v="Production 2977"/>
    <s v="Multi"/>
    <s v="lll"/>
    <x v="1696"/>
    <s v=""/>
    <s v="FAC2976"/>
    <n v="48"/>
    <n v="300"/>
    <n v="300"/>
    <s v="CS12X3026"/>
    <s v="LA0Q"/>
    <s v="LA2976"/>
    <n v="4"/>
    <n v="24"/>
    <n v="6"/>
  </r>
  <r>
    <x v="5"/>
    <s v="Production 2978"/>
    <s v="Multi"/>
    <s v="lll"/>
    <x v="1697"/>
    <s v=""/>
    <s v="FAC2977"/>
    <n v="48"/>
    <n v="300"/>
    <n v="300"/>
    <s v="CS12X3027"/>
    <s v="LA0Q"/>
    <s v="LA2977"/>
    <n v="4"/>
    <n v="24"/>
    <n v="6"/>
  </r>
  <r>
    <x v="5"/>
    <s v="Production 2979"/>
    <s v="Multi"/>
    <s v="lll"/>
    <x v="1698"/>
    <s v=""/>
    <s v="FAC2978"/>
    <n v="48"/>
    <n v="300"/>
    <n v="300"/>
    <s v="CS12X3028"/>
    <s v="LA0Q"/>
    <s v="LA2978"/>
    <n v="4"/>
    <n v="24"/>
    <n v="6"/>
  </r>
  <r>
    <x v="5"/>
    <s v="Production 2980"/>
    <s v="Multi"/>
    <s v="lll"/>
    <x v="1699"/>
    <s v=""/>
    <s v="FAC2979"/>
    <n v="48"/>
    <n v="300"/>
    <n v="300"/>
    <s v="CS12X3029"/>
    <s v="LA0Q"/>
    <s v="LA2979"/>
    <n v="4"/>
    <n v="24"/>
    <n v="6"/>
  </r>
  <r>
    <x v="5"/>
    <s v="Production 2981"/>
    <s v="Multi"/>
    <s v="lll"/>
    <x v="1700"/>
    <s v=""/>
    <s v="FAC2980"/>
    <n v="48"/>
    <n v="300"/>
    <n v="300"/>
    <s v="CS12X3030"/>
    <s v="LA0Q"/>
    <s v="LA2980"/>
    <n v="4"/>
    <n v="24"/>
    <n v="6"/>
  </r>
  <r>
    <x v="5"/>
    <s v="Production 2982"/>
    <s v="Multi"/>
    <s v="lll"/>
    <x v="1701"/>
    <s v=""/>
    <s v="FAC2981"/>
    <n v="48"/>
    <n v="300"/>
    <n v="300"/>
    <s v="CS12X3031"/>
    <s v="LA0Q"/>
    <s v="LA2981"/>
    <n v="4"/>
    <n v="24"/>
    <n v="6"/>
  </r>
  <r>
    <x v="5"/>
    <s v="Production 2983"/>
    <s v="Multi"/>
    <s v="lll"/>
    <x v="1702"/>
    <s v=""/>
    <s v="FAC2982"/>
    <n v="48"/>
    <n v="300"/>
    <n v="300"/>
    <s v="CS12X3032"/>
    <s v="LA0Q"/>
    <s v="LA2982"/>
    <n v="4"/>
    <n v="24"/>
    <n v="6"/>
  </r>
  <r>
    <x v="5"/>
    <s v="Production 2984"/>
    <s v="Multi"/>
    <s v="lll"/>
    <x v="1703"/>
    <s v=""/>
    <s v="FAC2983"/>
    <n v="48"/>
    <n v="300"/>
    <n v="300"/>
    <s v="CS12X3033"/>
    <s v="LA0Q"/>
    <s v="LA2983"/>
    <n v="4"/>
    <n v="24"/>
    <n v="6"/>
  </r>
  <r>
    <x v="5"/>
    <s v="Production 2985"/>
    <s v="Multi"/>
    <s v="lll"/>
    <x v="1704"/>
    <s v=""/>
    <s v="FAC2984"/>
    <n v="48"/>
    <n v="300"/>
    <n v="300"/>
    <s v="CS12X3034"/>
    <s v="LA0Q"/>
    <s v="LA2984"/>
    <n v="4"/>
    <n v="24"/>
    <n v="6"/>
  </r>
  <r>
    <x v="5"/>
    <s v="Production 2986"/>
    <s v="Multi"/>
    <s v="lll"/>
    <x v="1705"/>
    <s v=""/>
    <s v="FAC2985"/>
    <n v="48"/>
    <n v="300"/>
    <n v="300"/>
    <s v="CS12X3035"/>
    <s v="LA0Q"/>
    <s v="LA2985"/>
    <n v="4"/>
    <n v="24"/>
    <n v="6"/>
  </r>
  <r>
    <x v="5"/>
    <s v="Production 2987"/>
    <s v="Multi"/>
    <s v="lll"/>
    <x v="1706"/>
    <s v=""/>
    <s v="FAC2986"/>
    <n v="48"/>
    <n v="300"/>
    <n v="300"/>
    <s v="CS12X3036"/>
    <s v="LA0Q"/>
    <s v="LA2986"/>
    <n v="4"/>
    <n v="24"/>
    <n v="6"/>
  </r>
  <r>
    <x v="5"/>
    <s v="Production 2988"/>
    <s v="Multi"/>
    <s v="lll"/>
    <x v="1707"/>
    <s v=""/>
    <s v="FAC2987"/>
    <n v="48"/>
    <n v="300"/>
    <n v="300"/>
    <s v="CS12X3037"/>
    <s v="LA0Q"/>
    <s v="LA2987"/>
    <n v="4"/>
    <n v="24"/>
    <n v="6"/>
  </r>
  <r>
    <x v="5"/>
    <s v="Production 2989"/>
    <s v="Multi"/>
    <s v="lll"/>
    <x v="1708"/>
    <s v=""/>
    <s v="FAC2988"/>
    <n v="48"/>
    <n v="300"/>
    <n v="300"/>
    <s v="CS12X3038"/>
    <s v="LA0Q"/>
    <s v="LA2988"/>
    <n v="4"/>
    <n v="24"/>
    <n v="6"/>
  </r>
  <r>
    <x v="5"/>
    <s v="Production 2990"/>
    <s v="Multi"/>
    <s v="lll"/>
    <x v="1709"/>
    <s v=""/>
    <s v="FAC2989"/>
    <n v="48"/>
    <n v="300"/>
    <n v="300"/>
    <s v="CS12X3039"/>
    <s v="LA0Q"/>
    <s v="LA2989"/>
    <n v="4"/>
    <n v="24"/>
    <n v="6"/>
  </r>
  <r>
    <x v="5"/>
    <s v="Production 2991"/>
    <s v="Multi"/>
    <s v="lll"/>
    <x v="1710"/>
    <s v=""/>
    <s v="FAC2990"/>
    <n v="48"/>
    <n v="300"/>
    <n v="300"/>
    <s v="CS12X3040"/>
    <s v="LA0Q"/>
    <s v="LA2990"/>
    <n v="4"/>
    <n v="24"/>
    <n v="6"/>
  </r>
  <r>
    <x v="5"/>
    <s v="Production 2992"/>
    <s v="Multi"/>
    <s v="lll"/>
    <x v="1711"/>
    <s v=""/>
    <s v="FAC2991"/>
    <n v="48"/>
    <n v="300"/>
    <n v="300"/>
    <s v="CS12X3041"/>
    <s v="LA0Q"/>
    <s v="LA2991"/>
    <n v="4"/>
    <n v="24"/>
    <n v="6"/>
  </r>
  <r>
    <x v="5"/>
    <s v="Production 2993"/>
    <s v="Multi"/>
    <s v="lll"/>
    <x v="1712"/>
    <s v=""/>
    <s v="FAC2992"/>
    <n v="48"/>
    <n v="300"/>
    <n v="300"/>
    <s v="CS12X3042"/>
    <s v="LA0Q"/>
    <s v="LA2992"/>
    <n v="4"/>
    <n v="24"/>
    <n v="6"/>
  </r>
  <r>
    <x v="5"/>
    <s v="Production 2994"/>
    <s v="Multi"/>
    <s v="lll"/>
    <x v="1713"/>
    <s v=""/>
    <s v="FAC2993"/>
    <n v="48"/>
    <n v="300"/>
    <n v="300"/>
    <s v="CS12X3043"/>
    <s v="LA0Q"/>
    <s v="LA2993"/>
    <n v="4"/>
    <n v="24"/>
    <n v="6"/>
  </r>
  <r>
    <x v="5"/>
    <s v="Production 2995"/>
    <s v="Multi"/>
    <s v="lll"/>
    <x v="1714"/>
    <s v=""/>
    <s v="FAC2994"/>
    <n v="48"/>
    <n v="300"/>
    <n v="300"/>
    <s v="CS12X3044"/>
    <s v="LA0Q"/>
    <s v="LA2994"/>
    <n v="4"/>
    <n v="24"/>
    <n v="6"/>
  </r>
  <r>
    <x v="5"/>
    <s v="Production 2996"/>
    <s v="Multi"/>
    <s v="lll"/>
    <x v="1715"/>
    <s v=""/>
    <s v="FAC2995"/>
    <n v="48"/>
    <n v="300"/>
    <n v="300"/>
    <s v="CS12X3045"/>
    <s v="LA0Q"/>
    <s v="LA2995"/>
    <n v="4"/>
    <n v="24"/>
    <n v="6"/>
  </r>
  <r>
    <x v="5"/>
    <s v="Production 2997"/>
    <s v="Multi"/>
    <s v="lll"/>
    <x v="1716"/>
    <s v=""/>
    <s v="FAC2996"/>
    <n v="48"/>
    <n v="300"/>
    <n v="300"/>
    <s v="CS12X3046"/>
    <s v="LA0Q"/>
    <s v="LA2996"/>
    <n v="4"/>
    <n v="24"/>
    <n v="6"/>
  </r>
  <r>
    <x v="5"/>
    <s v="Production 2998"/>
    <s v="Multi"/>
    <s v="lll"/>
    <x v="1717"/>
    <s v=""/>
    <s v="FAC2997"/>
    <n v="48"/>
    <n v="300"/>
    <n v="300"/>
    <s v="CS12X3047"/>
    <s v="LA0Q"/>
    <s v="LA2997"/>
    <n v="4"/>
    <n v="24"/>
    <n v="6"/>
  </r>
  <r>
    <x v="5"/>
    <s v="Production 2999"/>
    <s v="Multi"/>
    <s v="lll"/>
    <x v="1718"/>
    <s v=""/>
    <s v="FAC2998"/>
    <n v="48"/>
    <n v="300"/>
    <n v="300"/>
    <s v="CS12X3048"/>
    <s v="LA0Q"/>
    <s v="LA2998"/>
    <n v="4"/>
    <n v="24"/>
    <n v="6"/>
  </r>
  <r>
    <x v="5"/>
    <s v="Production 3000"/>
    <s v="Multi"/>
    <s v="lll"/>
    <x v="1719"/>
    <s v=""/>
    <s v="FAC2999"/>
    <n v="48"/>
    <n v="300"/>
    <n v="300"/>
    <s v="CS12X3049"/>
    <s v="LA0Q"/>
    <s v="LA2999"/>
    <n v="4"/>
    <n v="24"/>
    <n v="6"/>
  </r>
  <r>
    <x v="5"/>
    <s v="Production 3001"/>
    <s v="Multi"/>
    <s v="lll"/>
    <x v="1720"/>
    <s v=""/>
    <s v="FAC3000"/>
    <n v="48"/>
    <n v="300"/>
    <n v="300"/>
    <s v="CS12X3050"/>
    <s v="LA0Q"/>
    <s v="LA3000"/>
    <n v="4"/>
    <n v="24"/>
    <n v="6"/>
  </r>
  <r>
    <x v="5"/>
    <s v="Production 3002"/>
    <s v="Multi"/>
    <s v="lll"/>
    <x v="1721"/>
    <s v=""/>
    <s v="FAC3001"/>
    <n v="48"/>
    <n v="300"/>
    <n v="300"/>
    <s v="CS12X3051"/>
    <s v="LA0Q"/>
    <s v="LA3001"/>
    <n v="4"/>
    <n v="24"/>
    <n v="6"/>
  </r>
  <r>
    <x v="5"/>
    <s v="Production 3003"/>
    <s v="Multi"/>
    <s v="lll"/>
    <x v="1722"/>
    <s v=""/>
    <s v="FAC3002"/>
    <n v="48"/>
    <n v="300"/>
    <n v="300"/>
    <s v="CS12X3052"/>
    <s v="LA0Q"/>
    <s v="LA3002"/>
    <n v="4"/>
    <n v="24"/>
    <n v="6"/>
  </r>
  <r>
    <x v="5"/>
    <s v="Production 3004"/>
    <s v="Multi"/>
    <s v="lll"/>
    <x v="1723"/>
    <s v=""/>
    <s v="FAC3003"/>
    <n v="48"/>
    <n v="300"/>
    <n v="300"/>
    <s v="CS12X3053"/>
    <s v="LA0Q"/>
    <s v="LA3003"/>
    <n v="4"/>
    <n v="24"/>
    <n v="6"/>
  </r>
  <r>
    <x v="5"/>
    <s v="Production 3005"/>
    <s v="Multi"/>
    <s v="lll"/>
    <x v="1724"/>
    <s v=""/>
    <s v="FAC3004"/>
    <n v="48"/>
    <n v="300"/>
    <n v="300"/>
    <s v="CS12X3054"/>
    <s v="LA0Q"/>
    <s v="LA3004"/>
    <n v="4"/>
    <n v="24"/>
    <n v="6"/>
  </r>
  <r>
    <x v="5"/>
    <s v="Production 3006"/>
    <s v="Multi"/>
    <s v="lll"/>
    <x v="1725"/>
    <s v=""/>
    <s v="FAC3005"/>
    <n v="48"/>
    <n v="300"/>
    <n v="300"/>
    <s v="CS12X3055"/>
    <s v="LA0Q"/>
    <s v="LA3005"/>
    <n v="4"/>
    <n v="24"/>
    <n v="6"/>
  </r>
  <r>
    <x v="5"/>
    <s v="Production 3007"/>
    <s v="Multi"/>
    <s v="lll"/>
    <x v="1726"/>
    <s v=""/>
    <s v="FAC3006"/>
    <n v="48"/>
    <n v="300"/>
    <n v="300"/>
    <s v="CS12X3056"/>
    <s v="LA0Q"/>
    <s v="LA3006"/>
    <n v="4"/>
    <n v="24"/>
    <n v="6"/>
  </r>
  <r>
    <x v="5"/>
    <s v="Production 3008"/>
    <s v="Multi"/>
    <s v="lll"/>
    <x v="1727"/>
    <s v=""/>
    <s v="FAC3007"/>
    <n v="48"/>
    <n v="300"/>
    <n v="300"/>
    <s v="CS12X3057"/>
    <s v="LA0Q"/>
    <s v="LA3007"/>
    <n v="4"/>
    <n v="24"/>
    <n v="6"/>
  </r>
  <r>
    <x v="5"/>
    <s v="Production 3009"/>
    <s v="Multi"/>
    <s v="lll"/>
    <x v="1728"/>
    <s v=""/>
    <s v="FAC3008"/>
    <n v="48"/>
    <n v="300"/>
    <n v="300"/>
    <s v="CS12X3058"/>
    <s v="LA0Q"/>
    <s v="LA3008"/>
    <n v="4"/>
    <n v="24"/>
    <n v="6"/>
  </r>
  <r>
    <x v="5"/>
    <s v="Production 3010"/>
    <s v="Multi"/>
    <s v="lll"/>
    <x v="1729"/>
    <s v=""/>
    <s v="FAC3009"/>
    <n v="48"/>
    <n v="300"/>
    <n v="300"/>
    <s v="CS12X3059"/>
    <s v="LA0Q"/>
    <s v="LA3009"/>
    <n v="4"/>
    <n v="24"/>
    <n v="6"/>
  </r>
  <r>
    <x v="5"/>
    <s v="Production 3011"/>
    <s v="Multi"/>
    <s v="lll"/>
    <x v="1730"/>
    <s v=""/>
    <s v="FAC3010"/>
    <n v="48"/>
    <n v="300"/>
    <n v="300"/>
    <s v="CS12X3060"/>
    <s v="LA0Q"/>
    <s v="LA3010"/>
    <n v="4"/>
    <n v="24"/>
    <n v="6"/>
  </r>
  <r>
    <x v="5"/>
    <s v="Production 3012"/>
    <s v="Multi"/>
    <s v="lll"/>
    <x v="1731"/>
    <s v=""/>
    <s v="FAC3011"/>
    <n v="48"/>
    <n v="300"/>
    <n v="300"/>
    <s v="CS12X3061"/>
    <s v="LA0Q"/>
    <s v="LA3011"/>
    <n v="4"/>
    <n v="24"/>
    <n v="6"/>
  </r>
  <r>
    <x v="5"/>
    <s v="Production 3013"/>
    <s v="Multi"/>
    <s v="lll"/>
    <x v="1732"/>
    <s v=""/>
    <s v="FAC3012"/>
    <n v="48"/>
    <n v="300"/>
    <n v="300"/>
    <s v="CS12X3062"/>
    <s v="LA0Q"/>
    <s v="LA3012"/>
    <n v="4"/>
    <n v="24"/>
    <n v="6"/>
  </r>
  <r>
    <x v="5"/>
    <s v="Production 3014"/>
    <s v="Multi"/>
    <s v="lll"/>
    <x v="1733"/>
    <s v=""/>
    <s v="FAC3013"/>
    <n v="48"/>
    <n v="300"/>
    <n v="300"/>
    <s v="CS12X3063"/>
    <s v="LA0Q"/>
    <s v="LA3013"/>
    <n v="4"/>
    <n v="24"/>
    <n v="6"/>
  </r>
  <r>
    <x v="5"/>
    <s v="Production 3015"/>
    <s v="Multi"/>
    <s v="lll"/>
    <x v="1734"/>
    <s v=""/>
    <s v="FAC3014"/>
    <n v="48"/>
    <n v="300"/>
    <n v="300"/>
    <s v="CS12X3064"/>
    <s v="LA0Q"/>
    <s v="LA3014"/>
    <n v="4"/>
    <n v="24"/>
    <n v="6"/>
  </r>
  <r>
    <x v="5"/>
    <s v="Production 3016"/>
    <s v="Multi"/>
    <s v="lll"/>
    <x v="1735"/>
    <s v=""/>
    <s v="FAC3015"/>
    <n v="48"/>
    <n v="300"/>
    <n v="300"/>
    <s v="CS12X3065"/>
    <s v="LA0Q"/>
    <s v="LA3015"/>
    <n v="4"/>
    <n v="24"/>
    <n v="6"/>
  </r>
  <r>
    <x v="5"/>
    <s v="Production 3017"/>
    <s v="Multi"/>
    <s v="lll"/>
    <x v="1736"/>
    <s v=""/>
    <s v="FAC3016"/>
    <n v="48"/>
    <n v="300"/>
    <n v="300"/>
    <s v="CS12X3066"/>
    <s v="LA0Q"/>
    <s v="LA3016"/>
    <n v="4"/>
    <n v="24"/>
    <n v="6"/>
  </r>
  <r>
    <x v="5"/>
    <s v="Production 3018"/>
    <s v="Multi"/>
    <s v="lll"/>
    <x v="1737"/>
    <s v=""/>
    <s v="FAC3017"/>
    <n v="48"/>
    <n v="300"/>
    <n v="300"/>
    <s v="CS12X3067"/>
    <s v="LA0Q"/>
    <s v="LA3017"/>
    <n v="4"/>
    <n v="24"/>
    <n v="6"/>
  </r>
  <r>
    <x v="5"/>
    <s v="Production 3019"/>
    <s v="Multi"/>
    <s v="lll"/>
    <x v="1738"/>
    <s v=""/>
    <s v="FAC3018"/>
    <n v="48"/>
    <n v="300"/>
    <n v="300"/>
    <s v="CS12X3068"/>
    <s v="LA0Q"/>
    <s v="LA3018"/>
    <n v="4"/>
    <n v="24"/>
    <n v="6"/>
  </r>
  <r>
    <x v="5"/>
    <s v="Production 3020"/>
    <s v="Multi"/>
    <s v="lll"/>
    <x v="1739"/>
    <s v=""/>
    <s v="FAC3019"/>
    <n v="48"/>
    <n v="300"/>
    <n v="300"/>
    <s v="CS12X3069"/>
    <s v="LA0Q"/>
    <s v="LA3019"/>
    <n v="4"/>
    <n v="24"/>
    <n v="6"/>
  </r>
  <r>
    <x v="5"/>
    <s v="Production 3021"/>
    <s v="Multi"/>
    <s v="lll"/>
    <x v="1740"/>
    <s v=""/>
    <s v="FAC3020"/>
    <n v="48"/>
    <n v="300"/>
    <n v="300"/>
    <s v="CS12X3070"/>
    <s v="LA0Q"/>
    <s v="LA3020"/>
    <n v="4"/>
    <n v="24"/>
    <n v="6"/>
  </r>
  <r>
    <x v="5"/>
    <s v="Production 3022"/>
    <s v="Multi"/>
    <s v="lll"/>
    <x v="1741"/>
    <s v=""/>
    <s v="FAC3021"/>
    <n v="48"/>
    <n v="300"/>
    <n v="300"/>
    <s v="CS12X3071"/>
    <s v="LA0Q"/>
    <s v="LA3021"/>
    <n v="4"/>
    <n v="24"/>
    <n v="6"/>
  </r>
  <r>
    <x v="5"/>
    <s v="Production 3023"/>
    <s v="Multi"/>
    <s v="lll"/>
    <x v="1742"/>
    <s v=""/>
    <s v="FAC3022"/>
    <n v="48"/>
    <n v="300"/>
    <n v="300"/>
    <s v="CS12X3072"/>
    <s v="LA0Q"/>
    <s v="LA3022"/>
    <n v="4"/>
    <n v="24"/>
    <n v="6"/>
  </r>
  <r>
    <x v="5"/>
    <s v="Production 3024"/>
    <s v="Multi"/>
    <s v="lll"/>
    <x v="1743"/>
    <s v=""/>
    <s v="FAC3023"/>
    <n v="48"/>
    <n v="300"/>
    <n v="300"/>
    <s v="CS12X3073"/>
    <s v="LA0Q"/>
    <s v="LA3023"/>
    <n v="4"/>
    <n v="24"/>
    <n v="6"/>
  </r>
  <r>
    <x v="5"/>
    <s v="Production 3025"/>
    <s v="Multi"/>
    <s v="lll"/>
    <x v="1744"/>
    <s v=""/>
    <s v="FAC3024"/>
    <n v="48"/>
    <n v="300"/>
    <n v="300"/>
    <s v="CS12X3074"/>
    <s v="LA0Q"/>
    <s v="LA3024"/>
    <n v="4"/>
    <n v="24"/>
    <n v="6"/>
  </r>
  <r>
    <x v="5"/>
    <s v="Production 3026"/>
    <s v="Multi"/>
    <s v="lll"/>
    <x v="1745"/>
    <s v=""/>
    <s v="FAC3025"/>
    <n v="48"/>
    <n v="300"/>
    <n v="300"/>
    <s v="CS12X3075"/>
    <s v="LA0Q"/>
    <s v="LA3025"/>
    <n v="4"/>
    <n v="24"/>
    <n v="6"/>
  </r>
  <r>
    <x v="5"/>
    <s v="Production 3027"/>
    <s v="Multi"/>
    <s v="lll"/>
    <x v="1746"/>
    <s v=""/>
    <s v="FAC3026"/>
    <n v="48"/>
    <n v="300"/>
    <n v="300"/>
    <s v="CS12X3076"/>
    <s v="LA0Q"/>
    <s v="LA3026"/>
    <n v="4"/>
    <n v="24"/>
    <n v="6"/>
  </r>
  <r>
    <x v="5"/>
    <s v="Production 3028"/>
    <s v="Multi"/>
    <s v="lll"/>
    <x v="1747"/>
    <s v=""/>
    <s v="FAC3027"/>
    <n v="48"/>
    <n v="300"/>
    <n v="300"/>
    <s v="CS12X3077"/>
    <s v="LA0Q"/>
    <s v="LA3027"/>
    <n v="4"/>
    <n v="24"/>
    <n v="6"/>
  </r>
  <r>
    <x v="5"/>
    <s v="Production 3029"/>
    <s v="Multi"/>
    <s v="lll"/>
    <x v="1748"/>
    <s v=""/>
    <s v="FAC3028"/>
    <n v="48"/>
    <n v="300"/>
    <n v="300"/>
    <s v="CS12X3078"/>
    <s v="LA0Q"/>
    <s v="LA3028"/>
    <n v="4"/>
    <n v="24"/>
    <n v="6"/>
  </r>
  <r>
    <x v="5"/>
    <s v="Production 3030"/>
    <s v="Multi"/>
    <s v="lll"/>
    <x v="1749"/>
    <s v=""/>
    <s v="FAC3029"/>
    <n v="48"/>
    <n v="300"/>
    <n v="300"/>
    <s v="CS12X3079"/>
    <s v="LA0Q"/>
    <s v="LA3029"/>
    <n v="4"/>
    <n v="24"/>
    <n v="6"/>
  </r>
  <r>
    <x v="5"/>
    <s v="Production 3031"/>
    <s v="Multi"/>
    <s v="lll"/>
    <x v="1750"/>
    <s v=""/>
    <s v="FAC3030"/>
    <n v="48"/>
    <n v="300"/>
    <n v="300"/>
    <s v="CS12X3080"/>
    <s v="LA0Q"/>
    <s v="LA3030"/>
    <n v="4"/>
    <n v="24"/>
    <n v="6"/>
  </r>
  <r>
    <x v="5"/>
    <s v="Production 3032"/>
    <s v="Multi"/>
    <s v="lll"/>
    <x v="1751"/>
    <s v=""/>
    <s v="FAC3031"/>
    <n v="48"/>
    <n v="300"/>
    <n v="300"/>
    <s v="CS12X3081"/>
    <s v="LA0Q"/>
    <s v="LA3031"/>
    <n v="4"/>
    <n v="24"/>
    <n v="6"/>
  </r>
  <r>
    <x v="5"/>
    <s v="Production 3033"/>
    <s v="Multi"/>
    <s v="lll"/>
    <x v="1752"/>
    <s v=""/>
    <s v="FAC3032"/>
    <n v="48"/>
    <n v="300"/>
    <n v="300"/>
    <s v="CS12X3082"/>
    <s v="LA0Q"/>
    <s v="LA3032"/>
    <n v="4"/>
    <n v="24"/>
    <n v="6"/>
  </r>
  <r>
    <x v="5"/>
    <s v="Production 3034"/>
    <s v="Multi"/>
    <s v="lll"/>
    <x v="1753"/>
    <s v=""/>
    <s v="FAC3033"/>
    <n v="48"/>
    <n v="300"/>
    <n v="300"/>
    <s v="CS12X3083"/>
    <s v="LA0Q"/>
    <s v="LA3033"/>
    <n v="4"/>
    <n v="24"/>
    <n v="6"/>
  </r>
  <r>
    <x v="5"/>
    <s v="Production 3035"/>
    <s v="Multi"/>
    <s v="lll"/>
    <x v="1754"/>
    <s v=""/>
    <s v="FAC3034"/>
    <n v="48"/>
    <n v="300"/>
    <n v="300"/>
    <s v="CS12X3084"/>
    <s v="LA0Q"/>
    <s v="LA3034"/>
    <n v="4"/>
    <n v="24"/>
    <n v="6"/>
  </r>
  <r>
    <x v="5"/>
    <s v="Production 3036"/>
    <s v="Multi"/>
    <s v="lll"/>
    <x v="1755"/>
    <s v=""/>
    <s v="FAC3035"/>
    <n v="48"/>
    <n v="300"/>
    <n v="300"/>
    <s v="CS12X3085"/>
    <s v="LA0Q"/>
    <s v="LA3035"/>
    <n v="4"/>
    <n v="24"/>
    <n v="6"/>
  </r>
  <r>
    <x v="5"/>
    <s v="Production 3037"/>
    <s v="Multi"/>
    <s v="lll"/>
    <x v="1756"/>
    <s v=""/>
    <s v="FAC3036"/>
    <n v="48"/>
    <n v="300"/>
    <n v="300"/>
    <s v="CS12X3086"/>
    <s v="LA0Q"/>
    <s v="LA3036"/>
    <n v="4"/>
    <n v="24"/>
    <n v="6"/>
  </r>
  <r>
    <x v="5"/>
    <s v="Production 3038"/>
    <s v="Multi"/>
    <s v="lll"/>
    <x v="1757"/>
    <s v=""/>
    <s v="FAC3037"/>
    <n v="48"/>
    <n v="300"/>
    <n v="300"/>
    <s v="CS12X3087"/>
    <s v="LA0Q"/>
    <s v="LA3037"/>
    <n v="4"/>
    <n v="24"/>
    <n v="6"/>
  </r>
  <r>
    <x v="5"/>
    <s v="Production 3039"/>
    <s v="Multi"/>
    <s v="lll"/>
    <x v="1758"/>
    <s v=""/>
    <s v="FAC3038"/>
    <n v="48"/>
    <n v="300"/>
    <n v="300"/>
    <s v="CS12X3088"/>
    <s v="LA0Q"/>
    <s v="LA3038"/>
    <n v="4"/>
    <n v="24"/>
    <n v="6"/>
  </r>
  <r>
    <x v="5"/>
    <s v="Production 3040"/>
    <s v="Multi"/>
    <s v="lll"/>
    <x v="1759"/>
    <s v=""/>
    <s v="FAC3039"/>
    <n v="48"/>
    <n v="300"/>
    <n v="300"/>
    <s v="CS12X3089"/>
    <s v="LA0Q"/>
    <s v="LA3039"/>
    <n v="4"/>
    <n v="24"/>
    <n v="6"/>
  </r>
  <r>
    <x v="5"/>
    <s v="Production 3041"/>
    <s v="Multi"/>
    <s v="lll"/>
    <x v="1760"/>
    <s v=""/>
    <s v="FAC3040"/>
    <n v="48"/>
    <n v="300"/>
    <n v="300"/>
    <s v="CS12X3090"/>
    <s v="LA0Q"/>
    <s v="LA3040"/>
    <n v="4"/>
    <n v="24"/>
    <n v="6"/>
  </r>
  <r>
    <x v="5"/>
    <s v="Production 3042"/>
    <s v="Multi"/>
    <s v="lll"/>
    <x v="1761"/>
    <s v=""/>
    <s v="FAC3041"/>
    <n v="48"/>
    <n v="300"/>
    <n v="300"/>
    <s v="CS12X3091"/>
    <s v="LA0Q"/>
    <s v="LA3041"/>
    <n v="4"/>
    <n v="24"/>
    <n v="6"/>
  </r>
  <r>
    <x v="5"/>
    <s v="Production 3043"/>
    <s v="Multi"/>
    <s v="lll"/>
    <x v="1762"/>
    <s v=""/>
    <s v="FAC3042"/>
    <n v="48"/>
    <n v="300"/>
    <n v="300"/>
    <s v="CS12X3092"/>
    <s v="LA0Q"/>
    <s v="LA3042"/>
    <n v="4"/>
    <n v="24"/>
    <n v="6"/>
  </r>
  <r>
    <x v="5"/>
    <s v="Production 3044"/>
    <s v="Multi"/>
    <s v="lll"/>
    <x v="1763"/>
    <s v=""/>
    <s v="FAC3043"/>
    <n v="48"/>
    <n v="300"/>
    <n v="300"/>
    <s v="CS12X3093"/>
    <s v="LA0Q"/>
    <s v="LA3043"/>
    <n v="4"/>
    <n v="24"/>
    <n v="6"/>
  </r>
  <r>
    <x v="5"/>
    <s v="Production 3045"/>
    <s v="Multi"/>
    <s v="lll"/>
    <x v="1764"/>
    <s v=""/>
    <s v="FAC3044"/>
    <n v="48"/>
    <n v="300"/>
    <n v="300"/>
    <s v="CS12X3094"/>
    <s v="LA0Q"/>
    <s v="LA3044"/>
    <n v="4"/>
    <n v="24"/>
    <n v="6"/>
  </r>
  <r>
    <x v="5"/>
    <s v="Production 3046"/>
    <s v="Multi"/>
    <s v="lll"/>
    <x v="1765"/>
    <s v=""/>
    <s v="FAC3045"/>
    <n v="48"/>
    <n v="300"/>
    <n v="300"/>
    <s v="CS12X3095"/>
    <s v="LA0Q"/>
    <s v="LA3045"/>
    <n v="4"/>
    <n v="24"/>
    <n v="6"/>
  </r>
  <r>
    <x v="5"/>
    <s v="Production 3047"/>
    <s v="Multi"/>
    <s v="lll"/>
    <x v="1766"/>
    <s v=""/>
    <s v="FAC3046"/>
    <n v="48"/>
    <n v="300"/>
    <n v="300"/>
    <s v="CS12X3096"/>
    <s v="LA0Q"/>
    <s v="LA3046"/>
    <n v="4"/>
    <n v="24"/>
    <n v="6"/>
  </r>
  <r>
    <x v="5"/>
    <s v="Production 3048"/>
    <s v="Multi"/>
    <s v="lll"/>
    <x v="1767"/>
    <s v=""/>
    <s v="FAC3047"/>
    <n v="48"/>
    <n v="300"/>
    <n v="300"/>
    <s v="CS12X3097"/>
    <s v="LA0Q"/>
    <s v="LA3047"/>
    <n v="4"/>
    <n v="24"/>
    <n v="6"/>
  </r>
  <r>
    <x v="5"/>
    <s v="Production 3049"/>
    <s v="Multi"/>
    <s v="lll"/>
    <x v="1768"/>
    <s v=""/>
    <s v="FAC3048"/>
    <n v="48"/>
    <n v="300"/>
    <n v="300"/>
    <s v="CS12X3098"/>
    <s v="LA0Q"/>
    <s v="LA3048"/>
    <n v="4"/>
    <n v="24"/>
    <n v="6"/>
  </r>
  <r>
    <x v="5"/>
    <s v="Production 3050"/>
    <s v="Multi"/>
    <s v="lll"/>
    <x v="1769"/>
    <s v=""/>
    <s v="FAC3049"/>
    <n v="48"/>
    <n v="300"/>
    <n v="300"/>
    <s v="CS12X3099"/>
    <s v="LA0Q"/>
    <s v="LA3049"/>
    <n v="4"/>
    <n v="24"/>
    <n v="6"/>
  </r>
  <r>
    <x v="5"/>
    <s v="Production 3051"/>
    <s v="Multi"/>
    <s v="lll"/>
    <x v="1770"/>
    <s v=""/>
    <s v="FAC3050"/>
    <n v="48"/>
    <n v="300"/>
    <n v="300"/>
    <s v="CS12X3100"/>
    <s v="LA0Q"/>
    <s v="LA3050"/>
    <n v="4"/>
    <n v="24"/>
    <n v="6"/>
  </r>
  <r>
    <x v="5"/>
    <s v="Production 3052"/>
    <s v="Multi"/>
    <s v="lll"/>
    <x v="1771"/>
    <s v=""/>
    <s v="FAC3051"/>
    <n v="48"/>
    <n v="300"/>
    <n v="300"/>
    <s v="CS12X3101"/>
    <s v="LA0Q"/>
    <s v="LA3051"/>
    <n v="4"/>
    <n v="24"/>
    <n v="6"/>
  </r>
  <r>
    <x v="5"/>
    <s v="Production 3053"/>
    <s v="Multi"/>
    <s v="lll"/>
    <x v="1772"/>
    <s v=""/>
    <s v="FAC3052"/>
    <n v="48"/>
    <n v="300"/>
    <n v="300"/>
    <s v="CS12X3102"/>
    <s v="LA0Q"/>
    <s v="LA3052"/>
    <n v="4"/>
    <n v="24"/>
    <n v="6"/>
  </r>
  <r>
    <x v="5"/>
    <s v="Production 3054"/>
    <s v="Multi"/>
    <s v="lll"/>
    <x v="1773"/>
    <s v=""/>
    <s v="FAC3053"/>
    <n v="48"/>
    <n v="300"/>
    <n v="300"/>
    <s v="CS12X3103"/>
    <s v="LA0Q"/>
    <s v="LA3053"/>
    <n v="4"/>
    <n v="24"/>
    <n v="6"/>
  </r>
  <r>
    <x v="5"/>
    <s v="Production 3055"/>
    <s v="Multi"/>
    <s v="lll"/>
    <x v="1774"/>
    <s v=""/>
    <s v="FAC3054"/>
    <n v="48"/>
    <n v="300"/>
    <n v="300"/>
    <s v="CS12X3104"/>
    <s v="LA0Q"/>
    <s v="LA3054"/>
    <n v="4"/>
    <n v="24"/>
    <n v="6"/>
  </r>
  <r>
    <x v="5"/>
    <s v="Production 3056"/>
    <s v="Multi"/>
    <s v="lll"/>
    <x v="1775"/>
    <s v=""/>
    <s v="FAC3055"/>
    <n v="48"/>
    <n v="300"/>
    <n v="300"/>
    <s v="CS12X3105"/>
    <s v="LA0Q"/>
    <s v="LA3055"/>
    <n v="4"/>
    <n v="24"/>
    <n v="6"/>
  </r>
  <r>
    <x v="5"/>
    <s v="Production 3057"/>
    <s v="Multi"/>
    <s v="lll"/>
    <x v="1776"/>
    <s v=""/>
    <s v="FAC3056"/>
    <n v="48"/>
    <n v="300"/>
    <n v="300"/>
    <s v="CS12X3106"/>
    <s v="LA0Q"/>
    <s v="LA3056"/>
    <n v="4"/>
    <n v="24"/>
    <n v="6"/>
  </r>
  <r>
    <x v="5"/>
    <s v="Production 3058"/>
    <s v="Multi"/>
    <s v="lll"/>
    <x v="1777"/>
    <s v=""/>
    <s v="FAC3057"/>
    <n v="48"/>
    <n v="300"/>
    <n v="300"/>
    <s v="CS12X3107"/>
    <s v="LA0Q"/>
    <s v="LA3057"/>
    <n v="4"/>
    <n v="24"/>
    <n v="6"/>
  </r>
  <r>
    <x v="5"/>
    <s v="Production 3059"/>
    <s v="Multi"/>
    <s v="lll"/>
    <x v="1778"/>
    <s v=""/>
    <s v="FAC3058"/>
    <n v="48"/>
    <n v="300"/>
    <n v="300"/>
    <s v="CS12X3108"/>
    <s v="LA0Q"/>
    <s v="LA3058"/>
    <n v="4"/>
    <n v="24"/>
    <n v="6"/>
  </r>
  <r>
    <x v="5"/>
    <s v="Production 3060"/>
    <s v="Multi"/>
    <s v="lll"/>
    <x v="1779"/>
    <s v=""/>
    <s v="FAC3059"/>
    <n v="48"/>
    <n v="300"/>
    <n v="300"/>
    <s v="CS12X3109"/>
    <s v="LA0Q"/>
    <s v="LA3059"/>
    <n v="4"/>
    <n v="24"/>
    <n v="6"/>
  </r>
  <r>
    <x v="5"/>
    <s v="Production 3061"/>
    <s v="Multi"/>
    <s v="lll"/>
    <x v="1780"/>
    <s v=""/>
    <s v="FAC3060"/>
    <n v="48"/>
    <n v="300"/>
    <n v="300"/>
    <s v="CS12X3110"/>
    <s v="LA0Q"/>
    <s v="LA3060"/>
    <n v="4"/>
    <n v="24"/>
    <n v="6"/>
  </r>
  <r>
    <x v="5"/>
    <s v="Production 3062"/>
    <s v="Multi"/>
    <s v="lll"/>
    <x v="1781"/>
    <s v=""/>
    <s v="FAC3061"/>
    <n v="48"/>
    <n v="300"/>
    <n v="300"/>
    <s v="CS12X3111"/>
    <s v="LA0Q"/>
    <s v="LA3061"/>
    <n v="4"/>
    <n v="24"/>
    <n v="6"/>
  </r>
  <r>
    <x v="5"/>
    <s v="Production 3063"/>
    <s v="Multi"/>
    <s v="lll"/>
    <x v="1782"/>
    <s v=""/>
    <s v="FAC3062"/>
    <n v="48"/>
    <n v="300"/>
    <n v="300"/>
    <s v="CS12X3112"/>
    <s v="LA0Q"/>
    <s v="LA3062"/>
    <n v="4"/>
    <n v="24"/>
    <n v="6"/>
  </r>
  <r>
    <x v="5"/>
    <s v="Production 3064"/>
    <s v="Multi"/>
    <s v="lll"/>
    <x v="1783"/>
    <s v=""/>
    <s v="FAC3063"/>
    <n v="48"/>
    <n v="300"/>
    <n v="300"/>
    <s v="CS12X3113"/>
    <s v="LA0Q"/>
    <s v="LA3063"/>
    <n v="4"/>
    <n v="24"/>
    <n v="6"/>
  </r>
  <r>
    <x v="5"/>
    <s v="Production 3065"/>
    <s v="Multi"/>
    <s v="lll"/>
    <x v="1784"/>
    <s v=""/>
    <s v="FAC3064"/>
    <n v="48"/>
    <n v="300"/>
    <n v="300"/>
    <s v="CS12X3114"/>
    <s v="LA0Q"/>
    <s v="LA3064"/>
    <n v="4"/>
    <n v="24"/>
    <n v="6"/>
  </r>
  <r>
    <x v="5"/>
    <s v="Production 3066"/>
    <s v="Multi"/>
    <s v="lll"/>
    <x v="1785"/>
    <s v=""/>
    <s v="FAC3065"/>
    <n v="48"/>
    <n v="300"/>
    <n v="300"/>
    <s v="CS12X3115"/>
    <s v="LA0Q"/>
    <s v="LA3065"/>
    <n v="4"/>
    <n v="24"/>
    <n v="6"/>
  </r>
  <r>
    <x v="5"/>
    <s v="Production 3067"/>
    <s v="Multi"/>
    <s v="lll"/>
    <x v="1786"/>
    <s v=""/>
    <s v="FAC3066"/>
    <n v="48"/>
    <n v="300"/>
    <n v="300"/>
    <s v="CS12X3116"/>
    <s v="LA0Q"/>
    <s v="LA3066"/>
    <n v="4"/>
    <n v="24"/>
    <n v="6"/>
  </r>
  <r>
    <x v="5"/>
    <s v="Production 3068"/>
    <s v="Multi"/>
    <s v="lll"/>
    <x v="1787"/>
    <s v=""/>
    <s v="FAC3067"/>
    <n v="48"/>
    <n v="300"/>
    <n v="300"/>
    <s v="CS12X3117"/>
    <s v="LA0Q"/>
    <s v="LA3067"/>
    <n v="4"/>
    <n v="24"/>
    <n v="6"/>
  </r>
  <r>
    <x v="5"/>
    <s v="Production 3069"/>
    <s v="Multi"/>
    <s v="lll"/>
    <x v="1788"/>
    <s v=""/>
    <s v="FAC3068"/>
    <n v="48"/>
    <n v="300"/>
    <n v="300"/>
    <s v="CS12X3118"/>
    <s v="LA0Q"/>
    <s v="LA3068"/>
    <n v="4"/>
    <n v="24"/>
    <n v="6"/>
  </r>
  <r>
    <x v="5"/>
    <s v="Production 3070"/>
    <s v="Multi"/>
    <s v="lll"/>
    <x v="1789"/>
    <s v=""/>
    <s v="FAC3069"/>
    <n v="48"/>
    <n v="300"/>
    <n v="300"/>
    <s v="CS12X3119"/>
    <s v="LA0Q"/>
    <s v="LA3069"/>
    <n v="4"/>
    <n v="24"/>
    <n v="6"/>
  </r>
  <r>
    <x v="5"/>
    <s v="Production 3071"/>
    <s v="Multi"/>
    <s v="lll"/>
    <x v="1790"/>
    <s v=""/>
    <s v="FAC3070"/>
    <n v="48"/>
    <n v="300"/>
    <n v="300"/>
    <s v="CS12X3120"/>
    <s v="LA0Q"/>
    <s v="LA3070"/>
    <n v="4"/>
    <n v="24"/>
    <n v="6"/>
  </r>
  <r>
    <x v="5"/>
    <s v="Production 3072"/>
    <s v="Multi"/>
    <s v="lll"/>
    <x v="1791"/>
    <s v=""/>
    <s v="FAC3071"/>
    <n v="48"/>
    <n v="300"/>
    <n v="300"/>
    <s v="CS12X3121"/>
    <s v="LA0Q"/>
    <s v="LA3071"/>
    <n v="4"/>
    <n v="24"/>
    <n v="6"/>
  </r>
  <r>
    <x v="5"/>
    <s v="Production 3073"/>
    <s v="Multi"/>
    <s v="lll"/>
    <x v="1792"/>
    <s v=""/>
    <s v="FAC3072"/>
    <n v="48"/>
    <n v="300"/>
    <n v="300"/>
    <s v="CS12X3122"/>
    <s v="LA0Q"/>
    <s v="LA3072"/>
    <n v="4"/>
    <n v="24"/>
    <n v="6"/>
  </r>
  <r>
    <x v="5"/>
    <s v="Production 3074"/>
    <s v="Multi"/>
    <s v="lll"/>
    <x v="1793"/>
    <s v=""/>
    <s v="FAC3073"/>
    <n v="48"/>
    <n v="300"/>
    <n v="300"/>
    <s v="CS12X3123"/>
    <s v="LA0Q"/>
    <s v="LA3073"/>
    <n v="4"/>
    <n v="24"/>
    <n v="6"/>
  </r>
  <r>
    <x v="5"/>
    <s v="Production 3075"/>
    <s v="Multi"/>
    <s v="lll"/>
    <x v="1794"/>
    <s v=""/>
    <s v="FAC3074"/>
    <n v="48"/>
    <n v="300"/>
    <n v="300"/>
    <s v="CS12X3124"/>
    <s v="LA0Q"/>
    <s v="LA3074"/>
    <n v="4"/>
    <n v="24"/>
    <n v="6"/>
  </r>
  <r>
    <x v="5"/>
    <s v="Production 3076"/>
    <s v="Multi"/>
    <s v="lll"/>
    <x v="1795"/>
    <s v=""/>
    <s v="FAC3075"/>
    <n v="48"/>
    <n v="300"/>
    <n v="300"/>
    <s v="CS12X3125"/>
    <s v="LA0Q"/>
    <s v="LA3075"/>
    <n v="4"/>
    <n v="24"/>
    <n v="6"/>
  </r>
  <r>
    <x v="5"/>
    <s v="Production 3077"/>
    <s v="Multi"/>
    <s v="lll"/>
    <x v="1796"/>
    <s v=""/>
    <s v="FAC3076"/>
    <n v="48"/>
    <n v="300"/>
    <n v="300"/>
    <s v="CS12X3126"/>
    <s v="LA0Q"/>
    <s v="LA3076"/>
    <n v="4"/>
    <n v="24"/>
    <n v="6"/>
  </r>
  <r>
    <x v="5"/>
    <s v="Production 3078"/>
    <s v="Multi"/>
    <s v="lll"/>
    <x v="1797"/>
    <s v=""/>
    <s v="FAC3077"/>
    <n v="48"/>
    <n v="300"/>
    <n v="300"/>
    <s v="CS12X3127"/>
    <s v="LA0Q"/>
    <s v="LA3077"/>
    <n v="4"/>
    <n v="24"/>
    <n v="6"/>
  </r>
  <r>
    <x v="5"/>
    <s v="Production 3079"/>
    <s v="Multi"/>
    <s v="lll"/>
    <x v="1798"/>
    <s v=""/>
    <s v="FAC3078"/>
    <n v="48"/>
    <n v="300"/>
    <n v="300"/>
    <s v="CS12X3128"/>
    <s v="LA0Q"/>
    <s v="LA3078"/>
    <n v="4"/>
    <n v="24"/>
    <n v="6"/>
  </r>
  <r>
    <x v="5"/>
    <s v="Production 3080"/>
    <s v="Multi"/>
    <s v="lll"/>
    <x v="1799"/>
    <s v=""/>
    <s v="FAC3079"/>
    <n v="48"/>
    <n v="300"/>
    <n v="300"/>
    <s v="CS12X3129"/>
    <s v="LA0Q"/>
    <s v="LA3079"/>
    <n v="4"/>
    <n v="24"/>
    <n v="6"/>
  </r>
  <r>
    <x v="5"/>
    <s v="Production 3081"/>
    <s v="Multi"/>
    <s v="lll"/>
    <x v="1800"/>
    <s v=""/>
    <s v="FAC3080"/>
    <n v="48"/>
    <n v="300"/>
    <n v="300"/>
    <s v="CS12X3130"/>
    <s v="LA0Q"/>
    <s v="LA3080"/>
    <n v="4"/>
    <n v="24"/>
    <n v="6"/>
  </r>
  <r>
    <x v="5"/>
    <s v="Production 3082"/>
    <s v="Multi"/>
    <s v="lll"/>
    <x v="1801"/>
    <s v=""/>
    <s v="FAC3081"/>
    <n v="48"/>
    <n v="300"/>
    <n v="300"/>
    <s v="CS12X3131"/>
    <s v="LA0Q"/>
    <s v="LA3081"/>
    <n v="4"/>
    <n v="24"/>
    <n v="6"/>
  </r>
  <r>
    <x v="5"/>
    <s v="Production 3083"/>
    <s v="Multi"/>
    <s v="lll"/>
    <x v="1802"/>
    <s v=""/>
    <s v="FAC3082"/>
    <n v="48"/>
    <n v="300"/>
    <n v="300"/>
    <s v="CS12X3132"/>
    <s v="LA0Q"/>
    <s v="LA3082"/>
    <n v="4"/>
    <n v="24"/>
    <n v="6"/>
  </r>
  <r>
    <x v="5"/>
    <s v="Production 3084"/>
    <s v="Multi"/>
    <s v="lll"/>
    <x v="1803"/>
    <s v=""/>
    <s v="FAC3083"/>
    <n v="48"/>
    <n v="300"/>
    <n v="300"/>
    <s v="CS12X3133"/>
    <s v="LA0Q"/>
    <s v="LA3083"/>
    <n v="4"/>
    <n v="24"/>
    <n v="6"/>
  </r>
  <r>
    <x v="5"/>
    <s v="Production 3085"/>
    <s v="Multi"/>
    <s v="lll"/>
    <x v="1804"/>
    <s v=""/>
    <s v="FAC3084"/>
    <n v="48"/>
    <n v="300"/>
    <n v="300"/>
    <s v="CS12X3134"/>
    <s v="LA0Q"/>
    <s v="LA3084"/>
    <n v="4"/>
    <n v="24"/>
    <n v="6"/>
  </r>
  <r>
    <x v="5"/>
    <s v="Production 3086"/>
    <s v="Multi"/>
    <s v="lll"/>
    <x v="1805"/>
    <s v=""/>
    <s v="FAC3085"/>
    <n v="48"/>
    <n v="300"/>
    <n v="300"/>
    <s v="CS12X3135"/>
    <s v="LA0Q"/>
    <s v="LA3085"/>
    <n v="4"/>
    <n v="24"/>
    <n v="6"/>
  </r>
  <r>
    <x v="5"/>
    <s v="Production 3087"/>
    <s v="Multi"/>
    <s v="lll"/>
    <x v="1806"/>
    <s v=""/>
    <s v="FAC3086"/>
    <n v="48"/>
    <n v="300"/>
    <n v="300"/>
    <s v="CS12X3136"/>
    <s v="LA0Q"/>
    <s v="LA3086"/>
    <n v="4"/>
    <n v="24"/>
    <n v="6"/>
  </r>
  <r>
    <x v="5"/>
    <s v="Production 3088"/>
    <s v="Multi"/>
    <s v="lll"/>
    <x v="1807"/>
    <s v=""/>
    <s v="FAC3087"/>
    <n v="48"/>
    <n v="300"/>
    <n v="300"/>
    <s v="CS12X3137"/>
    <s v="LA0Q"/>
    <s v="LA3087"/>
    <n v="4"/>
    <n v="24"/>
    <n v="6"/>
  </r>
  <r>
    <x v="5"/>
    <s v="Production 3089"/>
    <s v="Multi"/>
    <s v="lll"/>
    <x v="1808"/>
    <s v=""/>
    <s v="FAC3088"/>
    <n v="48"/>
    <n v="300"/>
    <n v="300"/>
    <s v="CS12X3138"/>
    <s v="LA0Q"/>
    <s v="LA3088"/>
    <n v="4"/>
    <n v="24"/>
    <n v="6"/>
  </r>
  <r>
    <x v="5"/>
    <s v="Production 3090"/>
    <s v="Multi"/>
    <s v="lll"/>
    <x v="1809"/>
    <s v=""/>
    <s v="FAC3089"/>
    <n v="48"/>
    <n v="300"/>
    <n v="300"/>
    <s v="CS12X3139"/>
    <s v="LA0Q"/>
    <s v="LA3089"/>
    <n v="4"/>
    <n v="24"/>
    <n v="6"/>
  </r>
  <r>
    <x v="5"/>
    <s v="Production 3091"/>
    <s v="Multi"/>
    <s v="lll"/>
    <x v="1810"/>
    <s v=""/>
    <s v="FAC3090"/>
    <n v="48"/>
    <n v="300"/>
    <n v="300"/>
    <s v="CS12X3140"/>
    <s v="LA0Q"/>
    <s v="LA3090"/>
    <n v="4"/>
    <n v="24"/>
    <n v="6"/>
  </r>
  <r>
    <x v="5"/>
    <s v="Production 3092"/>
    <s v="Multi"/>
    <s v="lll"/>
    <x v="1811"/>
    <s v=""/>
    <s v="FAC3091"/>
    <n v="48"/>
    <n v="300"/>
    <n v="300"/>
    <s v="CS12X3141"/>
    <s v="LA0Q"/>
    <s v="LA3091"/>
    <n v="4"/>
    <n v="24"/>
    <n v="6"/>
  </r>
  <r>
    <x v="5"/>
    <s v="Production 3093"/>
    <s v="Multi"/>
    <s v="lll"/>
    <x v="1812"/>
    <s v=""/>
    <s v="FAC3092"/>
    <n v="48"/>
    <n v="300"/>
    <n v="300"/>
    <s v="CS12X3142"/>
    <s v="LA0Q"/>
    <s v="LA3092"/>
    <n v="4"/>
    <n v="24"/>
    <n v="6"/>
  </r>
  <r>
    <x v="5"/>
    <s v="Production 3094"/>
    <s v="Multi"/>
    <s v="lll"/>
    <x v="1813"/>
    <s v=""/>
    <s v="FAC3093"/>
    <n v="48"/>
    <n v="300"/>
    <n v="300"/>
    <s v="CS12X3143"/>
    <s v="LA0Q"/>
    <s v="LA3093"/>
    <n v="4"/>
    <n v="24"/>
    <n v="6"/>
  </r>
  <r>
    <x v="5"/>
    <s v="Production 3095"/>
    <s v="Multi"/>
    <s v="lll"/>
    <x v="1814"/>
    <s v=""/>
    <s v="FAC3094"/>
    <n v="48"/>
    <n v="300"/>
    <n v="300"/>
    <s v="CS12X3144"/>
    <s v="LA0Q"/>
    <s v="LA3094"/>
    <n v="4"/>
    <n v="24"/>
    <n v="6"/>
  </r>
  <r>
    <x v="5"/>
    <s v="Production 3096"/>
    <s v="Multi"/>
    <s v="lll"/>
    <x v="1815"/>
    <s v=""/>
    <s v="FAC3095"/>
    <n v="48"/>
    <n v="300"/>
    <n v="300"/>
    <s v="CS12X3145"/>
    <s v="LA0Q"/>
    <s v="LA3095"/>
    <n v="4"/>
    <n v="24"/>
    <n v="6"/>
  </r>
  <r>
    <x v="5"/>
    <s v="Production 3097"/>
    <s v="Multi"/>
    <s v="lll"/>
    <x v="1816"/>
    <s v=""/>
    <s v="FAC3096"/>
    <n v="48"/>
    <n v="300"/>
    <n v="300"/>
    <s v="CS12X3146"/>
    <s v="LA0Q"/>
    <s v="LA3096"/>
    <n v="4"/>
    <n v="24"/>
    <n v="6"/>
  </r>
  <r>
    <x v="5"/>
    <s v="Production 3098"/>
    <s v="Multi"/>
    <s v="lll"/>
    <x v="1817"/>
    <s v=""/>
    <s v="FAC3097"/>
    <n v="48"/>
    <n v="300"/>
    <n v="300"/>
    <s v="CS12X3147"/>
    <s v="LA0Q"/>
    <s v="LA3097"/>
    <n v="4"/>
    <n v="24"/>
    <n v="6"/>
  </r>
  <r>
    <x v="5"/>
    <s v="Production 3099"/>
    <s v="Multi"/>
    <s v="lll"/>
    <x v="1818"/>
    <s v=""/>
    <s v="FAC3098"/>
    <n v="48"/>
    <n v="300"/>
    <n v="300"/>
    <s v="CS12X3148"/>
    <s v="LA0Q"/>
    <s v="LA3098"/>
    <n v="4"/>
    <n v="24"/>
    <n v="6"/>
  </r>
  <r>
    <x v="5"/>
    <s v="Production 3100"/>
    <s v="Multi"/>
    <s v="lll"/>
    <x v="1819"/>
    <s v=""/>
    <s v="FAC3099"/>
    <n v="48"/>
    <n v="300"/>
    <n v="300"/>
    <s v="CS12X3149"/>
    <s v="LA0Q"/>
    <s v="LA3099"/>
    <n v="4"/>
    <n v="24"/>
    <n v="6"/>
  </r>
  <r>
    <x v="5"/>
    <s v="Production 3101"/>
    <s v="Multi"/>
    <s v="lll"/>
    <x v="1820"/>
    <s v=""/>
    <s v="FAC3100"/>
    <n v="48"/>
    <n v="300"/>
    <n v="300"/>
    <s v="CS12X3150"/>
    <s v="LA0Q"/>
    <s v="LA3100"/>
    <n v="4"/>
    <n v="24"/>
    <n v="6"/>
  </r>
  <r>
    <x v="5"/>
    <s v="Production 3102"/>
    <s v="Multi"/>
    <s v="lll"/>
    <x v="1821"/>
    <s v=""/>
    <s v="FAC3101"/>
    <n v="48"/>
    <n v="300"/>
    <n v="300"/>
    <s v="CS12X3151"/>
    <s v="LA0Q"/>
    <s v="LA3101"/>
    <n v="4"/>
    <n v="24"/>
    <n v="6"/>
  </r>
  <r>
    <x v="5"/>
    <s v="Production 3103"/>
    <s v="Multi"/>
    <s v="lll"/>
    <x v="1822"/>
    <s v=""/>
    <s v="FAC3102"/>
    <n v="48"/>
    <n v="300"/>
    <n v="300"/>
    <s v="CS12X3152"/>
    <s v="LA0Q"/>
    <s v="LA3102"/>
    <n v="4"/>
    <n v="24"/>
    <n v="6"/>
  </r>
  <r>
    <x v="5"/>
    <s v="Production 3104"/>
    <s v="Multi"/>
    <s v="lll"/>
    <x v="1823"/>
    <s v=""/>
    <s v="FAC3103"/>
    <n v="48"/>
    <n v="300"/>
    <n v="300"/>
    <s v="CS12X3153"/>
    <s v="LA0Q"/>
    <s v="LA3103"/>
    <n v="4"/>
    <n v="24"/>
    <n v="6"/>
  </r>
  <r>
    <x v="5"/>
    <s v="Production 3105"/>
    <s v="Multi"/>
    <s v="lll"/>
    <x v="1824"/>
    <s v=""/>
    <s v="FAC3104"/>
    <n v="48"/>
    <n v="300"/>
    <n v="300"/>
    <s v="CS12X3154"/>
    <s v="LA0Q"/>
    <s v="LA3104"/>
    <n v="4"/>
    <n v="24"/>
    <n v="6"/>
  </r>
  <r>
    <x v="5"/>
    <s v="Production 3106"/>
    <s v="Multi"/>
    <s v="lll"/>
    <x v="1825"/>
    <s v=""/>
    <s v="FAC3105"/>
    <n v="48"/>
    <n v="300"/>
    <n v="300"/>
    <s v="CS12X3155"/>
    <s v="LA0Q"/>
    <s v="LA3105"/>
    <n v="4"/>
    <n v="24"/>
    <n v="6"/>
  </r>
  <r>
    <x v="5"/>
    <s v="Production 3107"/>
    <s v="Multi"/>
    <s v="lll"/>
    <x v="1826"/>
    <s v=""/>
    <s v="FAC3106"/>
    <n v="48"/>
    <n v="300"/>
    <n v="300"/>
    <s v="CS12X3156"/>
    <s v="LA0Q"/>
    <s v="LA3106"/>
    <n v="4"/>
    <n v="24"/>
    <n v="6"/>
  </r>
  <r>
    <x v="5"/>
    <s v="Production 3108"/>
    <s v="Multi"/>
    <s v="lll"/>
    <x v="1827"/>
    <s v=""/>
    <s v="FAC3107"/>
    <n v="48"/>
    <n v="300"/>
    <n v="300"/>
    <s v="CS12X3157"/>
    <s v="LA0Q"/>
    <s v="LA3107"/>
    <n v="4"/>
    <n v="24"/>
    <n v="6"/>
  </r>
  <r>
    <x v="5"/>
    <s v="Production 3109"/>
    <s v="Multi"/>
    <s v="lll"/>
    <x v="1828"/>
    <s v=""/>
    <s v="FAC3108"/>
    <n v="48"/>
    <n v="300"/>
    <n v="300"/>
    <s v="CS12X3158"/>
    <s v="LA0Q"/>
    <s v="LA3108"/>
    <n v="4"/>
    <n v="24"/>
    <n v="6"/>
  </r>
  <r>
    <x v="5"/>
    <s v="Production 3110"/>
    <s v="Multi"/>
    <s v="lll"/>
    <x v="1829"/>
    <s v=""/>
    <s v="FAC3109"/>
    <n v="48"/>
    <n v="300"/>
    <n v="300"/>
    <s v="CS12X3159"/>
    <s v="LA0Q"/>
    <s v="LA3109"/>
    <n v="4"/>
    <n v="24"/>
    <n v="6"/>
  </r>
  <r>
    <x v="5"/>
    <s v="Production 3111"/>
    <s v="Multi"/>
    <s v="lll"/>
    <x v="1830"/>
    <s v=""/>
    <s v="FAC3110"/>
    <n v="48"/>
    <n v="300"/>
    <n v="300"/>
    <s v="CS12X3160"/>
    <s v="LA0Q"/>
    <s v="LA3110"/>
    <n v="4"/>
    <n v="24"/>
    <n v="6"/>
  </r>
  <r>
    <x v="5"/>
    <s v="Production 3112"/>
    <s v="Multi"/>
    <s v="lll"/>
    <x v="1831"/>
    <s v=""/>
    <s v="FAC3111"/>
    <n v="48"/>
    <n v="300"/>
    <n v="300"/>
    <s v="CS12X3161"/>
    <s v="LA0Q"/>
    <s v="LA3111"/>
    <n v="4"/>
    <n v="24"/>
    <n v="6"/>
  </r>
  <r>
    <x v="5"/>
    <s v="Production 3113"/>
    <s v="Multi"/>
    <s v="lll"/>
    <x v="1832"/>
    <s v=""/>
    <s v="FAC3112"/>
    <n v="48"/>
    <n v="300"/>
    <n v="300"/>
    <s v="CS12X3162"/>
    <s v="LA0Q"/>
    <s v="LA3112"/>
    <n v="4"/>
    <n v="24"/>
    <n v="6"/>
  </r>
  <r>
    <x v="5"/>
    <s v="Production 3114"/>
    <s v="Multi"/>
    <s v="lll"/>
    <x v="1833"/>
    <s v=""/>
    <s v="FAC3113"/>
    <n v="48"/>
    <n v="300"/>
    <n v="300"/>
    <s v="CS12X3163"/>
    <s v="LA0Q"/>
    <s v="LA3113"/>
    <n v="4"/>
    <n v="24"/>
    <n v="6"/>
  </r>
  <r>
    <x v="5"/>
    <s v="Production 3115"/>
    <s v="Multi"/>
    <s v="lll"/>
    <x v="1834"/>
    <s v=""/>
    <s v="FAC3114"/>
    <n v="48"/>
    <n v="300"/>
    <n v="300"/>
    <s v="CS12X3164"/>
    <s v="LA0Q"/>
    <s v="LA3114"/>
    <n v="4"/>
    <n v="24"/>
    <n v="6"/>
  </r>
  <r>
    <x v="5"/>
    <s v="Production 3116"/>
    <s v="Multi"/>
    <s v="lll"/>
    <x v="1835"/>
    <s v=""/>
    <s v="FAC3115"/>
    <n v="48"/>
    <n v="300"/>
    <n v="300"/>
    <s v="CS12X3165"/>
    <s v="LA0Q"/>
    <s v="LA3115"/>
    <n v="4"/>
    <n v="24"/>
    <n v="6"/>
  </r>
  <r>
    <x v="5"/>
    <s v="Production 3117"/>
    <s v="Multi"/>
    <s v="lll"/>
    <x v="1836"/>
    <s v=""/>
    <s v="FAC3116"/>
    <n v="48"/>
    <n v="300"/>
    <n v="300"/>
    <s v="CS12X3166"/>
    <s v="LA0Q"/>
    <s v="LA3116"/>
    <n v="4"/>
    <n v="24"/>
    <n v="6"/>
  </r>
  <r>
    <x v="5"/>
    <s v="Production 3118"/>
    <s v="Multi"/>
    <s v="lll"/>
    <x v="1837"/>
    <s v=""/>
    <s v="FAC3117"/>
    <n v="48"/>
    <n v="300"/>
    <n v="300"/>
    <s v="CS12X3167"/>
    <s v="LA0Q"/>
    <s v="LA3117"/>
    <n v="4"/>
    <n v="24"/>
    <n v="6"/>
  </r>
  <r>
    <x v="5"/>
    <s v="Production 3119"/>
    <s v="Multi"/>
    <s v="lll"/>
    <x v="1838"/>
    <s v=""/>
    <s v="FAC3118"/>
    <n v="48"/>
    <n v="300"/>
    <n v="300"/>
    <s v="CS12X3168"/>
    <s v="LA0Q"/>
    <s v="LA3118"/>
    <n v="4"/>
    <n v="24"/>
    <n v="6"/>
  </r>
  <r>
    <x v="5"/>
    <s v="Production 3120"/>
    <s v="Multi"/>
    <s v="lll"/>
    <x v="1839"/>
    <s v=""/>
    <s v="FAC3119"/>
    <n v="48"/>
    <n v="300"/>
    <n v="300"/>
    <s v="CS12X3169"/>
    <s v="LA0Q"/>
    <s v="LA3119"/>
    <n v="4"/>
    <n v="24"/>
    <n v="6"/>
  </r>
  <r>
    <x v="5"/>
    <s v="Production 3121"/>
    <s v="Multi"/>
    <s v="lll"/>
    <x v="1840"/>
    <s v=""/>
    <s v="FAC3120"/>
    <n v="48"/>
    <n v="300"/>
    <n v="300"/>
    <s v="CS12X3170"/>
    <s v="LA0Q"/>
    <s v="LA3120"/>
    <n v="4"/>
    <n v="24"/>
    <n v="6"/>
  </r>
  <r>
    <x v="5"/>
    <s v="Production 3122"/>
    <s v="Multi"/>
    <s v="lll"/>
    <x v="1841"/>
    <s v=""/>
    <s v="FAC3121"/>
    <n v="48"/>
    <n v="300"/>
    <n v="300"/>
    <s v="CS12X3171"/>
    <s v="LA0Q"/>
    <s v="LA3121"/>
    <n v="4"/>
    <n v="24"/>
    <n v="6"/>
  </r>
  <r>
    <x v="5"/>
    <s v="Production 3123"/>
    <s v="Multi"/>
    <s v="lll"/>
    <x v="1842"/>
    <s v=""/>
    <s v="FAC3122"/>
    <n v="48"/>
    <n v="300"/>
    <n v="300"/>
    <s v="CS12X3172"/>
    <s v="LA0Q"/>
    <s v="LA3122"/>
    <n v="4"/>
    <n v="24"/>
    <n v="6"/>
  </r>
  <r>
    <x v="5"/>
    <s v="Production 3124"/>
    <s v="Multi"/>
    <s v="lll"/>
    <x v="1843"/>
    <s v=""/>
    <s v="FAC3123"/>
    <n v="48"/>
    <n v="300"/>
    <n v="300"/>
    <s v="CS12X3173"/>
    <s v="LA0Q"/>
    <s v="LA3123"/>
    <n v="4"/>
    <n v="24"/>
    <n v="6"/>
  </r>
  <r>
    <x v="5"/>
    <s v="Production 3125"/>
    <s v="Multi"/>
    <s v="lll"/>
    <x v="1844"/>
    <s v=""/>
    <s v="FAC3124"/>
    <n v="48"/>
    <n v="300"/>
    <n v="300"/>
    <s v="CS12X3174"/>
    <s v="LA0Q"/>
    <s v="LA3124"/>
    <n v="4"/>
    <n v="24"/>
    <n v="6"/>
  </r>
  <r>
    <x v="5"/>
    <s v="Production 3126"/>
    <s v="Multi"/>
    <s v="lll"/>
    <x v="1845"/>
    <s v=""/>
    <s v="FAC3125"/>
    <n v="48"/>
    <n v="300"/>
    <n v="300"/>
    <s v="CS12X3175"/>
    <s v="LA0Q"/>
    <s v="LA3125"/>
    <n v="4"/>
    <n v="24"/>
    <n v="6"/>
  </r>
  <r>
    <x v="5"/>
    <s v="Production 3127"/>
    <s v="Multi"/>
    <s v="lll"/>
    <x v="1846"/>
    <s v=""/>
    <s v="FAC3126"/>
    <n v="48"/>
    <n v="300"/>
    <n v="300"/>
    <s v="CS12X3176"/>
    <s v="LA0Q"/>
    <s v="LA3126"/>
    <n v="4"/>
    <n v="24"/>
    <n v="6"/>
  </r>
  <r>
    <x v="5"/>
    <s v="Production 3128"/>
    <s v="Multi"/>
    <s v="lll"/>
    <x v="1847"/>
    <s v=""/>
    <s v="FAC3127"/>
    <n v="48"/>
    <n v="300"/>
    <n v="300"/>
    <s v="CS12X3177"/>
    <s v="LA0Q"/>
    <s v="LA3127"/>
    <n v="4"/>
    <n v="24"/>
    <n v="6"/>
  </r>
  <r>
    <x v="5"/>
    <s v="Production 3129"/>
    <s v="Multi"/>
    <s v="lll"/>
    <x v="1848"/>
    <s v=""/>
    <s v="FAC3128"/>
    <n v="48"/>
    <n v="300"/>
    <n v="300"/>
    <s v="CS12X3178"/>
    <s v="LA0Q"/>
    <s v="LA3128"/>
    <n v="4"/>
    <n v="24"/>
    <n v="6"/>
  </r>
  <r>
    <x v="5"/>
    <s v="Production 3130"/>
    <s v="Multi"/>
    <s v="lll"/>
    <x v="1849"/>
    <s v=""/>
    <s v="FAC3129"/>
    <n v="48"/>
    <n v="300"/>
    <n v="300"/>
    <s v="CS12X3179"/>
    <s v="LA0Q"/>
    <s v="LA3129"/>
    <n v="4"/>
    <n v="24"/>
    <n v="6"/>
  </r>
  <r>
    <x v="5"/>
    <s v="Production 3131"/>
    <s v="Multi"/>
    <s v="lll"/>
    <x v="1850"/>
    <s v=""/>
    <s v="FAC3130"/>
    <n v="48"/>
    <n v="300"/>
    <n v="300"/>
    <s v="CS12X3180"/>
    <s v="LA0Q"/>
    <s v="LA3130"/>
    <n v="4"/>
    <n v="24"/>
    <n v="6"/>
  </r>
  <r>
    <x v="5"/>
    <s v="Production 3132"/>
    <s v="Multi"/>
    <s v="lll"/>
    <x v="1851"/>
    <s v=""/>
    <s v="FAC3131"/>
    <n v="48"/>
    <n v="300"/>
    <n v="300"/>
    <s v="CS12X3181"/>
    <s v="LA0Q"/>
    <s v="LA3131"/>
    <n v="4"/>
    <n v="24"/>
    <n v="6"/>
  </r>
  <r>
    <x v="5"/>
    <s v="Production 3133"/>
    <s v="Multi"/>
    <s v="lll"/>
    <x v="1852"/>
    <s v=""/>
    <s v="FAC3132"/>
    <n v="48"/>
    <n v="300"/>
    <n v="300"/>
    <s v="CS12X3182"/>
    <s v="LA0Q"/>
    <s v="LA3132"/>
    <n v="4"/>
    <n v="24"/>
    <n v="6"/>
  </r>
  <r>
    <x v="5"/>
    <s v="Production 3134"/>
    <s v="Multi"/>
    <s v="lll"/>
    <x v="1853"/>
    <s v=""/>
    <s v="FAC3133"/>
    <n v="48"/>
    <n v="300"/>
    <n v="300"/>
    <s v="CS12X3183"/>
    <s v="LA0Q"/>
    <s v="LA3133"/>
    <n v="4"/>
    <n v="24"/>
    <n v="6"/>
  </r>
  <r>
    <x v="5"/>
    <s v="Production 3135"/>
    <s v="Multi"/>
    <s v="lll"/>
    <x v="1854"/>
    <s v=""/>
    <s v="FAC3134"/>
    <n v="48"/>
    <n v="300"/>
    <n v="300"/>
    <s v="CS12X3184"/>
    <s v="LA0Q"/>
    <s v="LA3134"/>
    <n v="4"/>
    <n v="24"/>
    <n v="6"/>
  </r>
  <r>
    <x v="5"/>
    <s v="Production 3136"/>
    <s v="Multi"/>
    <s v="lll"/>
    <x v="1855"/>
    <s v=""/>
    <s v="FAC3135"/>
    <n v="48"/>
    <n v="300"/>
    <n v="300"/>
    <s v="CS12X3185"/>
    <s v="LA0Q"/>
    <s v="LA3135"/>
    <n v="4"/>
    <n v="24"/>
    <n v="6"/>
  </r>
  <r>
    <x v="5"/>
    <s v="Production 3137"/>
    <s v="Multi"/>
    <s v="lll"/>
    <x v="1856"/>
    <s v=""/>
    <s v="FAC3136"/>
    <n v="48"/>
    <n v="300"/>
    <n v="300"/>
    <s v="CS12X3186"/>
    <s v="LA0Q"/>
    <s v="LA3136"/>
    <n v="4"/>
    <n v="24"/>
    <n v="6"/>
  </r>
  <r>
    <x v="5"/>
    <s v="Production 3138"/>
    <s v="Multi"/>
    <s v="lll"/>
    <x v="1857"/>
    <s v=""/>
    <s v="FAC3137"/>
    <n v="48"/>
    <n v="300"/>
    <n v="300"/>
    <s v="CS12X3187"/>
    <s v="LA0Q"/>
    <s v="LA3137"/>
    <n v="4"/>
    <n v="24"/>
    <n v="6"/>
  </r>
  <r>
    <x v="5"/>
    <s v="Production 3139"/>
    <s v="Multi"/>
    <s v="lll"/>
    <x v="1858"/>
    <s v=""/>
    <s v="FAC3138"/>
    <n v="48"/>
    <n v="300"/>
    <n v="300"/>
    <s v="CS12X3188"/>
    <s v="LA0Q"/>
    <s v="LA3138"/>
    <n v="4"/>
    <n v="24"/>
    <n v="6"/>
  </r>
  <r>
    <x v="5"/>
    <s v="Production 3140"/>
    <s v="Multi"/>
    <s v="lll"/>
    <x v="1859"/>
    <s v=""/>
    <s v="FAC3139"/>
    <n v="48"/>
    <n v="300"/>
    <n v="300"/>
    <s v="CS12X3189"/>
    <s v="LA0Q"/>
    <s v="LA3139"/>
    <n v="4"/>
    <n v="24"/>
    <n v="6"/>
  </r>
  <r>
    <x v="5"/>
    <s v="Production 3141"/>
    <s v="Multi"/>
    <s v="lll"/>
    <x v="1860"/>
    <s v=""/>
    <s v="FAC3140"/>
    <n v="48"/>
    <n v="300"/>
    <n v="300"/>
    <s v="CS12X3190"/>
    <s v="LA0Q"/>
    <s v="LA3140"/>
    <n v="4"/>
    <n v="24"/>
    <n v="6"/>
  </r>
  <r>
    <x v="5"/>
    <s v="Production 3142"/>
    <s v="Multi"/>
    <s v="lll"/>
    <x v="1861"/>
    <s v=""/>
    <s v="FAC3141"/>
    <n v="48"/>
    <n v="300"/>
    <n v="300"/>
    <s v="CS12X3191"/>
    <s v="LA0Q"/>
    <s v="LA3141"/>
    <n v="4"/>
    <n v="24"/>
    <n v="6"/>
  </r>
  <r>
    <x v="5"/>
    <s v="Production 3143"/>
    <s v="Multi"/>
    <s v="lll"/>
    <x v="1862"/>
    <s v=""/>
    <s v="FAC3142"/>
    <n v="48"/>
    <n v="300"/>
    <n v="300"/>
    <s v="CS12X3192"/>
    <s v="LA0Q"/>
    <s v="LA3142"/>
    <n v="4"/>
    <n v="24"/>
    <n v="6"/>
  </r>
  <r>
    <x v="5"/>
    <s v="Production 3144"/>
    <s v="Multi"/>
    <s v="lll"/>
    <x v="1863"/>
    <s v=""/>
    <s v="FAC3143"/>
    <n v="48"/>
    <n v="300"/>
    <n v="300"/>
    <s v="CS12X3193"/>
    <s v="LA0Q"/>
    <s v="LA3143"/>
    <n v="4"/>
    <n v="24"/>
    <n v="6"/>
  </r>
  <r>
    <x v="5"/>
    <s v="Production 3145"/>
    <s v="Multi"/>
    <s v="lll"/>
    <x v="1864"/>
    <s v=""/>
    <s v="FAC3144"/>
    <n v="48"/>
    <n v="300"/>
    <n v="300"/>
    <s v="CS12X3194"/>
    <s v="LA0Q"/>
    <s v="LA3144"/>
    <n v="4"/>
    <n v="24"/>
    <n v="6"/>
  </r>
  <r>
    <x v="5"/>
    <s v="Production 3146"/>
    <s v="Multi"/>
    <s v="lll"/>
    <x v="1865"/>
    <s v=""/>
    <s v="FAC3145"/>
    <n v="48"/>
    <n v="300"/>
    <n v="300"/>
    <s v="CS12X3195"/>
    <s v="LA0Q"/>
    <s v="LA3145"/>
    <n v="4"/>
    <n v="24"/>
    <n v="6"/>
  </r>
  <r>
    <x v="5"/>
    <s v="Production 3147"/>
    <s v="Multi"/>
    <s v="lll"/>
    <x v="1866"/>
    <s v=""/>
    <s v="FAC3146"/>
    <n v="48"/>
    <n v="300"/>
    <n v="300"/>
    <s v="CS12X3196"/>
    <s v="LA0Q"/>
    <s v="LA3146"/>
    <n v="4"/>
    <n v="24"/>
    <n v="6"/>
  </r>
  <r>
    <x v="5"/>
    <s v="Production 3148"/>
    <s v="Multi"/>
    <s v="lll"/>
    <x v="1867"/>
    <s v=""/>
    <s v="FAC3147"/>
    <n v="48"/>
    <n v="300"/>
    <n v="300"/>
    <s v="CS12X3197"/>
    <s v="LA0Q"/>
    <s v="LA3147"/>
    <n v="4"/>
    <n v="24"/>
    <n v="6"/>
  </r>
  <r>
    <x v="5"/>
    <s v="Production 3149"/>
    <s v="Multi"/>
    <s v="lll"/>
    <x v="1868"/>
    <s v=""/>
    <s v="FAC3148"/>
    <n v="48"/>
    <n v="300"/>
    <n v="300"/>
    <s v="CS12X3198"/>
    <s v="LA0Q"/>
    <s v="LA3148"/>
    <n v="4"/>
    <n v="24"/>
    <n v="6"/>
  </r>
  <r>
    <x v="5"/>
    <s v="Production 3150"/>
    <s v="Multi"/>
    <s v="lll"/>
    <x v="1869"/>
    <s v=""/>
    <s v="FAC3149"/>
    <n v="48"/>
    <n v="300"/>
    <n v="300"/>
    <s v="CS12X3199"/>
    <s v="LA0Q"/>
    <s v="LA3149"/>
    <n v="4"/>
    <n v="24"/>
    <n v="6"/>
  </r>
  <r>
    <x v="5"/>
    <s v="Production 3151"/>
    <s v="Multi"/>
    <s v="lll"/>
    <x v="1870"/>
    <s v=""/>
    <s v="FAC3150"/>
    <n v="48"/>
    <n v="300"/>
    <n v="300"/>
    <s v="CS12X3200"/>
    <s v="LA0Q"/>
    <s v="LA3150"/>
    <n v="4"/>
    <n v="24"/>
    <n v="6"/>
  </r>
  <r>
    <x v="5"/>
    <s v="Production 3152"/>
    <s v="Multi"/>
    <s v="lll"/>
    <x v="1871"/>
    <s v=""/>
    <s v="FAC3151"/>
    <n v="48"/>
    <n v="300"/>
    <n v="300"/>
    <s v="CS12X3201"/>
    <s v="LA0Q"/>
    <s v="LA3151"/>
    <n v="4"/>
    <n v="24"/>
    <n v="6"/>
  </r>
  <r>
    <x v="5"/>
    <s v="Production 3153"/>
    <s v="Multi"/>
    <s v="lll"/>
    <x v="1872"/>
    <s v=""/>
    <s v="FAC3152"/>
    <n v="48"/>
    <n v="300"/>
    <n v="300"/>
    <s v="CS12X3202"/>
    <s v="LA0Q"/>
    <s v="LA3152"/>
    <n v="4"/>
    <n v="24"/>
    <n v="6"/>
  </r>
  <r>
    <x v="5"/>
    <s v="Production 3154"/>
    <s v="Multi"/>
    <s v="lll"/>
    <x v="1873"/>
    <s v=""/>
    <s v="FAC3153"/>
    <n v="48"/>
    <n v="300"/>
    <n v="300"/>
    <s v="CS12X3203"/>
    <s v="LA0Q"/>
    <s v="LA3153"/>
    <n v="4"/>
    <n v="24"/>
    <n v="6"/>
  </r>
  <r>
    <x v="5"/>
    <s v="Production 3155"/>
    <s v="Multi"/>
    <s v="lll"/>
    <x v="1874"/>
    <s v=""/>
    <s v="FAC3154"/>
    <n v="48"/>
    <n v="300"/>
    <n v="300"/>
    <s v="CS12X3204"/>
    <s v="LA0Q"/>
    <s v="LA3154"/>
    <n v="4"/>
    <n v="24"/>
    <n v="6"/>
  </r>
  <r>
    <x v="5"/>
    <s v="Production 3156"/>
    <s v="Multi"/>
    <s v="lll"/>
    <x v="1875"/>
    <s v=""/>
    <s v="FAC3155"/>
    <n v="48"/>
    <n v="300"/>
    <n v="300"/>
    <s v="CS12X3205"/>
    <s v="LA0Q"/>
    <s v="LA3155"/>
    <n v="4"/>
    <n v="24"/>
    <n v="6"/>
  </r>
  <r>
    <x v="5"/>
    <s v="Production 3157"/>
    <s v="Multi"/>
    <s v="lll"/>
    <x v="1876"/>
    <s v=""/>
    <s v="FAC3156"/>
    <n v="48"/>
    <n v="300"/>
    <n v="300"/>
    <s v="CS12X3206"/>
    <s v="LA0Q"/>
    <s v="LA3156"/>
    <n v="4"/>
    <n v="24"/>
    <n v="6"/>
  </r>
  <r>
    <x v="5"/>
    <s v="Production 3158"/>
    <s v="Multi"/>
    <s v="lll"/>
    <x v="1877"/>
    <s v=""/>
    <s v="FAC3157"/>
    <n v="48"/>
    <n v="300"/>
    <n v="300"/>
    <s v="CS12X3207"/>
    <s v="LA0Q"/>
    <s v="LA3157"/>
    <n v="4"/>
    <n v="24"/>
    <n v="6"/>
  </r>
  <r>
    <x v="5"/>
    <s v="Production 3159"/>
    <s v="Multi"/>
    <s v="lll"/>
    <x v="1878"/>
    <s v=""/>
    <s v="FAC3158"/>
    <n v="48"/>
    <n v="300"/>
    <n v="300"/>
    <s v="CS12X3208"/>
    <s v="LA0Q"/>
    <s v="LA3158"/>
    <n v="4"/>
    <n v="24"/>
    <n v="6"/>
  </r>
  <r>
    <x v="5"/>
    <s v="Production 3160"/>
    <s v="Multi"/>
    <s v="lll"/>
    <x v="1879"/>
    <s v=""/>
    <s v="FAC3159"/>
    <n v="48"/>
    <n v="300"/>
    <n v="300"/>
    <s v="CS12X3209"/>
    <s v="LA0Q"/>
    <s v="LA3159"/>
    <n v="4"/>
    <n v="24"/>
    <n v="6"/>
  </r>
  <r>
    <x v="5"/>
    <s v="Production 3161"/>
    <s v="Multi"/>
    <s v="lll"/>
    <x v="1880"/>
    <s v=""/>
    <s v="FAC3160"/>
    <n v="48"/>
    <n v="300"/>
    <n v="300"/>
    <s v="CS12X3210"/>
    <s v="LA0Q"/>
    <s v="LA3160"/>
    <n v="4"/>
    <n v="24"/>
    <n v="6"/>
  </r>
  <r>
    <x v="5"/>
    <s v="Production 3162"/>
    <s v="Multi"/>
    <s v="lll"/>
    <x v="1881"/>
    <s v=""/>
    <s v="FAC3161"/>
    <n v="48"/>
    <n v="300"/>
    <n v="300"/>
    <s v="CS12X3211"/>
    <s v="LA0Q"/>
    <s v="LA3161"/>
    <n v="4"/>
    <n v="24"/>
    <n v="6"/>
  </r>
  <r>
    <x v="5"/>
    <s v="Production 3163"/>
    <s v="Multi"/>
    <s v="lll"/>
    <x v="1882"/>
    <s v=""/>
    <s v="FAC3162"/>
    <n v="48"/>
    <n v="300"/>
    <n v="300"/>
    <s v="CS12X3212"/>
    <s v="LA0Q"/>
    <s v="LA3162"/>
    <n v="4"/>
    <n v="24"/>
    <n v="6"/>
  </r>
  <r>
    <x v="5"/>
    <s v="Production 3164"/>
    <s v="Multi"/>
    <s v="lll"/>
    <x v="1883"/>
    <s v=""/>
    <s v="FAC3163"/>
    <n v="48"/>
    <n v="300"/>
    <n v="300"/>
    <s v="CS12X3213"/>
    <s v="LA0Q"/>
    <s v="LA3163"/>
    <n v="4"/>
    <n v="24"/>
    <n v="6"/>
  </r>
  <r>
    <x v="5"/>
    <s v="Production 3165"/>
    <s v="Multi"/>
    <s v="lll"/>
    <x v="1884"/>
    <s v=""/>
    <s v="FAC3164"/>
    <n v="48"/>
    <n v="300"/>
    <n v="300"/>
    <s v="CS12X3214"/>
    <s v="LA0Q"/>
    <s v="LA3164"/>
    <n v="4"/>
    <n v="24"/>
    <n v="6"/>
  </r>
  <r>
    <x v="5"/>
    <s v="Production 3166"/>
    <s v="Multi"/>
    <s v="lll"/>
    <x v="1885"/>
    <s v=""/>
    <s v="FAC3165"/>
    <n v="48"/>
    <n v="300"/>
    <n v="300"/>
    <s v="CS12X3215"/>
    <s v="LA0Q"/>
    <s v="LA3165"/>
    <n v="4"/>
    <n v="24"/>
    <n v="6"/>
  </r>
  <r>
    <x v="5"/>
    <s v="Production 3167"/>
    <s v="Multi"/>
    <s v="lll"/>
    <x v="1886"/>
    <s v=""/>
    <s v="FAC3166"/>
    <n v="48"/>
    <n v="300"/>
    <n v="300"/>
    <s v="CS12X3216"/>
    <s v="LA0Q"/>
    <s v="LA3166"/>
    <n v="4"/>
    <n v="24"/>
    <n v="6"/>
  </r>
  <r>
    <x v="5"/>
    <s v="Production 3168"/>
    <s v="Multi"/>
    <s v="lll"/>
    <x v="1887"/>
    <s v=""/>
    <s v="FAC3167"/>
    <n v="48"/>
    <n v="300"/>
    <n v="300"/>
    <s v="CS12X3217"/>
    <s v="LA0Q"/>
    <s v="LA3167"/>
    <n v="4"/>
    <n v="24"/>
    <n v="6"/>
  </r>
  <r>
    <x v="5"/>
    <s v="Production 3169"/>
    <s v="Multi"/>
    <s v="lll"/>
    <x v="1888"/>
    <s v=""/>
    <s v="FAC3168"/>
    <n v="48"/>
    <n v="300"/>
    <n v="300"/>
    <s v="CS12X3218"/>
    <s v="LA0Q"/>
    <s v="LA3168"/>
    <n v="4"/>
    <n v="24"/>
    <n v="6"/>
  </r>
  <r>
    <x v="5"/>
    <s v="Production 3170"/>
    <s v="Multi"/>
    <s v="lll"/>
    <x v="1889"/>
    <s v=""/>
    <s v="FAC3169"/>
    <n v="48"/>
    <n v="300"/>
    <n v="300"/>
    <s v="CS12X3219"/>
    <s v="LA0Q"/>
    <s v="LA3169"/>
    <n v="4"/>
    <n v="24"/>
    <n v="6"/>
  </r>
  <r>
    <x v="5"/>
    <s v="Production 3171"/>
    <s v="Multi"/>
    <s v="lll"/>
    <x v="1890"/>
    <s v=""/>
    <s v="FAC3170"/>
    <n v="48"/>
    <n v="300"/>
    <n v="300"/>
    <s v="CS12X3220"/>
    <s v="LA0Q"/>
    <s v="LA3170"/>
    <n v="4"/>
    <n v="24"/>
    <n v="6"/>
  </r>
  <r>
    <x v="5"/>
    <s v="Production 3172"/>
    <s v="Multi"/>
    <s v="lll"/>
    <x v="1891"/>
    <s v=""/>
    <s v="FAC3171"/>
    <n v="48"/>
    <n v="300"/>
    <n v="300"/>
    <s v="CS12X3221"/>
    <s v="LA0Q"/>
    <s v="LA3171"/>
    <n v="4"/>
    <n v="24"/>
    <n v="6"/>
  </r>
  <r>
    <x v="5"/>
    <s v="Production 3173"/>
    <s v="Multi"/>
    <s v="lll"/>
    <x v="1892"/>
    <s v=""/>
    <s v="FAC3172"/>
    <n v="48"/>
    <n v="300"/>
    <n v="300"/>
    <s v="CS12X3222"/>
    <s v="LA0Q"/>
    <s v="LA3172"/>
    <n v="4"/>
    <n v="24"/>
    <n v="6"/>
  </r>
  <r>
    <x v="5"/>
    <s v="Production 3174"/>
    <s v="Multi"/>
    <s v="lll"/>
    <x v="1893"/>
    <s v=""/>
    <s v="FAC3173"/>
    <n v="48"/>
    <n v="300"/>
    <n v="300"/>
    <s v="CS12X3223"/>
    <s v="LA0Q"/>
    <s v="LA3173"/>
    <n v="4"/>
    <n v="24"/>
    <n v="6"/>
  </r>
  <r>
    <x v="5"/>
    <s v="Production 3175"/>
    <s v="Multi"/>
    <s v="lll"/>
    <x v="1894"/>
    <s v=""/>
    <s v="FAC3174"/>
    <n v="48"/>
    <n v="300"/>
    <n v="300"/>
    <s v="CS12X3224"/>
    <s v="LA0Q"/>
    <s v="LA3174"/>
    <n v="4"/>
    <n v="24"/>
    <n v="6"/>
  </r>
  <r>
    <x v="5"/>
    <s v="Production 3176"/>
    <s v="Multi"/>
    <s v="lll"/>
    <x v="1895"/>
    <s v=""/>
    <s v="FAC3175"/>
    <n v="48"/>
    <n v="300"/>
    <n v="300"/>
    <s v="CS12X3225"/>
    <s v="LA0Q"/>
    <s v="LA3175"/>
    <n v="4"/>
    <n v="24"/>
    <n v="6"/>
  </r>
  <r>
    <x v="5"/>
    <s v="Production 3177"/>
    <s v="Multi"/>
    <s v="lll"/>
    <x v="1896"/>
    <s v=""/>
    <s v="FAC3176"/>
    <n v="48"/>
    <n v="300"/>
    <n v="300"/>
    <s v="CS12X3226"/>
    <s v="LA0Q"/>
    <s v="LA3176"/>
    <n v="4"/>
    <n v="24"/>
    <n v="6"/>
  </r>
  <r>
    <x v="5"/>
    <s v="Production 3178"/>
    <s v="Multi"/>
    <s v="lll"/>
    <x v="1897"/>
    <s v=""/>
    <s v="FAC3177"/>
    <n v="48"/>
    <n v="300"/>
    <n v="300"/>
    <s v="CS12X3227"/>
    <s v="LA0Q"/>
    <s v="LA3177"/>
    <n v="4"/>
    <n v="24"/>
    <n v="6"/>
  </r>
  <r>
    <x v="5"/>
    <s v="Production 3179"/>
    <s v="Multi"/>
    <s v="lll"/>
    <x v="1898"/>
    <s v=""/>
    <s v="FAC3178"/>
    <n v="48"/>
    <n v="300"/>
    <n v="300"/>
    <s v="CS12X3228"/>
    <s v="LA0Q"/>
    <s v="LA3178"/>
    <n v="4"/>
    <n v="24"/>
    <n v="6"/>
  </r>
  <r>
    <x v="5"/>
    <s v="Production 3180"/>
    <s v="Multi"/>
    <s v="lll"/>
    <x v="1899"/>
    <s v=""/>
    <s v="FAC3179"/>
    <n v="48"/>
    <n v="300"/>
    <n v="300"/>
    <s v="CS12X3229"/>
    <s v="LA0Q"/>
    <s v="LA3179"/>
    <n v="4"/>
    <n v="24"/>
    <n v="6"/>
  </r>
  <r>
    <x v="5"/>
    <s v="Production 3181"/>
    <s v="Multi"/>
    <s v="lll"/>
    <x v="1900"/>
    <s v=""/>
    <s v="FAC3180"/>
    <n v="48"/>
    <n v="300"/>
    <n v="300"/>
    <s v="CS12X3230"/>
    <s v="LA0Q"/>
    <s v="LA3180"/>
    <n v="4"/>
    <n v="24"/>
    <n v="6"/>
  </r>
  <r>
    <x v="5"/>
    <s v="Production 3182"/>
    <s v="Multi"/>
    <s v="lll"/>
    <x v="1901"/>
    <s v=""/>
    <s v="FAC3181"/>
    <n v="48"/>
    <n v="300"/>
    <n v="300"/>
    <s v="CS12X3231"/>
    <s v="LA0Q"/>
    <s v="LA3181"/>
    <n v="4"/>
    <n v="24"/>
    <n v="6"/>
  </r>
  <r>
    <x v="5"/>
    <s v="Production 3183"/>
    <s v="Multi"/>
    <s v="lll"/>
    <x v="1902"/>
    <s v=""/>
    <s v="FAC3182"/>
    <n v="48"/>
    <n v="300"/>
    <n v="300"/>
    <s v="CS12X3232"/>
    <s v="LA0Q"/>
    <s v="LA3182"/>
    <n v="4"/>
    <n v="24"/>
    <n v="6"/>
  </r>
  <r>
    <x v="5"/>
    <s v="Production 3184"/>
    <s v="Multi"/>
    <s v="lll"/>
    <x v="1903"/>
    <s v=""/>
    <s v="FAC3183"/>
    <n v="48"/>
    <n v="300"/>
    <n v="300"/>
    <s v="CS12X3233"/>
    <s v="LA0Q"/>
    <s v="LA3183"/>
    <n v="4"/>
    <n v="24"/>
    <n v="6"/>
  </r>
  <r>
    <x v="5"/>
    <s v="Production 3185"/>
    <s v="Multi"/>
    <s v="lll"/>
    <x v="1904"/>
    <s v=""/>
    <s v="FAC3184"/>
    <n v="48"/>
    <n v="300"/>
    <n v="300"/>
    <s v="CS12X3234"/>
    <s v="LA0Q"/>
    <s v="LA3184"/>
    <n v="4"/>
    <n v="24"/>
    <n v="6"/>
  </r>
  <r>
    <x v="5"/>
    <s v="Production 3186"/>
    <s v="Multi"/>
    <s v="lll"/>
    <x v="1905"/>
    <s v=""/>
    <s v="FAC3185"/>
    <n v="48"/>
    <n v="300"/>
    <n v="300"/>
    <s v="CS12X3235"/>
    <s v="LA0Q"/>
    <s v="LA3185"/>
    <n v="4"/>
    <n v="24"/>
    <n v="6"/>
  </r>
  <r>
    <x v="5"/>
    <s v="Production 3187"/>
    <s v="Multi"/>
    <s v="lll"/>
    <x v="1906"/>
    <s v=""/>
    <s v="FAC3186"/>
    <n v="48"/>
    <n v="300"/>
    <n v="300"/>
    <s v="CS12X3236"/>
    <s v="LA0Q"/>
    <s v="LA3186"/>
    <n v="4"/>
    <n v="24"/>
    <n v="6"/>
  </r>
  <r>
    <x v="5"/>
    <s v="Production 3188"/>
    <s v="Multi"/>
    <s v="lll"/>
    <x v="1907"/>
    <s v=""/>
    <s v="FAC3187"/>
    <n v="48"/>
    <n v="300"/>
    <n v="300"/>
    <s v="CS12X3237"/>
    <s v="LA0Q"/>
    <s v="LA3187"/>
    <n v="4"/>
    <n v="24"/>
    <n v="6"/>
  </r>
  <r>
    <x v="5"/>
    <s v="Production 3189"/>
    <s v="Multi"/>
    <s v="lll"/>
    <x v="1908"/>
    <s v=""/>
    <s v="FAC3188"/>
    <n v="48"/>
    <n v="300"/>
    <n v="300"/>
    <s v="CS12X3238"/>
    <s v="LA0Q"/>
    <s v="LA3188"/>
    <n v="4"/>
    <n v="24"/>
    <n v="6"/>
  </r>
  <r>
    <x v="5"/>
    <s v="Production 3190"/>
    <s v="Multi"/>
    <s v="lll"/>
    <x v="1909"/>
    <s v=""/>
    <s v="FAC3189"/>
    <n v="48"/>
    <n v="300"/>
    <n v="300"/>
    <s v="CS12X3239"/>
    <s v="LA0Q"/>
    <s v="LA3189"/>
    <n v="4"/>
    <n v="24"/>
    <n v="6"/>
  </r>
  <r>
    <x v="5"/>
    <s v="Production 3191"/>
    <s v="Multi"/>
    <s v="lll"/>
    <x v="1910"/>
    <s v=""/>
    <s v="FAC3190"/>
    <n v="48"/>
    <n v="300"/>
    <n v="300"/>
    <s v="CS12X3240"/>
    <s v="LA0Q"/>
    <s v="LA3190"/>
    <n v="4"/>
    <n v="24"/>
    <n v="6"/>
  </r>
  <r>
    <x v="5"/>
    <s v="Production 3192"/>
    <s v="Multi"/>
    <s v="lll"/>
    <x v="1911"/>
    <s v=""/>
    <s v="FAC3191"/>
    <n v="48"/>
    <n v="300"/>
    <n v="300"/>
    <s v="CS12X3241"/>
    <s v="LA0Q"/>
    <s v="LA3191"/>
    <n v="4"/>
    <n v="24"/>
    <n v="6"/>
  </r>
  <r>
    <x v="5"/>
    <s v="Production 3193"/>
    <s v="Multi"/>
    <s v="lll"/>
    <x v="1912"/>
    <s v=""/>
    <s v="FAC3192"/>
    <n v="48"/>
    <n v="300"/>
    <n v="300"/>
    <s v="CS12X3242"/>
    <s v="LA0Q"/>
    <s v="LA3192"/>
    <n v="4"/>
    <n v="24"/>
    <n v="6"/>
  </r>
  <r>
    <x v="5"/>
    <s v="Production 3194"/>
    <s v="Multi"/>
    <s v="lll"/>
    <x v="1913"/>
    <s v=""/>
    <s v="FAC3193"/>
    <n v="48"/>
    <n v="300"/>
    <n v="300"/>
    <s v="CS12X3243"/>
    <s v="LA0Q"/>
    <s v="LA3193"/>
    <n v="4"/>
    <n v="24"/>
    <n v="6"/>
  </r>
  <r>
    <x v="5"/>
    <s v="Production 3195"/>
    <s v="Multi"/>
    <s v="lll"/>
    <x v="1914"/>
    <s v=""/>
    <s v="FAC3194"/>
    <n v="48"/>
    <n v="300"/>
    <n v="300"/>
    <s v="CS12X3244"/>
    <s v="LA0Q"/>
    <s v="LA3194"/>
    <n v="4"/>
    <n v="24"/>
    <n v="6"/>
  </r>
  <r>
    <x v="5"/>
    <s v="Production 3196"/>
    <s v="Multi"/>
    <s v="lll"/>
    <x v="1915"/>
    <s v=""/>
    <s v="FAC3195"/>
    <n v="48"/>
    <n v="300"/>
    <n v="300"/>
    <s v="CS12X3245"/>
    <s v="LA0Q"/>
    <s v="LA3195"/>
    <n v="4"/>
    <n v="24"/>
    <n v="6"/>
  </r>
  <r>
    <x v="5"/>
    <s v="Production 3197"/>
    <s v="Multi"/>
    <s v="lll"/>
    <x v="1916"/>
    <s v=""/>
    <s v="FAC3196"/>
    <n v="48"/>
    <n v="300"/>
    <n v="300"/>
    <s v="CS12X3246"/>
    <s v="LA0Q"/>
    <s v="LA3196"/>
    <n v="4"/>
    <n v="24"/>
    <n v="6"/>
  </r>
  <r>
    <x v="5"/>
    <s v="Production 3198"/>
    <s v="Multi"/>
    <s v="lll"/>
    <x v="1917"/>
    <s v=""/>
    <s v="FAC3197"/>
    <n v="48"/>
    <n v="300"/>
    <n v="300"/>
    <s v="CS12X3247"/>
    <s v="LA0Q"/>
    <s v="LA3197"/>
    <n v="4"/>
    <n v="24"/>
    <n v="6"/>
  </r>
  <r>
    <x v="5"/>
    <s v="Production 3199"/>
    <s v="Multi"/>
    <s v="lll"/>
    <x v="1918"/>
    <s v=""/>
    <s v="FAC3198"/>
    <n v="48"/>
    <n v="300"/>
    <n v="300"/>
    <s v="CS12X3248"/>
    <s v="LA0Q"/>
    <s v="LA3198"/>
    <n v="4"/>
    <n v="24"/>
    <n v="6"/>
  </r>
  <r>
    <x v="5"/>
    <s v="Production 3200"/>
    <s v="Multi"/>
    <s v="lll"/>
    <x v="1919"/>
    <s v=""/>
    <s v="FAC3199"/>
    <n v="48"/>
    <n v="300"/>
    <n v="300"/>
    <s v="CS12X3249"/>
    <s v="LA0Q"/>
    <s v="LA3199"/>
    <n v="4"/>
    <n v="24"/>
    <n v="6"/>
  </r>
  <r>
    <x v="5"/>
    <s v="Production 3201"/>
    <s v="Multi"/>
    <s v="lll"/>
    <x v="1920"/>
    <s v=""/>
    <s v="FAC3200"/>
    <n v="48"/>
    <n v="300"/>
    <n v="300"/>
    <s v="CS12X3250"/>
    <s v="LA0Q"/>
    <s v="LA3200"/>
    <n v="4"/>
    <n v="24"/>
    <n v="6"/>
  </r>
  <r>
    <x v="5"/>
    <s v="Production 3202"/>
    <s v="Multi"/>
    <s v="lll"/>
    <x v="1921"/>
    <s v=""/>
    <s v="FAC3201"/>
    <n v="48"/>
    <n v="300"/>
    <n v="300"/>
    <s v="CS12X3251"/>
    <s v="LA0Q"/>
    <s v="LA3201"/>
    <n v="4"/>
    <n v="24"/>
    <n v="6"/>
  </r>
  <r>
    <x v="5"/>
    <s v="Production 3203"/>
    <s v="Multi"/>
    <s v="lll"/>
    <x v="1922"/>
    <s v=""/>
    <s v="FAC3202"/>
    <n v="48"/>
    <n v="300"/>
    <n v="300"/>
    <s v="CS12X3252"/>
    <s v="LA0Q"/>
    <s v="LA3202"/>
    <n v="4"/>
    <n v="24"/>
    <n v="6"/>
  </r>
  <r>
    <x v="5"/>
    <s v="Production 3204"/>
    <s v="Multi"/>
    <s v="lll"/>
    <x v="1923"/>
    <s v=""/>
    <s v="FAC3203"/>
    <n v="48"/>
    <n v="300"/>
    <n v="300"/>
    <s v="CS12X3253"/>
    <s v="LA0Q"/>
    <s v="LA3203"/>
    <n v="4"/>
    <n v="24"/>
    <n v="6"/>
  </r>
  <r>
    <x v="5"/>
    <s v="Production 3205"/>
    <s v="Multi"/>
    <s v="lll"/>
    <x v="1924"/>
    <s v=""/>
    <s v="FAC3204"/>
    <n v="48"/>
    <n v="300"/>
    <n v="300"/>
    <s v="CS12X3254"/>
    <s v="LA0Q"/>
    <s v="LA3204"/>
    <n v="4"/>
    <n v="24"/>
    <n v="6"/>
  </r>
  <r>
    <x v="5"/>
    <s v="Production 3206"/>
    <s v="Multi"/>
    <s v="lll"/>
    <x v="1925"/>
    <s v=""/>
    <s v="FAC3205"/>
    <n v="48"/>
    <n v="300"/>
    <n v="300"/>
    <s v="CS12X3255"/>
    <s v="LA0Q"/>
    <s v="LA3205"/>
    <n v="4"/>
    <n v="24"/>
    <n v="6"/>
  </r>
  <r>
    <x v="5"/>
    <s v="Production 3207"/>
    <s v="Multi"/>
    <s v="lll"/>
    <x v="1926"/>
    <s v=""/>
    <s v="FAC3206"/>
    <n v="48"/>
    <n v="300"/>
    <n v="300"/>
    <s v="CS12X3256"/>
    <s v="LA0Q"/>
    <s v="LA3206"/>
    <n v="4"/>
    <n v="24"/>
    <n v="6"/>
  </r>
  <r>
    <x v="5"/>
    <s v="Production 3208"/>
    <s v="Multi"/>
    <s v="lll"/>
    <x v="1927"/>
    <s v=""/>
    <s v="FAC3207"/>
    <n v="48"/>
    <n v="300"/>
    <n v="300"/>
    <s v="CS12X3257"/>
    <s v="LA0Q"/>
    <s v="LA3207"/>
    <n v="4"/>
    <n v="24"/>
    <n v="6"/>
  </r>
  <r>
    <x v="5"/>
    <s v="Production 3209"/>
    <s v="Multi"/>
    <s v="lll"/>
    <x v="1928"/>
    <s v=""/>
    <s v="FAC3208"/>
    <n v="48"/>
    <n v="300"/>
    <n v="300"/>
    <s v="CS12X3258"/>
    <s v="LA0Q"/>
    <s v="LA3208"/>
    <n v="4"/>
    <n v="24"/>
    <n v="6"/>
  </r>
  <r>
    <x v="5"/>
    <s v="Production 3210"/>
    <s v="Multi"/>
    <s v="lll"/>
    <x v="1929"/>
    <s v=""/>
    <s v="FAC3209"/>
    <n v="48"/>
    <n v="300"/>
    <n v="300"/>
    <s v="CS12X3259"/>
    <s v="LA0Q"/>
    <s v="LA3209"/>
    <n v="4"/>
    <n v="24"/>
    <n v="6"/>
  </r>
  <r>
    <x v="5"/>
    <s v="Production 3211"/>
    <s v="Multi"/>
    <s v="lll"/>
    <x v="1930"/>
    <s v=""/>
    <s v="FAC3210"/>
    <n v="48"/>
    <n v="300"/>
    <n v="300"/>
    <s v="CS12X3260"/>
    <s v="LA0Q"/>
    <s v="LA3210"/>
    <n v="4"/>
    <n v="24"/>
    <n v="6"/>
  </r>
  <r>
    <x v="5"/>
    <s v="Production 3212"/>
    <s v="Multi"/>
    <s v="lll"/>
    <x v="1931"/>
    <s v=""/>
    <s v="FAC3211"/>
    <n v="48"/>
    <n v="300"/>
    <n v="300"/>
    <s v="CS12X3261"/>
    <s v="LA0Q"/>
    <s v="LA3211"/>
    <n v="4"/>
    <n v="24"/>
    <n v="6"/>
  </r>
  <r>
    <x v="5"/>
    <s v="Production 3213"/>
    <s v="Multi"/>
    <s v="lll"/>
    <x v="1932"/>
    <s v=""/>
    <s v="FAC3212"/>
    <n v="48"/>
    <n v="300"/>
    <n v="300"/>
    <s v="CS12X3262"/>
    <s v="LA0Q"/>
    <s v="LA3212"/>
    <n v="4"/>
    <n v="24"/>
    <n v="6"/>
  </r>
  <r>
    <x v="5"/>
    <s v="Production 3214"/>
    <s v="Multi"/>
    <s v="lll"/>
    <x v="1933"/>
    <s v=""/>
    <s v="FAC3213"/>
    <n v="48"/>
    <n v="300"/>
    <n v="300"/>
    <s v="CS12X3263"/>
    <s v="LA0Q"/>
    <s v="LA3213"/>
    <n v="4"/>
    <n v="24"/>
    <n v="6"/>
  </r>
  <r>
    <x v="5"/>
    <s v="Production 3215"/>
    <s v="Multi"/>
    <s v="lll"/>
    <x v="1934"/>
    <s v=""/>
    <s v="FAC3214"/>
    <n v="48"/>
    <n v="300"/>
    <n v="300"/>
    <s v="CS12X3264"/>
    <s v="LA0Q"/>
    <s v="LA3214"/>
    <n v="4"/>
    <n v="24"/>
    <n v="6"/>
  </r>
  <r>
    <x v="5"/>
    <s v="Production 3216"/>
    <s v="Multi"/>
    <s v="lll"/>
    <x v="1935"/>
    <s v=""/>
    <s v="FAC3215"/>
    <n v="48"/>
    <n v="300"/>
    <n v="300"/>
    <s v="CS12X3265"/>
    <s v="LA0Q"/>
    <s v="LA3215"/>
    <n v="4"/>
    <n v="24"/>
    <n v="6"/>
  </r>
  <r>
    <x v="5"/>
    <s v="Production 3217"/>
    <s v="Multi"/>
    <s v="lll"/>
    <x v="1936"/>
    <s v=""/>
    <s v="FAC3216"/>
    <n v="48"/>
    <n v="300"/>
    <n v="300"/>
    <s v="CS12X3266"/>
    <s v="LA0Q"/>
    <s v="LA3216"/>
    <n v="4"/>
    <n v="24"/>
    <n v="6"/>
  </r>
  <r>
    <x v="5"/>
    <s v="Production 3218"/>
    <s v="Multi"/>
    <s v="lll"/>
    <x v="1937"/>
    <s v=""/>
    <s v="FAC3217"/>
    <n v="48"/>
    <n v="300"/>
    <n v="300"/>
    <s v="CS12X3267"/>
    <s v="LA0Q"/>
    <s v="LA3217"/>
    <n v="4"/>
    <n v="24"/>
    <n v="6"/>
  </r>
  <r>
    <x v="5"/>
    <s v="Production 3219"/>
    <s v="Multi"/>
    <s v="lll"/>
    <x v="1938"/>
    <s v=""/>
    <s v="FAC3218"/>
    <n v="48"/>
    <n v="300"/>
    <n v="300"/>
    <s v="CS12X3268"/>
    <s v="LA0Q"/>
    <s v="LA3218"/>
    <n v="4"/>
    <n v="24"/>
    <n v="6"/>
  </r>
  <r>
    <x v="5"/>
    <s v="Production 3220"/>
    <s v="Multi"/>
    <s v="lll"/>
    <x v="1939"/>
    <s v=""/>
    <s v="FAC3219"/>
    <n v="48"/>
    <n v="300"/>
    <n v="300"/>
    <s v="CS12X3269"/>
    <s v="LA0Q"/>
    <s v="LA3219"/>
    <n v="4"/>
    <n v="24"/>
    <n v="6"/>
  </r>
  <r>
    <x v="5"/>
    <s v="Production 3221"/>
    <s v="Multi"/>
    <s v="lll"/>
    <x v="1940"/>
    <s v=""/>
    <s v="FAC3220"/>
    <n v="48"/>
    <n v="300"/>
    <n v="300"/>
    <s v="CS12X3270"/>
    <s v="LA0Q"/>
    <s v="LA3220"/>
    <n v="4"/>
    <n v="24"/>
    <n v="6"/>
  </r>
  <r>
    <x v="5"/>
    <s v="Production 3222"/>
    <s v="Multi"/>
    <s v="lll"/>
    <x v="1941"/>
    <s v=""/>
    <s v="FAC3221"/>
    <n v="48"/>
    <n v="300"/>
    <n v="300"/>
    <s v="CS12X3271"/>
    <s v="LA0Q"/>
    <s v="LA3221"/>
    <n v="4"/>
    <n v="24"/>
    <n v="6"/>
  </r>
  <r>
    <x v="5"/>
    <s v="Production 3223"/>
    <s v="Multi"/>
    <s v="lll"/>
    <x v="1942"/>
    <s v=""/>
    <s v="FAC3222"/>
    <n v="48"/>
    <n v="300"/>
    <n v="300"/>
    <s v="CS12X3272"/>
    <s v="LA0Q"/>
    <s v="LA3222"/>
    <n v="4"/>
    <n v="24"/>
    <n v="6"/>
  </r>
  <r>
    <x v="5"/>
    <s v="Production 3224"/>
    <s v="Multi"/>
    <s v="lll"/>
    <x v="1943"/>
    <s v=""/>
    <s v="FAC3223"/>
    <n v="48"/>
    <n v="300"/>
    <n v="300"/>
    <s v="CS12X3273"/>
    <s v="LA0Q"/>
    <s v="LA3223"/>
    <n v="4"/>
    <n v="24"/>
    <n v="6"/>
  </r>
  <r>
    <x v="5"/>
    <s v="Production 3225"/>
    <s v="Multi"/>
    <s v="lll"/>
    <x v="1944"/>
    <s v=""/>
    <s v="FAC3224"/>
    <n v="48"/>
    <n v="300"/>
    <n v="300"/>
    <s v="CS12X3274"/>
    <s v="LA0Q"/>
    <s v="LA3224"/>
    <n v="4"/>
    <n v="24"/>
    <n v="6"/>
  </r>
  <r>
    <x v="5"/>
    <s v="Production 3226"/>
    <s v="Multi"/>
    <s v="lll"/>
    <x v="1945"/>
    <s v=""/>
    <s v="FAC3225"/>
    <n v="48"/>
    <n v="300"/>
    <n v="300"/>
    <s v="CS12X3275"/>
    <s v="LA0Q"/>
    <s v="LA3225"/>
    <n v="4"/>
    <n v="24"/>
    <n v="6"/>
  </r>
  <r>
    <x v="5"/>
    <s v="Production 3227"/>
    <s v="Multi"/>
    <s v="lll"/>
    <x v="1946"/>
    <s v=""/>
    <s v="FAC3226"/>
    <n v="48"/>
    <n v="300"/>
    <n v="300"/>
    <s v="CS12X3276"/>
    <s v="LA0Q"/>
    <s v="LA3226"/>
    <n v="4"/>
    <n v="24"/>
    <n v="6"/>
  </r>
  <r>
    <x v="5"/>
    <s v="Production 3228"/>
    <s v="Multi"/>
    <s v="lll"/>
    <x v="1947"/>
    <s v=""/>
    <s v="FAC3227"/>
    <n v="48"/>
    <n v="300"/>
    <n v="300"/>
    <s v="CS12X3277"/>
    <s v="LA0Q"/>
    <s v="LA3227"/>
    <n v="4"/>
    <n v="24"/>
    <n v="6"/>
  </r>
  <r>
    <x v="5"/>
    <s v="Production 3229"/>
    <s v="Multi"/>
    <s v="lll"/>
    <x v="1948"/>
    <s v=""/>
    <s v="FAC3228"/>
    <n v="48"/>
    <n v="300"/>
    <n v="300"/>
    <s v="CS12X3278"/>
    <s v="LA0Q"/>
    <s v="LA3228"/>
    <n v="4"/>
    <n v="24"/>
    <n v="6"/>
  </r>
  <r>
    <x v="5"/>
    <s v="Production 3230"/>
    <s v="Multi"/>
    <s v="lll"/>
    <x v="1949"/>
    <s v=""/>
    <s v="FAC3229"/>
    <n v="48"/>
    <n v="300"/>
    <n v="300"/>
    <s v="CS12X3279"/>
    <s v="LA0Q"/>
    <s v="LA3229"/>
    <n v="4"/>
    <n v="24"/>
    <n v="6"/>
  </r>
  <r>
    <x v="5"/>
    <s v="Production 3231"/>
    <s v="Multi"/>
    <s v="lll"/>
    <x v="1950"/>
    <s v=""/>
    <s v="FAC3230"/>
    <n v="48"/>
    <n v="300"/>
    <n v="300"/>
    <s v="CS12X3280"/>
    <s v="LA0Q"/>
    <s v="LA3230"/>
    <n v="4"/>
    <n v="24"/>
    <n v="6"/>
  </r>
  <r>
    <x v="5"/>
    <s v="Production 3232"/>
    <s v="Multi"/>
    <s v="lll"/>
    <x v="1951"/>
    <s v=""/>
    <s v="FAC3231"/>
    <n v="48"/>
    <n v="300"/>
    <n v="300"/>
    <s v="CS12X3281"/>
    <s v="LA0Q"/>
    <s v="LA3231"/>
    <n v="4"/>
    <n v="24"/>
    <n v="6"/>
  </r>
  <r>
    <x v="5"/>
    <s v="Production 3233"/>
    <s v="Multi"/>
    <s v="lll"/>
    <x v="1952"/>
    <s v=""/>
    <s v="FAC3232"/>
    <n v="48"/>
    <n v="300"/>
    <n v="300"/>
    <s v="CS12X3282"/>
    <s v="LA0Q"/>
    <s v="LA3232"/>
    <n v="4"/>
    <n v="24"/>
    <n v="6"/>
  </r>
  <r>
    <x v="5"/>
    <s v="Production 3234"/>
    <s v="Multi"/>
    <s v="lll"/>
    <x v="1953"/>
    <s v=""/>
    <s v="FAC3233"/>
    <n v="48"/>
    <n v="300"/>
    <n v="300"/>
    <s v="CS12X3283"/>
    <s v="LA0Q"/>
    <s v="LA3233"/>
    <n v="4"/>
    <n v="24"/>
    <n v="6"/>
  </r>
  <r>
    <x v="5"/>
    <s v="Production 3235"/>
    <s v="Multi"/>
    <s v="lll"/>
    <x v="1954"/>
    <s v=""/>
    <s v="FAC3234"/>
    <n v="48"/>
    <n v="300"/>
    <n v="300"/>
    <s v="CS12X3284"/>
    <s v="LA0Q"/>
    <s v="LA3234"/>
    <n v="4"/>
    <n v="24"/>
    <n v="6"/>
  </r>
  <r>
    <x v="5"/>
    <s v="Production 3236"/>
    <s v="Multi"/>
    <s v="lll"/>
    <x v="1955"/>
    <s v=""/>
    <s v="FAC3235"/>
    <n v="48"/>
    <n v="300"/>
    <n v="300"/>
    <s v="CS12X3285"/>
    <s v="LA0Q"/>
    <s v="LA3235"/>
    <n v="4"/>
    <n v="24"/>
    <n v="6"/>
  </r>
  <r>
    <x v="5"/>
    <s v="Production 3237"/>
    <s v="Multi"/>
    <s v="lll"/>
    <x v="1956"/>
    <s v=""/>
    <s v="FAC3236"/>
    <n v="48"/>
    <n v="300"/>
    <n v="300"/>
    <s v="CS12X3286"/>
    <s v="LA0Q"/>
    <s v="LA3236"/>
    <n v="4"/>
    <n v="24"/>
    <n v="6"/>
  </r>
  <r>
    <x v="5"/>
    <s v="Production 3238"/>
    <s v="Multi"/>
    <s v="lll"/>
    <x v="1957"/>
    <s v=""/>
    <s v="FAC3237"/>
    <n v="48"/>
    <n v="300"/>
    <n v="300"/>
    <s v="CS12X3287"/>
    <s v="LA0Q"/>
    <s v="LA3237"/>
    <n v="4"/>
    <n v="24"/>
    <n v="6"/>
  </r>
  <r>
    <x v="5"/>
    <s v="Production 3239"/>
    <s v="Multi"/>
    <s v="lll"/>
    <x v="1958"/>
    <s v=""/>
    <s v="FAC3238"/>
    <n v="48"/>
    <n v="300"/>
    <n v="300"/>
    <s v="CS12X3288"/>
    <s v="LA0Q"/>
    <s v="LA3238"/>
    <n v="4"/>
    <n v="24"/>
    <n v="6"/>
  </r>
  <r>
    <x v="5"/>
    <s v="Production 3240"/>
    <s v="Multi"/>
    <s v="lll"/>
    <x v="1959"/>
    <s v=""/>
    <s v="FAC3239"/>
    <n v="48"/>
    <n v="300"/>
    <n v="300"/>
    <s v="CS12X3289"/>
    <s v="LA0Q"/>
    <s v="LA3239"/>
    <n v="4"/>
    <n v="24"/>
    <n v="6"/>
  </r>
  <r>
    <x v="5"/>
    <s v="Production 3241"/>
    <s v="Multi"/>
    <s v="lll"/>
    <x v="1960"/>
    <s v=""/>
    <s v="FAC3240"/>
    <n v="48"/>
    <n v="300"/>
    <n v="300"/>
    <s v="CS12X3290"/>
    <s v="LA0Q"/>
    <s v="LA3240"/>
    <n v="4"/>
    <n v="24"/>
    <n v="6"/>
  </r>
  <r>
    <x v="5"/>
    <s v="Production 3242"/>
    <s v="Multi"/>
    <s v="lll"/>
    <x v="1961"/>
    <s v=""/>
    <s v="FAC3241"/>
    <n v="48"/>
    <n v="300"/>
    <n v="300"/>
    <s v="CS12X3291"/>
    <s v="LA0Q"/>
    <s v="LA3241"/>
    <n v="4"/>
    <n v="24"/>
    <n v="6"/>
  </r>
  <r>
    <x v="5"/>
    <s v="Production 3243"/>
    <s v="Multi"/>
    <s v="lll"/>
    <x v="1962"/>
    <s v=""/>
    <s v="FAC3242"/>
    <n v="48"/>
    <n v="300"/>
    <n v="300"/>
    <s v="CS12X3292"/>
    <s v="LA0Q"/>
    <s v="LA3242"/>
    <n v="4"/>
    <n v="24"/>
    <n v="6"/>
  </r>
  <r>
    <x v="5"/>
    <s v="Production 3244"/>
    <s v="Multi"/>
    <s v="lll"/>
    <x v="1963"/>
    <s v=""/>
    <s v="FAC3243"/>
    <n v="48"/>
    <n v="300"/>
    <n v="300"/>
    <s v="CS12X3293"/>
    <s v="LA0Q"/>
    <s v="LA3243"/>
    <n v="4"/>
    <n v="24"/>
    <n v="6"/>
  </r>
  <r>
    <x v="5"/>
    <s v="Production 3245"/>
    <s v="Multi"/>
    <s v="lll"/>
    <x v="1964"/>
    <s v=""/>
    <s v="FAC3244"/>
    <n v="48"/>
    <n v="300"/>
    <n v="300"/>
    <s v="CS12X3294"/>
    <s v="LA0Q"/>
    <s v="LA3244"/>
    <n v="4"/>
    <n v="24"/>
    <n v="6"/>
  </r>
  <r>
    <x v="5"/>
    <s v="Production 3246"/>
    <s v="Multi"/>
    <s v="lll"/>
    <x v="1965"/>
    <s v=""/>
    <s v="FAC3245"/>
    <n v="48"/>
    <n v="300"/>
    <n v="300"/>
    <s v="CS12X3295"/>
    <s v="LA0Q"/>
    <s v="LA3245"/>
    <n v="4"/>
    <n v="24"/>
    <n v="6"/>
  </r>
  <r>
    <x v="5"/>
    <s v="Production 3247"/>
    <s v="Multi"/>
    <s v="lll"/>
    <x v="1966"/>
    <s v=""/>
    <s v="FAC3246"/>
    <n v="48"/>
    <n v="300"/>
    <n v="300"/>
    <s v="CS12X3296"/>
    <s v="LA0Q"/>
    <s v="LA3246"/>
    <n v="4"/>
    <n v="24"/>
    <n v="6"/>
  </r>
  <r>
    <x v="5"/>
    <s v="Production 3248"/>
    <s v="Multi"/>
    <s v="lll"/>
    <x v="1967"/>
    <s v=""/>
    <s v="FAC3247"/>
    <n v="48"/>
    <n v="300"/>
    <n v="300"/>
    <s v="CS12X3297"/>
    <s v="LA0Q"/>
    <s v="LA3247"/>
    <n v="4"/>
    <n v="24"/>
    <n v="6"/>
  </r>
  <r>
    <x v="5"/>
    <s v="Production 3249"/>
    <s v="Multi"/>
    <s v="lll"/>
    <x v="1968"/>
    <s v=""/>
    <s v="FAC3248"/>
    <n v="48"/>
    <n v="300"/>
    <n v="300"/>
    <s v="CS12X3298"/>
    <s v="LA0Q"/>
    <s v="LA3248"/>
    <n v="4"/>
    <n v="24"/>
    <n v="6"/>
  </r>
  <r>
    <x v="5"/>
    <s v="Production 3250"/>
    <s v="Multi"/>
    <s v="lll"/>
    <x v="1969"/>
    <s v=""/>
    <s v="FAC3249"/>
    <n v="48"/>
    <n v="300"/>
    <n v="300"/>
    <s v="CS12X3299"/>
    <s v="LA0Q"/>
    <s v="LA3249"/>
    <n v="4"/>
    <n v="24"/>
    <n v="6"/>
  </r>
  <r>
    <x v="5"/>
    <s v="Production 3251"/>
    <s v="Multi"/>
    <s v="lll"/>
    <x v="1970"/>
    <s v=""/>
    <s v="FAC3250"/>
    <n v="48"/>
    <n v="300"/>
    <n v="300"/>
    <s v="CS12X3300"/>
    <s v="LA0Q"/>
    <s v="LA3250"/>
    <n v="4"/>
    <n v="24"/>
    <n v="6"/>
  </r>
  <r>
    <x v="5"/>
    <s v="Production 3252"/>
    <s v="Multi"/>
    <s v="lll"/>
    <x v="1971"/>
    <s v=""/>
    <s v="FAC3251"/>
    <n v="48"/>
    <n v="300"/>
    <n v="300"/>
    <s v="CS12X3301"/>
    <s v="LA0Q"/>
    <s v="LA3251"/>
    <n v="4"/>
    <n v="24"/>
    <n v="6"/>
  </r>
  <r>
    <x v="5"/>
    <s v="Production 3253"/>
    <s v="Multi"/>
    <s v="lll"/>
    <x v="1972"/>
    <s v=""/>
    <s v="FAC3252"/>
    <n v="48"/>
    <n v="300"/>
    <n v="300"/>
    <s v="CS12X3302"/>
    <s v="LA0Q"/>
    <s v="LA3252"/>
    <n v="4"/>
    <n v="24"/>
    <n v="6"/>
  </r>
  <r>
    <x v="5"/>
    <s v="Production 3254"/>
    <s v="Multi"/>
    <s v="lll"/>
    <x v="1973"/>
    <s v=""/>
    <s v="FAC3253"/>
    <n v="48"/>
    <n v="300"/>
    <n v="300"/>
    <s v="CS12X3303"/>
    <s v="LA0Q"/>
    <s v="LA3253"/>
    <n v="4"/>
    <n v="24"/>
    <n v="6"/>
  </r>
  <r>
    <x v="5"/>
    <s v="Production 3255"/>
    <s v="Multi"/>
    <s v="lll"/>
    <x v="1974"/>
    <s v=""/>
    <s v="FAC3254"/>
    <n v="48"/>
    <n v="300"/>
    <n v="300"/>
    <s v="CS12X3304"/>
    <s v="LA0Q"/>
    <s v="LA3254"/>
    <n v="4"/>
    <n v="24"/>
    <n v="6"/>
  </r>
  <r>
    <x v="5"/>
    <s v="Production 3256"/>
    <s v="Multi"/>
    <s v="lll"/>
    <x v="1975"/>
    <s v=""/>
    <s v="FAC3255"/>
    <n v="48"/>
    <n v="300"/>
    <n v="300"/>
    <s v="CS12X3305"/>
    <s v="LA0Q"/>
    <s v="LA3255"/>
    <n v="4"/>
    <n v="24"/>
    <n v="6"/>
  </r>
  <r>
    <x v="5"/>
    <s v="Production 3257"/>
    <s v="Multi"/>
    <s v="lll"/>
    <x v="1976"/>
    <s v=""/>
    <s v="FAC3256"/>
    <n v="48"/>
    <n v="300"/>
    <n v="300"/>
    <s v="CS12X3306"/>
    <s v="LA0Q"/>
    <s v="LA3256"/>
    <n v="4"/>
    <n v="24"/>
    <n v="6"/>
  </r>
  <r>
    <x v="5"/>
    <s v="Production 3258"/>
    <s v="Multi"/>
    <s v="lll"/>
    <x v="1977"/>
    <s v=""/>
    <s v="FAC3257"/>
    <n v="48"/>
    <n v="300"/>
    <n v="300"/>
    <s v="CS12X3307"/>
    <s v="LA0Q"/>
    <s v="LA3257"/>
    <n v="4"/>
    <n v="24"/>
    <n v="6"/>
  </r>
  <r>
    <x v="5"/>
    <s v="Production 3259"/>
    <s v="Multi"/>
    <s v="lll"/>
    <x v="1978"/>
    <s v=""/>
    <s v="FAC3258"/>
    <n v="48"/>
    <n v="300"/>
    <n v="300"/>
    <s v="CS12X3308"/>
    <s v="LA0Q"/>
    <s v="LA3258"/>
    <n v="4"/>
    <n v="24"/>
    <n v="6"/>
  </r>
  <r>
    <x v="5"/>
    <s v="Production 3260"/>
    <s v="Multi"/>
    <s v="lll"/>
    <x v="1979"/>
    <s v=""/>
    <s v="FAC3259"/>
    <n v="48"/>
    <n v="300"/>
    <n v="300"/>
    <s v="CS12X3309"/>
    <s v="LA0Q"/>
    <s v="LA3259"/>
    <n v="4"/>
    <n v="24"/>
    <n v="6"/>
  </r>
  <r>
    <x v="5"/>
    <s v="Production 3261"/>
    <s v="Multi"/>
    <s v="lll"/>
    <x v="1980"/>
    <s v=""/>
    <s v="FAC3260"/>
    <n v="48"/>
    <n v="300"/>
    <n v="300"/>
    <s v="CS12X3310"/>
    <s v="LA0Q"/>
    <s v="LA3260"/>
    <n v="4"/>
    <n v="24"/>
    <n v="6"/>
  </r>
  <r>
    <x v="5"/>
    <s v="Production 3262"/>
    <s v="Multi"/>
    <s v="lll"/>
    <x v="1981"/>
    <s v=""/>
    <s v="FAC3261"/>
    <n v="48"/>
    <n v="300"/>
    <n v="300"/>
    <s v="CS12X3311"/>
    <s v="LA0Q"/>
    <s v="LA3261"/>
    <n v="4"/>
    <n v="24"/>
    <n v="6"/>
  </r>
  <r>
    <x v="5"/>
    <s v="Production 3263"/>
    <s v="Multi"/>
    <s v="lll"/>
    <x v="1982"/>
    <s v=""/>
    <s v="FAC3262"/>
    <n v="48"/>
    <n v="300"/>
    <n v="300"/>
    <s v="CS12X3312"/>
    <s v="LA0Q"/>
    <s v="LA3262"/>
    <n v="4"/>
    <n v="24"/>
    <n v="6"/>
  </r>
  <r>
    <x v="5"/>
    <s v="Production 3264"/>
    <s v="Multi"/>
    <s v="lll"/>
    <x v="1983"/>
    <s v=""/>
    <s v="FAC3263"/>
    <n v="48"/>
    <n v="300"/>
    <n v="300"/>
    <s v="CS12X3313"/>
    <s v="LA0Q"/>
    <s v="LA3263"/>
    <n v="4"/>
    <n v="24"/>
    <n v="6"/>
  </r>
  <r>
    <x v="5"/>
    <s v="Production 3265"/>
    <s v="Multi"/>
    <s v="lll"/>
    <x v="1984"/>
    <s v=""/>
    <s v="FAC3264"/>
    <n v="48"/>
    <n v="300"/>
    <n v="300"/>
    <s v="CS12X3314"/>
    <s v="LA0Q"/>
    <s v="LA3264"/>
    <n v="4"/>
    <n v="24"/>
    <n v="6"/>
  </r>
  <r>
    <x v="5"/>
    <s v="Production 3266"/>
    <s v="Multi"/>
    <s v="lll"/>
    <x v="1985"/>
    <s v=""/>
    <s v="FAC3265"/>
    <n v="48"/>
    <n v="300"/>
    <n v="300"/>
    <s v="CS12X3315"/>
    <s v="LA0Q"/>
    <s v="LA3265"/>
    <n v="4"/>
    <n v="24"/>
    <n v="6"/>
  </r>
  <r>
    <x v="5"/>
    <s v="Production 3267"/>
    <s v="Multi"/>
    <s v="lll"/>
    <x v="1986"/>
    <s v=""/>
    <s v="FAC3266"/>
    <n v="48"/>
    <n v="300"/>
    <n v="300"/>
    <s v="CS12X3316"/>
    <s v="LA0Q"/>
    <s v="LA3266"/>
    <n v="4"/>
    <n v="24"/>
    <n v="6"/>
  </r>
  <r>
    <x v="5"/>
    <s v="Production 3268"/>
    <s v="Multi"/>
    <s v="lll"/>
    <x v="1987"/>
    <s v=""/>
    <s v="FAC3267"/>
    <n v="48"/>
    <n v="300"/>
    <n v="300"/>
    <s v="CS12X3317"/>
    <s v="LA0Q"/>
    <s v="LA3267"/>
    <n v="4"/>
    <n v="24"/>
    <n v="6"/>
  </r>
  <r>
    <x v="5"/>
    <s v="Production 3269"/>
    <s v="Multi"/>
    <s v="lll"/>
    <x v="1988"/>
    <s v=""/>
    <s v="FAC3268"/>
    <n v="48"/>
    <n v="300"/>
    <n v="300"/>
    <s v="CS12X3318"/>
    <s v="LA0Q"/>
    <s v="LA3268"/>
    <n v="4"/>
    <n v="24"/>
    <n v="6"/>
  </r>
  <r>
    <x v="5"/>
    <s v="Production 3270"/>
    <s v="Multi"/>
    <s v="lll"/>
    <x v="1989"/>
    <s v=""/>
    <s v="FAC3269"/>
    <n v="48"/>
    <n v="300"/>
    <n v="300"/>
    <s v="CS12X3319"/>
    <s v="LA0Q"/>
    <s v="LA3269"/>
    <n v="4"/>
    <n v="24"/>
    <n v="6"/>
  </r>
  <r>
    <x v="5"/>
    <s v="Production 3271"/>
    <s v="Multi"/>
    <s v="lll"/>
    <x v="1990"/>
    <s v=""/>
    <s v="FAC3270"/>
    <n v="48"/>
    <n v="300"/>
    <n v="300"/>
    <s v="CS12X3320"/>
    <s v="LA0Q"/>
    <s v="LA3270"/>
    <n v="4"/>
    <n v="24"/>
    <n v="6"/>
  </r>
  <r>
    <x v="5"/>
    <s v="Production 3272"/>
    <s v="Multi"/>
    <s v="lll"/>
    <x v="1991"/>
    <s v=""/>
    <s v="FAC3271"/>
    <n v="48"/>
    <n v="300"/>
    <n v="300"/>
    <s v="CS12X3321"/>
    <s v="LA0Q"/>
    <s v="LA3271"/>
    <n v="4"/>
    <n v="24"/>
    <n v="6"/>
  </r>
  <r>
    <x v="5"/>
    <s v="Production 3273"/>
    <s v="Multi"/>
    <s v="lll"/>
    <x v="1992"/>
    <s v=""/>
    <s v="FAC3272"/>
    <n v="48"/>
    <n v="300"/>
    <n v="300"/>
    <s v="CS12X3322"/>
    <s v="LA0Q"/>
    <s v="LA3272"/>
    <n v="4"/>
    <n v="24"/>
    <n v="6"/>
  </r>
  <r>
    <x v="5"/>
    <s v="Production 3274"/>
    <s v="Multi"/>
    <s v="lll"/>
    <x v="1993"/>
    <s v=""/>
    <s v="FAC3273"/>
    <n v="48"/>
    <n v="300"/>
    <n v="300"/>
    <s v="CS12X3323"/>
    <s v="LA0Q"/>
    <s v="LA3273"/>
    <n v="4"/>
    <n v="24"/>
    <n v="6"/>
  </r>
  <r>
    <x v="5"/>
    <s v="Production 3275"/>
    <s v="Multi"/>
    <s v="lll"/>
    <x v="1994"/>
    <s v=""/>
    <s v="FAC3274"/>
    <n v="48"/>
    <n v="300"/>
    <n v="300"/>
    <s v="CS12X3324"/>
    <s v="LA0Q"/>
    <s v="LA3274"/>
    <n v="4"/>
    <n v="24"/>
    <n v="6"/>
  </r>
  <r>
    <x v="5"/>
    <s v="Production 3276"/>
    <s v="Multi"/>
    <s v="lll"/>
    <x v="1995"/>
    <s v=""/>
    <s v="FAC3275"/>
    <n v="48"/>
    <n v="300"/>
    <n v="300"/>
    <s v="CS12X3325"/>
    <s v="LA0Q"/>
    <s v="LA3275"/>
    <n v="4"/>
    <n v="24"/>
    <n v="6"/>
  </r>
  <r>
    <x v="5"/>
    <s v="Production 3277"/>
    <s v="Multi"/>
    <s v="lll"/>
    <x v="1996"/>
    <s v=""/>
    <s v="FAC3276"/>
    <n v="48"/>
    <n v="300"/>
    <n v="300"/>
    <s v="CS12X3326"/>
    <s v="LA0Q"/>
    <s v="LA3276"/>
    <n v="4"/>
    <n v="24"/>
    <n v="6"/>
  </r>
  <r>
    <x v="5"/>
    <s v="Production 3278"/>
    <s v="Multi"/>
    <s v="lll"/>
    <x v="1997"/>
    <s v=""/>
    <s v="FAC3277"/>
    <n v="48"/>
    <n v="300"/>
    <n v="300"/>
    <s v="CS12X3327"/>
    <s v="LA0Q"/>
    <s v="LA3277"/>
    <n v="4"/>
    <n v="24"/>
    <n v="6"/>
  </r>
  <r>
    <x v="5"/>
    <s v="Production 3279"/>
    <s v="Multi"/>
    <s v="lll"/>
    <x v="1998"/>
    <s v=""/>
    <s v="FAC3278"/>
    <n v="48"/>
    <n v="300"/>
    <n v="300"/>
    <s v="CS12X3328"/>
    <s v="LA0Q"/>
    <s v="LA3278"/>
    <n v="4"/>
    <n v="24"/>
    <n v="6"/>
  </r>
  <r>
    <x v="5"/>
    <s v="Production 3280"/>
    <s v="Multi"/>
    <s v="lll"/>
    <x v="1999"/>
    <s v=""/>
    <s v="FAC3279"/>
    <n v="48"/>
    <n v="300"/>
    <n v="300"/>
    <s v="CS12X3329"/>
    <s v="LA0Q"/>
    <s v="LA3279"/>
    <n v="4"/>
    <n v="24"/>
    <n v="6"/>
  </r>
  <r>
    <x v="5"/>
    <s v="Production 3281"/>
    <s v="Multi"/>
    <s v="lll"/>
    <x v="2000"/>
    <s v=""/>
    <s v="FAC3280"/>
    <n v="48"/>
    <n v="300"/>
    <n v="300"/>
    <s v="CS12X3330"/>
    <s v="LA0Q"/>
    <s v="LA3280"/>
    <n v="4"/>
    <n v="24"/>
    <n v="6"/>
  </r>
  <r>
    <x v="5"/>
    <s v="Production 3282"/>
    <s v="Multi"/>
    <s v="lll"/>
    <x v="2001"/>
    <s v=""/>
    <s v="FAC3281"/>
    <n v="48"/>
    <n v="300"/>
    <n v="300"/>
    <s v="CS12X3331"/>
    <s v="LA0Q"/>
    <s v="LA3281"/>
    <n v="4"/>
    <n v="24"/>
    <n v="6"/>
  </r>
  <r>
    <x v="5"/>
    <s v="Production 3283"/>
    <s v="Multi"/>
    <s v="lll"/>
    <x v="2002"/>
    <s v=""/>
    <s v="FAC3282"/>
    <n v="48"/>
    <n v="300"/>
    <n v="300"/>
    <s v="CS12X3332"/>
    <s v="LA0Q"/>
    <s v="LA3282"/>
    <n v="4"/>
    <n v="24"/>
    <n v="6"/>
  </r>
  <r>
    <x v="5"/>
    <s v="Production 3284"/>
    <s v="Multi"/>
    <s v="lll"/>
    <x v="2003"/>
    <s v=""/>
    <s v="FAC3283"/>
    <n v="48"/>
    <n v="300"/>
    <n v="300"/>
    <s v="CS12X3333"/>
    <s v="LA0Q"/>
    <s v="LA3283"/>
    <n v="4"/>
    <n v="24"/>
    <n v="6"/>
  </r>
  <r>
    <x v="5"/>
    <s v="Production 3285"/>
    <s v="Multi"/>
    <s v="lll"/>
    <x v="2004"/>
    <s v=""/>
    <s v="FAC3284"/>
    <n v="48"/>
    <n v="300"/>
    <n v="300"/>
    <s v="CS12X3334"/>
    <s v="LA0Q"/>
    <s v="LA3284"/>
    <n v="4"/>
    <n v="24"/>
    <n v="6"/>
  </r>
  <r>
    <x v="5"/>
    <s v="Production 3286"/>
    <s v="Multi"/>
    <s v="lll"/>
    <x v="2005"/>
    <s v=""/>
    <s v="FAC3285"/>
    <n v="48"/>
    <n v="300"/>
    <n v="300"/>
    <s v="CS12X3335"/>
    <s v="LA0Q"/>
    <s v="LA3285"/>
    <n v="4"/>
    <n v="24"/>
    <n v="6"/>
  </r>
  <r>
    <x v="5"/>
    <s v="Production 3287"/>
    <s v="Multi"/>
    <s v="lll"/>
    <x v="2006"/>
    <s v=""/>
    <s v="FAC3286"/>
    <n v="48"/>
    <n v="300"/>
    <n v="300"/>
    <s v="CS12X3336"/>
    <s v="LA0Q"/>
    <s v="LA3286"/>
    <n v="4"/>
    <n v="24"/>
    <n v="6"/>
  </r>
  <r>
    <x v="5"/>
    <s v="Production 3288"/>
    <s v="Multi"/>
    <s v="lll"/>
    <x v="2007"/>
    <s v=""/>
    <s v="FAC3287"/>
    <n v="48"/>
    <n v="300"/>
    <n v="300"/>
    <s v="CS12X3337"/>
    <s v="LA0Q"/>
    <s v="LA3287"/>
    <n v="4"/>
    <n v="24"/>
    <n v="6"/>
  </r>
  <r>
    <x v="5"/>
    <s v="Production 3289"/>
    <s v="Multi"/>
    <s v="lll"/>
    <x v="2008"/>
    <s v=""/>
    <s v="FAC3288"/>
    <n v="48"/>
    <n v="300"/>
    <n v="300"/>
    <s v="CS12X3338"/>
    <s v="LA0Q"/>
    <s v="LA3288"/>
    <n v="4"/>
    <n v="24"/>
    <n v="6"/>
  </r>
  <r>
    <x v="5"/>
    <s v="Production 3290"/>
    <s v="Multi"/>
    <s v="lll"/>
    <x v="2009"/>
    <s v=""/>
    <s v="FAC3289"/>
    <n v="48"/>
    <n v="300"/>
    <n v="300"/>
    <s v="CS12X3339"/>
    <s v="LA0Q"/>
    <s v="LA3289"/>
    <n v="4"/>
    <n v="24"/>
    <n v="6"/>
  </r>
  <r>
    <x v="5"/>
    <s v="Production 3291"/>
    <s v="Multi"/>
    <s v="lll"/>
    <x v="2010"/>
    <s v=""/>
    <s v="FAC3290"/>
    <n v="48"/>
    <n v="300"/>
    <n v="300"/>
    <s v="CS12X3340"/>
    <s v="LA0Q"/>
    <s v="LA3290"/>
    <n v="4"/>
    <n v="24"/>
    <n v="6"/>
  </r>
  <r>
    <x v="5"/>
    <s v="Production 3292"/>
    <s v="Multi"/>
    <s v="lll"/>
    <x v="2011"/>
    <s v=""/>
    <s v="FAC3291"/>
    <n v="48"/>
    <n v="300"/>
    <n v="300"/>
    <s v="CS12X3341"/>
    <s v="LA0Q"/>
    <s v="LA3291"/>
    <n v="4"/>
    <n v="24"/>
    <n v="6"/>
  </r>
  <r>
    <x v="5"/>
    <s v="Production 3293"/>
    <s v="Multi"/>
    <s v="lll"/>
    <x v="2012"/>
    <s v=""/>
    <s v="FAC3292"/>
    <n v="48"/>
    <n v="300"/>
    <n v="300"/>
    <s v="CS12X3342"/>
    <s v="LA0Q"/>
    <s v="LA3292"/>
    <n v="4"/>
    <n v="24"/>
    <n v="6"/>
  </r>
  <r>
    <x v="5"/>
    <s v="Production 3294"/>
    <s v="Multi"/>
    <s v="lll"/>
    <x v="2013"/>
    <s v=""/>
    <s v="FAC3293"/>
    <n v="48"/>
    <n v="300"/>
    <n v="300"/>
    <s v="CS12X3343"/>
    <s v="LA0Q"/>
    <s v="LA3293"/>
    <n v="4"/>
    <n v="24"/>
    <n v="6"/>
  </r>
  <r>
    <x v="5"/>
    <s v="Production 3295"/>
    <s v="Multi"/>
    <s v="lll"/>
    <x v="2014"/>
    <s v=""/>
    <s v="FAC3294"/>
    <n v="48"/>
    <n v="300"/>
    <n v="300"/>
    <s v="CS12X3344"/>
    <s v="LA0Q"/>
    <s v="LA3294"/>
    <n v="4"/>
    <n v="24"/>
    <n v="6"/>
  </r>
  <r>
    <x v="5"/>
    <s v="Production 3296"/>
    <s v="Multi"/>
    <s v="lll"/>
    <x v="2015"/>
    <s v=""/>
    <s v="FAC3295"/>
    <n v="48"/>
    <n v="300"/>
    <n v="300"/>
    <s v="CS12X3345"/>
    <s v="LA0Q"/>
    <s v="LA3295"/>
    <n v="4"/>
    <n v="24"/>
    <n v="6"/>
  </r>
  <r>
    <x v="5"/>
    <s v="Production 3297"/>
    <s v="Multi"/>
    <s v="lll"/>
    <x v="2016"/>
    <s v=""/>
    <s v="FAC3296"/>
    <n v="48"/>
    <n v="300"/>
    <n v="300"/>
    <s v="CS12X3346"/>
    <s v="LA0Q"/>
    <s v="LA3296"/>
    <n v="4"/>
    <n v="24"/>
    <n v="6"/>
  </r>
  <r>
    <x v="5"/>
    <s v="Production 3298"/>
    <s v="Multi"/>
    <s v="lll"/>
    <x v="2017"/>
    <s v=""/>
    <s v="FAC3297"/>
    <n v="48"/>
    <n v="300"/>
    <n v="300"/>
    <s v="CS12X3347"/>
    <s v="LA0Q"/>
    <s v="LA3297"/>
    <n v="4"/>
    <n v="24"/>
    <n v="6"/>
  </r>
  <r>
    <x v="5"/>
    <s v="Production 3299"/>
    <s v="Multi"/>
    <s v="lll"/>
    <x v="2018"/>
    <s v=""/>
    <s v="FAC3298"/>
    <n v="48"/>
    <n v="300"/>
    <n v="300"/>
    <s v="CS12X3348"/>
    <s v="LA0Q"/>
    <s v="LA3298"/>
    <n v="4"/>
    <n v="24"/>
    <n v="6"/>
  </r>
  <r>
    <x v="5"/>
    <s v="Production 3300"/>
    <s v="Multi"/>
    <s v="lll"/>
    <x v="2019"/>
    <s v=""/>
    <s v="FAC3299"/>
    <n v="48"/>
    <n v="300"/>
    <n v="300"/>
    <s v="CS12X3349"/>
    <s v="LA0Q"/>
    <s v="LA3299"/>
    <n v="4"/>
    <n v="24"/>
    <n v="6"/>
  </r>
  <r>
    <x v="5"/>
    <s v="Production 3301"/>
    <s v="Multi"/>
    <s v="lll"/>
    <x v="2020"/>
    <s v=""/>
    <s v="FAC3300"/>
    <n v="48"/>
    <n v="300"/>
    <n v="300"/>
    <s v="CS12X3350"/>
    <s v="LA0Q"/>
    <s v="LA3300"/>
    <n v="4"/>
    <n v="24"/>
    <n v="6"/>
  </r>
  <r>
    <x v="5"/>
    <s v="Production 3302"/>
    <s v="Multi"/>
    <s v="lll"/>
    <x v="2021"/>
    <s v=""/>
    <s v="FAC3301"/>
    <n v="48"/>
    <n v="300"/>
    <n v="300"/>
    <s v="CS12X3351"/>
    <s v="LA0Q"/>
    <s v="LA3301"/>
    <n v="4"/>
    <n v="24"/>
    <n v="6"/>
  </r>
  <r>
    <x v="5"/>
    <s v="Production 3303"/>
    <s v="Multi"/>
    <s v="lll"/>
    <x v="2022"/>
    <s v=""/>
    <s v="FAC3302"/>
    <n v="48"/>
    <n v="300"/>
    <n v="300"/>
    <s v="CS12X3352"/>
    <s v="LA0Q"/>
    <s v="LA3302"/>
    <n v="4"/>
    <n v="24"/>
    <n v="6"/>
  </r>
  <r>
    <x v="5"/>
    <s v="Production 3304"/>
    <s v="Multi"/>
    <s v="lll"/>
    <x v="2023"/>
    <s v=""/>
    <s v="FAC3303"/>
    <n v="48"/>
    <n v="300"/>
    <n v="300"/>
    <s v="CS12X3353"/>
    <s v="LA0Q"/>
    <s v="LA3303"/>
    <n v="4"/>
    <n v="24"/>
    <n v="6"/>
  </r>
  <r>
    <x v="5"/>
    <s v="Production 3305"/>
    <s v="Multi"/>
    <s v="lll"/>
    <x v="2024"/>
    <s v=""/>
    <s v="FAC3304"/>
    <n v="48"/>
    <n v="300"/>
    <n v="300"/>
    <s v="CS12X3354"/>
    <s v="LA0Q"/>
    <s v="LA3304"/>
    <n v="4"/>
    <n v="24"/>
    <n v="6"/>
  </r>
  <r>
    <x v="5"/>
    <s v="Production 3306"/>
    <s v="Multi"/>
    <s v="lll"/>
    <x v="2025"/>
    <s v=""/>
    <s v="FAC3305"/>
    <n v="48"/>
    <n v="300"/>
    <n v="300"/>
    <s v="CS12X3355"/>
    <s v="LA0Q"/>
    <s v="LA3305"/>
    <n v="4"/>
    <n v="24"/>
    <n v="6"/>
  </r>
  <r>
    <x v="5"/>
    <s v="Production 3307"/>
    <s v="Multi"/>
    <s v="lll"/>
    <x v="2026"/>
    <s v=""/>
    <s v="FAC3306"/>
    <n v="48"/>
    <n v="300"/>
    <n v="300"/>
    <s v="CS12X3356"/>
    <s v="LA0Q"/>
    <s v="LA3306"/>
    <n v="4"/>
    <n v="24"/>
    <n v="6"/>
  </r>
  <r>
    <x v="5"/>
    <s v="Production 3308"/>
    <s v="Multi"/>
    <s v="lll"/>
    <x v="2027"/>
    <s v=""/>
    <s v="FAC3307"/>
    <n v="48"/>
    <n v="300"/>
    <n v="300"/>
    <s v="CS12X3357"/>
    <s v="LA0Q"/>
    <s v="LA3307"/>
    <n v="4"/>
    <n v="24"/>
    <n v="6"/>
  </r>
  <r>
    <x v="5"/>
    <s v="Production 3309"/>
    <s v="Multi"/>
    <s v="lll"/>
    <x v="2028"/>
    <s v=""/>
    <s v="FAC3308"/>
    <n v="48"/>
    <n v="300"/>
    <n v="300"/>
    <s v="CS12X3358"/>
    <s v="LA0Q"/>
    <s v="LA3308"/>
    <n v="4"/>
    <n v="24"/>
    <n v="6"/>
  </r>
  <r>
    <x v="5"/>
    <s v="Production 3310"/>
    <s v="Multi"/>
    <s v="lll"/>
    <x v="2029"/>
    <s v=""/>
    <s v="FAC3309"/>
    <n v="48"/>
    <n v="300"/>
    <n v="300"/>
    <s v="CS12X3359"/>
    <s v="LA0Q"/>
    <s v="LA3309"/>
    <n v="4"/>
    <n v="24"/>
    <n v="6"/>
  </r>
  <r>
    <x v="5"/>
    <s v="Production 3311"/>
    <s v="Multi"/>
    <s v="lll"/>
    <x v="2030"/>
    <s v=""/>
    <s v="FAC3310"/>
    <n v="48"/>
    <n v="300"/>
    <n v="300"/>
    <s v="CS12X3360"/>
    <s v="LA0Q"/>
    <s v="LA3310"/>
    <n v="4"/>
    <n v="24"/>
    <n v="6"/>
  </r>
  <r>
    <x v="5"/>
    <s v="Production 3312"/>
    <s v="Multi"/>
    <s v="lll"/>
    <x v="2031"/>
    <s v=""/>
    <s v="FAC3311"/>
    <n v="48"/>
    <n v="300"/>
    <n v="300"/>
    <s v="CS12X3361"/>
    <s v="LA0Q"/>
    <s v="LA3311"/>
    <n v="4"/>
    <n v="24"/>
    <n v="6"/>
  </r>
  <r>
    <x v="5"/>
    <s v="Production 3313"/>
    <s v="Multi"/>
    <s v="lll"/>
    <x v="2032"/>
    <s v=""/>
    <s v="FAC3312"/>
    <n v="48"/>
    <n v="300"/>
    <n v="300"/>
    <s v="CS12X3362"/>
    <s v="LA0Q"/>
    <s v="LA3312"/>
    <n v="4"/>
    <n v="24"/>
    <n v="6"/>
  </r>
  <r>
    <x v="5"/>
    <s v="Production 3314"/>
    <s v="Multi"/>
    <s v="lll"/>
    <x v="2033"/>
    <s v=""/>
    <s v="FAC3313"/>
    <n v="48"/>
    <n v="300"/>
    <n v="300"/>
    <s v="CS12X3363"/>
    <s v="LA0Q"/>
    <s v="LA3313"/>
    <n v="4"/>
    <n v="24"/>
    <n v="6"/>
  </r>
  <r>
    <x v="5"/>
    <s v="Production 3315"/>
    <s v="Multi"/>
    <s v="lll"/>
    <x v="2034"/>
    <s v=""/>
    <s v="FAC3314"/>
    <n v="48"/>
    <n v="300"/>
    <n v="300"/>
    <s v="CS12X3364"/>
    <s v="LA0Q"/>
    <s v="LA3314"/>
    <n v="4"/>
    <n v="24"/>
    <n v="6"/>
  </r>
  <r>
    <x v="5"/>
    <s v="Production 3316"/>
    <s v="Multi"/>
    <s v="lll"/>
    <x v="2035"/>
    <s v=""/>
    <s v="FAC3315"/>
    <n v="48"/>
    <n v="300"/>
    <n v="300"/>
    <s v="CS12X3365"/>
    <s v="LA0Q"/>
    <s v="LA3315"/>
    <n v="4"/>
    <n v="24"/>
    <n v="6"/>
  </r>
  <r>
    <x v="5"/>
    <s v="Production 3317"/>
    <s v="Multi"/>
    <s v="lll"/>
    <x v="2036"/>
    <s v=""/>
    <s v="FAC3316"/>
    <n v="48"/>
    <n v="300"/>
    <n v="300"/>
    <s v="CS12X3366"/>
    <s v="LA0Q"/>
    <s v="LA3316"/>
    <n v="4"/>
    <n v="24"/>
    <n v="6"/>
  </r>
  <r>
    <x v="5"/>
    <s v="Production 3318"/>
    <s v="Multi"/>
    <s v="lll"/>
    <x v="2037"/>
    <s v=""/>
    <s v="FAC3317"/>
    <n v="48"/>
    <n v="300"/>
    <n v="300"/>
    <s v="CS12X3367"/>
    <s v="LA0Q"/>
    <s v="LA3317"/>
    <n v="4"/>
    <n v="24"/>
    <n v="6"/>
  </r>
  <r>
    <x v="5"/>
    <s v="Production 3319"/>
    <s v="Multi"/>
    <s v="lll"/>
    <x v="2038"/>
    <s v=""/>
    <s v="FAC3318"/>
    <n v="48"/>
    <n v="300"/>
    <n v="300"/>
    <s v="CS12X3368"/>
    <s v="LA0Q"/>
    <s v="LA3318"/>
    <n v="4"/>
    <n v="24"/>
    <n v="6"/>
  </r>
  <r>
    <x v="5"/>
    <s v="Production 3320"/>
    <s v="Multi"/>
    <s v="lll"/>
    <x v="2039"/>
    <s v=""/>
    <s v="FAC3319"/>
    <n v="48"/>
    <n v="300"/>
    <n v="300"/>
    <s v="CS12X3369"/>
    <s v="LA0Q"/>
    <s v="LA3319"/>
    <n v="4"/>
    <n v="24"/>
    <n v="6"/>
  </r>
  <r>
    <x v="5"/>
    <s v="Production 3321"/>
    <s v="Multi"/>
    <s v="lll"/>
    <x v="2040"/>
    <s v=""/>
    <s v="FAC3320"/>
    <n v="48"/>
    <n v="300"/>
    <n v="300"/>
    <s v="CS12X3370"/>
    <s v="LA0Q"/>
    <s v="LA3320"/>
    <n v="4"/>
    <n v="24"/>
    <n v="6"/>
  </r>
  <r>
    <x v="5"/>
    <s v="Production 3322"/>
    <s v="Multi"/>
    <s v="lll"/>
    <x v="2041"/>
    <s v=""/>
    <s v="FAC3321"/>
    <n v="48"/>
    <n v="300"/>
    <n v="300"/>
    <s v="CS12X3371"/>
    <s v="LA0Q"/>
    <s v="LA3321"/>
    <n v="4"/>
    <n v="24"/>
    <n v="6"/>
  </r>
  <r>
    <x v="5"/>
    <s v="Production 3323"/>
    <s v="Multi"/>
    <s v="lll"/>
    <x v="2042"/>
    <s v=""/>
    <s v="FAC3322"/>
    <n v="48"/>
    <n v="300"/>
    <n v="300"/>
    <s v="CS12X3372"/>
    <s v="LA0Q"/>
    <s v="LA3322"/>
    <n v="4"/>
    <n v="24"/>
    <n v="6"/>
  </r>
  <r>
    <x v="5"/>
    <s v="Production 3324"/>
    <s v="Multi"/>
    <s v="lll"/>
    <x v="2043"/>
    <s v=""/>
    <s v="FAC3323"/>
    <n v="48"/>
    <n v="300"/>
    <n v="300"/>
    <s v="CS12X3373"/>
    <s v="LA0Q"/>
    <s v="LA3323"/>
    <n v="4"/>
    <n v="24"/>
    <n v="6"/>
  </r>
  <r>
    <x v="5"/>
    <s v="Production 3325"/>
    <s v="Multi"/>
    <s v="lll"/>
    <x v="2044"/>
    <s v=""/>
    <s v="FAC3324"/>
    <n v="48"/>
    <n v="300"/>
    <n v="300"/>
    <s v="CS12X3374"/>
    <s v="LA0Q"/>
    <s v="LA3324"/>
    <n v="4"/>
    <n v="24"/>
    <n v="6"/>
  </r>
  <r>
    <x v="5"/>
    <s v="Production 3326"/>
    <s v="Multi"/>
    <s v="lll"/>
    <x v="2045"/>
    <s v=""/>
    <s v="FAC3325"/>
    <n v="48"/>
    <n v="300"/>
    <n v="300"/>
    <s v="CS12X3375"/>
    <s v="LA0Q"/>
    <s v="LA3325"/>
    <n v="4"/>
    <n v="24"/>
    <n v="6"/>
  </r>
  <r>
    <x v="5"/>
    <s v="Production 3327"/>
    <s v="Multi"/>
    <s v="lll"/>
    <x v="2046"/>
    <s v=""/>
    <s v="FAC3326"/>
    <n v="48"/>
    <n v="300"/>
    <n v="300"/>
    <s v="CS12X3376"/>
    <s v="LA0Q"/>
    <s v="LA3326"/>
    <n v="4"/>
    <n v="24"/>
    <n v="6"/>
  </r>
  <r>
    <x v="5"/>
    <s v="Production 3328"/>
    <s v="Multi"/>
    <s v="lll"/>
    <x v="2047"/>
    <s v=""/>
    <s v="FAC3327"/>
    <n v="48"/>
    <n v="300"/>
    <n v="300"/>
    <s v="CS12X3377"/>
    <s v="LA0Q"/>
    <s v="LA3327"/>
    <n v="4"/>
    <n v="24"/>
    <n v="6"/>
  </r>
  <r>
    <x v="5"/>
    <s v="Production 3329"/>
    <s v="Multi"/>
    <s v="lll"/>
    <x v="2048"/>
    <s v=""/>
    <s v="FAC3328"/>
    <n v="48"/>
    <n v="300"/>
    <n v="300"/>
    <s v="CS12X3378"/>
    <s v="LA0Q"/>
    <s v="LA3328"/>
    <n v="4"/>
    <n v="24"/>
    <n v="6"/>
  </r>
  <r>
    <x v="5"/>
    <s v="Production 3330"/>
    <s v="Multi"/>
    <s v="lll"/>
    <x v="2049"/>
    <s v=""/>
    <s v="FAC3329"/>
    <n v="48"/>
    <n v="300"/>
    <n v="300"/>
    <s v="CS12X3379"/>
    <s v="LA0Q"/>
    <s v="LA3329"/>
    <n v="4"/>
    <n v="24"/>
    <n v="6"/>
  </r>
  <r>
    <x v="5"/>
    <s v="Production 3331"/>
    <s v="Multi"/>
    <s v="lll"/>
    <x v="2050"/>
    <s v=""/>
    <s v="FAC3330"/>
    <n v="48"/>
    <n v="300"/>
    <n v="300"/>
    <s v="CS12X3380"/>
    <s v="LA0Q"/>
    <s v="LA3330"/>
    <n v="4"/>
    <n v="24"/>
    <n v="6"/>
  </r>
  <r>
    <x v="5"/>
    <s v="Production 3332"/>
    <s v="Multi"/>
    <s v="lll"/>
    <x v="2051"/>
    <s v=""/>
    <s v="FAC3331"/>
    <n v="48"/>
    <n v="300"/>
    <n v="300"/>
    <s v="CS12X3381"/>
    <s v="LA0Q"/>
    <s v="LA3331"/>
    <n v="4"/>
    <n v="24"/>
    <n v="6"/>
  </r>
  <r>
    <x v="5"/>
    <s v="Production 3333"/>
    <s v="Multi"/>
    <s v="lll"/>
    <x v="2052"/>
    <s v=""/>
    <s v="FAC3332"/>
    <n v="48"/>
    <n v="300"/>
    <n v="300"/>
    <s v="CS12X3382"/>
    <s v="LA0Q"/>
    <s v="LA3332"/>
    <n v="4"/>
    <n v="24"/>
    <n v="6"/>
  </r>
  <r>
    <x v="5"/>
    <s v="Production 3334"/>
    <s v="Multi"/>
    <s v="lll"/>
    <x v="2053"/>
    <s v=""/>
    <s v="FAC3333"/>
    <n v="48"/>
    <n v="300"/>
    <n v="300"/>
    <s v="CS12X3383"/>
    <s v="LA0Q"/>
    <s v="LA3333"/>
    <n v="4"/>
    <n v="24"/>
    <n v="6"/>
  </r>
  <r>
    <x v="5"/>
    <s v="Production 3335"/>
    <s v="Multi"/>
    <s v="lll"/>
    <x v="2054"/>
    <s v=""/>
    <s v="FAC3334"/>
    <n v="48"/>
    <n v="300"/>
    <n v="300"/>
    <s v="CS12X3384"/>
    <s v="LA0Q"/>
    <s v="LA3334"/>
    <n v="4"/>
    <n v="24"/>
    <n v="6"/>
  </r>
  <r>
    <x v="5"/>
    <s v="Production 3336"/>
    <s v="Multi"/>
    <s v="lll"/>
    <x v="2055"/>
    <s v=""/>
    <s v="FAC3335"/>
    <n v="48"/>
    <n v="300"/>
    <n v="300"/>
    <s v="CS12X3385"/>
    <s v="LA0Q"/>
    <s v="LA3335"/>
    <n v="4"/>
    <n v="24"/>
    <n v="6"/>
  </r>
  <r>
    <x v="5"/>
    <s v="Production 3337"/>
    <s v="Multi"/>
    <s v="lll"/>
    <x v="2056"/>
    <s v=""/>
    <s v="FAC3336"/>
    <n v="48"/>
    <n v="300"/>
    <n v="300"/>
    <s v="CS12X3386"/>
    <s v="LA0Q"/>
    <s v="LA3336"/>
    <n v="4"/>
    <n v="24"/>
    <n v="6"/>
  </r>
  <r>
    <x v="5"/>
    <s v="Production 3338"/>
    <s v="Multi"/>
    <s v="lll"/>
    <x v="2057"/>
    <s v=""/>
    <s v="FAC3337"/>
    <n v="48"/>
    <n v="300"/>
    <n v="300"/>
    <s v="CS12X3387"/>
    <s v="LA0Q"/>
    <s v="LA3337"/>
    <n v="4"/>
    <n v="24"/>
    <n v="6"/>
  </r>
  <r>
    <x v="5"/>
    <s v="Production 3339"/>
    <s v="Multi"/>
    <s v="lll"/>
    <x v="2058"/>
    <s v=""/>
    <s v="FAC3338"/>
    <n v="48"/>
    <n v="300"/>
    <n v="300"/>
    <s v="CS12X3388"/>
    <s v="LA0Q"/>
    <s v="LA3338"/>
    <n v="4"/>
    <n v="24"/>
    <n v="6"/>
  </r>
  <r>
    <x v="5"/>
    <s v="Production 3340"/>
    <s v="Multi"/>
    <s v="lll"/>
    <x v="2059"/>
    <s v=""/>
    <s v="FAC3339"/>
    <n v="48"/>
    <n v="300"/>
    <n v="300"/>
    <s v="CS12X3389"/>
    <s v="LA0Q"/>
    <s v="LA3339"/>
    <n v="4"/>
    <n v="24"/>
    <n v="6"/>
  </r>
  <r>
    <x v="5"/>
    <s v="Production 3341"/>
    <s v="Multi"/>
    <s v="lll"/>
    <x v="2060"/>
    <s v=""/>
    <s v="FAC3340"/>
    <n v="48"/>
    <n v="300"/>
    <n v="300"/>
    <s v="CS12X3390"/>
    <s v="LA0Q"/>
    <s v="LA3340"/>
    <n v="4"/>
    <n v="24"/>
    <n v="6"/>
  </r>
  <r>
    <x v="5"/>
    <s v="Production 3342"/>
    <s v="Multi"/>
    <s v="lll"/>
    <x v="2061"/>
    <s v=""/>
    <s v="FAC3341"/>
    <n v="48"/>
    <n v="300"/>
    <n v="300"/>
    <s v="CS12X3391"/>
    <s v="LA0Q"/>
    <s v="LA3341"/>
    <n v="4"/>
    <n v="24"/>
    <n v="6"/>
  </r>
  <r>
    <x v="5"/>
    <s v="Production 3343"/>
    <s v="Multi"/>
    <s v="lll"/>
    <x v="2062"/>
    <s v=""/>
    <s v="FAC3342"/>
    <n v="48"/>
    <n v="300"/>
    <n v="300"/>
    <s v="CS12X3392"/>
    <s v="LA0Q"/>
    <s v="LA3342"/>
    <n v="4"/>
    <n v="24"/>
    <n v="6"/>
  </r>
  <r>
    <x v="5"/>
    <s v="Production 3344"/>
    <s v="Multi"/>
    <s v="lll"/>
    <x v="2063"/>
    <s v=""/>
    <s v="FAC3343"/>
    <n v="48"/>
    <n v="300"/>
    <n v="300"/>
    <s v="CS12X3393"/>
    <s v="LA0Q"/>
    <s v="LA3343"/>
    <n v="4"/>
    <n v="24"/>
    <n v="6"/>
  </r>
  <r>
    <x v="5"/>
    <s v="Production 3345"/>
    <s v="Multi"/>
    <s v="lll"/>
    <x v="2064"/>
    <s v=""/>
    <s v="FAC3344"/>
    <n v="48"/>
    <n v="300"/>
    <n v="300"/>
    <s v="CS12X3394"/>
    <s v="LA0Q"/>
    <s v="LA3344"/>
    <n v="4"/>
    <n v="24"/>
    <n v="6"/>
  </r>
  <r>
    <x v="5"/>
    <s v="Production 3346"/>
    <s v="Multi"/>
    <s v="lll"/>
    <x v="2065"/>
    <s v=""/>
    <s v="FAC3345"/>
    <n v="48"/>
    <n v="300"/>
    <n v="300"/>
    <s v="CS12X3395"/>
    <s v="LA0Q"/>
    <s v="LA3345"/>
    <n v="4"/>
    <n v="24"/>
    <n v="6"/>
  </r>
  <r>
    <x v="5"/>
    <s v="Production 3347"/>
    <s v="Multi"/>
    <s v="lll"/>
    <x v="2066"/>
    <s v=""/>
    <s v="FAC3346"/>
    <n v="48"/>
    <n v="300"/>
    <n v="300"/>
    <s v="CS12X3396"/>
    <s v="LA0Q"/>
    <s v="LA3346"/>
    <n v="4"/>
    <n v="24"/>
    <n v="6"/>
  </r>
  <r>
    <x v="5"/>
    <s v="Production 3348"/>
    <s v="Multi"/>
    <s v="lll"/>
    <x v="2067"/>
    <s v=""/>
    <s v="FAC3347"/>
    <n v="48"/>
    <n v="300"/>
    <n v="300"/>
    <s v="CS12X3397"/>
    <s v="LA0Q"/>
    <s v="LA3347"/>
    <n v="4"/>
    <n v="24"/>
    <n v="6"/>
  </r>
  <r>
    <x v="5"/>
    <s v="Production 3349"/>
    <s v="Multi"/>
    <s v="lll"/>
    <x v="2068"/>
    <s v=""/>
    <s v="FAC3348"/>
    <n v="48"/>
    <n v="300"/>
    <n v="300"/>
    <s v="CS12X3398"/>
    <s v="LA0Q"/>
    <s v="LA3348"/>
    <n v="4"/>
    <n v="24"/>
    <n v="6"/>
  </r>
  <r>
    <x v="5"/>
    <s v="Production 3350"/>
    <s v="Multi"/>
    <s v="lll"/>
    <x v="2069"/>
    <s v=""/>
    <s v="FAC3349"/>
    <n v="48"/>
    <n v="300"/>
    <n v="300"/>
    <s v="CS12X3399"/>
    <s v="LA0Q"/>
    <s v="LA3349"/>
    <n v="4"/>
    <n v="24"/>
    <n v="6"/>
  </r>
  <r>
    <x v="5"/>
    <s v="Production 3351"/>
    <s v="Multi"/>
    <s v="lll"/>
    <x v="2070"/>
    <s v=""/>
    <s v="FAC3350"/>
    <n v="48"/>
    <n v="300"/>
    <n v="300"/>
    <s v="CS12X3400"/>
    <s v="LA0Q"/>
    <s v="LA3350"/>
    <n v="4"/>
    <n v="24"/>
    <n v="6"/>
  </r>
  <r>
    <x v="5"/>
    <s v="Production 3352"/>
    <s v="Multi"/>
    <s v="lll"/>
    <x v="2071"/>
    <s v=""/>
    <s v="FAC3351"/>
    <n v="48"/>
    <n v="300"/>
    <n v="300"/>
    <s v="CS12X3401"/>
    <s v="LA0Q"/>
    <s v="LA3351"/>
    <n v="4"/>
    <n v="24"/>
    <n v="6"/>
  </r>
  <r>
    <x v="5"/>
    <s v="Production 3353"/>
    <s v="Multi"/>
    <s v="lll"/>
    <x v="2072"/>
    <s v=""/>
    <s v="FAC3352"/>
    <n v="48"/>
    <n v="300"/>
    <n v="300"/>
    <s v="CS12X3402"/>
    <s v="LA0Q"/>
    <s v="LA3352"/>
    <n v="4"/>
    <n v="24"/>
    <n v="6"/>
  </r>
  <r>
    <x v="5"/>
    <s v="Production 3354"/>
    <s v="Multi"/>
    <s v="lll"/>
    <x v="2073"/>
    <s v=""/>
    <s v="FAC3353"/>
    <n v="48"/>
    <n v="300"/>
    <n v="300"/>
    <s v="CS12X3403"/>
    <s v="LA0Q"/>
    <s v="LA3353"/>
    <n v="4"/>
    <n v="24"/>
    <n v="6"/>
  </r>
  <r>
    <x v="5"/>
    <s v="Production 3355"/>
    <s v="Multi"/>
    <s v="lll"/>
    <x v="2074"/>
    <s v=""/>
    <s v="FAC3354"/>
    <n v="48"/>
    <n v="300"/>
    <n v="300"/>
    <s v="CS12X3404"/>
    <s v="LA0Q"/>
    <s v="LA3354"/>
    <n v="4"/>
    <n v="24"/>
    <n v="6"/>
  </r>
  <r>
    <x v="5"/>
    <s v="Production 3356"/>
    <s v="Multi"/>
    <s v="lll"/>
    <x v="2075"/>
    <s v=""/>
    <s v="FAC3355"/>
    <n v="48"/>
    <n v="300"/>
    <n v="300"/>
    <s v="CS12X3405"/>
    <s v="LA0Q"/>
    <s v="LA3355"/>
    <n v="4"/>
    <n v="24"/>
    <n v="6"/>
  </r>
  <r>
    <x v="5"/>
    <s v="Production 3357"/>
    <s v="Multi"/>
    <s v="lll"/>
    <x v="2076"/>
    <s v=""/>
    <s v="FAC3356"/>
    <n v="48"/>
    <n v="300"/>
    <n v="300"/>
    <s v="CS12X3406"/>
    <s v="LA0Q"/>
    <s v="LA3356"/>
    <n v="4"/>
    <n v="24"/>
    <n v="6"/>
  </r>
  <r>
    <x v="5"/>
    <s v="Production 3358"/>
    <s v="Multi"/>
    <s v="lll"/>
    <x v="2077"/>
    <s v=""/>
    <s v="FAC3357"/>
    <n v="48"/>
    <n v="300"/>
    <n v="300"/>
    <s v="CS12X3407"/>
    <s v="LA0Q"/>
    <s v="LA3357"/>
    <n v="4"/>
    <n v="24"/>
    <n v="6"/>
  </r>
  <r>
    <x v="5"/>
    <s v="Production 3359"/>
    <s v="Multi"/>
    <s v="lll"/>
    <x v="2078"/>
    <s v=""/>
    <s v="FAC3358"/>
    <n v="48"/>
    <n v="300"/>
    <n v="300"/>
    <s v="CS12X3408"/>
    <s v="LA0Q"/>
    <s v="LA3358"/>
    <n v="4"/>
    <n v="24"/>
    <n v="6"/>
  </r>
  <r>
    <x v="5"/>
    <s v="Production 3360"/>
    <s v="Multi"/>
    <s v="lll"/>
    <x v="2079"/>
    <s v=""/>
    <s v="FAC3359"/>
    <n v="48"/>
    <n v="300"/>
    <n v="300"/>
    <s v="CS12X3409"/>
    <s v="LA0Q"/>
    <s v="LA3359"/>
    <n v="4"/>
    <n v="24"/>
    <n v="6"/>
  </r>
  <r>
    <x v="5"/>
    <s v="Production 3361"/>
    <s v="Multi"/>
    <s v="lll"/>
    <x v="2080"/>
    <s v=""/>
    <s v="FAC3360"/>
    <n v="48"/>
    <n v="300"/>
    <n v="300"/>
    <s v="CS12X3410"/>
    <s v="LA0Q"/>
    <s v="LA3360"/>
    <n v="4"/>
    <n v="24"/>
    <n v="6"/>
  </r>
  <r>
    <x v="5"/>
    <s v="Production 3362"/>
    <s v="Multi"/>
    <s v="lll"/>
    <x v="2081"/>
    <s v=""/>
    <s v="FAC3361"/>
    <n v="48"/>
    <n v="300"/>
    <n v="300"/>
    <s v="CS12X3411"/>
    <s v="LA0Q"/>
    <s v="LA3361"/>
    <n v="4"/>
    <n v="24"/>
    <n v="6"/>
  </r>
  <r>
    <x v="5"/>
    <s v="Production 3363"/>
    <s v="Multi"/>
    <s v="lll"/>
    <x v="2082"/>
    <s v=""/>
    <s v="FAC3362"/>
    <n v="48"/>
    <n v="300"/>
    <n v="300"/>
    <s v="CS12X3412"/>
    <s v="LA0Q"/>
    <s v="LA3362"/>
    <n v="4"/>
    <n v="24"/>
    <n v="6"/>
  </r>
  <r>
    <x v="5"/>
    <s v="Production 3364"/>
    <s v="Multi"/>
    <s v="lll"/>
    <x v="2083"/>
    <s v=""/>
    <s v="FAC3363"/>
    <n v="48"/>
    <n v="300"/>
    <n v="300"/>
    <s v="CS12X3413"/>
    <s v="LA0Q"/>
    <s v="LA3363"/>
    <n v="4"/>
    <n v="24"/>
    <n v="6"/>
  </r>
  <r>
    <x v="5"/>
    <s v="Production 3365"/>
    <s v="Multi"/>
    <s v="lll"/>
    <x v="2084"/>
    <s v=""/>
    <s v="FAC3364"/>
    <n v="48"/>
    <n v="300"/>
    <n v="300"/>
    <s v="CS12X3414"/>
    <s v="LA0Q"/>
    <s v="LA3364"/>
    <n v="4"/>
    <n v="24"/>
    <n v="6"/>
  </r>
  <r>
    <x v="5"/>
    <s v="Production 3366"/>
    <s v="Multi"/>
    <s v="lll"/>
    <x v="2085"/>
    <s v=""/>
    <s v="FAC3365"/>
    <n v="48"/>
    <n v="300"/>
    <n v="300"/>
    <s v="CS12X3415"/>
    <s v="LA0Q"/>
    <s v="LA3365"/>
    <n v="4"/>
    <n v="24"/>
    <n v="6"/>
  </r>
  <r>
    <x v="5"/>
    <s v="Production 3367"/>
    <s v="Multi"/>
    <s v="lll"/>
    <x v="2086"/>
    <s v=""/>
    <s v="FAC3366"/>
    <n v="48"/>
    <n v="300"/>
    <n v="300"/>
    <s v="CS12X3416"/>
    <s v="LA0Q"/>
    <s v="LA3366"/>
    <n v="4"/>
    <n v="24"/>
    <n v="6"/>
  </r>
  <r>
    <x v="5"/>
    <s v="Production 3368"/>
    <s v="Multi"/>
    <s v="lll"/>
    <x v="2087"/>
    <s v=""/>
    <s v="FAC3367"/>
    <n v="48"/>
    <n v="300"/>
    <n v="300"/>
    <s v="CS12X3417"/>
    <s v="LA0Q"/>
    <s v="LA3367"/>
    <n v="4"/>
    <n v="24"/>
    <n v="6"/>
  </r>
  <r>
    <x v="5"/>
    <s v="Production 3369"/>
    <s v="Multi"/>
    <s v="lll"/>
    <x v="2088"/>
    <s v=""/>
    <s v="FAC3368"/>
    <n v="48"/>
    <n v="300"/>
    <n v="300"/>
    <s v="CS12X3418"/>
    <s v="LA0Q"/>
    <s v="LA3368"/>
    <n v="4"/>
    <n v="24"/>
    <n v="6"/>
  </r>
  <r>
    <x v="5"/>
    <s v="Production 3370"/>
    <s v="Multi"/>
    <s v="lll"/>
    <x v="2089"/>
    <s v=""/>
    <s v="FAC3369"/>
    <n v="48"/>
    <n v="300"/>
    <n v="300"/>
    <s v="CS12X3419"/>
    <s v="LA0Q"/>
    <s v="LA3369"/>
    <n v="4"/>
    <n v="24"/>
    <n v="6"/>
  </r>
  <r>
    <x v="5"/>
    <s v="Production 3371"/>
    <s v="Multi"/>
    <s v="lll"/>
    <x v="2090"/>
    <s v=""/>
    <s v="FAC3370"/>
    <n v="48"/>
    <n v="300"/>
    <n v="300"/>
    <s v="CS12X3420"/>
    <s v="LA0Q"/>
    <s v="LA3370"/>
    <n v="4"/>
    <n v="24"/>
    <n v="6"/>
  </r>
  <r>
    <x v="5"/>
    <s v="Production 3372"/>
    <s v="Multi"/>
    <s v="lll"/>
    <x v="2091"/>
    <s v=""/>
    <s v="FAC3371"/>
    <n v="48"/>
    <n v="300"/>
    <n v="300"/>
    <s v="CS12X3421"/>
    <s v="LA0Q"/>
    <s v="LA3371"/>
    <n v="4"/>
    <n v="24"/>
    <n v="6"/>
  </r>
  <r>
    <x v="5"/>
    <s v="Production 3373"/>
    <s v="Multi"/>
    <s v="lll"/>
    <x v="2092"/>
    <s v=""/>
    <s v="FAC3372"/>
    <n v="48"/>
    <n v="300"/>
    <n v="300"/>
    <s v="CS12X3422"/>
    <s v="LA0Q"/>
    <s v="LA3372"/>
    <n v="4"/>
    <n v="24"/>
    <n v="6"/>
  </r>
  <r>
    <x v="5"/>
    <s v="Production 3374"/>
    <s v="Multi"/>
    <s v="lll"/>
    <x v="2093"/>
    <s v=""/>
    <s v="FAC3373"/>
    <n v="48"/>
    <n v="300"/>
    <n v="300"/>
    <s v="CS12X3423"/>
    <s v="LA0Q"/>
    <s v="LA3373"/>
    <n v="4"/>
    <n v="24"/>
    <n v="6"/>
  </r>
  <r>
    <x v="5"/>
    <s v="Production 3375"/>
    <s v="Multi"/>
    <s v="lll"/>
    <x v="2094"/>
    <s v=""/>
    <s v="FAC3374"/>
    <n v="48"/>
    <n v="300"/>
    <n v="300"/>
    <s v="CS12X3424"/>
    <s v="LA0Q"/>
    <s v="LA3374"/>
    <n v="4"/>
    <n v="24"/>
    <n v="6"/>
  </r>
  <r>
    <x v="5"/>
    <s v="Production 3376"/>
    <s v="Multi"/>
    <s v="lll"/>
    <x v="2095"/>
    <s v=""/>
    <s v="FAC3375"/>
    <n v="48"/>
    <n v="300"/>
    <n v="300"/>
    <s v="CS12X3425"/>
    <s v="LA0Q"/>
    <s v="LA3375"/>
    <n v="4"/>
    <n v="24"/>
    <n v="6"/>
  </r>
  <r>
    <x v="5"/>
    <s v="Production 3377"/>
    <s v="Multi"/>
    <s v="lll"/>
    <x v="2096"/>
    <s v=""/>
    <s v="FAC3376"/>
    <n v="48"/>
    <n v="300"/>
    <n v="300"/>
    <s v="CS12X3426"/>
    <s v="LA0Q"/>
    <s v="LA3376"/>
    <n v="4"/>
    <n v="24"/>
    <n v="6"/>
  </r>
  <r>
    <x v="5"/>
    <s v="Production 3378"/>
    <s v="Multi"/>
    <s v="lll"/>
    <x v="2097"/>
    <s v=""/>
    <s v="FAC3377"/>
    <n v="48"/>
    <n v="300"/>
    <n v="300"/>
    <s v="CS12X3427"/>
    <s v="LA0Q"/>
    <s v="LA3377"/>
    <n v="4"/>
    <n v="24"/>
    <n v="6"/>
  </r>
  <r>
    <x v="5"/>
    <s v="Production 3379"/>
    <s v="Multi"/>
    <s v="lll"/>
    <x v="2098"/>
    <s v=""/>
    <s v="FAC3378"/>
    <n v="48"/>
    <n v="300"/>
    <n v="300"/>
    <s v="CS12X3428"/>
    <s v="LA0Q"/>
    <s v="LA3378"/>
    <n v="4"/>
    <n v="24"/>
    <n v="6"/>
  </r>
  <r>
    <x v="5"/>
    <s v="Production 3380"/>
    <s v="Multi"/>
    <s v="lll"/>
    <x v="2099"/>
    <s v=""/>
    <s v="FAC3379"/>
    <n v="48"/>
    <n v="300"/>
    <n v="300"/>
    <s v="CS12X3429"/>
    <s v="LA0Q"/>
    <s v="LA3379"/>
    <n v="4"/>
    <n v="24"/>
    <n v="6"/>
  </r>
  <r>
    <x v="5"/>
    <s v="Production 3381"/>
    <s v="Multi"/>
    <s v="lll"/>
    <x v="2100"/>
    <s v=""/>
    <s v="FAC3380"/>
    <n v="48"/>
    <n v="300"/>
    <n v="300"/>
    <s v="CS12X3430"/>
    <s v="LA0Q"/>
    <s v="LA3380"/>
    <n v="4"/>
    <n v="24"/>
    <n v="6"/>
  </r>
  <r>
    <x v="5"/>
    <s v="Production 3382"/>
    <s v="Multi"/>
    <s v="lll"/>
    <x v="2101"/>
    <s v=""/>
    <s v="FAC3381"/>
    <n v="48"/>
    <n v="300"/>
    <n v="300"/>
    <s v="CS12X3431"/>
    <s v="LA0Q"/>
    <s v="LA3381"/>
    <n v="4"/>
    <n v="24"/>
    <n v="6"/>
  </r>
  <r>
    <x v="5"/>
    <s v="Production 3383"/>
    <s v="Multi"/>
    <s v="lll"/>
    <x v="2102"/>
    <s v=""/>
    <s v="FAC3382"/>
    <n v="48"/>
    <n v="300"/>
    <n v="300"/>
    <s v="CS12X3432"/>
    <s v="LA0Q"/>
    <s v="LA3382"/>
    <n v="4"/>
    <n v="24"/>
    <n v="6"/>
  </r>
  <r>
    <x v="5"/>
    <s v="Production 3384"/>
    <s v="Multi"/>
    <s v="lll"/>
    <x v="2103"/>
    <s v=""/>
    <s v="FAC3383"/>
    <n v="48"/>
    <n v="300"/>
    <n v="300"/>
    <s v="CS12X3433"/>
    <s v="LA0Q"/>
    <s v="LA3383"/>
    <n v="4"/>
    <n v="24"/>
    <n v="6"/>
  </r>
  <r>
    <x v="5"/>
    <s v="Production 3385"/>
    <s v="Multi"/>
    <s v="lll"/>
    <x v="2104"/>
    <s v=""/>
    <s v="FAC3384"/>
    <n v="48"/>
    <n v="300"/>
    <n v="300"/>
    <s v="CS12X3434"/>
    <s v="LA0Q"/>
    <s v="LA3384"/>
    <n v="4"/>
    <n v="24"/>
    <n v="6"/>
  </r>
  <r>
    <x v="5"/>
    <s v="Production 3386"/>
    <s v="Multi"/>
    <s v="lll"/>
    <x v="2105"/>
    <s v=""/>
    <s v="FAC3385"/>
    <n v="48"/>
    <n v="300"/>
    <n v="300"/>
    <s v="CS12X3435"/>
    <s v="LA0Q"/>
    <s v="LA3385"/>
    <n v="4"/>
    <n v="24"/>
    <n v="6"/>
  </r>
  <r>
    <x v="5"/>
    <s v="Production 3387"/>
    <s v="Multi"/>
    <s v="lll"/>
    <x v="2106"/>
    <s v=""/>
    <s v="FAC3386"/>
    <n v="48"/>
    <n v="300"/>
    <n v="300"/>
    <s v="CS12X3436"/>
    <s v="LA0Q"/>
    <s v="LA3386"/>
    <n v="4"/>
    <n v="24"/>
    <n v="6"/>
  </r>
  <r>
    <x v="5"/>
    <s v="Production 3388"/>
    <s v="Multi"/>
    <s v="lll"/>
    <x v="2107"/>
    <s v=""/>
    <s v="FAC3387"/>
    <n v="48"/>
    <n v="300"/>
    <n v="300"/>
    <s v="CS12X3437"/>
    <s v="LA0Q"/>
    <s v="LA3387"/>
    <n v="4"/>
    <n v="24"/>
    <n v="6"/>
  </r>
  <r>
    <x v="5"/>
    <s v="Production 3389"/>
    <s v="Multi"/>
    <s v="lll"/>
    <x v="2108"/>
    <s v=""/>
    <s v="FAC3388"/>
    <n v="48"/>
    <n v="300"/>
    <n v="300"/>
    <s v="CS12X3438"/>
    <s v="LA0Q"/>
    <s v="LA3388"/>
    <n v="4"/>
    <n v="24"/>
    <n v="6"/>
  </r>
  <r>
    <x v="5"/>
    <s v="Production 3390"/>
    <s v="Multi"/>
    <s v="lll"/>
    <x v="2109"/>
    <s v=""/>
    <s v="FAC3389"/>
    <n v="48"/>
    <n v="300"/>
    <n v="300"/>
    <s v="CS12X3439"/>
    <s v="LA0Q"/>
    <s v="LA3389"/>
    <n v="4"/>
    <n v="24"/>
    <n v="6"/>
  </r>
  <r>
    <x v="5"/>
    <s v="Production 3391"/>
    <s v="Multi"/>
    <s v="lll"/>
    <x v="2110"/>
    <s v=""/>
    <s v="FAC3390"/>
    <n v="48"/>
    <n v="300"/>
    <n v="300"/>
    <s v="CS12X3440"/>
    <s v="LA0Q"/>
    <s v="LA3390"/>
    <n v="4"/>
    <n v="24"/>
    <n v="6"/>
  </r>
  <r>
    <x v="5"/>
    <s v="Production 3392"/>
    <s v="Multi"/>
    <s v="lll"/>
    <x v="2111"/>
    <s v=""/>
    <s v="FAC3391"/>
    <n v="48"/>
    <n v="300"/>
    <n v="300"/>
    <s v="CS12X3441"/>
    <s v="LA0Q"/>
    <s v="LA3391"/>
    <n v="4"/>
    <n v="24"/>
    <n v="6"/>
  </r>
  <r>
    <x v="5"/>
    <s v="Production 3393"/>
    <s v="Multi"/>
    <s v="lll"/>
    <x v="2112"/>
    <s v=""/>
    <s v="FAC3392"/>
    <n v="48"/>
    <n v="300"/>
    <n v="300"/>
    <s v="CS12X3442"/>
    <s v="LA0Q"/>
    <s v="LA3392"/>
    <n v="4"/>
    <n v="24"/>
    <n v="6"/>
  </r>
  <r>
    <x v="5"/>
    <s v="Production 3394"/>
    <s v="Multi"/>
    <s v="lll"/>
    <x v="2113"/>
    <s v=""/>
    <s v="FAC3393"/>
    <n v="48"/>
    <n v="300"/>
    <n v="300"/>
    <s v="CS12X3443"/>
    <s v="LA0Q"/>
    <s v="LA3393"/>
    <n v="4"/>
    <n v="24"/>
    <n v="6"/>
  </r>
  <r>
    <x v="5"/>
    <s v="Production 3395"/>
    <s v="Multi"/>
    <s v="lll"/>
    <x v="2114"/>
    <s v=""/>
    <s v="FAC3394"/>
    <n v="48"/>
    <n v="300"/>
    <n v="300"/>
    <s v="CS12X3444"/>
    <s v="LA0Q"/>
    <s v="LA3394"/>
    <n v="4"/>
    <n v="24"/>
    <n v="6"/>
  </r>
  <r>
    <x v="5"/>
    <s v="Production 3396"/>
    <s v="Multi"/>
    <s v="lll"/>
    <x v="2115"/>
    <s v=""/>
    <s v="FAC3395"/>
    <n v="48"/>
    <n v="300"/>
    <n v="300"/>
    <s v="CS12X3445"/>
    <s v="LA0Q"/>
    <s v="LA3395"/>
    <n v="4"/>
    <n v="24"/>
    <n v="6"/>
  </r>
  <r>
    <x v="5"/>
    <s v="Production 3397"/>
    <s v="Multi"/>
    <s v="lll"/>
    <x v="2116"/>
    <s v=""/>
    <s v="FAC3396"/>
    <n v="48"/>
    <n v="300"/>
    <n v="300"/>
    <s v="CS12X3446"/>
    <s v="LA0Q"/>
    <s v="LA3396"/>
    <n v="4"/>
    <n v="24"/>
    <n v="6"/>
  </r>
  <r>
    <x v="5"/>
    <s v="Production 3398"/>
    <s v="Multi"/>
    <s v="lll"/>
    <x v="2117"/>
    <s v=""/>
    <s v="FAC3397"/>
    <n v="48"/>
    <n v="300"/>
    <n v="300"/>
    <s v="CS12X3447"/>
    <s v="LA0Q"/>
    <s v="LA3397"/>
    <n v="4"/>
    <n v="24"/>
    <n v="6"/>
  </r>
  <r>
    <x v="5"/>
    <s v="Production 3399"/>
    <s v="Multi"/>
    <s v="lll"/>
    <x v="2118"/>
    <s v=""/>
    <s v="FAC3398"/>
    <n v="48"/>
    <n v="300"/>
    <n v="300"/>
    <s v="CS12X3448"/>
    <s v="LA0Q"/>
    <s v="LA3398"/>
    <n v="4"/>
    <n v="24"/>
    <n v="6"/>
  </r>
  <r>
    <x v="5"/>
    <s v="Production 3400"/>
    <s v="Multi"/>
    <s v="lll"/>
    <x v="2119"/>
    <s v=""/>
    <s v="FAC3399"/>
    <n v="48"/>
    <n v="300"/>
    <n v="300"/>
    <s v="CS12X3449"/>
    <s v="LA0Q"/>
    <s v="LA3399"/>
    <n v="4"/>
    <n v="24"/>
    <n v="6"/>
  </r>
  <r>
    <x v="5"/>
    <s v="Production 3401"/>
    <s v="Multi"/>
    <s v="lll"/>
    <x v="2120"/>
    <s v=""/>
    <s v="FAC3400"/>
    <n v="48"/>
    <n v="300"/>
    <n v="300"/>
    <s v="CS12X3450"/>
    <s v="LA0Q"/>
    <s v="LA3400"/>
    <n v="4"/>
    <n v="24"/>
    <n v="6"/>
  </r>
  <r>
    <x v="5"/>
    <s v="Production 3402"/>
    <s v="Multi"/>
    <s v="lll"/>
    <x v="2121"/>
    <s v=""/>
    <s v="FAC3401"/>
    <n v="48"/>
    <n v="300"/>
    <n v="300"/>
    <s v="CS12X3451"/>
    <s v="LA0Q"/>
    <s v="LA3401"/>
    <n v="4"/>
    <n v="24"/>
    <n v="6"/>
  </r>
  <r>
    <x v="5"/>
    <s v="Production 3403"/>
    <s v="Multi"/>
    <s v="lll"/>
    <x v="2122"/>
    <s v=""/>
    <s v="FAC3402"/>
    <n v="48"/>
    <n v="300"/>
    <n v="300"/>
    <s v="CS12X3452"/>
    <s v="LA0Q"/>
    <s v="LA3402"/>
    <n v="4"/>
    <n v="24"/>
    <n v="6"/>
  </r>
  <r>
    <x v="5"/>
    <s v="Production 3404"/>
    <s v="Multi"/>
    <s v="lll"/>
    <x v="2123"/>
    <s v=""/>
    <s v="FAC3403"/>
    <n v="48"/>
    <n v="300"/>
    <n v="300"/>
    <s v="CS12X3453"/>
    <s v="LA0Q"/>
    <s v="LA3403"/>
    <n v="4"/>
    <n v="24"/>
    <n v="6"/>
  </r>
  <r>
    <x v="5"/>
    <s v="Production 3405"/>
    <s v="Multi"/>
    <s v="lll"/>
    <x v="2124"/>
    <s v=""/>
    <s v="FAC3404"/>
    <n v="48"/>
    <n v="300"/>
    <n v="300"/>
    <s v="CS12X3454"/>
    <s v="LA0Q"/>
    <s v="LA3404"/>
    <n v="4"/>
    <n v="24"/>
    <n v="6"/>
  </r>
  <r>
    <x v="5"/>
    <s v="Production 3406"/>
    <s v="Multi"/>
    <s v="lll"/>
    <x v="2125"/>
    <s v=""/>
    <s v="FAC3405"/>
    <n v="48"/>
    <n v="300"/>
    <n v="300"/>
    <s v="CS12X3455"/>
    <s v="LA0Q"/>
    <s v="LA3405"/>
    <n v="4"/>
    <n v="24"/>
    <n v="6"/>
  </r>
  <r>
    <x v="5"/>
    <s v="Production 3407"/>
    <s v="Multi"/>
    <s v="lll"/>
    <x v="2126"/>
    <s v=""/>
    <s v="FAC3406"/>
    <n v="48"/>
    <n v="300"/>
    <n v="300"/>
    <s v="CS12X3456"/>
    <s v="LA0Q"/>
    <s v="LA3406"/>
    <n v="4"/>
    <n v="24"/>
    <n v="6"/>
  </r>
  <r>
    <x v="5"/>
    <s v="Production 3408"/>
    <s v="Multi"/>
    <s v="lll"/>
    <x v="2127"/>
    <s v=""/>
    <s v="FAC3407"/>
    <n v="48"/>
    <n v="300"/>
    <n v="300"/>
    <s v="CS12X3457"/>
    <s v="LA0Q"/>
    <s v="LA3407"/>
    <n v="4"/>
    <n v="24"/>
    <n v="6"/>
  </r>
  <r>
    <x v="5"/>
    <s v="Production 3409"/>
    <s v="Multi"/>
    <s v="lll"/>
    <x v="2128"/>
    <s v=""/>
    <s v="FAC3408"/>
    <n v="48"/>
    <n v="300"/>
    <n v="300"/>
    <s v="CS12X3458"/>
    <s v="LA0Q"/>
    <s v="LA3408"/>
    <n v="4"/>
    <n v="24"/>
    <n v="6"/>
  </r>
  <r>
    <x v="5"/>
    <s v="Production 3410"/>
    <s v="Multi"/>
    <s v="lll"/>
    <x v="2129"/>
    <s v=""/>
    <s v="FAC3409"/>
    <n v="48"/>
    <n v="300"/>
    <n v="300"/>
    <s v="CS12X3459"/>
    <s v="LA0Q"/>
    <s v="LA3409"/>
    <n v="4"/>
    <n v="24"/>
    <n v="6"/>
  </r>
  <r>
    <x v="5"/>
    <s v="Production 3411"/>
    <s v="Multi"/>
    <s v="lll"/>
    <x v="2130"/>
    <s v=""/>
    <s v="FAC3410"/>
    <n v="48"/>
    <n v="300"/>
    <n v="300"/>
    <s v="CS12X3460"/>
    <s v="LA0Q"/>
    <s v="LA3410"/>
    <n v="4"/>
    <n v="24"/>
    <n v="6"/>
  </r>
  <r>
    <x v="5"/>
    <s v="Production 3412"/>
    <s v="Multi"/>
    <s v="lll"/>
    <x v="2131"/>
    <s v=""/>
    <s v="FAC3411"/>
    <n v="48"/>
    <n v="300"/>
    <n v="300"/>
    <s v="CS12X3461"/>
    <s v="LA0Q"/>
    <s v="LA3411"/>
    <n v="4"/>
    <n v="24"/>
    <n v="6"/>
  </r>
  <r>
    <x v="5"/>
    <s v="Production 3413"/>
    <s v="Multi"/>
    <s v="lll"/>
    <x v="2132"/>
    <s v=""/>
    <s v="FAC3412"/>
    <n v="48"/>
    <n v="300"/>
    <n v="300"/>
    <s v="CS12X3462"/>
    <s v="LA0Q"/>
    <s v="LA3412"/>
    <n v="4"/>
    <n v="24"/>
    <n v="6"/>
  </r>
  <r>
    <x v="5"/>
    <s v="Production 3414"/>
    <s v="Multi"/>
    <s v="lll"/>
    <x v="2133"/>
    <s v=""/>
    <s v="FAC3413"/>
    <n v="48"/>
    <n v="300"/>
    <n v="300"/>
    <s v="CS12X3463"/>
    <s v="LA0Q"/>
    <s v="LA3413"/>
    <n v="4"/>
    <n v="24"/>
    <n v="6"/>
  </r>
  <r>
    <x v="5"/>
    <s v="Production 3415"/>
    <s v="Multi"/>
    <s v="lll"/>
    <x v="2134"/>
    <s v=""/>
    <s v="FAC3414"/>
    <n v="48"/>
    <n v="300"/>
    <n v="300"/>
    <s v="CS12X3464"/>
    <s v="LA0Q"/>
    <s v="LA3414"/>
    <n v="4"/>
    <n v="24"/>
    <n v="6"/>
  </r>
  <r>
    <x v="5"/>
    <s v="Production 3416"/>
    <s v="Multi"/>
    <s v="lll"/>
    <x v="2135"/>
    <s v=""/>
    <s v="FAC3415"/>
    <n v="48"/>
    <n v="300"/>
    <n v="300"/>
    <s v="CS12X3465"/>
    <s v="LA0Q"/>
    <s v="LA3415"/>
    <n v="4"/>
    <n v="24"/>
    <n v="6"/>
  </r>
  <r>
    <x v="5"/>
    <s v="Production 3417"/>
    <s v="Multi"/>
    <s v="lll"/>
    <x v="2136"/>
    <s v=""/>
    <s v="FAC3416"/>
    <n v="48"/>
    <n v="300"/>
    <n v="300"/>
    <s v="CS12X3466"/>
    <s v="LA0Q"/>
    <s v="LA3416"/>
    <n v="4"/>
    <n v="24"/>
    <n v="6"/>
  </r>
  <r>
    <x v="5"/>
    <s v="Production 3418"/>
    <s v="Multi"/>
    <s v="lll"/>
    <x v="2137"/>
    <s v=""/>
    <s v="FAC3417"/>
    <n v="48"/>
    <n v="300"/>
    <n v="300"/>
    <s v="CS12X3467"/>
    <s v="LA0Q"/>
    <s v="LA3417"/>
    <n v="4"/>
    <n v="24"/>
    <n v="6"/>
  </r>
  <r>
    <x v="5"/>
    <s v="Production 3419"/>
    <s v="Multi"/>
    <s v="lll"/>
    <x v="2138"/>
    <s v=""/>
    <s v="FAC3418"/>
    <n v="48"/>
    <n v="300"/>
    <n v="300"/>
    <s v="CS12X3468"/>
    <s v="LA0Q"/>
    <s v="LA3418"/>
    <n v="4"/>
    <n v="24"/>
    <n v="6"/>
  </r>
  <r>
    <x v="5"/>
    <s v="Production 3420"/>
    <s v="Multi"/>
    <s v="lll"/>
    <x v="2139"/>
    <s v=""/>
    <s v="FAC3419"/>
    <n v="48"/>
    <n v="300"/>
    <n v="300"/>
    <s v="CS12X3469"/>
    <s v="LA0Q"/>
    <s v="LA3419"/>
    <n v="4"/>
    <n v="24"/>
    <n v="6"/>
  </r>
  <r>
    <x v="5"/>
    <s v="Production 3421"/>
    <s v="Multi"/>
    <s v="lll"/>
    <x v="2140"/>
    <s v=""/>
    <s v="FAC3420"/>
    <n v="48"/>
    <n v="300"/>
    <n v="300"/>
    <s v="CS12X3470"/>
    <s v="LA0Q"/>
    <s v="LA3420"/>
    <n v="4"/>
    <n v="24"/>
    <n v="6"/>
  </r>
  <r>
    <x v="5"/>
    <s v="Production 3422"/>
    <s v="Multi"/>
    <s v="lll"/>
    <x v="2141"/>
    <s v=""/>
    <s v="FAC3421"/>
    <n v="48"/>
    <n v="300"/>
    <n v="300"/>
    <s v="CS12X3471"/>
    <s v="LA0Q"/>
    <s v="LA3421"/>
    <n v="4"/>
    <n v="24"/>
    <n v="6"/>
  </r>
  <r>
    <x v="5"/>
    <s v="Production 3423"/>
    <s v="Multi"/>
    <s v="lll"/>
    <x v="2142"/>
    <s v=""/>
    <s v="FAC3422"/>
    <n v="48"/>
    <n v="300"/>
    <n v="300"/>
    <s v="CS12X3472"/>
    <s v="LA0Q"/>
    <s v="LA3422"/>
    <n v="4"/>
    <n v="24"/>
    <n v="6"/>
  </r>
  <r>
    <x v="5"/>
    <s v="Production 3424"/>
    <s v="Multi"/>
    <s v="lll"/>
    <x v="2143"/>
    <s v=""/>
    <s v="FAC3423"/>
    <n v="48"/>
    <n v="300"/>
    <n v="300"/>
    <s v="CS12X3473"/>
    <s v="LA0Q"/>
    <s v="LA3423"/>
    <n v="4"/>
    <n v="24"/>
    <n v="6"/>
  </r>
  <r>
    <x v="5"/>
    <s v="Production 3425"/>
    <s v="Multi"/>
    <s v="lll"/>
    <x v="2144"/>
    <s v=""/>
    <s v="FAC3424"/>
    <n v="48"/>
    <n v="300"/>
    <n v="300"/>
    <s v="CS12X3474"/>
    <s v="LA0Q"/>
    <s v="LA3424"/>
    <n v="4"/>
    <n v="24"/>
    <n v="6"/>
  </r>
  <r>
    <x v="5"/>
    <s v="Production 3426"/>
    <s v="Multi"/>
    <s v="lll"/>
    <x v="2145"/>
    <s v=""/>
    <s v="FAC3425"/>
    <n v="48"/>
    <n v="300"/>
    <n v="300"/>
    <s v="CS12X3475"/>
    <s v="LA0Q"/>
    <s v="LA3425"/>
    <n v="4"/>
    <n v="24"/>
    <n v="6"/>
  </r>
  <r>
    <x v="5"/>
    <s v="Production 3427"/>
    <s v="Multi"/>
    <s v="lll"/>
    <x v="2146"/>
    <s v=""/>
    <s v="FAC3426"/>
    <n v="48"/>
    <n v="300"/>
    <n v="300"/>
    <s v="CS12X3476"/>
    <s v="LA0Q"/>
    <s v="LA3426"/>
    <n v="4"/>
    <n v="24"/>
    <n v="6"/>
  </r>
  <r>
    <x v="5"/>
    <s v="Production 3428"/>
    <s v="Multi"/>
    <s v="lll"/>
    <x v="2147"/>
    <s v=""/>
    <s v="FAC3427"/>
    <n v="48"/>
    <n v="300"/>
    <n v="300"/>
    <s v="CS12X3477"/>
    <s v="LA0Q"/>
    <s v="LA3427"/>
    <n v="4"/>
    <n v="24"/>
    <n v="6"/>
  </r>
  <r>
    <x v="5"/>
    <s v="Production 3429"/>
    <s v="Multi"/>
    <s v="lll"/>
    <x v="2148"/>
    <s v=""/>
    <s v="FAC3428"/>
    <n v="48"/>
    <n v="300"/>
    <n v="300"/>
    <s v="CS12X3478"/>
    <s v="LA0Q"/>
    <s v="LA3428"/>
    <n v="4"/>
    <n v="24"/>
    <n v="6"/>
  </r>
  <r>
    <x v="5"/>
    <s v="Production 3430"/>
    <s v="Multi"/>
    <s v="lll"/>
    <x v="2149"/>
    <s v=""/>
    <s v="FAC3429"/>
    <n v="48"/>
    <n v="300"/>
    <n v="300"/>
    <s v="CS12X3479"/>
    <s v="LA0Q"/>
    <s v="LA3429"/>
    <n v="4"/>
    <n v="24"/>
    <n v="6"/>
  </r>
  <r>
    <x v="5"/>
    <s v="Production 3431"/>
    <s v="Multi"/>
    <s v="lll"/>
    <x v="2150"/>
    <s v=""/>
    <s v="FAC3430"/>
    <n v="48"/>
    <n v="300"/>
    <n v="300"/>
    <s v="CS12X3480"/>
    <s v="LA0Q"/>
    <s v="LA3430"/>
    <n v="4"/>
    <n v="24"/>
    <n v="6"/>
  </r>
  <r>
    <x v="5"/>
    <s v="Production 3432"/>
    <s v="Multi"/>
    <s v="lll"/>
    <x v="2151"/>
    <s v=""/>
    <s v="FAC3431"/>
    <n v="48"/>
    <n v="300"/>
    <n v="300"/>
    <s v="CS12X3481"/>
    <s v="LA0Q"/>
    <s v="LA3431"/>
    <n v="4"/>
    <n v="24"/>
    <n v="6"/>
  </r>
  <r>
    <x v="5"/>
    <s v="Production 3433"/>
    <s v="Multi"/>
    <s v="lll"/>
    <x v="2152"/>
    <s v=""/>
    <s v="FAC3432"/>
    <n v="48"/>
    <n v="300"/>
    <n v="300"/>
    <s v="CS12X3482"/>
    <s v="LA0Q"/>
    <s v="LA3432"/>
    <n v="4"/>
    <n v="24"/>
    <n v="6"/>
  </r>
  <r>
    <x v="5"/>
    <s v="Production 3434"/>
    <s v="Multi"/>
    <s v="lll"/>
    <x v="2153"/>
    <s v=""/>
    <s v="FAC3433"/>
    <n v="48"/>
    <n v="300"/>
    <n v="300"/>
    <s v="CS12X3483"/>
    <s v="LA0Q"/>
    <s v="LA3433"/>
    <n v="4"/>
    <n v="24"/>
    <n v="6"/>
  </r>
  <r>
    <x v="5"/>
    <s v="Production 3435"/>
    <s v="Multi"/>
    <s v="lll"/>
    <x v="2154"/>
    <s v=""/>
    <s v="FAC3434"/>
    <n v="48"/>
    <n v="300"/>
    <n v="300"/>
    <s v="CS12X3484"/>
    <s v="LA0Q"/>
    <s v="LA3434"/>
    <n v="4"/>
    <n v="24"/>
    <n v="6"/>
  </r>
  <r>
    <x v="5"/>
    <s v="Production 3436"/>
    <s v="Multi"/>
    <s v="lll"/>
    <x v="2155"/>
    <s v=""/>
    <s v="FAC3435"/>
    <n v="48"/>
    <n v="300"/>
    <n v="300"/>
    <s v="CS12X3485"/>
    <s v="LA0Q"/>
    <s v="LA3435"/>
    <n v="4"/>
    <n v="24"/>
    <n v="6"/>
  </r>
  <r>
    <x v="5"/>
    <s v="Production 3437"/>
    <s v="Multi"/>
    <s v="lll"/>
    <x v="2156"/>
    <s v=""/>
    <s v="FAC3436"/>
    <n v="48"/>
    <n v="300"/>
    <n v="300"/>
    <s v="CS12X3486"/>
    <s v="LA0Q"/>
    <s v="LA3436"/>
    <n v="4"/>
    <n v="24"/>
    <n v="6"/>
  </r>
  <r>
    <x v="5"/>
    <s v="Production 3438"/>
    <s v="Multi"/>
    <s v="lll"/>
    <x v="2157"/>
    <s v=""/>
    <s v="FAC3437"/>
    <n v="48"/>
    <n v="300"/>
    <n v="300"/>
    <s v="CS12X3487"/>
    <s v="LA0Q"/>
    <s v="LA3437"/>
    <n v="4"/>
    <n v="24"/>
    <n v="6"/>
  </r>
  <r>
    <x v="5"/>
    <s v="Production 3439"/>
    <s v="Multi"/>
    <s v="lll"/>
    <x v="2158"/>
    <s v=""/>
    <s v="FAC3438"/>
    <n v="48"/>
    <n v="300"/>
    <n v="300"/>
    <s v="CS12X3488"/>
    <s v="LA0Q"/>
    <s v="LA3438"/>
    <n v="4"/>
    <n v="24"/>
    <n v="6"/>
  </r>
  <r>
    <x v="5"/>
    <s v="Production 3440"/>
    <s v="Multi"/>
    <s v="lll"/>
    <x v="2159"/>
    <s v=""/>
    <s v="FAC3439"/>
    <n v="48"/>
    <n v="300"/>
    <n v="300"/>
    <s v="CS12X3489"/>
    <s v="LA0Q"/>
    <s v="LA3439"/>
    <n v="4"/>
    <n v="24"/>
    <n v="6"/>
  </r>
  <r>
    <x v="5"/>
    <s v="Production 3441"/>
    <s v="Multi"/>
    <s v="lll"/>
    <x v="2160"/>
    <s v=""/>
    <s v="FAC3440"/>
    <n v="48"/>
    <n v="300"/>
    <n v="300"/>
    <s v="CS12X3490"/>
    <s v="LA0Q"/>
    <s v="LA3440"/>
    <n v="4"/>
    <n v="24"/>
    <n v="6"/>
  </r>
  <r>
    <x v="5"/>
    <s v="Production 3442"/>
    <s v="Multi"/>
    <s v="lll"/>
    <x v="2161"/>
    <s v=""/>
    <s v="FAC3441"/>
    <n v="48"/>
    <n v="300"/>
    <n v="300"/>
    <s v="CS12X3491"/>
    <s v="LA0Q"/>
    <s v="LA3441"/>
    <n v="4"/>
    <n v="24"/>
    <n v="6"/>
  </r>
  <r>
    <x v="5"/>
    <s v="Production 3443"/>
    <s v="Multi"/>
    <s v="lll"/>
    <x v="2162"/>
    <s v=""/>
    <s v="FAC3442"/>
    <n v="48"/>
    <n v="300"/>
    <n v="300"/>
    <s v="CS12X3492"/>
    <s v="LA0Q"/>
    <s v="LA3442"/>
    <n v="4"/>
    <n v="24"/>
    <n v="6"/>
  </r>
  <r>
    <x v="5"/>
    <s v="Production 3444"/>
    <s v="Multi"/>
    <s v="lll"/>
    <x v="2163"/>
    <s v=""/>
    <s v="FAC3443"/>
    <n v="48"/>
    <n v="300"/>
    <n v="300"/>
    <s v="CS12X3493"/>
    <s v="LA0Q"/>
    <s v="LA3443"/>
    <n v="4"/>
    <n v="24"/>
    <n v="6"/>
  </r>
  <r>
    <x v="5"/>
    <s v="Production 3445"/>
    <s v="Multi"/>
    <s v="lll"/>
    <x v="2164"/>
    <s v=""/>
    <s v="FAC3444"/>
    <n v="48"/>
    <n v="300"/>
    <n v="300"/>
    <s v="CS12X3494"/>
    <s v="LA0Q"/>
    <s v="LA3444"/>
    <n v="4"/>
    <n v="24"/>
    <n v="6"/>
  </r>
  <r>
    <x v="5"/>
    <s v="Production 3446"/>
    <s v="Multi"/>
    <s v="lll"/>
    <x v="2165"/>
    <s v=""/>
    <s v="FAC3445"/>
    <n v="48"/>
    <n v="300"/>
    <n v="300"/>
    <s v="CS12X3495"/>
    <s v="LA0Q"/>
    <s v="LA3445"/>
    <n v="4"/>
    <n v="24"/>
    <n v="6"/>
  </r>
  <r>
    <x v="5"/>
    <s v="Production 3447"/>
    <s v="Multi"/>
    <s v="lll"/>
    <x v="2166"/>
    <s v=""/>
    <s v="FAC3446"/>
    <n v="48"/>
    <n v="300"/>
    <n v="300"/>
    <s v="CS12X3496"/>
    <s v="LA0Q"/>
    <s v="LA3446"/>
    <n v="4"/>
    <n v="24"/>
    <n v="6"/>
  </r>
  <r>
    <x v="5"/>
    <s v="Production 3448"/>
    <s v="Multi"/>
    <s v="lll"/>
    <x v="2167"/>
    <s v=""/>
    <s v="FAC3447"/>
    <n v="48"/>
    <n v="300"/>
    <n v="300"/>
    <s v="CS12X3497"/>
    <s v="LA0Q"/>
    <s v="LA3447"/>
    <n v="4"/>
    <n v="24"/>
    <n v="6"/>
  </r>
  <r>
    <x v="5"/>
    <s v="Production 3449"/>
    <s v="Multi"/>
    <s v="lll"/>
    <x v="2168"/>
    <s v=""/>
    <s v="FAC3448"/>
    <n v="48"/>
    <n v="300"/>
    <n v="300"/>
    <s v="CS12X3498"/>
    <s v="LA0Q"/>
    <s v="LA3448"/>
    <n v="4"/>
    <n v="24"/>
    <n v="6"/>
  </r>
  <r>
    <x v="5"/>
    <s v="Production 3450"/>
    <s v="Multi"/>
    <s v="lll"/>
    <x v="2169"/>
    <s v=""/>
    <s v="FAC3449"/>
    <n v="48"/>
    <n v="300"/>
    <n v="300"/>
    <s v="CS12X3499"/>
    <s v="LA0Q"/>
    <s v="LA3449"/>
    <n v="4"/>
    <n v="24"/>
    <n v="6"/>
  </r>
  <r>
    <x v="5"/>
    <s v="Production 3451"/>
    <s v="Multi"/>
    <s v="lll"/>
    <x v="2170"/>
    <s v=""/>
    <s v="FAC3450"/>
    <n v="48"/>
    <n v="300"/>
    <n v="300"/>
    <s v="CS12X3500"/>
    <s v="LA0Q"/>
    <s v="LA3450"/>
    <n v="4"/>
    <n v="24"/>
    <n v="6"/>
  </r>
  <r>
    <x v="5"/>
    <s v="Production 3452"/>
    <s v="Multi"/>
    <s v="lll"/>
    <x v="2171"/>
    <s v=""/>
    <s v="FAC3451"/>
    <n v="48"/>
    <n v="300"/>
    <n v="300"/>
    <s v="CS12X3501"/>
    <s v="LA0Q"/>
    <s v="LA3451"/>
    <n v="4"/>
    <n v="24"/>
    <n v="6"/>
  </r>
  <r>
    <x v="5"/>
    <s v="Production 3453"/>
    <s v="Multi"/>
    <s v="lll"/>
    <x v="2172"/>
    <s v=""/>
    <s v="FAC3452"/>
    <n v="48"/>
    <n v="300"/>
    <n v="300"/>
    <s v="CS12X3502"/>
    <s v="LA0Q"/>
    <s v="LA3452"/>
    <n v="4"/>
    <n v="24"/>
    <n v="6"/>
  </r>
  <r>
    <x v="5"/>
    <s v="Production 3454"/>
    <s v="Multi"/>
    <s v="lll"/>
    <x v="2173"/>
    <s v=""/>
    <s v="FAC3453"/>
    <n v="48"/>
    <n v="300"/>
    <n v="300"/>
    <s v="CS12X3503"/>
    <s v="LA0Q"/>
    <s v="LA3453"/>
    <n v="4"/>
    <n v="24"/>
    <n v="6"/>
  </r>
  <r>
    <x v="5"/>
    <s v="Production 3455"/>
    <s v="Multi"/>
    <s v="lll"/>
    <x v="2174"/>
    <s v=""/>
    <s v="FAC3454"/>
    <n v="48"/>
    <n v="300"/>
    <n v="300"/>
    <s v="CS12X3504"/>
    <s v="LA0Q"/>
    <s v="LA3454"/>
    <n v="4"/>
    <n v="24"/>
    <n v="6"/>
  </r>
  <r>
    <x v="5"/>
    <s v="Production 3456"/>
    <s v="Multi"/>
    <s v="lll"/>
    <x v="2175"/>
    <s v=""/>
    <s v="FAC3455"/>
    <n v="48"/>
    <n v="300"/>
    <n v="300"/>
    <s v="CS12X3505"/>
    <s v="LA0Q"/>
    <s v="LA3455"/>
    <n v="4"/>
    <n v="24"/>
    <n v="6"/>
  </r>
  <r>
    <x v="5"/>
    <s v="Production 3457"/>
    <s v="Multi"/>
    <s v="lll"/>
    <x v="2176"/>
    <s v=""/>
    <s v="FAC3456"/>
    <n v="48"/>
    <n v="300"/>
    <n v="300"/>
    <s v="CS12X3506"/>
    <s v="LA0Q"/>
    <s v="LA3456"/>
    <n v="4"/>
    <n v="24"/>
    <n v="6"/>
  </r>
  <r>
    <x v="5"/>
    <s v="Production 3458"/>
    <s v="Multi"/>
    <s v="lll"/>
    <x v="2177"/>
    <s v=""/>
    <s v="FAC3457"/>
    <n v="48"/>
    <n v="300"/>
    <n v="300"/>
    <s v="CS12X3507"/>
    <s v="LA0Q"/>
    <s v="LA3457"/>
    <n v="4"/>
    <n v="24"/>
    <n v="6"/>
  </r>
  <r>
    <x v="5"/>
    <s v="Production 3459"/>
    <s v="Multi"/>
    <s v="lll"/>
    <x v="2178"/>
    <s v=""/>
    <s v="FAC3458"/>
    <n v="48"/>
    <n v="300"/>
    <n v="300"/>
    <s v="CS12X3508"/>
    <s v="LA0Q"/>
    <s v="LA3458"/>
    <n v="4"/>
    <n v="24"/>
    <n v="6"/>
  </r>
  <r>
    <x v="5"/>
    <s v="Production 3460"/>
    <s v="Multi"/>
    <s v="lll"/>
    <x v="2179"/>
    <s v=""/>
    <s v="FAC3459"/>
    <n v="48"/>
    <n v="300"/>
    <n v="300"/>
    <s v="CS12X3509"/>
    <s v="LA0Q"/>
    <s v="LA3459"/>
    <n v="4"/>
    <n v="24"/>
    <n v="6"/>
  </r>
  <r>
    <x v="5"/>
    <s v="Production 3461"/>
    <s v="Multi"/>
    <s v="lll"/>
    <x v="2180"/>
    <s v=""/>
    <s v="FAC3460"/>
    <n v="48"/>
    <n v="300"/>
    <n v="300"/>
    <s v="CS12X3510"/>
    <s v="LA0Q"/>
    <s v="LA3460"/>
    <n v="4"/>
    <n v="24"/>
    <n v="6"/>
  </r>
  <r>
    <x v="5"/>
    <s v="Production 3462"/>
    <s v="Multi"/>
    <s v="lll"/>
    <x v="2181"/>
    <s v=""/>
    <s v="FAC3461"/>
    <n v="48"/>
    <n v="300"/>
    <n v="300"/>
    <s v="CS12X3511"/>
    <s v="LA0Q"/>
    <s v="LA3461"/>
    <n v="4"/>
    <n v="24"/>
    <n v="6"/>
  </r>
  <r>
    <x v="5"/>
    <s v="Production 3463"/>
    <s v="Multi"/>
    <s v="lll"/>
    <x v="2182"/>
    <s v=""/>
    <s v="FAC3462"/>
    <n v="48"/>
    <n v="300"/>
    <n v="300"/>
    <s v="CS12X3512"/>
    <s v="LA0Q"/>
    <s v="LA3462"/>
    <n v="4"/>
    <n v="24"/>
    <n v="6"/>
  </r>
  <r>
    <x v="5"/>
    <s v="Production 3464"/>
    <s v="Multi"/>
    <s v="lll"/>
    <x v="2183"/>
    <s v=""/>
    <s v="FAC3463"/>
    <n v="48"/>
    <n v="300"/>
    <n v="300"/>
    <s v="CS12X3513"/>
    <s v="LA0Q"/>
    <s v="LA3463"/>
    <n v="4"/>
    <n v="24"/>
    <n v="6"/>
  </r>
  <r>
    <x v="5"/>
    <s v="Production 3465"/>
    <s v="Multi"/>
    <s v="lll"/>
    <x v="2184"/>
    <s v=""/>
    <s v="FAC3464"/>
    <n v="48"/>
    <n v="300"/>
    <n v="300"/>
    <s v="CS12X3514"/>
    <s v="LA0Q"/>
    <s v="LA3464"/>
    <n v="4"/>
    <n v="24"/>
    <n v="6"/>
  </r>
  <r>
    <x v="5"/>
    <s v="Production 3466"/>
    <s v="Multi"/>
    <s v="lll"/>
    <x v="2185"/>
    <s v=""/>
    <s v="FAC3465"/>
    <n v="48"/>
    <n v="300"/>
    <n v="300"/>
    <s v="CS12X3515"/>
    <s v="LA0Q"/>
    <s v="LA3465"/>
    <n v="4"/>
    <n v="24"/>
    <n v="6"/>
  </r>
  <r>
    <x v="5"/>
    <s v="Production 3467"/>
    <s v="Multi"/>
    <s v="lll"/>
    <x v="2186"/>
    <s v=""/>
    <s v="FAC3466"/>
    <n v="48"/>
    <n v="300"/>
    <n v="300"/>
    <s v="CS12X3516"/>
    <s v="LA0Q"/>
    <s v="LA3466"/>
    <n v="4"/>
    <n v="24"/>
    <n v="6"/>
  </r>
  <r>
    <x v="5"/>
    <s v="Production 3468"/>
    <s v="Multi"/>
    <s v="lll"/>
    <x v="2187"/>
    <s v=""/>
    <s v="FAC3467"/>
    <n v="48"/>
    <n v="300"/>
    <n v="300"/>
    <s v="CS12X3517"/>
    <s v="LA0Q"/>
    <s v="LA3467"/>
    <n v="4"/>
    <n v="24"/>
    <n v="6"/>
  </r>
  <r>
    <x v="5"/>
    <s v="Production 3469"/>
    <s v="Multi"/>
    <s v="lll"/>
    <x v="2188"/>
    <s v=""/>
    <s v="FAC3468"/>
    <n v="48"/>
    <n v="300"/>
    <n v="300"/>
    <s v="CS12X3518"/>
    <s v="LA0Q"/>
    <s v="LA3468"/>
    <n v="4"/>
    <n v="24"/>
    <n v="6"/>
  </r>
  <r>
    <x v="5"/>
    <s v="Production 3470"/>
    <s v="Multi"/>
    <s v="lll"/>
    <x v="2189"/>
    <s v=""/>
    <s v="FAC3469"/>
    <n v="48"/>
    <n v="300"/>
    <n v="300"/>
    <s v="CS12X3519"/>
    <s v="LA0Q"/>
    <s v="LA3469"/>
    <n v="4"/>
    <n v="24"/>
    <n v="6"/>
  </r>
  <r>
    <x v="5"/>
    <s v="Production 3471"/>
    <s v="Multi"/>
    <s v="lll"/>
    <x v="2190"/>
    <s v=""/>
    <s v="FAC3470"/>
    <n v="48"/>
    <n v="300"/>
    <n v="300"/>
    <s v="CS12X3520"/>
    <s v="LA0Q"/>
    <s v="LA3470"/>
    <n v="4"/>
    <n v="24"/>
    <n v="6"/>
  </r>
  <r>
    <x v="5"/>
    <s v="Production 3472"/>
    <s v="Multi"/>
    <s v="lll"/>
    <x v="2191"/>
    <s v=""/>
    <s v="FAC3471"/>
    <n v="48"/>
    <n v="300"/>
    <n v="300"/>
    <s v="CS12X3521"/>
    <s v="LA0Q"/>
    <s v="LA3471"/>
    <n v="4"/>
    <n v="24"/>
    <n v="6"/>
  </r>
  <r>
    <x v="5"/>
    <s v="Production 3473"/>
    <s v="Multi"/>
    <s v="lll"/>
    <x v="2192"/>
    <s v=""/>
    <s v="FAC3472"/>
    <n v="48"/>
    <n v="300"/>
    <n v="300"/>
    <s v="CS12X3522"/>
    <s v="LA0Q"/>
    <s v="LA3472"/>
    <n v="4"/>
    <n v="24"/>
    <n v="6"/>
  </r>
  <r>
    <x v="5"/>
    <s v="Production 3474"/>
    <s v="Multi"/>
    <s v="lll"/>
    <x v="2193"/>
    <s v=""/>
    <s v="FAC3473"/>
    <n v="48"/>
    <n v="300"/>
    <n v="300"/>
    <s v="CS12X3523"/>
    <s v="LA0Q"/>
    <s v="LA3473"/>
    <n v="4"/>
    <n v="24"/>
    <n v="6"/>
  </r>
  <r>
    <x v="5"/>
    <s v="Production 3475"/>
    <s v="Multi"/>
    <s v="lll"/>
    <x v="2194"/>
    <s v=""/>
    <s v="FAC3474"/>
    <n v="48"/>
    <n v="300"/>
    <n v="300"/>
    <s v="CS12X3524"/>
    <s v="LA0Q"/>
    <s v="LA3474"/>
    <n v="4"/>
    <n v="24"/>
    <n v="6"/>
  </r>
  <r>
    <x v="5"/>
    <s v="Production 3476"/>
    <s v="Multi"/>
    <s v="lll"/>
    <x v="2195"/>
    <s v=""/>
    <s v="FAC3475"/>
    <n v="48"/>
    <n v="300"/>
    <n v="300"/>
    <s v="CS12X3525"/>
    <s v="LA0Q"/>
    <s v="LA3475"/>
    <n v="4"/>
    <n v="24"/>
    <n v="6"/>
  </r>
  <r>
    <x v="5"/>
    <s v="Production 3477"/>
    <s v="Multi"/>
    <s v="lll"/>
    <x v="2196"/>
    <s v=""/>
    <s v="FAC3476"/>
    <n v="48"/>
    <n v="300"/>
    <n v="300"/>
    <s v="CS12X3526"/>
    <s v="LA0Q"/>
    <s v="LA3476"/>
    <n v="4"/>
    <n v="24"/>
    <n v="6"/>
  </r>
  <r>
    <x v="5"/>
    <s v="Production 3478"/>
    <s v="Multi"/>
    <s v="lll"/>
    <x v="2197"/>
    <s v=""/>
    <s v="FAC3477"/>
    <n v="48"/>
    <n v="300"/>
    <n v="300"/>
    <s v="CS12X3527"/>
    <s v="LA0Q"/>
    <s v="LA3477"/>
    <n v="4"/>
    <n v="24"/>
    <n v="6"/>
  </r>
  <r>
    <x v="5"/>
    <s v="Production 3479"/>
    <s v="Multi"/>
    <s v="lll"/>
    <x v="2198"/>
    <s v=""/>
    <s v="FAC3478"/>
    <n v="48"/>
    <n v="300"/>
    <n v="300"/>
    <s v="CS12X3528"/>
    <s v="LA0Q"/>
    <s v="LA3478"/>
    <n v="4"/>
    <n v="24"/>
    <n v="6"/>
  </r>
  <r>
    <x v="5"/>
    <s v="Production 3480"/>
    <s v="Multi"/>
    <s v="lll"/>
    <x v="2199"/>
    <s v=""/>
    <s v="FAC3479"/>
    <n v="48"/>
    <n v="300"/>
    <n v="300"/>
    <s v="CS12X3529"/>
    <s v="LA0Q"/>
    <s v="LA3479"/>
    <n v="4"/>
    <n v="24"/>
    <n v="6"/>
  </r>
  <r>
    <x v="5"/>
    <s v="Production 3481"/>
    <s v="Multi"/>
    <s v="lll"/>
    <x v="2200"/>
    <s v=""/>
    <s v="FAC3480"/>
    <n v="48"/>
    <n v="300"/>
    <n v="300"/>
    <s v="CS12X3530"/>
    <s v="LA0Q"/>
    <s v="LA3480"/>
    <n v="4"/>
    <n v="24"/>
    <n v="6"/>
  </r>
  <r>
    <x v="5"/>
    <s v="Production 3482"/>
    <s v="Multi"/>
    <s v="lll"/>
    <x v="2201"/>
    <s v=""/>
    <s v="FAC3481"/>
    <n v="48"/>
    <n v="300"/>
    <n v="300"/>
    <s v="CS12X3531"/>
    <s v="LA0Q"/>
    <s v="LA3481"/>
    <n v="4"/>
    <n v="24"/>
    <n v="6"/>
  </r>
  <r>
    <x v="5"/>
    <s v="Production 3483"/>
    <s v="Multi"/>
    <s v="lll"/>
    <x v="2202"/>
    <s v=""/>
    <s v="FAC3482"/>
    <n v="48"/>
    <n v="300"/>
    <n v="300"/>
    <s v="CS12X3532"/>
    <s v="LA0Q"/>
    <s v="LA3482"/>
    <n v="4"/>
    <n v="24"/>
    <n v="6"/>
  </r>
  <r>
    <x v="5"/>
    <s v="Production 3484"/>
    <s v="Multi"/>
    <s v="lll"/>
    <x v="2203"/>
    <s v=""/>
    <s v="FAC3483"/>
    <n v="48"/>
    <n v="300"/>
    <n v="300"/>
    <s v="CS12X3533"/>
    <s v="LA0Q"/>
    <s v="LA3483"/>
    <n v="4"/>
    <n v="24"/>
    <n v="6"/>
  </r>
  <r>
    <x v="5"/>
    <s v="Production 3485"/>
    <s v="Multi"/>
    <s v="lll"/>
    <x v="2204"/>
    <s v=""/>
    <s v="FAC3484"/>
    <n v="48"/>
    <n v="300"/>
    <n v="300"/>
    <s v="CS12X3534"/>
    <s v="LA0Q"/>
    <s v="LA3484"/>
    <n v="4"/>
    <n v="24"/>
    <n v="6"/>
  </r>
  <r>
    <x v="5"/>
    <s v="Production 3486"/>
    <s v="Multi"/>
    <s v="lll"/>
    <x v="2205"/>
    <s v=""/>
    <s v="FAC3485"/>
    <n v="48"/>
    <n v="300"/>
    <n v="300"/>
    <s v="CS12X3535"/>
    <s v="LA0Q"/>
    <s v="LA3485"/>
    <n v="4"/>
    <n v="24"/>
    <n v="6"/>
  </r>
  <r>
    <x v="5"/>
    <s v="Production 3487"/>
    <s v="Multi"/>
    <s v="lll"/>
    <x v="2206"/>
    <s v=""/>
    <s v="FAC3486"/>
    <n v="48"/>
    <n v="300"/>
    <n v="300"/>
    <s v="CS12X3536"/>
    <s v="LA0Q"/>
    <s v="LA3486"/>
    <n v="4"/>
    <n v="24"/>
    <n v="6"/>
  </r>
  <r>
    <x v="5"/>
    <s v="Production 3488"/>
    <s v="Multi"/>
    <s v="lll"/>
    <x v="2207"/>
    <s v=""/>
    <s v="FAC3487"/>
    <n v="48"/>
    <n v="300"/>
    <n v="300"/>
    <s v="CS12X3537"/>
    <s v="LA0Q"/>
    <s v="LA3487"/>
    <n v="4"/>
    <n v="24"/>
    <n v="6"/>
  </r>
  <r>
    <x v="5"/>
    <s v="Production 3489"/>
    <s v="Multi"/>
    <s v="lll"/>
    <x v="2208"/>
    <s v=""/>
    <s v="FAC3488"/>
    <n v="48"/>
    <n v="300"/>
    <n v="300"/>
    <s v="CS12X3538"/>
    <s v="LA0Q"/>
    <s v="LA3488"/>
    <n v="4"/>
    <n v="24"/>
    <n v="6"/>
  </r>
  <r>
    <x v="5"/>
    <s v="Production 3490"/>
    <s v="Multi"/>
    <s v="lll"/>
    <x v="2209"/>
    <s v=""/>
    <s v="FAC3489"/>
    <n v="48"/>
    <n v="300"/>
    <n v="300"/>
    <s v="CS12X3539"/>
    <s v="LA0Q"/>
    <s v="LA3489"/>
    <n v="4"/>
    <n v="24"/>
    <n v="6"/>
  </r>
  <r>
    <x v="5"/>
    <s v="Production 3491"/>
    <s v="Multi"/>
    <s v="lll"/>
    <x v="2210"/>
    <s v=""/>
    <s v="FAC3490"/>
    <n v="48"/>
    <n v="300"/>
    <n v="300"/>
    <s v="CS12X3540"/>
    <s v="LA0Q"/>
    <s v="LA3490"/>
    <n v="4"/>
    <n v="24"/>
    <n v="6"/>
  </r>
  <r>
    <x v="5"/>
    <s v="Production 3492"/>
    <s v="Multi"/>
    <s v="lll"/>
    <x v="2211"/>
    <s v=""/>
    <s v="FAC3491"/>
    <n v="48"/>
    <n v="300"/>
    <n v="300"/>
    <s v="CS12X3541"/>
    <s v="LA0Q"/>
    <s v="LA3491"/>
    <n v="4"/>
    <n v="24"/>
    <n v="6"/>
  </r>
  <r>
    <x v="5"/>
    <s v="Production 3493"/>
    <s v="Multi"/>
    <s v="lll"/>
    <x v="2212"/>
    <s v=""/>
    <s v="FAC3492"/>
    <n v="48"/>
    <n v="300"/>
    <n v="300"/>
    <s v="CS12X3542"/>
    <s v="LA0Q"/>
    <s v="LA3492"/>
    <n v="4"/>
    <n v="24"/>
    <n v="6"/>
  </r>
  <r>
    <x v="5"/>
    <s v="Production 3494"/>
    <s v="Multi"/>
    <s v="lll"/>
    <x v="2213"/>
    <s v=""/>
    <s v="FAC3493"/>
    <n v="48"/>
    <n v="300"/>
    <n v="300"/>
    <s v="CS12X3543"/>
    <s v="LA0Q"/>
    <s v="LA3493"/>
    <n v="4"/>
    <n v="24"/>
    <n v="6"/>
  </r>
  <r>
    <x v="5"/>
    <s v="Production 3495"/>
    <s v="Multi"/>
    <s v="lll"/>
    <x v="2214"/>
    <s v=""/>
    <s v="FAC3494"/>
    <n v="48"/>
    <n v="300"/>
    <n v="300"/>
    <s v="CS12X3544"/>
    <s v="LA0Q"/>
    <s v="LA3494"/>
    <n v="4"/>
    <n v="24"/>
    <n v="6"/>
  </r>
  <r>
    <x v="5"/>
    <s v="Production 3496"/>
    <s v="Multi"/>
    <s v="lll"/>
    <x v="2215"/>
    <s v=""/>
    <s v="FAC3495"/>
    <n v="48"/>
    <n v="300"/>
    <n v="300"/>
    <s v="CS12X3545"/>
    <s v="LA0Q"/>
    <s v="LA3495"/>
    <n v="4"/>
    <n v="24"/>
    <n v="6"/>
  </r>
  <r>
    <x v="5"/>
    <s v="Production 3497"/>
    <s v="Multi"/>
    <s v="lll"/>
    <x v="2216"/>
    <s v=""/>
    <s v="FAC3496"/>
    <n v="48"/>
    <n v="300"/>
    <n v="300"/>
    <s v="CS12X3546"/>
    <s v="LA0Q"/>
    <s v="LA3496"/>
    <n v="4"/>
    <n v="24"/>
    <n v="6"/>
  </r>
  <r>
    <x v="5"/>
    <s v="Production 3498"/>
    <s v="Multi"/>
    <s v="lll"/>
    <x v="2217"/>
    <s v=""/>
    <s v="FAC3497"/>
    <n v="48"/>
    <n v="300"/>
    <n v="300"/>
    <s v="CS12X3547"/>
    <s v="LA0Q"/>
    <s v="LA3497"/>
    <n v="4"/>
    <n v="24"/>
    <n v="6"/>
  </r>
  <r>
    <x v="5"/>
    <s v="Production 3499"/>
    <s v="Multi"/>
    <s v="lll"/>
    <x v="2218"/>
    <s v=""/>
    <s v="FAC3498"/>
    <n v="48"/>
    <n v="300"/>
    <n v="300"/>
    <s v="CS12X3548"/>
    <s v="LA0Q"/>
    <s v="LA3498"/>
    <n v="4"/>
    <n v="24"/>
    <n v="6"/>
  </r>
  <r>
    <x v="5"/>
    <s v="Production 3500"/>
    <s v="Multi"/>
    <s v="lll"/>
    <x v="2219"/>
    <s v=""/>
    <s v="FAC3499"/>
    <n v="48"/>
    <n v="300"/>
    <n v="300"/>
    <s v="CS12X3549"/>
    <s v="LA0Q"/>
    <s v="LA3499"/>
    <n v="4"/>
    <n v="24"/>
    <n v="6"/>
  </r>
  <r>
    <x v="5"/>
    <s v="Production 3501"/>
    <s v="Multi"/>
    <s v="lll"/>
    <x v="2220"/>
    <s v=""/>
    <s v="FAC3500"/>
    <n v="48"/>
    <n v="300"/>
    <n v="300"/>
    <s v="CS12X3550"/>
    <s v="LA0Q"/>
    <s v="LA3500"/>
    <n v="4"/>
    <n v="24"/>
    <n v="6"/>
  </r>
  <r>
    <x v="5"/>
    <s v="Production 3502"/>
    <s v="Multi"/>
    <s v="lll"/>
    <x v="2221"/>
    <s v=""/>
    <s v="FAC3501"/>
    <n v="48"/>
    <n v="300"/>
    <n v="300"/>
    <s v="CS12X3551"/>
    <s v="LA0Q"/>
    <s v="LA3501"/>
    <n v="4"/>
    <n v="24"/>
    <n v="6"/>
  </r>
  <r>
    <x v="5"/>
    <s v="Production 3503"/>
    <s v="Multi"/>
    <s v="lll"/>
    <x v="2222"/>
    <s v=""/>
    <s v="FAC3502"/>
    <n v="48"/>
    <n v="300"/>
    <n v="300"/>
    <s v="CS12X3552"/>
    <s v="LA0Q"/>
    <s v="LA3502"/>
    <n v="4"/>
    <n v="24"/>
    <n v="6"/>
  </r>
  <r>
    <x v="5"/>
    <s v="Production 3504"/>
    <s v="Multi"/>
    <s v="lll"/>
    <x v="2223"/>
    <s v=""/>
    <s v="FAC3503"/>
    <n v="48"/>
    <n v="300"/>
    <n v="300"/>
    <s v="CS12X3553"/>
    <s v="LA0Q"/>
    <s v="LA3503"/>
    <n v="4"/>
    <n v="24"/>
    <n v="6"/>
  </r>
  <r>
    <x v="5"/>
    <s v="Production 3505"/>
    <s v="Multi"/>
    <s v="lll"/>
    <x v="2224"/>
    <s v=""/>
    <s v="FAC3504"/>
    <n v="48"/>
    <n v="300"/>
    <n v="300"/>
    <s v="CS12X3554"/>
    <s v="LA0Q"/>
    <s v="LA3504"/>
    <n v="4"/>
    <n v="24"/>
    <n v="6"/>
  </r>
  <r>
    <x v="5"/>
    <s v="Production 3506"/>
    <s v="Multi"/>
    <s v="lll"/>
    <x v="2225"/>
    <s v=""/>
    <s v="FAC3505"/>
    <n v="48"/>
    <n v="300"/>
    <n v="300"/>
    <s v="CS12X3555"/>
    <s v="LA0Q"/>
    <s v="LA3505"/>
    <n v="4"/>
    <n v="24"/>
    <n v="6"/>
  </r>
  <r>
    <x v="5"/>
    <s v="Production 3507"/>
    <s v="Multi"/>
    <s v="lll"/>
    <x v="2226"/>
    <s v=""/>
    <s v="FAC3506"/>
    <n v="48"/>
    <n v="300"/>
    <n v="300"/>
    <s v="CS12X3556"/>
    <s v="LA0Q"/>
    <s v="LA3506"/>
    <n v="4"/>
    <n v="24"/>
    <n v="6"/>
  </r>
  <r>
    <x v="5"/>
    <s v="Production 3508"/>
    <s v="Multi"/>
    <s v="lll"/>
    <x v="2227"/>
    <s v=""/>
    <s v="FAC3507"/>
    <n v="48"/>
    <n v="300"/>
    <n v="300"/>
    <s v="CS12X3557"/>
    <s v="LA0Q"/>
    <s v="LA3507"/>
    <n v="4"/>
    <n v="24"/>
    <n v="6"/>
  </r>
  <r>
    <x v="5"/>
    <s v="Production 3509"/>
    <s v="Multi"/>
    <s v="lll"/>
    <x v="2228"/>
    <s v=""/>
    <s v="FAC3508"/>
    <n v="48"/>
    <n v="300"/>
    <n v="300"/>
    <s v="CS12X3558"/>
    <s v="LA0Q"/>
    <s v="LA3508"/>
    <n v="4"/>
    <n v="24"/>
    <n v="6"/>
  </r>
  <r>
    <x v="5"/>
    <s v="Production 3510"/>
    <s v="Multi"/>
    <s v="lll"/>
    <x v="2229"/>
    <s v=""/>
    <s v="FAC3509"/>
    <n v="48"/>
    <n v="300"/>
    <n v="300"/>
    <s v="CS12X3559"/>
    <s v="LA0Q"/>
    <s v="LA3509"/>
    <n v="4"/>
    <n v="24"/>
    <n v="6"/>
  </r>
  <r>
    <x v="5"/>
    <s v="Production 3511"/>
    <s v="Multi"/>
    <s v="lll"/>
    <x v="2230"/>
    <s v=""/>
    <s v="FAC3510"/>
    <n v="48"/>
    <n v="300"/>
    <n v="300"/>
    <s v="CS12X3560"/>
    <s v="LA0Q"/>
    <s v="LA3510"/>
    <n v="4"/>
    <n v="24"/>
    <n v="6"/>
  </r>
  <r>
    <x v="5"/>
    <s v="Production 3512"/>
    <s v="Multi"/>
    <s v="lll"/>
    <x v="2231"/>
    <s v=""/>
    <s v="FAC3511"/>
    <n v="48"/>
    <n v="300"/>
    <n v="300"/>
    <s v="CS12X3561"/>
    <s v="LA0Q"/>
    <s v="LA3511"/>
    <n v="4"/>
    <n v="24"/>
    <n v="6"/>
  </r>
  <r>
    <x v="5"/>
    <s v="Production 3513"/>
    <s v="Multi"/>
    <s v="lll"/>
    <x v="2232"/>
    <s v=""/>
    <s v="FAC3512"/>
    <n v="48"/>
    <n v="300"/>
    <n v="300"/>
    <s v="CS12X3562"/>
    <s v="LA0Q"/>
    <s v="LA3512"/>
    <n v="4"/>
    <n v="24"/>
    <n v="6"/>
  </r>
  <r>
    <x v="5"/>
    <s v="Production 3514"/>
    <s v="Multi"/>
    <s v="lll"/>
    <x v="2233"/>
    <s v=""/>
    <s v="FAC3513"/>
    <n v="48"/>
    <n v="300"/>
    <n v="300"/>
    <s v="CS12X3563"/>
    <s v="LA0Q"/>
    <s v="LA3513"/>
    <n v="4"/>
    <n v="24"/>
    <n v="6"/>
  </r>
  <r>
    <x v="5"/>
    <s v="Production 3515"/>
    <s v="Multi"/>
    <s v="lll"/>
    <x v="2234"/>
    <s v=""/>
    <s v="FAC3514"/>
    <n v="48"/>
    <n v="300"/>
    <n v="300"/>
    <s v="CS12X3564"/>
    <s v="LA0Q"/>
    <s v="LA3514"/>
    <n v="4"/>
    <n v="24"/>
    <n v="6"/>
  </r>
  <r>
    <x v="5"/>
    <s v="Production 3516"/>
    <s v="Multi"/>
    <s v="lll"/>
    <x v="2235"/>
    <s v=""/>
    <s v="FAC3515"/>
    <n v="48"/>
    <n v="300"/>
    <n v="300"/>
    <s v="CS12X3565"/>
    <s v="LA0Q"/>
    <s v="LA3515"/>
    <n v="4"/>
    <n v="24"/>
    <n v="6"/>
  </r>
  <r>
    <x v="5"/>
    <s v="Production 3517"/>
    <s v="Multi"/>
    <s v="lll"/>
    <x v="2236"/>
    <s v=""/>
    <s v="FAC3516"/>
    <n v="48"/>
    <n v="300"/>
    <n v="300"/>
    <s v="CS12X3566"/>
    <s v="LA0Q"/>
    <s v="LA3516"/>
    <n v="4"/>
    <n v="24"/>
    <n v="6"/>
  </r>
  <r>
    <x v="5"/>
    <s v="Production 3518"/>
    <s v="Multi"/>
    <s v="lll"/>
    <x v="2237"/>
    <s v=""/>
    <s v="FAC3517"/>
    <n v="48"/>
    <n v="300"/>
    <n v="300"/>
    <s v="CS12X3567"/>
    <s v="LA0Q"/>
    <s v="LA3517"/>
    <n v="4"/>
    <n v="24"/>
    <n v="6"/>
  </r>
  <r>
    <x v="5"/>
    <s v="Production 3519"/>
    <s v="Multi"/>
    <s v="lll"/>
    <x v="2238"/>
    <s v=""/>
    <s v="FAC3518"/>
    <n v="48"/>
    <n v="300"/>
    <n v="300"/>
    <s v="CS12X3568"/>
    <s v="LA0Q"/>
    <s v="LA3518"/>
    <n v="4"/>
    <n v="24"/>
    <n v="6"/>
  </r>
  <r>
    <x v="5"/>
    <s v="Production 3520"/>
    <s v="Multi"/>
    <s v="lll"/>
    <x v="2239"/>
    <s v=""/>
    <s v="FAC3519"/>
    <n v="48"/>
    <n v="300"/>
    <n v="300"/>
    <s v="CS12X3569"/>
    <s v="LA0Q"/>
    <s v="LA3519"/>
    <n v="4"/>
    <n v="24"/>
    <n v="6"/>
  </r>
  <r>
    <x v="5"/>
    <s v="Production 3521"/>
    <s v="Multi"/>
    <s v="lll"/>
    <x v="2240"/>
    <s v=""/>
    <s v="FAC3520"/>
    <n v="48"/>
    <n v="300"/>
    <n v="300"/>
    <s v="CS12X3570"/>
    <s v="LA0Q"/>
    <s v="LA3520"/>
    <n v="4"/>
    <n v="24"/>
    <n v="6"/>
  </r>
  <r>
    <x v="5"/>
    <s v="Production 3522"/>
    <s v="Multi"/>
    <s v="lll"/>
    <x v="2241"/>
    <s v=""/>
    <s v="FAC3521"/>
    <n v="48"/>
    <n v="300"/>
    <n v="300"/>
    <s v="CS12X3571"/>
    <s v="LA0Q"/>
    <s v="LA3521"/>
    <n v="4"/>
    <n v="24"/>
    <n v="6"/>
  </r>
  <r>
    <x v="5"/>
    <s v="Production 3523"/>
    <s v="Multi"/>
    <s v="lll"/>
    <x v="2242"/>
    <s v=""/>
    <s v="FAC3522"/>
    <n v="48"/>
    <n v="300"/>
    <n v="300"/>
    <s v="CS12X3572"/>
    <s v="LA0Q"/>
    <s v="LA3522"/>
    <n v="4"/>
    <n v="24"/>
    <n v="6"/>
  </r>
  <r>
    <x v="5"/>
    <s v="Production 3524"/>
    <s v="Multi"/>
    <s v="lll"/>
    <x v="2243"/>
    <s v=""/>
    <s v="FAC3523"/>
    <n v="48"/>
    <n v="300"/>
    <n v="300"/>
    <s v="CS12X3573"/>
    <s v="LA0Q"/>
    <s v="LA3523"/>
    <n v="4"/>
    <n v="24"/>
    <n v="6"/>
  </r>
  <r>
    <x v="5"/>
    <s v="Production 3525"/>
    <s v="Multi"/>
    <s v="lll"/>
    <x v="2244"/>
    <s v=""/>
    <s v="FAC3524"/>
    <n v="48"/>
    <n v="300"/>
    <n v="300"/>
    <s v="CS12X3574"/>
    <s v="LA0Q"/>
    <s v="LA3524"/>
    <n v="4"/>
    <n v="24"/>
    <n v="6"/>
  </r>
  <r>
    <x v="5"/>
    <s v="Production 3526"/>
    <s v="Multi"/>
    <s v="lll"/>
    <x v="2245"/>
    <s v=""/>
    <s v="FAC3525"/>
    <n v="48"/>
    <n v="300"/>
    <n v="300"/>
    <s v="CS12X3575"/>
    <s v="LA0Q"/>
    <s v="LA3525"/>
    <n v="4"/>
    <n v="24"/>
    <n v="6"/>
  </r>
  <r>
    <x v="5"/>
    <s v="Production 3527"/>
    <s v="Multi"/>
    <s v="lll"/>
    <x v="2246"/>
    <s v=""/>
    <s v="FAC3526"/>
    <n v="48"/>
    <n v="300"/>
    <n v="300"/>
    <s v="CS12X3576"/>
    <s v="LA0Q"/>
    <s v="LA3526"/>
    <n v="4"/>
    <n v="24"/>
    <n v="6"/>
  </r>
  <r>
    <x v="5"/>
    <s v="Production 3528"/>
    <s v="Multi"/>
    <s v="lll"/>
    <x v="2247"/>
    <s v=""/>
    <s v="FAC3527"/>
    <n v="48"/>
    <n v="300"/>
    <n v="300"/>
    <s v="CS12X3577"/>
    <s v="LA0Q"/>
    <s v="LA3527"/>
    <n v="4"/>
    <n v="24"/>
    <n v="6"/>
  </r>
  <r>
    <x v="5"/>
    <s v="Production 3529"/>
    <s v="Multi"/>
    <s v="lll"/>
    <x v="2248"/>
    <s v=""/>
    <s v="FAC3528"/>
    <n v="48"/>
    <n v="300"/>
    <n v="300"/>
    <s v="CS12X3578"/>
    <s v="LA0Q"/>
    <s v="LA3528"/>
    <n v="4"/>
    <n v="24"/>
    <n v="6"/>
  </r>
  <r>
    <x v="5"/>
    <s v="Production 3530"/>
    <s v="Multi"/>
    <s v="lll"/>
    <x v="2249"/>
    <s v=""/>
    <s v="FAC3529"/>
    <n v="48"/>
    <n v="300"/>
    <n v="300"/>
    <s v="CS12X3579"/>
    <s v="LA0Q"/>
    <s v="LA3529"/>
    <n v="4"/>
    <n v="24"/>
    <n v="6"/>
  </r>
  <r>
    <x v="5"/>
    <s v="Production 3531"/>
    <s v="Multi"/>
    <s v="lll"/>
    <x v="2250"/>
    <s v=""/>
    <s v="FAC3530"/>
    <n v="48"/>
    <n v="300"/>
    <n v="300"/>
    <s v="CS12X3580"/>
    <s v="LA0Q"/>
    <s v="LA3530"/>
    <n v="4"/>
    <n v="24"/>
    <n v="6"/>
  </r>
  <r>
    <x v="5"/>
    <s v="Production 3532"/>
    <s v="Multi"/>
    <s v="lll"/>
    <x v="2251"/>
    <s v=""/>
    <s v="FAC3531"/>
    <n v="48"/>
    <n v="300"/>
    <n v="300"/>
    <s v="CS12X3581"/>
    <s v="LA0Q"/>
    <s v="LA3531"/>
    <n v="4"/>
    <n v="24"/>
    <n v="6"/>
  </r>
  <r>
    <x v="5"/>
    <s v="Production 3533"/>
    <s v="Multi"/>
    <s v="lll"/>
    <x v="2252"/>
    <s v=""/>
    <s v="FAC3532"/>
    <n v="48"/>
    <n v="300"/>
    <n v="300"/>
    <s v="CS12X3582"/>
    <s v="LA0Q"/>
    <s v="LA3532"/>
    <n v="4"/>
    <n v="24"/>
    <n v="6"/>
  </r>
  <r>
    <x v="5"/>
    <s v="Production 3534"/>
    <s v="Multi"/>
    <s v="lll"/>
    <x v="2253"/>
    <s v=""/>
    <s v="FAC3533"/>
    <n v="48"/>
    <n v="300"/>
    <n v="300"/>
    <s v="CS12X3583"/>
    <s v="LA0Q"/>
    <s v="LA3533"/>
    <n v="4"/>
    <n v="24"/>
    <n v="6"/>
  </r>
  <r>
    <x v="5"/>
    <s v="Production 3535"/>
    <s v="Multi"/>
    <s v="lll"/>
    <x v="2254"/>
    <s v=""/>
    <s v="FAC3534"/>
    <n v="48"/>
    <n v="300"/>
    <n v="300"/>
    <s v="CS12X3584"/>
    <s v="LA0Q"/>
    <s v="LA3534"/>
    <n v="4"/>
    <n v="24"/>
    <n v="6"/>
  </r>
  <r>
    <x v="5"/>
    <s v="Production 3536"/>
    <s v="Multi"/>
    <s v="lll"/>
    <x v="2255"/>
    <s v=""/>
    <s v="FAC3535"/>
    <n v="48"/>
    <n v="300"/>
    <n v="300"/>
    <s v="CS12X3585"/>
    <s v="LA0Q"/>
    <s v="LA3535"/>
    <n v="4"/>
    <n v="24"/>
    <n v="6"/>
  </r>
  <r>
    <x v="5"/>
    <s v="Production 3537"/>
    <s v="Multi"/>
    <s v="lll"/>
    <x v="2256"/>
    <s v=""/>
    <s v="FAC3536"/>
    <n v="48"/>
    <n v="300"/>
    <n v="300"/>
    <s v="CS12X3586"/>
    <s v="LA0Q"/>
    <s v="LA3536"/>
    <n v="4"/>
    <n v="24"/>
    <n v="6"/>
  </r>
  <r>
    <x v="5"/>
    <s v="Production 3538"/>
    <s v="Multi"/>
    <s v="lll"/>
    <x v="2257"/>
    <s v=""/>
    <s v="FAC3537"/>
    <n v="48"/>
    <n v="300"/>
    <n v="300"/>
    <s v="CS12X3587"/>
    <s v="LA0Q"/>
    <s v="LA3537"/>
    <n v="4"/>
    <n v="24"/>
    <n v="6"/>
  </r>
  <r>
    <x v="5"/>
    <s v="Production 3539"/>
    <s v="Multi"/>
    <s v="lll"/>
    <x v="2258"/>
    <s v=""/>
    <s v="FAC3538"/>
    <n v="48"/>
    <n v="300"/>
    <n v="300"/>
    <s v="CS12X3588"/>
    <s v="LA0Q"/>
    <s v="LA3538"/>
    <n v="4"/>
    <n v="24"/>
    <n v="6"/>
  </r>
  <r>
    <x v="5"/>
    <s v="Production 3540"/>
    <s v="Multi"/>
    <s v="lll"/>
    <x v="2259"/>
    <s v=""/>
    <s v="FAC3539"/>
    <n v="48"/>
    <n v="300"/>
    <n v="300"/>
    <s v="CS12X3589"/>
    <s v="LA0Q"/>
    <s v="LA3539"/>
    <n v="4"/>
    <n v="24"/>
    <n v="6"/>
  </r>
  <r>
    <x v="5"/>
    <s v="Production 3541"/>
    <s v="Multi"/>
    <s v="lll"/>
    <x v="2260"/>
    <s v=""/>
    <s v="FAC3540"/>
    <n v="48"/>
    <n v="300"/>
    <n v="300"/>
    <s v="CS12X3590"/>
    <s v="LA0Q"/>
    <s v="LA3540"/>
    <n v="4"/>
    <n v="24"/>
    <n v="6"/>
  </r>
  <r>
    <x v="5"/>
    <s v="Production 3542"/>
    <s v="Multi"/>
    <s v="lll"/>
    <x v="2261"/>
    <s v=""/>
    <s v="FAC3541"/>
    <n v="48"/>
    <n v="300"/>
    <n v="300"/>
    <s v="CS12X3591"/>
    <s v="LA0Q"/>
    <s v="LA3541"/>
    <n v="4"/>
    <n v="24"/>
    <n v="6"/>
  </r>
  <r>
    <x v="5"/>
    <s v="Production 3543"/>
    <s v="Multi"/>
    <s v="lll"/>
    <x v="2262"/>
    <s v=""/>
    <s v="FAC3542"/>
    <n v="48"/>
    <n v="300"/>
    <n v="300"/>
    <s v="CS12X3592"/>
    <s v="LA0Q"/>
    <s v="LA3542"/>
    <n v="4"/>
    <n v="24"/>
    <n v="6"/>
  </r>
  <r>
    <x v="5"/>
    <s v="Production 3544"/>
    <s v="Multi"/>
    <s v="lll"/>
    <x v="2263"/>
    <s v=""/>
    <s v="FAC3543"/>
    <n v="48"/>
    <n v="300"/>
    <n v="300"/>
    <s v="CS12X3593"/>
    <s v="LA0Q"/>
    <s v="LA3543"/>
    <n v="4"/>
    <n v="24"/>
    <n v="6"/>
  </r>
  <r>
    <x v="5"/>
    <s v="Production 3545"/>
    <s v="Multi"/>
    <s v="lll"/>
    <x v="2264"/>
    <s v=""/>
    <s v="FAC3544"/>
    <n v="48"/>
    <n v="300"/>
    <n v="300"/>
    <s v="CS12X3594"/>
    <s v="LA0Q"/>
    <s v="LA3544"/>
    <n v="4"/>
    <n v="24"/>
    <n v="6"/>
  </r>
  <r>
    <x v="5"/>
    <s v="Production 3546"/>
    <s v="Multi"/>
    <s v="lll"/>
    <x v="2265"/>
    <s v=""/>
    <s v="FAC3545"/>
    <n v="48"/>
    <n v="300"/>
    <n v="300"/>
    <s v="CS12X3595"/>
    <s v="LA0Q"/>
    <s v="LA3545"/>
    <n v="4"/>
    <n v="24"/>
    <n v="6"/>
  </r>
  <r>
    <x v="5"/>
    <s v="Production 3547"/>
    <s v="Multi"/>
    <s v="lll"/>
    <x v="2266"/>
    <s v=""/>
    <s v="FAC3546"/>
    <n v="48"/>
    <n v="300"/>
    <n v="300"/>
    <s v="CS12X3596"/>
    <s v="LA0Q"/>
    <s v="LA3546"/>
    <n v="4"/>
    <n v="24"/>
    <n v="6"/>
  </r>
  <r>
    <x v="5"/>
    <s v="Production 3548"/>
    <s v="Multi"/>
    <s v="lll"/>
    <x v="2267"/>
    <s v=""/>
    <s v="FAC3547"/>
    <n v="48"/>
    <n v="300"/>
    <n v="300"/>
    <s v="CS12X3597"/>
    <s v="LA0Q"/>
    <s v="LA3547"/>
    <n v="4"/>
    <n v="24"/>
    <n v="6"/>
  </r>
  <r>
    <x v="5"/>
    <s v="Production 3549"/>
    <s v="Multi"/>
    <s v="lll"/>
    <x v="2268"/>
    <s v=""/>
    <s v="FAC3548"/>
    <n v="48"/>
    <n v="300"/>
    <n v="300"/>
    <s v="CS12X3598"/>
    <s v="LA0Q"/>
    <s v="LA3548"/>
    <n v="4"/>
    <n v="24"/>
    <n v="6"/>
  </r>
  <r>
    <x v="5"/>
    <s v="Production 3550"/>
    <s v="Multi"/>
    <s v="lll"/>
    <x v="2269"/>
    <s v=""/>
    <s v="FAC3549"/>
    <n v="48"/>
    <n v="300"/>
    <n v="300"/>
    <s v="CS12X3599"/>
    <s v="LA0Q"/>
    <s v="LA3549"/>
    <n v="4"/>
    <n v="24"/>
    <n v="6"/>
  </r>
  <r>
    <x v="5"/>
    <s v="Production 3551"/>
    <s v="Multi"/>
    <s v="lll"/>
    <x v="2270"/>
    <s v=""/>
    <s v="FAC3550"/>
    <n v="48"/>
    <n v="300"/>
    <n v="300"/>
    <s v="CS12X3600"/>
    <s v="LA0Q"/>
    <s v="LA3550"/>
    <n v="4"/>
    <n v="24"/>
    <n v="6"/>
  </r>
  <r>
    <x v="5"/>
    <s v="Production 3552"/>
    <s v="Multi"/>
    <s v="lll"/>
    <x v="2271"/>
    <s v=""/>
    <s v="FAC3551"/>
    <n v="48"/>
    <n v="300"/>
    <n v="300"/>
    <s v="CS12X3601"/>
    <s v="LA0Q"/>
    <s v="LA3551"/>
    <n v="4"/>
    <n v="24"/>
    <n v="6"/>
  </r>
  <r>
    <x v="5"/>
    <s v="Production 3553"/>
    <s v="Multi"/>
    <s v="lll"/>
    <x v="2272"/>
    <s v=""/>
    <s v="FAC3552"/>
    <n v="48"/>
    <n v="300"/>
    <n v="300"/>
    <s v="CS12X3602"/>
    <s v="LA0Q"/>
    <s v="LA3552"/>
    <n v="4"/>
    <n v="24"/>
    <n v="6"/>
  </r>
  <r>
    <x v="5"/>
    <s v="Production 3554"/>
    <s v="Multi"/>
    <s v="lll"/>
    <x v="2273"/>
    <s v=""/>
    <s v="FAC3553"/>
    <n v="48"/>
    <n v="300"/>
    <n v="300"/>
    <s v="CS12X3603"/>
    <s v="LA0Q"/>
    <s v="LA3553"/>
    <n v="4"/>
    <n v="24"/>
    <n v="6"/>
  </r>
  <r>
    <x v="5"/>
    <s v="Production 3555"/>
    <s v="Multi"/>
    <s v="lll"/>
    <x v="2274"/>
    <s v=""/>
    <s v="FAC3554"/>
    <n v="48"/>
    <n v="300"/>
    <n v="300"/>
    <s v="CS12X3604"/>
    <s v="LA0Q"/>
    <s v="LA3554"/>
    <n v="4"/>
    <n v="24"/>
    <n v="6"/>
  </r>
  <r>
    <x v="5"/>
    <s v="Production 3556"/>
    <s v="Multi"/>
    <s v="lll"/>
    <x v="2275"/>
    <s v=""/>
    <s v="FAC3555"/>
    <n v="48"/>
    <n v="300"/>
    <n v="300"/>
    <s v="CS12X3605"/>
    <s v="LA0Q"/>
    <s v="LA3555"/>
    <n v="4"/>
    <n v="24"/>
    <n v="6"/>
  </r>
  <r>
    <x v="5"/>
    <s v="Production 3557"/>
    <s v="Multi"/>
    <s v="lll"/>
    <x v="2276"/>
    <s v=""/>
    <s v="FAC3556"/>
    <n v="48"/>
    <n v="300"/>
    <n v="300"/>
    <s v="CS12X3606"/>
    <s v="LA0Q"/>
    <s v="LA3556"/>
    <n v="4"/>
    <n v="24"/>
    <n v="6"/>
  </r>
  <r>
    <x v="5"/>
    <s v="Production 3558"/>
    <s v="Multi"/>
    <s v="lll"/>
    <x v="2277"/>
    <s v=""/>
    <s v="FAC3557"/>
    <n v="48"/>
    <n v="300"/>
    <n v="300"/>
    <s v="CS12X3607"/>
    <s v="LA0Q"/>
    <s v="LA3557"/>
    <n v="4"/>
    <n v="24"/>
    <n v="6"/>
  </r>
  <r>
    <x v="5"/>
    <s v="Production 3559"/>
    <s v="Multi"/>
    <s v="lll"/>
    <x v="2278"/>
    <s v=""/>
    <s v="FAC3558"/>
    <n v="48"/>
    <n v="300"/>
    <n v="300"/>
    <s v="CS12X3608"/>
    <s v="LA0Q"/>
    <s v="LA3558"/>
    <n v="4"/>
    <n v="24"/>
    <n v="6"/>
  </r>
  <r>
    <x v="5"/>
    <s v="Production 3560"/>
    <s v="Multi"/>
    <s v="lll"/>
    <x v="2279"/>
    <s v=""/>
    <s v="FAC3559"/>
    <n v="48"/>
    <n v="300"/>
    <n v="300"/>
    <s v="CS12X3609"/>
    <s v="LA0Q"/>
    <s v="LA3559"/>
    <n v="4"/>
    <n v="24"/>
    <n v="6"/>
  </r>
  <r>
    <x v="5"/>
    <s v="Production 3561"/>
    <s v="Multi"/>
    <s v="lll"/>
    <x v="2280"/>
    <s v=""/>
    <s v="FAC3560"/>
    <n v="48"/>
    <n v="300"/>
    <n v="300"/>
    <s v="CS12X3610"/>
    <s v="LA0Q"/>
    <s v="LA3560"/>
    <n v="4"/>
    <n v="24"/>
    <n v="6"/>
  </r>
  <r>
    <x v="5"/>
    <s v="Production 3562"/>
    <s v="Multi"/>
    <s v="lll"/>
    <x v="2281"/>
    <s v=""/>
    <s v="FAC3561"/>
    <n v="48"/>
    <n v="300"/>
    <n v="300"/>
    <s v="CS12X3611"/>
    <s v="LA0Q"/>
    <s v="LA3561"/>
    <n v="4"/>
    <n v="24"/>
    <n v="6"/>
  </r>
  <r>
    <x v="5"/>
    <s v="Production 3563"/>
    <s v="Multi"/>
    <s v="lll"/>
    <x v="2282"/>
    <s v=""/>
    <s v="FAC3562"/>
    <n v="48"/>
    <n v="300"/>
    <n v="300"/>
    <s v="CS12X3612"/>
    <s v="LA0Q"/>
    <s v="LA3562"/>
    <n v="4"/>
    <n v="24"/>
    <n v="6"/>
  </r>
  <r>
    <x v="5"/>
    <s v="Production 3564"/>
    <s v="Multi"/>
    <s v="lll"/>
    <x v="2283"/>
    <s v=""/>
    <s v="FAC3563"/>
    <n v="48"/>
    <n v="300"/>
    <n v="300"/>
    <s v="CS12X3613"/>
    <s v="LA0Q"/>
    <s v="LA3563"/>
    <n v="4"/>
    <n v="24"/>
    <n v="6"/>
  </r>
  <r>
    <x v="5"/>
    <s v="Production 3565"/>
    <s v="Multi"/>
    <s v="lll"/>
    <x v="2284"/>
    <s v=""/>
    <s v="FAC3564"/>
    <n v="48"/>
    <n v="300"/>
    <n v="300"/>
    <s v="CS12X3614"/>
    <s v="LA0Q"/>
    <s v="LA3564"/>
    <n v="4"/>
    <n v="24"/>
    <n v="6"/>
  </r>
  <r>
    <x v="5"/>
    <s v="Production 3566"/>
    <s v="Multi"/>
    <s v="lll"/>
    <x v="2285"/>
    <s v=""/>
    <s v="FAC3565"/>
    <n v="48"/>
    <n v="300"/>
    <n v="300"/>
    <s v="CS12X3615"/>
    <s v="LA0Q"/>
    <s v="LA3565"/>
    <n v="4"/>
    <n v="24"/>
    <n v="6"/>
  </r>
  <r>
    <x v="5"/>
    <s v="Production 3567"/>
    <s v="Multi"/>
    <s v="lll"/>
    <x v="2286"/>
    <s v=""/>
    <s v="FAC3566"/>
    <n v="48"/>
    <n v="300"/>
    <n v="300"/>
    <s v="CS12X3616"/>
    <s v="LA0Q"/>
    <s v="LA3566"/>
    <n v="4"/>
    <n v="24"/>
    <n v="6"/>
  </r>
  <r>
    <x v="5"/>
    <s v="Production 3568"/>
    <s v="Multi"/>
    <s v="lll"/>
    <x v="2287"/>
    <s v=""/>
    <s v="FAC3567"/>
    <n v="48"/>
    <n v="300"/>
    <n v="300"/>
    <s v="CS12X3617"/>
    <s v="LA0Q"/>
    <s v="LA3567"/>
    <n v="4"/>
    <n v="24"/>
    <n v="6"/>
  </r>
  <r>
    <x v="5"/>
    <s v="Production 3569"/>
    <s v="Multi"/>
    <s v="lll"/>
    <x v="2288"/>
    <s v=""/>
    <s v="FAC3568"/>
    <n v="48"/>
    <n v="300"/>
    <n v="300"/>
    <s v="CS12X3618"/>
    <s v="LA0Q"/>
    <s v="LA3568"/>
    <n v="4"/>
    <n v="24"/>
    <n v="6"/>
  </r>
  <r>
    <x v="5"/>
    <s v="Production 3570"/>
    <s v="Multi"/>
    <s v="lll"/>
    <x v="2289"/>
    <s v=""/>
    <s v="FAC3569"/>
    <n v="48"/>
    <n v="300"/>
    <n v="300"/>
    <s v="CS12X3619"/>
    <s v="LA0Q"/>
    <s v="LA3569"/>
    <n v="4"/>
    <n v="24"/>
    <n v="6"/>
  </r>
  <r>
    <x v="5"/>
    <s v="Production 3571"/>
    <s v="Multi"/>
    <s v="lll"/>
    <x v="2290"/>
    <s v=""/>
    <s v="FAC3570"/>
    <n v="48"/>
    <n v="300"/>
    <n v="300"/>
    <s v="CS12X3620"/>
    <s v="LA0Q"/>
    <s v="LA3570"/>
    <n v="4"/>
    <n v="24"/>
    <n v="6"/>
  </r>
  <r>
    <x v="5"/>
    <s v="Production 3572"/>
    <s v="Multi"/>
    <s v="lll"/>
    <x v="2291"/>
    <s v=""/>
    <s v="FAC3571"/>
    <n v="48"/>
    <n v="300"/>
    <n v="300"/>
    <s v="CS12X3621"/>
    <s v="LA0Q"/>
    <s v="LA3571"/>
    <n v="4"/>
    <n v="24"/>
    <n v="6"/>
  </r>
  <r>
    <x v="5"/>
    <s v="Production 3573"/>
    <s v="Multi"/>
    <s v="lll"/>
    <x v="2292"/>
    <s v=""/>
    <s v="FAC3572"/>
    <n v="48"/>
    <n v="300"/>
    <n v="300"/>
    <s v="CS12X3622"/>
    <s v="LA0Q"/>
    <s v="LA3572"/>
    <n v="4"/>
    <n v="24"/>
    <n v="6"/>
  </r>
  <r>
    <x v="5"/>
    <s v="Production 3574"/>
    <s v="Multi"/>
    <s v="lll"/>
    <x v="2293"/>
    <s v=""/>
    <s v="FAC3573"/>
    <n v="48"/>
    <n v="300"/>
    <n v="300"/>
    <s v="CS12X3623"/>
    <s v="LA0Q"/>
    <s v="LA3573"/>
    <n v="4"/>
    <n v="24"/>
    <n v="6"/>
  </r>
  <r>
    <x v="5"/>
    <s v="Production 3575"/>
    <s v="Multi"/>
    <s v="lll"/>
    <x v="2294"/>
    <s v=""/>
    <s v="FAC3574"/>
    <n v="48"/>
    <n v="300"/>
    <n v="300"/>
    <s v="CS12X3624"/>
    <s v="LA0Q"/>
    <s v="LA3574"/>
    <n v="4"/>
    <n v="24"/>
    <n v="6"/>
  </r>
  <r>
    <x v="5"/>
    <s v="Production 3576"/>
    <s v="Multi"/>
    <s v="lll"/>
    <x v="2295"/>
    <s v=""/>
    <s v="FAC3575"/>
    <n v="48"/>
    <n v="300"/>
    <n v="300"/>
    <s v="CS12X3625"/>
    <s v="LA0Q"/>
    <s v="LA3575"/>
    <n v="4"/>
    <n v="24"/>
    <n v="6"/>
  </r>
  <r>
    <x v="5"/>
    <s v="Production 3577"/>
    <s v="Multi"/>
    <s v="lll"/>
    <x v="2296"/>
    <s v=""/>
    <s v="FAC3576"/>
    <n v="48"/>
    <n v="300"/>
    <n v="300"/>
    <s v="CS12X3626"/>
    <s v="LA0Q"/>
    <s v="LA3576"/>
    <n v="4"/>
    <n v="24"/>
    <n v="6"/>
  </r>
  <r>
    <x v="5"/>
    <s v="Production 3578"/>
    <s v="Multi"/>
    <s v="lll"/>
    <x v="2297"/>
    <s v=""/>
    <s v="FAC3577"/>
    <n v="48"/>
    <n v="300"/>
    <n v="300"/>
    <s v="CS12X3627"/>
    <s v="LA0Q"/>
    <s v="LA3577"/>
    <n v="4"/>
    <n v="24"/>
    <n v="6"/>
  </r>
  <r>
    <x v="5"/>
    <s v="Production 3579"/>
    <s v="Multi"/>
    <s v="lll"/>
    <x v="2298"/>
    <s v=""/>
    <s v="FAC3578"/>
    <n v="48"/>
    <n v="300"/>
    <n v="300"/>
    <s v="CS12X3628"/>
    <s v="LA0Q"/>
    <s v="LA3578"/>
    <n v="4"/>
    <n v="24"/>
    <n v="6"/>
  </r>
  <r>
    <x v="5"/>
    <s v="Production 3580"/>
    <s v="Multi"/>
    <s v="lll"/>
    <x v="2299"/>
    <s v=""/>
    <s v="FAC3579"/>
    <n v="48"/>
    <n v="300"/>
    <n v="300"/>
    <s v="CS12X3629"/>
    <s v="LA0Q"/>
    <s v="LA3579"/>
    <n v="4"/>
    <n v="24"/>
    <n v="6"/>
  </r>
  <r>
    <x v="5"/>
    <s v="Production 3581"/>
    <s v="Multi"/>
    <s v="lll"/>
    <x v="2300"/>
    <s v=""/>
    <s v="FAC3580"/>
    <n v="48"/>
    <n v="300"/>
    <n v="300"/>
    <s v="CS12X3630"/>
    <s v="LA0Q"/>
    <s v="LA3580"/>
    <n v="4"/>
    <n v="24"/>
    <n v="6"/>
  </r>
  <r>
    <x v="5"/>
    <s v="Production 3582"/>
    <s v="Multi"/>
    <s v="lll"/>
    <x v="2301"/>
    <s v=""/>
    <s v="FAC3581"/>
    <n v="48"/>
    <n v="300"/>
    <n v="300"/>
    <s v="CS12X3631"/>
    <s v="LA0Q"/>
    <s v="LA3581"/>
    <n v="4"/>
    <n v="24"/>
    <n v="6"/>
  </r>
  <r>
    <x v="5"/>
    <s v="Production 3583"/>
    <s v="Multi"/>
    <s v="lll"/>
    <x v="2302"/>
    <s v=""/>
    <s v="FAC3582"/>
    <n v="48"/>
    <n v="300"/>
    <n v="300"/>
    <s v="CS12X3632"/>
    <s v="LA0Q"/>
    <s v="LA3582"/>
    <n v="4"/>
    <n v="24"/>
    <n v="6"/>
  </r>
  <r>
    <x v="5"/>
    <s v="Production 3584"/>
    <s v="Multi"/>
    <s v="lll"/>
    <x v="2303"/>
    <s v=""/>
    <s v="FAC3583"/>
    <n v="48"/>
    <n v="300"/>
    <n v="300"/>
    <s v="CS12X3633"/>
    <s v="LA0Q"/>
    <s v="LA3583"/>
    <n v="4"/>
    <n v="24"/>
    <n v="6"/>
  </r>
  <r>
    <x v="5"/>
    <s v="Production 3585"/>
    <s v="Multi"/>
    <s v="lll"/>
    <x v="2304"/>
    <s v=""/>
    <s v="FAC3584"/>
    <n v="48"/>
    <n v="300"/>
    <n v="300"/>
    <s v="CS12X3634"/>
    <s v="LA0Q"/>
    <s v="LA3584"/>
    <n v="4"/>
    <n v="24"/>
    <n v="6"/>
  </r>
  <r>
    <x v="5"/>
    <s v="Production 3586"/>
    <s v="Multi"/>
    <s v="lll"/>
    <x v="2305"/>
    <s v=""/>
    <s v="FAC3585"/>
    <n v="48"/>
    <n v="300"/>
    <n v="300"/>
    <s v="CS12X3635"/>
    <s v="LA0Q"/>
    <s v="LA3585"/>
    <n v="4"/>
    <n v="24"/>
    <n v="6"/>
  </r>
  <r>
    <x v="5"/>
    <s v="Production 3587"/>
    <s v="Multi"/>
    <s v="lll"/>
    <x v="2306"/>
    <s v=""/>
    <s v="FAC3586"/>
    <n v="48"/>
    <n v="300"/>
    <n v="300"/>
    <s v="CS12X3636"/>
    <s v="LA0Q"/>
    <s v="LA3586"/>
    <n v="4"/>
    <n v="24"/>
    <n v="6"/>
  </r>
  <r>
    <x v="5"/>
    <s v="Production 3588"/>
    <s v="Multi"/>
    <s v="lll"/>
    <x v="2307"/>
    <s v=""/>
    <s v="FAC3587"/>
    <n v="48"/>
    <n v="300"/>
    <n v="300"/>
    <s v="CS12X3637"/>
    <s v="LA0Q"/>
    <s v="LA3587"/>
    <n v="4"/>
    <n v="24"/>
    <n v="6"/>
  </r>
  <r>
    <x v="5"/>
    <s v="Production 3589"/>
    <s v="Multi"/>
    <s v="lll"/>
    <x v="2308"/>
    <s v=""/>
    <s v="FAC3588"/>
    <n v="48"/>
    <n v="300"/>
    <n v="300"/>
    <s v="CS12X3638"/>
    <s v="LA0Q"/>
    <s v="LA3588"/>
    <n v="4"/>
    <n v="24"/>
    <n v="6"/>
  </r>
  <r>
    <x v="5"/>
    <s v="Production 3590"/>
    <s v="Multi"/>
    <s v="lll"/>
    <x v="2309"/>
    <s v=""/>
    <s v="FAC3589"/>
    <n v="48"/>
    <n v="300"/>
    <n v="300"/>
    <s v="CS12X3639"/>
    <s v="LA0Q"/>
    <s v="LA3589"/>
    <n v="4"/>
    <n v="24"/>
    <n v="6"/>
  </r>
  <r>
    <x v="5"/>
    <s v="Production 3591"/>
    <s v="Multi"/>
    <s v="lll"/>
    <x v="2310"/>
    <s v=""/>
    <s v="FAC3590"/>
    <n v="48"/>
    <n v="300"/>
    <n v="300"/>
    <s v="CS12X3640"/>
    <s v="LA0Q"/>
    <s v="LA3590"/>
    <n v="4"/>
    <n v="24"/>
    <n v="6"/>
  </r>
  <r>
    <x v="5"/>
    <s v="Production 3592"/>
    <s v="Multi"/>
    <s v="lll"/>
    <x v="2311"/>
    <s v=""/>
    <s v="FAC3591"/>
    <n v="48"/>
    <n v="300"/>
    <n v="300"/>
    <s v="CS12X3641"/>
    <s v="LA0Q"/>
    <s v="LA3591"/>
    <n v="4"/>
    <n v="24"/>
    <n v="6"/>
  </r>
  <r>
    <x v="5"/>
    <s v="Production 3593"/>
    <s v="Multi"/>
    <s v="lll"/>
    <x v="2312"/>
    <s v=""/>
    <s v="FAC3592"/>
    <n v="48"/>
    <n v="300"/>
    <n v="300"/>
    <s v="CS12X3642"/>
    <s v="LA0Q"/>
    <s v="LA3592"/>
    <n v="4"/>
    <n v="24"/>
    <n v="6"/>
  </r>
  <r>
    <x v="5"/>
    <s v="Production 3594"/>
    <s v="Multi"/>
    <s v="lll"/>
    <x v="2313"/>
    <s v=""/>
    <s v="FAC3593"/>
    <n v="48"/>
    <n v="300"/>
    <n v="300"/>
    <s v="CS12X3643"/>
    <s v="LA0Q"/>
    <s v="LA3593"/>
    <n v="4"/>
    <n v="24"/>
    <n v="6"/>
  </r>
  <r>
    <x v="5"/>
    <s v="Production 3595"/>
    <s v="Multi"/>
    <s v="lll"/>
    <x v="2314"/>
    <s v=""/>
    <s v="FAC3594"/>
    <n v="48"/>
    <n v="300"/>
    <n v="300"/>
    <s v="CS12X3644"/>
    <s v="LA0Q"/>
    <s v="LA3594"/>
    <n v="4"/>
    <n v="24"/>
    <n v="6"/>
  </r>
  <r>
    <x v="5"/>
    <s v="Production 3596"/>
    <s v="Multi"/>
    <s v="lll"/>
    <x v="2315"/>
    <s v=""/>
    <s v="FAC3595"/>
    <n v="48"/>
    <n v="300"/>
    <n v="300"/>
    <s v="CS12X3645"/>
    <s v="LA0Q"/>
    <s v="LA3595"/>
    <n v="4"/>
    <n v="24"/>
    <n v="6"/>
  </r>
  <r>
    <x v="5"/>
    <s v="Production 3597"/>
    <s v="Multi"/>
    <s v="lll"/>
    <x v="2316"/>
    <s v=""/>
    <s v="FAC3596"/>
    <n v="48"/>
    <n v="300"/>
    <n v="300"/>
    <s v="CS12X3646"/>
    <s v="LA0Q"/>
    <s v="LA3596"/>
    <n v="4"/>
    <n v="24"/>
    <n v="6"/>
  </r>
  <r>
    <x v="5"/>
    <s v="Production 3598"/>
    <s v="Multi"/>
    <s v="lll"/>
    <x v="2317"/>
    <s v=""/>
    <s v="FAC3597"/>
    <n v="48"/>
    <n v="300"/>
    <n v="300"/>
    <s v="CS12X3647"/>
    <s v="LA0Q"/>
    <s v="LA3597"/>
    <n v="4"/>
    <n v="24"/>
    <n v="6"/>
  </r>
  <r>
    <x v="5"/>
    <s v="Production 3599"/>
    <s v="Multi"/>
    <s v="lll"/>
    <x v="2318"/>
    <s v=""/>
    <s v="FAC3598"/>
    <n v="48"/>
    <n v="300"/>
    <n v="300"/>
    <s v="CS12X3648"/>
    <s v="LA0Q"/>
    <s v="LA3598"/>
    <n v="4"/>
    <n v="24"/>
    <n v="6"/>
  </r>
  <r>
    <x v="5"/>
    <s v="Production 3600"/>
    <s v="Multi"/>
    <s v="lll"/>
    <x v="2319"/>
    <s v=""/>
    <s v="FAC3599"/>
    <n v="48"/>
    <n v="300"/>
    <n v="300"/>
    <s v="CS12X3649"/>
    <s v="LA0Q"/>
    <s v="LA3599"/>
    <n v="4"/>
    <n v="24"/>
    <n v="6"/>
  </r>
  <r>
    <x v="5"/>
    <s v="Production 3601"/>
    <s v="Multi"/>
    <s v="lll"/>
    <x v="2320"/>
    <s v=""/>
    <s v="FAC3600"/>
    <n v="48"/>
    <n v="300"/>
    <n v="300"/>
    <s v="CS12X3650"/>
    <s v="LA0Q"/>
    <s v="LA3600"/>
    <n v="4"/>
    <n v="24"/>
    <n v="6"/>
  </r>
  <r>
    <x v="5"/>
    <s v="Production 3602"/>
    <s v="Multi"/>
    <s v="lll"/>
    <x v="2321"/>
    <s v=""/>
    <s v="FAC3601"/>
    <n v="48"/>
    <n v="300"/>
    <n v="300"/>
    <s v="CS12X3651"/>
    <s v="LA0Q"/>
    <s v="LA3601"/>
    <n v="4"/>
    <n v="24"/>
    <n v="6"/>
  </r>
  <r>
    <x v="5"/>
    <s v="Production 3603"/>
    <s v="Multi"/>
    <s v="lll"/>
    <x v="2322"/>
    <s v=""/>
    <s v="FAC3602"/>
    <n v="48"/>
    <n v="300"/>
    <n v="300"/>
    <s v="CS12X3652"/>
    <s v="LA0Q"/>
    <s v="LA3602"/>
    <n v="4"/>
    <n v="24"/>
    <n v="6"/>
  </r>
  <r>
    <x v="5"/>
    <s v="Production 3604"/>
    <s v="Multi"/>
    <s v="lll"/>
    <x v="2323"/>
    <s v=""/>
    <s v="FAC3603"/>
    <n v="48"/>
    <n v="300"/>
    <n v="300"/>
    <s v="CS12X3653"/>
    <s v="LA0Q"/>
    <s v="LA3603"/>
    <n v="4"/>
    <n v="24"/>
    <n v="6"/>
  </r>
  <r>
    <x v="5"/>
    <s v="Production 3605"/>
    <s v="Multi"/>
    <s v="lll"/>
    <x v="2324"/>
    <s v=""/>
    <s v="FAC3604"/>
    <n v="48"/>
    <n v="300"/>
    <n v="300"/>
    <s v="CS12X3654"/>
    <s v="LA0Q"/>
    <s v="LA3604"/>
    <n v="4"/>
    <n v="24"/>
    <n v="6"/>
  </r>
  <r>
    <x v="5"/>
    <s v="Production 3606"/>
    <s v="Multi"/>
    <s v="lll"/>
    <x v="2325"/>
    <s v=""/>
    <s v="FAC3605"/>
    <n v="48"/>
    <n v="300"/>
    <n v="300"/>
    <s v="CS12X3655"/>
    <s v="LA0Q"/>
    <s v="LA3605"/>
    <n v="4"/>
    <n v="24"/>
    <n v="6"/>
  </r>
  <r>
    <x v="5"/>
    <s v="Production 3607"/>
    <s v="Multi"/>
    <s v="lll"/>
    <x v="2326"/>
    <s v=""/>
    <s v="FAC3606"/>
    <n v="48"/>
    <n v="300"/>
    <n v="300"/>
    <s v="CS12X3656"/>
    <s v="LA0Q"/>
    <s v="LA3606"/>
    <n v="4"/>
    <n v="24"/>
    <n v="6"/>
  </r>
  <r>
    <x v="5"/>
    <s v="Production 3608"/>
    <s v="Multi"/>
    <s v="lll"/>
    <x v="2327"/>
    <s v=""/>
    <s v="FAC3607"/>
    <n v="48"/>
    <n v="300"/>
    <n v="300"/>
    <s v="CS12X3657"/>
    <s v="LA0Q"/>
    <s v="LA3607"/>
    <n v="4"/>
    <n v="24"/>
    <n v="6"/>
  </r>
  <r>
    <x v="5"/>
    <s v="Production 3609"/>
    <s v="Multi"/>
    <s v="lll"/>
    <x v="2328"/>
    <s v=""/>
    <s v="FAC3608"/>
    <n v="48"/>
    <n v="300"/>
    <n v="300"/>
    <s v="CS12X3658"/>
    <s v="LA0Q"/>
    <s v="LA3608"/>
    <n v="4"/>
    <n v="24"/>
    <n v="6"/>
  </r>
  <r>
    <x v="5"/>
    <s v="Production 3610"/>
    <s v="Multi"/>
    <s v="lll"/>
    <x v="2329"/>
    <s v=""/>
    <s v="FAC3609"/>
    <n v="48"/>
    <n v="300"/>
    <n v="300"/>
    <s v="CS12X3659"/>
    <s v="LA0Q"/>
    <s v="LA3609"/>
    <n v="4"/>
    <n v="24"/>
    <n v="6"/>
  </r>
  <r>
    <x v="5"/>
    <s v="Production 3611"/>
    <s v="Multi"/>
    <s v="lll"/>
    <x v="2330"/>
    <s v=""/>
    <s v="FAC3610"/>
    <n v="48"/>
    <n v="300"/>
    <n v="300"/>
    <s v="CS12X3660"/>
    <s v="LA0Q"/>
    <s v="LA3610"/>
    <n v="4"/>
    <n v="24"/>
    <n v="6"/>
  </r>
  <r>
    <x v="5"/>
    <s v="Production 3612"/>
    <s v="Multi"/>
    <s v="lll"/>
    <x v="2331"/>
    <s v=""/>
    <s v="FAC3611"/>
    <n v="48"/>
    <n v="300"/>
    <n v="300"/>
    <s v="CS12X3661"/>
    <s v="LA0Q"/>
    <s v="LA3611"/>
    <n v="4"/>
    <n v="24"/>
    <n v="6"/>
  </r>
  <r>
    <x v="5"/>
    <s v="Production 3613"/>
    <s v="Multi"/>
    <s v="lll"/>
    <x v="2332"/>
    <s v=""/>
    <s v="FAC3612"/>
    <n v="48"/>
    <n v="300"/>
    <n v="300"/>
    <s v="CS12X3662"/>
    <s v="LA0Q"/>
    <s v="LA3612"/>
    <n v="4"/>
    <n v="24"/>
    <n v="6"/>
  </r>
  <r>
    <x v="5"/>
    <s v="Production 3614"/>
    <s v="Multi"/>
    <s v="lll"/>
    <x v="2333"/>
    <s v=""/>
    <s v="FAC3613"/>
    <n v="48"/>
    <n v="300"/>
    <n v="300"/>
    <s v="CS12X3663"/>
    <s v="LA0Q"/>
    <s v="LA3613"/>
    <n v="4"/>
    <n v="24"/>
    <n v="6"/>
  </r>
  <r>
    <x v="5"/>
    <s v="Production 3615"/>
    <s v="Multi"/>
    <s v="lll"/>
    <x v="2334"/>
    <s v=""/>
    <s v="FAC3614"/>
    <n v="48"/>
    <n v="300"/>
    <n v="300"/>
    <s v="CS12X3664"/>
    <s v="LA0Q"/>
    <s v="LA3614"/>
    <n v="4"/>
    <n v="24"/>
    <n v="6"/>
  </r>
  <r>
    <x v="5"/>
    <s v="Production 3616"/>
    <s v="Multi"/>
    <s v="lll"/>
    <x v="2335"/>
    <s v=""/>
    <s v="FAC3615"/>
    <n v="48"/>
    <n v="300"/>
    <n v="300"/>
    <s v="CS12X3665"/>
    <s v="LA0Q"/>
    <s v="LA3615"/>
    <n v="4"/>
    <n v="24"/>
    <n v="6"/>
  </r>
  <r>
    <x v="5"/>
    <s v="Production 3617"/>
    <s v="Multi"/>
    <s v="lll"/>
    <x v="2336"/>
    <s v=""/>
    <s v="FAC3616"/>
    <n v="48"/>
    <n v="300"/>
    <n v="300"/>
    <s v="CS12X3666"/>
    <s v="LA0Q"/>
    <s v="LA3616"/>
    <n v="4"/>
    <n v="24"/>
    <n v="6"/>
  </r>
  <r>
    <x v="5"/>
    <s v="Production 3618"/>
    <s v="Multi"/>
    <s v="lll"/>
    <x v="2337"/>
    <s v=""/>
    <s v="FAC3617"/>
    <n v="48"/>
    <n v="300"/>
    <n v="300"/>
    <s v="CS12X3667"/>
    <s v="LA0Q"/>
    <s v="LA3617"/>
    <n v="4"/>
    <n v="24"/>
    <n v="6"/>
  </r>
  <r>
    <x v="5"/>
    <s v="Production 3619"/>
    <s v="Multi"/>
    <s v="lll"/>
    <x v="2338"/>
    <s v=""/>
    <s v="FAC3618"/>
    <n v="48"/>
    <n v="300"/>
    <n v="300"/>
    <s v="CS12X3668"/>
    <s v="LA0Q"/>
    <s v="LA3618"/>
    <n v="4"/>
    <n v="24"/>
    <n v="6"/>
  </r>
  <r>
    <x v="5"/>
    <s v="Production 3620"/>
    <s v="Multi"/>
    <s v="lll"/>
    <x v="2339"/>
    <s v=""/>
    <s v="FAC3619"/>
    <n v="48"/>
    <n v="300"/>
    <n v="300"/>
    <s v="CS12X3669"/>
    <s v="LA0Q"/>
    <s v="LA3619"/>
    <n v="4"/>
    <n v="24"/>
    <n v="6"/>
  </r>
  <r>
    <x v="5"/>
    <s v="Production 3621"/>
    <s v="Multi"/>
    <s v="lll"/>
    <x v="2340"/>
    <s v=""/>
    <s v="FAC3620"/>
    <n v="48"/>
    <n v="300"/>
    <n v="300"/>
    <s v="CS12X3670"/>
    <s v="LA0Q"/>
    <s v="LA3620"/>
    <n v="4"/>
    <n v="24"/>
    <n v="6"/>
  </r>
  <r>
    <x v="5"/>
    <s v="Production 3622"/>
    <s v="Multi"/>
    <s v="lll"/>
    <x v="2341"/>
    <s v=""/>
    <s v="FAC3621"/>
    <n v="48"/>
    <n v="300"/>
    <n v="300"/>
    <s v="CS12X3671"/>
    <s v="LA0Q"/>
    <s v="LA3621"/>
    <n v="4"/>
    <n v="24"/>
    <n v="6"/>
  </r>
  <r>
    <x v="5"/>
    <s v="Production 3623"/>
    <s v="Multi"/>
    <s v="lll"/>
    <x v="2342"/>
    <s v=""/>
    <s v="FAC3622"/>
    <n v="48"/>
    <n v="300"/>
    <n v="300"/>
    <s v="CS12X3672"/>
    <s v="LA0Q"/>
    <s v="LA3622"/>
    <n v="4"/>
    <n v="24"/>
    <n v="6"/>
  </r>
  <r>
    <x v="5"/>
    <s v="Production 3624"/>
    <s v="Multi"/>
    <s v="lll"/>
    <x v="2343"/>
    <s v=""/>
    <s v="FAC3623"/>
    <n v="48"/>
    <n v="300"/>
    <n v="300"/>
    <s v="CS12X3673"/>
    <s v="LA0Q"/>
    <s v="LA3623"/>
    <n v="4"/>
    <n v="24"/>
    <n v="6"/>
  </r>
  <r>
    <x v="5"/>
    <s v="Production 3625"/>
    <s v="Multi"/>
    <s v="lll"/>
    <x v="2344"/>
    <s v=""/>
    <s v="FAC3624"/>
    <n v="48"/>
    <n v="300"/>
    <n v="300"/>
    <s v="CS12X3674"/>
    <s v="LA0Q"/>
    <s v="LA3624"/>
    <n v="4"/>
    <n v="24"/>
    <n v="6"/>
  </r>
  <r>
    <x v="5"/>
    <s v="Production 3626"/>
    <s v="Multi"/>
    <s v="lll"/>
    <x v="2345"/>
    <s v=""/>
    <s v="FAC3625"/>
    <n v="48"/>
    <n v="300"/>
    <n v="300"/>
    <s v="CS12X3675"/>
    <s v="LA0Q"/>
    <s v="LA3625"/>
    <n v="4"/>
    <n v="24"/>
    <n v="6"/>
  </r>
  <r>
    <x v="5"/>
    <s v="Production 3627"/>
    <s v="Multi"/>
    <s v="lll"/>
    <x v="2346"/>
    <s v=""/>
    <s v="FAC3626"/>
    <n v="48"/>
    <n v="300"/>
    <n v="300"/>
    <s v="CS12X3676"/>
    <s v="LA0Q"/>
    <s v="LA3626"/>
    <n v="4"/>
    <n v="24"/>
    <n v="6"/>
  </r>
  <r>
    <x v="5"/>
    <s v="Production 3628"/>
    <s v="Multi"/>
    <s v="lll"/>
    <x v="2347"/>
    <s v=""/>
    <s v="FAC3627"/>
    <n v="48"/>
    <n v="300"/>
    <n v="300"/>
    <s v="CS12X3677"/>
    <s v="LA0Q"/>
    <s v="LA3627"/>
    <n v="4"/>
    <n v="24"/>
    <n v="6"/>
  </r>
  <r>
    <x v="5"/>
    <s v="Production 3629"/>
    <s v="Multi"/>
    <s v="lll"/>
    <x v="2348"/>
    <s v=""/>
    <s v="FAC3628"/>
    <n v="48"/>
    <n v="300"/>
    <n v="300"/>
    <s v="CS12X3678"/>
    <s v="LA0Q"/>
    <s v="LA3628"/>
    <n v="4"/>
    <n v="24"/>
    <n v="6"/>
  </r>
  <r>
    <x v="5"/>
    <s v="Production 3630"/>
    <s v="Multi"/>
    <s v="lll"/>
    <x v="2349"/>
    <s v=""/>
    <s v="FAC3629"/>
    <n v="48"/>
    <n v="300"/>
    <n v="300"/>
    <s v="CS12X3679"/>
    <s v="LA0Q"/>
    <s v="LA3629"/>
    <n v="4"/>
    <n v="24"/>
    <n v="6"/>
  </r>
  <r>
    <x v="5"/>
    <s v="Production 3631"/>
    <s v="Multi"/>
    <s v="lll"/>
    <x v="2350"/>
    <s v=""/>
    <s v="FAC3630"/>
    <n v="48"/>
    <n v="300"/>
    <n v="300"/>
    <s v="CS12X3680"/>
    <s v="LA0Q"/>
    <s v="LA3630"/>
    <n v="4"/>
    <n v="24"/>
    <n v="6"/>
  </r>
  <r>
    <x v="5"/>
    <s v="Production 3632"/>
    <s v="Multi"/>
    <s v="lll"/>
    <x v="2351"/>
    <s v=""/>
    <s v="FAC3631"/>
    <n v="48"/>
    <n v="300"/>
    <n v="300"/>
    <s v="CS12X3681"/>
    <s v="LA0Q"/>
    <s v="LA3631"/>
    <n v="4"/>
    <n v="24"/>
    <n v="6"/>
  </r>
  <r>
    <x v="5"/>
    <s v="Production 3633"/>
    <s v="Multi"/>
    <s v="lll"/>
    <x v="2352"/>
    <s v=""/>
    <s v="FAC3632"/>
    <n v="48"/>
    <n v="300"/>
    <n v="300"/>
    <s v="CS12X3682"/>
    <s v="LA0Q"/>
    <s v="LA3632"/>
    <n v="4"/>
    <n v="24"/>
    <n v="6"/>
  </r>
  <r>
    <x v="5"/>
    <s v="Production 3634"/>
    <s v="Multi"/>
    <s v="lll"/>
    <x v="2353"/>
    <s v=""/>
    <s v="FAC3633"/>
    <n v="48"/>
    <n v="300"/>
    <n v="300"/>
    <s v="CS12X3683"/>
    <s v="LA0Q"/>
    <s v="LA3633"/>
    <n v="4"/>
    <n v="24"/>
    <n v="6"/>
  </r>
  <r>
    <x v="5"/>
    <s v="Production 3635"/>
    <s v="Multi"/>
    <s v="lll"/>
    <x v="2354"/>
    <s v=""/>
    <s v="FAC3634"/>
    <n v="48"/>
    <n v="300"/>
    <n v="300"/>
    <s v="CS12X3684"/>
    <s v="LA0Q"/>
    <s v="LA3634"/>
    <n v="4"/>
    <n v="24"/>
    <n v="6"/>
  </r>
  <r>
    <x v="5"/>
    <s v="Production 3636"/>
    <s v="Multi"/>
    <s v="lll"/>
    <x v="2355"/>
    <s v=""/>
    <s v="FAC3635"/>
    <n v="48"/>
    <n v="300"/>
    <n v="300"/>
    <s v="CS12X3685"/>
    <s v="LA0Q"/>
    <s v="LA3635"/>
    <n v="4"/>
    <n v="24"/>
    <n v="6"/>
  </r>
  <r>
    <x v="5"/>
    <s v="Production 3637"/>
    <s v="Multi"/>
    <s v="lll"/>
    <x v="2356"/>
    <s v=""/>
    <s v="FAC3636"/>
    <n v="48"/>
    <n v="300"/>
    <n v="300"/>
    <s v="CS12X3686"/>
    <s v="LA0Q"/>
    <s v="LA3636"/>
    <n v="4"/>
    <n v="24"/>
    <n v="6"/>
  </r>
  <r>
    <x v="5"/>
    <s v="Production 3638"/>
    <s v="Multi"/>
    <s v="lll"/>
    <x v="2357"/>
    <s v=""/>
    <s v="FAC3637"/>
    <n v="48"/>
    <n v="300"/>
    <n v="300"/>
    <s v="CS12X3687"/>
    <s v="LA0Q"/>
    <s v="LA3637"/>
    <n v="4"/>
    <n v="24"/>
    <n v="6"/>
  </r>
  <r>
    <x v="5"/>
    <s v="Production 3639"/>
    <s v="Multi"/>
    <s v="lll"/>
    <x v="2358"/>
    <s v=""/>
    <s v="FAC3638"/>
    <n v="48"/>
    <n v="300"/>
    <n v="300"/>
    <s v="CS12X3688"/>
    <s v="LA0Q"/>
    <s v="LA3638"/>
    <n v="4"/>
    <n v="24"/>
    <n v="6"/>
  </r>
  <r>
    <x v="5"/>
    <s v="Production 3640"/>
    <s v="Multi"/>
    <s v="lll"/>
    <x v="2359"/>
    <s v=""/>
    <s v="FAC3639"/>
    <n v="48"/>
    <n v="300"/>
    <n v="300"/>
    <s v="CS12X3689"/>
    <s v="LA0Q"/>
    <s v="LA3639"/>
    <n v="4"/>
    <n v="24"/>
    <n v="6"/>
  </r>
  <r>
    <x v="5"/>
    <s v="Production 3641"/>
    <s v="Multi"/>
    <s v="lll"/>
    <x v="2360"/>
    <s v=""/>
    <s v="FAC3640"/>
    <n v="48"/>
    <n v="300"/>
    <n v="300"/>
    <s v="CS12X3690"/>
    <s v="LA0Q"/>
    <s v="LA3640"/>
    <n v="4"/>
    <n v="24"/>
    <n v="6"/>
  </r>
  <r>
    <x v="5"/>
    <s v="Production 3642"/>
    <s v="Multi"/>
    <s v="lll"/>
    <x v="2361"/>
    <s v=""/>
    <s v="FAC3641"/>
    <n v="48"/>
    <n v="300"/>
    <n v="300"/>
    <s v="CS12X3691"/>
    <s v="LA0Q"/>
    <s v="LA3641"/>
    <n v="4"/>
    <n v="24"/>
    <n v="6"/>
  </r>
  <r>
    <x v="5"/>
    <s v="Production 3643"/>
    <s v="Multi"/>
    <s v="lll"/>
    <x v="2362"/>
    <s v=""/>
    <s v="FAC3642"/>
    <n v="48"/>
    <n v="300"/>
    <n v="300"/>
    <s v="CS12X3692"/>
    <s v="LA0Q"/>
    <s v="LA3642"/>
    <n v="4"/>
    <n v="24"/>
    <n v="6"/>
  </r>
  <r>
    <x v="5"/>
    <s v="Production 3644"/>
    <s v="Multi"/>
    <s v="lll"/>
    <x v="2363"/>
    <s v=""/>
    <s v="FAC3643"/>
    <n v="48"/>
    <n v="300"/>
    <n v="300"/>
    <s v="CS12X3693"/>
    <s v="LA0Q"/>
    <s v="LA3643"/>
    <n v="4"/>
    <n v="24"/>
    <n v="6"/>
  </r>
  <r>
    <x v="5"/>
    <s v="Production 3645"/>
    <s v="Multi"/>
    <s v="lll"/>
    <x v="2364"/>
    <s v=""/>
    <s v="FAC3644"/>
    <n v="48"/>
    <n v="300"/>
    <n v="300"/>
    <s v="CS12X3694"/>
    <s v="LA0Q"/>
    <s v="LA3644"/>
    <n v="4"/>
    <n v="24"/>
    <n v="6"/>
  </r>
  <r>
    <x v="5"/>
    <s v="Production 3646"/>
    <s v="Multi"/>
    <s v="lll"/>
    <x v="2365"/>
    <s v=""/>
    <s v="FAC3645"/>
    <n v="48"/>
    <n v="300"/>
    <n v="300"/>
    <s v="CS12X3695"/>
    <s v="LA0Q"/>
    <s v="LA3645"/>
    <n v="4"/>
    <n v="24"/>
    <n v="6"/>
  </r>
  <r>
    <x v="5"/>
    <s v="Production 3647"/>
    <s v="Multi"/>
    <s v="lll"/>
    <x v="2366"/>
    <s v=""/>
    <s v="FAC3646"/>
    <n v="48"/>
    <n v="300"/>
    <n v="300"/>
    <s v="CS12X3696"/>
    <s v="LA0Q"/>
    <s v="LA3646"/>
    <n v="4"/>
    <n v="24"/>
    <n v="6"/>
  </r>
  <r>
    <x v="5"/>
    <s v="Production 3648"/>
    <s v="Multi"/>
    <s v="lll"/>
    <x v="2367"/>
    <s v=""/>
    <s v="FAC3647"/>
    <n v="48"/>
    <n v="300"/>
    <n v="300"/>
    <s v="CS12X3697"/>
    <s v="LA0Q"/>
    <s v="LA3647"/>
    <n v="4"/>
    <n v="24"/>
    <n v="6"/>
  </r>
  <r>
    <x v="5"/>
    <s v="Production 3649"/>
    <s v="Multi"/>
    <s v="lll"/>
    <x v="2368"/>
    <s v=""/>
    <s v="FAC3648"/>
    <n v="48"/>
    <n v="300"/>
    <n v="300"/>
    <s v="CS12X3698"/>
    <s v="LA0Q"/>
    <s v="LA3648"/>
    <n v="4"/>
    <n v="24"/>
    <n v="6"/>
  </r>
  <r>
    <x v="5"/>
    <s v="Production 3650"/>
    <s v="Multi"/>
    <s v="lll"/>
    <x v="2369"/>
    <s v=""/>
    <s v="FAC3649"/>
    <n v="48"/>
    <n v="300"/>
    <n v="300"/>
    <s v="CS12X3699"/>
    <s v="LA0Q"/>
    <s v="LA3649"/>
    <n v="4"/>
    <n v="24"/>
    <n v="6"/>
  </r>
  <r>
    <x v="5"/>
    <s v="Production 3651"/>
    <s v="Multi"/>
    <s v="lll"/>
    <x v="2370"/>
    <s v=""/>
    <s v="FAC3650"/>
    <n v="48"/>
    <n v="300"/>
    <n v="300"/>
    <s v="CS12X3700"/>
    <s v="LA0Q"/>
    <s v="LA3650"/>
    <n v="4"/>
    <n v="24"/>
    <n v="6"/>
  </r>
  <r>
    <x v="5"/>
    <s v="Production 3652"/>
    <s v="Multi"/>
    <s v="lll"/>
    <x v="2371"/>
    <s v=""/>
    <s v="FAC3651"/>
    <n v="48"/>
    <n v="300"/>
    <n v="300"/>
    <s v="CS12X3701"/>
    <s v="LA0Q"/>
    <s v="LA3651"/>
    <n v="4"/>
    <n v="24"/>
    <n v="6"/>
  </r>
  <r>
    <x v="5"/>
    <s v="Production 3653"/>
    <s v="Multi"/>
    <s v="lll"/>
    <x v="2372"/>
    <s v=""/>
    <s v="FAC3652"/>
    <n v="48"/>
    <n v="300"/>
    <n v="300"/>
    <s v="CS12X3702"/>
    <s v="LA0Q"/>
    <s v="LA3652"/>
    <n v="4"/>
    <n v="24"/>
    <n v="6"/>
  </r>
  <r>
    <x v="5"/>
    <s v="Production 3654"/>
    <s v="Multi"/>
    <s v="lll"/>
    <x v="2373"/>
    <s v=""/>
    <s v="FAC3653"/>
    <n v="48"/>
    <n v="300"/>
    <n v="300"/>
    <s v="CS12X3703"/>
    <s v="LA0Q"/>
    <s v="LA3653"/>
    <n v="4"/>
    <n v="24"/>
    <n v="6"/>
  </r>
  <r>
    <x v="5"/>
    <s v="Production 3655"/>
    <s v="Multi"/>
    <s v="lll"/>
    <x v="2374"/>
    <s v=""/>
    <s v="FAC3654"/>
    <n v="48"/>
    <n v="300"/>
    <n v="300"/>
    <s v="CS12X3704"/>
    <s v="LA0Q"/>
    <s v="LA3654"/>
    <n v="4"/>
    <n v="24"/>
    <n v="6"/>
  </r>
  <r>
    <x v="5"/>
    <s v="Production 3656"/>
    <s v="Multi"/>
    <s v="lll"/>
    <x v="2375"/>
    <s v=""/>
    <s v="FAC3655"/>
    <n v="48"/>
    <n v="300"/>
    <n v="300"/>
    <s v="CS12X3705"/>
    <s v="LA0Q"/>
    <s v="LA3655"/>
    <n v="4"/>
    <n v="24"/>
    <n v="6"/>
  </r>
  <r>
    <x v="5"/>
    <s v="Production 3657"/>
    <s v="Multi"/>
    <s v="lll"/>
    <x v="2376"/>
    <s v=""/>
    <s v="FAC3656"/>
    <n v="48"/>
    <n v="300"/>
    <n v="300"/>
    <s v="CS12X3706"/>
    <s v="LA0Q"/>
    <s v="LA3656"/>
    <n v="4"/>
    <n v="24"/>
    <n v="6"/>
  </r>
  <r>
    <x v="5"/>
    <s v="Production 3658"/>
    <s v="Multi"/>
    <s v="lll"/>
    <x v="2377"/>
    <s v=""/>
    <s v="FAC3657"/>
    <n v="48"/>
    <n v="300"/>
    <n v="300"/>
    <s v="CS12X3707"/>
    <s v="LA0Q"/>
    <s v="LA3657"/>
    <n v="4"/>
    <n v="24"/>
    <n v="6"/>
  </r>
  <r>
    <x v="5"/>
    <s v="Production 3659"/>
    <s v="Multi"/>
    <s v="lll"/>
    <x v="2378"/>
    <s v=""/>
    <s v="FAC3658"/>
    <n v="48"/>
    <n v="300"/>
    <n v="300"/>
    <s v="CS12X3708"/>
    <s v="LA0Q"/>
    <s v="LA3658"/>
    <n v="4"/>
    <n v="24"/>
    <n v="6"/>
  </r>
  <r>
    <x v="5"/>
    <s v="Production 3660"/>
    <s v="Multi"/>
    <s v="lll"/>
    <x v="2379"/>
    <s v=""/>
    <s v="FAC3659"/>
    <n v="48"/>
    <n v="300"/>
    <n v="300"/>
    <s v="CS12X3709"/>
    <s v="LA0Q"/>
    <s v="LA3659"/>
    <n v="4"/>
    <n v="24"/>
    <n v="6"/>
  </r>
  <r>
    <x v="5"/>
    <s v="Production 3661"/>
    <s v="Multi"/>
    <s v="lll"/>
    <x v="2380"/>
    <s v=""/>
    <s v="FAC3660"/>
    <n v="48"/>
    <n v="300"/>
    <n v="300"/>
    <s v="CS12X3710"/>
    <s v="LA0Q"/>
    <s v="LA3660"/>
    <n v="4"/>
    <n v="24"/>
    <n v="6"/>
  </r>
  <r>
    <x v="5"/>
    <s v="Production 3662"/>
    <s v="Multi"/>
    <s v="lll"/>
    <x v="2381"/>
    <s v=""/>
    <s v="FAC3661"/>
    <n v="48"/>
    <n v="300"/>
    <n v="300"/>
    <s v="CS12X3711"/>
    <s v="LA0Q"/>
    <s v="LA3661"/>
    <n v="4"/>
    <n v="24"/>
    <n v="6"/>
  </r>
  <r>
    <x v="5"/>
    <s v="Production 3663"/>
    <s v="Multi"/>
    <s v="lll"/>
    <x v="2382"/>
    <s v=""/>
    <s v="FAC3662"/>
    <n v="48"/>
    <n v="300"/>
    <n v="300"/>
    <s v="CS12X3712"/>
    <s v="LA0Q"/>
    <s v="LA3662"/>
    <n v="4"/>
    <n v="24"/>
    <n v="6"/>
  </r>
  <r>
    <x v="5"/>
    <s v="Production 3664"/>
    <s v="Multi"/>
    <s v="lll"/>
    <x v="2383"/>
    <s v=""/>
    <s v="FAC3663"/>
    <n v="48"/>
    <n v="300"/>
    <n v="300"/>
    <s v="CS12X3713"/>
    <s v="LA0Q"/>
    <s v="LA3663"/>
    <n v="4"/>
    <n v="24"/>
    <n v="6"/>
  </r>
  <r>
    <x v="5"/>
    <s v="Production 3665"/>
    <s v="Multi"/>
    <s v="lll"/>
    <x v="2384"/>
    <s v=""/>
    <s v="FAC3664"/>
    <n v="48"/>
    <n v="300"/>
    <n v="300"/>
    <s v="CS12X3714"/>
    <s v="LA0Q"/>
    <s v="LA3664"/>
    <n v="4"/>
    <n v="24"/>
    <n v="6"/>
  </r>
  <r>
    <x v="5"/>
    <s v="Production 3666"/>
    <s v="Multi"/>
    <s v="lll"/>
    <x v="2385"/>
    <s v=""/>
    <s v="FAC3665"/>
    <n v="48"/>
    <n v="300"/>
    <n v="300"/>
    <s v="CS12X3715"/>
    <s v="LA0Q"/>
    <s v="LA3665"/>
    <n v="4"/>
    <n v="24"/>
    <n v="6"/>
  </r>
  <r>
    <x v="5"/>
    <s v="Production 3667"/>
    <s v="Multi"/>
    <s v="lll"/>
    <x v="2386"/>
    <s v=""/>
    <s v="FAC3666"/>
    <n v="48"/>
    <n v="300"/>
    <n v="300"/>
    <s v="CS12X3716"/>
    <s v="LA0Q"/>
    <s v="LA3666"/>
    <n v="4"/>
    <n v="24"/>
    <n v="6"/>
  </r>
  <r>
    <x v="5"/>
    <s v="Production 3668"/>
    <s v="Multi"/>
    <s v="lll"/>
    <x v="2387"/>
    <s v=""/>
    <s v="FAC3667"/>
    <n v="48"/>
    <n v="300"/>
    <n v="300"/>
    <s v="CS12X3717"/>
    <s v="LA0Q"/>
    <s v="LA3667"/>
    <n v="4"/>
    <n v="24"/>
    <n v="6"/>
  </r>
  <r>
    <x v="5"/>
    <s v="Production 3669"/>
    <s v="Multi"/>
    <s v="lll"/>
    <x v="2388"/>
    <s v=""/>
    <s v="FAC3668"/>
    <n v="48"/>
    <n v="300"/>
    <n v="300"/>
    <s v="CS12X3718"/>
    <s v="LA0Q"/>
    <s v="LA3668"/>
    <n v="4"/>
    <n v="24"/>
    <n v="6"/>
  </r>
  <r>
    <x v="5"/>
    <s v="Production 3670"/>
    <s v="Multi"/>
    <s v="lll"/>
    <x v="2389"/>
    <s v=""/>
    <s v="FAC3669"/>
    <n v="48"/>
    <n v="300"/>
    <n v="300"/>
    <s v="CS12X3719"/>
    <s v="LA0Q"/>
    <s v="LA3669"/>
    <n v="4"/>
    <n v="24"/>
    <n v="6"/>
  </r>
  <r>
    <x v="5"/>
    <s v="Production 3671"/>
    <s v="Multi"/>
    <s v="lll"/>
    <x v="2390"/>
    <s v=""/>
    <s v="FAC3670"/>
    <n v="48"/>
    <n v="300"/>
    <n v="300"/>
    <s v="CS12X3720"/>
    <s v="LA0Q"/>
    <s v="LA3670"/>
    <n v="4"/>
    <n v="24"/>
    <n v="6"/>
  </r>
  <r>
    <x v="5"/>
    <s v="Production 3672"/>
    <s v="Multi"/>
    <s v="lll"/>
    <x v="2391"/>
    <s v=""/>
    <s v="FAC3671"/>
    <n v="48"/>
    <n v="300"/>
    <n v="300"/>
    <s v="CS12X3721"/>
    <s v="LA0Q"/>
    <s v="LA3671"/>
    <n v="4"/>
    <n v="24"/>
    <n v="6"/>
  </r>
  <r>
    <x v="5"/>
    <s v="Production 3673"/>
    <s v="Multi"/>
    <s v="lll"/>
    <x v="2392"/>
    <s v=""/>
    <s v="FAC3672"/>
    <n v="48"/>
    <n v="300"/>
    <n v="300"/>
    <s v="CS12X3722"/>
    <s v="LA0Q"/>
    <s v="LA3672"/>
    <n v="4"/>
    <n v="24"/>
    <n v="6"/>
  </r>
  <r>
    <x v="5"/>
    <s v="Production 3674"/>
    <s v="Multi"/>
    <s v="lll"/>
    <x v="2393"/>
    <s v=""/>
    <s v="FAC3673"/>
    <n v="48"/>
    <n v="300"/>
    <n v="300"/>
    <s v="CS12X3723"/>
    <s v="LA0Q"/>
    <s v="LA3673"/>
    <n v="4"/>
    <n v="24"/>
    <n v="6"/>
  </r>
  <r>
    <x v="5"/>
    <s v="Production 3675"/>
    <s v="Multi"/>
    <s v="lll"/>
    <x v="2394"/>
    <s v=""/>
    <s v="FAC3674"/>
    <n v="48"/>
    <n v="300"/>
    <n v="300"/>
    <s v="CS12X3724"/>
    <s v="LA0Q"/>
    <s v="LA3674"/>
    <n v="4"/>
    <n v="24"/>
    <n v="6"/>
  </r>
  <r>
    <x v="5"/>
    <s v="Production 3676"/>
    <s v="Multi"/>
    <s v="lll"/>
    <x v="2395"/>
    <s v=""/>
    <s v="FAC3675"/>
    <n v="48"/>
    <n v="300"/>
    <n v="300"/>
    <s v="CS12X3725"/>
    <s v="LA0Q"/>
    <s v="LA3675"/>
    <n v="4"/>
    <n v="24"/>
    <n v="6"/>
  </r>
  <r>
    <x v="5"/>
    <s v="Production 3677"/>
    <s v="Multi"/>
    <s v="lll"/>
    <x v="2396"/>
    <s v=""/>
    <s v="FAC3676"/>
    <n v="48"/>
    <n v="300"/>
    <n v="300"/>
    <s v="CS12X3726"/>
    <s v="LA0Q"/>
    <s v="LA3676"/>
    <n v="4"/>
    <n v="24"/>
    <n v="6"/>
  </r>
  <r>
    <x v="5"/>
    <s v="Production 3678"/>
    <s v="Multi"/>
    <s v="lll"/>
    <x v="2397"/>
    <s v=""/>
    <s v="FAC3677"/>
    <n v="48"/>
    <n v="300"/>
    <n v="300"/>
    <s v="CS12X3727"/>
    <s v="LA0Q"/>
    <s v="LA3677"/>
    <n v="4"/>
    <n v="24"/>
    <n v="6"/>
  </r>
  <r>
    <x v="5"/>
    <s v="Production 3679"/>
    <s v="Multi"/>
    <s v="lll"/>
    <x v="2398"/>
    <s v=""/>
    <s v="FAC3678"/>
    <n v="48"/>
    <n v="300"/>
    <n v="300"/>
    <s v="CS12X3728"/>
    <s v="LA0Q"/>
    <s v="LA3678"/>
    <n v="4"/>
    <n v="24"/>
    <n v="6"/>
  </r>
  <r>
    <x v="5"/>
    <s v="Production 3680"/>
    <s v="Multi"/>
    <s v="lll"/>
    <x v="2399"/>
    <s v=""/>
    <s v="FAC3679"/>
    <n v="48"/>
    <n v="300"/>
    <n v="300"/>
    <s v="CS12X3729"/>
    <s v="LA0Q"/>
    <s v="LA3679"/>
    <n v="4"/>
    <n v="24"/>
    <n v="6"/>
  </r>
  <r>
    <x v="5"/>
    <s v="Production 3681"/>
    <s v="Multi"/>
    <s v="lll"/>
    <x v="2400"/>
    <s v=""/>
    <s v="FAC3680"/>
    <n v="48"/>
    <n v="300"/>
    <n v="300"/>
    <s v="CS12X3730"/>
    <s v="LA0Q"/>
    <s v="LA3680"/>
    <n v="4"/>
    <n v="24"/>
    <n v="6"/>
  </r>
  <r>
    <x v="5"/>
    <s v="Production 3682"/>
    <s v="Multi"/>
    <s v="lll"/>
    <x v="2401"/>
    <s v=""/>
    <s v="FAC3681"/>
    <n v="48"/>
    <n v="300"/>
    <n v="300"/>
    <s v="CS12X3731"/>
    <s v="LA0Q"/>
    <s v="LA3681"/>
    <n v="4"/>
    <n v="24"/>
    <n v="6"/>
  </r>
  <r>
    <x v="5"/>
    <s v="Production 3683"/>
    <s v="Multi"/>
    <s v="lll"/>
    <x v="2402"/>
    <s v=""/>
    <s v="FAC3682"/>
    <n v="48"/>
    <n v="300"/>
    <n v="300"/>
    <s v="CS12X3732"/>
    <s v="LA0Q"/>
    <s v="LA3682"/>
    <n v="4"/>
    <n v="24"/>
    <n v="6"/>
  </r>
  <r>
    <x v="5"/>
    <s v="Production 3684"/>
    <s v="Multi"/>
    <s v="lll"/>
    <x v="2403"/>
    <s v=""/>
    <s v="FAC3683"/>
    <n v="48"/>
    <n v="300"/>
    <n v="300"/>
    <s v="CS12X3733"/>
    <s v="LA0Q"/>
    <s v="LA3683"/>
    <n v="4"/>
    <n v="24"/>
    <n v="6"/>
  </r>
  <r>
    <x v="5"/>
    <s v="Production 3685"/>
    <s v="Multi"/>
    <s v="lll"/>
    <x v="2404"/>
    <s v=""/>
    <s v="FAC3684"/>
    <n v="48"/>
    <n v="300"/>
    <n v="300"/>
    <s v="CS12X3734"/>
    <s v="LA0Q"/>
    <s v="LA3684"/>
    <n v="4"/>
    <n v="24"/>
    <n v="6"/>
  </r>
  <r>
    <x v="5"/>
    <s v="Production 3686"/>
    <s v="Multi"/>
    <s v="lll"/>
    <x v="2405"/>
    <s v=""/>
    <s v="FAC3685"/>
    <n v="48"/>
    <n v="300"/>
    <n v="300"/>
    <s v="CS12X3735"/>
    <s v="LA0Q"/>
    <s v="LA3685"/>
    <n v="4"/>
    <n v="24"/>
    <n v="6"/>
  </r>
  <r>
    <x v="5"/>
    <s v="Production 3687"/>
    <s v="Multi"/>
    <s v="lll"/>
    <x v="2406"/>
    <s v=""/>
    <s v="FAC3686"/>
    <n v="48"/>
    <n v="300"/>
    <n v="300"/>
    <s v="CS12X3736"/>
    <s v="LA0Q"/>
    <s v="LA3686"/>
    <n v="4"/>
    <n v="24"/>
    <n v="6"/>
  </r>
  <r>
    <x v="5"/>
    <s v="Production 3688"/>
    <s v="Multi"/>
    <s v="lll"/>
    <x v="2407"/>
    <s v=""/>
    <s v="FAC3687"/>
    <n v="48"/>
    <n v="300"/>
    <n v="300"/>
    <s v="CS12X3737"/>
    <s v="LA0Q"/>
    <s v="LA3687"/>
    <n v="4"/>
    <n v="24"/>
    <n v="6"/>
  </r>
  <r>
    <x v="5"/>
    <s v="Production 3689"/>
    <s v="Multi"/>
    <s v="lll"/>
    <x v="2408"/>
    <s v=""/>
    <s v="FAC3688"/>
    <n v="48"/>
    <n v="300"/>
    <n v="300"/>
    <s v="CS12X3738"/>
    <s v="LA0Q"/>
    <s v="LA3688"/>
    <n v="4"/>
    <n v="24"/>
    <n v="6"/>
  </r>
  <r>
    <x v="5"/>
    <s v="Production 3690"/>
    <s v="Multi"/>
    <s v="lll"/>
    <x v="2409"/>
    <s v=""/>
    <s v="FAC3689"/>
    <n v="48"/>
    <n v="300"/>
    <n v="300"/>
    <s v="CS12X3739"/>
    <s v="LA0Q"/>
    <s v="LA3689"/>
    <n v="4"/>
    <n v="24"/>
    <n v="6"/>
  </r>
  <r>
    <x v="5"/>
    <s v="Production 3691"/>
    <s v="Multi"/>
    <s v="lll"/>
    <x v="2410"/>
    <s v=""/>
    <s v="FAC3690"/>
    <n v="48"/>
    <n v="300"/>
    <n v="300"/>
    <s v="CS12X3740"/>
    <s v="LA0Q"/>
    <s v="LA3690"/>
    <n v="4"/>
    <n v="24"/>
    <n v="6"/>
  </r>
  <r>
    <x v="5"/>
    <s v="Production 3692"/>
    <s v="Multi"/>
    <s v="lll"/>
    <x v="2411"/>
    <s v=""/>
    <s v="FAC3691"/>
    <n v="48"/>
    <n v="300"/>
    <n v="300"/>
    <s v="CS12X3741"/>
    <s v="LA0Q"/>
    <s v="LA3691"/>
    <n v="4"/>
    <n v="24"/>
    <n v="6"/>
  </r>
  <r>
    <x v="5"/>
    <s v="Production 3693"/>
    <s v="Multi"/>
    <s v="lll"/>
    <x v="2412"/>
    <s v=""/>
    <s v="FAC3692"/>
    <n v="48"/>
    <n v="300"/>
    <n v="300"/>
    <s v="CS12X3742"/>
    <s v="LA0Q"/>
    <s v="LA3692"/>
    <n v="4"/>
    <n v="24"/>
    <n v="6"/>
  </r>
  <r>
    <x v="5"/>
    <s v="Production 3694"/>
    <s v="Multi"/>
    <s v="lll"/>
    <x v="2413"/>
    <s v=""/>
    <s v="FAC3693"/>
    <n v="48"/>
    <n v="300"/>
    <n v="300"/>
    <s v="CS12X3743"/>
    <s v="LA0Q"/>
    <s v="LA3693"/>
    <n v="4"/>
    <n v="24"/>
    <n v="6"/>
  </r>
  <r>
    <x v="5"/>
    <s v="Production 3695"/>
    <s v="Multi"/>
    <s v="lll"/>
    <x v="2414"/>
    <s v=""/>
    <s v="FAC3694"/>
    <n v="48"/>
    <n v="300"/>
    <n v="300"/>
    <s v="CS12X3744"/>
    <s v="LA0Q"/>
    <s v="LA3694"/>
    <n v="4"/>
    <n v="24"/>
    <n v="6"/>
  </r>
  <r>
    <x v="5"/>
    <s v="Production 3696"/>
    <s v="Multi"/>
    <s v="lll"/>
    <x v="2415"/>
    <s v=""/>
    <s v="FAC3695"/>
    <n v="48"/>
    <n v="300"/>
    <n v="300"/>
    <s v="CS12X3745"/>
    <s v="LA0Q"/>
    <s v="LA3695"/>
    <n v="4"/>
    <n v="24"/>
    <n v="6"/>
  </r>
  <r>
    <x v="5"/>
    <s v="Production 3697"/>
    <s v="Multi"/>
    <s v="lll"/>
    <x v="2416"/>
    <s v=""/>
    <s v="FAC3696"/>
    <n v="48"/>
    <n v="300"/>
    <n v="300"/>
    <s v="CS12X3746"/>
    <s v="LA0Q"/>
    <s v="LA3696"/>
    <n v="4"/>
    <n v="24"/>
    <n v="6"/>
  </r>
  <r>
    <x v="5"/>
    <s v="Production 3698"/>
    <s v="Multi"/>
    <s v="lll"/>
    <x v="2417"/>
    <s v=""/>
    <s v="FAC3697"/>
    <n v="48"/>
    <n v="300"/>
    <n v="300"/>
    <s v="CS12X3747"/>
    <s v="LA0Q"/>
    <s v="LA3697"/>
    <n v="4"/>
    <n v="24"/>
    <n v="6"/>
  </r>
  <r>
    <x v="5"/>
    <s v="Production 3699"/>
    <s v="Multi"/>
    <s v="lll"/>
    <x v="2418"/>
    <s v=""/>
    <s v="FAC3698"/>
    <n v="48"/>
    <n v="300"/>
    <n v="300"/>
    <s v="CS12X3748"/>
    <s v="LA0Q"/>
    <s v="LA3698"/>
    <n v="4"/>
    <n v="24"/>
    <n v="6"/>
  </r>
  <r>
    <x v="5"/>
    <s v="Production 3700"/>
    <s v="Multi"/>
    <s v="lll"/>
    <x v="2419"/>
    <s v=""/>
    <s v="FAC3699"/>
    <n v="48"/>
    <n v="300"/>
    <n v="300"/>
    <s v="CS12X3749"/>
    <s v="LA0Q"/>
    <s v="LA3699"/>
    <n v="4"/>
    <n v="24"/>
    <n v="6"/>
  </r>
  <r>
    <x v="5"/>
    <s v="Production 3701"/>
    <s v="Multi"/>
    <s v="lll"/>
    <x v="2420"/>
    <s v=""/>
    <s v="FAC3700"/>
    <n v="48"/>
    <n v="300"/>
    <n v="300"/>
    <s v="CS12X3750"/>
    <s v="LA0Q"/>
    <s v="LA3700"/>
    <n v="4"/>
    <n v="24"/>
    <n v="6"/>
  </r>
  <r>
    <x v="5"/>
    <s v="Production 3702"/>
    <s v="Multi"/>
    <s v="lll"/>
    <x v="2421"/>
    <s v=""/>
    <s v="FAC3701"/>
    <n v="48"/>
    <n v="300"/>
    <n v="300"/>
    <s v="CS12X3751"/>
    <s v="LA0Q"/>
    <s v="LA3701"/>
    <n v="4"/>
    <n v="24"/>
    <n v="6"/>
  </r>
  <r>
    <x v="5"/>
    <s v="Production 3703"/>
    <s v="Multi"/>
    <s v="lll"/>
    <x v="2422"/>
    <s v=""/>
    <s v="FAC3702"/>
    <n v="48"/>
    <n v="300"/>
    <n v="300"/>
    <s v="CS12X3752"/>
    <s v="LA0Q"/>
    <s v="LA3702"/>
    <n v="4"/>
    <n v="24"/>
    <n v="6"/>
  </r>
  <r>
    <x v="5"/>
    <s v="Production 3704"/>
    <s v="Multi"/>
    <s v="lll"/>
    <x v="2423"/>
    <s v=""/>
    <s v="FAC3703"/>
    <n v="48"/>
    <n v="300"/>
    <n v="300"/>
    <s v="CS12X3753"/>
    <s v="LA0Q"/>
    <s v="LA3703"/>
    <n v="4"/>
    <n v="24"/>
    <n v="6"/>
  </r>
  <r>
    <x v="5"/>
    <s v="Production 3705"/>
    <s v="Multi"/>
    <s v="lll"/>
    <x v="2424"/>
    <s v=""/>
    <s v="FAC3704"/>
    <n v="48"/>
    <n v="300"/>
    <n v="300"/>
    <s v="CS12X3754"/>
    <s v="LA0Q"/>
    <s v="LA3704"/>
    <n v="4"/>
    <n v="24"/>
    <n v="6"/>
  </r>
  <r>
    <x v="5"/>
    <s v="Production 3706"/>
    <s v="Multi"/>
    <s v="lll"/>
    <x v="2425"/>
    <s v=""/>
    <s v="FAC3705"/>
    <n v="48"/>
    <n v="300"/>
    <n v="300"/>
    <s v="CS12X3755"/>
    <s v="LA0Q"/>
    <s v="LA3705"/>
    <n v="4"/>
    <n v="24"/>
    <n v="6"/>
  </r>
  <r>
    <x v="5"/>
    <s v="Production 3707"/>
    <s v="Multi"/>
    <s v="lll"/>
    <x v="2426"/>
    <s v=""/>
    <s v="FAC3706"/>
    <n v="48"/>
    <n v="300"/>
    <n v="300"/>
    <s v="CS12X3756"/>
    <s v="LA0Q"/>
    <s v="LA3706"/>
    <n v="4"/>
    <n v="24"/>
    <n v="6"/>
  </r>
  <r>
    <x v="5"/>
    <s v="Production 3708"/>
    <s v="Multi"/>
    <s v="lll"/>
    <x v="2427"/>
    <s v=""/>
    <s v="FAC3707"/>
    <n v="48"/>
    <n v="300"/>
    <n v="300"/>
    <s v="CS12X3757"/>
    <s v="LA0Q"/>
    <s v="LA3707"/>
    <n v="4"/>
    <n v="24"/>
    <n v="6"/>
  </r>
  <r>
    <x v="5"/>
    <s v="Production 3709"/>
    <s v="Multi"/>
    <s v="lll"/>
    <x v="2428"/>
    <s v=""/>
    <s v="FAC3708"/>
    <n v="48"/>
    <n v="300"/>
    <n v="300"/>
    <s v="CS12X3758"/>
    <s v="LA0Q"/>
    <s v="LA3708"/>
    <n v="4"/>
    <n v="24"/>
    <n v="6"/>
  </r>
  <r>
    <x v="5"/>
    <s v="Production 3710"/>
    <s v="Multi"/>
    <s v="lll"/>
    <x v="2429"/>
    <s v=""/>
    <s v="FAC3709"/>
    <n v="48"/>
    <n v="300"/>
    <n v="300"/>
    <s v="CS12X3759"/>
    <s v="LA0Q"/>
    <s v="LA3709"/>
    <n v="4"/>
    <n v="24"/>
    <n v="6"/>
  </r>
  <r>
    <x v="5"/>
    <s v="Production 3711"/>
    <s v="Multi"/>
    <s v="lll"/>
    <x v="2430"/>
    <s v=""/>
    <s v="FAC3710"/>
    <n v="48"/>
    <n v="300"/>
    <n v="300"/>
    <s v="CS12X3760"/>
    <s v="LA0Q"/>
    <s v="LA3710"/>
    <n v="4"/>
    <n v="24"/>
    <n v="6"/>
  </r>
  <r>
    <x v="5"/>
    <s v="Production 3712"/>
    <s v="Multi"/>
    <s v="lll"/>
    <x v="2431"/>
    <s v=""/>
    <s v="FAC3711"/>
    <n v="48"/>
    <n v="300"/>
    <n v="300"/>
    <s v="CS12X3761"/>
    <s v="LA0Q"/>
    <s v="LA3711"/>
    <n v="4"/>
    <n v="24"/>
    <n v="6"/>
  </r>
  <r>
    <x v="5"/>
    <s v="Production 3713"/>
    <s v="Multi"/>
    <s v="lll"/>
    <x v="2432"/>
    <s v=""/>
    <s v="FAC3712"/>
    <n v="48"/>
    <n v="300"/>
    <n v="300"/>
    <s v="CS12X3762"/>
    <s v="LA0Q"/>
    <s v="LA3712"/>
    <n v="4"/>
    <n v="24"/>
    <n v="6"/>
  </r>
  <r>
    <x v="5"/>
    <s v="Production 3714"/>
    <s v="Multi"/>
    <s v="lll"/>
    <x v="2433"/>
    <s v=""/>
    <s v="FAC3713"/>
    <n v="48"/>
    <n v="300"/>
    <n v="300"/>
    <s v="CS12X3763"/>
    <s v="LA0Q"/>
    <s v="LA3713"/>
    <n v="4"/>
    <n v="24"/>
    <n v="6"/>
  </r>
  <r>
    <x v="5"/>
    <s v="Production 3715"/>
    <s v="Multi"/>
    <s v="lll"/>
    <x v="2434"/>
    <s v=""/>
    <s v="FAC3714"/>
    <n v="48"/>
    <n v="300"/>
    <n v="300"/>
    <s v="CS12X3764"/>
    <s v="LA0Q"/>
    <s v="LA3714"/>
    <n v="4"/>
    <n v="24"/>
    <n v="6"/>
  </r>
  <r>
    <x v="5"/>
    <s v="Production 3716"/>
    <s v="Multi"/>
    <s v="lll"/>
    <x v="2435"/>
    <s v=""/>
    <s v="FAC3715"/>
    <n v="48"/>
    <n v="300"/>
    <n v="300"/>
    <s v="CS12X3765"/>
    <s v="LA0Q"/>
    <s v="LA3715"/>
    <n v="4"/>
    <n v="24"/>
    <n v="6"/>
  </r>
  <r>
    <x v="5"/>
    <s v="Production 3717"/>
    <s v="Multi"/>
    <s v="lll"/>
    <x v="2436"/>
    <s v=""/>
    <s v="FAC3716"/>
    <n v="48"/>
    <n v="300"/>
    <n v="300"/>
    <s v="CS12X3766"/>
    <s v="LA0Q"/>
    <s v="LA3716"/>
    <n v="4"/>
    <n v="24"/>
    <n v="6"/>
  </r>
  <r>
    <x v="5"/>
    <s v="Production 3718"/>
    <s v="Multi"/>
    <s v="lll"/>
    <x v="2437"/>
    <s v=""/>
    <s v="FAC3717"/>
    <n v="48"/>
    <n v="300"/>
    <n v="300"/>
    <s v="CS12X3767"/>
    <s v="LA0Q"/>
    <s v="LA3717"/>
    <n v="4"/>
    <n v="24"/>
    <n v="6"/>
  </r>
  <r>
    <x v="5"/>
    <s v="Production 3719"/>
    <s v="Multi"/>
    <s v="lll"/>
    <x v="2438"/>
    <s v=""/>
    <s v="FAC3718"/>
    <n v="48"/>
    <n v="300"/>
    <n v="300"/>
    <s v="CS12X3768"/>
    <s v="LA0Q"/>
    <s v="LA3718"/>
    <n v="4"/>
    <n v="24"/>
    <n v="6"/>
  </r>
  <r>
    <x v="5"/>
    <s v="Production 3720"/>
    <s v="Multi"/>
    <s v="lll"/>
    <x v="2439"/>
    <s v=""/>
    <s v="FAC3719"/>
    <n v="48"/>
    <n v="300"/>
    <n v="300"/>
    <s v="CS12X3769"/>
    <s v="LA0Q"/>
    <s v="LA3719"/>
    <n v="4"/>
    <n v="24"/>
    <n v="6"/>
  </r>
  <r>
    <x v="5"/>
    <s v="Production 3721"/>
    <s v="Multi"/>
    <s v="lll"/>
    <x v="2440"/>
    <s v=""/>
    <s v="FAC3720"/>
    <n v="48"/>
    <n v="300"/>
    <n v="300"/>
    <s v="CS12X3770"/>
    <s v="LA0Q"/>
    <s v="LA3720"/>
    <n v="4"/>
    <n v="24"/>
    <n v="6"/>
  </r>
  <r>
    <x v="5"/>
    <s v="Production 3722"/>
    <s v="Multi"/>
    <s v="lll"/>
    <x v="2441"/>
    <s v=""/>
    <s v="FAC3721"/>
    <n v="48"/>
    <n v="300"/>
    <n v="300"/>
    <s v="CS12X3771"/>
    <s v="LA0Q"/>
    <s v="LA3721"/>
    <n v="4"/>
    <n v="24"/>
    <n v="6"/>
  </r>
  <r>
    <x v="5"/>
    <s v="Production 3723"/>
    <s v="Multi"/>
    <s v="lll"/>
    <x v="2442"/>
    <s v=""/>
    <s v="FAC3722"/>
    <n v="48"/>
    <n v="300"/>
    <n v="300"/>
    <s v="CS12X3772"/>
    <s v="LA0Q"/>
    <s v="LA3722"/>
    <n v="4"/>
    <n v="24"/>
    <n v="6"/>
  </r>
  <r>
    <x v="5"/>
    <s v="Production 3724"/>
    <s v="Multi"/>
    <s v="lll"/>
    <x v="2443"/>
    <s v=""/>
    <s v="FAC3723"/>
    <n v="48"/>
    <n v="300"/>
    <n v="300"/>
    <s v="CS12X3773"/>
    <s v="LA0Q"/>
    <s v="LA3723"/>
    <n v="4"/>
    <n v="24"/>
    <n v="6"/>
  </r>
  <r>
    <x v="5"/>
    <s v="Production 3725"/>
    <s v="Multi"/>
    <s v="lll"/>
    <x v="2444"/>
    <s v=""/>
    <s v="FAC3724"/>
    <n v="48"/>
    <n v="300"/>
    <n v="300"/>
    <s v="CS12X3774"/>
    <s v="LA0Q"/>
    <s v="LA3724"/>
    <n v="4"/>
    <n v="24"/>
    <n v="6"/>
  </r>
  <r>
    <x v="5"/>
    <s v="Production 3726"/>
    <s v="Multi"/>
    <s v="lll"/>
    <x v="2445"/>
    <s v=""/>
    <s v="FAC3725"/>
    <n v="48"/>
    <n v="300"/>
    <n v="300"/>
    <s v="CS12X3775"/>
    <s v="LA0Q"/>
    <s v="LA3725"/>
    <n v="4"/>
    <n v="24"/>
    <n v="6"/>
  </r>
  <r>
    <x v="5"/>
    <s v="Production 3727"/>
    <s v="Multi"/>
    <s v="lll"/>
    <x v="2446"/>
    <s v=""/>
    <s v="FAC3726"/>
    <n v="48"/>
    <n v="300"/>
    <n v="300"/>
    <s v="CS12X3776"/>
    <s v="LA0Q"/>
    <s v="LA3726"/>
    <n v="4"/>
    <n v="24"/>
    <n v="6"/>
  </r>
  <r>
    <x v="5"/>
    <s v="Production 3728"/>
    <s v="Multi"/>
    <s v="lll"/>
    <x v="2447"/>
    <s v=""/>
    <s v="FAC3727"/>
    <n v="48"/>
    <n v="300"/>
    <n v="300"/>
    <s v="CS12X3777"/>
    <s v="LA0Q"/>
    <s v="LA3727"/>
    <n v="4"/>
    <n v="24"/>
    <n v="6"/>
  </r>
  <r>
    <x v="5"/>
    <s v="Production 3729"/>
    <s v="Multi"/>
    <s v="lll"/>
    <x v="2448"/>
    <s v=""/>
    <s v="FAC3728"/>
    <n v="48"/>
    <n v="300"/>
    <n v="300"/>
    <s v="CS12X3778"/>
    <s v="LA0Q"/>
    <s v="LA3728"/>
    <n v="4"/>
    <n v="24"/>
    <n v="6"/>
  </r>
  <r>
    <x v="5"/>
    <s v="Production 3730"/>
    <s v="Multi"/>
    <s v="lll"/>
    <x v="2449"/>
    <s v=""/>
    <s v="FAC3729"/>
    <n v="48"/>
    <n v="300"/>
    <n v="300"/>
    <s v="CS12X3779"/>
    <s v="LA0Q"/>
    <s v="LA3729"/>
    <n v="4"/>
    <n v="24"/>
    <n v="6"/>
  </r>
  <r>
    <x v="5"/>
    <s v="Production 3731"/>
    <s v="Multi"/>
    <s v="lll"/>
    <x v="2450"/>
    <s v=""/>
    <s v="FAC3730"/>
    <n v="48"/>
    <n v="300"/>
    <n v="300"/>
    <s v="CS12X3780"/>
    <s v="LA0Q"/>
    <s v="LA3730"/>
    <n v="4"/>
    <n v="24"/>
    <n v="6"/>
  </r>
  <r>
    <x v="5"/>
    <s v="Production 3732"/>
    <s v="Multi"/>
    <s v="lll"/>
    <x v="2451"/>
    <s v=""/>
    <s v="FAC3731"/>
    <n v="48"/>
    <n v="300"/>
    <n v="300"/>
    <s v="CS12X3781"/>
    <s v="LA0Q"/>
    <s v="LA3731"/>
    <n v="4"/>
    <n v="24"/>
    <n v="6"/>
  </r>
  <r>
    <x v="5"/>
    <s v="Production 3733"/>
    <s v="Multi"/>
    <s v="lll"/>
    <x v="2452"/>
    <s v=""/>
    <s v="FAC3732"/>
    <n v="48"/>
    <n v="300"/>
    <n v="300"/>
    <s v="CS12X3782"/>
    <s v="LA0Q"/>
    <s v="LA3732"/>
    <n v="4"/>
    <n v="24"/>
    <n v="6"/>
  </r>
  <r>
    <x v="5"/>
    <s v="Production 3734"/>
    <s v="Multi"/>
    <s v="lll"/>
    <x v="2453"/>
    <s v=""/>
    <s v="FAC3733"/>
    <n v="48"/>
    <n v="300"/>
    <n v="300"/>
    <s v="CS12X3783"/>
    <s v="LA0Q"/>
    <s v="LA3733"/>
    <n v="4"/>
    <n v="24"/>
    <n v="6"/>
  </r>
  <r>
    <x v="5"/>
    <s v="Production 3735"/>
    <s v="Multi"/>
    <s v="lll"/>
    <x v="2454"/>
    <s v=""/>
    <s v="FAC3734"/>
    <n v="48"/>
    <n v="300"/>
    <n v="300"/>
    <s v="CS12X3784"/>
    <s v="LA0Q"/>
    <s v="LA3734"/>
    <n v="4"/>
    <n v="24"/>
    <n v="6"/>
  </r>
  <r>
    <x v="5"/>
    <s v="Production 3736"/>
    <s v="Multi"/>
    <s v="lll"/>
    <x v="2455"/>
    <s v=""/>
    <s v="FAC3735"/>
    <n v="48"/>
    <n v="300"/>
    <n v="300"/>
    <s v="CS12X3785"/>
    <s v="LA0Q"/>
    <s v="LA3735"/>
    <n v="4"/>
    <n v="24"/>
    <n v="6"/>
  </r>
  <r>
    <x v="5"/>
    <s v="Production 3737"/>
    <s v="Multi"/>
    <s v="lll"/>
    <x v="2456"/>
    <s v=""/>
    <s v="FAC3736"/>
    <n v="48"/>
    <n v="300"/>
    <n v="300"/>
    <s v="CS12X3786"/>
    <s v="LA0Q"/>
    <s v="LA3736"/>
    <n v="4"/>
    <n v="24"/>
    <n v="6"/>
  </r>
  <r>
    <x v="5"/>
    <s v="Production 3738"/>
    <s v="Multi"/>
    <s v="lll"/>
    <x v="2457"/>
    <s v=""/>
    <s v="FAC3737"/>
    <n v="48"/>
    <n v="300"/>
    <n v="300"/>
    <s v="CS12X3787"/>
    <s v="LA0Q"/>
    <s v="LA3737"/>
    <n v="4"/>
    <n v="24"/>
    <n v="6"/>
  </r>
  <r>
    <x v="5"/>
    <s v="Production 3739"/>
    <s v="Multi"/>
    <s v="lll"/>
    <x v="2458"/>
    <s v=""/>
    <s v="FAC3738"/>
    <n v="48"/>
    <n v="300"/>
    <n v="300"/>
    <s v="CS12X3788"/>
    <s v="LA0Q"/>
    <s v="LA3738"/>
    <n v="4"/>
    <n v="24"/>
    <n v="6"/>
  </r>
  <r>
    <x v="5"/>
    <s v="Production 3740"/>
    <s v="Multi"/>
    <s v="lll"/>
    <x v="2459"/>
    <s v=""/>
    <s v="FAC3739"/>
    <n v="48"/>
    <n v="300"/>
    <n v="300"/>
    <s v="CS12X3789"/>
    <s v="LA0Q"/>
    <s v="LA3739"/>
    <n v="4"/>
    <n v="24"/>
    <n v="6"/>
  </r>
  <r>
    <x v="5"/>
    <s v="Production 3741"/>
    <s v="Multi"/>
    <s v="lll"/>
    <x v="2460"/>
    <s v=""/>
    <s v="FAC3740"/>
    <n v="48"/>
    <n v="300"/>
    <n v="300"/>
    <s v="CS12X3790"/>
    <s v="LA0Q"/>
    <s v="LA3740"/>
    <n v="4"/>
    <n v="24"/>
    <n v="6"/>
  </r>
  <r>
    <x v="5"/>
    <s v="Production 3742"/>
    <s v="Multi"/>
    <s v="lll"/>
    <x v="2461"/>
    <s v=""/>
    <s v="FAC3741"/>
    <n v="48"/>
    <n v="300"/>
    <n v="300"/>
    <s v="CS12X3791"/>
    <s v="LA0Q"/>
    <s v="LA3741"/>
    <n v="4"/>
    <n v="24"/>
    <n v="6"/>
  </r>
  <r>
    <x v="5"/>
    <s v="Production 3743"/>
    <s v="Multi"/>
    <s v="lll"/>
    <x v="2462"/>
    <s v=""/>
    <s v="FAC3742"/>
    <n v="48"/>
    <n v="300"/>
    <n v="300"/>
    <s v="CS12X3792"/>
    <s v="LA0Q"/>
    <s v="LA3742"/>
    <n v="4"/>
    <n v="24"/>
    <n v="6"/>
  </r>
  <r>
    <x v="5"/>
    <s v="Production 3744"/>
    <s v="Multi"/>
    <s v="lll"/>
    <x v="2463"/>
    <s v=""/>
    <s v="FAC3743"/>
    <n v="48"/>
    <n v="300"/>
    <n v="300"/>
    <s v="CS12X3793"/>
    <s v="LA0Q"/>
    <s v="LA3743"/>
    <n v="4"/>
    <n v="24"/>
    <n v="6"/>
  </r>
  <r>
    <x v="5"/>
    <s v="Production 3745"/>
    <s v="Multi"/>
    <s v="lll"/>
    <x v="2464"/>
    <s v=""/>
    <s v="FAC3744"/>
    <n v="48"/>
    <n v="300"/>
    <n v="300"/>
    <s v="CS12X3794"/>
    <s v="LA0Q"/>
    <s v="LA3744"/>
    <n v="4"/>
    <n v="24"/>
    <n v="6"/>
  </r>
  <r>
    <x v="5"/>
    <s v="Production 3746"/>
    <s v="Multi"/>
    <s v="lll"/>
    <x v="2465"/>
    <s v=""/>
    <s v="FAC3745"/>
    <n v="48"/>
    <n v="300"/>
    <n v="300"/>
    <s v="CS12X3795"/>
    <s v="LA0Q"/>
    <s v="LA3745"/>
    <n v="4"/>
    <n v="24"/>
    <n v="6"/>
  </r>
  <r>
    <x v="5"/>
    <s v="Production 3747"/>
    <s v="Multi"/>
    <s v="lll"/>
    <x v="2466"/>
    <s v=""/>
    <s v="FAC3746"/>
    <n v="48"/>
    <n v="300"/>
    <n v="300"/>
    <s v="CS12X3796"/>
    <s v="LA0Q"/>
    <s v="LA3746"/>
    <n v="4"/>
    <n v="24"/>
    <n v="6"/>
  </r>
  <r>
    <x v="5"/>
    <s v="Production 3748"/>
    <s v="Multi"/>
    <s v="lll"/>
    <x v="2467"/>
    <s v=""/>
    <s v="FAC3747"/>
    <n v="48"/>
    <n v="300"/>
    <n v="300"/>
    <s v="CS12X3797"/>
    <s v="LA0Q"/>
    <s v="LA3747"/>
    <n v="4"/>
    <n v="24"/>
    <n v="6"/>
  </r>
  <r>
    <x v="5"/>
    <s v="Production 3749"/>
    <s v="Multi"/>
    <s v="lll"/>
    <x v="2468"/>
    <s v=""/>
    <s v="FAC3748"/>
    <n v="48"/>
    <n v="300"/>
    <n v="300"/>
    <s v="CS12X3798"/>
    <s v="LA0Q"/>
    <s v="LA3748"/>
    <n v="4"/>
    <n v="24"/>
    <n v="6"/>
  </r>
  <r>
    <x v="5"/>
    <s v="Production 3750"/>
    <s v="Multi"/>
    <s v="lll"/>
    <x v="2469"/>
    <s v=""/>
    <s v="FAC3749"/>
    <n v="48"/>
    <n v="300"/>
    <n v="300"/>
    <s v="CS12X3799"/>
    <s v="LA0Q"/>
    <s v="LA3749"/>
    <n v="4"/>
    <n v="24"/>
    <n v="6"/>
  </r>
  <r>
    <x v="5"/>
    <s v="Production 3751"/>
    <s v="Multi"/>
    <s v="lll"/>
    <x v="2470"/>
    <s v=""/>
    <s v="FAC3750"/>
    <n v="48"/>
    <n v="300"/>
    <n v="300"/>
    <s v="CS12X3800"/>
    <s v="LA0Q"/>
    <s v="LA3750"/>
    <n v="4"/>
    <n v="24"/>
    <n v="6"/>
  </r>
  <r>
    <x v="5"/>
    <s v="Production 3752"/>
    <s v="Multi"/>
    <s v="lll"/>
    <x v="2471"/>
    <s v=""/>
    <s v="FAC3751"/>
    <n v="48"/>
    <n v="300"/>
    <n v="300"/>
    <s v="CS12X3801"/>
    <s v="LA0Q"/>
    <s v="LA3751"/>
    <n v="4"/>
    <n v="24"/>
    <n v="6"/>
  </r>
  <r>
    <x v="5"/>
    <s v="Production 3753"/>
    <s v="Multi"/>
    <s v="lll"/>
    <x v="2472"/>
    <s v=""/>
    <s v="FAC3752"/>
    <n v="48"/>
    <n v="300"/>
    <n v="300"/>
    <s v="CS12X3802"/>
    <s v="LA0Q"/>
    <s v="LA3752"/>
    <n v="4"/>
    <n v="24"/>
    <n v="6"/>
  </r>
  <r>
    <x v="5"/>
    <s v="Production 3754"/>
    <s v="Multi"/>
    <s v="lll"/>
    <x v="2473"/>
    <s v=""/>
    <s v="FAC3753"/>
    <n v="48"/>
    <n v="300"/>
    <n v="300"/>
    <s v="CS12X3803"/>
    <s v="LA0Q"/>
    <s v="LA3753"/>
    <n v="4"/>
    <n v="24"/>
    <n v="6"/>
  </r>
  <r>
    <x v="5"/>
    <s v="Production 3755"/>
    <s v="Multi"/>
    <s v="lll"/>
    <x v="2474"/>
    <s v=""/>
    <s v="FAC3754"/>
    <n v="48"/>
    <n v="300"/>
    <n v="300"/>
    <s v="CS12X3804"/>
    <s v="LA0Q"/>
    <s v="LA3754"/>
    <n v="4"/>
    <n v="24"/>
    <n v="6"/>
  </r>
  <r>
    <x v="5"/>
    <s v="Production 3756"/>
    <s v="Multi"/>
    <s v="lll"/>
    <x v="2475"/>
    <s v=""/>
    <s v="FAC3755"/>
    <n v="48"/>
    <n v="300"/>
    <n v="300"/>
    <s v="CS12X3805"/>
    <s v="LA0Q"/>
    <s v="LA3755"/>
    <n v="4"/>
    <n v="24"/>
    <n v="6"/>
  </r>
  <r>
    <x v="5"/>
    <s v="Production 3757"/>
    <s v="Multi"/>
    <s v="lll"/>
    <x v="2476"/>
    <s v=""/>
    <s v="FAC3756"/>
    <n v="48"/>
    <n v="300"/>
    <n v="300"/>
    <s v="CS12X3806"/>
    <s v="LA0Q"/>
    <s v="LA3756"/>
    <n v="4"/>
    <n v="24"/>
    <n v="6"/>
  </r>
  <r>
    <x v="5"/>
    <s v="Production 3758"/>
    <s v="Multi"/>
    <s v="lll"/>
    <x v="2477"/>
    <s v=""/>
    <s v="FAC3757"/>
    <n v="48"/>
    <n v="300"/>
    <n v="300"/>
    <s v="CS12X3807"/>
    <s v="LA0Q"/>
    <s v="LA3757"/>
    <n v="4"/>
    <n v="24"/>
    <n v="6"/>
  </r>
  <r>
    <x v="5"/>
    <s v="Production 3759"/>
    <s v="Multi"/>
    <s v="lll"/>
    <x v="2478"/>
    <s v=""/>
    <s v="FAC3758"/>
    <n v="48"/>
    <n v="300"/>
    <n v="300"/>
    <s v="CS12X3808"/>
    <s v="LA0Q"/>
    <s v="LA3758"/>
    <n v="4"/>
    <n v="24"/>
    <n v="6"/>
  </r>
  <r>
    <x v="5"/>
    <s v="Production 3760"/>
    <s v="Multi"/>
    <s v="lll"/>
    <x v="2479"/>
    <s v=""/>
    <s v="FAC3759"/>
    <n v="48"/>
    <n v="300"/>
    <n v="300"/>
    <s v="CS12X3809"/>
    <s v="LA0Q"/>
    <s v="LA3759"/>
    <n v="4"/>
    <n v="24"/>
    <n v="6"/>
  </r>
  <r>
    <x v="5"/>
    <s v="Production 3761"/>
    <s v="Multi"/>
    <s v="lll"/>
    <x v="2480"/>
    <s v=""/>
    <s v="FAC3760"/>
    <n v="48"/>
    <n v="300"/>
    <n v="300"/>
    <s v="CS12X3810"/>
    <s v="LA0Q"/>
    <s v="LA3760"/>
    <n v="4"/>
    <n v="24"/>
    <n v="6"/>
  </r>
  <r>
    <x v="5"/>
    <s v="Production 3762"/>
    <s v="Multi"/>
    <s v="lll"/>
    <x v="2481"/>
    <s v=""/>
    <s v="FAC3761"/>
    <n v="48"/>
    <n v="300"/>
    <n v="300"/>
    <s v="CS12X3811"/>
    <s v="LA0Q"/>
    <s v="LA3761"/>
    <n v="4"/>
    <n v="24"/>
    <n v="6"/>
  </r>
  <r>
    <x v="5"/>
    <s v="Production 3763"/>
    <s v="Multi"/>
    <s v="lll"/>
    <x v="2482"/>
    <s v=""/>
    <s v="FAC3762"/>
    <n v="48"/>
    <n v="300"/>
    <n v="300"/>
    <s v="CS12X3812"/>
    <s v="LA0Q"/>
    <s v="LA3762"/>
    <n v="4"/>
    <n v="24"/>
    <n v="6"/>
  </r>
  <r>
    <x v="5"/>
    <s v="Production 3764"/>
    <s v="Multi"/>
    <s v="lll"/>
    <x v="2483"/>
    <s v=""/>
    <s v="FAC3763"/>
    <n v="48"/>
    <n v="300"/>
    <n v="300"/>
    <s v="CS12X3813"/>
    <s v="LA0Q"/>
    <s v="LA3763"/>
    <n v="4"/>
    <n v="24"/>
    <n v="6"/>
  </r>
  <r>
    <x v="5"/>
    <s v="Production 3765"/>
    <s v="Multi"/>
    <s v="lll"/>
    <x v="2484"/>
    <s v=""/>
    <s v="FAC3764"/>
    <n v="48"/>
    <n v="300"/>
    <n v="300"/>
    <s v="CS12X3814"/>
    <s v="LA0Q"/>
    <s v="LA3764"/>
    <n v="4"/>
    <n v="24"/>
    <n v="6"/>
  </r>
  <r>
    <x v="5"/>
    <s v="Production 3766"/>
    <s v="Multi"/>
    <s v="lll"/>
    <x v="2485"/>
    <s v=""/>
    <s v="FAC3765"/>
    <n v="48"/>
    <n v="300"/>
    <n v="300"/>
    <s v="CS12X3815"/>
    <s v="LA0Q"/>
    <s v="LA3765"/>
    <n v="4"/>
    <n v="24"/>
    <n v="6"/>
  </r>
  <r>
    <x v="5"/>
    <s v="Production 3767"/>
    <s v="Multi"/>
    <s v="lll"/>
    <x v="2486"/>
    <s v=""/>
    <s v="FAC3766"/>
    <n v="48"/>
    <n v="300"/>
    <n v="300"/>
    <s v="CS12X3816"/>
    <s v="LA0Q"/>
    <s v="LA3766"/>
    <n v="4"/>
    <n v="24"/>
    <n v="6"/>
  </r>
  <r>
    <x v="5"/>
    <s v="Production 3768"/>
    <s v="Multi"/>
    <s v="lll"/>
    <x v="2487"/>
    <s v=""/>
    <s v="FAC3767"/>
    <n v="48"/>
    <n v="300"/>
    <n v="300"/>
    <s v="CS12X3817"/>
    <s v="LA0Q"/>
    <s v="LA3767"/>
    <n v="4"/>
    <n v="24"/>
    <n v="6"/>
  </r>
  <r>
    <x v="5"/>
    <s v="Production 3769"/>
    <s v="Multi"/>
    <s v="lll"/>
    <x v="2488"/>
    <s v=""/>
    <s v="FAC3768"/>
    <n v="48"/>
    <n v="300"/>
    <n v="300"/>
    <s v="CS12X3818"/>
    <s v="LA0Q"/>
    <s v="LA3768"/>
    <n v="4"/>
    <n v="24"/>
    <n v="6"/>
  </r>
  <r>
    <x v="5"/>
    <s v="Production 3770"/>
    <s v="Multi"/>
    <s v="lll"/>
    <x v="2489"/>
    <s v=""/>
    <s v="FAC3769"/>
    <n v="48"/>
    <n v="300"/>
    <n v="300"/>
    <s v="CS12X3819"/>
    <s v="LA0Q"/>
    <s v="LA3769"/>
    <n v="4"/>
    <n v="24"/>
    <n v="6"/>
  </r>
  <r>
    <x v="5"/>
    <s v="Production 3771"/>
    <s v="Multi"/>
    <s v="lll"/>
    <x v="2490"/>
    <s v=""/>
    <s v="FAC3770"/>
    <n v="48"/>
    <n v="300"/>
    <n v="300"/>
    <s v="CS12X3820"/>
    <s v="LA0Q"/>
    <s v="LA3770"/>
    <n v="4"/>
    <n v="24"/>
    <n v="6"/>
  </r>
  <r>
    <x v="5"/>
    <s v="Production 3772"/>
    <s v="Multi"/>
    <s v="lll"/>
    <x v="2491"/>
    <s v=""/>
    <s v="FAC3771"/>
    <n v="48"/>
    <n v="300"/>
    <n v="300"/>
    <s v="CS12X3821"/>
    <s v="LA0Q"/>
    <s v="LA3771"/>
    <n v="4"/>
    <n v="24"/>
    <n v="6"/>
  </r>
  <r>
    <x v="5"/>
    <s v="Production 3773"/>
    <s v="Multi"/>
    <s v="lll"/>
    <x v="2492"/>
    <s v=""/>
    <s v="FAC3772"/>
    <n v="48"/>
    <n v="300"/>
    <n v="300"/>
    <s v="CS12X3822"/>
    <s v="LA0Q"/>
    <s v="LA3772"/>
    <n v="4"/>
    <n v="24"/>
    <n v="6"/>
  </r>
  <r>
    <x v="5"/>
    <s v="Production 3774"/>
    <s v="Multi"/>
    <s v="lll"/>
    <x v="2493"/>
    <s v=""/>
    <s v="FAC3773"/>
    <n v="48"/>
    <n v="300"/>
    <n v="300"/>
    <s v="CS12X3823"/>
    <s v="LA0Q"/>
    <s v="LA3773"/>
    <n v="4"/>
    <n v="24"/>
    <n v="6"/>
  </r>
  <r>
    <x v="5"/>
    <s v="Production 3775"/>
    <s v="Multi"/>
    <s v="lll"/>
    <x v="2494"/>
    <s v=""/>
    <s v="FAC3774"/>
    <n v="48"/>
    <n v="300"/>
    <n v="300"/>
    <s v="CS12X3824"/>
    <s v="LA0Q"/>
    <s v="LA3774"/>
    <n v="4"/>
    <n v="24"/>
    <n v="6"/>
  </r>
  <r>
    <x v="5"/>
    <s v="Production 3776"/>
    <s v="Multi"/>
    <s v="lll"/>
    <x v="2495"/>
    <s v=""/>
    <s v="FAC3775"/>
    <n v="48"/>
    <n v="300"/>
    <n v="300"/>
    <s v="CS12X3825"/>
    <s v="LA0Q"/>
    <s v="LA3775"/>
    <n v="4"/>
    <n v="24"/>
    <n v="6"/>
  </r>
  <r>
    <x v="5"/>
    <s v="Production 3777"/>
    <s v="Multi"/>
    <s v="lll"/>
    <x v="2496"/>
    <s v=""/>
    <s v="FAC3776"/>
    <n v="48"/>
    <n v="300"/>
    <n v="300"/>
    <s v="CS12X3826"/>
    <s v="LA0Q"/>
    <s v="LA3776"/>
    <n v="4"/>
    <n v="24"/>
    <n v="6"/>
  </r>
  <r>
    <x v="5"/>
    <s v="Production 3778"/>
    <s v="Multi"/>
    <s v="lll"/>
    <x v="2497"/>
    <s v=""/>
    <s v="FAC3777"/>
    <n v="48"/>
    <n v="300"/>
    <n v="300"/>
    <s v="CS12X3827"/>
    <s v="LA0Q"/>
    <s v="LA3777"/>
    <n v="4"/>
    <n v="24"/>
    <n v="6"/>
  </r>
  <r>
    <x v="5"/>
    <s v="Production 3779"/>
    <s v="Multi"/>
    <s v="lll"/>
    <x v="2498"/>
    <s v=""/>
    <s v="FAC3778"/>
    <n v="48"/>
    <n v="300"/>
    <n v="300"/>
    <s v="CS12X3828"/>
    <s v="LA0Q"/>
    <s v="LA3778"/>
    <n v="4"/>
    <n v="24"/>
    <n v="6"/>
  </r>
  <r>
    <x v="5"/>
    <s v="Production 3780"/>
    <s v="Multi"/>
    <s v="lll"/>
    <x v="2499"/>
    <s v=""/>
    <s v="FAC3779"/>
    <n v="48"/>
    <n v="300"/>
    <n v="300"/>
    <s v="CS12X3829"/>
    <s v="LA0Q"/>
    <s v="LA3779"/>
    <n v="4"/>
    <n v="24"/>
    <n v="6"/>
  </r>
  <r>
    <x v="5"/>
    <s v="Production 3781"/>
    <s v="Multi"/>
    <s v="lll"/>
    <x v="2500"/>
    <s v=""/>
    <s v="FAC3780"/>
    <n v="48"/>
    <n v="300"/>
    <n v="300"/>
    <s v="CS12X3830"/>
    <s v="LA0Q"/>
    <s v="LA3780"/>
    <n v="4"/>
    <n v="24"/>
    <n v="6"/>
  </r>
  <r>
    <x v="5"/>
    <s v="Production 3782"/>
    <s v="Multi"/>
    <s v="lll"/>
    <x v="2501"/>
    <s v=""/>
    <s v="FAC3781"/>
    <n v="48"/>
    <n v="300"/>
    <n v="300"/>
    <s v="CS12X3831"/>
    <s v="LA0Q"/>
    <s v="LA3781"/>
    <n v="4"/>
    <n v="24"/>
    <n v="6"/>
  </r>
  <r>
    <x v="5"/>
    <s v="Production 3783"/>
    <s v="Multi"/>
    <s v="lll"/>
    <x v="2502"/>
    <s v=""/>
    <s v="FAC3782"/>
    <n v="48"/>
    <n v="300"/>
    <n v="300"/>
    <s v="CS12X3832"/>
    <s v="LA0Q"/>
    <s v="LA3782"/>
    <n v="4"/>
    <n v="24"/>
    <n v="6"/>
  </r>
  <r>
    <x v="5"/>
    <s v="Production 3784"/>
    <s v="Multi"/>
    <s v="lll"/>
    <x v="2503"/>
    <s v=""/>
    <s v="FAC3783"/>
    <n v="48"/>
    <n v="300"/>
    <n v="300"/>
    <s v="CS12X3833"/>
    <s v="LA0Q"/>
    <s v="LA3783"/>
    <n v="4"/>
    <n v="24"/>
    <n v="6"/>
  </r>
  <r>
    <x v="5"/>
    <s v="Production 3785"/>
    <s v="Multi"/>
    <s v="lll"/>
    <x v="2504"/>
    <s v=""/>
    <s v="FAC3784"/>
    <n v="48"/>
    <n v="300"/>
    <n v="300"/>
    <s v="CS12X3834"/>
    <s v="LA0Q"/>
    <s v="LA3784"/>
    <n v="4"/>
    <n v="24"/>
    <n v="6"/>
  </r>
  <r>
    <x v="5"/>
    <s v="Production 3786"/>
    <s v="Multi"/>
    <s v="lll"/>
    <x v="2505"/>
    <s v=""/>
    <s v="FAC3785"/>
    <n v="48"/>
    <n v="300"/>
    <n v="300"/>
    <s v="CS12X3835"/>
    <s v="LA0Q"/>
    <s v="LA3785"/>
    <n v="4"/>
    <n v="24"/>
    <n v="6"/>
  </r>
  <r>
    <x v="5"/>
    <s v="Production 3787"/>
    <s v="Multi"/>
    <s v="lll"/>
    <x v="2506"/>
    <s v=""/>
    <s v="FAC3786"/>
    <n v="48"/>
    <n v="300"/>
    <n v="300"/>
    <s v="CS12X3836"/>
    <s v="LA0Q"/>
    <s v="LA3786"/>
    <n v="4"/>
    <n v="24"/>
    <n v="6"/>
  </r>
  <r>
    <x v="5"/>
    <s v="Production 3788"/>
    <s v="Multi"/>
    <s v="lll"/>
    <x v="2507"/>
    <s v=""/>
    <s v="FAC3787"/>
    <n v="48"/>
    <n v="300"/>
    <n v="300"/>
    <s v="CS12X3837"/>
    <s v="LA0Q"/>
    <s v="LA3787"/>
    <n v="4"/>
    <n v="24"/>
    <n v="6"/>
  </r>
  <r>
    <x v="5"/>
    <s v="Production 3789"/>
    <s v="Multi"/>
    <s v="lll"/>
    <x v="2508"/>
    <s v=""/>
    <s v="FAC3788"/>
    <n v="48"/>
    <n v="300"/>
    <n v="300"/>
    <s v="CS12X3838"/>
    <s v="LA0Q"/>
    <s v="LA3788"/>
    <n v="4"/>
    <n v="24"/>
    <n v="6"/>
  </r>
  <r>
    <x v="5"/>
    <s v="Production 3790"/>
    <s v="Multi"/>
    <s v="lll"/>
    <x v="2509"/>
    <s v=""/>
    <s v="FAC3789"/>
    <n v="48"/>
    <n v="300"/>
    <n v="300"/>
    <s v="CS12X3839"/>
    <s v="LA0Q"/>
    <s v="LA3789"/>
    <n v="4"/>
    <n v="24"/>
    <n v="6"/>
  </r>
  <r>
    <x v="5"/>
    <s v="Production 3791"/>
    <s v="Multi"/>
    <s v="lll"/>
    <x v="2510"/>
    <s v=""/>
    <s v="FAC3790"/>
    <n v="48"/>
    <n v="300"/>
    <n v="300"/>
    <s v="CS12X3840"/>
    <s v="LA0Q"/>
    <s v="LA3790"/>
    <n v="4"/>
    <n v="24"/>
    <n v="6"/>
  </r>
  <r>
    <x v="5"/>
    <s v="Production 3792"/>
    <s v="Multi"/>
    <s v="lll"/>
    <x v="2511"/>
    <s v=""/>
    <s v="FAC3791"/>
    <n v="48"/>
    <n v="300"/>
    <n v="300"/>
    <s v="CS12X3841"/>
    <s v="LA0Q"/>
    <s v="LA3791"/>
    <n v="4"/>
    <n v="24"/>
    <n v="6"/>
  </r>
  <r>
    <x v="5"/>
    <s v="Production 3793"/>
    <s v="Multi"/>
    <s v="lll"/>
    <x v="2512"/>
    <s v=""/>
    <s v="FAC3792"/>
    <n v="48"/>
    <n v="300"/>
    <n v="300"/>
    <s v="CS12X3842"/>
    <s v="LA0Q"/>
    <s v="LA3792"/>
    <n v="4"/>
    <n v="24"/>
    <n v="6"/>
  </r>
  <r>
    <x v="5"/>
    <s v="Production 3794"/>
    <s v="Multi"/>
    <s v="lll"/>
    <x v="2513"/>
    <s v=""/>
    <s v="FAC3793"/>
    <n v="48"/>
    <n v="300"/>
    <n v="300"/>
    <s v="CS12X3843"/>
    <s v="LA0Q"/>
    <s v="LA3793"/>
    <n v="4"/>
    <n v="24"/>
    <n v="6"/>
  </r>
  <r>
    <x v="5"/>
    <s v="Production 3795"/>
    <s v="Multi"/>
    <s v="lll"/>
    <x v="2514"/>
    <s v=""/>
    <s v="FAC3794"/>
    <n v="48"/>
    <n v="300"/>
    <n v="300"/>
    <s v="CS12X3844"/>
    <s v="LA0Q"/>
    <s v="LA3794"/>
    <n v="4"/>
    <n v="24"/>
    <n v="6"/>
  </r>
  <r>
    <x v="5"/>
    <s v="Production 3796"/>
    <s v="Multi"/>
    <s v="lll"/>
    <x v="2515"/>
    <s v=""/>
    <s v="FAC3795"/>
    <n v="48"/>
    <n v="300"/>
    <n v="300"/>
    <s v="CS12X3845"/>
    <s v="LA0Q"/>
    <s v="LA3795"/>
    <n v="4"/>
    <n v="24"/>
    <n v="6"/>
  </r>
  <r>
    <x v="5"/>
    <s v="Production 3797"/>
    <s v="Multi"/>
    <s v="lll"/>
    <x v="2516"/>
    <s v=""/>
    <s v="FAC3796"/>
    <n v="48"/>
    <n v="300"/>
    <n v="300"/>
    <s v="CS12X3846"/>
    <s v="LA0Q"/>
    <s v="LA3796"/>
    <n v="4"/>
    <n v="24"/>
    <n v="6"/>
  </r>
  <r>
    <x v="5"/>
    <s v="Production 3798"/>
    <s v="Multi"/>
    <s v="lll"/>
    <x v="2517"/>
    <s v=""/>
    <s v="FAC3797"/>
    <n v="48"/>
    <n v="300"/>
    <n v="300"/>
    <s v="CS12X3847"/>
    <s v="LA0Q"/>
    <s v="LA3797"/>
    <n v="4"/>
    <n v="24"/>
    <n v="6"/>
  </r>
  <r>
    <x v="5"/>
    <s v="Production 3799"/>
    <s v="Multi"/>
    <s v="lll"/>
    <x v="2518"/>
    <s v=""/>
    <s v="FAC3798"/>
    <n v="48"/>
    <n v="300"/>
    <n v="300"/>
    <s v="CS12X3848"/>
    <s v="LA0Q"/>
    <s v="LA3798"/>
    <n v="4"/>
    <n v="24"/>
    <n v="6"/>
  </r>
  <r>
    <x v="5"/>
    <s v="Production 3800"/>
    <s v="Multi"/>
    <s v="lll"/>
    <x v="2519"/>
    <s v=""/>
    <s v="FAC3799"/>
    <n v="48"/>
    <n v="300"/>
    <n v="300"/>
    <s v="CS12X3849"/>
    <s v="LA0Q"/>
    <s v="LA3799"/>
    <n v="4"/>
    <n v="24"/>
    <n v="6"/>
  </r>
  <r>
    <x v="5"/>
    <s v="Production 3801"/>
    <s v="Multi"/>
    <s v="lll"/>
    <x v="2520"/>
    <s v=""/>
    <s v="FAC3800"/>
    <n v="48"/>
    <n v="300"/>
    <n v="300"/>
    <s v="CS12X3850"/>
    <s v="LA0Q"/>
    <s v="LA3800"/>
    <n v="4"/>
    <n v="24"/>
    <n v="6"/>
  </r>
  <r>
    <x v="5"/>
    <s v="Production 3802"/>
    <s v="Multi"/>
    <s v="lll"/>
    <x v="2521"/>
    <s v=""/>
    <s v="FAC3801"/>
    <n v="48"/>
    <n v="300"/>
    <n v="300"/>
    <s v="CS12X3851"/>
    <s v="LA0Q"/>
    <s v="LA3801"/>
    <n v="4"/>
    <n v="24"/>
    <n v="6"/>
  </r>
  <r>
    <x v="5"/>
    <s v="Production 3803"/>
    <s v="Multi"/>
    <s v="lll"/>
    <x v="2522"/>
    <s v=""/>
    <s v="FAC3802"/>
    <n v="48"/>
    <n v="300"/>
    <n v="300"/>
    <s v="CS12X3852"/>
    <s v="LA0Q"/>
    <s v="LA3802"/>
    <n v="4"/>
    <n v="24"/>
    <n v="6"/>
  </r>
  <r>
    <x v="5"/>
    <s v="Production 3804"/>
    <s v="Multi"/>
    <s v="lll"/>
    <x v="2523"/>
    <s v=""/>
    <s v="FAC3803"/>
    <n v="48"/>
    <n v="300"/>
    <n v="300"/>
    <s v="CS12X3853"/>
    <s v="LA0Q"/>
    <s v="LA3803"/>
    <n v="4"/>
    <n v="24"/>
    <n v="6"/>
  </r>
  <r>
    <x v="5"/>
    <s v="Production 3805"/>
    <s v="Multi"/>
    <s v="lll"/>
    <x v="2524"/>
    <s v=""/>
    <s v="FAC3804"/>
    <n v="48"/>
    <n v="300"/>
    <n v="300"/>
    <s v="CS12X3854"/>
    <s v="LA0Q"/>
    <s v="LA3804"/>
    <n v="4"/>
    <n v="24"/>
    <n v="6"/>
  </r>
  <r>
    <x v="5"/>
    <s v="Production 3806"/>
    <s v="Multi"/>
    <s v="lll"/>
    <x v="2525"/>
    <s v=""/>
    <s v="FAC3805"/>
    <n v="48"/>
    <n v="300"/>
    <n v="300"/>
    <s v="CS12X3855"/>
    <s v="LA0Q"/>
    <s v="LA3805"/>
    <n v="4"/>
    <n v="24"/>
    <n v="6"/>
  </r>
  <r>
    <x v="5"/>
    <s v="Production 3807"/>
    <s v="Multi"/>
    <s v="lll"/>
    <x v="2526"/>
    <s v=""/>
    <s v="FAC3806"/>
    <n v="48"/>
    <n v="300"/>
    <n v="300"/>
    <s v="CS12X3856"/>
    <s v="LA0Q"/>
    <s v="LA3806"/>
    <n v="4"/>
    <n v="24"/>
    <n v="6"/>
  </r>
  <r>
    <x v="5"/>
    <s v="Production 3808"/>
    <s v="Multi"/>
    <s v="lll"/>
    <x v="2527"/>
    <s v=""/>
    <s v="FAC3807"/>
    <n v="48"/>
    <n v="300"/>
    <n v="300"/>
    <s v="CS12X3857"/>
    <s v="LA0Q"/>
    <s v="LA3807"/>
    <n v="4"/>
    <n v="24"/>
    <n v="6"/>
  </r>
  <r>
    <x v="5"/>
    <s v="Production 3809"/>
    <s v="Multi"/>
    <s v="lll"/>
    <x v="2528"/>
    <s v=""/>
    <s v="FAC3808"/>
    <n v="48"/>
    <n v="300"/>
    <n v="300"/>
    <s v="CS12X3858"/>
    <s v="LA0Q"/>
    <s v="LA3808"/>
    <n v="4"/>
    <n v="24"/>
    <n v="6"/>
  </r>
  <r>
    <x v="5"/>
    <s v="Production 3810"/>
    <s v="Multi"/>
    <s v="lll"/>
    <x v="2529"/>
    <s v=""/>
    <s v="FAC3809"/>
    <n v="48"/>
    <n v="300"/>
    <n v="300"/>
    <s v="CS12X3859"/>
    <s v="LA0Q"/>
    <s v="LA3809"/>
    <n v="4"/>
    <n v="24"/>
    <n v="6"/>
  </r>
  <r>
    <x v="5"/>
    <s v="Production 3811"/>
    <s v="Multi"/>
    <s v="lll"/>
    <x v="2530"/>
    <s v=""/>
    <s v="FAC3810"/>
    <n v="48"/>
    <n v="300"/>
    <n v="300"/>
    <s v="CS12X3860"/>
    <s v="LA0Q"/>
    <s v="LA3810"/>
    <n v="4"/>
    <n v="24"/>
    <n v="6"/>
  </r>
  <r>
    <x v="5"/>
    <s v="Production 3812"/>
    <s v="Multi"/>
    <s v="lll"/>
    <x v="2531"/>
    <s v=""/>
    <s v="FAC3811"/>
    <n v="48"/>
    <n v="300"/>
    <n v="300"/>
    <s v="CS12X3861"/>
    <s v="LA0Q"/>
    <s v="LA3811"/>
    <n v="4"/>
    <n v="24"/>
    <n v="6"/>
  </r>
  <r>
    <x v="5"/>
    <s v="Production 3813"/>
    <s v="Multi"/>
    <s v="lll"/>
    <x v="2532"/>
    <s v=""/>
    <s v="FAC3812"/>
    <n v="48"/>
    <n v="300"/>
    <n v="300"/>
    <s v="CS12X3862"/>
    <s v="LA0Q"/>
    <s v="LA3812"/>
    <n v="4"/>
    <n v="24"/>
    <n v="6"/>
  </r>
  <r>
    <x v="5"/>
    <s v="Production 3814"/>
    <s v="Multi"/>
    <s v="lll"/>
    <x v="2533"/>
    <s v=""/>
    <s v="FAC3813"/>
    <n v="48"/>
    <n v="300"/>
    <n v="300"/>
    <s v="CS12X3863"/>
    <s v="LA0Q"/>
    <s v="LA3813"/>
    <n v="4"/>
    <n v="24"/>
    <n v="6"/>
  </r>
  <r>
    <x v="5"/>
    <s v="Production 3815"/>
    <s v="Multi"/>
    <s v="lll"/>
    <x v="2534"/>
    <s v=""/>
    <s v="FAC3814"/>
    <n v="48"/>
    <n v="300"/>
    <n v="300"/>
    <s v="CS12X3864"/>
    <s v="LA0Q"/>
    <s v="LA3814"/>
    <n v="4"/>
    <n v="24"/>
    <n v="6"/>
  </r>
  <r>
    <x v="5"/>
    <s v="Production 3816"/>
    <s v="Multi"/>
    <s v="lll"/>
    <x v="2535"/>
    <s v=""/>
    <s v="FAC3815"/>
    <n v="48"/>
    <n v="300"/>
    <n v="300"/>
    <s v="CS12X3865"/>
    <s v="LA0Q"/>
    <s v="LA3815"/>
    <n v="4"/>
    <n v="24"/>
    <n v="6"/>
  </r>
  <r>
    <x v="5"/>
    <s v="Production 3817"/>
    <s v="Multi"/>
    <s v="lll"/>
    <x v="2536"/>
    <s v=""/>
    <s v="FAC3816"/>
    <n v="48"/>
    <n v="300"/>
    <n v="300"/>
    <s v="CS12X3866"/>
    <s v="LA0Q"/>
    <s v="LA3816"/>
    <n v="4"/>
    <n v="24"/>
    <n v="6"/>
  </r>
  <r>
    <x v="5"/>
    <s v="Production 3818"/>
    <s v="Multi"/>
    <s v="lll"/>
    <x v="2537"/>
    <s v=""/>
    <s v="FAC3817"/>
    <n v="48"/>
    <n v="300"/>
    <n v="300"/>
    <s v="CS12X3867"/>
    <s v="LA0Q"/>
    <s v="LA3817"/>
    <n v="4"/>
    <n v="24"/>
    <n v="6"/>
  </r>
  <r>
    <x v="5"/>
    <s v="Production 3819"/>
    <s v="Multi"/>
    <s v="lll"/>
    <x v="2538"/>
    <s v=""/>
    <s v="FAC3818"/>
    <n v="48"/>
    <n v="300"/>
    <n v="300"/>
    <s v="CS12X3868"/>
    <s v="LA0Q"/>
    <s v="LA3818"/>
    <n v="4"/>
    <n v="24"/>
    <n v="6"/>
  </r>
  <r>
    <x v="5"/>
    <s v="Production 3820"/>
    <s v="Multi"/>
    <s v="lll"/>
    <x v="2539"/>
    <s v=""/>
    <s v="FAC3819"/>
    <n v="48"/>
    <n v="300"/>
    <n v="300"/>
    <s v="CS12X3869"/>
    <s v="LA0Q"/>
    <s v="LA3819"/>
    <n v="4"/>
    <n v="24"/>
    <n v="6"/>
  </r>
  <r>
    <x v="5"/>
    <s v="Production 3821"/>
    <s v="Multi"/>
    <s v="lll"/>
    <x v="2540"/>
    <s v=""/>
    <s v="FAC3820"/>
    <n v="48"/>
    <n v="300"/>
    <n v="300"/>
    <s v="CS12X3870"/>
    <s v="LA0Q"/>
    <s v="LA3820"/>
    <n v="4"/>
    <n v="24"/>
    <n v="6"/>
  </r>
  <r>
    <x v="5"/>
    <s v="Production 3822"/>
    <s v="Multi"/>
    <s v="lll"/>
    <x v="2541"/>
    <s v=""/>
    <s v="FAC3821"/>
    <n v="48"/>
    <n v="300"/>
    <n v="300"/>
    <s v="CS12X3871"/>
    <s v="LA0Q"/>
    <s v="LA3821"/>
    <n v="4"/>
    <n v="24"/>
    <n v="6"/>
  </r>
  <r>
    <x v="5"/>
    <s v="Production 3823"/>
    <s v="Multi"/>
    <s v="lll"/>
    <x v="2542"/>
    <s v=""/>
    <s v="FAC3822"/>
    <n v="48"/>
    <n v="300"/>
    <n v="300"/>
    <s v="CS12X3872"/>
    <s v="LA0Q"/>
    <s v="LA3822"/>
    <n v="4"/>
    <n v="24"/>
    <n v="6"/>
  </r>
  <r>
    <x v="5"/>
    <s v="Production 3824"/>
    <s v="Multi"/>
    <s v="lll"/>
    <x v="2543"/>
    <s v=""/>
    <s v="FAC3823"/>
    <n v="48"/>
    <n v="300"/>
    <n v="300"/>
    <s v="CS12X3873"/>
    <s v="LA0Q"/>
    <s v="LA3823"/>
    <n v="4"/>
    <n v="24"/>
    <n v="6"/>
  </r>
  <r>
    <x v="5"/>
    <s v="Production 3825"/>
    <s v="Multi"/>
    <s v="lll"/>
    <x v="2544"/>
    <s v=""/>
    <s v="FAC3824"/>
    <n v="48"/>
    <n v="300"/>
    <n v="300"/>
    <s v="CS12X3874"/>
    <s v="LA0Q"/>
    <s v="LA3824"/>
    <n v="4"/>
    <n v="24"/>
    <n v="6"/>
  </r>
  <r>
    <x v="5"/>
    <s v="Production 3826"/>
    <s v="Multi"/>
    <s v="lll"/>
    <x v="2545"/>
    <s v=""/>
    <s v="FAC3825"/>
    <n v="48"/>
    <n v="300"/>
    <n v="300"/>
    <s v="CS12X3875"/>
    <s v="LA0Q"/>
    <s v="LA3825"/>
    <n v="4"/>
    <n v="24"/>
    <n v="6"/>
  </r>
  <r>
    <x v="5"/>
    <s v="Production 3827"/>
    <s v="Multi"/>
    <s v="lll"/>
    <x v="2546"/>
    <s v=""/>
    <s v="FAC3826"/>
    <n v="48"/>
    <n v="300"/>
    <n v="300"/>
    <s v="CS12X3876"/>
    <s v="LA0Q"/>
    <s v="LA3826"/>
    <n v="4"/>
    <n v="24"/>
    <n v="6"/>
  </r>
  <r>
    <x v="5"/>
    <s v="Production 3828"/>
    <s v="Multi"/>
    <s v="lll"/>
    <x v="2547"/>
    <s v=""/>
    <s v="FAC3827"/>
    <n v="48"/>
    <n v="300"/>
    <n v="300"/>
    <s v="CS12X3877"/>
    <s v="LA0Q"/>
    <s v="LA3827"/>
    <n v="4"/>
    <n v="24"/>
    <n v="6"/>
  </r>
  <r>
    <x v="5"/>
    <s v="Production 3829"/>
    <s v="Multi"/>
    <s v="lll"/>
    <x v="2548"/>
    <s v=""/>
    <s v="FAC3828"/>
    <n v="48"/>
    <n v="300"/>
    <n v="300"/>
    <s v="CS12X3878"/>
    <s v="LA0Q"/>
    <s v="LA3828"/>
    <n v="4"/>
    <n v="24"/>
    <n v="6"/>
  </r>
  <r>
    <x v="5"/>
    <s v="Production 3830"/>
    <s v="Multi"/>
    <s v="lll"/>
    <x v="2549"/>
    <s v=""/>
    <s v="FAC3829"/>
    <n v="48"/>
    <n v="300"/>
    <n v="300"/>
    <s v="CS12X3879"/>
    <s v="LA0Q"/>
    <s v="LA3829"/>
    <n v="4"/>
    <n v="24"/>
    <n v="6"/>
  </r>
  <r>
    <x v="5"/>
    <s v="Production 3831"/>
    <s v="Multi"/>
    <s v="lll"/>
    <x v="2550"/>
    <s v=""/>
    <s v="FAC3830"/>
    <n v="48"/>
    <n v="300"/>
    <n v="300"/>
    <s v="CS12X3880"/>
    <s v="LA0Q"/>
    <s v="LA3830"/>
    <n v="4"/>
    <n v="24"/>
    <n v="6"/>
  </r>
  <r>
    <x v="5"/>
    <s v="Production 3832"/>
    <s v="Multi"/>
    <s v="lll"/>
    <x v="2551"/>
    <s v=""/>
    <s v="FAC3831"/>
    <n v="48"/>
    <n v="300"/>
    <n v="300"/>
    <s v="CS12X3881"/>
    <s v="LA0Q"/>
    <s v="LA3831"/>
    <n v="4"/>
    <n v="24"/>
    <n v="6"/>
  </r>
  <r>
    <x v="5"/>
    <s v="Production 3833"/>
    <s v="Multi"/>
    <s v="lll"/>
    <x v="2552"/>
    <s v=""/>
    <s v="FAC3832"/>
    <n v="48"/>
    <n v="300"/>
    <n v="300"/>
    <s v="CS12X3882"/>
    <s v="LA0Q"/>
    <s v="LA3832"/>
    <n v="4"/>
    <n v="24"/>
    <n v="6"/>
  </r>
  <r>
    <x v="5"/>
    <s v="Production 3834"/>
    <s v="Multi"/>
    <s v="lll"/>
    <x v="2553"/>
    <s v=""/>
    <s v="FAC3833"/>
    <n v="48"/>
    <n v="300"/>
    <n v="300"/>
    <s v="CS12X3883"/>
    <s v="LA0Q"/>
    <s v="LA3833"/>
    <n v="4"/>
    <n v="24"/>
    <n v="6"/>
  </r>
  <r>
    <x v="5"/>
    <s v="Production 3835"/>
    <s v="Multi"/>
    <s v="lll"/>
    <x v="2554"/>
    <s v=""/>
    <s v="FAC3834"/>
    <n v="48"/>
    <n v="300"/>
    <n v="300"/>
    <s v="CS12X3884"/>
    <s v="LA0Q"/>
    <s v="LA3834"/>
    <n v="4"/>
    <n v="24"/>
    <n v="6"/>
  </r>
  <r>
    <x v="5"/>
    <s v="Production 3836"/>
    <s v="Multi"/>
    <s v="lll"/>
    <x v="2555"/>
    <s v=""/>
    <s v="FAC3835"/>
    <n v="48"/>
    <n v="300"/>
    <n v="300"/>
    <s v="CS12X3885"/>
    <s v="LA0Q"/>
    <s v="LA3835"/>
    <n v="4"/>
    <n v="24"/>
    <n v="6"/>
  </r>
  <r>
    <x v="5"/>
    <s v="Production 3837"/>
    <s v="Multi"/>
    <s v="lll"/>
    <x v="2556"/>
    <s v=""/>
    <s v="FAC3836"/>
    <n v="48"/>
    <n v="300"/>
    <n v="300"/>
    <s v="CS12X3886"/>
    <s v="LA0Q"/>
    <s v="LA3836"/>
    <n v="4"/>
    <n v="24"/>
    <n v="6"/>
  </r>
  <r>
    <x v="5"/>
    <s v="Production 3838"/>
    <s v="Multi"/>
    <s v="lll"/>
    <x v="2557"/>
    <s v=""/>
    <s v="FAC3837"/>
    <n v="48"/>
    <n v="300"/>
    <n v="300"/>
    <s v="CS12X3887"/>
    <s v="LA0Q"/>
    <s v="LA3837"/>
    <n v="4"/>
    <n v="24"/>
    <n v="6"/>
  </r>
  <r>
    <x v="5"/>
    <s v="Production 3839"/>
    <s v="Multi"/>
    <s v="lll"/>
    <x v="2558"/>
    <s v=""/>
    <s v="FAC3838"/>
    <n v="48"/>
    <n v="300"/>
    <n v="300"/>
    <s v="CS12X3888"/>
    <s v="LA0Q"/>
    <s v="LA3838"/>
    <n v="4"/>
    <n v="24"/>
    <n v="6"/>
  </r>
  <r>
    <x v="5"/>
    <s v="Production 3840"/>
    <s v="Multi"/>
    <s v="lll"/>
    <x v="2559"/>
    <s v=""/>
    <s v="FAC3839"/>
    <n v="48"/>
    <n v="300"/>
    <n v="300"/>
    <s v="CS12X3889"/>
    <s v="LA0Q"/>
    <s v="LA3839"/>
    <n v="4"/>
    <n v="24"/>
    <n v="6"/>
  </r>
  <r>
    <x v="5"/>
    <s v="Production 3841"/>
    <s v="Multi"/>
    <s v="lll"/>
    <x v="2560"/>
    <s v=""/>
    <s v="FAC3840"/>
    <n v="48"/>
    <n v="300"/>
    <n v="300"/>
    <s v="CS12X3890"/>
    <s v="LA0Q"/>
    <s v="LA3840"/>
    <n v="4"/>
    <n v="24"/>
    <n v="6"/>
  </r>
  <r>
    <x v="5"/>
    <s v="Production 3842"/>
    <s v="Multi"/>
    <s v="lll"/>
    <x v="2561"/>
    <s v=""/>
    <s v="FAC3841"/>
    <n v="48"/>
    <n v="300"/>
    <n v="300"/>
    <s v="CS12X3891"/>
    <s v="LA0Q"/>
    <s v="LA3841"/>
    <n v="4"/>
    <n v="24"/>
    <n v="6"/>
  </r>
  <r>
    <x v="5"/>
    <s v="Production 3843"/>
    <s v="Multi"/>
    <s v="lll"/>
    <x v="2562"/>
    <s v=""/>
    <s v="FAC3842"/>
    <n v="48"/>
    <n v="300"/>
    <n v="300"/>
    <s v="CS12X3892"/>
    <s v="LA0Q"/>
    <s v="LA3842"/>
    <n v="4"/>
    <n v="24"/>
    <n v="6"/>
  </r>
  <r>
    <x v="5"/>
    <s v="Production 3844"/>
    <s v="Multi"/>
    <s v="lll"/>
    <x v="2563"/>
    <s v=""/>
    <s v="FAC3843"/>
    <n v="48"/>
    <n v="300"/>
    <n v="300"/>
    <s v="CS12X3893"/>
    <s v="LA0Q"/>
    <s v="LA3843"/>
    <n v="4"/>
    <n v="24"/>
    <n v="6"/>
  </r>
  <r>
    <x v="5"/>
    <s v="Production 3845"/>
    <s v="Multi"/>
    <s v="lll"/>
    <x v="2564"/>
    <s v=""/>
    <s v="FAC3844"/>
    <n v="48"/>
    <n v="300"/>
    <n v="300"/>
    <s v="CS12X3894"/>
    <s v="LA0Q"/>
    <s v="LA3844"/>
    <n v="4"/>
    <n v="24"/>
    <n v="6"/>
  </r>
  <r>
    <x v="5"/>
    <s v="Production 3846"/>
    <s v="Multi"/>
    <s v="lll"/>
    <x v="2565"/>
    <s v=""/>
    <s v="FAC3845"/>
    <n v="48"/>
    <n v="300"/>
    <n v="300"/>
    <s v="CS12X3895"/>
    <s v="LA0Q"/>
    <s v="LA3845"/>
    <n v="4"/>
    <n v="24"/>
    <n v="6"/>
  </r>
  <r>
    <x v="5"/>
    <s v="Production 3847"/>
    <s v="Multi"/>
    <s v="lll"/>
    <x v="2566"/>
    <s v=""/>
    <s v="FAC3846"/>
    <n v="48"/>
    <n v="300"/>
    <n v="300"/>
    <s v="CS12X3896"/>
    <s v="LA0Q"/>
    <s v="LA3846"/>
    <n v="4"/>
    <n v="24"/>
    <n v="6"/>
  </r>
  <r>
    <x v="5"/>
    <s v="Production 3848"/>
    <s v="Multi"/>
    <s v="lll"/>
    <x v="2567"/>
    <s v=""/>
    <s v="FAC3847"/>
    <n v="48"/>
    <n v="300"/>
    <n v="300"/>
    <s v="CS12X3897"/>
    <s v="LA0Q"/>
    <s v="LA3847"/>
    <n v="4"/>
    <n v="24"/>
    <n v="6"/>
  </r>
  <r>
    <x v="5"/>
    <s v="Production 3849"/>
    <s v="Multi"/>
    <s v="lll"/>
    <x v="2568"/>
    <s v=""/>
    <s v="FAC3848"/>
    <n v="48"/>
    <n v="300"/>
    <n v="300"/>
    <s v="CS12X3898"/>
    <s v="LA0Q"/>
    <s v="LA3848"/>
    <n v="4"/>
    <n v="24"/>
    <n v="6"/>
  </r>
  <r>
    <x v="5"/>
    <s v="Production 3850"/>
    <s v="Multi"/>
    <s v="lll"/>
    <x v="2569"/>
    <s v=""/>
    <s v="FAC3849"/>
    <n v="48"/>
    <n v="300"/>
    <n v="300"/>
    <s v="CS12X3899"/>
    <s v="LA0Q"/>
    <s v="LA3849"/>
    <n v="4"/>
    <n v="24"/>
    <n v="6"/>
  </r>
  <r>
    <x v="5"/>
    <s v="Production 3851"/>
    <s v="Multi"/>
    <s v="lll"/>
    <x v="2570"/>
    <s v=""/>
    <s v="FAC3850"/>
    <n v="48"/>
    <n v="300"/>
    <n v="300"/>
    <s v="CS12X3900"/>
    <s v="LA0Q"/>
    <s v="LA3850"/>
    <n v="4"/>
    <n v="24"/>
    <n v="6"/>
  </r>
  <r>
    <x v="5"/>
    <s v="Production 3852"/>
    <s v="Multi"/>
    <s v="lll"/>
    <x v="2571"/>
    <s v=""/>
    <s v="FAC3851"/>
    <n v="48"/>
    <n v="300"/>
    <n v="300"/>
    <s v="CS12X3901"/>
    <s v="LA0Q"/>
    <s v="LA3851"/>
    <n v="4"/>
    <n v="24"/>
    <n v="6"/>
  </r>
  <r>
    <x v="5"/>
    <s v="Production 3853"/>
    <s v="Multi"/>
    <s v="lll"/>
    <x v="2572"/>
    <s v=""/>
    <s v="FAC3852"/>
    <n v="48"/>
    <n v="300"/>
    <n v="300"/>
    <s v="CS12X3902"/>
    <s v="LA0Q"/>
    <s v="LA3852"/>
    <n v="4"/>
    <n v="24"/>
    <n v="6"/>
  </r>
  <r>
    <x v="5"/>
    <s v="Production 3854"/>
    <s v="Multi"/>
    <s v="lll"/>
    <x v="2573"/>
    <s v=""/>
    <s v="FAC3853"/>
    <n v="48"/>
    <n v="300"/>
    <n v="300"/>
    <s v="CS12X3903"/>
    <s v="LA0Q"/>
    <s v="LA3853"/>
    <n v="4"/>
    <n v="24"/>
    <n v="6"/>
  </r>
  <r>
    <x v="5"/>
    <s v="Production 3855"/>
    <s v="Multi"/>
    <s v="lll"/>
    <x v="2574"/>
    <s v=""/>
    <s v="FAC3854"/>
    <n v="48"/>
    <n v="300"/>
    <n v="300"/>
    <s v="CS12X3904"/>
    <s v="LA0Q"/>
    <s v="LA3854"/>
    <n v="4"/>
    <n v="24"/>
    <n v="6"/>
  </r>
  <r>
    <x v="5"/>
    <s v="Production 3856"/>
    <s v="Multi"/>
    <s v="lll"/>
    <x v="2575"/>
    <s v=""/>
    <s v="FAC3855"/>
    <n v="48"/>
    <n v="300"/>
    <n v="300"/>
    <s v="CS12X3905"/>
    <s v="LA0Q"/>
    <s v="LA3855"/>
    <n v="4"/>
    <n v="24"/>
    <n v="6"/>
  </r>
  <r>
    <x v="5"/>
    <s v="Production 3857"/>
    <s v="Multi"/>
    <s v="lll"/>
    <x v="2576"/>
    <s v=""/>
    <s v="FAC3856"/>
    <n v="48"/>
    <n v="300"/>
    <n v="300"/>
    <s v="CS12X3906"/>
    <s v="LA0Q"/>
    <s v="LA3856"/>
    <n v="4"/>
    <n v="24"/>
    <n v="6"/>
  </r>
  <r>
    <x v="5"/>
    <s v="Production 3858"/>
    <s v="Multi"/>
    <s v="lll"/>
    <x v="2577"/>
    <s v=""/>
    <s v="FAC3857"/>
    <n v="48"/>
    <n v="300"/>
    <n v="300"/>
    <s v="CS12X3907"/>
    <s v="LA0Q"/>
    <s v="LA3857"/>
    <n v="4"/>
    <n v="24"/>
    <n v="6"/>
  </r>
  <r>
    <x v="5"/>
    <s v="Production 3859"/>
    <s v="Multi"/>
    <s v="lll"/>
    <x v="2578"/>
    <s v=""/>
    <s v="FAC3858"/>
    <n v="48"/>
    <n v="300"/>
    <n v="300"/>
    <s v="CS12X3908"/>
    <s v="LA0Q"/>
    <s v="LA3858"/>
    <n v="4"/>
    <n v="24"/>
    <n v="6"/>
  </r>
  <r>
    <x v="5"/>
    <s v="Production 3860"/>
    <s v="Multi"/>
    <s v="lll"/>
    <x v="2579"/>
    <s v=""/>
    <s v="FAC3859"/>
    <n v="48"/>
    <n v="300"/>
    <n v="300"/>
    <s v="CS12X3909"/>
    <s v="LA0Q"/>
    <s v="LA3859"/>
    <n v="4"/>
    <n v="24"/>
    <n v="6"/>
  </r>
  <r>
    <x v="5"/>
    <s v="Production 3861"/>
    <s v="Multi"/>
    <s v="lll"/>
    <x v="2580"/>
    <s v=""/>
    <s v="FAC3860"/>
    <n v="48"/>
    <n v="300"/>
    <n v="300"/>
    <s v="CS12X3910"/>
    <s v="LA0Q"/>
    <s v="LA3860"/>
    <n v="4"/>
    <n v="24"/>
    <n v="6"/>
  </r>
  <r>
    <x v="5"/>
    <s v="Production 3862"/>
    <s v="Multi"/>
    <s v="lll"/>
    <x v="2581"/>
    <s v=""/>
    <s v="FAC3861"/>
    <n v="48"/>
    <n v="300"/>
    <n v="300"/>
    <s v="CS12X3911"/>
    <s v="LA0Q"/>
    <s v="LA3861"/>
    <n v="4"/>
    <n v="24"/>
    <n v="6"/>
  </r>
  <r>
    <x v="5"/>
    <s v="Production 3863"/>
    <s v="Multi"/>
    <s v="lll"/>
    <x v="2582"/>
    <s v=""/>
    <s v="FAC3862"/>
    <n v="48"/>
    <n v="300"/>
    <n v="300"/>
    <s v="CS12X3912"/>
    <s v="LA0Q"/>
    <s v="LA3862"/>
    <n v="4"/>
    <n v="24"/>
    <n v="6"/>
  </r>
  <r>
    <x v="5"/>
    <s v="Production 3864"/>
    <s v="Multi"/>
    <s v="lll"/>
    <x v="2583"/>
    <s v=""/>
    <s v="FAC3863"/>
    <n v="48"/>
    <n v="300"/>
    <n v="300"/>
    <s v="CS12X3913"/>
    <s v="LA0Q"/>
    <s v="LA3863"/>
    <n v="4"/>
    <n v="24"/>
    <n v="6"/>
  </r>
  <r>
    <x v="5"/>
    <s v="Production 3865"/>
    <s v="Multi"/>
    <s v="lll"/>
    <x v="2584"/>
    <s v=""/>
    <s v="FAC3864"/>
    <n v="48"/>
    <n v="300"/>
    <n v="300"/>
    <s v="CS12X3914"/>
    <s v="LA0Q"/>
    <s v="LA3864"/>
    <n v="4"/>
    <n v="24"/>
    <n v="6"/>
  </r>
  <r>
    <x v="5"/>
    <s v="Production 3866"/>
    <s v="Multi"/>
    <s v="lll"/>
    <x v="2585"/>
    <s v=""/>
    <s v="FAC3865"/>
    <n v="48"/>
    <n v="300"/>
    <n v="300"/>
    <s v="CS12X3915"/>
    <s v="LA0Q"/>
    <s v="LA3865"/>
    <n v="4"/>
    <n v="24"/>
    <n v="6"/>
  </r>
  <r>
    <x v="5"/>
    <s v="Production 3867"/>
    <s v="Multi"/>
    <s v="lll"/>
    <x v="2586"/>
    <s v=""/>
    <s v="FAC3866"/>
    <n v="48"/>
    <n v="300"/>
    <n v="300"/>
    <s v="CS12X3916"/>
    <s v="LA0Q"/>
    <s v="LA3866"/>
    <n v="4"/>
    <n v="24"/>
    <n v="6"/>
  </r>
  <r>
    <x v="5"/>
    <s v="Production 3868"/>
    <s v="Multi"/>
    <s v="lll"/>
    <x v="2587"/>
    <s v=""/>
    <s v="FAC3867"/>
    <n v="48"/>
    <n v="300"/>
    <n v="300"/>
    <s v="CS12X3917"/>
    <s v="LA0Q"/>
    <s v="LA3867"/>
    <n v="4"/>
    <n v="24"/>
    <n v="6"/>
  </r>
  <r>
    <x v="5"/>
    <s v="Production 3869"/>
    <s v="Multi"/>
    <s v="lll"/>
    <x v="2588"/>
    <s v=""/>
    <s v="FAC3868"/>
    <n v="48"/>
    <n v="300"/>
    <n v="300"/>
    <s v="CS12X3918"/>
    <s v="LA0Q"/>
    <s v="LA3868"/>
    <n v="4"/>
    <n v="24"/>
    <n v="6"/>
  </r>
  <r>
    <x v="5"/>
    <s v="Production 3870"/>
    <s v="Multi"/>
    <s v="lll"/>
    <x v="2589"/>
    <s v=""/>
    <s v="FAC3869"/>
    <n v="48"/>
    <n v="300"/>
    <n v="300"/>
    <s v="CS12X3919"/>
    <s v="LA0Q"/>
    <s v="LA3869"/>
    <n v="4"/>
    <n v="24"/>
    <n v="6"/>
  </r>
  <r>
    <x v="5"/>
    <s v="Production 3871"/>
    <s v="Multi"/>
    <s v="lll"/>
    <x v="2590"/>
    <s v=""/>
    <s v="FAC3870"/>
    <n v="48"/>
    <n v="300"/>
    <n v="300"/>
    <s v="CS12X3920"/>
    <s v="LA0Q"/>
    <s v="LA3870"/>
    <n v="4"/>
    <n v="24"/>
    <n v="6"/>
  </r>
  <r>
    <x v="5"/>
    <s v="Production 3872"/>
    <s v="Multi"/>
    <s v="lll"/>
    <x v="2591"/>
    <s v=""/>
    <s v="FAC3871"/>
    <n v="48"/>
    <n v="300"/>
    <n v="300"/>
    <s v="CS12X3921"/>
    <s v="LA0Q"/>
    <s v="LA3871"/>
    <n v="4"/>
    <n v="24"/>
    <n v="6"/>
  </r>
  <r>
    <x v="5"/>
    <s v="Production 3873"/>
    <s v="Multi"/>
    <s v="lll"/>
    <x v="2592"/>
    <s v=""/>
    <s v="FAC3872"/>
    <n v="48"/>
    <n v="300"/>
    <n v="300"/>
    <s v="CS12X3922"/>
    <s v="LA0Q"/>
    <s v="LA3872"/>
    <n v="4"/>
    <n v="24"/>
    <n v="6"/>
  </r>
  <r>
    <x v="5"/>
    <s v="Production 3874"/>
    <s v="Multi"/>
    <s v="lll"/>
    <x v="2593"/>
    <s v=""/>
    <s v="FAC3873"/>
    <n v="48"/>
    <n v="300"/>
    <n v="300"/>
    <s v="CS12X3923"/>
    <s v="LA0Q"/>
    <s v="LA3873"/>
    <n v="4"/>
    <n v="24"/>
    <n v="6"/>
  </r>
  <r>
    <x v="5"/>
    <s v="Production 3875"/>
    <s v="Multi"/>
    <s v="lll"/>
    <x v="2594"/>
    <s v=""/>
    <s v="FAC3874"/>
    <n v="48"/>
    <n v="300"/>
    <n v="300"/>
    <s v="CS12X3924"/>
    <s v="LA0Q"/>
    <s v="LA3874"/>
    <n v="4"/>
    <n v="24"/>
    <n v="6"/>
  </r>
  <r>
    <x v="5"/>
    <s v="Production 3876"/>
    <s v="Multi"/>
    <s v="lll"/>
    <x v="2595"/>
    <s v=""/>
    <s v="FAC3875"/>
    <n v="48"/>
    <n v="300"/>
    <n v="300"/>
    <s v="CS12X3925"/>
    <s v="LA0Q"/>
    <s v="LA3875"/>
    <n v="4"/>
    <n v="24"/>
    <n v="6"/>
  </r>
  <r>
    <x v="5"/>
    <s v="Production 3877"/>
    <s v="Multi"/>
    <s v="lll"/>
    <x v="2596"/>
    <s v=""/>
    <s v="FAC3876"/>
    <n v="48"/>
    <n v="300"/>
    <n v="300"/>
    <s v="CS12X3926"/>
    <s v="LA0Q"/>
    <s v="LA3876"/>
    <n v="4"/>
    <n v="24"/>
    <n v="6"/>
  </r>
  <r>
    <x v="5"/>
    <s v="Production 3878"/>
    <s v="Multi"/>
    <s v="lll"/>
    <x v="2597"/>
    <s v=""/>
    <s v="FAC3877"/>
    <n v="48"/>
    <n v="300"/>
    <n v="300"/>
    <s v="CS12X3927"/>
    <s v="LA0Q"/>
    <s v="LA3877"/>
    <n v="4"/>
    <n v="24"/>
    <n v="6"/>
  </r>
  <r>
    <x v="5"/>
    <s v="Production 3879"/>
    <s v="Multi"/>
    <s v="lll"/>
    <x v="2598"/>
    <s v=""/>
    <s v="FAC3878"/>
    <n v="48"/>
    <n v="300"/>
    <n v="300"/>
    <s v="CS12X3928"/>
    <s v="LA0Q"/>
    <s v="LA3878"/>
    <n v="4"/>
    <n v="24"/>
    <n v="6"/>
  </r>
  <r>
    <x v="5"/>
    <s v="Production 3880"/>
    <s v="Multi"/>
    <s v="lll"/>
    <x v="2599"/>
    <s v=""/>
    <s v="FAC3879"/>
    <n v="48"/>
    <n v="300"/>
    <n v="300"/>
    <s v="CS12X3929"/>
    <s v="LA0Q"/>
    <s v="LA3879"/>
    <n v="4"/>
    <n v="24"/>
    <n v="6"/>
  </r>
  <r>
    <x v="5"/>
    <s v="Production 3881"/>
    <s v="Multi"/>
    <s v="lll"/>
    <x v="2600"/>
    <s v=""/>
    <s v="FAC3880"/>
    <n v="48"/>
    <n v="300"/>
    <n v="300"/>
    <s v="CS12X3930"/>
    <s v="LA0Q"/>
    <s v="LA3880"/>
    <n v="4"/>
    <n v="24"/>
    <n v="6"/>
  </r>
  <r>
    <x v="5"/>
    <s v="Production 3882"/>
    <s v="Multi"/>
    <s v="lll"/>
    <x v="2601"/>
    <s v=""/>
    <s v="FAC3881"/>
    <n v="48"/>
    <n v="300"/>
    <n v="300"/>
    <s v="CS12X3931"/>
    <s v="LA0Q"/>
    <s v="LA3881"/>
    <n v="4"/>
    <n v="24"/>
    <n v="6"/>
  </r>
  <r>
    <x v="5"/>
    <s v="Production 3883"/>
    <s v="Multi"/>
    <s v="lll"/>
    <x v="2602"/>
    <s v=""/>
    <s v="FAC3882"/>
    <n v="48"/>
    <n v="300"/>
    <n v="300"/>
    <s v="CS12X3932"/>
    <s v="LA0Q"/>
    <s v="LA3882"/>
    <n v="4"/>
    <n v="24"/>
    <n v="6"/>
  </r>
  <r>
    <x v="5"/>
    <s v="Production 3884"/>
    <s v="Multi"/>
    <s v="lll"/>
    <x v="2603"/>
    <s v=""/>
    <s v="FAC3883"/>
    <n v="48"/>
    <n v="300"/>
    <n v="300"/>
    <s v="CS12X3933"/>
    <s v="LA0Q"/>
    <s v="LA3883"/>
    <n v="4"/>
    <n v="24"/>
    <n v="6"/>
  </r>
  <r>
    <x v="5"/>
    <s v="Production 3885"/>
    <s v="Multi"/>
    <s v="lll"/>
    <x v="2604"/>
    <s v=""/>
    <s v="FAC3884"/>
    <n v="48"/>
    <n v="300"/>
    <n v="300"/>
    <s v="CS12X3934"/>
    <s v="LA0Q"/>
    <s v="LA3884"/>
    <n v="4"/>
    <n v="24"/>
    <n v="6"/>
  </r>
  <r>
    <x v="5"/>
    <s v="Production 3886"/>
    <s v="Multi"/>
    <s v="lll"/>
    <x v="2605"/>
    <s v=""/>
    <s v="FAC3885"/>
    <n v="48"/>
    <n v="300"/>
    <n v="300"/>
    <s v="CS12X3935"/>
    <s v="LA0Q"/>
    <s v="LA3885"/>
    <n v="4"/>
    <n v="24"/>
    <n v="6"/>
  </r>
  <r>
    <x v="5"/>
    <s v="Production 3887"/>
    <s v="Multi"/>
    <s v="lll"/>
    <x v="2606"/>
    <s v=""/>
    <s v="FAC3886"/>
    <n v="48"/>
    <n v="300"/>
    <n v="300"/>
    <s v="CS12X3936"/>
    <s v="LA0Q"/>
    <s v="LA3886"/>
    <n v="4"/>
    <n v="24"/>
    <n v="6"/>
  </r>
  <r>
    <x v="5"/>
    <s v="Production 3888"/>
    <s v="Multi"/>
    <s v="lll"/>
    <x v="2607"/>
    <s v=""/>
    <s v="FAC3887"/>
    <n v="48"/>
    <n v="300"/>
    <n v="300"/>
    <s v="CS12X3937"/>
    <s v="LA0Q"/>
    <s v="LA3887"/>
    <n v="4"/>
    <n v="24"/>
    <n v="6"/>
  </r>
  <r>
    <x v="5"/>
    <s v="Production 3889"/>
    <s v="Multi"/>
    <s v="lll"/>
    <x v="2608"/>
    <s v=""/>
    <s v="FAC3888"/>
    <n v="48"/>
    <n v="300"/>
    <n v="300"/>
    <s v="CS12X3938"/>
    <s v="LA0Q"/>
    <s v="LA3888"/>
    <n v="4"/>
    <n v="24"/>
    <n v="6"/>
  </r>
  <r>
    <x v="5"/>
    <s v="Production 3890"/>
    <s v="Multi"/>
    <s v="lll"/>
    <x v="2609"/>
    <s v=""/>
    <s v="FAC3889"/>
    <n v="48"/>
    <n v="300"/>
    <n v="300"/>
    <s v="CS12X3939"/>
    <s v="LA0Q"/>
    <s v="LA3889"/>
    <n v="4"/>
    <n v="24"/>
    <n v="6"/>
  </r>
  <r>
    <x v="5"/>
    <s v="Production 3891"/>
    <s v="Multi"/>
    <s v="lll"/>
    <x v="2610"/>
    <s v=""/>
    <s v="FAC3890"/>
    <n v="48"/>
    <n v="300"/>
    <n v="300"/>
    <s v="CS12X3940"/>
    <s v="LA0Q"/>
    <s v="LA3890"/>
    <n v="4"/>
    <n v="24"/>
    <n v="6"/>
  </r>
  <r>
    <x v="5"/>
    <s v="Production 3892"/>
    <s v="Multi"/>
    <s v="lll"/>
    <x v="2611"/>
    <s v=""/>
    <s v="FAC3891"/>
    <n v="48"/>
    <n v="300"/>
    <n v="300"/>
    <s v="CS12X3941"/>
    <s v="LA0Q"/>
    <s v="LA3891"/>
    <n v="4"/>
    <n v="24"/>
    <n v="6"/>
  </r>
  <r>
    <x v="5"/>
    <s v="Production 3893"/>
    <s v="Multi"/>
    <s v="lll"/>
    <x v="2612"/>
    <s v=""/>
    <s v="FAC3892"/>
    <n v="48"/>
    <n v="300"/>
    <n v="300"/>
    <s v="CS12X3942"/>
    <s v="LA0Q"/>
    <s v="LA3892"/>
    <n v="4"/>
    <n v="24"/>
    <n v="6"/>
  </r>
  <r>
    <x v="5"/>
    <s v="Production 3894"/>
    <s v="Multi"/>
    <s v="lll"/>
    <x v="2613"/>
    <s v=""/>
    <s v="FAC3893"/>
    <n v="48"/>
    <n v="300"/>
    <n v="300"/>
    <s v="CS12X3943"/>
    <s v="LA0Q"/>
    <s v="LA3893"/>
    <n v="4"/>
    <n v="24"/>
    <n v="6"/>
  </r>
  <r>
    <x v="5"/>
    <s v="Production 3895"/>
    <s v="Multi"/>
    <s v="lll"/>
    <x v="2614"/>
    <s v=""/>
    <s v="FAC3894"/>
    <n v="48"/>
    <n v="300"/>
    <n v="300"/>
    <s v="CS12X3944"/>
    <s v="LA0Q"/>
    <s v="LA3894"/>
    <n v="4"/>
    <n v="24"/>
    <n v="6"/>
  </r>
  <r>
    <x v="5"/>
    <s v="Production 3896"/>
    <s v="Multi"/>
    <s v="lll"/>
    <x v="2615"/>
    <s v=""/>
    <s v="FAC3895"/>
    <n v="48"/>
    <n v="300"/>
    <n v="300"/>
    <s v="CS12X3945"/>
    <s v="LA0Q"/>
    <s v="LA3895"/>
    <n v="4"/>
    <n v="24"/>
    <n v="6"/>
  </r>
  <r>
    <x v="5"/>
    <s v="Production 3897"/>
    <s v="Multi"/>
    <s v="lll"/>
    <x v="2616"/>
    <s v=""/>
    <s v="FAC3896"/>
    <n v="48"/>
    <n v="300"/>
    <n v="300"/>
    <s v="CS12X3946"/>
    <s v="LA0Q"/>
    <s v="LA3896"/>
    <n v="4"/>
    <n v="24"/>
    <n v="6"/>
  </r>
  <r>
    <x v="5"/>
    <s v="Production 3898"/>
    <s v="Multi"/>
    <s v="lll"/>
    <x v="2617"/>
    <s v=""/>
    <s v="FAC3897"/>
    <n v="48"/>
    <n v="300"/>
    <n v="300"/>
    <s v="CS12X3947"/>
    <s v="LA0Q"/>
    <s v="LA3897"/>
    <n v="4"/>
    <n v="24"/>
    <n v="6"/>
  </r>
  <r>
    <x v="5"/>
    <s v="Production 3899"/>
    <s v="Multi"/>
    <s v="lll"/>
    <x v="2618"/>
    <s v=""/>
    <s v="FAC3898"/>
    <n v="48"/>
    <n v="300"/>
    <n v="300"/>
    <s v="CS12X3948"/>
    <s v="LA0Q"/>
    <s v="LA3898"/>
    <n v="4"/>
    <n v="24"/>
    <n v="6"/>
  </r>
  <r>
    <x v="5"/>
    <s v="Production 3900"/>
    <s v="Multi"/>
    <s v="lll"/>
    <x v="2619"/>
    <s v=""/>
    <s v="FAC3899"/>
    <n v="48"/>
    <n v="300"/>
    <n v="300"/>
    <s v="CS12X3949"/>
    <s v="LA0Q"/>
    <s v="LA3899"/>
    <n v="4"/>
    <n v="24"/>
    <n v="6"/>
  </r>
  <r>
    <x v="5"/>
    <s v="Production 3901"/>
    <s v="Multi"/>
    <s v="lll"/>
    <x v="2620"/>
    <s v=""/>
    <s v="FAC3900"/>
    <n v="48"/>
    <n v="300"/>
    <n v="300"/>
    <s v="CS12X3950"/>
    <s v="LA0Q"/>
    <s v="LA3900"/>
    <n v="4"/>
    <n v="24"/>
    <n v="6"/>
  </r>
  <r>
    <x v="5"/>
    <s v="Production 3902"/>
    <s v="Multi"/>
    <s v="lll"/>
    <x v="2621"/>
    <s v=""/>
    <s v="FAC3901"/>
    <n v="48"/>
    <n v="300"/>
    <n v="300"/>
    <s v="CS12X3951"/>
    <s v="LA0Q"/>
    <s v="LA3901"/>
    <n v="4"/>
    <n v="24"/>
    <n v="6"/>
  </r>
  <r>
    <x v="5"/>
    <s v="Production 3903"/>
    <s v="Multi"/>
    <s v="lll"/>
    <x v="2622"/>
    <s v=""/>
    <s v="FAC3902"/>
    <n v="48"/>
    <n v="300"/>
    <n v="300"/>
    <s v="CS12X3952"/>
    <s v="LA0Q"/>
    <s v="LA3902"/>
    <n v="4"/>
    <n v="24"/>
    <n v="6"/>
  </r>
  <r>
    <x v="5"/>
    <s v="Production 3904"/>
    <s v="Multi"/>
    <s v="lll"/>
    <x v="2623"/>
    <s v=""/>
    <s v="FAC3903"/>
    <n v="48"/>
    <n v="300"/>
    <n v="300"/>
    <s v="CS12X3953"/>
    <s v="LA0Q"/>
    <s v="LA3903"/>
    <n v="4"/>
    <n v="24"/>
    <n v="6"/>
  </r>
  <r>
    <x v="5"/>
    <s v="Production 3905"/>
    <s v="Multi"/>
    <s v="lll"/>
    <x v="2624"/>
    <s v=""/>
    <s v="FAC3904"/>
    <n v="48"/>
    <n v="300"/>
    <n v="300"/>
    <s v="CS12X3954"/>
    <s v="LA0Q"/>
    <s v="LA3904"/>
    <n v="4"/>
    <n v="24"/>
    <n v="6"/>
  </r>
  <r>
    <x v="5"/>
    <s v="Production 3906"/>
    <s v="Multi"/>
    <s v="lll"/>
    <x v="2625"/>
    <s v=""/>
    <s v="FAC3905"/>
    <n v="48"/>
    <n v="300"/>
    <n v="300"/>
    <s v="CS12X3955"/>
    <s v="LA0Q"/>
    <s v="LA3905"/>
    <n v="4"/>
    <n v="24"/>
    <n v="6"/>
  </r>
  <r>
    <x v="5"/>
    <s v="Production 3907"/>
    <s v="Multi"/>
    <s v="lll"/>
    <x v="2626"/>
    <s v=""/>
    <s v="FAC3906"/>
    <n v="48"/>
    <n v="300"/>
    <n v="300"/>
    <s v="CS12X3956"/>
    <s v="LA0Q"/>
    <s v="LA3906"/>
    <n v="4"/>
    <n v="24"/>
    <n v="6"/>
  </r>
  <r>
    <x v="5"/>
    <s v="Production 3908"/>
    <s v="Multi"/>
    <s v="lll"/>
    <x v="2627"/>
    <s v=""/>
    <s v="FAC3907"/>
    <n v="48"/>
    <n v="300"/>
    <n v="300"/>
    <s v="CS12X3957"/>
    <s v="LA0Q"/>
    <s v="LA3907"/>
    <n v="4"/>
    <n v="24"/>
    <n v="6"/>
  </r>
  <r>
    <x v="5"/>
    <s v="Production 3909"/>
    <s v="Multi"/>
    <s v="lll"/>
    <x v="2628"/>
    <s v=""/>
    <s v="FAC3908"/>
    <n v="48"/>
    <n v="300"/>
    <n v="300"/>
    <s v="CS12X3958"/>
    <s v="LA0Q"/>
    <s v="LA3908"/>
    <n v="4"/>
    <n v="24"/>
    <n v="6"/>
  </r>
  <r>
    <x v="5"/>
    <s v="Production 3910"/>
    <s v="Multi"/>
    <s v="lll"/>
    <x v="2629"/>
    <s v=""/>
    <s v="FAC3909"/>
    <n v="48"/>
    <n v="300"/>
    <n v="300"/>
    <s v="CS12X3959"/>
    <s v="LA0Q"/>
    <s v="LA3909"/>
    <n v="4"/>
    <n v="24"/>
    <n v="6"/>
  </r>
  <r>
    <x v="5"/>
    <s v="Production 3911"/>
    <s v="Multi"/>
    <s v="lll"/>
    <x v="2630"/>
    <s v=""/>
    <s v="FAC3910"/>
    <n v="48"/>
    <n v="300"/>
    <n v="300"/>
    <s v="CS12X3960"/>
    <s v="LA0Q"/>
    <s v="LA3910"/>
    <n v="4"/>
    <n v="24"/>
    <n v="6"/>
  </r>
  <r>
    <x v="5"/>
    <s v="Production 3912"/>
    <s v="Multi"/>
    <s v="lll"/>
    <x v="2631"/>
    <s v=""/>
    <s v="FAC3911"/>
    <n v="48"/>
    <n v="300"/>
    <n v="300"/>
    <s v="CS12X3961"/>
    <s v="LA0Q"/>
    <s v="LA3911"/>
    <n v="4"/>
    <n v="24"/>
    <n v="6"/>
  </r>
  <r>
    <x v="5"/>
    <s v="Production 3913"/>
    <s v="Multi"/>
    <s v="lll"/>
    <x v="2632"/>
    <s v=""/>
    <s v="FAC3912"/>
    <n v="48"/>
    <n v="300"/>
    <n v="300"/>
    <s v="CS12X3962"/>
    <s v="LA0Q"/>
    <s v="LA3912"/>
    <n v="4"/>
    <n v="24"/>
    <n v="6"/>
  </r>
  <r>
    <x v="5"/>
    <s v="Production 3914"/>
    <s v="Multi"/>
    <s v="lll"/>
    <x v="2633"/>
    <s v=""/>
    <s v="FAC3913"/>
    <n v="48"/>
    <n v="300"/>
    <n v="300"/>
    <s v="CS12X3963"/>
    <s v="LA0Q"/>
    <s v="LA3913"/>
    <n v="4"/>
    <n v="24"/>
    <n v="6"/>
  </r>
  <r>
    <x v="5"/>
    <s v="Production 3915"/>
    <s v="Multi"/>
    <s v="lll"/>
    <x v="2634"/>
    <s v=""/>
    <s v="FAC3914"/>
    <n v="48"/>
    <n v="300"/>
    <n v="300"/>
    <s v="CS12X3964"/>
    <s v="LA0Q"/>
    <s v="LA3914"/>
    <n v="4"/>
    <n v="24"/>
    <n v="6"/>
  </r>
  <r>
    <x v="5"/>
    <s v="Production 3916"/>
    <s v="Multi"/>
    <s v="lll"/>
    <x v="2635"/>
    <s v=""/>
    <s v="FAC3915"/>
    <n v="48"/>
    <n v="300"/>
    <n v="300"/>
    <s v="CS12X3965"/>
    <s v="LA0Q"/>
    <s v="LA3915"/>
    <n v="4"/>
    <n v="24"/>
    <n v="6"/>
  </r>
  <r>
    <x v="5"/>
    <s v="Production 3917"/>
    <s v="Multi"/>
    <s v="lll"/>
    <x v="2636"/>
    <s v=""/>
    <s v="FAC3916"/>
    <n v="48"/>
    <n v="300"/>
    <n v="300"/>
    <s v="CS12X3966"/>
    <s v="LA0Q"/>
    <s v="LA3916"/>
    <n v="4"/>
    <n v="24"/>
    <n v="6"/>
  </r>
  <r>
    <x v="5"/>
    <s v="Production 3918"/>
    <s v="Multi"/>
    <s v="lll"/>
    <x v="2637"/>
    <s v=""/>
    <s v="FAC3917"/>
    <n v="48"/>
    <n v="300"/>
    <n v="300"/>
    <s v="CS12X3967"/>
    <s v="LA0Q"/>
    <s v="LA3917"/>
    <n v="4"/>
    <n v="24"/>
    <n v="6"/>
  </r>
  <r>
    <x v="5"/>
    <s v="Production 3919"/>
    <s v="Multi"/>
    <s v="lll"/>
    <x v="2638"/>
    <s v=""/>
    <s v="FAC3918"/>
    <n v="48"/>
    <n v="300"/>
    <n v="300"/>
    <s v="CS12X3968"/>
    <s v="LA0Q"/>
    <s v="LA3918"/>
    <n v="4"/>
    <n v="24"/>
    <n v="6"/>
  </r>
  <r>
    <x v="5"/>
    <s v="Production 3920"/>
    <s v="Multi"/>
    <s v="lll"/>
    <x v="2639"/>
    <s v=""/>
    <s v="FAC3919"/>
    <n v="48"/>
    <n v="300"/>
    <n v="300"/>
    <s v="CS12X3969"/>
    <s v="LA0Q"/>
    <s v="LA3919"/>
    <n v="4"/>
    <n v="24"/>
    <n v="6"/>
  </r>
  <r>
    <x v="5"/>
    <s v="Production 3921"/>
    <s v="Multi"/>
    <s v="lll"/>
    <x v="2640"/>
    <s v=""/>
    <s v="FAC3920"/>
    <n v="48"/>
    <n v="300"/>
    <n v="300"/>
    <s v="CS12X3970"/>
    <s v="LA0Q"/>
    <s v="LA3920"/>
    <n v="4"/>
    <n v="24"/>
    <n v="6"/>
  </r>
  <r>
    <x v="5"/>
    <s v="Production 3922"/>
    <s v="Multi"/>
    <s v="lll"/>
    <x v="2641"/>
    <s v=""/>
    <s v="FAC3921"/>
    <n v="48"/>
    <n v="300"/>
    <n v="300"/>
    <s v="CS12X3971"/>
    <s v="LA0Q"/>
    <s v="LA3921"/>
    <n v="4"/>
    <n v="24"/>
    <n v="6"/>
  </r>
  <r>
    <x v="5"/>
    <s v="Production 3923"/>
    <s v="Multi"/>
    <s v="lll"/>
    <x v="2642"/>
    <s v=""/>
    <s v="FAC3922"/>
    <n v="48"/>
    <n v="300"/>
    <n v="300"/>
    <s v="CS12X3972"/>
    <s v="LA0Q"/>
    <s v="LA3922"/>
    <n v="4"/>
    <n v="24"/>
    <n v="6"/>
  </r>
  <r>
    <x v="5"/>
    <s v="Production 3924"/>
    <s v="Multi"/>
    <s v="lll"/>
    <x v="2643"/>
    <s v=""/>
    <s v="FAC3923"/>
    <n v="48"/>
    <n v="300"/>
    <n v="300"/>
    <s v="CS12X3973"/>
    <s v="LA0Q"/>
    <s v="LA3923"/>
    <n v="4"/>
    <n v="24"/>
    <n v="6"/>
  </r>
  <r>
    <x v="5"/>
    <s v="Production 3925"/>
    <s v="Multi"/>
    <s v="lll"/>
    <x v="2644"/>
    <s v=""/>
    <s v="FAC3924"/>
    <n v="48"/>
    <n v="300"/>
    <n v="300"/>
    <s v="CS12X3974"/>
    <s v="LA0Q"/>
    <s v="LA3924"/>
    <n v="4"/>
    <n v="24"/>
    <n v="6"/>
  </r>
  <r>
    <x v="5"/>
    <s v="Production 3926"/>
    <s v="Multi"/>
    <s v="lll"/>
    <x v="2645"/>
    <s v=""/>
    <s v="FAC3925"/>
    <n v="48"/>
    <n v="300"/>
    <n v="300"/>
    <s v="CS12X3975"/>
    <s v="LA0Q"/>
    <s v="LA3925"/>
    <n v="4"/>
    <n v="24"/>
    <n v="6"/>
  </r>
  <r>
    <x v="5"/>
    <s v="Production 3927"/>
    <s v="Multi"/>
    <s v="lll"/>
    <x v="2646"/>
    <s v=""/>
    <s v="FAC3926"/>
    <n v="48"/>
    <n v="300"/>
    <n v="300"/>
    <s v="CS12X3976"/>
    <s v="LA0Q"/>
    <s v="LA3926"/>
    <n v="4"/>
    <n v="24"/>
    <n v="6"/>
  </r>
  <r>
    <x v="5"/>
    <s v="Production 3928"/>
    <s v="Multi"/>
    <s v="lll"/>
    <x v="2647"/>
    <s v=""/>
    <s v="FAC3927"/>
    <n v="48"/>
    <n v="300"/>
    <n v="300"/>
    <s v="CS12X3977"/>
    <s v="LA0Q"/>
    <s v="LA3927"/>
    <n v="4"/>
    <n v="24"/>
    <n v="6"/>
  </r>
  <r>
    <x v="5"/>
    <s v="Production 3929"/>
    <s v="Multi"/>
    <s v="lll"/>
    <x v="2648"/>
    <s v=""/>
    <s v="FAC3928"/>
    <n v="48"/>
    <n v="300"/>
    <n v="300"/>
    <s v="CS12X3978"/>
    <s v="LA0Q"/>
    <s v="LA3928"/>
    <n v="4"/>
    <n v="24"/>
    <n v="6"/>
  </r>
  <r>
    <x v="5"/>
    <s v="Production 3930"/>
    <s v="Multi"/>
    <s v="lll"/>
    <x v="2649"/>
    <s v=""/>
    <s v="FAC3929"/>
    <n v="48"/>
    <n v="300"/>
    <n v="300"/>
    <s v="CS12X3979"/>
    <s v="LA0Q"/>
    <s v="LA3929"/>
    <n v="4"/>
    <n v="24"/>
    <n v="6"/>
  </r>
  <r>
    <x v="5"/>
    <s v="Production 3931"/>
    <s v="Multi"/>
    <s v="lll"/>
    <x v="2650"/>
    <s v=""/>
    <s v="FAC3930"/>
    <n v="48"/>
    <n v="300"/>
    <n v="300"/>
    <s v="CS12X3980"/>
    <s v="LA0Q"/>
    <s v="LA3930"/>
    <n v="4"/>
    <n v="24"/>
    <n v="6"/>
  </r>
  <r>
    <x v="5"/>
    <s v="Production 3932"/>
    <s v="Multi"/>
    <s v="lll"/>
    <x v="2651"/>
    <s v=""/>
    <s v="FAC3931"/>
    <n v="48"/>
    <n v="300"/>
    <n v="300"/>
    <s v="CS12X3981"/>
    <s v="LA0Q"/>
    <s v="LA3931"/>
    <n v="4"/>
    <n v="24"/>
    <n v="6"/>
  </r>
  <r>
    <x v="5"/>
    <s v="Production 3933"/>
    <s v="Multi"/>
    <s v="lll"/>
    <x v="2652"/>
    <s v=""/>
    <s v="FAC3932"/>
    <n v="48"/>
    <n v="300"/>
    <n v="300"/>
    <s v="CS12X3982"/>
    <s v="LA0Q"/>
    <s v="LA3932"/>
    <n v="4"/>
    <n v="24"/>
    <n v="6"/>
  </r>
  <r>
    <x v="5"/>
    <s v="Production 3934"/>
    <s v="Multi"/>
    <s v="lll"/>
    <x v="2653"/>
    <s v=""/>
    <s v="FAC3933"/>
    <n v="48"/>
    <n v="300"/>
    <n v="300"/>
    <s v="CS12X3983"/>
    <s v="LA0Q"/>
    <s v="LA3933"/>
    <n v="4"/>
    <n v="24"/>
    <n v="6"/>
  </r>
  <r>
    <x v="5"/>
    <s v="Production 3935"/>
    <s v="Multi"/>
    <s v="lll"/>
    <x v="2654"/>
    <s v=""/>
    <s v="FAC3934"/>
    <n v="48"/>
    <n v="300"/>
    <n v="300"/>
    <s v="CS12X3984"/>
    <s v="LA0Q"/>
    <s v="LA3934"/>
    <n v="4"/>
    <n v="24"/>
    <n v="6"/>
  </r>
  <r>
    <x v="5"/>
    <s v="Production 3936"/>
    <s v="Multi"/>
    <s v="lll"/>
    <x v="2655"/>
    <s v=""/>
    <s v="FAC3935"/>
    <n v="48"/>
    <n v="300"/>
    <n v="300"/>
    <s v="CS12X3985"/>
    <s v="LA0Q"/>
    <s v="LA3935"/>
    <n v="4"/>
    <n v="24"/>
    <n v="6"/>
  </r>
  <r>
    <x v="5"/>
    <s v="Production 3937"/>
    <s v="Multi"/>
    <s v="lll"/>
    <x v="2656"/>
    <s v=""/>
    <s v="FAC3936"/>
    <n v="48"/>
    <n v="300"/>
    <n v="300"/>
    <s v="CS12X3986"/>
    <s v="LA0Q"/>
    <s v="LA3936"/>
    <n v="4"/>
    <n v="24"/>
    <n v="6"/>
  </r>
  <r>
    <x v="5"/>
    <s v="Production 3938"/>
    <s v="Multi"/>
    <s v="lll"/>
    <x v="2657"/>
    <s v=""/>
    <s v="FAC3937"/>
    <n v="48"/>
    <n v="300"/>
    <n v="300"/>
    <s v="CS12X3987"/>
    <s v="LA0Q"/>
    <s v="LA3937"/>
    <n v="4"/>
    <n v="24"/>
    <n v="6"/>
  </r>
  <r>
    <x v="5"/>
    <s v="Production 3939"/>
    <s v="Multi"/>
    <s v="lll"/>
    <x v="2658"/>
    <s v=""/>
    <s v="FAC3938"/>
    <n v="48"/>
    <n v="300"/>
    <n v="300"/>
    <s v="CS12X3988"/>
    <s v="LA0Q"/>
    <s v="LA3938"/>
    <n v="4"/>
    <n v="24"/>
    <n v="6"/>
  </r>
  <r>
    <x v="5"/>
    <s v="Production 3940"/>
    <s v="Multi"/>
    <s v="lll"/>
    <x v="2659"/>
    <s v=""/>
    <s v="FAC3939"/>
    <n v="48"/>
    <n v="300"/>
    <n v="300"/>
    <s v="CS12X3989"/>
    <s v="LA0Q"/>
    <s v="LA3939"/>
    <n v="4"/>
    <n v="24"/>
    <n v="6"/>
  </r>
  <r>
    <x v="5"/>
    <s v="Production 3941"/>
    <s v="Multi"/>
    <s v="lll"/>
    <x v="2660"/>
    <s v=""/>
    <s v="FAC3940"/>
    <n v="48"/>
    <n v="300"/>
    <n v="300"/>
    <s v="CS12X3990"/>
    <s v="LA0Q"/>
    <s v="LA3940"/>
    <n v="4"/>
    <n v="24"/>
    <n v="6"/>
  </r>
  <r>
    <x v="5"/>
    <s v="Production 3942"/>
    <s v="Multi"/>
    <s v="lll"/>
    <x v="2661"/>
    <s v=""/>
    <s v="FAC3941"/>
    <n v="48"/>
    <n v="300"/>
    <n v="300"/>
    <s v="CS12X3991"/>
    <s v="LA0Q"/>
    <s v="LA3941"/>
    <n v="4"/>
    <n v="24"/>
    <n v="6"/>
  </r>
  <r>
    <x v="5"/>
    <s v="Production 3943"/>
    <s v="Multi"/>
    <s v="lll"/>
    <x v="2662"/>
    <s v=""/>
    <s v="FAC3942"/>
    <n v="48"/>
    <n v="300"/>
    <n v="300"/>
    <s v="CS12X3992"/>
    <s v="LA0Q"/>
    <s v="LA3942"/>
    <n v="4"/>
    <n v="24"/>
    <n v="6"/>
  </r>
  <r>
    <x v="5"/>
    <s v="Production 3944"/>
    <s v="Multi"/>
    <s v="lll"/>
    <x v="2663"/>
    <s v=""/>
    <s v="FAC3943"/>
    <n v="48"/>
    <n v="300"/>
    <n v="300"/>
    <s v="CS12X3993"/>
    <s v="LA0Q"/>
    <s v="LA3943"/>
    <n v="4"/>
    <n v="24"/>
    <n v="6"/>
  </r>
  <r>
    <x v="5"/>
    <s v="Production 3945"/>
    <s v="Multi"/>
    <s v="lll"/>
    <x v="2664"/>
    <s v=""/>
    <s v="FAC3944"/>
    <n v="48"/>
    <n v="300"/>
    <n v="300"/>
    <s v="CS12X3994"/>
    <s v="LA0Q"/>
    <s v="LA3944"/>
    <n v="4"/>
    <n v="24"/>
    <n v="6"/>
  </r>
  <r>
    <x v="5"/>
    <s v="Production 3946"/>
    <s v="Multi"/>
    <s v="lll"/>
    <x v="2665"/>
    <s v=""/>
    <s v="FAC3945"/>
    <n v="48"/>
    <n v="300"/>
    <n v="300"/>
    <s v="CS12X3995"/>
    <s v="LA0Q"/>
    <s v="LA3945"/>
    <n v="4"/>
    <n v="24"/>
    <n v="6"/>
  </r>
  <r>
    <x v="5"/>
    <s v="Production 3947"/>
    <s v="Multi"/>
    <s v="lll"/>
    <x v="2666"/>
    <s v=""/>
    <s v="FAC3946"/>
    <n v="48"/>
    <n v="300"/>
    <n v="300"/>
    <s v="CS12X3996"/>
    <s v="LA0Q"/>
    <s v="LA3946"/>
    <n v="4"/>
    <n v="24"/>
    <n v="6"/>
  </r>
  <r>
    <x v="5"/>
    <s v="Production 3948"/>
    <s v="Multi"/>
    <s v="lll"/>
    <x v="2667"/>
    <s v=""/>
    <s v="FAC3947"/>
    <n v="48"/>
    <n v="300"/>
    <n v="300"/>
    <s v="CS12X3997"/>
    <s v="LA0Q"/>
    <s v="LA3947"/>
    <n v="4"/>
    <n v="24"/>
    <n v="6"/>
  </r>
  <r>
    <x v="5"/>
    <s v="Production 3949"/>
    <s v="Multi"/>
    <s v="lll"/>
    <x v="2668"/>
    <s v=""/>
    <s v="FAC3948"/>
    <n v="48"/>
    <n v="300"/>
    <n v="300"/>
    <s v="CS12X3998"/>
    <s v="LA0Q"/>
    <s v="LA3948"/>
    <n v="4"/>
    <n v="24"/>
    <n v="6"/>
  </r>
  <r>
    <x v="5"/>
    <s v="Production 3950"/>
    <s v="Multi"/>
    <s v="lll"/>
    <x v="2669"/>
    <s v=""/>
    <s v="FAC3949"/>
    <n v="48"/>
    <n v="300"/>
    <n v="300"/>
    <s v="CS12X3999"/>
    <s v="LA0Q"/>
    <s v="LA3949"/>
    <n v="4"/>
    <n v="24"/>
    <n v="6"/>
  </r>
  <r>
    <x v="5"/>
    <s v="Production 3951"/>
    <s v="Multi"/>
    <s v="lll"/>
    <x v="2670"/>
    <s v=""/>
    <s v="FAC3950"/>
    <n v="48"/>
    <n v="300"/>
    <n v="300"/>
    <s v="CS12X4000"/>
    <s v="LA0Q"/>
    <s v="LA3950"/>
    <n v="4"/>
    <n v="24"/>
    <n v="6"/>
  </r>
  <r>
    <x v="5"/>
    <s v="Production 3952"/>
    <s v="Multi"/>
    <s v="lll"/>
    <x v="2671"/>
    <s v=""/>
    <s v="FAC3951"/>
    <n v="48"/>
    <n v="300"/>
    <n v="300"/>
    <s v="CS12X4001"/>
    <s v="LA0Q"/>
    <s v="LA3951"/>
    <n v="4"/>
    <n v="24"/>
    <n v="6"/>
  </r>
  <r>
    <x v="5"/>
    <s v="Production 3953"/>
    <s v="Multi"/>
    <s v="lll"/>
    <x v="2672"/>
    <s v=""/>
    <s v="FAC3952"/>
    <n v="48"/>
    <n v="300"/>
    <n v="300"/>
    <s v="CS12X4002"/>
    <s v="LA0Q"/>
    <s v="LA3952"/>
    <n v="4"/>
    <n v="24"/>
    <n v="6"/>
  </r>
  <r>
    <x v="5"/>
    <s v="Production 3954"/>
    <s v="Multi"/>
    <s v="lll"/>
    <x v="2673"/>
    <s v=""/>
    <s v="FAC3953"/>
    <n v="48"/>
    <n v="300"/>
    <n v="300"/>
    <s v="CS12X4003"/>
    <s v="LA0Q"/>
    <s v="LA3953"/>
    <n v="4"/>
    <n v="24"/>
    <n v="6"/>
  </r>
  <r>
    <x v="5"/>
    <s v="Production 3955"/>
    <s v="Multi"/>
    <s v="lll"/>
    <x v="2674"/>
    <s v=""/>
    <s v="FAC3954"/>
    <n v="48"/>
    <n v="300"/>
    <n v="300"/>
    <s v="CS12X4004"/>
    <s v="LA0Q"/>
    <s v="LA3954"/>
    <n v="4"/>
    <n v="24"/>
    <n v="6"/>
  </r>
  <r>
    <x v="5"/>
    <s v="Production 3956"/>
    <s v="Multi"/>
    <s v="lll"/>
    <x v="2675"/>
    <s v=""/>
    <s v="FAC3955"/>
    <n v="48"/>
    <n v="300"/>
    <n v="300"/>
    <s v="CS12X4005"/>
    <s v="LA0Q"/>
    <s v="LA3955"/>
    <n v="4"/>
    <n v="24"/>
    <n v="6"/>
  </r>
  <r>
    <x v="5"/>
    <s v="Production 3957"/>
    <s v="Multi"/>
    <s v="lll"/>
    <x v="2676"/>
    <s v=""/>
    <s v="FAC3956"/>
    <n v="48"/>
    <n v="300"/>
    <n v="300"/>
    <s v="CS12X4006"/>
    <s v="LA0Q"/>
    <s v="LA3956"/>
    <n v="4"/>
    <n v="24"/>
    <n v="6"/>
  </r>
  <r>
    <x v="5"/>
    <s v="Production 3958"/>
    <s v="Multi"/>
    <s v="lll"/>
    <x v="2677"/>
    <s v=""/>
    <s v="FAC3957"/>
    <n v="48"/>
    <n v="300"/>
    <n v="300"/>
    <s v="CS12X4007"/>
    <s v="LA0Q"/>
    <s v="LA3957"/>
    <n v="4"/>
    <n v="24"/>
    <n v="6"/>
  </r>
  <r>
    <x v="5"/>
    <s v="Production 3959"/>
    <s v="Multi"/>
    <s v="lll"/>
    <x v="2678"/>
    <s v=""/>
    <s v="FAC3958"/>
    <n v="48"/>
    <n v="300"/>
    <n v="300"/>
    <s v="CS12X4008"/>
    <s v="LA0Q"/>
    <s v="LA3958"/>
    <n v="4"/>
    <n v="24"/>
    <n v="6"/>
  </r>
  <r>
    <x v="5"/>
    <s v="Production 3960"/>
    <s v="Multi"/>
    <s v="lll"/>
    <x v="2679"/>
    <s v=""/>
    <s v="FAC3959"/>
    <n v="48"/>
    <n v="300"/>
    <n v="300"/>
    <s v="CS12X4009"/>
    <s v="LA0Q"/>
    <s v="LA3959"/>
    <n v="4"/>
    <n v="24"/>
    <n v="6"/>
  </r>
  <r>
    <x v="5"/>
    <s v="Production 3961"/>
    <s v="Multi"/>
    <s v="lll"/>
    <x v="2680"/>
    <s v=""/>
    <s v="FAC3960"/>
    <n v="48"/>
    <n v="300"/>
    <n v="300"/>
    <s v="CS12X4010"/>
    <s v="LA0Q"/>
    <s v="LA3960"/>
    <n v="4"/>
    <n v="24"/>
    <n v="6"/>
  </r>
  <r>
    <x v="5"/>
    <s v="Production 3962"/>
    <s v="Multi"/>
    <s v="lll"/>
    <x v="2681"/>
    <s v=""/>
    <s v="FAC3961"/>
    <n v="48"/>
    <n v="300"/>
    <n v="300"/>
    <s v="CS12X4011"/>
    <s v="LA0Q"/>
    <s v="LA3961"/>
    <n v="4"/>
    <n v="24"/>
    <n v="6"/>
  </r>
  <r>
    <x v="5"/>
    <s v="Production 3963"/>
    <s v="Multi"/>
    <s v="lll"/>
    <x v="2682"/>
    <s v=""/>
    <s v="FAC3962"/>
    <n v="48"/>
    <n v="300"/>
    <n v="300"/>
    <s v="CS12X4012"/>
    <s v="LA0Q"/>
    <s v="LA3962"/>
    <n v="4"/>
    <n v="24"/>
    <n v="6"/>
  </r>
  <r>
    <x v="5"/>
    <s v="Production 3964"/>
    <s v="Multi"/>
    <s v="lll"/>
    <x v="2683"/>
    <s v=""/>
    <s v="FAC3963"/>
    <n v="48"/>
    <n v="300"/>
    <n v="300"/>
    <s v="CS12X4013"/>
    <s v="LA0Q"/>
    <s v="LA3963"/>
    <n v="4"/>
    <n v="24"/>
    <n v="6"/>
  </r>
  <r>
    <x v="5"/>
    <s v="Production 3965"/>
    <s v="Multi"/>
    <s v="lll"/>
    <x v="2684"/>
    <s v=""/>
    <s v="FAC3964"/>
    <n v="48"/>
    <n v="300"/>
    <n v="300"/>
    <s v="CS12X4014"/>
    <s v="LA0Q"/>
    <s v="LA3964"/>
    <n v="4"/>
    <n v="24"/>
    <n v="6"/>
  </r>
  <r>
    <x v="5"/>
    <s v="Production 3966"/>
    <s v="Multi"/>
    <s v="lll"/>
    <x v="2685"/>
    <s v=""/>
    <s v="FAC3965"/>
    <n v="48"/>
    <n v="300"/>
    <n v="300"/>
    <s v="CS12X4015"/>
    <s v="LA0Q"/>
    <s v="LA3965"/>
    <n v="4"/>
    <n v="24"/>
    <n v="6"/>
  </r>
  <r>
    <x v="5"/>
    <s v="Production 3967"/>
    <s v="Multi"/>
    <s v="lll"/>
    <x v="2686"/>
    <s v=""/>
    <s v="FAC3966"/>
    <n v="48"/>
    <n v="300"/>
    <n v="300"/>
    <s v="CS12X4016"/>
    <s v="LA0Q"/>
    <s v="LA3966"/>
    <n v="4"/>
    <n v="24"/>
    <n v="6"/>
  </r>
  <r>
    <x v="5"/>
    <s v="Production 3968"/>
    <s v="Multi"/>
    <s v="lll"/>
    <x v="2687"/>
    <s v=""/>
    <s v="FAC3967"/>
    <n v="48"/>
    <n v="300"/>
    <n v="300"/>
    <s v="CS12X4017"/>
    <s v="LA0Q"/>
    <s v="LA3967"/>
    <n v="4"/>
    <n v="24"/>
    <n v="6"/>
  </r>
  <r>
    <x v="5"/>
    <s v="Production 3969"/>
    <s v="Multi"/>
    <s v="lll"/>
    <x v="2688"/>
    <s v=""/>
    <s v="FAC3968"/>
    <n v="48"/>
    <n v="300"/>
    <n v="300"/>
    <s v="CS12X4018"/>
    <s v="LA0Q"/>
    <s v="LA3968"/>
    <n v="4"/>
    <n v="24"/>
    <n v="6"/>
  </r>
  <r>
    <x v="5"/>
    <s v="Production 3970"/>
    <s v="Multi"/>
    <s v="lll"/>
    <x v="2689"/>
    <s v=""/>
    <s v="FAC3969"/>
    <n v="48"/>
    <n v="300"/>
    <n v="300"/>
    <s v="CS12X4019"/>
    <s v="LA0Q"/>
    <s v="LA3969"/>
    <n v="4"/>
    <n v="24"/>
    <n v="6"/>
  </r>
  <r>
    <x v="5"/>
    <s v="Production 3971"/>
    <s v="Multi"/>
    <s v="lll"/>
    <x v="2690"/>
    <s v=""/>
    <s v="FAC3970"/>
    <n v="48"/>
    <n v="300"/>
    <n v="300"/>
    <s v="CS12X4020"/>
    <s v="LA0Q"/>
    <s v="LA3970"/>
    <n v="4"/>
    <n v="24"/>
    <n v="6"/>
  </r>
  <r>
    <x v="5"/>
    <s v="Production 3972"/>
    <s v="Multi"/>
    <s v="lll"/>
    <x v="2691"/>
    <s v=""/>
    <s v="FAC3971"/>
    <n v="48"/>
    <n v="300"/>
    <n v="300"/>
    <s v="CS12X4021"/>
    <s v="LA0Q"/>
    <s v="LA3971"/>
    <n v="4"/>
    <n v="24"/>
    <n v="6"/>
  </r>
  <r>
    <x v="5"/>
    <s v="Production 3973"/>
    <s v="Multi"/>
    <s v="lll"/>
    <x v="2692"/>
    <s v=""/>
    <s v="FAC3972"/>
    <n v="48"/>
    <n v="300"/>
    <n v="300"/>
    <s v="CS12X4022"/>
    <s v="LA0Q"/>
    <s v="LA3972"/>
    <n v="4"/>
    <n v="24"/>
    <n v="6"/>
  </r>
  <r>
    <x v="5"/>
    <s v="Production 3974"/>
    <s v="Multi"/>
    <s v="lll"/>
    <x v="2693"/>
    <s v=""/>
    <s v="FAC3973"/>
    <n v="48"/>
    <n v="300"/>
    <n v="300"/>
    <s v="CS12X4023"/>
    <s v="LA0Q"/>
    <s v="LA3973"/>
    <n v="4"/>
    <n v="24"/>
    <n v="6"/>
  </r>
  <r>
    <x v="5"/>
    <s v="Production 3975"/>
    <s v="Multi"/>
    <s v="lll"/>
    <x v="2694"/>
    <s v=""/>
    <s v="FAC3974"/>
    <n v="48"/>
    <n v="300"/>
    <n v="300"/>
    <s v="CS12X4024"/>
    <s v="LA0Q"/>
    <s v="LA3974"/>
    <n v="4"/>
    <n v="24"/>
    <n v="6"/>
  </r>
  <r>
    <x v="5"/>
    <s v="Production 3976"/>
    <s v="Multi"/>
    <s v="lll"/>
    <x v="2695"/>
    <s v=""/>
    <s v="FAC3975"/>
    <n v="48"/>
    <n v="300"/>
    <n v="300"/>
    <s v="CS12X4025"/>
    <s v="LA0Q"/>
    <s v="LA3975"/>
    <n v="4"/>
    <n v="24"/>
    <n v="6"/>
  </r>
  <r>
    <x v="5"/>
    <s v="Production 3977"/>
    <s v="Multi"/>
    <s v="lll"/>
    <x v="2696"/>
    <s v=""/>
    <s v="FAC3976"/>
    <n v="48"/>
    <n v="300"/>
    <n v="300"/>
    <s v="CS12X4026"/>
    <s v="LA0Q"/>
    <s v="LA3976"/>
    <n v="4"/>
    <n v="24"/>
    <n v="6"/>
  </r>
  <r>
    <x v="5"/>
    <s v="Production 3978"/>
    <s v="Multi"/>
    <s v="lll"/>
    <x v="2697"/>
    <s v=""/>
    <s v="FAC3977"/>
    <n v="48"/>
    <n v="300"/>
    <n v="300"/>
    <s v="CS12X4027"/>
    <s v="LA0Q"/>
    <s v="LA3977"/>
    <n v="4"/>
    <n v="24"/>
    <n v="6"/>
  </r>
  <r>
    <x v="5"/>
    <s v="Production 3979"/>
    <s v="Multi"/>
    <s v="lll"/>
    <x v="2698"/>
    <s v=""/>
    <s v="FAC3978"/>
    <n v="48"/>
    <n v="300"/>
    <n v="300"/>
    <s v="CS12X4028"/>
    <s v="LA0Q"/>
    <s v="LA3978"/>
    <n v="4"/>
    <n v="24"/>
    <n v="6"/>
  </r>
  <r>
    <x v="5"/>
    <s v="Production 3980"/>
    <s v="Multi"/>
    <s v="lll"/>
    <x v="2699"/>
    <s v=""/>
    <s v="FAC3979"/>
    <n v="48"/>
    <n v="300"/>
    <n v="300"/>
    <s v="CS12X4029"/>
    <s v="LA0Q"/>
    <s v="LA3979"/>
    <n v="4"/>
    <n v="24"/>
    <n v="6"/>
  </r>
  <r>
    <x v="5"/>
    <s v="Production 3981"/>
    <s v="Multi"/>
    <s v="lll"/>
    <x v="2700"/>
    <s v=""/>
    <s v="FAC3980"/>
    <n v="48"/>
    <n v="300"/>
    <n v="300"/>
    <s v="CS12X4030"/>
    <s v="LA0Q"/>
    <s v="LA3980"/>
    <n v="4"/>
    <n v="24"/>
    <n v="6"/>
  </r>
  <r>
    <x v="5"/>
    <s v="Production 3982"/>
    <s v="Multi"/>
    <s v="lll"/>
    <x v="2701"/>
    <s v=""/>
    <s v="FAC3981"/>
    <n v="48"/>
    <n v="300"/>
    <n v="300"/>
    <s v="CS12X4031"/>
    <s v="LA0Q"/>
    <s v="LA3981"/>
    <n v="4"/>
    <n v="24"/>
    <n v="6"/>
  </r>
  <r>
    <x v="5"/>
    <s v="Production 3983"/>
    <s v="Multi"/>
    <s v="lll"/>
    <x v="2702"/>
    <s v=""/>
    <s v="FAC3982"/>
    <n v="48"/>
    <n v="300"/>
    <n v="300"/>
    <s v="CS12X4032"/>
    <s v="LA0Q"/>
    <s v="LA3982"/>
    <n v="4"/>
    <n v="24"/>
    <n v="6"/>
  </r>
  <r>
    <x v="5"/>
    <s v="Production 3984"/>
    <s v="Multi"/>
    <s v="lll"/>
    <x v="2703"/>
    <s v=""/>
    <s v="FAC3983"/>
    <n v="48"/>
    <n v="300"/>
    <n v="300"/>
    <s v="CS12X4033"/>
    <s v="LA0Q"/>
    <s v="LA3983"/>
    <n v="4"/>
    <n v="24"/>
    <n v="6"/>
  </r>
  <r>
    <x v="5"/>
    <s v="Production 3985"/>
    <s v="Multi"/>
    <s v="lll"/>
    <x v="2704"/>
    <s v=""/>
    <s v="FAC3984"/>
    <n v="48"/>
    <n v="300"/>
    <n v="300"/>
    <s v="CS12X4034"/>
    <s v="LA0Q"/>
    <s v="LA3984"/>
    <n v="4"/>
    <n v="24"/>
    <n v="6"/>
  </r>
  <r>
    <x v="5"/>
    <s v="Production 3986"/>
    <s v="Multi"/>
    <s v="lll"/>
    <x v="2705"/>
    <s v=""/>
    <s v="FAC3985"/>
    <n v="48"/>
    <n v="300"/>
    <n v="300"/>
    <s v="CS12X4035"/>
    <s v="LA0Q"/>
    <s v="LA3985"/>
    <n v="4"/>
    <n v="24"/>
    <n v="6"/>
  </r>
  <r>
    <x v="5"/>
    <s v="Production 3987"/>
    <s v="Multi"/>
    <s v="lll"/>
    <x v="2706"/>
    <s v=""/>
    <s v="FAC3986"/>
    <n v="48"/>
    <n v="300"/>
    <n v="300"/>
    <s v="CS12X4036"/>
    <s v="LA0Q"/>
    <s v="LA3986"/>
    <n v="4"/>
    <n v="24"/>
    <n v="6"/>
  </r>
  <r>
    <x v="5"/>
    <s v="Production 3988"/>
    <s v="Multi"/>
    <s v="lll"/>
    <x v="2707"/>
    <s v=""/>
    <s v="FAC3987"/>
    <n v="48"/>
    <n v="300"/>
    <n v="300"/>
    <s v="CS12X4037"/>
    <s v="LA0Q"/>
    <s v="LA3987"/>
    <n v="4"/>
    <n v="24"/>
    <n v="6"/>
  </r>
  <r>
    <x v="5"/>
    <s v="Production 3989"/>
    <s v="Multi"/>
    <s v="lll"/>
    <x v="2708"/>
    <s v=""/>
    <s v="FAC3988"/>
    <n v="48"/>
    <n v="300"/>
    <n v="300"/>
    <s v="CS12X4038"/>
    <s v="LA0Q"/>
    <s v="LA3988"/>
    <n v="4"/>
    <n v="24"/>
    <n v="6"/>
  </r>
  <r>
    <x v="5"/>
    <s v="Production 3990"/>
    <s v="Multi"/>
    <s v="lll"/>
    <x v="2709"/>
    <s v=""/>
    <s v="FAC3989"/>
    <n v="48"/>
    <n v="300"/>
    <n v="300"/>
    <s v="CS12X4039"/>
    <s v="LA0Q"/>
    <s v="LA3989"/>
    <n v="4"/>
    <n v="24"/>
    <n v="6"/>
  </r>
  <r>
    <x v="5"/>
    <s v="Production 3991"/>
    <s v="Multi"/>
    <s v="lll"/>
    <x v="2710"/>
    <s v=""/>
    <s v="FAC3990"/>
    <n v="48"/>
    <n v="300"/>
    <n v="300"/>
    <s v="CS12X4040"/>
    <s v="LA0Q"/>
    <s v="LA3990"/>
    <n v="4"/>
    <n v="24"/>
    <n v="6"/>
  </r>
  <r>
    <x v="5"/>
    <s v="Production 3992"/>
    <s v="Multi"/>
    <s v="lll"/>
    <x v="2711"/>
    <s v=""/>
    <s v="FAC3991"/>
    <n v="48"/>
    <n v="300"/>
    <n v="300"/>
    <s v="CS12X4041"/>
    <s v="LA0Q"/>
    <s v="LA3991"/>
    <n v="4"/>
    <n v="24"/>
    <n v="6"/>
  </r>
  <r>
    <x v="5"/>
    <s v="Production 3993"/>
    <s v="Multi"/>
    <s v="lll"/>
    <x v="2712"/>
    <s v=""/>
    <s v="FAC3992"/>
    <n v="48"/>
    <n v="300"/>
    <n v="300"/>
    <s v="CS12X4042"/>
    <s v="LA0Q"/>
    <s v="LA3992"/>
    <n v="4"/>
    <n v="24"/>
    <n v="6"/>
  </r>
  <r>
    <x v="5"/>
    <s v="Production 3994"/>
    <s v="Multi"/>
    <s v="lll"/>
    <x v="2713"/>
    <s v=""/>
    <s v="FAC3993"/>
    <n v="48"/>
    <n v="300"/>
    <n v="300"/>
    <s v="CS12X4043"/>
    <s v="LA0Q"/>
    <s v="LA3993"/>
    <n v="4"/>
    <n v="24"/>
    <n v="6"/>
  </r>
  <r>
    <x v="5"/>
    <s v="Production 3995"/>
    <s v="Multi"/>
    <s v="lll"/>
    <x v="2714"/>
    <s v=""/>
    <s v="FAC3994"/>
    <n v="48"/>
    <n v="300"/>
    <n v="300"/>
    <s v="CS12X4044"/>
    <s v="LA0Q"/>
    <s v="LA3994"/>
    <n v="4"/>
    <n v="24"/>
    <n v="6"/>
  </r>
  <r>
    <x v="5"/>
    <s v="Production 3996"/>
    <s v="Multi"/>
    <s v="lll"/>
    <x v="2715"/>
    <s v=""/>
    <s v="FAC3995"/>
    <n v="48"/>
    <n v="300"/>
    <n v="300"/>
    <s v="CS12X4045"/>
    <s v="LA0Q"/>
    <s v="LA3995"/>
    <n v="4"/>
    <n v="24"/>
    <n v="6"/>
  </r>
  <r>
    <x v="5"/>
    <s v="Production 3997"/>
    <s v="Multi"/>
    <s v="lll"/>
    <x v="2716"/>
    <s v=""/>
    <s v="FAC3996"/>
    <n v="48"/>
    <n v="300"/>
    <n v="300"/>
    <s v="CS12X4046"/>
    <s v="LA0Q"/>
    <s v="LA3996"/>
    <n v="4"/>
    <n v="24"/>
    <n v="6"/>
  </r>
  <r>
    <x v="5"/>
    <s v="Production 3998"/>
    <s v="Multi"/>
    <s v="lll"/>
    <x v="2717"/>
    <s v=""/>
    <s v="FAC3997"/>
    <n v="48"/>
    <n v="300"/>
    <n v="300"/>
    <s v="CS12X4047"/>
    <s v="LA0Q"/>
    <s v="LA3997"/>
    <n v="4"/>
    <n v="24"/>
    <n v="6"/>
  </r>
  <r>
    <x v="5"/>
    <s v="Production 3999"/>
    <s v="Multi"/>
    <s v="lll"/>
    <x v="2718"/>
    <s v=""/>
    <s v="FAC3998"/>
    <n v="48"/>
    <n v="300"/>
    <n v="300"/>
    <s v="CS12X4048"/>
    <s v="LA0Q"/>
    <s v="LA3998"/>
    <n v="4"/>
    <n v="24"/>
    <n v="6"/>
  </r>
  <r>
    <x v="5"/>
    <s v="Production 4000"/>
    <s v="Multi"/>
    <s v="lll"/>
    <x v="2719"/>
    <s v=""/>
    <s v="FAC3999"/>
    <n v="48"/>
    <n v="300"/>
    <n v="300"/>
    <s v="CS12X4049"/>
    <s v="LA0Q"/>
    <s v="LA3999"/>
    <n v="4"/>
    <n v="24"/>
    <n v="6"/>
  </r>
  <r>
    <x v="5"/>
    <s v="Production 4001"/>
    <s v="Multi"/>
    <s v="lll"/>
    <x v="2720"/>
    <s v=""/>
    <s v="FAC4000"/>
    <n v="48"/>
    <n v="300"/>
    <n v="300"/>
    <s v="CS12X4050"/>
    <s v="LA0Q"/>
    <s v="LA4000"/>
    <n v="4"/>
    <n v="24"/>
    <n v="6"/>
  </r>
  <r>
    <x v="5"/>
    <s v="Production 4002"/>
    <s v="Multi"/>
    <s v="lll"/>
    <x v="2721"/>
    <s v=""/>
    <s v="FAC4001"/>
    <n v="48"/>
    <n v="300"/>
    <n v="300"/>
    <s v="CS12X4051"/>
    <s v="LA0Q"/>
    <s v="LA4001"/>
    <n v="4"/>
    <n v="24"/>
    <n v="6"/>
  </r>
  <r>
    <x v="5"/>
    <s v="Production 4003"/>
    <s v="Multi"/>
    <s v="lll"/>
    <x v="2722"/>
    <s v=""/>
    <s v="FAC4002"/>
    <n v="48"/>
    <n v="300"/>
    <n v="300"/>
    <s v="CS12X4052"/>
    <s v="LA0Q"/>
    <s v="LA4002"/>
    <n v="4"/>
    <n v="24"/>
    <n v="6"/>
  </r>
  <r>
    <x v="5"/>
    <s v="Production 4004"/>
    <s v="Multi"/>
    <s v="lll"/>
    <x v="2723"/>
    <s v=""/>
    <s v="FAC4003"/>
    <n v="48"/>
    <n v="300"/>
    <n v="300"/>
    <s v="CS12X4053"/>
    <s v="LA0Q"/>
    <s v="LA4003"/>
    <n v="4"/>
    <n v="24"/>
    <n v="6"/>
  </r>
  <r>
    <x v="5"/>
    <s v="Production 4005"/>
    <s v="Multi"/>
    <s v="lll"/>
    <x v="2724"/>
    <s v=""/>
    <s v="FAC4004"/>
    <n v="48"/>
    <n v="300"/>
    <n v="300"/>
    <s v="CS12X4054"/>
    <s v="LA0Q"/>
    <s v="LA4004"/>
    <n v="4"/>
    <n v="24"/>
    <n v="6"/>
  </r>
  <r>
    <x v="5"/>
    <s v="Production 4006"/>
    <s v="Multi"/>
    <s v="lll"/>
    <x v="2725"/>
    <s v=""/>
    <s v="FAC4005"/>
    <n v="48"/>
    <n v="300"/>
    <n v="300"/>
    <s v="CS12X4055"/>
    <s v="LA0Q"/>
    <s v="LA4005"/>
    <n v="4"/>
    <n v="24"/>
    <n v="6"/>
  </r>
  <r>
    <x v="5"/>
    <s v="Production 4007"/>
    <s v="Multi"/>
    <s v="lll"/>
    <x v="2726"/>
    <s v=""/>
    <s v="FAC4006"/>
    <n v="48"/>
    <n v="300"/>
    <n v="300"/>
    <s v="CS12X4056"/>
    <s v="LA0Q"/>
    <s v="LA4006"/>
    <n v="4"/>
    <n v="24"/>
    <n v="6"/>
  </r>
  <r>
    <x v="5"/>
    <s v="Production 4008"/>
    <s v="Multi"/>
    <s v="lll"/>
    <x v="2727"/>
    <s v=""/>
    <s v="FAC4007"/>
    <n v="48"/>
    <n v="300"/>
    <n v="300"/>
    <s v="CS12X4057"/>
    <s v="LA0Q"/>
    <s v="LA4007"/>
    <n v="4"/>
    <n v="24"/>
    <n v="6"/>
  </r>
  <r>
    <x v="5"/>
    <s v="Production 4009"/>
    <s v="Multi"/>
    <s v="lll"/>
    <x v="2728"/>
    <s v=""/>
    <s v="FAC4008"/>
    <n v="48"/>
    <n v="300"/>
    <n v="300"/>
    <s v="CS12X4058"/>
    <s v="LA0Q"/>
    <s v="LA4008"/>
    <n v="4"/>
    <n v="24"/>
    <n v="6"/>
  </r>
  <r>
    <x v="5"/>
    <s v="Production 4010"/>
    <s v="Multi"/>
    <s v="lll"/>
    <x v="2729"/>
    <s v=""/>
    <s v="FAC4009"/>
    <n v="48"/>
    <n v="300"/>
    <n v="300"/>
    <s v="CS12X4059"/>
    <s v="LA0Q"/>
    <s v="LA4009"/>
    <n v="4"/>
    <n v="24"/>
    <n v="6"/>
  </r>
  <r>
    <x v="5"/>
    <s v="Production 4011"/>
    <s v="Multi"/>
    <s v="lll"/>
    <x v="2730"/>
    <s v=""/>
    <s v="FAC4010"/>
    <n v="48"/>
    <n v="300"/>
    <n v="300"/>
    <s v="CS12X4060"/>
    <s v="LA0Q"/>
    <s v="LA4010"/>
    <n v="4"/>
    <n v="24"/>
    <n v="6"/>
  </r>
  <r>
    <x v="5"/>
    <s v="Production 4012"/>
    <s v="Multi"/>
    <s v="lll"/>
    <x v="2731"/>
    <s v=""/>
    <s v="FAC4011"/>
    <n v="48"/>
    <n v="300"/>
    <n v="300"/>
    <s v="CS12X4061"/>
    <s v="LA0Q"/>
    <s v="LA4011"/>
    <n v="4"/>
    <n v="24"/>
    <n v="6"/>
  </r>
  <r>
    <x v="5"/>
    <s v="Production 4013"/>
    <s v="Multi"/>
    <s v="lll"/>
    <x v="2732"/>
    <s v=""/>
    <s v="FAC4012"/>
    <n v="48"/>
    <n v="300"/>
    <n v="300"/>
    <s v="CS12X4062"/>
    <s v="LA0Q"/>
    <s v="LA4012"/>
    <n v="4"/>
    <n v="24"/>
    <n v="6"/>
  </r>
  <r>
    <x v="5"/>
    <s v="Production 4014"/>
    <s v="Multi"/>
    <s v="lll"/>
    <x v="2733"/>
    <s v=""/>
    <s v="FAC4013"/>
    <n v="48"/>
    <n v="300"/>
    <n v="300"/>
    <s v="CS12X4063"/>
    <s v="LA0Q"/>
    <s v="LA4013"/>
    <n v="4"/>
    <n v="24"/>
    <n v="6"/>
  </r>
  <r>
    <x v="5"/>
    <s v="Production 4015"/>
    <s v="Multi"/>
    <s v="lll"/>
    <x v="2734"/>
    <s v=""/>
    <s v="FAC4014"/>
    <n v="48"/>
    <n v="300"/>
    <n v="300"/>
    <s v="CS12X4064"/>
    <s v="LA0Q"/>
    <s v="LA4014"/>
    <n v="4"/>
    <n v="24"/>
    <n v="6"/>
  </r>
  <r>
    <x v="5"/>
    <s v="Production 4016"/>
    <s v="Multi"/>
    <s v="lll"/>
    <x v="2735"/>
    <s v=""/>
    <s v="FAC4015"/>
    <n v="48"/>
    <n v="300"/>
    <n v="300"/>
    <s v="CS12X4065"/>
    <s v="LA0Q"/>
    <s v="LA4015"/>
    <n v="4"/>
    <n v="24"/>
    <n v="6"/>
  </r>
  <r>
    <x v="5"/>
    <s v="Production 4017"/>
    <s v="Multi"/>
    <s v="lll"/>
    <x v="2736"/>
    <s v=""/>
    <s v="FAC4016"/>
    <n v="48"/>
    <n v="300"/>
    <n v="300"/>
    <s v="CS12X4066"/>
    <s v="LA0Q"/>
    <s v="LA4016"/>
    <n v="4"/>
    <n v="24"/>
    <n v="6"/>
  </r>
  <r>
    <x v="5"/>
    <s v="Production 4018"/>
    <s v="Multi"/>
    <s v="lll"/>
    <x v="2737"/>
    <s v=""/>
    <s v="FAC4017"/>
    <n v="48"/>
    <n v="300"/>
    <n v="300"/>
    <s v="CS12X4067"/>
    <s v="LA0Q"/>
    <s v="LA4017"/>
    <n v="4"/>
    <n v="24"/>
    <n v="6"/>
  </r>
  <r>
    <x v="5"/>
    <s v="Production 4019"/>
    <s v="Multi"/>
    <s v="lll"/>
    <x v="2738"/>
    <s v=""/>
    <s v="FAC4018"/>
    <n v="48"/>
    <n v="300"/>
    <n v="300"/>
    <s v="CS12X4068"/>
    <s v="LA0Q"/>
    <s v="LA4018"/>
    <n v="4"/>
    <n v="24"/>
    <n v="6"/>
  </r>
  <r>
    <x v="5"/>
    <s v="Production 4020"/>
    <s v="Multi"/>
    <s v="lll"/>
    <x v="2739"/>
    <s v=""/>
    <s v="FAC4019"/>
    <n v="48"/>
    <n v="300"/>
    <n v="300"/>
    <s v="CS12X4069"/>
    <s v="LA0Q"/>
    <s v="LA4019"/>
    <n v="4"/>
    <n v="24"/>
    <n v="6"/>
  </r>
  <r>
    <x v="5"/>
    <s v="Production 4021"/>
    <s v="Multi"/>
    <s v="lll"/>
    <x v="2740"/>
    <s v=""/>
    <s v="FAC4020"/>
    <n v="48"/>
    <n v="300"/>
    <n v="300"/>
    <s v="CS12X4070"/>
    <s v="LA0Q"/>
    <s v="LA4020"/>
    <n v="4"/>
    <n v="24"/>
    <n v="6"/>
  </r>
  <r>
    <x v="5"/>
    <s v="Production 4022"/>
    <s v="Multi"/>
    <s v="lll"/>
    <x v="2741"/>
    <s v=""/>
    <s v="FAC4021"/>
    <n v="48"/>
    <n v="300"/>
    <n v="300"/>
    <s v="CS12X4071"/>
    <s v="LA0Q"/>
    <s v="LA4021"/>
    <n v="4"/>
    <n v="24"/>
    <n v="6"/>
  </r>
  <r>
    <x v="5"/>
    <s v="Production 4023"/>
    <s v="Multi"/>
    <s v="lll"/>
    <x v="2742"/>
    <s v=""/>
    <s v="FAC4022"/>
    <n v="48"/>
    <n v="300"/>
    <n v="300"/>
    <s v="CS12X4072"/>
    <s v="LA0Q"/>
    <s v="LA4022"/>
    <n v="4"/>
    <n v="24"/>
    <n v="6"/>
  </r>
  <r>
    <x v="5"/>
    <s v="Production 4024"/>
    <s v="Multi"/>
    <s v="lll"/>
    <x v="2743"/>
    <s v=""/>
    <s v="FAC4023"/>
    <n v="48"/>
    <n v="300"/>
    <n v="300"/>
    <s v="CS12X4073"/>
    <s v="LA0Q"/>
    <s v="LA4023"/>
    <n v="4"/>
    <n v="24"/>
    <n v="6"/>
  </r>
  <r>
    <x v="5"/>
    <s v="Production 4025"/>
    <s v="Multi"/>
    <s v="lll"/>
    <x v="2744"/>
    <s v=""/>
    <s v="FAC4024"/>
    <n v="48"/>
    <n v="300"/>
    <n v="300"/>
    <s v="CS12X4074"/>
    <s v="LA0Q"/>
    <s v="LA4024"/>
    <n v="4"/>
    <n v="24"/>
    <n v="6"/>
  </r>
  <r>
    <x v="5"/>
    <s v="Production 4026"/>
    <s v="Multi"/>
    <s v="lll"/>
    <x v="2745"/>
    <s v=""/>
    <s v="FAC4025"/>
    <n v="48"/>
    <n v="300"/>
    <n v="300"/>
    <s v="CS12X4075"/>
    <s v="LA0Q"/>
    <s v="LA4025"/>
    <n v="4"/>
    <n v="24"/>
    <n v="6"/>
  </r>
  <r>
    <x v="5"/>
    <s v="Production 4027"/>
    <s v="Multi"/>
    <s v="lll"/>
    <x v="2746"/>
    <s v=""/>
    <s v="FAC4026"/>
    <n v="48"/>
    <n v="300"/>
    <n v="300"/>
    <s v="CS12X4076"/>
    <s v="LA0Q"/>
    <s v="LA4026"/>
    <n v="4"/>
    <n v="24"/>
    <n v="6"/>
  </r>
  <r>
    <x v="5"/>
    <s v="Production 4028"/>
    <s v="Multi"/>
    <s v="lll"/>
    <x v="2747"/>
    <s v=""/>
    <s v="FAC4027"/>
    <n v="48"/>
    <n v="300"/>
    <n v="300"/>
    <s v="CS12X4077"/>
    <s v="LA0Q"/>
    <s v="LA4027"/>
    <n v="4"/>
    <n v="24"/>
    <n v="6"/>
  </r>
  <r>
    <x v="5"/>
    <s v="Production 4029"/>
    <s v="Multi"/>
    <s v="lll"/>
    <x v="2748"/>
    <s v=""/>
    <s v="FAC4028"/>
    <n v="48"/>
    <n v="300"/>
    <n v="300"/>
    <s v="CS12X4078"/>
    <s v="LA0Q"/>
    <s v="LA4028"/>
    <n v="4"/>
    <n v="24"/>
    <n v="6"/>
  </r>
  <r>
    <x v="5"/>
    <s v="Production 4030"/>
    <s v="Multi"/>
    <s v="lll"/>
    <x v="2749"/>
    <s v=""/>
    <s v="FAC4029"/>
    <n v="48"/>
    <n v="300"/>
    <n v="300"/>
    <s v="CS12X4079"/>
    <s v="LA0Q"/>
    <s v="LA4029"/>
    <n v="4"/>
    <n v="24"/>
    <n v="6"/>
  </r>
  <r>
    <x v="5"/>
    <s v="Production 4031"/>
    <s v="Multi"/>
    <s v="lll"/>
    <x v="2750"/>
    <s v=""/>
    <s v="FAC4030"/>
    <n v="48"/>
    <n v="300"/>
    <n v="300"/>
    <s v="CS12X4080"/>
    <s v="LA0Q"/>
    <s v="LA4030"/>
    <n v="4"/>
    <n v="24"/>
    <n v="6"/>
  </r>
  <r>
    <x v="5"/>
    <s v="Production 4032"/>
    <s v="Multi"/>
    <s v="lll"/>
    <x v="2751"/>
    <s v=""/>
    <s v="FAC4031"/>
    <n v="48"/>
    <n v="300"/>
    <n v="300"/>
    <s v="CS12X4081"/>
    <s v="LA0Q"/>
    <s v="LA4031"/>
    <n v="4"/>
    <n v="24"/>
    <n v="6"/>
  </r>
  <r>
    <x v="5"/>
    <s v="Production 4033"/>
    <s v="Multi"/>
    <s v="lll"/>
    <x v="2752"/>
    <s v=""/>
    <s v="FAC4032"/>
    <n v="48"/>
    <n v="300"/>
    <n v="300"/>
    <s v="CS12X4082"/>
    <s v="LA0Q"/>
    <s v="LA4032"/>
    <n v="4"/>
    <n v="24"/>
    <n v="6"/>
  </r>
  <r>
    <x v="5"/>
    <s v="Production 4034"/>
    <s v="Multi"/>
    <s v="lll"/>
    <x v="2753"/>
    <s v=""/>
    <s v="FAC4033"/>
    <n v="48"/>
    <n v="300"/>
    <n v="300"/>
    <s v="CS12X4083"/>
    <s v="LA0Q"/>
    <s v="LA4033"/>
    <n v="4"/>
    <n v="24"/>
    <n v="6"/>
  </r>
  <r>
    <x v="5"/>
    <s v="Production 4035"/>
    <s v="Multi"/>
    <s v="lll"/>
    <x v="2754"/>
    <s v=""/>
    <s v="FAC4034"/>
    <n v="48"/>
    <n v="300"/>
    <n v="300"/>
    <s v="CS12X4084"/>
    <s v="LA0Q"/>
    <s v="LA4034"/>
    <n v="4"/>
    <n v="24"/>
    <n v="6"/>
  </r>
  <r>
    <x v="5"/>
    <s v="Production 4036"/>
    <s v="Multi"/>
    <s v="lll"/>
    <x v="2755"/>
    <s v=""/>
    <s v="FAC4035"/>
    <n v="48"/>
    <n v="300"/>
    <n v="300"/>
    <s v="CS12X4085"/>
    <s v="LA0Q"/>
    <s v="LA4035"/>
    <n v="4"/>
    <n v="24"/>
    <n v="6"/>
  </r>
  <r>
    <x v="5"/>
    <s v="Production 4037"/>
    <s v="Multi"/>
    <s v="lll"/>
    <x v="2756"/>
    <s v=""/>
    <s v="FAC4036"/>
    <n v="48"/>
    <n v="300"/>
    <n v="300"/>
    <s v="CS12X4086"/>
    <s v="LA0Q"/>
    <s v="LA4036"/>
    <n v="4"/>
    <n v="24"/>
    <n v="6"/>
  </r>
  <r>
    <x v="5"/>
    <s v="Production 4038"/>
    <s v="Multi"/>
    <s v="lll"/>
    <x v="2757"/>
    <s v=""/>
    <s v="FAC4037"/>
    <n v="48"/>
    <n v="300"/>
    <n v="300"/>
    <s v="CS12X4087"/>
    <s v="LA0Q"/>
    <s v="LA4037"/>
    <n v="4"/>
    <n v="24"/>
    <n v="6"/>
  </r>
  <r>
    <x v="5"/>
    <s v="Production 4039"/>
    <s v="Multi"/>
    <s v="lll"/>
    <x v="2758"/>
    <s v=""/>
    <s v="FAC4038"/>
    <n v="48"/>
    <n v="300"/>
    <n v="300"/>
    <s v="CS12X4088"/>
    <s v="LA0Q"/>
    <s v="LA4038"/>
    <n v="4"/>
    <n v="24"/>
    <n v="6"/>
  </r>
  <r>
    <x v="5"/>
    <s v="Production 4040"/>
    <s v="Multi"/>
    <s v="lll"/>
    <x v="2759"/>
    <s v=""/>
    <s v="FAC4039"/>
    <n v="48"/>
    <n v="300"/>
    <n v="300"/>
    <s v="CS12X4089"/>
    <s v="LA0Q"/>
    <s v="LA4039"/>
    <n v="4"/>
    <n v="24"/>
    <n v="6"/>
  </r>
  <r>
    <x v="5"/>
    <s v="Production 4041"/>
    <s v="Multi"/>
    <s v="lll"/>
    <x v="2760"/>
    <s v=""/>
    <s v="FAC4040"/>
    <n v="48"/>
    <n v="300"/>
    <n v="300"/>
    <s v="CS12X4090"/>
    <s v="LA0Q"/>
    <s v="LA4040"/>
    <n v="4"/>
    <n v="24"/>
    <n v="6"/>
  </r>
  <r>
    <x v="5"/>
    <s v="Production 4042"/>
    <s v="Multi"/>
    <s v="lll"/>
    <x v="2761"/>
    <s v=""/>
    <s v="FAC4041"/>
    <n v="48"/>
    <n v="300"/>
    <n v="300"/>
    <s v="CS12X4091"/>
    <s v="LA0Q"/>
    <s v="LA4041"/>
    <n v="4"/>
    <n v="24"/>
    <n v="6"/>
  </r>
  <r>
    <x v="5"/>
    <s v="Production 4043"/>
    <s v="Multi"/>
    <s v="lll"/>
    <x v="2762"/>
    <s v=""/>
    <s v="FAC4042"/>
    <n v="48"/>
    <n v="300"/>
    <n v="300"/>
    <s v="CS12X4092"/>
    <s v="LA0Q"/>
    <s v="LA4042"/>
    <n v="4"/>
    <n v="24"/>
    <n v="6"/>
  </r>
  <r>
    <x v="5"/>
    <s v="Production 4044"/>
    <s v="Multi"/>
    <s v="lll"/>
    <x v="2763"/>
    <s v=""/>
    <s v="FAC4043"/>
    <n v="48"/>
    <n v="300"/>
    <n v="300"/>
    <s v="CS12X4093"/>
    <s v="LA0Q"/>
    <s v="LA4043"/>
    <n v="4"/>
    <n v="24"/>
    <n v="6"/>
  </r>
  <r>
    <x v="5"/>
    <s v="Production 4045"/>
    <s v="Multi"/>
    <s v="lll"/>
    <x v="2764"/>
    <s v=""/>
    <s v="FAC4044"/>
    <n v="48"/>
    <n v="300"/>
    <n v="300"/>
    <s v="CS12X4094"/>
    <s v="LA0Q"/>
    <s v="LA4044"/>
    <n v="4"/>
    <n v="24"/>
    <n v="6"/>
  </r>
  <r>
    <x v="5"/>
    <s v="Production 4046"/>
    <s v="Multi"/>
    <s v="lll"/>
    <x v="2765"/>
    <s v=""/>
    <s v="FAC4045"/>
    <n v="48"/>
    <n v="300"/>
    <n v="300"/>
    <s v="CS12X4095"/>
    <s v="LA0Q"/>
    <s v="LA4045"/>
    <n v="4"/>
    <n v="24"/>
    <n v="6"/>
  </r>
  <r>
    <x v="5"/>
    <s v="Production 4047"/>
    <s v="Multi"/>
    <s v="lll"/>
    <x v="2766"/>
    <s v=""/>
    <s v="FAC4046"/>
    <n v="48"/>
    <n v="300"/>
    <n v="300"/>
    <s v="CS12X4096"/>
    <s v="LA0Q"/>
    <s v="LA4046"/>
    <n v="4"/>
    <n v="24"/>
    <n v="6"/>
  </r>
  <r>
    <x v="5"/>
    <s v="Production 4048"/>
    <s v="Multi"/>
    <s v="lll"/>
    <x v="2767"/>
    <s v=""/>
    <s v="FAC4047"/>
    <n v="48"/>
    <n v="300"/>
    <n v="300"/>
    <s v="CS12X4097"/>
    <s v="LA0Q"/>
    <s v="LA4047"/>
    <n v="4"/>
    <n v="24"/>
    <n v="6"/>
  </r>
  <r>
    <x v="5"/>
    <s v="Production 4049"/>
    <s v="Multi"/>
    <s v="lll"/>
    <x v="2768"/>
    <s v=""/>
    <s v="FAC4048"/>
    <n v="48"/>
    <n v="300"/>
    <n v="300"/>
    <s v="CS12X4098"/>
    <s v="LA0Q"/>
    <s v="LA4048"/>
    <n v="4"/>
    <n v="24"/>
    <n v="6"/>
  </r>
  <r>
    <x v="5"/>
    <s v="Production 4050"/>
    <s v="Multi"/>
    <s v="lll"/>
    <x v="2769"/>
    <s v=""/>
    <s v="FAC4049"/>
    <n v="48"/>
    <n v="300"/>
    <n v="300"/>
    <s v="CS12X4099"/>
    <s v="LA0Q"/>
    <s v="LA4049"/>
    <n v="4"/>
    <n v="24"/>
    <n v="6"/>
  </r>
  <r>
    <x v="5"/>
    <s v="Production 4051"/>
    <s v="Multi"/>
    <s v="lll"/>
    <x v="2770"/>
    <s v=""/>
    <s v="FAC4050"/>
    <n v="48"/>
    <n v="300"/>
    <n v="300"/>
    <s v="CS12X4100"/>
    <s v="LA0Q"/>
    <s v="LA4050"/>
    <n v="4"/>
    <n v="24"/>
    <n v="6"/>
  </r>
  <r>
    <x v="5"/>
    <s v="Production 4052"/>
    <s v="Multi"/>
    <s v="lll"/>
    <x v="2771"/>
    <s v=""/>
    <s v="FAC4051"/>
    <n v="48"/>
    <n v="300"/>
    <n v="300"/>
    <s v="CS12X4101"/>
    <s v="LA0Q"/>
    <s v="LA4051"/>
    <n v="4"/>
    <n v="24"/>
    <n v="6"/>
  </r>
  <r>
    <x v="5"/>
    <s v="Production 4053"/>
    <s v="Multi"/>
    <s v="lll"/>
    <x v="2772"/>
    <s v=""/>
    <s v="FAC4052"/>
    <n v="48"/>
    <n v="300"/>
    <n v="300"/>
    <s v="CS12X4102"/>
    <s v="LA0Q"/>
    <s v="LA4052"/>
    <n v="4"/>
    <n v="24"/>
    <n v="6"/>
  </r>
  <r>
    <x v="5"/>
    <s v="Production 4054"/>
    <s v="Multi"/>
    <s v="lll"/>
    <x v="2773"/>
    <s v=""/>
    <s v="FAC4053"/>
    <n v="48"/>
    <n v="300"/>
    <n v="300"/>
    <s v="CS12X4103"/>
    <s v="LA0Q"/>
    <s v="LA4053"/>
    <n v="4"/>
    <n v="24"/>
    <n v="6"/>
  </r>
  <r>
    <x v="5"/>
    <s v="Production 4055"/>
    <s v="Multi"/>
    <s v="lll"/>
    <x v="2774"/>
    <s v=""/>
    <s v="FAC4054"/>
    <n v="48"/>
    <n v="300"/>
    <n v="300"/>
    <s v="CS12X4104"/>
    <s v="LA0Q"/>
    <s v="LA4054"/>
    <n v="4"/>
    <n v="24"/>
    <n v="6"/>
  </r>
  <r>
    <x v="5"/>
    <s v="Production 4056"/>
    <s v="Multi"/>
    <s v="lll"/>
    <x v="2775"/>
    <s v=""/>
    <s v="FAC4055"/>
    <n v="48"/>
    <n v="300"/>
    <n v="300"/>
    <s v="CS12X4105"/>
    <s v="LA0Q"/>
    <s v="LA4055"/>
    <n v="4"/>
    <n v="24"/>
    <n v="6"/>
  </r>
  <r>
    <x v="5"/>
    <s v="Production 4057"/>
    <s v="Multi"/>
    <s v="lll"/>
    <x v="2776"/>
    <s v=""/>
    <s v="FAC4056"/>
    <n v="48"/>
    <n v="300"/>
    <n v="300"/>
    <s v="CS12X4106"/>
    <s v="LA0Q"/>
    <s v="LA4056"/>
    <n v="4"/>
    <n v="24"/>
    <n v="6"/>
  </r>
  <r>
    <x v="5"/>
    <s v="Production 4058"/>
    <s v="Multi"/>
    <s v="lll"/>
    <x v="2777"/>
    <s v=""/>
    <s v="FAC4057"/>
    <n v="48"/>
    <n v="300"/>
    <n v="300"/>
    <s v="CS12X4107"/>
    <s v="LA0Q"/>
    <s v="LA4057"/>
    <n v="4"/>
    <n v="24"/>
    <n v="6"/>
  </r>
  <r>
    <x v="5"/>
    <s v="Production 4059"/>
    <s v="Multi"/>
    <s v="lll"/>
    <x v="2778"/>
    <s v=""/>
    <s v="FAC4058"/>
    <n v="48"/>
    <n v="300"/>
    <n v="300"/>
    <s v="CS12X4108"/>
    <s v="LA0Q"/>
    <s v="LA4058"/>
    <n v="4"/>
    <n v="24"/>
    <n v="6"/>
  </r>
  <r>
    <x v="5"/>
    <s v="Production 4060"/>
    <s v="Multi"/>
    <s v="lll"/>
    <x v="2779"/>
    <s v=""/>
    <s v="FAC4059"/>
    <n v="48"/>
    <n v="300"/>
    <n v="300"/>
    <s v="CS12X4109"/>
    <s v="LA0Q"/>
    <s v="LA4059"/>
    <n v="4"/>
    <n v="24"/>
    <n v="6"/>
  </r>
  <r>
    <x v="5"/>
    <s v="Production 4061"/>
    <s v="Multi"/>
    <s v="lll"/>
    <x v="2780"/>
    <s v=""/>
    <s v="FAC4060"/>
    <n v="48"/>
    <n v="300"/>
    <n v="300"/>
    <s v="CS12X4110"/>
    <s v="LA0Q"/>
    <s v="LA4060"/>
    <n v="4"/>
    <n v="24"/>
    <n v="6"/>
  </r>
  <r>
    <x v="5"/>
    <s v="Production 4062"/>
    <s v="Multi"/>
    <s v="lll"/>
    <x v="2781"/>
    <s v=""/>
    <s v="FAC4061"/>
    <n v="48"/>
    <n v="300"/>
    <n v="300"/>
    <s v="CS12X4111"/>
    <s v="LA0Q"/>
    <s v="LA4061"/>
    <n v="4"/>
    <n v="24"/>
    <n v="6"/>
  </r>
  <r>
    <x v="5"/>
    <s v="Production 4063"/>
    <s v="Multi"/>
    <s v="lll"/>
    <x v="2782"/>
    <s v=""/>
    <s v="FAC4062"/>
    <n v="48"/>
    <n v="300"/>
    <n v="300"/>
    <s v="CS12X4112"/>
    <s v="LA0Q"/>
    <s v="LA4062"/>
    <n v="4"/>
    <n v="24"/>
    <n v="6"/>
  </r>
  <r>
    <x v="5"/>
    <s v="Production 4064"/>
    <s v="Multi"/>
    <s v="lll"/>
    <x v="2783"/>
    <s v=""/>
    <s v="FAC4063"/>
    <n v="48"/>
    <n v="300"/>
    <n v="300"/>
    <s v="CS12X4113"/>
    <s v="LA0Q"/>
    <s v="LA4063"/>
    <n v="4"/>
    <n v="24"/>
    <n v="6"/>
  </r>
  <r>
    <x v="5"/>
    <s v="Production 4065"/>
    <s v="Multi"/>
    <s v="lll"/>
    <x v="2784"/>
    <s v=""/>
    <s v="FAC4064"/>
    <n v="48"/>
    <n v="300"/>
    <n v="300"/>
    <s v="CS12X4114"/>
    <s v="LA0Q"/>
    <s v="LA4064"/>
    <n v="4"/>
    <n v="24"/>
    <n v="6"/>
  </r>
  <r>
    <x v="5"/>
    <s v="Production 4066"/>
    <s v="Multi"/>
    <s v="lll"/>
    <x v="2785"/>
    <s v=""/>
    <s v="FAC4065"/>
    <n v="48"/>
    <n v="300"/>
    <n v="300"/>
    <s v="CS12X4115"/>
    <s v="LA0Q"/>
    <s v="LA4065"/>
    <n v="4"/>
    <n v="24"/>
    <n v="6"/>
  </r>
  <r>
    <x v="5"/>
    <s v="Production 4067"/>
    <s v="Multi"/>
    <s v="lll"/>
    <x v="2786"/>
    <s v=""/>
    <s v="FAC4066"/>
    <n v="48"/>
    <n v="300"/>
    <n v="300"/>
    <s v="CS12X4116"/>
    <s v="LA0Q"/>
    <s v="LA4066"/>
    <n v="4"/>
    <n v="24"/>
    <n v="6"/>
  </r>
  <r>
    <x v="5"/>
    <s v="Production 4068"/>
    <s v="Multi"/>
    <s v="lll"/>
    <x v="2787"/>
    <s v=""/>
    <s v="FAC4067"/>
    <n v="48"/>
    <n v="300"/>
    <n v="300"/>
    <s v="CS12X4117"/>
    <s v="LA0Q"/>
    <s v="LA4067"/>
    <n v="4"/>
    <n v="24"/>
    <n v="6"/>
  </r>
  <r>
    <x v="5"/>
    <s v="Production 4069"/>
    <s v="Multi"/>
    <s v="lll"/>
    <x v="2788"/>
    <s v=""/>
    <s v="FAC4068"/>
    <n v="48"/>
    <n v="300"/>
    <n v="300"/>
    <s v="CS12X4118"/>
    <s v="LA0Q"/>
    <s v="LA4068"/>
    <n v="4"/>
    <n v="24"/>
    <n v="6"/>
  </r>
  <r>
    <x v="5"/>
    <s v="Production 4070"/>
    <s v="Multi"/>
    <s v="lll"/>
    <x v="2789"/>
    <s v=""/>
    <s v="FAC4069"/>
    <n v="48"/>
    <n v="300"/>
    <n v="300"/>
    <s v="CS12X4119"/>
    <s v="LA0Q"/>
    <s v="LA4069"/>
    <n v="4"/>
    <n v="24"/>
    <n v="6"/>
  </r>
  <r>
    <x v="5"/>
    <s v="Production 4071"/>
    <s v="Multi"/>
    <s v="lll"/>
    <x v="2790"/>
    <s v=""/>
    <s v="FAC4070"/>
    <n v="48"/>
    <n v="300"/>
    <n v="300"/>
    <s v="CS12X4120"/>
    <s v="LA0Q"/>
    <s v="LA4070"/>
    <n v="4"/>
    <n v="24"/>
    <n v="6"/>
  </r>
  <r>
    <x v="5"/>
    <s v="Production 4072"/>
    <s v="Multi"/>
    <s v="lll"/>
    <x v="2791"/>
    <s v=""/>
    <s v="FAC4071"/>
    <n v="48"/>
    <n v="300"/>
    <n v="300"/>
    <s v="CS12X4121"/>
    <s v="LA0Q"/>
    <s v="LA4071"/>
    <n v="4"/>
    <n v="24"/>
    <n v="6"/>
  </r>
  <r>
    <x v="5"/>
    <s v="Production 4073"/>
    <s v="Multi"/>
    <s v="lll"/>
    <x v="2792"/>
    <s v=""/>
    <s v="FAC4072"/>
    <n v="48"/>
    <n v="300"/>
    <n v="300"/>
    <s v="CS12X4122"/>
    <s v="LA0Q"/>
    <s v="LA4072"/>
    <n v="4"/>
    <n v="24"/>
    <n v="6"/>
  </r>
  <r>
    <x v="5"/>
    <s v="Production 4074"/>
    <s v="Multi"/>
    <s v="lll"/>
    <x v="2793"/>
    <s v=""/>
    <s v="FAC4073"/>
    <n v="48"/>
    <n v="300"/>
    <n v="300"/>
    <s v="CS12X4123"/>
    <s v="LA0Q"/>
    <s v="LA4073"/>
    <n v="4"/>
    <n v="24"/>
    <n v="6"/>
  </r>
  <r>
    <x v="5"/>
    <s v="Production 4075"/>
    <s v="Multi"/>
    <s v="lll"/>
    <x v="2794"/>
    <s v=""/>
    <s v="FAC4074"/>
    <n v="48"/>
    <n v="300"/>
    <n v="300"/>
    <s v="CS12X4124"/>
    <s v="LA0Q"/>
    <s v="LA4074"/>
    <n v="4"/>
    <n v="24"/>
    <n v="6"/>
  </r>
  <r>
    <x v="5"/>
    <s v="Production 4076"/>
    <s v="Multi"/>
    <s v="lll"/>
    <x v="2795"/>
    <s v=""/>
    <s v="FAC4075"/>
    <n v="48"/>
    <n v="300"/>
    <n v="300"/>
    <s v="CS12X4125"/>
    <s v="LA0Q"/>
    <s v="LA4075"/>
    <n v="4"/>
    <n v="24"/>
    <n v="6"/>
  </r>
  <r>
    <x v="5"/>
    <s v="Production 4077"/>
    <s v="Multi"/>
    <s v="lll"/>
    <x v="2796"/>
    <s v=""/>
    <s v="FAC4076"/>
    <n v="48"/>
    <n v="300"/>
    <n v="300"/>
    <s v="CS12X4126"/>
    <s v="LA0Q"/>
    <s v="LA4076"/>
    <n v="4"/>
    <n v="24"/>
    <n v="6"/>
  </r>
  <r>
    <x v="5"/>
    <s v="Production 4078"/>
    <s v="Multi"/>
    <s v="lll"/>
    <x v="2797"/>
    <s v=""/>
    <s v="FAC4077"/>
    <n v="48"/>
    <n v="300"/>
    <n v="300"/>
    <s v="CS12X4127"/>
    <s v="LA0Q"/>
    <s v="LA4077"/>
    <n v="4"/>
    <n v="24"/>
    <n v="6"/>
  </r>
  <r>
    <x v="5"/>
    <s v="Production 4079"/>
    <s v="Multi"/>
    <s v="lll"/>
    <x v="2798"/>
    <s v=""/>
    <s v="FAC4078"/>
    <n v="48"/>
    <n v="300"/>
    <n v="300"/>
    <s v="CS12X4128"/>
    <s v="LA0Q"/>
    <s v="LA4078"/>
    <n v="4"/>
    <n v="24"/>
    <n v="6"/>
  </r>
  <r>
    <x v="5"/>
    <s v="Production 4080"/>
    <s v="Multi"/>
    <s v="lll"/>
    <x v="2799"/>
    <s v=""/>
    <s v="FAC4079"/>
    <n v="48"/>
    <n v="300"/>
    <n v="300"/>
    <s v="CS12X4129"/>
    <s v="LA0Q"/>
    <s v="LA4079"/>
    <n v="4"/>
    <n v="24"/>
    <n v="6"/>
  </r>
  <r>
    <x v="5"/>
    <s v="Production 4081"/>
    <s v="Multi"/>
    <s v="lll"/>
    <x v="2800"/>
    <s v=""/>
    <s v="FAC4080"/>
    <n v="48"/>
    <n v="300"/>
    <n v="300"/>
    <s v="CS12X4130"/>
    <s v="LA0Q"/>
    <s v="LA4080"/>
    <n v="4"/>
    <n v="24"/>
    <n v="6"/>
  </r>
  <r>
    <x v="5"/>
    <s v="Production 4082"/>
    <s v="Multi"/>
    <s v="lll"/>
    <x v="2801"/>
    <s v=""/>
    <s v="FAC4081"/>
    <n v="48"/>
    <n v="300"/>
    <n v="300"/>
    <s v="CS12X4131"/>
    <s v="LA0Q"/>
    <s v="LA4081"/>
    <n v="4"/>
    <n v="24"/>
    <n v="6"/>
  </r>
  <r>
    <x v="5"/>
    <s v="Production 4083"/>
    <s v="Multi"/>
    <s v="lll"/>
    <x v="2802"/>
    <s v=""/>
    <s v="FAC4082"/>
    <n v="48"/>
    <n v="300"/>
    <n v="300"/>
    <s v="CS12X4132"/>
    <s v="LA0Q"/>
    <s v="LA4082"/>
    <n v="4"/>
    <n v="24"/>
    <n v="6"/>
  </r>
  <r>
    <x v="5"/>
    <s v="Production 4084"/>
    <s v="Multi"/>
    <s v="lll"/>
    <x v="2803"/>
    <s v=""/>
    <s v="FAC4083"/>
    <n v="48"/>
    <n v="300"/>
    <n v="300"/>
    <s v="CS12X4133"/>
    <s v="LA0Q"/>
    <s v="LA4083"/>
    <n v="4"/>
    <n v="24"/>
    <n v="6"/>
  </r>
  <r>
    <x v="5"/>
    <s v="Production 4085"/>
    <s v="Multi"/>
    <s v="lll"/>
    <x v="2804"/>
    <s v=""/>
    <s v="FAC4084"/>
    <n v="48"/>
    <n v="300"/>
    <n v="300"/>
    <s v="CS12X4134"/>
    <s v="LA0Q"/>
    <s v="LA4084"/>
    <n v="4"/>
    <n v="24"/>
    <n v="6"/>
  </r>
  <r>
    <x v="5"/>
    <s v="Production 4086"/>
    <s v="Multi"/>
    <s v="lll"/>
    <x v="2805"/>
    <s v=""/>
    <s v="FAC4085"/>
    <n v="48"/>
    <n v="300"/>
    <n v="300"/>
    <s v="CS12X4135"/>
    <s v="LA0Q"/>
    <s v="LA4085"/>
    <n v="4"/>
    <n v="24"/>
    <n v="6"/>
  </r>
  <r>
    <x v="5"/>
    <s v="Production 4087"/>
    <s v="Multi"/>
    <s v="lll"/>
    <x v="2806"/>
    <s v=""/>
    <s v="FAC4086"/>
    <n v="48"/>
    <n v="300"/>
    <n v="300"/>
    <s v="CS12X4136"/>
    <s v="LA0Q"/>
    <s v="LA4086"/>
    <n v="4"/>
    <n v="24"/>
    <n v="6"/>
  </r>
  <r>
    <x v="5"/>
    <s v="Production 4088"/>
    <s v="Multi"/>
    <s v="lll"/>
    <x v="2807"/>
    <s v=""/>
    <s v="FAC4087"/>
    <n v="48"/>
    <n v="300"/>
    <n v="300"/>
    <s v="CS12X4137"/>
    <s v="LA0Q"/>
    <s v="LA4087"/>
    <n v="4"/>
    <n v="24"/>
    <n v="6"/>
  </r>
  <r>
    <x v="5"/>
    <s v="Production 4089"/>
    <s v="Multi"/>
    <s v="lll"/>
    <x v="2808"/>
    <s v=""/>
    <s v="FAC4088"/>
    <n v="48"/>
    <n v="300"/>
    <n v="300"/>
    <s v="CS12X4138"/>
    <s v="LA0Q"/>
    <s v="LA4088"/>
    <n v="4"/>
    <n v="24"/>
    <n v="6"/>
  </r>
  <r>
    <x v="5"/>
    <s v="Production 4090"/>
    <s v="Multi"/>
    <s v="lll"/>
    <x v="2809"/>
    <s v=""/>
    <s v="FAC4089"/>
    <n v="48"/>
    <n v="300"/>
    <n v="300"/>
    <s v="CS12X4139"/>
    <s v="LA0Q"/>
    <s v="LA4089"/>
    <n v="4"/>
    <n v="24"/>
    <n v="6"/>
  </r>
  <r>
    <x v="5"/>
    <s v="Production 4091"/>
    <s v="Multi"/>
    <s v="lll"/>
    <x v="2810"/>
    <s v=""/>
    <s v="FAC4090"/>
    <n v="48"/>
    <n v="300"/>
    <n v="300"/>
    <s v="CS12X4140"/>
    <s v="LA0Q"/>
    <s v="LA4090"/>
    <n v="4"/>
    <n v="24"/>
    <n v="6"/>
  </r>
  <r>
    <x v="5"/>
    <s v="Production 4092"/>
    <s v="Multi"/>
    <s v="lll"/>
    <x v="2811"/>
    <s v=""/>
    <s v="FAC4091"/>
    <n v="48"/>
    <n v="300"/>
    <n v="300"/>
    <s v="CS12X4141"/>
    <s v="LA0Q"/>
    <s v="LA4091"/>
    <n v="4"/>
    <n v="24"/>
    <n v="6"/>
  </r>
  <r>
    <x v="5"/>
    <s v="Production 4093"/>
    <s v="Multi"/>
    <s v="lll"/>
    <x v="2812"/>
    <s v=""/>
    <s v="FAC4092"/>
    <n v="48"/>
    <n v="300"/>
    <n v="300"/>
    <s v="CS12X4142"/>
    <s v="LA0Q"/>
    <s v="LA4092"/>
    <n v="4"/>
    <n v="24"/>
    <n v="6"/>
  </r>
  <r>
    <x v="5"/>
    <s v="Production 4094"/>
    <s v="Multi"/>
    <s v="lll"/>
    <x v="2813"/>
    <s v=""/>
    <s v="FAC4093"/>
    <n v="48"/>
    <n v="300"/>
    <n v="300"/>
    <s v="CS12X4143"/>
    <s v="LA0Q"/>
    <s v="LA4093"/>
    <n v="4"/>
    <n v="24"/>
    <n v="6"/>
  </r>
  <r>
    <x v="5"/>
    <s v="Production 4095"/>
    <s v="Multi"/>
    <s v="lll"/>
    <x v="2814"/>
    <s v=""/>
    <s v="FAC4094"/>
    <n v="48"/>
    <n v="300"/>
    <n v="300"/>
    <s v="CS12X4144"/>
    <s v="LA0Q"/>
    <s v="LA4094"/>
    <n v="4"/>
    <n v="24"/>
    <n v="6"/>
  </r>
  <r>
    <x v="5"/>
    <s v="Production 4096"/>
    <s v="Multi"/>
    <s v="lll"/>
    <x v="2815"/>
    <s v=""/>
    <s v="FAC4095"/>
    <n v="48"/>
    <n v="300"/>
    <n v="300"/>
    <s v="CS12X4145"/>
    <s v="LA0Q"/>
    <s v="LA4095"/>
    <n v="4"/>
    <n v="24"/>
    <n v="6"/>
  </r>
  <r>
    <x v="5"/>
    <s v="Production 4097"/>
    <s v="Multi"/>
    <s v="lll"/>
    <x v="2816"/>
    <s v=""/>
    <s v="FAC4096"/>
    <n v="48"/>
    <n v="300"/>
    <n v="300"/>
    <s v="CS12X4146"/>
    <s v="LA0Q"/>
    <s v="LA4096"/>
    <n v="4"/>
    <n v="24"/>
    <n v="6"/>
  </r>
  <r>
    <x v="5"/>
    <s v="Production 4098"/>
    <s v="Multi"/>
    <s v="lll"/>
    <x v="2817"/>
    <s v=""/>
    <s v="FAC4097"/>
    <n v="48"/>
    <n v="300"/>
    <n v="300"/>
    <s v="CS12X4147"/>
    <s v="LA0Q"/>
    <s v="LA4097"/>
    <n v="4"/>
    <n v="24"/>
    <n v="6"/>
  </r>
  <r>
    <x v="5"/>
    <s v="Production 4099"/>
    <s v="Multi"/>
    <s v="lll"/>
    <x v="2818"/>
    <s v=""/>
    <s v="FAC4098"/>
    <n v="48"/>
    <n v="300"/>
    <n v="300"/>
    <s v="CS12X4148"/>
    <s v="LA0Q"/>
    <s v="LA4098"/>
    <n v="4"/>
    <n v="24"/>
    <n v="6"/>
  </r>
  <r>
    <x v="5"/>
    <s v="Production 4100"/>
    <s v="Multi"/>
    <s v="lll"/>
    <x v="2819"/>
    <s v=""/>
    <s v="FAC4099"/>
    <n v="48"/>
    <n v="300"/>
    <n v="300"/>
    <s v="CS12X4149"/>
    <s v="LA0Q"/>
    <s v="LA4099"/>
    <n v="4"/>
    <n v="24"/>
    <n v="6"/>
  </r>
  <r>
    <x v="5"/>
    <s v="Production 4101"/>
    <s v="Multi"/>
    <s v="lll"/>
    <x v="2820"/>
    <s v=""/>
    <s v="FAC4100"/>
    <n v="48"/>
    <n v="300"/>
    <n v="300"/>
    <s v="CS12X4150"/>
    <s v="LA0Q"/>
    <s v="LA4100"/>
    <n v="4"/>
    <n v="24"/>
    <n v="6"/>
  </r>
  <r>
    <x v="5"/>
    <s v="Production 4102"/>
    <s v="Multi"/>
    <s v="lll"/>
    <x v="2821"/>
    <s v=""/>
    <s v="FAC4101"/>
    <n v="48"/>
    <n v="300"/>
    <n v="300"/>
    <s v="CS12X4151"/>
    <s v="LA0Q"/>
    <s v="LA4101"/>
    <n v="4"/>
    <n v="24"/>
    <n v="6"/>
  </r>
  <r>
    <x v="5"/>
    <s v="Production 4103"/>
    <s v="Multi"/>
    <s v="lll"/>
    <x v="2822"/>
    <s v=""/>
    <s v="FAC4102"/>
    <n v="48"/>
    <n v="300"/>
    <n v="300"/>
    <s v="CS12X4152"/>
    <s v="LA0Q"/>
    <s v="LA4102"/>
    <n v="4"/>
    <n v="24"/>
    <n v="6"/>
  </r>
  <r>
    <x v="5"/>
    <s v="Production 4104"/>
    <s v="Multi"/>
    <s v="lll"/>
    <x v="2823"/>
    <s v=""/>
    <s v="FAC4103"/>
    <n v="48"/>
    <n v="300"/>
    <n v="300"/>
    <s v="CS12X4153"/>
    <s v="LA0Q"/>
    <s v="LA4103"/>
    <n v="4"/>
    <n v="24"/>
    <n v="6"/>
  </r>
  <r>
    <x v="5"/>
    <s v="Production 4105"/>
    <s v="Multi"/>
    <s v="lll"/>
    <x v="2824"/>
    <s v=""/>
    <s v="FAC4104"/>
    <n v="48"/>
    <n v="300"/>
    <n v="300"/>
    <s v="CS12X4154"/>
    <s v="LA0Q"/>
    <s v="LA4104"/>
    <n v="4"/>
    <n v="24"/>
    <n v="6"/>
  </r>
  <r>
    <x v="5"/>
    <s v="Production 4106"/>
    <s v="Multi"/>
    <s v="lll"/>
    <x v="2825"/>
    <s v=""/>
    <s v="FAC4105"/>
    <n v="48"/>
    <n v="300"/>
    <n v="300"/>
    <s v="CS12X4155"/>
    <s v="LA0Q"/>
    <s v="LA4105"/>
    <n v="4"/>
    <n v="24"/>
    <n v="6"/>
  </r>
  <r>
    <x v="5"/>
    <s v="Production 4107"/>
    <s v="Multi"/>
    <s v="lll"/>
    <x v="2826"/>
    <s v=""/>
    <s v="FAC4106"/>
    <n v="48"/>
    <n v="300"/>
    <n v="300"/>
    <s v="CS12X4156"/>
    <s v="LA0Q"/>
    <s v="LA4106"/>
    <n v="4"/>
    <n v="24"/>
    <n v="6"/>
  </r>
  <r>
    <x v="5"/>
    <s v="Production 4108"/>
    <s v="Multi"/>
    <s v="lll"/>
    <x v="2827"/>
    <s v=""/>
    <s v="FAC4107"/>
    <n v="48"/>
    <n v="300"/>
    <n v="300"/>
    <s v="CS12X4157"/>
    <s v="LA0Q"/>
    <s v="LA4107"/>
    <n v="4"/>
    <n v="24"/>
    <n v="6"/>
  </r>
  <r>
    <x v="5"/>
    <s v="Production 4109"/>
    <s v="Multi"/>
    <s v="lll"/>
    <x v="2828"/>
    <s v=""/>
    <s v="FAC4108"/>
    <n v="48"/>
    <n v="300"/>
    <n v="300"/>
    <s v="CS12X4158"/>
    <s v="LA0Q"/>
    <s v="LA4108"/>
    <n v="4"/>
    <n v="24"/>
    <n v="6"/>
  </r>
  <r>
    <x v="5"/>
    <s v="Production 4110"/>
    <s v="Multi"/>
    <s v="lll"/>
    <x v="2829"/>
    <s v=""/>
    <s v="FAC4109"/>
    <n v="48"/>
    <n v="300"/>
    <n v="300"/>
    <s v="CS12X4159"/>
    <s v="LA0Q"/>
    <s v="LA4109"/>
    <n v="4"/>
    <n v="24"/>
    <n v="6"/>
  </r>
  <r>
    <x v="5"/>
    <s v="Production 4111"/>
    <s v="Multi"/>
    <s v="lll"/>
    <x v="2830"/>
    <s v=""/>
    <s v="FAC4110"/>
    <n v="48"/>
    <n v="300"/>
    <n v="300"/>
    <s v="CS12X4160"/>
    <s v="LA0Q"/>
    <s v="LA4110"/>
    <n v="4"/>
    <n v="24"/>
    <n v="6"/>
  </r>
  <r>
    <x v="5"/>
    <s v="Production 4112"/>
    <s v="Multi"/>
    <s v="lll"/>
    <x v="2831"/>
    <s v=""/>
    <s v="FAC4111"/>
    <n v="48"/>
    <n v="300"/>
    <n v="300"/>
    <s v="CS12X4161"/>
    <s v="LA0Q"/>
    <s v="LA4111"/>
    <n v="4"/>
    <n v="24"/>
    <n v="6"/>
  </r>
  <r>
    <x v="5"/>
    <s v="Production 4113"/>
    <s v="Multi"/>
    <s v="lll"/>
    <x v="2832"/>
    <s v=""/>
    <s v="FAC4112"/>
    <n v="48"/>
    <n v="300"/>
    <n v="300"/>
    <s v="CS12X4162"/>
    <s v="LA0Q"/>
    <s v="LA4112"/>
    <n v="4"/>
    <n v="24"/>
    <n v="6"/>
  </r>
  <r>
    <x v="5"/>
    <s v="Production 4114"/>
    <s v="Multi"/>
    <s v="lll"/>
    <x v="2833"/>
    <s v=""/>
    <s v="FAC4113"/>
    <n v="48"/>
    <n v="300"/>
    <n v="300"/>
    <s v="CS12X4163"/>
    <s v="LA0Q"/>
    <s v="LA4113"/>
    <n v="4"/>
    <n v="24"/>
    <n v="6"/>
  </r>
  <r>
    <x v="5"/>
    <s v="Production 4115"/>
    <s v="Multi"/>
    <s v="lll"/>
    <x v="2834"/>
    <s v=""/>
    <s v="FAC4114"/>
    <n v="48"/>
    <n v="300"/>
    <n v="300"/>
    <s v="CS12X4164"/>
    <s v="LA0Q"/>
    <s v="LA4114"/>
    <n v="4"/>
    <n v="24"/>
    <n v="6"/>
  </r>
  <r>
    <x v="5"/>
    <s v="Production 4116"/>
    <s v="Multi"/>
    <s v="lll"/>
    <x v="2835"/>
    <s v=""/>
    <s v="FAC4115"/>
    <n v="48"/>
    <n v="300"/>
    <n v="300"/>
    <s v="CS12X4165"/>
    <s v="LA0Q"/>
    <s v="LA4115"/>
    <n v="4"/>
    <n v="24"/>
    <n v="6"/>
  </r>
  <r>
    <x v="5"/>
    <s v="Production 4117"/>
    <s v="Multi"/>
    <s v="lll"/>
    <x v="2836"/>
    <s v=""/>
    <s v="FAC4116"/>
    <n v="48"/>
    <n v="300"/>
    <n v="300"/>
    <s v="CS12X4166"/>
    <s v="LA0Q"/>
    <s v="LA4116"/>
    <n v="4"/>
    <n v="24"/>
    <n v="6"/>
  </r>
  <r>
    <x v="5"/>
    <s v="Production 4118"/>
    <s v="Multi"/>
    <s v="lll"/>
    <x v="2837"/>
    <s v=""/>
    <s v="FAC4117"/>
    <n v="48"/>
    <n v="300"/>
    <n v="300"/>
    <s v="CS12X4167"/>
    <s v="LA0Q"/>
    <s v="LA4117"/>
    <n v="4"/>
    <n v="24"/>
    <n v="6"/>
  </r>
  <r>
    <x v="5"/>
    <s v="Production 4119"/>
    <s v="Multi"/>
    <s v="lll"/>
    <x v="2838"/>
    <s v=""/>
    <s v="FAC4118"/>
    <n v="48"/>
    <n v="300"/>
    <n v="300"/>
    <s v="CS12X4168"/>
    <s v="LA0Q"/>
    <s v="LA4118"/>
    <n v="4"/>
    <n v="24"/>
    <n v="6"/>
  </r>
  <r>
    <x v="5"/>
    <s v="Production 4120"/>
    <s v="Multi"/>
    <s v="lll"/>
    <x v="2839"/>
    <s v=""/>
    <s v="FAC4119"/>
    <n v="48"/>
    <n v="300"/>
    <n v="300"/>
    <s v="CS12X4169"/>
    <s v="LA0Q"/>
    <s v="LA4119"/>
    <n v="4"/>
    <n v="24"/>
    <n v="6"/>
  </r>
  <r>
    <x v="5"/>
    <s v="Production 4121"/>
    <s v="Multi"/>
    <s v="lll"/>
    <x v="2840"/>
    <s v=""/>
    <s v="FAC4120"/>
    <n v="48"/>
    <n v="300"/>
    <n v="300"/>
    <s v="CS12X4170"/>
    <s v="LA0Q"/>
    <s v="LA4120"/>
    <n v="4"/>
    <n v="24"/>
    <n v="6"/>
  </r>
  <r>
    <x v="5"/>
    <s v="Production 4122"/>
    <s v="Multi"/>
    <s v="lll"/>
    <x v="2841"/>
    <s v=""/>
    <s v="FAC4121"/>
    <n v="48"/>
    <n v="300"/>
    <n v="300"/>
    <s v="CS12X4171"/>
    <s v="LA0Q"/>
    <s v="LA4121"/>
    <n v="4"/>
    <n v="24"/>
    <n v="6"/>
  </r>
  <r>
    <x v="5"/>
    <s v="Production 4123"/>
    <s v="Multi"/>
    <s v="lll"/>
    <x v="2842"/>
    <s v=""/>
    <s v="FAC4122"/>
    <n v="48"/>
    <n v="300"/>
    <n v="300"/>
    <s v="CS12X4172"/>
    <s v="LA0Q"/>
    <s v="LA4122"/>
    <n v="4"/>
    <n v="24"/>
    <n v="6"/>
  </r>
  <r>
    <x v="5"/>
    <s v="Production 4124"/>
    <s v="Multi"/>
    <s v="lll"/>
    <x v="2843"/>
    <s v=""/>
    <s v="FAC4123"/>
    <n v="48"/>
    <n v="300"/>
    <n v="300"/>
    <s v="CS12X4173"/>
    <s v="LA0Q"/>
    <s v="LA4123"/>
    <n v="4"/>
    <n v="24"/>
    <n v="6"/>
  </r>
  <r>
    <x v="5"/>
    <s v="Production 4125"/>
    <s v="Multi"/>
    <s v="lll"/>
    <x v="2844"/>
    <s v=""/>
    <s v="FAC4124"/>
    <n v="48"/>
    <n v="300"/>
    <n v="300"/>
    <s v="CS12X4174"/>
    <s v="LA0Q"/>
    <s v="LA4124"/>
    <n v="4"/>
    <n v="24"/>
    <n v="6"/>
  </r>
  <r>
    <x v="5"/>
    <s v="Production 4126"/>
    <s v="Multi"/>
    <s v="lll"/>
    <x v="2845"/>
    <s v=""/>
    <s v="FAC4125"/>
    <n v="48"/>
    <n v="300"/>
    <n v="300"/>
    <s v="CS12X4175"/>
    <s v="LA0Q"/>
    <s v="LA4125"/>
    <n v="4"/>
    <n v="24"/>
    <n v="6"/>
  </r>
  <r>
    <x v="5"/>
    <s v="Production 4127"/>
    <s v="Multi"/>
    <s v="lll"/>
    <x v="2846"/>
    <s v=""/>
    <s v="FAC4126"/>
    <n v="48"/>
    <n v="300"/>
    <n v="300"/>
    <s v="CS12X4176"/>
    <s v="LA0Q"/>
    <s v="LA4126"/>
    <n v="4"/>
    <n v="24"/>
    <n v="6"/>
  </r>
  <r>
    <x v="5"/>
    <s v="Production 4128"/>
    <s v="Multi"/>
    <s v="lll"/>
    <x v="2847"/>
    <s v=""/>
    <s v="FAC4127"/>
    <n v="48"/>
    <n v="300"/>
    <n v="300"/>
    <s v="CS12X4177"/>
    <s v="LA0Q"/>
    <s v="LA4127"/>
    <n v="4"/>
    <n v="24"/>
    <n v="6"/>
  </r>
  <r>
    <x v="5"/>
    <s v="Production 4129"/>
    <s v="Multi"/>
    <s v="lll"/>
    <x v="2848"/>
    <s v=""/>
    <s v="FAC4128"/>
    <n v="48"/>
    <n v="300"/>
    <n v="300"/>
    <s v="CS12X4178"/>
    <s v="LA0Q"/>
    <s v="LA4128"/>
    <n v="4"/>
    <n v="24"/>
    <n v="6"/>
  </r>
  <r>
    <x v="5"/>
    <s v="Production 4130"/>
    <s v="Multi"/>
    <s v="lll"/>
    <x v="2849"/>
    <s v=""/>
    <s v="FAC4129"/>
    <n v="48"/>
    <n v="300"/>
    <n v="300"/>
    <s v="CS12X4179"/>
    <s v="LA0Q"/>
    <s v="LA4129"/>
    <n v="4"/>
    <n v="24"/>
    <n v="6"/>
  </r>
  <r>
    <x v="5"/>
    <s v="Production 4131"/>
    <s v="Multi"/>
    <s v="lll"/>
    <x v="2850"/>
    <s v=""/>
    <s v="FAC4130"/>
    <n v="48"/>
    <n v="300"/>
    <n v="300"/>
    <s v="CS12X4180"/>
    <s v="LA0Q"/>
    <s v="LA4130"/>
    <n v="4"/>
    <n v="24"/>
    <n v="6"/>
  </r>
  <r>
    <x v="5"/>
    <s v="Production 4132"/>
    <s v="Multi"/>
    <s v="lll"/>
    <x v="2851"/>
    <s v=""/>
    <s v="FAC4131"/>
    <n v="48"/>
    <n v="300"/>
    <n v="300"/>
    <s v="CS12X4181"/>
    <s v="LA0Q"/>
    <s v="LA4131"/>
    <n v="4"/>
    <n v="24"/>
    <n v="6"/>
  </r>
  <r>
    <x v="5"/>
    <s v="Production 4133"/>
    <s v="Multi"/>
    <s v="lll"/>
    <x v="2852"/>
    <s v=""/>
    <s v="FAC4132"/>
    <n v="48"/>
    <n v="300"/>
    <n v="300"/>
    <s v="CS12X4182"/>
    <s v="LA0Q"/>
    <s v="LA4132"/>
    <n v="4"/>
    <n v="24"/>
    <n v="6"/>
  </r>
  <r>
    <x v="5"/>
    <s v="Production 4134"/>
    <s v="Multi"/>
    <s v="lll"/>
    <x v="2853"/>
    <s v=""/>
    <s v="FAC4133"/>
    <n v="48"/>
    <n v="300"/>
    <n v="300"/>
    <s v="CS12X4183"/>
    <s v="LA0Q"/>
    <s v="LA4133"/>
    <n v="4"/>
    <n v="24"/>
    <n v="6"/>
  </r>
  <r>
    <x v="5"/>
    <s v="Production 4135"/>
    <s v="Multi"/>
    <s v="lll"/>
    <x v="2854"/>
    <s v=""/>
    <s v="FAC4134"/>
    <n v="48"/>
    <n v="300"/>
    <n v="300"/>
    <s v="CS12X4184"/>
    <s v="LA0Q"/>
    <s v="LA4134"/>
    <n v="4"/>
    <n v="24"/>
    <n v="6"/>
  </r>
  <r>
    <x v="5"/>
    <s v="Production 4136"/>
    <s v="Multi"/>
    <s v="lll"/>
    <x v="2855"/>
    <s v=""/>
    <s v="FAC4135"/>
    <n v="48"/>
    <n v="300"/>
    <n v="300"/>
    <s v="CS12X4185"/>
    <s v="LA0Q"/>
    <s v="LA4135"/>
    <n v="4"/>
    <n v="24"/>
    <n v="6"/>
  </r>
  <r>
    <x v="5"/>
    <s v="Production 4137"/>
    <s v="Multi"/>
    <s v="lll"/>
    <x v="2856"/>
    <s v=""/>
    <s v="FAC4136"/>
    <n v="48"/>
    <n v="300"/>
    <n v="300"/>
    <s v="CS12X4186"/>
    <s v="LA0Q"/>
    <s v="LA4136"/>
    <n v="4"/>
    <n v="24"/>
    <n v="6"/>
  </r>
  <r>
    <x v="5"/>
    <s v="Production 4138"/>
    <s v="Multi"/>
    <s v="lll"/>
    <x v="2857"/>
    <s v=""/>
    <s v="FAC4137"/>
    <n v="48"/>
    <n v="300"/>
    <n v="300"/>
    <s v="CS12X4187"/>
    <s v="LA0Q"/>
    <s v="LA4137"/>
    <n v="4"/>
    <n v="24"/>
    <n v="6"/>
  </r>
  <r>
    <x v="5"/>
    <s v="Production 4139"/>
    <s v="Multi"/>
    <s v="lll"/>
    <x v="2858"/>
    <s v=""/>
    <s v="FAC4138"/>
    <n v="48"/>
    <n v="300"/>
    <n v="300"/>
    <s v="CS12X4188"/>
    <s v="LA0Q"/>
    <s v="LA4138"/>
    <n v="4"/>
    <n v="24"/>
    <n v="6"/>
  </r>
  <r>
    <x v="5"/>
    <s v="Production 4140"/>
    <s v="Multi"/>
    <s v="lll"/>
    <x v="2859"/>
    <s v=""/>
    <s v="FAC4139"/>
    <n v="48"/>
    <n v="300"/>
    <n v="300"/>
    <s v="CS12X4189"/>
    <s v="LA0Q"/>
    <s v="LA4139"/>
    <n v="4"/>
    <n v="24"/>
    <n v="6"/>
  </r>
  <r>
    <x v="5"/>
    <s v="Production 4141"/>
    <s v="Multi"/>
    <s v="lll"/>
    <x v="2860"/>
    <s v=""/>
    <s v="FAC4140"/>
    <n v="48"/>
    <n v="300"/>
    <n v="300"/>
    <s v="CS12X4190"/>
    <s v="LA0Q"/>
    <s v="LA4140"/>
    <n v="4"/>
    <n v="24"/>
    <n v="6"/>
  </r>
  <r>
    <x v="5"/>
    <s v="Production 4142"/>
    <s v="Multi"/>
    <s v="lll"/>
    <x v="2861"/>
    <s v=""/>
    <s v="FAC4141"/>
    <n v="48"/>
    <n v="300"/>
    <n v="300"/>
    <s v="CS12X4191"/>
    <s v="LA0Q"/>
    <s v="LA4141"/>
    <n v="4"/>
    <n v="24"/>
    <n v="6"/>
  </r>
  <r>
    <x v="5"/>
    <s v="Production 4143"/>
    <s v="Multi"/>
    <s v="lll"/>
    <x v="2862"/>
    <s v=""/>
    <s v="FAC4142"/>
    <n v="48"/>
    <n v="300"/>
    <n v="300"/>
    <s v="CS12X4192"/>
    <s v="LA0Q"/>
    <s v="LA4142"/>
    <n v="4"/>
    <n v="24"/>
    <n v="6"/>
  </r>
  <r>
    <x v="5"/>
    <s v="Production 4144"/>
    <s v="Multi"/>
    <s v="lll"/>
    <x v="2863"/>
    <s v=""/>
    <s v="FAC4143"/>
    <n v="48"/>
    <n v="300"/>
    <n v="300"/>
    <s v="CS12X4193"/>
    <s v="LA0Q"/>
    <s v="LA4143"/>
    <n v="4"/>
    <n v="24"/>
    <n v="6"/>
  </r>
  <r>
    <x v="5"/>
    <s v="Production 4145"/>
    <s v="Multi"/>
    <s v="lll"/>
    <x v="2864"/>
    <s v=""/>
    <s v="FAC4144"/>
    <n v="48"/>
    <n v="300"/>
    <n v="300"/>
    <s v="CS12X4194"/>
    <s v="LA0Q"/>
    <s v="LA4144"/>
    <n v="4"/>
    <n v="24"/>
    <n v="6"/>
  </r>
  <r>
    <x v="5"/>
    <s v="Production 4146"/>
    <s v="Multi"/>
    <s v="lll"/>
    <x v="2865"/>
    <s v=""/>
    <s v="FAC4145"/>
    <n v="48"/>
    <n v="300"/>
    <n v="300"/>
    <s v="CS12X4195"/>
    <s v="LA0Q"/>
    <s v="LA4145"/>
    <n v="4"/>
    <n v="24"/>
    <n v="6"/>
  </r>
  <r>
    <x v="5"/>
    <s v="Production 4147"/>
    <s v="Multi"/>
    <s v="lll"/>
    <x v="2866"/>
    <s v=""/>
    <s v="FAC4146"/>
    <n v="48"/>
    <n v="300"/>
    <n v="300"/>
    <s v="CS12X4196"/>
    <s v="LA0Q"/>
    <s v="LA4146"/>
    <n v="4"/>
    <n v="24"/>
    <n v="6"/>
  </r>
  <r>
    <x v="5"/>
    <s v="Production 4148"/>
    <s v="Multi"/>
    <s v="lll"/>
    <x v="2867"/>
    <s v=""/>
    <s v="FAC4147"/>
    <n v="48"/>
    <n v="300"/>
    <n v="300"/>
    <s v="CS12X4197"/>
    <s v="LA0Q"/>
    <s v="LA4147"/>
    <n v="4"/>
    <n v="24"/>
    <n v="6"/>
  </r>
  <r>
    <x v="5"/>
    <s v="Production 4149"/>
    <s v="Multi"/>
    <s v="lll"/>
    <x v="2868"/>
    <s v=""/>
    <s v="FAC4148"/>
    <n v="48"/>
    <n v="300"/>
    <n v="300"/>
    <s v="CS12X4198"/>
    <s v="LA0Q"/>
    <s v="LA4148"/>
    <n v="4"/>
    <n v="24"/>
    <n v="6"/>
  </r>
  <r>
    <x v="5"/>
    <s v="Production 4150"/>
    <s v="Multi"/>
    <s v="lll"/>
    <x v="2869"/>
    <s v=""/>
    <s v="FAC4149"/>
    <n v="48"/>
    <n v="300"/>
    <n v="300"/>
    <s v="CS12X4199"/>
    <s v="LA0Q"/>
    <s v="LA4149"/>
    <n v="4"/>
    <n v="24"/>
    <n v="6"/>
  </r>
  <r>
    <x v="5"/>
    <s v="Production 4151"/>
    <s v="Multi"/>
    <s v="lll"/>
    <x v="2870"/>
    <s v=""/>
    <s v="FAC4150"/>
    <n v="48"/>
    <n v="300"/>
    <n v="300"/>
    <s v="CS12X4200"/>
    <s v="LA0Q"/>
    <s v="LA4150"/>
    <n v="4"/>
    <n v="24"/>
    <n v="6"/>
  </r>
  <r>
    <x v="5"/>
    <s v="Production 4152"/>
    <s v="Multi"/>
    <s v="lll"/>
    <x v="2871"/>
    <s v=""/>
    <s v="FAC4151"/>
    <n v="48"/>
    <n v="300"/>
    <n v="300"/>
    <s v="CS12X4201"/>
    <s v="LA0Q"/>
    <s v="LA4151"/>
    <n v="4"/>
    <n v="24"/>
    <n v="6"/>
  </r>
  <r>
    <x v="5"/>
    <s v="Production 4153"/>
    <s v="Multi"/>
    <s v="lll"/>
    <x v="2872"/>
    <s v=""/>
    <s v="FAC4152"/>
    <n v="48"/>
    <n v="300"/>
    <n v="300"/>
    <s v="CS12X4202"/>
    <s v="LA0Q"/>
    <s v="LA4152"/>
    <n v="4"/>
    <n v="24"/>
    <n v="6"/>
  </r>
  <r>
    <x v="5"/>
    <s v="Production 4154"/>
    <s v="Multi"/>
    <s v="lll"/>
    <x v="2873"/>
    <s v=""/>
    <s v="FAC4153"/>
    <n v="48"/>
    <n v="300"/>
    <n v="300"/>
    <s v="CS12X4203"/>
    <s v="LA0Q"/>
    <s v="LA4153"/>
    <n v="4"/>
    <n v="24"/>
    <n v="6"/>
  </r>
  <r>
    <x v="5"/>
    <s v="Production 4155"/>
    <s v="Multi"/>
    <s v="lll"/>
    <x v="2874"/>
    <s v=""/>
    <s v="FAC4154"/>
    <n v="48"/>
    <n v="300"/>
    <n v="300"/>
    <s v="CS12X4204"/>
    <s v="LA0Q"/>
    <s v="LA4154"/>
    <n v="4"/>
    <n v="24"/>
    <n v="6"/>
  </r>
  <r>
    <x v="5"/>
    <s v="Production 4156"/>
    <s v="Multi"/>
    <s v="lll"/>
    <x v="2875"/>
    <s v=""/>
    <s v="FAC4155"/>
    <n v="48"/>
    <n v="300"/>
    <n v="300"/>
    <s v="CS12X4205"/>
    <s v="LA0Q"/>
    <s v="LA4155"/>
    <n v="4"/>
    <n v="24"/>
    <n v="6"/>
  </r>
  <r>
    <x v="5"/>
    <s v="Production 4157"/>
    <s v="Multi"/>
    <s v="lll"/>
    <x v="2876"/>
    <s v=""/>
    <s v="FAC4156"/>
    <n v="48"/>
    <n v="300"/>
    <n v="300"/>
    <s v="CS12X4206"/>
    <s v="LA0Q"/>
    <s v="LA4156"/>
    <n v="4"/>
    <n v="24"/>
    <n v="6"/>
  </r>
  <r>
    <x v="5"/>
    <s v="Production 4158"/>
    <s v="Multi"/>
    <s v="lll"/>
    <x v="2877"/>
    <s v=""/>
    <s v="FAC4157"/>
    <n v="48"/>
    <n v="300"/>
    <n v="300"/>
    <s v="CS12X4207"/>
    <s v="LA0Q"/>
    <s v="LA4157"/>
    <n v="4"/>
    <n v="24"/>
    <n v="6"/>
  </r>
  <r>
    <x v="5"/>
    <s v="Production 4159"/>
    <s v="Multi"/>
    <s v="lll"/>
    <x v="2878"/>
    <s v=""/>
    <s v="FAC4158"/>
    <n v="48"/>
    <n v="300"/>
    <n v="300"/>
    <s v="CS12X4208"/>
    <s v="LA0Q"/>
    <s v="LA4158"/>
    <n v="4"/>
    <n v="24"/>
    <n v="6"/>
  </r>
  <r>
    <x v="5"/>
    <s v="Production 4160"/>
    <s v="Multi"/>
    <s v="lll"/>
    <x v="2879"/>
    <s v=""/>
    <s v="FAC4159"/>
    <n v="48"/>
    <n v="300"/>
    <n v="300"/>
    <s v="CS12X4209"/>
    <s v="LA0Q"/>
    <s v="LA4159"/>
    <n v="4"/>
    <n v="24"/>
    <n v="6"/>
  </r>
  <r>
    <x v="5"/>
    <s v="Production 4161"/>
    <s v="Multi"/>
    <s v="lll"/>
    <x v="2880"/>
    <s v=""/>
    <s v="FAC4160"/>
    <n v="48"/>
    <n v="300"/>
    <n v="300"/>
    <s v="CS12X4210"/>
    <s v="LA0Q"/>
    <s v="LA4160"/>
    <n v="4"/>
    <n v="24"/>
    <n v="6"/>
  </r>
  <r>
    <x v="5"/>
    <s v="Production 4162"/>
    <s v="Multi"/>
    <s v="lll"/>
    <x v="2881"/>
    <s v=""/>
    <s v="FAC4161"/>
    <n v="48"/>
    <n v="300"/>
    <n v="300"/>
    <s v="CS12X4211"/>
    <s v="LA0Q"/>
    <s v="LA4161"/>
    <n v="4"/>
    <n v="24"/>
    <n v="6"/>
  </r>
  <r>
    <x v="5"/>
    <s v="Production 4163"/>
    <s v="Multi"/>
    <s v="lll"/>
    <x v="2882"/>
    <s v=""/>
    <s v="FAC4162"/>
    <n v="48"/>
    <n v="300"/>
    <n v="300"/>
    <s v="CS12X4212"/>
    <s v="LA0Q"/>
    <s v="LA4162"/>
    <n v="4"/>
    <n v="24"/>
    <n v="6"/>
  </r>
  <r>
    <x v="5"/>
    <s v="Production 4164"/>
    <s v="Multi"/>
    <s v="lll"/>
    <x v="2883"/>
    <s v=""/>
    <s v="FAC4163"/>
    <n v="48"/>
    <n v="300"/>
    <n v="300"/>
    <s v="CS12X4213"/>
    <s v="LA0Q"/>
    <s v="LA4163"/>
    <n v="4"/>
    <n v="24"/>
    <n v="6"/>
  </r>
  <r>
    <x v="5"/>
    <s v="Production 4165"/>
    <s v="Multi"/>
    <s v="lll"/>
    <x v="2884"/>
    <s v=""/>
    <s v="FAC4164"/>
    <n v="48"/>
    <n v="300"/>
    <n v="300"/>
    <s v="CS12X4214"/>
    <s v="LA0Q"/>
    <s v="LA4164"/>
    <n v="4"/>
    <n v="24"/>
    <n v="6"/>
  </r>
  <r>
    <x v="5"/>
    <s v="Production 4166"/>
    <s v="Multi"/>
    <s v="lll"/>
    <x v="2885"/>
    <s v=""/>
    <s v="FAC4165"/>
    <n v="48"/>
    <n v="300"/>
    <n v="300"/>
    <s v="CS12X4215"/>
    <s v="LA0Q"/>
    <s v="LA4165"/>
    <n v="4"/>
    <n v="24"/>
    <n v="6"/>
  </r>
  <r>
    <x v="5"/>
    <s v="Production 4167"/>
    <s v="Multi"/>
    <s v="lll"/>
    <x v="2886"/>
    <s v=""/>
    <s v="FAC4166"/>
    <n v="48"/>
    <n v="300"/>
    <n v="300"/>
    <s v="CS12X4216"/>
    <s v="LA0Q"/>
    <s v="LA4166"/>
    <n v="4"/>
    <n v="24"/>
    <n v="6"/>
  </r>
  <r>
    <x v="5"/>
    <s v="Production 4168"/>
    <s v="Multi"/>
    <s v="lll"/>
    <x v="2887"/>
    <s v=""/>
    <s v="FAC4167"/>
    <n v="48"/>
    <n v="300"/>
    <n v="300"/>
    <s v="CS12X4217"/>
    <s v="LA0Q"/>
    <s v="LA4167"/>
    <n v="4"/>
    <n v="24"/>
    <n v="6"/>
  </r>
  <r>
    <x v="5"/>
    <s v="Production 4169"/>
    <s v="Multi"/>
    <s v="lll"/>
    <x v="2888"/>
    <s v=""/>
    <s v="FAC4168"/>
    <n v="48"/>
    <n v="300"/>
    <n v="300"/>
    <s v="CS12X4218"/>
    <s v="LA0Q"/>
    <s v="LA4168"/>
    <n v="4"/>
    <n v="24"/>
    <n v="6"/>
  </r>
  <r>
    <x v="5"/>
    <s v="Production 4170"/>
    <s v="Multi"/>
    <s v="lll"/>
    <x v="2889"/>
    <s v=""/>
    <s v="FAC4169"/>
    <n v="48"/>
    <n v="300"/>
    <n v="300"/>
    <s v="CS12X4219"/>
    <s v="LA0Q"/>
    <s v="LA4169"/>
    <n v="4"/>
    <n v="24"/>
    <n v="6"/>
  </r>
  <r>
    <x v="5"/>
    <s v="Production 4171"/>
    <s v="Multi"/>
    <s v="lll"/>
    <x v="2890"/>
    <s v=""/>
    <s v="FAC4170"/>
    <n v="48"/>
    <n v="300"/>
    <n v="300"/>
    <s v="CS12X4220"/>
    <s v="LA0Q"/>
    <s v="LA4170"/>
    <n v="4"/>
    <n v="24"/>
    <n v="6"/>
  </r>
  <r>
    <x v="5"/>
    <s v="Production 4172"/>
    <s v="Multi"/>
    <s v="lll"/>
    <x v="2891"/>
    <s v=""/>
    <s v="FAC4171"/>
    <n v="48"/>
    <n v="300"/>
    <n v="300"/>
    <s v="CS12X4221"/>
    <s v="LA0Q"/>
    <s v="LA4171"/>
    <n v="4"/>
    <n v="24"/>
    <n v="6"/>
  </r>
  <r>
    <x v="5"/>
    <s v="Production 4173"/>
    <s v="Multi"/>
    <s v="lll"/>
    <x v="2892"/>
    <s v=""/>
    <s v="FAC4172"/>
    <n v="48"/>
    <n v="300"/>
    <n v="300"/>
    <s v="CS12X4222"/>
    <s v="LA0Q"/>
    <s v="LA4172"/>
    <n v="4"/>
    <n v="24"/>
    <n v="6"/>
  </r>
  <r>
    <x v="5"/>
    <s v="Production 4174"/>
    <s v="Multi"/>
    <s v="lll"/>
    <x v="2893"/>
    <s v=""/>
    <s v="FAC4173"/>
    <n v="48"/>
    <n v="300"/>
    <n v="300"/>
    <s v="CS12X4223"/>
    <s v="LA0Q"/>
    <s v="LA4173"/>
    <n v="4"/>
    <n v="24"/>
    <n v="6"/>
  </r>
  <r>
    <x v="5"/>
    <s v="Production 4175"/>
    <s v="Multi"/>
    <s v="lll"/>
    <x v="2894"/>
    <s v=""/>
    <s v="FAC4174"/>
    <n v="48"/>
    <n v="300"/>
    <n v="300"/>
    <s v="CS12X4224"/>
    <s v="LA0Q"/>
    <s v="LA4174"/>
    <n v="4"/>
    <n v="24"/>
    <n v="6"/>
  </r>
  <r>
    <x v="5"/>
    <s v="Production 4176"/>
    <s v="Multi"/>
    <s v="lll"/>
    <x v="2895"/>
    <s v=""/>
    <s v="FAC4175"/>
    <n v="48"/>
    <n v="300"/>
    <n v="300"/>
    <s v="CS12X4225"/>
    <s v="LA0Q"/>
    <s v="LA4175"/>
    <n v="4"/>
    <n v="24"/>
    <n v="6"/>
  </r>
  <r>
    <x v="5"/>
    <s v="Production 4177"/>
    <s v="Multi"/>
    <s v="lll"/>
    <x v="2896"/>
    <s v=""/>
    <s v="FAC4176"/>
    <n v="48"/>
    <n v="300"/>
    <n v="300"/>
    <s v="CS12X4226"/>
    <s v="LA0Q"/>
    <s v="LA4176"/>
    <n v="4"/>
    <n v="24"/>
    <n v="6"/>
  </r>
  <r>
    <x v="5"/>
    <s v="Production 4178"/>
    <s v="Multi"/>
    <s v="lll"/>
    <x v="2897"/>
    <s v=""/>
    <s v="FAC4177"/>
    <n v="48"/>
    <n v="300"/>
    <n v="300"/>
    <s v="CS12X4227"/>
    <s v="LA0Q"/>
    <s v="LA4177"/>
    <n v="4"/>
    <n v="24"/>
    <n v="6"/>
  </r>
  <r>
    <x v="5"/>
    <s v="Production 4179"/>
    <s v="Multi"/>
    <s v="lll"/>
    <x v="2898"/>
    <s v=""/>
    <s v="FAC4178"/>
    <n v="48"/>
    <n v="300"/>
    <n v="300"/>
    <s v="CS12X4228"/>
    <s v="LA0Q"/>
    <s v="LA4178"/>
    <n v="4"/>
    <n v="24"/>
    <n v="6"/>
  </r>
  <r>
    <x v="5"/>
    <s v="Production 4180"/>
    <s v="Multi"/>
    <s v="lll"/>
    <x v="2899"/>
    <s v=""/>
    <s v="FAC4179"/>
    <n v="48"/>
    <n v="300"/>
    <n v="300"/>
    <s v="CS12X4229"/>
    <s v="LA0Q"/>
    <s v="LA4179"/>
    <n v="4"/>
    <n v="24"/>
    <n v="6"/>
  </r>
  <r>
    <x v="5"/>
    <s v="Production 4181"/>
    <s v="Multi"/>
    <s v="lll"/>
    <x v="2900"/>
    <s v=""/>
    <s v="FAC4180"/>
    <n v="48"/>
    <n v="300"/>
    <n v="300"/>
    <s v="CS12X4230"/>
    <s v="LA0Q"/>
    <s v="LA4180"/>
    <n v="4"/>
    <n v="24"/>
    <n v="6"/>
  </r>
  <r>
    <x v="5"/>
    <s v="Production 4182"/>
    <s v="Multi"/>
    <s v="lll"/>
    <x v="2901"/>
    <s v=""/>
    <s v="FAC4181"/>
    <n v="48"/>
    <n v="300"/>
    <n v="300"/>
    <s v="CS12X4231"/>
    <s v="LA0Q"/>
    <s v="LA4181"/>
    <n v="4"/>
    <n v="24"/>
    <n v="6"/>
  </r>
  <r>
    <x v="5"/>
    <s v="Production 4183"/>
    <s v="Multi"/>
    <s v="lll"/>
    <x v="2902"/>
    <s v=""/>
    <s v="FAC4182"/>
    <n v="48"/>
    <n v="300"/>
    <n v="300"/>
    <s v="CS12X4232"/>
    <s v="LA0Q"/>
    <s v="LA4182"/>
    <n v="4"/>
    <n v="24"/>
    <n v="6"/>
  </r>
  <r>
    <x v="5"/>
    <s v="Production 4184"/>
    <s v="Multi"/>
    <s v="lll"/>
    <x v="2903"/>
    <s v=""/>
    <s v="FAC4183"/>
    <n v="48"/>
    <n v="300"/>
    <n v="300"/>
    <s v="CS12X4233"/>
    <s v="LA0Q"/>
    <s v="LA4183"/>
    <n v="4"/>
    <n v="24"/>
    <n v="6"/>
  </r>
  <r>
    <x v="5"/>
    <s v="Production 4185"/>
    <s v="Multi"/>
    <s v="lll"/>
    <x v="2904"/>
    <s v=""/>
    <s v="FAC4184"/>
    <n v="48"/>
    <n v="300"/>
    <n v="300"/>
    <s v="CS12X4234"/>
    <s v="LA0Q"/>
    <s v="LA4184"/>
    <n v="4"/>
    <n v="24"/>
    <n v="6"/>
  </r>
  <r>
    <x v="5"/>
    <s v="Production 4186"/>
    <s v="Multi"/>
    <s v="lll"/>
    <x v="2905"/>
    <s v=""/>
    <s v="FAC4185"/>
    <n v="48"/>
    <n v="300"/>
    <n v="300"/>
    <s v="CS12X4235"/>
    <s v="LA0Q"/>
    <s v="LA4185"/>
    <n v="4"/>
    <n v="24"/>
    <n v="6"/>
  </r>
  <r>
    <x v="5"/>
    <s v="Production 4187"/>
    <s v="Multi"/>
    <s v="lll"/>
    <x v="2906"/>
    <s v=""/>
    <s v="FAC4186"/>
    <n v="48"/>
    <n v="300"/>
    <n v="300"/>
    <s v="CS12X4236"/>
    <s v="LA0Q"/>
    <s v="LA4186"/>
    <n v="4"/>
    <n v="24"/>
    <n v="6"/>
  </r>
  <r>
    <x v="5"/>
    <s v="Production 4188"/>
    <s v="Multi"/>
    <s v="lll"/>
    <x v="2907"/>
    <s v=""/>
    <s v="FAC4187"/>
    <n v="48"/>
    <n v="300"/>
    <n v="300"/>
    <s v="CS12X4237"/>
    <s v="LA0Q"/>
    <s v="LA4187"/>
    <n v="4"/>
    <n v="24"/>
    <n v="6"/>
  </r>
  <r>
    <x v="5"/>
    <s v="Production 4189"/>
    <s v="Multi"/>
    <s v="lll"/>
    <x v="2908"/>
    <s v=""/>
    <s v="FAC4188"/>
    <n v="48"/>
    <n v="300"/>
    <n v="300"/>
    <s v="CS12X4238"/>
    <s v="LA0Q"/>
    <s v="LA4188"/>
    <n v="4"/>
    <n v="24"/>
    <n v="6"/>
  </r>
  <r>
    <x v="5"/>
    <s v="Production 4190"/>
    <s v="Multi"/>
    <s v="lll"/>
    <x v="2909"/>
    <s v=""/>
    <s v="FAC4189"/>
    <n v="48"/>
    <n v="300"/>
    <n v="300"/>
    <s v="CS12X4239"/>
    <s v="LA0Q"/>
    <s v="LA4189"/>
    <n v="4"/>
    <n v="24"/>
    <n v="6"/>
  </r>
  <r>
    <x v="5"/>
    <s v="Production 4191"/>
    <s v="Multi"/>
    <s v="lll"/>
    <x v="2910"/>
    <s v=""/>
    <s v="FAC4190"/>
    <n v="48"/>
    <n v="300"/>
    <n v="300"/>
    <s v="CS12X4240"/>
    <s v="LA0Q"/>
    <s v="LA4190"/>
    <n v="4"/>
    <n v="24"/>
    <n v="6"/>
  </r>
  <r>
    <x v="5"/>
    <s v="Production 4192"/>
    <s v="Multi"/>
    <s v="lll"/>
    <x v="2911"/>
    <s v=""/>
    <s v="FAC4191"/>
    <n v="48"/>
    <n v="300"/>
    <n v="300"/>
    <s v="CS12X4241"/>
    <s v="LA0Q"/>
    <s v="LA4191"/>
    <n v="4"/>
    <n v="24"/>
    <n v="6"/>
  </r>
  <r>
    <x v="5"/>
    <s v="Production 4193"/>
    <s v="Multi"/>
    <s v="lll"/>
    <x v="2912"/>
    <s v=""/>
    <s v="FAC4192"/>
    <n v="48"/>
    <n v="300"/>
    <n v="300"/>
    <s v="CS12X4242"/>
    <s v="LA0Q"/>
    <s v="LA4192"/>
    <n v="4"/>
    <n v="24"/>
    <n v="6"/>
  </r>
  <r>
    <x v="5"/>
    <s v="Production 4194"/>
    <s v="Multi"/>
    <s v="lll"/>
    <x v="2913"/>
    <s v=""/>
    <s v="FAC4193"/>
    <n v="48"/>
    <n v="300"/>
    <n v="300"/>
    <s v="CS12X4243"/>
    <s v="LA0Q"/>
    <s v="LA4193"/>
    <n v="4"/>
    <n v="24"/>
    <n v="6"/>
  </r>
  <r>
    <x v="5"/>
    <s v="Production 4195"/>
    <s v="Multi"/>
    <s v="lll"/>
    <x v="2914"/>
    <s v=""/>
    <s v="FAC4194"/>
    <n v="48"/>
    <n v="300"/>
    <n v="300"/>
    <s v="CS12X4244"/>
    <s v="LA0Q"/>
    <s v="LA4194"/>
    <n v="4"/>
    <n v="24"/>
    <n v="6"/>
  </r>
  <r>
    <x v="5"/>
    <s v="Production 4196"/>
    <s v="Multi"/>
    <s v="lll"/>
    <x v="2915"/>
    <s v=""/>
    <s v="FAC4195"/>
    <n v="48"/>
    <n v="300"/>
    <n v="300"/>
    <s v="CS12X4245"/>
    <s v="LA0Q"/>
    <s v="LA4195"/>
    <n v="4"/>
    <n v="24"/>
    <n v="6"/>
  </r>
  <r>
    <x v="5"/>
    <s v="Production 4197"/>
    <s v="Multi"/>
    <s v="lll"/>
    <x v="2916"/>
    <s v=""/>
    <s v="FAC4196"/>
    <n v="48"/>
    <n v="300"/>
    <n v="300"/>
    <s v="CS12X4246"/>
    <s v="LA0Q"/>
    <s v="LA4196"/>
    <n v="4"/>
    <n v="24"/>
    <n v="6"/>
  </r>
  <r>
    <x v="5"/>
    <s v="Production 4198"/>
    <s v="Multi"/>
    <s v="lll"/>
    <x v="2917"/>
    <s v=""/>
    <s v="FAC4197"/>
    <n v="48"/>
    <n v="300"/>
    <n v="300"/>
    <s v="CS12X4247"/>
    <s v="LA0Q"/>
    <s v="LA4197"/>
    <n v="4"/>
    <n v="24"/>
    <n v="6"/>
  </r>
  <r>
    <x v="5"/>
    <s v="Production 4199"/>
    <s v="Multi"/>
    <s v="lll"/>
    <x v="2918"/>
    <s v=""/>
    <s v="FAC4198"/>
    <n v="48"/>
    <n v="300"/>
    <n v="300"/>
    <s v="CS12X4248"/>
    <s v="LA0Q"/>
    <s v="LA4198"/>
    <n v="4"/>
    <n v="24"/>
    <n v="6"/>
  </r>
  <r>
    <x v="5"/>
    <s v="Production 4200"/>
    <s v="Multi"/>
    <s v="lll"/>
    <x v="2919"/>
    <s v=""/>
    <s v="FAC4199"/>
    <n v="48"/>
    <n v="300"/>
    <n v="300"/>
    <s v="CS12X4249"/>
    <s v="LA0Q"/>
    <s v="LA4199"/>
    <n v="4"/>
    <n v="24"/>
    <n v="6"/>
  </r>
  <r>
    <x v="5"/>
    <s v="Production 4201"/>
    <s v="Multi"/>
    <s v="lll"/>
    <x v="2920"/>
    <s v=""/>
    <s v="FAC4200"/>
    <n v="48"/>
    <n v="300"/>
    <n v="300"/>
    <s v="CS12X4250"/>
    <s v="LA0Q"/>
    <s v="LA4200"/>
    <n v="4"/>
    <n v="24"/>
    <n v="6"/>
  </r>
  <r>
    <x v="5"/>
    <s v="Production 4202"/>
    <s v="Multi"/>
    <s v="lll"/>
    <x v="2921"/>
    <s v=""/>
    <s v="FAC4201"/>
    <n v="48"/>
    <n v="300"/>
    <n v="300"/>
    <s v="CS12X4251"/>
    <s v="LA0Q"/>
    <s v="LA4201"/>
    <n v="4"/>
    <n v="24"/>
    <n v="6"/>
  </r>
  <r>
    <x v="5"/>
    <s v="Production 4203"/>
    <s v="Multi"/>
    <s v="lll"/>
    <x v="2922"/>
    <s v=""/>
    <s v="FAC4202"/>
    <n v="48"/>
    <n v="300"/>
    <n v="300"/>
    <s v="CS12X4252"/>
    <s v="LA0Q"/>
    <s v="LA4202"/>
    <n v="4"/>
    <n v="24"/>
    <n v="6"/>
  </r>
  <r>
    <x v="5"/>
    <s v="Production 4204"/>
    <s v="Multi"/>
    <s v="lll"/>
    <x v="2923"/>
    <s v=""/>
    <s v="FAC4203"/>
    <n v="48"/>
    <n v="300"/>
    <n v="300"/>
    <s v="CS12X4253"/>
    <s v="LA0Q"/>
    <s v="LA4203"/>
    <n v="4"/>
    <n v="24"/>
    <n v="6"/>
  </r>
  <r>
    <x v="5"/>
    <s v="Production 4205"/>
    <s v="Multi"/>
    <s v="lll"/>
    <x v="2924"/>
    <s v=""/>
    <s v="FAC4204"/>
    <n v="48"/>
    <n v="300"/>
    <n v="300"/>
    <s v="CS12X4254"/>
    <s v="LA0Q"/>
    <s v="LA4204"/>
    <n v="4"/>
    <n v="24"/>
    <n v="6"/>
  </r>
  <r>
    <x v="5"/>
    <s v="Production 4206"/>
    <s v="Multi"/>
    <s v="lll"/>
    <x v="2925"/>
    <s v=""/>
    <s v="FAC4205"/>
    <n v="48"/>
    <n v="300"/>
    <n v="300"/>
    <s v="CS12X4255"/>
    <s v="LA0Q"/>
    <s v="LA4205"/>
    <n v="4"/>
    <n v="24"/>
    <n v="6"/>
  </r>
  <r>
    <x v="5"/>
    <s v="Production 4207"/>
    <s v="Multi"/>
    <s v="lll"/>
    <x v="2926"/>
    <s v=""/>
    <s v="FAC4206"/>
    <n v="48"/>
    <n v="300"/>
    <n v="300"/>
    <s v="CS12X4256"/>
    <s v="LA0Q"/>
    <s v="LA4206"/>
    <n v="4"/>
    <n v="24"/>
    <n v="6"/>
  </r>
  <r>
    <x v="5"/>
    <s v="Production 4208"/>
    <s v="Multi"/>
    <s v="lll"/>
    <x v="2927"/>
    <s v=""/>
    <s v="FAC4207"/>
    <n v="48"/>
    <n v="300"/>
    <n v="300"/>
    <s v="CS12X4257"/>
    <s v="LA0Q"/>
    <s v="LA4207"/>
    <n v="4"/>
    <n v="24"/>
    <n v="6"/>
  </r>
  <r>
    <x v="5"/>
    <s v="Production 4209"/>
    <s v="Multi"/>
    <s v="lll"/>
    <x v="2928"/>
    <s v=""/>
    <s v="FAC4208"/>
    <n v="48"/>
    <n v="300"/>
    <n v="300"/>
    <s v="CS12X4258"/>
    <s v="LA0Q"/>
    <s v="LA4208"/>
    <n v="4"/>
    <n v="24"/>
    <n v="6"/>
  </r>
  <r>
    <x v="5"/>
    <s v="Production 4210"/>
    <s v="Multi"/>
    <s v="lll"/>
    <x v="2929"/>
    <s v=""/>
    <s v="FAC4209"/>
    <n v="48"/>
    <n v="300"/>
    <n v="300"/>
    <s v="CS12X4259"/>
    <s v="LA0Q"/>
    <s v="LA4209"/>
    <n v="4"/>
    <n v="24"/>
    <n v="6"/>
  </r>
  <r>
    <x v="5"/>
    <s v="Production 4211"/>
    <s v="Multi"/>
    <s v="lll"/>
    <x v="2930"/>
    <s v=""/>
    <s v="FAC4210"/>
    <n v="48"/>
    <n v="300"/>
    <n v="300"/>
    <s v="CS12X4260"/>
    <s v="LA0Q"/>
    <s v="LA4210"/>
    <n v="4"/>
    <n v="24"/>
    <n v="6"/>
  </r>
  <r>
    <x v="5"/>
    <s v="Production 4212"/>
    <s v="Multi"/>
    <s v="lll"/>
    <x v="2931"/>
    <s v=""/>
    <s v="FAC4211"/>
    <n v="48"/>
    <n v="300"/>
    <n v="300"/>
    <s v="CS12X4261"/>
    <s v="LA0Q"/>
    <s v="LA4211"/>
    <n v="4"/>
    <n v="24"/>
    <n v="6"/>
  </r>
  <r>
    <x v="5"/>
    <s v="Production 4213"/>
    <s v="Multi"/>
    <s v="lll"/>
    <x v="2932"/>
    <s v=""/>
    <s v="FAC4212"/>
    <n v="48"/>
    <n v="300"/>
    <n v="300"/>
    <s v="CS12X4262"/>
    <s v="LA0Q"/>
    <s v="LA4212"/>
    <n v="4"/>
    <n v="24"/>
    <n v="6"/>
  </r>
  <r>
    <x v="5"/>
    <s v="Production 4214"/>
    <s v="Multi"/>
    <s v="lll"/>
    <x v="2933"/>
    <s v=""/>
    <s v="FAC4213"/>
    <n v="48"/>
    <n v="300"/>
    <n v="300"/>
    <s v="CS12X4263"/>
    <s v="LA0Q"/>
    <s v="LA4213"/>
    <n v="4"/>
    <n v="24"/>
    <n v="6"/>
  </r>
  <r>
    <x v="5"/>
    <s v="Production 4215"/>
    <s v="Multi"/>
    <s v="lll"/>
    <x v="2934"/>
    <s v=""/>
    <s v="FAC4214"/>
    <n v="48"/>
    <n v="300"/>
    <n v="300"/>
    <s v="CS12X4264"/>
    <s v="LA0Q"/>
    <s v="LA4214"/>
    <n v="4"/>
    <n v="24"/>
    <n v="6"/>
  </r>
  <r>
    <x v="5"/>
    <s v="Production 4216"/>
    <s v="Multi"/>
    <s v="lll"/>
    <x v="2935"/>
    <s v=""/>
    <s v="FAC4215"/>
    <n v="48"/>
    <n v="300"/>
    <n v="300"/>
    <s v="CS12X4265"/>
    <s v="LA0Q"/>
    <s v="LA4215"/>
    <n v="4"/>
    <n v="24"/>
    <n v="6"/>
  </r>
  <r>
    <x v="5"/>
    <s v="Production 4217"/>
    <s v="Multi"/>
    <s v="lll"/>
    <x v="2936"/>
    <s v=""/>
    <s v="FAC4216"/>
    <n v="48"/>
    <n v="300"/>
    <n v="300"/>
    <s v="CS12X4266"/>
    <s v="LA0Q"/>
    <s v="LA4216"/>
    <n v="4"/>
    <n v="24"/>
    <n v="6"/>
  </r>
  <r>
    <x v="5"/>
    <s v="Production 4218"/>
    <s v="Multi"/>
    <s v="lll"/>
    <x v="2937"/>
    <s v=""/>
    <s v="FAC4217"/>
    <n v="48"/>
    <n v="300"/>
    <n v="300"/>
    <s v="CS12X4267"/>
    <s v="LA0Q"/>
    <s v="LA4217"/>
    <n v="4"/>
    <n v="24"/>
    <n v="6"/>
  </r>
  <r>
    <x v="5"/>
    <s v="Production 4219"/>
    <s v="Multi"/>
    <s v="lll"/>
    <x v="2938"/>
    <s v=""/>
    <s v="FAC4218"/>
    <n v="48"/>
    <n v="300"/>
    <n v="300"/>
    <s v="CS12X4268"/>
    <s v="LA0Q"/>
    <s v="LA4218"/>
    <n v="4"/>
    <n v="24"/>
    <n v="6"/>
  </r>
  <r>
    <x v="5"/>
    <s v="Production 4220"/>
    <s v="Multi"/>
    <s v="lll"/>
    <x v="2939"/>
    <s v=""/>
    <s v="FAC4219"/>
    <n v="48"/>
    <n v="300"/>
    <n v="300"/>
    <s v="CS12X4269"/>
    <s v="LA0Q"/>
    <s v="LA4219"/>
    <n v="4"/>
    <n v="24"/>
    <n v="6"/>
  </r>
  <r>
    <x v="5"/>
    <s v="Production 4221"/>
    <s v="Multi"/>
    <s v="lll"/>
    <x v="2940"/>
    <s v=""/>
    <s v="FAC4220"/>
    <n v="48"/>
    <n v="300"/>
    <n v="300"/>
    <s v="CS12X4270"/>
    <s v="LA0Q"/>
    <s v="LA4220"/>
    <n v="4"/>
    <n v="24"/>
    <n v="6"/>
  </r>
  <r>
    <x v="5"/>
    <s v="Production 4222"/>
    <s v="Multi"/>
    <s v="lll"/>
    <x v="2941"/>
    <s v=""/>
    <s v="FAC4221"/>
    <n v="48"/>
    <n v="300"/>
    <n v="300"/>
    <s v="CS12X4271"/>
    <s v="LA0Q"/>
    <s v="LA4221"/>
    <n v="4"/>
    <n v="24"/>
    <n v="6"/>
  </r>
  <r>
    <x v="5"/>
    <s v="Production 4223"/>
    <s v="Multi"/>
    <s v="lll"/>
    <x v="2942"/>
    <s v=""/>
    <s v="FAC4222"/>
    <n v="48"/>
    <n v="300"/>
    <n v="300"/>
    <s v="CS12X4272"/>
    <s v="LA0Q"/>
    <s v="LA4222"/>
    <n v="4"/>
    <n v="24"/>
    <n v="6"/>
  </r>
  <r>
    <x v="5"/>
    <s v="Production 4224"/>
    <s v="Multi"/>
    <s v="lll"/>
    <x v="2943"/>
    <s v=""/>
    <s v="FAC4223"/>
    <n v="48"/>
    <n v="300"/>
    <n v="300"/>
    <s v="CS12X4273"/>
    <s v="LA0Q"/>
    <s v="LA4223"/>
    <n v="4"/>
    <n v="24"/>
    <n v="6"/>
  </r>
  <r>
    <x v="5"/>
    <s v="Production 4225"/>
    <s v="Multi"/>
    <s v="lll"/>
    <x v="2944"/>
    <s v=""/>
    <s v="FAC4224"/>
    <n v="48"/>
    <n v="300"/>
    <n v="300"/>
    <s v="CS12X4274"/>
    <s v="LA0Q"/>
    <s v="LA4224"/>
    <n v="4"/>
    <n v="24"/>
    <n v="6"/>
  </r>
  <r>
    <x v="5"/>
    <s v="Production 4226"/>
    <s v="Multi"/>
    <s v="lll"/>
    <x v="2945"/>
    <s v=""/>
    <s v="FAC4225"/>
    <n v="48"/>
    <n v="300"/>
    <n v="300"/>
    <s v="CS12X4275"/>
    <s v="LA0Q"/>
    <s v="LA4225"/>
    <n v="4"/>
    <n v="24"/>
    <n v="6"/>
  </r>
  <r>
    <x v="5"/>
    <s v="Production 4227"/>
    <s v="Multi"/>
    <s v="lll"/>
    <x v="2946"/>
    <s v=""/>
    <s v="FAC4226"/>
    <n v="48"/>
    <n v="300"/>
    <n v="300"/>
    <s v="CS12X4276"/>
    <s v="LA0Q"/>
    <s v="LA4226"/>
    <n v="4"/>
    <n v="24"/>
    <n v="6"/>
  </r>
  <r>
    <x v="5"/>
    <s v="Production 4228"/>
    <s v="Multi"/>
    <s v="lll"/>
    <x v="2947"/>
    <s v=""/>
    <s v="FAC4227"/>
    <n v="48"/>
    <n v="300"/>
    <n v="300"/>
    <s v="CS12X4277"/>
    <s v="LA0Q"/>
    <s v="LA4227"/>
    <n v="4"/>
    <n v="24"/>
    <n v="6"/>
  </r>
  <r>
    <x v="5"/>
    <s v="Production 4229"/>
    <s v="Multi"/>
    <s v="lll"/>
    <x v="2948"/>
    <s v=""/>
    <s v="FAC4228"/>
    <n v="48"/>
    <n v="300"/>
    <n v="300"/>
    <s v="CS12X4278"/>
    <s v="LA0Q"/>
    <s v="LA4228"/>
    <n v="4"/>
    <n v="24"/>
    <n v="6"/>
  </r>
  <r>
    <x v="5"/>
    <s v="Production 4230"/>
    <s v="Multi"/>
    <s v="lll"/>
    <x v="2949"/>
    <s v=""/>
    <s v="FAC4229"/>
    <n v="48"/>
    <n v="300"/>
    <n v="300"/>
    <s v="CS12X4279"/>
    <s v="LA0Q"/>
    <s v="LA4229"/>
    <n v="4"/>
    <n v="24"/>
    <n v="6"/>
  </r>
  <r>
    <x v="5"/>
    <s v="Production 4231"/>
    <s v="Multi"/>
    <s v="lll"/>
    <x v="2950"/>
    <s v=""/>
    <s v="FAC4230"/>
    <n v="48"/>
    <n v="300"/>
    <n v="300"/>
    <s v="CS12X4280"/>
    <s v="LA0Q"/>
    <s v="LA4230"/>
    <n v="4"/>
    <n v="24"/>
    <n v="6"/>
  </r>
  <r>
    <x v="5"/>
    <s v="Production 4232"/>
    <s v="Multi"/>
    <s v="lll"/>
    <x v="2951"/>
    <s v=""/>
    <s v="FAC4231"/>
    <n v="48"/>
    <n v="300"/>
    <n v="300"/>
    <s v="CS12X4281"/>
    <s v="LA0Q"/>
    <s v="LA4231"/>
    <n v="4"/>
    <n v="24"/>
    <n v="6"/>
  </r>
  <r>
    <x v="5"/>
    <s v="Production 4233"/>
    <s v="Multi"/>
    <s v="lll"/>
    <x v="2952"/>
    <s v=""/>
    <s v="FAC4232"/>
    <n v="48"/>
    <n v="300"/>
    <n v="300"/>
    <s v="CS12X4282"/>
    <s v="LA0Q"/>
    <s v="LA4232"/>
    <n v="4"/>
    <n v="24"/>
    <n v="6"/>
  </r>
  <r>
    <x v="5"/>
    <s v="Production 4234"/>
    <s v="Multi"/>
    <s v="lll"/>
    <x v="2953"/>
    <s v=""/>
    <s v="FAC4233"/>
    <n v="48"/>
    <n v="300"/>
    <n v="300"/>
    <s v="CS12X4283"/>
    <s v="LA0Q"/>
    <s v="LA4233"/>
    <n v="4"/>
    <n v="24"/>
    <n v="6"/>
  </r>
  <r>
    <x v="5"/>
    <s v="Production 4235"/>
    <s v="Multi"/>
    <s v="lll"/>
    <x v="2954"/>
    <s v=""/>
    <s v="FAC4234"/>
    <n v="48"/>
    <n v="300"/>
    <n v="300"/>
    <s v="CS12X4284"/>
    <s v="LA0Q"/>
    <s v="LA4234"/>
    <n v="4"/>
    <n v="24"/>
    <n v="6"/>
  </r>
  <r>
    <x v="5"/>
    <s v="Production 4236"/>
    <s v="Multi"/>
    <s v="lll"/>
    <x v="2955"/>
    <s v=""/>
    <s v="FAC4235"/>
    <n v="48"/>
    <n v="300"/>
    <n v="300"/>
    <s v="CS12X4285"/>
    <s v="LA0Q"/>
    <s v="LA4235"/>
    <n v="4"/>
    <n v="24"/>
    <n v="6"/>
  </r>
  <r>
    <x v="5"/>
    <s v="Production 4237"/>
    <s v="Multi"/>
    <s v="lll"/>
    <x v="2956"/>
    <s v=""/>
    <s v="FAC4236"/>
    <n v="48"/>
    <n v="300"/>
    <n v="300"/>
    <s v="CS12X4286"/>
    <s v="LA0Q"/>
    <s v="LA4236"/>
    <n v="4"/>
    <n v="24"/>
    <n v="6"/>
  </r>
  <r>
    <x v="5"/>
    <s v="Production 4238"/>
    <s v="Multi"/>
    <s v="lll"/>
    <x v="2957"/>
    <s v=""/>
    <s v="FAC4237"/>
    <n v="48"/>
    <n v="300"/>
    <n v="300"/>
    <s v="CS12X4287"/>
    <s v="LA0Q"/>
    <s v="LA4237"/>
    <n v="4"/>
    <n v="24"/>
    <n v="6"/>
  </r>
  <r>
    <x v="5"/>
    <s v="Production 4239"/>
    <s v="Multi"/>
    <s v="lll"/>
    <x v="2958"/>
    <s v=""/>
    <s v="FAC4238"/>
    <n v="48"/>
    <n v="300"/>
    <n v="300"/>
    <s v="CS12X4288"/>
    <s v="LA0Q"/>
    <s v="LA4238"/>
    <n v="4"/>
    <n v="24"/>
    <n v="6"/>
  </r>
  <r>
    <x v="5"/>
    <s v="Production 4240"/>
    <s v="Multi"/>
    <s v="lll"/>
    <x v="2959"/>
    <s v=""/>
    <s v="FAC4239"/>
    <n v="48"/>
    <n v="300"/>
    <n v="300"/>
    <s v="CS12X4289"/>
    <s v="LA0Q"/>
    <s v="LA4239"/>
    <n v="4"/>
    <n v="24"/>
    <n v="6"/>
  </r>
  <r>
    <x v="5"/>
    <s v="Production 4241"/>
    <s v="Multi"/>
    <s v="lll"/>
    <x v="2960"/>
    <s v=""/>
    <s v="FAC4240"/>
    <n v="48"/>
    <n v="300"/>
    <n v="300"/>
    <s v="CS12X4290"/>
    <s v="LA0Q"/>
    <s v="LA4240"/>
    <n v="4"/>
    <n v="24"/>
    <n v="6"/>
  </r>
  <r>
    <x v="5"/>
    <s v="Production 4242"/>
    <s v="Multi"/>
    <s v="lll"/>
    <x v="2961"/>
    <s v=""/>
    <s v="FAC4241"/>
    <n v="48"/>
    <n v="300"/>
    <n v="300"/>
    <s v="CS12X4291"/>
    <s v="LA0Q"/>
    <s v="LA4241"/>
    <n v="4"/>
    <n v="24"/>
    <n v="6"/>
  </r>
  <r>
    <x v="5"/>
    <s v="Production 4243"/>
    <s v="Multi"/>
    <s v="lll"/>
    <x v="2962"/>
    <s v=""/>
    <s v="FAC4242"/>
    <n v="48"/>
    <n v="300"/>
    <n v="300"/>
    <s v="CS12X4292"/>
    <s v="LA0Q"/>
    <s v="LA4242"/>
    <n v="4"/>
    <n v="24"/>
    <n v="6"/>
  </r>
  <r>
    <x v="5"/>
    <s v="Production 4244"/>
    <s v="Multi"/>
    <s v="lll"/>
    <x v="2963"/>
    <s v=""/>
    <s v="FAC4243"/>
    <n v="48"/>
    <n v="300"/>
    <n v="300"/>
    <s v="CS12X4293"/>
    <s v="LA0Q"/>
    <s v="LA4243"/>
    <n v="4"/>
    <n v="24"/>
    <n v="6"/>
  </r>
  <r>
    <x v="5"/>
    <s v="Production 4245"/>
    <s v="Multi"/>
    <s v="lll"/>
    <x v="2964"/>
    <s v=""/>
    <s v="FAC4244"/>
    <n v="48"/>
    <n v="300"/>
    <n v="300"/>
    <s v="CS12X4294"/>
    <s v="LA0Q"/>
    <s v="LA4244"/>
    <n v="4"/>
    <n v="24"/>
    <n v="6"/>
  </r>
  <r>
    <x v="5"/>
    <s v="Production 4246"/>
    <s v="Multi"/>
    <s v="lll"/>
    <x v="2965"/>
    <s v=""/>
    <s v="FAC4245"/>
    <n v="48"/>
    <n v="300"/>
    <n v="300"/>
    <s v="CS12X4295"/>
    <s v="LA0Q"/>
    <s v="LA4245"/>
    <n v="4"/>
    <n v="24"/>
    <n v="6"/>
  </r>
  <r>
    <x v="5"/>
    <s v="Production 4247"/>
    <s v="Multi"/>
    <s v="lll"/>
    <x v="2966"/>
    <s v=""/>
    <s v="FAC4246"/>
    <n v="48"/>
    <n v="300"/>
    <n v="300"/>
    <s v="CS12X4296"/>
    <s v="LA0Q"/>
    <s v="LA4246"/>
    <n v="4"/>
    <n v="24"/>
    <n v="6"/>
  </r>
  <r>
    <x v="5"/>
    <s v="Production 4248"/>
    <s v="Multi"/>
    <s v="lll"/>
    <x v="2967"/>
    <s v=""/>
    <s v="FAC4247"/>
    <n v="48"/>
    <n v="300"/>
    <n v="300"/>
    <s v="CS12X4297"/>
    <s v="LA0Q"/>
    <s v="LA4247"/>
    <n v="4"/>
    <n v="24"/>
    <n v="6"/>
  </r>
  <r>
    <x v="5"/>
    <s v="Production 4249"/>
    <s v="Multi"/>
    <s v="lll"/>
    <x v="2968"/>
    <s v=""/>
    <s v="FAC4248"/>
    <n v="48"/>
    <n v="300"/>
    <n v="300"/>
    <s v="CS12X4298"/>
    <s v="LA0Q"/>
    <s v="LA4248"/>
    <n v="4"/>
    <n v="24"/>
    <n v="6"/>
  </r>
  <r>
    <x v="5"/>
    <s v="Production 4250"/>
    <s v="Multi"/>
    <s v="lll"/>
    <x v="2969"/>
    <s v=""/>
    <s v="FAC4249"/>
    <n v="48"/>
    <n v="300"/>
    <n v="300"/>
    <s v="CS12X4299"/>
    <s v="LA0Q"/>
    <s v="LA4249"/>
    <n v="4"/>
    <n v="24"/>
    <n v="6"/>
  </r>
  <r>
    <x v="5"/>
    <s v="Production 4251"/>
    <s v="Multi"/>
    <s v="lll"/>
    <x v="2970"/>
    <s v=""/>
    <s v="FAC4250"/>
    <n v="48"/>
    <n v="300"/>
    <n v="300"/>
    <s v="CS12X4300"/>
    <s v="LA0Q"/>
    <s v="LA4250"/>
    <n v="4"/>
    <n v="24"/>
    <n v="6"/>
  </r>
  <r>
    <x v="5"/>
    <s v="Production 4252"/>
    <s v="Multi"/>
    <s v="lll"/>
    <x v="2971"/>
    <s v=""/>
    <s v="FAC4251"/>
    <n v="48"/>
    <n v="300"/>
    <n v="300"/>
    <s v="CS12X4301"/>
    <s v="LA0Q"/>
    <s v="LA4251"/>
    <n v="4"/>
    <n v="24"/>
    <n v="6"/>
  </r>
  <r>
    <x v="5"/>
    <s v="Production 4253"/>
    <s v="Multi"/>
    <s v="lll"/>
    <x v="2972"/>
    <s v=""/>
    <s v="FAC4252"/>
    <n v="48"/>
    <n v="300"/>
    <n v="300"/>
    <s v="CS12X4302"/>
    <s v="LA0Q"/>
    <s v="LA4252"/>
    <n v="4"/>
    <n v="24"/>
    <n v="6"/>
  </r>
  <r>
    <x v="5"/>
    <s v="Production 4254"/>
    <s v="Multi"/>
    <s v="lll"/>
    <x v="2973"/>
    <s v=""/>
    <s v="FAC4253"/>
    <n v="48"/>
    <n v="300"/>
    <n v="300"/>
    <s v="CS12X4303"/>
    <s v="LA0Q"/>
    <s v="LA4253"/>
    <n v="4"/>
    <n v="24"/>
    <n v="6"/>
  </r>
  <r>
    <x v="5"/>
    <s v="Production 4255"/>
    <s v="Multi"/>
    <s v="lll"/>
    <x v="2974"/>
    <s v=""/>
    <s v="FAC4254"/>
    <n v="48"/>
    <n v="300"/>
    <n v="300"/>
    <s v="CS12X4304"/>
    <s v="LA0Q"/>
    <s v="LA4254"/>
    <n v="4"/>
    <n v="24"/>
    <n v="6"/>
  </r>
  <r>
    <x v="5"/>
    <s v="Production 4256"/>
    <s v="Multi"/>
    <s v="lll"/>
    <x v="2975"/>
    <s v=""/>
    <s v="FAC4255"/>
    <n v="48"/>
    <n v="300"/>
    <n v="300"/>
    <s v="CS12X4305"/>
    <s v="LA0Q"/>
    <s v="LA4255"/>
    <n v="4"/>
    <n v="24"/>
    <n v="6"/>
  </r>
  <r>
    <x v="5"/>
    <s v="Production 4257"/>
    <s v="Multi"/>
    <s v="lll"/>
    <x v="2976"/>
    <s v=""/>
    <s v="FAC4256"/>
    <n v="48"/>
    <n v="300"/>
    <n v="300"/>
    <s v="CS12X4306"/>
    <s v="LA0Q"/>
    <s v="LA4256"/>
    <n v="4"/>
    <n v="24"/>
    <n v="6"/>
  </r>
  <r>
    <x v="5"/>
    <s v="Production 4258"/>
    <s v="Multi"/>
    <s v="lll"/>
    <x v="2977"/>
    <s v=""/>
    <s v="FAC4257"/>
    <n v="48"/>
    <n v="300"/>
    <n v="300"/>
    <s v="CS12X4307"/>
    <s v="LA0Q"/>
    <s v="LA4257"/>
    <n v="4"/>
    <n v="24"/>
    <n v="6"/>
  </r>
  <r>
    <x v="5"/>
    <s v="Production 4259"/>
    <s v="Multi"/>
    <s v="lll"/>
    <x v="2978"/>
    <s v=""/>
    <s v="FAC4258"/>
    <n v="48"/>
    <n v="300"/>
    <n v="300"/>
    <s v="CS12X4308"/>
    <s v="LA0Q"/>
    <s v="LA4258"/>
    <n v="4"/>
    <n v="24"/>
    <n v="6"/>
  </r>
  <r>
    <x v="5"/>
    <s v="Production 4260"/>
    <s v="Multi"/>
    <s v="lll"/>
    <x v="2979"/>
    <s v=""/>
    <s v="FAC4259"/>
    <n v="48"/>
    <n v="300"/>
    <n v="300"/>
    <s v="CS12X4309"/>
    <s v="LA0Q"/>
    <s v="LA4259"/>
    <n v="4"/>
    <n v="24"/>
    <n v="6"/>
  </r>
  <r>
    <x v="5"/>
    <s v="Production 4261"/>
    <s v="Multi"/>
    <s v="lll"/>
    <x v="2980"/>
    <s v=""/>
    <s v="FAC4260"/>
    <n v="48"/>
    <n v="300"/>
    <n v="300"/>
    <s v="CS12X4310"/>
    <s v="LA0Q"/>
    <s v="LA4260"/>
    <n v="4"/>
    <n v="24"/>
    <n v="6"/>
  </r>
  <r>
    <x v="5"/>
    <s v="Production 4262"/>
    <s v="Multi"/>
    <s v="lll"/>
    <x v="2981"/>
    <s v=""/>
    <s v="FAC4261"/>
    <n v="48"/>
    <n v="300"/>
    <n v="300"/>
    <s v="CS12X4311"/>
    <s v="LA0Q"/>
    <s v="LA4261"/>
    <n v="4"/>
    <n v="24"/>
    <n v="6"/>
  </r>
  <r>
    <x v="5"/>
    <s v="Production 4263"/>
    <s v="Multi"/>
    <s v="lll"/>
    <x v="2982"/>
    <s v=""/>
    <s v="FAC4262"/>
    <n v="48"/>
    <n v="300"/>
    <n v="300"/>
    <s v="CS12X4312"/>
    <s v="LA0Q"/>
    <s v="LA4262"/>
    <n v="4"/>
    <n v="24"/>
    <n v="6"/>
  </r>
  <r>
    <x v="5"/>
    <s v="Production 4264"/>
    <s v="Multi"/>
    <s v="lll"/>
    <x v="2983"/>
    <s v=""/>
    <s v="FAC4263"/>
    <n v="48"/>
    <n v="300"/>
    <n v="300"/>
    <s v="CS12X4313"/>
    <s v="LA0Q"/>
    <s v="LA4263"/>
    <n v="4"/>
    <n v="24"/>
    <n v="6"/>
  </r>
  <r>
    <x v="5"/>
    <s v="Production 4265"/>
    <s v="Multi"/>
    <s v="lll"/>
    <x v="2984"/>
    <s v=""/>
    <s v="FAC4264"/>
    <n v="48"/>
    <n v="300"/>
    <n v="300"/>
    <s v="CS12X4314"/>
    <s v="LA0Q"/>
    <s v="LA4264"/>
    <n v="4"/>
    <n v="24"/>
    <n v="6"/>
  </r>
  <r>
    <x v="5"/>
    <s v="Production 4266"/>
    <s v="Multi"/>
    <s v="lll"/>
    <x v="2985"/>
    <s v=""/>
    <s v="FAC4265"/>
    <n v="48"/>
    <n v="300"/>
    <n v="300"/>
    <s v="CS12X4315"/>
    <s v="LA0Q"/>
    <s v="LA4265"/>
    <n v="4"/>
    <n v="24"/>
    <n v="6"/>
  </r>
  <r>
    <x v="5"/>
    <s v="Production 4267"/>
    <s v="Multi"/>
    <s v="lll"/>
    <x v="2986"/>
    <s v=""/>
    <s v="FAC4266"/>
    <n v="48"/>
    <n v="300"/>
    <n v="300"/>
    <s v="CS12X4316"/>
    <s v="LA0Q"/>
    <s v="LA4266"/>
    <n v="4"/>
    <n v="24"/>
    <n v="6"/>
  </r>
  <r>
    <x v="5"/>
    <s v="Production 4268"/>
    <s v="Multi"/>
    <s v="lll"/>
    <x v="2987"/>
    <s v=""/>
    <s v="FAC4267"/>
    <n v="48"/>
    <n v="300"/>
    <n v="300"/>
    <s v="CS12X4317"/>
    <s v="LA0Q"/>
    <s v="LA4267"/>
    <n v="4"/>
    <n v="24"/>
    <n v="6"/>
  </r>
  <r>
    <x v="5"/>
    <s v="Production 4269"/>
    <s v="Multi"/>
    <s v="lll"/>
    <x v="2988"/>
    <s v=""/>
    <s v="FAC4268"/>
    <n v="48"/>
    <n v="300"/>
    <n v="300"/>
    <s v="CS12X4318"/>
    <s v="LA0Q"/>
    <s v="LA4268"/>
    <n v="4"/>
    <n v="24"/>
    <n v="6"/>
  </r>
  <r>
    <x v="5"/>
    <s v="Production 4270"/>
    <s v="Multi"/>
    <s v="lll"/>
    <x v="2989"/>
    <s v=""/>
    <s v="FAC4269"/>
    <n v="48"/>
    <n v="300"/>
    <n v="300"/>
    <s v="CS12X4319"/>
    <s v="LA0Q"/>
    <s v="LA4269"/>
    <n v="4"/>
    <n v="24"/>
    <n v="6"/>
  </r>
  <r>
    <x v="5"/>
    <s v="Production 4271"/>
    <s v="Multi"/>
    <s v="lll"/>
    <x v="2990"/>
    <s v=""/>
    <s v="FAC4270"/>
    <n v="48"/>
    <n v="300"/>
    <n v="300"/>
    <s v="CS12X4320"/>
    <s v="LA0Q"/>
    <s v="LA4270"/>
    <n v="4"/>
    <n v="24"/>
    <n v="6"/>
  </r>
  <r>
    <x v="5"/>
    <s v="Production 4272"/>
    <s v="Multi"/>
    <s v="lll"/>
    <x v="2991"/>
    <s v=""/>
    <s v="FAC4271"/>
    <n v="48"/>
    <n v="300"/>
    <n v="300"/>
    <s v="CS12X4321"/>
    <s v="LA0Q"/>
    <s v="LA4271"/>
    <n v="4"/>
    <n v="24"/>
    <n v="6"/>
  </r>
  <r>
    <x v="5"/>
    <s v="Production 4273"/>
    <s v="Multi"/>
    <s v="lll"/>
    <x v="2992"/>
    <s v=""/>
    <s v="FAC4272"/>
    <n v="48"/>
    <n v="300"/>
    <n v="300"/>
    <s v="CS12X4322"/>
    <s v="LA0Q"/>
    <s v="LA4272"/>
    <n v="4"/>
    <n v="24"/>
    <n v="6"/>
  </r>
  <r>
    <x v="5"/>
    <s v="Production 4274"/>
    <s v="Multi"/>
    <s v="lll"/>
    <x v="2993"/>
    <s v=""/>
    <s v="FAC4273"/>
    <n v="48"/>
    <n v="300"/>
    <n v="300"/>
    <s v="CS12X4323"/>
    <s v="LA0Q"/>
    <s v="LA4273"/>
    <n v="4"/>
    <n v="24"/>
    <n v="6"/>
  </r>
  <r>
    <x v="5"/>
    <s v="Production 4275"/>
    <s v="Multi"/>
    <s v="lll"/>
    <x v="2994"/>
    <s v=""/>
    <s v="FAC4274"/>
    <n v="48"/>
    <n v="300"/>
    <n v="300"/>
    <s v="CS12X4324"/>
    <s v="LA0Q"/>
    <s v="LA4274"/>
    <n v="4"/>
    <n v="24"/>
    <n v="6"/>
  </r>
  <r>
    <x v="5"/>
    <s v="Production 4276"/>
    <s v="Multi"/>
    <s v="lll"/>
    <x v="2995"/>
    <s v=""/>
    <s v="FAC4275"/>
    <n v="48"/>
    <n v="300"/>
    <n v="300"/>
    <s v="CS12X4325"/>
    <s v="LA0Q"/>
    <s v="LA4275"/>
    <n v="4"/>
    <n v="24"/>
    <n v="6"/>
  </r>
  <r>
    <x v="5"/>
    <s v="Production 4277"/>
    <s v="Multi"/>
    <s v="lll"/>
    <x v="2996"/>
    <s v=""/>
    <s v="FAC4276"/>
    <n v="48"/>
    <n v="300"/>
    <n v="300"/>
    <s v="CS12X4326"/>
    <s v="LA0Q"/>
    <s v="LA4276"/>
    <n v="4"/>
    <n v="24"/>
    <n v="6"/>
  </r>
  <r>
    <x v="5"/>
    <s v="Production 4278"/>
    <s v="Multi"/>
    <s v="lll"/>
    <x v="2997"/>
    <s v=""/>
    <s v="FAC4277"/>
    <n v="48"/>
    <n v="300"/>
    <n v="300"/>
    <s v="CS12X4327"/>
    <s v="LA0Q"/>
    <s v="LA4277"/>
    <n v="4"/>
    <n v="24"/>
    <n v="6"/>
  </r>
  <r>
    <x v="5"/>
    <s v="Production 4279"/>
    <s v="Multi"/>
    <s v="lll"/>
    <x v="2998"/>
    <s v=""/>
    <s v="FAC4278"/>
    <n v="48"/>
    <n v="300"/>
    <n v="300"/>
    <s v="CS12X4328"/>
    <s v="LA0Q"/>
    <s v="LA4278"/>
    <n v="4"/>
    <n v="24"/>
    <n v="6"/>
  </r>
  <r>
    <x v="5"/>
    <s v="Production 4280"/>
    <s v="Multi"/>
    <s v="lll"/>
    <x v="2999"/>
    <s v=""/>
    <s v="FAC4279"/>
    <n v="48"/>
    <n v="300"/>
    <n v="300"/>
    <s v="CS12X4329"/>
    <s v="LA0Q"/>
    <s v="LA4279"/>
    <n v="4"/>
    <n v="24"/>
    <n v="6"/>
  </r>
  <r>
    <x v="5"/>
    <s v="Production 4281"/>
    <s v="Multi"/>
    <s v="lll"/>
    <x v="3000"/>
    <s v=""/>
    <s v="FAC4280"/>
    <n v="48"/>
    <n v="300"/>
    <n v="300"/>
    <s v="CS12X4330"/>
    <s v="LA0Q"/>
    <s v="LA4280"/>
    <n v="4"/>
    <n v="24"/>
    <n v="6"/>
  </r>
  <r>
    <x v="5"/>
    <s v="Production 4282"/>
    <s v="Multi"/>
    <s v="lll"/>
    <x v="3001"/>
    <s v=""/>
    <s v="FAC4281"/>
    <n v="48"/>
    <n v="300"/>
    <n v="300"/>
    <s v="CS12X4331"/>
    <s v="LA0Q"/>
    <s v="LA4281"/>
    <n v="4"/>
    <n v="24"/>
    <n v="6"/>
  </r>
  <r>
    <x v="5"/>
    <s v="Production 4283"/>
    <s v="Multi"/>
    <s v="lll"/>
    <x v="3002"/>
    <s v=""/>
    <s v="FAC4282"/>
    <n v="48"/>
    <n v="300"/>
    <n v="300"/>
    <s v="CS12X4332"/>
    <s v="LA0Q"/>
    <s v="LA4282"/>
    <n v="4"/>
    <n v="24"/>
    <n v="6"/>
  </r>
  <r>
    <x v="5"/>
    <s v="Production 4284"/>
    <s v="Multi"/>
    <s v="lll"/>
    <x v="3003"/>
    <s v=""/>
    <s v="FAC4283"/>
    <n v="48"/>
    <n v="300"/>
    <n v="300"/>
    <s v="CS12X4333"/>
    <s v="LA0Q"/>
    <s v="LA4283"/>
    <n v="4"/>
    <n v="24"/>
    <n v="6"/>
  </r>
  <r>
    <x v="5"/>
    <s v="Production 4285"/>
    <s v="Multi"/>
    <s v="lll"/>
    <x v="3004"/>
    <s v=""/>
    <s v="FAC4284"/>
    <n v="48"/>
    <n v="300"/>
    <n v="300"/>
    <s v="CS12X4334"/>
    <s v="LA0Q"/>
    <s v="LA4284"/>
    <n v="4"/>
    <n v="24"/>
    <n v="6"/>
  </r>
  <r>
    <x v="5"/>
    <s v="Production 4286"/>
    <s v="Multi"/>
    <s v="lll"/>
    <x v="3005"/>
    <s v=""/>
    <s v="FAC4285"/>
    <n v="48"/>
    <n v="300"/>
    <n v="300"/>
    <s v="CS12X4335"/>
    <s v="LA0Q"/>
    <s v="LA4285"/>
    <n v="4"/>
    <n v="24"/>
    <n v="6"/>
  </r>
  <r>
    <x v="5"/>
    <s v="Production 4287"/>
    <s v="Multi"/>
    <s v="lll"/>
    <x v="3006"/>
    <s v=""/>
    <s v="FAC4286"/>
    <n v="48"/>
    <n v="300"/>
    <n v="300"/>
    <s v="CS12X4336"/>
    <s v="LA0Q"/>
    <s v="LA4286"/>
    <n v="4"/>
    <n v="24"/>
    <n v="6"/>
  </r>
  <r>
    <x v="5"/>
    <s v="Production 4288"/>
    <s v="Multi"/>
    <s v="lll"/>
    <x v="3007"/>
    <s v=""/>
    <s v="FAC4287"/>
    <n v="48"/>
    <n v="300"/>
    <n v="300"/>
    <s v="CS12X4337"/>
    <s v="LA0Q"/>
    <s v="LA4287"/>
    <n v="4"/>
    <n v="24"/>
    <n v="6"/>
  </r>
  <r>
    <x v="5"/>
    <s v="Production 4289"/>
    <s v="Multi"/>
    <s v="lll"/>
    <x v="3008"/>
    <s v=""/>
    <s v="FAC4288"/>
    <n v="48"/>
    <n v="300"/>
    <n v="300"/>
    <s v="CS12X4338"/>
    <s v="LA0Q"/>
    <s v="LA4288"/>
    <n v="4"/>
    <n v="24"/>
    <n v="6"/>
  </r>
  <r>
    <x v="5"/>
    <s v="Production 4290"/>
    <s v="Multi"/>
    <s v="lll"/>
    <x v="3009"/>
    <s v=""/>
    <s v="FAC4289"/>
    <n v="48"/>
    <n v="300"/>
    <n v="300"/>
    <s v="CS12X4339"/>
    <s v="LA0Q"/>
    <s v="LA4289"/>
    <n v="4"/>
    <n v="24"/>
    <n v="6"/>
  </r>
  <r>
    <x v="5"/>
    <s v="Production 4291"/>
    <s v="Multi"/>
    <s v="lll"/>
    <x v="3010"/>
    <s v=""/>
    <s v="FAC4290"/>
    <n v="48"/>
    <n v="300"/>
    <n v="300"/>
    <s v="CS12X4340"/>
    <s v="LA0Q"/>
    <s v="LA4290"/>
    <n v="4"/>
    <n v="24"/>
    <n v="6"/>
  </r>
  <r>
    <x v="5"/>
    <s v="Production 4292"/>
    <s v="Multi"/>
    <s v="lll"/>
    <x v="3011"/>
    <s v=""/>
    <s v="FAC4291"/>
    <n v="48"/>
    <n v="300"/>
    <n v="300"/>
    <s v="CS12X4341"/>
    <s v="LA0Q"/>
    <s v="LA4291"/>
    <n v="4"/>
    <n v="24"/>
    <n v="6"/>
  </r>
  <r>
    <x v="5"/>
    <s v="Production 4293"/>
    <s v="Multi"/>
    <s v="lll"/>
    <x v="3012"/>
    <s v=""/>
    <s v="FAC4292"/>
    <n v="48"/>
    <n v="300"/>
    <n v="300"/>
    <s v="CS12X4342"/>
    <s v="LA0Q"/>
    <s v="LA4292"/>
    <n v="4"/>
    <n v="24"/>
    <n v="6"/>
  </r>
  <r>
    <x v="5"/>
    <s v="Production 4294"/>
    <s v="Multi"/>
    <s v="lll"/>
    <x v="3013"/>
    <s v=""/>
    <s v="FAC4293"/>
    <n v="48"/>
    <n v="300"/>
    <n v="300"/>
    <s v="CS12X4343"/>
    <s v="LA0Q"/>
    <s v="LA4293"/>
    <n v="4"/>
    <n v="24"/>
    <n v="6"/>
  </r>
  <r>
    <x v="5"/>
    <s v="Production 4295"/>
    <s v="Multi"/>
    <s v="lll"/>
    <x v="3014"/>
    <s v=""/>
    <s v="FAC4294"/>
    <n v="48"/>
    <n v="300"/>
    <n v="300"/>
    <s v="CS12X4344"/>
    <s v="LA0Q"/>
    <s v="LA4294"/>
    <n v="4"/>
    <n v="24"/>
    <n v="6"/>
  </r>
  <r>
    <x v="5"/>
    <s v="Production 4296"/>
    <s v="Multi"/>
    <s v="lll"/>
    <x v="3015"/>
    <s v=""/>
    <s v="FAC4295"/>
    <n v="48"/>
    <n v="300"/>
    <n v="300"/>
    <s v="CS12X4345"/>
    <s v="LA0Q"/>
    <s v="LA4295"/>
    <n v="4"/>
    <n v="24"/>
    <n v="6"/>
  </r>
  <r>
    <x v="5"/>
    <s v="Production 4297"/>
    <s v="Multi"/>
    <s v="lll"/>
    <x v="3016"/>
    <s v=""/>
    <s v="FAC4296"/>
    <n v="48"/>
    <n v="300"/>
    <n v="300"/>
    <s v="CS12X4346"/>
    <s v="LA0Q"/>
    <s v="LA4296"/>
    <n v="4"/>
    <n v="24"/>
    <n v="6"/>
  </r>
  <r>
    <x v="5"/>
    <s v="Production 4298"/>
    <s v="Multi"/>
    <s v="lll"/>
    <x v="3017"/>
    <s v=""/>
    <s v="FAC4297"/>
    <n v="48"/>
    <n v="300"/>
    <n v="300"/>
    <s v="CS12X4347"/>
    <s v="LA0Q"/>
    <s v="LA4297"/>
    <n v="4"/>
    <n v="24"/>
    <n v="6"/>
  </r>
  <r>
    <x v="5"/>
    <s v="Production 4299"/>
    <s v="Multi"/>
    <s v="lll"/>
    <x v="3018"/>
    <s v=""/>
    <s v="FAC4298"/>
    <n v="48"/>
    <n v="300"/>
    <n v="300"/>
    <s v="CS12X4348"/>
    <s v="LA0Q"/>
    <s v="LA4298"/>
    <n v="4"/>
    <n v="24"/>
    <n v="6"/>
  </r>
  <r>
    <x v="5"/>
    <s v="Production 4300"/>
    <s v="Multi"/>
    <s v="lll"/>
    <x v="3019"/>
    <s v=""/>
    <s v="FAC4299"/>
    <n v="48"/>
    <n v="300"/>
    <n v="300"/>
    <s v="CS12X4349"/>
    <s v="LA0Q"/>
    <s v="LA4299"/>
    <n v="4"/>
    <n v="24"/>
    <n v="6"/>
  </r>
  <r>
    <x v="5"/>
    <s v="Production 4301"/>
    <s v="Multi"/>
    <s v="lll"/>
    <x v="3020"/>
    <s v=""/>
    <s v="FAC4300"/>
    <n v="48"/>
    <n v="300"/>
    <n v="300"/>
    <s v="CS12X4350"/>
    <s v="LA0Q"/>
    <s v="LA4300"/>
    <n v="4"/>
    <n v="24"/>
    <n v="6"/>
  </r>
  <r>
    <x v="5"/>
    <s v="Production 4302"/>
    <s v="Multi"/>
    <s v="lll"/>
    <x v="3021"/>
    <s v=""/>
    <s v="FAC4301"/>
    <n v="48"/>
    <n v="300"/>
    <n v="300"/>
    <s v="CS12X4351"/>
    <s v="LA0Q"/>
    <s v="LA4301"/>
    <n v="4"/>
    <n v="24"/>
    <n v="6"/>
  </r>
  <r>
    <x v="5"/>
    <s v="Production 4303"/>
    <s v="Multi"/>
    <s v="lll"/>
    <x v="3022"/>
    <s v=""/>
    <s v="FAC4302"/>
    <n v="48"/>
    <n v="300"/>
    <n v="300"/>
    <s v="CS12X4352"/>
    <s v="LA0Q"/>
    <s v="LA4302"/>
    <n v="4"/>
    <n v="24"/>
    <n v="6"/>
  </r>
  <r>
    <x v="5"/>
    <s v="Production 4304"/>
    <s v="Multi"/>
    <s v="lll"/>
    <x v="3023"/>
    <s v=""/>
    <s v="FAC4303"/>
    <n v="48"/>
    <n v="300"/>
    <n v="300"/>
    <s v="CS12X4353"/>
    <s v="LA0Q"/>
    <s v="LA4303"/>
    <n v="4"/>
    <n v="24"/>
    <n v="6"/>
  </r>
  <r>
    <x v="5"/>
    <s v="Production 4305"/>
    <s v="Multi"/>
    <s v="lll"/>
    <x v="3024"/>
    <s v=""/>
    <s v="FAC4304"/>
    <n v="48"/>
    <n v="300"/>
    <n v="300"/>
    <s v="CS12X4354"/>
    <s v="LA0Q"/>
    <s v="LA4304"/>
    <n v="4"/>
    <n v="24"/>
    <n v="6"/>
  </r>
  <r>
    <x v="5"/>
    <s v="Production 4306"/>
    <s v="Multi"/>
    <s v="lll"/>
    <x v="3025"/>
    <s v=""/>
    <s v="FAC4305"/>
    <n v="48"/>
    <n v="300"/>
    <n v="300"/>
    <s v="CS12X4355"/>
    <s v="LA0Q"/>
    <s v="LA4305"/>
    <n v="4"/>
    <n v="24"/>
    <n v="6"/>
  </r>
  <r>
    <x v="5"/>
    <s v="Production 4307"/>
    <s v="Multi"/>
    <s v="lll"/>
    <x v="3026"/>
    <s v=""/>
    <s v="FAC4306"/>
    <n v="48"/>
    <n v="300"/>
    <n v="300"/>
    <s v="CS12X4356"/>
    <s v="LA0Q"/>
    <s v="LA4306"/>
    <n v="4"/>
    <n v="24"/>
    <n v="6"/>
  </r>
  <r>
    <x v="5"/>
    <s v="Production 4308"/>
    <s v="Multi"/>
    <s v="lll"/>
    <x v="3027"/>
    <s v=""/>
    <s v="FAC4307"/>
    <n v="48"/>
    <n v="300"/>
    <n v="300"/>
    <s v="CS12X4357"/>
    <s v="LA0Q"/>
    <s v="LA4307"/>
    <n v="4"/>
    <n v="24"/>
    <n v="6"/>
  </r>
  <r>
    <x v="5"/>
    <s v="Production 4309"/>
    <s v="Multi"/>
    <s v="lll"/>
    <x v="3028"/>
    <s v=""/>
    <s v="FAC4308"/>
    <n v="48"/>
    <n v="300"/>
    <n v="300"/>
    <s v="CS12X4358"/>
    <s v="LA0Q"/>
    <s v="LA4308"/>
    <n v="4"/>
    <n v="24"/>
    <n v="6"/>
  </r>
  <r>
    <x v="5"/>
    <s v="Production 4310"/>
    <s v="Multi"/>
    <s v="lll"/>
    <x v="3029"/>
    <s v=""/>
    <s v="FAC4309"/>
    <n v="48"/>
    <n v="300"/>
    <n v="300"/>
    <s v="CS12X4359"/>
    <s v="LA0Q"/>
    <s v="LA4309"/>
    <n v="4"/>
    <n v="24"/>
    <n v="6"/>
  </r>
  <r>
    <x v="5"/>
    <s v="Production 4311"/>
    <s v="Multi"/>
    <s v="lll"/>
    <x v="3030"/>
    <s v=""/>
    <s v="FAC4310"/>
    <n v="48"/>
    <n v="300"/>
    <n v="300"/>
    <s v="CS12X4360"/>
    <s v="LA0Q"/>
    <s v="LA4310"/>
    <n v="4"/>
    <n v="24"/>
    <n v="6"/>
  </r>
  <r>
    <x v="5"/>
    <s v="Production 4312"/>
    <s v="Multi"/>
    <s v="lll"/>
    <x v="3031"/>
    <s v=""/>
    <s v="FAC4311"/>
    <n v="48"/>
    <n v="300"/>
    <n v="300"/>
    <s v="CS12X4361"/>
    <s v="LA0Q"/>
    <s v="LA4311"/>
    <n v="4"/>
    <n v="24"/>
    <n v="6"/>
  </r>
  <r>
    <x v="5"/>
    <s v="Production 4313"/>
    <s v="Multi"/>
    <s v="lll"/>
    <x v="3032"/>
    <s v=""/>
    <s v="FAC4312"/>
    <n v="48"/>
    <n v="300"/>
    <n v="300"/>
    <s v="CS12X4362"/>
    <s v="LA0Q"/>
    <s v="LA4312"/>
    <n v="4"/>
    <n v="24"/>
    <n v="6"/>
  </r>
  <r>
    <x v="5"/>
    <s v="Production 4314"/>
    <s v="Multi"/>
    <s v="lll"/>
    <x v="3033"/>
    <s v=""/>
    <s v="FAC4313"/>
    <n v="48"/>
    <n v="300"/>
    <n v="300"/>
    <s v="CS12X4363"/>
    <s v="LA0Q"/>
    <s v="LA4313"/>
    <n v="4"/>
    <n v="24"/>
    <n v="6"/>
  </r>
  <r>
    <x v="5"/>
    <s v="Production 4315"/>
    <s v="Multi"/>
    <s v="lll"/>
    <x v="3034"/>
    <s v=""/>
    <s v="FAC4314"/>
    <n v="48"/>
    <n v="300"/>
    <n v="300"/>
    <s v="CS12X4364"/>
    <s v="LA0Q"/>
    <s v="LA4314"/>
    <n v="4"/>
    <n v="24"/>
    <n v="6"/>
  </r>
  <r>
    <x v="5"/>
    <s v="Production 4316"/>
    <s v="Multi"/>
    <s v="lll"/>
    <x v="3035"/>
    <s v=""/>
    <s v="FAC4315"/>
    <n v="48"/>
    <n v="300"/>
    <n v="300"/>
    <s v="CS12X4365"/>
    <s v="LA0Q"/>
    <s v="LA4315"/>
    <n v="4"/>
    <n v="24"/>
    <n v="6"/>
  </r>
  <r>
    <x v="5"/>
    <s v="Production 4317"/>
    <s v="Multi"/>
    <s v="lll"/>
    <x v="3036"/>
    <s v=""/>
    <s v="FAC4316"/>
    <n v="48"/>
    <n v="300"/>
    <n v="300"/>
    <s v="CS12X4366"/>
    <s v="LA0Q"/>
    <s v="LA4316"/>
    <n v="4"/>
    <n v="24"/>
    <n v="6"/>
  </r>
  <r>
    <x v="5"/>
    <s v="Production 4318"/>
    <s v="Multi"/>
    <s v="lll"/>
    <x v="3037"/>
    <s v=""/>
    <s v="FAC4317"/>
    <n v="48"/>
    <n v="300"/>
    <n v="300"/>
    <s v="CS12X4367"/>
    <s v="LA0Q"/>
    <s v="LA4317"/>
    <n v="4"/>
    <n v="24"/>
    <n v="6"/>
  </r>
  <r>
    <x v="5"/>
    <s v="Production 4319"/>
    <s v="Multi"/>
    <s v="lll"/>
    <x v="3038"/>
    <s v=""/>
    <s v="FAC4318"/>
    <n v="48"/>
    <n v="300"/>
    <n v="300"/>
    <s v="CS12X4368"/>
    <s v="LA0Q"/>
    <s v="LA4318"/>
    <n v="4"/>
    <n v="24"/>
    <n v="6"/>
  </r>
  <r>
    <x v="5"/>
    <s v="Production 4320"/>
    <s v="Multi"/>
    <s v="lll"/>
    <x v="3039"/>
    <s v=""/>
    <s v="FAC4319"/>
    <n v="48"/>
    <n v="300"/>
    <n v="300"/>
    <s v="CS12X4369"/>
    <s v="LA0Q"/>
    <s v="LA4319"/>
    <n v="4"/>
    <n v="24"/>
    <n v="6"/>
  </r>
  <r>
    <x v="5"/>
    <s v="Production 4321"/>
    <s v="Multi"/>
    <s v="lll"/>
    <x v="3040"/>
    <s v=""/>
    <s v="FAC4320"/>
    <n v="48"/>
    <n v="300"/>
    <n v="300"/>
    <s v="CS12X4370"/>
    <s v="LA0Q"/>
    <s v="LA4320"/>
    <n v="4"/>
    <n v="24"/>
    <n v="6"/>
  </r>
  <r>
    <x v="5"/>
    <s v="Production 4322"/>
    <s v="Multi"/>
    <s v="lll"/>
    <x v="3041"/>
    <s v=""/>
    <s v="FAC4321"/>
    <n v="48"/>
    <n v="300"/>
    <n v="300"/>
    <s v="CS12X4371"/>
    <s v="LA0Q"/>
    <s v="LA4321"/>
    <n v="4"/>
    <n v="24"/>
    <n v="6"/>
  </r>
  <r>
    <x v="5"/>
    <s v="Production 4323"/>
    <s v="Multi"/>
    <s v="lll"/>
    <x v="3042"/>
    <s v=""/>
    <s v="FAC4322"/>
    <n v="48"/>
    <n v="300"/>
    <n v="300"/>
    <s v="CS12X4372"/>
    <s v="LA0Q"/>
    <s v="LA4322"/>
    <n v="4"/>
    <n v="24"/>
    <n v="6"/>
  </r>
  <r>
    <x v="5"/>
    <s v="Production 4324"/>
    <s v="Multi"/>
    <s v="lll"/>
    <x v="3043"/>
    <s v=""/>
    <s v="FAC4323"/>
    <n v="48"/>
    <n v="300"/>
    <n v="300"/>
    <s v="CS12X4373"/>
    <s v="LA0Q"/>
    <s v="LA4323"/>
    <n v="4"/>
    <n v="24"/>
    <n v="6"/>
  </r>
  <r>
    <x v="5"/>
    <s v="Production 4325"/>
    <s v="Multi"/>
    <s v="lll"/>
    <x v="3044"/>
    <s v=""/>
    <s v="FAC4324"/>
    <n v="48"/>
    <n v="300"/>
    <n v="300"/>
    <s v="CS12X4374"/>
    <s v="LA0Q"/>
    <s v="LA4324"/>
    <n v="4"/>
    <n v="24"/>
    <n v="6"/>
  </r>
  <r>
    <x v="5"/>
    <s v="Production 4326"/>
    <s v="Multi"/>
    <s v="lll"/>
    <x v="3045"/>
    <s v=""/>
    <s v="FAC4325"/>
    <n v="48"/>
    <n v="300"/>
    <n v="300"/>
    <s v="CS12X4375"/>
    <s v="LA0Q"/>
    <s v="LA4325"/>
    <n v="4"/>
    <n v="24"/>
    <n v="6"/>
  </r>
  <r>
    <x v="5"/>
    <s v="Production 4327"/>
    <s v="Multi"/>
    <s v="lll"/>
    <x v="3046"/>
    <s v=""/>
    <s v="FAC4326"/>
    <n v="48"/>
    <n v="300"/>
    <n v="300"/>
    <s v="CS12X4376"/>
    <s v="LA0Q"/>
    <s v="LA4326"/>
    <n v="4"/>
    <n v="24"/>
    <n v="6"/>
  </r>
  <r>
    <x v="5"/>
    <s v="Production 4328"/>
    <s v="Multi"/>
    <s v="lll"/>
    <x v="3047"/>
    <s v=""/>
    <s v="FAC4327"/>
    <n v="48"/>
    <n v="300"/>
    <n v="300"/>
    <s v="CS12X4377"/>
    <s v="LA0Q"/>
    <s v="LA4327"/>
    <n v="4"/>
    <n v="24"/>
    <n v="6"/>
  </r>
  <r>
    <x v="5"/>
    <s v="Production 4329"/>
    <s v="Multi"/>
    <s v="lll"/>
    <x v="3048"/>
    <s v=""/>
    <s v="FAC4328"/>
    <n v="48"/>
    <n v="300"/>
    <n v="300"/>
    <s v="CS12X4378"/>
    <s v="LA0Q"/>
    <s v="LA4328"/>
    <n v="4"/>
    <n v="24"/>
    <n v="6"/>
  </r>
  <r>
    <x v="5"/>
    <s v="Production 4330"/>
    <s v="Multi"/>
    <s v="lll"/>
    <x v="3049"/>
    <s v=""/>
    <s v="FAC4329"/>
    <n v="48"/>
    <n v="300"/>
    <n v="300"/>
    <s v="CS12X4379"/>
    <s v="LA0Q"/>
    <s v="LA4329"/>
    <n v="4"/>
    <n v="24"/>
    <n v="6"/>
  </r>
  <r>
    <x v="5"/>
    <s v="Production 4331"/>
    <s v="Multi"/>
    <s v="lll"/>
    <x v="3050"/>
    <s v=""/>
    <s v="FAC4330"/>
    <n v="48"/>
    <n v="300"/>
    <n v="300"/>
    <s v="CS12X4380"/>
    <s v="LA0Q"/>
    <s v="LA4330"/>
    <n v="4"/>
    <n v="24"/>
    <n v="6"/>
  </r>
  <r>
    <x v="5"/>
    <s v="Production 4332"/>
    <s v="Multi"/>
    <s v="lll"/>
    <x v="3051"/>
    <s v=""/>
    <s v="FAC4331"/>
    <n v="48"/>
    <n v="300"/>
    <n v="300"/>
    <s v="CS12X4381"/>
    <s v="LA0Q"/>
    <s v="LA4331"/>
    <n v="4"/>
    <n v="24"/>
    <n v="6"/>
  </r>
  <r>
    <x v="5"/>
    <s v="Production 4333"/>
    <s v="Multi"/>
    <s v="lll"/>
    <x v="3052"/>
    <s v=""/>
    <s v="FAC4332"/>
    <n v="48"/>
    <n v="300"/>
    <n v="300"/>
    <s v="CS12X4382"/>
    <s v="LA0Q"/>
    <s v="LA4332"/>
    <n v="4"/>
    <n v="24"/>
    <n v="6"/>
  </r>
  <r>
    <x v="5"/>
    <s v="Production 4334"/>
    <s v="Multi"/>
    <s v="lll"/>
    <x v="3053"/>
    <s v=""/>
    <s v="FAC4333"/>
    <n v="48"/>
    <n v="300"/>
    <n v="300"/>
    <s v="CS12X4383"/>
    <s v="LA0Q"/>
    <s v="LA4333"/>
    <n v="4"/>
    <n v="24"/>
    <n v="6"/>
  </r>
  <r>
    <x v="5"/>
    <s v="Production 4335"/>
    <s v="Multi"/>
    <s v="lll"/>
    <x v="3054"/>
    <s v=""/>
    <s v="FAC4334"/>
    <n v="48"/>
    <n v="300"/>
    <n v="300"/>
    <s v="CS12X4384"/>
    <s v="LA0Q"/>
    <s v="LA4334"/>
    <n v="4"/>
    <n v="24"/>
    <n v="6"/>
  </r>
  <r>
    <x v="5"/>
    <s v="Production 4336"/>
    <s v="Multi"/>
    <s v="lll"/>
    <x v="3055"/>
    <s v=""/>
    <s v="FAC4335"/>
    <n v="48"/>
    <n v="300"/>
    <n v="300"/>
    <s v="CS12X4385"/>
    <s v="LA0Q"/>
    <s v="LA4335"/>
    <n v="4"/>
    <n v="24"/>
    <n v="6"/>
  </r>
  <r>
    <x v="5"/>
    <s v="Production 4337"/>
    <s v="Multi"/>
    <s v="lll"/>
    <x v="3056"/>
    <s v=""/>
    <s v="FAC4336"/>
    <n v="48"/>
    <n v="300"/>
    <n v="300"/>
    <s v="CS12X4386"/>
    <s v="LA0Q"/>
    <s v="LA4336"/>
    <n v="4"/>
    <n v="24"/>
    <n v="6"/>
  </r>
  <r>
    <x v="5"/>
    <s v="Production 4338"/>
    <s v="Multi"/>
    <s v="lll"/>
    <x v="3057"/>
    <s v=""/>
    <s v="FAC4337"/>
    <n v="48"/>
    <n v="300"/>
    <n v="300"/>
    <s v="CS12X4387"/>
    <s v="LA0Q"/>
    <s v="LA4337"/>
    <n v="4"/>
    <n v="24"/>
    <n v="6"/>
  </r>
  <r>
    <x v="5"/>
    <s v="Production 4339"/>
    <s v="Multi"/>
    <s v="lll"/>
    <x v="3058"/>
    <s v=""/>
    <s v="FAC4338"/>
    <n v="48"/>
    <n v="300"/>
    <n v="300"/>
    <s v="CS12X4388"/>
    <s v="LA0Q"/>
    <s v="LA4338"/>
    <n v="4"/>
    <n v="24"/>
    <n v="6"/>
  </r>
  <r>
    <x v="5"/>
    <s v="Production 4340"/>
    <s v="Multi"/>
    <s v="lll"/>
    <x v="3059"/>
    <s v=""/>
    <s v="FAC4339"/>
    <n v="48"/>
    <n v="300"/>
    <n v="300"/>
    <s v="CS12X4389"/>
    <s v="LA0Q"/>
    <s v="LA4339"/>
    <n v="4"/>
    <n v="24"/>
    <n v="6"/>
  </r>
  <r>
    <x v="5"/>
    <s v="Production 4341"/>
    <s v="Multi"/>
    <s v="lll"/>
    <x v="3060"/>
    <s v=""/>
    <s v="FAC4340"/>
    <n v="48"/>
    <n v="300"/>
    <n v="300"/>
    <s v="CS12X4390"/>
    <s v="LA0Q"/>
    <s v="LA4340"/>
    <n v="4"/>
    <n v="24"/>
    <n v="6"/>
  </r>
  <r>
    <x v="5"/>
    <s v="Production 4342"/>
    <s v="Multi"/>
    <s v="lll"/>
    <x v="3061"/>
    <s v=""/>
    <s v="FAC4341"/>
    <n v="48"/>
    <n v="300"/>
    <n v="300"/>
    <s v="CS12X4391"/>
    <s v="LA0Q"/>
    <s v="LA4341"/>
    <n v="4"/>
    <n v="24"/>
    <n v="6"/>
  </r>
  <r>
    <x v="5"/>
    <s v="Production 4343"/>
    <s v="Multi"/>
    <s v="lll"/>
    <x v="3062"/>
    <s v=""/>
    <s v="FAC4342"/>
    <n v="48"/>
    <n v="300"/>
    <n v="300"/>
    <s v="CS12X4392"/>
    <s v="LA0Q"/>
    <s v="LA4342"/>
    <n v="4"/>
    <n v="24"/>
    <n v="6"/>
  </r>
  <r>
    <x v="5"/>
    <s v="Production 4344"/>
    <s v="Multi"/>
    <s v="lll"/>
    <x v="3063"/>
    <s v=""/>
    <s v="FAC4343"/>
    <n v="48"/>
    <n v="300"/>
    <n v="300"/>
    <s v="CS12X4393"/>
    <s v="LA0Q"/>
    <s v="LA4343"/>
    <n v="4"/>
    <n v="24"/>
    <n v="6"/>
  </r>
  <r>
    <x v="5"/>
    <s v="Production 4345"/>
    <s v="Multi"/>
    <s v="lll"/>
    <x v="3064"/>
    <s v=""/>
    <s v="FAC4344"/>
    <n v="48"/>
    <n v="300"/>
    <n v="300"/>
    <s v="CS12X4394"/>
    <s v="LA0Q"/>
    <s v="LA4344"/>
    <n v="4"/>
    <n v="24"/>
    <n v="6"/>
  </r>
  <r>
    <x v="5"/>
    <s v="Production 4346"/>
    <s v="Multi"/>
    <s v="lll"/>
    <x v="3065"/>
    <s v=""/>
    <s v="FAC4345"/>
    <n v="48"/>
    <n v="300"/>
    <n v="300"/>
    <s v="CS12X4395"/>
    <s v="LA0Q"/>
    <s v="LA4345"/>
    <n v="4"/>
    <n v="24"/>
    <n v="6"/>
  </r>
  <r>
    <x v="5"/>
    <s v="Production 4347"/>
    <s v="Multi"/>
    <s v="lll"/>
    <x v="3066"/>
    <s v=""/>
    <s v="FAC4346"/>
    <n v="48"/>
    <n v="300"/>
    <n v="300"/>
    <s v="CS12X4396"/>
    <s v="LA0Q"/>
    <s v="LA4346"/>
    <n v="4"/>
    <n v="24"/>
    <n v="6"/>
  </r>
  <r>
    <x v="5"/>
    <s v="Production 4348"/>
    <s v="Multi"/>
    <s v="lll"/>
    <x v="3067"/>
    <s v=""/>
    <s v="FAC4347"/>
    <n v="48"/>
    <n v="300"/>
    <n v="300"/>
    <s v="CS12X4397"/>
    <s v="LA0Q"/>
    <s v="LA4347"/>
    <n v="4"/>
    <n v="24"/>
    <n v="6"/>
  </r>
  <r>
    <x v="5"/>
    <s v="Production 4349"/>
    <s v="Multi"/>
    <s v="lll"/>
    <x v="3068"/>
    <s v=""/>
    <s v="FAC4348"/>
    <n v="48"/>
    <n v="300"/>
    <n v="300"/>
    <s v="CS12X4398"/>
    <s v="LA0Q"/>
    <s v="LA4348"/>
    <n v="4"/>
    <n v="24"/>
    <n v="6"/>
  </r>
  <r>
    <x v="5"/>
    <s v="Production 4350"/>
    <s v="Multi"/>
    <s v="lll"/>
    <x v="3069"/>
    <s v=""/>
    <s v="FAC4349"/>
    <n v="48"/>
    <n v="300"/>
    <n v="300"/>
    <s v="CS12X4399"/>
    <s v="LA0Q"/>
    <s v="LA4349"/>
    <n v="4"/>
    <n v="24"/>
    <n v="6"/>
  </r>
  <r>
    <x v="5"/>
    <s v="Production 4351"/>
    <s v="Multi"/>
    <s v="lll"/>
    <x v="3070"/>
    <s v=""/>
    <s v="FAC4350"/>
    <n v="48"/>
    <n v="300"/>
    <n v="300"/>
    <s v="CS12X4400"/>
    <s v="LA0Q"/>
    <s v="LA4350"/>
    <n v="4"/>
    <n v="24"/>
    <n v="6"/>
  </r>
  <r>
    <x v="5"/>
    <s v="Production 4352"/>
    <s v="Multi"/>
    <s v="lll"/>
    <x v="3071"/>
    <s v=""/>
    <s v="FAC4351"/>
    <n v="48"/>
    <n v="300"/>
    <n v="300"/>
    <s v="CS12X4401"/>
    <s v="LA0Q"/>
    <s v="LA4351"/>
    <n v="4"/>
    <n v="24"/>
    <n v="6"/>
  </r>
  <r>
    <x v="5"/>
    <s v="Production 4353"/>
    <s v="Multi"/>
    <s v="lll"/>
    <x v="3072"/>
    <s v=""/>
    <s v="FAC4352"/>
    <n v="48"/>
    <n v="300"/>
    <n v="300"/>
    <s v="CS12X4402"/>
    <s v="LA0Q"/>
    <s v="LA4352"/>
    <n v="4"/>
    <n v="24"/>
    <n v="6"/>
  </r>
  <r>
    <x v="5"/>
    <s v="Production 4354"/>
    <s v="Multi"/>
    <s v="lll"/>
    <x v="3073"/>
    <s v=""/>
    <s v="FAC4353"/>
    <n v="48"/>
    <n v="300"/>
    <n v="300"/>
    <s v="CS12X4403"/>
    <s v="LA0Q"/>
    <s v="LA4353"/>
    <n v="4"/>
    <n v="24"/>
    <n v="6"/>
  </r>
  <r>
    <x v="5"/>
    <s v="Production 4355"/>
    <s v="Multi"/>
    <s v="lll"/>
    <x v="3074"/>
    <s v=""/>
    <s v="FAC4354"/>
    <n v="48"/>
    <n v="300"/>
    <n v="300"/>
    <s v="CS12X4404"/>
    <s v="LA0Q"/>
    <s v="LA4354"/>
    <n v="4"/>
    <n v="24"/>
    <n v="6"/>
  </r>
  <r>
    <x v="5"/>
    <s v="Production 4356"/>
    <s v="Multi"/>
    <s v="lll"/>
    <x v="3075"/>
    <s v=""/>
    <s v="FAC4355"/>
    <n v="48"/>
    <n v="300"/>
    <n v="300"/>
    <s v="CS12X4405"/>
    <s v="LA0Q"/>
    <s v="LA4355"/>
    <n v="4"/>
    <n v="24"/>
    <n v="6"/>
  </r>
  <r>
    <x v="5"/>
    <s v="Production 4357"/>
    <s v="Multi"/>
    <s v="lll"/>
    <x v="3076"/>
    <s v=""/>
    <s v="FAC4356"/>
    <n v="48"/>
    <n v="300"/>
    <n v="300"/>
    <s v="CS12X4406"/>
    <s v="LA0Q"/>
    <s v="LA4356"/>
    <n v="4"/>
    <n v="24"/>
    <n v="6"/>
  </r>
  <r>
    <x v="5"/>
    <s v="Production 4358"/>
    <s v="Multi"/>
    <s v="lll"/>
    <x v="3077"/>
    <s v=""/>
    <s v="FAC4357"/>
    <n v="48"/>
    <n v="300"/>
    <n v="300"/>
    <s v="CS12X4407"/>
    <s v="LA0Q"/>
    <s v="LA4357"/>
    <n v="4"/>
    <n v="24"/>
    <n v="6"/>
  </r>
  <r>
    <x v="5"/>
    <s v="Production 4359"/>
    <s v="Multi"/>
    <s v="lll"/>
    <x v="3078"/>
    <s v=""/>
    <s v="FAC4358"/>
    <n v="48"/>
    <n v="300"/>
    <n v="300"/>
    <s v="CS12X4408"/>
    <s v="LA0Q"/>
    <s v="LA4358"/>
    <n v="4"/>
    <n v="24"/>
    <n v="6"/>
  </r>
  <r>
    <x v="5"/>
    <s v="Production 4360"/>
    <s v="Multi"/>
    <s v="lll"/>
    <x v="3079"/>
    <s v=""/>
    <s v="FAC4359"/>
    <n v="48"/>
    <n v="300"/>
    <n v="300"/>
    <s v="CS12X4409"/>
    <s v="LA0Q"/>
    <s v="LA4359"/>
    <n v="4"/>
    <n v="24"/>
    <n v="6"/>
  </r>
  <r>
    <x v="5"/>
    <s v="Production 4361"/>
    <s v="Multi"/>
    <s v="lll"/>
    <x v="3080"/>
    <s v=""/>
    <s v="FAC4360"/>
    <n v="48"/>
    <n v="300"/>
    <n v="300"/>
    <s v="CS12X4410"/>
    <s v="LA0Q"/>
    <s v="LA4360"/>
    <n v="4"/>
    <n v="24"/>
    <n v="6"/>
  </r>
  <r>
    <x v="5"/>
    <s v="Production 4362"/>
    <s v="Multi"/>
    <s v="lll"/>
    <x v="3081"/>
    <s v=""/>
    <s v="FAC4361"/>
    <n v="48"/>
    <n v="300"/>
    <n v="300"/>
    <s v="CS12X4411"/>
    <s v="LA0Q"/>
    <s v="LA4361"/>
    <n v="4"/>
    <n v="24"/>
    <n v="6"/>
  </r>
  <r>
    <x v="5"/>
    <s v="Production 4363"/>
    <s v="Multi"/>
    <s v="lll"/>
    <x v="3082"/>
    <s v=""/>
    <s v="FAC4362"/>
    <n v="48"/>
    <n v="300"/>
    <n v="300"/>
    <s v="CS12X4412"/>
    <s v="LA0Q"/>
    <s v="LA4362"/>
    <n v="4"/>
    <n v="24"/>
    <n v="6"/>
  </r>
  <r>
    <x v="5"/>
    <s v="Production 4364"/>
    <s v="Multi"/>
    <s v="lll"/>
    <x v="3083"/>
    <s v=""/>
    <s v="FAC4363"/>
    <n v="48"/>
    <n v="300"/>
    <n v="300"/>
    <s v="CS12X4413"/>
    <s v="LA0Q"/>
    <s v="LA4363"/>
    <n v="4"/>
    <n v="24"/>
    <n v="6"/>
  </r>
  <r>
    <x v="5"/>
    <s v="Production 4365"/>
    <s v="Multi"/>
    <s v="lll"/>
    <x v="3084"/>
    <s v=""/>
    <s v="FAC4364"/>
    <n v="48"/>
    <n v="300"/>
    <n v="300"/>
    <s v="CS12X4414"/>
    <s v="LA0Q"/>
    <s v="LA4364"/>
    <n v="4"/>
    <n v="24"/>
    <n v="6"/>
  </r>
  <r>
    <x v="5"/>
    <s v="Production 4366"/>
    <s v="Multi"/>
    <s v="lll"/>
    <x v="3085"/>
    <s v=""/>
    <s v="FAC4365"/>
    <n v="48"/>
    <n v="300"/>
    <n v="300"/>
    <s v="CS12X4415"/>
    <s v="LA0Q"/>
    <s v="LA4365"/>
    <n v="4"/>
    <n v="24"/>
    <n v="6"/>
  </r>
  <r>
    <x v="5"/>
    <s v="Production 4367"/>
    <s v="Multi"/>
    <s v="lll"/>
    <x v="3086"/>
    <s v=""/>
    <s v="FAC4366"/>
    <n v="48"/>
    <n v="300"/>
    <n v="300"/>
    <s v="CS12X4416"/>
    <s v="LA0Q"/>
    <s v="LA4366"/>
    <n v="4"/>
    <n v="24"/>
    <n v="6"/>
  </r>
  <r>
    <x v="5"/>
    <s v="Production 4368"/>
    <s v="Multi"/>
    <s v="lll"/>
    <x v="3087"/>
    <s v=""/>
    <s v="FAC4367"/>
    <n v="48"/>
    <n v="300"/>
    <n v="300"/>
    <s v="CS12X4417"/>
    <s v="LA0Q"/>
    <s v="LA4367"/>
    <n v="4"/>
    <n v="24"/>
    <n v="6"/>
  </r>
  <r>
    <x v="5"/>
    <s v="Production 4369"/>
    <s v="Multi"/>
    <s v="lll"/>
    <x v="3088"/>
    <s v=""/>
    <s v="FAC4368"/>
    <n v="48"/>
    <n v="300"/>
    <n v="300"/>
    <s v="CS12X4418"/>
    <s v="LA0Q"/>
    <s v="LA4368"/>
    <n v="4"/>
    <n v="24"/>
    <n v="6"/>
  </r>
  <r>
    <x v="5"/>
    <s v="Production 4370"/>
    <s v="Multi"/>
    <s v="lll"/>
    <x v="3089"/>
    <s v=""/>
    <s v="FAC4369"/>
    <n v="48"/>
    <n v="300"/>
    <n v="300"/>
    <s v="CS12X4419"/>
    <s v="LA0Q"/>
    <s v="LA4369"/>
    <n v="4"/>
    <n v="24"/>
    <n v="6"/>
  </r>
  <r>
    <x v="5"/>
    <s v="Production 4371"/>
    <s v="Multi"/>
    <s v="lll"/>
    <x v="3090"/>
    <s v=""/>
    <s v="FAC4370"/>
    <n v="48"/>
    <n v="300"/>
    <n v="300"/>
    <s v="CS12X4420"/>
    <s v="LA0Q"/>
    <s v="LA4370"/>
    <n v="4"/>
    <n v="24"/>
    <n v="6"/>
  </r>
  <r>
    <x v="5"/>
    <s v="Production 4372"/>
    <s v="Multi"/>
    <s v="lll"/>
    <x v="3091"/>
    <s v=""/>
    <s v="FAC4371"/>
    <n v="48"/>
    <n v="300"/>
    <n v="300"/>
    <s v="CS12X4421"/>
    <s v="LA0Q"/>
    <s v="LA4371"/>
    <n v="4"/>
    <n v="24"/>
    <n v="6"/>
  </r>
  <r>
    <x v="5"/>
    <s v="Production 4373"/>
    <s v="Multi"/>
    <s v="lll"/>
    <x v="3092"/>
    <s v=""/>
    <s v="FAC4372"/>
    <n v="48"/>
    <n v="300"/>
    <n v="300"/>
    <s v="CS12X4422"/>
    <s v="LA0Q"/>
    <s v="LA4372"/>
    <n v="4"/>
    <n v="24"/>
    <n v="6"/>
  </r>
  <r>
    <x v="5"/>
    <s v="Production 4374"/>
    <s v="Multi"/>
    <s v="lll"/>
    <x v="3093"/>
    <s v=""/>
    <s v="FAC4373"/>
    <n v="48"/>
    <n v="300"/>
    <n v="300"/>
    <s v="CS12X4423"/>
    <s v="LA0Q"/>
    <s v="LA4373"/>
    <n v="4"/>
    <n v="24"/>
    <n v="6"/>
  </r>
  <r>
    <x v="5"/>
    <s v="Production 4375"/>
    <s v="Multi"/>
    <s v="lll"/>
    <x v="3094"/>
    <s v=""/>
    <s v="FAC4374"/>
    <n v="48"/>
    <n v="300"/>
    <n v="300"/>
    <s v="CS12X4424"/>
    <s v="LA0Q"/>
    <s v="LA4374"/>
    <n v="4"/>
    <n v="24"/>
    <n v="6"/>
  </r>
  <r>
    <x v="5"/>
    <s v="Production 4376"/>
    <s v="Multi"/>
    <s v="lll"/>
    <x v="3095"/>
    <s v=""/>
    <s v="FAC4375"/>
    <n v="48"/>
    <n v="300"/>
    <n v="300"/>
    <s v="CS12X4425"/>
    <s v="LA0Q"/>
    <s v="LA4375"/>
    <n v="4"/>
    <n v="24"/>
    <n v="6"/>
  </r>
  <r>
    <x v="5"/>
    <s v="Production 4377"/>
    <s v="Multi"/>
    <s v="lll"/>
    <x v="3096"/>
    <s v=""/>
    <s v="FAC4376"/>
    <n v="48"/>
    <n v="300"/>
    <n v="300"/>
    <s v="CS12X4426"/>
    <s v="LA0Q"/>
    <s v="LA4376"/>
    <n v="4"/>
    <n v="24"/>
    <n v="6"/>
  </r>
  <r>
    <x v="5"/>
    <s v="Production 4378"/>
    <s v="Multi"/>
    <s v="lll"/>
    <x v="3097"/>
    <s v=""/>
    <s v="FAC4377"/>
    <n v="48"/>
    <n v="300"/>
    <n v="300"/>
    <s v="CS12X4427"/>
    <s v="LA0Q"/>
    <s v="LA4377"/>
    <n v="4"/>
    <n v="24"/>
    <n v="6"/>
  </r>
  <r>
    <x v="5"/>
    <s v="Production 4379"/>
    <s v="Multi"/>
    <s v="lll"/>
    <x v="3098"/>
    <s v=""/>
    <s v="FAC4378"/>
    <n v="48"/>
    <n v="300"/>
    <n v="300"/>
    <s v="CS12X4428"/>
    <s v="LA0Q"/>
    <s v="LA4378"/>
    <n v="4"/>
    <n v="24"/>
    <n v="6"/>
  </r>
  <r>
    <x v="5"/>
    <s v="Production 4380"/>
    <s v="Multi"/>
    <s v="lll"/>
    <x v="3099"/>
    <s v=""/>
    <s v="FAC4379"/>
    <n v="48"/>
    <n v="300"/>
    <n v="300"/>
    <s v="CS12X4429"/>
    <s v="LA0Q"/>
    <s v="LA4379"/>
    <n v="4"/>
    <n v="24"/>
    <n v="6"/>
  </r>
  <r>
    <x v="5"/>
    <s v="Production 4381"/>
    <s v="Multi"/>
    <s v="lll"/>
    <x v="3100"/>
    <s v=""/>
    <s v="FAC4380"/>
    <n v="48"/>
    <n v="300"/>
    <n v="300"/>
    <s v="CS12X4430"/>
    <s v="LA0Q"/>
    <s v="LA4380"/>
    <n v="4"/>
    <n v="24"/>
    <n v="6"/>
  </r>
  <r>
    <x v="5"/>
    <s v="Production 4382"/>
    <s v="Multi"/>
    <s v="lll"/>
    <x v="3101"/>
    <s v=""/>
    <s v="FAC4381"/>
    <n v="48"/>
    <n v="300"/>
    <n v="300"/>
    <s v="CS12X4431"/>
    <s v="LA0Q"/>
    <s v="LA4381"/>
    <n v="4"/>
    <n v="24"/>
    <n v="6"/>
  </r>
  <r>
    <x v="5"/>
    <s v="Production 4383"/>
    <s v="Multi"/>
    <s v="lll"/>
    <x v="3102"/>
    <s v=""/>
    <s v="FAC4382"/>
    <n v="48"/>
    <n v="300"/>
    <n v="300"/>
    <s v="CS12X4432"/>
    <s v="LA0Q"/>
    <s v="LA4382"/>
    <n v="4"/>
    <n v="24"/>
    <n v="6"/>
  </r>
  <r>
    <x v="5"/>
    <s v="Production 4384"/>
    <s v="Multi"/>
    <s v="lll"/>
    <x v="3103"/>
    <s v=""/>
    <s v="FAC4383"/>
    <n v="48"/>
    <n v="300"/>
    <n v="300"/>
    <s v="CS12X4433"/>
    <s v="LA0Q"/>
    <s v="LA4383"/>
    <n v="4"/>
    <n v="24"/>
    <n v="6"/>
  </r>
  <r>
    <x v="5"/>
    <s v="Production 4385"/>
    <s v="Multi"/>
    <s v="lll"/>
    <x v="3104"/>
    <s v=""/>
    <s v="FAC4384"/>
    <n v="48"/>
    <n v="300"/>
    <n v="300"/>
    <s v="CS12X4434"/>
    <s v="LA0Q"/>
    <s v="LA4384"/>
    <n v="4"/>
    <n v="24"/>
    <n v="6"/>
  </r>
  <r>
    <x v="5"/>
    <s v="Production 4386"/>
    <s v="Multi"/>
    <s v="lll"/>
    <x v="3105"/>
    <s v=""/>
    <s v="FAC4385"/>
    <n v="48"/>
    <n v="300"/>
    <n v="300"/>
    <s v="CS12X4435"/>
    <s v="LA0Q"/>
    <s v="LA4385"/>
    <n v="4"/>
    <n v="24"/>
    <n v="6"/>
  </r>
  <r>
    <x v="5"/>
    <s v="Production 4387"/>
    <s v="Multi"/>
    <s v="lll"/>
    <x v="3106"/>
    <s v=""/>
    <s v="FAC4386"/>
    <n v="48"/>
    <n v="300"/>
    <n v="300"/>
    <s v="CS12X4436"/>
    <s v="LA0Q"/>
    <s v="LA4386"/>
    <n v="4"/>
    <n v="24"/>
    <n v="6"/>
  </r>
  <r>
    <x v="5"/>
    <s v="Production 4388"/>
    <s v="Multi"/>
    <s v="lll"/>
    <x v="3107"/>
    <s v=""/>
    <s v="FAC4387"/>
    <n v="48"/>
    <n v="300"/>
    <n v="300"/>
    <s v="CS12X4437"/>
    <s v="LA0Q"/>
    <s v="LA4387"/>
    <n v="4"/>
    <n v="24"/>
    <n v="6"/>
  </r>
  <r>
    <x v="5"/>
    <s v="Production 4389"/>
    <s v="Multi"/>
    <s v="lll"/>
    <x v="3108"/>
    <s v=""/>
    <s v="FAC4388"/>
    <n v="48"/>
    <n v="300"/>
    <n v="300"/>
    <s v="CS12X4438"/>
    <s v="LA0Q"/>
    <s v="LA4388"/>
    <n v="4"/>
    <n v="24"/>
    <n v="6"/>
  </r>
  <r>
    <x v="5"/>
    <s v="Production 4390"/>
    <s v="Multi"/>
    <s v="lll"/>
    <x v="3109"/>
    <s v=""/>
    <s v="FAC4389"/>
    <n v="48"/>
    <n v="300"/>
    <n v="300"/>
    <s v="CS12X4439"/>
    <s v="LA0Q"/>
    <s v="LA4389"/>
    <n v="4"/>
    <n v="24"/>
    <n v="6"/>
  </r>
  <r>
    <x v="5"/>
    <s v="Production 4391"/>
    <s v="Multi"/>
    <s v="lll"/>
    <x v="3110"/>
    <s v=""/>
    <s v="FAC4390"/>
    <n v="48"/>
    <n v="300"/>
    <n v="300"/>
    <s v="CS12X4440"/>
    <s v="LA0Q"/>
    <s v="LA4390"/>
    <n v="4"/>
    <n v="24"/>
    <n v="6"/>
  </r>
  <r>
    <x v="5"/>
    <s v="Production 4392"/>
    <s v="Multi"/>
    <s v="lll"/>
    <x v="3111"/>
    <s v=""/>
    <s v="FAC4391"/>
    <n v="48"/>
    <n v="300"/>
    <n v="300"/>
    <s v="CS12X4441"/>
    <s v="LA0Q"/>
    <s v="LA4391"/>
    <n v="4"/>
    <n v="24"/>
    <n v="6"/>
  </r>
  <r>
    <x v="5"/>
    <s v="Production 4393"/>
    <s v="Multi"/>
    <s v="lll"/>
    <x v="3112"/>
    <s v=""/>
    <s v="FAC4392"/>
    <n v="48"/>
    <n v="300"/>
    <n v="300"/>
    <s v="CS12X4442"/>
    <s v="LA0Q"/>
    <s v="LA4392"/>
    <n v="4"/>
    <n v="24"/>
    <n v="6"/>
  </r>
  <r>
    <x v="5"/>
    <s v="Production 4394"/>
    <s v="Multi"/>
    <s v="lll"/>
    <x v="3113"/>
    <s v=""/>
    <s v="FAC4393"/>
    <n v="48"/>
    <n v="300"/>
    <n v="300"/>
    <s v="CS12X4443"/>
    <s v="LA0Q"/>
    <s v="LA4393"/>
    <n v="4"/>
    <n v="24"/>
    <n v="6"/>
  </r>
  <r>
    <x v="5"/>
    <s v="Production 4395"/>
    <s v="Multi"/>
    <s v="lll"/>
    <x v="3114"/>
    <s v=""/>
    <s v="FAC4394"/>
    <n v="48"/>
    <n v="300"/>
    <n v="300"/>
    <s v="CS12X4444"/>
    <s v="LA0Q"/>
    <s v="LA4394"/>
    <n v="4"/>
    <n v="24"/>
    <n v="6"/>
  </r>
  <r>
    <x v="5"/>
    <s v="Production 4396"/>
    <s v="Multi"/>
    <s v="lll"/>
    <x v="3115"/>
    <s v=""/>
    <s v="FAC4395"/>
    <n v="48"/>
    <n v="300"/>
    <n v="300"/>
    <s v="CS12X4445"/>
    <s v="LA0Q"/>
    <s v="LA4395"/>
    <n v="4"/>
    <n v="24"/>
    <n v="6"/>
  </r>
  <r>
    <x v="5"/>
    <s v="Production 4397"/>
    <s v="Multi"/>
    <s v="lll"/>
    <x v="3116"/>
    <s v=""/>
    <s v="FAC4396"/>
    <n v="48"/>
    <n v="300"/>
    <n v="300"/>
    <s v="CS12X4446"/>
    <s v="LA0Q"/>
    <s v="LA4396"/>
    <n v="4"/>
    <n v="24"/>
    <n v="6"/>
  </r>
  <r>
    <x v="5"/>
    <s v="Production 4398"/>
    <s v="Multi"/>
    <s v="lll"/>
    <x v="3117"/>
    <s v=""/>
    <s v="FAC4397"/>
    <n v="48"/>
    <n v="300"/>
    <n v="300"/>
    <s v="CS12X4447"/>
    <s v="LA0Q"/>
    <s v="LA4397"/>
    <n v="4"/>
    <n v="24"/>
    <n v="6"/>
  </r>
  <r>
    <x v="5"/>
    <s v="Production 4399"/>
    <s v="Multi"/>
    <s v="lll"/>
    <x v="3118"/>
    <s v=""/>
    <s v="FAC4398"/>
    <n v="48"/>
    <n v="300"/>
    <n v="300"/>
    <s v="CS12X4448"/>
    <s v="LA0Q"/>
    <s v="LA4398"/>
    <n v="4"/>
    <n v="24"/>
    <n v="6"/>
  </r>
  <r>
    <x v="5"/>
    <s v="Production 4400"/>
    <s v="Multi"/>
    <s v="lll"/>
    <x v="3119"/>
    <s v=""/>
    <s v="FAC4399"/>
    <n v="48"/>
    <n v="300"/>
    <n v="300"/>
    <s v="CS12X4449"/>
    <s v="LA0Q"/>
    <s v="LA4399"/>
    <n v="4"/>
    <n v="24"/>
    <n v="6"/>
  </r>
  <r>
    <x v="5"/>
    <s v="Production 4401"/>
    <s v="Multi"/>
    <s v="lll"/>
    <x v="3120"/>
    <s v=""/>
    <s v="FAC4400"/>
    <n v="48"/>
    <n v="300"/>
    <n v="300"/>
    <s v="CS12X4450"/>
    <s v="LA0Q"/>
    <s v="LA4400"/>
    <n v="4"/>
    <n v="24"/>
    <n v="6"/>
  </r>
  <r>
    <x v="5"/>
    <s v="Production 4402"/>
    <s v="Multi"/>
    <s v="lll"/>
    <x v="3121"/>
    <s v=""/>
    <s v="FAC4401"/>
    <n v="48"/>
    <n v="300"/>
    <n v="300"/>
    <s v="CS12X4451"/>
    <s v="LA0Q"/>
    <s v="LA4401"/>
    <n v="4"/>
    <n v="24"/>
    <n v="6"/>
  </r>
  <r>
    <x v="5"/>
    <s v="Production 4403"/>
    <s v="Multi"/>
    <s v="lll"/>
    <x v="3122"/>
    <s v=""/>
    <s v="FAC4402"/>
    <n v="48"/>
    <n v="300"/>
    <n v="300"/>
    <s v="CS12X4452"/>
    <s v="LA0Q"/>
    <s v="LA4402"/>
    <n v="4"/>
    <n v="24"/>
    <n v="6"/>
  </r>
  <r>
    <x v="5"/>
    <s v="Production 4404"/>
    <s v="Multi"/>
    <s v="lll"/>
    <x v="3123"/>
    <s v=""/>
    <s v="FAC4403"/>
    <n v="48"/>
    <n v="300"/>
    <n v="300"/>
    <s v="CS12X4453"/>
    <s v="LA0Q"/>
    <s v="LA4403"/>
    <n v="4"/>
    <n v="24"/>
    <n v="6"/>
  </r>
  <r>
    <x v="5"/>
    <s v="Production 4405"/>
    <s v="Multi"/>
    <s v="lll"/>
    <x v="3124"/>
    <s v=""/>
    <s v="FAC4404"/>
    <n v="48"/>
    <n v="300"/>
    <n v="300"/>
    <s v="CS12X4454"/>
    <s v="LA0Q"/>
    <s v="LA4404"/>
    <n v="4"/>
    <n v="24"/>
    <n v="6"/>
  </r>
  <r>
    <x v="6"/>
    <s v="Production 4406"/>
    <s v="Multi"/>
    <s v="lll"/>
    <x v="3125"/>
    <s v=""/>
    <s v="FAC4405"/>
    <n v="48"/>
    <n v="300"/>
    <n v="300"/>
    <s v="CS12X4455"/>
    <s v="LA0Q"/>
    <s v="LA4405"/>
    <n v="4"/>
    <n v="24"/>
    <n v="6"/>
  </r>
  <r>
    <x v="6"/>
    <s v="Production 4407"/>
    <s v="Multi"/>
    <s v="lll"/>
    <x v="3126"/>
    <s v=""/>
    <s v="FAC4406"/>
    <n v="48"/>
    <n v="300"/>
    <n v="300"/>
    <s v="CS12X4456"/>
    <s v="LA0Q"/>
    <s v="LA4406"/>
    <n v="4"/>
    <n v="24"/>
    <n v="6"/>
  </r>
  <r>
    <x v="6"/>
    <s v="Production 4408"/>
    <s v="Multi"/>
    <s v="lll"/>
    <x v="3127"/>
    <s v=""/>
    <s v="FAC4407"/>
    <n v="48"/>
    <n v="300"/>
    <n v="300"/>
    <s v="CS12X4457"/>
    <s v="LA0Q"/>
    <s v="LA4407"/>
    <n v="4"/>
    <n v="24"/>
    <n v="6"/>
  </r>
  <r>
    <x v="6"/>
    <s v="Production 4409"/>
    <s v="Multi"/>
    <s v="lll"/>
    <x v="3128"/>
    <s v=""/>
    <s v="FAC4408"/>
    <n v="48"/>
    <n v="300"/>
    <n v="300"/>
    <s v="CS12X4458"/>
    <s v="LA0Q"/>
    <s v="LA4408"/>
    <n v="4"/>
    <n v="24"/>
    <n v="6"/>
  </r>
  <r>
    <x v="6"/>
    <s v="Production 4410"/>
    <s v="Multi"/>
    <s v="lll"/>
    <x v="3129"/>
    <s v=""/>
    <s v="FAC4409"/>
    <n v="48"/>
    <n v="300"/>
    <n v="300"/>
    <s v="CS12X4459"/>
    <s v="LA0Q"/>
    <s v="LA4409"/>
    <n v="4"/>
    <n v="24"/>
    <n v="6"/>
  </r>
  <r>
    <x v="6"/>
    <s v="Production 4411"/>
    <s v="Multi"/>
    <s v="lll"/>
    <x v="3130"/>
    <s v=""/>
    <s v="FAC4410"/>
    <n v="48"/>
    <n v="300"/>
    <n v="300"/>
    <s v="CS12X4460"/>
    <s v="LA0Q"/>
    <s v="LA4410"/>
    <n v="4"/>
    <n v="24"/>
    <n v="6"/>
  </r>
  <r>
    <x v="6"/>
    <s v="Production 4412"/>
    <s v="Multi"/>
    <s v="lll"/>
    <x v="3131"/>
    <s v=""/>
    <s v="FAC4411"/>
    <n v="48"/>
    <n v="300"/>
    <n v="300"/>
    <s v="CS12X4461"/>
    <s v="LA0Q"/>
    <s v="LA4411"/>
    <n v="4"/>
    <n v="24"/>
    <n v="6"/>
  </r>
  <r>
    <x v="6"/>
    <s v="Production 4413"/>
    <s v="Multi"/>
    <s v="lll"/>
    <x v="3132"/>
    <s v=""/>
    <s v="FAC4412"/>
    <n v="48"/>
    <n v="300"/>
    <n v="300"/>
    <s v="CS12X4462"/>
    <s v="LA0Q"/>
    <s v="LA4412"/>
    <n v="4"/>
    <n v="24"/>
    <n v="6"/>
  </r>
  <r>
    <x v="6"/>
    <s v="Production 4414"/>
    <s v="Multi"/>
    <s v="lll"/>
    <x v="3133"/>
    <s v=""/>
    <s v="FAC4413"/>
    <n v="48"/>
    <n v="300"/>
    <n v="300"/>
    <s v="CS12X4463"/>
    <s v="LA0Q"/>
    <s v="LA4413"/>
    <n v="4"/>
    <n v="24"/>
    <n v="6"/>
  </r>
  <r>
    <x v="6"/>
    <s v="Production 4415"/>
    <s v="Multi"/>
    <s v="lll"/>
    <x v="3134"/>
    <s v=""/>
    <s v="FAC4414"/>
    <n v="48"/>
    <n v="300"/>
    <n v="300"/>
    <s v="CS12X4464"/>
    <s v="LA0Q"/>
    <s v="LA4414"/>
    <n v="4"/>
    <n v="24"/>
    <n v="6"/>
  </r>
  <r>
    <x v="6"/>
    <s v="Production 4416"/>
    <s v="Multi"/>
    <s v="lll"/>
    <x v="3135"/>
    <s v=""/>
    <s v="FAC4415"/>
    <n v="48"/>
    <n v="300"/>
    <n v="300"/>
    <s v="CS12X4465"/>
    <s v="LA0Q"/>
    <s v="LA4415"/>
    <n v="4"/>
    <n v="24"/>
    <n v="6"/>
  </r>
  <r>
    <x v="6"/>
    <s v="Production 4417"/>
    <s v="Multi"/>
    <s v="lll"/>
    <x v="3136"/>
    <s v=""/>
    <s v="FAC4416"/>
    <n v="48"/>
    <n v="300"/>
    <n v="300"/>
    <s v="CS12X4466"/>
    <s v="LA0Q"/>
    <s v="LA4416"/>
    <n v="4"/>
    <n v="24"/>
    <n v="6"/>
  </r>
  <r>
    <x v="6"/>
    <s v="Production 4418"/>
    <s v="Multi"/>
    <s v="lll"/>
    <x v="3137"/>
    <s v=""/>
    <s v="FAC4417"/>
    <n v="48"/>
    <n v="300"/>
    <n v="300"/>
    <s v="CS12X4467"/>
    <s v="LA0Q"/>
    <s v="LA4417"/>
    <n v="4"/>
    <n v="24"/>
    <n v="6"/>
  </r>
  <r>
    <x v="6"/>
    <s v="Production 4419"/>
    <s v="Multi"/>
    <s v="lll"/>
    <x v="3138"/>
    <s v=""/>
    <s v="FAC4418"/>
    <n v="48"/>
    <n v="300"/>
    <n v="300"/>
    <s v="CS12X4468"/>
    <s v="LA0Q"/>
    <s v="LA4418"/>
    <n v="4"/>
    <n v="24"/>
    <n v="6"/>
  </r>
  <r>
    <x v="6"/>
    <s v="Production 4420"/>
    <s v="Multi"/>
    <s v="lll"/>
    <x v="3139"/>
    <s v=""/>
    <s v="FAC4419"/>
    <n v="48"/>
    <n v="300"/>
    <n v="300"/>
    <s v="CS12X4469"/>
    <s v="LA0Q"/>
    <s v="LA4419"/>
    <n v="4"/>
    <n v="24"/>
    <n v="6"/>
  </r>
  <r>
    <x v="6"/>
    <s v="Production 4421"/>
    <s v="Multi"/>
    <s v="lll"/>
    <x v="3140"/>
    <s v=""/>
    <s v="FAC4420"/>
    <n v="48"/>
    <n v="300"/>
    <n v="300"/>
    <s v="CS12X4470"/>
    <s v="LA0Q"/>
    <s v="LA4420"/>
    <n v="4"/>
    <n v="24"/>
    <n v="6"/>
  </r>
  <r>
    <x v="6"/>
    <s v="Production 4422"/>
    <s v="Multi"/>
    <s v="lll"/>
    <x v="3141"/>
    <s v=""/>
    <s v="FAC4421"/>
    <n v="48"/>
    <n v="300"/>
    <n v="300"/>
    <s v="CS12X4471"/>
    <s v="LA0Q"/>
    <s v="LA4421"/>
    <n v="4"/>
    <n v="24"/>
    <n v="6"/>
  </r>
  <r>
    <x v="6"/>
    <s v="Production 4423"/>
    <s v="Multi"/>
    <s v="lll"/>
    <x v="3142"/>
    <s v=""/>
    <s v="FAC4422"/>
    <n v="48"/>
    <n v="300"/>
    <n v="300"/>
    <s v="CS12X4472"/>
    <s v="LA0Q"/>
    <s v="LA4422"/>
    <n v="4"/>
    <n v="24"/>
    <n v="6"/>
  </r>
  <r>
    <x v="6"/>
    <s v="Production 4424"/>
    <s v="Multi"/>
    <s v="lll"/>
    <x v="3143"/>
    <s v=""/>
    <s v="FAC4423"/>
    <n v="48"/>
    <n v="300"/>
    <n v="300"/>
    <s v="CS12X4473"/>
    <s v="LA0Q"/>
    <s v="LA4423"/>
    <n v="4"/>
    <n v="24"/>
    <n v="6"/>
  </r>
  <r>
    <x v="6"/>
    <s v="Production 4425"/>
    <s v="Multi"/>
    <s v="lll"/>
    <x v="3144"/>
    <s v=""/>
    <s v="FAC4424"/>
    <n v="48"/>
    <n v="300"/>
    <n v="300"/>
    <s v="CS12X4474"/>
    <s v="LA0Q"/>
    <s v="LA4424"/>
    <n v="4"/>
    <n v="24"/>
    <n v="6"/>
  </r>
  <r>
    <x v="6"/>
    <s v="Production 4426"/>
    <s v="Multi"/>
    <s v="lll"/>
    <x v="3145"/>
    <s v=""/>
    <s v="FAC4425"/>
    <n v="48"/>
    <n v="300"/>
    <n v="300"/>
    <s v="CS12X4475"/>
    <s v="LA0Q"/>
    <s v="LA4425"/>
    <n v="4"/>
    <n v="24"/>
    <n v="6"/>
  </r>
  <r>
    <x v="6"/>
    <s v="Production 4427"/>
    <s v="Multi"/>
    <s v="lll"/>
    <x v="3146"/>
    <s v=""/>
    <s v="FAC4426"/>
    <n v="48"/>
    <n v="300"/>
    <n v="300"/>
    <s v="CS12X4476"/>
    <s v="LA0Q"/>
    <s v="LA4426"/>
    <n v="4"/>
    <n v="24"/>
    <n v="6"/>
  </r>
  <r>
    <x v="6"/>
    <s v="Production 4428"/>
    <s v="Multi"/>
    <s v="lll"/>
    <x v="3147"/>
    <s v=""/>
    <s v="FAC4427"/>
    <n v="48"/>
    <n v="300"/>
    <n v="300"/>
    <s v="CS12X4477"/>
    <s v="LA0Q"/>
    <s v="LA4427"/>
    <n v="4"/>
    <n v="24"/>
    <n v="6"/>
  </r>
  <r>
    <x v="6"/>
    <s v="Production 4429"/>
    <s v="Multi"/>
    <s v="lll"/>
    <x v="3148"/>
    <s v=""/>
    <s v="FAC4428"/>
    <n v="48"/>
    <n v="300"/>
    <n v="300"/>
    <s v="CS12X4478"/>
    <s v="LA0Q"/>
    <s v="LA4428"/>
    <n v="4"/>
    <n v="24"/>
    <n v="6"/>
  </r>
  <r>
    <x v="6"/>
    <s v="Production 4430"/>
    <s v="Multi"/>
    <s v="lll"/>
    <x v="3149"/>
    <s v=""/>
    <s v="FAC4429"/>
    <n v="48"/>
    <n v="300"/>
    <n v="300"/>
    <s v="CS12X4479"/>
    <s v="LA0Q"/>
    <s v="LA4429"/>
    <n v="4"/>
    <n v="24"/>
    <n v="6"/>
  </r>
  <r>
    <x v="6"/>
    <s v="Production 4431"/>
    <s v="Multi"/>
    <s v="lll"/>
    <x v="3150"/>
    <s v=""/>
    <s v="FAC4430"/>
    <n v="48"/>
    <n v="300"/>
    <n v="300"/>
    <s v="CS12X4480"/>
    <s v="LA0Q"/>
    <s v="LA4430"/>
    <n v="4"/>
    <n v="24"/>
    <n v="6"/>
  </r>
  <r>
    <x v="6"/>
    <s v="Production 4432"/>
    <s v="Multi"/>
    <s v="lll"/>
    <x v="3151"/>
    <s v=""/>
    <s v="FAC4431"/>
    <n v="48"/>
    <n v="300"/>
    <n v="300"/>
    <s v="CS12X4481"/>
    <s v="LA0Q"/>
    <s v="LA4431"/>
    <n v="4"/>
    <n v="24"/>
    <n v="6"/>
  </r>
  <r>
    <x v="6"/>
    <s v="Production 4433"/>
    <s v="Multi"/>
    <s v="lll"/>
    <x v="3152"/>
    <s v=""/>
    <s v="FAC4432"/>
    <n v="48"/>
    <n v="300"/>
    <n v="300"/>
    <s v="CS12X4482"/>
    <s v="LA0Q"/>
    <s v="LA4432"/>
    <n v="4"/>
    <n v="24"/>
    <n v="6"/>
  </r>
  <r>
    <x v="6"/>
    <s v="Production 4434"/>
    <s v="Multi"/>
    <s v="lll"/>
    <x v="3153"/>
    <s v=""/>
    <s v="FAC4433"/>
    <n v="48"/>
    <n v="300"/>
    <n v="300"/>
    <s v="CS12X4483"/>
    <s v="LA0Q"/>
    <s v="LA4433"/>
    <n v="4"/>
    <n v="24"/>
    <n v="6"/>
  </r>
  <r>
    <x v="6"/>
    <s v="Production 4435"/>
    <s v="Multi"/>
    <s v="lll"/>
    <x v="3154"/>
    <s v=""/>
    <s v="FAC4434"/>
    <n v="48"/>
    <n v="300"/>
    <n v="300"/>
    <s v="CS12X4484"/>
    <s v="LA0Q"/>
    <s v="LA4434"/>
    <n v="4"/>
    <n v="24"/>
    <n v="6"/>
  </r>
  <r>
    <x v="6"/>
    <s v="Production 4436"/>
    <s v="Multi"/>
    <s v="lll"/>
    <x v="3155"/>
    <s v=""/>
    <s v="FAC4435"/>
    <n v="48"/>
    <n v="300"/>
    <n v="300"/>
    <s v="CS12X4485"/>
    <s v="LA0Q"/>
    <s v="LA4435"/>
    <n v="4"/>
    <n v="24"/>
    <n v="6"/>
  </r>
  <r>
    <x v="6"/>
    <s v="Production 4437"/>
    <s v="Multi"/>
    <s v="lll"/>
    <x v="3156"/>
    <s v=""/>
    <s v="FAC4436"/>
    <n v="48"/>
    <n v="300"/>
    <n v="300"/>
    <s v="CS12X4486"/>
    <s v="LA0Q"/>
    <s v="LA4436"/>
    <n v="4"/>
    <n v="24"/>
    <n v="6"/>
  </r>
  <r>
    <x v="6"/>
    <s v="Production 4438"/>
    <s v="Multi"/>
    <s v="lll"/>
    <x v="3157"/>
    <s v=""/>
    <s v="FAC4437"/>
    <n v="48"/>
    <n v="300"/>
    <n v="300"/>
    <s v="CS12X4487"/>
    <s v="LA0Q"/>
    <s v="LA4437"/>
    <n v="4"/>
    <n v="24"/>
    <n v="6"/>
  </r>
  <r>
    <x v="6"/>
    <s v="Production 4439"/>
    <s v="Multi"/>
    <s v="lll"/>
    <x v="3158"/>
    <s v=""/>
    <s v="FAC4438"/>
    <n v="48"/>
    <n v="300"/>
    <n v="300"/>
    <s v="CS12X4488"/>
    <s v="LA0Q"/>
    <s v="LA4438"/>
    <n v="4"/>
    <n v="24"/>
    <n v="6"/>
  </r>
  <r>
    <x v="6"/>
    <s v="Production 4440"/>
    <s v="Multi"/>
    <s v="lll"/>
    <x v="3159"/>
    <s v=""/>
    <s v="FAC4439"/>
    <n v="48"/>
    <n v="300"/>
    <n v="300"/>
    <s v="CS12X4489"/>
    <s v="LA0Q"/>
    <s v="LA4439"/>
    <n v="4"/>
    <n v="24"/>
    <n v="6"/>
  </r>
  <r>
    <x v="6"/>
    <s v="Production 4441"/>
    <s v="Multi"/>
    <s v="lll"/>
    <x v="3160"/>
    <s v=""/>
    <s v="FAC4440"/>
    <n v="48"/>
    <n v="300"/>
    <n v="300"/>
    <s v="CS12X4490"/>
    <s v="LA0Q"/>
    <s v="LA4440"/>
    <n v="4"/>
    <n v="24"/>
    <n v="6"/>
  </r>
  <r>
    <x v="6"/>
    <s v="Production 4442"/>
    <s v="Multi"/>
    <s v="lll"/>
    <x v="3161"/>
    <s v=""/>
    <s v="FAC4441"/>
    <n v="48"/>
    <n v="300"/>
    <n v="300"/>
    <s v="CS12X4491"/>
    <s v="LA0Q"/>
    <s v="LA4441"/>
    <n v="4"/>
    <n v="24"/>
    <n v="6"/>
  </r>
  <r>
    <x v="6"/>
    <s v="Production 4443"/>
    <s v="Multi"/>
    <s v="lll"/>
    <x v="3162"/>
    <s v=""/>
    <s v="FAC4442"/>
    <n v="48"/>
    <n v="300"/>
    <n v="300"/>
    <s v="CS12X4492"/>
    <s v="LA0Q"/>
    <s v="LA4442"/>
    <n v="4"/>
    <n v="24"/>
    <n v="6"/>
  </r>
  <r>
    <x v="6"/>
    <s v="Production 4444"/>
    <s v="Multi"/>
    <s v="lll"/>
    <x v="3163"/>
    <s v=""/>
    <s v="FAC4443"/>
    <n v="48"/>
    <n v="300"/>
    <n v="300"/>
    <s v="CS12X4493"/>
    <s v="LA0Q"/>
    <s v="LA4443"/>
    <n v="4"/>
    <n v="24"/>
    <n v="6"/>
  </r>
  <r>
    <x v="6"/>
    <s v="Production 4445"/>
    <s v="Multi"/>
    <s v="lll"/>
    <x v="3164"/>
    <s v=""/>
    <s v="FAC4444"/>
    <n v="48"/>
    <n v="300"/>
    <n v="300"/>
    <s v="CS12X4494"/>
    <s v="LA0Q"/>
    <s v="LA4444"/>
    <n v="4"/>
    <n v="24"/>
    <n v="6"/>
  </r>
  <r>
    <x v="6"/>
    <s v="Production 4446"/>
    <s v="Multi"/>
    <s v="lll"/>
    <x v="3165"/>
    <s v=""/>
    <s v="FAC4445"/>
    <n v="48"/>
    <n v="300"/>
    <n v="300"/>
    <s v="CS12X4495"/>
    <s v="LA0Q"/>
    <s v="LA4445"/>
    <n v="4"/>
    <n v="24"/>
    <n v="6"/>
  </r>
  <r>
    <x v="6"/>
    <s v="Production 4447"/>
    <s v="Multi"/>
    <s v="lll"/>
    <x v="3166"/>
    <s v=""/>
    <s v="FAC4446"/>
    <n v="48"/>
    <n v="300"/>
    <n v="300"/>
    <s v="CS12X4496"/>
    <s v="LA0Q"/>
    <s v="LA4446"/>
    <n v="4"/>
    <n v="24"/>
    <n v="6"/>
  </r>
  <r>
    <x v="6"/>
    <s v="Production 4448"/>
    <s v="Multi"/>
    <s v="lll"/>
    <x v="3167"/>
    <s v=""/>
    <s v="FAC4447"/>
    <n v="48"/>
    <n v="300"/>
    <n v="300"/>
    <s v="CS12X4497"/>
    <s v="LA0Q"/>
    <s v="LA4447"/>
    <n v="4"/>
    <n v="24"/>
    <n v="6"/>
  </r>
  <r>
    <x v="6"/>
    <s v="Production 4449"/>
    <s v="Multi"/>
    <s v="lll"/>
    <x v="3168"/>
    <s v=""/>
    <s v="FAC4448"/>
    <n v="48"/>
    <n v="300"/>
    <n v="300"/>
    <s v="CS12X4498"/>
    <s v="LA0Q"/>
    <s v="LA4448"/>
    <n v="4"/>
    <n v="24"/>
    <n v="6"/>
  </r>
  <r>
    <x v="6"/>
    <s v="Production 4450"/>
    <s v="Multi"/>
    <s v="lll"/>
    <x v="3169"/>
    <s v=""/>
    <s v="FAC4449"/>
    <n v="48"/>
    <n v="300"/>
    <n v="300"/>
    <s v="CS12X4499"/>
    <s v="LA0Q"/>
    <s v="LA4449"/>
    <n v="4"/>
    <n v="24"/>
    <n v="6"/>
  </r>
  <r>
    <x v="6"/>
    <s v="Production 4451"/>
    <s v="Multi"/>
    <s v="lll"/>
    <x v="3170"/>
    <s v=""/>
    <s v="FAC4450"/>
    <n v="48"/>
    <n v="300"/>
    <n v="300"/>
    <s v="CS12X4500"/>
    <s v="LA0Q"/>
    <s v="LA4450"/>
    <n v="4"/>
    <n v="24"/>
    <n v="6"/>
  </r>
  <r>
    <x v="6"/>
    <s v="Production 4452"/>
    <s v="Multi"/>
    <s v="lll"/>
    <x v="3171"/>
    <s v=""/>
    <s v="FAC4451"/>
    <n v="48"/>
    <n v="300"/>
    <n v="300"/>
    <s v="CS12X4501"/>
    <s v="LA0Q"/>
    <s v="LA4451"/>
    <n v="4"/>
    <n v="24"/>
    <n v="6"/>
  </r>
  <r>
    <x v="6"/>
    <s v="Production 4453"/>
    <s v="Multi"/>
    <s v="lll"/>
    <x v="3172"/>
    <s v=""/>
    <s v="FAC4452"/>
    <n v="48"/>
    <n v="300"/>
    <n v="300"/>
    <s v="CS12X4502"/>
    <s v="LA0Q"/>
    <s v="LA4452"/>
    <n v="4"/>
    <n v="24"/>
    <n v="6"/>
  </r>
  <r>
    <x v="6"/>
    <s v="Production 4454"/>
    <s v="Multi"/>
    <s v="lll"/>
    <x v="3173"/>
    <s v=""/>
    <s v="FAC4453"/>
    <n v="48"/>
    <n v="300"/>
    <n v="300"/>
    <s v="CS12X4503"/>
    <s v="LA0Q"/>
    <s v="LA4453"/>
    <n v="4"/>
    <n v="24"/>
    <n v="6"/>
  </r>
  <r>
    <x v="6"/>
    <s v="Production 4455"/>
    <s v="Multi"/>
    <s v="lll"/>
    <x v="3174"/>
    <s v=""/>
    <s v="FAC4454"/>
    <n v="48"/>
    <n v="300"/>
    <n v="300"/>
    <s v="CS12X4504"/>
    <s v="LA0Q"/>
    <s v="LA4454"/>
    <n v="4"/>
    <n v="24"/>
    <n v="6"/>
  </r>
  <r>
    <x v="6"/>
    <s v="Production 4456"/>
    <s v="Multi"/>
    <s v="lll"/>
    <x v="3175"/>
    <s v=""/>
    <s v="FAC4455"/>
    <n v="48"/>
    <n v="300"/>
    <n v="300"/>
    <s v="CS12X4505"/>
    <s v="LA0Q"/>
    <s v="LA4455"/>
    <n v="4"/>
    <n v="24"/>
    <n v="6"/>
  </r>
  <r>
    <x v="6"/>
    <s v="Production 4457"/>
    <s v="Multi"/>
    <s v="lll"/>
    <x v="3176"/>
    <s v=""/>
    <s v="FAC4456"/>
    <n v="48"/>
    <n v="300"/>
    <n v="300"/>
    <s v="CS12X4506"/>
    <s v="LA0Q"/>
    <s v="LA4456"/>
    <n v="4"/>
    <n v="24"/>
    <n v="6"/>
  </r>
  <r>
    <x v="6"/>
    <s v="Production 4458"/>
    <s v="Multi"/>
    <s v="lll"/>
    <x v="3177"/>
    <s v=""/>
    <s v="FAC4457"/>
    <n v="48"/>
    <n v="300"/>
    <n v="300"/>
    <s v="CS12X4507"/>
    <s v="LA0Q"/>
    <s v="LA4457"/>
    <n v="4"/>
    <n v="24"/>
    <n v="6"/>
  </r>
  <r>
    <x v="6"/>
    <s v="Production 4459"/>
    <s v="Multi"/>
    <s v="lll"/>
    <x v="3178"/>
    <s v=""/>
    <s v="FAC4458"/>
    <n v="48"/>
    <n v="300"/>
    <n v="300"/>
    <s v="CS12X4508"/>
    <s v="LA0Q"/>
    <s v="LA4458"/>
    <n v="4"/>
    <n v="24"/>
    <n v="6"/>
  </r>
  <r>
    <x v="6"/>
    <s v="Production 4460"/>
    <s v="Multi"/>
    <s v="lll"/>
    <x v="3179"/>
    <s v=""/>
    <s v="FAC4459"/>
    <n v="48"/>
    <n v="300"/>
    <n v="300"/>
    <s v="CS12X4509"/>
    <s v="LA0Q"/>
    <s v="LA4459"/>
    <n v="4"/>
    <n v="24"/>
    <n v="6"/>
  </r>
  <r>
    <x v="6"/>
    <s v="Production 4461"/>
    <s v="Multi"/>
    <s v="lll"/>
    <x v="3180"/>
    <s v=""/>
    <s v="FAC4460"/>
    <n v="48"/>
    <n v="300"/>
    <n v="300"/>
    <s v="CS12X4510"/>
    <s v="LA0Q"/>
    <s v="LA4460"/>
    <n v="4"/>
    <n v="24"/>
    <n v="6"/>
  </r>
  <r>
    <x v="6"/>
    <s v="Production 4462"/>
    <s v="Multi"/>
    <s v="lll"/>
    <x v="3181"/>
    <s v=""/>
    <s v="FAC4461"/>
    <n v="48"/>
    <n v="300"/>
    <n v="300"/>
    <s v="CS12X4511"/>
    <s v="LA0Q"/>
    <s v="LA4461"/>
    <n v="4"/>
    <n v="24"/>
    <n v="6"/>
  </r>
  <r>
    <x v="6"/>
    <s v="Production 4463"/>
    <s v="Multi"/>
    <s v="lll"/>
    <x v="3182"/>
    <s v=""/>
    <s v="FAC4462"/>
    <n v="48"/>
    <n v="300"/>
    <n v="300"/>
    <s v="CS12X4512"/>
    <s v="LA0Q"/>
    <s v="LA4462"/>
    <n v="4"/>
    <n v="24"/>
    <n v="6"/>
  </r>
  <r>
    <x v="6"/>
    <s v="Production 4464"/>
    <s v="Multi"/>
    <s v="lll"/>
    <x v="3183"/>
    <s v=""/>
    <s v="FAC4463"/>
    <n v="48"/>
    <n v="300"/>
    <n v="300"/>
    <s v="CS12X4513"/>
    <s v="LA0Q"/>
    <s v="LA4463"/>
    <n v="4"/>
    <n v="24"/>
    <n v="6"/>
  </r>
  <r>
    <x v="6"/>
    <s v="Production 4465"/>
    <s v="Multi"/>
    <s v="lll"/>
    <x v="3184"/>
    <s v=""/>
    <s v="FAC4464"/>
    <n v="48"/>
    <n v="300"/>
    <n v="300"/>
    <s v="CS12X4514"/>
    <s v="LA0Q"/>
    <s v="LA4464"/>
    <n v="4"/>
    <n v="24"/>
    <n v="6"/>
  </r>
  <r>
    <x v="6"/>
    <s v="Production 4466"/>
    <s v="Multi"/>
    <s v="lll"/>
    <x v="3185"/>
    <s v=""/>
    <s v="FAC4465"/>
    <n v="48"/>
    <n v="300"/>
    <n v="300"/>
    <s v="CS12X4515"/>
    <s v="LA0Q"/>
    <s v="LA4465"/>
    <n v="4"/>
    <n v="24"/>
    <n v="6"/>
  </r>
  <r>
    <x v="6"/>
    <s v="Production 4467"/>
    <s v="Multi"/>
    <s v="lll"/>
    <x v="3186"/>
    <s v=""/>
    <s v="FAC4466"/>
    <n v="48"/>
    <n v="300"/>
    <n v="300"/>
    <s v="CS12X4516"/>
    <s v="LA0Q"/>
    <s v="LA4466"/>
    <n v="4"/>
    <n v="24"/>
    <n v="6"/>
  </r>
  <r>
    <x v="6"/>
    <s v="Production 4468"/>
    <s v="Multi"/>
    <s v="lll"/>
    <x v="3187"/>
    <s v=""/>
    <s v="FAC4467"/>
    <n v="48"/>
    <n v="300"/>
    <n v="300"/>
    <s v="CS12X4517"/>
    <s v="LA0Q"/>
    <s v="LA4467"/>
    <n v="4"/>
    <n v="24"/>
    <n v="6"/>
  </r>
  <r>
    <x v="6"/>
    <s v="Production 4469"/>
    <s v="Multi"/>
    <s v="lll"/>
    <x v="3188"/>
    <s v=""/>
    <s v="FAC4468"/>
    <n v="48"/>
    <n v="300"/>
    <n v="300"/>
    <s v="CS12X4518"/>
    <s v="LA0Q"/>
    <s v="LA4468"/>
    <n v="4"/>
    <n v="24"/>
    <n v="6"/>
  </r>
  <r>
    <x v="6"/>
    <s v="Production 4470"/>
    <s v="Multi"/>
    <s v="lll"/>
    <x v="3189"/>
    <s v=""/>
    <s v="FAC4469"/>
    <n v="48"/>
    <n v="300"/>
    <n v="300"/>
    <s v="CS12X4519"/>
    <s v="LA0Q"/>
    <s v="LA4469"/>
    <n v="4"/>
    <n v="24"/>
    <n v="6"/>
  </r>
  <r>
    <x v="6"/>
    <s v="Production 4471"/>
    <s v="Multi"/>
    <s v="lll"/>
    <x v="3190"/>
    <s v=""/>
    <s v="FAC4470"/>
    <n v="48"/>
    <n v="300"/>
    <n v="300"/>
    <s v="CS12X4520"/>
    <s v="LA0Q"/>
    <s v="LA4470"/>
    <n v="4"/>
    <n v="24"/>
    <n v="6"/>
  </r>
  <r>
    <x v="6"/>
    <s v="Production 4472"/>
    <s v="Multi"/>
    <s v="lll"/>
    <x v="3191"/>
    <s v=""/>
    <s v="FAC4471"/>
    <n v="48"/>
    <n v="300"/>
    <n v="300"/>
    <s v="CS12X4521"/>
    <s v="LA0Q"/>
    <s v="LA4471"/>
    <n v="4"/>
    <n v="24"/>
    <n v="6"/>
  </r>
  <r>
    <x v="6"/>
    <s v="Production 4473"/>
    <s v="Multi"/>
    <s v="lll"/>
    <x v="3192"/>
    <s v=""/>
    <s v="FAC4472"/>
    <n v="48"/>
    <n v="300"/>
    <n v="300"/>
    <s v="CS12X4522"/>
    <s v="LA0Q"/>
    <s v="LA4472"/>
    <n v="4"/>
    <n v="24"/>
    <n v="6"/>
  </r>
  <r>
    <x v="6"/>
    <s v="Production 4474"/>
    <s v="Multi"/>
    <s v="lll"/>
    <x v="3193"/>
    <s v=""/>
    <s v="FAC4473"/>
    <n v="48"/>
    <n v="300"/>
    <n v="300"/>
    <s v="CS12X4523"/>
    <s v="LA0Q"/>
    <s v="LA4473"/>
    <n v="4"/>
    <n v="24"/>
    <n v="6"/>
  </r>
  <r>
    <x v="6"/>
    <s v="Production 4475"/>
    <s v="Multi"/>
    <s v="lll"/>
    <x v="3194"/>
    <s v=""/>
    <s v="FAC4474"/>
    <n v="48"/>
    <n v="300"/>
    <n v="300"/>
    <s v="CS12X4524"/>
    <s v="LA0Q"/>
    <s v="LA4474"/>
    <n v="4"/>
    <n v="24"/>
    <n v="6"/>
  </r>
  <r>
    <x v="6"/>
    <s v="Production 4476"/>
    <s v="Multi"/>
    <s v="lll"/>
    <x v="3195"/>
    <s v=""/>
    <s v="FAC4475"/>
    <n v="48"/>
    <n v="300"/>
    <n v="300"/>
    <s v="CS12X4525"/>
    <s v="LA0Q"/>
    <s v="LA4475"/>
    <n v="4"/>
    <n v="24"/>
    <n v="6"/>
  </r>
  <r>
    <x v="6"/>
    <s v="Production 4477"/>
    <s v="Multi"/>
    <s v="lll"/>
    <x v="3196"/>
    <s v=""/>
    <s v="FAC4476"/>
    <n v="48"/>
    <n v="300"/>
    <n v="300"/>
    <s v="CS12X4526"/>
    <s v="LA0Q"/>
    <s v="LA4476"/>
    <n v="4"/>
    <n v="24"/>
    <n v="6"/>
  </r>
  <r>
    <x v="6"/>
    <s v="Production 4478"/>
    <s v="Multi"/>
    <s v="lll"/>
    <x v="3197"/>
    <s v=""/>
    <s v="FAC4477"/>
    <n v="48"/>
    <n v="300"/>
    <n v="300"/>
    <s v="CS12X4527"/>
    <s v="LA0Q"/>
    <s v="LA4477"/>
    <n v="4"/>
    <n v="24"/>
    <n v="6"/>
  </r>
  <r>
    <x v="6"/>
    <s v="Production 4479"/>
    <s v="Multi"/>
    <s v="lll"/>
    <x v="3198"/>
    <s v=""/>
    <s v="FAC4478"/>
    <n v="48"/>
    <n v="300"/>
    <n v="300"/>
    <s v="CS12X4528"/>
    <s v="LA0Q"/>
    <s v="LA4478"/>
    <n v="4"/>
    <n v="24"/>
    <n v="6"/>
  </r>
  <r>
    <x v="6"/>
    <s v="Production 4480"/>
    <s v="Multi"/>
    <s v="lll"/>
    <x v="3199"/>
    <s v=""/>
    <s v="FAC4479"/>
    <n v="48"/>
    <n v="300"/>
    <n v="300"/>
    <s v="CS12X4529"/>
    <s v="LA0Q"/>
    <s v="LA4479"/>
    <n v="4"/>
    <n v="24"/>
    <n v="6"/>
  </r>
  <r>
    <x v="6"/>
    <s v="Production 4481"/>
    <s v="Multi"/>
    <s v="lll"/>
    <x v="3200"/>
    <s v=""/>
    <s v="FAC4480"/>
    <n v="48"/>
    <n v="300"/>
    <n v="300"/>
    <s v="CS12X4530"/>
    <s v="LA0Q"/>
    <s v="LA4480"/>
    <n v="4"/>
    <n v="24"/>
    <n v="6"/>
  </r>
  <r>
    <x v="6"/>
    <s v="Production 4482"/>
    <s v="Multi"/>
    <s v="lll"/>
    <x v="3201"/>
    <s v=""/>
    <s v="FAC4481"/>
    <n v="48"/>
    <n v="300"/>
    <n v="300"/>
    <s v="CS12X4531"/>
    <s v="LA0Q"/>
    <s v="LA4481"/>
    <n v="4"/>
    <n v="24"/>
    <n v="6"/>
  </r>
  <r>
    <x v="6"/>
    <s v="Production 4483"/>
    <s v="Multi"/>
    <s v="lll"/>
    <x v="3202"/>
    <s v=""/>
    <s v="FAC4482"/>
    <n v="48"/>
    <n v="300"/>
    <n v="300"/>
    <s v="CS12X4532"/>
    <s v="LA0Q"/>
    <s v="LA4482"/>
    <n v="4"/>
    <n v="24"/>
    <n v="6"/>
  </r>
  <r>
    <x v="6"/>
    <s v="Production 4484"/>
    <s v="Multi"/>
    <s v="lll"/>
    <x v="3203"/>
    <s v=""/>
    <s v="FAC4483"/>
    <n v="48"/>
    <n v="300"/>
    <n v="300"/>
    <s v="CS12X4533"/>
    <s v="LA0Q"/>
    <s v="LA4483"/>
    <n v="4"/>
    <n v="24"/>
    <n v="6"/>
  </r>
  <r>
    <x v="6"/>
    <s v="Production 4485"/>
    <s v="Multi"/>
    <s v="lll"/>
    <x v="3204"/>
    <s v=""/>
    <s v="FAC4484"/>
    <n v="48"/>
    <n v="300"/>
    <n v="300"/>
    <s v="CS12X4534"/>
    <s v="LA0Q"/>
    <s v="LA4484"/>
    <n v="4"/>
    <n v="24"/>
    <n v="6"/>
  </r>
  <r>
    <x v="6"/>
    <s v="Production 4486"/>
    <s v="Multi"/>
    <s v="lll"/>
    <x v="3205"/>
    <s v=""/>
    <s v="FAC4485"/>
    <n v="48"/>
    <n v="300"/>
    <n v="300"/>
    <s v="CS12X4535"/>
    <s v="LA0Q"/>
    <s v="LA4485"/>
    <n v="4"/>
    <n v="24"/>
    <n v="6"/>
  </r>
  <r>
    <x v="6"/>
    <s v="Production 4487"/>
    <s v="Multi"/>
    <s v="lll"/>
    <x v="3206"/>
    <s v=""/>
    <s v="FAC4486"/>
    <n v="48"/>
    <n v="300"/>
    <n v="300"/>
    <s v="CS12X4536"/>
    <s v="LA0Q"/>
    <s v="LA4486"/>
    <n v="4"/>
    <n v="24"/>
    <n v="6"/>
  </r>
  <r>
    <x v="6"/>
    <s v="Production 4488"/>
    <s v="Multi"/>
    <s v="lll"/>
    <x v="3207"/>
    <s v=""/>
    <s v="FAC4487"/>
    <n v="48"/>
    <n v="300"/>
    <n v="300"/>
    <s v="CS12X4537"/>
    <s v="LA0Q"/>
    <s v="LA4487"/>
    <n v="4"/>
    <n v="24"/>
    <n v="6"/>
  </r>
  <r>
    <x v="6"/>
    <s v="Production 4489"/>
    <s v="Multi"/>
    <s v="lll"/>
    <x v="3208"/>
    <s v=""/>
    <s v="FAC4488"/>
    <n v="48"/>
    <n v="300"/>
    <n v="300"/>
    <s v="CS12X4538"/>
    <s v="LA0Q"/>
    <s v="LA4488"/>
    <n v="4"/>
    <n v="24"/>
    <n v="6"/>
  </r>
  <r>
    <x v="6"/>
    <s v="Production 4490"/>
    <s v="Multi"/>
    <s v="lll"/>
    <x v="3209"/>
    <s v=""/>
    <s v="FAC4489"/>
    <n v="48"/>
    <n v="300"/>
    <n v="300"/>
    <s v="CS12X4539"/>
    <s v="LA0Q"/>
    <s v="LA4489"/>
    <n v="4"/>
    <n v="24"/>
    <n v="6"/>
  </r>
  <r>
    <x v="6"/>
    <s v="Production 4491"/>
    <s v="Multi"/>
    <s v="lll"/>
    <x v="3210"/>
    <s v=""/>
    <s v="FAC4490"/>
    <n v="48"/>
    <n v="300"/>
    <n v="300"/>
    <s v="CS12X4540"/>
    <s v="LA0Q"/>
    <s v="LA4490"/>
    <n v="4"/>
    <n v="24"/>
    <n v="6"/>
  </r>
  <r>
    <x v="6"/>
    <s v="Production 4492"/>
    <s v="Multi"/>
    <s v="lll"/>
    <x v="3211"/>
    <s v=""/>
    <s v="FAC4491"/>
    <n v="48"/>
    <n v="300"/>
    <n v="300"/>
    <s v="CS12X4541"/>
    <s v="LA0Q"/>
    <s v="LA4491"/>
    <n v="4"/>
    <n v="24"/>
    <n v="6"/>
  </r>
  <r>
    <x v="6"/>
    <s v="Production 4493"/>
    <s v="Multi"/>
    <s v="lll"/>
    <x v="3212"/>
    <s v=""/>
    <s v="FAC4492"/>
    <n v="48"/>
    <n v="300"/>
    <n v="300"/>
    <s v="CS12X4542"/>
    <s v="LA0Q"/>
    <s v="LA4492"/>
    <n v="4"/>
    <n v="24"/>
    <n v="6"/>
  </r>
  <r>
    <x v="6"/>
    <s v="Production 4494"/>
    <s v="Multi"/>
    <s v="lll"/>
    <x v="3213"/>
    <s v=""/>
    <s v="FAC4493"/>
    <n v="48"/>
    <n v="300"/>
    <n v="300"/>
    <s v="CS12X4543"/>
    <s v="LA0Q"/>
    <s v="LA4493"/>
    <n v="4"/>
    <n v="24"/>
    <n v="6"/>
  </r>
  <r>
    <x v="6"/>
    <s v="Production 4495"/>
    <s v="Multi"/>
    <s v="lll"/>
    <x v="3214"/>
    <s v=""/>
    <s v="FAC4494"/>
    <n v="48"/>
    <n v="300"/>
    <n v="300"/>
    <s v="CS12X4544"/>
    <s v="LA0Q"/>
    <s v="LA4494"/>
    <n v="4"/>
    <n v="24"/>
    <n v="6"/>
  </r>
  <r>
    <x v="6"/>
    <s v="Production 4496"/>
    <s v="Multi"/>
    <s v="lll"/>
    <x v="3215"/>
    <s v=""/>
    <s v="FAC4495"/>
    <n v="48"/>
    <n v="300"/>
    <n v="300"/>
    <s v="CS12X4545"/>
    <s v="LA0Q"/>
    <s v="LA4495"/>
    <n v="4"/>
    <n v="24"/>
    <n v="6"/>
  </r>
  <r>
    <x v="6"/>
    <s v="Production 4497"/>
    <s v="Multi"/>
    <s v="lll"/>
    <x v="3216"/>
    <s v=""/>
    <s v="FAC4496"/>
    <n v="48"/>
    <n v="300"/>
    <n v="300"/>
    <s v="CS12X4546"/>
    <s v="LA0Q"/>
    <s v="LA4496"/>
    <n v="4"/>
    <n v="24"/>
    <n v="6"/>
  </r>
  <r>
    <x v="6"/>
    <s v="Production 4498"/>
    <s v="Multi"/>
    <s v="lll"/>
    <x v="3217"/>
    <s v=""/>
    <s v="FAC4497"/>
    <n v="48"/>
    <n v="300"/>
    <n v="300"/>
    <s v="CS12X4547"/>
    <s v="LA0Q"/>
    <s v="LA4497"/>
    <n v="4"/>
    <n v="24"/>
    <n v="6"/>
  </r>
  <r>
    <x v="6"/>
    <s v="Production 4499"/>
    <s v="Multi"/>
    <s v="lll"/>
    <x v="3218"/>
    <s v=""/>
    <s v="FAC4498"/>
    <n v="48"/>
    <n v="300"/>
    <n v="300"/>
    <s v="CS12X4548"/>
    <s v="LA0Q"/>
    <s v="LA4498"/>
    <n v="4"/>
    <n v="24"/>
    <n v="6"/>
  </r>
  <r>
    <x v="6"/>
    <s v="Production 4500"/>
    <s v="Multi"/>
    <s v="lll"/>
    <x v="3219"/>
    <s v=""/>
    <s v="FAC4499"/>
    <n v="48"/>
    <n v="300"/>
    <n v="300"/>
    <s v="CS12X4549"/>
    <s v="LA0Q"/>
    <s v="LA4499"/>
    <n v="4"/>
    <n v="24"/>
    <n v="6"/>
  </r>
  <r>
    <x v="6"/>
    <s v="Production 4501"/>
    <s v="Multi"/>
    <s v="lll"/>
    <x v="3220"/>
    <s v=""/>
    <s v="FAC4500"/>
    <n v="48"/>
    <n v="300"/>
    <n v="300"/>
    <s v="CS12X4550"/>
    <s v="LA0Q"/>
    <s v="LA4500"/>
    <n v="4"/>
    <n v="24"/>
    <n v="6"/>
  </r>
  <r>
    <x v="6"/>
    <s v="Production 4502"/>
    <s v="Multi"/>
    <s v="lll"/>
    <x v="3221"/>
    <s v=""/>
    <s v="FAC4501"/>
    <n v="48"/>
    <n v="300"/>
    <n v="300"/>
    <s v="CS12X4551"/>
    <s v="LA0Q"/>
    <s v="LA4501"/>
    <n v="4"/>
    <n v="24"/>
    <n v="6"/>
  </r>
  <r>
    <x v="6"/>
    <s v="Production 4503"/>
    <s v="Multi"/>
    <s v="lll"/>
    <x v="3222"/>
    <s v=""/>
    <s v="FAC4502"/>
    <n v="48"/>
    <n v="300"/>
    <n v="300"/>
    <s v="CS12X4552"/>
    <s v="LA0Q"/>
    <s v="LA4502"/>
    <n v="4"/>
    <n v="24"/>
    <n v="6"/>
  </r>
  <r>
    <x v="6"/>
    <s v="Production 4504"/>
    <s v="Multi"/>
    <s v="lll"/>
    <x v="3223"/>
    <s v=""/>
    <s v="FAC4503"/>
    <n v="48"/>
    <n v="300"/>
    <n v="300"/>
    <s v="CS12X4553"/>
    <s v="LA0Q"/>
    <s v="LA4503"/>
    <n v="4"/>
    <n v="24"/>
    <n v="6"/>
  </r>
  <r>
    <x v="6"/>
    <s v="Production 4505"/>
    <s v="Multi"/>
    <s v="lll"/>
    <x v="3224"/>
    <s v=""/>
    <s v="FAC4504"/>
    <n v="48"/>
    <n v="300"/>
    <n v="300"/>
    <s v="CS12X4554"/>
    <s v="LA0Q"/>
    <s v="LA4504"/>
    <n v="4"/>
    <n v="24"/>
    <n v="6"/>
  </r>
  <r>
    <x v="6"/>
    <s v="Production 4506"/>
    <s v="Multi"/>
    <s v="lll"/>
    <x v="3225"/>
    <s v=""/>
    <s v="FAC4505"/>
    <n v="48"/>
    <n v="300"/>
    <n v="300"/>
    <s v="CS12X4555"/>
    <s v="LA0Q"/>
    <s v="LA4505"/>
    <n v="4"/>
    <n v="24"/>
    <n v="6"/>
  </r>
  <r>
    <x v="6"/>
    <s v="Production 4507"/>
    <s v="Multi"/>
    <s v="lll"/>
    <x v="3226"/>
    <s v=""/>
    <s v="FAC4506"/>
    <n v="48"/>
    <n v="300"/>
    <n v="300"/>
    <s v="CS12X4556"/>
    <s v="LA0Q"/>
    <s v="LA4506"/>
    <n v="4"/>
    <n v="24"/>
    <n v="6"/>
  </r>
  <r>
    <x v="6"/>
    <s v="Production 4508"/>
    <s v="Multi"/>
    <s v="lll"/>
    <x v="3227"/>
    <s v=""/>
    <s v="FAC4507"/>
    <n v="48"/>
    <n v="300"/>
    <n v="300"/>
    <s v="CS12X4557"/>
    <s v="LA0Q"/>
    <s v="LA4507"/>
    <n v="4"/>
    <n v="24"/>
    <n v="6"/>
  </r>
  <r>
    <x v="6"/>
    <s v="Production 4509"/>
    <s v="Multi"/>
    <s v="lll"/>
    <x v="3228"/>
    <s v=""/>
    <s v="FAC4508"/>
    <n v="48"/>
    <n v="300"/>
    <n v="300"/>
    <s v="CS12X4558"/>
    <s v="LA0Q"/>
    <s v="LA4508"/>
    <n v="4"/>
    <n v="24"/>
    <n v="6"/>
  </r>
  <r>
    <x v="6"/>
    <s v="Production 4510"/>
    <s v="Multi"/>
    <s v="lll"/>
    <x v="3229"/>
    <s v=""/>
    <s v="FAC4509"/>
    <n v="48"/>
    <n v="300"/>
    <n v="300"/>
    <s v="CS12X4559"/>
    <s v="LA0Q"/>
    <s v="LA4509"/>
    <n v="4"/>
    <n v="24"/>
    <n v="6"/>
  </r>
  <r>
    <x v="6"/>
    <s v="Production 4511"/>
    <s v="Multi"/>
    <s v="lll"/>
    <x v="3230"/>
    <s v=""/>
    <s v="FAC4510"/>
    <n v="48"/>
    <n v="300"/>
    <n v="300"/>
    <s v="CS12X4560"/>
    <s v="LA0Q"/>
    <s v="LA4510"/>
    <n v="4"/>
    <n v="24"/>
    <n v="6"/>
  </r>
  <r>
    <x v="6"/>
    <s v="Production 4512"/>
    <s v="Multi"/>
    <s v="lll"/>
    <x v="3231"/>
    <s v=""/>
    <s v="FAC4511"/>
    <n v="48"/>
    <n v="300"/>
    <n v="300"/>
    <s v="CS12X4561"/>
    <s v="LA0Q"/>
    <s v="LA4511"/>
    <n v="4"/>
    <n v="24"/>
    <n v="6"/>
  </r>
  <r>
    <x v="6"/>
    <s v="Production 4513"/>
    <s v="Multi"/>
    <s v="lll"/>
    <x v="3232"/>
    <s v=""/>
    <s v="FAC4512"/>
    <n v="48"/>
    <n v="300"/>
    <n v="300"/>
    <s v="CS12X4562"/>
    <s v="LA0Q"/>
    <s v="LA4512"/>
    <n v="4"/>
    <n v="24"/>
    <n v="6"/>
  </r>
  <r>
    <x v="6"/>
    <s v="Production 4514"/>
    <s v="Multi"/>
    <s v="lll"/>
    <x v="3233"/>
    <s v=""/>
    <s v="FAC4513"/>
    <n v="48"/>
    <n v="300"/>
    <n v="300"/>
    <s v="CS12X4563"/>
    <s v="LA0Q"/>
    <s v="LA4513"/>
    <n v="4"/>
    <n v="24"/>
    <n v="6"/>
  </r>
  <r>
    <x v="6"/>
    <s v="Production 4515"/>
    <s v="Multi"/>
    <s v="lll"/>
    <x v="3234"/>
    <s v=""/>
    <s v="FAC4514"/>
    <n v="48"/>
    <n v="300"/>
    <n v="300"/>
    <s v="CS12X4564"/>
    <s v="LA0Q"/>
    <s v="LA4514"/>
    <n v="4"/>
    <n v="24"/>
    <n v="6"/>
  </r>
  <r>
    <x v="6"/>
    <s v="Production 4516"/>
    <s v="Multi"/>
    <s v="lll"/>
    <x v="3235"/>
    <s v=""/>
    <s v="FAC4515"/>
    <n v="48"/>
    <n v="300"/>
    <n v="300"/>
    <s v="CS12X4565"/>
    <s v="LA0Q"/>
    <s v="LA4515"/>
    <n v="4"/>
    <n v="24"/>
    <n v="6"/>
  </r>
  <r>
    <x v="6"/>
    <s v="Production 4517"/>
    <s v="Multi"/>
    <s v="lll"/>
    <x v="3236"/>
    <s v=""/>
    <s v="FAC4516"/>
    <n v="48"/>
    <n v="300"/>
    <n v="300"/>
    <s v="CS12X4566"/>
    <s v="LA0Q"/>
    <s v="LA4516"/>
    <n v="4"/>
    <n v="24"/>
    <n v="6"/>
  </r>
  <r>
    <x v="6"/>
    <s v="Production 4518"/>
    <s v="Multi"/>
    <s v="lll"/>
    <x v="3237"/>
    <s v=""/>
    <s v="FAC4517"/>
    <n v="48"/>
    <n v="300"/>
    <n v="300"/>
    <s v="CS12X4567"/>
    <s v="LA0Q"/>
    <s v="LA4517"/>
    <n v="4"/>
    <n v="24"/>
    <n v="6"/>
  </r>
  <r>
    <x v="6"/>
    <s v="Production 4519"/>
    <s v="Multi"/>
    <s v="lll"/>
    <x v="3238"/>
    <s v=""/>
    <s v="FAC4518"/>
    <n v="48"/>
    <n v="300"/>
    <n v="300"/>
    <s v="CS12X4568"/>
    <s v="LA0Q"/>
    <s v="LA4518"/>
    <n v="4"/>
    <n v="24"/>
    <n v="6"/>
  </r>
  <r>
    <x v="6"/>
    <s v="Production 4520"/>
    <s v="Multi"/>
    <s v="lll"/>
    <x v="3239"/>
    <s v=""/>
    <s v="FAC4519"/>
    <n v="48"/>
    <n v="300"/>
    <n v="300"/>
    <s v="CS12X4569"/>
    <s v="LA0Q"/>
    <s v="LA4519"/>
    <n v="4"/>
    <n v="24"/>
    <n v="6"/>
  </r>
  <r>
    <x v="6"/>
    <s v="Production 4521"/>
    <s v="Multi"/>
    <s v="lll"/>
    <x v="3240"/>
    <s v=""/>
    <s v="FAC4520"/>
    <n v="48"/>
    <n v="300"/>
    <n v="300"/>
    <s v="CS12X4570"/>
    <s v="LA0Q"/>
    <s v="LA4520"/>
    <n v="4"/>
    <n v="24"/>
    <n v="6"/>
  </r>
  <r>
    <x v="6"/>
    <s v="Production 4522"/>
    <s v="Multi"/>
    <s v="lll"/>
    <x v="3241"/>
    <s v=""/>
    <s v="FAC4521"/>
    <n v="48"/>
    <n v="300"/>
    <n v="300"/>
    <s v="CS12X4571"/>
    <s v="LA0Q"/>
    <s v="LA4521"/>
    <n v="4"/>
    <n v="24"/>
    <n v="6"/>
  </r>
  <r>
    <x v="6"/>
    <s v="Production 4523"/>
    <s v="Multi"/>
    <s v="lll"/>
    <x v="3242"/>
    <s v=""/>
    <s v="FAC4522"/>
    <n v="48"/>
    <n v="300"/>
    <n v="300"/>
    <s v="CS12X4572"/>
    <s v="LA0Q"/>
    <s v="LA4522"/>
    <n v="4"/>
    <n v="24"/>
    <n v="6"/>
  </r>
  <r>
    <x v="6"/>
    <s v="Production 4524"/>
    <s v="Multi"/>
    <s v="lll"/>
    <x v="3243"/>
    <s v=""/>
    <s v="FAC4523"/>
    <n v="48"/>
    <n v="300"/>
    <n v="300"/>
    <s v="CS12X4573"/>
    <s v="LA0Q"/>
    <s v="LA4523"/>
    <n v="4"/>
    <n v="24"/>
    <n v="6"/>
  </r>
  <r>
    <x v="6"/>
    <s v="Production 4525"/>
    <s v="Multi"/>
    <s v="lll"/>
    <x v="3244"/>
    <s v=""/>
    <s v="FAC4524"/>
    <n v="48"/>
    <n v="300"/>
    <n v="300"/>
    <s v="CS12X4574"/>
    <s v="LA0Q"/>
    <s v="LA4524"/>
    <n v="4"/>
    <n v="24"/>
    <n v="6"/>
  </r>
  <r>
    <x v="6"/>
    <s v="Production 4526"/>
    <s v="Multi"/>
    <s v="lll"/>
    <x v="3245"/>
    <s v=""/>
    <s v="FAC4525"/>
    <n v="48"/>
    <n v="300"/>
    <n v="300"/>
    <s v="CS12X4575"/>
    <s v="LA0Q"/>
    <s v="LA4525"/>
    <n v="4"/>
    <n v="24"/>
    <n v="6"/>
  </r>
  <r>
    <x v="6"/>
    <s v="Production 4527"/>
    <s v="Multi"/>
    <s v="lll"/>
    <x v="3246"/>
    <s v=""/>
    <s v="FAC4526"/>
    <n v="48"/>
    <n v="300"/>
    <n v="300"/>
    <s v="CS12X4576"/>
    <s v="LA0Q"/>
    <s v="LA4526"/>
    <n v="4"/>
    <n v="24"/>
    <n v="6"/>
  </r>
  <r>
    <x v="6"/>
    <s v="Production 4528"/>
    <s v="Multi"/>
    <s v="lll"/>
    <x v="3247"/>
    <s v=""/>
    <s v="FAC4527"/>
    <n v="48"/>
    <n v="300"/>
    <n v="300"/>
    <s v="CS12X4577"/>
    <s v="LA0Q"/>
    <s v="LA4527"/>
    <n v="4"/>
    <n v="24"/>
    <n v="6"/>
  </r>
  <r>
    <x v="6"/>
    <s v="Production 4529"/>
    <s v="Multi"/>
    <s v="lll"/>
    <x v="3248"/>
    <s v=""/>
    <s v="FAC4528"/>
    <n v="48"/>
    <n v="300"/>
    <n v="300"/>
    <s v="CS12X4578"/>
    <s v="LA0Q"/>
    <s v="LA4528"/>
    <n v="4"/>
    <n v="24"/>
    <n v="6"/>
  </r>
  <r>
    <x v="6"/>
    <s v="Production 4530"/>
    <s v="Multi"/>
    <s v="lll"/>
    <x v="3249"/>
    <s v=""/>
    <s v="FAC4529"/>
    <n v="48"/>
    <n v="300"/>
    <n v="300"/>
    <s v="CS12X4579"/>
    <s v="LA0Q"/>
    <s v="LA4529"/>
    <n v="4"/>
    <n v="24"/>
    <n v="6"/>
  </r>
  <r>
    <x v="6"/>
    <s v="Production 4531"/>
    <s v="Multi"/>
    <s v="lll"/>
    <x v="3250"/>
    <s v=""/>
    <s v="FAC4530"/>
    <n v="48"/>
    <n v="300"/>
    <n v="300"/>
    <s v="CS12X4580"/>
    <s v="LA0Q"/>
    <s v="LA4530"/>
    <n v="4"/>
    <n v="24"/>
    <n v="6"/>
  </r>
  <r>
    <x v="6"/>
    <s v="Production 4532"/>
    <s v="Multi"/>
    <s v="lll"/>
    <x v="3251"/>
    <s v=""/>
    <s v="FAC4531"/>
    <n v="48"/>
    <n v="300"/>
    <n v="300"/>
    <s v="CS12X4581"/>
    <s v="LA0Q"/>
    <s v="LA4531"/>
    <n v="4"/>
    <n v="24"/>
    <n v="6"/>
  </r>
  <r>
    <x v="6"/>
    <s v="Production 4533"/>
    <s v="Multi"/>
    <s v="lll"/>
    <x v="3252"/>
    <s v=""/>
    <s v="FAC4532"/>
    <n v="48"/>
    <n v="300"/>
    <n v="300"/>
    <s v="CS12X4582"/>
    <s v="LA0Q"/>
    <s v="LA4532"/>
    <n v="4"/>
    <n v="24"/>
    <n v="6"/>
  </r>
  <r>
    <x v="6"/>
    <s v="Production 4534"/>
    <s v="Multi"/>
    <s v="lll"/>
    <x v="3253"/>
    <s v=""/>
    <s v="FAC4533"/>
    <n v="48"/>
    <n v="300"/>
    <n v="300"/>
    <s v="CS12X4583"/>
    <s v="LA0Q"/>
    <s v="LA4533"/>
    <n v="4"/>
    <n v="24"/>
    <n v="6"/>
  </r>
  <r>
    <x v="6"/>
    <s v="Production 4535"/>
    <s v="Multi"/>
    <s v="lll"/>
    <x v="3254"/>
    <s v=""/>
    <s v="FAC4534"/>
    <n v="48"/>
    <n v="300"/>
    <n v="300"/>
    <s v="CS12X4584"/>
    <s v="LA0Q"/>
    <s v="LA4534"/>
    <n v="4"/>
    <n v="24"/>
    <n v="6"/>
  </r>
  <r>
    <x v="6"/>
    <s v="Production 4536"/>
    <s v="Multi"/>
    <s v="lll"/>
    <x v="3255"/>
    <s v=""/>
    <s v="FAC4535"/>
    <n v="48"/>
    <n v="300"/>
    <n v="300"/>
    <s v="CS12X4585"/>
    <s v="LA0Q"/>
    <s v="LA4535"/>
    <n v="4"/>
    <n v="24"/>
    <n v="6"/>
  </r>
  <r>
    <x v="6"/>
    <s v="Production 4537"/>
    <s v="Multi"/>
    <s v="lll"/>
    <x v="3256"/>
    <s v=""/>
    <s v="FAC4536"/>
    <n v="48"/>
    <n v="300"/>
    <n v="300"/>
    <s v="CS12X4586"/>
    <s v="LA0Q"/>
    <s v="LA4536"/>
    <n v="4"/>
    <n v="24"/>
    <n v="6"/>
  </r>
  <r>
    <x v="6"/>
    <s v="Production 4538"/>
    <s v="Multi"/>
    <s v="lll"/>
    <x v="3257"/>
    <s v=""/>
    <s v="FAC4537"/>
    <n v="48"/>
    <n v="300"/>
    <n v="300"/>
    <s v="CS12X4587"/>
    <s v="LA0Q"/>
    <s v="LA4537"/>
    <n v="4"/>
    <n v="24"/>
    <n v="6"/>
  </r>
  <r>
    <x v="6"/>
    <s v="Production 4539"/>
    <s v="Multi"/>
    <s v="lll"/>
    <x v="3258"/>
    <s v=""/>
    <s v="FAC4538"/>
    <n v="48"/>
    <n v="300"/>
    <n v="300"/>
    <s v="CS12X4588"/>
    <s v="LA0Q"/>
    <s v="LA4538"/>
    <n v="4"/>
    <n v="24"/>
    <n v="6"/>
  </r>
  <r>
    <x v="6"/>
    <s v="Production 4540"/>
    <s v="Multi"/>
    <s v="lll"/>
    <x v="3259"/>
    <s v=""/>
    <s v="FAC4539"/>
    <n v="48"/>
    <n v="300"/>
    <n v="300"/>
    <s v="CS12X4589"/>
    <s v="LA0Q"/>
    <s v="LA4539"/>
    <n v="4"/>
    <n v="24"/>
    <n v="6"/>
  </r>
  <r>
    <x v="6"/>
    <s v="Production 4541"/>
    <s v="Multi"/>
    <s v="lll"/>
    <x v="3260"/>
    <s v=""/>
    <s v="FAC4540"/>
    <n v="48"/>
    <n v="300"/>
    <n v="300"/>
    <s v="CS12X4590"/>
    <s v="LA0Q"/>
    <s v="LA4540"/>
    <n v="4"/>
    <n v="24"/>
    <n v="6"/>
  </r>
  <r>
    <x v="6"/>
    <s v="Production 4542"/>
    <s v="Multi"/>
    <s v="lll"/>
    <x v="3261"/>
    <s v=""/>
    <s v="FAC4541"/>
    <n v="48"/>
    <n v="300"/>
    <n v="300"/>
    <s v="CS12X4591"/>
    <s v="LA0Q"/>
    <s v="LA4541"/>
    <n v="4"/>
    <n v="24"/>
    <n v="6"/>
  </r>
  <r>
    <x v="6"/>
    <s v="Production 4543"/>
    <s v="Multi"/>
    <s v="lll"/>
    <x v="3262"/>
    <s v=""/>
    <s v="FAC4542"/>
    <n v="48"/>
    <n v="300"/>
    <n v="300"/>
    <s v="CS12X4592"/>
    <s v="LA0Q"/>
    <s v="LA4542"/>
    <n v="4"/>
    <n v="24"/>
    <n v="6"/>
  </r>
  <r>
    <x v="6"/>
    <s v="Production 4544"/>
    <s v="Multi"/>
    <s v="lll"/>
    <x v="3263"/>
    <s v=""/>
    <s v="FAC4543"/>
    <n v="48"/>
    <n v="300"/>
    <n v="300"/>
    <s v="CS12X4593"/>
    <s v="LA0Q"/>
    <s v="LA4543"/>
    <n v="4"/>
    <n v="24"/>
    <n v="6"/>
  </r>
  <r>
    <x v="6"/>
    <s v="Production 4545"/>
    <s v="Multi"/>
    <s v="lll"/>
    <x v="3264"/>
    <s v=""/>
    <s v="FAC4544"/>
    <n v="48"/>
    <n v="300"/>
    <n v="300"/>
    <s v="CS12X4594"/>
    <s v="LA0Q"/>
    <s v="LA4544"/>
    <n v="4"/>
    <n v="24"/>
    <n v="6"/>
  </r>
  <r>
    <x v="6"/>
    <s v="Production 4546"/>
    <s v="Multi"/>
    <s v="lll"/>
    <x v="3265"/>
    <s v=""/>
    <s v="FAC4545"/>
    <n v="48"/>
    <n v="300"/>
    <n v="300"/>
    <s v="CS12X4595"/>
    <s v="LA0Q"/>
    <s v="LA4545"/>
    <n v="4"/>
    <n v="24"/>
    <n v="6"/>
  </r>
  <r>
    <x v="6"/>
    <s v="Production 4547"/>
    <s v="Multi"/>
    <s v="lll"/>
    <x v="3266"/>
    <s v=""/>
    <s v="FAC4546"/>
    <n v="48"/>
    <n v="300"/>
    <n v="300"/>
    <s v="CS12X4596"/>
    <s v="LA0Q"/>
    <s v="LA4546"/>
    <n v="4"/>
    <n v="24"/>
    <n v="6"/>
  </r>
  <r>
    <x v="6"/>
    <s v="Production 4548"/>
    <s v="Multi"/>
    <s v="lll"/>
    <x v="3267"/>
    <s v=""/>
    <s v="FAC4547"/>
    <n v="48"/>
    <n v="300"/>
    <n v="300"/>
    <s v="CS12X4597"/>
    <s v="LA0Q"/>
    <s v="LA4547"/>
    <n v="4"/>
    <n v="24"/>
    <n v="6"/>
  </r>
  <r>
    <x v="6"/>
    <s v="Production 4549"/>
    <s v="Multi"/>
    <s v="lll"/>
    <x v="3268"/>
    <s v=""/>
    <s v="FAC4548"/>
    <n v="48"/>
    <n v="300"/>
    <n v="300"/>
    <s v="CS12X4598"/>
    <s v="LA0Q"/>
    <s v="LA4548"/>
    <n v="4"/>
    <n v="24"/>
    <n v="6"/>
  </r>
  <r>
    <x v="6"/>
    <s v="Production 4550"/>
    <s v="Multi"/>
    <s v="lll"/>
    <x v="3269"/>
    <s v=""/>
    <s v="FAC4549"/>
    <n v="48"/>
    <n v="300"/>
    <n v="300"/>
    <s v="CS12X4599"/>
    <s v="LA0Q"/>
    <s v="LA4549"/>
    <n v="4"/>
    <n v="24"/>
    <n v="6"/>
  </r>
  <r>
    <x v="6"/>
    <s v="Production 4551"/>
    <s v="Multi"/>
    <s v="lll"/>
    <x v="3270"/>
    <s v=""/>
    <s v="FAC4550"/>
    <n v="48"/>
    <n v="300"/>
    <n v="300"/>
    <s v="CS12X4600"/>
    <s v="LA0Q"/>
    <s v="LA4550"/>
    <n v="4"/>
    <n v="24"/>
    <n v="6"/>
  </r>
  <r>
    <x v="6"/>
    <s v="Production 4552"/>
    <s v="Multi"/>
    <s v="lll"/>
    <x v="3271"/>
    <s v=""/>
    <s v="FAC4551"/>
    <n v="48"/>
    <n v="300"/>
    <n v="300"/>
    <s v="CS12X4601"/>
    <s v="LA0Q"/>
    <s v="LA4551"/>
    <n v="4"/>
    <n v="24"/>
    <n v="6"/>
  </r>
  <r>
    <x v="6"/>
    <s v="Production 4553"/>
    <s v="Multi"/>
    <s v="lll"/>
    <x v="3272"/>
    <s v=""/>
    <s v="FAC4552"/>
    <n v="48"/>
    <n v="300"/>
    <n v="300"/>
    <s v="CS12X4602"/>
    <s v="LA0Q"/>
    <s v="LA4552"/>
    <n v="4"/>
    <n v="24"/>
    <n v="6"/>
  </r>
  <r>
    <x v="6"/>
    <s v="Production 4554"/>
    <s v="Multi"/>
    <s v="lll"/>
    <x v="3273"/>
    <s v=""/>
    <s v="FAC4553"/>
    <n v="48"/>
    <n v="300"/>
    <n v="300"/>
    <s v="CS12X4603"/>
    <s v="LA0Q"/>
    <s v="LA4553"/>
    <n v="4"/>
    <n v="24"/>
    <n v="6"/>
  </r>
  <r>
    <x v="6"/>
    <s v="Production 4555"/>
    <s v="Multi"/>
    <s v="lll"/>
    <x v="3274"/>
    <s v=""/>
    <s v="FAC4554"/>
    <n v="48"/>
    <n v="300"/>
    <n v="300"/>
    <s v="CS12X4604"/>
    <s v="LA0Q"/>
    <s v="LA4554"/>
    <n v="4"/>
    <n v="24"/>
    <n v="6"/>
  </r>
  <r>
    <x v="6"/>
    <s v="Production 4556"/>
    <s v="Multi"/>
    <s v="lll"/>
    <x v="3275"/>
    <s v=""/>
    <s v="FAC4555"/>
    <n v="48"/>
    <n v="300"/>
    <n v="300"/>
    <s v="CS12X4605"/>
    <s v="LA0Q"/>
    <s v="LA4555"/>
    <n v="4"/>
    <n v="24"/>
    <n v="6"/>
  </r>
  <r>
    <x v="6"/>
    <s v="Production 4557"/>
    <s v="Multi"/>
    <s v="lll"/>
    <x v="3276"/>
    <s v=""/>
    <s v="FAC4556"/>
    <n v="48"/>
    <n v="300"/>
    <n v="300"/>
    <s v="CS12X4606"/>
    <s v="LA0Q"/>
    <s v="LA4556"/>
    <n v="4"/>
    <n v="24"/>
    <n v="6"/>
  </r>
  <r>
    <x v="6"/>
    <s v="Production 4558"/>
    <s v="Multi"/>
    <s v="lll"/>
    <x v="3277"/>
    <s v=""/>
    <s v="FAC4557"/>
    <n v="48"/>
    <n v="300"/>
    <n v="300"/>
    <s v="CS12X4607"/>
    <s v="LA0Q"/>
    <s v="LA4557"/>
    <n v="4"/>
    <n v="24"/>
    <n v="6"/>
  </r>
  <r>
    <x v="6"/>
    <s v="Production 4559"/>
    <s v="Multi"/>
    <s v="lll"/>
    <x v="3278"/>
    <s v=""/>
    <s v="FAC4558"/>
    <n v="48"/>
    <n v="300"/>
    <n v="300"/>
    <s v="CS12X4608"/>
    <s v="LA0Q"/>
    <s v="LA4558"/>
    <n v="4"/>
    <n v="24"/>
    <n v="6"/>
  </r>
  <r>
    <x v="6"/>
    <s v="Production 4560"/>
    <s v="Multi"/>
    <s v="lll"/>
    <x v="3279"/>
    <s v=""/>
    <s v="FAC4559"/>
    <n v="48"/>
    <n v="300"/>
    <n v="300"/>
    <s v="CS12X4609"/>
    <s v="LA0Q"/>
    <s v="LA4559"/>
    <n v="4"/>
    <n v="24"/>
    <n v="6"/>
  </r>
  <r>
    <x v="6"/>
    <s v="Production 4561"/>
    <s v="Multi"/>
    <s v="lll"/>
    <x v="3280"/>
    <s v=""/>
    <s v="FAC4560"/>
    <n v="48"/>
    <n v="300"/>
    <n v="300"/>
    <s v="CS12X4610"/>
    <s v="LA0Q"/>
    <s v="LA4560"/>
    <n v="4"/>
    <n v="24"/>
    <n v="6"/>
  </r>
  <r>
    <x v="6"/>
    <s v="Production 4562"/>
    <s v="Multi"/>
    <s v="lll"/>
    <x v="3281"/>
    <s v=""/>
    <s v="FAC4561"/>
    <n v="48"/>
    <n v="300"/>
    <n v="300"/>
    <s v="CS12X4611"/>
    <s v="LA0Q"/>
    <s v="LA4561"/>
    <n v="4"/>
    <n v="24"/>
    <n v="6"/>
  </r>
  <r>
    <x v="6"/>
    <s v="Production 4563"/>
    <s v="Multi"/>
    <s v="lll"/>
    <x v="3282"/>
    <s v=""/>
    <s v="FAC4562"/>
    <n v="48"/>
    <n v="300"/>
    <n v="300"/>
    <s v="CS12X4612"/>
    <s v="LA0Q"/>
    <s v="LA4562"/>
    <n v="4"/>
    <n v="24"/>
    <n v="6"/>
  </r>
  <r>
    <x v="6"/>
    <s v="Production 4564"/>
    <s v="Multi"/>
    <s v="lll"/>
    <x v="3283"/>
    <s v=""/>
    <s v="FAC4563"/>
    <n v="48"/>
    <n v="300"/>
    <n v="300"/>
    <s v="CS12X4613"/>
    <s v="LA0Q"/>
    <s v="LA4563"/>
    <n v="4"/>
    <n v="24"/>
    <n v="6"/>
  </r>
  <r>
    <x v="6"/>
    <s v="Production 4565"/>
    <s v="Multi"/>
    <s v="lll"/>
    <x v="3284"/>
    <s v=""/>
    <s v="FAC4564"/>
    <n v="48"/>
    <n v="300"/>
    <n v="300"/>
    <s v="CS12X4614"/>
    <s v="LA0Q"/>
    <s v="LA4564"/>
    <n v="4"/>
    <n v="24"/>
    <n v="6"/>
  </r>
  <r>
    <x v="6"/>
    <s v="Production 4566"/>
    <s v="Multi"/>
    <s v="lll"/>
    <x v="3285"/>
    <s v=""/>
    <s v="FAC4565"/>
    <n v="48"/>
    <n v="300"/>
    <n v="300"/>
    <s v="CS12X4615"/>
    <s v="LA0Q"/>
    <s v="LA4565"/>
    <n v="4"/>
    <n v="24"/>
    <n v="6"/>
  </r>
  <r>
    <x v="6"/>
    <s v="Production 4567"/>
    <s v="Multi"/>
    <s v="lll"/>
    <x v="3286"/>
    <s v=""/>
    <s v="FAC4566"/>
    <n v="48"/>
    <n v="300"/>
    <n v="300"/>
    <s v="CS12X4616"/>
    <s v="LA0Q"/>
    <s v="LA4566"/>
    <n v="4"/>
    <n v="24"/>
    <n v="6"/>
  </r>
  <r>
    <x v="6"/>
    <s v="Production 4568"/>
    <s v="Multi"/>
    <s v="lll"/>
    <x v="3287"/>
    <s v=""/>
    <s v="FAC4567"/>
    <n v="48"/>
    <n v="300"/>
    <n v="300"/>
    <s v="CS12X4617"/>
    <s v="LA0Q"/>
    <s v="LA4567"/>
    <n v="4"/>
    <n v="24"/>
    <n v="6"/>
  </r>
  <r>
    <x v="6"/>
    <s v="Production 4569"/>
    <s v="Multi"/>
    <s v="lll"/>
    <x v="3288"/>
    <s v=""/>
    <s v="FAC4568"/>
    <n v="48"/>
    <n v="300"/>
    <n v="300"/>
    <s v="CS12X4618"/>
    <s v="LA0Q"/>
    <s v="LA4568"/>
    <n v="4"/>
    <n v="24"/>
    <n v="6"/>
  </r>
  <r>
    <x v="6"/>
    <s v="Production 4570"/>
    <s v="Multi"/>
    <s v="lll"/>
    <x v="3289"/>
    <s v=""/>
    <s v="FAC4569"/>
    <n v="48"/>
    <n v="300"/>
    <n v="300"/>
    <s v="CS12X4619"/>
    <s v="LA0Q"/>
    <s v="LA4569"/>
    <n v="4"/>
    <n v="24"/>
    <n v="6"/>
  </r>
  <r>
    <x v="6"/>
    <s v="Production 4571"/>
    <s v="Multi"/>
    <s v="lll"/>
    <x v="3290"/>
    <s v=""/>
    <s v="FAC4570"/>
    <n v="48"/>
    <n v="300"/>
    <n v="300"/>
    <s v="CS12X4620"/>
    <s v="LA0Q"/>
    <s v="LA4570"/>
    <n v="4"/>
    <n v="24"/>
    <n v="6"/>
  </r>
  <r>
    <x v="6"/>
    <s v="Production 4572"/>
    <s v="Multi"/>
    <s v="lll"/>
    <x v="3291"/>
    <s v=""/>
    <s v="FAC4571"/>
    <n v="48"/>
    <n v="300"/>
    <n v="300"/>
    <s v="CS12X4621"/>
    <s v="LA0Q"/>
    <s v="LA4571"/>
    <n v="4"/>
    <n v="24"/>
    <n v="6"/>
  </r>
  <r>
    <x v="6"/>
    <s v="Production 4573"/>
    <s v="Multi"/>
    <s v="lll"/>
    <x v="3292"/>
    <s v=""/>
    <s v="FAC4572"/>
    <n v="48"/>
    <n v="300"/>
    <n v="300"/>
    <s v="CS12X4622"/>
    <s v="LA0Q"/>
    <s v="LA4572"/>
    <n v="4"/>
    <n v="24"/>
    <n v="6"/>
  </r>
  <r>
    <x v="6"/>
    <s v="Production 4574"/>
    <s v="Multi"/>
    <s v="lll"/>
    <x v="3293"/>
    <s v=""/>
    <s v="FAC4573"/>
    <n v="48"/>
    <n v="300"/>
    <n v="300"/>
    <s v="CS12X4623"/>
    <s v="LA0Q"/>
    <s v="LA4573"/>
    <n v="4"/>
    <n v="24"/>
    <n v="6"/>
  </r>
  <r>
    <x v="6"/>
    <s v="Production 4575"/>
    <s v="Multi"/>
    <s v="lll"/>
    <x v="3294"/>
    <s v=""/>
    <s v="FAC4574"/>
    <n v="48"/>
    <n v="300"/>
    <n v="300"/>
    <s v="CS12X4624"/>
    <s v="LA0Q"/>
    <s v="LA4574"/>
    <n v="4"/>
    <n v="24"/>
    <n v="6"/>
  </r>
  <r>
    <x v="6"/>
    <s v="Production 4576"/>
    <s v="Multi"/>
    <s v="lll"/>
    <x v="3295"/>
    <s v=""/>
    <s v="FAC4575"/>
    <n v="48"/>
    <n v="300"/>
    <n v="300"/>
    <s v="CS12X4625"/>
    <s v="LA0Q"/>
    <s v="LA4575"/>
    <n v="4"/>
    <n v="24"/>
    <n v="6"/>
  </r>
  <r>
    <x v="6"/>
    <s v="Production 4577"/>
    <s v="Multi"/>
    <s v="lll"/>
    <x v="3296"/>
    <s v=""/>
    <s v="FAC4576"/>
    <n v="48"/>
    <n v="300"/>
    <n v="300"/>
    <s v="CS12X4626"/>
    <s v="LA0Q"/>
    <s v="LA4576"/>
    <n v="4"/>
    <n v="24"/>
    <n v="6"/>
  </r>
  <r>
    <x v="6"/>
    <s v="Production 4578"/>
    <s v="Multi"/>
    <s v="lll"/>
    <x v="3297"/>
    <s v=""/>
    <s v="FAC4577"/>
    <n v="48"/>
    <n v="300"/>
    <n v="300"/>
    <s v="CS12X4627"/>
    <s v="LA0Q"/>
    <s v="LA4577"/>
    <n v="4"/>
    <n v="24"/>
    <n v="6"/>
  </r>
  <r>
    <x v="6"/>
    <s v="Production 4579"/>
    <s v="Multi"/>
    <s v="lll"/>
    <x v="3298"/>
    <s v=""/>
    <s v="FAC4578"/>
    <n v="48"/>
    <n v="300"/>
    <n v="300"/>
    <s v="CS12X4628"/>
    <s v="LA0Q"/>
    <s v="LA4578"/>
    <n v="4"/>
    <n v="24"/>
    <n v="6"/>
  </r>
  <r>
    <x v="6"/>
    <s v="Production 4580"/>
    <s v="Multi"/>
    <s v="lll"/>
    <x v="3299"/>
    <s v=""/>
    <s v="FAC4579"/>
    <n v="48"/>
    <n v="300"/>
    <n v="300"/>
    <s v="CS12X4629"/>
    <s v="LA0Q"/>
    <s v="LA4579"/>
    <n v="4"/>
    <n v="24"/>
    <n v="6"/>
  </r>
  <r>
    <x v="6"/>
    <s v="Production 4581"/>
    <s v="Multi"/>
    <s v="lll"/>
    <x v="3300"/>
    <s v=""/>
    <s v="FAC4580"/>
    <n v="48"/>
    <n v="300"/>
    <n v="300"/>
    <s v="CS12X4630"/>
    <s v="LA0Q"/>
    <s v="LA4580"/>
    <n v="4"/>
    <n v="24"/>
    <n v="6"/>
  </r>
  <r>
    <x v="6"/>
    <s v="Production 4582"/>
    <s v="Multi"/>
    <s v="lll"/>
    <x v="3301"/>
    <s v=""/>
    <s v="FAC4581"/>
    <n v="48"/>
    <n v="300"/>
    <n v="300"/>
    <s v="CS12X4631"/>
    <s v="LA0Q"/>
    <s v="LA4581"/>
    <n v="4"/>
    <n v="24"/>
    <n v="6"/>
  </r>
  <r>
    <x v="6"/>
    <s v="Production 4583"/>
    <s v="Multi"/>
    <s v="lll"/>
    <x v="3302"/>
    <s v=""/>
    <s v="FAC4582"/>
    <n v="48"/>
    <n v="300"/>
    <n v="300"/>
    <s v="CS12X4632"/>
    <s v="LA0Q"/>
    <s v="LA4582"/>
    <n v="4"/>
    <n v="24"/>
    <n v="6"/>
  </r>
  <r>
    <x v="6"/>
    <s v="Production 4584"/>
    <s v="Multi"/>
    <s v="lll"/>
    <x v="3303"/>
    <s v=""/>
    <s v="FAC4583"/>
    <n v="48"/>
    <n v="300"/>
    <n v="300"/>
    <s v="CS12X4633"/>
    <s v="LA0Q"/>
    <s v="LA4583"/>
    <n v="4"/>
    <n v="24"/>
    <n v="6"/>
  </r>
  <r>
    <x v="6"/>
    <s v="Production 4585"/>
    <s v="Multi"/>
    <s v="lll"/>
    <x v="3304"/>
    <s v=""/>
    <s v="FAC4584"/>
    <n v="48"/>
    <n v="300"/>
    <n v="300"/>
    <s v="CS12X4634"/>
    <s v="LA0Q"/>
    <s v="LA4584"/>
    <n v="4"/>
    <n v="24"/>
    <n v="6"/>
  </r>
  <r>
    <x v="6"/>
    <s v="Production 4586"/>
    <s v="Multi"/>
    <s v="lll"/>
    <x v="3305"/>
    <s v=""/>
    <s v="FAC4585"/>
    <n v="48"/>
    <n v="300"/>
    <n v="300"/>
    <s v="CS12X4635"/>
    <s v="LA0Q"/>
    <s v="LA4585"/>
    <n v="4"/>
    <n v="24"/>
    <n v="6"/>
  </r>
  <r>
    <x v="6"/>
    <s v="Production 4587"/>
    <s v="Multi"/>
    <s v="lll"/>
    <x v="3306"/>
    <s v=""/>
    <s v="FAC4586"/>
    <n v="48"/>
    <n v="300"/>
    <n v="300"/>
    <s v="CS12X4636"/>
    <s v="LA0Q"/>
    <s v="LA4586"/>
    <n v="4"/>
    <n v="24"/>
    <n v="6"/>
  </r>
  <r>
    <x v="6"/>
    <s v="Production 4588"/>
    <s v="Multi"/>
    <s v="lll"/>
    <x v="3307"/>
    <s v=""/>
    <s v="FAC4587"/>
    <n v="48"/>
    <n v="300"/>
    <n v="300"/>
    <s v="CS12X4637"/>
    <s v="LA0Q"/>
    <s v="LA4587"/>
    <n v="4"/>
    <n v="24"/>
    <n v="6"/>
  </r>
  <r>
    <x v="6"/>
    <s v="Production 4589"/>
    <s v="Multi"/>
    <s v="lll"/>
    <x v="3308"/>
    <s v=""/>
    <s v="FAC4588"/>
    <n v="48"/>
    <n v="300"/>
    <n v="300"/>
    <s v="CS12X4638"/>
    <s v="LA0Q"/>
    <s v="LA4588"/>
    <n v="4"/>
    <n v="24"/>
    <n v="6"/>
  </r>
  <r>
    <x v="6"/>
    <s v="Production 4590"/>
    <s v="Multi"/>
    <s v="lll"/>
    <x v="3309"/>
    <s v=""/>
    <s v="FAC4589"/>
    <n v="48"/>
    <n v="300"/>
    <n v="300"/>
    <s v="CS12X4639"/>
    <s v="LA0Q"/>
    <s v="LA4589"/>
    <n v="4"/>
    <n v="24"/>
    <n v="6"/>
  </r>
  <r>
    <x v="6"/>
    <s v="Production 4591"/>
    <s v="Multi"/>
    <s v="lll"/>
    <x v="3310"/>
    <s v=""/>
    <s v="FAC4590"/>
    <n v="48"/>
    <n v="300"/>
    <n v="300"/>
    <s v="CS12X4640"/>
    <s v="LA0Q"/>
    <s v="LA4590"/>
    <n v="4"/>
    <n v="24"/>
    <n v="6"/>
  </r>
  <r>
    <x v="6"/>
    <s v="Production 4592"/>
    <s v="Multi"/>
    <s v="lll"/>
    <x v="3311"/>
    <s v=""/>
    <s v="FAC4591"/>
    <n v="48"/>
    <n v="300"/>
    <n v="300"/>
    <s v="CS12X4641"/>
    <s v="LA0Q"/>
    <s v="LA4591"/>
    <n v="4"/>
    <n v="24"/>
    <n v="6"/>
  </r>
  <r>
    <x v="6"/>
    <s v="Production 4593"/>
    <s v="Multi"/>
    <s v="lll"/>
    <x v="3312"/>
    <s v=""/>
    <s v="FAC4592"/>
    <n v="48"/>
    <n v="300"/>
    <n v="300"/>
    <s v="CS12X4642"/>
    <s v="LA0Q"/>
    <s v="LA4592"/>
    <n v="4"/>
    <n v="24"/>
    <n v="6"/>
  </r>
  <r>
    <x v="6"/>
    <s v="Production 4594"/>
    <s v="Multi"/>
    <s v="lll"/>
    <x v="3313"/>
    <s v=""/>
    <s v="FAC4593"/>
    <n v="48"/>
    <n v="300"/>
    <n v="300"/>
    <s v="CS12X4643"/>
    <s v="LA0Q"/>
    <s v="LA4593"/>
    <n v="4"/>
    <n v="24"/>
    <n v="6"/>
  </r>
  <r>
    <x v="6"/>
    <s v="Production 4595"/>
    <s v="Multi"/>
    <s v="lll"/>
    <x v="3314"/>
    <s v=""/>
    <s v="FAC4594"/>
    <n v="48"/>
    <n v="300"/>
    <n v="300"/>
    <s v="CS12X4644"/>
    <s v="LA0Q"/>
    <s v="LA4594"/>
    <n v="4"/>
    <n v="24"/>
    <n v="6"/>
  </r>
  <r>
    <x v="6"/>
    <s v="Production 4596"/>
    <s v="Multi"/>
    <s v="lll"/>
    <x v="3315"/>
    <s v=""/>
    <s v="FAC4595"/>
    <n v="48"/>
    <n v="300"/>
    <n v="300"/>
    <s v="CS12X4645"/>
    <s v="LA0Q"/>
    <s v="LA4595"/>
    <n v="4"/>
    <n v="24"/>
    <n v="6"/>
  </r>
  <r>
    <x v="6"/>
    <s v="Production 4597"/>
    <s v="Multi"/>
    <s v="lll"/>
    <x v="3316"/>
    <s v=""/>
    <s v="FAC4596"/>
    <n v="48"/>
    <n v="300"/>
    <n v="300"/>
    <s v="CS12X4646"/>
    <s v="LA0Q"/>
    <s v="LA4596"/>
    <n v="4"/>
    <n v="24"/>
    <n v="6"/>
  </r>
  <r>
    <x v="6"/>
    <s v="Production 4598"/>
    <s v="Multi"/>
    <s v="lll"/>
    <x v="3317"/>
    <s v=""/>
    <s v="FAC4597"/>
    <n v="48"/>
    <n v="300"/>
    <n v="300"/>
    <s v="CS12X4647"/>
    <s v="LA0Q"/>
    <s v="LA4597"/>
    <n v="4"/>
    <n v="24"/>
    <n v="6"/>
  </r>
  <r>
    <x v="6"/>
    <s v="Production 4599"/>
    <s v="Multi"/>
    <s v="lll"/>
    <x v="3318"/>
    <s v=""/>
    <s v="FAC4598"/>
    <n v="48"/>
    <n v="300"/>
    <n v="300"/>
    <s v="CS12X4648"/>
    <s v="LA0Q"/>
    <s v="LA4598"/>
    <n v="4"/>
    <n v="24"/>
    <n v="6"/>
  </r>
  <r>
    <x v="6"/>
    <s v="Production 4600"/>
    <s v="Multi"/>
    <s v="lll"/>
    <x v="3319"/>
    <s v=""/>
    <s v="FAC4599"/>
    <n v="48"/>
    <n v="300"/>
    <n v="300"/>
    <s v="CS12X4649"/>
    <s v="LA0Q"/>
    <s v="LA4599"/>
    <n v="4"/>
    <n v="24"/>
    <n v="6"/>
  </r>
  <r>
    <x v="6"/>
    <s v="Production 4601"/>
    <s v="Multi"/>
    <s v="lll"/>
    <x v="3320"/>
    <s v=""/>
    <s v="FAC4600"/>
    <n v="48"/>
    <n v="300"/>
    <n v="300"/>
    <s v="CS12X4650"/>
    <s v="LA0Q"/>
    <s v="LA4600"/>
    <n v="4"/>
    <n v="24"/>
    <n v="6"/>
  </r>
  <r>
    <x v="6"/>
    <s v="Production 4602"/>
    <s v="Multi"/>
    <s v="lll"/>
    <x v="3321"/>
    <s v=""/>
    <s v="FAC4601"/>
    <n v="48"/>
    <n v="300"/>
    <n v="300"/>
    <s v="CS12X4651"/>
    <s v="LA0Q"/>
    <s v="LA4601"/>
    <n v="4"/>
    <n v="24"/>
    <n v="6"/>
  </r>
  <r>
    <x v="6"/>
    <s v="Production 4603"/>
    <s v="Multi"/>
    <s v="lll"/>
    <x v="3322"/>
    <s v=""/>
    <s v="FAC4602"/>
    <n v="48"/>
    <n v="300"/>
    <n v="300"/>
    <s v="CS12X4652"/>
    <s v="LA0Q"/>
    <s v="LA4602"/>
    <n v="4"/>
    <n v="24"/>
    <n v="6"/>
  </r>
  <r>
    <x v="6"/>
    <s v="Production 4604"/>
    <s v="Multi"/>
    <s v="lll"/>
    <x v="3323"/>
    <s v=""/>
    <s v="FAC4603"/>
    <n v="48"/>
    <n v="300"/>
    <n v="300"/>
    <s v="CS12X4653"/>
    <s v="LA0Q"/>
    <s v="LA4603"/>
    <n v="4"/>
    <n v="24"/>
    <n v="6"/>
  </r>
  <r>
    <x v="6"/>
    <s v="Production 4605"/>
    <s v="Multi"/>
    <s v="lll"/>
    <x v="3324"/>
    <s v=""/>
    <s v="FAC4604"/>
    <n v="48"/>
    <n v="300"/>
    <n v="300"/>
    <s v="CS12X4654"/>
    <s v="LA0Q"/>
    <s v="LA4604"/>
    <n v="4"/>
    <n v="24"/>
    <n v="6"/>
  </r>
  <r>
    <x v="6"/>
    <s v="Production 4606"/>
    <s v="Multi"/>
    <s v="lll"/>
    <x v="3325"/>
    <s v=""/>
    <s v="FAC4605"/>
    <n v="48"/>
    <n v="300"/>
    <n v="300"/>
    <s v="CS12X4655"/>
    <s v="LA0Q"/>
    <s v="LA4605"/>
    <n v="4"/>
    <n v="24"/>
    <n v="6"/>
  </r>
  <r>
    <x v="6"/>
    <s v="Production 4607"/>
    <s v="Multi"/>
    <s v="lll"/>
    <x v="3326"/>
    <s v=""/>
    <s v="FAC4606"/>
    <n v="48"/>
    <n v="300"/>
    <n v="300"/>
    <s v="CS12X4656"/>
    <s v="LA0Q"/>
    <s v="LA4606"/>
    <n v="4"/>
    <n v="24"/>
    <n v="6"/>
  </r>
  <r>
    <x v="6"/>
    <s v="Production 4608"/>
    <s v="Multi"/>
    <s v="lll"/>
    <x v="3327"/>
    <s v=""/>
    <s v="FAC4607"/>
    <n v="48"/>
    <n v="300"/>
    <n v="300"/>
    <s v="CS12X4657"/>
    <s v="LA0Q"/>
    <s v="LA4607"/>
    <n v="4"/>
    <n v="24"/>
    <n v="6"/>
  </r>
  <r>
    <x v="6"/>
    <s v="Production 4609"/>
    <s v="Multi"/>
    <s v="lll"/>
    <x v="3328"/>
    <s v=""/>
    <s v="FAC4608"/>
    <n v="48"/>
    <n v="300"/>
    <n v="300"/>
    <s v="CS12X4658"/>
    <s v="LA0Q"/>
    <s v="LA4608"/>
    <n v="4"/>
    <n v="24"/>
    <n v="6"/>
  </r>
  <r>
    <x v="6"/>
    <s v="Production 4610"/>
    <s v="Multi"/>
    <s v="lll"/>
    <x v="3329"/>
    <s v=""/>
    <s v="FAC4609"/>
    <n v="48"/>
    <n v="300"/>
    <n v="300"/>
    <s v="CS12X4659"/>
    <s v="LA0Q"/>
    <s v="LA4609"/>
    <n v="4"/>
    <n v="24"/>
    <n v="6"/>
  </r>
  <r>
    <x v="6"/>
    <s v="Production 4611"/>
    <s v="Multi"/>
    <s v="lll"/>
    <x v="3330"/>
    <s v=""/>
    <s v="FAC4610"/>
    <n v="48"/>
    <n v="300"/>
    <n v="300"/>
    <s v="CS12X4660"/>
    <s v="LA0Q"/>
    <s v="LA4610"/>
    <n v="4"/>
    <n v="24"/>
    <n v="6"/>
  </r>
  <r>
    <x v="6"/>
    <s v="Production 4612"/>
    <s v="Multi"/>
    <s v="lll"/>
    <x v="3331"/>
    <s v=""/>
    <s v="FAC4611"/>
    <n v="48"/>
    <n v="300"/>
    <n v="300"/>
    <s v="CS12X4661"/>
    <s v="LA0Q"/>
    <s v="LA4611"/>
    <n v="4"/>
    <n v="24"/>
    <n v="6"/>
  </r>
  <r>
    <x v="6"/>
    <s v="Production 4613"/>
    <s v="Multi"/>
    <s v="lll"/>
    <x v="3332"/>
    <s v=""/>
    <s v="FAC4612"/>
    <n v="48"/>
    <n v="300"/>
    <n v="300"/>
    <s v="CS12X4662"/>
    <s v="LA0Q"/>
    <s v="LA4612"/>
    <n v="4"/>
    <n v="24"/>
    <n v="6"/>
  </r>
  <r>
    <x v="6"/>
    <s v="Production 4614"/>
    <s v="Multi"/>
    <s v="lll"/>
    <x v="3333"/>
    <s v=""/>
    <s v="FAC4613"/>
    <n v="48"/>
    <n v="300"/>
    <n v="300"/>
    <s v="CS12X4663"/>
    <s v="LA0Q"/>
    <s v="LA4613"/>
    <n v="4"/>
    <n v="24"/>
    <n v="6"/>
  </r>
  <r>
    <x v="6"/>
    <s v="Production 4615"/>
    <s v="Multi"/>
    <s v="lll"/>
    <x v="3334"/>
    <s v=""/>
    <s v="FAC4614"/>
    <n v="48"/>
    <n v="300"/>
    <n v="300"/>
    <s v="CS12X4664"/>
    <s v="LA0Q"/>
    <s v="LA4614"/>
    <n v="4"/>
    <n v="24"/>
    <n v="6"/>
  </r>
  <r>
    <x v="6"/>
    <s v="Production 4616"/>
    <s v="Multi"/>
    <s v="lll"/>
    <x v="3335"/>
    <s v=""/>
    <s v="FAC4615"/>
    <n v="48"/>
    <n v="300"/>
    <n v="300"/>
    <s v="CS12X4665"/>
    <s v="LA0Q"/>
    <s v="LA4615"/>
    <n v="4"/>
    <n v="24"/>
    <n v="6"/>
  </r>
  <r>
    <x v="6"/>
    <s v="Production 4617"/>
    <s v="Multi"/>
    <s v="lll"/>
    <x v="3336"/>
    <s v=""/>
    <s v="FAC4616"/>
    <n v="48"/>
    <n v="300"/>
    <n v="300"/>
    <s v="CS12X4666"/>
    <s v="LA0Q"/>
    <s v="LA4616"/>
    <n v="4"/>
    <n v="24"/>
    <n v="6"/>
  </r>
  <r>
    <x v="6"/>
    <s v="Production 4618"/>
    <s v="Multi"/>
    <s v="lll"/>
    <x v="3337"/>
    <s v=""/>
    <s v="FAC4617"/>
    <n v="48"/>
    <n v="300"/>
    <n v="300"/>
    <s v="CS12X4667"/>
    <s v="LA0Q"/>
    <s v="LA4617"/>
    <n v="4"/>
    <n v="24"/>
    <n v="6"/>
  </r>
  <r>
    <x v="6"/>
    <s v="Production 4619"/>
    <s v="Multi"/>
    <s v="lll"/>
    <x v="3338"/>
    <s v=""/>
    <s v="FAC4618"/>
    <n v="48"/>
    <n v="300"/>
    <n v="300"/>
    <s v="CS12X4668"/>
    <s v="LA0Q"/>
    <s v="LA4618"/>
    <n v="4"/>
    <n v="24"/>
    <n v="6"/>
  </r>
  <r>
    <x v="6"/>
    <s v="Production 4620"/>
    <s v="Multi"/>
    <s v="lll"/>
    <x v="3339"/>
    <s v=""/>
    <s v="FAC4619"/>
    <n v="48"/>
    <n v="300"/>
    <n v="300"/>
    <s v="CS12X4669"/>
    <s v="LA0Q"/>
    <s v="LA4619"/>
    <n v="4"/>
    <n v="24"/>
    <n v="6"/>
  </r>
  <r>
    <x v="6"/>
    <s v="Production 4621"/>
    <s v="Multi"/>
    <s v="lll"/>
    <x v="3340"/>
    <s v=""/>
    <s v="FAC4620"/>
    <n v="48"/>
    <n v="300"/>
    <n v="300"/>
    <s v="CS12X4670"/>
    <s v="LA0Q"/>
    <s v="LA4620"/>
    <n v="4"/>
    <n v="24"/>
    <n v="6"/>
  </r>
  <r>
    <x v="6"/>
    <s v="Production 4622"/>
    <s v="Multi"/>
    <s v="lll"/>
    <x v="3341"/>
    <s v=""/>
    <s v="FAC4621"/>
    <n v="48"/>
    <n v="300"/>
    <n v="300"/>
    <s v="CS12X4671"/>
    <s v="LA0Q"/>
    <s v="LA4621"/>
    <n v="4"/>
    <n v="24"/>
    <n v="6"/>
  </r>
  <r>
    <x v="6"/>
    <s v="Production 4623"/>
    <s v="Multi"/>
    <s v="lll"/>
    <x v="3342"/>
    <s v=""/>
    <s v="FAC4622"/>
    <n v="48"/>
    <n v="300"/>
    <n v="300"/>
    <s v="CS12X4672"/>
    <s v="LA0Q"/>
    <s v="LA4622"/>
    <n v="4"/>
    <n v="24"/>
    <n v="6"/>
  </r>
  <r>
    <x v="6"/>
    <s v="Production 4624"/>
    <s v="Multi"/>
    <s v="lll"/>
    <x v="3343"/>
    <s v=""/>
    <s v="FAC4623"/>
    <n v="48"/>
    <n v="300"/>
    <n v="300"/>
    <s v="CS12X4673"/>
    <s v="LA0Q"/>
    <s v="LA4623"/>
    <n v="4"/>
    <n v="24"/>
    <n v="6"/>
  </r>
  <r>
    <x v="6"/>
    <s v="Production 4625"/>
    <s v="Multi"/>
    <s v="lll"/>
    <x v="3344"/>
    <s v=""/>
    <s v="FAC4624"/>
    <n v="48"/>
    <n v="300"/>
    <n v="300"/>
    <s v="CS12X4674"/>
    <s v="LA0Q"/>
    <s v="LA4624"/>
    <n v="4"/>
    <n v="24"/>
    <n v="6"/>
  </r>
  <r>
    <x v="6"/>
    <s v="Production 4626"/>
    <s v="Multi"/>
    <s v="lll"/>
    <x v="3345"/>
    <s v=""/>
    <s v="FAC4625"/>
    <n v="48"/>
    <n v="300"/>
    <n v="300"/>
    <s v="CS12X4675"/>
    <s v="LA0Q"/>
    <s v="LA4625"/>
    <n v="4"/>
    <n v="24"/>
    <n v="6"/>
  </r>
  <r>
    <x v="6"/>
    <s v="Production 4627"/>
    <s v="Multi"/>
    <s v="lll"/>
    <x v="3346"/>
    <s v=""/>
    <s v="FAC4626"/>
    <n v="48"/>
    <n v="300"/>
    <n v="300"/>
    <s v="CS12X4676"/>
    <s v="LA0Q"/>
    <s v="LA4626"/>
    <n v="4"/>
    <n v="24"/>
    <n v="6"/>
  </r>
  <r>
    <x v="6"/>
    <s v="Production 4628"/>
    <s v="Multi"/>
    <s v="lll"/>
    <x v="3347"/>
    <s v=""/>
    <s v="FAC4627"/>
    <n v="48"/>
    <n v="300"/>
    <n v="300"/>
    <s v="CS12X4677"/>
    <s v="LA0Q"/>
    <s v="LA4627"/>
    <n v="4"/>
    <n v="24"/>
    <n v="6"/>
  </r>
  <r>
    <x v="6"/>
    <s v="Production 4629"/>
    <s v="Multi"/>
    <s v="lll"/>
    <x v="3348"/>
    <s v=""/>
    <s v="FAC4628"/>
    <n v="48"/>
    <n v="300"/>
    <n v="300"/>
    <s v="CS12X4678"/>
    <s v="LA0Q"/>
    <s v="LA4628"/>
    <n v="4"/>
    <n v="24"/>
    <n v="6"/>
  </r>
  <r>
    <x v="6"/>
    <s v="Production 4630"/>
    <s v="Multi"/>
    <s v="lll"/>
    <x v="3349"/>
    <s v=""/>
    <s v="FAC4629"/>
    <n v="48"/>
    <n v="300"/>
    <n v="300"/>
    <s v="CS12X4679"/>
    <s v="LA0Q"/>
    <s v="LA4629"/>
    <n v="4"/>
    <n v="24"/>
    <n v="6"/>
  </r>
  <r>
    <x v="6"/>
    <s v="Production 4631"/>
    <s v="Multi"/>
    <s v="lll"/>
    <x v="3350"/>
    <s v=""/>
    <s v="FAC4630"/>
    <n v="48"/>
    <n v="300"/>
    <n v="300"/>
    <s v="CS12X4680"/>
    <s v="LA0Q"/>
    <s v="LA4630"/>
    <n v="4"/>
    <n v="24"/>
    <n v="6"/>
  </r>
  <r>
    <x v="6"/>
    <s v="Production 4632"/>
    <s v="Multi"/>
    <s v="lll"/>
    <x v="3351"/>
    <s v=""/>
    <s v="FAC4631"/>
    <n v="48"/>
    <n v="300"/>
    <n v="300"/>
    <s v="CS12X4681"/>
    <s v="LA0Q"/>
    <s v="LA4631"/>
    <n v="4"/>
    <n v="24"/>
    <n v="6"/>
  </r>
  <r>
    <x v="6"/>
    <s v="Production 4633"/>
    <s v="Multi"/>
    <s v="lll"/>
    <x v="3352"/>
    <s v=""/>
    <s v="FAC4632"/>
    <n v="48"/>
    <n v="300"/>
    <n v="300"/>
    <s v="CS12X4682"/>
    <s v="LA0Q"/>
    <s v="LA4632"/>
    <n v="4"/>
    <n v="24"/>
    <n v="6"/>
  </r>
  <r>
    <x v="6"/>
    <s v="Production 4634"/>
    <s v="Multi"/>
    <s v="lll"/>
    <x v="3353"/>
    <s v=""/>
    <s v="FAC4633"/>
    <n v="48"/>
    <n v="300"/>
    <n v="300"/>
    <s v="CS12X4683"/>
    <s v="LA0Q"/>
    <s v="LA4633"/>
    <n v="4"/>
    <n v="24"/>
    <n v="6"/>
  </r>
  <r>
    <x v="6"/>
    <s v="Production 4635"/>
    <s v="Multi"/>
    <s v="lll"/>
    <x v="3354"/>
    <s v=""/>
    <s v="FAC4634"/>
    <n v="48"/>
    <n v="300"/>
    <n v="300"/>
    <s v="CS12X4684"/>
    <s v="LA0Q"/>
    <s v="LA4634"/>
    <n v="4"/>
    <n v="24"/>
    <n v="6"/>
  </r>
  <r>
    <x v="6"/>
    <s v="Production 4636"/>
    <s v="Multi"/>
    <s v="lll"/>
    <x v="3355"/>
    <s v=""/>
    <s v="FAC4635"/>
    <n v="48"/>
    <n v="300"/>
    <n v="300"/>
    <s v="CS12X4685"/>
    <s v="LA0Q"/>
    <s v="LA4635"/>
    <n v="4"/>
    <n v="24"/>
    <n v="6"/>
  </r>
  <r>
    <x v="6"/>
    <s v="Production 4637"/>
    <s v="Multi"/>
    <s v="lll"/>
    <x v="429"/>
    <s v=""/>
    <s v="FAC4636"/>
    <n v="48"/>
    <n v="300"/>
    <n v="300"/>
    <s v="CS12X4686"/>
    <s v="LA0Q"/>
    <s v="LA4636"/>
    <n v="4"/>
    <n v="24"/>
    <n v="6"/>
  </r>
  <r>
    <x v="6"/>
    <s v="Production 4638"/>
    <s v="Multi"/>
    <s v="lll"/>
    <x v="430"/>
    <s v=""/>
    <s v="FAC4637"/>
    <n v="48"/>
    <n v="300"/>
    <n v="300"/>
    <s v="CS12X4687"/>
    <s v="LA0Q"/>
    <s v="LA4637"/>
    <n v="4"/>
    <n v="24"/>
    <n v="6"/>
  </r>
  <r>
    <x v="6"/>
    <s v="Production 4639"/>
    <s v="Multi"/>
    <s v="lll"/>
    <x v="431"/>
    <s v=""/>
    <s v="FAC4638"/>
    <n v="48"/>
    <n v="300"/>
    <n v="300"/>
    <s v="CS12X4688"/>
    <s v="LA0Q"/>
    <s v="LA4638"/>
    <n v="4"/>
    <n v="24"/>
    <n v="6"/>
  </r>
  <r>
    <x v="6"/>
    <s v="Production 4640"/>
    <s v="Multi"/>
    <s v="lll"/>
    <x v="432"/>
    <s v=""/>
    <s v="FAC4639"/>
    <n v="48"/>
    <n v="300"/>
    <n v="300"/>
    <s v="CS12X4689"/>
    <s v="LA0Q"/>
    <s v="LA4639"/>
    <n v="4"/>
    <n v="24"/>
    <n v="6"/>
  </r>
  <r>
    <x v="6"/>
    <s v="Production 4641"/>
    <s v="Multi"/>
    <s v="lll"/>
    <x v="433"/>
    <s v=""/>
    <s v="FAC4640"/>
    <n v="48"/>
    <n v="300"/>
    <n v="300"/>
    <s v="CS12X4690"/>
    <s v="LA0Q"/>
    <s v="LA4640"/>
    <n v="4"/>
    <n v="24"/>
    <n v="6"/>
  </r>
  <r>
    <x v="6"/>
    <s v="Production 4642"/>
    <s v="Multi"/>
    <s v="lll"/>
    <x v="434"/>
    <s v=""/>
    <s v="FAC4641"/>
    <n v="48"/>
    <n v="300"/>
    <n v="300"/>
    <s v="CS12X4691"/>
    <s v="LA0Q"/>
    <s v="LA4641"/>
    <n v="4"/>
    <n v="24"/>
    <n v="6"/>
  </r>
  <r>
    <x v="6"/>
    <s v="Production 4643"/>
    <s v="Multi"/>
    <s v="lll"/>
    <x v="435"/>
    <s v=""/>
    <s v="FAC4642"/>
    <n v="48"/>
    <n v="300"/>
    <n v="300"/>
    <s v="CS12X4692"/>
    <s v="LA0Q"/>
    <s v="LA4642"/>
    <n v="4"/>
    <n v="24"/>
    <n v="6"/>
  </r>
  <r>
    <x v="6"/>
    <s v="Production 4644"/>
    <s v="Multi"/>
    <s v="lll"/>
    <x v="436"/>
    <s v=""/>
    <s v="FAC4643"/>
    <n v="48"/>
    <n v="300"/>
    <n v="300"/>
    <s v="CS12X4693"/>
    <s v="LA0Q"/>
    <s v="LA4643"/>
    <n v="4"/>
    <n v="24"/>
    <n v="6"/>
  </r>
  <r>
    <x v="6"/>
    <s v="Production 4645"/>
    <s v="Multi"/>
    <s v="lll"/>
    <x v="437"/>
    <s v=""/>
    <s v="FAC4644"/>
    <n v="48"/>
    <n v="300"/>
    <n v="300"/>
    <s v="CS12X4694"/>
    <s v="LA0Q"/>
    <s v="LA4644"/>
    <n v="4"/>
    <n v="24"/>
    <n v="6"/>
  </r>
  <r>
    <x v="6"/>
    <s v="Production 4646"/>
    <s v="Multi"/>
    <s v="lll"/>
    <x v="438"/>
    <s v=""/>
    <s v="FAC4645"/>
    <n v="48"/>
    <n v="300"/>
    <n v="300"/>
    <s v="CS12X4695"/>
    <s v="LA0Q"/>
    <s v="LA4645"/>
    <n v="4"/>
    <n v="24"/>
    <n v="6"/>
  </r>
  <r>
    <x v="6"/>
    <s v="Production 4647"/>
    <s v="Multi"/>
    <s v="lll"/>
    <x v="439"/>
    <s v=""/>
    <s v="FAC4646"/>
    <n v="48"/>
    <n v="300"/>
    <n v="300"/>
    <s v="CS12X4696"/>
    <s v="LA0Q"/>
    <s v="LA4646"/>
    <n v="4"/>
    <n v="24"/>
    <n v="6"/>
  </r>
  <r>
    <x v="6"/>
    <s v="Production 4648"/>
    <s v="Multi"/>
    <s v="lll"/>
    <x v="440"/>
    <s v=""/>
    <s v="FAC4647"/>
    <n v="48"/>
    <n v="300"/>
    <n v="300"/>
    <s v="CS12X4697"/>
    <s v="LA0Q"/>
    <s v="LA4647"/>
    <n v="4"/>
    <n v="24"/>
    <n v="6"/>
  </r>
  <r>
    <x v="6"/>
    <s v="Production 4649"/>
    <s v="Multi"/>
    <s v="lll"/>
    <x v="441"/>
    <s v=""/>
    <s v="FAC4648"/>
    <n v="48"/>
    <n v="300"/>
    <n v="300"/>
    <s v="CS12X4698"/>
    <s v="LA0Q"/>
    <s v="LA4648"/>
    <n v="4"/>
    <n v="24"/>
    <n v="6"/>
  </r>
  <r>
    <x v="6"/>
    <s v="Production 4650"/>
    <s v="Multi"/>
    <s v="lll"/>
    <x v="442"/>
    <s v=""/>
    <s v="FAC4649"/>
    <n v="48"/>
    <n v="300"/>
    <n v="300"/>
    <s v="CS12X4699"/>
    <s v="LA0Q"/>
    <s v="LA4649"/>
    <n v="4"/>
    <n v="24"/>
    <n v="6"/>
  </r>
  <r>
    <x v="6"/>
    <s v="Production 4651"/>
    <s v="Multi"/>
    <s v="lll"/>
    <x v="443"/>
    <s v=""/>
    <s v="FAC4650"/>
    <n v="48"/>
    <n v="300"/>
    <n v="300"/>
    <s v="CS12X4700"/>
    <s v="LA0Q"/>
    <s v="LA4650"/>
    <n v="4"/>
    <n v="24"/>
    <n v="6"/>
  </r>
  <r>
    <x v="6"/>
    <s v="Production 4652"/>
    <s v="Multi"/>
    <s v="lll"/>
    <x v="444"/>
    <s v=""/>
    <s v="FAC4651"/>
    <n v="48"/>
    <n v="300"/>
    <n v="300"/>
    <s v="CS12X4701"/>
    <s v="LA0Q"/>
    <s v="LA4651"/>
    <n v="4"/>
    <n v="24"/>
    <n v="6"/>
  </r>
  <r>
    <x v="6"/>
    <s v="Production 4653"/>
    <s v="Multi"/>
    <s v="lll"/>
    <x v="445"/>
    <s v=""/>
    <s v="FAC4652"/>
    <n v="48"/>
    <n v="300"/>
    <n v="300"/>
    <s v="CS12X4702"/>
    <s v="LA0Q"/>
    <s v="LA4652"/>
    <n v="4"/>
    <n v="24"/>
    <n v="6"/>
  </r>
  <r>
    <x v="6"/>
    <s v="Production 4654"/>
    <s v="Multi"/>
    <s v="lll"/>
    <x v="446"/>
    <s v=""/>
    <s v="FAC4653"/>
    <n v="48"/>
    <n v="300"/>
    <n v="300"/>
    <s v="CS12X4703"/>
    <s v="LA0Q"/>
    <s v="LA4653"/>
    <n v="4"/>
    <n v="24"/>
    <n v="6"/>
  </r>
  <r>
    <x v="6"/>
    <s v="Production 4655"/>
    <s v="Multi"/>
    <s v="lll"/>
    <x v="447"/>
    <s v=""/>
    <s v="FAC4654"/>
    <n v="48"/>
    <n v="300"/>
    <n v="300"/>
    <s v="CS12X4704"/>
    <s v="LA0Q"/>
    <s v="LA4654"/>
    <n v="4"/>
    <n v="24"/>
    <n v="6"/>
  </r>
  <r>
    <x v="6"/>
    <s v="Production 4656"/>
    <s v="Multi"/>
    <s v="lll"/>
    <x v="448"/>
    <s v=""/>
    <s v="FAC4655"/>
    <n v="48"/>
    <n v="300"/>
    <n v="300"/>
    <s v="CS12X4705"/>
    <s v="LA0Q"/>
    <s v="LA4655"/>
    <n v="4"/>
    <n v="24"/>
    <n v="6"/>
  </r>
  <r>
    <x v="6"/>
    <s v="Production 4657"/>
    <s v="Multi"/>
    <s v="lll"/>
    <x v="449"/>
    <s v=""/>
    <s v="FAC4656"/>
    <n v="48"/>
    <n v="300"/>
    <n v="300"/>
    <s v="CS12X4706"/>
    <s v="LA0Q"/>
    <s v="LA4656"/>
    <n v="4"/>
    <n v="24"/>
    <n v="6"/>
  </r>
  <r>
    <x v="6"/>
    <s v="Production 4658"/>
    <s v="Multi"/>
    <s v="lll"/>
    <x v="450"/>
    <s v=""/>
    <s v="FAC4657"/>
    <n v="48"/>
    <n v="300"/>
    <n v="300"/>
    <s v="CS12X4707"/>
    <s v="LA0Q"/>
    <s v="LA4657"/>
    <n v="4"/>
    <n v="24"/>
    <n v="6"/>
  </r>
  <r>
    <x v="6"/>
    <s v="Production 4659"/>
    <s v="Multi"/>
    <s v="lll"/>
    <x v="451"/>
    <s v=""/>
    <s v="FAC4658"/>
    <n v="48"/>
    <n v="300"/>
    <n v="300"/>
    <s v="CS12X4708"/>
    <s v="LA0Q"/>
    <s v="LA4658"/>
    <n v="4"/>
    <n v="24"/>
    <n v="6"/>
  </r>
  <r>
    <x v="6"/>
    <s v="Production 4660"/>
    <s v="Multi"/>
    <s v="lll"/>
    <x v="452"/>
    <s v=""/>
    <s v="FAC4659"/>
    <n v="48"/>
    <n v="300"/>
    <n v="300"/>
    <s v="CS12X4709"/>
    <s v="LA0Q"/>
    <s v="LA4659"/>
    <n v="4"/>
    <n v="24"/>
    <n v="6"/>
  </r>
  <r>
    <x v="6"/>
    <s v="Production 4661"/>
    <s v="Multi"/>
    <s v="lll"/>
    <x v="453"/>
    <s v=""/>
    <s v="FAC4660"/>
    <n v="48"/>
    <n v="300"/>
    <n v="300"/>
    <s v="CS12X4710"/>
    <s v="LA0Q"/>
    <s v="LA4660"/>
    <n v="4"/>
    <n v="24"/>
    <n v="6"/>
  </r>
  <r>
    <x v="6"/>
    <s v="Production 4662"/>
    <s v="Multi"/>
    <s v="lll"/>
    <x v="454"/>
    <s v=""/>
    <s v="FAC4661"/>
    <n v="48"/>
    <n v="300"/>
    <n v="300"/>
    <s v="CS12X4711"/>
    <s v="LA0Q"/>
    <s v="LA4661"/>
    <n v="4"/>
    <n v="24"/>
    <n v="6"/>
  </r>
  <r>
    <x v="6"/>
    <s v="Production 4663"/>
    <s v="Multi"/>
    <s v="lll"/>
    <x v="455"/>
    <s v=""/>
    <s v="FAC4662"/>
    <n v="48"/>
    <n v="300"/>
    <n v="300"/>
    <s v="CS12X4712"/>
    <s v="LA0Q"/>
    <s v="LA4662"/>
    <n v="4"/>
    <n v="24"/>
    <n v="6"/>
  </r>
  <r>
    <x v="6"/>
    <s v="Production 4664"/>
    <s v="Multi"/>
    <s v="lll"/>
    <x v="456"/>
    <s v=""/>
    <s v="FAC4663"/>
    <n v="48"/>
    <n v="300"/>
    <n v="300"/>
    <s v="CS12X4713"/>
    <s v="LA0Q"/>
    <s v="LA4663"/>
    <n v="4"/>
    <n v="24"/>
    <n v="6"/>
  </r>
  <r>
    <x v="6"/>
    <s v="Production 4665"/>
    <s v="Multi"/>
    <s v="lll"/>
    <x v="457"/>
    <s v=""/>
    <s v="FAC4664"/>
    <n v="48"/>
    <n v="300"/>
    <n v="300"/>
    <s v="CS12X4714"/>
    <s v="LA0Q"/>
    <s v="LA4664"/>
    <n v="4"/>
    <n v="24"/>
    <n v="6"/>
  </r>
  <r>
    <x v="6"/>
    <s v="Production 4666"/>
    <s v="Multi"/>
    <s v="lll"/>
    <x v="458"/>
    <s v=""/>
    <s v="FAC4665"/>
    <n v="48"/>
    <n v="300"/>
    <n v="300"/>
    <s v="CS12X4715"/>
    <s v="LA0Q"/>
    <s v="LA4665"/>
    <n v="4"/>
    <n v="24"/>
    <n v="6"/>
  </r>
  <r>
    <x v="6"/>
    <s v="Production 4667"/>
    <s v="Multi"/>
    <s v="lll"/>
    <x v="459"/>
    <s v=""/>
    <s v="FAC4666"/>
    <n v="48"/>
    <n v="300"/>
    <n v="300"/>
    <s v="CS12X4716"/>
    <s v="LA0Q"/>
    <s v="LA4666"/>
    <n v="4"/>
    <n v="24"/>
    <n v="6"/>
  </r>
  <r>
    <x v="6"/>
    <s v="Production 4668"/>
    <s v="Multi"/>
    <s v="lll"/>
    <x v="460"/>
    <s v=""/>
    <s v="FAC4667"/>
    <n v="48"/>
    <n v="300"/>
    <n v="300"/>
    <s v="CS12X4717"/>
    <s v="LA0Q"/>
    <s v="LA4667"/>
    <n v="4"/>
    <n v="24"/>
    <n v="6"/>
  </r>
  <r>
    <x v="6"/>
    <s v="Production 4669"/>
    <s v="Multi"/>
    <s v="lll"/>
    <x v="461"/>
    <s v=""/>
    <s v="FAC4668"/>
    <n v="48"/>
    <n v="300"/>
    <n v="300"/>
    <s v="CS12X4718"/>
    <s v="LA0Q"/>
    <s v="LA4668"/>
    <n v="4"/>
    <n v="24"/>
    <n v="6"/>
  </r>
  <r>
    <x v="6"/>
    <s v="Production 4670"/>
    <s v="Multi"/>
    <s v="lll"/>
    <x v="462"/>
    <s v=""/>
    <s v="FAC4669"/>
    <n v="48"/>
    <n v="300"/>
    <n v="300"/>
    <s v="CS12X4719"/>
    <s v="LA0Q"/>
    <s v="LA4669"/>
    <n v="4"/>
    <n v="24"/>
    <n v="6"/>
  </r>
  <r>
    <x v="6"/>
    <s v="Production 4671"/>
    <s v="Multi"/>
    <s v="lll"/>
    <x v="463"/>
    <s v=""/>
    <s v="FAC4670"/>
    <n v="48"/>
    <n v="300"/>
    <n v="300"/>
    <s v="CS12X4720"/>
    <s v="LA0Q"/>
    <s v="LA4670"/>
    <n v="4"/>
    <n v="24"/>
    <n v="6"/>
  </r>
  <r>
    <x v="6"/>
    <s v="Production 4672"/>
    <s v="Multi"/>
    <s v="lll"/>
    <x v="464"/>
    <s v=""/>
    <s v="FAC4671"/>
    <n v="48"/>
    <n v="300"/>
    <n v="300"/>
    <s v="CS12X4721"/>
    <s v="LA0Q"/>
    <s v="LA4671"/>
    <n v="4"/>
    <n v="24"/>
    <n v="6"/>
  </r>
  <r>
    <x v="6"/>
    <s v="Production 4673"/>
    <s v="Multi"/>
    <s v="lll"/>
    <x v="465"/>
    <s v=""/>
    <s v="FAC4672"/>
    <n v="48"/>
    <n v="300"/>
    <n v="300"/>
    <s v="CS12X4722"/>
    <s v="LA0Q"/>
    <s v="LA4672"/>
    <n v="4"/>
    <n v="24"/>
    <n v="6"/>
  </r>
  <r>
    <x v="6"/>
    <s v="Production 4674"/>
    <s v="Multi"/>
    <s v="lll"/>
    <x v="466"/>
    <s v=""/>
    <s v="FAC4673"/>
    <n v="48"/>
    <n v="300"/>
    <n v="300"/>
    <s v="CS12X4723"/>
    <s v="LA0Q"/>
    <s v="LA4673"/>
    <n v="4"/>
    <n v="24"/>
    <n v="6"/>
  </r>
  <r>
    <x v="6"/>
    <s v="Production 4675"/>
    <s v="Multi"/>
    <s v="lll"/>
    <x v="467"/>
    <s v=""/>
    <s v="FAC4674"/>
    <n v="48"/>
    <n v="300"/>
    <n v="300"/>
    <s v="CS12X4724"/>
    <s v="LA0Q"/>
    <s v="LA4674"/>
    <n v="4"/>
    <n v="24"/>
    <n v="6"/>
  </r>
  <r>
    <x v="6"/>
    <s v="Production 4676"/>
    <s v="Multi"/>
    <s v="lll"/>
    <x v="468"/>
    <s v=""/>
    <s v="FAC4675"/>
    <n v="48"/>
    <n v="300"/>
    <n v="300"/>
    <s v="CS12X4725"/>
    <s v="LA0Q"/>
    <s v="LA4675"/>
    <n v="4"/>
    <n v="24"/>
    <n v="6"/>
  </r>
  <r>
    <x v="6"/>
    <s v="Production 4677"/>
    <s v="Multi"/>
    <s v="lll"/>
    <x v="469"/>
    <s v=""/>
    <s v="FAC4676"/>
    <n v="48"/>
    <n v="300"/>
    <n v="300"/>
    <s v="CS12X4726"/>
    <s v="LA0Q"/>
    <s v="LA4676"/>
    <n v="4"/>
    <n v="24"/>
    <n v="6"/>
  </r>
  <r>
    <x v="6"/>
    <s v="Production 4678"/>
    <s v="Multi"/>
    <s v="lll"/>
    <x v="470"/>
    <s v=""/>
    <s v="FAC4677"/>
    <n v="48"/>
    <n v="300"/>
    <n v="300"/>
    <s v="CS12X4727"/>
    <s v="LA0Q"/>
    <s v="LA4677"/>
    <n v="4"/>
    <n v="24"/>
    <n v="6"/>
  </r>
  <r>
    <x v="6"/>
    <s v="Production 4679"/>
    <s v="Multi"/>
    <s v="lll"/>
    <x v="471"/>
    <s v=""/>
    <s v="FAC4678"/>
    <n v="48"/>
    <n v="300"/>
    <n v="300"/>
    <s v="CS12X4728"/>
    <s v="LA0Q"/>
    <s v="LA4678"/>
    <n v="4"/>
    <n v="24"/>
    <n v="6"/>
  </r>
  <r>
    <x v="6"/>
    <s v="Production 4680"/>
    <s v="Multi"/>
    <s v="lll"/>
    <x v="472"/>
    <s v=""/>
    <s v="FAC4679"/>
    <n v="48"/>
    <n v="300"/>
    <n v="300"/>
    <s v="CS12X4729"/>
    <s v="LA0Q"/>
    <s v="LA4679"/>
    <n v="4"/>
    <n v="24"/>
    <n v="6"/>
  </r>
  <r>
    <x v="6"/>
    <s v="Production 4681"/>
    <s v="Multi"/>
    <s v="lll"/>
    <x v="473"/>
    <s v=""/>
    <s v="FAC4680"/>
    <n v="48"/>
    <n v="300"/>
    <n v="300"/>
    <s v="CS12X4730"/>
    <s v="LA0Q"/>
    <s v="LA4680"/>
    <n v="4"/>
    <n v="24"/>
    <n v="6"/>
  </r>
  <r>
    <x v="6"/>
    <s v="Production 4682"/>
    <s v="Multi"/>
    <s v="lll"/>
    <x v="474"/>
    <s v=""/>
    <s v="FAC4681"/>
    <n v="48"/>
    <n v="300"/>
    <n v="300"/>
    <s v="CS12X4731"/>
    <s v="LA0Q"/>
    <s v="LA4681"/>
    <n v="4"/>
    <n v="24"/>
    <n v="6"/>
  </r>
  <r>
    <x v="6"/>
    <s v="Production 4683"/>
    <s v="Multi"/>
    <s v="lll"/>
    <x v="475"/>
    <s v=""/>
    <s v="FAC4682"/>
    <n v="48"/>
    <n v="300"/>
    <n v="300"/>
    <s v="CS12X4732"/>
    <s v="LA0Q"/>
    <s v="LA4682"/>
    <n v="4"/>
    <n v="24"/>
    <n v="6"/>
  </r>
  <r>
    <x v="6"/>
    <s v="Production 4684"/>
    <s v="Multi"/>
    <s v="lll"/>
    <x v="476"/>
    <s v=""/>
    <s v="FAC4683"/>
    <n v="48"/>
    <n v="300"/>
    <n v="300"/>
    <s v="CS12X4733"/>
    <s v="LA0Q"/>
    <s v="LA4683"/>
    <n v="4"/>
    <n v="24"/>
    <n v="6"/>
  </r>
  <r>
    <x v="6"/>
    <s v="Production 4685"/>
    <s v="Multi"/>
    <s v="lll"/>
    <x v="477"/>
    <s v=""/>
    <s v="FAC4684"/>
    <n v="48"/>
    <n v="300"/>
    <n v="300"/>
    <s v="CS12X4734"/>
    <s v="LA0Q"/>
    <s v="LA4684"/>
    <n v="4"/>
    <n v="24"/>
    <n v="6"/>
  </r>
  <r>
    <x v="6"/>
    <s v="Production 4686"/>
    <s v="Multi"/>
    <s v="lll"/>
    <x v="478"/>
    <s v=""/>
    <s v="FAC4685"/>
    <n v="48"/>
    <n v="300"/>
    <n v="300"/>
    <s v="CS12X4735"/>
    <s v="LA0Q"/>
    <s v="LA4685"/>
    <n v="4"/>
    <n v="24"/>
    <n v="6"/>
  </r>
  <r>
    <x v="6"/>
    <s v="Production 4687"/>
    <s v="Multi"/>
    <s v="lll"/>
    <x v="479"/>
    <s v=""/>
    <s v="FAC4686"/>
    <n v="48"/>
    <n v="300"/>
    <n v="300"/>
    <s v="CS12X4736"/>
    <s v="LA0Q"/>
    <s v="LA4686"/>
    <n v="4"/>
    <n v="24"/>
    <n v="6"/>
  </r>
  <r>
    <x v="6"/>
    <s v="Production 4688"/>
    <s v="Multi"/>
    <s v="lll"/>
    <x v="480"/>
    <s v=""/>
    <s v="FAC4687"/>
    <n v="48"/>
    <n v="300"/>
    <n v="300"/>
    <s v="CS12X4737"/>
    <s v="LA0Q"/>
    <s v="LA4687"/>
    <n v="4"/>
    <n v="24"/>
    <n v="6"/>
  </r>
  <r>
    <x v="6"/>
    <s v="Production 4689"/>
    <s v="Multi"/>
    <s v="lll"/>
    <x v="481"/>
    <s v=""/>
    <s v="FAC4688"/>
    <n v="48"/>
    <n v="300"/>
    <n v="300"/>
    <s v="CS12X4738"/>
    <s v="LA0Q"/>
    <s v="LA4688"/>
    <n v="4"/>
    <n v="24"/>
    <n v="6"/>
  </r>
  <r>
    <x v="6"/>
    <s v="Production 4690"/>
    <s v="Multi"/>
    <s v="lll"/>
    <x v="482"/>
    <s v=""/>
    <s v="FAC4689"/>
    <n v="48"/>
    <n v="300"/>
    <n v="300"/>
    <s v="CS12X4739"/>
    <s v="LA0Q"/>
    <s v="LA4689"/>
    <n v="4"/>
    <n v="24"/>
    <n v="6"/>
  </r>
  <r>
    <x v="6"/>
    <s v="Production 4691"/>
    <s v="Multi"/>
    <s v="lll"/>
    <x v="483"/>
    <s v=""/>
    <s v="FAC4690"/>
    <n v="48"/>
    <n v="300"/>
    <n v="300"/>
    <s v="CS12X4740"/>
    <s v="LA0Q"/>
    <s v="LA4690"/>
    <n v="4"/>
    <n v="24"/>
    <n v="6"/>
  </r>
  <r>
    <x v="6"/>
    <s v="Production 4692"/>
    <s v="Multi"/>
    <s v="lll"/>
    <x v="484"/>
    <s v=""/>
    <s v="FAC4691"/>
    <n v="48"/>
    <n v="300"/>
    <n v="300"/>
    <s v="CS12X4741"/>
    <s v="LA0Q"/>
    <s v="LA4691"/>
    <n v="4"/>
    <n v="24"/>
    <n v="6"/>
  </r>
  <r>
    <x v="6"/>
    <s v="Production 4693"/>
    <s v="Multi"/>
    <s v="lll"/>
    <x v="485"/>
    <s v=""/>
    <s v="FAC4692"/>
    <n v="48"/>
    <n v="300"/>
    <n v="300"/>
    <s v="CS12X4742"/>
    <s v="LA0Q"/>
    <s v="LA4692"/>
    <n v="4"/>
    <n v="24"/>
    <n v="6"/>
  </r>
  <r>
    <x v="6"/>
    <s v="Production 4694"/>
    <s v="Multi"/>
    <s v="lll"/>
    <x v="486"/>
    <s v=""/>
    <s v="FAC4693"/>
    <n v="48"/>
    <n v="300"/>
    <n v="300"/>
    <s v="CS12X4743"/>
    <s v="LA0Q"/>
    <s v="LA4693"/>
    <n v="4"/>
    <n v="24"/>
    <n v="6"/>
  </r>
  <r>
    <x v="6"/>
    <s v="Production 4695"/>
    <s v="Multi"/>
    <s v="lll"/>
    <x v="487"/>
    <s v=""/>
    <s v="FAC4694"/>
    <n v="48"/>
    <n v="300"/>
    <n v="300"/>
    <s v="CS12X4744"/>
    <s v="LA0Q"/>
    <s v="LA4694"/>
    <n v="4"/>
    <n v="24"/>
    <n v="6"/>
  </r>
  <r>
    <x v="6"/>
    <s v="Production 4696"/>
    <s v="Multi"/>
    <s v="lll"/>
    <x v="488"/>
    <s v=""/>
    <s v="FAC4695"/>
    <n v="48"/>
    <n v="300"/>
    <n v="300"/>
    <s v="CS12X4745"/>
    <s v="LA0Q"/>
    <s v="LA4695"/>
    <n v="4"/>
    <n v="24"/>
    <n v="6"/>
  </r>
  <r>
    <x v="6"/>
    <s v="Production 4697"/>
    <s v="Multi"/>
    <s v="lll"/>
    <x v="489"/>
    <s v=""/>
    <s v="FAC4696"/>
    <n v="48"/>
    <n v="300"/>
    <n v="300"/>
    <s v="CS12X4746"/>
    <s v="LA0Q"/>
    <s v="LA4696"/>
    <n v="4"/>
    <n v="24"/>
    <n v="6"/>
  </r>
  <r>
    <x v="6"/>
    <s v="Production 4698"/>
    <s v="Multi"/>
    <s v="lll"/>
    <x v="490"/>
    <s v=""/>
    <s v="FAC4697"/>
    <n v="48"/>
    <n v="300"/>
    <n v="300"/>
    <s v="CS12X4747"/>
    <s v="LA0Q"/>
    <s v="LA4697"/>
    <n v="4"/>
    <n v="24"/>
    <n v="6"/>
  </r>
  <r>
    <x v="6"/>
    <s v="Production 4699"/>
    <s v="Multi"/>
    <s v="lll"/>
    <x v="491"/>
    <s v=""/>
    <s v="FAC4698"/>
    <n v="48"/>
    <n v="300"/>
    <n v="300"/>
    <s v="CS12X4748"/>
    <s v="LA0Q"/>
    <s v="LA4698"/>
    <n v="4"/>
    <n v="24"/>
    <n v="6"/>
  </r>
  <r>
    <x v="6"/>
    <s v="Production 4700"/>
    <s v="Multi"/>
    <s v="lll"/>
    <x v="492"/>
    <s v=""/>
    <s v="FAC4699"/>
    <n v="48"/>
    <n v="300"/>
    <n v="300"/>
    <s v="CS12X4749"/>
    <s v="LA0Q"/>
    <s v="LA4699"/>
    <n v="4"/>
    <n v="24"/>
    <n v="6"/>
  </r>
  <r>
    <x v="6"/>
    <s v="Production 4701"/>
    <s v="Multi"/>
    <s v="lll"/>
    <x v="493"/>
    <s v=""/>
    <s v="FAC4700"/>
    <n v="48"/>
    <n v="300"/>
    <n v="300"/>
    <s v="CS12X4750"/>
    <s v="LA0Q"/>
    <s v="LA4700"/>
    <n v="4"/>
    <n v="24"/>
    <n v="6"/>
  </r>
  <r>
    <x v="6"/>
    <s v="Production 4702"/>
    <s v="Multi"/>
    <s v="lll"/>
    <x v="494"/>
    <s v=""/>
    <s v="FAC4701"/>
    <n v="48"/>
    <n v="300"/>
    <n v="300"/>
    <s v="CS12X4751"/>
    <s v="LA0Q"/>
    <s v="LA4701"/>
    <n v="4"/>
    <n v="24"/>
    <n v="6"/>
  </r>
  <r>
    <x v="6"/>
    <s v="Production 4703"/>
    <s v="Multi"/>
    <s v="lll"/>
    <x v="495"/>
    <s v=""/>
    <s v="FAC4702"/>
    <n v="48"/>
    <n v="300"/>
    <n v="300"/>
    <s v="CS12X4752"/>
    <s v="LA0Q"/>
    <s v="LA4702"/>
    <n v="4"/>
    <n v="24"/>
    <n v="6"/>
  </r>
  <r>
    <x v="6"/>
    <s v="Production 4704"/>
    <s v="Multi"/>
    <s v="lll"/>
    <x v="496"/>
    <s v=""/>
    <s v="FAC4703"/>
    <n v="48"/>
    <n v="300"/>
    <n v="300"/>
    <s v="CS12X4753"/>
    <s v="LA0Q"/>
    <s v="LA4703"/>
    <n v="4"/>
    <n v="24"/>
    <n v="6"/>
  </r>
  <r>
    <x v="6"/>
    <s v="Production 4705"/>
    <s v="Multi"/>
    <s v="lll"/>
    <x v="497"/>
    <s v=""/>
    <s v="FAC4704"/>
    <n v="48"/>
    <n v="300"/>
    <n v="300"/>
    <s v="CS12X4754"/>
    <s v="LA0Q"/>
    <s v="LA4704"/>
    <n v="4"/>
    <n v="24"/>
    <n v="6"/>
  </r>
  <r>
    <x v="6"/>
    <s v="Production 4706"/>
    <s v="Multi"/>
    <s v="lll"/>
    <x v="498"/>
    <s v=""/>
    <s v="FAC4705"/>
    <n v="48"/>
    <n v="300"/>
    <n v="300"/>
    <s v="CS12X4755"/>
    <s v="LA0Q"/>
    <s v="LA4705"/>
    <n v="4"/>
    <n v="24"/>
    <n v="6"/>
  </r>
  <r>
    <x v="6"/>
    <s v="Production 4707"/>
    <s v="Multi"/>
    <s v="lll"/>
    <x v="499"/>
    <s v=""/>
    <s v="FAC4706"/>
    <n v="48"/>
    <n v="300"/>
    <n v="300"/>
    <s v="CS12X4756"/>
    <s v="LA0Q"/>
    <s v="LA4706"/>
    <n v="4"/>
    <n v="24"/>
    <n v="6"/>
  </r>
  <r>
    <x v="6"/>
    <s v="Production 4708"/>
    <s v="Multi"/>
    <s v="lll"/>
    <x v="500"/>
    <s v=""/>
    <s v="FAC4707"/>
    <n v="48"/>
    <n v="300"/>
    <n v="300"/>
    <s v="CS12X4757"/>
    <s v="LA0Q"/>
    <s v="LA4707"/>
    <n v="4"/>
    <n v="24"/>
    <n v="6"/>
  </r>
  <r>
    <x v="6"/>
    <s v="Production 4709"/>
    <s v="Multi"/>
    <s v="lll"/>
    <x v="501"/>
    <s v=""/>
    <s v="FAC4708"/>
    <n v="48"/>
    <n v="300"/>
    <n v="300"/>
    <s v="CS12X4758"/>
    <s v="LA0Q"/>
    <s v="LA4708"/>
    <n v="4"/>
    <n v="24"/>
    <n v="6"/>
  </r>
  <r>
    <x v="6"/>
    <s v="Production 4710"/>
    <s v="Multi"/>
    <s v="lll"/>
    <x v="502"/>
    <s v=""/>
    <s v="FAC4709"/>
    <n v="48"/>
    <n v="300"/>
    <n v="300"/>
    <s v="CS12X4759"/>
    <s v="LA0Q"/>
    <s v="LA4709"/>
    <n v="4"/>
    <n v="24"/>
    <n v="6"/>
  </r>
  <r>
    <x v="6"/>
    <s v="Production 4711"/>
    <s v="Multi"/>
    <s v="lll"/>
    <x v="503"/>
    <s v=""/>
    <s v="FAC4710"/>
    <n v="48"/>
    <n v="300"/>
    <n v="300"/>
    <s v="CS12X4760"/>
    <s v="LA0Q"/>
    <s v="LA4710"/>
    <n v="4"/>
    <n v="24"/>
    <n v="6"/>
  </r>
  <r>
    <x v="6"/>
    <s v="Production 4712"/>
    <s v="Multi"/>
    <s v="lll"/>
    <x v="504"/>
    <s v=""/>
    <s v="FAC4711"/>
    <n v="48"/>
    <n v="300"/>
    <n v="300"/>
    <s v="CS12X4761"/>
    <s v="LA0Q"/>
    <s v="LA4711"/>
    <n v="4"/>
    <n v="24"/>
    <n v="6"/>
  </r>
  <r>
    <x v="6"/>
    <s v="Production 4713"/>
    <s v="Multi"/>
    <s v="lll"/>
    <x v="505"/>
    <s v=""/>
    <s v="FAC4712"/>
    <n v="48"/>
    <n v="300"/>
    <n v="300"/>
    <s v="CS12X4762"/>
    <s v="LA0Q"/>
    <s v="LA4712"/>
    <n v="4"/>
    <n v="24"/>
    <n v="6"/>
  </r>
  <r>
    <x v="6"/>
    <s v="Production 4714"/>
    <s v="Multi"/>
    <s v="lll"/>
    <x v="506"/>
    <s v=""/>
    <s v="FAC4713"/>
    <n v="48"/>
    <n v="300"/>
    <n v="300"/>
    <s v="CS12X4763"/>
    <s v="LA0Q"/>
    <s v="LA4713"/>
    <n v="4"/>
    <n v="24"/>
    <n v="6"/>
  </r>
  <r>
    <x v="6"/>
    <s v="Production 4715"/>
    <s v="Multi"/>
    <s v="lll"/>
    <x v="507"/>
    <s v=""/>
    <s v="FAC4714"/>
    <n v="48"/>
    <n v="300"/>
    <n v="300"/>
    <s v="CS12X4764"/>
    <s v="LA0Q"/>
    <s v="LA4714"/>
    <n v="4"/>
    <n v="24"/>
    <n v="6"/>
  </r>
  <r>
    <x v="6"/>
    <s v="Production 4716"/>
    <s v="Multi"/>
    <s v="lll"/>
    <x v="508"/>
    <s v=""/>
    <s v="FAC4715"/>
    <n v="48"/>
    <n v="300"/>
    <n v="300"/>
    <s v="CS12X4765"/>
    <s v="LA0Q"/>
    <s v="LA4715"/>
    <n v="4"/>
    <n v="24"/>
    <n v="6"/>
  </r>
  <r>
    <x v="6"/>
    <s v="Production 4717"/>
    <s v="Multi"/>
    <s v="lll"/>
    <x v="509"/>
    <s v=""/>
    <s v="FAC4716"/>
    <n v="48"/>
    <n v="300"/>
    <n v="300"/>
    <s v="CS12X4766"/>
    <s v="LA0Q"/>
    <s v="LA4716"/>
    <n v="4"/>
    <n v="24"/>
    <n v="6"/>
  </r>
  <r>
    <x v="6"/>
    <s v="Production 4718"/>
    <s v="Multi"/>
    <s v="lll"/>
    <x v="510"/>
    <s v=""/>
    <s v="FAC4717"/>
    <n v="48"/>
    <n v="300"/>
    <n v="300"/>
    <s v="CS12X4767"/>
    <s v="LA0Q"/>
    <s v="LA4717"/>
    <n v="4"/>
    <n v="24"/>
    <n v="6"/>
  </r>
  <r>
    <x v="6"/>
    <s v="Production 4719"/>
    <s v="Multi"/>
    <s v="lll"/>
    <x v="511"/>
    <s v=""/>
    <s v="FAC4718"/>
    <n v="48"/>
    <n v="300"/>
    <n v="300"/>
    <s v="CS12X4768"/>
    <s v="LA0Q"/>
    <s v="LA4718"/>
    <n v="4"/>
    <n v="24"/>
    <n v="6"/>
  </r>
  <r>
    <x v="6"/>
    <s v="Production 4720"/>
    <s v="Multi"/>
    <s v="lll"/>
    <x v="512"/>
    <s v=""/>
    <s v="FAC4719"/>
    <n v="48"/>
    <n v="300"/>
    <n v="300"/>
    <s v="CS12X4769"/>
    <s v="LA0Q"/>
    <s v="LA4719"/>
    <n v="4"/>
    <n v="24"/>
    <n v="6"/>
  </r>
  <r>
    <x v="6"/>
    <s v="Production 4721"/>
    <s v="Multi"/>
    <s v="lll"/>
    <x v="513"/>
    <s v=""/>
    <s v="FAC4720"/>
    <n v="48"/>
    <n v="300"/>
    <n v="300"/>
    <s v="CS12X4770"/>
    <s v="LA0Q"/>
    <s v="LA4720"/>
    <n v="4"/>
    <n v="24"/>
    <n v="6"/>
  </r>
  <r>
    <x v="6"/>
    <s v="Production 4722"/>
    <s v="Multi"/>
    <s v="lll"/>
    <x v="514"/>
    <s v=""/>
    <s v="FAC4721"/>
    <n v="48"/>
    <n v="300"/>
    <n v="300"/>
    <s v="CS12X4771"/>
    <s v="LA0Q"/>
    <s v="LA4721"/>
    <n v="4"/>
    <n v="24"/>
    <n v="6"/>
  </r>
  <r>
    <x v="6"/>
    <s v="Production 4723"/>
    <s v="Multi"/>
    <s v="lll"/>
    <x v="515"/>
    <s v=""/>
    <s v="FAC4722"/>
    <n v="48"/>
    <n v="300"/>
    <n v="300"/>
    <s v="CS12X4772"/>
    <s v="LA0Q"/>
    <s v="LA4722"/>
    <n v="4"/>
    <n v="24"/>
    <n v="6"/>
  </r>
  <r>
    <x v="6"/>
    <s v="Production 4724"/>
    <s v="Multi"/>
    <s v="lll"/>
    <x v="516"/>
    <s v=""/>
    <s v="FAC4723"/>
    <n v="48"/>
    <n v="300"/>
    <n v="300"/>
    <s v="CS12X4773"/>
    <s v="LA0Q"/>
    <s v="LA4723"/>
    <n v="4"/>
    <n v="24"/>
    <n v="6"/>
  </r>
  <r>
    <x v="6"/>
    <s v="Production 4725"/>
    <s v="Multi"/>
    <s v="lll"/>
    <x v="517"/>
    <s v=""/>
    <s v="FAC4724"/>
    <n v="48"/>
    <n v="300"/>
    <n v="300"/>
    <s v="CS12X4774"/>
    <s v="LA0Q"/>
    <s v="LA4724"/>
    <n v="4"/>
    <n v="24"/>
    <n v="6"/>
  </r>
  <r>
    <x v="6"/>
    <s v="Production 4726"/>
    <s v="Multi"/>
    <s v="lll"/>
    <x v="518"/>
    <s v=""/>
    <s v="FAC4725"/>
    <n v="48"/>
    <n v="300"/>
    <n v="300"/>
    <s v="CS12X4775"/>
    <s v="LA0Q"/>
    <s v="LA4725"/>
    <n v="4"/>
    <n v="24"/>
    <n v="6"/>
  </r>
  <r>
    <x v="6"/>
    <s v="Production 4727"/>
    <s v="Multi"/>
    <s v="lll"/>
    <x v="519"/>
    <s v=""/>
    <s v="FAC4726"/>
    <n v="48"/>
    <n v="300"/>
    <n v="300"/>
    <s v="CS12X4776"/>
    <s v="LA0Q"/>
    <s v="LA4726"/>
    <n v="4"/>
    <n v="24"/>
    <n v="6"/>
  </r>
  <r>
    <x v="6"/>
    <s v="Production 4728"/>
    <s v="Multi"/>
    <s v="lll"/>
    <x v="520"/>
    <s v=""/>
    <s v="FAC4727"/>
    <n v="48"/>
    <n v="300"/>
    <n v="300"/>
    <s v="CS12X4777"/>
    <s v="LA0Q"/>
    <s v="LA4727"/>
    <n v="4"/>
    <n v="24"/>
    <n v="6"/>
  </r>
  <r>
    <x v="6"/>
    <s v="Production 4729"/>
    <s v="Multi"/>
    <s v="lll"/>
    <x v="521"/>
    <s v=""/>
    <s v="FAC4728"/>
    <n v="48"/>
    <n v="300"/>
    <n v="300"/>
    <s v="CS12X4778"/>
    <s v="LA0Q"/>
    <s v="LA4728"/>
    <n v="4"/>
    <n v="24"/>
    <n v="6"/>
  </r>
  <r>
    <x v="6"/>
    <s v="Production 4730"/>
    <s v="Multi"/>
    <s v="lll"/>
    <x v="522"/>
    <s v=""/>
    <s v="FAC4729"/>
    <n v="48"/>
    <n v="300"/>
    <n v="300"/>
    <s v="CS12X4779"/>
    <s v="LA0Q"/>
    <s v="LA4729"/>
    <n v="4"/>
    <n v="24"/>
    <n v="6"/>
  </r>
  <r>
    <x v="6"/>
    <s v="Production 4731"/>
    <s v="Multi"/>
    <s v="lll"/>
    <x v="523"/>
    <s v=""/>
    <s v="FAC4730"/>
    <n v="48"/>
    <n v="300"/>
    <n v="300"/>
    <s v="CS12X4780"/>
    <s v="LA0Q"/>
    <s v="LA4730"/>
    <n v="4"/>
    <n v="24"/>
    <n v="6"/>
  </r>
  <r>
    <x v="6"/>
    <s v="Production 4732"/>
    <s v="Multi"/>
    <s v="lll"/>
    <x v="524"/>
    <s v=""/>
    <s v="FAC4731"/>
    <n v="48"/>
    <n v="300"/>
    <n v="300"/>
    <s v="CS12X4781"/>
    <s v="LA0Q"/>
    <s v="LA4731"/>
    <n v="4"/>
    <n v="24"/>
    <n v="6"/>
  </r>
  <r>
    <x v="6"/>
    <s v="Production 4733"/>
    <s v="Multi"/>
    <s v="lll"/>
    <x v="525"/>
    <s v=""/>
    <s v="FAC4732"/>
    <n v="48"/>
    <n v="300"/>
    <n v="300"/>
    <s v="CS12X4782"/>
    <s v="LA0Q"/>
    <s v="LA4732"/>
    <n v="4"/>
    <n v="24"/>
    <n v="6"/>
  </r>
  <r>
    <x v="6"/>
    <s v="Production 4734"/>
    <s v="Multi"/>
    <s v="lll"/>
    <x v="526"/>
    <s v=""/>
    <s v="FAC4733"/>
    <n v="48"/>
    <n v="300"/>
    <n v="300"/>
    <s v="CS12X4783"/>
    <s v="LA0Q"/>
    <s v="LA4733"/>
    <n v="4"/>
    <n v="24"/>
    <n v="6"/>
  </r>
  <r>
    <x v="6"/>
    <s v="Production 4735"/>
    <s v="Multi"/>
    <s v="lll"/>
    <x v="527"/>
    <s v=""/>
    <s v="FAC4734"/>
    <n v="48"/>
    <n v="300"/>
    <n v="300"/>
    <s v="CS12X4784"/>
    <s v="LA0Q"/>
    <s v="LA4734"/>
    <n v="4"/>
    <n v="24"/>
    <n v="6"/>
  </r>
  <r>
    <x v="6"/>
    <s v="Production 4736"/>
    <s v="Multi"/>
    <s v="lll"/>
    <x v="528"/>
    <s v=""/>
    <s v="FAC4735"/>
    <n v="48"/>
    <n v="300"/>
    <n v="300"/>
    <s v="CS12X4785"/>
    <s v="LA0Q"/>
    <s v="LA4735"/>
    <n v="4"/>
    <n v="24"/>
    <n v="6"/>
  </r>
  <r>
    <x v="6"/>
    <s v="Production 4737"/>
    <s v="Multi"/>
    <s v="lll"/>
    <x v="529"/>
    <s v=""/>
    <s v="FAC4736"/>
    <n v="48"/>
    <n v="300"/>
    <n v="300"/>
    <s v="CS12X4786"/>
    <s v="LA0Q"/>
    <s v="LA4736"/>
    <n v="4"/>
    <n v="24"/>
    <n v="6"/>
  </r>
  <r>
    <x v="6"/>
    <s v="Production 4738"/>
    <s v="Multi"/>
    <s v="lll"/>
    <x v="530"/>
    <s v=""/>
    <s v="FAC4737"/>
    <n v="48"/>
    <n v="300"/>
    <n v="300"/>
    <s v="CS12X4787"/>
    <s v="LA0Q"/>
    <s v="LA4737"/>
    <n v="4"/>
    <n v="24"/>
    <n v="6"/>
  </r>
  <r>
    <x v="6"/>
    <s v="Production 4739"/>
    <s v="Multi"/>
    <s v="lll"/>
    <x v="531"/>
    <s v=""/>
    <s v="FAC4738"/>
    <n v="48"/>
    <n v="300"/>
    <n v="300"/>
    <s v="CS12X4788"/>
    <s v="LA0Q"/>
    <s v="LA4738"/>
    <n v="4"/>
    <n v="24"/>
    <n v="6"/>
  </r>
  <r>
    <x v="6"/>
    <s v="Production 4740"/>
    <s v="Multi"/>
    <s v="lll"/>
    <x v="532"/>
    <s v=""/>
    <s v="FAC4739"/>
    <n v="48"/>
    <n v="300"/>
    <n v="300"/>
    <s v="CS12X4789"/>
    <s v="LA0Q"/>
    <s v="LA4739"/>
    <n v="4"/>
    <n v="24"/>
    <n v="6"/>
  </r>
  <r>
    <x v="6"/>
    <s v="Production 4741"/>
    <s v="Multi"/>
    <s v="lll"/>
    <x v="533"/>
    <s v=""/>
    <s v="FAC4740"/>
    <n v="48"/>
    <n v="300"/>
    <n v="300"/>
    <s v="CS12X4790"/>
    <s v="LA0Q"/>
    <s v="LA4740"/>
    <n v="4"/>
    <n v="24"/>
    <n v="6"/>
  </r>
  <r>
    <x v="6"/>
    <s v="Production 4742"/>
    <s v="Multi"/>
    <s v="lll"/>
    <x v="534"/>
    <s v=""/>
    <s v="FAC4741"/>
    <n v="48"/>
    <n v="300"/>
    <n v="300"/>
    <s v="CS12X4791"/>
    <s v="LA0Q"/>
    <s v="LA4741"/>
    <n v="4"/>
    <n v="24"/>
    <n v="6"/>
  </r>
  <r>
    <x v="6"/>
    <s v="Production 4743"/>
    <s v="Multi"/>
    <s v="lll"/>
    <x v="535"/>
    <s v=""/>
    <s v="FAC4742"/>
    <n v="48"/>
    <n v="300"/>
    <n v="300"/>
    <s v="CS12X4792"/>
    <s v="LA0Q"/>
    <s v="LA4742"/>
    <n v="4"/>
    <n v="24"/>
    <n v="6"/>
  </r>
  <r>
    <x v="6"/>
    <s v="Production 4744"/>
    <s v="Multi"/>
    <s v="lll"/>
    <x v="536"/>
    <s v=""/>
    <s v="FAC4743"/>
    <n v="48"/>
    <n v="300"/>
    <n v="300"/>
    <s v="CS12X4793"/>
    <s v="LA0Q"/>
    <s v="LA4743"/>
    <n v="4"/>
    <n v="24"/>
    <n v="6"/>
  </r>
  <r>
    <x v="6"/>
    <s v="Production 4745"/>
    <s v="Multi"/>
    <s v="lll"/>
    <x v="537"/>
    <s v=""/>
    <s v="FAC4744"/>
    <n v="48"/>
    <n v="300"/>
    <n v="300"/>
    <s v="CS12X4794"/>
    <s v="LA0Q"/>
    <s v="LA4744"/>
    <n v="4"/>
    <n v="24"/>
    <n v="6"/>
  </r>
  <r>
    <x v="6"/>
    <s v="Production 4746"/>
    <s v="Multi"/>
    <s v="lll"/>
    <x v="538"/>
    <s v=""/>
    <s v="FAC4745"/>
    <n v="48"/>
    <n v="300"/>
    <n v="300"/>
    <s v="CS12X4795"/>
    <s v="LA0Q"/>
    <s v="LA4745"/>
    <n v="4"/>
    <n v="24"/>
    <n v="6"/>
  </r>
  <r>
    <x v="6"/>
    <s v="Production 4747"/>
    <s v="Multi"/>
    <s v="lll"/>
    <x v="539"/>
    <s v=""/>
    <s v="FAC4746"/>
    <n v="48"/>
    <n v="300"/>
    <n v="300"/>
    <s v="CS12X4796"/>
    <s v="LA0Q"/>
    <s v="LA4746"/>
    <n v="4"/>
    <n v="24"/>
    <n v="6"/>
  </r>
  <r>
    <x v="6"/>
    <s v="Production 4748"/>
    <s v="Multi"/>
    <s v="lll"/>
    <x v="540"/>
    <s v=""/>
    <s v="FAC4747"/>
    <n v="48"/>
    <n v="300"/>
    <n v="300"/>
    <s v="CS12X4797"/>
    <s v="LA0Q"/>
    <s v="LA4747"/>
    <n v="4"/>
    <n v="24"/>
    <n v="6"/>
  </r>
  <r>
    <x v="6"/>
    <s v="Production 4749"/>
    <s v="Multi"/>
    <s v="lll"/>
    <x v="541"/>
    <s v=""/>
    <s v="FAC4748"/>
    <n v="48"/>
    <n v="300"/>
    <n v="300"/>
    <s v="CS12X4798"/>
    <s v="LA0Q"/>
    <s v="LA4748"/>
    <n v="4"/>
    <n v="24"/>
    <n v="6"/>
  </r>
  <r>
    <x v="6"/>
    <s v="Production 4750"/>
    <s v="Multi"/>
    <s v="lll"/>
    <x v="542"/>
    <s v=""/>
    <s v="FAC4749"/>
    <n v="48"/>
    <n v="300"/>
    <n v="300"/>
    <s v="CS12X4799"/>
    <s v="LA0Q"/>
    <s v="LA4749"/>
    <n v="4"/>
    <n v="24"/>
    <n v="6"/>
  </r>
  <r>
    <x v="6"/>
    <s v="Production 4751"/>
    <s v="Multi"/>
    <s v="lll"/>
    <x v="543"/>
    <s v=""/>
    <s v="FAC4750"/>
    <n v="48"/>
    <n v="300"/>
    <n v="300"/>
    <s v="CS12X4800"/>
    <s v="LA0Q"/>
    <s v="LA4750"/>
    <n v="4"/>
    <n v="24"/>
    <n v="6"/>
  </r>
  <r>
    <x v="6"/>
    <s v="Production 4752"/>
    <s v="Multi"/>
    <s v="lll"/>
    <x v="544"/>
    <s v=""/>
    <s v="FAC4751"/>
    <n v="48"/>
    <n v="300"/>
    <n v="300"/>
    <s v="CS12X4801"/>
    <s v="LA0Q"/>
    <s v="LA4751"/>
    <n v="4"/>
    <n v="24"/>
    <n v="6"/>
  </r>
  <r>
    <x v="6"/>
    <s v="Production 4753"/>
    <s v="Multi"/>
    <s v="lll"/>
    <x v="545"/>
    <s v=""/>
    <s v="FAC4752"/>
    <n v="48"/>
    <n v="300"/>
    <n v="300"/>
    <s v="CS12X4802"/>
    <s v="LA0Q"/>
    <s v="LA4752"/>
    <n v="4"/>
    <n v="24"/>
    <n v="6"/>
  </r>
  <r>
    <x v="6"/>
    <s v="Production 4754"/>
    <s v="Multi"/>
    <s v="lll"/>
    <x v="546"/>
    <s v=""/>
    <s v="FAC4753"/>
    <n v="48"/>
    <n v="300"/>
    <n v="300"/>
    <s v="CS12X4803"/>
    <s v="LA0Q"/>
    <s v="LA4753"/>
    <n v="4"/>
    <n v="24"/>
    <n v="6"/>
  </r>
  <r>
    <x v="6"/>
    <s v="Production 4755"/>
    <s v="Multi"/>
    <s v="lll"/>
    <x v="547"/>
    <s v=""/>
    <s v="FAC4754"/>
    <n v="48"/>
    <n v="300"/>
    <n v="300"/>
    <s v="CS12X4804"/>
    <s v="LA0Q"/>
    <s v="LA4754"/>
    <n v="4"/>
    <n v="24"/>
    <n v="6"/>
  </r>
  <r>
    <x v="6"/>
    <s v="Production 4756"/>
    <s v="Multi"/>
    <s v="lll"/>
    <x v="548"/>
    <s v=""/>
    <s v="FAC4755"/>
    <n v="48"/>
    <n v="300"/>
    <n v="300"/>
    <s v="CS12X4805"/>
    <s v="LA0Q"/>
    <s v="LA4755"/>
    <n v="4"/>
    <n v="24"/>
    <n v="6"/>
  </r>
  <r>
    <x v="6"/>
    <s v="Production 4757"/>
    <s v="Multi"/>
    <s v="lll"/>
    <x v="549"/>
    <s v=""/>
    <s v="FAC4756"/>
    <n v="48"/>
    <n v="300"/>
    <n v="300"/>
    <s v="CS12X4806"/>
    <s v="LA0Q"/>
    <s v="LA4756"/>
    <n v="4"/>
    <n v="24"/>
    <n v="6"/>
  </r>
  <r>
    <x v="6"/>
    <s v="Production 4758"/>
    <s v="Multi"/>
    <s v="lll"/>
    <x v="550"/>
    <s v=""/>
    <s v="FAC4757"/>
    <n v="48"/>
    <n v="300"/>
    <n v="300"/>
    <s v="CS12X4807"/>
    <s v="LA0Q"/>
    <s v="LA4757"/>
    <n v="4"/>
    <n v="24"/>
    <n v="6"/>
  </r>
  <r>
    <x v="6"/>
    <s v="Production 4759"/>
    <s v="Multi"/>
    <s v="lll"/>
    <x v="551"/>
    <s v=""/>
    <s v="FAC4758"/>
    <n v="48"/>
    <n v="300"/>
    <n v="300"/>
    <s v="CS12X4808"/>
    <s v="LA0Q"/>
    <s v="LA4758"/>
    <n v="4"/>
    <n v="24"/>
    <n v="6"/>
  </r>
  <r>
    <x v="6"/>
    <s v="Production 4760"/>
    <s v="Multi"/>
    <s v="lll"/>
    <x v="552"/>
    <s v=""/>
    <s v="FAC4759"/>
    <n v="48"/>
    <n v="300"/>
    <n v="300"/>
    <s v="CS12X4809"/>
    <s v="LA0Q"/>
    <s v="LA4759"/>
    <n v="4"/>
    <n v="24"/>
    <n v="6"/>
  </r>
  <r>
    <x v="6"/>
    <s v="Production 4761"/>
    <s v="Multi"/>
    <s v="lll"/>
    <x v="553"/>
    <s v=""/>
    <s v="FAC4760"/>
    <n v="48"/>
    <n v="300"/>
    <n v="300"/>
    <s v="CS12X4810"/>
    <s v="LA0Q"/>
    <s v="LA4760"/>
    <n v="4"/>
    <n v="24"/>
    <n v="6"/>
  </r>
  <r>
    <x v="6"/>
    <s v="Production 4762"/>
    <s v="Multi"/>
    <s v="lll"/>
    <x v="554"/>
    <s v=""/>
    <s v="FAC4761"/>
    <n v="48"/>
    <n v="300"/>
    <n v="300"/>
    <s v="CS12X4811"/>
    <s v="LA0Q"/>
    <s v="LA4761"/>
    <n v="4"/>
    <n v="24"/>
    <n v="6"/>
  </r>
  <r>
    <x v="6"/>
    <s v="Production 4763"/>
    <s v="Multi"/>
    <s v="lll"/>
    <x v="555"/>
    <s v=""/>
    <s v="FAC4762"/>
    <n v="48"/>
    <n v="300"/>
    <n v="300"/>
    <s v="CS12X4812"/>
    <s v="LA0Q"/>
    <s v="LA4762"/>
    <n v="4"/>
    <n v="24"/>
    <n v="6"/>
  </r>
  <r>
    <x v="6"/>
    <s v="Production 4764"/>
    <s v="Multi"/>
    <s v="lll"/>
    <x v="556"/>
    <s v=""/>
    <s v="FAC4763"/>
    <n v="48"/>
    <n v="300"/>
    <n v="300"/>
    <s v="CS12X4813"/>
    <s v="LA0Q"/>
    <s v="LA4763"/>
    <n v="4"/>
    <n v="24"/>
    <n v="6"/>
  </r>
  <r>
    <x v="6"/>
    <s v="Production 4765"/>
    <s v="Multi"/>
    <s v="lll"/>
    <x v="557"/>
    <s v=""/>
    <s v="FAC4764"/>
    <n v="48"/>
    <n v="300"/>
    <n v="300"/>
    <s v="CS12X4814"/>
    <s v="LA0Q"/>
    <s v="LA4764"/>
    <n v="4"/>
    <n v="24"/>
    <n v="6"/>
  </r>
  <r>
    <x v="6"/>
    <s v="Production 4766"/>
    <s v="Multi"/>
    <s v="lll"/>
    <x v="558"/>
    <s v=""/>
    <s v="FAC4765"/>
    <n v="48"/>
    <n v="300"/>
    <n v="300"/>
    <s v="CS12X4815"/>
    <s v="LA0Q"/>
    <s v="LA4765"/>
    <n v="4"/>
    <n v="24"/>
    <n v="6"/>
  </r>
  <r>
    <x v="6"/>
    <s v="Production 4767"/>
    <s v="Multi"/>
    <s v="lll"/>
    <x v="559"/>
    <s v=""/>
    <s v="FAC4766"/>
    <n v="48"/>
    <n v="300"/>
    <n v="300"/>
    <s v="CS12X4816"/>
    <s v="LA0Q"/>
    <s v="LA4766"/>
    <n v="4"/>
    <n v="24"/>
    <n v="6"/>
  </r>
  <r>
    <x v="6"/>
    <s v="Production 4768"/>
    <s v="Multi"/>
    <s v="lll"/>
    <x v="560"/>
    <s v=""/>
    <s v="FAC4767"/>
    <n v="48"/>
    <n v="300"/>
    <n v="300"/>
    <s v="CS12X4817"/>
    <s v="LA0Q"/>
    <s v="LA4767"/>
    <n v="4"/>
    <n v="24"/>
    <n v="6"/>
  </r>
  <r>
    <x v="6"/>
    <s v="Production 4769"/>
    <s v="Multi"/>
    <s v="lll"/>
    <x v="561"/>
    <s v=""/>
    <s v="FAC4768"/>
    <n v="48"/>
    <n v="300"/>
    <n v="300"/>
    <s v="CS12X4818"/>
    <s v="LA0Q"/>
    <s v="LA4768"/>
    <n v="4"/>
    <n v="24"/>
    <n v="6"/>
  </r>
  <r>
    <x v="6"/>
    <s v="Production 4770"/>
    <s v="Multi"/>
    <s v="lll"/>
    <x v="562"/>
    <s v=""/>
    <s v="FAC4769"/>
    <n v="48"/>
    <n v="300"/>
    <n v="300"/>
    <s v="CS12X4819"/>
    <s v="LA0Q"/>
    <s v="LA4769"/>
    <n v="4"/>
    <n v="24"/>
    <n v="6"/>
  </r>
  <r>
    <x v="6"/>
    <s v="Production 4771"/>
    <s v="Multi"/>
    <s v="lll"/>
    <x v="563"/>
    <s v=""/>
    <s v="FAC4770"/>
    <n v="48"/>
    <n v="300"/>
    <n v="300"/>
    <s v="CS12X4820"/>
    <s v="LA0Q"/>
    <s v="LA4770"/>
    <n v="4"/>
    <n v="24"/>
    <n v="6"/>
  </r>
  <r>
    <x v="6"/>
    <s v="Production 4772"/>
    <s v="Multi"/>
    <s v="lll"/>
    <x v="564"/>
    <s v=""/>
    <s v="FAC4771"/>
    <n v="48"/>
    <n v="300"/>
    <n v="300"/>
    <s v="CS12X4821"/>
    <s v="LA0Q"/>
    <s v="LA4771"/>
    <n v="4"/>
    <n v="24"/>
    <n v="6"/>
  </r>
  <r>
    <x v="6"/>
    <s v="Production 4773"/>
    <s v="Multi"/>
    <s v="lll"/>
    <x v="565"/>
    <s v=""/>
    <s v="FAC4772"/>
    <n v="48"/>
    <n v="300"/>
    <n v="300"/>
    <s v="CS12X4822"/>
    <s v="LA0Q"/>
    <s v="LA4772"/>
    <n v="4"/>
    <n v="24"/>
    <n v="6"/>
  </r>
  <r>
    <x v="6"/>
    <s v="Production 4774"/>
    <s v="Multi"/>
    <s v="lll"/>
    <x v="566"/>
    <s v=""/>
    <s v="FAC4773"/>
    <n v="48"/>
    <n v="300"/>
    <n v="300"/>
    <s v="CS12X4823"/>
    <s v="LA0Q"/>
    <s v="LA4773"/>
    <n v="4"/>
    <n v="24"/>
    <n v="6"/>
  </r>
  <r>
    <x v="6"/>
    <s v="Production 4775"/>
    <s v="Multi"/>
    <s v="lll"/>
    <x v="567"/>
    <s v=""/>
    <s v="FAC4774"/>
    <n v="48"/>
    <n v="300"/>
    <n v="300"/>
    <s v="CS12X4824"/>
    <s v="LA0Q"/>
    <s v="LA4774"/>
    <n v="4"/>
    <n v="24"/>
    <n v="6"/>
  </r>
  <r>
    <x v="6"/>
    <s v="Production 4776"/>
    <s v="Multi"/>
    <s v="lll"/>
    <x v="568"/>
    <s v=""/>
    <s v="FAC4775"/>
    <n v="48"/>
    <n v="300"/>
    <n v="300"/>
    <s v="CS12X4825"/>
    <s v="LA0Q"/>
    <s v="LA4775"/>
    <n v="4"/>
    <n v="24"/>
    <n v="6"/>
  </r>
  <r>
    <x v="6"/>
    <s v="Production 4777"/>
    <s v="Multi"/>
    <s v="lll"/>
    <x v="569"/>
    <s v=""/>
    <s v="FAC4776"/>
    <n v="48"/>
    <n v="300"/>
    <n v="300"/>
    <s v="CS12X4826"/>
    <s v="LA0Q"/>
    <s v="LA4776"/>
    <n v="4"/>
    <n v="24"/>
    <n v="6"/>
  </r>
  <r>
    <x v="6"/>
    <s v="Production 4778"/>
    <s v="Multi"/>
    <s v="lll"/>
    <x v="570"/>
    <s v=""/>
    <s v="FAC4777"/>
    <n v="48"/>
    <n v="300"/>
    <n v="300"/>
    <s v="CS12X4827"/>
    <s v="LA0Q"/>
    <s v="LA4777"/>
    <n v="4"/>
    <n v="24"/>
    <n v="6"/>
  </r>
  <r>
    <x v="6"/>
    <s v="Production 4779"/>
    <s v="Multi"/>
    <s v="lll"/>
    <x v="571"/>
    <s v=""/>
    <s v="FAC4778"/>
    <n v="48"/>
    <n v="300"/>
    <n v="300"/>
    <s v="CS12X4828"/>
    <s v="LA0Q"/>
    <s v="LA4778"/>
    <n v="4"/>
    <n v="24"/>
    <n v="6"/>
  </r>
  <r>
    <x v="6"/>
    <s v="Production 4780"/>
    <s v="Multi"/>
    <s v="lll"/>
    <x v="572"/>
    <s v=""/>
    <s v="FAC4779"/>
    <n v="48"/>
    <n v="300"/>
    <n v="300"/>
    <s v="CS12X4829"/>
    <s v="LA0Q"/>
    <s v="LA4779"/>
    <n v="4"/>
    <n v="24"/>
    <n v="6"/>
  </r>
  <r>
    <x v="6"/>
    <s v="Production 4781"/>
    <s v="Multi"/>
    <s v="lll"/>
    <x v="573"/>
    <s v=""/>
    <s v="FAC4780"/>
    <n v="48"/>
    <n v="300"/>
    <n v="300"/>
    <s v="CS12X4830"/>
    <s v="LA0Q"/>
    <s v="LA4780"/>
    <n v="4"/>
    <n v="24"/>
    <n v="6"/>
  </r>
  <r>
    <x v="6"/>
    <s v="Production 4782"/>
    <s v="Multi"/>
    <s v="lll"/>
    <x v="574"/>
    <s v=""/>
    <s v="FAC4781"/>
    <n v="48"/>
    <n v="300"/>
    <n v="300"/>
    <s v="CS12X4831"/>
    <s v="LA0Q"/>
    <s v="LA4781"/>
    <n v="4"/>
    <n v="24"/>
    <n v="6"/>
  </r>
  <r>
    <x v="6"/>
    <s v="Production 4783"/>
    <s v="Multi"/>
    <s v="lll"/>
    <x v="575"/>
    <s v=""/>
    <s v="FAC4782"/>
    <n v="48"/>
    <n v="300"/>
    <n v="300"/>
    <s v="CS12X4832"/>
    <s v="LA0Q"/>
    <s v="LA4782"/>
    <n v="4"/>
    <n v="24"/>
    <n v="6"/>
  </r>
  <r>
    <x v="6"/>
    <s v="Production 4784"/>
    <s v="Multi"/>
    <s v="lll"/>
    <x v="576"/>
    <s v=""/>
    <s v="FAC4783"/>
    <n v="48"/>
    <n v="300"/>
    <n v="300"/>
    <s v="CS12X4833"/>
    <s v="LA0Q"/>
    <s v="LA4783"/>
    <n v="4"/>
    <n v="24"/>
    <n v="6"/>
  </r>
  <r>
    <x v="6"/>
    <s v="Production 4785"/>
    <s v="Multi"/>
    <s v="lll"/>
    <x v="577"/>
    <s v=""/>
    <s v="FAC4784"/>
    <n v="48"/>
    <n v="300"/>
    <n v="300"/>
    <s v="CS12X4834"/>
    <s v="LA0Q"/>
    <s v="LA4784"/>
    <n v="4"/>
    <n v="24"/>
    <n v="6"/>
  </r>
  <r>
    <x v="6"/>
    <s v="Production 4786"/>
    <s v="Multi"/>
    <s v="lll"/>
    <x v="578"/>
    <s v=""/>
    <s v="FAC4785"/>
    <n v="48"/>
    <n v="300"/>
    <n v="300"/>
    <s v="CS12X4835"/>
    <s v="LA0Q"/>
    <s v="LA4785"/>
    <n v="4"/>
    <n v="24"/>
    <n v="6"/>
  </r>
  <r>
    <x v="6"/>
    <s v="Production 4787"/>
    <s v="Multi"/>
    <s v="lll"/>
    <x v="579"/>
    <s v=""/>
    <s v="FAC4786"/>
    <n v="48"/>
    <n v="300"/>
    <n v="300"/>
    <s v="CS12X4836"/>
    <s v="LA0Q"/>
    <s v="LA4786"/>
    <n v="4"/>
    <n v="24"/>
    <n v="6"/>
  </r>
  <r>
    <x v="6"/>
    <s v="Production 4788"/>
    <s v="Multi"/>
    <s v="lll"/>
    <x v="580"/>
    <s v=""/>
    <s v="FAC4787"/>
    <n v="48"/>
    <n v="300"/>
    <n v="300"/>
    <s v="CS12X4837"/>
    <s v="LA0Q"/>
    <s v="LA4787"/>
    <n v="4"/>
    <n v="24"/>
    <n v="6"/>
  </r>
  <r>
    <x v="6"/>
    <s v="Production 4789"/>
    <s v="Multi"/>
    <s v="lll"/>
    <x v="581"/>
    <s v=""/>
    <s v="FAC4788"/>
    <n v="48"/>
    <n v="300"/>
    <n v="300"/>
    <s v="CS12X4838"/>
    <s v="LA0Q"/>
    <s v="LA4788"/>
    <n v="4"/>
    <n v="24"/>
    <n v="6"/>
  </r>
  <r>
    <x v="6"/>
    <s v="Production 4790"/>
    <s v="Multi"/>
    <s v="lll"/>
    <x v="582"/>
    <s v=""/>
    <s v="FAC4789"/>
    <n v="48"/>
    <n v="300"/>
    <n v="300"/>
    <s v="CS12X4839"/>
    <s v="LA0Q"/>
    <s v="LA4789"/>
    <n v="4"/>
    <n v="24"/>
    <n v="6"/>
  </r>
  <r>
    <x v="6"/>
    <s v="Production 4791"/>
    <s v="Multi"/>
    <s v="lll"/>
    <x v="583"/>
    <s v=""/>
    <s v="FAC4790"/>
    <n v="48"/>
    <n v="300"/>
    <n v="300"/>
    <s v="CS12X4840"/>
    <s v="LA0Q"/>
    <s v="LA4790"/>
    <n v="4"/>
    <n v="24"/>
    <n v="6"/>
  </r>
  <r>
    <x v="6"/>
    <s v="Production 4792"/>
    <s v="Multi"/>
    <s v="lll"/>
    <x v="584"/>
    <s v=""/>
    <s v="FAC4791"/>
    <n v="48"/>
    <n v="300"/>
    <n v="300"/>
    <s v="CS12X4841"/>
    <s v="LA0Q"/>
    <s v="LA4791"/>
    <n v="4"/>
    <n v="24"/>
    <n v="6"/>
  </r>
  <r>
    <x v="6"/>
    <s v="Production 4793"/>
    <s v="Multi"/>
    <s v="lll"/>
    <x v="585"/>
    <s v=""/>
    <s v="FAC4792"/>
    <n v="48"/>
    <n v="300"/>
    <n v="300"/>
    <s v="CS12X4842"/>
    <s v="LA0Q"/>
    <s v="LA4792"/>
    <n v="4"/>
    <n v="24"/>
    <n v="6"/>
  </r>
  <r>
    <x v="6"/>
    <s v="Production 4794"/>
    <s v="Multi"/>
    <s v="lll"/>
    <x v="586"/>
    <s v=""/>
    <s v="FAC4793"/>
    <n v="48"/>
    <n v="300"/>
    <n v="300"/>
    <s v="CS12X4843"/>
    <s v="LA0Q"/>
    <s v="LA4793"/>
    <n v="4"/>
    <n v="24"/>
    <n v="6"/>
  </r>
  <r>
    <x v="6"/>
    <s v="Production 4795"/>
    <s v="Multi"/>
    <s v="lll"/>
    <x v="587"/>
    <s v=""/>
    <s v="FAC4794"/>
    <n v="48"/>
    <n v="300"/>
    <n v="300"/>
    <s v="CS12X4844"/>
    <s v="LA0Q"/>
    <s v="LA4794"/>
    <n v="4"/>
    <n v="24"/>
    <n v="6"/>
  </r>
  <r>
    <x v="6"/>
    <s v="Production 4796"/>
    <s v="Multi"/>
    <s v="lll"/>
    <x v="588"/>
    <s v=""/>
    <s v="FAC4795"/>
    <n v="48"/>
    <n v="300"/>
    <n v="300"/>
    <s v="CS12X4845"/>
    <s v="LA0Q"/>
    <s v="LA4795"/>
    <n v="4"/>
    <n v="24"/>
    <n v="6"/>
  </r>
  <r>
    <x v="6"/>
    <s v="Production 4797"/>
    <s v="Multi"/>
    <s v="lll"/>
    <x v="589"/>
    <s v=""/>
    <s v="FAC4796"/>
    <n v="48"/>
    <n v="300"/>
    <n v="300"/>
    <s v="CS12X4846"/>
    <s v="LA0Q"/>
    <s v="LA4796"/>
    <n v="4"/>
    <n v="24"/>
    <n v="6"/>
  </r>
  <r>
    <x v="6"/>
    <s v="Production 4798"/>
    <s v="Multi"/>
    <s v="lll"/>
    <x v="590"/>
    <s v=""/>
    <s v="FAC4797"/>
    <n v="48"/>
    <n v="300"/>
    <n v="300"/>
    <s v="CS12X4847"/>
    <s v="LA0Q"/>
    <s v="LA4797"/>
    <n v="4"/>
    <n v="24"/>
    <n v="6"/>
  </r>
  <r>
    <x v="6"/>
    <s v="Production 4799"/>
    <s v="Multi"/>
    <s v="lll"/>
    <x v="591"/>
    <s v=""/>
    <s v="FAC4798"/>
    <n v="48"/>
    <n v="300"/>
    <n v="300"/>
    <s v="CS12X4848"/>
    <s v="LA0Q"/>
    <s v="LA4798"/>
    <n v="4"/>
    <n v="24"/>
    <n v="6"/>
  </r>
  <r>
    <x v="6"/>
    <s v="Production 4800"/>
    <s v="Multi"/>
    <s v="lll"/>
    <x v="592"/>
    <s v=""/>
    <s v="FAC4799"/>
    <n v="48"/>
    <n v="300"/>
    <n v="300"/>
    <s v="CS12X4849"/>
    <s v="LA0Q"/>
    <s v="LA4799"/>
    <n v="4"/>
    <n v="24"/>
    <n v="6"/>
  </r>
  <r>
    <x v="6"/>
    <s v="Production 4801"/>
    <s v="Multi"/>
    <s v="lll"/>
    <x v="593"/>
    <s v=""/>
    <s v="FAC4800"/>
    <n v="48"/>
    <n v="300"/>
    <n v="300"/>
    <s v="CS12X4850"/>
    <s v="LA0Q"/>
    <s v="LA4800"/>
    <n v="4"/>
    <n v="24"/>
    <n v="6"/>
  </r>
  <r>
    <x v="6"/>
    <s v="Production 4802"/>
    <s v="Multi"/>
    <s v="lll"/>
    <x v="594"/>
    <s v=""/>
    <s v="FAC4801"/>
    <n v="48"/>
    <n v="300"/>
    <n v="300"/>
    <s v="CS12X4851"/>
    <s v="LA0Q"/>
    <s v="LA4801"/>
    <n v="4"/>
    <n v="24"/>
    <n v="6"/>
  </r>
  <r>
    <x v="6"/>
    <s v="Production 4803"/>
    <s v="Multi"/>
    <s v="lll"/>
    <x v="595"/>
    <s v=""/>
    <s v="FAC4802"/>
    <n v="48"/>
    <n v="300"/>
    <n v="300"/>
    <s v="CS12X4852"/>
    <s v="LA0Q"/>
    <s v="LA4802"/>
    <n v="4"/>
    <n v="24"/>
    <n v="6"/>
  </r>
  <r>
    <x v="6"/>
    <s v="Production 4804"/>
    <s v="Multi"/>
    <s v="lll"/>
    <x v="596"/>
    <s v=""/>
    <s v="FAC4803"/>
    <n v="48"/>
    <n v="300"/>
    <n v="300"/>
    <s v="CS12X4853"/>
    <s v="LA0Q"/>
    <s v="LA4803"/>
    <n v="4"/>
    <n v="24"/>
    <n v="6"/>
  </r>
  <r>
    <x v="6"/>
    <s v="Production 4805"/>
    <s v="Multi"/>
    <s v="lll"/>
    <x v="597"/>
    <s v=""/>
    <s v="FAC4804"/>
    <n v="48"/>
    <n v="300"/>
    <n v="300"/>
    <s v="CS12X4854"/>
    <s v="LA0Q"/>
    <s v="LA4804"/>
    <n v="4"/>
    <n v="24"/>
    <n v="6"/>
  </r>
  <r>
    <x v="6"/>
    <s v="Production 4806"/>
    <s v="Multi"/>
    <s v="lll"/>
    <x v="598"/>
    <s v=""/>
    <s v="FAC4805"/>
    <n v="48"/>
    <n v="300"/>
    <n v="300"/>
    <s v="CS12X4855"/>
    <s v="LA0Q"/>
    <s v="LA4805"/>
    <n v="4"/>
    <n v="24"/>
    <n v="6"/>
  </r>
  <r>
    <x v="6"/>
    <s v="Production 4807"/>
    <s v="Multi"/>
    <s v="lll"/>
    <x v="599"/>
    <s v=""/>
    <s v="FAC4806"/>
    <n v="48"/>
    <n v="300"/>
    <n v="300"/>
    <s v="CS12X4856"/>
    <s v="LA0Q"/>
    <s v="LA4806"/>
    <n v="4"/>
    <n v="24"/>
    <n v="6"/>
  </r>
  <r>
    <x v="6"/>
    <s v="Production 4808"/>
    <s v="Multi"/>
    <s v="lll"/>
    <x v="600"/>
    <s v=""/>
    <s v="FAC4807"/>
    <n v="48"/>
    <n v="300"/>
    <n v="300"/>
    <s v="CS12X4857"/>
    <s v="LA0Q"/>
    <s v="LA4807"/>
    <n v="4"/>
    <n v="24"/>
    <n v="6"/>
  </r>
  <r>
    <x v="6"/>
    <s v="Production 4809"/>
    <s v="Multi"/>
    <s v="lll"/>
    <x v="601"/>
    <s v=""/>
    <s v="FAC4808"/>
    <n v="48"/>
    <n v="300"/>
    <n v="300"/>
    <s v="CS12X4858"/>
    <s v="LA0Q"/>
    <s v="LA4808"/>
    <n v="4"/>
    <n v="24"/>
    <n v="6"/>
  </r>
  <r>
    <x v="6"/>
    <s v="Production 4810"/>
    <s v="Multi"/>
    <s v="lll"/>
    <x v="602"/>
    <s v=""/>
    <s v="FAC4809"/>
    <n v="48"/>
    <n v="300"/>
    <n v="300"/>
    <s v="CS12X4859"/>
    <s v="LA0Q"/>
    <s v="LA4809"/>
    <n v="4"/>
    <n v="24"/>
    <n v="6"/>
  </r>
  <r>
    <x v="6"/>
    <s v="Production 4811"/>
    <s v="Multi"/>
    <s v="lll"/>
    <x v="603"/>
    <s v=""/>
    <s v="FAC4810"/>
    <n v="48"/>
    <n v="300"/>
    <n v="300"/>
    <s v="CS12X4860"/>
    <s v="LA0Q"/>
    <s v="LA4810"/>
    <n v="4"/>
    <n v="24"/>
    <n v="6"/>
  </r>
  <r>
    <x v="6"/>
    <s v="Production 4812"/>
    <s v="Multi"/>
    <s v="lll"/>
    <x v="604"/>
    <s v=""/>
    <s v="FAC4811"/>
    <n v="48"/>
    <n v="300"/>
    <n v="300"/>
    <s v="CS12X4861"/>
    <s v="LA0Q"/>
    <s v="LA4811"/>
    <n v="4"/>
    <n v="24"/>
    <n v="6"/>
  </r>
  <r>
    <x v="6"/>
    <s v="Production 4813"/>
    <s v="Multi"/>
    <s v="lll"/>
    <x v="605"/>
    <s v=""/>
    <s v="FAC4812"/>
    <n v="48"/>
    <n v="300"/>
    <n v="300"/>
    <s v="CS12X4862"/>
    <s v="LA0Q"/>
    <s v="LA4812"/>
    <n v="4"/>
    <n v="24"/>
    <n v="6"/>
  </r>
  <r>
    <x v="6"/>
    <s v="Production 4814"/>
    <s v="Multi"/>
    <s v="lll"/>
    <x v="606"/>
    <s v=""/>
    <s v="FAC4813"/>
    <n v="48"/>
    <n v="300"/>
    <n v="300"/>
    <s v="CS12X4863"/>
    <s v="LA0Q"/>
    <s v="LA4813"/>
    <n v="4"/>
    <n v="24"/>
    <n v="6"/>
  </r>
  <r>
    <x v="6"/>
    <s v="Production 4815"/>
    <s v="Multi"/>
    <s v="lll"/>
    <x v="607"/>
    <s v=""/>
    <s v="FAC4814"/>
    <n v="48"/>
    <n v="300"/>
    <n v="300"/>
    <s v="CS12X4864"/>
    <s v="LA0Q"/>
    <s v="LA4814"/>
    <n v="4"/>
    <n v="24"/>
    <n v="6"/>
  </r>
  <r>
    <x v="6"/>
    <s v="Production 4816"/>
    <s v="Multi"/>
    <s v="lll"/>
    <x v="608"/>
    <s v=""/>
    <s v="FAC4815"/>
    <n v="48"/>
    <n v="300"/>
    <n v="300"/>
    <s v="CS12X4865"/>
    <s v="LA0Q"/>
    <s v="LA4815"/>
    <n v="4"/>
    <n v="24"/>
    <n v="6"/>
  </r>
  <r>
    <x v="6"/>
    <s v="Production 4817"/>
    <s v="Multi"/>
    <s v="lll"/>
    <x v="609"/>
    <s v=""/>
    <s v="FAC4816"/>
    <n v="48"/>
    <n v="300"/>
    <n v="300"/>
    <s v="CS12X4866"/>
    <s v="LA0Q"/>
    <s v="LA4816"/>
    <n v="4"/>
    <n v="24"/>
    <n v="6"/>
  </r>
  <r>
    <x v="6"/>
    <s v="Production 4818"/>
    <s v="Multi"/>
    <s v="lll"/>
    <x v="610"/>
    <s v=""/>
    <s v="FAC4817"/>
    <n v="48"/>
    <n v="300"/>
    <n v="300"/>
    <s v="CS12X4867"/>
    <s v="LA0Q"/>
    <s v="LA4817"/>
    <n v="4"/>
    <n v="24"/>
    <n v="6"/>
  </r>
  <r>
    <x v="6"/>
    <s v="Production 4819"/>
    <s v="Multi"/>
    <s v="lll"/>
    <x v="611"/>
    <s v=""/>
    <s v="FAC4818"/>
    <n v="48"/>
    <n v="300"/>
    <n v="300"/>
    <s v="CS12X4868"/>
    <s v="LA0Q"/>
    <s v="LA4818"/>
    <n v="4"/>
    <n v="24"/>
    <n v="6"/>
  </r>
  <r>
    <x v="6"/>
    <s v="Production 4820"/>
    <s v="Multi"/>
    <s v="lll"/>
    <x v="612"/>
    <s v=""/>
    <s v="FAC4819"/>
    <n v="48"/>
    <n v="300"/>
    <n v="300"/>
    <s v="CS12X4869"/>
    <s v="LA0Q"/>
    <s v="LA4819"/>
    <n v="4"/>
    <n v="24"/>
    <n v="6"/>
  </r>
  <r>
    <x v="6"/>
    <s v="Production 4821"/>
    <s v="Multi"/>
    <s v="lll"/>
    <x v="613"/>
    <s v=""/>
    <s v="FAC4820"/>
    <n v="48"/>
    <n v="300"/>
    <n v="300"/>
    <s v="CS12X4870"/>
    <s v="LA0Q"/>
    <s v="LA4820"/>
    <n v="4"/>
    <n v="24"/>
    <n v="6"/>
  </r>
  <r>
    <x v="6"/>
    <s v="Production 4822"/>
    <s v="Multi"/>
    <s v="lll"/>
    <x v="614"/>
    <s v=""/>
    <s v="FAC4821"/>
    <n v="48"/>
    <n v="300"/>
    <n v="300"/>
    <s v="CS12X4871"/>
    <s v="LA0Q"/>
    <s v="LA4821"/>
    <n v="4"/>
    <n v="24"/>
    <n v="6"/>
  </r>
  <r>
    <x v="6"/>
    <s v="Production 4823"/>
    <s v="Multi"/>
    <s v="lll"/>
    <x v="615"/>
    <s v=""/>
    <s v="FAC4822"/>
    <n v="48"/>
    <n v="300"/>
    <n v="300"/>
    <s v="CS12X4872"/>
    <s v="LA0Q"/>
    <s v="LA4822"/>
    <n v="4"/>
    <n v="24"/>
    <n v="6"/>
  </r>
  <r>
    <x v="6"/>
    <s v="Production 4824"/>
    <s v="Multi"/>
    <s v="lll"/>
    <x v="616"/>
    <s v=""/>
    <s v="FAC4823"/>
    <n v="48"/>
    <n v="300"/>
    <n v="300"/>
    <s v="CS12X4873"/>
    <s v="LA0Q"/>
    <s v="LA4823"/>
    <n v="4"/>
    <n v="24"/>
    <n v="6"/>
  </r>
  <r>
    <x v="6"/>
    <s v="Production 4825"/>
    <s v="Multi"/>
    <s v="lll"/>
    <x v="617"/>
    <s v=""/>
    <s v="FAC4824"/>
    <n v="48"/>
    <n v="300"/>
    <n v="300"/>
    <s v="CS12X4874"/>
    <s v="LA0Q"/>
    <s v="LA4824"/>
    <n v="4"/>
    <n v="24"/>
    <n v="6"/>
  </r>
  <r>
    <x v="6"/>
    <s v="Production 4826"/>
    <s v="Multi"/>
    <s v="lll"/>
    <x v="618"/>
    <s v=""/>
    <s v="FAC4825"/>
    <n v="48"/>
    <n v="300"/>
    <n v="300"/>
    <s v="CS12X4875"/>
    <s v="LA0Q"/>
    <s v="LA4825"/>
    <n v="4"/>
    <n v="24"/>
    <n v="6"/>
  </r>
  <r>
    <x v="6"/>
    <s v="Production 4827"/>
    <s v="Multi"/>
    <s v="lll"/>
    <x v="619"/>
    <s v=""/>
    <s v="FAC4826"/>
    <n v="48"/>
    <n v="300"/>
    <n v="300"/>
    <s v="CS12X4876"/>
    <s v="LA0Q"/>
    <s v="LA4826"/>
    <n v="4"/>
    <n v="24"/>
    <n v="6"/>
  </r>
  <r>
    <x v="6"/>
    <s v="Production 4828"/>
    <s v="Multi"/>
    <s v="lll"/>
    <x v="620"/>
    <s v=""/>
    <s v="FAC4827"/>
    <n v="48"/>
    <n v="300"/>
    <n v="300"/>
    <s v="CS12X4877"/>
    <s v="LA0Q"/>
    <s v="LA4827"/>
    <n v="4"/>
    <n v="24"/>
    <n v="6"/>
  </r>
  <r>
    <x v="6"/>
    <s v="Production 4829"/>
    <s v="Multi"/>
    <s v="lll"/>
    <x v="621"/>
    <s v=""/>
    <s v="FAC4828"/>
    <n v="48"/>
    <n v="300"/>
    <n v="300"/>
    <s v="CS12X4878"/>
    <s v="LA0Q"/>
    <s v="LA4828"/>
    <n v="4"/>
    <n v="24"/>
    <n v="6"/>
  </r>
  <r>
    <x v="6"/>
    <s v="Production 4830"/>
    <s v="Multi"/>
    <s v="lll"/>
    <x v="622"/>
    <s v=""/>
    <s v="FAC4829"/>
    <n v="48"/>
    <n v="300"/>
    <n v="300"/>
    <s v="CS12X4879"/>
    <s v="LA0Q"/>
    <s v="LA4829"/>
    <n v="4"/>
    <n v="24"/>
    <n v="6"/>
  </r>
  <r>
    <x v="6"/>
    <s v="Production 4831"/>
    <s v="Multi"/>
    <s v="lll"/>
    <x v="623"/>
    <s v=""/>
    <s v="FAC4830"/>
    <n v="48"/>
    <n v="300"/>
    <n v="300"/>
    <s v="CS12X4880"/>
    <s v="LA0Q"/>
    <s v="LA4830"/>
    <n v="4"/>
    <n v="24"/>
    <n v="6"/>
  </r>
  <r>
    <x v="6"/>
    <s v="Production 4832"/>
    <s v="Multi"/>
    <s v="lll"/>
    <x v="624"/>
    <s v=""/>
    <s v="FAC4831"/>
    <n v="48"/>
    <n v="300"/>
    <n v="300"/>
    <s v="CS12X4881"/>
    <s v="LA0Q"/>
    <s v="LA4831"/>
    <n v="4"/>
    <n v="24"/>
    <n v="6"/>
  </r>
  <r>
    <x v="6"/>
    <s v="Production 4833"/>
    <s v="Multi"/>
    <s v="lll"/>
    <x v="625"/>
    <s v=""/>
    <s v="FAC4832"/>
    <n v="48"/>
    <n v="300"/>
    <n v="300"/>
    <s v="CS12X4882"/>
    <s v="LA0Q"/>
    <s v="LA4832"/>
    <n v="4"/>
    <n v="24"/>
    <n v="6"/>
  </r>
  <r>
    <x v="6"/>
    <s v="Production 4834"/>
    <s v="Multi"/>
    <s v="lll"/>
    <x v="626"/>
    <s v=""/>
    <s v="FAC4833"/>
    <n v="48"/>
    <n v="300"/>
    <n v="300"/>
    <s v="CS12X4883"/>
    <s v="LA0Q"/>
    <s v="LA4833"/>
    <n v="4"/>
    <n v="24"/>
    <n v="6"/>
  </r>
  <r>
    <x v="6"/>
    <s v="Production 4835"/>
    <s v="Multi"/>
    <s v="lll"/>
    <x v="627"/>
    <s v=""/>
    <s v="FAC4834"/>
    <n v="48"/>
    <n v="300"/>
    <n v="300"/>
    <s v="CS12X4884"/>
    <s v="LA0Q"/>
    <s v="LA4834"/>
    <n v="4"/>
    <n v="24"/>
    <n v="6"/>
  </r>
  <r>
    <x v="6"/>
    <s v="Production 4836"/>
    <s v="Multi"/>
    <s v="lll"/>
    <x v="628"/>
    <s v=""/>
    <s v="FAC4835"/>
    <n v="48"/>
    <n v="300"/>
    <n v="300"/>
    <s v="CS12X4885"/>
    <s v="LA0Q"/>
    <s v="LA4835"/>
    <n v="4"/>
    <n v="24"/>
    <n v="6"/>
  </r>
  <r>
    <x v="6"/>
    <s v="Production 4837"/>
    <s v="Multi"/>
    <s v="lll"/>
    <x v="629"/>
    <s v=""/>
    <s v="FAC4836"/>
    <n v="48"/>
    <n v="300"/>
    <n v="300"/>
    <s v="CS12X4886"/>
    <s v="LA0Q"/>
    <s v="LA4836"/>
    <n v="4"/>
    <n v="24"/>
    <n v="6"/>
  </r>
  <r>
    <x v="6"/>
    <s v="Production 4838"/>
    <s v="Multi"/>
    <s v="lll"/>
    <x v="630"/>
    <s v=""/>
    <s v="FAC4837"/>
    <n v="48"/>
    <n v="300"/>
    <n v="300"/>
    <s v="CS12X4887"/>
    <s v="LA0Q"/>
    <s v="LA4837"/>
    <n v="4"/>
    <n v="24"/>
    <n v="6"/>
  </r>
  <r>
    <x v="6"/>
    <s v="Production 4839"/>
    <s v="Multi"/>
    <s v="lll"/>
    <x v="631"/>
    <s v=""/>
    <s v="FAC4838"/>
    <n v="48"/>
    <n v="300"/>
    <n v="300"/>
    <s v="CS12X4888"/>
    <s v="LA0Q"/>
    <s v="LA4838"/>
    <n v="4"/>
    <n v="24"/>
    <n v="6"/>
  </r>
  <r>
    <x v="6"/>
    <s v="Production 4840"/>
    <s v="Multi"/>
    <s v="lll"/>
    <x v="632"/>
    <s v=""/>
    <s v="FAC4839"/>
    <n v="48"/>
    <n v="300"/>
    <n v="300"/>
    <s v="CS12X4889"/>
    <s v="LA0Q"/>
    <s v="LA4839"/>
    <n v="4"/>
    <n v="24"/>
    <n v="6"/>
  </r>
  <r>
    <x v="6"/>
    <s v="Production 4841"/>
    <s v="Multi"/>
    <s v="lll"/>
    <x v="633"/>
    <s v=""/>
    <s v="FAC4840"/>
    <n v="48"/>
    <n v="300"/>
    <n v="300"/>
    <s v="CS12X4890"/>
    <s v="LA0Q"/>
    <s v="LA4840"/>
    <n v="4"/>
    <n v="24"/>
    <n v="6"/>
  </r>
  <r>
    <x v="6"/>
    <s v="Production 4842"/>
    <s v="Multi"/>
    <s v="lll"/>
    <x v="634"/>
    <s v=""/>
    <s v="FAC4841"/>
    <n v="48"/>
    <n v="300"/>
    <n v="300"/>
    <s v="CS12X4891"/>
    <s v="LA0Q"/>
    <s v="LA4841"/>
    <n v="4"/>
    <n v="24"/>
    <n v="6"/>
  </r>
  <r>
    <x v="6"/>
    <s v="Production 4843"/>
    <s v="Multi"/>
    <s v="lll"/>
    <x v="635"/>
    <s v=""/>
    <s v="FAC4842"/>
    <n v="48"/>
    <n v="300"/>
    <n v="300"/>
    <s v="CS12X4892"/>
    <s v="LA0Q"/>
    <s v="LA4842"/>
    <n v="4"/>
    <n v="24"/>
    <n v="6"/>
  </r>
  <r>
    <x v="6"/>
    <s v="Production 4844"/>
    <s v="Multi"/>
    <s v="lll"/>
    <x v="636"/>
    <s v=""/>
    <s v="FAC4843"/>
    <n v="48"/>
    <n v="300"/>
    <n v="300"/>
    <s v="CS12X4893"/>
    <s v="LA0Q"/>
    <s v="LA4843"/>
    <n v="4"/>
    <n v="24"/>
    <n v="6"/>
  </r>
  <r>
    <x v="6"/>
    <s v="Production 4845"/>
    <s v="Multi"/>
    <s v="lll"/>
    <x v="637"/>
    <s v=""/>
    <s v="FAC4844"/>
    <n v="48"/>
    <n v="300"/>
    <n v="300"/>
    <s v="CS12X4894"/>
    <s v="LA0Q"/>
    <s v="LA4844"/>
    <n v="4"/>
    <n v="24"/>
    <n v="6"/>
  </r>
  <r>
    <x v="6"/>
    <s v="Production 4846"/>
    <s v="Multi"/>
    <s v="lll"/>
    <x v="638"/>
    <s v=""/>
    <s v="FAC4845"/>
    <n v="48"/>
    <n v="300"/>
    <n v="300"/>
    <s v="CS12X4895"/>
    <s v="LA0Q"/>
    <s v="LA4845"/>
    <n v="4"/>
    <n v="24"/>
    <n v="6"/>
  </r>
  <r>
    <x v="6"/>
    <s v="Production 4847"/>
    <s v="Multi"/>
    <s v="lll"/>
    <x v="639"/>
    <s v=""/>
    <s v="FAC4846"/>
    <n v="48"/>
    <n v="300"/>
    <n v="300"/>
    <s v="CS12X4896"/>
    <s v="LA0Q"/>
    <s v="LA4846"/>
    <n v="4"/>
    <n v="24"/>
    <n v="6"/>
  </r>
  <r>
    <x v="6"/>
    <s v="Production 4848"/>
    <s v="Multi"/>
    <s v="lll"/>
    <x v="640"/>
    <s v=""/>
    <s v="FAC4847"/>
    <n v="48"/>
    <n v="300"/>
    <n v="300"/>
    <s v="CS12X4897"/>
    <s v="LA0Q"/>
    <s v="LA4847"/>
    <n v="4"/>
    <n v="24"/>
    <n v="6"/>
  </r>
  <r>
    <x v="6"/>
    <s v="Production 4849"/>
    <s v="Multi"/>
    <s v="lll"/>
    <x v="641"/>
    <s v=""/>
    <s v="FAC4848"/>
    <n v="48"/>
    <n v="300"/>
    <n v="300"/>
    <s v="CS12X4898"/>
    <s v="LA0Q"/>
    <s v="LA4848"/>
    <n v="4"/>
    <n v="24"/>
    <n v="6"/>
  </r>
  <r>
    <x v="6"/>
    <s v="Production 4850"/>
    <s v="Multi"/>
    <s v="lll"/>
    <x v="642"/>
    <s v=""/>
    <s v="FAC4849"/>
    <n v="48"/>
    <n v="300"/>
    <n v="300"/>
    <s v="CS12X4899"/>
    <s v="LA0Q"/>
    <s v="LA4849"/>
    <n v="4"/>
    <n v="24"/>
    <n v="6"/>
  </r>
  <r>
    <x v="6"/>
    <s v="Production 4851"/>
    <s v="Multi"/>
    <s v="lll"/>
    <x v="643"/>
    <s v=""/>
    <s v="FAC4850"/>
    <n v="48"/>
    <n v="300"/>
    <n v="300"/>
    <s v="CS12X4900"/>
    <s v="LA0Q"/>
    <s v="LA4850"/>
    <n v="4"/>
    <n v="24"/>
    <n v="6"/>
  </r>
  <r>
    <x v="6"/>
    <s v="Production 4852"/>
    <s v="Multi"/>
    <s v="lll"/>
    <x v="644"/>
    <s v=""/>
    <s v="FAC4851"/>
    <n v="48"/>
    <n v="300"/>
    <n v="300"/>
    <s v="CS12X4901"/>
    <s v="LA0Q"/>
    <s v="LA4851"/>
    <n v="4"/>
    <n v="24"/>
    <n v="6"/>
  </r>
  <r>
    <x v="6"/>
    <s v="Production 4853"/>
    <s v="Multi"/>
    <s v="lll"/>
    <x v="645"/>
    <s v=""/>
    <s v="FAC4852"/>
    <n v="48"/>
    <n v="300"/>
    <n v="300"/>
    <s v="CS12X4902"/>
    <s v="LA0Q"/>
    <s v="LA4852"/>
    <n v="4"/>
    <n v="24"/>
    <n v="6"/>
  </r>
  <r>
    <x v="6"/>
    <s v="Production 4854"/>
    <s v="Multi"/>
    <s v="lll"/>
    <x v="646"/>
    <s v=""/>
    <s v="FAC4853"/>
    <n v="48"/>
    <n v="300"/>
    <n v="300"/>
    <s v="CS12X4903"/>
    <s v="LA0Q"/>
    <s v="LA4853"/>
    <n v="4"/>
    <n v="24"/>
    <n v="6"/>
  </r>
  <r>
    <x v="6"/>
    <s v="Production 4855"/>
    <s v="Multi"/>
    <s v="lll"/>
    <x v="647"/>
    <s v=""/>
    <s v="FAC4854"/>
    <n v="48"/>
    <n v="300"/>
    <n v="300"/>
    <s v="CS12X4904"/>
    <s v="LA0Q"/>
    <s v="LA4854"/>
    <n v="4"/>
    <n v="24"/>
    <n v="6"/>
  </r>
  <r>
    <x v="6"/>
    <s v="Production 4856"/>
    <s v="Multi"/>
    <s v="lll"/>
    <x v="648"/>
    <s v=""/>
    <s v="FAC4855"/>
    <n v="48"/>
    <n v="300"/>
    <n v="300"/>
    <s v="CS12X4905"/>
    <s v="LA0Q"/>
    <s v="LA4855"/>
    <n v="4"/>
    <n v="24"/>
    <n v="6"/>
  </r>
  <r>
    <x v="6"/>
    <s v="Production 4857"/>
    <s v="Multi"/>
    <s v="lll"/>
    <x v="649"/>
    <s v=""/>
    <s v="FAC4856"/>
    <n v="48"/>
    <n v="300"/>
    <n v="300"/>
    <s v="CS12X4906"/>
    <s v="LA0Q"/>
    <s v="LA4856"/>
    <n v="4"/>
    <n v="24"/>
    <n v="6"/>
  </r>
  <r>
    <x v="6"/>
    <s v="Production 4858"/>
    <s v="Multi"/>
    <s v="lll"/>
    <x v="650"/>
    <s v=""/>
    <s v="FAC4857"/>
    <n v="48"/>
    <n v="300"/>
    <n v="300"/>
    <s v="CS12X4907"/>
    <s v="LA0Q"/>
    <s v="LA4857"/>
    <n v="4"/>
    <n v="24"/>
    <n v="6"/>
  </r>
  <r>
    <x v="6"/>
    <s v="Production 4859"/>
    <s v="Multi"/>
    <s v="lll"/>
    <x v="651"/>
    <s v=""/>
    <s v="FAC4858"/>
    <n v="48"/>
    <n v="300"/>
    <n v="300"/>
    <s v="CS12X4908"/>
    <s v="LA0Q"/>
    <s v="LA4858"/>
    <n v="4"/>
    <n v="24"/>
    <n v="6"/>
  </r>
  <r>
    <x v="6"/>
    <s v="Production 4860"/>
    <s v="Multi"/>
    <s v="lll"/>
    <x v="652"/>
    <s v=""/>
    <s v="FAC4859"/>
    <n v="48"/>
    <n v="300"/>
    <n v="300"/>
    <s v="CS12X4909"/>
    <s v="LA0Q"/>
    <s v="LA4859"/>
    <n v="4"/>
    <n v="24"/>
    <n v="6"/>
  </r>
  <r>
    <x v="6"/>
    <s v="Production 4861"/>
    <s v="Multi"/>
    <s v="lll"/>
    <x v="653"/>
    <s v=""/>
    <s v="FAC4860"/>
    <n v="48"/>
    <n v="300"/>
    <n v="300"/>
    <s v="CS12X4910"/>
    <s v="LA0Q"/>
    <s v="LA4860"/>
    <n v="4"/>
    <n v="24"/>
    <n v="6"/>
  </r>
  <r>
    <x v="6"/>
    <s v="Production 4862"/>
    <s v="Multi"/>
    <s v="lll"/>
    <x v="654"/>
    <s v=""/>
    <s v="FAC4861"/>
    <n v="48"/>
    <n v="300"/>
    <n v="300"/>
    <s v="CS12X4911"/>
    <s v="LA0Q"/>
    <s v="LA4861"/>
    <n v="4"/>
    <n v="24"/>
    <n v="6"/>
  </r>
  <r>
    <x v="6"/>
    <s v="Production 4863"/>
    <s v="Multi"/>
    <s v="lll"/>
    <x v="655"/>
    <s v=""/>
    <s v="FAC4862"/>
    <n v="48"/>
    <n v="300"/>
    <n v="300"/>
    <s v="CS12X4912"/>
    <s v="LA0Q"/>
    <s v="LA4862"/>
    <n v="4"/>
    <n v="24"/>
    <n v="6"/>
  </r>
  <r>
    <x v="6"/>
    <s v="Production 4864"/>
    <s v="Multi"/>
    <s v="lll"/>
    <x v="656"/>
    <s v=""/>
    <s v="FAC4863"/>
    <n v="48"/>
    <n v="300"/>
    <n v="300"/>
    <s v="CS12X4913"/>
    <s v="LA0Q"/>
    <s v="LA4863"/>
    <n v="4"/>
    <n v="24"/>
    <n v="6"/>
  </r>
  <r>
    <x v="6"/>
    <s v="Production 4865"/>
    <s v="Multi"/>
    <s v="lll"/>
    <x v="657"/>
    <s v=""/>
    <s v="FAC4864"/>
    <n v="48"/>
    <n v="300"/>
    <n v="300"/>
    <s v="CS12X4914"/>
    <s v="LA0Q"/>
    <s v="LA4864"/>
    <n v="4"/>
    <n v="24"/>
    <n v="6"/>
  </r>
  <r>
    <x v="6"/>
    <s v="Production 4866"/>
    <s v="Multi"/>
    <s v="lll"/>
    <x v="658"/>
    <s v=""/>
    <s v="FAC4865"/>
    <n v="48"/>
    <n v="300"/>
    <n v="300"/>
    <s v="CS12X4915"/>
    <s v="LA0Q"/>
    <s v="LA4865"/>
    <n v="4"/>
    <n v="24"/>
    <n v="6"/>
  </r>
  <r>
    <x v="6"/>
    <s v="Production 4867"/>
    <s v="Multi"/>
    <s v="lll"/>
    <x v="659"/>
    <s v=""/>
    <s v="FAC4866"/>
    <n v="48"/>
    <n v="300"/>
    <n v="300"/>
    <s v="CS12X4916"/>
    <s v="LA0Q"/>
    <s v="LA4866"/>
    <n v="4"/>
    <n v="24"/>
    <n v="6"/>
  </r>
  <r>
    <x v="6"/>
    <s v="Production 4868"/>
    <s v="Multi"/>
    <s v="lll"/>
    <x v="660"/>
    <s v=""/>
    <s v="FAC4867"/>
    <n v="48"/>
    <n v="300"/>
    <n v="300"/>
    <s v="CS12X4917"/>
    <s v="LA0Q"/>
    <s v="LA4867"/>
    <n v="4"/>
    <n v="24"/>
    <n v="6"/>
  </r>
  <r>
    <x v="6"/>
    <s v="Production 4869"/>
    <s v="Multi"/>
    <s v="lll"/>
    <x v="661"/>
    <s v=""/>
    <s v="FAC4868"/>
    <n v="48"/>
    <n v="300"/>
    <n v="300"/>
    <s v="CS12X4918"/>
    <s v="LA0Q"/>
    <s v="LA4868"/>
    <n v="4"/>
    <n v="24"/>
    <n v="6"/>
  </r>
  <r>
    <x v="6"/>
    <s v="Production 4870"/>
    <s v="Multi"/>
    <s v="lll"/>
    <x v="662"/>
    <s v=""/>
    <s v="FAC4869"/>
    <n v="48"/>
    <n v="300"/>
    <n v="300"/>
    <s v="CS12X4919"/>
    <s v="LA0Q"/>
    <s v="LA4869"/>
    <n v="4"/>
    <n v="24"/>
    <n v="6"/>
  </r>
  <r>
    <x v="6"/>
    <s v="Production 4871"/>
    <s v="Multi"/>
    <s v="lll"/>
    <x v="663"/>
    <s v=""/>
    <s v="FAC4870"/>
    <n v="48"/>
    <n v="300"/>
    <n v="300"/>
    <s v="CS12X4920"/>
    <s v="LA0Q"/>
    <s v="LA4870"/>
    <n v="4"/>
    <n v="24"/>
    <n v="6"/>
  </r>
  <r>
    <x v="6"/>
    <s v="Production 4872"/>
    <s v="Multi"/>
    <s v="lll"/>
    <x v="664"/>
    <s v=""/>
    <s v="FAC4871"/>
    <n v="48"/>
    <n v="300"/>
    <n v="300"/>
    <s v="CS12X4921"/>
    <s v="LA0Q"/>
    <s v="LA4871"/>
    <n v="4"/>
    <n v="24"/>
    <n v="6"/>
  </r>
  <r>
    <x v="6"/>
    <s v="Production 4873"/>
    <s v="Multi"/>
    <s v="lll"/>
    <x v="665"/>
    <s v=""/>
    <s v="FAC4872"/>
    <n v="48"/>
    <n v="300"/>
    <n v="300"/>
    <s v="CS12X4922"/>
    <s v="LA0Q"/>
    <s v="LA4872"/>
    <n v="4"/>
    <n v="24"/>
    <n v="6"/>
  </r>
  <r>
    <x v="6"/>
    <s v="Production 4874"/>
    <s v="Multi"/>
    <s v="lll"/>
    <x v="666"/>
    <s v=""/>
    <s v="FAC4873"/>
    <n v="48"/>
    <n v="300"/>
    <n v="300"/>
    <s v="CS12X4923"/>
    <s v="LA0Q"/>
    <s v="LA4873"/>
    <n v="4"/>
    <n v="24"/>
    <n v="6"/>
  </r>
  <r>
    <x v="6"/>
    <s v="Production 1"/>
    <s v="Multi"/>
    <s v="lll"/>
    <x v="667"/>
    <s v=""/>
    <s v="FAC000"/>
    <n v="48"/>
    <n v="300"/>
    <n v="300"/>
    <s v="CS12X50"/>
    <s v="LA0Q"/>
    <s v="LA0"/>
    <n v="4"/>
    <n v="24"/>
    <n v="6"/>
  </r>
  <r>
    <x v="6"/>
    <s v="Production 2"/>
    <s v="Multi"/>
    <s v="lll"/>
    <x v="668"/>
    <s v=""/>
    <s v="FAC001"/>
    <n v="48"/>
    <n v="300"/>
    <n v="300"/>
    <s v="CS12X51"/>
    <s v="LA0Q"/>
    <s v="LA1"/>
    <n v="4"/>
    <n v="24"/>
    <n v="6"/>
  </r>
  <r>
    <x v="6"/>
    <s v="Production 3"/>
    <s v="Multi"/>
    <s v="lll"/>
    <x v="669"/>
    <s v=""/>
    <s v="FAC002"/>
    <n v="48"/>
    <n v="300"/>
    <n v="300"/>
    <s v="CS12X52"/>
    <s v="LA0Q"/>
    <s v="LA2"/>
    <n v="4"/>
    <n v="24"/>
    <n v="6"/>
  </r>
  <r>
    <x v="6"/>
    <s v="Production 4"/>
    <s v="Multi"/>
    <s v="lll"/>
    <x v="670"/>
    <s v=""/>
    <s v="FAC003"/>
    <n v="48"/>
    <n v="300"/>
    <n v="300"/>
    <s v="CS12X53"/>
    <s v="LA0Q"/>
    <s v="LA3"/>
    <n v="4"/>
    <n v="24"/>
    <n v="6"/>
  </r>
  <r>
    <x v="6"/>
    <s v="Production 5"/>
    <s v="Multi"/>
    <s v="lll"/>
    <x v="671"/>
    <s v=""/>
    <s v="FAC004"/>
    <n v="48"/>
    <n v="300"/>
    <n v="300"/>
    <s v="CS12X54"/>
    <s v="LA0Q"/>
    <s v="LA4"/>
    <n v="4"/>
    <n v="24"/>
    <n v="6"/>
  </r>
  <r>
    <x v="6"/>
    <s v="Production 6"/>
    <s v="Multi"/>
    <s v="lll"/>
    <x v="672"/>
    <s v=""/>
    <s v="FAC005"/>
    <n v="48"/>
    <n v="300"/>
    <n v="300"/>
    <s v="CS12X55"/>
    <s v="LA0Q"/>
    <s v="LA5"/>
    <n v="4"/>
    <n v="24"/>
    <n v="6"/>
  </r>
  <r>
    <x v="6"/>
    <s v="Production 7"/>
    <s v="Multi"/>
    <s v="lll"/>
    <x v="673"/>
    <s v=""/>
    <s v="FAC006"/>
    <n v="48"/>
    <n v="300"/>
    <n v="300"/>
    <s v="CS12X56"/>
    <s v="LA0Q"/>
    <s v="LA6"/>
    <n v="4"/>
    <n v="24"/>
    <n v="6"/>
  </r>
  <r>
    <x v="6"/>
    <s v="Production 8"/>
    <s v="Multi"/>
    <s v="lll"/>
    <x v="674"/>
    <s v=""/>
    <s v="FAC007"/>
    <n v="48"/>
    <n v="300"/>
    <n v="300"/>
    <s v="CS12X57"/>
    <s v="LA0Q"/>
    <s v="LA7"/>
    <n v="4"/>
    <n v="24"/>
    <n v="6"/>
  </r>
  <r>
    <x v="6"/>
    <s v="Production 9"/>
    <s v="Multi"/>
    <s v="lll"/>
    <x v="675"/>
    <s v=""/>
    <s v="FAC008"/>
    <n v="48"/>
    <n v="300"/>
    <n v="300"/>
    <s v="CS12X58"/>
    <s v="LA0Q"/>
    <s v="LA8"/>
    <n v="4"/>
    <n v="24"/>
    <n v="6"/>
  </r>
  <r>
    <x v="6"/>
    <s v="Production 10"/>
    <s v="Multi"/>
    <s v="lll"/>
    <x v="676"/>
    <s v=""/>
    <s v="FAC009"/>
    <n v="48"/>
    <n v="300"/>
    <n v="300"/>
    <s v="CS12X59"/>
    <s v="LA0Q"/>
    <s v="LA9"/>
    <n v="4"/>
    <n v="24"/>
    <n v="6"/>
  </r>
  <r>
    <x v="6"/>
    <s v="Production 11"/>
    <s v="Multi"/>
    <s v="lll"/>
    <x v="677"/>
    <s v=""/>
    <s v="FAC010"/>
    <n v="48"/>
    <n v="300"/>
    <n v="300"/>
    <s v="CS12X60"/>
    <s v="LA0Q"/>
    <s v="LA10"/>
    <n v="4"/>
    <n v="24"/>
    <n v="6"/>
  </r>
  <r>
    <x v="6"/>
    <s v="Production 12"/>
    <s v="Multi"/>
    <s v="lll"/>
    <x v="678"/>
    <s v=""/>
    <s v="FAC011"/>
    <n v="48"/>
    <n v="300"/>
    <n v="300"/>
    <s v="CS12X61"/>
    <s v="LA0Q"/>
    <s v="LA11"/>
    <n v="4"/>
    <n v="24"/>
    <n v="6"/>
  </r>
  <r>
    <x v="6"/>
    <s v="Production 13"/>
    <s v="Multi"/>
    <s v="lll"/>
    <x v="679"/>
    <s v=""/>
    <s v="FAC012"/>
    <n v="48"/>
    <n v="300"/>
    <n v="300"/>
    <s v="CS12X62"/>
    <s v="LA0Q"/>
    <s v="LA12"/>
    <n v="4"/>
    <n v="24"/>
    <n v="6"/>
  </r>
  <r>
    <x v="6"/>
    <s v="Production 14"/>
    <s v="Multi"/>
    <s v="lll"/>
    <x v="680"/>
    <s v=""/>
    <s v="FAC013"/>
    <n v="48"/>
    <n v="300"/>
    <n v="300"/>
    <s v="CS12X63"/>
    <s v="LA0Q"/>
    <s v="LA13"/>
    <n v="4"/>
    <n v="24"/>
    <n v="6"/>
  </r>
  <r>
    <x v="6"/>
    <s v="Production 15"/>
    <s v="Multi"/>
    <s v="lll"/>
    <x v="681"/>
    <s v=""/>
    <s v="FAC014"/>
    <n v="48"/>
    <n v="300"/>
    <n v="300"/>
    <s v="CS12X64"/>
    <s v="LA0Q"/>
    <s v="LA14"/>
    <n v="4"/>
    <n v="24"/>
    <n v="6"/>
  </r>
  <r>
    <x v="6"/>
    <s v="Production 16"/>
    <s v="Multi"/>
    <s v="lll"/>
    <x v="682"/>
    <s v=""/>
    <s v="FAC015"/>
    <n v="48"/>
    <n v="300"/>
    <n v="300"/>
    <s v="CS12X65"/>
    <s v="LA0Q"/>
    <s v="LA15"/>
    <n v="4"/>
    <n v="24"/>
    <n v="6"/>
  </r>
  <r>
    <x v="6"/>
    <s v="Production 17"/>
    <s v="Multi"/>
    <s v="lll"/>
    <x v="683"/>
    <s v=""/>
    <s v="FAC016"/>
    <n v="48"/>
    <n v="300"/>
    <n v="300"/>
    <s v="CS12X66"/>
    <s v="LA0Q"/>
    <s v="LA16"/>
    <n v="4"/>
    <n v="24"/>
    <n v="6"/>
  </r>
  <r>
    <x v="6"/>
    <s v="Production 18"/>
    <s v="Multi"/>
    <s v="lll"/>
    <x v="684"/>
    <s v=""/>
    <s v="FAC017"/>
    <n v="48"/>
    <n v="300"/>
    <n v="300"/>
    <s v="CS12X67"/>
    <s v="LA0Q"/>
    <s v="LA17"/>
    <n v="4"/>
    <n v="24"/>
    <n v="6"/>
  </r>
  <r>
    <x v="6"/>
    <s v="Production 19"/>
    <s v="Multi"/>
    <s v="lll"/>
    <x v="685"/>
    <s v=""/>
    <s v="FAC018"/>
    <n v="48"/>
    <n v="300"/>
    <n v="300"/>
    <s v="CS12X68"/>
    <s v="LA0Q"/>
    <s v="LA18"/>
    <n v="4"/>
    <n v="24"/>
    <n v="6"/>
  </r>
  <r>
    <x v="6"/>
    <s v="Production 20"/>
    <s v="Multi"/>
    <s v="lll"/>
    <x v="686"/>
    <s v=""/>
    <s v="FAC019"/>
    <n v="48"/>
    <n v="300"/>
    <n v="300"/>
    <s v="CS12X69"/>
    <s v="LA0Q"/>
    <s v="LA19"/>
    <n v="4"/>
    <n v="24"/>
    <n v="6"/>
  </r>
  <r>
    <x v="6"/>
    <s v="Production 21"/>
    <s v="Multi"/>
    <s v="lll"/>
    <x v="687"/>
    <s v=""/>
    <s v="FAC020"/>
    <n v="48"/>
    <n v="300"/>
    <n v="300"/>
    <s v="CS12X70"/>
    <s v="LA0Q"/>
    <s v="LA20"/>
    <n v="4"/>
    <n v="24"/>
    <n v="6"/>
  </r>
  <r>
    <x v="6"/>
    <s v="Production 22"/>
    <s v="Multi"/>
    <s v="lll"/>
    <x v="688"/>
    <s v=""/>
    <s v="FAC021"/>
    <n v="48"/>
    <n v="300"/>
    <n v="300"/>
    <s v="CS12X71"/>
    <s v="LA0Q"/>
    <s v="LA21"/>
    <n v="4"/>
    <n v="24"/>
    <n v="6"/>
  </r>
  <r>
    <x v="6"/>
    <s v="Production 23"/>
    <s v="Multi"/>
    <s v="lll"/>
    <x v="689"/>
    <s v=""/>
    <s v="FAC022"/>
    <n v="48"/>
    <n v="300"/>
    <n v="300"/>
    <s v="CS12X72"/>
    <s v="LA0Q"/>
    <s v="LA22"/>
    <n v="4"/>
    <n v="24"/>
    <n v="6"/>
  </r>
  <r>
    <x v="6"/>
    <s v="Production 24"/>
    <s v="Multi"/>
    <s v="lll"/>
    <x v="690"/>
    <s v=""/>
    <s v="FAC023"/>
    <n v="48"/>
    <n v="300"/>
    <n v="300"/>
    <s v="CS12X73"/>
    <s v="LA0Q"/>
    <s v="LA23"/>
    <n v="4"/>
    <n v="24"/>
    <n v="6"/>
  </r>
  <r>
    <x v="6"/>
    <s v="Production 25"/>
    <s v="Multi"/>
    <s v="lll"/>
    <x v="691"/>
    <s v=""/>
    <s v="FAC024"/>
    <n v="48"/>
    <n v="300"/>
    <n v="300"/>
    <s v="CS12X74"/>
    <s v="LA0Q"/>
    <s v="LA24"/>
    <n v="4"/>
    <n v="24"/>
    <n v="6"/>
  </r>
  <r>
    <x v="6"/>
    <s v="Production 26"/>
    <s v="Multi"/>
    <s v="lll"/>
    <x v="692"/>
    <s v=""/>
    <s v="FAC025"/>
    <n v="48"/>
    <n v="300"/>
    <n v="300"/>
    <s v="CS12X75"/>
    <s v="LA0Q"/>
    <s v="LA25"/>
    <n v="4"/>
    <n v="24"/>
    <n v="6"/>
  </r>
  <r>
    <x v="6"/>
    <s v="Production 27"/>
    <s v="Multi"/>
    <s v="lll"/>
    <x v="693"/>
    <s v=""/>
    <s v="FAC026"/>
    <n v="48"/>
    <n v="300"/>
    <n v="300"/>
    <s v="CS12X76"/>
    <s v="LA0Q"/>
    <s v="LA26"/>
    <n v="4"/>
    <n v="24"/>
    <n v="6"/>
  </r>
  <r>
    <x v="6"/>
    <s v="Production 28"/>
    <s v="Multi"/>
    <s v="lll"/>
    <x v="694"/>
    <s v=""/>
    <s v="FAC027"/>
    <n v="48"/>
    <n v="300"/>
    <n v="300"/>
    <s v="CS12X77"/>
    <s v="LA0Q"/>
    <s v="LA27"/>
    <n v="4"/>
    <n v="24"/>
    <n v="6"/>
  </r>
  <r>
    <x v="6"/>
    <s v="Production 29"/>
    <s v="Multi"/>
    <s v="lll"/>
    <x v="695"/>
    <s v=""/>
    <s v="FAC028"/>
    <n v="48"/>
    <n v="300"/>
    <n v="300"/>
    <s v="CS12X78"/>
    <s v="LA0Q"/>
    <s v="LA28"/>
    <n v="4"/>
    <n v="24"/>
    <n v="6"/>
  </r>
  <r>
    <x v="6"/>
    <s v="Production 30"/>
    <s v="Multi"/>
    <s v="lll"/>
    <x v="696"/>
    <s v=""/>
    <s v="FAC029"/>
    <n v="48"/>
    <n v="300"/>
    <n v="300"/>
    <s v="CS12X79"/>
    <s v="LA0Q"/>
    <s v="LA29"/>
    <n v="4"/>
    <n v="24"/>
    <n v="6"/>
  </r>
  <r>
    <x v="6"/>
    <s v="Production 31"/>
    <s v="Multi"/>
    <s v="lll"/>
    <x v="697"/>
    <s v=""/>
    <s v="FAC030"/>
    <n v="48"/>
    <n v="300"/>
    <n v="300"/>
    <s v="CS12X80"/>
    <s v="LA0Q"/>
    <s v="LA30"/>
    <n v="4"/>
    <n v="24"/>
    <n v="6"/>
  </r>
  <r>
    <x v="6"/>
    <s v="Production 32"/>
    <s v="Multi"/>
    <s v="lll"/>
    <x v="698"/>
    <s v=""/>
    <s v="FAC031"/>
    <n v="48"/>
    <n v="300"/>
    <n v="300"/>
    <s v="CS12X81"/>
    <s v="LA0Q"/>
    <s v="LA31"/>
    <n v="4"/>
    <n v="24"/>
    <n v="6"/>
  </r>
  <r>
    <x v="6"/>
    <s v="Production 33"/>
    <s v="Multi"/>
    <s v="lll"/>
    <x v="699"/>
    <s v=""/>
    <s v="FAC032"/>
    <n v="48"/>
    <n v="300"/>
    <n v="300"/>
    <s v="CS12X82"/>
    <s v="LA0Q"/>
    <s v="LA32"/>
    <n v="4"/>
    <n v="24"/>
    <n v="6"/>
  </r>
  <r>
    <x v="6"/>
    <s v="Production 34"/>
    <s v="Multi"/>
    <s v="lll"/>
    <x v="700"/>
    <s v=""/>
    <s v="FAC033"/>
    <n v="48"/>
    <n v="300"/>
    <n v="300"/>
    <s v="CS12X83"/>
    <s v="LA0Q"/>
    <s v="LA33"/>
    <n v="4"/>
    <n v="24"/>
    <n v="6"/>
  </r>
  <r>
    <x v="6"/>
    <s v="Production 35"/>
    <s v="Multi"/>
    <s v="lll"/>
    <x v="701"/>
    <s v=""/>
    <s v="FAC034"/>
    <n v="48"/>
    <n v="300"/>
    <n v="300"/>
    <s v="CS12X84"/>
    <s v="LA0Q"/>
    <s v="LA34"/>
    <n v="4"/>
    <n v="24"/>
    <n v="6"/>
  </r>
  <r>
    <x v="6"/>
    <s v="Production 36"/>
    <s v="Multi"/>
    <s v="lll"/>
    <x v="702"/>
    <s v=""/>
    <s v="FAC035"/>
    <n v="48"/>
    <n v="300"/>
    <n v="300"/>
    <s v="CS12X85"/>
    <s v="LA0Q"/>
    <s v="LA35"/>
    <n v="4"/>
    <n v="24"/>
    <n v="6"/>
  </r>
  <r>
    <x v="6"/>
    <s v="Production 37"/>
    <s v="Multi"/>
    <s v="lll"/>
    <x v="703"/>
    <s v=""/>
    <s v="FAC036"/>
    <n v="48"/>
    <n v="300"/>
    <n v="300"/>
    <s v="CS12X86"/>
    <s v="LA0Q"/>
    <s v="LA36"/>
    <n v="4"/>
    <n v="24"/>
    <n v="6"/>
  </r>
  <r>
    <x v="6"/>
    <s v="Production 38"/>
    <s v="Multi"/>
    <s v="lll"/>
    <x v="704"/>
    <s v=""/>
    <s v="FAC037"/>
    <n v="48"/>
    <n v="300"/>
    <n v="300"/>
    <s v="CS12X87"/>
    <s v="LA0Q"/>
    <s v="LA37"/>
    <n v="4"/>
    <n v="24"/>
    <n v="6"/>
  </r>
  <r>
    <x v="6"/>
    <s v="Production 39"/>
    <s v="Multi"/>
    <s v="lll"/>
    <x v="705"/>
    <s v=""/>
    <s v="FAC038"/>
    <n v="48"/>
    <n v="300"/>
    <n v="300"/>
    <s v="CS12X88"/>
    <s v="LA0Q"/>
    <s v="LA38"/>
    <n v="4"/>
    <n v="24"/>
    <n v="6"/>
  </r>
  <r>
    <x v="6"/>
    <s v="Production 40"/>
    <s v="Multi"/>
    <s v="lll"/>
    <x v="706"/>
    <s v=""/>
    <s v="FAC039"/>
    <n v="48"/>
    <n v="300"/>
    <n v="300"/>
    <s v="CS12X89"/>
    <s v="LA0Q"/>
    <s v="LA39"/>
    <n v="4"/>
    <n v="24"/>
    <n v="6"/>
  </r>
  <r>
    <x v="6"/>
    <s v="Production 41"/>
    <s v="Multi"/>
    <s v="lll"/>
    <x v="707"/>
    <s v=""/>
    <s v="FAC040"/>
    <n v="48"/>
    <n v="300"/>
    <n v="300"/>
    <s v="CS12X90"/>
    <s v="LA0Q"/>
    <s v="LA40"/>
    <n v="4"/>
    <n v="24"/>
    <n v="6"/>
  </r>
  <r>
    <x v="6"/>
    <s v="Production 42"/>
    <s v="Multi"/>
    <s v="lll"/>
    <x v="708"/>
    <s v=""/>
    <s v="FAC041"/>
    <n v="48"/>
    <n v="300"/>
    <n v="300"/>
    <s v="CS12X91"/>
    <s v="LA0Q"/>
    <s v="LA41"/>
    <n v="4"/>
    <n v="24"/>
    <n v="6"/>
  </r>
  <r>
    <x v="6"/>
    <s v="Production 43"/>
    <s v="Multi"/>
    <s v="lll"/>
    <x v="709"/>
    <s v=""/>
    <s v="FAC042"/>
    <n v="48"/>
    <n v="300"/>
    <n v="300"/>
    <s v="CS12X92"/>
    <s v="LA0Q"/>
    <s v="LA42"/>
    <n v="4"/>
    <n v="24"/>
    <n v="6"/>
  </r>
  <r>
    <x v="6"/>
    <s v="Production 44"/>
    <s v="Multi"/>
    <s v="lll"/>
    <x v="710"/>
    <s v=""/>
    <s v="FAC043"/>
    <n v="48"/>
    <n v="300"/>
    <n v="300"/>
    <s v="CS12X93"/>
    <s v="LA0Q"/>
    <s v="LA43"/>
    <n v="4"/>
    <n v="24"/>
    <n v="6"/>
  </r>
  <r>
    <x v="6"/>
    <s v="Production 45"/>
    <s v="Multi"/>
    <s v="lll"/>
    <x v="711"/>
    <s v=""/>
    <s v="FAC044"/>
    <n v="48"/>
    <n v="300"/>
    <n v="300"/>
    <s v="CS12X94"/>
    <s v="LA0Q"/>
    <s v="LA44"/>
    <n v="4"/>
    <n v="24"/>
    <n v="6"/>
  </r>
  <r>
    <x v="6"/>
    <s v="Production 46"/>
    <s v="Multi"/>
    <s v="lll"/>
    <x v="712"/>
    <s v=""/>
    <s v="FAC045"/>
    <n v="48"/>
    <n v="300"/>
    <n v="300"/>
    <s v="CS12X95"/>
    <s v="LA0Q"/>
    <s v="LA45"/>
    <n v="4"/>
    <n v="24"/>
    <n v="6"/>
  </r>
  <r>
    <x v="6"/>
    <s v="Production 47"/>
    <s v="Multi"/>
    <s v="lll"/>
    <x v="713"/>
    <s v=""/>
    <s v="FAC046"/>
    <n v="48"/>
    <n v="300"/>
    <n v="300"/>
    <s v="CS12X96"/>
    <s v="LA0Q"/>
    <s v="LA46"/>
    <n v="4"/>
    <n v="24"/>
    <n v="6"/>
  </r>
  <r>
    <x v="6"/>
    <s v="Production 48"/>
    <s v="Multi"/>
    <s v="lll"/>
    <x v="714"/>
    <s v=""/>
    <s v="FAC047"/>
    <n v="48"/>
    <n v="300"/>
    <n v="300"/>
    <s v="CS12X97"/>
    <s v="LA0Q"/>
    <s v="LA47"/>
    <n v="4"/>
    <n v="24"/>
    <n v="6"/>
  </r>
  <r>
    <x v="6"/>
    <s v="Production 49"/>
    <s v="Multi"/>
    <s v="lll"/>
    <x v="715"/>
    <s v=""/>
    <s v="FAC048"/>
    <n v="48"/>
    <n v="300"/>
    <n v="300"/>
    <s v="CS12X98"/>
    <s v="LA0Q"/>
    <s v="LA48"/>
    <n v="4"/>
    <n v="24"/>
    <n v="6"/>
  </r>
  <r>
    <x v="6"/>
    <s v="Production 50"/>
    <s v="Multi"/>
    <s v="lll"/>
    <x v="716"/>
    <s v=""/>
    <s v="FAC049"/>
    <n v="48"/>
    <n v="300"/>
    <n v="300"/>
    <s v="CS12X99"/>
    <s v="LA0Q"/>
    <s v="LA49"/>
    <n v="4"/>
    <n v="24"/>
    <n v="6"/>
  </r>
  <r>
    <x v="6"/>
    <s v="Production 51"/>
    <s v="Multi"/>
    <s v="lll"/>
    <x v="717"/>
    <s v=""/>
    <s v="FAC050"/>
    <n v="48"/>
    <n v="300"/>
    <n v="300"/>
    <s v="CS12X100"/>
    <s v="LA0Q"/>
    <s v="LA50"/>
    <n v="4"/>
    <n v="24"/>
    <n v="6"/>
  </r>
  <r>
    <x v="6"/>
    <s v="Production 52"/>
    <s v="Multi"/>
    <s v="lll"/>
    <x v="718"/>
    <s v=""/>
    <s v="FAC051"/>
    <n v="48"/>
    <n v="300"/>
    <n v="300"/>
    <s v="CS12X101"/>
    <s v="LA0Q"/>
    <s v="LA51"/>
    <n v="4"/>
    <n v="24"/>
    <n v="6"/>
  </r>
  <r>
    <x v="6"/>
    <s v="Production 53"/>
    <s v="Multi"/>
    <s v="lll"/>
    <x v="719"/>
    <s v=""/>
    <s v="FAC052"/>
    <n v="48"/>
    <n v="300"/>
    <n v="300"/>
    <s v="CS12X102"/>
    <s v="LA0Q"/>
    <s v="LA52"/>
    <n v="4"/>
    <n v="24"/>
    <n v="6"/>
  </r>
  <r>
    <x v="6"/>
    <s v="Production 54"/>
    <s v="Multi"/>
    <s v="lll"/>
    <x v="720"/>
    <s v=""/>
    <s v="FAC053"/>
    <n v="48"/>
    <n v="300"/>
    <n v="300"/>
    <s v="CS12X103"/>
    <s v="LA0Q"/>
    <s v="LA53"/>
    <n v="4"/>
    <n v="24"/>
    <n v="6"/>
  </r>
  <r>
    <x v="6"/>
    <s v="Production 55"/>
    <s v="Multi"/>
    <s v="lll"/>
    <x v="721"/>
    <s v=""/>
    <s v="FAC054"/>
    <n v="48"/>
    <n v="300"/>
    <n v="300"/>
    <s v="CS12X104"/>
    <s v="LA0Q"/>
    <s v="LA54"/>
    <n v="4"/>
    <n v="24"/>
    <n v="6"/>
  </r>
  <r>
    <x v="6"/>
    <s v="Production 56"/>
    <s v="Multi"/>
    <s v="lll"/>
    <x v="722"/>
    <s v=""/>
    <s v="FAC055"/>
    <n v="48"/>
    <n v="300"/>
    <n v="300"/>
    <s v="CS12X105"/>
    <s v="LA0Q"/>
    <s v="LA55"/>
    <n v="4"/>
    <n v="24"/>
    <n v="6"/>
  </r>
  <r>
    <x v="6"/>
    <s v="Production 57"/>
    <s v="Multi"/>
    <s v="lll"/>
    <x v="723"/>
    <s v=""/>
    <s v="FAC056"/>
    <n v="48"/>
    <n v="300"/>
    <n v="300"/>
    <s v="CS12X106"/>
    <s v="LA0Q"/>
    <s v="LA56"/>
    <n v="4"/>
    <n v="24"/>
    <n v="6"/>
  </r>
  <r>
    <x v="6"/>
    <s v="Production 58"/>
    <s v="Multi"/>
    <s v="lll"/>
    <x v="724"/>
    <s v=""/>
    <s v="FAC057"/>
    <n v="48"/>
    <n v="300"/>
    <n v="300"/>
    <s v="CS12X107"/>
    <s v="LA0Q"/>
    <s v="LA57"/>
    <n v="4"/>
    <n v="24"/>
    <n v="6"/>
  </r>
  <r>
    <x v="6"/>
    <s v="Production 59"/>
    <s v="Multi"/>
    <s v="lll"/>
    <x v="725"/>
    <s v=""/>
    <s v="FAC058"/>
    <n v="48"/>
    <n v="300"/>
    <n v="300"/>
    <s v="CS12X108"/>
    <s v="LA0Q"/>
    <s v="LA58"/>
    <n v="4"/>
    <n v="24"/>
    <n v="6"/>
  </r>
  <r>
    <x v="6"/>
    <s v="Production 60"/>
    <s v="Multi"/>
    <s v="lll"/>
    <x v="726"/>
    <s v=""/>
    <s v="FAC059"/>
    <n v="48"/>
    <n v="300"/>
    <n v="300"/>
    <s v="CS12X109"/>
    <s v="LA0Q"/>
    <s v="LA59"/>
    <n v="4"/>
    <n v="24"/>
    <n v="6"/>
  </r>
  <r>
    <x v="6"/>
    <s v="Production 61"/>
    <s v="Multi"/>
    <s v="lll"/>
    <x v="727"/>
    <s v=""/>
    <s v="FAC060"/>
    <n v="48"/>
    <n v="300"/>
    <n v="300"/>
    <s v="CS12X110"/>
    <s v="LA0Q"/>
    <s v="LA60"/>
    <n v="4"/>
    <n v="24"/>
    <n v="6"/>
  </r>
  <r>
    <x v="6"/>
    <s v="Production 62"/>
    <s v="Multi"/>
    <s v="lll"/>
    <x v="728"/>
    <s v=""/>
    <s v="FAC061"/>
    <n v="48"/>
    <n v="300"/>
    <n v="300"/>
    <s v="CS12X111"/>
    <s v="LA0Q"/>
    <s v="LA61"/>
    <n v="4"/>
    <n v="24"/>
    <n v="6"/>
  </r>
  <r>
    <x v="6"/>
    <s v="Production 63"/>
    <s v="Multi"/>
    <s v="lll"/>
    <x v="729"/>
    <s v=""/>
    <s v="FAC062"/>
    <n v="48"/>
    <n v="300"/>
    <n v="300"/>
    <s v="CS12X112"/>
    <s v="LA0Q"/>
    <s v="LA62"/>
    <n v="4"/>
    <n v="24"/>
    <n v="6"/>
  </r>
  <r>
    <x v="6"/>
    <s v="Production 64"/>
    <s v="Multi"/>
    <s v="lll"/>
    <x v="730"/>
    <s v=""/>
    <s v="FAC063"/>
    <n v="48"/>
    <n v="300"/>
    <n v="300"/>
    <s v="CS12X113"/>
    <s v="LA0Q"/>
    <s v="LA63"/>
    <n v="4"/>
    <n v="24"/>
    <n v="6"/>
  </r>
  <r>
    <x v="6"/>
    <s v="Production 65"/>
    <s v="Multi"/>
    <s v="lll"/>
    <x v="731"/>
    <s v=""/>
    <s v="FAC064"/>
    <n v="48"/>
    <n v="300"/>
    <n v="300"/>
    <s v="CS12X114"/>
    <s v="LA0Q"/>
    <s v="LA64"/>
    <n v="4"/>
    <n v="24"/>
    <n v="6"/>
  </r>
  <r>
    <x v="6"/>
    <s v="Production 66"/>
    <s v="Multi"/>
    <s v="lll"/>
    <x v="732"/>
    <s v=""/>
    <s v="FAC065"/>
    <n v="48"/>
    <n v="300"/>
    <n v="300"/>
    <s v="CS12X115"/>
    <s v="LA0Q"/>
    <s v="LA65"/>
    <n v="4"/>
    <n v="24"/>
    <n v="6"/>
  </r>
  <r>
    <x v="6"/>
    <s v="Production 67"/>
    <s v="Multi"/>
    <s v="lll"/>
    <x v="733"/>
    <s v=""/>
    <s v="FAC066"/>
    <n v="48"/>
    <n v="300"/>
    <n v="300"/>
    <s v="CS12X116"/>
    <s v="LA0Q"/>
    <s v="LA66"/>
    <n v="4"/>
    <n v="24"/>
    <n v="6"/>
  </r>
  <r>
    <x v="6"/>
    <s v="Production 68"/>
    <s v="Multi"/>
    <s v="lll"/>
    <x v="734"/>
    <s v=""/>
    <s v="FAC067"/>
    <n v="48"/>
    <n v="300"/>
    <n v="300"/>
    <s v="CS12X117"/>
    <s v="LA0Q"/>
    <s v="LA67"/>
    <n v="4"/>
    <n v="24"/>
    <n v="6"/>
  </r>
  <r>
    <x v="6"/>
    <s v="Production 69"/>
    <s v="Multi"/>
    <s v="lll"/>
    <x v="735"/>
    <s v=""/>
    <s v="FAC068"/>
    <n v="48"/>
    <n v="300"/>
    <n v="300"/>
    <s v="CS12X118"/>
    <s v="LA0Q"/>
    <s v="LA68"/>
    <n v="4"/>
    <n v="24"/>
    <n v="6"/>
  </r>
  <r>
    <x v="6"/>
    <s v="Production 70"/>
    <s v="Multi"/>
    <s v="lll"/>
    <x v="736"/>
    <s v=""/>
    <s v="FAC069"/>
    <n v="48"/>
    <n v="300"/>
    <n v="300"/>
    <s v="CS12X119"/>
    <s v="LA0Q"/>
    <s v="LA69"/>
    <n v="4"/>
    <n v="24"/>
    <n v="6"/>
  </r>
  <r>
    <x v="6"/>
    <s v="Production 71"/>
    <s v="Multi"/>
    <s v="lll"/>
    <x v="737"/>
    <s v=""/>
    <s v="FAC070"/>
    <n v="48"/>
    <n v="300"/>
    <n v="300"/>
    <s v="CS12X120"/>
    <s v="LA0Q"/>
    <s v="LA70"/>
    <n v="4"/>
    <n v="24"/>
    <n v="6"/>
  </r>
  <r>
    <x v="6"/>
    <s v="Production 72"/>
    <s v="Multi"/>
    <s v="lll"/>
    <x v="738"/>
    <s v=""/>
    <s v="FAC071"/>
    <n v="48"/>
    <n v="300"/>
    <n v="300"/>
    <s v="CS12X121"/>
    <s v="LA0Q"/>
    <s v="LA71"/>
    <n v="4"/>
    <n v="24"/>
    <n v="6"/>
  </r>
  <r>
    <x v="6"/>
    <s v="Production 73"/>
    <s v="Multi"/>
    <s v="lll"/>
    <x v="739"/>
    <s v=""/>
    <s v="FAC072"/>
    <n v="48"/>
    <n v="300"/>
    <n v="300"/>
    <s v="CS12X122"/>
    <s v="LA0Q"/>
    <s v="LA72"/>
    <n v="4"/>
    <n v="24"/>
    <n v="6"/>
  </r>
  <r>
    <x v="6"/>
    <s v="Production 74"/>
    <s v="Multi"/>
    <s v="lll"/>
    <x v="740"/>
    <s v=""/>
    <s v="FAC073"/>
    <n v="48"/>
    <n v="300"/>
    <n v="300"/>
    <s v="CS12X123"/>
    <s v="LA0Q"/>
    <s v="LA73"/>
    <n v="4"/>
    <n v="24"/>
    <n v="6"/>
  </r>
  <r>
    <x v="6"/>
    <s v="Production 75"/>
    <s v="Multi"/>
    <s v="lll"/>
    <x v="741"/>
    <s v=""/>
    <s v="FAC074"/>
    <n v="48"/>
    <n v="300"/>
    <n v="300"/>
    <s v="CS12X124"/>
    <s v="LA0Q"/>
    <s v="LA74"/>
    <n v="4"/>
    <n v="24"/>
    <n v="6"/>
  </r>
  <r>
    <x v="6"/>
    <s v="Production 76"/>
    <s v="Multi"/>
    <s v="lll"/>
    <x v="742"/>
    <s v=""/>
    <s v="FAC075"/>
    <n v="48"/>
    <n v="300"/>
    <n v="300"/>
    <s v="CS12X125"/>
    <s v="LA0Q"/>
    <s v="LA75"/>
    <n v="4"/>
    <n v="24"/>
    <n v="6"/>
  </r>
  <r>
    <x v="6"/>
    <s v="Production 77"/>
    <s v="Multi"/>
    <s v="lll"/>
    <x v="743"/>
    <s v=""/>
    <s v="FAC076"/>
    <n v="48"/>
    <n v="300"/>
    <n v="300"/>
    <s v="CS12X126"/>
    <s v="LA0Q"/>
    <s v="LA76"/>
    <n v="4"/>
    <n v="24"/>
    <n v="6"/>
  </r>
  <r>
    <x v="6"/>
    <s v="Production 78"/>
    <s v="Multi"/>
    <s v="lll"/>
    <x v="744"/>
    <s v=""/>
    <s v="FAC077"/>
    <n v="48"/>
    <n v="300"/>
    <n v="300"/>
    <s v="CS12X127"/>
    <s v="LA0Q"/>
    <s v="LA77"/>
    <n v="4"/>
    <n v="24"/>
    <n v="6"/>
  </r>
  <r>
    <x v="6"/>
    <s v="Production 79"/>
    <s v="Multi"/>
    <s v="lll"/>
    <x v="745"/>
    <s v=""/>
    <s v="FAC078"/>
    <n v="48"/>
    <n v="300"/>
    <n v="300"/>
    <s v="CS12X128"/>
    <s v="LA0Q"/>
    <s v="LA78"/>
    <n v="4"/>
    <n v="24"/>
    <n v="6"/>
  </r>
  <r>
    <x v="6"/>
    <s v="Production 80"/>
    <s v="Multi"/>
    <s v="lll"/>
    <x v="746"/>
    <s v=""/>
    <s v="FAC079"/>
    <n v="48"/>
    <n v="300"/>
    <n v="300"/>
    <s v="CS12X129"/>
    <s v="LA0Q"/>
    <s v="LA79"/>
    <n v="4"/>
    <n v="24"/>
    <n v="6"/>
  </r>
  <r>
    <x v="6"/>
    <s v="Production 81"/>
    <s v="Multi"/>
    <s v="lll"/>
    <x v="747"/>
    <s v=""/>
    <s v="FAC080"/>
    <n v="48"/>
    <n v="300"/>
    <n v="300"/>
    <s v="CS12X130"/>
    <s v="LA0Q"/>
    <s v="LA80"/>
    <n v="4"/>
    <n v="24"/>
    <n v="6"/>
  </r>
  <r>
    <x v="6"/>
    <s v="Production 82"/>
    <s v="Multi"/>
    <s v="lll"/>
    <x v="748"/>
    <s v=""/>
    <s v="FAC081"/>
    <n v="48"/>
    <n v="300"/>
    <n v="300"/>
    <s v="CS12X131"/>
    <s v="LA0Q"/>
    <s v="LA81"/>
    <n v="4"/>
    <n v="24"/>
    <n v="6"/>
  </r>
  <r>
    <x v="6"/>
    <s v="Production 83"/>
    <s v="Multi"/>
    <s v="lll"/>
    <x v="749"/>
    <s v=""/>
    <s v="FAC082"/>
    <n v="48"/>
    <n v="300"/>
    <n v="300"/>
    <s v="CS12X132"/>
    <s v="LA0Q"/>
    <s v="LA82"/>
    <n v="4"/>
    <n v="24"/>
    <n v="6"/>
  </r>
  <r>
    <x v="6"/>
    <s v="Production 84"/>
    <s v="Multi"/>
    <s v="lll"/>
    <x v="750"/>
    <s v=""/>
    <s v="FAC083"/>
    <n v="48"/>
    <n v="300"/>
    <n v="300"/>
    <s v="CS12X133"/>
    <s v="LA0Q"/>
    <s v="LA83"/>
    <n v="4"/>
    <n v="24"/>
    <n v="6"/>
  </r>
  <r>
    <x v="6"/>
    <s v="Production 85"/>
    <s v="Multi"/>
    <s v="lll"/>
    <x v="751"/>
    <s v=""/>
    <s v="FAC084"/>
    <n v="48"/>
    <n v="300"/>
    <n v="300"/>
    <s v="CS12X134"/>
    <s v="LA0Q"/>
    <s v="LA84"/>
    <n v="4"/>
    <n v="24"/>
    <n v="6"/>
  </r>
  <r>
    <x v="6"/>
    <s v="Production 86"/>
    <s v="Multi"/>
    <s v="lll"/>
    <x v="752"/>
    <s v=""/>
    <s v="FAC085"/>
    <n v="48"/>
    <n v="300"/>
    <n v="300"/>
    <s v="CS12X135"/>
    <s v="LA0Q"/>
    <s v="LA85"/>
    <n v="4"/>
    <n v="24"/>
    <n v="6"/>
  </r>
  <r>
    <x v="6"/>
    <s v="Production 87"/>
    <s v="Multi"/>
    <s v="lll"/>
    <x v="753"/>
    <s v=""/>
    <s v="FAC086"/>
    <n v="48"/>
    <n v="300"/>
    <n v="300"/>
    <s v="CS12X136"/>
    <s v="LA0Q"/>
    <s v="LA86"/>
    <n v="4"/>
    <n v="24"/>
    <n v="6"/>
  </r>
  <r>
    <x v="6"/>
    <s v="Production 88"/>
    <s v="Multi"/>
    <s v="lll"/>
    <x v="754"/>
    <s v=""/>
    <s v="FAC087"/>
    <n v="48"/>
    <n v="300"/>
    <n v="300"/>
    <s v="CS12X137"/>
    <s v="LA0Q"/>
    <s v="LA87"/>
    <n v="4"/>
    <n v="24"/>
    <n v="6"/>
  </r>
  <r>
    <x v="6"/>
    <s v="Production 89"/>
    <s v="Multi"/>
    <s v="lll"/>
    <x v="755"/>
    <s v=""/>
    <s v="FAC088"/>
    <n v="48"/>
    <n v="300"/>
    <n v="300"/>
    <s v="CS12X138"/>
    <s v="LA0Q"/>
    <s v="LA88"/>
    <n v="4"/>
    <n v="24"/>
    <n v="6"/>
  </r>
  <r>
    <x v="6"/>
    <s v="Production 90"/>
    <s v="Multi"/>
    <s v="lll"/>
    <x v="756"/>
    <s v=""/>
    <s v="FAC089"/>
    <n v="48"/>
    <n v="300"/>
    <n v="300"/>
    <s v="CS12X139"/>
    <s v="LA0Q"/>
    <s v="LA89"/>
    <n v="4"/>
    <n v="24"/>
    <n v="6"/>
  </r>
  <r>
    <x v="6"/>
    <s v="Production 91"/>
    <s v="Multi"/>
    <s v="lll"/>
    <x v="757"/>
    <s v=""/>
    <s v="FAC090"/>
    <n v="48"/>
    <n v="300"/>
    <n v="300"/>
    <s v="CS12X140"/>
    <s v="LA0Q"/>
    <s v="LA90"/>
    <n v="4"/>
    <n v="24"/>
    <n v="6"/>
  </r>
  <r>
    <x v="6"/>
    <s v="Production 92"/>
    <s v="Multi"/>
    <s v="lll"/>
    <x v="758"/>
    <s v=""/>
    <s v="FAC091"/>
    <n v="48"/>
    <n v="300"/>
    <n v="300"/>
    <s v="CS12X141"/>
    <s v="LA0Q"/>
    <s v="LA91"/>
    <n v="4"/>
    <n v="24"/>
    <n v="6"/>
  </r>
  <r>
    <x v="6"/>
    <s v="Production 93"/>
    <s v="Multi"/>
    <s v="lll"/>
    <x v="759"/>
    <s v=""/>
    <s v="FAC092"/>
    <n v="48"/>
    <n v="300"/>
    <n v="300"/>
    <s v="CS12X142"/>
    <s v="LA0Q"/>
    <s v="LA92"/>
    <n v="4"/>
    <n v="24"/>
    <n v="6"/>
  </r>
  <r>
    <x v="6"/>
    <s v="Production 94"/>
    <s v="Multi"/>
    <s v="lll"/>
    <x v="760"/>
    <s v=""/>
    <s v="FAC093"/>
    <n v="48"/>
    <n v="300"/>
    <n v="300"/>
    <s v="CS12X143"/>
    <s v="LA0Q"/>
    <s v="LA93"/>
    <n v="4"/>
    <n v="24"/>
    <n v="6"/>
  </r>
  <r>
    <x v="6"/>
    <s v="Production 95"/>
    <s v="Multi"/>
    <s v="lll"/>
    <x v="761"/>
    <s v=""/>
    <s v="FAC094"/>
    <n v="48"/>
    <n v="300"/>
    <n v="300"/>
    <s v="CS12X144"/>
    <s v="LA0Q"/>
    <s v="LA94"/>
    <n v="4"/>
    <n v="24"/>
    <n v="6"/>
  </r>
  <r>
    <x v="6"/>
    <s v="Production 96"/>
    <s v="Multi"/>
    <s v="lll"/>
    <x v="762"/>
    <s v=""/>
    <s v="FAC095"/>
    <n v="48"/>
    <n v="300"/>
    <n v="300"/>
    <s v="CS12X145"/>
    <s v="LA0Q"/>
    <s v="LA95"/>
    <n v="4"/>
    <n v="24"/>
    <n v="6"/>
  </r>
  <r>
    <x v="6"/>
    <s v="Production 97"/>
    <s v="Multi"/>
    <s v="lll"/>
    <x v="763"/>
    <s v=""/>
    <s v="FAC096"/>
    <n v="48"/>
    <n v="300"/>
    <n v="300"/>
    <s v="CS12X146"/>
    <s v="LA0Q"/>
    <s v="LA96"/>
    <n v="4"/>
    <n v="24"/>
    <n v="6"/>
  </r>
  <r>
    <x v="6"/>
    <s v="Production 98"/>
    <s v="Multi"/>
    <s v="lll"/>
    <x v="764"/>
    <s v=""/>
    <s v="FAC097"/>
    <n v="48"/>
    <n v="300"/>
    <n v="300"/>
    <s v="CS12X147"/>
    <s v="LA0Q"/>
    <s v="LA97"/>
    <n v="4"/>
    <n v="24"/>
    <n v="6"/>
  </r>
  <r>
    <x v="6"/>
    <s v="Production 99"/>
    <s v="Multi"/>
    <s v="lll"/>
    <x v="765"/>
    <s v=""/>
    <s v="FAC098"/>
    <n v="48"/>
    <n v="300"/>
    <n v="300"/>
    <s v="CS12X148"/>
    <s v="LA0Q"/>
    <s v="LA98"/>
    <n v="4"/>
    <n v="24"/>
    <n v="6"/>
  </r>
  <r>
    <x v="6"/>
    <s v="Production 100"/>
    <s v="Multi"/>
    <s v="lll"/>
    <x v="766"/>
    <s v=""/>
    <s v="FAC099"/>
    <n v="48"/>
    <n v="300"/>
    <n v="300"/>
    <s v="CS12X149"/>
    <s v="LA0Q"/>
    <s v="LA99"/>
    <n v="4"/>
    <n v="24"/>
    <n v="6"/>
  </r>
  <r>
    <x v="6"/>
    <s v="Production 101"/>
    <s v="Multi"/>
    <s v="lll"/>
    <x v="767"/>
    <s v=""/>
    <s v="FAC100"/>
    <n v="48"/>
    <n v="300"/>
    <n v="300"/>
    <s v="CS12X150"/>
    <s v="LA0Q"/>
    <s v="LA100"/>
    <n v="4"/>
    <n v="24"/>
    <n v="6"/>
  </r>
  <r>
    <x v="6"/>
    <s v="Production 102"/>
    <s v="Multi"/>
    <s v="lll"/>
    <x v="768"/>
    <s v=""/>
    <s v="FAC101"/>
    <n v="48"/>
    <n v="300"/>
    <n v="300"/>
    <s v="CS12X151"/>
    <s v="LA0Q"/>
    <s v="LA101"/>
    <n v="4"/>
    <n v="24"/>
    <n v="6"/>
  </r>
  <r>
    <x v="6"/>
    <s v="Production 103"/>
    <s v="Multi"/>
    <s v="lll"/>
    <x v="769"/>
    <s v=""/>
    <s v="FAC102"/>
    <n v="48"/>
    <n v="300"/>
    <n v="300"/>
    <s v="CS12X152"/>
    <s v="LA0Q"/>
    <s v="LA102"/>
    <n v="4"/>
    <n v="24"/>
    <n v="6"/>
  </r>
  <r>
    <x v="6"/>
    <s v="Production 104"/>
    <s v="Multi"/>
    <s v="lll"/>
    <x v="770"/>
    <s v=""/>
    <s v="FAC103"/>
    <n v="48"/>
    <n v="300"/>
    <n v="300"/>
    <s v="CS12X153"/>
    <s v="LA0Q"/>
    <s v="LA103"/>
    <n v="4"/>
    <n v="24"/>
    <n v="6"/>
  </r>
  <r>
    <x v="6"/>
    <s v="Production 105"/>
    <s v="Multi"/>
    <s v="lll"/>
    <x v="771"/>
    <s v=""/>
    <s v="FAC104"/>
    <n v="48"/>
    <n v="300"/>
    <n v="300"/>
    <s v="CS12X154"/>
    <s v="LA0Q"/>
    <s v="LA104"/>
    <n v="4"/>
    <n v="24"/>
    <n v="6"/>
  </r>
  <r>
    <x v="6"/>
    <s v="Production 106"/>
    <s v="Multi"/>
    <s v="lll"/>
    <x v="772"/>
    <s v=""/>
    <s v="FAC105"/>
    <n v="48"/>
    <n v="300"/>
    <n v="300"/>
    <s v="CS12X155"/>
    <s v="LA0Q"/>
    <s v="LA105"/>
    <n v="4"/>
    <n v="24"/>
    <n v="6"/>
  </r>
  <r>
    <x v="6"/>
    <s v="Production 107"/>
    <s v="Multi"/>
    <s v="lll"/>
    <x v="773"/>
    <s v=""/>
    <s v="FAC106"/>
    <n v="48"/>
    <n v="300"/>
    <n v="300"/>
    <s v="CS12X156"/>
    <s v="LA0Q"/>
    <s v="LA106"/>
    <n v="4"/>
    <n v="24"/>
    <n v="6"/>
  </r>
  <r>
    <x v="6"/>
    <s v="Production 108"/>
    <s v="Multi"/>
    <s v="lll"/>
    <x v="774"/>
    <s v=""/>
    <s v="FAC107"/>
    <n v="48"/>
    <n v="300"/>
    <n v="300"/>
    <s v="CS12X157"/>
    <s v="LA0Q"/>
    <s v="LA107"/>
    <n v="4"/>
    <n v="24"/>
    <n v="6"/>
  </r>
  <r>
    <x v="6"/>
    <s v="Production 109"/>
    <s v="Multi"/>
    <s v="lll"/>
    <x v="775"/>
    <s v=""/>
    <s v="FAC108"/>
    <n v="48"/>
    <n v="300"/>
    <n v="300"/>
    <s v="CS12X158"/>
    <s v="LA0Q"/>
    <s v="LA108"/>
    <n v="4"/>
    <n v="24"/>
    <n v="6"/>
  </r>
  <r>
    <x v="6"/>
    <s v="Production 110"/>
    <s v="Multi"/>
    <s v="lll"/>
    <x v="776"/>
    <s v=""/>
    <s v="FAC109"/>
    <n v="48"/>
    <n v="300"/>
    <n v="300"/>
    <s v="CS12X159"/>
    <s v="LA0Q"/>
    <s v="LA109"/>
    <n v="4"/>
    <n v="24"/>
    <n v="6"/>
  </r>
  <r>
    <x v="6"/>
    <s v="Production 111"/>
    <s v="Multi"/>
    <s v="lll"/>
    <x v="777"/>
    <s v=""/>
    <s v="FAC110"/>
    <n v="48"/>
    <n v="300"/>
    <n v="300"/>
    <s v="CS12X160"/>
    <s v="LA0Q"/>
    <s v="LA110"/>
    <n v="4"/>
    <n v="24"/>
    <n v="6"/>
  </r>
  <r>
    <x v="6"/>
    <s v="Production 112"/>
    <s v="Multi"/>
    <s v="lll"/>
    <x v="778"/>
    <s v=""/>
    <s v="FAC111"/>
    <n v="48"/>
    <n v="300"/>
    <n v="300"/>
    <s v="CS12X161"/>
    <s v="LA0Q"/>
    <s v="LA111"/>
    <n v="4"/>
    <n v="24"/>
    <n v="6"/>
  </r>
  <r>
    <x v="6"/>
    <s v="Production 113"/>
    <s v="Multi"/>
    <s v="lll"/>
    <x v="779"/>
    <s v=""/>
    <s v="FAC112"/>
    <n v="48"/>
    <n v="300"/>
    <n v="300"/>
    <s v="CS12X162"/>
    <s v="LA0Q"/>
    <s v="LA112"/>
    <n v="4"/>
    <n v="24"/>
    <n v="6"/>
  </r>
  <r>
    <x v="6"/>
    <s v="Production 114"/>
    <s v="Multi"/>
    <s v="lll"/>
    <x v="780"/>
    <s v=""/>
    <s v="FAC113"/>
    <n v="48"/>
    <n v="300"/>
    <n v="300"/>
    <s v="CS12X163"/>
    <s v="LA0Q"/>
    <s v="LA113"/>
    <n v="4"/>
    <n v="24"/>
    <n v="6"/>
  </r>
  <r>
    <x v="6"/>
    <s v="Production 115"/>
    <s v="Multi"/>
    <s v="lll"/>
    <x v="781"/>
    <s v=""/>
    <s v="FAC114"/>
    <n v="48"/>
    <n v="300"/>
    <n v="300"/>
    <s v="CS12X164"/>
    <s v="LA0Q"/>
    <s v="LA114"/>
    <n v="4"/>
    <n v="24"/>
    <n v="6"/>
  </r>
  <r>
    <x v="6"/>
    <s v="Production 116"/>
    <s v="Multi"/>
    <s v="lll"/>
    <x v="782"/>
    <s v=""/>
    <s v="FAC115"/>
    <n v="48"/>
    <n v="300"/>
    <n v="300"/>
    <s v="CS12X165"/>
    <s v="LA0Q"/>
    <s v="LA115"/>
    <n v="4"/>
    <n v="24"/>
    <n v="6"/>
  </r>
  <r>
    <x v="6"/>
    <s v="Production 117"/>
    <s v="Multi"/>
    <s v="lll"/>
    <x v="783"/>
    <s v=""/>
    <s v="FAC116"/>
    <n v="48"/>
    <n v="300"/>
    <n v="300"/>
    <s v="CS12X166"/>
    <s v="LA0Q"/>
    <s v="LA116"/>
    <n v="4"/>
    <n v="24"/>
    <n v="6"/>
  </r>
  <r>
    <x v="6"/>
    <s v="Production 118"/>
    <s v="Multi"/>
    <s v="lll"/>
    <x v="784"/>
    <s v=""/>
    <s v="FAC117"/>
    <n v="48"/>
    <n v="300"/>
    <n v="300"/>
    <s v="CS12X167"/>
    <s v="LA0Q"/>
    <s v="LA117"/>
    <n v="4"/>
    <n v="24"/>
    <n v="6"/>
  </r>
  <r>
    <x v="6"/>
    <s v="Production 119"/>
    <s v="Multi"/>
    <s v="lll"/>
    <x v="785"/>
    <s v=""/>
    <s v="FAC118"/>
    <n v="48"/>
    <n v="300"/>
    <n v="300"/>
    <s v="CS12X168"/>
    <s v="LA0Q"/>
    <s v="LA118"/>
    <n v="4"/>
    <n v="24"/>
    <n v="6"/>
  </r>
  <r>
    <x v="6"/>
    <s v="Production 120"/>
    <s v="Multi"/>
    <s v="lll"/>
    <x v="786"/>
    <s v=""/>
    <s v="FAC119"/>
    <n v="48"/>
    <n v="300"/>
    <n v="300"/>
    <s v="CS12X169"/>
    <s v="LA0Q"/>
    <s v="LA119"/>
    <n v="4"/>
    <n v="24"/>
    <n v="6"/>
  </r>
  <r>
    <x v="6"/>
    <s v="Production 121"/>
    <s v="Multi"/>
    <s v="lll"/>
    <x v="787"/>
    <s v=""/>
    <s v="FAC120"/>
    <n v="48"/>
    <n v="300"/>
    <n v="300"/>
    <s v="CS12X170"/>
    <s v="LA0Q"/>
    <s v="LA120"/>
    <n v="4"/>
    <n v="24"/>
    <n v="6"/>
  </r>
  <r>
    <x v="6"/>
    <s v="Production 122"/>
    <s v="Multi"/>
    <s v="lll"/>
    <x v="788"/>
    <s v=""/>
    <s v="FAC121"/>
    <n v="48"/>
    <n v="300"/>
    <n v="300"/>
    <s v="CS12X171"/>
    <s v="LA0Q"/>
    <s v="LA121"/>
    <n v="4"/>
    <n v="24"/>
    <n v="6"/>
  </r>
  <r>
    <x v="6"/>
    <s v="Production 123"/>
    <s v="Multi"/>
    <s v="lll"/>
    <x v="789"/>
    <s v=""/>
    <s v="FAC122"/>
    <n v="48"/>
    <n v="300"/>
    <n v="300"/>
    <s v="CS12X172"/>
    <s v="LA0Q"/>
    <s v="LA122"/>
    <n v="4"/>
    <n v="24"/>
    <n v="6"/>
  </r>
  <r>
    <x v="6"/>
    <s v="Production 124"/>
    <s v="Multi"/>
    <s v="lll"/>
    <x v="790"/>
    <s v=""/>
    <s v="FAC123"/>
    <n v="48"/>
    <n v="300"/>
    <n v="300"/>
    <s v="CS12X173"/>
    <s v="LA0Q"/>
    <s v="LA123"/>
    <n v="4"/>
    <n v="24"/>
    <n v="6"/>
  </r>
  <r>
    <x v="6"/>
    <s v="Production 125"/>
    <s v="Multi"/>
    <s v="lll"/>
    <x v="791"/>
    <s v=""/>
    <s v="FAC124"/>
    <n v="48"/>
    <n v="300"/>
    <n v="300"/>
    <s v="CS12X174"/>
    <s v="LA0Q"/>
    <s v="LA124"/>
    <n v="4"/>
    <n v="24"/>
    <n v="6"/>
  </r>
  <r>
    <x v="6"/>
    <s v="Production 126"/>
    <s v="Multi"/>
    <s v="lll"/>
    <x v="792"/>
    <s v=""/>
    <s v="FAC125"/>
    <n v="48"/>
    <n v="300"/>
    <n v="300"/>
    <s v="CS12X175"/>
    <s v="LA0Q"/>
    <s v="LA125"/>
    <n v="4"/>
    <n v="24"/>
    <n v="6"/>
  </r>
  <r>
    <x v="6"/>
    <s v="Production 127"/>
    <s v="Multi"/>
    <s v="lll"/>
    <x v="793"/>
    <s v=""/>
    <s v="FAC126"/>
    <n v="48"/>
    <n v="300"/>
    <n v="300"/>
    <s v="CS12X176"/>
    <s v="LA0Q"/>
    <s v="LA126"/>
    <n v="4"/>
    <n v="24"/>
    <n v="6"/>
  </r>
  <r>
    <x v="6"/>
    <s v="Production 128"/>
    <s v="Multi"/>
    <s v="lll"/>
    <x v="794"/>
    <s v=""/>
    <s v="FAC127"/>
    <n v="48"/>
    <n v="300"/>
    <n v="300"/>
    <s v="CS12X177"/>
    <s v="LA0Q"/>
    <s v="LA127"/>
    <n v="4"/>
    <n v="24"/>
    <n v="6"/>
  </r>
  <r>
    <x v="6"/>
    <s v="Production 129"/>
    <s v="Multi"/>
    <s v="lll"/>
    <x v="795"/>
    <s v=""/>
    <s v="FAC128"/>
    <n v="48"/>
    <n v="300"/>
    <n v="300"/>
    <s v="CS12X178"/>
    <s v="LA0Q"/>
    <s v="LA128"/>
    <n v="4"/>
    <n v="24"/>
    <n v="6"/>
  </r>
  <r>
    <x v="6"/>
    <s v="Production 130"/>
    <s v="Multi"/>
    <s v="lll"/>
    <x v="796"/>
    <s v=""/>
    <s v="FAC129"/>
    <n v="48"/>
    <n v="300"/>
    <n v="300"/>
    <s v="CS12X179"/>
    <s v="LA0Q"/>
    <s v="LA129"/>
    <n v="4"/>
    <n v="24"/>
    <n v="6"/>
  </r>
  <r>
    <x v="6"/>
    <s v="Production 131"/>
    <s v="Multi"/>
    <s v="lll"/>
    <x v="797"/>
    <s v=""/>
    <s v="FAC130"/>
    <n v="48"/>
    <n v="300"/>
    <n v="300"/>
    <s v="CS12X180"/>
    <s v="LA0Q"/>
    <s v="LA130"/>
    <n v="4"/>
    <n v="24"/>
    <n v="6"/>
  </r>
  <r>
    <x v="6"/>
    <s v="Production 132"/>
    <s v="Multi"/>
    <s v="lll"/>
    <x v="798"/>
    <s v=""/>
    <s v="FAC131"/>
    <n v="48"/>
    <n v="300"/>
    <n v="300"/>
    <s v="CS12X181"/>
    <s v="LA0Q"/>
    <s v="LA131"/>
    <n v="4"/>
    <n v="24"/>
    <n v="6"/>
  </r>
  <r>
    <x v="6"/>
    <s v="Production 133"/>
    <s v="Multi"/>
    <s v="lll"/>
    <x v="799"/>
    <s v=""/>
    <s v="FAC132"/>
    <n v="48"/>
    <n v="300"/>
    <n v="300"/>
    <s v="CS12X182"/>
    <s v="LA0Q"/>
    <s v="LA132"/>
    <n v="4"/>
    <n v="24"/>
    <n v="6"/>
  </r>
  <r>
    <x v="6"/>
    <s v="Production 134"/>
    <s v="Multi"/>
    <s v="lll"/>
    <x v="800"/>
    <s v=""/>
    <s v="FAC133"/>
    <n v="48"/>
    <n v="300"/>
    <n v="300"/>
    <s v="CS12X183"/>
    <s v="LA0Q"/>
    <s v="LA133"/>
    <n v="4"/>
    <n v="24"/>
    <n v="6"/>
  </r>
  <r>
    <x v="6"/>
    <s v="Production 135"/>
    <s v="Multi"/>
    <s v="lll"/>
    <x v="801"/>
    <s v=""/>
    <s v="FAC134"/>
    <n v="48"/>
    <n v="300"/>
    <n v="300"/>
    <s v="CS12X184"/>
    <s v="LA0Q"/>
    <s v="LA134"/>
    <n v="4"/>
    <n v="24"/>
    <n v="6"/>
  </r>
  <r>
    <x v="6"/>
    <s v="Production 136"/>
    <s v="Multi"/>
    <s v="lll"/>
    <x v="802"/>
    <s v=""/>
    <s v="FAC135"/>
    <n v="48"/>
    <n v="300"/>
    <n v="300"/>
    <s v="CS12X185"/>
    <s v="LA0Q"/>
    <s v="LA135"/>
    <n v="4"/>
    <n v="24"/>
    <n v="6"/>
  </r>
  <r>
    <x v="6"/>
    <s v="Production 137"/>
    <s v="Multi"/>
    <s v="lll"/>
    <x v="803"/>
    <s v=""/>
    <s v="FAC136"/>
    <n v="48"/>
    <n v="300"/>
    <n v="300"/>
    <s v="CS12X186"/>
    <s v="LA0Q"/>
    <s v="LA136"/>
    <n v="4"/>
    <n v="24"/>
    <n v="6"/>
  </r>
  <r>
    <x v="6"/>
    <s v="Production 138"/>
    <s v="Multi"/>
    <s v="lll"/>
    <x v="804"/>
    <s v=""/>
    <s v="FAC137"/>
    <n v="48"/>
    <n v="300"/>
    <n v="300"/>
    <s v="CS12X187"/>
    <s v="LA0Q"/>
    <s v="LA137"/>
    <n v="4"/>
    <n v="24"/>
    <n v="6"/>
  </r>
  <r>
    <x v="6"/>
    <s v="Production 139"/>
    <s v="Multi"/>
    <s v="lll"/>
    <x v="805"/>
    <s v=""/>
    <s v="FAC138"/>
    <n v="48"/>
    <n v="300"/>
    <n v="300"/>
    <s v="CS12X188"/>
    <s v="LA0Q"/>
    <s v="LA138"/>
    <n v="4"/>
    <n v="24"/>
    <n v="6"/>
  </r>
  <r>
    <x v="6"/>
    <s v="Production 140"/>
    <s v="Multi"/>
    <s v="lll"/>
    <x v="806"/>
    <s v=""/>
    <s v="FAC139"/>
    <n v="48"/>
    <n v="300"/>
    <n v="300"/>
    <s v="CS12X189"/>
    <s v="LA0Q"/>
    <s v="LA139"/>
    <n v="4"/>
    <n v="24"/>
    <n v="6"/>
  </r>
  <r>
    <x v="6"/>
    <s v="Production 141"/>
    <s v="Multi"/>
    <s v="lll"/>
    <x v="807"/>
    <s v=""/>
    <s v="FAC140"/>
    <n v="48"/>
    <n v="300"/>
    <n v="300"/>
    <s v="CS12X190"/>
    <s v="LA0Q"/>
    <s v="LA140"/>
    <n v="4"/>
    <n v="24"/>
    <n v="6"/>
  </r>
  <r>
    <x v="6"/>
    <s v="Production 142"/>
    <s v="Multi"/>
    <s v="lll"/>
    <x v="808"/>
    <s v=""/>
    <s v="FAC141"/>
    <n v="48"/>
    <n v="300"/>
    <n v="300"/>
    <s v="CS12X191"/>
    <s v="LA0Q"/>
    <s v="LA141"/>
    <n v="4"/>
    <n v="24"/>
    <n v="6"/>
  </r>
  <r>
    <x v="6"/>
    <s v="Production 143"/>
    <s v="Multi"/>
    <s v="lll"/>
    <x v="809"/>
    <s v=""/>
    <s v="FAC142"/>
    <n v="48"/>
    <n v="300"/>
    <n v="300"/>
    <s v="CS12X192"/>
    <s v="LA0Q"/>
    <s v="LA142"/>
    <n v="4"/>
    <n v="24"/>
    <n v="6"/>
  </r>
  <r>
    <x v="6"/>
    <s v="Production 144"/>
    <s v="Multi"/>
    <s v="lll"/>
    <x v="810"/>
    <s v=""/>
    <s v="FAC143"/>
    <n v="48"/>
    <n v="300"/>
    <n v="300"/>
    <s v="CS12X193"/>
    <s v="LA0Q"/>
    <s v="LA143"/>
    <n v="4"/>
    <n v="24"/>
    <n v="6"/>
  </r>
  <r>
    <x v="6"/>
    <s v="Production 145"/>
    <s v="Multi"/>
    <s v="lll"/>
    <x v="811"/>
    <s v=""/>
    <s v="FAC144"/>
    <n v="48"/>
    <n v="300"/>
    <n v="300"/>
    <s v="CS12X194"/>
    <s v="LA0Q"/>
    <s v="LA144"/>
    <n v="4"/>
    <n v="24"/>
    <n v="6"/>
  </r>
  <r>
    <x v="6"/>
    <s v="Production 146"/>
    <s v="Multi"/>
    <s v="lll"/>
    <x v="812"/>
    <s v=""/>
    <s v="FAC145"/>
    <n v="48"/>
    <n v="300"/>
    <n v="300"/>
    <s v="CS12X195"/>
    <s v="LA0Q"/>
    <s v="LA145"/>
    <n v="4"/>
    <n v="24"/>
    <n v="6"/>
  </r>
  <r>
    <x v="6"/>
    <s v="Production 147"/>
    <s v="Multi"/>
    <s v="lll"/>
    <x v="813"/>
    <s v=""/>
    <s v="FAC146"/>
    <n v="48"/>
    <n v="300"/>
    <n v="300"/>
    <s v="CS12X196"/>
    <s v="LA0Q"/>
    <s v="LA146"/>
    <n v="4"/>
    <n v="24"/>
    <n v="6"/>
  </r>
  <r>
    <x v="6"/>
    <s v="Production 148"/>
    <s v="Multi"/>
    <s v="lll"/>
    <x v="814"/>
    <s v=""/>
    <s v="FAC147"/>
    <n v="48"/>
    <n v="300"/>
    <n v="300"/>
    <s v="CS12X197"/>
    <s v="LA0Q"/>
    <s v="LA147"/>
    <n v="4"/>
    <n v="24"/>
    <n v="6"/>
  </r>
  <r>
    <x v="6"/>
    <s v="Production 149"/>
    <s v="Multi"/>
    <s v="lll"/>
    <x v="815"/>
    <s v=""/>
    <s v="FAC148"/>
    <n v="48"/>
    <n v="300"/>
    <n v="300"/>
    <s v="CS12X198"/>
    <s v="LA0Q"/>
    <s v="LA148"/>
    <n v="4"/>
    <n v="24"/>
    <n v="6"/>
  </r>
  <r>
    <x v="6"/>
    <s v="Production 150"/>
    <s v="Multi"/>
    <s v="lll"/>
    <x v="816"/>
    <s v=""/>
    <s v="FAC149"/>
    <n v="48"/>
    <n v="300"/>
    <n v="300"/>
    <s v="CS12X199"/>
    <s v="LA0Q"/>
    <s v="LA149"/>
    <n v="4"/>
    <n v="24"/>
    <n v="6"/>
  </r>
  <r>
    <x v="6"/>
    <s v="Production 151"/>
    <s v="Multi"/>
    <s v="lll"/>
    <x v="817"/>
    <s v=""/>
    <s v="FAC150"/>
    <n v="48"/>
    <n v="300"/>
    <n v="300"/>
    <s v="CS12X200"/>
    <s v="LA0Q"/>
    <s v="LA150"/>
    <n v="4"/>
    <n v="24"/>
    <n v="6"/>
  </r>
  <r>
    <x v="6"/>
    <s v="Production 152"/>
    <s v="Multi"/>
    <s v="lll"/>
    <x v="818"/>
    <s v=""/>
    <s v="FAC151"/>
    <n v="48"/>
    <n v="300"/>
    <n v="300"/>
    <s v="CS12X201"/>
    <s v="LA0Q"/>
    <s v="LA151"/>
    <n v="4"/>
    <n v="24"/>
    <n v="6"/>
  </r>
  <r>
    <x v="6"/>
    <s v="Production 153"/>
    <s v="Multi"/>
    <s v="lll"/>
    <x v="819"/>
    <s v=""/>
    <s v="FAC152"/>
    <n v="48"/>
    <n v="300"/>
    <n v="300"/>
    <s v="CS12X202"/>
    <s v="LA0Q"/>
    <s v="LA152"/>
    <n v="4"/>
    <n v="24"/>
    <n v="6"/>
  </r>
  <r>
    <x v="6"/>
    <s v="Production 154"/>
    <s v="Multi"/>
    <s v="lll"/>
    <x v="820"/>
    <s v=""/>
    <s v="FAC153"/>
    <n v="48"/>
    <n v="300"/>
    <n v="300"/>
    <s v="CS12X203"/>
    <s v="LA0Q"/>
    <s v="LA153"/>
    <n v="4"/>
    <n v="24"/>
    <n v="6"/>
  </r>
  <r>
    <x v="6"/>
    <s v="Production 155"/>
    <s v="Multi"/>
    <s v="lll"/>
    <x v="821"/>
    <s v=""/>
    <s v="FAC154"/>
    <n v="48"/>
    <n v="300"/>
    <n v="300"/>
    <s v="CS12X204"/>
    <s v="LA0Q"/>
    <s v="LA154"/>
    <n v="4"/>
    <n v="24"/>
    <n v="6"/>
  </r>
  <r>
    <x v="6"/>
    <s v="Production 156"/>
    <s v="Multi"/>
    <s v="lll"/>
    <x v="822"/>
    <s v=""/>
    <s v="FAC155"/>
    <n v="48"/>
    <n v="300"/>
    <n v="300"/>
    <s v="CS12X205"/>
    <s v="LA0Q"/>
    <s v="LA155"/>
    <n v="4"/>
    <n v="24"/>
    <n v="6"/>
  </r>
  <r>
    <x v="6"/>
    <s v="Production 157"/>
    <s v="Multi"/>
    <s v="lll"/>
    <x v="823"/>
    <s v=""/>
    <s v="FAC156"/>
    <n v="48"/>
    <n v="300"/>
    <n v="300"/>
    <s v="CS12X206"/>
    <s v="LA0Q"/>
    <s v="LA156"/>
    <n v="4"/>
    <n v="24"/>
    <n v="6"/>
  </r>
  <r>
    <x v="6"/>
    <s v="Production 158"/>
    <s v="Multi"/>
    <s v="lll"/>
    <x v="824"/>
    <s v=""/>
    <s v="FAC157"/>
    <n v="48"/>
    <n v="300"/>
    <n v="300"/>
    <s v="CS12X207"/>
    <s v="LA0Q"/>
    <s v="LA157"/>
    <n v="4"/>
    <n v="24"/>
    <n v="6"/>
  </r>
  <r>
    <x v="6"/>
    <s v="Production 159"/>
    <s v="Multi"/>
    <s v="lll"/>
    <x v="825"/>
    <s v=""/>
    <s v="FAC158"/>
    <n v="48"/>
    <n v="300"/>
    <n v="300"/>
    <s v="CS12X208"/>
    <s v="LA0Q"/>
    <s v="LA158"/>
    <n v="4"/>
    <n v="24"/>
    <n v="6"/>
  </r>
  <r>
    <x v="6"/>
    <s v="Production 160"/>
    <s v="Multi"/>
    <s v="lll"/>
    <x v="826"/>
    <s v=""/>
    <s v="FAC159"/>
    <n v="48"/>
    <n v="300"/>
    <n v="300"/>
    <s v="CS12X209"/>
    <s v="LA0Q"/>
    <s v="LA159"/>
    <n v="4"/>
    <n v="24"/>
    <n v="6"/>
  </r>
  <r>
    <x v="6"/>
    <s v="Production 161"/>
    <s v="Multi"/>
    <s v="lll"/>
    <x v="827"/>
    <s v=""/>
    <s v="FAC160"/>
    <n v="48"/>
    <n v="300"/>
    <n v="300"/>
    <s v="CS12X210"/>
    <s v="LA0Q"/>
    <s v="LA160"/>
    <n v="4"/>
    <n v="24"/>
    <n v="6"/>
  </r>
  <r>
    <x v="6"/>
    <s v="Production 162"/>
    <s v="Multi"/>
    <s v="lll"/>
    <x v="828"/>
    <s v=""/>
    <s v="FAC161"/>
    <n v="48"/>
    <n v="300"/>
    <n v="300"/>
    <s v="CS12X211"/>
    <s v="LA0Q"/>
    <s v="LA161"/>
    <n v="4"/>
    <n v="24"/>
    <n v="6"/>
  </r>
  <r>
    <x v="6"/>
    <s v="Production 163"/>
    <s v="Multi"/>
    <s v="lll"/>
    <x v="829"/>
    <s v=""/>
    <s v="FAC162"/>
    <n v="48"/>
    <n v="300"/>
    <n v="300"/>
    <s v="CS12X212"/>
    <s v="LA0Q"/>
    <s v="LA162"/>
    <n v="4"/>
    <n v="24"/>
    <n v="6"/>
  </r>
  <r>
    <x v="6"/>
    <s v="Production 164"/>
    <s v="Multi"/>
    <s v="lll"/>
    <x v="830"/>
    <s v=""/>
    <s v="FAC163"/>
    <n v="48"/>
    <n v="300"/>
    <n v="300"/>
    <s v="CS12X213"/>
    <s v="LA0Q"/>
    <s v="LA163"/>
    <n v="4"/>
    <n v="24"/>
    <n v="6"/>
  </r>
  <r>
    <x v="6"/>
    <s v="Production 165"/>
    <s v="Multi"/>
    <s v="lll"/>
    <x v="831"/>
    <s v=""/>
    <s v="FAC164"/>
    <n v="48"/>
    <n v="300"/>
    <n v="300"/>
    <s v="CS12X214"/>
    <s v="LA0Q"/>
    <s v="LA164"/>
    <n v="4"/>
    <n v="24"/>
    <n v="6"/>
  </r>
  <r>
    <x v="6"/>
    <s v="Production 166"/>
    <s v="Multi"/>
    <s v="lll"/>
    <x v="832"/>
    <s v=""/>
    <s v="FAC165"/>
    <n v="48"/>
    <n v="300"/>
    <n v="300"/>
    <s v="CS12X215"/>
    <s v="LA0Q"/>
    <s v="LA165"/>
    <n v="4"/>
    <n v="24"/>
    <n v="6"/>
  </r>
  <r>
    <x v="6"/>
    <s v="Production 167"/>
    <s v="Multi"/>
    <s v="lll"/>
    <x v="833"/>
    <s v=""/>
    <s v="FAC166"/>
    <n v="48"/>
    <n v="300"/>
    <n v="300"/>
    <s v="CS12X216"/>
    <s v="LA0Q"/>
    <s v="LA166"/>
    <n v="4"/>
    <n v="24"/>
    <n v="6"/>
  </r>
  <r>
    <x v="6"/>
    <s v="Production 168"/>
    <s v="Multi"/>
    <s v="lll"/>
    <x v="834"/>
    <s v=""/>
    <s v="FAC167"/>
    <n v="48"/>
    <n v="300"/>
    <n v="300"/>
    <s v="CS12X217"/>
    <s v="LA0Q"/>
    <s v="LA167"/>
    <n v="4"/>
    <n v="24"/>
    <n v="6"/>
  </r>
  <r>
    <x v="6"/>
    <s v="Production 169"/>
    <s v="Multi"/>
    <s v="lll"/>
    <x v="835"/>
    <s v=""/>
    <s v="FAC168"/>
    <n v="48"/>
    <n v="300"/>
    <n v="300"/>
    <s v="CS12X218"/>
    <s v="LA0Q"/>
    <s v="LA168"/>
    <n v="4"/>
    <n v="24"/>
    <n v="6"/>
  </r>
  <r>
    <x v="6"/>
    <s v="Production 170"/>
    <s v="Multi"/>
    <s v="lll"/>
    <x v="836"/>
    <s v=""/>
    <s v="FAC169"/>
    <n v="48"/>
    <n v="300"/>
    <n v="300"/>
    <s v="CS12X219"/>
    <s v="LA0Q"/>
    <s v="LA169"/>
    <n v="4"/>
    <n v="24"/>
    <n v="6"/>
  </r>
  <r>
    <x v="6"/>
    <s v="Production 171"/>
    <s v="Multi"/>
    <s v="lll"/>
    <x v="837"/>
    <s v=""/>
    <s v="FAC170"/>
    <n v="48"/>
    <n v="300"/>
    <n v="300"/>
    <s v="CS12X220"/>
    <s v="LA0Q"/>
    <s v="LA170"/>
    <n v="4"/>
    <n v="24"/>
    <n v="6"/>
  </r>
  <r>
    <x v="6"/>
    <s v="Production 172"/>
    <s v="Multi"/>
    <s v="lll"/>
    <x v="838"/>
    <s v=""/>
    <s v="FAC171"/>
    <n v="48"/>
    <n v="300"/>
    <n v="300"/>
    <s v="CS12X221"/>
    <s v="LA0Q"/>
    <s v="LA171"/>
    <n v="4"/>
    <n v="24"/>
    <n v="6"/>
  </r>
  <r>
    <x v="6"/>
    <s v="Production 173"/>
    <s v="Multi"/>
    <s v="lll"/>
    <x v="839"/>
    <s v=""/>
    <s v="FAC172"/>
    <n v="48"/>
    <n v="300"/>
    <n v="300"/>
    <s v="CS12X222"/>
    <s v="LA0Q"/>
    <s v="LA172"/>
    <n v="4"/>
    <n v="24"/>
    <n v="6"/>
  </r>
  <r>
    <x v="6"/>
    <s v="Production 174"/>
    <s v="Multi"/>
    <s v="lll"/>
    <x v="840"/>
    <s v=""/>
    <s v="FAC173"/>
    <n v="48"/>
    <n v="300"/>
    <n v="300"/>
    <s v="CS12X223"/>
    <s v="LA0Q"/>
    <s v="LA173"/>
    <n v="4"/>
    <n v="24"/>
    <n v="6"/>
  </r>
  <r>
    <x v="6"/>
    <s v="Production 175"/>
    <s v="Multi"/>
    <s v="lll"/>
    <x v="841"/>
    <s v=""/>
    <s v="FAC174"/>
    <n v="48"/>
    <n v="300"/>
    <n v="300"/>
    <s v="CS12X224"/>
    <s v="LA0Q"/>
    <s v="LA174"/>
    <n v="4"/>
    <n v="24"/>
    <n v="6"/>
  </r>
  <r>
    <x v="6"/>
    <s v="Production 176"/>
    <s v="Multi"/>
    <s v="lll"/>
    <x v="842"/>
    <s v=""/>
    <s v="FAC175"/>
    <n v="48"/>
    <n v="300"/>
    <n v="300"/>
    <s v="CS12X225"/>
    <s v="LA0Q"/>
    <s v="LA175"/>
    <n v="4"/>
    <n v="24"/>
    <n v="6"/>
  </r>
  <r>
    <x v="6"/>
    <s v="Production 177"/>
    <s v="Multi"/>
    <s v="lll"/>
    <x v="843"/>
    <s v=""/>
    <s v="FAC176"/>
    <n v="48"/>
    <n v="300"/>
    <n v="300"/>
    <s v="CS12X226"/>
    <s v="LA0Q"/>
    <s v="LA176"/>
    <n v="4"/>
    <n v="24"/>
    <n v="6"/>
  </r>
  <r>
    <x v="6"/>
    <s v="Production 178"/>
    <s v="Multi"/>
    <s v="lll"/>
    <x v="844"/>
    <s v=""/>
    <s v="FAC177"/>
    <n v="48"/>
    <n v="300"/>
    <n v="300"/>
    <s v="CS12X227"/>
    <s v="LA0Q"/>
    <s v="LA177"/>
    <n v="4"/>
    <n v="24"/>
    <n v="6"/>
  </r>
  <r>
    <x v="6"/>
    <s v="Production 179"/>
    <s v="Multi"/>
    <s v="lll"/>
    <x v="845"/>
    <s v=""/>
    <s v="FAC178"/>
    <n v="48"/>
    <n v="300"/>
    <n v="300"/>
    <s v="CS12X228"/>
    <s v="LA0Q"/>
    <s v="LA178"/>
    <n v="4"/>
    <n v="24"/>
    <n v="6"/>
  </r>
  <r>
    <x v="6"/>
    <s v="Production 180"/>
    <s v="Multi"/>
    <s v="lll"/>
    <x v="846"/>
    <s v=""/>
    <s v="FAC179"/>
    <n v="48"/>
    <n v="300"/>
    <n v="300"/>
    <s v="CS12X229"/>
    <s v="LA0Q"/>
    <s v="LA179"/>
    <n v="4"/>
    <n v="24"/>
    <n v="6"/>
  </r>
  <r>
    <x v="6"/>
    <s v="Production 181"/>
    <s v="Multi"/>
    <s v="lll"/>
    <x v="847"/>
    <s v=""/>
    <s v="FAC180"/>
    <n v="48"/>
    <n v="300"/>
    <n v="300"/>
    <s v="CS12X230"/>
    <s v="LA0Q"/>
    <s v="LA180"/>
    <n v="4"/>
    <n v="24"/>
    <n v="6"/>
  </r>
  <r>
    <x v="6"/>
    <s v="Production 182"/>
    <s v="Multi"/>
    <s v="lll"/>
    <x v="848"/>
    <s v=""/>
    <s v="FAC181"/>
    <n v="48"/>
    <n v="300"/>
    <n v="300"/>
    <s v="CS12X231"/>
    <s v="LA0Q"/>
    <s v="LA181"/>
    <n v="4"/>
    <n v="24"/>
    <n v="6"/>
  </r>
  <r>
    <x v="6"/>
    <s v="Production 183"/>
    <s v="Multi"/>
    <s v="lll"/>
    <x v="849"/>
    <s v=""/>
    <s v="FAC182"/>
    <n v="48"/>
    <n v="300"/>
    <n v="300"/>
    <s v="CS12X232"/>
    <s v="LA0Q"/>
    <s v="LA182"/>
    <n v="4"/>
    <n v="24"/>
    <n v="6"/>
  </r>
  <r>
    <x v="6"/>
    <s v="Production 184"/>
    <s v="Multi"/>
    <s v="lll"/>
    <x v="850"/>
    <s v=""/>
    <s v="FAC183"/>
    <n v="48"/>
    <n v="300"/>
    <n v="300"/>
    <s v="CS12X233"/>
    <s v="LA0Q"/>
    <s v="LA183"/>
    <n v="4"/>
    <n v="24"/>
    <n v="6"/>
  </r>
  <r>
    <x v="6"/>
    <s v="Production 185"/>
    <s v="Multi"/>
    <s v="lll"/>
    <x v="851"/>
    <s v=""/>
    <s v="FAC184"/>
    <n v="48"/>
    <n v="300"/>
    <n v="300"/>
    <s v="CS12X234"/>
    <s v="LA0Q"/>
    <s v="LA184"/>
    <n v="4"/>
    <n v="24"/>
    <n v="6"/>
  </r>
  <r>
    <x v="6"/>
    <s v="Production 186"/>
    <s v="Multi"/>
    <s v="lll"/>
    <x v="852"/>
    <s v=""/>
    <s v="FAC185"/>
    <n v="48"/>
    <n v="300"/>
    <n v="300"/>
    <s v="CS12X235"/>
    <s v="LA0Q"/>
    <s v="LA185"/>
    <n v="4"/>
    <n v="24"/>
    <n v="6"/>
  </r>
  <r>
    <x v="6"/>
    <s v="Production 187"/>
    <s v="Multi"/>
    <s v="lll"/>
    <x v="853"/>
    <s v=""/>
    <s v="FAC186"/>
    <n v="48"/>
    <n v="300"/>
    <n v="300"/>
    <s v="CS12X236"/>
    <s v="LA0Q"/>
    <s v="LA186"/>
    <n v="4"/>
    <n v="24"/>
    <n v="6"/>
  </r>
  <r>
    <x v="6"/>
    <s v="Production 188"/>
    <s v="Multi"/>
    <s v="lll"/>
    <x v="854"/>
    <s v=""/>
    <s v="FAC187"/>
    <n v="48"/>
    <n v="300"/>
    <n v="300"/>
    <s v="CS12X237"/>
    <s v="LA0Q"/>
    <s v="LA187"/>
    <n v="4"/>
    <n v="24"/>
    <n v="6"/>
  </r>
  <r>
    <x v="6"/>
    <s v="Production 189"/>
    <s v="Multi"/>
    <s v="lll"/>
    <x v="855"/>
    <s v=""/>
    <s v="FAC188"/>
    <n v="48"/>
    <n v="300"/>
    <n v="300"/>
    <s v="CS12X238"/>
    <s v="LA0Q"/>
    <s v="LA188"/>
    <n v="4"/>
    <n v="24"/>
    <n v="6"/>
  </r>
  <r>
    <x v="6"/>
    <s v="Production 190"/>
    <s v="Multi"/>
    <s v="lll"/>
    <x v="856"/>
    <s v=""/>
    <s v="FAC189"/>
    <n v="48"/>
    <n v="300"/>
    <n v="300"/>
    <s v="CS12X239"/>
    <s v="LA0Q"/>
    <s v="LA189"/>
    <n v="4"/>
    <n v="24"/>
    <n v="6"/>
  </r>
  <r>
    <x v="6"/>
    <s v="Production 191"/>
    <s v="Multi"/>
    <s v="lll"/>
    <x v="857"/>
    <s v=""/>
    <s v="FAC190"/>
    <n v="48"/>
    <n v="300"/>
    <n v="300"/>
    <s v="CS12X240"/>
    <s v="LA0Q"/>
    <s v="LA190"/>
    <n v="4"/>
    <n v="24"/>
    <n v="6"/>
  </r>
  <r>
    <x v="6"/>
    <s v="Production 192"/>
    <s v="Multi"/>
    <s v="lll"/>
    <x v="858"/>
    <s v=""/>
    <s v="FAC191"/>
    <n v="48"/>
    <n v="300"/>
    <n v="300"/>
    <s v="CS12X241"/>
    <s v="LA0Q"/>
    <s v="LA191"/>
    <n v="4"/>
    <n v="24"/>
    <n v="6"/>
  </r>
  <r>
    <x v="6"/>
    <s v="Production 193"/>
    <s v="Multi"/>
    <s v="lll"/>
    <x v="859"/>
    <s v=""/>
    <s v="FAC192"/>
    <n v="48"/>
    <n v="300"/>
    <n v="300"/>
    <s v="CS12X242"/>
    <s v="LA0Q"/>
    <s v="LA192"/>
    <n v="4"/>
    <n v="24"/>
    <n v="6"/>
  </r>
  <r>
    <x v="6"/>
    <s v="Production 194"/>
    <s v="Multi"/>
    <s v="lll"/>
    <x v="860"/>
    <s v=""/>
    <s v="FAC193"/>
    <n v="48"/>
    <n v="300"/>
    <n v="300"/>
    <s v="CS12X243"/>
    <s v="LA0Q"/>
    <s v="LA193"/>
    <n v="4"/>
    <n v="24"/>
    <n v="6"/>
  </r>
  <r>
    <x v="6"/>
    <s v="Production 195"/>
    <s v="Multi"/>
    <s v="lll"/>
    <x v="861"/>
    <s v=""/>
    <s v="FAC194"/>
    <n v="48"/>
    <n v="300"/>
    <n v="300"/>
    <s v="CS12X244"/>
    <s v="LA0Q"/>
    <s v="LA194"/>
    <n v="4"/>
    <n v="24"/>
    <n v="6"/>
  </r>
  <r>
    <x v="6"/>
    <s v="Production 196"/>
    <s v="Multi"/>
    <s v="lll"/>
    <x v="862"/>
    <s v=""/>
    <s v="FAC195"/>
    <n v="48"/>
    <n v="300"/>
    <n v="300"/>
    <s v="CS12X245"/>
    <s v="LA0Q"/>
    <s v="LA195"/>
    <n v="4"/>
    <n v="24"/>
    <n v="6"/>
  </r>
  <r>
    <x v="6"/>
    <s v="Production 197"/>
    <s v="Multi"/>
    <s v="lll"/>
    <x v="863"/>
    <s v=""/>
    <s v="FAC196"/>
    <n v="48"/>
    <n v="300"/>
    <n v="300"/>
    <s v="CS12X246"/>
    <s v="LA0Q"/>
    <s v="LA196"/>
    <n v="4"/>
    <n v="24"/>
    <n v="6"/>
  </r>
  <r>
    <x v="6"/>
    <s v="Production 198"/>
    <s v="Multi"/>
    <s v="lll"/>
    <x v="864"/>
    <s v=""/>
    <s v="FAC197"/>
    <n v="48"/>
    <n v="300"/>
    <n v="300"/>
    <s v="CS12X247"/>
    <s v="LA0Q"/>
    <s v="LA197"/>
    <n v="4"/>
    <n v="24"/>
    <n v="6"/>
  </r>
  <r>
    <x v="6"/>
    <s v="Production 199"/>
    <s v="Multi"/>
    <s v="lll"/>
    <x v="865"/>
    <s v=""/>
    <s v="FAC198"/>
    <n v="48"/>
    <n v="300"/>
    <n v="300"/>
    <s v="CS12X248"/>
    <s v="LA0Q"/>
    <s v="LA198"/>
    <n v="4"/>
    <n v="24"/>
    <n v="6"/>
  </r>
  <r>
    <x v="6"/>
    <s v="Production 200"/>
    <s v="Multi"/>
    <s v="lll"/>
    <x v="866"/>
    <s v=""/>
    <s v="FAC199"/>
    <n v="48"/>
    <n v="300"/>
    <n v="300"/>
    <s v="CS12X249"/>
    <s v="LA0Q"/>
    <s v="LA199"/>
    <n v="4"/>
    <n v="24"/>
    <n v="6"/>
  </r>
  <r>
    <x v="6"/>
    <s v="Production 201"/>
    <s v="Multi"/>
    <s v="lll"/>
    <x v="867"/>
    <s v=""/>
    <s v="FAC200"/>
    <n v="48"/>
    <n v="300"/>
    <n v="300"/>
    <s v="CS12X250"/>
    <s v="LA0Q"/>
    <s v="LA200"/>
    <n v="4"/>
    <n v="24"/>
    <n v="6"/>
  </r>
  <r>
    <x v="6"/>
    <s v="Production 202"/>
    <s v="Multi"/>
    <s v="lll"/>
    <x v="868"/>
    <s v=""/>
    <s v="FAC201"/>
    <n v="48"/>
    <n v="300"/>
    <n v="300"/>
    <s v="CS12X251"/>
    <s v="LA0Q"/>
    <s v="LA201"/>
    <n v="4"/>
    <n v="24"/>
    <n v="6"/>
  </r>
  <r>
    <x v="6"/>
    <s v="Production 203"/>
    <s v="Multi"/>
    <s v="lll"/>
    <x v="869"/>
    <s v=""/>
    <s v="FAC202"/>
    <n v="48"/>
    <n v="300"/>
    <n v="300"/>
    <s v="CS12X252"/>
    <s v="LA0Q"/>
    <s v="LA202"/>
    <n v="4"/>
    <n v="24"/>
    <n v="6"/>
  </r>
  <r>
    <x v="6"/>
    <s v="Production 204"/>
    <s v="Multi"/>
    <s v="lll"/>
    <x v="870"/>
    <s v=""/>
    <s v="FAC203"/>
    <n v="48"/>
    <n v="300"/>
    <n v="300"/>
    <s v="CS12X253"/>
    <s v="LA0Q"/>
    <s v="LA203"/>
    <n v="4"/>
    <n v="24"/>
    <n v="6"/>
  </r>
  <r>
    <x v="6"/>
    <s v="Production 205"/>
    <s v="Multi"/>
    <s v="lll"/>
    <x v="871"/>
    <s v=""/>
    <s v="FAC204"/>
    <n v="48"/>
    <n v="300"/>
    <n v="300"/>
    <s v="CS12X254"/>
    <s v="LA0Q"/>
    <s v="LA204"/>
    <n v="4"/>
    <n v="24"/>
    <n v="6"/>
  </r>
  <r>
    <x v="6"/>
    <s v="Production 206"/>
    <s v="Multi"/>
    <s v="lll"/>
    <x v="872"/>
    <s v=""/>
    <s v="FAC205"/>
    <n v="48"/>
    <n v="300"/>
    <n v="300"/>
    <s v="CS12X255"/>
    <s v="LA0Q"/>
    <s v="LA205"/>
    <n v="4"/>
    <n v="24"/>
    <n v="6"/>
  </r>
  <r>
    <x v="6"/>
    <s v="Production 207"/>
    <s v="Multi"/>
    <s v="lll"/>
    <x v="873"/>
    <s v=""/>
    <s v="FAC206"/>
    <n v="48"/>
    <n v="300"/>
    <n v="300"/>
    <s v="CS12X256"/>
    <s v="LA0Q"/>
    <s v="LA206"/>
    <n v="4"/>
    <n v="24"/>
    <n v="6"/>
  </r>
  <r>
    <x v="6"/>
    <s v="Production 208"/>
    <s v="Multi"/>
    <s v="lll"/>
    <x v="874"/>
    <s v=""/>
    <s v="FAC207"/>
    <n v="48"/>
    <n v="300"/>
    <n v="300"/>
    <s v="CS12X257"/>
    <s v="LA0Q"/>
    <s v="LA207"/>
    <n v="4"/>
    <n v="24"/>
    <n v="6"/>
  </r>
  <r>
    <x v="6"/>
    <s v="Production 209"/>
    <s v="Multi"/>
    <s v="lll"/>
    <x v="875"/>
    <s v=""/>
    <s v="FAC208"/>
    <n v="48"/>
    <n v="300"/>
    <n v="300"/>
    <s v="CS12X258"/>
    <s v="LA0Q"/>
    <s v="LA208"/>
    <n v="4"/>
    <n v="24"/>
    <n v="6"/>
  </r>
  <r>
    <x v="6"/>
    <s v="Production 210"/>
    <s v="Multi"/>
    <s v="lll"/>
    <x v="876"/>
    <s v=""/>
    <s v="FAC209"/>
    <n v="48"/>
    <n v="300"/>
    <n v="300"/>
    <s v="CS12X259"/>
    <s v="LA0Q"/>
    <s v="LA209"/>
    <n v="4"/>
    <n v="24"/>
    <n v="6"/>
  </r>
  <r>
    <x v="6"/>
    <s v="Production 211"/>
    <s v="Multi"/>
    <s v="lll"/>
    <x v="877"/>
    <s v=""/>
    <s v="FAC210"/>
    <n v="48"/>
    <n v="300"/>
    <n v="300"/>
    <s v="CS12X260"/>
    <s v="LA0Q"/>
    <s v="LA210"/>
    <n v="4"/>
    <n v="24"/>
    <n v="6"/>
  </r>
  <r>
    <x v="6"/>
    <s v="Production 212"/>
    <s v="Multi"/>
    <s v="lll"/>
    <x v="878"/>
    <s v=""/>
    <s v="FAC211"/>
    <n v="48"/>
    <n v="300"/>
    <n v="300"/>
    <s v="CS12X261"/>
    <s v="LA0Q"/>
    <s v="LA211"/>
    <n v="4"/>
    <n v="24"/>
    <n v="6"/>
  </r>
  <r>
    <x v="6"/>
    <s v="Production 213"/>
    <s v="Multi"/>
    <s v="lll"/>
    <x v="879"/>
    <s v=""/>
    <s v="FAC212"/>
    <n v="48"/>
    <n v="300"/>
    <n v="300"/>
    <s v="CS12X262"/>
    <s v="LA0Q"/>
    <s v="LA212"/>
    <n v="4"/>
    <n v="24"/>
    <n v="6"/>
  </r>
  <r>
    <x v="6"/>
    <s v="Production 214"/>
    <s v="Multi"/>
    <s v="lll"/>
    <x v="880"/>
    <s v=""/>
    <s v="FAC213"/>
    <n v="48"/>
    <n v="300"/>
    <n v="300"/>
    <s v="CS12X263"/>
    <s v="LA0Q"/>
    <s v="LA213"/>
    <n v="4"/>
    <n v="24"/>
    <n v="6"/>
  </r>
  <r>
    <x v="6"/>
    <s v="Production 215"/>
    <s v="Multi"/>
    <s v="lll"/>
    <x v="881"/>
    <s v=""/>
    <s v="FAC214"/>
    <n v="48"/>
    <n v="300"/>
    <n v="300"/>
    <s v="CS12X264"/>
    <s v="LA0Q"/>
    <s v="LA214"/>
    <n v="4"/>
    <n v="24"/>
    <n v="6"/>
  </r>
  <r>
    <x v="6"/>
    <s v="Production 216"/>
    <s v="Multi"/>
    <s v="lll"/>
    <x v="882"/>
    <s v=""/>
    <s v="FAC215"/>
    <n v="48"/>
    <n v="300"/>
    <n v="300"/>
    <s v="CS12X265"/>
    <s v="LA0Q"/>
    <s v="LA215"/>
    <n v="4"/>
    <n v="24"/>
    <n v="6"/>
  </r>
  <r>
    <x v="6"/>
    <s v="Production 217"/>
    <s v="Multi"/>
    <s v="lll"/>
    <x v="883"/>
    <s v=""/>
    <s v="FAC216"/>
    <n v="48"/>
    <n v="300"/>
    <n v="300"/>
    <s v="CS12X266"/>
    <s v="LA0Q"/>
    <s v="LA216"/>
    <n v="4"/>
    <n v="24"/>
    <n v="6"/>
  </r>
  <r>
    <x v="6"/>
    <s v="Production 218"/>
    <s v="Multi"/>
    <s v="lll"/>
    <x v="884"/>
    <s v=""/>
    <s v="FAC217"/>
    <n v="48"/>
    <n v="300"/>
    <n v="300"/>
    <s v="CS12X267"/>
    <s v="LA0Q"/>
    <s v="LA217"/>
    <n v="4"/>
    <n v="24"/>
    <n v="6"/>
  </r>
  <r>
    <x v="6"/>
    <s v="Production 219"/>
    <s v="Multi"/>
    <s v="lll"/>
    <x v="885"/>
    <s v=""/>
    <s v="FAC218"/>
    <n v="48"/>
    <n v="300"/>
    <n v="300"/>
    <s v="CS12X268"/>
    <s v="LA0Q"/>
    <s v="LA218"/>
    <n v="4"/>
    <n v="24"/>
    <n v="6"/>
  </r>
  <r>
    <x v="6"/>
    <s v="Production 220"/>
    <s v="Multi"/>
    <s v="lll"/>
    <x v="886"/>
    <s v=""/>
    <s v="FAC219"/>
    <n v="48"/>
    <n v="300"/>
    <n v="300"/>
    <s v="CS12X269"/>
    <s v="LA0Q"/>
    <s v="LA219"/>
    <n v="4"/>
    <n v="24"/>
    <n v="6"/>
  </r>
  <r>
    <x v="6"/>
    <s v="Production 221"/>
    <s v="Multi"/>
    <s v="lll"/>
    <x v="887"/>
    <s v=""/>
    <s v="FAC220"/>
    <n v="48"/>
    <n v="300"/>
    <n v="300"/>
    <s v="CS12X270"/>
    <s v="LA0Q"/>
    <s v="LA220"/>
    <n v="4"/>
    <n v="24"/>
    <n v="6"/>
  </r>
  <r>
    <x v="6"/>
    <s v="Production 222"/>
    <s v="Multi"/>
    <s v="lll"/>
    <x v="888"/>
    <s v=""/>
    <s v="FAC221"/>
    <n v="48"/>
    <n v="300"/>
    <n v="300"/>
    <s v="CS12X271"/>
    <s v="LA0Q"/>
    <s v="LA221"/>
    <n v="4"/>
    <n v="24"/>
    <n v="6"/>
  </r>
  <r>
    <x v="6"/>
    <s v="Production 223"/>
    <s v="Multi"/>
    <s v="lll"/>
    <x v="889"/>
    <s v=""/>
    <s v="FAC222"/>
    <n v="48"/>
    <n v="300"/>
    <n v="300"/>
    <s v="CS12X272"/>
    <s v="LA0Q"/>
    <s v="LA222"/>
    <n v="4"/>
    <n v="24"/>
    <n v="6"/>
  </r>
  <r>
    <x v="6"/>
    <s v="Production 224"/>
    <s v="Multi"/>
    <s v="lll"/>
    <x v="890"/>
    <s v=""/>
    <s v="FAC223"/>
    <n v="48"/>
    <n v="300"/>
    <n v="300"/>
    <s v="CS12X273"/>
    <s v="LA0Q"/>
    <s v="LA223"/>
    <n v="4"/>
    <n v="24"/>
    <n v="6"/>
  </r>
  <r>
    <x v="6"/>
    <s v="Production 225"/>
    <s v="Multi"/>
    <s v="lll"/>
    <x v="891"/>
    <s v=""/>
    <s v="FAC224"/>
    <n v="48"/>
    <n v="300"/>
    <n v="300"/>
    <s v="CS12X274"/>
    <s v="LA0Q"/>
    <s v="LA224"/>
    <n v="4"/>
    <n v="24"/>
    <n v="6"/>
  </r>
  <r>
    <x v="6"/>
    <s v="Production 226"/>
    <s v="Multi"/>
    <s v="lll"/>
    <x v="892"/>
    <s v=""/>
    <s v="FAC225"/>
    <n v="48"/>
    <n v="300"/>
    <n v="300"/>
    <s v="CS12X275"/>
    <s v="LA0Q"/>
    <s v="LA225"/>
    <n v="4"/>
    <n v="24"/>
    <n v="6"/>
  </r>
  <r>
    <x v="6"/>
    <s v="Production 227"/>
    <s v="Multi"/>
    <s v="lll"/>
    <x v="893"/>
    <s v=""/>
    <s v="FAC226"/>
    <n v="48"/>
    <n v="300"/>
    <n v="300"/>
    <s v="CS12X276"/>
    <s v="LA0Q"/>
    <s v="LA226"/>
    <n v="4"/>
    <n v="24"/>
    <n v="6"/>
  </r>
  <r>
    <x v="6"/>
    <s v="Production 228"/>
    <s v="Multi"/>
    <s v="lll"/>
    <x v="894"/>
    <s v=""/>
    <s v="FAC227"/>
    <n v="48"/>
    <n v="300"/>
    <n v="300"/>
    <s v="CS12X277"/>
    <s v="LA0Q"/>
    <s v="LA227"/>
    <n v="4"/>
    <n v="24"/>
    <n v="6"/>
  </r>
  <r>
    <x v="6"/>
    <s v="Production 229"/>
    <s v="Multi"/>
    <s v="lll"/>
    <x v="895"/>
    <s v=""/>
    <s v="FAC228"/>
    <n v="48"/>
    <n v="300"/>
    <n v="300"/>
    <s v="CS12X278"/>
    <s v="LA0Q"/>
    <s v="LA228"/>
    <n v="4"/>
    <n v="24"/>
    <n v="6"/>
  </r>
  <r>
    <x v="6"/>
    <s v="Production 230"/>
    <s v="Multi"/>
    <s v="lll"/>
    <x v="896"/>
    <s v=""/>
    <s v="FAC229"/>
    <n v="48"/>
    <n v="300"/>
    <n v="300"/>
    <s v="CS12X279"/>
    <s v="LA0Q"/>
    <s v="LA229"/>
    <n v="4"/>
    <n v="24"/>
    <n v="6"/>
  </r>
  <r>
    <x v="6"/>
    <s v="Production 231"/>
    <s v="Multi"/>
    <s v="lll"/>
    <x v="897"/>
    <s v=""/>
    <s v="FAC230"/>
    <n v="48"/>
    <n v="300"/>
    <n v="300"/>
    <s v="CS12X280"/>
    <s v="LA0Q"/>
    <s v="LA230"/>
    <n v="4"/>
    <n v="24"/>
    <n v="6"/>
  </r>
  <r>
    <x v="6"/>
    <s v="Production 232"/>
    <s v="Multi"/>
    <s v="lll"/>
    <x v="898"/>
    <s v=""/>
    <s v="FAC231"/>
    <n v="48"/>
    <n v="300"/>
    <n v="300"/>
    <s v="CS12X281"/>
    <s v="LA0Q"/>
    <s v="LA231"/>
    <n v="4"/>
    <n v="24"/>
    <n v="6"/>
  </r>
  <r>
    <x v="6"/>
    <s v="Production 233"/>
    <s v="Multi"/>
    <s v="lll"/>
    <x v="899"/>
    <s v=""/>
    <s v="FAC232"/>
    <n v="48"/>
    <n v="300"/>
    <n v="300"/>
    <s v="CS12X282"/>
    <s v="LA0Q"/>
    <s v="LA232"/>
    <n v="4"/>
    <n v="24"/>
    <n v="6"/>
  </r>
  <r>
    <x v="6"/>
    <s v="Production 234"/>
    <s v="Multi"/>
    <s v="lll"/>
    <x v="900"/>
    <s v=""/>
    <s v="FAC233"/>
    <n v="48"/>
    <n v="300"/>
    <n v="300"/>
    <s v="CS12X283"/>
    <s v="LA0Q"/>
    <s v="LA233"/>
    <n v="4"/>
    <n v="24"/>
    <n v="6"/>
  </r>
  <r>
    <x v="6"/>
    <s v="Production 235"/>
    <s v="Multi"/>
    <s v="lll"/>
    <x v="901"/>
    <s v=""/>
    <s v="FAC234"/>
    <n v="48"/>
    <n v="300"/>
    <n v="300"/>
    <s v="CS12X284"/>
    <s v="LA0Q"/>
    <s v="LA234"/>
    <n v="4"/>
    <n v="24"/>
    <n v="6"/>
  </r>
  <r>
    <x v="6"/>
    <s v="Production 236"/>
    <s v="Multi"/>
    <s v="lll"/>
    <x v="902"/>
    <s v=""/>
    <s v="FAC235"/>
    <n v="48"/>
    <n v="300"/>
    <n v="300"/>
    <s v="CS12X285"/>
    <s v="LA0Q"/>
    <s v="LA235"/>
    <n v="4"/>
    <n v="24"/>
    <n v="6"/>
  </r>
  <r>
    <x v="6"/>
    <s v="Production 237"/>
    <s v="Multi"/>
    <s v="lll"/>
    <x v="903"/>
    <s v=""/>
    <s v="FAC236"/>
    <n v="48"/>
    <n v="300"/>
    <n v="300"/>
    <s v="CS12X286"/>
    <s v="LA0Q"/>
    <s v="LA236"/>
    <n v="4"/>
    <n v="24"/>
    <n v="6"/>
  </r>
  <r>
    <x v="6"/>
    <s v="Production 238"/>
    <s v="Multi"/>
    <s v="lll"/>
    <x v="904"/>
    <s v=""/>
    <s v="FAC237"/>
    <n v="48"/>
    <n v="300"/>
    <n v="300"/>
    <s v="CS12X287"/>
    <s v="LA0Q"/>
    <s v="LA237"/>
    <n v="4"/>
    <n v="24"/>
    <n v="6"/>
  </r>
  <r>
    <x v="6"/>
    <s v="Production 239"/>
    <s v="Multi"/>
    <s v="lll"/>
    <x v="905"/>
    <s v=""/>
    <s v="FAC238"/>
    <n v="48"/>
    <n v="300"/>
    <n v="300"/>
    <s v="CS12X288"/>
    <s v="LA0Q"/>
    <s v="LA238"/>
    <n v="4"/>
    <n v="24"/>
    <n v="6"/>
  </r>
  <r>
    <x v="6"/>
    <s v="Production 240"/>
    <s v="Multi"/>
    <s v="lll"/>
    <x v="906"/>
    <s v=""/>
    <s v="FAC239"/>
    <n v="48"/>
    <n v="300"/>
    <n v="300"/>
    <s v="CS12X289"/>
    <s v="LA0Q"/>
    <s v="LA239"/>
    <n v="4"/>
    <n v="24"/>
    <n v="6"/>
  </r>
  <r>
    <x v="6"/>
    <s v="Production 241"/>
    <s v="Multi"/>
    <s v="lll"/>
    <x v="907"/>
    <s v=""/>
    <s v="FAC240"/>
    <n v="48"/>
    <n v="300"/>
    <n v="300"/>
    <s v="CS12X290"/>
    <s v="LA0Q"/>
    <s v="LA240"/>
    <n v="4"/>
    <n v="24"/>
    <n v="6"/>
  </r>
  <r>
    <x v="6"/>
    <s v="Production 242"/>
    <s v="Multi"/>
    <s v="lll"/>
    <x v="908"/>
    <s v=""/>
    <s v="FAC241"/>
    <n v="48"/>
    <n v="300"/>
    <n v="300"/>
    <s v="CS12X291"/>
    <s v="LA0Q"/>
    <s v="LA241"/>
    <n v="4"/>
    <n v="24"/>
    <n v="6"/>
  </r>
  <r>
    <x v="6"/>
    <s v="Production 243"/>
    <s v="Multi"/>
    <s v="lll"/>
    <x v="909"/>
    <s v=""/>
    <s v="FAC242"/>
    <n v="48"/>
    <n v="300"/>
    <n v="300"/>
    <s v="CS12X292"/>
    <s v="LA0Q"/>
    <s v="LA242"/>
    <n v="4"/>
    <n v="24"/>
    <n v="6"/>
  </r>
  <r>
    <x v="6"/>
    <s v="Production 244"/>
    <s v="Multi"/>
    <s v="lll"/>
    <x v="910"/>
    <s v=""/>
    <s v="FAC243"/>
    <n v="48"/>
    <n v="300"/>
    <n v="300"/>
    <s v="CS12X293"/>
    <s v="LA0Q"/>
    <s v="LA243"/>
    <n v="4"/>
    <n v="24"/>
    <n v="6"/>
  </r>
  <r>
    <x v="6"/>
    <s v="Production 245"/>
    <s v="Multi"/>
    <s v="lll"/>
    <x v="911"/>
    <s v=""/>
    <s v="FAC244"/>
    <n v="48"/>
    <n v="300"/>
    <n v="300"/>
    <s v="CS12X294"/>
    <s v="LA0Q"/>
    <s v="LA244"/>
    <n v="4"/>
    <n v="24"/>
    <n v="6"/>
  </r>
  <r>
    <x v="6"/>
    <s v="Production 246"/>
    <s v="Multi"/>
    <s v="lll"/>
    <x v="912"/>
    <s v=""/>
    <s v="FAC245"/>
    <n v="48"/>
    <n v="300"/>
    <n v="300"/>
    <s v="CS12X295"/>
    <s v="LA0Q"/>
    <s v="LA245"/>
    <n v="4"/>
    <n v="24"/>
    <n v="6"/>
  </r>
  <r>
    <x v="6"/>
    <s v="Production 247"/>
    <s v="Multi"/>
    <s v="lll"/>
    <x v="913"/>
    <s v=""/>
    <s v="FAC246"/>
    <n v="48"/>
    <n v="300"/>
    <n v="300"/>
    <s v="CS12X296"/>
    <s v="LA0Q"/>
    <s v="LA246"/>
    <n v="4"/>
    <n v="24"/>
    <n v="6"/>
  </r>
  <r>
    <x v="6"/>
    <s v="Production 248"/>
    <s v="Multi"/>
    <s v="lll"/>
    <x v="914"/>
    <s v=""/>
    <s v="FAC247"/>
    <n v="48"/>
    <n v="300"/>
    <n v="300"/>
    <s v="CS12X297"/>
    <s v="LA0Q"/>
    <s v="LA247"/>
    <n v="4"/>
    <n v="24"/>
    <n v="6"/>
  </r>
  <r>
    <x v="6"/>
    <s v="Production 249"/>
    <s v="Multi"/>
    <s v="lll"/>
    <x v="915"/>
    <s v=""/>
    <s v="FAC248"/>
    <n v="48"/>
    <n v="300"/>
    <n v="300"/>
    <s v="CS12X298"/>
    <s v="LA0Q"/>
    <s v="LA248"/>
    <n v="4"/>
    <n v="24"/>
    <n v="6"/>
  </r>
  <r>
    <x v="6"/>
    <s v="Production 250"/>
    <s v="Multi"/>
    <s v="lll"/>
    <x v="916"/>
    <s v=""/>
    <s v="FAC249"/>
    <n v="48"/>
    <n v="300"/>
    <n v="300"/>
    <s v="CS12X299"/>
    <s v="LA0Q"/>
    <s v="LA249"/>
    <n v="4"/>
    <n v="24"/>
    <n v="6"/>
  </r>
  <r>
    <x v="6"/>
    <s v="Production 251"/>
    <s v="Multi"/>
    <s v="lll"/>
    <x v="917"/>
    <s v=""/>
    <s v="FAC250"/>
    <n v="48"/>
    <n v="300"/>
    <n v="300"/>
    <s v="CS12X300"/>
    <s v="LA0Q"/>
    <s v="LA250"/>
    <n v="4"/>
    <n v="24"/>
    <n v="6"/>
  </r>
  <r>
    <x v="6"/>
    <s v="Production 252"/>
    <s v="Multi"/>
    <s v="lll"/>
    <x v="918"/>
    <s v=""/>
    <s v="FAC251"/>
    <n v="48"/>
    <n v="300"/>
    <n v="300"/>
    <s v="CS12X301"/>
    <s v="LA0Q"/>
    <s v="LA251"/>
    <n v="4"/>
    <n v="24"/>
    <n v="6"/>
  </r>
  <r>
    <x v="6"/>
    <s v="Production 253"/>
    <s v="Multi"/>
    <s v="lll"/>
    <x v="919"/>
    <s v=""/>
    <s v="FAC252"/>
    <n v="48"/>
    <n v="300"/>
    <n v="300"/>
    <s v="CS12X302"/>
    <s v="LA0Q"/>
    <s v="LA252"/>
    <n v="4"/>
    <n v="24"/>
    <n v="6"/>
  </r>
  <r>
    <x v="6"/>
    <s v="Production 254"/>
    <s v="Multi"/>
    <s v="lll"/>
    <x v="920"/>
    <s v=""/>
    <s v="FAC253"/>
    <n v="48"/>
    <n v="300"/>
    <n v="300"/>
    <s v="CS12X303"/>
    <s v="LA0Q"/>
    <s v="LA253"/>
    <n v="4"/>
    <n v="24"/>
    <n v="6"/>
  </r>
  <r>
    <x v="6"/>
    <s v="Production 255"/>
    <s v="Multi"/>
    <s v="lll"/>
    <x v="921"/>
    <s v=""/>
    <s v="FAC254"/>
    <n v="48"/>
    <n v="300"/>
    <n v="300"/>
    <s v="CS12X304"/>
    <s v="LA0Q"/>
    <s v="LA254"/>
    <n v="4"/>
    <n v="24"/>
    <n v="6"/>
  </r>
  <r>
    <x v="6"/>
    <s v="Production 256"/>
    <s v="Multi"/>
    <s v="lll"/>
    <x v="922"/>
    <s v=""/>
    <s v="FAC255"/>
    <n v="48"/>
    <n v="300"/>
    <n v="300"/>
    <s v="CS12X305"/>
    <s v="LA0Q"/>
    <s v="LA255"/>
    <n v="4"/>
    <n v="24"/>
    <n v="6"/>
  </r>
  <r>
    <x v="6"/>
    <s v="Production 257"/>
    <s v="Multi"/>
    <s v="lll"/>
    <x v="923"/>
    <s v=""/>
    <s v="FAC256"/>
    <n v="48"/>
    <n v="300"/>
    <n v="300"/>
    <s v="CS12X306"/>
    <s v="LA0Q"/>
    <s v="LA256"/>
    <n v="4"/>
    <n v="24"/>
    <n v="6"/>
  </r>
  <r>
    <x v="6"/>
    <s v="Production 258"/>
    <s v="Multi"/>
    <s v="lll"/>
    <x v="924"/>
    <s v=""/>
    <s v="FAC257"/>
    <n v="48"/>
    <n v="300"/>
    <n v="300"/>
    <s v="CS12X307"/>
    <s v="LA0Q"/>
    <s v="LA257"/>
    <n v="4"/>
    <n v="24"/>
    <n v="6"/>
  </r>
  <r>
    <x v="6"/>
    <s v="Production 259"/>
    <s v="Multi"/>
    <s v="lll"/>
    <x v="925"/>
    <s v=""/>
    <s v="FAC258"/>
    <n v="48"/>
    <n v="300"/>
    <n v="300"/>
    <s v="CS12X308"/>
    <s v="LA0Q"/>
    <s v="LA258"/>
    <n v="4"/>
    <n v="24"/>
    <n v="6"/>
  </r>
  <r>
    <x v="6"/>
    <s v="Production 260"/>
    <s v="Multi"/>
    <s v="lll"/>
    <x v="926"/>
    <s v=""/>
    <s v="FAC259"/>
    <n v="48"/>
    <n v="300"/>
    <n v="300"/>
    <s v="CS12X309"/>
    <s v="LA0Q"/>
    <s v="LA259"/>
    <n v="4"/>
    <n v="24"/>
    <n v="6"/>
  </r>
  <r>
    <x v="6"/>
    <s v="Production 261"/>
    <s v="Multi"/>
    <s v="lll"/>
    <x v="927"/>
    <s v=""/>
    <s v="FAC260"/>
    <n v="48"/>
    <n v="300"/>
    <n v="300"/>
    <s v="CS12X310"/>
    <s v="LA0Q"/>
    <s v="LA260"/>
    <n v="4"/>
    <n v="24"/>
    <n v="6"/>
  </r>
  <r>
    <x v="6"/>
    <s v="Production 262"/>
    <s v="Multi"/>
    <s v="lll"/>
    <x v="928"/>
    <s v=""/>
    <s v="FAC261"/>
    <n v="48"/>
    <n v="300"/>
    <n v="300"/>
    <s v="CS12X311"/>
    <s v="LA0Q"/>
    <s v="LA261"/>
    <n v="4"/>
    <n v="24"/>
    <n v="6"/>
  </r>
  <r>
    <x v="6"/>
    <s v="Production 263"/>
    <s v="Multi"/>
    <s v="lll"/>
    <x v="929"/>
    <s v=""/>
    <s v="FAC262"/>
    <n v="48"/>
    <n v="300"/>
    <n v="300"/>
    <s v="CS12X312"/>
    <s v="LA0Q"/>
    <s v="LA262"/>
    <n v="4"/>
    <n v="24"/>
    <n v="6"/>
  </r>
  <r>
    <x v="6"/>
    <s v="Production 264"/>
    <s v="Multi"/>
    <s v="lll"/>
    <x v="930"/>
    <s v=""/>
    <s v="FAC263"/>
    <n v="48"/>
    <n v="300"/>
    <n v="300"/>
    <s v="CS12X313"/>
    <s v="LA0Q"/>
    <s v="LA263"/>
    <n v="4"/>
    <n v="24"/>
    <n v="6"/>
  </r>
  <r>
    <x v="6"/>
    <s v="Production 265"/>
    <s v="Multi"/>
    <s v="lll"/>
    <x v="931"/>
    <s v=""/>
    <s v="FAC264"/>
    <n v="48"/>
    <n v="300"/>
    <n v="300"/>
    <s v="CS12X314"/>
    <s v="LA0Q"/>
    <s v="LA264"/>
    <n v="4"/>
    <n v="24"/>
    <n v="6"/>
  </r>
  <r>
    <x v="6"/>
    <s v="Production 266"/>
    <s v="Multi"/>
    <s v="lll"/>
    <x v="932"/>
    <s v=""/>
    <s v="FAC265"/>
    <n v="48"/>
    <n v="300"/>
    <n v="300"/>
    <s v="CS12X315"/>
    <s v="LA0Q"/>
    <s v="LA265"/>
    <n v="4"/>
    <n v="24"/>
    <n v="6"/>
  </r>
  <r>
    <x v="6"/>
    <s v="Production 267"/>
    <s v="Multi"/>
    <s v="lll"/>
    <x v="933"/>
    <s v=""/>
    <s v="FAC266"/>
    <n v="48"/>
    <n v="300"/>
    <n v="300"/>
    <s v="CS12X316"/>
    <s v="LA0Q"/>
    <s v="LA266"/>
    <n v="4"/>
    <n v="24"/>
    <n v="6"/>
  </r>
  <r>
    <x v="6"/>
    <s v="Production 268"/>
    <s v="Multi"/>
    <s v="lll"/>
    <x v="934"/>
    <s v=""/>
    <s v="FAC267"/>
    <n v="48"/>
    <n v="300"/>
    <n v="300"/>
    <s v="CS12X317"/>
    <s v="LA0Q"/>
    <s v="LA267"/>
    <n v="4"/>
    <n v="24"/>
    <n v="6"/>
  </r>
  <r>
    <x v="6"/>
    <s v="Production 269"/>
    <s v="Multi"/>
    <s v="lll"/>
    <x v="935"/>
    <s v=""/>
    <s v="FAC268"/>
    <n v="48"/>
    <n v="300"/>
    <n v="300"/>
    <s v="CS12X318"/>
    <s v="LA0Q"/>
    <s v="LA268"/>
    <n v="4"/>
    <n v="24"/>
    <n v="6"/>
  </r>
  <r>
    <x v="6"/>
    <s v="Production 270"/>
    <s v="Multi"/>
    <s v="lll"/>
    <x v="936"/>
    <s v=""/>
    <s v="FAC269"/>
    <n v="48"/>
    <n v="300"/>
    <n v="300"/>
    <s v="CS12X319"/>
    <s v="LA0Q"/>
    <s v="LA269"/>
    <n v="4"/>
    <n v="24"/>
    <n v="6"/>
  </r>
  <r>
    <x v="6"/>
    <s v="Production 271"/>
    <s v="Multi"/>
    <s v="lll"/>
    <x v="937"/>
    <s v=""/>
    <s v="FAC270"/>
    <n v="48"/>
    <n v="300"/>
    <n v="300"/>
    <s v="CS12X320"/>
    <s v="LA0Q"/>
    <s v="LA270"/>
    <n v="4"/>
    <n v="24"/>
    <n v="6"/>
  </r>
  <r>
    <x v="6"/>
    <s v="Production 272"/>
    <s v="Multi"/>
    <s v="lll"/>
    <x v="938"/>
    <s v=""/>
    <s v="FAC271"/>
    <n v="48"/>
    <n v="300"/>
    <n v="300"/>
    <s v="CS12X321"/>
    <s v="LA0Q"/>
    <s v="LA271"/>
    <n v="4"/>
    <n v="24"/>
    <n v="6"/>
  </r>
  <r>
    <x v="6"/>
    <s v="Production 273"/>
    <s v="Multi"/>
    <s v="lll"/>
    <x v="939"/>
    <s v=""/>
    <s v="FAC272"/>
    <n v="48"/>
    <n v="300"/>
    <n v="300"/>
    <s v="CS12X322"/>
    <s v="LA0Q"/>
    <s v="LA272"/>
    <n v="4"/>
    <n v="24"/>
    <n v="6"/>
  </r>
  <r>
    <x v="6"/>
    <s v="Production 274"/>
    <s v="Multi"/>
    <s v="lll"/>
    <x v="940"/>
    <s v=""/>
    <s v="FAC273"/>
    <n v="48"/>
    <n v="300"/>
    <n v="300"/>
    <s v="CS12X323"/>
    <s v="LA0Q"/>
    <s v="LA273"/>
    <n v="4"/>
    <n v="24"/>
    <n v="6"/>
  </r>
  <r>
    <x v="6"/>
    <s v="Production 275"/>
    <s v="Multi"/>
    <s v="lll"/>
    <x v="941"/>
    <s v=""/>
    <s v="FAC274"/>
    <n v="48"/>
    <n v="300"/>
    <n v="300"/>
    <s v="CS12X324"/>
    <s v="LA0Q"/>
    <s v="LA274"/>
    <n v="4"/>
    <n v="24"/>
    <n v="6"/>
  </r>
  <r>
    <x v="6"/>
    <s v="Production 276"/>
    <s v="Multi"/>
    <s v="lll"/>
    <x v="942"/>
    <s v=""/>
    <s v="FAC275"/>
    <n v="48"/>
    <n v="300"/>
    <n v="300"/>
    <s v="CS12X325"/>
    <s v="LA0Q"/>
    <s v="LA275"/>
    <n v="4"/>
    <n v="24"/>
    <n v="6"/>
  </r>
  <r>
    <x v="6"/>
    <s v="Production 277"/>
    <s v="Multi"/>
    <s v="lll"/>
    <x v="943"/>
    <s v=""/>
    <s v="FAC276"/>
    <n v="48"/>
    <n v="300"/>
    <n v="300"/>
    <s v="CS12X326"/>
    <s v="LA0Q"/>
    <s v="LA276"/>
    <n v="4"/>
    <n v="24"/>
    <n v="6"/>
  </r>
  <r>
    <x v="6"/>
    <s v="Production 278"/>
    <s v="Multi"/>
    <s v="lll"/>
    <x v="944"/>
    <s v=""/>
    <s v="FAC277"/>
    <n v="48"/>
    <n v="300"/>
    <n v="300"/>
    <s v="CS12X327"/>
    <s v="LA0Q"/>
    <s v="LA277"/>
    <n v="4"/>
    <n v="24"/>
    <n v="6"/>
  </r>
  <r>
    <x v="6"/>
    <s v="Production 279"/>
    <s v="Multi"/>
    <s v="lll"/>
    <x v="945"/>
    <s v=""/>
    <s v="FAC278"/>
    <n v="48"/>
    <n v="300"/>
    <n v="300"/>
    <s v="CS12X328"/>
    <s v="LA0Q"/>
    <s v="LA278"/>
    <n v="4"/>
    <n v="24"/>
    <n v="6"/>
  </r>
  <r>
    <x v="6"/>
    <s v="Production 280"/>
    <s v="Multi"/>
    <s v="lll"/>
    <x v="946"/>
    <s v=""/>
    <s v="FAC279"/>
    <n v="48"/>
    <n v="300"/>
    <n v="300"/>
    <s v="CS12X329"/>
    <s v="LA0Q"/>
    <s v="LA279"/>
    <n v="4"/>
    <n v="24"/>
    <n v="6"/>
  </r>
  <r>
    <x v="6"/>
    <s v="Production 281"/>
    <s v="Multi"/>
    <s v="lll"/>
    <x v="947"/>
    <s v=""/>
    <s v="FAC280"/>
    <n v="48"/>
    <n v="300"/>
    <n v="300"/>
    <s v="CS12X330"/>
    <s v="LA0Q"/>
    <s v="LA280"/>
    <n v="4"/>
    <n v="24"/>
    <n v="6"/>
  </r>
  <r>
    <x v="6"/>
    <s v="Production 282"/>
    <s v="Multi"/>
    <s v="lll"/>
    <x v="948"/>
    <s v=""/>
    <s v="FAC281"/>
    <n v="48"/>
    <n v="300"/>
    <n v="300"/>
    <s v="CS12X331"/>
    <s v="LA0Q"/>
    <s v="LA281"/>
    <n v="4"/>
    <n v="24"/>
    <n v="6"/>
  </r>
  <r>
    <x v="6"/>
    <s v="Production 283"/>
    <s v="Multi"/>
    <s v="lll"/>
    <x v="949"/>
    <s v=""/>
    <s v="FAC282"/>
    <n v="48"/>
    <n v="300"/>
    <n v="300"/>
    <s v="CS12X332"/>
    <s v="LA0Q"/>
    <s v="LA282"/>
    <n v="4"/>
    <n v="24"/>
    <n v="6"/>
  </r>
  <r>
    <x v="6"/>
    <s v="Production 284"/>
    <s v="Multi"/>
    <s v="lll"/>
    <x v="950"/>
    <s v=""/>
    <s v="FAC283"/>
    <n v="48"/>
    <n v="300"/>
    <n v="300"/>
    <s v="CS12X333"/>
    <s v="LA0Q"/>
    <s v="LA283"/>
    <n v="4"/>
    <n v="24"/>
    <n v="6"/>
  </r>
  <r>
    <x v="6"/>
    <s v="Production 285"/>
    <s v="Multi"/>
    <s v="lll"/>
    <x v="951"/>
    <s v=""/>
    <s v="FAC284"/>
    <n v="48"/>
    <n v="300"/>
    <n v="300"/>
    <s v="CS12X334"/>
    <s v="LA0Q"/>
    <s v="LA284"/>
    <n v="4"/>
    <n v="24"/>
    <n v="6"/>
  </r>
  <r>
    <x v="6"/>
    <s v="Production 286"/>
    <s v="Multi"/>
    <s v="lll"/>
    <x v="952"/>
    <s v=""/>
    <s v="FAC285"/>
    <n v="48"/>
    <n v="300"/>
    <n v="300"/>
    <s v="CS12X335"/>
    <s v="LA0Q"/>
    <s v="LA285"/>
    <n v="4"/>
    <n v="24"/>
    <n v="6"/>
  </r>
  <r>
    <x v="6"/>
    <s v="Production 287"/>
    <s v="Multi"/>
    <s v="lll"/>
    <x v="953"/>
    <s v=""/>
    <s v="FAC286"/>
    <n v="48"/>
    <n v="300"/>
    <n v="300"/>
    <s v="CS12X336"/>
    <s v="LA0Q"/>
    <s v="LA286"/>
    <n v="4"/>
    <n v="24"/>
    <n v="6"/>
  </r>
  <r>
    <x v="6"/>
    <s v="Production 288"/>
    <s v="Multi"/>
    <s v="lll"/>
    <x v="954"/>
    <s v=""/>
    <s v="FAC287"/>
    <n v="48"/>
    <n v="300"/>
    <n v="300"/>
    <s v="CS12X337"/>
    <s v="LA0Q"/>
    <s v="LA287"/>
    <n v="4"/>
    <n v="24"/>
    <n v="6"/>
  </r>
  <r>
    <x v="6"/>
    <s v="Production 289"/>
    <s v="Multi"/>
    <s v="lll"/>
    <x v="955"/>
    <s v=""/>
    <s v="FAC288"/>
    <n v="48"/>
    <n v="300"/>
    <n v="300"/>
    <s v="CS12X338"/>
    <s v="LA0Q"/>
    <s v="LA288"/>
    <n v="4"/>
    <n v="24"/>
    <n v="6"/>
  </r>
  <r>
    <x v="6"/>
    <s v="Production 290"/>
    <s v="Multi"/>
    <s v="lll"/>
    <x v="956"/>
    <s v=""/>
    <s v="FAC289"/>
    <n v="48"/>
    <n v="300"/>
    <n v="300"/>
    <s v="CS12X339"/>
    <s v="LA0Q"/>
    <s v="LA289"/>
    <n v="4"/>
    <n v="24"/>
    <n v="6"/>
  </r>
  <r>
    <x v="6"/>
    <s v="Production 291"/>
    <s v="Multi"/>
    <s v="lll"/>
    <x v="957"/>
    <s v=""/>
    <s v="FAC290"/>
    <n v="48"/>
    <n v="300"/>
    <n v="300"/>
    <s v="CS12X340"/>
    <s v="LA0Q"/>
    <s v="LA290"/>
    <n v="4"/>
    <n v="24"/>
    <n v="6"/>
  </r>
  <r>
    <x v="6"/>
    <s v="Production 292"/>
    <s v="Multi"/>
    <s v="lll"/>
    <x v="958"/>
    <s v=""/>
    <s v="FAC291"/>
    <n v="48"/>
    <n v="300"/>
    <n v="300"/>
    <s v="CS12X341"/>
    <s v="LA0Q"/>
    <s v="LA291"/>
    <n v="4"/>
    <n v="24"/>
    <n v="6"/>
  </r>
  <r>
    <x v="6"/>
    <s v="Production 293"/>
    <s v="Multi"/>
    <s v="lll"/>
    <x v="959"/>
    <s v=""/>
    <s v="FAC292"/>
    <n v="48"/>
    <n v="300"/>
    <n v="300"/>
    <s v="CS12X342"/>
    <s v="LA0Q"/>
    <s v="LA292"/>
    <n v="4"/>
    <n v="24"/>
    <n v="6"/>
  </r>
  <r>
    <x v="6"/>
    <s v="Production 294"/>
    <s v="Multi"/>
    <s v="lll"/>
    <x v="960"/>
    <s v=""/>
    <s v="FAC293"/>
    <n v="48"/>
    <n v="300"/>
    <n v="300"/>
    <s v="CS12X343"/>
    <s v="LA0Q"/>
    <s v="LA293"/>
    <n v="4"/>
    <n v="24"/>
    <n v="6"/>
  </r>
  <r>
    <x v="6"/>
    <s v="Production 295"/>
    <s v="Multi"/>
    <s v="lll"/>
    <x v="961"/>
    <s v=""/>
    <s v="FAC294"/>
    <n v="48"/>
    <n v="300"/>
    <n v="300"/>
    <s v="CS12X344"/>
    <s v="LA0Q"/>
    <s v="LA294"/>
    <n v="4"/>
    <n v="24"/>
    <n v="6"/>
  </r>
  <r>
    <x v="6"/>
    <s v="Production 296"/>
    <s v="Multi"/>
    <s v="lll"/>
    <x v="962"/>
    <s v=""/>
    <s v="FAC295"/>
    <n v="48"/>
    <n v="300"/>
    <n v="300"/>
    <s v="CS12X345"/>
    <s v="LA0Q"/>
    <s v="LA295"/>
    <n v="4"/>
    <n v="24"/>
    <n v="6"/>
  </r>
  <r>
    <x v="6"/>
    <s v="Production 297"/>
    <s v="Multi"/>
    <s v="lll"/>
    <x v="963"/>
    <s v=""/>
    <s v="FAC296"/>
    <n v="48"/>
    <n v="300"/>
    <n v="300"/>
    <s v="CS12X346"/>
    <s v="LA0Q"/>
    <s v="LA296"/>
    <n v="4"/>
    <n v="24"/>
    <n v="6"/>
  </r>
  <r>
    <x v="6"/>
    <s v="Production 298"/>
    <s v="Multi"/>
    <s v="lll"/>
    <x v="964"/>
    <s v=""/>
    <s v="FAC297"/>
    <n v="48"/>
    <n v="300"/>
    <n v="300"/>
    <s v="CS12X347"/>
    <s v="LA0Q"/>
    <s v="LA297"/>
    <n v="4"/>
    <n v="24"/>
    <n v="6"/>
  </r>
  <r>
    <x v="6"/>
    <s v="Production 299"/>
    <s v="Multi"/>
    <s v="lll"/>
    <x v="965"/>
    <s v=""/>
    <s v="FAC298"/>
    <n v="48"/>
    <n v="300"/>
    <n v="300"/>
    <s v="CS12X348"/>
    <s v="LA0Q"/>
    <s v="LA298"/>
    <n v="4"/>
    <n v="24"/>
    <n v="6"/>
  </r>
  <r>
    <x v="6"/>
    <s v="Production 300"/>
    <s v="Multi"/>
    <s v="lll"/>
    <x v="966"/>
    <s v=""/>
    <s v="FAC299"/>
    <n v="48"/>
    <n v="300"/>
    <n v="300"/>
    <s v="CS12X349"/>
    <s v="LA0Q"/>
    <s v="LA299"/>
    <n v="4"/>
    <n v="24"/>
    <n v="6"/>
  </r>
  <r>
    <x v="6"/>
    <s v="Production 301"/>
    <s v="Multi"/>
    <s v="lll"/>
    <x v="967"/>
    <s v=""/>
    <s v="FAC300"/>
    <n v="48"/>
    <n v="300"/>
    <n v="300"/>
    <s v="CS12X350"/>
    <s v="LA0Q"/>
    <s v="LA300"/>
    <n v="4"/>
    <n v="24"/>
    <n v="6"/>
  </r>
  <r>
    <x v="6"/>
    <s v="Production 302"/>
    <s v="Multi"/>
    <s v="lll"/>
    <x v="968"/>
    <s v=""/>
    <s v="FAC301"/>
    <n v="48"/>
    <n v="300"/>
    <n v="300"/>
    <s v="CS12X351"/>
    <s v="LA0Q"/>
    <s v="LA301"/>
    <n v="4"/>
    <n v="24"/>
    <n v="6"/>
  </r>
  <r>
    <x v="6"/>
    <s v="Production 303"/>
    <s v="Multi"/>
    <s v="lll"/>
    <x v="969"/>
    <s v=""/>
    <s v="FAC302"/>
    <n v="48"/>
    <n v="300"/>
    <n v="300"/>
    <s v="CS12X352"/>
    <s v="LA0Q"/>
    <s v="LA302"/>
    <n v="4"/>
    <n v="24"/>
    <n v="6"/>
  </r>
  <r>
    <x v="6"/>
    <s v="Production 304"/>
    <s v="Multi"/>
    <s v="lll"/>
    <x v="970"/>
    <s v=""/>
    <s v="FAC303"/>
    <n v="48"/>
    <n v="300"/>
    <n v="300"/>
    <s v="CS12X353"/>
    <s v="LA0Q"/>
    <s v="LA303"/>
    <n v="4"/>
    <n v="24"/>
    <n v="6"/>
  </r>
  <r>
    <x v="6"/>
    <s v="Production 305"/>
    <s v="Multi"/>
    <s v="lll"/>
    <x v="971"/>
    <s v=""/>
    <s v="FAC304"/>
    <n v="48"/>
    <n v="300"/>
    <n v="300"/>
    <s v="CS12X354"/>
    <s v="LA0Q"/>
    <s v="LA304"/>
    <n v="4"/>
    <n v="24"/>
    <n v="6"/>
  </r>
  <r>
    <x v="6"/>
    <s v="Production 306"/>
    <s v="Multi"/>
    <s v="lll"/>
    <x v="972"/>
    <s v=""/>
    <s v="FAC305"/>
    <n v="48"/>
    <n v="300"/>
    <n v="300"/>
    <s v="CS12X355"/>
    <s v="LA0Q"/>
    <s v="LA305"/>
    <n v="4"/>
    <n v="24"/>
    <n v="6"/>
  </r>
  <r>
    <x v="6"/>
    <s v="Production 307"/>
    <s v="Multi"/>
    <s v="lll"/>
    <x v="973"/>
    <s v=""/>
    <s v="FAC306"/>
    <n v="48"/>
    <n v="300"/>
    <n v="300"/>
    <s v="CS12X356"/>
    <s v="LA0Q"/>
    <s v="LA306"/>
    <n v="4"/>
    <n v="24"/>
    <n v="6"/>
  </r>
  <r>
    <x v="6"/>
    <s v="Production 308"/>
    <s v="Multi"/>
    <s v="lll"/>
    <x v="974"/>
    <s v=""/>
    <s v="FAC307"/>
    <n v="48"/>
    <n v="300"/>
    <n v="300"/>
    <s v="CS12X357"/>
    <s v="LA0Q"/>
    <s v="LA307"/>
    <n v="4"/>
    <n v="24"/>
    <n v="6"/>
  </r>
  <r>
    <x v="6"/>
    <s v="Production 309"/>
    <s v="Multi"/>
    <s v="lll"/>
    <x v="975"/>
    <s v=""/>
    <s v="FAC308"/>
    <n v="48"/>
    <n v="300"/>
    <n v="300"/>
    <s v="CS12X358"/>
    <s v="LA0Q"/>
    <s v="LA308"/>
    <n v="4"/>
    <n v="24"/>
    <n v="6"/>
  </r>
  <r>
    <x v="6"/>
    <s v="Production 310"/>
    <s v="Multi"/>
    <s v="lll"/>
    <x v="976"/>
    <s v=""/>
    <s v="FAC309"/>
    <n v="48"/>
    <n v="300"/>
    <n v="300"/>
    <s v="CS12X359"/>
    <s v="LA0Q"/>
    <s v="LA309"/>
    <n v="4"/>
    <n v="24"/>
    <n v="6"/>
  </r>
  <r>
    <x v="6"/>
    <s v="Production 311"/>
    <s v="Multi"/>
    <s v="lll"/>
    <x v="977"/>
    <s v=""/>
    <s v="FAC310"/>
    <n v="48"/>
    <n v="300"/>
    <n v="300"/>
    <s v="CS12X360"/>
    <s v="LA0Q"/>
    <s v="LA310"/>
    <n v="4"/>
    <n v="24"/>
    <n v="6"/>
  </r>
  <r>
    <x v="6"/>
    <s v="Production 312"/>
    <s v="Multi"/>
    <s v="lll"/>
    <x v="978"/>
    <s v=""/>
    <s v="FAC311"/>
    <n v="48"/>
    <n v="300"/>
    <n v="300"/>
    <s v="CS12X361"/>
    <s v="LA0Q"/>
    <s v="LA311"/>
    <n v="4"/>
    <n v="24"/>
    <n v="6"/>
  </r>
  <r>
    <x v="6"/>
    <s v="Production 313"/>
    <s v="Multi"/>
    <s v="lll"/>
    <x v="979"/>
    <s v=""/>
    <s v="FAC312"/>
    <n v="48"/>
    <n v="300"/>
    <n v="300"/>
    <s v="CS12X362"/>
    <s v="LA0Q"/>
    <s v="LA312"/>
    <n v="4"/>
    <n v="24"/>
    <n v="6"/>
  </r>
  <r>
    <x v="6"/>
    <s v="Production 314"/>
    <s v="Multi"/>
    <s v="lll"/>
    <x v="980"/>
    <s v=""/>
    <s v="FAC313"/>
    <n v="48"/>
    <n v="300"/>
    <n v="300"/>
    <s v="CS12X363"/>
    <s v="LA0Q"/>
    <s v="LA313"/>
    <n v="4"/>
    <n v="24"/>
    <n v="6"/>
  </r>
  <r>
    <x v="6"/>
    <s v="Production 315"/>
    <s v="Multi"/>
    <s v="lll"/>
    <x v="981"/>
    <s v=""/>
    <s v="FAC314"/>
    <n v="48"/>
    <n v="300"/>
    <n v="300"/>
    <s v="CS12X364"/>
    <s v="LA0Q"/>
    <s v="LA314"/>
    <n v="4"/>
    <n v="24"/>
    <n v="6"/>
  </r>
  <r>
    <x v="6"/>
    <s v="Production 316"/>
    <s v="Multi"/>
    <s v="lll"/>
    <x v="982"/>
    <s v=""/>
    <s v="FAC315"/>
    <n v="48"/>
    <n v="300"/>
    <n v="300"/>
    <s v="CS12X365"/>
    <s v="LA0Q"/>
    <s v="LA315"/>
    <n v="4"/>
    <n v="24"/>
    <n v="6"/>
  </r>
  <r>
    <x v="6"/>
    <s v="Production 317"/>
    <s v="Multi"/>
    <s v="lll"/>
    <x v="983"/>
    <s v=""/>
    <s v="FAC316"/>
    <n v="48"/>
    <n v="300"/>
    <n v="300"/>
    <s v="CS12X366"/>
    <s v="LA0Q"/>
    <s v="LA316"/>
    <n v="4"/>
    <n v="24"/>
    <n v="6"/>
  </r>
  <r>
    <x v="6"/>
    <s v="Production 318"/>
    <s v="Multi"/>
    <s v="lll"/>
    <x v="984"/>
    <s v=""/>
    <s v="FAC317"/>
    <n v="48"/>
    <n v="300"/>
    <n v="300"/>
    <s v="CS12X367"/>
    <s v="LA0Q"/>
    <s v="LA317"/>
    <n v="4"/>
    <n v="24"/>
    <n v="6"/>
  </r>
  <r>
    <x v="6"/>
    <s v="Production 319"/>
    <s v="Multi"/>
    <s v="lll"/>
    <x v="985"/>
    <s v=""/>
    <s v="FAC318"/>
    <n v="48"/>
    <n v="300"/>
    <n v="300"/>
    <s v="CS12X368"/>
    <s v="LA0Q"/>
    <s v="LA318"/>
    <n v="4"/>
    <n v="24"/>
    <n v="6"/>
  </r>
  <r>
    <x v="6"/>
    <s v="Production 320"/>
    <s v="Multi"/>
    <s v="lll"/>
    <x v="986"/>
    <s v=""/>
    <s v="FAC319"/>
    <n v="48"/>
    <n v="300"/>
    <n v="300"/>
    <s v="CS12X369"/>
    <s v="LA0Q"/>
    <s v="LA319"/>
    <n v="4"/>
    <n v="24"/>
    <n v="6"/>
  </r>
  <r>
    <x v="6"/>
    <s v="Production 321"/>
    <s v="Multi"/>
    <s v="lll"/>
    <x v="987"/>
    <s v=""/>
    <s v="FAC320"/>
    <n v="48"/>
    <n v="300"/>
    <n v="300"/>
    <s v="CS12X370"/>
    <s v="LA0Q"/>
    <s v="LA320"/>
    <n v="4"/>
    <n v="24"/>
    <n v="6"/>
  </r>
  <r>
    <x v="6"/>
    <s v="Production 322"/>
    <s v="Multi"/>
    <s v="lll"/>
    <x v="988"/>
    <s v=""/>
    <s v="FAC321"/>
    <n v="48"/>
    <n v="300"/>
    <n v="300"/>
    <s v="CS12X371"/>
    <s v="LA0Q"/>
    <s v="LA321"/>
    <n v="4"/>
    <n v="24"/>
    <n v="6"/>
  </r>
  <r>
    <x v="6"/>
    <s v="Production 323"/>
    <s v="Multi"/>
    <s v="lll"/>
    <x v="989"/>
    <s v=""/>
    <s v="FAC322"/>
    <n v="48"/>
    <n v="300"/>
    <n v="300"/>
    <s v="CS12X372"/>
    <s v="LA0Q"/>
    <s v="LA322"/>
    <n v="4"/>
    <n v="24"/>
    <n v="6"/>
  </r>
  <r>
    <x v="6"/>
    <s v="Production 324"/>
    <s v="Multi"/>
    <s v="lll"/>
    <x v="990"/>
    <s v=""/>
    <s v="FAC323"/>
    <n v="48"/>
    <n v="300"/>
    <n v="300"/>
    <s v="CS12X373"/>
    <s v="LA0Q"/>
    <s v="LA323"/>
    <n v="4"/>
    <n v="24"/>
    <n v="6"/>
  </r>
  <r>
    <x v="6"/>
    <s v="Production 325"/>
    <s v="Multi"/>
    <s v="lll"/>
    <x v="991"/>
    <s v=""/>
    <s v="FAC324"/>
    <n v="48"/>
    <n v="300"/>
    <n v="300"/>
    <s v="CS12X374"/>
    <s v="LA0Q"/>
    <s v="LA324"/>
    <n v="4"/>
    <n v="24"/>
    <n v="6"/>
  </r>
  <r>
    <x v="6"/>
    <s v="Production 326"/>
    <s v="Multi"/>
    <s v="lll"/>
    <x v="992"/>
    <s v=""/>
    <s v="FAC325"/>
    <n v="48"/>
    <n v="300"/>
    <n v="300"/>
    <s v="CS12X375"/>
    <s v="LA0Q"/>
    <s v="LA325"/>
    <n v="4"/>
    <n v="24"/>
    <n v="6"/>
  </r>
  <r>
    <x v="6"/>
    <s v="Production 327"/>
    <s v="Multi"/>
    <s v="lll"/>
    <x v="993"/>
    <s v=""/>
    <s v="FAC326"/>
    <n v="48"/>
    <n v="300"/>
    <n v="300"/>
    <s v="CS12X376"/>
    <s v="LA0Q"/>
    <s v="LA326"/>
    <n v="4"/>
    <n v="24"/>
    <n v="6"/>
  </r>
  <r>
    <x v="6"/>
    <s v="Production 328"/>
    <s v="Multi"/>
    <s v="lll"/>
    <x v="994"/>
    <s v=""/>
    <s v="FAC327"/>
    <n v="48"/>
    <n v="300"/>
    <n v="300"/>
    <s v="CS12X377"/>
    <s v="LA0Q"/>
    <s v="LA327"/>
    <n v="4"/>
    <n v="24"/>
    <n v="6"/>
  </r>
  <r>
    <x v="6"/>
    <s v="Production 329"/>
    <s v="Multi"/>
    <s v="lll"/>
    <x v="995"/>
    <s v=""/>
    <s v="FAC328"/>
    <n v="48"/>
    <n v="300"/>
    <n v="300"/>
    <s v="CS12X378"/>
    <s v="LA0Q"/>
    <s v="LA328"/>
    <n v="4"/>
    <n v="24"/>
    <n v="6"/>
  </r>
  <r>
    <x v="6"/>
    <s v="Production 330"/>
    <s v="Multi"/>
    <s v="lll"/>
    <x v="996"/>
    <s v=""/>
    <s v="FAC329"/>
    <n v="48"/>
    <n v="300"/>
    <n v="300"/>
    <s v="CS12X379"/>
    <s v="LA0Q"/>
    <s v="LA329"/>
    <n v="4"/>
    <n v="24"/>
    <n v="6"/>
  </r>
  <r>
    <x v="6"/>
    <s v="Production 331"/>
    <s v="Multi"/>
    <s v="lll"/>
    <x v="997"/>
    <s v=""/>
    <s v="FAC330"/>
    <n v="48"/>
    <n v="300"/>
    <n v="300"/>
    <s v="CS12X380"/>
    <s v="LA0Q"/>
    <s v="LA330"/>
    <n v="4"/>
    <n v="24"/>
    <n v="6"/>
  </r>
  <r>
    <x v="6"/>
    <s v="Production 332"/>
    <s v="Multi"/>
    <s v="lll"/>
    <x v="998"/>
    <s v=""/>
    <s v="FAC331"/>
    <n v="48"/>
    <n v="300"/>
    <n v="300"/>
    <s v="CS12X381"/>
    <s v="LA0Q"/>
    <s v="LA331"/>
    <n v="4"/>
    <n v="24"/>
    <n v="6"/>
  </r>
  <r>
    <x v="6"/>
    <s v="Production 333"/>
    <s v="Multi"/>
    <s v="lll"/>
    <x v="999"/>
    <s v=""/>
    <s v="FAC332"/>
    <n v="48"/>
    <n v="300"/>
    <n v="300"/>
    <s v="CS12X382"/>
    <s v="LA0Q"/>
    <s v="LA332"/>
    <n v="4"/>
    <n v="24"/>
    <n v="6"/>
  </r>
  <r>
    <x v="6"/>
    <s v="Production 334"/>
    <s v="Multi"/>
    <s v="lll"/>
    <x v="1000"/>
    <s v=""/>
    <s v="FAC333"/>
    <n v="48"/>
    <n v="300"/>
    <n v="300"/>
    <s v="CS12X383"/>
    <s v="LA0Q"/>
    <s v="LA333"/>
    <n v="4"/>
    <n v="24"/>
    <n v="6"/>
  </r>
  <r>
    <x v="6"/>
    <s v="Production 335"/>
    <s v="Multi"/>
    <s v="lll"/>
    <x v="1001"/>
    <s v=""/>
    <s v="FAC334"/>
    <n v="48"/>
    <n v="300"/>
    <n v="300"/>
    <s v="CS12X384"/>
    <s v="LA0Q"/>
    <s v="LA334"/>
    <n v="4"/>
    <n v="24"/>
    <n v="6"/>
  </r>
  <r>
    <x v="6"/>
    <s v="Production 336"/>
    <s v="Multi"/>
    <s v="lll"/>
    <x v="1002"/>
    <s v=""/>
    <s v="FAC335"/>
    <n v="48"/>
    <n v="300"/>
    <n v="300"/>
    <s v="CS12X385"/>
    <s v="LA0Q"/>
    <s v="LA335"/>
    <n v="4"/>
    <n v="24"/>
    <n v="6"/>
  </r>
  <r>
    <x v="6"/>
    <s v="Production 337"/>
    <s v="Multi"/>
    <s v="lll"/>
    <x v="1003"/>
    <s v=""/>
    <s v="FAC336"/>
    <n v="48"/>
    <n v="300"/>
    <n v="300"/>
    <s v="CS12X386"/>
    <s v="LA0Q"/>
    <s v="LA336"/>
    <n v="4"/>
    <n v="24"/>
    <n v="6"/>
  </r>
  <r>
    <x v="6"/>
    <s v="Production 338"/>
    <s v="Multi"/>
    <s v="lll"/>
    <x v="1004"/>
    <s v=""/>
    <s v="FAC337"/>
    <n v="48"/>
    <n v="300"/>
    <n v="300"/>
    <s v="CS12X387"/>
    <s v="LA0Q"/>
    <s v="LA337"/>
    <n v="4"/>
    <n v="24"/>
    <n v="6"/>
  </r>
  <r>
    <x v="6"/>
    <s v="Production 339"/>
    <s v="Multi"/>
    <s v="lll"/>
    <x v="1005"/>
    <s v=""/>
    <s v="FAC338"/>
    <n v="48"/>
    <n v="300"/>
    <n v="300"/>
    <s v="CS12X388"/>
    <s v="LA0Q"/>
    <s v="LA338"/>
    <n v="4"/>
    <n v="24"/>
    <n v="6"/>
  </r>
  <r>
    <x v="6"/>
    <s v="Production 340"/>
    <s v="Multi"/>
    <s v="lll"/>
    <x v="1006"/>
    <s v=""/>
    <s v="FAC339"/>
    <n v="48"/>
    <n v="300"/>
    <n v="300"/>
    <s v="CS12X389"/>
    <s v="LA0Q"/>
    <s v="LA339"/>
    <n v="4"/>
    <n v="24"/>
    <n v="6"/>
  </r>
  <r>
    <x v="6"/>
    <s v="Production 341"/>
    <s v="Multi"/>
    <s v="lll"/>
    <x v="1007"/>
    <s v=""/>
    <s v="FAC340"/>
    <n v="48"/>
    <n v="300"/>
    <n v="300"/>
    <s v="CS12X390"/>
    <s v="LA0Q"/>
    <s v="LA340"/>
    <n v="4"/>
    <n v="24"/>
    <n v="6"/>
  </r>
  <r>
    <x v="6"/>
    <s v="Production 342"/>
    <s v="Multi"/>
    <s v="lll"/>
    <x v="1008"/>
    <s v=""/>
    <s v="FAC341"/>
    <n v="48"/>
    <n v="300"/>
    <n v="300"/>
    <s v="CS12X391"/>
    <s v="LA0Q"/>
    <s v="LA341"/>
    <n v="4"/>
    <n v="24"/>
    <n v="6"/>
  </r>
  <r>
    <x v="6"/>
    <s v="Production 343"/>
    <s v="Multi"/>
    <s v="lll"/>
    <x v="1009"/>
    <s v=""/>
    <s v="FAC342"/>
    <n v="48"/>
    <n v="300"/>
    <n v="300"/>
    <s v="CS12X392"/>
    <s v="LA0Q"/>
    <s v="LA342"/>
    <n v="4"/>
    <n v="24"/>
    <n v="6"/>
  </r>
  <r>
    <x v="6"/>
    <s v="Production 344"/>
    <s v="Multi"/>
    <s v="lll"/>
    <x v="1010"/>
    <s v=""/>
    <s v="FAC343"/>
    <n v="48"/>
    <n v="300"/>
    <n v="300"/>
    <s v="CS12X393"/>
    <s v="LA0Q"/>
    <s v="LA343"/>
    <n v="4"/>
    <n v="24"/>
    <n v="6"/>
  </r>
  <r>
    <x v="6"/>
    <s v="Production 345"/>
    <s v="Multi"/>
    <s v="lll"/>
    <x v="1011"/>
    <s v=""/>
    <s v="FAC344"/>
    <n v="48"/>
    <n v="300"/>
    <n v="300"/>
    <s v="CS12X394"/>
    <s v="LA0Q"/>
    <s v="LA344"/>
    <n v="4"/>
    <n v="24"/>
    <n v="6"/>
  </r>
  <r>
    <x v="6"/>
    <s v="Production 346"/>
    <s v="Multi"/>
    <s v="lll"/>
    <x v="1012"/>
    <s v=""/>
    <s v="FAC345"/>
    <n v="48"/>
    <n v="300"/>
    <n v="300"/>
    <s v="CS12X395"/>
    <s v="LA0Q"/>
    <s v="LA345"/>
    <n v="4"/>
    <n v="24"/>
    <n v="6"/>
  </r>
  <r>
    <x v="6"/>
    <s v="Production 347"/>
    <s v="Multi"/>
    <s v="lll"/>
    <x v="1013"/>
    <s v=""/>
    <s v="FAC346"/>
    <n v="48"/>
    <n v="300"/>
    <n v="300"/>
    <s v="CS12X396"/>
    <s v="LA0Q"/>
    <s v="LA346"/>
    <n v="4"/>
    <n v="24"/>
    <n v="6"/>
  </r>
  <r>
    <x v="6"/>
    <s v="Production 348"/>
    <s v="Multi"/>
    <s v="lll"/>
    <x v="1014"/>
    <s v=""/>
    <s v="FAC347"/>
    <n v="48"/>
    <n v="300"/>
    <n v="300"/>
    <s v="CS12X397"/>
    <s v="LA0Q"/>
    <s v="LA347"/>
    <n v="4"/>
    <n v="24"/>
    <n v="6"/>
  </r>
  <r>
    <x v="6"/>
    <s v="Production 349"/>
    <s v="Multi"/>
    <s v="lll"/>
    <x v="1015"/>
    <s v=""/>
    <s v="FAC348"/>
    <n v="48"/>
    <n v="300"/>
    <n v="300"/>
    <s v="CS12X398"/>
    <s v="LA0Q"/>
    <s v="LA348"/>
    <n v="4"/>
    <n v="24"/>
    <n v="6"/>
  </r>
  <r>
    <x v="6"/>
    <s v="Production 350"/>
    <s v="Multi"/>
    <s v="lll"/>
    <x v="1016"/>
    <s v=""/>
    <s v="FAC349"/>
    <n v="48"/>
    <n v="300"/>
    <n v="300"/>
    <s v="CS12X399"/>
    <s v="LA0Q"/>
    <s v="LA349"/>
    <n v="4"/>
    <n v="24"/>
    <n v="6"/>
  </r>
  <r>
    <x v="6"/>
    <s v="Production 351"/>
    <s v="Multi"/>
    <s v="lll"/>
    <x v="1017"/>
    <s v=""/>
    <s v="FAC350"/>
    <n v="48"/>
    <n v="300"/>
    <n v="300"/>
    <s v="CS12X400"/>
    <s v="LA0Q"/>
    <s v="LA350"/>
    <n v="4"/>
    <n v="24"/>
    <n v="6"/>
  </r>
  <r>
    <x v="6"/>
    <s v="Production 352"/>
    <s v="Multi"/>
    <s v="lll"/>
    <x v="1018"/>
    <s v=""/>
    <s v="FAC351"/>
    <n v="48"/>
    <n v="300"/>
    <n v="300"/>
    <s v="CS12X401"/>
    <s v="LA0Q"/>
    <s v="LA351"/>
    <n v="4"/>
    <n v="24"/>
    <n v="6"/>
  </r>
  <r>
    <x v="6"/>
    <s v="Production 353"/>
    <s v="Multi"/>
    <s v="lll"/>
    <x v="1019"/>
    <s v=""/>
    <s v="FAC352"/>
    <n v="48"/>
    <n v="300"/>
    <n v="300"/>
    <s v="CS12X402"/>
    <s v="LA0Q"/>
    <s v="LA352"/>
    <n v="4"/>
    <n v="24"/>
    <n v="6"/>
  </r>
  <r>
    <x v="6"/>
    <s v="Production 354"/>
    <s v="Multi"/>
    <s v="lll"/>
    <x v="1020"/>
    <s v=""/>
    <s v="FAC353"/>
    <n v="48"/>
    <n v="300"/>
    <n v="300"/>
    <s v="CS12X403"/>
    <s v="LA0Q"/>
    <s v="LA353"/>
    <n v="4"/>
    <n v="24"/>
    <n v="6"/>
  </r>
  <r>
    <x v="6"/>
    <s v="Production 355"/>
    <s v="Multi"/>
    <s v="lll"/>
    <x v="1021"/>
    <s v=""/>
    <s v="FAC354"/>
    <n v="48"/>
    <n v="300"/>
    <n v="300"/>
    <s v="CS12X404"/>
    <s v="LA0Q"/>
    <s v="LA354"/>
    <n v="4"/>
    <n v="24"/>
    <n v="6"/>
  </r>
  <r>
    <x v="6"/>
    <s v="Production 356"/>
    <s v="Multi"/>
    <s v="lll"/>
    <x v="1022"/>
    <s v=""/>
    <s v="FAC355"/>
    <n v="48"/>
    <n v="300"/>
    <n v="300"/>
    <s v="CS12X405"/>
    <s v="LA0Q"/>
    <s v="LA355"/>
    <n v="4"/>
    <n v="24"/>
    <n v="6"/>
  </r>
  <r>
    <x v="6"/>
    <s v="Production 357"/>
    <s v="Multi"/>
    <s v="lll"/>
    <x v="1023"/>
    <s v=""/>
    <s v="FAC356"/>
    <n v="48"/>
    <n v="300"/>
    <n v="300"/>
    <s v="CS12X406"/>
    <s v="LA0Q"/>
    <s v="LA356"/>
    <n v="4"/>
    <n v="24"/>
    <n v="6"/>
  </r>
  <r>
    <x v="6"/>
    <s v="Production 358"/>
    <s v="Multi"/>
    <s v="lll"/>
    <x v="1024"/>
    <s v=""/>
    <s v="FAC357"/>
    <n v="48"/>
    <n v="300"/>
    <n v="300"/>
    <s v="CS12X407"/>
    <s v="LA0Q"/>
    <s v="LA357"/>
    <n v="4"/>
    <n v="24"/>
    <n v="6"/>
  </r>
  <r>
    <x v="6"/>
    <s v="Production 359"/>
    <s v="Multi"/>
    <s v="lll"/>
    <x v="1025"/>
    <s v=""/>
    <s v="FAC358"/>
    <n v="48"/>
    <n v="300"/>
    <n v="300"/>
    <s v="CS12X408"/>
    <s v="LA0Q"/>
    <s v="LA358"/>
    <n v="4"/>
    <n v="24"/>
    <n v="6"/>
  </r>
  <r>
    <x v="6"/>
    <s v="Production 360"/>
    <s v="Multi"/>
    <s v="lll"/>
    <x v="1026"/>
    <s v=""/>
    <s v="FAC359"/>
    <n v="48"/>
    <n v="300"/>
    <n v="300"/>
    <s v="CS12X409"/>
    <s v="LA0Q"/>
    <s v="LA359"/>
    <n v="4"/>
    <n v="24"/>
    <n v="6"/>
  </r>
  <r>
    <x v="6"/>
    <s v="Production 361"/>
    <s v="Multi"/>
    <s v="lll"/>
    <x v="1027"/>
    <s v=""/>
    <s v="FAC360"/>
    <n v="48"/>
    <n v="300"/>
    <n v="300"/>
    <s v="CS12X410"/>
    <s v="LA0Q"/>
    <s v="LA360"/>
    <n v="4"/>
    <n v="24"/>
    <n v="6"/>
  </r>
  <r>
    <x v="6"/>
    <s v="Production 362"/>
    <s v="Multi"/>
    <s v="lll"/>
    <x v="1028"/>
    <s v=""/>
    <s v="FAC361"/>
    <n v="48"/>
    <n v="300"/>
    <n v="300"/>
    <s v="CS12X411"/>
    <s v="LA0Q"/>
    <s v="LA361"/>
    <n v="4"/>
    <n v="24"/>
    <n v="6"/>
  </r>
  <r>
    <x v="6"/>
    <s v="Production 363"/>
    <s v="Multi"/>
    <s v="lll"/>
    <x v="1029"/>
    <s v=""/>
    <s v="FAC362"/>
    <n v="48"/>
    <n v="300"/>
    <n v="300"/>
    <s v="CS12X412"/>
    <s v="LA0Q"/>
    <s v="LA362"/>
    <n v="4"/>
    <n v="24"/>
    <n v="6"/>
  </r>
  <r>
    <x v="6"/>
    <s v="Production 364"/>
    <s v="Multi"/>
    <s v="lll"/>
    <x v="1030"/>
    <s v=""/>
    <s v="FAC363"/>
    <n v="48"/>
    <n v="300"/>
    <n v="300"/>
    <s v="CS12X413"/>
    <s v="LA0Q"/>
    <s v="LA363"/>
    <n v="4"/>
    <n v="24"/>
    <n v="6"/>
  </r>
  <r>
    <x v="6"/>
    <s v="Production 365"/>
    <s v="Multi"/>
    <s v="lll"/>
    <x v="1031"/>
    <s v=""/>
    <s v="FAC364"/>
    <n v="48"/>
    <n v="300"/>
    <n v="300"/>
    <s v="CS12X414"/>
    <s v="LA0Q"/>
    <s v="LA364"/>
    <n v="4"/>
    <n v="24"/>
    <n v="6"/>
  </r>
  <r>
    <x v="6"/>
    <s v="Production 366"/>
    <s v="Multi"/>
    <s v="lll"/>
    <x v="1032"/>
    <s v=""/>
    <s v="FAC365"/>
    <n v="48"/>
    <n v="300"/>
    <n v="300"/>
    <s v="CS12X415"/>
    <s v="LA0Q"/>
    <s v="LA365"/>
    <n v="4"/>
    <n v="24"/>
    <n v="6"/>
  </r>
  <r>
    <x v="6"/>
    <s v="Production 367"/>
    <s v="Multi"/>
    <s v="lll"/>
    <x v="1033"/>
    <s v=""/>
    <s v="FAC366"/>
    <n v="48"/>
    <n v="300"/>
    <n v="300"/>
    <s v="CS12X416"/>
    <s v="LA0Q"/>
    <s v="LA366"/>
    <n v="4"/>
    <n v="24"/>
    <n v="6"/>
  </r>
  <r>
    <x v="6"/>
    <s v="Production 368"/>
    <s v="Multi"/>
    <s v="lll"/>
    <x v="1034"/>
    <s v=""/>
    <s v="FAC367"/>
    <n v="48"/>
    <n v="300"/>
    <n v="300"/>
    <s v="CS12X417"/>
    <s v="LA0Q"/>
    <s v="LA367"/>
    <n v="4"/>
    <n v="24"/>
    <n v="6"/>
  </r>
  <r>
    <x v="6"/>
    <s v="Production 369"/>
    <s v="Multi"/>
    <s v="lll"/>
    <x v="1035"/>
    <s v=""/>
    <s v="FAC368"/>
    <n v="48"/>
    <n v="300"/>
    <n v="300"/>
    <s v="CS12X418"/>
    <s v="LA0Q"/>
    <s v="LA368"/>
    <n v="4"/>
    <n v="24"/>
    <n v="6"/>
  </r>
  <r>
    <x v="6"/>
    <s v="Production 370"/>
    <s v="Multi"/>
    <s v="lll"/>
    <x v="1036"/>
    <s v=""/>
    <s v="FAC369"/>
    <n v="48"/>
    <n v="300"/>
    <n v="300"/>
    <s v="CS12X419"/>
    <s v="LA0Q"/>
    <s v="LA369"/>
    <n v="4"/>
    <n v="24"/>
    <n v="6"/>
  </r>
  <r>
    <x v="6"/>
    <s v="Production 371"/>
    <s v="Multi"/>
    <s v="lll"/>
    <x v="1037"/>
    <s v=""/>
    <s v="FAC370"/>
    <n v="48"/>
    <n v="300"/>
    <n v="300"/>
    <s v="CS12X420"/>
    <s v="LA0Q"/>
    <s v="LA370"/>
    <n v="4"/>
    <n v="24"/>
    <n v="6"/>
  </r>
  <r>
    <x v="6"/>
    <s v="Production 372"/>
    <s v="Multi"/>
    <s v="lll"/>
    <x v="1038"/>
    <s v=""/>
    <s v="FAC371"/>
    <n v="48"/>
    <n v="300"/>
    <n v="300"/>
    <s v="CS12X421"/>
    <s v="LA0Q"/>
    <s v="LA371"/>
    <n v="4"/>
    <n v="24"/>
    <n v="6"/>
  </r>
  <r>
    <x v="6"/>
    <s v="Production 373"/>
    <s v="Multi"/>
    <s v="lll"/>
    <x v="1039"/>
    <s v=""/>
    <s v="FAC372"/>
    <n v="48"/>
    <n v="300"/>
    <n v="300"/>
    <s v="CS12X422"/>
    <s v="LA0Q"/>
    <s v="LA372"/>
    <n v="4"/>
    <n v="24"/>
    <n v="6"/>
  </r>
  <r>
    <x v="6"/>
    <s v="Production 374"/>
    <s v="Multi"/>
    <s v="lll"/>
    <x v="1040"/>
    <s v=""/>
    <s v="FAC373"/>
    <n v="48"/>
    <n v="300"/>
    <n v="300"/>
    <s v="CS12X423"/>
    <s v="LA0Q"/>
    <s v="LA373"/>
    <n v="4"/>
    <n v="24"/>
    <n v="6"/>
  </r>
  <r>
    <x v="6"/>
    <s v="Production 375"/>
    <s v="Multi"/>
    <s v="lll"/>
    <x v="1041"/>
    <s v=""/>
    <s v="FAC374"/>
    <n v="48"/>
    <n v="300"/>
    <n v="300"/>
    <s v="CS12X424"/>
    <s v="LA0Q"/>
    <s v="LA374"/>
    <n v="4"/>
    <n v="24"/>
    <n v="6"/>
  </r>
  <r>
    <x v="6"/>
    <s v="Production 376"/>
    <s v="Multi"/>
    <s v="lll"/>
    <x v="1042"/>
    <s v=""/>
    <s v="FAC375"/>
    <n v="48"/>
    <n v="300"/>
    <n v="300"/>
    <s v="CS12X425"/>
    <s v="LA0Q"/>
    <s v="LA375"/>
    <n v="4"/>
    <n v="24"/>
    <n v="6"/>
  </r>
  <r>
    <x v="6"/>
    <s v="Production 377"/>
    <s v="Multi"/>
    <s v="lll"/>
    <x v="1043"/>
    <s v=""/>
    <s v="FAC376"/>
    <n v="48"/>
    <n v="300"/>
    <n v="300"/>
    <s v="CS12X426"/>
    <s v="LA0Q"/>
    <s v="LA376"/>
    <n v="4"/>
    <n v="24"/>
    <n v="6"/>
  </r>
  <r>
    <x v="6"/>
    <s v="Production 378"/>
    <s v="Multi"/>
    <s v="lll"/>
    <x v="1044"/>
    <s v=""/>
    <s v="FAC377"/>
    <n v="48"/>
    <n v="300"/>
    <n v="300"/>
    <s v="CS12X427"/>
    <s v="LA0Q"/>
    <s v="LA377"/>
    <n v="4"/>
    <n v="24"/>
    <n v="6"/>
  </r>
  <r>
    <x v="6"/>
    <s v="Production 379"/>
    <s v="Multi"/>
    <s v="lll"/>
    <x v="1045"/>
    <s v=""/>
    <s v="FAC378"/>
    <n v="48"/>
    <n v="300"/>
    <n v="300"/>
    <s v="CS12X428"/>
    <s v="LA0Q"/>
    <s v="LA378"/>
    <n v="4"/>
    <n v="24"/>
    <n v="6"/>
  </r>
  <r>
    <x v="6"/>
    <s v="Production 380"/>
    <s v="Multi"/>
    <s v="lll"/>
    <x v="1046"/>
    <s v=""/>
    <s v="FAC379"/>
    <n v="48"/>
    <n v="300"/>
    <n v="300"/>
    <s v="CS12X429"/>
    <s v="LA0Q"/>
    <s v="LA379"/>
    <n v="4"/>
    <n v="24"/>
    <n v="6"/>
  </r>
  <r>
    <x v="6"/>
    <s v="Production 381"/>
    <s v="Multi"/>
    <s v="lll"/>
    <x v="1047"/>
    <s v=""/>
    <s v="FAC380"/>
    <n v="48"/>
    <n v="300"/>
    <n v="300"/>
    <s v="CS12X430"/>
    <s v="LA0Q"/>
    <s v="LA380"/>
    <n v="4"/>
    <n v="24"/>
    <n v="6"/>
  </r>
  <r>
    <x v="6"/>
    <s v="Production 382"/>
    <s v="Multi"/>
    <s v="lll"/>
    <x v="1048"/>
    <s v=""/>
    <s v="FAC381"/>
    <n v="48"/>
    <n v="300"/>
    <n v="300"/>
    <s v="CS12X431"/>
    <s v="LA0Q"/>
    <s v="LA381"/>
    <n v="4"/>
    <n v="24"/>
    <n v="6"/>
  </r>
  <r>
    <x v="6"/>
    <s v="Production 383"/>
    <s v="Multi"/>
    <s v="lll"/>
    <x v="1049"/>
    <s v=""/>
    <s v="FAC382"/>
    <n v="48"/>
    <n v="300"/>
    <n v="300"/>
    <s v="CS12X432"/>
    <s v="LA0Q"/>
    <s v="LA382"/>
    <n v="4"/>
    <n v="24"/>
    <n v="6"/>
  </r>
  <r>
    <x v="6"/>
    <s v="Production 384"/>
    <s v="Multi"/>
    <s v="lll"/>
    <x v="1050"/>
    <s v=""/>
    <s v="FAC383"/>
    <n v="48"/>
    <n v="300"/>
    <n v="300"/>
    <s v="CS12X433"/>
    <s v="LA0Q"/>
    <s v="LA383"/>
    <n v="4"/>
    <n v="24"/>
    <n v="6"/>
  </r>
  <r>
    <x v="6"/>
    <s v="Production 385"/>
    <s v="Multi"/>
    <s v="lll"/>
    <x v="1051"/>
    <s v=""/>
    <s v="FAC384"/>
    <n v="48"/>
    <n v="300"/>
    <n v="300"/>
    <s v="CS12X434"/>
    <s v="LA0Q"/>
    <s v="LA384"/>
    <n v="4"/>
    <n v="24"/>
    <n v="6"/>
  </r>
  <r>
    <x v="6"/>
    <s v="Production 386"/>
    <s v="Multi"/>
    <s v="lll"/>
    <x v="1052"/>
    <s v=""/>
    <s v="FAC385"/>
    <n v="48"/>
    <n v="300"/>
    <n v="300"/>
    <s v="CS12X435"/>
    <s v="LA0Q"/>
    <s v="LA385"/>
    <n v="4"/>
    <n v="24"/>
    <n v="6"/>
  </r>
  <r>
    <x v="6"/>
    <s v="Production 387"/>
    <s v="Multi"/>
    <s v="lll"/>
    <x v="1053"/>
    <s v=""/>
    <s v="FAC386"/>
    <n v="48"/>
    <n v="300"/>
    <n v="300"/>
    <s v="CS12X436"/>
    <s v="LA0Q"/>
    <s v="LA386"/>
    <n v="4"/>
    <n v="24"/>
    <n v="6"/>
  </r>
  <r>
    <x v="6"/>
    <s v="Production 388"/>
    <s v="Multi"/>
    <s v="lll"/>
    <x v="1054"/>
    <s v=""/>
    <s v="FAC387"/>
    <n v="48"/>
    <n v="300"/>
    <n v="300"/>
    <s v="CS12X437"/>
    <s v="LA0Q"/>
    <s v="LA387"/>
    <n v="4"/>
    <n v="24"/>
    <n v="6"/>
  </r>
  <r>
    <x v="6"/>
    <s v="Production 389"/>
    <s v="Multi"/>
    <s v="lll"/>
    <x v="1055"/>
    <s v=""/>
    <s v="FAC388"/>
    <n v="48"/>
    <n v="300"/>
    <n v="300"/>
    <s v="CS12X438"/>
    <s v="LA0Q"/>
    <s v="LA388"/>
    <n v="4"/>
    <n v="24"/>
    <n v="6"/>
  </r>
  <r>
    <x v="6"/>
    <s v="Production 390"/>
    <s v="Multi"/>
    <s v="lll"/>
    <x v="1056"/>
    <s v=""/>
    <s v="FAC389"/>
    <n v="48"/>
    <n v="300"/>
    <n v="300"/>
    <s v="CS12X439"/>
    <s v="LA0Q"/>
    <s v="LA389"/>
    <n v="4"/>
    <n v="24"/>
    <n v="6"/>
  </r>
  <r>
    <x v="6"/>
    <s v="Production 391"/>
    <s v="Multi"/>
    <s v="lll"/>
    <x v="1057"/>
    <s v=""/>
    <s v="FAC390"/>
    <n v="48"/>
    <n v="300"/>
    <n v="300"/>
    <s v="CS12X440"/>
    <s v="LA0Q"/>
    <s v="LA390"/>
    <n v="4"/>
    <n v="24"/>
    <n v="6"/>
  </r>
  <r>
    <x v="6"/>
    <s v="Production 392"/>
    <s v="Multi"/>
    <s v="lll"/>
    <x v="1058"/>
    <s v=""/>
    <s v="FAC391"/>
    <n v="48"/>
    <n v="300"/>
    <n v="300"/>
    <s v="CS12X441"/>
    <s v="LA0Q"/>
    <s v="LA391"/>
    <n v="4"/>
    <n v="24"/>
    <n v="6"/>
  </r>
  <r>
    <x v="6"/>
    <s v="Production 393"/>
    <s v="Multi"/>
    <s v="lll"/>
    <x v="1059"/>
    <s v=""/>
    <s v="FAC392"/>
    <n v="48"/>
    <n v="300"/>
    <n v="300"/>
    <s v="CS12X442"/>
    <s v="LA0Q"/>
    <s v="LA392"/>
    <n v="4"/>
    <n v="24"/>
    <n v="6"/>
  </r>
  <r>
    <x v="6"/>
    <s v="Production 394"/>
    <s v="Multi"/>
    <s v="lll"/>
    <x v="1060"/>
    <s v=""/>
    <s v="FAC393"/>
    <n v="48"/>
    <n v="300"/>
    <n v="300"/>
    <s v="CS12X443"/>
    <s v="LA0Q"/>
    <s v="LA393"/>
    <n v="4"/>
    <n v="24"/>
    <n v="6"/>
  </r>
  <r>
    <x v="6"/>
    <s v="Production 395"/>
    <s v="Multi"/>
    <s v="lll"/>
    <x v="1061"/>
    <s v=""/>
    <s v="FAC394"/>
    <n v="48"/>
    <n v="300"/>
    <n v="300"/>
    <s v="CS12X444"/>
    <s v="LA0Q"/>
    <s v="LA394"/>
    <n v="4"/>
    <n v="24"/>
    <n v="6"/>
  </r>
  <r>
    <x v="6"/>
    <s v="Production 396"/>
    <s v="Multi"/>
    <s v="lll"/>
    <x v="1062"/>
    <s v=""/>
    <s v="FAC395"/>
    <n v="48"/>
    <n v="300"/>
    <n v="300"/>
    <s v="CS12X445"/>
    <s v="LA0Q"/>
    <s v="LA395"/>
    <n v="4"/>
    <n v="24"/>
    <n v="6"/>
  </r>
  <r>
    <x v="6"/>
    <s v="Production 397"/>
    <s v="Multi"/>
    <s v="lll"/>
    <x v="1063"/>
    <s v=""/>
    <s v="FAC396"/>
    <n v="48"/>
    <n v="300"/>
    <n v="300"/>
    <s v="CS12X446"/>
    <s v="LA0Q"/>
    <s v="LA396"/>
    <n v="4"/>
    <n v="24"/>
    <n v="6"/>
  </r>
  <r>
    <x v="6"/>
    <s v="Production 398"/>
    <s v="Multi"/>
    <s v="lll"/>
    <x v="1064"/>
    <s v=""/>
    <s v="FAC397"/>
    <n v="48"/>
    <n v="300"/>
    <n v="300"/>
    <s v="CS12X447"/>
    <s v="LA0Q"/>
    <s v="LA397"/>
    <n v="4"/>
    <n v="24"/>
    <n v="6"/>
  </r>
  <r>
    <x v="6"/>
    <s v="Production 399"/>
    <s v="Multi"/>
    <s v="lll"/>
    <x v="1065"/>
    <s v=""/>
    <s v="FAC398"/>
    <n v="48"/>
    <n v="300"/>
    <n v="300"/>
    <s v="CS12X448"/>
    <s v="LA0Q"/>
    <s v="LA398"/>
    <n v="4"/>
    <n v="24"/>
    <n v="6"/>
  </r>
  <r>
    <x v="6"/>
    <s v="Production 400"/>
    <s v="Multi"/>
    <s v="lll"/>
    <x v="1066"/>
    <s v=""/>
    <s v="FAC399"/>
    <n v="48"/>
    <n v="300"/>
    <n v="300"/>
    <s v="CS12X449"/>
    <s v="LA0Q"/>
    <s v="LA399"/>
    <n v="4"/>
    <n v="24"/>
    <n v="6"/>
  </r>
  <r>
    <x v="6"/>
    <s v="Production 401"/>
    <s v="Multi"/>
    <s v="lll"/>
    <x v="1067"/>
    <s v=""/>
    <s v="FAC400"/>
    <n v="48"/>
    <n v="300"/>
    <n v="300"/>
    <s v="CS12X450"/>
    <s v="LA0Q"/>
    <s v="LA400"/>
    <n v="4"/>
    <n v="24"/>
    <n v="6"/>
  </r>
  <r>
    <x v="6"/>
    <s v="Production 402"/>
    <s v="Multi"/>
    <s v="lll"/>
    <x v="1068"/>
    <s v=""/>
    <s v="FAC401"/>
    <n v="48"/>
    <n v="300"/>
    <n v="300"/>
    <s v="CS12X451"/>
    <s v="LA0Q"/>
    <s v="LA401"/>
    <n v="4"/>
    <n v="24"/>
    <n v="6"/>
  </r>
  <r>
    <x v="6"/>
    <s v="Production 403"/>
    <s v="Multi"/>
    <s v="lll"/>
    <x v="1069"/>
    <s v=""/>
    <s v="FAC402"/>
    <n v="48"/>
    <n v="300"/>
    <n v="300"/>
    <s v="CS12X452"/>
    <s v="LA0Q"/>
    <s v="LA402"/>
    <n v="4"/>
    <n v="24"/>
    <n v="6"/>
  </r>
  <r>
    <x v="6"/>
    <s v="Production 404"/>
    <s v="Multi"/>
    <s v="lll"/>
    <x v="1070"/>
    <s v=""/>
    <s v="FAC403"/>
    <n v="48"/>
    <n v="300"/>
    <n v="300"/>
    <s v="CS12X453"/>
    <s v="LA0Q"/>
    <s v="LA403"/>
    <n v="4"/>
    <n v="24"/>
    <n v="6"/>
  </r>
  <r>
    <x v="6"/>
    <s v="Production 405"/>
    <s v="Multi"/>
    <s v="lll"/>
    <x v="1071"/>
    <s v=""/>
    <s v="FAC404"/>
    <n v="48"/>
    <n v="300"/>
    <n v="300"/>
    <s v="CS12X454"/>
    <s v="LA0Q"/>
    <s v="LA404"/>
    <n v="4"/>
    <n v="24"/>
    <n v="6"/>
  </r>
  <r>
    <x v="6"/>
    <s v="Production 406"/>
    <s v="Multi"/>
    <s v="lll"/>
    <x v="1072"/>
    <s v=""/>
    <s v="FAC405"/>
    <n v="48"/>
    <n v="300"/>
    <n v="300"/>
    <s v="CS12X455"/>
    <s v="LA0Q"/>
    <s v="LA405"/>
    <n v="4"/>
    <n v="24"/>
    <n v="6"/>
  </r>
  <r>
    <x v="6"/>
    <s v="Production 407"/>
    <s v="Multi"/>
    <s v="lll"/>
    <x v="1073"/>
    <s v=""/>
    <s v="FAC406"/>
    <n v="48"/>
    <n v="300"/>
    <n v="300"/>
    <s v="CS12X456"/>
    <s v="LA0Q"/>
    <s v="LA406"/>
    <n v="4"/>
    <n v="24"/>
    <n v="6"/>
  </r>
  <r>
    <x v="6"/>
    <s v="Production 408"/>
    <s v="Multi"/>
    <s v="lll"/>
    <x v="1074"/>
    <s v=""/>
    <s v="FAC407"/>
    <n v="48"/>
    <n v="300"/>
    <n v="300"/>
    <s v="CS12X457"/>
    <s v="LA0Q"/>
    <s v="LA407"/>
    <n v="4"/>
    <n v="24"/>
    <n v="6"/>
  </r>
  <r>
    <x v="6"/>
    <s v="Production 409"/>
    <s v="Multi"/>
    <s v="lll"/>
    <x v="1075"/>
    <s v=""/>
    <s v="FAC408"/>
    <n v="48"/>
    <n v="300"/>
    <n v="300"/>
    <s v="CS12X458"/>
    <s v="LA0Q"/>
    <s v="LA408"/>
    <n v="4"/>
    <n v="24"/>
    <n v="6"/>
  </r>
  <r>
    <x v="6"/>
    <s v="Production 410"/>
    <s v="Multi"/>
    <s v="lll"/>
    <x v="1076"/>
    <s v=""/>
    <s v="FAC409"/>
    <n v="48"/>
    <n v="300"/>
    <n v="300"/>
    <s v="CS12X459"/>
    <s v="LA0Q"/>
    <s v="LA409"/>
    <n v="4"/>
    <n v="24"/>
    <n v="6"/>
  </r>
  <r>
    <x v="6"/>
    <s v="Production 411"/>
    <s v="Multi"/>
    <s v="lll"/>
    <x v="1077"/>
    <s v=""/>
    <s v="FAC410"/>
    <n v="48"/>
    <n v="300"/>
    <n v="300"/>
    <s v="CS12X460"/>
    <s v="LA0Q"/>
    <s v="LA410"/>
    <n v="4"/>
    <n v="24"/>
    <n v="6"/>
  </r>
  <r>
    <x v="6"/>
    <s v="Production 412"/>
    <s v="Multi"/>
    <s v="lll"/>
    <x v="1078"/>
    <s v=""/>
    <s v="FAC411"/>
    <n v="48"/>
    <n v="300"/>
    <n v="300"/>
    <s v="CS12X461"/>
    <s v="LA0Q"/>
    <s v="LA411"/>
    <n v="4"/>
    <n v="24"/>
    <n v="6"/>
  </r>
  <r>
    <x v="6"/>
    <s v="Production 413"/>
    <s v="Multi"/>
    <s v="lll"/>
    <x v="1079"/>
    <s v=""/>
    <s v="FAC412"/>
    <n v="48"/>
    <n v="300"/>
    <n v="300"/>
    <s v="CS12X462"/>
    <s v="LA0Q"/>
    <s v="LA412"/>
    <n v="4"/>
    <n v="24"/>
    <n v="6"/>
  </r>
  <r>
    <x v="6"/>
    <s v="Production 414"/>
    <s v="Multi"/>
    <s v="lll"/>
    <x v="1080"/>
    <s v=""/>
    <s v="FAC413"/>
    <n v="48"/>
    <n v="300"/>
    <n v="300"/>
    <s v="CS12X463"/>
    <s v="LA0Q"/>
    <s v="LA413"/>
    <n v="4"/>
    <n v="24"/>
    <n v="6"/>
  </r>
  <r>
    <x v="6"/>
    <s v="Production 415"/>
    <s v="Multi"/>
    <s v="lll"/>
    <x v="1081"/>
    <s v=""/>
    <s v="FAC414"/>
    <n v="48"/>
    <n v="300"/>
    <n v="300"/>
    <s v="CS12X464"/>
    <s v="LA0Q"/>
    <s v="LA414"/>
    <n v="4"/>
    <n v="24"/>
    <n v="6"/>
  </r>
  <r>
    <x v="6"/>
    <s v="Production 416"/>
    <s v="Multi"/>
    <s v="lll"/>
    <x v="1082"/>
    <s v=""/>
    <s v="FAC415"/>
    <n v="48"/>
    <n v="300"/>
    <n v="300"/>
    <s v="CS12X465"/>
    <s v="LA0Q"/>
    <s v="LA415"/>
    <n v="4"/>
    <n v="24"/>
    <n v="6"/>
  </r>
  <r>
    <x v="6"/>
    <s v="Production 417"/>
    <s v="Multi"/>
    <s v="lll"/>
    <x v="1083"/>
    <s v=""/>
    <s v="FAC416"/>
    <n v="48"/>
    <n v="300"/>
    <n v="300"/>
    <s v="CS12X466"/>
    <s v="LA0Q"/>
    <s v="LA416"/>
    <n v="4"/>
    <n v="24"/>
    <n v="6"/>
  </r>
  <r>
    <x v="6"/>
    <s v="Production 418"/>
    <s v="Multi"/>
    <s v="lll"/>
    <x v="1084"/>
    <s v=""/>
    <s v="FAC417"/>
    <n v="48"/>
    <n v="300"/>
    <n v="300"/>
    <s v="CS12X467"/>
    <s v="LA0Q"/>
    <s v="LA417"/>
    <n v="4"/>
    <n v="24"/>
    <n v="6"/>
  </r>
  <r>
    <x v="6"/>
    <s v="Production 419"/>
    <s v="Multi"/>
    <s v="lll"/>
    <x v="1085"/>
    <s v=""/>
    <s v="FAC418"/>
    <n v="48"/>
    <n v="300"/>
    <n v="300"/>
    <s v="CS12X468"/>
    <s v="LA0Q"/>
    <s v="LA418"/>
    <n v="4"/>
    <n v="24"/>
    <n v="6"/>
  </r>
  <r>
    <x v="6"/>
    <s v="Production 420"/>
    <s v="Multi"/>
    <s v="lll"/>
    <x v="1086"/>
    <s v=""/>
    <s v="FAC419"/>
    <n v="48"/>
    <n v="300"/>
    <n v="300"/>
    <s v="CS12X469"/>
    <s v="LA0Q"/>
    <s v="LA419"/>
    <n v="4"/>
    <n v="24"/>
    <n v="6"/>
  </r>
  <r>
    <x v="6"/>
    <s v="Production 421"/>
    <s v="Multi"/>
    <s v="lll"/>
    <x v="1087"/>
    <s v=""/>
    <s v="FAC420"/>
    <n v="48"/>
    <n v="300"/>
    <n v="300"/>
    <s v="CS12X470"/>
    <s v="LA0Q"/>
    <s v="LA420"/>
    <n v="4"/>
    <n v="24"/>
    <n v="6"/>
  </r>
  <r>
    <x v="6"/>
    <s v="Production 422"/>
    <s v="Multi"/>
    <s v="lll"/>
    <x v="1088"/>
    <s v=""/>
    <s v="FAC421"/>
    <n v="48"/>
    <n v="300"/>
    <n v="300"/>
    <s v="CS12X471"/>
    <s v="LA0Q"/>
    <s v="LA421"/>
    <n v="4"/>
    <n v="24"/>
    <n v="6"/>
  </r>
  <r>
    <x v="6"/>
    <s v="Production 423"/>
    <s v="Multi"/>
    <s v="lll"/>
    <x v="1089"/>
    <s v=""/>
    <s v="FAC422"/>
    <n v="48"/>
    <n v="300"/>
    <n v="300"/>
    <s v="CS12X472"/>
    <s v="LA0Q"/>
    <s v="LA422"/>
    <n v="4"/>
    <n v="24"/>
    <n v="6"/>
  </r>
  <r>
    <x v="6"/>
    <s v="Production 424"/>
    <s v="Multi"/>
    <s v="lll"/>
    <x v="1090"/>
    <s v=""/>
    <s v="FAC423"/>
    <n v="48"/>
    <n v="300"/>
    <n v="300"/>
    <s v="CS12X473"/>
    <s v="LA0Q"/>
    <s v="LA423"/>
    <n v="4"/>
    <n v="24"/>
    <n v="6"/>
  </r>
  <r>
    <x v="6"/>
    <s v="Production 425"/>
    <s v="Multi"/>
    <s v="lll"/>
    <x v="1091"/>
    <s v=""/>
    <s v="FAC424"/>
    <n v="48"/>
    <n v="300"/>
    <n v="300"/>
    <s v="CS12X474"/>
    <s v="LA0Q"/>
    <s v="LA424"/>
    <n v="4"/>
    <n v="24"/>
    <n v="6"/>
  </r>
  <r>
    <x v="6"/>
    <s v="Production 426"/>
    <s v="Multi"/>
    <s v="lll"/>
    <x v="1092"/>
    <s v=""/>
    <s v="FAC425"/>
    <n v="48"/>
    <n v="300"/>
    <n v="300"/>
    <s v="CS12X475"/>
    <s v="LA0Q"/>
    <s v="LA425"/>
    <n v="4"/>
    <n v="24"/>
    <n v="6"/>
  </r>
  <r>
    <x v="6"/>
    <s v="Production 427"/>
    <s v="Multi"/>
    <s v="lll"/>
    <x v="1093"/>
    <s v=""/>
    <s v="FAC426"/>
    <n v="48"/>
    <n v="300"/>
    <n v="300"/>
    <s v="CS12X476"/>
    <s v="LA0Q"/>
    <s v="LA426"/>
    <n v="4"/>
    <n v="24"/>
    <n v="6"/>
  </r>
  <r>
    <x v="6"/>
    <s v="Production 428"/>
    <s v="Multi"/>
    <s v="lll"/>
    <x v="1094"/>
    <s v=""/>
    <s v="FAC427"/>
    <n v="48"/>
    <n v="300"/>
    <n v="300"/>
    <s v="CS12X477"/>
    <s v="LA0Q"/>
    <s v="LA427"/>
    <n v="4"/>
    <n v="24"/>
    <n v="6"/>
  </r>
  <r>
    <x v="6"/>
    <s v="Production 429"/>
    <s v="Multi"/>
    <s v="lll"/>
    <x v="1095"/>
    <s v=""/>
    <s v="FAC428"/>
    <n v="48"/>
    <n v="300"/>
    <n v="300"/>
    <s v="CS12X478"/>
    <s v="LA0Q"/>
    <s v="LA428"/>
    <n v="4"/>
    <n v="24"/>
    <n v="6"/>
  </r>
  <r>
    <x v="6"/>
    <s v="Production 430"/>
    <s v="Multi"/>
    <s v="lll"/>
    <x v="1096"/>
    <s v=""/>
    <s v="FAC429"/>
    <n v="48"/>
    <n v="300"/>
    <n v="300"/>
    <s v="CS12X479"/>
    <s v="LA0Q"/>
    <s v="LA429"/>
    <n v="4"/>
    <n v="24"/>
    <n v="6"/>
  </r>
  <r>
    <x v="6"/>
    <s v="Production 431"/>
    <s v="Multi"/>
    <s v="lll"/>
    <x v="1097"/>
    <s v=""/>
    <s v="FAC430"/>
    <n v="48"/>
    <n v="300"/>
    <n v="300"/>
    <s v="CS12X480"/>
    <s v="LA0Q"/>
    <s v="LA430"/>
    <n v="4"/>
    <n v="24"/>
    <n v="6"/>
  </r>
  <r>
    <x v="6"/>
    <s v="Production 432"/>
    <s v="Multi"/>
    <s v="lll"/>
    <x v="1098"/>
    <s v=""/>
    <s v="FAC431"/>
    <n v="48"/>
    <n v="300"/>
    <n v="300"/>
    <s v="CS12X481"/>
    <s v="LA0Q"/>
    <s v="LA431"/>
    <n v="4"/>
    <n v="24"/>
    <n v="6"/>
  </r>
  <r>
    <x v="6"/>
    <s v="Production 433"/>
    <s v="Multi"/>
    <s v="lll"/>
    <x v="1099"/>
    <s v=""/>
    <s v="FAC432"/>
    <n v="48"/>
    <n v="300"/>
    <n v="300"/>
    <s v="CS12X482"/>
    <s v="LA0Q"/>
    <s v="LA432"/>
    <n v="4"/>
    <n v="24"/>
    <n v="6"/>
  </r>
  <r>
    <x v="6"/>
    <s v="Production 434"/>
    <s v="Multi"/>
    <s v="lll"/>
    <x v="1100"/>
    <s v=""/>
    <s v="FAC433"/>
    <n v="48"/>
    <n v="300"/>
    <n v="300"/>
    <s v="CS12X483"/>
    <s v="LA0Q"/>
    <s v="LA433"/>
    <n v="4"/>
    <n v="24"/>
    <n v="6"/>
  </r>
  <r>
    <x v="6"/>
    <s v="Production 435"/>
    <s v="Multi"/>
    <s v="lll"/>
    <x v="1101"/>
    <s v=""/>
    <s v="FAC434"/>
    <n v="48"/>
    <n v="300"/>
    <n v="300"/>
    <s v="CS12X484"/>
    <s v="LA0Q"/>
    <s v="LA434"/>
    <n v="4"/>
    <n v="24"/>
    <n v="6"/>
  </r>
  <r>
    <x v="6"/>
    <s v="Production 436"/>
    <s v="Multi"/>
    <s v="lll"/>
    <x v="1102"/>
    <s v=""/>
    <s v="FAC435"/>
    <n v="48"/>
    <n v="300"/>
    <n v="300"/>
    <s v="CS12X485"/>
    <s v="LA0Q"/>
    <s v="LA435"/>
    <n v="4"/>
    <n v="24"/>
    <n v="6"/>
  </r>
  <r>
    <x v="6"/>
    <s v="Production 437"/>
    <s v="Multi"/>
    <s v="lll"/>
    <x v="1103"/>
    <s v=""/>
    <s v="FAC436"/>
    <n v="48"/>
    <n v="300"/>
    <n v="300"/>
    <s v="CS12X486"/>
    <s v="LA0Q"/>
    <s v="LA436"/>
    <n v="4"/>
    <n v="24"/>
    <n v="6"/>
  </r>
  <r>
    <x v="6"/>
    <s v="Production 438"/>
    <s v="Multi"/>
    <s v="lll"/>
    <x v="1104"/>
    <s v=""/>
    <s v="FAC437"/>
    <n v="48"/>
    <n v="300"/>
    <n v="300"/>
    <s v="CS12X487"/>
    <s v="LA0Q"/>
    <s v="LA437"/>
    <n v="4"/>
    <n v="24"/>
    <n v="6"/>
  </r>
  <r>
    <x v="6"/>
    <s v="Production 439"/>
    <s v="Multi"/>
    <s v="lll"/>
    <x v="1105"/>
    <s v=""/>
    <s v="FAC438"/>
    <n v="48"/>
    <n v="300"/>
    <n v="300"/>
    <s v="CS12X488"/>
    <s v="LA0Q"/>
    <s v="LA438"/>
    <n v="4"/>
    <n v="24"/>
    <n v="6"/>
  </r>
  <r>
    <x v="6"/>
    <s v="Production 440"/>
    <s v="Multi"/>
    <s v="lll"/>
    <x v="1106"/>
    <s v=""/>
    <s v="FAC439"/>
    <n v="48"/>
    <n v="300"/>
    <n v="300"/>
    <s v="CS12X489"/>
    <s v="LA0Q"/>
    <s v="LA439"/>
    <n v="4"/>
    <n v="24"/>
    <n v="6"/>
  </r>
  <r>
    <x v="6"/>
    <s v="Production 441"/>
    <s v="Multi"/>
    <s v="lll"/>
    <x v="1107"/>
    <s v=""/>
    <s v="FAC440"/>
    <n v="48"/>
    <n v="300"/>
    <n v="300"/>
    <s v="CS12X490"/>
    <s v="LA0Q"/>
    <s v="LA440"/>
    <n v="4"/>
    <n v="24"/>
    <n v="6"/>
  </r>
  <r>
    <x v="6"/>
    <s v="Production 442"/>
    <s v="Multi"/>
    <s v="lll"/>
    <x v="1108"/>
    <s v=""/>
    <s v="FAC441"/>
    <n v="48"/>
    <n v="300"/>
    <n v="300"/>
    <s v="CS12X491"/>
    <s v="LA0Q"/>
    <s v="LA441"/>
    <n v="4"/>
    <n v="24"/>
    <n v="6"/>
  </r>
  <r>
    <x v="6"/>
    <s v="Production 443"/>
    <s v="Multi"/>
    <s v="lll"/>
    <x v="1109"/>
    <s v=""/>
    <s v="FAC442"/>
    <n v="48"/>
    <n v="300"/>
    <n v="300"/>
    <s v="CS12X492"/>
    <s v="LA0Q"/>
    <s v="LA442"/>
    <n v="4"/>
    <n v="24"/>
    <n v="6"/>
  </r>
  <r>
    <x v="6"/>
    <s v="Production 444"/>
    <s v="Multi"/>
    <s v="lll"/>
    <x v="1110"/>
    <s v=""/>
    <s v="FAC443"/>
    <n v="48"/>
    <n v="300"/>
    <n v="300"/>
    <s v="CS12X493"/>
    <s v="LA0Q"/>
    <s v="LA443"/>
    <n v="4"/>
    <n v="24"/>
    <n v="6"/>
  </r>
  <r>
    <x v="6"/>
    <s v="Production 445"/>
    <s v="Multi"/>
    <s v="lll"/>
    <x v="1111"/>
    <s v=""/>
    <s v="FAC444"/>
    <n v="48"/>
    <n v="300"/>
    <n v="300"/>
    <s v="CS12X494"/>
    <s v="LA0Q"/>
    <s v="LA444"/>
    <n v="4"/>
    <n v="24"/>
    <n v="6"/>
  </r>
  <r>
    <x v="6"/>
    <s v="Production 446"/>
    <s v="Multi"/>
    <s v="lll"/>
    <x v="1112"/>
    <s v=""/>
    <s v="FAC445"/>
    <n v="48"/>
    <n v="300"/>
    <n v="300"/>
    <s v="CS12X495"/>
    <s v="LA0Q"/>
    <s v="LA445"/>
    <n v="4"/>
    <n v="24"/>
    <n v="6"/>
  </r>
  <r>
    <x v="6"/>
    <s v="Production 447"/>
    <s v="Multi"/>
    <s v="lll"/>
    <x v="1113"/>
    <s v=""/>
    <s v="FAC446"/>
    <n v="48"/>
    <n v="300"/>
    <n v="300"/>
    <s v="CS12X496"/>
    <s v="LA0Q"/>
    <s v="LA446"/>
    <n v="4"/>
    <n v="24"/>
    <n v="6"/>
  </r>
  <r>
    <x v="6"/>
    <s v="Production 448"/>
    <s v="Multi"/>
    <s v="lll"/>
    <x v="1114"/>
    <s v=""/>
    <s v="FAC447"/>
    <n v="48"/>
    <n v="300"/>
    <n v="300"/>
    <s v="CS12X497"/>
    <s v="LA0Q"/>
    <s v="LA447"/>
    <n v="4"/>
    <n v="24"/>
    <n v="6"/>
  </r>
  <r>
    <x v="6"/>
    <s v="Production 449"/>
    <s v="Multi"/>
    <s v="lll"/>
    <x v="1115"/>
    <s v=""/>
    <s v="FAC448"/>
    <n v="48"/>
    <n v="300"/>
    <n v="300"/>
    <s v="CS12X498"/>
    <s v="LA0Q"/>
    <s v="LA448"/>
    <n v="4"/>
    <n v="24"/>
    <n v="6"/>
  </r>
  <r>
    <x v="6"/>
    <s v="Production 450"/>
    <s v="Multi"/>
    <s v="lll"/>
    <x v="1116"/>
    <s v=""/>
    <s v="FAC449"/>
    <n v="48"/>
    <n v="300"/>
    <n v="300"/>
    <s v="CS12X499"/>
    <s v="LA0Q"/>
    <s v="LA449"/>
    <n v="4"/>
    <n v="24"/>
    <n v="6"/>
  </r>
  <r>
    <x v="6"/>
    <s v="Production 451"/>
    <s v="Multi"/>
    <s v="lll"/>
    <x v="1117"/>
    <s v=""/>
    <s v="FAC450"/>
    <n v="48"/>
    <n v="300"/>
    <n v="300"/>
    <s v="CS12X500"/>
    <s v="LA0Q"/>
    <s v="LA450"/>
    <n v="4"/>
    <n v="24"/>
    <n v="6"/>
  </r>
  <r>
    <x v="6"/>
    <s v="Production 452"/>
    <s v="Multi"/>
    <s v="lll"/>
    <x v="1118"/>
    <s v=""/>
    <s v="FAC451"/>
    <n v="48"/>
    <n v="300"/>
    <n v="300"/>
    <s v="CS12X501"/>
    <s v="LA0Q"/>
    <s v="LA451"/>
    <n v="4"/>
    <n v="24"/>
    <n v="6"/>
  </r>
  <r>
    <x v="6"/>
    <s v="Production 453"/>
    <s v="Multi"/>
    <s v="lll"/>
    <x v="1119"/>
    <s v=""/>
    <s v="FAC452"/>
    <n v="48"/>
    <n v="300"/>
    <n v="300"/>
    <s v="CS12X502"/>
    <s v="LA0Q"/>
    <s v="LA452"/>
    <n v="4"/>
    <n v="24"/>
    <n v="6"/>
  </r>
  <r>
    <x v="6"/>
    <s v="Production 454"/>
    <s v="Multi"/>
    <s v="lll"/>
    <x v="1120"/>
    <s v=""/>
    <s v="FAC453"/>
    <n v="48"/>
    <n v="300"/>
    <n v="300"/>
    <s v="CS12X503"/>
    <s v="LA0Q"/>
    <s v="LA453"/>
    <n v="4"/>
    <n v="24"/>
    <n v="6"/>
  </r>
  <r>
    <x v="6"/>
    <s v="Production 455"/>
    <s v="Multi"/>
    <s v="lll"/>
    <x v="1121"/>
    <s v=""/>
    <s v="FAC454"/>
    <n v="48"/>
    <n v="300"/>
    <n v="300"/>
    <s v="CS12X504"/>
    <s v="LA0Q"/>
    <s v="LA454"/>
    <n v="4"/>
    <n v="24"/>
    <n v="6"/>
  </r>
  <r>
    <x v="6"/>
    <s v="Production 456"/>
    <s v="Multi"/>
    <s v="lll"/>
    <x v="1122"/>
    <s v=""/>
    <s v="FAC455"/>
    <n v="48"/>
    <n v="300"/>
    <n v="300"/>
    <s v="CS12X505"/>
    <s v="LA0Q"/>
    <s v="LA455"/>
    <n v="4"/>
    <n v="24"/>
    <n v="6"/>
  </r>
  <r>
    <x v="6"/>
    <s v="Production 457"/>
    <s v="Multi"/>
    <s v="lll"/>
    <x v="1123"/>
    <s v=""/>
    <s v="FAC456"/>
    <n v="48"/>
    <n v="300"/>
    <n v="300"/>
    <s v="CS12X506"/>
    <s v="LA0Q"/>
    <s v="LA456"/>
    <n v="4"/>
    <n v="24"/>
    <n v="6"/>
  </r>
  <r>
    <x v="6"/>
    <s v="Production 458"/>
    <s v="Multi"/>
    <s v="lll"/>
    <x v="1124"/>
    <s v=""/>
    <s v="FAC457"/>
    <n v="48"/>
    <n v="300"/>
    <n v="300"/>
    <s v="CS12X507"/>
    <s v="LA0Q"/>
    <s v="LA457"/>
    <n v="4"/>
    <n v="24"/>
    <n v="6"/>
  </r>
  <r>
    <x v="6"/>
    <s v="Production 459"/>
    <s v="Multi"/>
    <s v="lll"/>
    <x v="1125"/>
    <s v=""/>
    <s v="FAC458"/>
    <n v="48"/>
    <n v="300"/>
    <n v="300"/>
    <s v="CS12X508"/>
    <s v="LA0Q"/>
    <s v="LA458"/>
    <n v="4"/>
    <n v="24"/>
    <n v="6"/>
  </r>
  <r>
    <x v="6"/>
    <s v="Production 460"/>
    <s v="Multi"/>
    <s v="lll"/>
    <x v="1126"/>
    <s v=""/>
    <s v="FAC459"/>
    <n v="48"/>
    <n v="300"/>
    <n v="300"/>
    <s v="CS12X509"/>
    <s v="LA0Q"/>
    <s v="LA459"/>
    <n v="4"/>
    <n v="24"/>
    <n v="6"/>
  </r>
  <r>
    <x v="6"/>
    <s v="Production 461"/>
    <s v="Multi"/>
    <s v="lll"/>
    <x v="1127"/>
    <s v=""/>
    <s v="FAC460"/>
    <n v="48"/>
    <n v="300"/>
    <n v="300"/>
    <s v="CS12X510"/>
    <s v="LA0Q"/>
    <s v="LA460"/>
    <n v="4"/>
    <n v="24"/>
    <n v="6"/>
  </r>
  <r>
    <x v="6"/>
    <s v="Production 462"/>
    <s v="Multi"/>
    <s v="lll"/>
    <x v="1128"/>
    <s v=""/>
    <s v="FAC461"/>
    <n v="48"/>
    <n v="300"/>
    <n v="300"/>
    <s v="CS12X511"/>
    <s v="LA0Q"/>
    <s v="LA461"/>
    <n v="4"/>
    <n v="24"/>
    <n v="6"/>
  </r>
  <r>
    <x v="6"/>
    <s v="Production 463"/>
    <s v="Multi"/>
    <s v="lll"/>
    <x v="1129"/>
    <s v=""/>
    <s v="FAC462"/>
    <n v="48"/>
    <n v="300"/>
    <n v="300"/>
    <s v="CS12X512"/>
    <s v="LA0Q"/>
    <s v="LA462"/>
    <n v="4"/>
    <n v="24"/>
    <n v="6"/>
  </r>
  <r>
    <x v="6"/>
    <s v="Production 464"/>
    <s v="Multi"/>
    <s v="lll"/>
    <x v="1130"/>
    <s v=""/>
    <s v="FAC463"/>
    <n v="48"/>
    <n v="300"/>
    <n v="300"/>
    <s v="CS12X513"/>
    <s v="LA0Q"/>
    <s v="LA463"/>
    <n v="4"/>
    <n v="24"/>
    <n v="6"/>
  </r>
  <r>
    <x v="6"/>
    <s v="Production 465"/>
    <s v="Multi"/>
    <s v="lll"/>
    <x v="1131"/>
    <s v=""/>
    <s v="FAC464"/>
    <n v="48"/>
    <n v="300"/>
    <n v="300"/>
    <s v="CS12X514"/>
    <s v="LA0Q"/>
    <s v="LA464"/>
    <n v="4"/>
    <n v="24"/>
    <n v="6"/>
  </r>
  <r>
    <x v="6"/>
    <s v="Production 466"/>
    <s v="Multi"/>
    <s v="lll"/>
    <x v="1132"/>
    <s v=""/>
    <s v="FAC465"/>
    <n v="48"/>
    <n v="300"/>
    <n v="300"/>
    <s v="CS12X515"/>
    <s v="LA0Q"/>
    <s v="LA465"/>
    <n v="4"/>
    <n v="24"/>
    <n v="6"/>
  </r>
  <r>
    <x v="6"/>
    <s v="Production 467"/>
    <s v="Multi"/>
    <s v="lll"/>
    <x v="1133"/>
    <s v=""/>
    <s v="FAC466"/>
    <n v="48"/>
    <n v="300"/>
    <n v="300"/>
    <s v="CS12X516"/>
    <s v="LA0Q"/>
    <s v="LA466"/>
    <n v="4"/>
    <n v="24"/>
    <n v="6"/>
  </r>
  <r>
    <x v="6"/>
    <s v="Production 468"/>
    <s v="Multi"/>
    <s v="lll"/>
    <x v="1134"/>
    <s v=""/>
    <s v="FAC467"/>
    <n v="48"/>
    <n v="300"/>
    <n v="300"/>
    <s v="CS12X517"/>
    <s v="LA0Q"/>
    <s v="LA467"/>
    <n v="4"/>
    <n v="24"/>
    <n v="6"/>
  </r>
  <r>
    <x v="6"/>
    <s v="Production 469"/>
    <s v="Multi"/>
    <s v="lll"/>
    <x v="1135"/>
    <s v=""/>
    <s v="FAC468"/>
    <n v="48"/>
    <n v="300"/>
    <n v="300"/>
    <s v="CS12X518"/>
    <s v="LA0Q"/>
    <s v="LA468"/>
    <n v="4"/>
    <n v="24"/>
    <n v="6"/>
  </r>
  <r>
    <x v="6"/>
    <s v="Production 470"/>
    <s v="Multi"/>
    <s v="lll"/>
    <x v="1136"/>
    <s v=""/>
    <s v="FAC469"/>
    <n v="48"/>
    <n v="300"/>
    <n v="300"/>
    <s v="CS12X519"/>
    <s v="LA0Q"/>
    <s v="LA469"/>
    <n v="4"/>
    <n v="24"/>
    <n v="6"/>
  </r>
  <r>
    <x v="6"/>
    <s v="Production 471"/>
    <s v="Multi"/>
    <s v="lll"/>
    <x v="1137"/>
    <s v=""/>
    <s v="FAC470"/>
    <n v="48"/>
    <n v="300"/>
    <n v="300"/>
    <s v="CS12X520"/>
    <s v="LA0Q"/>
    <s v="LA470"/>
    <n v="4"/>
    <n v="24"/>
    <n v="6"/>
  </r>
  <r>
    <x v="6"/>
    <s v="Production 472"/>
    <s v="Multi"/>
    <s v="lll"/>
    <x v="1138"/>
    <s v=""/>
    <s v="FAC471"/>
    <n v="48"/>
    <n v="300"/>
    <n v="300"/>
    <s v="CS12X521"/>
    <s v="LA0Q"/>
    <s v="LA471"/>
    <n v="4"/>
    <n v="24"/>
    <n v="6"/>
  </r>
  <r>
    <x v="6"/>
    <s v="Production 473"/>
    <s v="Multi"/>
    <s v="lll"/>
    <x v="1139"/>
    <s v=""/>
    <s v="FAC472"/>
    <n v="48"/>
    <n v="300"/>
    <n v="300"/>
    <s v="CS12X522"/>
    <s v="LA0Q"/>
    <s v="LA472"/>
    <n v="4"/>
    <n v="24"/>
    <n v="6"/>
  </r>
  <r>
    <x v="6"/>
    <s v="Production 474"/>
    <s v="Multi"/>
    <s v="lll"/>
    <x v="1140"/>
    <s v=""/>
    <s v="FAC473"/>
    <n v="48"/>
    <n v="300"/>
    <n v="300"/>
    <s v="CS12X523"/>
    <s v="LA0Q"/>
    <s v="LA473"/>
    <n v="4"/>
    <n v="24"/>
    <n v="6"/>
  </r>
  <r>
    <x v="6"/>
    <s v="Production 475"/>
    <s v="Multi"/>
    <s v="lll"/>
    <x v="1141"/>
    <s v=""/>
    <s v="FAC474"/>
    <n v="48"/>
    <n v="300"/>
    <n v="300"/>
    <s v="CS12X524"/>
    <s v="LA0Q"/>
    <s v="LA474"/>
    <n v="4"/>
    <n v="24"/>
    <n v="6"/>
  </r>
  <r>
    <x v="6"/>
    <s v="Production 476"/>
    <s v="Multi"/>
    <s v="lll"/>
    <x v="1142"/>
    <s v=""/>
    <s v="FAC475"/>
    <n v="48"/>
    <n v="300"/>
    <n v="300"/>
    <s v="CS12X525"/>
    <s v="LA0Q"/>
    <s v="LA475"/>
    <n v="4"/>
    <n v="24"/>
    <n v="6"/>
  </r>
  <r>
    <x v="6"/>
    <s v="Production 477"/>
    <s v="Multi"/>
    <s v="lll"/>
    <x v="1143"/>
    <s v=""/>
    <s v="FAC476"/>
    <n v="48"/>
    <n v="300"/>
    <n v="300"/>
    <s v="CS12X526"/>
    <s v="LA0Q"/>
    <s v="LA476"/>
    <n v="4"/>
    <n v="24"/>
    <n v="6"/>
  </r>
  <r>
    <x v="6"/>
    <s v="Production 478"/>
    <s v="Multi"/>
    <s v="lll"/>
    <x v="1144"/>
    <s v=""/>
    <s v="FAC477"/>
    <n v="48"/>
    <n v="300"/>
    <n v="300"/>
    <s v="CS12X527"/>
    <s v="LA0Q"/>
    <s v="LA477"/>
    <n v="4"/>
    <n v="24"/>
    <n v="6"/>
  </r>
  <r>
    <x v="6"/>
    <s v="Production 479"/>
    <s v="Multi"/>
    <s v="lll"/>
    <x v="1145"/>
    <s v=""/>
    <s v="FAC478"/>
    <n v="48"/>
    <n v="300"/>
    <n v="300"/>
    <s v="CS12X528"/>
    <s v="LA0Q"/>
    <s v="LA478"/>
    <n v="4"/>
    <n v="24"/>
    <n v="6"/>
  </r>
  <r>
    <x v="6"/>
    <s v="Production 480"/>
    <s v="Multi"/>
    <s v="lll"/>
    <x v="1146"/>
    <s v=""/>
    <s v="FAC479"/>
    <n v="48"/>
    <n v="300"/>
    <n v="300"/>
    <s v="CS12X529"/>
    <s v="LA0Q"/>
    <s v="LA479"/>
    <n v="4"/>
    <n v="24"/>
    <n v="6"/>
  </r>
  <r>
    <x v="6"/>
    <s v="Production 481"/>
    <s v="Multi"/>
    <s v="lll"/>
    <x v="1147"/>
    <s v=""/>
    <s v="FAC480"/>
    <n v="48"/>
    <n v="300"/>
    <n v="300"/>
    <s v="CS12X530"/>
    <s v="LA0Q"/>
    <s v="LA480"/>
    <n v="4"/>
    <n v="24"/>
    <n v="6"/>
  </r>
  <r>
    <x v="6"/>
    <s v="Production 482"/>
    <s v="Multi"/>
    <s v="lll"/>
    <x v="1148"/>
    <s v=""/>
    <s v="FAC481"/>
    <n v="48"/>
    <n v="300"/>
    <n v="300"/>
    <s v="CS12X531"/>
    <s v="LA0Q"/>
    <s v="LA481"/>
    <n v="4"/>
    <n v="24"/>
    <n v="6"/>
  </r>
  <r>
    <x v="6"/>
    <s v="Production 483"/>
    <s v="Multi"/>
    <s v="lll"/>
    <x v="1149"/>
    <s v=""/>
    <s v="FAC482"/>
    <n v="48"/>
    <n v="300"/>
    <n v="300"/>
    <s v="CS12X532"/>
    <s v="LA0Q"/>
    <s v="LA482"/>
    <n v="4"/>
    <n v="24"/>
    <n v="6"/>
  </r>
  <r>
    <x v="6"/>
    <s v="Production 484"/>
    <s v="Multi"/>
    <s v="lll"/>
    <x v="1150"/>
    <s v=""/>
    <s v="FAC483"/>
    <n v="48"/>
    <n v="300"/>
    <n v="300"/>
    <s v="CS12X533"/>
    <s v="LA0Q"/>
    <s v="LA483"/>
    <n v="4"/>
    <n v="24"/>
    <n v="6"/>
  </r>
  <r>
    <x v="6"/>
    <s v="Production 485"/>
    <s v="Multi"/>
    <s v="lll"/>
    <x v="1151"/>
    <s v=""/>
    <s v="FAC484"/>
    <n v="48"/>
    <n v="300"/>
    <n v="300"/>
    <s v="CS12X534"/>
    <s v="LA0Q"/>
    <s v="LA484"/>
    <n v="4"/>
    <n v="24"/>
    <n v="6"/>
  </r>
  <r>
    <x v="6"/>
    <s v="Production 486"/>
    <s v="Multi"/>
    <s v="lll"/>
    <x v="1152"/>
    <s v=""/>
    <s v="FAC485"/>
    <n v="48"/>
    <n v="300"/>
    <n v="300"/>
    <s v="CS12X535"/>
    <s v="LA0Q"/>
    <s v="LA485"/>
    <n v="4"/>
    <n v="24"/>
    <n v="6"/>
  </r>
  <r>
    <x v="6"/>
    <s v="Production 487"/>
    <s v="Multi"/>
    <s v="lll"/>
    <x v="1153"/>
    <s v=""/>
    <s v="FAC486"/>
    <n v="48"/>
    <n v="300"/>
    <n v="300"/>
    <s v="CS12X536"/>
    <s v="LA0Q"/>
    <s v="LA486"/>
    <n v="4"/>
    <n v="24"/>
    <n v="6"/>
  </r>
  <r>
    <x v="6"/>
    <s v="Production 488"/>
    <s v="Multi"/>
    <s v="lll"/>
    <x v="1154"/>
    <s v=""/>
    <s v="FAC487"/>
    <n v="48"/>
    <n v="300"/>
    <n v="300"/>
    <s v="CS12X537"/>
    <s v="LA0Q"/>
    <s v="LA487"/>
    <n v="4"/>
    <n v="24"/>
    <n v="6"/>
  </r>
  <r>
    <x v="6"/>
    <s v="Production 489"/>
    <s v="Multi"/>
    <s v="lll"/>
    <x v="1155"/>
    <s v=""/>
    <s v="FAC488"/>
    <n v="48"/>
    <n v="300"/>
    <n v="300"/>
    <s v="CS12X538"/>
    <s v="LA0Q"/>
    <s v="LA488"/>
    <n v="4"/>
    <n v="24"/>
    <n v="6"/>
  </r>
  <r>
    <x v="6"/>
    <s v="Production 490"/>
    <s v="Multi"/>
    <s v="lll"/>
    <x v="1156"/>
    <s v=""/>
    <s v="FAC489"/>
    <n v="48"/>
    <n v="300"/>
    <n v="300"/>
    <s v="CS12X539"/>
    <s v="LA0Q"/>
    <s v="LA489"/>
    <n v="4"/>
    <n v="24"/>
    <n v="6"/>
  </r>
  <r>
    <x v="6"/>
    <s v="Production 491"/>
    <s v="Multi"/>
    <s v="lll"/>
    <x v="1157"/>
    <s v=""/>
    <s v="FAC490"/>
    <n v="48"/>
    <n v="300"/>
    <n v="300"/>
    <s v="CS12X540"/>
    <s v="LA0Q"/>
    <s v="LA490"/>
    <n v="4"/>
    <n v="24"/>
    <n v="6"/>
  </r>
  <r>
    <x v="6"/>
    <s v="Production 492"/>
    <s v="Multi"/>
    <s v="lll"/>
    <x v="1158"/>
    <s v=""/>
    <s v="FAC491"/>
    <n v="48"/>
    <n v="300"/>
    <n v="300"/>
    <s v="CS12X541"/>
    <s v="LA0Q"/>
    <s v="LA491"/>
    <n v="4"/>
    <n v="24"/>
    <n v="6"/>
  </r>
  <r>
    <x v="6"/>
    <s v="Production 493"/>
    <s v="Multi"/>
    <s v="lll"/>
    <x v="1159"/>
    <s v=""/>
    <s v="FAC492"/>
    <n v="48"/>
    <n v="300"/>
    <n v="300"/>
    <s v="CS12X542"/>
    <s v="LA0Q"/>
    <s v="LA492"/>
    <n v="4"/>
    <n v="24"/>
    <n v="6"/>
  </r>
  <r>
    <x v="6"/>
    <s v="Production 494"/>
    <s v="Multi"/>
    <s v="lll"/>
    <x v="1160"/>
    <s v=""/>
    <s v="FAC493"/>
    <n v="48"/>
    <n v="300"/>
    <n v="300"/>
    <s v="CS12X543"/>
    <s v="LA0Q"/>
    <s v="LA493"/>
    <n v="4"/>
    <n v="24"/>
    <n v="6"/>
  </r>
  <r>
    <x v="6"/>
    <s v="Production 495"/>
    <s v="Multi"/>
    <s v="lll"/>
    <x v="1161"/>
    <s v=""/>
    <s v="FAC494"/>
    <n v="48"/>
    <n v="300"/>
    <n v="300"/>
    <s v="CS12X544"/>
    <s v="LA0Q"/>
    <s v="LA494"/>
    <n v="4"/>
    <n v="24"/>
    <n v="6"/>
  </r>
  <r>
    <x v="6"/>
    <s v="Production 496"/>
    <s v="Multi"/>
    <s v="lll"/>
    <x v="1162"/>
    <s v=""/>
    <s v="FAC495"/>
    <n v="48"/>
    <n v="300"/>
    <n v="300"/>
    <s v="CS12X545"/>
    <s v="LA0Q"/>
    <s v="LA495"/>
    <n v="4"/>
    <n v="24"/>
    <n v="6"/>
  </r>
  <r>
    <x v="6"/>
    <s v="Production 497"/>
    <s v="Multi"/>
    <s v="lll"/>
    <x v="1163"/>
    <s v=""/>
    <s v="FAC496"/>
    <n v="48"/>
    <n v="300"/>
    <n v="300"/>
    <s v="CS12X546"/>
    <s v="LA0Q"/>
    <s v="LA496"/>
    <n v="4"/>
    <n v="24"/>
    <n v="6"/>
  </r>
  <r>
    <x v="6"/>
    <s v="Production 498"/>
    <s v="Multi"/>
    <s v="lll"/>
    <x v="1164"/>
    <s v=""/>
    <s v="FAC497"/>
    <n v="48"/>
    <n v="300"/>
    <n v="300"/>
    <s v="CS12X547"/>
    <s v="LA0Q"/>
    <s v="LA497"/>
    <n v="4"/>
    <n v="24"/>
    <n v="6"/>
  </r>
  <r>
    <x v="6"/>
    <s v="Production 499"/>
    <s v="Multi"/>
    <s v="lll"/>
    <x v="1165"/>
    <s v=""/>
    <s v="FAC498"/>
    <n v="48"/>
    <n v="300"/>
    <n v="300"/>
    <s v="CS12X548"/>
    <s v="LA0Q"/>
    <s v="LA498"/>
    <n v="4"/>
    <n v="24"/>
    <n v="6"/>
  </r>
  <r>
    <x v="6"/>
    <s v="Production 500"/>
    <s v="Multi"/>
    <s v="lll"/>
    <x v="1166"/>
    <s v=""/>
    <s v="FAC499"/>
    <n v="48"/>
    <n v="300"/>
    <n v="300"/>
    <s v="CS12X549"/>
    <s v="LA0Q"/>
    <s v="LA499"/>
    <n v="4"/>
    <n v="24"/>
    <n v="6"/>
  </r>
  <r>
    <x v="6"/>
    <s v="Production 501"/>
    <s v="Multi"/>
    <s v="lll"/>
    <x v="1167"/>
    <s v=""/>
    <s v="FAC500"/>
    <n v="48"/>
    <n v="300"/>
    <n v="300"/>
    <s v="CS12X550"/>
    <s v="LA0Q"/>
    <s v="LA500"/>
    <n v="4"/>
    <n v="24"/>
    <n v="6"/>
  </r>
  <r>
    <x v="6"/>
    <s v="Production 502"/>
    <s v="Multi"/>
    <s v="lll"/>
    <x v="1168"/>
    <s v=""/>
    <s v="FAC501"/>
    <n v="48"/>
    <n v="300"/>
    <n v="300"/>
    <s v="CS12X551"/>
    <s v="LA0Q"/>
    <s v="LA501"/>
    <n v="4"/>
    <n v="24"/>
    <n v="6"/>
  </r>
  <r>
    <x v="6"/>
    <s v="Production 503"/>
    <s v="Multi"/>
    <s v="lll"/>
    <x v="1169"/>
    <s v=""/>
    <s v="FAC502"/>
    <n v="48"/>
    <n v="300"/>
    <n v="300"/>
    <s v="CS12X552"/>
    <s v="LA0Q"/>
    <s v="LA502"/>
    <n v="4"/>
    <n v="24"/>
    <n v="6"/>
  </r>
  <r>
    <x v="6"/>
    <s v="Production 504"/>
    <s v="Multi"/>
    <s v="lll"/>
    <x v="1170"/>
    <s v=""/>
    <s v="FAC503"/>
    <n v="48"/>
    <n v="300"/>
    <n v="300"/>
    <s v="CS12X553"/>
    <s v="LA0Q"/>
    <s v="LA503"/>
    <n v="4"/>
    <n v="24"/>
    <n v="6"/>
  </r>
  <r>
    <x v="6"/>
    <s v="Production 505"/>
    <s v="Multi"/>
    <s v="lll"/>
    <x v="1171"/>
    <s v=""/>
    <s v="FAC504"/>
    <n v="48"/>
    <n v="300"/>
    <n v="300"/>
    <s v="CS12X554"/>
    <s v="LA0Q"/>
    <s v="LA504"/>
    <n v="4"/>
    <n v="24"/>
    <n v="6"/>
  </r>
  <r>
    <x v="6"/>
    <s v="Production 506"/>
    <s v="Multi"/>
    <s v="lll"/>
    <x v="1172"/>
    <s v=""/>
    <s v="FAC505"/>
    <n v="48"/>
    <n v="300"/>
    <n v="300"/>
    <s v="CS12X555"/>
    <s v="LA0Q"/>
    <s v="LA505"/>
    <n v="4"/>
    <n v="24"/>
    <n v="6"/>
  </r>
  <r>
    <x v="6"/>
    <s v="Production 507"/>
    <s v="Multi"/>
    <s v="lll"/>
    <x v="1173"/>
    <s v=""/>
    <s v="FAC506"/>
    <n v="48"/>
    <n v="300"/>
    <n v="300"/>
    <s v="CS12X556"/>
    <s v="LA0Q"/>
    <s v="LA506"/>
    <n v="4"/>
    <n v="24"/>
    <n v="6"/>
  </r>
  <r>
    <x v="6"/>
    <s v="Production 508"/>
    <s v="Multi"/>
    <s v="lll"/>
    <x v="1174"/>
    <s v=""/>
    <s v="FAC507"/>
    <n v="48"/>
    <n v="300"/>
    <n v="300"/>
    <s v="CS12X557"/>
    <s v="LA0Q"/>
    <s v="LA507"/>
    <n v="4"/>
    <n v="24"/>
    <n v="6"/>
  </r>
  <r>
    <x v="6"/>
    <s v="Production 509"/>
    <s v="Multi"/>
    <s v="lll"/>
    <x v="1175"/>
    <s v=""/>
    <s v="FAC508"/>
    <n v="48"/>
    <n v="300"/>
    <n v="300"/>
    <s v="CS12X558"/>
    <s v="LA0Q"/>
    <s v="LA508"/>
    <n v="4"/>
    <n v="24"/>
    <n v="6"/>
  </r>
  <r>
    <x v="6"/>
    <s v="Production 510"/>
    <s v="Multi"/>
    <s v="lll"/>
    <x v="1176"/>
    <s v=""/>
    <s v="FAC509"/>
    <n v="48"/>
    <n v="300"/>
    <n v="300"/>
    <s v="CS12X559"/>
    <s v="LA0Q"/>
    <s v="LA509"/>
    <n v="4"/>
    <n v="24"/>
    <n v="6"/>
  </r>
  <r>
    <x v="6"/>
    <s v="Production 511"/>
    <s v="Multi"/>
    <s v="lll"/>
    <x v="1177"/>
    <s v=""/>
    <s v="FAC510"/>
    <n v="48"/>
    <n v="300"/>
    <n v="300"/>
    <s v="CS12X560"/>
    <s v="LA0Q"/>
    <s v="LA510"/>
    <n v="4"/>
    <n v="24"/>
    <n v="6"/>
  </r>
  <r>
    <x v="6"/>
    <s v="Production 512"/>
    <s v="Multi"/>
    <s v="lll"/>
    <x v="1178"/>
    <s v=""/>
    <s v="FAC511"/>
    <n v="48"/>
    <n v="300"/>
    <n v="300"/>
    <s v="CS12X561"/>
    <s v="LA0Q"/>
    <s v="LA511"/>
    <n v="4"/>
    <n v="24"/>
    <n v="6"/>
  </r>
  <r>
    <x v="6"/>
    <s v="Production 513"/>
    <s v="Multi"/>
    <s v="lll"/>
    <x v="1179"/>
    <s v=""/>
    <s v="FAC512"/>
    <n v="48"/>
    <n v="300"/>
    <n v="300"/>
    <s v="CS12X562"/>
    <s v="LA0Q"/>
    <s v="LA512"/>
    <n v="4"/>
    <n v="24"/>
    <n v="6"/>
  </r>
  <r>
    <x v="6"/>
    <s v="Production 514"/>
    <s v="Multi"/>
    <s v="lll"/>
    <x v="1180"/>
    <s v=""/>
    <s v="FAC513"/>
    <n v="48"/>
    <n v="300"/>
    <n v="300"/>
    <s v="CS12X563"/>
    <s v="LA0Q"/>
    <s v="LA513"/>
    <n v="4"/>
    <n v="24"/>
    <n v="6"/>
  </r>
  <r>
    <x v="6"/>
    <s v="Production 515"/>
    <s v="Multi"/>
    <s v="lll"/>
    <x v="1181"/>
    <s v=""/>
    <s v="FAC514"/>
    <n v="48"/>
    <n v="300"/>
    <n v="300"/>
    <s v="CS12X564"/>
    <s v="LA0Q"/>
    <s v="LA514"/>
    <n v="4"/>
    <n v="24"/>
    <n v="6"/>
  </r>
  <r>
    <x v="6"/>
    <s v="Production 516"/>
    <s v="Multi"/>
    <s v="lll"/>
    <x v="1182"/>
    <s v=""/>
    <s v="FAC515"/>
    <n v="48"/>
    <n v="300"/>
    <n v="300"/>
    <s v="CS12X565"/>
    <s v="LA0Q"/>
    <s v="LA515"/>
    <n v="4"/>
    <n v="24"/>
    <n v="6"/>
  </r>
  <r>
    <x v="6"/>
    <s v="Production 517"/>
    <s v="Multi"/>
    <s v="lll"/>
    <x v="1183"/>
    <s v=""/>
    <s v="FAC516"/>
    <n v="48"/>
    <n v="300"/>
    <n v="300"/>
    <s v="CS12X566"/>
    <s v="LA0Q"/>
    <s v="LA516"/>
    <n v="4"/>
    <n v="24"/>
    <n v="6"/>
  </r>
  <r>
    <x v="6"/>
    <s v="Production 518"/>
    <s v="Multi"/>
    <s v="lll"/>
    <x v="1184"/>
    <s v=""/>
    <s v="FAC517"/>
    <n v="48"/>
    <n v="300"/>
    <n v="300"/>
    <s v="CS12X567"/>
    <s v="LA0Q"/>
    <s v="LA517"/>
    <n v="4"/>
    <n v="24"/>
    <n v="6"/>
  </r>
  <r>
    <x v="6"/>
    <s v="Production 519"/>
    <s v="Multi"/>
    <s v="lll"/>
    <x v="1185"/>
    <s v=""/>
    <s v="FAC518"/>
    <n v="48"/>
    <n v="300"/>
    <n v="300"/>
    <s v="CS12X568"/>
    <s v="LA0Q"/>
    <s v="LA518"/>
    <n v="4"/>
    <n v="24"/>
    <n v="6"/>
  </r>
  <r>
    <x v="6"/>
    <s v="Production 520"/>
    <s v="Multi"/>
    <s v="lll"/>
    <x v="1186"/>
    <s v=""/>
    <s v="FAC519"/>
    <n v="48"/>
    <n v="300"/>
    <n v="300"/>
    <s v="CS12X569"/>
    <s v="LA0Q"/>
    <s v="LA519"/>
    <n v="4"/>
    <n v="24"/>
    <n v="6"/>
  </r>
  <r>
    <x v="6"/>
    <s v="Production 521"/>
    <s v="Multi"/>
    <s v="lll"/>
    <x v="1187"/>
    <s v=""/>
    <s v="FAC520"/>
    <n v="48"/>
    <n v="300"/>
    <n v="300"/>
    <s v="CS12X570"/>
    <s v="LA0Q"/>
    <s v="LA520"/>
    <n v="4"/>
    <n v="24"/>
    <n v="6"/>
  </r>
  <r>
    <x v="6"/>
    <s v="Production 522"/>
    <s v="Multi"/>
    <s v="lll"/>
    <x v="1188"/>
    <s v=""/>
    <s v="FAC521"/>
    <n v="48"/>
    <n v="300"/>
    <n v="300"/>
    <s v="CS12X571"/>
    <s v="LA0Q"/>
    <s v="LA521"/>
    <n v="4"/>
    <n v="24"/>
    <n v="6"/>
  </r>
  <r>
    <x v="6"/>
    <s v="Production 523"/>
    <s v="Multi"/>
    <s v="lll"/>
    <x v="1189"/>
    <s v=""/>
    <s v="FAC522"/>
    <n v="48"/>
    <n v="300"/>
    <n v="300"/>
    <s v="CS12X572"/>
    <s v="LA0Q"/>
    <s v="LA522"/>
    <n v="4"/>
    <n v="24"/>
    <n v="6"/>
  </r>
  <r>
    <x v="6"/>
    <s v="Production 524"/>
    <s v="Multi"/>
    <s v="lll"/>
    <x v="1190"/>
    <s v=""/>
    <s v="FAC523"/>
    <n v="48"/>
    <n v="300"/>
    <n v="300"/>
    <s v="CS12X573"/>
    <s v="LA0Q"/>
    <s v="LA523"/>
    <n v="4"/>
    <n v="24"/>
    <n v="6"/>
  </r>
  <r>
    <x v="6"/>
    <s v="Production 525"/>
    <s v="Multi"/>
    <s v="lll"/>
    <x v="1191"/>
    <s v=""/>
    <s v="FAC524"/>
    <n v="48"/>
    <n v="300"/>
    <n v="300"/>
    <s v="CS12X574"/>
    <s v="LA0Q"/>
    <s v="LA524"/>
    <n v="4"/>
    <n v="24"/>
    <n v="6"/>
  </r>
  <r>
    <x v="6"/>
    <s v="Production 526"/>
    <s v="Multi"/>
    <s v="lll"/>
    <x v="1192"/>
    <s v=""/>
    <s v="FAC525"/>
    <n v="48"/>
    <n v="300"/>
    <n v="300"/>
    <s v="CS12X575"/>
    <s v="LA0Q"/>
    <s v="LA525"/>
    <n v="4"/>
    <n v="24"/>
    <n v="6"/>
  </r>
  <r>
    <x v="6"/>
    <s v="Production 527"/>
    <s v="Multi"/>
    <s v="lll"/>
    <x v="1193"/>
    <s v=""/>
    <s v="FAC526"/>
    <n v="48"/>
    <n v="300"/>
    <n v="300"/>
    <s v="CS12X576"/>
    <s v="LA0Q"/>
    <s v="LA526"/>
    <n v="4"/>
    <n v="24"/>
    <n v="6"/>
  </r>
  <r>
    <x v="6"/>
    <s v="Production 528"/>
    <s v="Multi"/>
    <s v="lll"/>
    <x v="1194"/>
    <s v=""/>
    <s v="FAC527"/>
    <n v="48"/>
    <n v="300"/>
    <n v="300"/>
    <s v="CS12X577"/>
    <s v="LA0Q"/>
    <s v="LA527"/>
    <n v="4"/>
    <n v="24"/>
    <n v="6"/>
  </r>
  <r>
    <x v="6"/>
    <s v="Production 529"/>
    <s v="Multi"/>
    <s v="lll"/>
    <x v="1195"/>
    <s v=""/>
    <s v="FAC528"/>
    <n v="48"/>
    <n v="300"/>
    <n v="300"/>
    <s v="CS12X578"/>
    <s v="LA0Q"/>
    <s v="LA528"/>
    <n v="4"/>
    <n v="24"/>
    <n v="6"/>
  </r>
  <r>
    <x v="6"/>
    <s v="Production 530"/>
    <s v="Multi"/>
    <s v="lll"/>
    <x v="1196"/>
    <s v=""/>
    <s v="FAC529"/>
    <n v="48"/>
    <n v="300"/>
    <n v="300"/>
    <s v="CS12X579"/>
    <s v="LA0Q"/>
    <s v="LA529"/>
    <n v="4"/>
    <n v="24"/>
    <n v="6"/>
  </r>
  <r>
    <x v="6"/>
    <s v="Production 531"/>
    <s v="Multi"/>
    <s v="lll"/>
    <x v="1197"/>
    <s v=""/>
    <s v="FAC530"/>
    <n v="48"/>
    <n v="300"/>
    <n v="300"/>
    <s v="CS12X580"/>
    <s v="LA0Q"/>
    <s v="LA530"/>
    <n v="4"/>
    <n v="24"/>
    <n v="6"/>
  </r>
  <r>
    <x v="6"/>
    <s v="Production 532"/>
    <s v="Multi"/>
    <s v="lll"/>
    <x v="1198"/>
    <s v=""/>
    <s v="FAC531"/>
    <n v="48"/>
    <n v="300"/>
    <n v="300"/>
    <s v="CS12X581"/>
    <s v="LA0Q"/>
    <s v="LA531"/>
    <n v="4"/>
    <n v="24"/>
    <n v="6"/>
  </r>
  <r>
    <x v="6"/>
    <s v="Production 533"/>
    <s v="Multi"/>
    <s v="lll"/>
    <x v="1199"/>
    <s v=""/>
    <s v="FAC532"/>
    <n v="48"/>
    <n v="300"/>
    <n v="300"/>
    <s v="CS12X582"/>
    <s v="LA0Q"/>
    <s v="LA532"/>
    <n v="4"/>
    <n v="24"/>
    <n v="6"/>
  </r>
  <r>
    <x v="6"/>
    <s v="Production 534"/>
    <s v="Multi"/>
    <s v="lll"/>
    <x v="1200"/>
    <s v=""/>
    <s v="FAC533"/>
    <n v="48"/>
    <n v="300"/>
    <n v="300"/>
    <s v="CS12X583"/>
    <s v="LA0Q"/>
    <s v="LA533"/>
    <n v="4"/>
    <n v="24"/>
    <n v="6"/>
  </r>
  <r>
    <x v="6"/>
    <s v="Production 535"/>
    <s v="Multi"/>
    <s v="lll"/>
    <x v="1201"/>
    <s v=""/>
    <s v="FAC534"/>
    <n v="48"/>
    <n v="300"/>
    <n v="300"/>
    <s v="CS12X584"/>
    <s v="LA0Q"/>
    <s v="LA534"/>
    <n v="4"/>
    <n v="24"/>
    <n v="6"/>
  </r>
  <r>
    <x v="6"/>
    <s v="Production 536"/>
    <s v="Multi"/>
    <s v="lll"/>
    <x v="1202"/>
    <s v=""/>
    <s v="FAC535"/>
    <n v="48"/>
    <n v="300"/>
    <n v="300"/>
    <s v="CS12X585"/>
    <s v="LA0Q"/>
    <s v="LA535"/>
    <n v="4"/>
    <n v="24"/>
    <n v="6"/>
  </r>
  <r>
    <x v="6"/>
    <s v="Production 537"/>
    <s v="Multi"/>
    <s v="lll"/>
    <x v="1203"/>
    <s v=""/>
    <s v="FAC536"/>
    <n v="48"/>
    <n v="300"/>
    <n v="300"/>
    <s v="CS12X586"/>
    <s v="LA0Q"/>
    <s v="LA536"/>
    <n v="4"/>
    <n v="24"/>
    <n v="6"/>
  </r>
  <r>
    <x v="6"/>
    <s v="Production 538"/>
    <s v="Multi"/>
    <s v="lll"/>
    <x v="1204"/>
    <s v=""/>
    <s v="FAC537"/>
    <n v="48"/>
    <n v="300"/>
    <n v="300"/>
    <s v="CS12X587"/>
    <s v="LA0Q"/>
    <s v="LA537"/>
    <n v="4"/>
    <n v="24"/>
    <n v="6"/>
  </r>
  <r>
    <x v="6"/>
    <s v="Production 539"/>
    <s v="Multi"/>
    <s v="lll"/>
    <x v="1205"/>
    <s v=""/>
    <s v="FAC538"/>
    <n v="48"/>
    <n v="300"/>
    <n v="300"/>
    <s v="CS12X588"/>
    <s v="LA0Q"/>
    <s v="LA538"/>
    <n v="4"/>
    <n v="24"/>
    <n v="6"/>
  </r>
  <r>
    <x v="6"/>
    <s v="Production 540"/>
    <s v="Multi"/>
    <s v="lll"/>
    <x v="1206"/>
    <s v=""/>
    <s v="FAC539"/>
    <n v="48"/>
    <n v="300"/>
    <n v="300"/>
    <s v="CS12X589"/>
    <s v="LA0Q"/>
    <s v="LA539"/>
    <n v="4"/>
    <n v="24"/>
    <n v="6"/>
  </r>
  <r>
    <x v="6"/>
    <s v="Production 541"/>
    <s v="Multi"/>
    <s v="lll"/>
    <x v="1207"/>
    <s v=""/>
    <s v="FAC540"/>
    <n v="48"/>
    <n v="300"/>
    <n v="300"/>
    <s v="CS12X590"/>
    <s v="LA0Q"/>
    <s v="LA540"/>
    <n v="4"/>
    <n v="24"/>
    <n v="6"/>
  </r>
  <r>
    <x v="6"/>
    <s v="Production 542"/>
    <s v="Multi"/>
    <s v="lll"/>
    <x v="1208"/>
    <s v=""/>
    <s v="FAC541"/>
    <n v="48"/>
    <n v="300"/>
    <n v="300"/>
    <s v="CS12X591"/>
    <s v="LA0Q"/>
    <s v="LA541"/>
    <n v="4"/>
    <n v="24"/>
    <n v="6"/>
  </r>
  <r>
    <x v="6"/>
    <s v="Production 543"/>
    <s v="Multi"/>
    <s v="lll"/>
    <x v="1209"/>
    <s v=""/>
    <s v="FAC542"/>
    <n v="48"/>
    <n v="300"/>
    <n v="300"/>
    <s v="CS12X592"/>
    <s v="LA0Q"/>
    <s v="LA542"/>
    <n v="4"/>
    <n v="24"/>
    <n v="6"/>
  </r>
  <r>
    <x v="6"/>
    <s v="Production 544"/>
    <s v="Multi"/>
    <s v="lll"/>
    <x v="1210"/>
    <s v=""/>
    <s v="FAC543"/>
    <n v="48"/>
    <n v="300"/>
    <n v="300"/>
    <s v="CS12X593"/>
    <s v="LA0Q"/>
    <s v="LA543"/>
    <n v="4"/>
    <n v="24"/>
    <n v="6"/>
  </r>
  <r>
    <x v="6"/>
    <s v="Production 545"/>
    <s v="Multi"/>
    <s v="lll"/>
    <x v="1211"/>
    <s v=""/>
    <s v="FAC544"/>
    <n v="48"/>
    <n v="300"/>
    <n v="300"/>
    <s v="CS12X594"/>
    <s v="LA0Q"/>
    <s v="LA544"/>
    <n v="4"/>
    <n v="24"/>
    <n v="6"/>
  </r>
  <r>
    <x v="6"/>
    <s v="Production 546"/>
    <s v="Multi"/>
    <s v="lll"/>
    <x v="1212"/>
    <s v=""/>
    <s v="FAC545"/>
    <n v="48"/>
    <n v="300"/>
    <n v="300"/>
    <s v="CS12X595"/>
    <s v="LA0Q"/>
    <s v="LA545"/>
    <n v="4"/>
    <n v="24"/>
    <n v="6"/>
  </r>
  <r>
    <x v="6"/>
    <s v="Production 547"/>
    <s v="Multi"/>
    <s v="lll"/>
    <x v="1213"/>
    <s v=""/>
    <s v="FAC546"/>
    <n v="48"/>
    <n v="300"/>
    <n v="300"/>
    <s v="CS12X596"/>
    <s v="LA0Q"/>
    <s v="LA546"/>
    <n v="4"/>
    <n v="24"/>
    <n v="6"/>
  </r>
  <r>
    <x v="6"/>
    <s v="Production 548"/>
    <s v="Multi"/>
    <s v="lll"/>
    <x v="1214"/>
    <s v=""/>
    <s v="FAC547"/>
    <n v="48"/>
    <n v="300"/>
    <n v="300"/>
    <s v="CS12X597"/>
    <s v="LA0Q"/>
    <s v="LA547"/>
    <n v="4"/>
    <n v="24"/>
    <n v="6"/>
  </r>
  <r>
    <x v="6"/>
    <s v="Production 549"/>
    <s v="Multi"/>
    <s v="lll"/>
    <x v="1215"/>
    <s v=""/>
    <s v="FAC548"/>
    <n v="48"/>
    <n v="300"/>
    <n v="300"/>
    <s v="CS12X598"/>
    <s v="LA0Q"/>
    <s v="LA548"/>
    <n v="4"/>
    <n v="24"/>
    <n v="6"/>
  </r>
  <r>
    <x v="6"/>
    <s v="Production 550"/>
    <s v="Multi"/>
    <s v="lll"/>
    <x v="1216"/>
    <s v=""/>
    <s v="FAC549"/>
    <n v="48"/>
    <n v="300"/>
    <n v="300"/>
    <s v="CS12X599"/>
    <s v="LA0Q"/>
    <s v="LA549"/>
    <n v="4"/>
    <n v="24"/>
    <n v="6"/>
  </r>
  <r>
    <x v="6"/>
    <s v="Production 551"/>
    <s v="Multi"/>
    <s v="lll"/>
    <x v="1217"/>
    <s v=""/>
    <s v="FAC550"/>
    <n v="48"/>
    <n v="300"/>
    <n v="300"/>
    <s v="CS12X600"/>
    <s v="LA0Q"/>
    <s v="LA550"/>
    <n v="4"/>
    <n v="24"/>
    <n v="6"/>
  </r>
  <r>
    <x v="6"/>
    <s v="Production 552"/>
    <s v="Multi"/>
    <s v="lll"/>
    <x v="1218"/>
    <s v=""/>
    <s v="FAC551"/>
    <n v="48"/>
    <n v="300"/>
    <n v="300"/>
    <s v="CS12X601"/>
    <s v="LA0Q"/>
    <s v="LA551"/>
    <n v="4"/>
    <n v="24"/>
    <n v="6"/>
  </r>
  <r>
    <x v="6"/>
    <s v="Production 553"/>
    <s v="Multi"/>
    <s v="lll"/>
    <x v="1219"/>
    <s v=""/>
    <s v="FAC552"/>
    <n v="48"/>
    <n v="300"/>
    <n v="300"/>
    <s v="CS12X602"/>
    <s v="LA0Q"/>
    <s v="LA552"/>
    <n v="4"/>
    <n v="24"/>
    <n v="6"/>
  </r>
  <r>
    <x v="6"/>
    <s v="Production 554"/>
    <s v="Multi"/>
    <s v="lll"/>
    <x v="1220"/>
    <s v=""/>
    <s v="FAC553"/>
    <n v="48"/>
    <n v="300"/>
    <n v="300"/>
    <s v="CS12X603"/>
    <s v="LA0Q"/>
    <s v="LA553"/>
    <n v="4"/>
    <n v="24"/>
    <n v="6"/>
  </r>
  <r>
    <x v="6"/>
    <s v="Production 555"/>
    <s v="Multi"/>
    <s v="lll"/>
    <x v="1221"/>
    <s v=""/>
    <s v="FAC554"/>
    <n v="48"/>
    <n v="300"/>
    <n v="300"/>
    <s v="CS12X604"/>
    <s v="LA0Q"/>
    <s v="LA554"/>
    <n v="4"/>
    <n v="24"/>
    <n v="6"/>
  </r>
  <r>
    <x v="6"/>
    <s v="Production 556"/>
    <s v="Multi"/>
    <s v="lll"/>
    <x v="1222"/>
    <s v=""/>
    <s v="FAC555"/>
    <n v="48"/>
    <n v="300"/>
    <n v="300"/>
    <s v="CS12X605"/>
    <s v="LA0Q"/>
    <s v="LA555"/>
    <n v="4"/>
    <n v="24"/>
    <n v="6"/>
  </r>
  <r>
    <x v="6"/>
    <s v="Production 557"/>
    <s v="Multi"/>
    <s v="lll"/>
    <x v="1223"/>
    <s v=""/>
    <s v="FAC556"/>
    <n v="48"/>
    <n v="300"/>
    <n v="300"/>
    <s v="CS12X606"/>
    <s v="LA0Q"/>
    <s v="LA556"/>
    <n v="4"/>
    <n v="24"/>
    <n v="6"/>
  </r>
  <r>
    <x v="6"/>
    <s v="Production 558"/>
    <s v="Multi"/>
    <s v="lll"/>
    <x v="1224"/>
    <s v=""/>
    <s v="FAC557"/>
    <n v="48"/>
    <n v="300"/>
    <n v="300"/>
    <s v="CS12X607"/>
    <s v="LA0Q"/>
    <s v="LA557"/>
    <n v="4"/>
    <n v="24"/>
    <n v="6"/>
  </r>
  <r>
    <x v="6"/>
    <s v="Production 559"/>
    <s v="Multi"/>
    <s v="lll"/>
    <x v="1225"/>
    <s v=""/>
    <s v="FAC558"/>
    <n v="48"/>
    <n v="300"/>
    <n v="300"/>
    <s v="CS12X608"/>
    <s v="LA0Q"/>
    <s v="LA558"/>
    <n v="4"/>
    <n v="24"/>
    <n v="6"/>
  </r>
  <r>
    <x v="6"/>
    <s v="Production 560"/>
    <s v="Multi"/>
    <s v="lll"/>
    <x v="1226"/>
    <s v=""/>
    <s v="FAC559"/>
    <n v="48"/>
    <n v="300"/>
    <n v="300"/>
    <s v="CS12X609"/>
    <s v="LA0Q"/>
    <s v="LA559"/>
    <n v="4"/>
    <n v="24"/>
    <n v="6"/>
  </r>
  <r>
    <x v="6"/>
    <s v="Production 561"/>
    <s v="Multi"/>
    <s v="lll"/>
    <x v="1227"/>
    <s v=""/>
    <s v="FAC560"/>
    <n v="48"/>
    <n v="300"/>
    <n v="300"/>
    <s v="CS12X610"/>
    <s v="LA0Q"/>
    <s v="LA560"/>
    <n v="4"/>
    <n v="24"/>
    <n v="6"/>
  </r>
  <r>
    <x v="6"/>
    <s v="Production 562"/>
    <s v="Multi"/>
    <s v="lll"/>
    <x v="1228"/>
    <s v=""/>
    <s v="FAC561"/>
    <n v="48"/>
    <n v="300"/>
    <n v="300"/>
    <s v="CS12X611"/>
    <s v="LA0Q"/>
    <s v="LA561"/>
    <n v="4"/>
    <n v="24"/>
    <n v="6"/>
  </r>
  <r>
    <x v="6"/>
    <s v="Production 563"/>
    <s v="Multi"/>
    <s v="lll"/>
    <x v="1229"/>
    <s v=""/>
    <s v="FAC562"/>
    <n v="48"/>
    <n v="300"/>
    <n v="300"/>
    <s v="CS12X612"/>
    <s v="LA0Q"/>
    <s v="LA562"/>
    <n v="4"/>
    <n v="24"/>
    <n v="6"/>
  </r>
  <r>
    <x v="6"/>
    <s v="Production 564"/>
    <s v="Multi"/>
    <s v="lll"/>
    <x v="1230"/>
    <s v=""/>
    <s v="FAC563"/>
    <n v="48"/>
    <n v="300"/>
    <n v="300"/>
    <s v="CS12X613"/>
    <s v="LA0Q"/>
    <s v="LA563"/>
    <n v="4"/>
    <n v="24"/>
    <n v="6"/>
  </r>
  <r>
    <x v="6"/>
    <s v="Production 565"/>
    <s v="Multi"/>
    <s v="lll"/>
    <x v="1231"/>
    <s v=""/>
    <s v="FAC564"/>
    <n v="48"/>
    <n v="300"/>
    <n v="300"/>
    <s v="CS12X614"/>
    <s v="LA0Q"/>
    <s v="LA564"/>
    <n v="4"/>
    <n v="24"/>
    <n v="6"/>
  </r>
  <r>
    <x v="6"/>
    <s v="Production 566"/>
    <s v="Multi"/>
    <s v="lll"/>
    <x v="1232"/>
    <s v=""/>
    <s v="FAC565"/>
    <n v="48"/>
    <n v="300"/>
    <n v="300"/>
    <s v="CS12X615"/>
    <s v="LA0Q"/>
    <s v="LA565"/>
    <n v="4"/>
    <n v="24"/>
    <n v="6"/>
  </r>
  <r>
    <x v="6"/>
    <s v="Production 567"/>
    <s v="Multi"/>
    <s v="lll"/>
    <x v="1233"/>
    <s v=""/>
    <s v="FAC566"/>
    <n v="48"/>
    <n v="300"/>
    <n v="300"/>
    <s v="CS12X616"/>
    <s v="LA0Q"/>
    <s v="LA566"/>
    <n v="4"/>
    <n v="24"/>
    <n v="6"/>
  </r>
  <r>
    <x v="6"/>
    <s v="Production 568"/>
    <s v="Multi"/>
    <s v="lll"/>
    <x v="1234"/>
    <s v=""/>
    <s v="FAC567"/>
    <n v="48"/>
    <n v="300"/>
    <n v="300"/>
    <s v="CS12X617"/>
    <s v="LA0Q"/>
    <s v="LA567"/>
    <n v="4"/>
    <n v="24"/>
    <n v="6"/>
  </r>
  <r>
    <x v="6"/>
    <s v="Production 569"/>
    <s v="Multi"/>
    <s v="lll"/>
    <x v="1235"/>
    <s v=""/>
    <s v="FAC568"/>
    <n v="48"/>
    <n v="300"/>
    <n v="300"/>
    <s v="CS12X618"/>
    <s v="LA0Q"/>
    <s v="LA568"/>
    <n v="4"/>
    <n v="24"/>
    <n v="6"/>
  </r>
  <r>
    <x v="6"/>
    <s v="Production 570"/>
    <s v="Multi"/>
    <s v="lll"/>
    <x v="1236"/>
    <s v=""/>
    <s v="FAC569"/>
    <n v="48"/>
    <n v="300"/>
    <n v="300"/>
    <s v="CS12X619"/>
    <s v="LA0Q"/>
    <s v="LA569"/>
    <n v="4"/>
    <n v="24"/>
    <n v="6"/>
  </r>
  <r>
    <x v="6"/>
    <s v="Production 571"/>
    <s v="Multi"/>
    <s v="lll"/>
    <x v="1237"/>
    <s v=""/>
    <s v="FAC570"/>
    <n v="48"/>
    <n v="300"/>
    <n v="300"/>
    <s v="CS12X620"/>
    <s v="LA0Q"/>
    <s v="LA570"/>
    <n v="4"/>
    <n v="24"/>
    <n v="6"/>
  </r>
  <r>
    <x v="6"/>
    <s v="Production 572"/>
    <s v="Multi"/>
    <s v="lll"/>
    <x v="1238"/>
    <s v=""/>
    <s v="FAC571"/>
    <n v="48"/>
    <n v="300"/>
    <n v="300"/>
    <s v="CS12X621"/>
    <s v="LA0Q"/>
    <s v="LA571"/>
    <n v="4"/>
    <n v="24"/>
    <n v="6"/>
  </r>
  <r>
    <x v="6"/>
    <s v="Production 573"/>
    <s v="Multi"/>
    <s v="lll"/>
    <x v="1239"/>
    <s v=""/>
    <s v="FAC572"/>
    <n v="48"/>
    <n v="300"/>
    <n v="300"/>
    <s v="CS12X622"/>
    <s v="LA0Q"/>
    <s v="LA572"/>
    <n v="4"/>
    <n v="24"/>
    <n v="6"/>
  </r>
  <r>
    <x v="6"/>
    <s v="Production 574"/>
    <s v="Multi"/>
    <s v="lll"/>
    <x v="1240"/>
    <s v=""/>
    <s v="FAC573"/>
    <n v="48"/>
    <n v="300"/>
    <n v="300"/>
    <s v="CS12X623"/>
    <s v="LA0Q"/>
    <s v="LA573"/>
    <n v="4"/>
    <n v="24"/>
    <n v="6"/>
  </r>
  <r>
    <x v="6"/>
    <s v="Production 575"/>
    <s v="Multi"/>
    <s v="lll"/>
    <x v="1241"/>
    <s v=""/>
    <s v="FAC574"/>
    <n v="48"/>
    <n v="300"/>
    <n v="300"/>
    <s v="CS12X624"/>
    <s v="LA0Q"/>
    <s v="LA574"/>
    <n v="4"/>
    <n v="24"/>
    <n v="6"/>
  </r>
  <r>
    <x v="6"/>
    <s v="Production 576"/>
    <s v="Multi"/>
    <s v="lll"/>
    <x v="1242"/>
    <s v=""/>
    <s v="FAC575"/>
    <n v="48"/>
    <n v="300"/>
    <n v="300"/>
    <s v="CS12X625"/>
    <s v="LA0Q"/>
    <s v="LA575"/>
    <n v="4"/>
    <n v="24"/>
    <n v="6"/>
  </r>
  <r>
    <x v="6"/>
    <s v="Production 577"/>
    <s v="Multi"/>
    <s v="lll"/>
    <x v="1243"/>
    <s v=""/>
    <s v="FAC576"/>
    <n v="48"/>
    <n v="300"/>
    <n v="300"/>
    <s v="CS12X626"/>
    <s v="LA0Q"/>
    <s v="LA576"/>
    <n v="4"/>
    <n v="24"/>
    <n v="6"/>
  </r>
  <r>
    <x v="6"/>
    <s v="Production 578"/>
    <s v="Multi"/>
    <s v="lll"/>
    <x v="1244"/>
    <s v=""/>
    <s v="FAC577"/>
    <n v="48"/>
    <n v="300"/>
    <n v="300"/>
    <s v="CS12X627"/>
    <s v="LA0Q"/>
    <s v="LA577"/>
    <n v="4"/>
    <n v="24"/>
    <n v="6"/>
  </r>
  <r>
    <x v="6"/>
    <s v="Production 579"/>
    <s v="Multi"/>
    <s v="lll"/>
    <x v="1245"/>
    <s v=""/>
    <s v="FAC578"/>
    <n v="48"/>
    <n v="300"/>
    <n v="300"/>
    <s v="CS12X628"/>
    <s v="LA0Q"/>
    <s v="LA578"/>
    <n v="4"/>
    <n v="24"/>
    <n v="6"/>
  </r>
  <r>
    <x v="6"/>
    <s v="Production 580"/>
    <s v="Multi"/>
    <s v="lll"/>
    <x v="1246"/>
    <s v=""/>
    <s v="FAC579"/>
    <n v="48"/>
    <n v="300"/>
    <n v="300"/>
    <s v="CS12X629"/>
    <s v="LA0Q"/>
    <s v="LA579"/>
    <n v="4"/>
    <n v="24"/>
    <n v="6"/>
  </r>
  <r>
    <x v="6"/>
    <s v="Production 581"/>
    <s v="Multi"/>
    <s v="lll"/>
    <x v="1247"/>
    <s v=""/>
    <s v="FAC580"/>
    <n v="48"/>
    <n v="300"/>
    <n v="300"/>
    <s v="CS12X630"/>
    <s v="LA0Q"/>
    <s v="LA580"/>
    <n v="4"/>
    <n v="24"/>
    <n v="6"/>
  </r>
  <r>
    <x v="6"/>
    <s v="Production 582"/>
    <s v="Multi"/>
    <s v="lll"/>
    <x v="1248"/>
    <s v=""/>
    <s v="FAC581"/>
    <n v="48"/>
    <n v="300"/>
    <n v="300"/>
    <s v="CS12X631"/>
    <s v="LA0Q"/>
    <s v="LA581"/>
    <n v="4"/>
    <n v="24"/>
    <n v="6"/>
  </r>
  <r>
    <x v="6"/>
    <s v="Production 583"/>
    <s v="Multi"/>
    <s v="lll"/>
    <x v="1249"/>
    <s v=""/>
    <s v="FAC582"/>
    <n v="48"/>
    <n v="300"/>
    <n v="300"/>
    <s v="CS12X632"/>
    <s v="LA0Q"/>
    <s v="LA582"/>
    <n v="4"/>
    <n v="24"/>
    <n v="6"/>
  </r>
  <r>
    <x v="6"/>
    <s v="Production 584"/>
    <s v="Multi"/>
    <s v="lll"/>
    <x v="1250"/>
    <s v=""/>
    <s v="FAC583"/>
    <n v="48"/>
    <n v="300"/>
    <n v="300"/>
    <s v="CS12X633"/>
    <s v="LA0Q"/>
    <s v="LA583"/>
    <n v="4"/>
    <n v="24"/>
    <n v="6"/>
  </r>
  <r>
    <x v="6"/>
    <s v="Production 585"/>
    <s v="Multi"/>
    <s v="lll"/>
    <x v="1251"/>
    <s v=""/>
    <s v="FAC584"/>
    <n v="48"/>
    <n v="300"/>
    <n v="300"/>
    <s v="CS12X634"/>
    <s v="LA0Q"/>
    <s v="LA584"/>
    <n v="4"/>
    <n v="24"/>
    <n v="6"/>
  </r>
  <r>
    <x v="6"/>
    <s v="Production 586"/>
    <s v="Multi"/>
    <s v="lll"/>
    <x v="1252"/>
    <s v=""/>
    <s v="FAC585"/>
    <n v="48"/>
    <n v="300"/>
    <n v="300"/>
    <s v="CS12X635"/>
    <s v="LA0Q"/>
    <s v="LA585"/>
    <n v="4"/>
    <n v="24"/>
    <n v="6"/>
  </r>
  <r>
    <x v="6"/>
    <s v="Production 587"/>
    <s v="Multi"/>
    <s v="lll"/>
    <x v="1253"/>
    <s v=""/>
    <s v="FAC586"/>
    <n v="48"/>
    <n v="300"/>
    <n v="300"/>
    <s v="CS12X636"/>
    <s v="LA0Q"/>
    <s v="LA586"/>
    <n v="4"/>
    <n v="24"/>
    <n v="6"/>
  </r>
  <r>
    <x v="6"/>
    <s v="Production 588"/>
    <s v="Multi"/>
    <s v="lll"/>
    <x v="1254"/>
    <s v=""/>
    <s v="FAC587"/>
    <n v="48"/>
    <n v="300"/>
    <n v="300"/>
    <s v="CS12X637"/>
    <s v="LA0Q"/>
    <s v="LA587"/>
    <n v="4"/>
    <n v="24"/>
    <n v="6"/>
  </r>
  <r>
    <x v="6"/>
    <s v="Production 589"/>
    <s v="Multi"/>
    <s v="lll"/>
    <x v="1255"/>
    <s v=""/>
    <s v="FAC588"/>
    <n v="48"/>
    <n v="300"/>
    <n v="300"/>
    <s v="CS12X638"/>
    <s v="LA0Q"/>
    <s v="LA588"/>
    <n v="4"/>
    <n v="24"/>
    <n v="6"/>
  </r>
  <r>
    <x v="6"/>
    <s v="Production 590"/>
    <s v="Multi"/>
    <s v="lll"/>
    <x v="1256"/>
    <s v=""/>
    <s v="FAC589"/>
    <n v="48"/>
    <n v="300"/>
    <n v="300"/>
    <s v="CS12X639"/>
    <s v="LA0Q"/>
    <s v="LA589"/>
    <n v="4"/>
    <n v="24"/>
    <n v="6"/>
  </r>
  <r>
    <x v="6"/>
    <s v="Production 591"/>
    <s v="Multi"/>
    <s v="lll"/>
    <x v="1257"/>
    <s v=""/>
    <s v="FAC590"/>
    <n v="48"/>
    <n v="300"/>
    <n v="300"/>
    <s v="CS12X640"/>
    <s v="LA0Q"/>
    <s v="LA590"/>
    <n v="4"/>
    <n v="24"/>
    <n v="6"/>
  </r>
  <r>
    <x v="6"/>
    <s v="Production 592"/>
    <s v="Multi"/>
    <s v="lll"/>
    <x v="1258"/>
    <s v=""/>
    <s v="FAC591"/>
    <n v="48"/>
    <n v="300"/>
    <n v="300"/>
    <s v="CS12X641"/>
    <s v="LA0Q"/>
    <s v="LA591"/>
    <n v="4"/>
    <n v="24"/>
    <n v="6"/>
  </r>
  <r>
    <x v="6"/>
    <s v="Production 593"/>
    <s v="Multi"/>
    <s v="lll"/>
    <x v="1259"/>
    <s v=""/>
    <s v="FAC592"/>
    <n v="48"/>
    <n v="300"/>
    <n v="300"/>
    <s v="CS12X642"/>
    <s v="LA0Q"/>
    <s v="LA592"/>
    <n v="4"/>
    <n v="24"/>
    <n v="6"/>
  </r>
  <r>
    <x v="6"/>
    <s v="Production 594"/>
    <s v="Multi"/>
    <s v="lll"/>
    <x v="1260"/>
    <s v=""/>
    <s v="FAC593"/>
    <n v="48"/>
    <n v="300"/>
    <n v="300"/>
    <s v="CS12X643"/>
    <s v="LA0Q"/>
    <s v="LA593"/>
    <n v="4"/>
    <n v="24"/>
    <n v="6"/>
  </r>
  <r>
    <x v="6"/>
    <s v="Production 595"/>
    <s v="Multi"/>
    <s v="lll"/>
    <x v="1261"/>
    <s v=""/>
    <s v="FAC594"/>
    <n v="48"/>
    <n v="300"/>
    <n v="300"/>
    <s v="CS12X644"/>
    <s v="LA0Q"/>
    <s v="LA594"/>
    <n v="4"/>
    <n v="24"/>
    <n v="6"/>
  </r>
  <r>
    <x v="6"/>
    <s v="Production 596"/>
    <s v="Multi"/>
    <s v="lll"/>
    <x v="1262"/>
    <s v=""/>
    <s v="FAC595"/>
    <n v="48"/>
    <n v="300"/>
    <n v="300"/>
    <s v="CS12X645"/>
    <s v="LA0Q"/>
    <s v="LA595"/>
    <n v="4"/>
    <n v="24"/>
    <n v="6"/>
  </r>
  <r>
    <x v="6"/>
    <s v="Production 597"/>
    <s v="Multi"/>
    <s v="lll"/>
    <x v="1263"/>
    <s v=""/>
    <s v="FAC596"/>
    <n v="48"/>
    <n v="300"/>
    <n v="300"/>
    <s v="CS12X646"/>
    <s v="LA0Q"/>
    <s v="LA596"/>
    <n v="4"/>
    <n v="24"/>
    <n v="6"/>
  </r>
  <r>
    <x v="6"/>
    <s v="Production 598"/>
    <s v="Multi"/>
    <s v="lll"/>
    <x v="1264"/>
    <s v=""/>
    <s v="FAC597"/>
    <n v="48"/>
    <n v="300"/>
    <n v="300"/>
    <s v="CS12X647"/>
    <s v="LA0Q"/>
    <s v="LA597"/>
    <n v="4"/>
    <n v="24"/>
    <n v="6"/>
  </r>
  <r>
    <x v="6"/>
    <s v="Production 599"/>
    <s v="Multi"/>
    <s v="lll"/>
    <x v="1265"/>
    <s v=""/>
    <s v="FAC598"/>
    <n v="48"/>
    <n v="300"/>
    <n v="300"/>
    <s v="CS12X648"/>
    <s v="LA0Q"/>
    <s v="LA598"/>
    <n v="4"/>
    <n v="24"/>
    <n v="6"/>
  </r>
  <r>
    <x v="6"/>
    <s v="Production 600"/>
    <s v="Multi"/>
    <s v="lll"/>
    <x v="1266"/>
    <s v=""/>
    <s v="FAC599"/>
    <n v="48"/>
    <n v="300"/>
    <n v="300"/>
    <s v="CS12X649"/>
    <s v="LA0Q"/>
    <s v="LA599"/>
    <n v="4"/>
    <n v="24"/>
    <n v="6"/>
  </r>
  <r>
    <x v="6"/>
    <s v="Production 601"/>
    <s v="Multi"/>
    <s v="lll"/>
    <x v="1267"/>
    <s v=""/>
    <s v="FAC600"/>
    <n v="48"/>
    <n v="300"/>
    <n v="300"/>
    <s v="CS12X650"/>
    <s v="LA0Q"/>
    <s v="LA600"/>
    <n v="4"/>
    <n v="24"/>
    <n v="6"/>
  </r>
  <r>
    <x v="6"/>
    <s v="Production 602"/>
    <s v="Multi"/>
    <s v="lll"/>
    <x v="1268"/>
    <s v=""/>
    <s v="FAC601"/>
    <n v="48"/>
    <n v="300"/>
    <n v="300"/>
    <s v="CS12X651"/>
    <s v="LA0Q"/>
    <s v="LA601"/>
    <n v="4"/>
    <n v="24"/>
    <n v="6"/>
  </r>
  <r>
    <x v="6"/>
    <s v="Production 603"/>
    <s v="Multi"/>
    <s v="lll"/>
    <x v="1269"/>
    <s v=""/>
    <s v="FAC602"/>
    <n v="48"/>
    <n v="300"/>
    <n v="300"/>
    <s v="CS12X652"/>
    <s v="LA0Q"/>
    <s v="LA602"/>
    <n v="4"/>
    <n v="24"/>
    <n v="6"/>
  </r>
  <r>
    <x v="6"/>
    <s v="Production 604"/>
    <s v="Multi"/>
    <s v="lll"/>
    <x v="1270"/>
    <s v=""/>
    <s v="FAC603"/>
    <n v="48"/>
    <n v="300"/>
    <n v="300"/>
    <s v="CS12X653"/>
    <s v="LA0Q"/>
    <s v="LA603"/>
    <n v="4"/>
    <n v="24"/>
    <n v="6"/>
  </r>
  <r>
    <x v="6"/>
    <s v="Production 605"/>
    <s v="Multi"/>
    <s v="lll"/>
    <x v="1271"/>
    <s v=""/>
    <s v="FAC604"/>
    <n v="48"/>
    <n v="300"/>
    <n v="300"/>
    <s v="CS12X654"/>
    <s v="LA0Q"/>
    <s v="LA604"/>
    <n v="4"/>
    <n v="24"/>
    <n v="6"/>
  </r>
  <r>
    <x v="6"/>
    <s v="Production 606"/>
    <s v="Multi"/>
    <s v="lll"/>
    <x v="1272"/>
    <s v=""/>
    <s v="FAC605"/>
    <n v="48"/>
    <n v="300"/>
    <n v="300"/>
    <s v="CS12X655"/>
    <s v="LA0Q"/>
    <s v="LA605"/>
    <n v="4"/>
    <n v="24"/>
    <n v="6"/>
  </r>
  <r>
    <x v="6"/>
    <s v="Production 607"/>
    <s v="Multi"/>
    <s v="lll"/>
    <x v="1273"/>
    <s v=""/>
    <s v="FAC606"/>
    <n v="48"/>
    <n v="300"/>
    <n v="300"/>
    <s v="CS12X656"/>
    <s v="LA0Q"/>
    <s v="LA606"/>
    <n v="4"/>
    <n v="24"/>
    <n v="6"/>
  </r>
  <r>
    <x v="6"/>
    <s v="Production 608"/>
    <s v="Multi"/>
    <s v="lll"/>
    <x v="1274"/>
    <s v=""/>
    <s v="FAC607"/>
    <n v="48"/>
    <n v="300"/>
    <n v="300"/>
    <s v="CS12X657"/>
    <s v="LA0Q"/>
    <s v="LA607"/>
    <n v="4"/>
    <n v="24"/>
    <n v="6"/>
  </r>
  <r>
    <x v="6"/>
    <s v="Production 609"/>
    <s v="Multi"/>
    <s v="lll"/>
    <x v="1275"/>
    <s v=""/>
    <s v="FAC608"/>
    <n v="48"/>
    <n v="300"/>
    <n v="300"/>
    <s v="CS12X658"/>
    <s v="LA0Q"/>
    <s v="LA608"/>
    <n v="4"/>
    <n v="24"/>
    <n v="6"/>
  </r>
  <r>
    <x v="6"/>
    <s v="Production 610"/>
    <s v="Multi"/>
    <s v="lll"/>
    <x v="1276"/>
    <s v=""/>
    <s v="FAC609"/>
    <n v="48"/>
    <n v="300"/>
    <n v="300"/>
    <s v="CS12X659"/>
    <s v="LA0Q"/>
    <s v="LA609"/>
    <n v="4"/>
    <n v="24"/>
    <n v="6"/>
  </r>
  <r>
    <x v="6"/>
    <s v="Production 611"/>
    <s v="Multi"/>
    <s v="lll"/>
    <x v="1277"/>
    <s v=""/>
    <s v="FAC610"/>
    <n v="48"/>
    <n v="300"/>
    <n v="300"/>
    <s v="CS12X660"/>
    <s v="LA0Q"/>
    <s v="LA610"/>
    <n v="4"/>
    <n v="24"/>
    <n v="6"/>
  </r>
  <r>
    <x v="6"/>
    <s v="Production 612"/>
    <s v="Multi"/>
    <s v="lll"/>
    <x v="1278"/>
    <s v=""/>
    <s v="FAC611"/>
    <n v="48"/>
    <n v="300"/>
    <n v="300"/>
    <s v="CS12X661"/>
    <s v="LA0Q"/>
    <s v="LA611"/>
    <n v="4"/>
    <n v="24"/>
    <n v="6"/>
  </r>
  <r>
    <x v="6"/>
    <s v="Production 613"/>
    <s v="Multi"/>
    <s v="lll"/>
    <x v="1279"/>
    <s v=""/>
    <s v="FAC612"/>
    <n v="48"/>
    <n v="300"/>
    <n v="300"/>
    <s v="CS12X662"/>
    <s v="LA0Q"/>
    <s v="LA612"/>
    <n v="4"/>
    <n v="24"/>
    <n v="6"/>
  </r>
  <r>
    <x v="6"/>
    <s v="Production 614"/>
    <s v="Multi"/>
    <s v="lll"/>
    <x v="1280"/>
    <s v=""/>
    <s v="FAC613"/>
    <n v="48"/>
    <n v="300"/>
    <n v="300"/>
    <s v="CS12X663"/>
    <s v="LA0Q"/>
    <s v="LA613"/>
    <n v="4"/>
    <n v="24"/>
    <n v="6"/>
  </r>
  <r>
    <x v="6"/>
    <s v="Production 615"/>
    <s v="Multi"/>
    <s v="lll"/>
    <x v="1281"/>
    <s v=""/>
    <s v="FAC614"/>
    <n v="48"/>
    <n v="300"/>
    <n v="300"/>
    <s v="CS12X664"/>
    <s v="LA0Q"/>
    <s v="LA614"/>
    <n v="4"/>
    <n v="24"/>
    <n v="6"/>
  </r>
  <r>
    <x v="6"/>
    <s v="Production 616"/>
    <s v="Multi"/>
    <s v="lll"/>
    <x v="1282"/>
    <s v=""/>
    <s v="FAC615"/>
    <n v="48"/>
    <n v="300"/>
    <n v="300"/>
    <s v="CS12X665"/>
    <s v="LA0Q"/>
    <s v="LA615"/>
    <n v="4"/>
    <n v="24"/>
    <n v="6"/>
  </r>
  <r>
    <x v="6"/>
    <s v="Production 617"/>
    <s v="Multi"/>
    <s v="lll"/>
    <x v="1283"/>
    <s v=""/>
    <s v="FAC616"/>
    <n v="48"/>
    <n v="300"/>
    <n v="300"/>
    <s v="CS12X666"/>
    <s v="LA0Q"/>
    <s v="LA616"/>
    <n v="4"/>
    <n v="24"/>
    <n v="6"/>
  </r>
  <r>
    <x v="6"/>
    <s v="Production 618"/>
    <s v="Multi"/>
    <s v="lll"/>
    <x v="1284"/>
    <s v=""/>
    <s v="FAC617"/>
    <n v="48"/>
    <n v="300"/>
    <n v="300"/>
    <s v="CS12X667"/>
    <s v="LA0Q"/>
    <s v="LA617"/>
    <n v="4"/>
    <n v="24"/>
    <n v="6"/>
  </r>
  <r>
    <x v="6"/>
    <s v="Production 619"/>
    <s v="Multi"/>
    <s v="lll"/>
    <x v="1285"/>
    <s v=""/>
    <s v="FAC618"/>
    <n v="48"/>
    <n v="300"/>
    <n v="300"/>
    <s v="CS12X668"/>
    <s v="LA0Q"/>
    <s v="LA618"/>
    <n v="4"/>
    <n v="24"/>
    <n v="6"/>
  </r>
  <r>
    <x v="6"/>
    <s v="Production 620"/>
    <s v="Multi"/>
    <s v="lll"/>
    <x v="1286"/>
    <s v=""/>
    <s v="FAC619"/>
    <n v="48"/>
    <n v="300"/>
    <n v="300"/>
    <s v="CS12X669"/>
    <s v="LA0Q"/>
    <s v="LA619"/>
    <n v="4"/>
    <n v="24"/>
    <n v="6"/>
  </r>
  <r>
    <x v="6"/>
    <s v="Production 621"/>
    <s v="Multi"/>
    <s v="lll"/>
    <x v="1287"/>
    <s v=""/>
    <s v="FAC620"/>
    <n v="48"/>
    <n v="300"/>
    <n v="300"/>
    <s v="CS12X670"/>
    <s v="LA0Q"/>
    <s v="LA620"/>
    <n v="4"/>
    <n v="24"/>
    <n v="6"/>
  </r>
  <r>
    <x v="6"/>
    <s v="Production 622"/>
    <s v="Multi"/>
    <s v="lll"/>
    <x v="1288"/>
    <s v=""/>
    <s v="FAC621"/>
    <n v="48"/>
    <n v="300"/>
    <n v="300"/>
    <s v="CS12X671"/>
    <s v="LA0Q"/>
    <s v="LA621"/>
    <n v="4"/>
    <n v="24"/>
    <n v="6"/>
  </r>
  <r>
    <x v="6"/>
    <s v="Production 623"/>
    <s v="Multi"/>
    <s v="lll"/>
    <x v="1289"/>
    <s v=""/>
    <s v="FAC622"/>
    <n v="48"/>
    <n v="300"/>
    <n v="300"/>
    <s v="CS12X672"/>
    <s v="LA0Q"/>
    <s v="LA622"/>
    <n v="4"/>
    <n v="24"/>
    <n v="6"/>
  </r>
  <r>
    <x v="6"/>
    <s v="Production 624"/>
    <s v="Multi"/>
    <s v="lll"/>
    <x v="1290"/>
    <s v=""/>
    <s v="FAC623"/>
    <n v="48"/>
    <n v="300"/>
    <n v="300"/>
    <s v="CS12X673"/>
    <s v="LA0Q"/>
    <s v="LA623"/>
    <n v="4"/>
    <n v="24"/>
    <n v="6"/>
  </r>
  <r>
    <x v="6"/>
    <s v="Production 625"/>
    <s v="Multi"/>
    <s v="lll"/>
    <x v="1291"/>
    <s v=""/>
    <s v="FAC624"/>
    <n v="48"/>
    <n v="300"/>
    <n v="300"/>
    <s v="CS12X674"/>
    <s v="LA0Q"/>
    <s v="LA624"/>
    <n v="4"/>
    <n v="24"/>
    <n v="6"/>
  </r>
  <r>
    <x v="6"/>
    <s v="Production 626"/>
    <s v="Multi"/>
    <s v="lll"/>
    <x v="1292"/>
    <s v=""/>
    <s v="FAC625"/>
    <n v="48"/>
    <n v="300"/>
    <n v="300"/>
    <s v="CS12X675"/>
    <s v="LA0Q"/>
    <s v="LA625"/>
    <n v="4"/>
    <n v="24"/>
    <n v="6"/>
  </r>
  <r>
    <x v="6"/>
    <s v="Production 627"/>
    <s v="Multi"/>
    <s v="lll"/>
    <x v="1293"/>
    <s v=""/>
    <s v="FAC626"/>
    <n v="48"/>
    <n v="300"/>
    <n v="300"/>
    <s v="CS12X676"/>
    <s v="LA0Q"/>
    <s v="LA626"/>
    <n v="4"/>
    <n v="24"/>
    <n v="6"/>
  </r>
  <r>
    <x v="6"/>
    <s v="Production 628"/>
    <s v="Multi"/>
    <s v="lll"/>
    <x v="1294"/>
    <s v=""/>
    <s v="FAC627"/>
    <n v="48"/>
    <n v="300"/>
    <n v="300"/>
    <s v="CS12X677"/>
    <s v="LA0Q"/>
    <s v="LA627"/>
    <n v="4"/>
    <n v="24"/>
    <n v="6"/>
  </r>
  <r>
    <x v="6"/>
    <s v="Production 629"/>
    <s v="Multi"/>
    <s v="lll"/>
    <x v="1295"/>
    <s v=""/>
    <s v="FAC628"/>
    <n v="48"/>
    <n v="300"/>
    <n v="300"/>
    <s v="CS12X678"/>
    <s v="LA0Q"/>
    <s v="LA628"/>
    <n v="4"/>
    <n v="24"/>
    <n v="6"/>
  </r>
  <r>
    <x v="6"/>
    <s v="Production 630"/>
    <s v="Multi"/>
    <s v="lll"/>
    <x v="1296"/>
    <s v=""/>
    <s v="FAC629"/>
    <n v="48"/>
    <n v="300"/>
    <n v="300"/>
    <s v="CS12X679"/>
    <s v="LA0Q"/>
    <s v="LA629"/>
    <n v="4"/>
    <n v="24"/>
    <n v="6"/>
  </r>
  <r>
    <x v="6"/>
    <s v="Production 631"/>
    <s v="Multi"/>
    <s v="lll"/>
    <x v="1297"/>
    <s v=""/>
    <s v="FAC630"/>
    <n v="48"/>
    <n v="300"/>
    <n v="300"/>
    <s v="CS12X680"/>
    <s v="LA0Q"/>
    <s v="LA630"/>
    <n v="4"/>
    <n v="24"/>
    <n v="6"/>
  </r>
  <r>
    <x v="6"/>
    <s v="Production 632"/>
    <s v="Multi"/>
    <s v="lll"/>
    <x v="1298"/>
    <s v=""/>
    <s v="FAC631"/>
    <n v="48"/>
    <n v="300"/>
    <n v="300"/>
    <s v="CS12X681"/>
    <s v="LA0Q"/>
    <s v="LA631"/>
    <n v="4"/>
    <n v="24"/>
    <n v="6"/>
  </r>
  <r>
    <x v="6"/>
    <s v="Production 633"/>
    <s v="Multi"/>
    <s v="lll"/>
    <x v="1299"/>
    <s v=""/>
    <s v="FAC632"/>
    <n v="48"/>
    <n v="300"/>
    <n v="300"/>
    <s v="CS12X682"/>
    <s v="LA0Q"/>
    <s v="LA632"/>
    <n v="4"/>
    <n v="24"/>
    <n v="6"/>
  </r>
  <r>
    <x v="6"/>
    <s v="Production 634"/>
    <s v="Multi"/>
    <s v="lll"/>
    <x v="1300"/>
    <s v=""/>
    <s v="FAC633"/>
    <n v="48"/>
    <n v="300"/>
    <n v="300"/>
    <s v="CS12X683"/>
    <s v="LA0Q"/>
    <s v="LA633"/>
    <n v="4"/>
    <n v="24"/>
    <n v="6"/>
  </r>
  <r>
    <x v="6"/>
    <s v="Production 635"/>
    <s v="Multi"/>
    <s v="lll"/>
    <x v="1301"/>
    <s v=""/>
    <s v="FAC634"/>
    <n v="48"/>
    <n v="300"/>
    <n v="300"/>
    <s v="CS12X684"/>
    <s v="LA0Q"/>
    <s v="LA634"/>
    <n v="4"/>
    <n v="24"/>
    <n v="6"/>
  </r>
  <r>
    <x v="6"/>
    <s v="Production 636"/>
    <s v="Multi"/>
    <s v="lll"/>
    <x v="1302"/>
    <s v=""/>
    <s v="FAC635"/>
    <n v="48"/>
    <n v="300"/>
    <n v="300"/>
    <s v="CS12X685"/>
    <s v="LA0Q"/>
    <s v="LA635"/>
    <n v="4"/>
    <n v="24"/>
    <n v="6"/>
  </r>
  <r>
    <x v="6"/>
    <s v="Production 637"/>
    <s v="Multi"/>
    <s v="lll"/>
    <x v="1303"/>
    <s v=""/>
    <s v="FAC636"/>
    <n v="48"/>
    <n v="300"/>
    <n v="300"/>
    <s v="CS12X686"/>
    <s v="LA0Q"/>
    <s v="LA636"/>
    <n v="4"/>
    <n v="24"/>
    <n v="6"/>
  </r>
  <r>
    <x v="6"/>
    <s v="Production 638"/>
    <s v="Multi"/>
    <s v="lll"/>
    <x v="1304"/>
    <s v=""/>
    <s v="FAC637"/>
    <n v="48"/>
    <n v="300"/>
    <n v="300"/>
    <s v="CS12X687"/>
    <s v="LA0Q"/>
    <s v="LA637"/>
    <n v="4"/>
    <n v="24"/>
    <n v="6"/>
  </r>
  <r>
    <x v="6"/>
    <s v="Production 639"/>
    <s v="Multi"/>
    <s v="lll"/>
    <x v="1305"/>
    <s v=""/>
    <s v="FAC638"/>
    <n v="48"/>
    <n v="300"/>
    <n v="300"/>
    <s v="CS12X688"/>
    <s v="LA0Q"/>
    <s v="LA638"/>
    <n v="4"/>
    <n v="24"/>
    <n v="6"/>
  </r>
  <r>
    <x v="6"/>
    <s v="Production 640"/>
    <s v="Multi"/>
    <s v="lll"/>
    <x v="1306"/>
    <s v=""/>
    <s v="FAC639"/>
    <n v="48"/>
    <n v="300"/>
    <n v="300"/>
    <s v="CS12X689"/>
    <s v="LA0Q"/>
    <s v="LA639"/>
    <n v="4"/>
    <n v="24"/>
    <n v="6"/>
  </r>
  <r>
    <x v="6"/>
    <s v="Production 641"/>
    <s v="Multi"/>
    <s v="lll"/>
    <x v="1307"/>
    <s v=""/>
    <s v="FAC640"/>
    <n v="48"/>
    <n v="300"/>
    <n v="300"/>
    <s v="CS12X690"/>
    <s v="LA0Q"/>
    <s v="LA640"/>
    <n v="4"/>
    <n v="24"/>
    <n v="6"/>
  </r>
  <r>
    <x v="6"/>
    <s v="Production 642"/>
    <s v="Multi"/>
    <s v="lll"/>
    <x v="1308"/>
    <s v=""/>
    <s v="FAC641"/>
    <n v="48"/>
    <n v="300"/>
    <n v="300"/>
    <s v="CS12X691"/>
    <s v="LA0Q"/>
    <s v="LA641"/>
    <n v="4"/>
    <n v="24"/>
    <n v="6"/>
  </r>
  <r>
    <x v="6"/>
    <s v="Production 643"/>
    <s v="Multi"/>
    <s v="lll"/>
    <x v="1309"/>
    <s v=""/>
    <s v="FAC642"/>
    <n v="48"/>
    <n v="300"/>
    <n v="300"/>
    <s v="CS12X692"/>
    <s v="LA0Q"/>
    <s v="LA642"/>
    <n v="4"/>
    <n v="24"/>
    <n v="6"/>
  </r>
  <r>
    <x v="6"/>
    <s v="Production 644"/>
    <s v="Multi"/>
    <s v="lll"/>
    <x v="1310"/>
    <s v=""/>
    <s v="FAC643"/>
    <n v="48"/>
    <n v="300"/>
    <n v="300"/>
    <s v="CS12X693"/>
    <s v="LA0Q"/>
    <s v="LA643"/>
    <n v="4"/>
    <n v="24"/>
    <n v="6"/>
  </r>
  <r>
    <x v="6"/>
    <s v="Production 645"/>
    <s v="Multi"/>
    <s v="lll"/>
    <x v="1311"/>
    <s v=""/>
    <s v="FAC644"/>
    <n v="48"/>
    <n v="300"/>
    <n v="300"/>
    <s v="CS12X694"/>
    <s v="LA0Q"/>
    <s v="LA644"/>
    <n v="4"/>
    <n v="24"/>
    <n v="6"/>
  </r>
  <r>
    <x v="6"/>
    <s v="Production 646"/>
    <s v="Multi"/>
    <s v="lll"/>
    <x v="1312"/>
    <s v=""/>
    <s v="FAC645"/>
    <n v="48"/>
    <n v="300"/>
    <n v="300"/>
    <s v="CS12X695"/>
    <s v="LA0Q"/>
    <s v="LA645"/>
    <n v="4"/>
    <n v="24"/>
    <n v="6"/>
  </r>
  <r>
    <x v="6"/>
    <s v="Production 647"/>
    <s v="Multi"/>
    <s v="lll"/>
    <x v="1313"/>
    <s v=""/>
    <s v="FAC646"/>
    <n v="48"/>
    <n v="300"/>
    <n v="300"/>
    <s v="CS12X696"/>
    <s v="LA0Q"/>
    <s v="LA646"/>
    <n v="4"/>
    <n v="24"/>
    <n v="6"/>
  </r>
  <r>
    <x v="6"/>
    <s v="Production 648"/>
    <s v="Multi"/>
    <s v="lll"/>
    <x v="1314"/>
    <s v=""/>
    <s v="FAC647"/>
    <n v="48"/>
    <n v="300"/>
    <n v="300"/>
    <s v="CS12X697"/>
    <s v="LA0Q"/>
    <s v="LA647"/>
    <n v="4"/>
    <n v="24"/>
    <n v="6"/>
  </r>
  <r>
    <x v="6"/>
    <s v="Production 649"/>
    <s v="Multi"/>
    <s v="lll"/>
    <x v="1315"/>
    <s v=""/>
    <s v="FAC648"/>
    <n v="48"/>
    <n v="300"/>
    <n v="300"/>
    <s v="CS12X698"/>
    <s v="LA0Q"/>
    <s v="LA648"/>
    <n v="4"/>
    <n v="24"/>
    <n v="6"/>
  </r>
  <r>
    <x v="6"/>
    <s v="Production 650"/>
    <s v="Multi"/>
    <s v="lll"/>
    <x v="1316"/>
    <s v=""/>
    <s v="FAC649"/>
    <n v="48"/>
    <n v="300"/>
    <n v="300"/>
    <s v="CS12X699"/>
    <s v="LA0Q"/>
    <s v="LA649"/>
    <n v="4"/>
    <n v="24"/>
    <n v="6"/>
  </r>
  <r>
    <x v="6"/>
    <s v="Production 651"/>
    <s v="Multi"/>
    <s v="lll"/>
    <x v="1317"/>
    <s v=""/>
    <s v="FAC650"/>
    <n v="48"/>
    <n v="300"/>
    <n v="300"/>
    <s v="CS12X700"/>
    <s v="LA0Q"/>
    <s v="LA650"/>
    <n v="4"/>
    <n v="24"/>
    <n v="6"/>
  </r>
  <r>
    <x v="6"/>
    <s v="Production 652"/>
    <s v="Multi"/>
    <s v="lll"/>
    <x v="1318"/>
    <s v=""/>
    <s v="FAC651"/>
    <n v="48"/>
    <n v="300"/>
    <n v="300"/>
    <s v="CS12X701"/>
    <s v="LA0Q"/>
    <s v="LA651"/>
    <n v="4"/>
    <n v="24"/>
    <n v="6"/>
  </r>
  <r>
    <x v="6"/>
    <s v="Production 653"/>
    <s v="Multi"/>
    <s v="lll"/>
    <x v="1319"/>
    <s v=""/>
    <s v="FAC652"/>
    <n v="48"/>
    <n v="300"/>
    <n v="300"/>
    <s v="CS12X702"/>
    <s v="LA0Q"/>
    <s v="LA652"/>
    <n v="4"/>
    <n v="24"/>
    <n v="6"/>
  </r>
  <r>
    <x v="6"/>
    <s v="Production 654"/>
    <s v="Multi"/>
    <s v="lll"/>
    <x v="1320"/>
    <s v=""/>
    <s v="FAC653"/>
    <n v="48"/>
    <n v="300"/>
    <n v="300"/>
    <s v="CS12X703"/>
    <s v="LA0Q"/>
    <s v="LA653"/>
    <n v="4"/>
    <n v="24"/>
    <n v="6"/>
  </r>
  <r>
    <x v="6"/>
    <s v="Production 655"/>
    <s v="Multi"/>
    <s v="lll"/>
    <x v="1321"/>
    <s v=""/>
    <s v="FAC654"/>
    <n v="48"/>
    <n v="300"/>
    <n v="300"/>
    <s v="CS12X704"/>
    <s v="LA0Q"/>
    <s v="LA654"/>
    <n v="4"/>
    <n v="24"/>
    <n v="6"/>
  </r>
  <r>
    <x v="6"/>
    <s v="Production 656"/>
    <s v="Multi"/>
    <s v="lll"/>
    <x v="1322"/>
    <s v=""/>
    <s v="FAC655"/>
    <n v="48"/>
    <n v="300"/>
    <n v="300"/>
    <s v="CS12X705"/>
    <s v="LA0Q"/>
    <s v="LA655"/>
    <n v="4"/>
    <n v="24"/>
    <n v="6"/>
  </r>
  <r>
    <x v="6"/>
    <s v="Production 657"/>
    <s v="Multi"/>
    <s v="lll"/>
    <x v="1323"/>
    <s v=""/>
    <s v="FAC656"/>
    <n v="48"/>
    <n v="300"/>
    <n v="300"/>
    <s v="CS12X706"/>
    <s v="LA0Q"/>
    <s v="LA656"/>
    <n v="4"/>
    <n v="24"/>
    <n v="6"/>
  </r>
  <r>
    <x v="6"/>
    <s v="Production 658"/>
    <s v="Multi"/>
    <s v="lll"/>
    <x v="1324"/>
    <s v=""/>
    <s v="FAC657"/>
    <n v="48"/>
    <n v="300"/>
    <n v="300"/>
    <s v="CS12X707"/>
    <s v="LA0Q"/>
    <s v="LA657"/>
    <n v="4"/>
    <n v="24"/>
    <n v="6"/>
  </r>
  <r>
    <x v="6"/>
    <s v="Production 659"/>
    <s v="Multi"/>
    <s v="lll"/>
    <x v="1325"/>
    <s v=""/>
    <s v="FAC658"/>
    <n v="48"/>
    <n v="300"/>
    <n v="300"/>
    <s v="CS12X708"/>
    <s v="LA0Q"/>
    <s v="LA658"/>
    <n v="4"/>
    <n v="24"/>
    <n v="6"/>
  </r>
  <r>
    <x v="6"/>
    <s v="Production 660"/>
    <s v="Multi"/>
    <s v="lll"/>
    <x v="1326"/>
    <s v=""/>
    <s v="FAC659"/>
    <n v="48"/>
    <n v="300"/>
    <n v="300"/>
    <s v="CS12X709"/>
    <s v="LA0Q"/>
    <s v="LA659"/>
    <n v="4"/>
    <n v="24"/>
    <n v="6"/>
  </r>
  <r>
    <x v="6"/>
    <s v="Production 661"/>
    <s v="Multi"/>
    <s v="lll"/>
    <x v="1327"/>
    <s v=""/>
    <s v="FAC660"/>
    <n v="48"/>
    <n v="300"/>
    <n v="300"/>
    <s v="CS12X710"/>
    <s v="LA0Q"/>
    <s v="LA660"/>
    <n v="4"/>
    <n v="24"/>
    <n v="6"/>
  </r>
  <r>
    <x v="6"/>
    <s v="Production 662"/>
    <s v="Multi"/>
    <s v="lll"/>
    <x v="1328"/>
    <s v=""/>
    <s v="FAC661"/>
    <n v="48"/>
    <n v="300"/>
    <n v="300"/>
    <s v="CS12X711"/>
    <s v="LA0Q"/>
    <s v="LA661"/>
    <n v="4"/>
    <n v="24"/>
    <n v="6"/>
  </r>
  <r>
    <x v="6"/>
    <s v="Production 663"/>
    <s v="Multi"/>
    <s v="lll"/>
    <x v="1329"/>
    <s v=""/>
    <s v="FAC662"/>
    <n v="48"/>
    <n v="300"/>
    <n v="300"/>
    <s v="CS12X712"/>
    <s v="LA0Q"/>
    <s v="LA662"/>
    <n v="4"/>
    <n v="24"/>
    <n v="6"/>
  </r>
  <r>
    <x v="6"/>
    <s v="Production 664"/>
    <s v="Multi"/>
    <s v="lll"/>
    <x v="1330"/>
    <s v=""/>
    <s v="FAC663"/>
    <n v="48"/>
    <n v="300"/>
    <n v="300"/>
    <s v="CS12X713"/>
    <s v="LA0Q"/>
    <s v="LA663"/>
    <n v="4"/>
    <n v="24"/>
    <n v="6"/>
  </r>
  <r>
    <x v="6"/>
    <s v="Production 665"/>
    <s v="Multi"/>
    <s v="lll"/>
    <x v="1331"/>
    <s v=""/>
    <s v="FAC664"/>
    <n v="48"/>
    <n v="300"/>
    <n v="300"/>
    <s v="CS12X714"/>
    <s v="LA0Q"/>
    <s v="LA664"/>
    <n v="4"/>
    <n v="24"/>
    <n v="6"/>
  </r>
  <r>
    <x v="6"/>
    <s v="Production 666"/>
    <s v="Multi"/>
    <s v="lll"/>
    <x v="1332"/>
    <s v=""/>
    <s v="FAC665"/>
    <n v="48"/>
    <n v="300"/>
    <n v="300"/>
    <s v="CS12X715"/>
    <s v="LA0Q"/>
    <s v="LA665"/>
    <n v="4"/>
    <n v="24"/>
    <n v="6"/>
  </r>
  <r>
    <x v="6"/>
    <s v="Production 667"/>
    <s v="Multi"/>
    <s v="lll"/>
    <x v="1333"/>
    <s v=""/>
    <s v="FAC666"/>
    <n v="48"/>
    <n v="300"/>
    <n v="300"/>
    <s v="CS12X716"/>
    <s v="LA0Q"/>
    <s v="LA666"/>
    <n v="4"/>
    <n v="24"/>
    <n v="6"/>
  </r>
  <r>
    <x v="6"/>
    <s v="Production 668"/>
    <s v="Multi"/>
    <s v="lll"/>
    <x v="1334"/>
    <s v=""/>
    <s v="FAC667"/>
    <n v="48"/>
    <n v="300"/>
    <n v="300"/>
    <s v="CS12X717"/>
    <s v="LA0Q"/>
    <s v="LA667"/>
    <n v="4"/>
    <n v="24"/>
    <n v="6"/>
  </r>
  <r>
    <x v="6"/>
    <s v="Production 669"/>
    <s v="Multi"/>
    <s v="lll"/>
    <x v="1335"/>
    <s v=""/>
    <s v="FAC668"/>
    <n v="48"/>
    <n v="300"/>
    <n v="300"/>
    <s v="CS12X718"/>
    <s v="LA0Q"/>
    <s v="LA668"/>
    <n v="4"/>
    <n v="24"/>
    <n v="6"/>
  </r>
  <r>
    <x v="6"/>
    <s v="Production 670"/>
    <s v="Multi"/>
    <s v="lll"/>
    <x v="1336"/>
    <s v=""/>
    <s v="FAC669"/>
    <n v="48"/>
    <n v="300"/>
    <n v="300"/>
    <s v="CS12X719"/>
    <s v="LA0Q"/>
    <s v="LA669"/>
    <n v="4"/>
    <n v="24"/>
    <n v="6"/>
  </r>
  <r>
    <x v="6"/>
    <s v="Production 671"/>
    <s v="Multi"/>
    <s v="lll"/>
    <x v="1337"/>
    <s v=""/>
    <s v="FAC670"/>
    <n v="48"/>
    <n v="300"/>
    <n v="300"/>
    <s v="CS12X720"/>
    <s v="LA0Q"/>
    <s v="LA670"/>
    <n v="4"/>
    <n v="24"/>
    <n v="6"/>
  </r>
  <r>
    <x v="6"/>
    <s v="Production 672"/>
    <s v="Multi"/>
    <s v="lll"/>
    <x v="1338"/>
    <s v=""/>
    <s v="FAC671"/>
    <n v="48"/>
    <n v="300"/>
    <n v="300"/>
    <s v="CS12X721"/>
    <s v="LA0Q"/>
    <s v="LA671"/>
    <n v="4"/>
    <n v="24"/>
    <n v="6"/>
  </r>
  <r>
    <x v="6"/>
    <s v="Production 673"/>
    <s v="Multi"/>
    <s v="lll"/>
    <x v="1339"/>
    <s v=""/>
    <s v="FAC672"/>
    <n v="48"/>
    <n v="300"/>
    <n v="300"/>
    <s v="CS12X722"/>
    <s v="LA0Q"/>
    <s v="LA672"/>
    <n v="4"/>
    <n v="24"/>
    <n v="6"/>
  </r>
  <r>
    <x v="6"/>
    <s v="Production 674"/>
    <s v="Multi"/>
    <s v="lll"/>
    <x v="1340"/>
    <s v=""/>
    <s v="FAC673"/>
    <n v="48"/>
    <n v="300"/>
    <n v="300"/>
    <s v="CS12X723"/>
    <s v="LA0Q"/>
    <s v="LA673"/>
    <n v="4"/>
    <n v="24"/>
    <n v="6"/>
  </r>
  <r>
    <x v="6"/>
    <s v="Production 675"/>
    <s v="Multi"/>
    <s v="lll"/>
    <x v="1341"/>
    <s v=""/>
    <s v="FAC674"/>
    <n v="48"/>
    <n v="300"/>
    <n v="300"/>
    <s v="CS12X724"/>
    <s v="LA0Q"/>
    <s v="LA674"/>
    <n v="4"/>
    <n v="24"/>
    <n v="6"/>
  </r>
  <r>
    <x v="6"/>
    <s v="Production 676"/>
    <s v="Multi"/>
    <s v="lll"/>
    <x v="1342"/>
    <s v=""/>
    <s v="FAC675"/>
    <n v="48"/>
    <n v="300"/>
    <n v="300"/>
    <s v="CS12X725"/>
    <s v="LA0Q"/>
    <s v="LA675"/>
    <n v="4"/>
    <n v="24"/>
    <n v="6"/>
  </r>
  <r>
    <x v="6"/>
    <s v="Production 677"/>
    <s v="Multi"/>
    <s v="lll"/>
    <x v="1343"/>
    <s v=""/>
    <s v="FAC676"/>
    <n v="48"/>
    <n v="300"/>
    <n v="300"/>
    <s v="CS12X726"/>
    <s v="LA0Q"/>
    <s v="LA676"/>
    <n v="4"/>
    <n v="24"/>
    <n v="6"/>
  </r>
  <r>
    <x v="6"/>
    <s v="Production 678"/>
    <s v="Multi"/>
    <s v="lll"/>
    <x v="1344"/>
    <s v=""/>
    <s v="FAC677"/>
    <n v="48"/>
    <n v="300"/>
    <n v="300"/>
    <s v="CS12X727"/>
    <s v="LA0Q"/>
    <s v="LA677"/>
    <n v="4"/>
    <n v="24"/>
    <n v="6"/>
  </r>
  <r>
    <x v="6"/>
    <s v="Production 679"/>
    <s v="Multi"/>
    <s v="lll"/>
    <x v="1345"/>
    <s v=""/>
    <s v="FAC678"/>
    <n v="48"/>
    <n v="300"/>
    <n v="300"/>
    <s v="CS12X728"/>
    <s v="LA0Q"/>
    <s v="LA678"/>
    <n v="4"/>
    <n v="24"/>
    <n v="6"/>
  </r>
  <r>
    <x v="6"/>
    <s v="Production 680"/>
    <s v="Multi"/>
    <s v="lll"/>
    <x v="1346"/>
    <s v=""/>
    <s v="FAC679"/>
    <n v="48"/>
    <n v="300"/>
    <n v="300"/>
    <s v="CS12X729"/>
    <s v="LA0Q"/>
    <s v="LA679"/>
    <n v="4"/>
    <n v="24"/>
    <n v="6"/>
  </r>
  <r>
    <x v="6"/>
    <s v="Production 681"/>
    <s v="Multi"/>
    <s v="lll"/>
    <x v="1347"/>
    <s v=""/>
    <s v="FAC680"/>
    <n v="48"/>
    <n v="300"/>
    <n v="300"/>
    <s v="CS12X730"/>
    <s v="LA0Q"/>
    <s v="LA680"/>
    <n v="4"/>
    <n v="24"/>
    <n v="6"/>
  </r>
  <r>
    <x v="6"/>
    <s v="Production 682"/>
    <s v="Multi"/>
    <s v="lll"/>
    <x v="1348"/>
    <s v=""/>
    <s v="FAC681"/>
    <n v="48"/>
    <n v="300"/>
    <n v="300"/>
    <s v="CS12X731"/>
    <s v="LA0Q"/>
    <s v="LA681"/>
    <n v="4"/>
    <n v="24"/>
    <n v="6"/>
  </r>
  <r>
    <x v="6"/>
    <s v="Production 683"/>
    <s v="Multi"/>
    <s v="lll"/>
    <x v="1349"/>
    <s v=""/>
    <s v="FAC682"/>
    <n v="48"/>
    <n v="300"/>
    <n v="300"/>
    <s v="CS12X732"/>
    <s v="LA0Q"/>
    <s v="LA682"/>
    <n v="4"/>
    <n v="24"/>
    <n v="6"/>
  </r>
  <r>
    <x v="6"/>
    <s v="Production 684"/>
    <s v="Multi"/>
    <s v="lll"/>
    <x v="1350"/>
    <s v=""/>
    <s v="FAC683"/>
    <n v="48"/>
    <n v="300"/>
    <n v="300"/>
    <s v="CS12X733"/>
    <s v="LA0Q"/>
    <s v="LA683"/>
    <n v="4"/>
    <n v="24"/>
    <n v="6"/>
  </r>
  <r>
    <x v="6"/>
    <s v="Production 685"/>
    <s v="Multi"/>
    <s v="lll"/>
    <x v="1351"/>
    <s v=""/>
    <s v="FAC684"/>
    <n v="48"/>
    <n v="300"/>
    <n v="300"/>
    <s v="CS12X734"/>
    <s v="LA0Q"/>
    <s v="LA684"/>
    <n v="4"/>
    <n v="24"/>
    <n v="6"/>
  </r>
  <r>
    <x v="6"/>
    <s v="Production 686"/>
    <s v="Multi"/>
    <s v="lll"/>
    <x v="1352"/>
    <s v=""/>
    <s v="FAC685"/>
    <n v="48"/>
    <n v="300"/>
    <n v="300"/>
    <s v="CS12X735"/>
    <s v="LA0Q"/>
    <s v="LA685"/>
    <n v="4"/>
    <n v="24"/>
    <n v="6"/>
  </r>
  <r>
    <x v="6"/>
    <s v="Production 687"/>
    <s v="Multi"/>
    <s v="lll"/>
    <x v="1353"/>
    <s v=""/>
    <s v="FAC686"/>
    <n v="48"/>
    <n v="300"/>
    <n v="300"/>
    <s v="CS12X736"/>
    <s v="LA0Q"/>
    <s v="LA686"/>
    <n v="4"/>
    <n v="24"/>
    <n v="6"/>
  </r>
  <r>
    <x v="6"/>
    <s v="Production 688"/>
    <s v="Multi"/>
    <s v="lll"/>
    <x v="1354"/>
    <s v=""/>
    <s v="FAC687"/>
    <n v="48"/>
    <n v="300"/>
    <n v="300"/>
    <s v="CS12X737"/>
    <s v="LA0Q"/>
    <s v="LA687"/>
    <n v="4"/>
    <n v="24"/>
    <n v="6"/>
  </r>
  <r>
    <x v="6"/>
    <s v="Production 689"/>
    <s v="Multi"/>
    <s v="lll"/>
    <x v="1355"/>
    <s v=""/>
    <s v="FAC688"/>
    <n v="48"/>
    <n v="300"/>
    <n v="300"/>
    <s v="CS12X738"/>
    <s v="LA0Q"/>
    <s v="LA688"/>
    <n v="4"/>
    <n v="24"/>
    <n v="6"/>
  </r>
  <r>
    <x v="6"/>
    <s v="Production 690"/>
    <s v="Multi"/>
    <s v="lll"/>
    <x v="1356"/>
    <s v=""/>
    <s v="FAC689"/>
    <n v="48"/>
    <n v="300"/>
    <n v="300"/>
    <s v="CS12X739"/>
    <s v="LA0Q"/>
    <s v="LA689"/>
    <n v="4"/>
    <n v="24"/>
    <n v="6"/>
  </r>
  <r>
    <x v="6"/>
    <s v="Production 691"/>
    <s v="Multi"/>
    <s v="lll"/>
    <x v="1357"/>
    <s v=""/>
    <s v="FAC690"/>
    <n v="48"/>
    <n v="300"/>
    <n v="300"/>
    <s v="CS12X740"/>
    <s v="LA0Q"/>
    <s v="LA690"/>
    <n v="4"/>
    <n v="24"/>
    <n v="6"/>
  </r>
  <r>
    <x v="6"/>
    <s v="Production 692"/>
    <s v="Multi"/>
    <s v="lll"/>
    <x v="1358"/>
    <s v=""/>
    <s v="FAC691"/>
    <n v="48"/>
    <n v="300"/>
    <n v="300"/>
    <s v="CS12X741"/>
    <s v="LA0Q"/>
    <s v="LA691"/>
    <n v="4"/>
    <n v="24"/>
    <n v="6"/>
  </r>
  <r>
    <x v="6"/>
    <s v="Production 693"/>
    <s v="Multi"/>
    <s v="lll"/>
    <x v="1359"/>
    <s v=""/>
    <s v="FAC692"/>
    <n v="48"/>
    <n v="300"/>
    <n v="300"/>
    <s v="CS12X742"/>
    <s v="LA0Q"/>
    <s v="LA692"/>
    <n v="4"/>
    <n v="24"/>
    <n v="6"/>
  </r>
  <r>
    <x v="6"/>
    <s v="Production 694"/>
    <s v="Multi"/>
    <s v="lll"/>
    <x v="1360"/>
    <s v=""/>
    <s v="FAC693"/>
    <n v="48"/>
    <n v="300"/>
    <n v="300"/>
    <s v="CS12X743"/>
    <s v="LA0Q"/>
    <s v="LA693"/>
    <n v="4"/>
    <n v="24"/>
    <n v="6"/>
  </r>
  <r>
    <x v="6"/>
    <s v="Production 695"/>
    <s v="Multi"/>
    <s v="lll"/>
    <x v="1361"/>
    <s v=""/>
    <s v="FAC694"/>
    <n v="48"/>
    <n v="300"/>
    <n v="300"/>
    <s v="CS12X744"/>
    <s v="LA0Q"/>
    <s v="LA694"/>
    <n v="4"/>
    <n v="24"/>
    <n v="6"/>
  </r>
  <r>
    <x v="6"/>
    <s v="Production 696"/>
    <s v="Multi"/>
    <s v="lll"/>
    <x v="1362"/>
    <s v=""/>
    <s v="FAC695"/>
    <n v="48"/>
    <n v="300"/>
    <n v="300"/>
    <s v="CS12X745"/>
    <s v="LA0Q"/>
    <s v="LA695"/>
    <n v="4"/>
    <n v="24"/>
    <n v="6"/>
  </r>
  <r>
    <x v="6"/>
    <s v="Production 697"/>
    <s v="Multi"/>
    <s v="lll"/>
    <x v="1363"/>
    <s v=""/>
    <s v="FAC696"/>
    <n v="48"/>
    <n v="300"/>
    <n v="300"/>
    <s v="CS12X746"/>
    <s v="LA0Q"/>
    <s v="LA696"/>
    <n v="4"/>
    <n v="24"/>
    <n v="6"/>
  </r>
  <r>
    <x v="6"/>
    <s v="Production 698"/>
    <s v="Multi"/>
    <s v="lll"/>
    <x v="1364"/>
    <s v=""/>
    <s v="FAC697"/>
    <n v="48"/>
    <n v="300"/>
    <n v="300"/>
    <s v="CS12X747"/>
    <s v="LA0Q"/>
    <s v="LA697"/>
    <n v="4"/>
    <n v="24"/>
    <n v="6"/>
  </r>
  <r>
    <x v="6"/>
    <s v="Production 699"/>
    <s v="Multi"/>
    <s v="lll"/>
    <x v="1365"/>
    <s v=""/>
    <s v="FAC698"/>
    <n v="48"/>
    <n v="300"/>
    <n v="300"/>
    <s v="CS12X748"/>
    <s v="LA0Q"/>
    <s v="LA698"/>
    <n v="4"/>
    <n v="24"/>
    <n v="6"/>
  </r>
  <r>
    <x v="6"/>
    <s v="Production 700"/>
    <s v="Multi"/>
    <s v="lll"/>
    <x v="1366"/>
    <s v=""/>
    <s v="FAC699"/>
    <n v="48"/>
    <n v="300"/>
    <n v="300"/>
    <s v="CS12X749"/>
    <s v="LA0Q"/>
    <s v="LA699"/>
    <n v="4"/>
    <n v="24"/>
    <n v="6"/>
  </r>
  <r>
    <x v="6"/>
    <s v="Production 701"/>
    <s v="Multi"/>
    <s v="lll"/>
    <x v="1367"/>
    <s v=""/>
    <s v="FAC700"/>
    <n v="48"/>
    <n v="300"/>
    <n v="300"/>
    <s v="CS12X750"/>
    <s v="LA0Q"/>
    <s v="LA700"/>
    <n v="4"/>
    <n v="24"/>
    <n v="6"/>
  </r>
  <r>
    <x v="6"/>
    <s v="Production 702"/>
    <s v="Multi"/>
    <s v="lll"/>
    <x v="1368"/>
    <s v=""/>
    <s v="FAC701"/>
    <n v="48"/>
    <n v="300"/>
    <n v="300"/>
    <s v="CS12X751"/>
    <s v="LA0Q"/>
    <s v="LA701"/>
    <n v="4"/>
    <n v="24"/>
    <n v="6"/>
  </r>
  <r>
    <x v="6"/>
    <s v="Production 703"/>
    <s v="Multi"/>
    <s v="lll"/>
    <x v="1369"/>
    <s v=""/>
    <s v="FAC702"/>
    <n v="48"/>
    <n v="300"/>
    <n v="300"/>
    <s v="CS12X752"/>
    <s v="LA0Q"/>
    <s v="LA702"/>
    <n v="4"/>
    <n v="24"/>
    <n v="6"/>
  </r>
  <r>
    <x v="6"/>
    <s v="Production 704"/>
    <s v="Multi"/>
    <s v="lll"/>
    <x v="1370"/>
    <s v=""/>
    <s v="FAC703"/>
    <n v="48"/>
    <n v="300"/>
    <n v="300"/>
    <s v="CS12X753"/>
    <s v="LA0Q"/>
    <s v="LA703"/>
    <n v="4"/>
    <n v="24"/>
    <n v="6"/>
  </r>
  <r>
    <x v="6"/>
    <s v="Production 705"/>
    <s v="Multi"/>
    <s v="lll"/>
    <x v="1371"/>
    <s v=""/>
    <s v="FAC704"/>
    <n v="48"/>
    <n v="300"/>
    <n v="300"/>
    <s v="CS12X754"/>
    <s v="LA0Q"/>
    <s v="LA704"/>
    <n v="4"/>
    <n v="24"/>
    <n v="6"/>
  </r>
  <r>
    <x v="6"/>
    <s v="Production 706"/>
    <s v="Multi"/>
    <s v="lll"/>
    <x v="1372"/>
    <s v=""/>
    <s v="FAC705"/>
    <n v="48"/>
    <n v="300"/>
    <n v="300"/>
    <s v="CS12X755"/>
    <s v="LA0Q"/>
    <s v="LA705"/>
    <n v="4"/>
    <n v="24"/>
    <n v="6"/>
  </r>
  <r>
    <x v="6"/>
    <s v="Production 707"/>
    <s v="Multi"/>
    <s v="lll"/>
    <x v="1373"/>
    <s v=""/>
    <s v="FAC706"/>
    <n v="48"/>
    <n v="300"/>
    <n v="300"/>
    <s v="CS12X756"/>
    <s v="LA0Q"/>
    <s v="LA706"/>
    <n v="4"/>
    <n v="24"/>
    <n v="6"/>
  </r>
  <r>
    <x v="6"/>
    <s v="Production 708"/>
    <s v="Multi"/>
    <s v="lll"/>
    <x v="1374"/>
    <s v=""/>
    <s v="FAC707"/>
    <n v="48"/>
    <n v="300"/>
    <n v="300"/>
    <s v="CS12X757"/>
    <s v="LA0Q"/>
    <s v="LA707"/>
    <n v="4"/>
    <n v="24"/>
    <n v="6"/>
  </r>
  <r>
    <x v="6"/>
    <s v="Production 709"/>
    <s v="Multi"/>
    <s v="lll"/>
    <x v="1375"/>
    <s v=""/>
    <s v="FAC708"/>
    <n v="48"/>
    <n v="300"/>
    <n v="300"/>
    <s v="CS12X758"/>
    <s v="LA0Q"/>
    <s v="LA708"/>
    <n v="4"/>
    <n v="24"/>
    <n v="6"/>
  </r>
  <r>
    <x v="6"/>
    <s v="Production 710"/>
    <s v="Multi"/>
    <s v="lll"/>
    <x v="1376"/>
    <s v=""/>
    <s v="FAC709"/>
    <n v="48"/>
    <n v="300"/>
    <n v="300"/>
    <s v="CS12X759"/>
    <s v="LA0Q"/>
    <s v="LA709"/>
    <n v="4"/>
    <n v="24"/>
    <n v="6"/>
  </r>
  <r>
    <x v="6"/>
    <s v="Production 711"/>
    <s v="Multi"/>
    <s v="lll"/>
    <x v="1377"/>
    <s v=""/>
    <s v="FAC710"/>
    <n v="48"/>
    <n v="300"/>
    <n v="300"/>
    <s v="CS12X760"/>
    <s v="LA0Q"/>
    <s v="LA710"/>
    <n v="4"/>
    <n v="24"/>
    <n v="6"/>
  </r>
  <r>
    <x v="6"/>
    <s v="Production 712"/>
    <s v="Multi"/>
    <s v="lll"/>
    <x v="1378"/>
    <s v=""/>
    <s v="FAC711"/>
    <n v="48"/>
    <n v="300"/>
    <n v="300"/>
    <s v="CS12X761"/>
    <s v="LA0Q"/>
    <s v="LA711"/>
    <n v="4"/>
    <n v="24"/>
    <n v="6"/>
  </r>
  <r>
    <x v="6"/>
    <s v="Production 713"/>
    <s v="Multi"/>
    <s v="lll"/>
    <x v="1379"/>
    <s v=""/>
    <s v="FAC712"/>
    <n v="48"/>
    <n v="300"/>
    <n v="300"/>
    <s v="CS12X762"/>
    <s v="LA0Q"/>
    <s v="LA712"/>
    <n v="4"/>
    <n v="24"/>
    <n v="6"/>
  </r>
  <r>
    <x v="6"/>
    <s v="Production 714"/>
    <s v="Multi"/>
    <s v="lll"/>
    <x v="1380"/>
    <s v=""/>
    <s v="FAC713"/>
    <n v="48"/>
    <n v="300"/>
    <n v="300"/>
    <s v="CS12X763"/>
    <s v="LA0Q"/>
    <s v="LA713"/>
    <n v="4"/>
    <n v="24"/>
    <n v="6"/>
  </r>
  <r>
    <x v="6"/>
    <s v="Production 715"/>
    <s v="Multi"/>
    <s v="lll"/>
    <x v="1381"/>
    <s v=""/>
    <s v="FAC714"/>
    <n v="48"/>
    <n v="300"/>
    <n v="300"/>
    <s v="CS12X764"/>
    <s v="LA0Q"/>
    <s v="LA714"/>
    <n v="4"/>
    <n v="24"/>
    <n v="6"/>
  </r>
  <r>
    <x v="6"/>
    <s v="Production 716"/>
    <s v="Multi"/>
    <s v="lll"/>
    <x v="1382"/>
    <s v=""/>
    <s v="FAC715"/>
    <n v="48"/>
    <n v="300"/>
    <n v="300"/>
    <s v="CS12X765"/>
    <s v="LA0Q"/>
    <s v="LA715"/>
    <n v="4"/>
    <n v="24"/>
    <n v="6"/>
  </r>
  <r>
    <x v="6"/>
    <s v="Production 717"/>
    <s v="Multi"/>
    <s v="lll"/>
    <x v="1383"/>
    <s v=""/>
    <s v="FAC716"/>
    <n v="48"/>
    <n v="300"/>
    <n v="300"/>
    <s v="CS12X766"/>
    <s v="LA0Q"/>
    <s v="LA716"/>
    <n v="4"/>
    <n v="24"/>
    <n v="6"/>
  </r>
  <r>
    <x v="6"/>
    <s v="Production 718"/>
    <s v="Multi"/>
    <s v="lll"/>
    <x v="1384"/>
    <s v=""/>
    <s v="FAC717"/>
    <n v="48"/>
    <n v="300"/>
    <n v="300"/>
    <s v="CS12X767"/>
    <s v="LA0Q"/>
    <s v="LA717"/>
    <n v="4"/>
    <n v="24"/>
    <n v="6"/>
  </r>
  <r>
    <x v="6"/>
    <s v="Production 719"/>
    <s v="Multi"/>
    <s v="lll"/>
    <x v="1385"/>
    <s v=""/>
    <s v="FAC718"/>
    <n v="48"/>
    <n v="300"/>
    <n v="300"/>
    <s v="CS12X768"/>
    <s v="LA0Q"/>
    <s v="LA718"/>
    <n v="4"/>
    <n v="24"/>
    <n v="6"/>
  </r>
  <r>
    <x v="6"/>
    <s v="Production 720"/>
    <s v="Multi"/>
    <s v="lll"/>
    <x v="1386"/>
    <s v=""/>
    <s v="FAC719"/>
    <n v="48"/>
    <n v="300"/>
    <n v="300"/>
    <s v="CS12X769"/>
    <s v="LA0Q"/>
    <s v="LA719"/>
    <n v="4"/>
    <n v="24"/>
    <n v="6"/>
  </r>
  <r>
    <x v="6"/>
    <s v="Production 721"/>
    <s v="Multi"/>
    <s v="lll"/>
    <x v="1387"/>
    <s v=""/>
    <s v="FAC720"/>
    <n v="48"/>
    <n v="300"/>
    <n v="300"/>
    <s v="CS12X770"/>
    <s v="LA0Q"/>
    <s v="LA720"/>
    <n v="4"/>
    <n v="24"/>
    <n v="6"/>
  </r>
  <r>
    <x v="6"/>
    <s v="Production 722"/>
    <s v="Multi"/>
    <s v="lll"/>
    <x v="1388"/>
    <s v=""/>
    <s v="FAC721"/>
    <n v="48"/>
    <n v="300"/>
    <n v="300"/>
    <s v="CS12X771"/>
    <s v="LA0Q"/>
    <s v="LA721"/>
    <n v="4"/>
    <n v="24"/>
    <n v="6"/>
  </r>
  <r>
    <x v="6"/>
    <s v="Production 723"/>
    <s v="Multi"/>
    <s v="lll"/>
    <x v="1389"/>
    <s v=""/>
    <s v="FAC722"/>
    <n v="48"/>
    <n v="300"/>
    <n v="300"/>
    <s v="CS12X772"/>
    <s v="LA0Q"/>
    <s v="LA722"/>
    <n v="4"/>
    <n v="24"/>
    <n v="6"/>
  </r>
  <r>
    <x v="6"/>
    <s v="Production 724"/>
    <s v="Multi"/>
    <s v="lll"/>
    <x v="1390"/>
    <s v=""/>
    <s v="FAC723"/>
    <n v="48"/>
    <n v="300"/>
    <n v="300"/>
    <s v="CS12X773"/>
    <s v="LA0Q"/>
    <s v="LA723"/>
    <n v="4"/>
    <n v="24"/>
    <n v="6"/>
  </r>
  <r>
    <x v="6"/>
    <s v="Production 725"/>
    <s v="Multi"/>
    <s v="lll"/>
    <x v="1391"/>
    <s v=""/>
    <s v="FAC724"/>
    <n v="48"/>
    <n v="300"/>
    <n v="300"/>
    <s v="CS12X774"/>
    <s v="LA0Q"/>
    <s v="LA724"/>
    <n v="4"/>
    <n v="24"/>
    <n v="6"/>
  </r>
  <r>
    <x v="6"/>
    <s v="Production 726"/>
    <s v="Multi"/>
    <s v="lll"/>
    <x v="1392"/>
    <s v=""/>
    <s v="FAC725"/>
    <n v="48"/>
    <n v="300"/>
    <n v="300"/>
    <s v="CS12X775"/>
    <s v="LA0Q"/>
    <s v="LA725"/>
    <n v="4"/>
    <n v="24"/>
    <n v="6"/>
  </r>
  <r>
    <x v="6"/>
    <s v="Production 727"/>
    <s v="Multi"/>
    <s v="lll"/>
    <x v="1393"/>
    <s v=""/>
    <s v="FAC726"/>
    <n v="48"/>
    <n v="300"/>
    <n v="300"/>
    <s v="CS12X776"/>
    <s v="LA0Q"/>
    <s v="LA726"/>
    <n v="4"/>
    <n v="24"/>
    <n v="6"/>
  </r>
  <r>
    <x v="6"/>
    <s v="Production 728"/>
    <s v="Multi"/>
    <s v="lll"/>
    <x v="1394"/>
    <s v=""/>
    <s v="FAC727"/>
    <n v="48"/>
    <n v="300"/>
    <n v="300"/>
    <s v="CS12X777"/>
    <s v="LA0Q"/>
    <s v="LA727"/>
    <n v="4"/>
    <n v="24"/>
    <n v="6"/>
  </r>
  <r>
    <x v="6"/>
    <s v="Production 729"/>
    <s v="Multi"/>
    <s v="lll"/>
    <x v="1395"/>
    <s v=""/>
    <s v="FAC728"/>
    <n v="48"/>
    <n v="300"/>
    <n v="300"/>
    <s v="CS12X778"/>
    <s v="LA0Q"/>
    <s v="LA728"/>
    <n v="4"/>
    <n v="24"/>
    <n v="6"/>
  </r>
  <r>
    <x v="6"/>
    <s v="Production 730"/>
    <s v="Multi"/>
    <s v="lll"/>
    <x v="1396"/>
    <s v=""/>
    <s v="FAC729"/>
    <n v="48"/>
    <n v="300"/>
    <n v="300"/>
    <s v="CS12X779"/>
    <s v="LA0Q"/>
    <s v="LA729"/>
    <n v="4"/>
    <n v="24"/>
    <n v="6"/>
  </r>
  <r>
    <x v="6"/>
    <s v="Production 731"/>
    <s v="Multi"/>
    <s v="lll"/>
    <x v="1397"/>
    <s v=""/>
    <s v="FAC730"/>
    <n v="48"/>
    <n v="300"/>
    <n v="300"/>
    <s v="CS12X780"/>
    <s v="LA0Q"/>
    <s v="LA730"/>
    <n v="4"/>
    <n v="24"/>
    <n v="6"/>
  </r>
  <r>
    <x v="6"/>
    <s v="Production 732"/>
    <s v="Multi"/>
    <s v="lll"/>
    <x v="1398"/>
    <s v=""/>
    <s v="FAC731"/>
    <n v="48"/>
    <n v="300"/>
    <n v="300"/>
    <s v="CS12X781"/>
    <s v="LA0Q"/>
    <s v="LA731"/>
    <n v="4"/>
    <n v="24"/>
    <n v="6"/>
  </r>
  <r>
    <x v="6"/>
    <s v="Production 733"/>
    <s v="Multi"/>
    <s v="lll"/>
    <x v="1399"/>
    <s v=""/>
    <s v="FAC732"/>
    <n v="48"/>
    <n v="300"/>
    <n v="300"/>
    <s v="CS12X782"/>
    <s v="LA0Q"/>
    <s v="LA732"/>
    <n v="4"/>
    <n v="24"/>
    <n v="6"/>
  </r>
  <r>
    <x v="6"/>
    <s v="Production 734"/>
    <s v="Multi"/>
    <s v="lll"/>
    <x v="1400"/>
    <s v=""/>
    <s v="FAC733"/>
    <n v="48"/>
    <n v="300"/>
    <n v="300"/>
    <s v="CS12X783"/>
    <s v="LA0Q"/>
    <s v="LA733"/>
    <n v="4"/>
    <n v="24"/>
    <n v="6"/>
  </r>
  <r>
    <x v="6"/>
    <s v="Production 735"/>
    <s v="Multi"/>
    <s v="lll"/>
    <x v="1401"/>
    <s v=""/>
    <s v="FAC734"/>
    <n v="48"/>
    <n v="300"/>
    <n v="300"/>
    <s v="CS12X784"/>
    <s v="LA0Q"/>
    <s v="LA734"/>
    <n v="4"/>
    <n v="24"/>
    <n v="6"/>
  </r>
  <r>
    <x v="6"/>
    <s v="Production 736"/>
    <s v="Multi"/>
    <s v="lll"/>
    <x v="1402"/>
    <s v=""/>
    <s v="FAC735"/>
    <n v="48"/>
    <n v="300"/>
    <n v="300"/>
    <s v="CS12X785"/>
    <s v="LA0Q"/>
    <s v="LA735"/>
    <n v="4"/>
    <n v="24"/>
    <n v="6"/>
  </r>
  <r>
    <x v="6"/>
    <s v="Production 737"/>
    <s v="Multi"/>
    <s v="lll"/>
    <x v="1403"/>
    <s v=""/>
    <s v="FAC736"/>
    <n v="48"/>
    <n v="300"/>
    <n v="300"/>
    <s v="CS12X786"/>
    <s v="LA0Q"/>
    <s v="LA736"/>
    <n v="4"/>
    <n v="24"/>
    <n v="6"/>
  </r>
  <r>
    <x v="6"/>
    <s v="Production 738"/>
    <s v="Multi"/>
    <s v="lll"/>
    <x v="1404"/>
    <s v=""/>
    <s v="FAC737"/>
    <n v="48"/>
    <n v="300"/>
    <n v="300"/>
    <s v="CS12X787"/>
    <s v="LA0Q"/>
    <s v="LA737"/>
    <n v="4"/>
    <n v="24"/>
    <n v="6"/>
  </r>
  <r>
    <x v="6"/>
    <s v="Production 739"/>
    <s v="Multi"/>
    <s v="lll"/>
    <x v="1405"/>
    <s v=""/>
    <s v="FAC738"/>
    <n v="48"/>
    <n v="300"/>
    <n v="300"/>
    <s v="CS12X788"/>
    <s v="LA0Q"/>
    <s v="LA738"/>
    <n v="4"/>
    <n v="24"/>
    <n v="6"/>
  </r>
  <r>
    <x v="6"/>
    <s v="Production 740"/>
    <s v="Multi"/>
    <s v="lll"/>
    <x v="1406"/>
    <s v=""/>
    <s v="FAC739"/>
    <n v="48"/>
    <n v="300"/>
    <n v="300"/>
    <s v="CS12X789"/>
    <s v="LA0Q"/>
    <s v="LA739"/>
    <n v="4"/>
    <n v="24"/>
    <n v="6"/>
  </r>
  <r>
    <x v="6"/>
    <s v="Production 741"/>
    <s v="Multi"/>
    <s v="lll"/>
    <x v="1407"/>
    <s v=""/>
    <s v="FAC740"/>
    <n v="48"/>
    <n v="300"/>
    <n v="300"/>
    <s v="CS12X790"/>
    <s v="LA0Q"/>
    <s v="LA740"/>
    <n v="4"/>
    <n v="24"/>
    <n v="6"/>
  </r>
  <r>
    <x v="6"/>
    <s v="Production 742"/>
    <s v="Multi"/>
    <s v="lll"/>
    <x v="1408"/>
    <s v=""/>
    <s v="FAC741"/>
    <n v="48"/>
    <n v="300"/>
    <n v="300"/>
    <s v="CS12X791"/>
    <s v="LA0Q"/>
    <s v="LA741"/>
    <n v="4"/>
    <n v="24"/>
    <n v="6"/>
  </r>
  <r>
    <x v="6"/>
    <s v="Production 743"/>
    <s v="Multi"/>
    <s v="lll"/>
    <x v="1409"/>
    <s v=""/>
    <s v="FAC742"/>
    <n v="48"/>
    <n v="300"/>
    <n v="300"/>
    <s v="CS12X792"/>
    <s v="LA0Q"/>
    <s v="LA742"/>
    <n v="4"/>
    <n v="24"/>
    <n v="6"/>
  </r>
  <r>
    <x v="6"/>
    <s v="Production 744"/>
    <s v="Multi"/>
    <s v="lll"/>
    <x v="1410"/>
    <s v=""/>
    <s v="FAC743"/>
    <n v="48"/>
    <n v="300"/>
    <n v="300"/>
    <s v="CS12X793"/>
    <s v="LA0Q"/>
    <s v="LA743"/>
    <n v="4"/>
    <n v="24"/>
    <n v="6"/>
  </r>
  <r>
    <x v="6"/>
    <s v="Production 745"/>
    <s v="Multi"/>
    <s v="lll"/>
    <x v="1411"/>
    <s v=""/>
    <s v="FAC744"/>
    <n v="48"/>
    <n v="300"/>
    <n v="300"/>
    <s v="CS12X794"/>
    <s v="LA0Q"/>
    <s v="LA744"/>
    <n v="4"/>
    <n v="24"/>
    <n v="6"/>
  </r>
  <r>
    <x v="6"/>
    <s v="Production 746"/>
    <s v="Multi"/>
    <s v="lll"/>
    <x v="1412"/>
    <s v=""/>
    <s v="FAC745"/>
    <n v="48"/>
    <n v="300"/>
    <n v="300"/>
    <s v="CS12X795"/>
    <s v="LA0Q"/>
    <s v="LA745"/>
    <n v="4"/>
    <n v="24"/>
    <n v="6"/>
  </r>
  <r>
    <x v="6"/>
    <s v="Production 747"/>
    <s v="Multi"/>
    <s v="lll"/>
    <x v="1413"/>
    <s v=""/>
    <s v="FAC746"/>
    <n v="48"/>
    <n v="300"/>
    <n v="300"/>
    <s v="CS12X796"/>
    <s v="LA0Q"/>
    <s v="LA746"/>
    <n v="4"/>
    <n v="24"/>
    <n v="6"/>
  </r>
  <r>
    <x v="6"/>
    <s v="Production 748"/>
    <s v="Multi"/>
    <s v="lll"/>
    <x v="1414"/>
    <s v=""/>
    <s v="FAC747"/>
    <n v="48"/>
    <n v="300"/>
    <n v="300"/>
    <s v="CS12X797"/>
    <s v="LA0Q"/>
    <s v="LA747"/>
    <n v="4"/>
    <n v="24"/>
    <n v="6"/>
  </r>
  <r>
    <x v="6"/>
    <s v="Production 749"/>
    <s v="Multi"/>
    <s v="lll"/>
    <x v="1415"/>
    <s v=""/>
    <s v="FAC748"/>
    <n v="48"/>
    <n v="300"/>
    <n v="300"/>
    <s v="CS12X798"/>
    <s v="LA0Q"/>
    <s v="LA748"/>
    <n v="4"/>
    <n v="24"/>
    <n v="6"/>
  </r>
  <r>
    <x v="6"/>
    <s v="Production 750"/>
    <s v="Multi"/>
    <s v="lll"/>
    <x v="1416"/>
    <s v=""/>
    <s v="FAC749"/>
    <n v="48"/>
    <n v="300"/>
    <n v="300"/>
    <s v="CS12X799"/>
    <s v="LA0Q"/>
    <s v="LA749"/>
    <n v="4"/>
    <n v="24"/>
    <n v="6"/>
  </r>
  <r>
    <x v="6"/>
    <s v="Production 751"/>
    <s v="Multi"/>
    <s v="lll"/>
    <x v="1417"/>
    <s v=""/>
    <s v="FAC750"/>
    <n v="48"/>
    <n v="300"/>
    <n v="300"/>
    <s v="CS12X800"/>
    <s v="LA0Q"/>
    <s v="LA750"/>
    <n v="4"/>
    <n v="24"/>
    <n v="6"/>
  </r>
  <r>
    <x v="6"/>
    <s v="Production 752"/>
    <s v="Multi"/>
    <s v="lll"/>
    <x v="1418"/>
    <s v=""/>
    <s v="FAC751"/>
    <n v="48"/>
    <n v="300"/>
    <n v="300"/>
    <s v="CS12X801"/>
    <s v="LA0Q"/>
    <s v="LA751"/>
    <n v="4"/>
    <n v="24"/>
    <n v="6"/>
  </r>
  <r>
    <x v="6"/>
    <s v="Production 753"/>
    <s v="Multi"/>
    <s v="lll"/>
    <x v="1419"/>
    <s v=""/>
    <s v="FAC752"/>
    <n v="48"/>
    <n v="300"/>
    <n v="300"/>
    <s v="CS12X802"/>
    <s v="LA0Q"/>
    <s v="LA752"/>
    <n v="4"/>
    <n v="24"/>
    <n v="6"/>
  </r>
  <r>
    <x v="6"/>
    <s v="Production 754"/>
    <s v="Multi"/>
    <s v="lll"/>
    <x v="1420"/>
    <s v=""/>
    <s v="FAC753"/>
    <n v="48"/>
    <n v="300"/>
    <n v="300"/>
    <s v="CS12X803"/>
    <s v="LA0Q"/>
    <s v="LA753"/>
    <n v="4"/>
    <n v="24"/>
    <n v="6"/>
  </r>
  <r>
    <x v="6"/>
    <s v="Production 755"/>
    <s v="Multi"/>
    <s v="lll"/>
    <x v="1421"/>
    <s v=""/>
    <s v="FAC754"/>
    <n v="48"/>
    <n v="300"/>
    <n v="300"/>
    <s v="CS12X804"/>
    <s v="LA0Q"/>
    <s v="LA754"/>
    <n v="4"/>
    <n v="24"/>
    <n v="6"/>
  </r>
  <r>
    <x v="6"/>
    <s v="Production 756"/>
    <s v="Multi"/>
    <s v="lll"/>
    <x v="1422"/>
    <s v=""/>
    <s v="FAC755"/>
    <n v="48"/>
    <n v="300"/>
    <n v="300"/>
    <s v="CS12X805"/>
    <s v="LA0Q"/>
    <s v="LA755"/>
    <n v="4"/>
    <n v="24"/>
    <n v="6"/>
  </r>
  <r>
    <x v="6"/>
    <s v="Production 757"/>
    <s v="Multi"/>
    <s v="lll"/>
    <x v="1423"/>
    <s v=""/>
    <s v="FAC756"/>
    <n v="48"/>
    <n v="300"/>
    <n v="300"/>
    <s v="CS12X806"/>
    <s v="LA0Q"/>
    <s v="LA756"/>
    <n v="4"/>
    <n v="24"/>
    <n v="6"/>
  </r>
  <r>
    <x v="6"/>
    <s v="Production 758"/>
    <s v="Multi"/>
    <s v="lll"/>
    <x v="1424"/>
    <s v=""/>
    <s v="FAC757"/>
    <n v="48"/>
    <n v="300"/>
    <n v="300"/>
    <s v="CS12X807"/>
    <s v="LA0Q"/>
    <s v="LA757"/>
    <n v="4"/>
    <n v="24"/>
    <n v="6"/>
  </r>
  <r>
    <x v="6"/>
    <s v="Production 759"/>
    <s v="Multi"/>
    <s v="lll"/>
    <x v="1425"/>
    <s v=""/>
    <s v="FAC758"/>
    <n v="48"/>
    <n v="300"/>
    <n v="300"/>
    <s v="CS12X808"/>
    <s v="LA0Q"/>
    <s v="LA758"/>
    <n v="4"/>
    <n v="24"/>
    <n v="6"/>
  </r>
  <r>
    <x v="6"/>
    <s v="Production 760"/>
    <s v="Multi"/>
    <s v="lll"/>
    <x v="1426"/>
    <s v=""/>
    <s v="FAC759"/>
    <n v="48"/>
    <n v="300"/>
    <n v="300"/>
    <s v="CS12X809"/>
    <s v="LA0Q"/>
    <s v="LA759"/>
    <n v="4"/>
    <n v="24"/>
    <n v="6"/>
  </r>
  <r>
    <x v="6"/>
    <s v="Production 761"/>
    <s v="Multi"/>
    <s v="lll"/>
    <x v="1427"/>
    <s v=""/>
    <s v="FAC760"/>
    <n v="48"/>
    <n v="300"/>
    <n v="300"/>
    <s v="CS12X810"/>
    <s v="LA0Q"/>
    <s v="LA760"/>
    <n v="4"/>
    <n v="24"/>
    <n v="6"/>
  </r>
  <r>
    <x v="6"/>
    <s v="Production 762"/>
    <s v="Multi"/>
    <s v="lll"/>
    <x v="1428"/>
    <s v=""/>
    <s v="FAC761"/>
    <n v="48"/>
    <n v="300"/>
    <n v="300"/>
    <s v="CS12X811"/>
    <s v="LA0Q"/>
    <s v="LA761"/>
    <n v="4"/>
    <n v="24"/>
    <n v="6"/>
  </r>
  <r>
    <x v="6"/>
    <s v="Production 763"/>
    <s v="Multi"/>
    <s v="lll"/>
    <x v="1429"/>
    <s v=""/>
    <s v="FAC762"/>
    <n v="48"/>
    <n v="300"/>
    <n v="300"/>
    <s v="CS12X812"/>
    <s v="LA0Q"/>
    <s v="LA762"/>
    <n v="4"/>
    <n v="24"/>
    <n v="6"/>
  </r>
  <r>
    <x v="6"/>
    <s v="Production 764"/>
    <s v="Multi"/>
    <s v="lll"/>
    <x v="1430"/>
    <s v=""/>
    <s v="FAC763"/>
    <n v="48"/>
    <n v="300"/>
    <n v="300"/>
    <s v="CS12X813"/>
    <s v="LA0Q"/>
    <s v="LA763"/>
    <n v="4"/>
    <n v="24"/>
    <n v="6"/>
  </r>
  <r>
    <x v="6"/>
    <s v="Production 765"/>
    <s v="Multi"/>
    <s v="lll"/>
    <x v="1431"/>
    <s v=""/>
    <s v="FAC764"/>
    <n v="48"/>
    <n v="300"/>
    <n v="300"/>
    <s v="CS12X814"/>
    <s v="LA0Q"/>
    <s v="LA764"/>
    <n v="4"/>
    <n v="24"/>
    <n v="6"/>
  </r>
  <r>
    <x v="6"/>
    <s v="Production 766"/>
    <s v="Multi"/>
    <s v="lll"/>
    <x v="1432"/>
    <s v=""/>
    <s v="FAC765"/>
    <n v="48"/>
    <n v="300"/>
    <n v="300"/>
    <s v="CS12X815"/>
    <s v="LA0Q"/>
    <s v="LA765"/>
    <n v="4"/>
    <n v="24"/>
    <n v="6"/>
  </r>
  <r>
    <x v="6"/>
    <s v="Production 767"/>
    <s v="Multi"/>
    <s v="lll"/>
    <x v="1433"/>
    <s v=""/>
    <s v="FAC766"/>
    <n v="48"/>
    <n v="300"/>
    <n v="300"/>
    <s v="CS12X816"/>
    <s v="LA0Q"/>
    <s v="LA766"/>
    <n v="4"/>
    <n v="24"/>
    <n v="6"/>
  </r>
  <r>
    <x v="6"/>
    <s v="Production 768"/>
    <s v="Multi"/>
    <s v="lll"/>
    <x v="1434"/>
    <s v=""/>
    <s v="FAC767"/>
    <n v="48"/>
    <n v="300"/>
    <n v="300"/>
    <s v="CS12X817"/>
    <s v="LA0Q"/>
    <s v="LA767"/>
    <n v="4"/>
    <n v="24"/>
    <n v="6"/>
  </r>
  <r>
    <x v="6"/>
    <s v="Production 769"/>
    <s v="Multi"/>
    <s v="lll"/>
    <x v="1435"/>
    <s v=""/>
    <s v="FAC768"/>
    <n v="48"/>
    <n v="300"/>
    <n v="300"/>
    <s v="CS12X818"/>
    <s v="LA0Q"/>
    <s v="LA768"/>
    <n v="4"/>
    <n v="24"/>
    <n v="6"/>
  </r>
  <r>
    <x v="6"/>
    <s v="Production 770"/>
    <s v="Multi"/>
    <s v="lll"/>
    <x v="1436"/>
    <s v=""/>
    <s v="FAC769"/>
    <n v="48"/>
    <n v="300"/>
    <n v="300"/>
    <s v="CS12X819"/>
    <s v="LA0Q"/>
    <s v="LA769"/>
    <n v="4"/>
    <n v="24"/>
    <n v="6"/>
  </r>
  <r>
    <x v="6"/>
    <s v="Production 771"/>
    <s v="Multi"/>
    <s v="lll"/>
    <x v="1437"/>
    <s v=""/>
    <s v="FAC770"/>
    <n v="48"/>
    <n v="300"/>
    <n v="300"/>
    <s v="CS12X820"/>
    <s v="LA0Q"/>
    <s v="LA770"/>
    <n v="4"/>
    <n v="24"/>
    <n v="6"/>
  </r>
  <r>
    <x v="6"/>
    <s v="Production 772"/>
    <s v="Multi"/>
    <s v="lll"/>
    <x v="1438"/>
    <s v=""/>
    <s v="FAC771"/>
    <n v="48"/>
    <n v="300"/>
    <n v="300"/>
    <s v="CS12X821"/>
    <s v="LA0Q"/>
    <s v="LA771"/>
    <n v="4"/>
    <n v="24"/>
    <n v="6"/>
  </r>
  <r>
    <x v="6"/>
    <s v="Production 773"/>
    <s v="Multi"/>
    <s v="lll"/>
    <x v="1439"/>
    <s v=""/>
    <s v="FAC772"/>
    <n v="48"/>
    <n v="300"/>
    <n v="300"/>
    <s v="CS12X822"/>
    <s v="LA0Q"/>
    <s v="LA772"/>
    <n v="4"/>
    <n v="24"/>
    <n v="6"/>
  </r>
  <r>
    <x v="6"/>
    <s v="Production 774"/>
    <s v="Multi"/>
    <s v="lll"/>
    <x v="1440"/>
    <s v=""/>
    <s v="FAC773"/>
    <n v="48"/>
    <n v="300"/>
    <n v="300"/>
    <s v="CS12X823"/>
    <s v="LA0Q"/>
    <s v="LA773"/>
    <n v="4"/>
    <n v="24"/>
    <n v="6"/>
  </r>
  <r>
    <x v="6"/>
    <s v="Production 775"/>
    <s v="Multi"/>
    <s v="lll"/>
    <x v="1441"/>
    <s v=""/>
    <s v="FAC774"/>
    <n v="48"/>
    <n v="300"/>
    <n v="300"/>
    <s v="CS12X824"/>
    <s v="LA0Q"/>
    <s v="LA774"/>
    <n v="4"/>
    <n v="24"/>
    <n v="6"/>
  </r>
  <r>
    <x v="6"/>
    <s v="Production 776"/>
    <s v="Multi"/>
    <s v="lll"/>
    <x v="1442"/>
    <s v=""/>
    <s v="FAC775"/>
    <n v="48"/>
    <n v="300"/>
    <n v="300"/>
    <s v="CS12X825"/>
    <s v="LA0Q"/>
    <s v="LA775"/>
    <n v="4"/>
    <n v="24"/>
    <n v="6"/>
  </r>
  <r>
    <x v="6"/>
    <s v="Production 777"/>
    <s v="Multi"/>
    <s v="lll"/>
    <x v="1443"/>
    <s v=""/>
    <s v="FAC776"/>
    <n v="48"/>
    <n v="300"/>
    <n v="300"/>
    <s v="CS12X826"/>
    <s v="LA0Q"/>
    <s v="LA776"/>
    <n v="4"/>
    <n v="24"/>
    <n v="6"/>
  </r>
  <r>
    <x v="6"/>
    <s v="Production 778"/>
    <s v="Multi"/>
    <s v="lll"/>
    <x v="1444"/>
    <s v=""/>
    <s v="FAC777"/>
    <n v="48"/>
    <n v="300"/>
    <n v="300"/>
    <s v="CS12X827"/>
    <s v="LA0Q"/>
    <s v="LA777"/>
    <n v="4"/>
    <n v="24"/>
    <n v="6"/>
  </r>
  <r>
    <x v="6"/>
    <s v="Production 779"/>
    <s v="Multi"/>
    <s v="lll"/>
    <x v="1445"/>
    <s v=""/>
    <s v="FAC778"/>
    <n v="48"/>
    <n v="300"/>
    <n v="300"/>
    <s v="CS12X828"/>
    <s v="LA0Q"/>
    <s v="LA778"/>
    <n v="4"/>
    <n v="24"/>
    <n v="6"/>
  </r>
  <r>
    <x v="6"/>
    <s v="Production 780"/>
    <s v="Multi"/>
    <s v="lll"/>
    <x v="1446"/>
    <s v=""/>
    <s v="FAC779"/>
    <n v="48"/>
    <n v="300"/>
    <n v="300"/>
    <s v="CS12X829"/>
    <s v="LA0Q"/>
    <s v="LA779"/>
    <n v="4"/>
    <n v="24"/>
    <n v="6"/>
  </r>
  <r>
    <x v="6"/>
    <s v="Production 781"/>
    <s v="Multi"/>
    <s v="lll"/>
    <x v="1447"/>
    <s v=""/>
    <s v="FAC780"/>
    <n v="48"/>
    <n v="300"/>
    <n v="300"/>
    <s v="CS12X830"/>
    <s v="LA0Q"/>
    <s v="LA780"/>
    <n v="4"/>
    <n v="24"/>
    <n v="6"/>
  </r>
  <r>
    <x v="6"/>
    <s v="Production 782"/>
    <s v="Multi"/>
    <s v="lll"/>
    <x v="1448"/>
    <s v=""/>
    <s v="FAC781"/>
    <n v="48"/>
    <n v="300"/>
    <n v="300"/>
    <s v="CS12X831"/>
    <s v="LA0Q"/>
    <s v="LA781"/>
    <n v="4"/>
    <n v="24"/>
    <n v="6"/>
  </r>
  <r>
    <x v="6"/>
    <s v="Production 783"/>
    <s v="Multi"/>
    <s v="lll"/>
    <x v="1449"/>
    <s v=""/>
    <s v="FAC782"/>
    <n v="48"/>
    <n v="300"/>
    <n v="300"/>
    <s v="CS12X832"/>
    <s v="LA0Q"/>
    <s v="LA782"/>
    <n v="4"/>
    <n v="24"/>
    <n v="6"/>
  </r>
  <r>
    <x v="6"/>
    <s v="Production 784"/>
    <s v="Multi"/>
    <s v="lll"/>
    <x v="1450"/>
    <s v=""/>
    <s v="FAC783"/>
    <n v="48"/>
    <n v="300"/>
    <n v="300"/>
    <s v="CS12X833"/>
    <s v="LA0Q"/>
    <s v="LA783"/>
    <n v="4"/>
    <n v="24"/>
    <n v="6"/>
  </r>
  <r>
    <x v="6"/>
    <s v="Production 785"/>
    <s v="Multi"/>
    <s v="lll"/>
    <x v="1451"/>
    <s v=""/>
    <s v="FAC784"/>
    <n v="48"/>
    <n v="300"/>
    <n v="300"/>
    <s v="CS12X834"/>
    <s v="LA0Q"/>
    <s v="LA784"/>
    <n v="4"/>
    <n v="24"/>
    <n v="6"/>
  </r>
  <r>
    <x v="6"/>
    <s v="Production 786"/>
    <s v="Multi"/>
    <s v="lll"/>
    <x v="1452"/>
    <s v=""/>
    <s v="FAC785"/>
    <n v="48"/>
    <n v="300"/>
    <n v="300"/>
    <s v="CS12X835"/>
    <s v="LA0Q"/>
    <s v="LA785"/>
    <n v="4"/>
    <n v="24"/>
    <n v="6"/>
  </r>
  <r>
    <x v="6"/>
    <s v="Production 787"/>
    <s v="Multi"/>
    <s v="lll"/>
    <x v="1453"/>
    <s v=""/>
    <s v="FAC786"/>
    <n v="48"/>
    <n v="300"/>
    <n v="300"/>
    <s v="CS12X836"/>
    <s v="LA0Q"/>
    <s v="LA786"/>
    <n v="4"/>
    <n v="24"/>
    <n v="6"/>
  </r>
  <r>
    <x v="6"/>
    <s v="Production 788"/>
    <s v="Multi"/>
    <s v="lll"/>
    <x v="1454"/>
    <s v=""/>
    <s v="FAC787"/>
    <n v="48"/>
    <n v="300"/>
    <n v="300"/>
    <s v="CS12X837"/>
    <s v="LA0Q"/>
    <s v="LA787"/>
    <n v="4"/>
    <n v="24"/>
    <n v="6"/>
  </r>
  <r>
    <x v="6"/>
    <s v="Production 789"/>
    <s v="Multi"/>
    <s v="lll"/>
    <x v="1455"/>
    <s v=""/>
    <s v="FAC788"/>
    <n v="48"/>
    <n v="300"/>
    <n v="300"/>
    <s v="CS12X838"/>
    <s v="LA0Q"/>
    <s v="LA788"/>
    <n v="4"/>
    <n v="24"/>
    <n v="6"/>
  </r>
  <r>
    <x v="6"/>
    <s v="Production 790"/>
    <s v="Multi"/>
    <s v="lll"/>
    <x v="1456"/>
    <s v=""/>
    <s v="FAC789"/>
    <n v="48"/>
    <n v="300"/>
    <n v="300"/>
    <s v="CS12X839"/>
    <s v="LA0Q"/>
    <s v="LA789"/>
    <n v="4"/>
    <n v="24"/>
    <n v="6"/>
  </r>
  <r>
    <x v="6"/>
    <s v="Production 791"/>
    <s v="Multi"/>
    <s v="lll"/>
    <x v="1457"/>
    <s v=""/>
    <s v="FAC790"/>
    <n v="48"/>
    <n v="300"/>
    <n v="300"/>
    <s v="CS12X840"/>
    <s v="LA0Q"/>
    <s v="LA790"/>
    <n v="4"/>
    <n v="24"/>
    <n v="6"/>
  </r>
  <r>
    <x v="6"/>
    <s v="Production 792"/>
    <s v="Multi"/>
    <s v="lll"/>
    <x v="1458"/>
    <s v=""/>
    <s v="FAC791"/>
    <n v="48"/>
    <n v="300"/>
    <n v="300"/>
    <s v="CS12X841"/>
    <s v="LA0Q"/>
    <s v="LA791"/>
    <n v="4"/>
    <n v="24"/>
    <n v="6"/>
  </r>
  <r>
    <x v="6"/>
    <s v="Production 793"/>
    <s v="Multi"/>
    <s v="lll"/>
    <x v="1459"/>
    <s v=""/>
    <s v="FAC792"/>
    <n v="48"/>
    <n v="300"/>
    <n v="300"/>
    <s v="CS12X842"/>
    <s v="LA0Q"/>
    <s v="LA792"/>
    <n v="4"/>
    <n v="24"/>
    <n v="6"/>
  </r>
  <r>
    <x v="6"/>
    <s v="Production 794"/>
    <s v="Multi"/>
    <s v="lll"/>
    <x v="1460"/>
    <s v=""/>
    <s v="FAC793"/>
    <n v="48"/>
    <n v="300"/>
    <n v="300"/>
    <s v="CS12X843"/>
    <s v="LA0Q"/>
    <s v="LA793"/>
    <n v="4"/>
    <n v="24"/>
    <n v="6"/>
  </r>
  <r>
    <x v="6"/>
    <s v="Production 795"/>
    <s v="Multi"/>
    <s v="lll"/>
    <x v="1461"/>
    <s v=""/>
    <s v="FAC794"/>
    <n v="48"/>
    <n v="300"/>
    <n v="300"/>
    <s v="CS12X844"/>
    <s v="LA0Q"/>
    <s v="LA794"/>
    <n v="4"/>
    <n v="24"/>
    <n v="6"/>
  </r>
  <r>
    <x v="6"/>
    <s v="Production 796"/>
    <s v="Multi"/>
    <s v="lll"/>
    <x v="1462"/>
    <s v=""/>
    <s v="FAC795"/>
    <n v="48"/>
    <n v="300"/>
    <n v="300"/>
    <s v="CS12X845"/>
    <s v="LA0Q"/>
    <s v="LA795"/>
    <n v="4"/>
    <n v="24"/>
    <n v="6"/>
  </r>
  <r>
    <x v="6"/>
    <s v="Production 797"/>
    <s v="Multi"/>
    <s v="lll"/>
    <x v="1463"/>
    <s v=""/>
    <s v="FAC796"/>
    <n v="48"/>
    <n v="300"/>
    <n v="300"/>
    <s v="CS12X846"/>
    <s v="LA0Q"/>
    <s v="LA796"/>
    <n v="4"/>
    <n v="24"/>
    <n v="6"/>
  </r>
  <r>
    <x v="6"/>
    <s v="Production 798"/>
    <s v="Multi"/>
    <s v="lll"/>
    <x v="1464"/>
    <s v=""/>
    <s v="FAC797"/>
    <n v="48"/>
    <n v="300"/>
    <n v="300"/>
    <s v="CS12X847"/>
    <s v="LA0Q"/>
    <s v="LA797"/>
    <n v="4"/>
    <n v="24"/>
    <n v="6"/>
  </r>
  <r>
    <x v="6"/>
    <s v="Production 799"/>
    <s v="Multi"/>
    <s v="lll"/>
    <x v="1465"/>
    <s v=""/>
    <s v="FAC798"/>
    <n v="48"/>
    <n v="300"/>
    <n v="300"/>
    <s v="CS12X848"/>
    <s v="LA0Q"/>
    <s v="LA798"/>
    <n v="4"/>
    <n v="24"/>
    <n v="6"/>
  </r>
  <r>
    <x v="6"/>
    <s v="Production 800"/>
    <s v="Multi"/>
    <s v="lll"/>
    <x v="1466"/>
    <s v=""/>
    <s v="FAC799"/>
    <n v="48"/>
    <n v="300"/>
    <n v="300"/>
    <s v="CS12X849"/>
    <s v="LA0Q"/>
    <s v="LA799"/>
    <n v="4"/>
    <n v="24"/>
    <n v="6"/>
  </r>
  <r>
    <x v="6"/>
    <s v="Production 801"/>
    <s v="Multi"/>
    <s v="lll"/>
    <x v="1467"/>
    <s v=""/>
    <s v="FAC800"/>
    <n v="48"/>
    <n v="300"/>
    <n v="300"/>
    <s v="CS12X850"/>
    <s v="LA0Q"/>
    <s v="LA800"/>
    <n v="4"/>
    <n v="24"/>
    <n v="6"/>
  </r>
  <r>
    <x v="6"/>
    <s v="Production 802"/>
    <s v="Multi"/>
    <s v="lll"/>
    <x v="1468"/>
    <s v=""/>
    <s v="FAC801"/>
    <n v="48"/>
    <n v="300"/>
    <n v="300"/>
    <s v="CS12X851"/>
    <s v="LA0Q"/>
    <s v="LA801"/>
    <n v="4"/>
    <n v="24"/>
    <n v="6"/>
  </r>
  <r>
    <x v="6"/>
    <s v="Production 803"/>
    <s v="Multi"/>
    <s v="lll"/>
    <x v="1469"/>
    <s v=""/>
    <s v="FAC802"/>
    <n v="48"/>
    <n v="300"/>
    <n v="300"/>
    <s v="CS12X852"/>
    <s v="LA0Q"/>
    <s v="LA802"/>
    <n v="4"/>
    <n v="24"/>
    <n v="6"/>
  </r>
  <r>
    <x v="6"/>
    <s v="Production 804"/>
    <s v="Multi"/>
    <s v="lll"/>
    <x v="1470"/>
    <s v=""/>
    <s v="FAC803"/>
    <n v="48"/>
    <n v="300"/>
    <n v="300"/>
    <s v="CS12X853"/>
    <s v="LA0Q"/>
    <s v="LA803"/>
    <n v="4"/>
    <n v="24"/>
    <n v="6"/>
  </r>
  <r>
    <x v="6"/>
    <s v="Production 805"/>
    <s v="Multi"/>
    <s v="lll"/>
    <x v="1471"/>
    <s v=""/>
    <s v="FAC804"/>
    <n v="48"/>
    <n v="300"/>
    <n v="300"/>
    <s v="CS12X854"/>
    <s v="LA0Q"/>
    <s v="LA804"/>
    <n v="4"/>
    <n v="24"/>
    <n v="6"/>
  </r>
  <r>
    <x v="6"/>
    <s v="Production 806"/>
    <s v="Multi"/>
    <s v="lll"/>
    <x v="1472"/>
    <s v=""/>
    <s v="FAC805"/>
    <n v="48"/>
    <n v="300"/>
    <n v="300"/>
    <s v="CS12X855"/>
    <s v="LA0Q"/>
    <s v="LA805"/>
    <n v="4"/>
    <n v="24"/>
    <n v="6"/>
  </r>
  <r>
    <x v="6"/>
    <s v="Production 807"/>
    <s v="Multi"/>
    <s v="lll"/>
    <x v="1473"/>
    <s v=""/>
    <s v="FAC806"/>
    <n v="48"/>
    <n v="300"/>
    <n v="300"/>
    <s v="CS12X856"/>
    <s v="LA0Q"/>
    <s v="LA806"/>
    <n v="4"/>
    <n v="24"/>
    <n v="6"/>
  </r>
  <r>
    <x v="6"/>
    <s v="Production 808"/>
    <s v="Multi"/>
    <s v="lll"/>
    <x v="1474"/>
    <s v=""/>
    <s v="FAC807"/>
    <n v="48"/>
    <n v="300"/>
    <n v="300"/>
    <s v="CS12X857"/>
    <s v="LA0Q"/>
    <s v="LA807"/>
    <n v="4"/>
    <n v="24"/>
    <n v="6"/>
  </r>
  <r>
    <x v="6"/>
    <s v="Production 809"/>
    <s v="Multi"/>
    <s v="lll"/>
    <x v="1475"/>
    <s v=""/>
    <s v="FAC808"/>
    <n v="48"/>
    <n v="300"/>
    <n v="300"/>
    <s v="CS12X858"/>
    <s v="LA0Q"/>
    <s v="LA808"/>
    <n v="4"/>
    <n v="24"/>
    <n v="6"/>
  </r>
  <r>
    <x v="6"/>
    <s v="Production 810"/>
    <s v="Multi"/>
    <s v="lll"/>
    <x v="1476"/>
    <s v=""/>
    <s v="FAC809"/>
    <n v="48"/>
    <n v="300"/>
    <n v="300"/>
    <s v="CS12X859"/>
    <s v="LA0Q"/>
    <s v="LA809"/>
    <n v="4"/>
    <n v="24"/>
    <n v="6"/>
  </r>
  <r>
    <x v="6"/>
    <s v="Production 811"/>
    <s v="Multi"/>
    <s v="lll"/>
    <x v="1477"/>
    <s v=""/>
    <s v="FAC810"/>
    <n v="48"/>
    <n v="300"/>
    <n v="300"/>
    <s v="CS12X860"/>
    <s v="LA0Q"/>
    <s v="LA810"/>
    <n v="4"/>
    <n v="24"/>
    <n v="6"/>
  </r>
  <r>
    <x v="6"/>
    <s v="Production 812"/>
    <s v="Multi"/>
    <s v="lll"/>
    <x v="1478"/>
    <s v=""/>
    <s v="FAC811"/>
    <n v="48"/>
    <n v="300"/>
    <n v="300"/>
    <s v="CS12X861"/>
    <s v="LA0Q"/>
    <s v="LA811"/>
    <n v="4"/>
    <n v="24"/>
    <n v="6"/>
  </r>
  <r>
    <x v="6"/>
    <s v="Production 813"/>
    <s v="Multi"/>
    <s v="lll"/>
    <x v="1479"/>
    <s v=""/>
    <s v="FAC812"/>
    <n v="48"/>
    <n v="300"/>
    <n v="300"/>
    <s v="CS12X862"/>
    <s v="LA0Q"/>
    <s v="LA812"/>
    <n v="4"/>
    <n v="24"/>
    <n v="6"/>
  </r>
  <r>
    <x v="6"/>
    <s v="Production 814"/>
    <s v="Multi"/>
    <s v="lll"/>
    <x v="1480"/>
    <s v=""/>
    <s v="FAC813"/>
    <n v="48"/>
    <n v="300"/>
    <n v="300"/>
    <s v="CS12X863"/>
    <s v="LA0Q"/>
    <s v="LA813"/>
    <n v="4"/>
    <n v="24"/>
    <n v="6"/>
  </r>
  <r>
    <x v="6"/>
    <s v="Production 815"/>
    <s v="Multi"/>
    <s v="lll"/>
    <x v="1481"/>
    <s v=""/>
    <s v="FAC814"/>
    <n v="48"/>
    <n v="300"/>
    <n v="300"/>
    <s v="CS12X864"/>
    <s v="LA0Q"/>
    <s v="LA814"/>
    <n v="4"/>
    <n v="24"/>
    <n v="6"/>
  </r>
  <r>
    <x v="6"/>
    <s v="Production 816"/>
    <s v="Multi"/>
    <s v="lll"/>
    <x v="1482"/>
    <s v=""/>
    <s v="FAC815"/>
    <n v="48"/>
    <n v="300"/>
    <n v="300"/>
    <s v="CS12X865"/>
    <s v="LA0Q"/>
    <s v="LA815"/>
    <n v="4"/>
    <n v="24"/>
    <n v="6"/>
  </r>
  <r>
    <x v="6"/>
    <s v="Production 817"/>
    <s v="Multi"/>
    <s v="lll"/>
    <x v="1483"/>
    <s v=""/>
    <s v="FAC816"/>
    <n v="48"/>
    <n v="300"/>
    <n v="300"/>
    <s v="CS12X866"/>
    <s v="LA0Q"/>
    <s v="LA816"/>
    <n v="4"/>
    <n v="24"/>
    <n v="6"/>
  </r>
  <r>
    <x v="6"/>
    <s v="Production 818"/>
    <s v="Multi"/>
    <s v="lll"/>
    <x v="1484"/>
    <s v=""/>
    <s v="FAC817"/>
    <n v="48"/>
    <n v="300"/>
    <n v="300"/>
    <s v="CS12X867"/>
    <s v="LA0Q"/>
    <s v="LA817"/>
    <n v="4"/>
    <n v="24"/>
    <n v="6"/>
  </r>
  <r>
    <x v="6"/>
    <s v="Production 819"/>
    <s v="Multi"/>
    <s v="lll"/>
    <x v="1485"/>
    <s v=""/>
    <s v="FAC818"/>
    <n v="48"/>
    <n v="300"/>
    <n v="300"/>
    <s v="CS12X868"/>
    <s v="LA0Q"/>
    <s v="LA818"/>
    <n v="4"/>
    <n v="24"/>
    <n v="6"/>
  </r>
  <r>
    <x v="6"/>
    <s v="Production 820"/>
    <s v="Multi"/>
    <s v="lll"/>
    <x v="1486"/>
    <s v=""/>
    <s v="FAC819"/>
    <n v="48"/>
    <n v="300"/>
    <n v="300"/>
    <s v="CS12X869"/>
    <s v="LA0Q"/>
    <s v="LA819"/>
    <n v="4"/>
    <n v="24"/>
    <n v="6"/>
  </r>
  <r>
    <x v="6"/>
    <s v="Production 821"/>
    <s v="Multi"/>
    <s v="lll"/>
    <x v="1487"/>
    <s v=""/>
    <s v="FAC820"/>
    <n v="48"/>
    <n v="300"/>
    <n v="300"/>
    <s v="CS12X870"/>
    <s v="LA0Q"/>
    <s v="LA820"/>
    <n v="4"/>
    <n v="24"/>
    <n v="6"/>
  </r>
  <r>
    <x v="6"/>
    <s v="Production 822"/>
    <s v="Multi"/>
    <s v="lll"/>
    <x v="1488"/>
    <s v=""/>
    <s v="FAC821"/>
    <n v="48"/>
    <n v="300"/>
    <n v="300"/>
    <s v="CS12X871"/>
    <s v="LA0Q"/>
    <s v="LA821"/>
    <n v="4"/>
    <n v="24"/>
    <n v="6"/>
  </r>
  <r>
    <x v="6"/>
    <s v="Production 823"/>
    <s v="Multi"/>
    <s v="lll"/>
    <x v="1489"/>
    <s v=""/>
    <s v="FAC822"/>
    <n v="48"/>
    <n v="300"/>
    <n v="300"/>
    <s v="CS12X872"/>
    <s v="LA0Q"/>
    <s v="LA822"/>
    <n v="4"/>
    <n v="24"/>
    <n v="6"/>
  </r>
  <r>
    <x v="6"/>
    <s v="Production 824"/>
    <s v="Multi"/>
    <s v="lll"/>
    <x v="1490"/>
    <s v=""/>
    <s v="FAC823"/>
    <n v="48"/>
    <n v="300"/>
    <n v="300"/>
    <s v="CS12X873"/>
    <s v="LA0Q"/>
    <s v="LA823"/>
    <n v="4"/>
    <n v="24"/>
    <n v="6"/>
  </r>
  <r>
    <x v="6"/>
    <s v="Production 825"/>
    <s v="Multi"/>
    <s v="lll"/>
    <x v="1491"/>
    <s v=""/>
    <s v="FAC824"/>
    <n v="48"/>
    <n v="300"/>
    <n v="300"/>
    <s v="CS12X874"/>
    <s v="LA0Q"/>
    <s v="LA824"/>
    <n v="4"/>
    <n v="24"/>
    <n v="6"/>
  </r>
  <r>
    <x v="6"/>
    <s v="Production 826"/>
    <s v="Multi"/>
    <s v="lll"/>
    <x v="1492"/>
    <s v=""/>
    <s v="FAC825"/>
    <n v="48"/>
    <n v="300"/>
    <n v="300"/>
    <s v="CS12X875"/>
    <s v="LA0Q"/>
    <s v="LA825"/>
    <n v="4"/>
    <n v="24"/>
    <n v="6"/>
  </r>
  <r>
    <x v="6"/>
    <s v="Production 827"/>
    <s v="Multi"/>
    <s v="lll"/>
    <x v="1493"/>
    <s v=""/>
    <s v="FAC826"/>
    <n v="48"/>
    <n v="300"/>
    <n v="300"/>
    <s v="CS12X876"/>
    <s v="LA0Q"/>
    <s v="LA826"/>
    <n v="4"/>
    <n v="24"/>
    <n v="6"/>
  </r>
  <r>
    <x v="6"/>
    <s v="Production 828"/>
    <s v="Multi"/>
    <s v="lll"/>
    <x v="1494"/>
    <s v=""/>
    <s v="FAC827"/>
    <n v="48"/>
    <n v="300"/>
    <n v="300"/>
    <s v="CS12X877"/>
    <s v="LA0Q"/>
    <s v="LA827"/>
    <n v="4"/>
    <n v="24"/>
    <n v="6"/>
  </r>
  <r>
    <x v="6"/>
    <s v="Production 829"/>
    <s v="Multi"/>
    <s v="lll"/>
    <x v="1495"/>
    <s v=""/>
    <s v="FAC828"/>
    <n v="48"/>
    <n v="300"/>
    <n v="300"/>
    <s v="CS12X878"/>
    <s v="LA0Q"/>
    <s v="LA828"/>
    <n v="4"/>
    <n v="24"/>
    <n v="6"/>
  </r>
  <r>
    <x v="6"/>
    <s v="Production 830"/>
    <s v="Multi"/>
    <s v="lll"/>
    <x v="1496"/>
    <s v=""/>
    <s v="FAC829"/>
    <n v="48"/>
    <n v="300"/>
    <n v="300"/>
    <s v="CS12X879"/>
    <s v="LA0Q"/>
    <s v="LA829"/>
    <n v="4"/>
    <n v="24"/>
    <n v="6"/>
  </r>
  <r>
    <x v="6"/>
    <s v="Production 831"/>
    <s v="Multi"/>
    <s v="lll"/>
    <x v="1497"/>
    <s v=""/>
    <s v="FAC830"/>
    <n v="48"/>
    <n v="300"/>
    <n v="300"/>
    <s v="CS12X880"/>
    <s v="LA0Q"/>
    <s v="LA830"/>
    <n v="4"/>
    <n v="24"/>
    <n v="6"/>
  </r>
  <r>
    <x v="6"/>
    <s v="Production 832"/>
    <s v="Multi"/>
    <s v="lll"/>
    <x v="1498"/>
    <s v=""/>
    <s v="FAC831"/>
    <n v="48"/>
    <n v="300"/>
    <n v="300"/>
    <s v="CS12X881"/>
    <s v="LA0Q"/>
    <s v="LA831"/>
    <n v="4"/>
    <n v="24"/>
    <n v="6"/>
  </r>
  <r>
    <x v="6"/>
    <s v="Production 833"/>
    <s v="Multi"/>
    <s v="lll"/>
    <x v="1499"/>
    <s v=""/>
    <s v="FAC832"/>
    <n v="48"/>
    <n v="300"/>
    <n v="300"/>
    <s v="CS12X882"/>
    <s v="LA0Q"/>
    <s v="LA832"/>
    <n v="4"/>
    <n v="24"/>
    <n v="6"/>
  </r>
  <r>
    <x v="6"/>
    <s v="Production 834"/>
    <s v="Multi"/>
    <s v="lll"/>
    <x v="1500"/>
    <s v=""/>
    <s v="FAC833"/>
    <n v="48"/>
    <n v="300"/>
    <n v="300"/>
    <s v="CS12X883"/>
    <s v="LA0Q"/>
    <s v="LA833"/>
    <n v="4"/>
    <n v="24"/>
    <n v="6"/>
  </r>
  <r>
    <x v="6"/>
    <s v="Production 835"/>
    <s v="Multi"/>
    <s v="lll"/>
    <x v="1501"/>
    <s v=""/>
    <s v="FAC834"/>
    <n v="48"/>
    <n v="300"/>
    <n v="300"/>
    <s v="CS12X884"/>
    <s v="LA0Q"/>
    <s v="LA834"/>
    <n v="4"/>
    <n v="24"/>
    <n v="6"/>
  </r>
  <r>
    <x v="6"/>
    <s v="Production 836"/>
    <s v="Multi"/>
    <s v="lll"/>
    <x v="1502"/>
    <s v=""/>
    <s v="FAC835"/>
    <n v="48"/>
    <n v="300"/>
    <n v="300"/>
    <s v="CS12X885"/>
    <s v="LA0Q"/>
    <s v="LA835"/>
    <n v="4"/>
    <n v="24"/>
    <n v="6"/>
  </r>
  <r>
    <x v="6"/>
    <s v="Production 837"/>
    <s v="Multi"/>
    <s v="lll"/>
    <x v="1503"/>
    <s v=""/>
    <s v="FAC836"/>
    <n v="48"/>
    <n v="300"/>
    <n v="300"/>
    <s v="CS12X886"/>
    <s v="LA0Q"/>
    <s v="LA836"/>
    <n v="4"/>
    <n v="24"/>
    <n v="6"/>
  </r>
  <r>
    <x v="6"/>
    <s v="Production 838"/>
    <s v="Multi"/>
    <s v="lll"/>
    <x v="1504"/>
    <s v=""/>
    <s v="FAC837"/>
    <n v="48"/>
    <n v="300"/>
    <n v="300"/>
    <s v="CS12X887"/>
    <s v="LA0Q"/>
    <s v="LA837"/>
    <n v="4"/>
    <n v="24"/>
    <n v="6"/>
  </r>
  <r>
    <x v="6"/>
    <s v="Production 839"/>
    <s v="Multi"/>
    <s v="lll"/>
    <x v="1505"/>
    <s v=""/>
    <s v="FAC838"/>
    <n v="48"/>
    <n v="300"/>
    <n v="300"/>
    <s v="CS12X888"/>
    <s v="LA0Q"/>
    <s v="LA838"/>
    <n v="4"/>
    <n v="24"/>
    <n v="6"/>
  </r>
  <r>
    <x v="6"/>
    <s v="Production 840"/>
    <s v="Multi"/>
    <s v="lll"/>
    <x v="1506"/>
    <s v=""/>
    <s v="FAC839"/>
    <n v="48"/>
    <n v="300"/>
    <n v="300"/>
    <s v="CS12X889"/>
    <s v="LA0Q"/>
    <s v="LA839"/>
    <n v="4"/>
    <n v="24"/>
    <n v="6"/>
  </r>
  <r>
    <x v="6"/>
    <s v="Production 841"/>
    <s v="Multi"/>
    <s v="lll"/>
    <x v="1507"/>
    <s v=""/>
    <s v="FAC840"/>
    <n v="48"/>
    <n v="300"/>
    <n v="300"/>
    <s v="CS12X890"/>
    <s v="LA0Q"/>
    <s v="LA840"/>
    <n v="4"/>
    <n v="24"/>
    <n v="6"/>
  </r>
  <r>
    <x v="6"/>
    <s v="Production 842"/>
    <s v="Multi"/>
    <s v="lll"/>
    <x v="1508"/>
    <s v=""/>
    <s v="FAC841"/>
    <n v="48"/>
    <n v="300"/>
    <n v="300"/>
    <s v="CS12X891"/>
    <s v="LA0Q"/>
    <s v="LA841"/>
    <n v="4"/>
    <n v="24"/>
    <n v="6"/>
  </r>
  <r>
    <x v="6"/>
    <s v="Production 843"/>
    <s v="Multi"/>
    <s v="lll"/>
    <x v="1509"/>
    <s v=""/>
    <s v="FAC842"/>
    <n v="48"/>
    <n v="300"/>
    <n v="300"/>
    <s v="CS12X892"/>
    <s v="LA0Q"/>
    <s v="LA842"/>
    <n v="4"/>
    <n v="24"/>
    <n v="6"/>
  </r>
  <r>
    <x v="6"/>
    <s v="Production 844"/>
    <s v="Multi"/>
    <s v="lll"/>
    <x v="1510"/>
    <s v=""/>
    <s v="FAC843"/>
    <n v="48"/>
    <n v="300"/>
    <n v="300"/>
    <s v="CS12X893"/>
    <s v="LA0Q"/>
    <s v="LA843"/>
    <n v="4"/>
    <n v="24"/>
    <n v="6"/>
  </r>
  <r>
    <x v="6"/>
    <s v="Production 845"/>
    <s v="Multi"/>
    <s v="lll"/>
    <x v="1511"/>
    <s v=""/>
    <s v="FAC844"/>
    <n v="48"/>
    <n v="300"/>
    <n v="300"/>
    <s v="CS12X894"/>
    <s v="LA0Q"/>
    <s v="LA844"/>
    <n v="4"/>
    <n v="24"/>
    <n v="6"/>
  </r>
  <r>
    <x v="6"/>
    <s v="Production 846"/>
    <s v="Multi"/>
    <s v="lll"/>
    <x v="1512"/>
    <s v=""/>
    <s v="FAC845"/>
    <n v="48"/>
    <n v="300"/>
    <n v="300"/>
    <s v="CS12X895"/>
    <s v="LA0Q"/>
    <s v="LA845"/>
    <n v="4"/>
    <n v="24"/>
    <n v="6"/>
  </r>
  <r>
    <x v="6"/>
    <s v="Production 847"/>
    <s v="Multi"/>
    <s v="lll"/>
    <x v="1513"/>
    <s v=""/>
    <s v="FAC846"/>
    <n v="48"/>
    <n v="300"/>
    <n v="300"/>
    <s v="CS12X896"/>
    <s v="LA0Q"/>
    <s v="LA846"/>
    <n v="4"/>
    <n v="24"/>
    <n v="6"/>
  </r>
  <r>
    <x v="6"/>
    <s v="Production 848"/>
    <s v="Multi"/>
    <s v="lll"/>
    <x v="1514"/>
    <s v=""/>
    <s v="FAC847"/>
    <n v="48"/>
    <n v="300"/>
    <n v="300"/>
    <s v="CS12X897"/>
    <s v="LA0Q"/>
    <s v="LA847"/>
    <n v="4"/>
    <n v="24"/>
    <n v="6"/>
  </r>
  <r>
    <x v="6"/>
    <s v="Production 849"/>
    <s v="Multi"/>
    <s v="lll"/>
    <x v="1515"/>
    <s v=""/>
    <s v="FAC848"/>
    <n v="48"/>
    <n v="300"/>
    <n v="300"/>
    <s v="CS12X898"/>
    <s v="LA0Q"/>
    <s v="LA848"/>
    <n v="4"/>
    <n v="24"/>
    <n v="6"/>
  </r>
  <r>
    <x v="6"/>
    <s v="Production 850"/>
    <s v="Multi"/>
    <s v="lll"/>
    <x v="1516"/>
    <s v=""/>
    <s v="FAC849"/>
    <n v="48"/>
    <n v="300"/>
    <n v="300"/>
    <s v="CS12X899"/>
    <s v="LA0Q"/>
    <s v="LA849"/>
    <n v="4"/>
    <n v="24"/>
    <n v="6"/>
  </r>
  <r>
    <x v="6"/>
    <s v="Production 851"/>
    <s v="Multi"/>
    <s v="lll"/>
    <x v="1517"/>
    <s v=""/>
    <s v="FAC850"/>
    <n v="48"/>
    <n v="300"/>
    <n v="300"/>
    <s v="CS12X900"/>
    <s v="LA0Q"/>
    <s v="LA850"/>
    <n v="4"/>
    <n v="24"/>
    <n v="6"/>
  </r>
  <r>
    <x v="6"/>
    <s v="Production 852"/>
    <s v="Multi"/>
    <s v="lll"/>
    <x v="1518"/>
    <s v=""/>
    <s v="FAC851"/>
    <n v="48"/>
    <n v="300"/>
    <n v="300"/>
    <s v="CS12X901"/>
    <s v="LA0Q"/>
    <s v="LA851"/>
    <n v="4"/>
    <n v="24"/>
    <n v="6"/>
  </r>
  <r>
    <x v="6"/>
    <s v="Production 853"/>
    <s v="Multi"/>
    <s v="lll"/>
    <x v="1519"/>
    <s v=""/>
    <s v="FAC852"/>
    <n v="48"/>
    <n v="300"/>
    <n v="300"/>
    <s v="CS12X902"/>
    <s v="LA0Q"/>
    <s v="LA852"/>
    <n v="4"/>
    <n v="24"/>
    <n v="6"/>
  </r>
  <r>
    <x v="6"/>
    <s v="Production 854"/>
    <s v="Multi"/>
    <s v="lll"/>
    <x v="1520"/>
    <s v=""/>
    <s v="FAC853"/>
    <n v="48"/>
    <n v="300"/>
    <n v="300"/>
    <s v="CS12X903"/>
    <s v="LA0Q"/>
    <s v="LA853"/>
    <n v="4"/>
    <n v="24"/>
    <n v="6"/>
  </r>
  <r>
    <x v="6"/>
    <s v="Production 855"/>
    <s v="Multi"/>
    <s v="lll"/>
    <x v="1521"/>
    <s v=""/>
    <s v="FAC854"/>
    <n v="48"/>
    <n v="300"/>
    <n v="300"/>
    <s v="CS12X904"/>
    <s v="LA0Q"/>
    <s v="LA854"/>
    <n v="4"/>
    <n v="24"/>
    <n v="6"/>
  </r>
  <r>
    <x v="6"/>
    <s v="Production 856"/>
    <s v="Multi"/>
    <s v="lll"/>
    <x v="1522"/>
    <s v=""/>
    <s v="FAC855"/>
    <n v="48"/>
    <n v="300"/>
    <n v="300"/>
    <s v="CS12X905"/>
    <s v="LA0Q"/>
    <s v="LA855"/>
    <n v="4"/>
    <n v="24"/>
    <n v="6"/>
  </r>
  <r>
    <x v="6"/>
    <s v="Production 857"/>
    <s v="Multi"/>
    <s v="lll"/>
    <x v="1523"/>
    <s v=""/>
    <s v="FAC856"/>
    <n v="48"/>
    <n v="300"/>
    <n v="300"/>
    <s v="CS12X906"/>
    <s v="LA0Q"/>
    <s v="LA856"/>
    <n v="4"/>
    <n v="24"/>
    <n v="6"/>
  </r>
  <r>
    <x v="6"/>
    <s v="Production 858"/>
    <s v="Multi"/>
    <s v="lll"/>
    <x v="1524"/>
    <s v=""/>
    <s v="FAC857"/>
    <n v="48"/>
    <n v="300"/>
    <n v="300"/>
    <s v="CS12X907"/>
    <s v="LA0Q"/>
    <s v="LA857"/>
    <n v="4"/>
    <n v="24"/>
    <n v="6"/>
  </r>
  <r>
    <x v="6"/>
    <s v="Production 859"/>
    <s v="Multi"/>
    <s v="lll"/>
    <x v="1525"/>
    <s v=""/>
    <s v="FAC858"/>
    <n v="48"/>
    <n v="300"/>
    <n v="300"/>
    <s v="CS12X908"/>
    <s v="LA0Q"/>
    <s v="LA858"/>
    <n v="4"/>
    <n v="24"/>
    <n v="6"/>
  </r>
  <r>
    <x v="6"/>
    <s v="Production 860"/>
    <s v="Multi"/>
    <s v="lll"/>
    <x v="1526"/>
    <s v=""/>
    <s v="FAC859"/>
    <n v="48"/>
    <n v="300"/>
    <n v="300"/>
    <s v="CS12X909"/>
    <s v="LA0Q"/>
    <s v="LA859"/>
    <n v="4"/>
    <n v="24"/>
    <n v="6"/>
  </r>
  <r>
    <x v="6"/>
    <s v="Production 861"/>
    <s v="Multi"/>
    <s v="lll"/>
    <x v="1527"/>
    <s v=""/>
    <s v="FAC860"/>
    <n v="48"/>
    <n v="300"/>
    <n v="300"/>
    <s v="CS12X910"/>
    <s v="LA0Q"/>
    <s v="LA860"/>
    <n v="4"/>
    <n v="24"/>
    <n v="6"/>
  </r>
  <r>
    <x v="6"/>
    <s v="Production 862"/>
    <s v="Multi"/>
    <s v="lll"/>
    <x v="1528"/>
    <s v=""/>
    <s v="FAC861"/>
    <n v="48"/>
    <n v="300"/>
    <n v="300"/>
    <s v="CS12X911"/>
    <s v="LA0Q"/>
    <s v="LA861"/>
    <n v="4"/>
    <n v="24"/>
    <n v="6"/>
  </r>
  <r>
    <x v="6"/>
    <s v="Production 863"/>
    <s v="Multi"/>
    <s v="lll"/>
    <x v="1529"/>
    <s v=""/>
    <s v="FAC862"/>
    <n v="48"/>
    <n v="300"/>
    <n v="300"/>
    <s v="CS12X912"/>
    <s v="LA0Q"/>
    <s v="LA862"/>
    <n v="4"/>
    <n v="24"/>
    <n v="6"/>
  </r>
  <r>
    <x v="6"/>
    <s v="Production 864"/>
    <s v="Multi"/>
    <s v="lll"/>
    <x v="1530"/>
    <s v=""/>
    <s v="FAC863"/>
    <n v="48"/>
    <n v="300"/>
    <n v="300"/>
    <s v="CS12X913"/>
    <s v="LA0Q"/>
    <s v="LA863"/>
    <n v="4"/>
    <n v="24"/>
    <n v="6"/>
  </r>
  <r>
    <x v="6"/>
    <s v="Production 865"/>
    <s v="Multi"/>
    <s v="lll"/>
    <x v="1531"/>
    <s v=""/>
    <s v="FAC864"/>
    <n v="48"/>
    <n v="300"/>
    <n v="300"/>
    <s v="CS12X914"/>
    <s v="LA0Q"/>
    <s v="LA864"/>
    <n v="4"/>
    <n v="24"/>
    <n v="6"/>
  </r>
  <r>
    <x v="6"/>
    <s v="Production 866"/>
    <s v="Multi"/>
    <s v="lll"/>
    <x v="1532"/>
    <s v=""/>
    <s v="FAC865"/>
    <n v="48"/>
    <n v="300"/>
    <n v="300"/>
    <s v="CS12X915"/>
    <s v="LA0Q"/>
    <s v="LA865"/>
    <n v="4"/>
    <n v="24"/>
    <n v="6"/>
  </r>
  <r>
    <x v="6"/>
    <s v="Production 867"/>
    <s v="Multi"/>
    <s v="lll"/>
    <x v="1533"/>
    <s v=""/>
    <s v="FAC866"/>
    <n v="48"/>
    <n v="300"/>
    <n v="300"/>
    <s v="CS12X916"/>
    <s v="LA0Q"/>
    <s v="LA866"/>
    <n v="4"/>
    <n v="24"/>
    <n v="6"/>
  </r>
  <r>
    <x v="6"/>
    <s v="Production 868"/>
    <s v="Multi"/>
    <s v="lll"/>
    <x v="1534"/>
    <s v=""/>
    <s v="FAC867"/>
    <n v="48"/>
    <n v="300"/>
    <n v="300"/>
    <s v="CS12X917"/>
    <s v="LA0Q"/>
    <s v="LA867"/>
    <n v="4"/>
    <n v="24"/>
    <n v="6"/>
  </r>
  <r>
    <x v="6"/>
    <s v="Production 869"/>
    <s v="Multi"/>
    <s v="lll"/>
    <x v="1535"/>
    <s v=""/>
    <s v="FAC868"/>
    <n v="48"/>
    <n v="300"/>
    <n v="300"/>
    <s v="CS12X918"/>
    <s v="LA0Q"/>
    <s v="LA868"/>
    <n v="4"/>
    <n v="24"/>
    <n v="6"/>
  </r>
  <r>
    <x v="6"/>
    <s v="Production 870"/>
    <s v="Multi"/>
    <s v="lll"/>
    <x v="1536"/>
    <s v=""/>
    <s v="FAC869"/>
    <n v="48"/>
    <n v="300"/>
    <n v="300"/>
    <s v="CS12X919"/>
    <s v="LA0Q"/>
    <s v="LA869"/>
    <n v="4"/>
    <n v="24"/>
    <n v="6"/>
  </r>
  <r>
    <x v="6"/>
    <s v="Production 871"/>
    <s v="Multi"/>
    <s v="lll"/>
    <x v="1537"/>
    <s v=""/>
    <s v="FAC870"/>
    <n v="48"/>
    <n v="300"/>
    <n v="300"/>
    <s v="CS12X920"/>
    <s v="LA0Q"/>
    <s v="LA870"/>
    <n v="4"/>
    <n v="24"/>
    <n v="6"/>
  </r>
  <r>
    <x v="6"/>
    <s v="Production 872"/>
    <s v="Multi"/>
    <s v="lll"/>
    <x v="1538"/>
    <s v=""/>
    <s v="FAC871"/>
    <n v="48"/>
    <n v="300"/>
    <n v="300"/>
    <s v="CS12X921"/>
    <s v="LA0Q"/>
    <s v="LA871"/>
    <n v="4"/>
    <n v="24"/>
    <n v="6"/>
  </r>
  <r>
    <x v="6"/>
    <s v="Production 873"/>
    <s v="Multi"/>
    <s v="lll"/>
    <x v="1539"/>
    <s v=""/>
    <s v="FAC872"/>
    <n v="48"/>
    <n v="300"/>
    <n v="300"/>
    <s v="CS12X922"/>
    <s v="LA0Q"/>
    <s v="LA872"/>
    <n v="4"/>
    <n v="24"/>
    <n v="6"/>
  </r>
  <r>
    <x v="6"/>
    <s v="Production 874"/>
    <s v="Multi"/>
    <s v="lll"/>
    <x v="1540"/>
    <s v=""/>
    <s v="FAC873"/>
    <n v="48"/>
    <n v="300"/>
    <n v="300"/>
    <s v="CS12X923"/>
    <s v="LA0Q"/>
    <s v="LA873"/>
    <n v="4"/>
    <n v="24"/>
    <n v="6"/>
  </r>
  <r>
    <x v="6"/>
    <s v="Production 875"/>
    <s v="Multi"/>
    <s v="lll"/>
    <x v="1541"/>
    <s v=""/>
    <s v="FAC874"/>
    <n v="48"/>
    <n v="300"/>
    <n v="300"/>
    <s v="CS12X924"/>
    <s v="LA0Q"/>
    <s v="LA874"/>
    <n v="4"/>
    <n v="24"/>
    <n v="6"/>
  </r>
  <r>
    <x v="6"/>
    <s v="Production 876"/>
    <s v="Multi"/>
    <s v="lll"/>
    <x v="1542"/>
    <s v=""/>
    <s v="FAC875"/>
    <n v="48"/>
    <n v="300"/>
    <n v="300"/>
    <s v="CS12X925"/>
    <s v="LA0Q"/>
    <s v="LA875"/>
    <n v="4"/>
    <n v="24"/>
    <n v="6"/>
  </r>
  <r>
    <x v="6"/>
    <s v="Production 877"/>
    <s v="Multi"/>
    <s v="lll"/>
    <x v="1543"/>
    <s v=""/>
    <s v="FAC876"/>
    <n v="48"/>
    <n v="300"/>
    <n v="300"/>
    <s v="CS12X926"/>
    <s v="LA0Q"/>
    <s v="LA876"/>
    <n v="4"/>
    <n v="24"/>
    <n v="6"/>
  </r>
  <r>
    <x v="6"/>
    <s v="Production 878"/>
    <s v="Multi"/>
    <s v="lll"/>
    <x v="1544"/>
    <s v=""/>
    <s v="FAC877"/>
    <n v="48"/>
    <n v="300"/>
    <n v="300"/>
    <s v="CS12X927"/>
    <s v="LA0Q"/>
    <s v="LA877"/>
    <n v="4"/>
    <n v="24"/>
    <n v="6"/>
  </r>
  <r>
    <x v="6"/>
    <s v="Production 879"/>
    <s v="Multi"/>
    <s v="lll"/>
    <x v="1545"/>
    <s v=""/>
    <s v="FAC878"/>
    <n v="48"/>
    <n v="300"/>
    <n v="300"/>
    <s v="CS12X928"/>
    <s v="LA0Q"/>
    <s v="LA878"/>
    <n v="4"/>
    <n v="24"/>
    <n v="6"/>
  </r>
  <r>
    <x v="6"/>
    <s v="Production 880"/>
    <s v="Multi"/>
    <s v="lll"/>
    <x v="1546"/>
    <s v=""/>
    <s v="FAC879"/>
    <n v="48"/>
    <n v="300"/>
    <n v="300"/>
    <s v="CS12X929"/>
    <s v="LA0Q"/>
    <s v="LA879"/>
    <n v="4"/>
    <n v="24"/>
    <n v="6"/>
  </r>
  <r>
    <x v="6"/>
    <s v="Production 881"/>
    <s v="Multi"/>
    <s v="lll"/>
    <x v="1547"/>
    <s v=""/>
    <s v="FAC880"/>
    <n v="48"/>
    <n v="300"/>
    <n v="300"/>
    <s v="CS12X930"/>
    <s v="LA0Q"/>
    <s v="LA880"/>
    <n v="4"/>
    <n v="24"/>
    <n v="6"/>
  </r>
  <r>
    <x v="6"/>
    <s v="Production 882"/>
    <s v="Multi"/>
    <s v="lll"/>
    <x v="1548"/>
    <s v=""/>
    <s v="FAC881"/>
    <n v="48"/>
    <n v="300"/>
    <n v="300"/>
    <s v="CS12X931"/>
    <s v="LA0Q"/>
    <s v="LA881"/>
    <n v="4"/>
    <n v="24"/>
    <n v="6"/>
  </r>
  <r>
    <x v="6"/>
    <s v="Production 883"/>
    <s v="Multi"/>
    <s v="lll"/>
    <x v="1549"/>
    <s v=""/>
    <s v="FAC882"/>
    <n v="48"/>
    <n v="300"/>
    <n v="300"/>
    <s v="CS12X932"/>
    <s v="LA0Q"/>
    <s v="LA882"/>
    <n v="4"/>
    <n v="24"/>
    <n v="6"/>
  </r>
  <r>
    <x v="6"/>
    <s v="Production 884"/>
    <s v="Multi"/>
    <s v="lll"/>
    <x v="1550"/>
    <s v=""/>
    <s v="FAC883"/>
    <n v="48"/>
    <n v="300"/>
    <n v="300"/>
    <s v="CS12X933"/>
    <s v="LA0Q"/>
    <s v="LA883"/>
    <n v="4"/>
    <n v="24"/>
    <n v="6"/>
  </r>
  <r>
    <x v="6"/>
    <s v="Production 885"/>
    <s v="Multi"/>
    <s v="lll"/>
    <x v="1551"/>
    <s v=""/>
    <s v="FAC884"/>
    <n v="48"/>
    <n v="300"/>
    <n v="300"/>
    <s v="CS12X934"/>
    <s v="LA0Q"/>
    <s v="LA884"/>
    <n v="4"/>
    <n v="24"/>
    <n v="6"/>
  </r>
  <r>
    <x v="6"/>
    <s v="Production 886"/>
    <s v="Multi"/>
    <s v="lll"/>
    <x v="1552"/>
    <s v=""/>
    <s v="FAC885"/>
    <n v="48"/>
    <n v="300"/>
    <n v="300"/>
    <s v="CS12X935"/>
    <s v="LA0Q"/>
    <s v="LA885"/>
    <n v="4"/>
    <n v="24"/>
    <n v="6"/>
  </r>
  <r>
    <x v="6"/>
    <s v="Production 887"/>
    <s v="Multi"/>
    <s v="lll"/>
    <x v="1553"/>
    <s v=""/>
    <s v="FAC886"/>
    <n v="48"/>
    <n v="300"/>
    <n v="300"/>
    <s v="CS12X936"/>
    <s v="LA0Q"/>
    <s v="LA886"/>
    <n v="4"/>
    <n v="24"/>
    <n v="6"/>
  </r>
  <r>
    <x v="6"/>
    <s v="Production 888"/>
    <s v="Multi"/>
    <s v="lll"/>
    <x v="1554"/>
    <s v=""/>
    <s v="FAC887"/>
    <n v="48"/>
    <n v="300"/>
    <n v="300"/>
    <s v="CS12X937"/>
    <s v="LA0Q"/>
    <s v="LA887"/>
    <n v="4"/>
    <n v="24"/>
    <n v="6"/>
  </r>
  <r>
    <x v="6"/>
    <s v="Production 889"/>
    <s v="Multi"/>
    <s v="lll"/>
    <x v="1555"/>
    <s v=""/>
    <s v="FAC888"/>
    <n v="48"/>
    <n v="300"/>
    <n v="300"/>
    <s v="CS12X938"/>
    <s v="LA0Q"/>
    <s v="LA888"/>
    <n v="4"/>
    <n v="24"/>
    <n v="6"/>
  </r>
  <r>
    <x v="6"/>
    <s v="Production 890"/>
    <s v="Multi"/>
    <s v="lll"/>
    <x v="1556"/>
    <s v=""/>
    <s v="FAC889"/>
    <n v="48"/>
    <n v="300"/>
    <n v="300"/>
    <s v="CS12X939"/>
    <s v="LA0Q"/>
    <s v="LA889"/>
    <n v="4"/>
    <n v="24"/>
    <n v="6"/>
  </r>
  <r>
    <x v="6"/>
    <s v="Production 891"/>
    <s v="Multi"/>
    <s v="lll"/>
    <x v="1557"/>
    <s v=""/>
    <s v="FAC890"/>
    <n v="48"/>
    <n v="300"/>
    <n v="300"/>
    <s v="CS12X940"/>
    <s v="LA0Q"/>
    <s v="LA890"/>
    <n v="4"/>
    <n v="24"/>
    <n v="6"/>
  </r>
  <r>
    <x v="6"/>
    <s v="Production 892"/>
    <s v="Multi"/>
    <s v="lll"/>
    <x v="1558"/>
    <s v=""/>
    <s v="FAC891"/>
    <n v="48"/>
    <n v="300"/>
    <n v="300"/>
    <s v="CS12X941"/>
    <s v="LA0Q"/>
    <s v="LA891"/>
    <n v="4"/>
    <n v="24"/>
    <n v="6"/>
  </r>
  <r>
    <x v="6"/>
    <s v="Production 893"/>
    <s v="Multi"/>
    <s v="lll"/>
    <x v="1559"/>
    <s v=""/>
    <s v="FAC892"/>
    <n v="48"/>
    <n v="300"/>
    <n v="300"/>
    <s v="CS12X942"/>
    <s v="LA0Q"/>
    <s v="LA892"/>
    <n v="4"/>
    <n v="24"/>
    <n v="6"/>
  </r>
  <r>
    <x v="6"/>
    <s v="Production 894"/>
    <s v="Multi"/>
    <s v="lll"/>
    <x v="1560"/>
    <s v=""/>
    <s v="FAC893"/>
    <n v="48"/>
    <n v="300"/>
    <n v="300"/>
    <s v="CS12X943"/>
    <s v="LA0Q"/>
    <s v="LA893"/>
    <n v="4"/>
    <n v="24"/>
    <n v="6"/>
  </r>
  <r>
    <x v="6"/>
    <s v="Production 895"/>
    <s v="Multi"/>
    <s v="lll"/>
    <x v="1561"/>
    <s v=""/>
    <s v="FAC894"/>
    <n v="48"/>
    <n v="300"/>
    <n v="300"/>
    <s v="CS12X944"/>
    <s v="LA0Q"/>
    <s v="LA894"/>
    <n v="4"/>
    <n v="24"/>
    <n v="6"/>
  </r>
  <r>
    <x v="6"/>
    <s v="Production 896"/>
    <s v="Multi"/>
    <s v="lll"/>
    <x v="1562"/>
    <s v=""/>
    <s v="FAC895"/>
    <n v="48"/>
    <n v="300"/>
    <n v="300"/>
    <s v="CS12X945"/>
    <s v="LA0Q"/>
    <s v="LA895"/>
    <n v="4"/>
    <n v="24"/>
    <n v="6"/>
  </r>
  <r>
    <x v="6"/>
    <s v="Production 897"/>
    <s v="Multi"/>
    <s v="lll"/>
    <x v="1563"/>
    <s v=""/>
    <s v="FAC896"/>
    <n v="48"/>
    <n v="300"/>
    <n v="300"/>
    <s v="CS12X946"/>
    <s v="LA0Q"/>
    <s v="LA896"/>
    <n v="4"/>
    <n v="24"/>
    <n v="6"/>
  </r>
  <r>
    <x v="6"/>
    <s v="Production 898"/>
    <s v="Multi"/>
    <s v="lll"/>
    <x v="1564"/>
    <s v=""/>
    <s v="FAC897"/>
    <n v="48"/>
    <n v="300"/>
    <n v="300"/>
    <s v="CS12X947"/>
    <s v="LA0Q"/>
    <s v="LA897"/>
    <n v="4"/>
    <n v="24"/>
    <n v="6"/>
  </r>
  <r>
    <x v="6"/>
    <s v="Production 899"/>
    <s v="Multi"/>
    <s v="lll"/>
    <x v="1565"/>
    <s v=""/>
    <s v="FAC898"/>
    <n v="48"/>
    <n v="300"/>
    <n v="300"/>
    <s v="CS12X948"/>
    <s v="LA0Q"/>
    <s v="LA898"/>
    <n v="4"/>
    <n v="24"/>
    <n v="6"/>
  </r>
  <r>
    <x v="6"/>
    <s v="Production 900"/>
    <s v="Multi"/>
    <s v="lll"/>
    <x v="1566"/>
    <s v=""/>
    <s v="FAC899"/>
    <n v="48"/>
    <n v="300"/>
    <n v="300"/>
    <s v="CS12X949"/>
    <s v="LA0Q"/>
    <s v="LA899"/>
    <n v="4"/>
    <n v="24"/>
    <n v="6"/>
  </r>
  <r>
    <x v="6"/>
    <s v="Production 901"/>
    <s v="Multi"/>
    <s v="lll"/>
    <x v="1567"/>
    <s v=""/>
    <s v="FAC900"/>
    <n v="48"/>
    <n v="300"/>
    <n v="300"/>
    <s v="CS12X950"/>
    <s v="LA0Q"/>
    <s v="LA900"/>
    <n v="4"/>
    <n v="24"/>
    <n v="6"/>
  </r>
  <r>
    <x v="6"/>
    <s v="Production 902"/>
    <s v="Multi"/>
    <s v="lll"/>
    <x v="1568"/>
    <s v=""/>
    <s v="FAC901"/>
    <n v="48"/>
    <n v="300"/>
    <n v="300"/>
    <s v="CS12X951"/>
    <s v="LA0Q"/>
    <s v="LA901"/>
    <n v="4"/>
    <n v="24"/>
    <n v="6"/>
  </r>
  <r>
    <x v="6"/>
    <s v="Production 903"/>
    <s v="Multi"/>
    <s v="lll"/>
    <x v="1569"/>
    <s v=""/>
    <s v="FAC902"/>
    <n v="48"/>
    <n v="300"/>
    <n v="300"/>
    <s v="CS12X952"/>
    <s v="LA0Q"/>
    <s v="LA902"/>
    <n v="4"/>
    <n v="24"/>
    <n v="6"/>
  </r>
  <r>
    <x v="6"/>
    <s v="Production 904"/>
    <s v="Multi"/>
    <s v="lll"/>
    <x v="1570"/>
    <s v=""/>
    <s v="FAC903"/>
    <n v="48"/>
    <n v="300"/>
    <n v="300"/>
    <s v="CS12X953"/>
    <s v="LA0Q"/>
    <s v="LA903"/>
    <n v="4"/>
    <n v="24"/>
    <n v="6"/>
  </r>
  <r>
    <x v="6"/>
    <s v="Production 905"/>
    <s v="Multi"/>
    <s v="lll"/>
    <x v="1571"/>
    <s v=""/>
    <s v="FAC904"/>
    <n v="48"/>
    <n v="300"/>
    <n v="300"/>
    <s v="CS12X954"/>
    <s v="LA0Q"/>
    <s v="LA904"/>
    <n v="4"/>
    <n v="24"/>
    <n v="6"/>
  </r>
  <r>
    <x v="6"/>
    <s v="Production 906"/>
    <s v="Multi"/>
    <s v="lll"/>
    <x v="1572"/>
    <s v=""/>
    <s v="FAC905"/>
    <n v="48"/>
    <n v="300"/>
    <n v="300"/>
    <s v="CS12X955"/>
    <s v="LA0Q"/>
    <s v="LA905"/>
    <n v="4"/>
    <n v="24"/>
    <n v="6"/>
  </r>
  <r>
    <x v="6"/>
    <s v="Production 907"/>
    <s v="Multi"/>
    <s v="lll"/>
    <x v="1573"/>
    <s v=""/>
    <s v="FAC906"/>
    <n v="48"/>
    <n v="300"/>
    <n v="300"/>
    <s v="CS12X956"/>
    <s v="LA0Q"/>
    <s v="LA906"/>
    <n v="4"/>
    <n v="24"/>
    <n v="6"/>
  </r>
  <r>
    <x v="6"/>
    <s v="Production 908"/>
    <s v="Multi"/>
    <s v="lll"/>
    <x v="1574"/>
    <s v=""/>
    <s v="FAC907"/>
    <n v="48"/>
    <n v="300"/>
    <n v="300"/>
    <s v="CS12X957"/>
    <s v="LA0Q"/>
    <s v="LA907"/>
    <n v="4"/>
    <n v="24"/>
    <n v="6"/>
  </r>
  <r>
    <x v="6"/>
    <s v="Production 909"/>
    <s v="Multi"/>
    <s v="lll"/>
    <x v="1575"/>
    <s v=""/>
    <s v="FAC908"/>
    <n v="48"/>
    <n v="300"/>
    <n v="300"/>
    <s v="CS12X958"/>
    <s v="LA0Q"/>
    <s v="LA908"/>
    <n v="4"/>
    <n v="24"/>
    <n v="6"/>
  </r>
  <r>
    <x v="6"/>
    <s v="Production 910"/>
    <s v="Multi"/>
    <s v="lll"/>
    <x v="1576"/>
    <s v=""/>
    <s v="FAC909"/>
    <n v="48"/>
    <n v="300"/>
    <n v="300"/>
    <s v="CS12X959"/>
    <s v="LA0Q"/>
    <s v="LA909"/>
    <n v="4"/>
    <n v="24"/>
    <n v="6"/>
  </r>
  <r>
    <x v="6"/>
    <s v="Production 911"/>
    <s v="Multi"/>
    <s v="lll"/>
    <x v="1577"/>
    <s v=""/>
    <s v="FAC910"/>
    <n v="48"/>
    <n v="300"/>
    <n v="300"/>
    <s v="CS12X960"/>
    <s v="LA0Q"/>
    <s v="LA910"/>
    <n v="4"/>
    <n v="24"/>
    <n v="6"/>
  </r>
  <r>
    <x v="6"/>
    <s v="Production 912"/>
    <s v="Multi"/>
    <s v="lll"/>
    <x v="1578"/>
    <s v=""/>
    <s v="FAC911"/>
    <n v="48"/>
    <n v="300"/>
    <n v="300"/>
    <s v="CS12X961"/>
    <s v="LA0Q"/>
    <s v="LA911"/>
    <n v="4"/>
    <n v="24"/>
    <n v="6"/>
  </r>
  <r>
    <x v="6"/>
    <s v="Production 913"/>
    <s v="Multi"/>
    <s v="lll"/>
    <x v="1579"/>
    <s v=""/>
    <s v="FAC912"/>
    <n v="48"/>
    <n v="300"/>
    <n v="300"/>
    <s v="CS12X962"/>
    <s v="LA0Q"/>
    <s v="LA912"/>
    <n v="4"/>
    <n v="24"/>
    <n v="6"/>
  </r>
  <r>
    <x v="6"/>
    <s v="Production 914"/>
    <s v="Multi"/>
    <s v="lll"/>
    <x v="1580"/>
    <s v=""/>
    <s v="FAC913"/>
    <n v="48"/>
    <n v="300"/>
    <n v="300"/>
    <s v="CS12X963"/>
    <s v="LA0Q"/>
    <s v="LA913"/>
    <n v="4"/>
    <n v="24"/>
    <n v="6"/>
  </r>
  <r>
    <x v="6"/>
    <s v="Production 915"/>
    <s v="Multi"/>
    <s v="lll"/>
    <x v="1581"/>
    <s v=""/>
    <s v="FAC914"/>
    <n v="48"/>
    <n v="300"/>
    <n v="300"/>
    <s v="CS12X964"/>
    <s v="LA0Q"/>
    <s v="LA914"/>
    <n v="4"/>
    <n v="24"/>
    <n v="6"/>
  </r>
  <r>
    <x v="6"/>
    <s v="Production 916"/>
    <s v="Multi"/>
    <s v="lll"/>
    <x v="1582"/>
    <s v=""/>
    <s v="FAC915"/>
    <n v="48"/>
    <n v="300"/>
    <n v="300"/>
    <s v="CS12X965"/>
    <s v="LA0Q"/>
    <s v="LA915"/>
    <n v="4"/>
    <n v="24"/>
    <n v="6"/>
  </r>
  <r>
    <x v="6"/>
    <s v="Production 917"/>
    <s v="Multi"/>
    <s v="lll"/>
    <x v="1583"/>
    <s v=""/>
    <s v="FAC916"/>
    <n v="48"/>
    <n v="300"/>
    <n v="300"/>
    <s v="CS12X966"/>
    <s v="LA0Q"/>
    <s v="LA916"/>
    <n v="4"/>
    <n v="24"/>
    <n v="6"/>
  </r>
  <r>
    <x v="6"/>
    <s v="Production 918"/>
    <s v="Multi"/>
    <s v="lll"/>
    <x v="1584"/>
    <s v=""/>
    <s v="FAC917"/>
    <n v="48"/>
    <n v="300"/>
    <n v="300"/>
    <s v="CS12X967"/>
    <s v="LA0Q"/>
    <s v="LA917"/>
    <n v="4"/>
    <n v="24"/>
    <n v="6"/>
  </r>
  <r>
    <x v="6"/>
    <s v="Production 919"/>
    <s v="Multi"/>
    <s v="lll"/>
    <x v="1585"/>
    <s v=""/>
    <s v="FAC918"/>
    <n v="48"/>
    <n v="300"/>
    <n v="300"/>
    <s v="CS12X968"/>
    <s v="LA0Q"/>
    <s v="LA918"/>
    <n v="4"/>
    <n v="24"/>
    <n v="6"/>
  </r>
  <r>
    <x v="6"/>
    <s v="Production 920"/>
    <s v="Multi"/>
    <s v="lll"/>
    <x v="1586"/>
    <s v=""/>
    <s v="FAC919"/>
    <n v="48"/>
    <n v="300"/>
    <n v="300"/>
    <s v="CS12X969"/>
    <s v="LA0Q"/>
    <s v="LA919"/>
    <n v="4"/>
    <n v="24"/>
    <n v="6"/>
  </r>
  <r>
    <x v="6"/>
    <s v="Production 921"/>
    <s v="Multi"/>
    <s v="lll"/>
    <x v="1587"/>
    <s v=""/>
    <s v="FAC920"/>
    <n v="48"/>
    <n v="300"/>
    <n v="300"/>
    <s v="CS12X970"/>
    <s v="LA0Q"/>
    <s v="LA920"/>
    <n v="4"/>
    <n v="24"/>
    <n v="6"/>
  </r>
  <r>
    <x v="6"/>
    <s v="Production 922"/>
    <s v="Multi"/>
    <s v="lll"/>
    <x v="1588"/>
    <s v=""/>
    <s v="FAC921"/>
    <n v="48"/>
    <n v="300"/>
    <n v="300"/>
    <s v="CS12X971"/>
    <s v="LA0Q"/>
    <s v="LA921"/>
    <n v="4"/>
    <n v="24"/>
    <n v="6"/>
  </r>
  <r>
    <x v="6"/>
    <s v="Production 923"/>
    <s v="Multi"/>
    <s v="lll"/>
    <x v="1589"/>
    <s v=""/>
    <s v="FAC922"/>
    <n v="48"/>
    <n v="300"/>
    <n v="300"/>
    <s v="CS12X972"/>
    <s v="LA0Q"/>
    <s v="LA922"/>
    <n v="4"/>
    <n v="24"/>
    <n v="6"/>
  </r>
  <r>
    <x v="6"/>
    <s v="Production 924"/>
    <s v="Multi"/>
    <s v="lll"/>
    <x v="1590"/>
    <s v=""/>
    <s v="FAC923"/>
    <n v="48"/>
    <n v="300"/>
    <n v="300"/>
    <s v="CS12X973"/>
    <s v="LA0Q"/>
    <s v="LA923"/>
    <n v="4"/>
    <n v="24"/>
    <n v="6"/>
  </r>
  <r>
    <x v="6"/>
    <s v="Production 925"/>
    <s v="Multi"/>
    <s v="lll"/>
    <x v="1591"/>
    <s v=""/>
    <s v="FAC924"/>
    <n v="48"/>
    <n v="300"/>
    <n v="300"/>
    <s v="CS12X974"/>
    <s v="LA0Q"/>
    <s v="LA924"/>
    <n v="4"/>
    <n v="24"/>
    <n v="6"/>
  </r>
  <r>
    <x v="6"/>
    <s v="Production 926"/>
    <s v="Multi"/>
    <s v="lll"/>
    <x v="1592"/>
    <s v=""/>
    <s v="FAC925"/>
    <n v="48"/>
    <n v="300"/>
    <n v="300"/>
    <s v="CS12X975"/>
    <s v="LA0Q"/>
    <s v="LA925"/>
    <n v="4"/>
    <n v="24"/>
    <n v="6"/>
  </r>
  <r>
    <x v="6"/>
    <s v="Production 927"/>
    <s v="Multi"/>
    <s v="lll"/>
    <x v="1593"/>
    <s v=""/>
    <s v="FAC926"/>
    <n v="48"/>
    <n v="300"/>
    <n v="300"/>
    <s v="CS12X976"/>
    <s v="LA0Q"/>
    <s v="LA926"/>
    <n v="4"/>
    <n v="24"/>
    <n v="6"/>
  </r>
  <r>
    <x v="6"/>
    <s v="Production 928"/>
    <s v="Multi"/>
    <s v="lll"/>
    <x v="1594"/>
    <s v=""/>
    <s v="FAC927"/>
    <n v="48"/>
    <n v="300"/>
    <n v="300"/>
    <s v="CS12X977"/>
    <s v="LA0Q"/>
    <s v="LA927"/>
    <n v="4"/>
    <n v="24"/>
    <n v="6"/>
  </r>
  <r>
    <x v="6"/>
    <s v="Production 929"/>
    <s v="Multi"/>
    <s v="lll"/>
    <x v="1595"/>
    <s v=""/>
    <s v="FAC928"/>
    <n v="48"/>
    <n v="300"/>
    <n v="300"/>
    <s v="CS12X978"/>
    <s v="LA0Q"/>
    <s v="LA928"/>
    <n v="4"/>
    <n v="24"/>
    <n v="6"/>
  </r>
  <r>
    <x v="6"/>
    <s v="Production 930"/>
    <s v="Multi"/>
    <s v="lll"/>
    <x v="1596"/>
    <s v=""/>
    <s v="FAC929"/>
    <n v="48"/>
    <n v="300"/>
    <n v="300"/>
    <s v="CS12X979"/>
    <s v="LA0Q"/>
    <s v="LA929"/>
    <n v="4"/>
    <n v="24"/>
    <n v="6"/>
  </r>
  <r>
    <x v="6"/>
    <s v="Production 931"/>
    <s v="Multi"/>
    <s v="lll"/>
    <x v="1597"/>
    <s v=""/>
    <s v="FAC930"/>
    <n v="48"/>
    <n v="300"/>
    <n v="300"/>
    <s v="CS12X980"/>
    <s v="LA0Q"/>
    <s v="LA930"/>
    <n v="4"/>
    <n v="24"/>
    <n v="6"/>
  </r>
  <r>
    <x v="6"/>
    <s v="Production 932"/>
    <s v="Multi"/>
    <s v="lll"/>
    <x v="1598"/>
    <s v=""/>
    <s v="FAC931"/>
    <n v="48"/>
    <n v="300"/>
    <n v="300"/>
    <s v="CS12X981"/>
    <s v="LA0Q"/>
    <s v="LA931"/>
    <n v="4"/>
    <n v="24"/>
    <n v="6"/>
  </r>
  <r>
    <x v="6"/>
    <s v="Production 933"/>
    <s v="Multi"/>
    <s v="lll"/>
    <x v="1599"/>
    <s v=""/>
    <s v="FAC932"/>
    <n v="48"/>
    <n v="300"/>
    <n v="300"/>
    <s v="CS12X982"/>
    <s v="LA0Q"/>
    <s v="LA932"/>
    <n v="4"/>
    <n v="24"/>
    <n v="6"/>
  </r>
  <r>
    <x v="6"/>
    <s v="Production 934"/>
    <s v="Multi"/>
    <s v="lll"/>
    <x v="1600"/>
    <s v=""/>
    <s v="FAC933"/>
    <n v="48"/>
    <n v="300"/>
    <n v="300"/>
    <s v="CS12X983"/>
    <s v="LA0Q"/>
    <s v="LA933"/>
    <n v="4"/>
    <n v="24"/>
    <n v="6"/>
  </r>
  <r>
    <x v="6"/>
    <s v="Production 935"/>
    <s v="Multi"/>
    <s v="lll"/>
    <x v="1601"/>
    <s v=""/>
    <s v="FAC934"/>
    <n v="48"/>
    <n v="300"/>
    <n v="300"/>
    <s v="CS12X984"/>
    <s v="LA0Q"/>
    <s v="LA934"/>
    <n v="4"/>
    <n v="24"/>
    <n v="6"/>
  </r>
  <r>
    <x v="6"/>
    <s v="Production 936"/>
    <s v="Multi"/>
    <s v="lll"/>
    <x v="1602"/>
    <s v=""/>
    <s v="FAC935"/>
    <n v="48"/>
    <n v="300"/>
    <n v="300"/>
    <s v="CS12X985"/>
    <s v="LA0Q"/>
    <s v="LA935"/>
    <n v="4"/>
    <n v="24"/>
    <n v="6"/>
  </r>
  <r>
    <x v="6"/>
    <s v="Production 937"/>
    <s v="Multi"/>
    <s v="lll"/>
    <x v="1603"/>
    <s v=""/>
    <s v="FAC936"/>
    <n v="48"/>
    <n v="300"/>
    <n v="300"/>
    <s v="CS12X986"/>
    <s v="LA0Q"/>
    <s v="LA936"/>
    <n v="4"/>
    <n v="24"/>
    <n v="6"/>
  </r>
  <r>
    <x v="6"/>
    <s v="Production 938"/>
    <s v="Multi"/>
    <s v="lll"/>
    <x v="1604"/>
    <s v=""/>
    <s v="FAC937"/>
    <n v="48"/>
    <n v="300"/>
    <n v="300"/>
    <s v="CS12X987"/>
    <s v="LA0Q"/>
    <s v="LA937"/>
    <n v="4"/>
    <n v="24"/>
    <n v="6"/>
  </r>
  <r>
    <x v="6"/>
    <s v="Production 939"/>
    <s v="Multi"/>
    <s v="lll"/>
    <x v="1605"/>
    <s v=""/>
    <s v="FAC938"/>
    <n v="48"/>
    <n v="300"/>
    <n v="300"/>
    <s v="CS12X988"/>
    <s v="LA0Q"/>
    <s v="LA938"/>
    <n v="4"/>
    <n v="24"/>
    <n v="6"/>
  </r>
  <r>
    <x v="6"/>
    <s v="Production 940"/>
    <s v="Multi"/>
    <s v="lll"/>
    <x v="1606"/>
    <s v=""/>
    <s v="FAC939"/>
    <n v="48"/>
    <n v="300"/>
    <n v="300"/>
    <s v="CS12X989"/>
    <s v="LA0Q"/>
    <s v="LA939"/>
    <n v="4"/>
    <n v="24"/>
    <n v="6"/>
  </r>
  <r>
    <x v="6"/>
    <s v="Production 941"/>
    <s v="Multi"/>
    <s v="lll"/>
    <x v="1607"/>
    <s v=""/>
    <s v="FAC940"/>
    <n v="48"/>
    <n v="300"/>
    <n v="300"/>
    <s v="CS12X990"/>
    <s v="LA0Q"/>
    <s v="LA940"/>
    <n v="4"/>
    <n v="24"/>
    <n v="6"/>
  </r>
  <r>
    <x v="6"/>
    <s v="Production 942"/>
    <s v="Multi"/>
    <s v="lll"/>
    <x v="1608"/>
    <s v=""/>
    <s v="FAC941"/>
    <n v="48"/>
    <n v="300"/>
    <n v="300"/>
    <s v="CS12X991"/>
    <s v="LA0Q"/>
    <s v="LA941"/>
    <n v="4"/>
    <n v="24"/>
    <n v="6"/>
  </r>
  <r>
    <x v="6"/>
    <s v="Production 943"/>
    <s v="Multi"/>
    <s v="lll"/>
    <x v="1609"/>
    <s v=""/>
    <s v="FAC942"/>
    <n v="48"/>
    <n v="300"/>
    <n v="300"/>
    <s v="CS12X992"/>
    <s v="LA0Q"/>
    <s v="LA942"/>
    <n v="4"/>
    <n v="24"/>
    <n v="6"/>
  </r>
  <r>
    <x v="6"/>
    <s v="Production 944"/>
    <s v="Multi"/>
    <s v="lll"/>
    <x v="1610"/>
    <s v=""/>
    <s v="FAC943"/>
    <n v="48"/>
    <n v="300"/>
    <n v="300"/>
    <s v="CS12X993"/>
    <s v="LA0Q"/>
    <s v="LA943"/>
    <n v="4"/>
    <n v="24"/>
    <n v="6"/>
  </r>
  <r>
    <x v="6"/>
    <s v="Production 945"/>
    <s v="Multi"/>
    <s v="lll"/>
    <x v="1611"/>
    <s v=""/>
    <s v="FAC944"/>
    <n v="48"/>
    <n v="300"/>
    <n v="300"/>
    <s v="CS12X994"/>
    <s v="LA0Q"/>
    <s v="LA944"/>
    <n v="4"/>
    <n v="24"/>
    <n v="6"/>
  </r>
  <r>
    <x v="6"/>
    <s v="Production 946"/>
    <s v="Multi"/>
    <s v="lll"/>
    <x v="1612"/>
    <s v=""/>
    <s v="FAC945"/>
    <n v="48"/>
    <n v="300"/>
    <n v="300"/>
    <s v="CS12X995"/>
    <s v="LA0Q"/>
    <s v="LA945"/>
    <n v="4"/>
    <n v="24"/>
    <n v="6"/>
  </r>
  <r>
    <x v="6"/>
    <s v="Production 947"/>
    <s v="Multi"/>
    <s v="lll"/>
    <x v="1613"/>
    <s v=""/>
    <s v="FAC946"/>
    <n v="48"/>
    <n v="300"/>
    <n v="300"/>
    <s v="CS12X996"/>
    <s v="LA0Q"/>
    <s v="LA946"/>
    <n v="4"/>
    <n v="24"/>
    <n v="6"/>
  </r>
  <r>
    <x v="6"/>
    <s v="Production 948"/>
    <s v="Multi"/>
    <s v="lll"/>
    <x v="1614"/>
    <s v=""/>
    <s v="FAC947"/>
    <n v="48"/>
    <n v="300"/>
    <n v="300"/>
    <s v="CS12X997"/>
    <s v="LA0Q"/>
    <s v="LA947"/>
    <n v="4"/>
    <n v="24"/>
    <n v="6"/>
  </r>
  <r>
    <x v="6"/>
    <s v="Production 949"/>
    <s v="Multi"/>
    <s v="lll"/>
    <x v="1615"/>
    <s v=""/>
    <s v="FAC948"/>
    <n v="48"/>
    <n v="300"/>
    <n v="300"/>
    <s v="CS12X998"/>
    <s v="LA0Q"/>
    <s v="LA948"/>
    <n v="4"/>
    <n v="24"/>
    <n v="6"/>
  </r>
  <r>
    <x v="6"/>
    <s v="Production 950"/>
    <s v="Multi"/>
    <s v="lll"/>
    <x v="1616"/>
    <s v=""/>
    <s v="FAC949"/>
    <n v="48"/>
    <n v="300"/>
    <n v="300"/>
    <s v="CS12X999"/>
    <s v="LA0Q"/>
    <s v="LA949"/>
    <n v="4"/>
    <n v="24"/>
    <n v="6"/>
  </r>
  <r>
    <x v="6"/>
    <s v="Production 951"/>
    <s v="Multi"/>
    <s v="lll"/>
    <x v="1617"/>
    <s v=""/>
    <s v="FAC950"/>
    <n v="48"/>
    <n v="300"/>
    <n v="300"/>
    <s v="CS12X1000"/>
    <s v="LA0Q"/>
    <s v="LA950"/>
    <n v="4"/>
    <n v="24"/>
    <n v="6"/>
  </r>
  <r>
    <x v="6"/>
    <s v="Production 952"/>
    <s v="Multi"/>
    <s v="lll"/>
    <x v="1618"/>
    <s v=""/>
    <s v="FAC951"/>
    <n v="48"/>
    <n v="300"/>
    <n v="300"/>
    <s v="CS12X1001"/>
    <s v="LA0Q"/>
    <s v="LA951"/>
    <n v="4"/>
    <n v="24"/>
    <n v="6"/>
  </r>
  <r>
    <x v="6"/>
    <s v="Production 953"/>
    <s v="Multi"/>
    <s v="lll"/>
    <x v="1619"/>
    <s v=""/>
    <s v="FAC952"/>
    <n v="48"/>
    <n v="300"/>
    <n v="300"/>
    <s v="CS12X1002"/>
    <s v="LA0Q"/>
    <s v="LA952"/>
    <n v="4"/>
    <n v="24"/>
    <n v="6"/>
  </r>
  <r>
    <x v="6"/>
    <s v="Production 954"/>
    <s v="Multi"/>
    <s v="lll"/>
    <x v="1620"/>
    <s v=""/>
    <s v="FAC953"/>
    <n v="48"/>
    <n v="300"/>
    <n v="300"/>
    <s v="CS12X1003"/>
    <s v="LA0Q"/>
    <s v="LA953"/>
    <n v="4"/>
    <n v="24"/>
    <n v="6"/>
  </r>
  <r>
    <x v="6"/>
    <s v="Production 955"/>
    <s v="Multi"/>
    <s v="lll"/>
    <x v="1621"/>
    <s v=""/>
    <s v="FAC954"/>
    <n v="48"/>
    <n v="300"/>
    <n v="300"/>
    <s v="CS12X1004"/>
    <s v="LA0Q"/>
    <s v="LA954"/>
    <n v="4"/>
    <n v="24"/>
    <n v="6"/>
  </r>
  <r>
    <x v="6"/>
    <s v="Production 956"/>
    <s v="Multi"/>
    <s v="lll"/>
    <x v="1622"/>
    <s v=""/>
    <s v="FAC955"/>
    <n v="48"/>
    <n v="300"/>
    <n v="300"/>
    <s v="CS12X1005"/>
    <s v="LA0Q"/>
    <s v="LA955"/>
    <n v="4"/>
    <n v="24"/>
    <n v="6"/>
  </r>
  <r>
    <x v="6"/>
    <s v="Production 957"/>
    <s v="Multi"/>
    <s v="lll"/>
    <x v="1623"/>
    <s v=""/>
    <s v="FAC956"/>
    <n v="48"/>
    <n v="300"/>
    <n v="300"/>
    <s v="CS12X1006"/>
    <s v="LA0Q"/>
    <s v="LA956"/>
    <n v="4"/>
    <n v="24"/>
    <n v="6"/>
  </r>
  <r>
    <x v="6"/>
    <s v="Production 958"/>
    <s v="Multi"/>
    <s v="lll"/>
    <x v="1624"/>
    <s v=""/>
    <s v="FAC957"/>
    <n v="48"/>
    <n v="300"/>
    <n v="300"/>
    <s v="CS12X1007"/>
    <s v="LA0Q"/>
    <s v="LA957"/>
    <n v="4"/>
    <n v="24"/>
    <n v="6"/>
  </r>
  <r>
    <x v="6"/>
    <s v="Production 959"/>
    <s v="Multi"/>
    <s v="lll"/>
    <x v="1625"/>
    <s v=""/>
    <s v="FAC958"/>
    <n v="48"/>
    <n v="300"/>
    <n v="300"/>
    <s v="CS12X1008"/>
    <s v="LA0Q"/>
    <s v="LA958"/>
    <n v="4"/>
    <n v="24"/>
    <n v="6"/>
  </r>
  <r>
    <x v="6"/>
    <s v="Production 960"/>
    <s v="Multi"/>
    <s v="lll"/>
    <x v="1626"/>
    <s v=""/>
    <s v="FAC959"/>
    <n v="48"/>
    <n v="300"/>
    <n v="300"/>
    <s v="CS12X1009"/>
    <s v="LA0Q"/>
    <s v="LA959"/>
    <n v="4"/>
    <n v="24"/>
    <n v="6"/>
  </r>
  <r>
    <x v="6"/>
    <s v="Production 961"/>
    <s v="Multi"/>
    <s v="lll"/>
    <x v="1627"/>
    <s v=""/>
    <s v="FAC960"/>
    <n v="48"/>
    <n v="300"/>
    <n v="300"/>
    <s v="CS12X1010"/>
    <s v="LA0Q"/>
    <s v="LA960"/>
    <n v="4"/>
    <n v="24"/>
    <n v="6"/>
  </r>
  <r>
    <x v="6"/>
    <s v="Production 962"/>
    <s v="Multi"/>
    <s v="lll"/>
    <x v="1628"/>
    <s v=""/>
    <s v="FAC961"/>
    <n v="48"/>
    <n v="300"/>
    <n v="300"/>
    <s v="CS12X1011"/>
    <s v="LA0Q"/>
    <s v="LA961"/>
    <n v="4"/>
    <n v="24"/>
    <n v="6"/>
  </r>
  <r>
    <x v="6"/>
    <s v="Production 963"/>
    <s v="Multi"/>
    <s v="lll"/>
    <x v="1629"/>
    <s v=""/>
    <s v="FAC962"/>
    <n v="48"/>
    <n v="300"/>
    <n v="300"/>
    <s v="CS12X1012"/>
    <s v="LA0Q"/>
    <s v="LA962"/>
    <n v="4"/>
    <n v="24"/>
    <n v="6"/>
  </r>
  <r>
    <x v="6"/>
    <s v="Production 964"/>
    <s v="Multi"/>
    <s v="lll"/>
    <x v="1630"/>
    <s v=""/>
    <s v="FAC963"/>
    <n v="48"/>
    <n v="300"/>
    <n v="300"/>
    <s v="CS12X1013"/>
    <s v="LA0Q"/>
    <s v="LA963"/>
    <n v="4"/>
    <n v="24"/>
    <n v="6"/>
  </r>
  <r>
    <x v="6"/>
    <s v="Production 965"/>
    <s v="Multi"/>
    <s v="lll"/>
    <x v="1631"/>
    <s v=""/>
    <s v="FAC964"/>
    <n v="48"/>
    <n v="300"/>
    <n v="300"/>
    <s v="CS12X1014"/>
    <s v="LA0Q"/>
    <s v="LA964"/>
    <n v="4"/>
    <n v="24"/>
    <n v="6"/>
  </r>
  <r>
    <x v="6"/>
    <s v="Production 966"/>
    <s v="Multi"/>
    <s v="lll"/>
    <x v="1632"/>
    <s v=""/>
    <s v="FAC965"/>
    <n v="48"/>
    <n v="300"/>
    <n v="300"/>
    <s v="CS12X1015"/>
    <s v="LA0Q"/>
    <s v="LA965"/>
    <n v="4"/>
    <n v="24"/>
    <n v="6"/>
  </r>
  <r>
    <x v="6"/>
    <s v="Production 967"/>
    <s v="Multi"/>
    <s v="lll"/>
    <x v="1633"/>
    <s v=""/>
    <s v="FAC966"/>
    <n v="48"/>
    <n v="300"/>
    <n v="300"/>
    <s v="CS12X1016"/>
    <s v="LA0Q"/>
    <s v="LA966"/>
    <n v="4"/>
    <n v="24"/>
    <n v="6"/>
  </r>
  <r>
    <x v="6"/>
    <s v="Production 968"/>
    <s v="Multi"/>
    <s v="lll"/>
    <x v="1634"/>
    <s v=""/>
    <s v="FAC967"/>
    <n v="48"/>
    <n v="300"/>
    <n v="300"/>
    <s v="CS12X1017"/>
    <s v="LA0Q"/>
    <s v="LA967"/>
    <n v="4"/>
    <n v="24"/>
    <n v="6"/>
  </r>
  <r>
    <x v="6"/>
    <s v="Production 969"/>
    <s v="Multi"/>
    <s v="lll"/>
    <x v="1635"/>
    <s v=""/>
    <s v="FAC968"/>
    <n v="48"/>
    <n v="300"/>
    <n v="300"/>
    <s v="CS12X1018"/>
    <s v="LA0Q"/>
    <s v="LA968"/>
    <n v="4"/>
    <n v="24"/>
    <n v="6"/>
  </r>
  <r>
    <x v="6"/>
    <s v="Production 970"/>
    <s v="Multi"/>
    <s v="lll"/>
    <x v="1636"/>
    <s v=""/>
    <s v="FAC969"/>
    <n v="48"/>
    <n v="300"/>
    <n v="300"/>
    <s v="CS12X1019"/>
    <s v="LA0Q"/>
    <s v="LA969"/>
    <n v="4"/>
    <n v="24"/>
    <n v="6"/>
  </r>
  <r>
    <x v="6"/>
    <s v="Production 971"/>
    <s v="Multi"/>
    <s v="lll"/>
    <x v="1637"/>
    <s v=""/>
    <s v="FAC970"/>
    <n v="48"/>
    <n v="300"/>
    <n v="300"/>
    <s v="CS12X1020"/>
    <s v="LA0Q"/>
    <s v="LA970"/>
    <n v="4"/>
    <n v="24"/>
    <n v="6"/>
  </r>
  <r>
    <x v="6"/>
    <s v="Production 972"/>
    <s v="Multi"/>
    <s v="lll"/>
    <x v="1638"/>
    <s v=""/>
    <s v="FAC971"/>
    <n v="48"/>
    <n v="300"/>
    <n v="300"/>
    <s v="CS12X1021"/>
    <s v="LA0Q"/>
    <s v="LA971"/>
    <n v="4"/>
    <n v="24"/>
    <n v="6"/>
  </r>
  <r>
    <x v="6"/>
    <s v="Production 973"/>
    <s v="Multi"/>
    <s v="lll"/>
    <x v="1639"/>
    <s v=""/>
    <s v="FAC972"/>
    <n v="48"/>
    <n v="300"/>
    <n v="300"/>
    <s v="CS12X1022"/>
    <s v="LA0Q"/>
    <s v="LA972"/>
    <n v="4"/>
    <n v="24"/>
    <n v="6"/>
  </r>
  <r>
    <x v="6"/>
    <s v="Production 974"/>
    <s v="Multi"/>
    <s v="lll"/>
    <x v="1640"/>
    <s v=""/>
    <s v="FAC973"/>
    <n v="48"/>
    <n v="300"/>
    <n v="300"/>
    <s v="CS12X1023"/>
    <s v="LA0Q"/>
    <s v="LA973"/>
    <n v="4"/>
    <n v="24"/>
    <n v="6"/>
  </r>
  <r>
    <x v="6"/>
    <s v="Production 975"/>
    <s v="Multi"/>
    <s v="lll"/>
    <x v="1641"/>
    <s v=""/>
    <s v="FAC974"/>
    <n v="48"/>
    <n v="300"/>
    <n v="300"/>
    <s v="CS12X1024"/>
    <s v="LA0Q"/>
    <s v="LA974"/>
    <n v="4"/>
    <n v="24"/>
    <n v="6"/>
  </r>
  <r>
    <x v="6"/>
    <s v="Production 976"/>
    <s v="Multi"/>
    <s v="lll"/>
    <x v="1642"/>
    <s v=""/>
    <s v="FAC975"/>
    <n v="48"/>
    <n v="300"/>
    <n v="300"/>
    <s v="CS12X1025"/>
    <s v="LA0Q"/>
    <s v="LA975"/>
    <n v="4"/>
    <n v="24"/>
    <n v="6"/>
  </r>
  <r>
    <x v="6"/>
    <s v="Production 977"/>
    <s v="Multi"/>
    <s v="lll"/>
    <x v="1643"/>
    <s v=""/>
    <s v="FAC976"/>
    <n v="48"/>
    <n v="300"/>
    <n v="300"/>
    <s v="CS12X1026"/>
    <s v="LA0Q"/>
    <s v="LA976"/>
    <n v="4"/>
    <n v="24"/>
    <n v="6"/>
  </r>
  <r>
    <x v="6"/>
    <s v="Production 978"/>
    <s v="Multi"/>
    <s v="lll"/>
    <x v="1644"/>
    <s v=""/>
    <s v="FAC977"/>
    <n v="48"/>
    <n v="300"/>
    <n v="300"/>
    <s v="CS12X1027"/>
    <s v="LA0Q"/>
    <s v="LA977"/>
    <n v="4"/>
    <n v="24"/>
    <n v="6"/>
  </r>
  <r>
    <x v="6"/>
    <s v="Production 979"/>
    <s v="Multi"/>
    <s v="lll"/>
    <x v="1645"/>
    <s v=""/>
    <s v="FAC978"/>
    <n v="48"/>
    <n v="300"/>
    <n v="300"/>
    <s v="CS12X1028"/>
    <s v="LA0Q"/>
    <s v="LA978"/>
    <n v="4"/>
    <n v="24"/>
    <n v="6"/>
  </r>
  <r>
    <x v="6"/>
    <s v="Production 980"/>
    <s v="Multi"/>
    <s v="lll"/>
    <x v="1646"/>
    <s v=""/>
    <s v="FAC979"/>
    <n v="48"/>
    <n v="300"/>
    <n v="300"/>
    <s v="CS12X1029"/>
    <s v="LA0Q"/>
    <s v="LA979"/>
    <n v="4"/>
    <n v="24"/>
    <n v="6"/>
  </r>
  <r>
    <x v="6"/>
    <s v="Production 981"/>
    <s v="Multi"/>
    <s v="lll"/>
    <x v="1647"/>
    <s v=""/>
    <s v="FAC980"/>
    <n v="48"/>
    <n v="300"/>
    <n v="300"/>
    <s v="CS12X1030"/>
    <s v="LA0Q"/>
    <s v="LA980"/>
    <n v="4"/>
    <n v="24"/>
    <n v="6"/>
  </r>
  <r>
    <x v="6"/>
    <s v="Production 982"/>
    <s v="Multi"/>
    <s v="lll"/>
    <x v="1648"/>
    <s v=""/>
    <s v="FAC981"/>
    <n v="48"/>
    <n v="300"/>
    <n v="300"/>
    <s v="CS12X1031"/>
    <s v="LA0Q"/>
    <s v="LA981"/>
    <n v="4"/>
    <n v="24"/>
    <n v="6"/>
  </r>
  <r>
    <x v="6"/>
    <s v="Production 983"/>
    <s v="Multi"/>
    <s v="lll"/>
    <x v="1649"/>
    <s v=""/>
    <s v="FAC982"/>
    <n v="48"/>
    <n v="300"/>
    <n v="300"/>
    <s v="CS12X1032"/>
    <s v="LA0Q"/>
    <s v="LA982"/>
    <n v="4"/>
    <n v="24"/>
    <n v="6"/>
  </r>
  <r>
    <x v="6"/>
    <s v="Production 984"/>
    <s v="Multi"/>
    <s v="lll"/>
    <x v="1650"/>
    <s v=""/>
    <s v="FAC983"/>
    <n v="48"/>
    <n v="300"/>
    <n v="300"/>
    <s v="CS12X1033"/>
    <s v="LA0Q"/>
    <s v="LA983"/>
    <n v="4"/>
    <n v="24"/>
    <n v="6"/>
  </r>
  <r>
    <x v="6"/>
    <s v="Production 985"/>
    <s v="Multi"/>
    <s v="lll"/>
    <x v="1651"/>
    <s v=""/>
    <s v="FAC984"/>
    <n v="48"/>
    <n v="300"/>
    <n v="300"/>
    <s v="CS12X1034"/>
    <s v="LA0Q"/>
    <s v="LA984"/>
    <n v="4"/>
    <n v="24"/>
    <n v="6"/>
  </r>
  <r>
    <x v="6"/>
    <s v="Production 986"/>
    <s v="Multi"/>
    <s v="lll"/>
    <x v="1652"/>
    <s v=""/>
    <s v="FAC985"/>
    <n v="48"/>
    <n v="300"/>
    <n v="300"/>
    <s v="CS12X1035"/>
    <s v="LA0Q"/>
    <s v="LA985"/>
    <n v="4"/>
    <n v="24"/>
    <n v="6"/>
  </r>
  <r>
    <x v="6"/>
    <s v="Production 987"/>
    <s v="Multi"/>
    <s v="lll"/>
    <x v="1653"/>
    <s v=""/>
    <s v="FAC986"/>
    <n v="48"/>
    <n v="300"/>
    <n v="300"/>
    <s v="CS12X1036"/>
    <s v="LA0Q"/>
    <s v="LA986"/>
    <n v="4"/>
    <n v="24"/>
    <n v="6"/>
  </r>
  <r>
    <x v="6"/>
    <s v="Production 988"/>
    <s v="Multi"/>
    <s v="lll"/>
    <x v="1654"/>
    <s v=""/>
    <s v="FAC987"/>
    <n v="48"/>
    <n v="300"/>
    <n v="300"/>
    <s v="CS12X1037"/>
    <s v="LA0Q"/>
    <s v="LA987"/>
    <n v="4"/>
    <n v="24"/>
    <n v="6"/>
  </r>
  <r>
    <x v="6"/>
    <s v="Production 989"/>
    <s v="Multi"/>
    <s v="lll"/>
    <x v="1655"/>
    <s v=""/>
    <s v="FAC988"/>
    <n v="48"/>
    <n v="300"/>
    <n v="300"/>
    <s v="CS12X1038"/>
    <s v="LA0Q"/>
    <s v="LA988"/>
    <n v="4"/>
    <n v="24"/>
    <n v="6"/>
  </r>
  <r>
    <x v="6"/>
    <s v="Production 990"/>
    <s v="Multi"/>
    <s v="lll"/>
    <x v="1656"/>
    <s v=""/>
    <s v="FAC989"/>
    <n v="48"/>
    <n v="300"/>
    <n v="300"/>
    <s v="CS12X1039"/>
    <s v="LA0Q"/>
    <s v="LA989"/>
    <n v="4"/>
    <n v="24"/>
    <n v="6"/>
  </r>
  <r>
    <x v="6"/>
    <s v="Production 991"/>
    <s v="Multi"/>
    <s v="lll"/>
    <x v="1657"/>
    <s v=""/>
    <s v="FAC990"/>
    <n v="48"/>
    <n v="300"/>
    <n v="300"/>
    <s v="CS12X1040"/>
    <s v="LA0Q"/>
    <s v="LA990"/>
    <n v="4"/>
    <n v="24"/>
    <n v="6"/>
  </r>
  <r>
    <x v="6"/>
    <s v="Production 992"/>
    <s v="Multi"/>
    <s v="lll"/>
    <x v="1658"/>
    <s v=""/>
    <s v="FAC991"/>
    <n v="48"/>
    <n v="300"/>
    <n v="300"/>
    <s v="CS12X1041"/>
    <s v="LA0Q"/>
    <s v="LA991"/>
    <n v="4"/>
    <n v="24"/>
    <n v="6"/>
  </r>
  <r>
    <x v="6"/>
    <s v="Production 993"/>
    <s v="Multi"/>
    <s v="lll"/>
    <x v="1659"/>
    <s v=""/>
    <s v="FAC992"/>
    <n v="48"/>
    <n v="300"/>
    <n v="300"/>
    <s v="CS12X1042"/>
    <s v="LA0Q"/>
    <s v="LA992"/>
    <n v="4"/>
    <n v="24"/>
    <n v="6"/>
  </r>
  <r>
    <x v="6"/>
    <s v="Production 994"/>
    <s v="Multi"/>
    <s v="lll"/>
    <x v="1660"/>
    <s v=""/>
    <s v="FAC993"/>
    <n v="48"/>
    <n v="300"/>
    <n v="300"/>
    <s v="CS12X1043"/>
    <s v="LA0Q"/>
    <s v="LA993"/>
    <n v="4"/>
    <n v="24"/>
    <n v="6"/>
  </r>
  <r>
    <x v="6"/>
    <s v="Production 995"/>
    <s v="Multi"/>
    <s v="lll"/>
    <x v="1661"/>
    <s v=""/>
    <s v="FAC994"/>
    <n v="48"/>
    <n v="300"/>
    <n v="300"/>
    <s v="CS12X1044"/>
    <s v="LA0Q"/>
    <s v="LA994"/>
    <n v="4"/>
    <n v="24"/>
    <n v="6"/>
  </r>
  <r>
    <x v="6"/>
    <s v="Production 996"/>
    <s v="Multi"/>
    <s v="lll"/>
    <x v="1662"/>
    <s v=""/>
    <s v="FAC995"/>
    <n v="48"/>
    <n v="300"/>
    <n v="300"/>
    <s v="CS12X1045"/>
    <s v="LA0Q"/>
    <s v="LA995"/>
    <n v="4"/>
    <n v="24"/>
    <n v="6"/>
  </r>
  <r>
    <x v="6"/>
    <s v="Production 997"/>
    <s v="Multi"/>
    <s v="lll"/>
    <x v="1663"/>
    <s v=""/>
    <s v="FAC996"/>
    <n v="48"/>
    <n v="300"/>
    <n v="300"/>
    <s v="CS12X1046"/>
    <s v="LA0Q"/>
    <s v="LA996"/>
    <n v="4"/>
    <n v="24"/>
    <n v="6"/>
  </r>
  <r>
    <x v="6"/>
    <s v="Production 998"/>
    <s v="Multi"/>
    <s v="lll"/>
    <x v="1664"/>
    <s v=""/>
    <s v="FAC997"/>
    <n v="48"/>
    <n v="300"/>
    <n v="300"/>
    <s v="CS12X1047"/>
    <s v="LA0Q"/>
    <s v="LA997"/>
    <n v="4"/>
    <n v="24"/>
    <n v="6"/>
  </r>
  <r>
    <x v="6"/>
    <s v="Production 999"/>
    <s v="Multi"/>
    <s v="lll"/>
    <x v="1665"/>
    <s v=""/>
    <s v="FAC998"/>
    <n v="48"/>
    <n v="300"/>
    <n v="300"/>
    <s v="CS12X1048"/>
    <s v="LA0Q"/>
    <s v="LA998"/>
    <n v="4"/>
    <n v="24"/>
    <n v="6"/>
  </r>
  <r>
    <x v="6"/>
    <s v="Production 1000"/>
    <s v="Multi"/>
    <s v="lll"/>
    <x v="1666"/>
    <s v=""/>
    <s v="FAC999"/>
    <n v="48"/>
    <n v="300"/>
    <n v="300"/>
    <s v="CS12X1049"/>
    <s v="LA0Q"/>
    <s v="LA999"/>
    <n v="4"/>
    <n v="24"/>
    <n v="6"/>
  </r>
  <r>
    <x v="6"/>
    <s v="Production 1001"/>
    <s v="Multi"/>
    <s v="lll"/>
    <x v="1667"/>
    <s v=""/>
    <s v="FAC1000"/>
    <n v="48"/>
    <n v="300"/>
    <n v="300"/>
    <s v="CS12X1050"/>
    <s v="LA0Q"/>
    <s v="LA1000"/>
    <n v="4"/>
    <n v="24"/>
    <n v="6"/>
  </r>
  <r>
    <x v="6"/>
    <s v="Production 1002"/>
    <s v="Multi"/>
    <s v="lll"/>
    <x v="1668"/>
    <s v=""/>
    <s v="FAC1001"/>
    <n v="48"/>
    <n v="300"/>
    <n v="300"/>
    <s v="CS12X1051"/>
    <s v="LA0Q"/>
    <s v="LA1001"/>
    <n v="4"/>
    <n v="24"/>
    <n v="6"/>
  </r>
  <r>
    <x v="6"/>
    <s v="Production 1003"/>
    <s v="Multi"/>
    <s v="lll"/>
    <x v="1669"/>
    <s v=""/>
    <s v="FAC1002"/>
    <n v="48"/>
    <n v="300"/>
    <n v="300"/>
    <s v="CS12X1052"/>
    <s v="LA0Q"/>
    <s v="LA1002"/>
    <n v="4"/>
    <n v="24"/>
    <n v="6"/>
  </r>
  <r>
    <x v="6"/>
    <s v="Production 1004"/>
    <s v="Multi"/>
    <s v="lll"/>
    <x v="1670"/>
    <s v=""/>
    <s v="FAC1003"/>
    <n v="48"/>
    <n v="300"/>
    <n v="300"/>
    <s v="CS12X1053"/>
    <s v="LA0Q"/>
    <s v="LA1003"/>
    <n v="4"/>
    <n v="24"/>
    <n v="6"/>
  </r>
  <r>
    <x v="6"/>
    <s v="Production 1005"/>
    <s v="Multi"/>
    <s v="lll"/>
    <x v="1671"/>
    <s v=""/>
    <s v="FAC1004"/>
    <n v="48"/>
    <n v="300"/>
    <n v="300"/>
    <s v="CS12X1054"/>
    <s v="LA0Q"/>
    <s v="LA1004"/>
    <n v="4"/>
    <n v="24"/>
    <n v="6"/>
  </r>
  <r>
    <x v="6"/>
    <s v="Production 1006"/>
    <s v="Multi"/>
    <s v="lll"/>
    <x v="1672"/>
    <s v=""/>
    <s v="FAC1005"/>
    <n v="48"/>
    <n v="300"/>
    <n v="300"/>
    <s v="CS12X1055"/>
    <s v="LA0Q"/>
    <s v="LA1005"/>
    <n v="4"/>
    <n v="24"/>
    <n v="6"/>
  </r>
  <r>
    <x v="6"/>
    <s v="Production 1007"/>
    <s v="Multi"/>
    <s v="lll"/>
    <x v="1673"/>
    <s v=""/>
    <s v="FAC1006"/>
    <n v="48"/>
    <n v="300"/>
    <n v="300"/>
    <s v="CS12X1056"/>
    <s v="LA0Q"/>
    <s v="LA1006"/>
    <n v="4"/>
    <n v="24"/>
    <n v="6"/>
  </r>
  <r>
    <x v="6"/>
    <s v="Production 1008"/>
    <s v="Multi"/>
    <s v="lll"/>
    <x v="1674"/>
    <s v=""/>
    <s v="FAC1007"/>
    <n v="48"/>
    <n v="300"/>
    <n v="300"/>
    <s v="CS12X1057"/>
    <s v="LA0Q"/>
    <s v="LA1007"/>
    <n v="4"/>
    <n v="24"/>
    <n v="6"/>
  </r>
  <r>
    <x v="6"/>
    <s v="Production 1009"/>
    <s v="Multi"/>
    <s v="lll"/>
    <x v="1675"/>
    <s v=""/>
    <s v="FAC1008"/>
    <n v="48"/>
    <n v="300"/>
    <n v="300"/>
    <s v="CS12X1058"/>
    <s v="LA0Q"/>
    <s v="LA1008"/>
    <n v="4"/>
    <n v="24"/>
    <n v="6"/>
  </r>
  <r>
    <x v="6"/>
    <s v="Production 1010"/>
    <s v="Multi"/>
    <s v="lll"/>
    <x v="1676"/>
    <s v=""/>
    <s v="FAC1009"/>
    <n v="48"/>
    <n v="300"/>
    <n v="300"/>
    <s v="CS12X1059"/>
    <s v="LA0Q"/>
    <s v="LA1009"/>
    <n v="4"/>
    <n v="24"/>
    <n v="6"/>
  </r>
  <r>
    <x v="6"/>
    <s v="Production 1011"/>
    <s v="Multi"/>
    <s v="lll"/>
    <x v="1677"/>
    <s v=""/>
    <s v="FAC1010"/>
    <n v="48"/>
    <n v="300"/>
    <n v="300"/>
    <s v="CS12X1060"/>
    <s v="LA0Q"/>
    <s v="LA1010"/>
    <n v="4"/>
    <n v="24"/>
    <n v="6"/>
  </r>
  <r>
    <x v="6"/>
    <s v="Production 1012"/>
    <s v="Multi"/>
    <s v="lll"/>
    <x v="1678"/>
    <s v=""/>
    <s v="FAC1011"/>
    <n v="48"/>
    <n v="300"/>
    <n v="300"/>
    <s v="CS12X1061"/>
    <s v="LA0Q"/>
    <s v="LA1011"/>
    <n v="4"/>
    <n v="24"/>
    <n v="6"/>
  </r>
  <r>
    <x v="6"/>
    <s v="Production 1013"/>
    <s v="Multi"/>
    <s v="lll"/>
    <x v="1679"/>
    <s v=""/>
    <s v="FAC1012"/>
    <n v="48"/>
    <n v="300"/>
    <n v="300"/>
    <s v="CS12X1062"/>
    <s v="LA0Q"/>
    <s v="LA1012"/>
    <n v="4"/>
    <n v="24"/>
    <n v="6"/>
  </r>
  <r>
    <x v="6"/>
    <s v="Production 1014"/>
    <s v="Multi"/>
    <s v="lll"/>
    <x v="1680"/>
    <s v=""/>
    <s v="FAC1013"/>
    <n v="48"/>
    <n v="300"/>
    <n v="300"/>
    <s v="CS12X1063"/>
    <s v="LA0Q"/>
    <s v="LA1013"/>
    <n v="4"/>
    <n v="24"/>
    <n v="6"/>
  </r>
  <r>
    <x v="6"/>
    <s v="Production 1015"/>
    <s v="Multi"/>
    <s v="lll"/>
    <x v="1681"/>
    <s v=""/>
    <s v="FAC1014"/>
    <n v="48"/>
    <n v="300"/>
    <n v="300"/>
    <s v="CS12X1064"/>
    <s v="LA0Q"/>
    <s v="LA1014"/>
    <n v="4"/>
    <n v="24"/>
    <n v="6"/>
  </r>
  <r>
    <x v="6"/>
    <s v="Production 1016"/>
    <s v="Multi"/>
    <s v="lll"/>
    <x v="1682"/>
    <s v=""/>
    <s v="FAC1015"/>
    <n v="48"/>
    <n v="300"/>
    <n v="300"/>
    <s v="CS12X1065"/>
    <s v="LA0Q"/>
    <s v="LA1015"/>
    <n v="4"/>
    <n v="24"/>
    <n v="6"/>
  </r>
  <r>
    <x v="6"/>
    <s v="Production 1017"/>
    <s v="Multi"/>
    <s v="lll"/>
    <x v="1683"/>
    <s v=""/>
    <s v="FAC1016"/>
    <n v="48"/>
    <n v="300"/>
    <n v="300"/>
    <s v="CS12X1066"/>
    <s v="LA0Q"/>
    <s v="LA1016"/>
    <n v="4"/>
    <n v="24"/>
    <n v="6"/>
  </r>
  <r>
    <x v="6"/>
    <s v="Production 1018"/>
    <s v="Multi"/>
    <s v="lll"/>
    <x v="1684"/>
    <s v=""/>
    <s v="FAC1017"/>
    <n v="48"/>
    <n v="300"/>
    <n v="300"/>
    <s v="CS12X1067"/>
    <s v="LA0Q"/>
    <s v="LA1017"/>
    <n v="4"/>
    <n v="24"/>
    <n v="6"/>
  </r>
  <r>
    <x v="6"/>
    <s v="Production 1019"/>
    <s v="Multi"/>
    <s v="lll"/>
    <x v="1685"/>
    <s v=""/>
    <s v="FAC1018"/>
    <n v="48"/>
    <n v="300"/>
    <n v="300"/>
    <s v="CS12X1068"/>
    <s v="LA0Q"/>
    <s v="LA1018"/>
    <n v="4"/>
    <n v="24"/>
    <n v="6"/>
  </r>
  <r>
    <x v="6"/>
    <s v="Production 1020"/>
    <s v="Multi"/>
    <s v="lll"/>
    <x v="1686"/>
    <s v=""/>
    <s v="FAC1019"/>
    <n v="48"/>
    <n v="300"/>
    <n v="300"/>
    <s v="CS12X1069"/>
    <s v="LA0Q"/>
    <s v="LA1019"/>
    <n v="4"/>
    <n v="24"/>
    <n v="6"/>
  </r>
  <r>
    <x v="6"/>
    <s v="Production 1021"/>
    <s v="Multi"/>
    <s v="lll"/>
    <x v="1687"/>
    <s v=""/>
    <s v="FAC1020"/>
    <n v="48"/>
    <n v="300"/>
    <n v="300"/>
    <s v="CS12X1070"/>
    <s v="LA0Q"/>
    <s v="LA1020"/>
    <n v="4"/>
    <n v="24"/>
    <n v="6"/>
  </r>
  <r>
    <x v="6"/>
    <s v="Production 1022"/>
    <s v="Multi"/>
    <s v="lll"/>
    <x v="1688"/>
    <s v=""/>
    <s v="FAC1021"/>
    <n v="48"/>
    <n v="300"/>
    <n v="300"/>
    <s v="CS12X1071"/>
    <s v="LA0Q"/>
    <s v="LA1021"/>
    <n v="4"/>
    <n v="24"/>
    <n v="6"/>
  </r>
  <r>
    <x v="6"/>
    <s v="Production 1023"/>
    <s v="Multi"/>
    <s v="lll"/>
    <x v="1689"/>
    <s v=""/>
    <s v="FAC1022"/>
    <n v="48"/>
    <n v="300"/>
    <n v="300"/>
    <s v="CS12X1072"/>
    <s v="LA0Q"/>
    <s v="LA1022"/>
    <n v="4"/>
    <n v="24"/>
    <n v="6"/>
  </r>
  <r>
    <x v="6"/>
    <s v="Production 1024"/>
    <s v="Multi"/>
    <s v="lll"/>
    <x v="1690"/>
    <s v=""/>
    <s v="FAC1023"/>
    <n v="48"/>
    <n v="300"/>
    <n v="300"/>
    <s v="CS12X1073"/>
    <s v="LA0Q"/>
    <s v="LA1023"/>
    <n v="4"/>
    <n v="24"/>
    <n v="6"/>
  </r>
  <r>
    <x v="6"/>
    <s v="Production 1025"/>
    <s v="Multi"/>
    <s v="lll"/>
    <x v="1691"/>
    <s v=""/>
    <s v="FAC1024"/>
    <n v="48"/>
    <n v="300"/>
    <n v="300"/>
    <s v="CS12X1074"/>
    <s v="LA0Q"/>
    <s v="LA1024"/>
    <n v="4"/>
    <n v="24"/>
    <n v="6"/>
  </r>
  <r>
    <x v="6"/>
    <s v="Production 1026"/>
    <s v="Multi"/>
    <s v="lll"/>
    <x v="1692"/>
    <s v=""/>
    <s v="FAC1025"/>
    <n v="48"/>
    <n v="300"/>
    <n v="300"/>
    <s v="CS12X1075"/>
    <s v="LA0Q"/>
    <s v="LA1025"/>
    <n v="4"/>
    <n v="24"/>
    <n v="6"/>
  </r>
  <r>
    <x v="6"/>
    <s v="Production 1027"/>
    <s v="Multi"/>
    <s v="lll"/>
    <x v="1693"/>
    <s v=""/>
    <s v="FAC1026"/>
    <n v="48"/>
    <n v="300"/>
    <n v="300"/>
    <s v="CS12X1076"/>
    <s v="LA0Q"/>
    <s v="LA1026"/>
    <n v="4"/>
    <n v="24"/>
    <n v="6"/>
  </r>
  <r>
    <x v="6"/>
    <s v="Production 1028"/>
    <s v="Multi"/>
    <s v="lll"/>
    <x v="1694"/>
    <s v=""/>
    <s v="FAC1027"/>
    <n v="48"/>
    <n v="300"/>
    <n v="300"/>
    <s v="CS12X1077"/>
    <s v="LA0Q"/>
    <s v="LA1027"/>
    <n v="4"/>
    <n v="24"/>
    <n v="6"/>
  </r>
  <r>
    <x v="6"/>
    <s v="Production 1029"/>
    <s v="Multi"/>
    <s v="lll"/>
    <x v="1695"/>
    <s v=""/>
    <s v="FAC1028"/>
    <n v="48"/>
    <n v="300"/>
    <n v="300"/>
    <s v="CS12X1078"/>
    <s v="LA0Q"/>
    <s v="LA1028"/>
    <n v="4"/>
    <n v="24"/>
    <n v="6"/>
  </r>
  <r>
    <x v="6"/>
    <s v="Production 1030"/>
    <s v="Multi"/>
    <s v="lll"/>
    <x v="1696"/>
    <s v=""/>
    <s v="FAC1029"/>
    <n v="48"/>
    <n v="300"/>
    <n v="300"/>
    <s v="CS12X1079"/>
    <s v="LA0Q"/>
    <s v="LA1029"/>
    <n v="4"/>
    <n v="24"/>
    <n v="6"/>
  </r>
  <r>
    <x v="6"/>
    <s v="Production 1031"/>
    <s v="Multi"/>
    <s v="lll"/>
    <x v="1697"/>
    <s v=""/>
    <s v="FAC1030"/>
    <n v="48"/>
    <n v="300"/>
    <n v="300"/>
    <s v="CS12X1080"/>
    <s v="LA0Q"/>
    <s v="LA1030"/>
    <n v="4"/>
    <n v="24"/>
    <n v="6"/>
  </r>
  <r>
    <x v="6"/>
    <s v="Production 1032"/>
    <s v="Multi"/>
    <s v="lll"/>
    <x v="1698"/>
    <s v=""/>
    <s v="FAC1031"/>
    <n v="48"/>
    <n v="300"/>
    <n v="300"/>
    <s v="CS12X1081"/>
    <s v="LA0Q"/>
    <s v="LA1031"/>
    <n v="4"/>
    <n v="24"/>
    <n v="6"/>
  </r>
  <r>
    <x v="6"/>
    <s v="Production 1033"/>
    <s v="Multi"/>
    <s v="lll"/>
    <x v="1699"/>
    <s v=""/>
    <s v="FAC1032"/>
    <n v="48"/>
    <n v="300"/>
    <n v="300"/>
    <s v="CS12X1082"/>
    <s v="LA0Q"/>
    <s v="LA1032"/>
    <n v="4"/>
    <n v="24"/>
    <n v="6"/>
  </r>
  <r>
    <x v="6"/>
    <s v="Production 1034"/>
    <s v="Multi"/>
    <s v="lll"/>
    <x v="1700"/>
    <s v=""/>
    <s v="FAC1033"/>
    <n v="48"/>
    <n v="300"/>
    <n v="300"/>
    <s v="CS12X1083"/>
    <s v="LA0Q"/>
    <s v="LA1033"/>
    <n v="4"/>
    <n v="24"/>
    <n v="6"/>
  </r>
  <r>
    <x v="6"/>
    <s v="Production 1035"/>
    <s v="Multi"/>
    <s v="lll"/>
    <x v="1701"/>
    <s v=""/>
    <s v="FAC1034"/>
    <n v="48"/>
    <n v="300"/>
    <n v="300"/>
    <s v="CS12X1084"/>
    <s v="LA0Q"/>
    <s v="LA1034"/>
    <n v="4"/>
    <n v="24"/>
    <n v="6"/>
  </r>
  <r>
    <x v="6"/>
    <s v="Production 1036"/>
    <s v="Multi"/>
    <s v="lll"/>
    <x v="1702"/>
    <s v=""/>
    <s v="FAC1035"/>
    <n v="48"/>
    <n v="300"/>
    <n v="300"/>
    <s v="CS12X1085"/>
    <s v="LA0Q"/>
    <s v="LA1035"/>
    <n v="4"/>
    <n v="24"/>
    <n v="6"/>
  </r>
  <r>
    <x v="6"/>
    <s v="Production 1037"/>
    <s v="Multi"/>
    <s v="lll"/>
    <x v="1703"/>
    <s v=""/>
    <s v="FAC1036"/>
    <n v="48"/>
    <n v="300"/>
    <n v="300"/>
    <s v="CS12X1086"/>
    <s v="LA0Q"/>
    <s v="LA1036"/>
    <n v="4"/>
    <n v="24"/>
    <n v="6"/>
  </r>
  <r>
    <x v="6"/>
    <s v="Production 1038"/>
    <s v="Multi"/>
    <s v="lll"/>
    <x v="1704"/>
    <s v=""/>
    <s v="FAC1037"/>
    <n v="48"/>
    <n v="300"/>
    <n v="300"/>
    <s v="CS12X1087"/>
    <s v="LA0Q"/>
    <s v="LA1037"/>
    <n v="4"/>
    <n v="24"/>
    <n v="6"/>
  </r>
  <r>
    <x v="6"/>
    <s v="Production 1039"/>
    <s v="Multi"/>
    <s v="lll"/>
    <x v="1705"/>
    <s v=""/>
    <s v="FAC1038"/>
    <n v="48"/>
    <n v="300"/>
    <n v="300"/>
    <s v="CS12X1088"/>
    <s v="LA0Q"/>
    <s v="LA1038"/>
    <n v="4"/>
    <n v="24"/>
    <n v="6"/>
  </r>
  <r>
    <x v="6"/>
    <s v="Production 1040"/>
    <s v="Multi"/>
    <s v="lll"/>
    <x v="1706"/>
    <s v=""/>
    <s v="FAC1039"/>
    <n v="48"/>
    <n v="300"/>
    <n v="300"/>
    <s v="CS12X1089"/>
    <s v="LA0Q"/>
    <s v="LA1039"/>
    <n v="4"/>
    <n v="24"/>
    <n v="6"/>
  </r>
  <r>
    <x v="6"/>
    <s v="Production 1041"/>
    <s v="Multi"/>
    <s v="lll"/>
    <x v="1707"/>
    <s v=""/>
    <s v="FAC1040"/>
    <n v="48"/>
    <n v="300"/>
    <n v="300"/>
    <s v="CS12X1090"/>
    <s v="LA0Q"/>
    <s v="LA1040"/>
    <n v="4"/>
    <n v="24"/>
    <n v="6"/>
  </r>
  <r>
    <x v="6"/>
    <s v="Production 1042"/>
    <s v="Multi"/>
    <s v="lll"/>
    <x v="1708"/>
    <s v=""/>
    <s v="FAC1041"/>
    <n v="48"/>
    <n v="300"/>
    <n v="300"/>
    <s v="CS12X1091"/>
    <s v="LA0Q"/>
    <s v="LA1041"/>
    <n v="4"/>
    <n v="24"/>
    <n v="6"/>
  </r>
  <r>
    <x v="6"/>
    <s v="Production 1043"/>
    <s v="Multi"/>
    <s v="lll"/>
    <x v="1709"/>
    <s v=""/>
    <s v="FAC1042"/>
    <n v="48"/>
    <n v="300"/>
    <n v="300"/>
    <s v="CS12X1092"/>
    <s v="LA0Q"/>
    <s v="LA1042"/>
    <n v="4"/>
    <n v="24"/>
    <n v="6"/>
  </r>
  <r>
    <x v="6"/>
    <s v="Production 1044"/>
    <s v="Multi"/>
    <s v="lll"/>
    <x v="1710"/>
    <s v=""/>
    <s v="FAC1043"/>
    <n v="48"/>
    <n v="300"/>
    <n v="300"/>
    <s v="CS12X1093"/>
    <s v="LA0Q"/>
    <s v="LA1043"/>
    <n v="4"/>
    <n v="24"/>
    <n v="6"/>
  </r>
  <r>
    <x v="6"/>
    <s v="Production 1045"/>
    <s v="Multi"/>
    <s v="lll"/>
    <x v="1711"/>
    <s v=""/>
    <s v="FAC1044"/>
    <n v="48"/>
    <n v="300"/>
    <n v="300"/>
    <s v="CS12X1094"/>
    <s v="LA0Q"/>
    <s v="LA1044"/>
    <n v="4"/>
    <n v="24"/>
    <n v="6"/>
  </r>
  <r>
    <x v="6"/>
    <s v="Production 1046"/>
    <s v="Multi"/>
    <s v="lll"/>
    <x v="1712"/>
    <s v=""/>
    <s v="FAC1045"/>
    <n v="48"/>
    <n v="300"/>
    <n v="300"/>
    <s v="CS12X1095"/>
    <s v="LA0Q"/>
    <s v="LA1045"/>
    <n v="4"/>
    <n v="24"/>
    <n v="6"/>
  </r>
  <r>
    <x v="6"/>
    <s v="Production 1047"/>
    <s v="Multi"/>
    <s v="lll"/>
    <x v="1713"/>
    <s v=""/>
    <s v="FAC1046"/>
    <n v="48"/>
    <n v="300"/>
    <n v="300"/>
    <s v="CS12X1096"/>
    <s v="LA0Q"/>
    <s v="LA1046"/>
    <n v="4"/>
    <n v="24"/>
    <n v="6"/>
  </r>
  <r>
    <x v="6"/>
    <s v="Production 1048"/>
    <s v="Multi"/>
    <s v="lll"/>
    <x v="1714"/>
    <s v=""/>
    <s v="FAC1047"/>
    <n v="48"/>
    <n v="300"/>
    <n v="300"/>
    <s v="CS12X1097"/>
    <s v="LA0Q"/>
    <s v="LA1047"/>
    <n v="4"/>
    <n v="24"/>
    <n v="6"/>
  </r>
  <r>
    <x v="6"/>
    <s v="Production 1049"/>
    <s v="Multi"/>
    <s v="lll"/>
    <x v="1715"/>
    <s v=""/>
    <s v="FAC1048"/>
    <n v="48"/>
    <n v="300"/>
    <n v="300"/>
    <s v="CS12X1098"/>
    <s v="LA0Q"/>
    <s v="LA1048"/>
    <n v="4"/>
    <n v="24"/>
    <n v="6"/>
  </r>
  <r>
    <x v="6"/>
    <s v="Production 1050"/>
    <s v="Multi"/>
    <s v="lll"/>
    <x v="1716"/>
    <s v=""/>
    <s v="FAC1049"/>
    <n v="48"/>
    <n v="300"/>
    <n v="300"/>
    <s v="CS12X1099"/>
    <s v="LA0Q"/>
    <s v="LA1049"/>
    <n v="4"/>
    <n v="24"/>
    <n v="6"/>
  </r>
  <r>
    <x v="6"/>
    <s v="Production 1051"/>
    <s v="Multi"/>
    <s v="lll"/>
    <x v="1717"/>
    <s v=""/>
    <s v="FAC1050"/>
    <n v="48"/>
    <n v="300"/>
    <n v="300"/>
    <s v="CS12X1100"/>
    <s v="LA0Q"/>
    <s v="LA1050"/>
    <n v="4"/>
    <n v="24"/>
    <n v="6"/>
  </r>
  <r>
    <x v="6"/>
    <s v="Production 1052"/>
    <s v="Multi"/>
    <s v="lll"/>
    <x v="1718"/>
    <s v=""/>
    <s v="FAC1051"/>
    <n v="48"/>
    <n v="300"/>
    <n v="300"/>
    <s v="CS12X1101"/>
    <s v="LA0Q"/>
    <s v="LA1051"/>
    <n v="4"/>
    <n v="24"/>
    <n v="6"/>
  </r>
  <r>
    <x v="6"/>
    <s v="Production 1053"/>
    <s v="Multi"/>
    <s v="lll"/>
    <x v="1719"/>
    <s v=""/>
    <s v="FAC1052"/>
    <n v="48"/>
    <n v="300"/>
    <n v="300"/>
    <s v="CS12X1102"/>
    <s v="LA0Q"/>
    <s v="LA1052"/>
    <n v="4"/>
    <n v="24"/>
    <n v="6"/>
  </r>
  <r>
    <x v="6"/>
    <s v="Production 1054"/>
    <s v="Multi"/>
    <s v="lll"/>
    <x v="1720"/>
    <s v=""/>
    <s v="FAC1053"/>
    <n v="48"/>
    <n v="300"/>
    <n v="300"/>
    <s v="CS12X1103"/>
    <s v="LA0Q"/>
    <s v="LA1053"/>
    <n v="4"/>
    <n v="24"/>
    <n v="6"/>
  </r>
  <r>
    <x v="6"/>
    <s v="Production 1055"/>
    <s v="Multi"/>
    <s v="lll"/>
    <x v="1721"/>
    <s v=""/>
    <s v="FAC1054"/>
    <n v="48"/>
    <n v="300"/>
    <n v="300"/>
    <s v="CS12X1104"/>
    <s v="LA0Q"/>
    <s v="LA1054"/>
    <n v="4"/>
    <n v="24"/>
    <n v="6"/>
  </r>
  <r>
    <x v="6"/>
    <s v="Production 1056"/>
    <s v="Multi"/>
    <s v="lll"/>
    <x v="1722"/>
    <s v=""/>
    <s v="FAC1055"/>
    <n v="48"/>
    <n v="300"/>
    <n v="300"/>
    <s v="CS12X1105"/>
    <s v="LA0Q"/>
    <s v="LA1055"/>
    <n v="4"/>
    <n v="24"/>
    <n v="6"/>
  </r>
  <r>
    <x v="6"/>
    <s v="Production 1057"/>
    <s v="Multi"/>
    <s v="lll"/>
    <x v="1723"/>
    <s v=""/>
    <s v="FAC1056"/>
    <n v="48"/>
    <n v="300"/>
    <n v="300"/>
    <s v="CS12X1106"/>
    <s v="LA0Q"/>
    <s v="LA1056"/>
    <n v="4"/>
    <n v="24"/>
    <n v="6"/>
  </r>
  <r>
    <x v="6"/>
    <s v="Production 1058"/>
    <s v="Multi"/>
    <s v="lll"/>
    <x v="1724"/>
    <s v=""/>
    <s v="FAC1057"/>
    <n v="48"/>
    <n v="300"/>
    <n v="300"/>
    <s v="CS12X1107"/>
    <s v="LA0Q"/>
    <s v="LA1057"/>
    <n v="4"/>
    <n v="24"/>
    <n v="6"/>
  </r>
  <r>
    <x v="6"/>
    <s v="Production 1059"/>
    <s v="Multi"/>
    <s v="lll"/>
    <x v="1725"/>
    <s v=""/>
    <s v="FAC1058"/>
    <n v="48"/>
    <n v="300"/>
    <n v="300"/>
    <s v="CS12X1108"/>
    <s v="LA0Q"/>
    <s v="LA1058"/>
    <n v="4"/>
    <n v="24"/>
    <n v="6"/>
  </r>
  <r>
    <x v="6"/>
    <s v="Production 1060"/>
    <s v="Multi"/>
    <s v="lll"/>
    <x v="1726"/>
    <s v=""/>
    <s v="FAC1059"/>
    <n v="48"/>
    <n v="300"/>
    <n v="300"/>
    <s v="CS12X1109"/>
    <s v="LA0Q"/>
    <s v="LA1059"/>
    <n v="4"/>
    <n v="24"/>
    <n v="6"/>
  </r>
  <r>
    <x v="6"/>
    <s v="Production 1061"/>
    <s v="Multi"/>
    <s v="lll"/>
    <x v="1727"/>
    <s v=""/>
    <s v="FAC1060"/>
    <n v="48"/>
    <n v="300"/>
    <n v="300"/>
    <s v="CS12X1110"/>
    <s v="LA0Q"/>
    <s v="LA1060"/>
    <n v="4"/>
    <n v="24"/>
    <n v="6"/>
  </r>
  <r>
    <x v="6"/>
    <s v="Production 1062"/>
    <s v="Multi"/>
    <s v="lll"/>
    <x v="1728"/>
    <s v=""/>
    <s v="FAC1061"/>
    <n v="48"/>
    <n v="300"/>
    <n v="300"/>
    <s v="CS12X1111"/>
    <s v="LA0Q"/>
    <s v="LA1061"/>
    <n v="4"/>
    <n v="24"/>
    <n v="6"/>
  </r>
  <r>
    <x v="6"/>
    <s v="Production 1063"/>
    <s v="Multi"/>
    <s v="lll"/>
    <x v="1729"/>
    <s v=""/>
    <s v="FAC1062"/>
    <n v="48"/>
    <n v="300"/>
    <n v="300"/>
    <s v="CS12X1112"/>
    <s v="LA0Q"/>
    <s v="LA1062"/>
    <n v="4"/>
    <n v="24"/>
    <n v="6"/>
  </r>
  <r>
    <x v="6"/>
    <s v="Production 1064"/>
    <s v="Multi"/>
    <s v="lll"/>
    <x v="1730"/>
    <s v=""/>
    <s v="FAC1063"/>
    <n v="48"/>
    <n v="300"/>
    <n v="300"/>
    <s v="CS12X1113"/>
    <s v="LA0Q"/>
    <s v="LA1063"/>
    <n v="4"/>
    <n v="24"/>
    <n v="6"/>
  </r>
  <r>
    <x v="6"/>
    <s v="Production 1065"/>
    <s v="Multi"/>
    <s v="lll"/>
    <x v="1731"/>
    <s v=""/>
    <s v="FAC1064"/>
    <n v="48"/>
    <n v="300"/>
    <n v="300"/>
    <s v="CS12X1114"/>
    <s v="LA0Q"/>
    <s v="LA1064"/>
    <n v="4"/>
    <n v="24"/>
    <n v="6"/>
  </r>
  <r>
    <x v="6"/>
    <s v="Production 1066"/>
    <s v="Multi"/>
    <s v="lll"/>
    <x v="1732"/>
    <s v=""/>
    <s v="FAC1065"/>
    <n v="48"/>
    <n v="300"/>
    <n v="300"/>
    <s v="CS12X1115"/>
    <s v="LA0Q"/>
    <s v="LA1065"/>
    <n v="4"/>
    <n v="24"/>
    <n v="6"/>
  </r>
  <r>
    <x v="6"/>
    <s v="Production 1067"/>
    <s v="Multi"/>
    <s v="lll"/>
    <x v="1733"/>
    <s v=""/>
    <s v="FAC1066"/>
    <n v="48"/>
    <n v="300"/>
    <n v="300"/>
    <s v="CS12X1116"/>
    <s v="LA0Q"/>
    <s v="LA1066"/>
    <n v="4"/>
    <n v="24"/>
    <n v="6"/>
  </r>
  <r>
    <x v="6"/>
    <s v="Production 1068"/>
    <s v="Multi"/>
    <s v="lll"/>
    <x v="1734"/>
    <s v=""/>
    <s v="FAC1067"/>
    <n v="48"/>
    <n v="300"/>
    <n v="300"/>
    <s v="CS12X1117"/>
    <s v="LA0Q"/>
    <s v="LA1067"/>
    <n v="4"/>
    <n v="24"/>
    <n v="6"/>
  </r>
  <r>
    <x v="6"/>
    <s v="Production 1069"/>
    <s v="Multi"/>
    <s v="lll"/>
    <x v="1735"/>
    <s v=""/>
    <s v="FAC1068"/>
    <n v="48"/>
    <n v="300"/>
    <n v="300"/>
    <s v="CS12X1118"/>
    <s v="LA0Q"/>
    <s v="LA1068"/>
    <n v="4"/>
    <n v="24"/>
    <n v="6"/>
  </r>
  <r>
    <x v="6"/>
    <s v="Production 1070"/>
    <s v="Multi"/>
    <s v="lll"/>
    <x v="1736"/>
    <s v=""/>
    <s v="FAC1069"/>
    <n v="48"/>
    <n v="300"/>
    <n v="300"/>
    <s v="CS12X1119"/>
    <s v="LA0Q"/>
    <s v="LA1069"/>
    <n v="4"/>
    <n v="24"/>
    <n v="6"/>
  </r>
  <r>
    <x v="6"/>
    <s v="Production 1071"/>
    <s v="Multi"/>
    <s v="lll"/>
    <x v="1737"/>
    <s v=""/>
    <s v="FAC1070"/>
    <n v="48"/>
    <n v="300"/>
    <n v="300"/>
    <s v="CS12X1120"/>
    <s v="LA0Q"/>
    <s v="LA1070"/>
    <n v="4"/>
    <n v="24"/>
    <n v="6"/>
  </r>
  <r>
    <x v="6"/>
    <s v="Production 1072"/>
    <s v="Multi"/>
    <s v="lll"/>
    <x v="1738"/>
    <s v=""/>
    <s v="FAC1071"/>
    <n v="48"/>
    <n v="300"/>
    <n v="300"/>
    <s v="CS12X1121"/>
    <s v="LA0Q"/>
    <s v="LA1071"/>
    <n v="4"/>
    <n v="24"/>
    <n v="6"/>
  </r>
  <r>
    <x v="6"/>
    <s v="Production 1073"/>
    <s v="Multi"/>
    <s v="lll"/>
    <x v="1739"/>
    <s v=""/>
    <s v="FAC1072"/>
    <n v="48"/>
    <n v="300"/>
    <n v="300"/>
    <s v="CS12X1122"/>
    <s v="LA0Q"/>
    <s v="LA1072"/>
    <n v="4"/>
    <n v="24"/>
    <n v="6"/>
  </r>
  <r>
    <x v="6"/>
    <s v="Production 1074"/>
    <s v="Multi"/>
    <s v="lll"/>
    <x v="1740"/>
    <s v=""/>
    <s v="FAC1073"/>
    <n v="48"/>
    <n v="300"/>
    <n v="300"/>
    <s v="CS12X1123"/>
    <s v="LA0Q"/>
    <s v="LA1073"/>
    <n v="4"/>
    <n v="24"/>
    <n v="6"/>
  </r>
  <r>
    <x v="6"/>
    <s v="Production 1075"/>
    <s v="Multi"/>
    <s v="lll"/>
    <x v="1741"/>
    <s v=""/>
    <s v="FAC1074"/>
    <n v="48"/>
    <n v="300"/>
    <n v="300"/>
    <s v="CS12X1124"/>
    <s v="LA0Q"/>
    <s v="LA1074"/>
    <n v="4"/>
    <n v="24"/>
    <n v="6"/>
  </r>
  <r>
    <x v="6"/>
    <s v="Production 1076"/>
    <s v="Multi"/>
    <s v="lll"/>
    <x v="1742"/>
    <s v=""/>
    <s v="FAC1075"/>
    <n v="48"/>
    <n v="300"/>
    <n v="300"/>
    <s v="CS12X1125"/>
    <s v="LA0Q"/>
    <s v="LA1075"/>
    <n v="4"/>
    <n v="24"/>
    <n v="6"/>
  </r>
  <r>
    <x v="6"/>
    <s v="Production 1077"/>
    <s v="Multi"/>
    <s v="lll"/>
    <x v="1743"/>
    <s v=""/>
    <s v="FAC1076"/>
    <n v="48"/>
    <n v="300"/>
    <n v="300"/>
    <s v="CS12X1126"/>
    <s v="LA0Q"/>
    <s v="LA1076"/>
    <n v="4"/>
    <n v="24"/>
    <n v="6"/>
  </r>
  <r>
    <x v="6"/>
    <s v="Production 1078"/>
    <s v="Multi"/>
    <s v="lll"/>
    <x v="1744"/>
    <s v=""/>
    <s v="FAC1077"/>
    <n v="48"/>
    <n v="300"/>
    <n v="300"/>
    <s v="CS12X1127"/>
    <s v="LA0Q"/>
    <s v="LA1077"/>
    <n v="4"/>
    <n v="24"/>
    <n v="6"/>
  </r>
  <r>
    <x v="6"/>
    <s v="Production 1079"/>
    <s v="Multi"/>
    <s v="lll"/>
    <x v="1745"/>
    <s v=""/>
    <s v="FAC1078"/>
    <n v="48"/>
    <n v="300"/>
    <n v="300"/>
    <s v="CS12X1128"/>
    <s v="LA0Q"/>
    <s v="LA1078"/>
    <n v="4"/>
    <n v="24"/>
    <n v="6"/>
  </r>
  <r>
    <x v="6"/>
    <s v="Production 1080"/>
    <s v="Multi"/>
    <s v="lll"/>
    <x v="1746"/>
    <s v=""/>
    <s v="FAC1079"/>
    <n v="48"/>
    <n v="300"/>
    <n v="300"/>
    <s v="CS12X1129"/>
    <s v="LA0Q"/>
    <s v="LA1079"/>
    <n v="4"/>
    <n v="24"/>
    <n v="6"/>
  </r>
  <r>
    <x v="6"/>
    <s v="Production 1081"/>
    <s v="Multi"/>
    <s v="lll"/>
    <x v="1747"/>
    <s v=""/>
    <s v="FAC1080"/>
    <n v="48"/>
    <n v="300"/>
    <n v="300"/>
    <s v="CS12X1130"/>
    <s v="LA0Q"/>
    <s v="LA1080"/>
    <n v="4"/>
    <n v="24"/>
    <n v="6"/>
  </r>
  <r>
    <x v="6"/>
    <s v="Production 1082"/>
    <s v="Multi"/>
    <s v="lll"/>
    <x v="1748"/>
    <s v=""/>
    <s v="FAC1081"/>
    <n v="48"/>
    <n v="300"/>
    <n v="300"/>
    <s v="CS12X1131"/>
    <s v="LA0Q"/>
    <s v="LA1081"/>
    <n v="4"/>
    <n v="24"/>
    <n v="6"/>
  </r>
  <r>
    <x v="6"/>
    <s v="Production 1083"/>
    <s v="Multi"/>
    <s v="lll"/>
    <x v="1749"/>
    <s v=""/>
    <s v="FAC1082"/>
    <n v="48"/>
    <n v="300"/>
    <n v="300"/>
    <s v="CS12X1132"/>
    <s v="LA0Q"/>
    <s v="LA1082"/>
    <n v="4"/>
    <n v="24"/>
    <n v="6"/>
  </r>
  <r>
    <x v="6"/>
    <s v="Production 1084"/>
    <s v="Multi"/>
    <s v="lll"/>
    <x v="1750"/>
    <s v=""/>
    <s v="FAC1083"/>
    <n v="48"/>
    <n v="300"/>
    <n v="300"/>
    <s v="CS12X1133"/>
    <s v="LA0Q"/>
    <s v="LA1083"/>
    <n v="4"/>
    <n v="24"/>
    <n v="6"/>
  </r>
  <r>
    <x v="6"/>
    <s v="Production 1085"/>
    <s v="Multi"/>
    <s v="lll"/>
    <x v="1751"/>
    <s v=""/>
    <s v="FAC1084"/>
    <n v="48"/>
    <n v="300"/>
    <n v="300"/>
    <s v="CS12X1134"/>
    <s v="LA0Q"/>
    <s v="LA1084"/>
    <n v="4"/>
    <n v="24"/>
    <n v="6"/>
  </r>
  <r>
    <x v="6"/>
    <s v="Production 1086"/>
    <s v="Multi"/>
    <s v="lll"/>
    <x v="1752"/>
    <s v=""/>
    <s v="FAC1085"/>
    <n v="48"/>
    <n v="300"/>
    <n v="300"/>
    <s v="CS12X1135"/>
    <s v="LA0Q"/>
    <s v="LA1085"/>
    <n v="4"/>
    <n v="24"/>
    <n v="6"/>
  </r>
  <r>
    <x v="6"/>
    <s v="Production 1087"/>
    <s v="Multi"/>
    <s v="lll"/>
    <x v="1753"/>
    <s v=""/>
    <s v="FAC1086"/>
    <n v="48"/>
    <n v="300"/>
    <n v="300"/>
    <s v="CS12X1136"/>
    <s v="LA0Q"/>
    <s v="LA1086"/>
    <n v="4"/>
    <n v="24"/>
    <n v="6"/>
  </r>
  <r>
    <x v="6"/>
    <s v="Production 1088"/>
    <s v="Multi"/>
    <s v="lll"/>
    <x v="1754"/>
    <s v=""/>
    <s v="FAC1087"/>
    <n v="48"/>
    <n v="300"/>
    <n v="300"/>
    <s v="CS12X1137"/>
    <s v="LA0Q"/>
    <s v="LA1087"/>
    <n v="4"/>
    <n v="24"/>
    <n v="6"/>
  </r>
  <r>
    <x v="6"/>
    <s v="Production 1089"/>
    <s v="Multi"/>
    <s v="lll"/>
    <x v="1755"/>
    <s v=""/>
    <s v="FAC1088"/>
    <n v="48"/>
    <n v="300"/>
    <n v="300"/>
    <s v="CS12X1138"/>
    <s v="LA0Q"/>
    <s v="LA1088"/>
    <n v="4"/>
    <n v="24"/>
    <n v="6"/>
  </r>
  <r>
    <x v="6"/>
    <s v="Production 1090"/>
    <s v="Multi"/>
    <s v="lll"/>
    <x v="1756"/>
    <s v=""/>
    <s v="FAC1089"/>
    <n v="48"/>
    <n v="300"/>
    <n v="300"/>
    <s v="CS12X1139"/>
    <s v="LA0Q"/>
    <s v="LA1089"/>
    <n v="4"/>
    <n v="24"/>
    <n v="6"/>
  </r>
  <r>
    <x v="6"/>
    <s v="Production 1091"/>
    <s v="Multi"/>
    <s v="lll"/>
    <x v="1757"/>
    <s v=""/>
    <s v="FAC1090"/>
    <n v="48"/>
    <n v="300"/>
    <n v="300"/>
    <s v="CS12X1140"/>
    <s v="LA0Q"/>
    <s v="LA1090"/>
    <n v="4"/>
    <n v="24"/>
    <n v="6"/>
  </r>
  <r>
    <x v="6"/>
    <s v="Production 1092"/>
    <s v="Multi"/>
    <s v="lll"/>
    <x v="1758"/>
    <s v=""/>
    <s v="FAC1091"/>
    <n v="48"/>
    <n v="300"/>
    <n v="300"/>
    <s v="CS12X1141"/>
    <s v="LA0Q"/>
    <s v="LA1091"/>
    <n v="4"/>
    <n v="24"/>
    <n v="6"/>
  </r>
  <r>
    <x v="6"/>
    <s v="Production 1093"/>
    <s v="Multi"/>
    <s v="lll"/>
    <x v="1759"/>
    <s v=""/>
    <s v="FAC1092"/>
    <n v="48"/>
    <n v="300"/>
    <n v="300"/>
    <s v="CS12X1142"/>
    <s v="LA0Q"/>
    <s v="LA1092"/>
    <n v="4"/>
    <n v="24"/>
    <n v="6"/>
  </r>
  <r>
    <x v="6"/>
    <s v="Production 1094"/>
    <s v="Multi"/>
    <s v="lll"/>
    <x v="1760"/>
    <s v=""/>
    <s v="FAC1093"/>
    <n v="48"/>
    <n v="300"/>
    <n v="300"/>
    <s v="CS12X1143"/>
    <s v="LA0Q"/>
    <s v="LA1093"/>
    <n v="4"/>
    <n v="24"/>
    <n v="6"/>
  </r>
  <r>
    <x v="6"/>
    <s v="Production 1095"/>
    <s v="Multi"/>
    <s v="lll"/>
    <x v="1761"/>
    <s v=""/>
    <s v="FAC1094"/>
    <n v="48"/>
    <n v="300"/>
    <n v="300"/>
    <s v="CS12X1144"/>
    <s v="LA0Q"/>
    <s v="LA1094"/>
    <n v="4"/>
    <n v="24"/>
    <n v="6"/>
  </r>
  <r>
    <x v="6"/>
    <s v="Production 1096"/>
    <s v="Multi"/>
    <s v="lll"/>
    <x v="1762"/>
    <s v=""/>
    <s v="FAC1095"/>
    <n v="48"/>
    <n v="300"/>
    <n v="300"/>
    <s v="CS12X1145"/>
    <s v="LA0Q"/>
    <s v="LA1095"/>
    <n v="4"/>
    <n v="24"/>
    <n v="6"/>
  </r>
  <r>
    <x v="6"/>
    <s v="Production 1097"/>
    <s v="Multi"/>
    <s v="lll"/>
    <x v="1763"/>
    <s v=""/>
    <s v="FAC1096"/>
    <n v="48"/>
    <n v="300"/>
    <n v="300"/>
    <s v="CS12X1146"/>
    <s v="LA0Q"/>
    <s v="LA1096"/>
    <n v="4"/>
    <n v="24"/>
    <n v="6"/>
  </r>
  <r>
    <x v="6"/>
    <s v="Production 1098"/>
    <s v="Multi"/>
    <s v="lll"/>
    <x v="1764"/>
    <s v=""/>
    <s v="FAC1097"/>
    <n v="48"/>
    <n v="300"/>
    <n v="300"/>
    <s v="CS12X1147"/>
    <s v="LA0Q"/>
    <s v="LA1097"/>
    <n v="4"/>
    <n v="24"/>
    <n v="6"/>
  </r>
  <r>
    <x v="6"/>
    <s v="Production 1099"/>
    <s v="Multi"/>
    <s v="lll"/>
    <x v="1765"/>
    <s v=""/>
    <s v="FAC1098"/>
    <n v="48"/>
    <n v="300"/>
    <n v="300"/>
    <s v="CS12X1148"/>
    <s v="LA0Q"/>
    <s v="LA1098"/>
    <n v="4"/>
    <n v="24"/>
    <n v="6"/>
  </r>
  <r>
    <x v="6"/>
    <s v="Production 1100"/>
    <s v="Multi"/>
    <s v="lll"/>
    <x v="1766"/>
    <s v=""/>
    <s v="FAC1099"/>
    <n v="48"/>
    <n v="300"/>
    <n v="300"/>
    <s v="CS12X1149"/>
    <s v="LA0Q"/>
    <s v="LA1099"/>
    <n v="4"/>
    <n v="24"/>
    <n v="6"/>
  </r>
  <r>
    <x v="6"/>
    <s v="Production 1101"/>
    <s v="Multi"/>
    <s v="lll"/>
    <x v="1767"/>
    <s v=""/>
    <s v="FAC1100"/>
    <n v="48"/>
    <n v="300"/>
    <n v="300"/>
    <s v="CS12X1150"/>
    <s v="LA0Q"/>
    <s v="LA1100"/>
    <n v="4"/>
    <n v="24"/>
    <n v="6"/>
  </r>
  <r>
    <x v="6"/>
    <s v="Production 1102"/>
    <s v="Multi"/>
    <s v="lll"/>
    <x v="1768"/>
    <s v=""/>
    <s v="FAC1101"/>
    <n v="48"/>
    <n v="300"/>
    <n v="300"/>
    <s v="CS12X1151"/>
    <s v="LA0Q"/>
    <s v="LA1101"/>
    <n v="4"/>
    <n v="24"/>
    <n v="6"/>
  </r>
  <r>
    <x v="6"/>
    <s v="Production 1103"/>
    <s v="Multi"/>
    <s v="lll"/>
    <x v="1769"/>
    <s v=""/>
    <s v="FAC1102"/>
    <n v="48"/>
    <n v="300"/>
    <n v="300"/>
    <s v="CS12X1152"/>
    <s v="LA0Q"/>
    <s v="LA1102"/>
    <n v="4"/>
    <n v="24"/>
    <n v="6"/>
  </r>
  <r>
    <x v="6"/>
    <s v="Production 1104"/>
    <s v="Multi"/>
    <s v="lll"/>
    <x v="1770"/>
    <s v=""/>
    <s v="FAC1103"/>
    <n v="48"/>
    <n v="300"/>
    <n v="300"/>
    <s v="CS12X1153"/>
    <s v="LA0Q"/>
    <s v="LA1103"/>
    <n v="4"/>
    <n v="24"/>
    <n v="6"/>
  </r>
  <r>
    <x v="6"/>
    <s v="Production 1105"/>
    <s v="Multi"/>
    <s v="lll"/>
    <x v="1771"/>
    <s v=""/>
    <s v="FAC1104"/>
    <n v="48"/>
    <n v="300"/>
    <n v="300"/>
    <s v="CS12X1154"/>
    <s v="LA0Q"/>
    <s v="LA1104"/>
    <n v="4"/>
    <n v="24"/>
    <n v="6"/>
  </r>
  <r>
    <x v="6"/>
    <s v="Production 1106"/>
    <s v="Multi"/>
    <s v="lll"/>
    <x v="1772"/>
    <s v=""/>
    <s v="FAC1105"/>
    <n v="48"/>
    <n v="300"/>
    <n v="300"/>
    <s v="CS12X1155"/>
    <s v="LA0Q"/>
    <s v="LA1105"/>
    <n v="4"/>
    <n v="24"/>
    <n v="6"/>
  </r>
  <r>
    <x v="6"/>
    <s v="Production 1107"/>
    <s v="Multi"/>
    <s v="lll"/>
    <x v="1773"/>
    <s v=""/>
    <s v="FAC1106"/>
    <n v="48"/>
    <n v="300"/>
    <n v="300"/>
    <s v="CS12X1156"/>
    <s v="LA0Q"/>
    <s v="LA1106"/>
    <n v="4"/>
    <n v="24"/>
    <n v="6"/>
  </r>
  <r>
    <x v="6"/>
    <s v="Production 1108"/>
    <s v="Multi"/>
    <s v="lll"/>
    <x v="1774"/>
    <s v=""/>
    <s v="FAC1107"/>
    <n v="48"/>
    <n v="300"/>
    <n v="300"/>
    <s v="CS12X1157"/>
    <s v="LA0Q"/>
    <s v="LA1107"/>
    <n v="4"/>
    <n v="24"/>
    <n v="6"/>
  </r>
  <r>
    <x v="6"/>
    <s v="Production 1109"/>
    <s v="Multi"/>
    <s v="lll"/>
    <x v="1775"/>
    <s v=""/>
    <s v="FAC1108"/>
    <n v="48"/>
    <n v="300"/>
    <n v="300"/>
    <s v="CS12X1158"/>
    <s v="LA0Q"/>
    <s v="LA1108"/>
    <n v="4"/>
    <n v="24"/>
    <n v="6"/>
  </r>
  <r>
    <x v="6"/>
    <s v="Production 1110"/>
    <s v="Multi"/>
    <s v="lll"/>
    <x v="1776"/>
    <s v=""/>
    <s v="FAC1109"/>
    <n v="48"/>
    <n v="300"/>
    <n v="300"/>
    <s v="CS12X1159"/>
    <s v="LA0Q"/>
    <s v="LA1109"/>
    <n v="4"/>
    <n v="24"/>
    <n v="6"/>
  </r>
  <r>
    <x v="6"/>
    <s v="Production 1111"/>
    <s v="Multi"/>
    <s v="lll"/>
    <x v="1777"/>
    <s v=""/>
    <s v="FAC1110"/>
    <n v="48"/>
    <n v="300"/>
    <n v="300"/>
    <s v="CS12X1160"/>
    <s v="LA0Q"/>
    <s v="LA1110"/>
    <n v="4"/>
    <n v="24"/>
    <n v="6"/>
  </r>
  <r>
    <x v="6"/>
    <s v="Production 1112"/>
    <s v="Multi"/>
    <s v="lll"/>
    <x v="1778"/>
    <s v=""/>
    <s v="FAC1111"/>
    <n v="48"/>
    <n v="300"/>
    <n v="300"/>
    <s v="CS12X1161"/>
    <s v="LA0Q"/>
    <s v="LA1111"/>
    <n v="4"/>
    <n v="24"/>
    <n v="6"/>
  </r>
  <r>
    <x v="6"/>
    <s v="Production 1113"/>
    <s v="Multi"/>
    <s v="lll"/>
    <x v="1779"/>
    <s v=""/>
    <s v="FAC1112"/>
    <n v="48"/>
    <n v="300"/>
    <n v="300"/>
    <s v="CS12X1162"/>
    <s v="LA0Q"/>
    <s v="LA1112"/>
    <n v="4"/>
    <n v="24"/>
    <n v="6"/>
  </r>
  <r>
    <x v="6"/>
    <s v="Production 1114"/>
    <s v="Multi"/>
    <s v="lll"/>
    <x v="1780"/>
    <s v=""/>
    <s v="FAC1113"/>
    <n v="48"/>
    <n v="300"/>
    <n v="300"/>
    <s v="CS12X1163"/>
    <s v="LA0Q"/>
    <s v="LA1113"/>
    <n v="4"/>
    <n v="24"/>
    <n v="6"/>
  </r>
  <r>
    <x v="6"/>
    <s v="Production 1115"/>
    <s v="Multi"/>
    <s v="lll"/>
    <x v="1781"/>
    <s v=""/>
    <s v="FAC1114"/>
    <n v="48"/>
    <n v="300"/>
    <n v="300"/>
    <s v="CS12X1164"/>
    <s v="LA0Q"/>
    <s v="LA1114"/>
    <n v="4"/>
    <n v="24"/>
    <n v="6"/>
  </r>
  <r>
    <x v="6"/>
    <s v="Production 1116"/>
    <s v="Multi"/>
    <s v="lll"/>
    <x v="1782"/>
    <s v=""/>
    <s v="FAC1115"/>
    <n v="48"/>
    <n v="300"/>
    <n v="300"/>
    <s v="CS12X1165"/>
    <s v="LA0Q"/>
    <s v="LA1115"/>
    <n v="4"/>
    <n v="24"/>
    <n v="6"/>
  </r>
  <r>
    <x v="6"/>
    <s v="Production 1117"/>
    <s v="Multi"/>
    <s v="lll"/>
    <x v="1783"/>
    <s v=""/>
    <s v="FAC1116"/>
    <n v="48"/>
    <n v="300"/>
    <n v="300"/>
    <s v="CS12X1166"/>
    <s v="LA0Q"/>
    <s v="LA1116"/>
    <n v="4"/>
    <n v="24"/>
    <n v="6"/>
  </r>
  <r>
    <x v="6"/>
    <s v="Production 1118"/>
    <s v="Multi"/>
    <s v="lll"/>
    <x v="1784"/>
    <s v=""/>
    <s v="FAC1117"/>
    <n v="48"/>
    <n v="300"/>
    <n v="300"/>
    <s v="CS12X1167"/>
    <s v="LA0Q"/>
    <s v="LA1117"/>
    <n v="4"/>
    <n v="24"/>
    <n v="6"/>
  </r>
  <r>
    <x v="6"/>
    <s v="Production 1119"/>
    <s v="Multi"/>
    <s v="lll"/>
    <x v="1785"/>
    <s v=""/>
    <s v="FAC1118"/>
    <n v="48"/>
    <n v="300"/>
    <n v="300"/>
    <s v="CS12X1168"/>
    <s v="LA0Q"/>
    <s v="LA1118"/>
    <n v="4"/>
    <n v="24"/>
    <n v="6"/>
  </r>
  <r>
    <x v="6"/>
    <s v="Production 1120"/>
    <s v="Multi"/>
    <s v="lll"/>
    <x v="1786"/>
    <s v=""/>
    <s v="FAC1119"/>
    <n v="48"/>
    <n v="300"/>
    <n v="300"/>
    <s v="CS12X1169"/>
    <s v="LA0Q"/>
    <s v="LA1119"/>
    <n v="4"/>
    <n v="24"/>
    <n v="6"/>
  </r>
  <r>
    <x v="6"/>
    <s v="Production 1121"/>
    <s v="Multi"/>
    <s v="lll"/>
    <x v="1787"/>
    <s v=""/>
    <s v="FAC1120"/>
    <n v="48"/>
    <n v="300"/>
    <n v="300"/>
    <s v="CS12X1170"/>
    <s v="LA0Q"/>
    <s v="LA1120"/>
    <n v="4"/>
    <n v="24"/>
    <n v="6"/>
  </r>
  <r>
    <x v="6"/>
    <s v="Production 1122"/>
    <s v="Multi"/>
    <s v="lll"/>
    <x v="1788"/>
    <s v=""/>
    <s v="FAC1121"/>
    <n v="48"/>
    <n v="300"/>
    <n v="300"/>
    <s v="CS12X1171"/>
    <s v="LA0Q"/>
    <s v="LA1121"/>
    <n v="4"/>
    <n v="24"/>
    <n v="6"/>
  </r>
  <r>
    <x v="6"/>
    <s v="Production 1123"/>
    <s v="Multi"/>
    <s v="lll"/>
    <x v="1789"/>
    <s v=""/>
    <s v="FAC1122"/>
    <n v="48"/>
    <n v="300"/>
    <n v="300"/>
    <s v="CS12X1172"/>
    <s v="LA0Q"/>
    <s v="LA1122"/>
    <n v="4"/>
    <n v="24"/>
    <n v="6"/>
  </r>
  <r>
    <x v="6"/>
    <s v="Production 1124"/>
    <s v="Multi"/>
    <s v="lll"/>
    <x v="1790"/>
    <s v=""/>
    <s v="FAC1123"/>
    <n v="48"/>
    <n v="300"/>
    <n v="300"/>
    <s v="CS12X1173"/>
    <s v="LA0Q"/>
    <s v="LA1123"/>
    <n v="4"/>
    <n v="24"/>
    <n v="6"/>
  </r>
  <r>
    <x v="6"/>
    <s v="Production 1125"/>
    <s v="Multi"/>
    <s v="lll"/>
    <x v="1791"/>
    <s v=""/>
    <s v="FAC1124"/>
    <n v="48"/>
    <n v="300"/>
    <n v="300"/>
    <s v="CS12X1174"/>
    <s v="LA0Q"/>
    <s v="LA1124"/>
    <n v="4"/>
    <n v="24"/>
    <n v="6"/>
  </r>
  <r>
    <x v="6"/>
    <s v="Production 1126"/>
    <s v="Multi"/>
    <s v="lll"/>
    <x v="1792"/>
    <s v=""/>
    <s v="FAC1125"/>
    <n v="48"/>
    <n v="300"/>
    <n v="300"/>
    <s v="CS12X1175"/>
    <s v="LA0Q"/>
    <s v="LA1125"/>
    <n v="4"/>
    <n v="24"/>
    <n v="6"/>
  </r>
  <r>
    <x v="6"/>
    <s v="Production 1127"/>
    <s v="Multi"/>
    <s v="lll"/>
    <x v="1793"/>
    <s v=""/>
    <s v="FAC1126"/>
    <n v="48"/>
    <n v="300"/>
    <n v="300"/>
    <s v="CS12X1176"/>
    <s v="LA0Q"/>
    <s v="LA1126"/>
    <n v="4"/>
    <n v="24"/>
    <n v="6"/>
  </r>
  <r>
    <x v="6"/>
    <s v="Production 1128"/>
    <s v="Multi"/>
    <s v="lll"/>
    <x v="1794"/>
    <s v=""/>
    <s v="FAC1127"/>
    <n v="48"/>
    <n v="300"/>
    <n v="300"/>
    <s v="CS12X1177"/>
    <s v="LA0Q"/>
    <s v="LA1127"/>
    <n v="4"/>
    <n v="24"/>
    <n v="6"/>
  </r>
  <r>
    <x v="6"/>
    <s v="Production 1129"/>
    <s v="Multi"/>
    <s v="lll"/>
    <x v="1795"/>
    <s v=""/>
    <s v="FAC1128"/>
    <n v="48"/>
    <n v="300"/>
    <n v="300"/>
    <s v="CS12X1178"/>
    <s v="LA0Q"/>
    <s v="LA1128"/>
    <n v="4"/>
    <n v="24"/>
    <n v="6"/>
  </r>
  <r>
    <x v="6"/>
    <s v="Production 1130"/>
    <s v="Multi"/>
    <s v="lll"/>
    <x v="1796"/>
    <s v=""/>
    <s v="FAC1129"/>
    <n v="48"/>
    <n v="300"/>
    <n v="300"/>
    <s v="CS12X1179"/>
    <s v="LA0Q"/>
    <s v="LA1129"/>
    <n v="4"/>
    <n v="24"/>
    <n v="6"/>
  </r>
  <r>
    <x v="6"/>
    <s v="Production 1131"/>
    <s v="Multi"/>
    <s v="lll"/>
    <x v="1797"/>
    <s v=""/>
    <s v="FAC1130"/>
    <n v="48"/>
    <n v="300"/>
    <n v="300"/>
    <s v="CS12X1180"/>
    <s v="LA0Q"/>
    <s v="LA1130"/>
    <n v="4"/>
    <n v="24"/>
    <n v="6"/>
  </r>
  <r>
    <x v="6"/>
    <s v="Production 1132"/>
    <s v="Multi"/>
    <s v="lll"/>
    <x v="1798"/>
    <s v=""/>
    <s v="FAC1131"/>
    <n v="48"/>
    <n v="300"/>
    <n v="300"/>
    <s v="CS12X1181"/>
    <s v="LA0Q"/>
    <s v="LA1131"/>
    <n v="4"/>
    <n v="24"/>
    <n v="6"/>
  </r>
  <r>
    <x v="6"/>
    <s v="Production 1133"/>
    <s v="Multi"/>
    <s v="lll"/>
    <x v="1799"/>
    <s v=""/>
    <s v="FAC1132"/>
    <n v="48"/>
    <n v="300"/>
    <n v="300"/>
    <s v="CS12X1182"/>
    <s v="LA0Q"/>
    <s v="LA1132"/>
    <n v="4"/>
    <n v="24"/>
    <n v="6"/>
  </r>
  <r>
    <x v="6"/>
    <s v="Production 1134"/>
    <s v="Multi"/>
    <s v="lll"/>
    <x v="1800"/>
    <s v=""/>
    <s v="FAC1133"/>
    <n v="48"/>
    <n v="300"/>
    <n v="300"/>
    <s v="CS12X1183"/>
    <s v="LA0Q"/>
    <s v="LA1133"/>
    <n v="4"/>
    <n v="24"/>
    <n v="6"/>
  </r>
  <r>
    <x v="6"/>
    <s v="Production 1135"/>
    <s v="Multi"/>
    <s v="lll"/>
    <x v="1801"/>
    <s v=""/>
    <s v="FAC1134"/>
    <n v="48"/>
    <n v="300"/>
    <n v="300"/>
    <s v="CS12X1184"/>
    <s v="LA0Q"/>
    <s v="LA1134"/>
    <n v="4"/>
    <n v="24"/>
    <n v="6"/>
  </r>
  <r>
    <x v="6"/>
    <s v="Production 1136"/>
    <s v="Multi"/>
    <s v="lll"/>
    <x v="1802"/>
    <s v=""/>
    <s v="FAC1135"/>
    <n v="48"/>
    <n v="300"/>
    <n v="300"/>
    <s v="CS12X1185"/>
    <s v="LA0Q"/>
    <s v="LA1135"/>
    <n v="4"/>
    <n v="24"/>
    <n v="6"/>
  </r>
  <r>
    <x v="6"/>
    <s v="Production 1137"/>
    <s v="Multi"/>
    <s v="lll"/>
    <x v="1803"/>
    <s v=""/>
    <s v="FAC1136"/>
    <n v="48"/>
    <n v="300"/>
    <n v="300"/>
    <s v="CS12X1186"/>
    <s v="LA0Q"/>
    <s v="LA1136"/>
    <n v="4"/>
    <n v="24"/>
    <n v="6"/>
  </r>
  <r>
    <x v="6"/>
    <s v="Production 1138"/>
    <s v="Multi"/>
    <s v="lll"/>
    <x v="1804"/>
    <s v=""/>
    <s v="FAC1137"/>
    <n v="48"/>
    <n v="300"/>
    <n v="300"/>
    <s v="CS12X1187"/>
    <s v="LA0Q"/>
    <s v="LA1137"/>
    <n v="4"/>
    <n v="24"/>
    <n v="6"/>
  </r>
  <r>
    <x v="6"/>
    <s v="Production 1139"/>
    <s v="Multi"/>
    <s v="lll"/>
    <x v="1805"/>
    <s v=""/>
    <s v="FAC1138"/>
    <n v="48"/>
    <n v="300"/>
    <n v="300"/>
    <s v="CS12X1188"/>
    <s v="LA0Q"/>
    <s v="LA1138"/>
    <n v="4"/>
    <n v="24"/>
    <n v="6"/>
  </r>
  <r>
    <x v="6"/>
    <s v="Production 1140"/>
    <s v="Multi"/>
    <s v="lll"/>
    <x v="1806"/>
    <s v=""/>
    <s v="FAC1139"/>
    <n v="48"/>
    <n v="300"/>
    <n v="300"/>
    <s v="CS12X1189"/>
    <s v="LA0Q"/>
    <s v="LA1139"/>
    <n v="4"/>
    <n v="24"/>
    <n v="6"/>
  </r>
  <r>
    <x v="6"/>
    <s v="Production 1141"/>
    <s v="Multi"/>
    <s v="lll"/>
    <x v="1807"/>
    <s v=""/>
    <s v="FAC1140"/>
    <n v="48"/>
    <n v="300"/>
    <n v="300"/>
    <s v="CS12X1190"/>
    <s v="LA0Q"/>
    <s v="LA1140"/>
    <n v="4"/>
    <n v="24"/>
    <n v="6"/>
  </r>
  <r>
    <x v="6"/>
    <s v="Production 1142"/>
    <s v="Multi"/>
    <s v="lll"/>
    <x v="1808"/>
    <s v=""/>
    <s v="FAC1141"/>
    <n v="48"/>
    <n v="300"/>
    <n v="300"/>
    <s v="CS12X1191"/>
    <s v="LA0Q"/>
    <s v="LA1141"/>
    <n v="4"/>
    <n v="24"/>
    <n v="6"/>
  </r>
  <r>
    <x v="6"/>
    <s v="Production 1143"/>
    <s v="Multi"/>
    <s v="lll"/>
    <x v="1809"/>
    <s v=""/>
    <s v="FAC1142"/>
    <n v="48"/>
    <n v="300"/>
    <n v="300"/>
    <s v="CS12X1192"/>
    <s v="LA0Q"/>
    <s v="LA1142"/>
    <n v="4"/>
    <n v="24"/>
    <n v="6"/>
  </r>
  <r>
    <x v="6"/>
    <s v="Production 1144"/>
    <s v="Multi"/>
    <s v="lll"/>
    <x v="1810"/>
    <s v=""/>
    <s v="FAC1143"/>
    <n v="48"/>
    <n v="300"/>
    <n v="300"/>
    <s v="CS12X1193"/>
    <s v="LA0Q"/>
    <s v="LA1143"/>
    <n v="4"/>
    <n v="24"/>
    <n v="6"/>
  </r>
  <r>
    <x v="6"/>
    <s v="Production 1145"/>
    <s v="Multi"/>
    <s v="lll"/>
    <x v="1811"/>
    <s v=""/>
    <s v="FAC1144"/>
    <n v="48"/>
    <n v="300"/>
    <n v="300"/>
    <s v="CS12X1194"/>
    <s v="LA0Q"/>
    <s v="LA1144"/>
    <n v="4"/>
    <n v="24"/>
    <n v="6"/>
  </r>
  <r>
    <x v="6"/>
    <s v="Production 1146"/>
    <s v="Multi"/>
    <s v="lll"/>
    <x v="1812"/>
    <s v=""/>
    <s v="FAC1145"/>
    <n v="48"/>
    <n v="300"/>
    <n v="300"/>
    <s v="CS12X1195"/>
    <s v="LA0Q"/>
    <s v="LA1145"/>
    <n v="4"/>
    <n v="24"/>
    <n v="6"/>
  </r>
  <r>
    <x v="6"/>
    <s v="Production 1147"/>
    <s v="Multi"/>
    <s v="lll"/>
    <x v="1813"/>
    <s v=""/>
    <s v="FAC1146"/>
    <n v="48"/>
    <n v="300"/>
    <n v="300"/>
    <s v="CS12X1196"/>
    <s v="LA0Q"/>
    <s v="LA1146"/>
    <n v="4"/>
    <n v="24"/>
    <n v="6"/>
  </r>
  <r>
    <x v="6"/>
    <s v="Production 1148"/>
    <s v="Multi"/>
    <s v="lll"/>
    <x v="1814"/>
    <s v=""/>
    <s v="FAC1147"/>
    <n v="48"/>
    <n v="300"/>
    <n v="300"/>
    <s v="CS12X1197"/>
    <s v="LA0Q"/>
    <s v="LA1147"/>
    <n v="4"/>
    <n v="24"/>
    <n v="6"/>
  </r>
  <r>
    <x v="6"/>
    <s v="Production 1149"/>
    <s v="Multi"/>
    <s v="lll"/>
    <x v="1815"/>
    <s v=""/>
    <s v="FAC1148"/>
    <n v="48"/>
    <n v="300"/>
    <n v="300"/>
    <s v="CS12X1198"/>
    <s v="LA0Q"/>
    <s v="LA1148"/>
    <n v="4"/>
    <n v="24"/>
    <n v="6"/>
  </r>
  <r>
    <x v="6"/>
    <s v="Production 1150"/>
    <s v="Multi"/>
    <s v="lll"/>
    <x v="1816"/>
    <s v=""/>
    <s v="FAC1149"/>
    <n v="48"/>
    <n v="300"/>
    <n v="300"/>
    <s v="CS12X1199"/>
    <s v="LA0Q"/>
    <s v="LA1149"/>
    <n v="4"/>
    <n v="24"/>
    <n v="6"/>
  </r>
  <r>
    <x v="6"/>
    <s v="Production 1151"/>
    <s v="Multi"/>
    <s v="lll"/>
    <x v="1817"/>
    <s v=""/>
    <s v="FAC1150"/>
    <n v="48"/>
    <n v="300"/>
    <n v="300"/>
    <s v="CS12X1200"/>
    <s v="LA0Q"/>
    <s v="LA1150"/>
    <n v="4"/>
    <n v="24"/>
    <n v="6"/>
  </r>
  <r>
    <x v="6"/>
    <s v="Production 1152"/>
    <s v="Multi"/>
    <s v="lll"/>
    <x v="1818"/>
    <s v=""/>
    <s v="FAC1151"/>
    <n v="48"/>
    <n v="300"/>
    <n v="300"/>
    <s v="CS12X1201"/>
    <s v="LA0Q"/>
    <s v="LA1151"/>
    <n v="4"/>
    <n v="24"/>
    <n v="6"/>
  </r>
  <r>
    <x v="6"/>
    <s v="Production 1153"/>
    <s v="Multi"/>
    <s v="lll"/>
    <x v="1819"/>
    <s v=""/>
    <s v="FAC1152"/>
    <n v="48"/>
    <n v="300"/>
    <n v="300"/>
    <s v="CS12X1202"/>
    <s v="LA0Q"/>
    <s v="LA1152"/>
    <n v="4"/>
    <n v="24"/>
    <n v="6"/>
  </r>
  <r>
    <x v="6"/>
    <s v="Production 1154"/>
    <s v="Multi"/>
    <s v="lll"/>
    <x v="1820"/>
    <s v=""/>
    <s v="FAC1153"/>
    <n v="48"/>
    <n v="300"/>
    <n v="300"/>
    <s v="CS12X1203"/>
    <s v="LA0Q"/>
    <s v="LA1153"/>
    <n v="4"/>
    <n v="24"/>
    <n v="6"/>
  </r>
  <r>
    <x v="6"/>
    <s v="Production 1155"/>
    <s v="Multi"/>
    <s v="lll"/>
    <x v="1821"/>
    <s v=""/>
    <s v="FAC1154"/>
    <n v="48"/>
    <n v="300"/>
    <n v="300"/>
    <s v="CS12X1204"/>
    <s v="LA0Q"/>
    <s v="LA1154"/>
    <n v="4"/>
    <n v="24"/>
    <n v="6"/>
  </r>
  <r>
    <x v="6"/>
    <s v="Production 1156"/>
    <s v="Multi"/>
    <s v="lll"/>
    <x v="1822"/>
    <s v=""/>
    <s v="FAC1155"/>
    <n v="48"/>
    <n v="300"/>
    <n v="300"/>
    <s v="CS12X1205"/>
    <s v="LA0Q"/>
    <s v="LA1155"/>
    <n v="4"/>
    <n v="24"/>
    <n v="6"/>
  </r>
  <r>
    <x v="6"/>
    <s v="Production 1157"/>
    <s v="Multi"/>
    <s v="lll"/>
    <x v="1823"/>
    <s v=""/>
    <s v="FAC1156"/>
    <n v="48"/>
    <n v="300"/>
    <n v="300"/>
    <s v="CS12X1206"/>
    <s v="LA0Q"/>
    <s v="LA1156"/>
    <n v="4"/>
    <n v="24"/>
    <n v="6"/>
  </r>
  <r>
    <x v="6"/>
    <s v="Production 1158"/>
    <s v="Multi"/>
    <s v="lll"/>
    <x v="1824"/>
    <s v=""/>
    <s v="FAC1157"/>
    <n v="48"/>
    <n v="300"/>
    <n v="300"/>
    <s v="CS12X1207"/>
    <s v="LA0Q"/>
    <s v="LA1157"/>
    <n v="4"/>
    <n v="24"/>
    <n v="6"/>
  </r>
  <r>
    <x v="6"/>
    <s v="Production 1159"/>
    <s v="Multi"/>
    <s v="lll"/>
    <x v="1825"/>
    <s v=""/>
    <s v="FAC1158"/>
    <n v="48"/>
    <n v="300"/>
    <n v="300"/>
    <s v="CS12X1208"/>
    <s v="LA0Q"/>
    <s v="LA1158"/>
    <n v="4"/>
    <n v="24"/>
    <n v="6"/>
  </r>
  <r>
    <x v="6"/>
    <s v="Production 1160"/>
    <s v="Multi"/>
    <s v="lll"/>
    <x v="1826"/>
    <s v=""/>
    <s v="FAC1159"/>
    <n v="48"/>
    <n v="300"/>
    <n v="300"/>
    <s v="CS12X1209"/>
    <s v="LA0Q"/>
    <s v="LA1159"/>
    <n v="4"/>
    <n v="24"/>
    <n v="6"/>
  </r>
  <r>
    <x v="6"/>
    <s v="Production 1161"/>
    <s v="Multi"/>
    <s v="lll"/>
    <x v="1827"/>
    <s v=""/>
    <s v="FAC1160"/>
    <n v="48"/>
    <n v="300"/>
    <n v="300"/>
    <s v="CS12X1210"/>
    <s v="LA0Q"/>
    <s v="LA1160"/>
    <n v="4"/>
    <n v="24"/>
    <n v="6"/>
  </r>
  <r>
    <x v="6"/>
    <s v="Production 1162"/>
    <s v="Multi"/>
    <s v="lll"/>
    <x v="1828"/>
    <s v=""/>
    <s v="FAC1161"/>
    <n v="48"/>
    <n v="300"/>
    <n v="300"/>
    <s v="CS12X1211"/>
    <s v="LA0Q"/>
    <s v="LA1161"/>
    <n v="4"/>
    <n v="24"/>
    <n v="6"/>
  </r>
  <r>
    <x v="6"/>
    <s v="Production 1163"/>
    <s v="Multi"/>
    <s v="lll"/>
    <x v="1829"/>
    <s v=""/>
    <s v="FAC1162"/>
    <n v="48"/>
    <n v="300"/>
    <n v="300"/>
    <s v="CS12X1212"/>
    <s v="LA0Q"/>
    <s v="LA1162"/>
    <n v="4"/>
    <n v="24"/>
    <n v="6"/>
  </r>
  <r>
    <x v="6"/>
    <s v="Production 1164"/>
    <s v="Multi"/>
    <s v="lll"/>
    <x v="1830"/>
    <s v=""/>
    <s v="FAC1163"/>
    <n v="48"/>
    <n v="300"/>
    <n v="300"/>
    <s v="CS12X1213"/>
    <s v="LA0Q"/>
    <s v="LA1163"/>
    <n v="4"/>
    <n v="24"/>
    <n v="6"/>
  </r>
  <r>
    <x v="6"/>
    <s v="Production 1165"/>
    <s v="Multi"/>
    <s v="lll"/>
    <x v="1831"/>
    <s v=""/>
    <s v="FAC1164"/>
    <n v="48"/>
    <n v="300"/>
    <n v="300"/>
    <s v="CS12X1214"/>
    <s v="LA0Q"/>
    <s v="LA1164"/>
    <n v="4"/>
    <n v="24"/>
    <n v="6"/>
  </r>
  <r>
    <x v="6"/>
    <s v="Production 1166"/>
    <s v="Multi"/>
    <s v="lll"/>
    <x v="1832"/>
    <s v=""/>
    <s v="FAC1165"/>
    <n v="48"/>
    <n v="300"/>
    <n v="300"/>
    <s v="CS12X1215"/>
    <s v="LA0Q"/>
    <s v="LA1165"/>
    <n v="4"/>
    <n v="24"/>
    <n v="6"/>
  </r>
  <r>
    <x v="6"/>
    <s v="Production 1167"/>
    <s v="Multi"/>
    <s v="lll"/>
    <x v="1833"/>
    <s v=""/>
    <s v="FAC1166"/>
    <n v="48"/>
    <n v="300"/>
    <n v="300"/>
    <s v="CS12X1216"/>
    <s v="LA0Q"/>
    <s v="LA1166"/>
    <n v="4"/>
    <n v="24"/>
    <n v="6"/>
  </r>
  <r>
    <x v="6"/>
    <s v="Production 1168"/>
    <s v="Multi"/>
    <s v="lll"/>
    <x v="1834"/>
    <s v=""/>
    <s v="FAC1167"/>
    <n v="48"/>
    <n v="300"/>
    <n v="300"/>
    <s v="CS12X1217"/>
    <s v="LA0Q"/>
    <s v="LA1167"/>
    <n v="4"/>
    <n v="24"/>
    <n v="6"/>
  </r>
  <r>
    <x v="6"/>
    <s v="Production 1169"/>
    <s v="Multi"/>
    <s v="lll"/>
    <x v="1835"/>
    <s v=""/>
    <s v="FAC1168"/>
    <n v="48"/>
    <n v="300"/>
    <n v="300"/>
    <s v="CS12X1218"/>
    <s v="LA0Q"/>
    <s v="LA1168"/>
    <n v="4"/>
    <n v="24"/>
    <n v="6"/>
  </r>
  <r>
    <x v="6"/>
    <s v="Production 1170"/>
    <s v="Multi"/>
    <s v="lll"/>
    <x v="1836"/>
    <s v=""/>
    <s v="FAC1169"/>
    <n v="48"/>
    <n v="300"/>
    <n v="300"/>
    <s v="CS12X1219"/>
    <s v="LA0Q"/>
    <s v="LA1169"/>
    <n v="4"/>
    <n v="24"/>
    <n v="6"/>
  </r>
  <r>
    <x v="6"/>
    <s v="Production 1171"/>
    <s v="Multi"/>
    <s v="lll"/>
    <x v="1837"/>
    <s v=""/>
    <s v="FAC1170"/>
    <n v="48"/>
    <n v="300"/>
    <n v="300"/>
    <s v="CS12X1220"/>
    <s v="LA0Q"/>
    <s v="LA1170"/>
    <n v="4"/>
    <n v="24"/>
    <n v="6"/>
  </r>
  <r>
    <x v="6"/>
    <s v="Production 1172"/>
    <s v="Multi"/>
    <s v="lll"/>
    <x v="1838"/>
    <s v=""/>
    <s v="FAC1171"/>
    <n v="48"/>
    <n v="300"/>
    <n v="300"/>
    <s v="CS12X1221"/>
    <s v="LA0Q"/>
    <s v="LA1171"/>
    <n v="4"/>
    <n v="24"/>
    <n v="6"/>
  </r>
  <r>
    <x v="6"/>
    <s v="Production 1173"/>
    <s v="Multi"/>
    <s v="lll"/>
    <x v="1839"/>
    <s v=""/>
    <s v="FAC1172"/>
    <n v="48"/>
    <n v="300"/>
    <n v="300"/>
    <s v="CS12X1222"/>
    <s v="LA0Q"/>
    <s v="LA1172"/>
    <n v="4"/>
    <n v="24"/>
    <n v="6"/>
  </r>
  <r>
    <x v="6"/>
    <s v="Production 1174"/>
    <s v="Multi"/>
    <s v="lll"/>
    <x v="1840"/>
    <s v=""/>
    <s v="FAC1173"/>
    <n v="48"/>
    <n v="300"/>
    <n v="300"/>
    <s v="CS12X1223"/>
    <s v="LA0Q"/>
    <s v="LA1173"/>
    <n v="4"/>
    <n v="24"/>
    <n v="6"/>
  </r>
  <r>
    <x v="6"/>
    <s v="Production 1175"/>
    <s v="Multi"/>
    <s v="lll"/>
    <x v="1841"/>
    <s v=""/>
    <s v="FAC1174"/>
    <n v="48"/>
    <n v="300"/>
    <n v="300"/>
    <s v="CS12X1224"/>
    <s v="LA0Q"/>
    <s v="LA1174"/>
    <n v="4"/>
    <n v="24"/>
    <n v="6"/>
  </r>
  <r>
    <x v="6"/>
    <s v="Production 1176"/>
    <s v="Multi"/>
    <s v="lll"/>
    <x v="1842"/>
    <s v=""/>
    <s v="FAC1175"/>
    <n v="48"/>
    <n v="300"/>
    <n v="300"/>
    <s v="CS12X1225"/>
    <s v="LA0Q"/>
    <s v="LA1175"/>
    <n v="4"/>
    <n v="24"/>
    <n v="6"/>
  </r>
  <r>
    <x v="6"/>
    <s v="Production 1177"/>
    <s v="Multi"/>
    <s v="lll"/>
    <x v="1843"/>
    <s v=""/>
    <s v="FAC1176"/>
    <n v="48"/>
    <n v="300"/>
    <n v="300"/>
    <s v="CS12X1226"/>
    <s v="LA0Q"/>
    <s v="LA1176"/>
    <n v="4"/>
    <n v="24"/>
    <n v="6"/>
  </r>
  <r>
    <x v="6"/>
    <s v="Production 1178"/>
    <s v="Multi"/>
    <s v="lll"/>
    <x v="1844"/>
    <s v=""/>
    <s v="FAC1177"/>
    <n v="48"/>
    <n v="300"/>
    <n v="300"/>
    <s v="CS12X1227"/>
    <s v="LA0Q"/>
    <s v="LA1177"/>
    <n v="4"/>
    <n v="24"/>
    <n v="6"/>
  </r>
  <r>
    <x v="6"/>
    <s v="Production 1179"/>
    <s v="Multi"/>
    <s v="lll"/>
    <x v="1845"/>
    <s v=""/>
    <s v="FAC1178"/>
    <n v="48"/>
    <n v="300"/>
    <n v="300"/>
    <s v="CS12X1228"/>
    <s v="LA0Q"/>
    <s v="LA1178"/>
    <n v="4"/>
    <n v="24"/>
    <n v="6"/>
  </r>
  <r>
    <x v="6"/>
    <s v="Production 1180"/>
    <s v="Multi"/>
    <s v="lll"/>
    <x v="1846"/>
    <s v=""/>
    <s v="FAC1179"/>
    <n v="48"/>
    <n v="300"/>
    <n v="300"/>
    <s v="CS12X1229"/>
    <s v="LA0Q"/>
    <s v="LA1179"/>
    <n v="4"/>
    <n v="24"/>
    <n v="6"/>
  </r>
  <r>
    <x v="6"/>
    <s v="Production 1181"/>
    <s v="Multi"/>
    <s v="lll"/>
    <x v="1847"/>
    <s v=""/>
    <s v="FAC1180"/>
    <n v="48"/>
    <n v="300"/>
    <n v="300"/>
    <s v="CS12X1230"/>
    <s v="LA0Q"/>
    <s v="LA1180"/>
    <n v="4"/>
    <n v="24"/>
    <n v="6"/>
  </r>
  <r>
    <x v="6"/>
    <s v="Production 1182"/>
    <s v="Multi"/>
    <s v="lll"/>
    <x v="1848"/>
    <s v=""/>
    <s v="FAC1181"/>
    <n v="48"/>
    <n v="300"/>
    <n v="300"/>
    <s v="CS12X1231"/>
    <s v="LA0Q"/>
    <s v="LA1181"/>
    <n v="4"/>
    <n v="24"/>
    <n v="6"/>
  </r>
  <r>
    <x v="6"/>
    <s v="Production 1183"/>
    <s v="Multi"/>
    <s v="lll"/>
    <x v="1849"/>
    <s v=""/>
    <s v="FAC1182"/>
    <n v="48"/>
    <n v="300"/>
    <n v="300"/>
    <s v="CS12X1232"/>
    <s v="LA0Q"/>
    <s v="LA1182"/>
    <n v="4"/>
    <n v="24"/>
    <n v="6"/>
  </r>
  <r>
    <x v="6"/>
    <s v="Production 1184"/>
    <s v="Multi"/>
    <s v="lll"/>
    <x v="1850"/>
    <s v=""/>
    <s v="FAC1183"/>
    <n v="48"/>
    <n v="300"/>
    <n v="300"/>
    <s v="CS12X1233"/>
    <s v="LA0Q"/>
    <s v="LA1183"/>
    <n v="4"/>
    <n v="24"/>
    <n v="6"/>
  </r>
  <r>
    <x v="6"/>
    <s v="Production 1185"/>
    <s v="Multi"/>
    <s v="lll"/>
    <x v="1851"/>
    <s v=""/>
    <s v="FAC1184"/>
    <n v="48"/>
    <n v="300"/>
    <n v="300"/>
    <s v="CS12X1234"/>
    <s v="LA0Q"/>
    <s v="LA1184"/>
    <n v="4"/>
    <n v="24"/>
    <n v="6"/>
  </r>
  <r>
    <x v="6"/>
    <s v="Production 1186"/>
    <s v="Multi"/>
    <s v="lll"/>
    <x v="1852"/>
    <s v=""/>
    <s v="FAC1185"/>
    <n v="48"/>
    <n v="300"/>
    <n v="300"/>
    <s v="CS12X1235"/>
    <s v="LA0Q"/>
    <s v="LA1185"/>
    <n v="4"/>
    <n v="24"/>
    <n v="6"/>
  </r>
  <r>
    <x v="6"/>
    <s v="Production 1187"/>
    <s v="Multi"/>
    <s v="lll"/>
    <x v="1853"/>
    <s v=""/>
    <s v="FAC1186"/>
    <n v="48"/>
    <n v="300"/>
    <n v="300"/>
    <s v="CS12X1236"/>
    <s v="LA0Q"/>
    <s v="LA1186"/>
    <n v="4"/>
    <n v="24"/>
    <n v="6"/>
  </r>
  <r>
    <x v="6"/>
    <s v="Production 1188"/>
    <s v="Multi"/>
    <s v="lll"/>
    <x v="1854"/>
    <s v=""/>
    <s v="FAC1187"/>
    <n v="48"/>
    <n v="300"/>
    <n v="300"/>
    <s v="CS12X1237"/>
    <s v="LA0Q"/>
    <s v="LA1187"/>
    <n v="4"/>
    <n v="24"/>
    <n v="6"/>
  </r>
  <r>
    <x v="6"/>
    <s v="Production 1189"/>
    <s v="Multi"/>
    <s v="lll"/>
    <x v="1855"/>
    <s v=""/>
    <s v="FAC1188"/>
    <n v="48"/>
    <n v="300"/>
    <n v="300"/>
    <s v="CS12X1238"/>
    <s v="LA0Q"/>
    <s v="LA1188"/>
    <n v="4"/>
    <n v="24"/>
    <n v="6"/>
  </r>
  <r>
    <x v="6"/>
    <s v="Production 1190"/>
    <s v="Multi"/>
    <s v="lll"/>
    <x v="1856"/>
    <s v=""/>
    <s v="FAC1189"/>
    <n v="48"/>
    <n v="300"/>
    <n v="300"/>
    <s v="CS12X1239"/>
    <s v="LA0Q"/>
    <s v="LA1189"/>
    <n v="4"/>
    <n v="24"/>
    <n v="6"/>
  </r>
  <r>
    <x v="6"/>
    <s v="Production 1191"/>
    <s v="Multi"/>
    <s v="lll"/>
    <x v="1857"/>
    <s v=""/>
    <s v="FAC1190"/>
    <n v="48"/>
    <n v="300"/>
    <n v="300"/>
    <s v="CS12X1240"/>
    <s v="LA0Q"/>
    <s v="LA1190"/>
    <n v="4"/>
    <n v="24"/>
    <n v="6"/>
  </r>
  <r>
    <x v="6"/>
    <s v="Production 1192"/>
    <s v="Multi"/>
    <s v="lll"/>
    <x v="1858"/>
    <s v=""/>
    <s v="FAC1191"/>
    <n v="48"/>
    <n v="300"/>
    <n v="300"/>
    <s v="CS12X1241"/>
    <s v="LA0Q"/>
    <s v="LA1191"/>
    <n v="4"/>
    <n v="24"/>
    <n v="6"/>
  </r>
  <r>
    <x v="6"/>
    <s v="Production 1193"/>
    <s v="Multi"/>
    <s v="lll"/>
    <x v="1859"/>
    <s v=""/>
    <s v="FAC1192"/>
    <n v="48"/>
    <n v="300"/>
    <n v="300"/>
    <s v="CS12X1242"/>
    <s v="LA0Q"/>
    <s v="LA1192"/>
    <n v="4"/>
    <n v="24"/>
    <n v="6"/>
  </r>
  <r>
    <x v="6"/>
    <s v="Production 1194"/>
    <s v="Multi"/>
    <s v="lll"/>
    <x v="1860"/>
    <s v=""/>
    <s v="FAC1193"/>
    <n v="48"/>
    <n v="300"/>
    <n v="300"/>
    <s v="CS12X1243"/>
    <s v="LA0Q"/>
    <s v="LA1193"/>
    <n v="4"/>
    <n v="24"/>
    <n v="6"/>
  </r>
  <r>
    <x v="6"/>
    <s v="Production 1195"/>
    <s v="Multi"/>
    <s v="lll"/>
    <x v="1861"/>
    <s v=""/>
    <s v="FAC1194"/>
    <n v="48"/>
    <n v="300"/>
    <n v="300"/>
    <s v="CS12X1244"/>
    <s v="LA0Q"/>
    <s v="LA1194"/>
    <n v="4"/>
    <n v="24"/>
    <n v="6"/>
  </r>
  <r>
    <x v="6"/>
    <s v="Production 1196"/>
    <s v="Multi"/>
    <s v="lll"/>
    <x v="1862"/>
    <s v=""/>
    <s v="FAC1195"/>
    <n v="48"/>
    <n v="300"/>
    <n v="300"/>
    <s v="CS12X1245"/>
    <s v="LA0Q"/>
    <s v="LA1195"/>
    <n v="4"/>
    <n v="24"/>
    <n v="6"/>
  </r>
  <r>
    <x v="6"/>
    <s v="Production 1197"/>
    <s v="Multi"/>
    <s v="lll"/>
    <x v="1863"/>
    <s v=""/>
    <s v="FAC1196"/>
    <n v="48"/>
    <n v="300"/>
    <n v="300"/>
    <s v="CS12X1246"/>
    <s v="LA0Q"/>
    <s v="LA1196"/>
    <n v="4"/>
    <n v="24"/>
    <n v="6"/>
  </r>
  <r>
    <x v="6"/>
    <s v="Production 1198"/>
    <s v="Multi"/>
    <s v="lll"/>
    <x v="1864"/>
    <s v=""/>
    <s v="FAC1197"/>
    <n v="48"/>
    <n v="300"/>
    <n v="300"/>
    <s v="CS12X1247"/>
    <s v="LA0Q"/>
    <s v="LA1197"/>
    <n v="4"/>
    <n v="24"/>
    <n v="6"/>
  </r>
  <r>
    <x v="6"/>
    <s v="Production 1199"/>
    <s v="Multi"/>
    <s v="lll"/>
    <x v="1865"/>
    <s v=""/>
    <s v="FAC1198"/>
    <n v="48"/>
    <n v="300"/>
    <n v="300"/>
    <s v="CS12X1248"/>
    <s v="LA0Q"/>
    <s v="LA1198"/>
    <n v="4"/>
    <n v="24"/>
    <n v="6"/>
  </r>
  <r>
    <x v="6"/>
    <s v="Production 1200"/>
    <s v="Multi"/>
    <s v="lll"/>
    <x v="1866"/>
    <s v=""/>
    <s v="FAC1199"/>
    <n v="48"/>
    <n v="300"/>
    <n v="300"/>
    <s v="CS12X1249"/>
    <s v="LA0Q"/>
    <s v="LA1199"/>
    <n v="4"/>
    <n v="24"/>
    <n v="6"/>
  </r>
  <r>
    <x v="6"/>
    <s v="Production 1201"/>
    <s v="Multi"/>
    <s v="lll"/>
    <x v="1867"/>
    <s v=""/>
    <s v="FAC1200"/>
    <n v="48"/>
    <n v="300"/>
    <n v="300"/>
    <s v="CS12X1250"/>
    <s v="LA0Q"/>
    <s v="LA1200"/>
    <n v="4"/>
    <n v="24"/>
    <n v="6"/>
  </r>
  <r>
    <x v="6"/>
    <s v="Production 1202"/>
    <s v="Multi"/>
    <s v="lll"/>
    <x v="1868"/>
    <s v=""/>
    <s v="FAC1201"/>
    <n v="48"/>
    <n v="300"/>
    <n v="300"/>
    <s v="CS12X1251"/>
    <s v="LA0Q"/>
    <s v="LA1201"/>
    <n v="4"/>
    <n v="24"/>
    <n v="6"/>
  </r>
  <r>
    <x v="6"/>
    <s v="Production 1203"/>
    <s v="Multi"/>
    <s v="lll"/>
    <x v="1869"/>
    <s v=""/>
    <s v="FAC1202"/>
    <n v="48"/>
    <n v="300"/>
    <n v="300"/>
    <s v="CS12X1252"/>
    <s v="LA0Q"/>
    <s v="LA1202"/>
    <n v="4"/>
    <n v="24"/>
    <n v="6"/>
  </r>
  <r>
    <x v="6"/>
    <s v="Production 1204"/>
    <s v="Multi"/>
    <s v="lll"/>
    <x v="1870"/>
    <s v=""/>
    <s v="FAC1203"/>
    <n v="48"/>
    <n v="300"/>
    <n v="300"/>
    <s v="CS12X1253"/>
    <s v="LA0Q"/>
    <s v="LA1203"/>
    <n v="4"/>
    <n v="24"/>
    <n v="6"/>
  </r>
  <r>
    <x v="6"/>
    <s v="Production 1205"/>
    <s v="Multi"/>
    <s v="lll"/>
    <x v="1871"/>
    <s v=""/>
    <s v="FAC1204"/>
    <n v="48"/>
    <n v="300"/>
    <n v="300"/>
    <s v="CS12X1254"/>
    <s v="LA0Q"/>
    <s v="LA1204"/>
    <n v="4"/>
    <n v="24"/>
    <n v="6"/>
  </r>
  <r>
    <x v="6"/>
    <s v="Production 1206"/>
    <s v="Multi"/>
    <s v="lll"/>
    <x v="1872"/>
    <s v=""/>
    <s v="FAC1205"/>
    <n v="48"/>
    <n v="300"/>
    <n v="300"/>
    <s v="CS12X1255"/>
    <s v="LA0Q"/>
    <s v="LA1205"/>
    <n v="4"/>
    <n v="24"/>
    <n v="6"/>
  </r>
  <r>
    <x v="6"/>
    <s v="Production 1207"/>
    <s v="Multi"/>
    <s v="lll"/>
    <x v="1873"/>
    <s v=""/>
    <s v="FAC1206"/>
    <n v="48"/>
    <n v="300"/>
    <n v="300"/>
    <s v="CS12X1256"/>
    <s v="LA0Q"/>
    <s v="LA1206"/>
    <n v="4"/>
    <n v="24"/>
    <n v="6"/>
  </r>
  <r>
    <x v="6"/>
    <s v="Production 1208"/>
    <s v="Multi"/>
    <s v="lll"/>
    <x v="1874"/>
    <s v=""/>
    <s v="FAC1207"/>
    <n v="48"/>
    <n v="300"/>
    <n v="300"/>
    <s v="CS12X1257"/>
    <s v="LA0Q"/>
    <s v="LA1207"/>
    <n v="4"/>
    <n v="24"/>
    <n v="6"/>
  </r>
  <r>
    <x v="6"/>
    <s v="Production 1209"/>
    <s v="Multi"/>
    <s v="lll"/>
    <x v="1875"/>
    <s v=""/>
    <s v="FAC1208"/>
    <n v="48"/>
    <n v="300"/>
    <n v="300"/>
    <s v="CS12X1258"/>
    <s v="LA0Q"/>
    <s v="LA1208"/>
    <n v="4"/>
    <n v="24"/>
    <n v="6"/>
  </r>
  <r>
    <x v="6"/>
    <s v="Production 1210"/>
    <s v="Multi"/>
    <s v="lll"/>
    <x v="1876"/>
    <s v=""/>
    <s v="FAC1209"/>
    <n v="48"/>
    <n v="300"/>
    <n v="300"/>
    <s v="CS12X1259"/>
    <s v="LA0Q"/>
    <s v="LA1209"/>
    <n v="4"/>
    <n v="24"/>
    <n v="6"/>
  </r>
  <r>
    <x v="6"/>
    <s v="Production 1211"/>
    <s v="Multi"/>
    <s v="lll"/>
    <x v="1877"/>
    <s v=""/>
    <s v="FAC1210"/>
    <n v="48"/>
    <n v="300"/>
    <n v="300"/>
    <s v="CS12X1260"/>
    <s v="LA0Q"/>
    <s v="LA1210"/>
    <n v="4"/>
    <n v="24"/>
    <n v="6"/>
  </r>
  <r>
    <x v="6"/>
    <s v="Production 1212"/>
    <s v="Multi"/>
    <s v="lll"/>
    <x v="1878"/>
    <s v=""/>
    <s v="FAC1211"/>
    <n v="48"/>
    <n v="300"/>
    <n v="300"/>
    <s v="CS12X1261"/>
    <s v="LA0Q"/>
    <s v="LA1211"/>
    <n v="4"/>
    <n v="24"/>
    <n v="6"/>
  </r>
  <r>
    <x v="6"/>
    <s v="Production 1213"/>
    <s v="Multi"/>
    <s v="lll"/>
    <x v="1879"/>
    <s v=""/>
    <s v="FAC1212"/>
    <n v="48"/>
    <n v="300"/>
    <n v="300"/>
    <s v="CS12X1262"/>
    <s v="LA0Q"/>
    <s v="LA1212"/>
    <n v="4"/>
    <n v="24"/>
    <n v="6"/>
  </r>
  <r>
    <x v="6"/>
    <s v="Production 1214"/>
    <s v="Multi"/>
    <s v="lll"/>
    <x v="1880"/>
    <s v=""/>
    <s v="FAC1213"/>
    <n v="48"/>
    <n v="300"/>
    <n v="300"/>
    <s v="CS12X1263"/>
    <s v="LA0Q"/>
    <s v="LA1213"/>
    <n v="4"/>
    <n v="24"/>
    <n v="6"/>
  </r>
  <r>
    <x v="6"/>
    <s v="Production 1215"/>
    <s v="Multi"/>
    <s v="lll"/>
    <x v="1881"/>
    <s v=""/>
    <s v="FAC1214"/>
    <n v="48"/>
    <n v="300"/>
    <n v="300"/>
    <s v="CS12X1264"/>
    <s v="LA0Q"/>
    <s v="LA1214"/>
    <n v="4"/>
    <n v="24"/>
    <n v="6"/>
  </r>
  <r>
    <x v="6"/>
    <s v="Production 1216"/>
    <s v="Multi"/>
    <s v="lll"/>
    <x v="1882"/>
    <s v=""/>
    <s v="FAC1215"/>
    <n v="48"/>
    <n v="300"/>
    <n v="300"/>
    <s v="CS12X1265"/>
    <s v="LA0Q"/>
    <s v="LA1215"/>
    <n v="4"/>
    <n v="24"/>
    <n v="6"/>
  </r>
  <r>
    <x v="6"/>
    <s v="Production 1217"/>
    <s v="Multi"/>
    <s v="lll"/>
    <x v="1883"/>
    <s v=""/>
    <s v="FAC1216"/>
    <n v="48"/>
    <n v="300"/>
    <n v="300"/>
    <s v="CS12X1266"/>
    <s v="LA0Q"/>
    <s v="LA1216"/>
    <n v="4"/>
    <n v="24"/>
    <n v="6"/>
  </r>
  <r>
    <x v="6"/>
    <s v="Production 1218"/>
    <s v="Multi"/>
    <s v="lll"/>
    <x v="1884"/>
    <s v=""/>
    <s v="FAC1217"/>
    <n v="48"/>
    <n v="300"/>
    <n v="300"/>
    <s v="CS12X1267"/>
    <s v="LA0Q"/>
    <s v="LA1217"/>
    <n v="4"/>
    <n v="24"/>
    <n v="6"/>
  </r>
  <r>
    <x v="6"/>
    <s v="Production 1219"/>
    <s v="Multi"/>
    <s v="lll"/>
    <x v="1885"/>
    <s v=""/>
    <s v="FAC1218"/>
    <n v="48"/>
    <n v="300"/>
    <n v="300"/>
    <s v="CS12X1268"/>
    <s v="LA0Q"/>
    <s v="LA1218"/>
    <n v="4"/>
    <n v="24"/>
    <n v="6"/>
  </r>
  <r>
    <x v="6"/>
    <s v="Production 1220"/>
    <s v="Multi"/>
    <s v="lll"/>
    <x v="1886"/>
    <s v=""/>
    <s v="FAC1219"/>
    <n v="48"/>
    <n v="300"/>
    <n v="300"/>
    <s v="CS12X1269"/>
    <s v="LA0Q"/>
    <s v="LA1219"/>
    <n v="4"/>
    <n v="24"/>
    <n v="6"/>
  </r>
  <r>
    <x v="6"/>
    <s v="Production 1221"/>
    <s v="Multi"/>
    <s v="lll"/>
    <x v="1887"/>
    <s v=""/>
    <s v="FAC1220"/>
    <n v="48"/>
    <n v="300"/>
    <n v="300"/>
    <s v="CS12X1270"/>
    <s v="LA0Q"/>
    <s v="LA1220"/>
    <n v="4"/>
    <n v="24"/>
    <n v="6"/>
  </r>
  <r>
    <x v="6"/>
    <s v="Production 1222"/>
    <s v="Multi"/>
    <s v="lll"/>
    <x v="1888"/>
    <s v=""/>
    <s v="FAC1221"/>
    <n v="48"/>
    <n v="300"/>
    <n v="300"/>
    <s v="CS12X1271"/>
    <s v="LA0Q"/>
    <s v="LA1221"/>
    <n v="4"/>
    <n v="24"/>
    <n v="6"/>
  </r>
  <r>
    <x v="6"/>
    <s v="Production 1223"/>
    <s v="Multi"/>
    <s v="lll"/>
    <x v="1889"/>
    <s v=""/>
    <s v="FAC1222"/>
    <n v="48"/>
    <n v="300"/>
    <n v="300"/>
    <s v="CS12X1272"/>
    <s v="LA0Q"/>
    <s v="LA1222"/>
    <n v="4"/>
    <n v="24"/>
    <n v="6"/>
  </r>
  <r>
    <x v="6"/>
    <s v="Production 1224"/>
    <s v="Multi"/>
    <s v="lll"/>
    <x v="1890"/>
    <s v=""/>
    <s v="FAC1223"/>
    <n v="48"/>
    <n v="300"/>
    <n v="300"/>
    <s v="CS12X1273"/>
    <s v="LA0Q"/>
    <s v="LA1223"/>
    <n v="4"/>
    <n v="24"/>
    <n v="6"/>
  </r>
  <r>
    <x v="6"/>
    <s v="Production 1225"/>
    <s v="Multi"/>
    <s v="lll"/>
    <x v="1891"/>
    <s v=""/>
    <s v="FAC1224"/>
    <n v="48"/>
    <n v="300"/>
    <n v="300"/>
    <s v="CS12X1274"/>
    <s v="LA0Q"/>
    <s v="LA1224"/>
    <n v="4"/>
    <n v="24"/>
    <n v="6"/>
  </r>
  <r>
    <x v="6"/>
    <s v="Production 1226"/>
    <s v="Multi"/>
    <s v="lll"/>
    <x v="1892"/>
    <s v=""/>
    <s v="FAC1225"/>
    <n v="48"/>
    <n v="300"/>
    <n v="300"/>
    <s v="CS12X1275"/>
    <s v="LA0Q"/>
    <s v="LA1225"/>
    <n v="4"/>
    <n v="24"/>
    <n v="6"/>
  </r>
  <r>
    <x v="6"/>
    <s v="Production 1227"/>
    <s v="Multi"/>
    <s v="lll"/>
    <x v="1893"/>
    <s v=""/>
    <s v="FAC1226"/>
    <n v="48"/>
    <n v="300"/>
    <n v="300"/>
    <s v="CS12X1276"/>
    <s v="LA0Q"/>
    <s v="LA1226"/>
    <n v="4"/>
    <n v="24"/>
    <n v="6"/>
  </r>
  <r>
    <x v="6"/>
    <s v="Production 1228"/>
    <s v="Multi"/>
    <s v="lll"/>
    <x v="1894"/>
    <s v=""/>
    <s v="FAC1227"/>
    <n v="48"/>
    <n v="300"/>
    <n v="300"/>
    <s v="CS12X1277"/>
    <s v="LA0Q"/>
    <s v="LA1227"/>
    <n v="4"/>
    <n v="24"/>
    <n v="6"/>
  </r>
  <r>
    <x v="6"/>
    <s v="Production 1229"/>
    <s v="Multi"/>
    <s v="lll"/>
    <x v="1895"/>
    <s v=""/>
    <s v="FAC1228"/>
    <n v="48"/>
    <n v="300"/>
    <n v="300"/>
    <s v="CS12X1278"/>
    <s v="LA0Q"/>
    <s v="LA1228"/>
    <n v="4"/>
    <n v="24"/>
    <n v="6"/>
  </r>
  <r>
    <x v="6"/>
    <s v="Production 1230"/>
    <s v="Multi"/>
    <s v="lll"/>
    <x v="1896"/>
    <s v=""/>
    <s v="FAC1229"/>
    <n v="48"/>
    <n v="300"/>
    <n v="300"/>
    <s v="CS12X1279"/>
    <s v="LA0Q"/>
    <s v="LA1229"/>
    <n v="4"/>
    <n v="24"/>
    <n v="6"/>
  </r>
  <r>
    <x v="6"/>
    <s v="Production 1231"/>
    <s v="Multi"/>
    <s v="lll"/>
    <x v="1897"/>
    <s v=""/>
    <s v="FAC1230"/>
    <n v="48"/>
    <n v="300"/>
    <n v="300"/>
    <s v="CS12X1280"/>
    <s v="LA0Q"/>
    <s v="LA1230"/>
    <n v="4"/>
    <n v="24"/>
    <n v="6"/>
  </r>
  <r>
    <x v="6"/>
    <s v="Production 1232"/>
    <s v="Multi"/>
    <s v="lll"/>
    <x v="1898"/>
    <s v=""/>
    <s v="FAC1231"/>
    <n v="48"/>
    <n v="300"/>
    <n v="300"/>
    <s v="CS12X1281"/>
    <s v="LA0Q"/>
    <s v="LA1231"/>
    <n v="4"/>
    <n v="24"/>
    <n v="6"/>
  </r>
  <r>
    <x v="6"/>
    <s v="Production 1233"/>
    <s v="Multi"/>
    <s v="lll"/>
    <x v="1899"/>
    <s v=""/>
    <s v="FAC1232"/>
    <n v="48"/>
    <n v="300"/>
    <n v="300"/>
    <s v="CS12X1282"/>
    <s v="LA0Q"/>
    <s v="LA1232"/>
    <n v="4"/>
    <n v="24"/>
    <n v="6"/>
  </r>
  <r>
    <x v="6"/>
    <s v="Production 1234"/>
    <s v="Multi"/>
    <s v="lll"/>
    <x v="1900"/>
    <s v=""/>
    <s v="FAC1233"/>
    <n v="48"/>
    <n v="300"/>
    <n v="300"/>
    <s v="CS12X1283"/>
    <s v="LA0Q"/>
    <s v="LA1233"/>
    <n v="4"/>
    <n v="24"/>
    <n v="6"/>
  </r>
  <r>
    <x v="6"/>
    <s v="Production 1235"/>
    <s v="Multi"/>
    <s v="lll"/>
    <x v="1901"/>
    <s v=""/>
    <s v="FAC1234"/>
    <n v="48"/>
    <n v="300"/>
    <n v="300"/>
    <s v="CS12X1284"/>
    <s v="LA0Q"/>
    <s v="LA1234"/>
    <n v="4"/>
    <n v="24"/>
    <n v="6"/>
  </r>
  <r>
    <x v="6"/>
    <s v="Production 1236"/>
    <s v="Multi"/>
    <s v="lll"/>
    <x v="1902"/>
    <s v=""/>
    <s v="FAC1235"/>
    <n v="48"/>
    <n v="300"/>
    <n v="300"/>
    <s v="CS12X1285"/>
    <s v="LA0Q"/>
    <s v="LA1235"/>
    <n v="4"/>
    <n v="24"/>
    <n v="6"/>
  </r>
  <r>
    <x v="6"/>
    <s v="Production 1237"/>
    <s v="Multi"/>
    <s v="lll"/>
    <x v="1903"/>
    <s v=""/>
    <s v="FAC1236"/>
    <n v="48"/>
    <n v="300"/>
    <n v="300"/>
    <s v="CS12X1286"/>
    <s v="LA0Q"/>
    <s v="LA1236"/>
    <n v="4"/>
    <n v="24"/>
    <n v="6"/>
  </r>
  <r>
    <x v="6"/>
    <s v="Production 1238"/>
    <s v="Multi"/>
    <s v="lll"/>
    <x v="1904"/>
    <s v=""/>
    <s v="FAC1237"/>
    <n v="48"/>
    <n v="300"/>
    <n v="300"/>
    <s v="CS12X1287"/>
    <s v="LA0Q"/>
    <s v="LA1237"/>
    <n v="4"/>
    <n v="24"/>
    <n v="6"/>
  </r>
  <r>
    <x v="6"/>
    <s v="Production 1239"/>
    <s v="Multi"/>
    <s v="lll"/>
    <x v="1905"/>
    <s v=""/>
    <s v="FAC1238"/>
    <n v="48"/>
    <n v="300"/>
    <n v="300"/>
    <s v="CS12X1288"/>
    <s v="LA0Q"/>
    <s v="LA1238"/>
    <n v="4"/>
    <n v="24"/>
    <n v="6"/>
  </r>
  <r>
    <x v="6"/>
    <s v="Production 1240"/>
    <s v="Multi"/>
    <s v="lll"/>
    <x v="1906"/>
    <s v=""/>
    <s v="FAC1239"/>
    <n v="48"/>
    <n v="300"/>
    <n v="300"/>
    <s v="CS12X1289"/>
    <s v="LA0Q"/>
    <s v="LA1239"/>
    <n v="4"/>
    <n v="24"/>
    <n v="6"/>
  </r>
  <r>
    <x v="6"/>
    <s v="Production 1241"/>
    <s v="Multi"/>
    <s v="lll"/>
    <x v="1907"/>
    <s v=""/>
    <s v="FAC1240"/>
    <n v="48"/>
    <n v="300"/>
    <n v="300"/>
    <s v="CS12X1290"/>
    <s v="LA0Q"/>
    <s v="LA1240"/>
    <n v="4"/>
    <n v="24"/>
    <n v="6"/>
  </r>
  <r>
    <x v="6"/>
    <s v="Production 1242"/>
    <s v="Multi"/>
    <s v="lll"/>
    <x v="1908"/>
    <s v=""/>
    <s v="FAC1241"/>
    <n v="48"/>
    <n v="300"/>
    <n v="300"/>
    <s v="CS12X1291"/>
    <s v="LA0Q"/>
    <s v="LA1241"/>
    <n v="4"/>
    <n v="24"/>
    <n v="6"/>
  </r>
  <r>
    <x v="6"/>
    <s v="Production 1243"/>
    <s v="Multi"/>
    <s v="lll"/>
    <x v="1909"/>
    <s v=""/>
    <s v="FAC1242"/>
    <n v="48"/>
    <n v="300"/>
    <n v="300"/>
    <s v="CS12X1292"/>
    <s v="LA0Q"/>
    <s v="LA1242"/>
    <n v="4"/>
    <n v="24"/>
    <n v="6"/>
  </r>
  <r>
    <x v="6"/>
    <s v="Production 1244"/>
    <s v="Multi"/>
    <s v="lll"/>
    <x v="1910"/>
    <s v=""/>
    <s v="FAC1243"/>
    <n v="48"/>
    <n v="300"/>
    <n v="300"/>
    <s v="CS12X1293"/>
    <s v="LA0Q"/>
    <s v="LA1243"/>
    <n v="4"/>
    <n v="24"/>
    <n v="6"/>
  </r>
  <r>
    <x v="6"/>
    <s v="Production 1245"/>
    <s v="Multi"/>
    <s v="lll"/>
    <x v="1911"/>
    <s v=""/>
    <s v="FAC1244"/>
    <n v="48"/>
    <n v="300"/>
    <n v="300"/>
    <s v="CS12X1294"/>
    <s v="LA0Q"/>
    <s v="LA1244"/>
    <n v="4"/>
    <n v="24"/>
    <n v="6"/>
  </r>
  <r>
    <x v="6"/>
    <s v="Production 1246"/>
    <s v="Multi"/>
    <s v="lll"/>
    <x v="1912"/>
    <s v=""/>
    <s v="FAC1245"/>
    <n v="48"/>
    <n v="300"/>
    <n v="300"/>
    <s v="CS12X1295"/>
    <s v="LA0Q"/>
    <s v="LA1245"/>
    <n v="4"/>
    <n v="24"/>
    <n v="6"/>
  </r>
  <r>
    <x v="6"/>
    <s v="Production 1247"/>
    <s v="Multi"/>
    <s v="lll"/>
    <x v="1913"/>
    <s v=""/>
    <s v="FAC1246"/>
    <n v="48"/>
    <n v="300"/>
    <n v="300"/>
    <s v="CS12X1296"/>
    <s v="LA0Q"/>
    <s v="LA1246"/>
    <n v="4"/>
    <n v="24"/>
    <n v="6"/>
  </r>
  <r>
    <x v="6"/>
    <s v="Production 1248"/>
    <s v="Multi"/>
    <s v="lll"/>
    <x v="1914"/>
    <s v=""/>
    <s v="FAC1247"/>
    <n v="48"/>
    <n v="300"/>
    <n v="300"/>
    <s v="CS12X1297"/>
    <s v="LA0Q"/>
    <s v="LA1247"/>
    <n v="4"/>
    <n v="24"/>
    <n v="6"/>
  </r>
  <r>
    <x v="6"/>
    <s v="Production 1249"/>
    <s v="Multi"/>
    <s v="lll"/>
    <x v="1915"/>
    <s v=""/>
    <s v="FAC1248"/>
    <n v="48"/>
    <n v="300"/>
    <n v="300"/>
    <s v="CS12X1298"/>
    <s v="LA0Q"/>
    <s v="LA1248"/>
    <n v="4"/>
    <n v="24"/>
    <n v="6"/>
  </r>
  <r>
    <x v="6"/>
    <s v="Production 1250"/>
    <s v="Multi"/>
    <s v="lll"/>
    <x v="1916"/>
    <s v=""/>
    <s v="FAC1249"/>
    <n v="48"/>
    <n v="300"/>
    <n v="300"/>
    <s v="CS12X1299"/>
    <s v="LA0Q"/>
    <s v="LA1249"/>
    <n v="4"/>
    <n v="24"/>
    <n v="6"/>
  </r>
  <r>
    <x v="6"/>
    <s v="Production 1251"/>
    <s v="Multi"/>
    <s v="lll"/>
    <x v="1917"/>
    <s v=""/>
    <s v="FAC1250"/>
    <n v="48"/>
    <n v="300"/>
    <n v="300"/>
    <s v="CS12X1300"/>
    <s v="LA0Q"/>
    <s v="LA1250"/>
    <n v="4"/>
    <n v="24"/>
    <n v="6"/>
  </r>
  <r>
    <x v="6"/>
    <s v="Production 1252"/>
    <s v="Multi"/>
    <s v="lll"/>
    <x v="1918"/>
    <s v=""/>
    <s v="FAC1251"/>
    <n v="48"/>
    <n v="300"/>
    <n v="300"/>
    <s v="CS12X1301"/>
    <s v="LA0Q"/>
    <s v="LA1251"/>
    <n v="4"/>
    <n v="24"/>
    <n v="6"/>
  </r>
  <r>
    <x v="6"/>
    <s v="Production 1253"/>
    <s v="Multi"/>
    <s v="lll"/>
    <x v="1919"/>
    <s v=""/>
    <s v="FAC1252"/>
    <n v="48"/>
    <n v="300"/>
    <n v="300"/>
    <s v="CS12X1302"/>
    <s v="LA0Q"/>
    <s v="LA1252"/>
    <n v="4"/>
    <n v="24"/>
    <n v="6"/>
  </r>
  <r>
    <x v="6"/>
    <s v="Production 1254"/>
    <s v="Multi"/>
    <s v="lll"/>
    <x v="1920"/>
    <s v=""/>
    <s v="FAC1253"/>
    <n v="48"/>
    <n v="300"/>
    <n v="300"/>
    <s v="CS12X1303"/>
    <s v="LA0Q"/>
    <s v="LA1253"/>
    <n v="4"/>
    <n v="24"/>
    <n v="6"/>
  </r>
  <r>
    <x v="6"/>
    <s v="Production 1255"/>
    <s v="Multi"/>
    <s v="lll"/>
    <x v="1921"/>
    <s v=""/>
    <s v="FAC1254"/>
    <n v="48"/>
    <n v="300"/>
    <n v="300"/>
    <s v="CS12X1304"/>
    <s v="LA0Q"/>
    <s v="LA1254"/>
    <n v="4"/>
    <n v="24"/>
    <n v="6"/>
  </r>
  <r>
    <x v="6"/>
    <s v="Production 1256"/>
    <s v="Multi"/>
    <s v="lll"/>
    <x v="1922"/>
    <s v=""/>
    <s v="FAC1255"/>
    <n v="48"/>
    <n v="300"/>
    <n v="300"/>
    <s v="CS12X1305"/>
    <s v="LA0Q"/>
    <s v="LA1255"/>
    <n v="4"/>
    <n v="24"/>
    <n v="6"/>
  </r>
  <r>
    <x v="6"/>
    <s v="Production 1257"/>
    <s v="Multi"/>
    <s v="lll"/>
    <x v="1923"/>
    <s v=""/>
    <s v="FAC1256"/>
    <n v="48"/>
    <n v="300"/>
    <n v="300"/>
    <s v="CS12X1306"/>
    <s v="LA0Q"/>
    <s v="LA1256"/>
    <n v="4"/>
    <n v="24"/>
    <n v="6"/>
  </r>
  <r>
    <x v="6"/>
    <s v="Production 1258"/>
    <s v="Multi"/>
    <s v="lll"/>
    <x v="1924"/>
    <s v=""/>
    <s v="FAC1257"/>
    <n v="48"/>
    <n v="300"/>
    <n v="300"/>
    <s v="CS12X1307"/>
    <s v="LA0Q"/>
    <s v="LA1257"/>
    <n v="4"/>
    <n v="24"/>
    <n v="6"/>
  </r>
  <r>
    <x v="6"/>
    <s v="Production 1259"/>
    <s v="Multi"/>
    <s v="lll"/>
    <x v="1925"/>
    <s v=""/>
    <s v="FAC1258"/>
    <n v="48"/>
    <n v="300"/>
    <n v="300"/>
    <s v="CS12X1308"/>
    <s v="LA0Q"/>
    <s v="LA1258"/>
    <n v="4"/>
    <n v="24"/>
    <n v="6"/>
  </r>
  <r>
    <x v="6"/>
    <s v="Production 1260"/>
    <s v="Multi"/>
    <s v="lll"/>
    <x v="1926"/>
    <s v=""/>
    <s v="FAC1259"/>
    <n v="48"/>
    <n v="300"/>
    <n v="300"/>
    <s v="CS12X1309"/>
    <s v="LA0Q"/>
    <s v="LA1259"/>
    <n v="4"/>
    <n v="24"/>
    <n v="6"/>
  </r>
  <r>
    <x v="6"/>
    <s v="Production 1261"/>
    <s v="Multi"/>
    <s v="lll"/>
    <x v="1927"/>
    <s v=""/>
    <s v="FAC1260"/>
    <n v="48"/>
    <n v="300"/>
    <n v="300"/>
    <s v="CS12X1310"/>
    <s v="LA0Q"/>
    <s v="LA1260"/>
    <n v="4"/>
    <n v="24"/>
    <n v="6"/>
  </r>
  <r>
    <x v="6"/>
    <s v="Production 1262"/>
    <s v="Multi"/>
    <s v="lll"/>
    <x v="1928"/>
    <s v=""/>
    <s v="FAC1261"/>
    <n v="48"/>
    <n v="300"/>
    <n v="300"/>
    <s v="CS12X1311"/>
    <s v="LA0Q"/>
    <s v="LA1261"/>
    <n v="4"/>
    <n v="24"/>
    <n v="6"/>
  </r>
  <r>
    <x v="6"/>
    <s v="Production 1263"/>
    <s v="Multi"/>
    <s v="lll"/>
    <x v="1929"/>
    <s v=""/>
    <s v="FAC1262"/>
    <n v="48"/>
    <n v="300"/>
    <n v="300"/>
    <s v="CS12X1312"/>
    <s v="LA0Q"/>
    <s v="LA1262"/>
    <n v="4"/>
    <n v="24"/>
    <n v="6"/>
  </r>
  <r>
    <x v="6"/>
    <s v="Production 1264"/>
    <s v="Multi"/>
    <s v="lll"/>
    <x v="1930"/>
    <s v=""/>
    <s v="FAC1263"/>
    <n v="48"/>
    <n v="300"/>
    <n v="300"/>
    <s v="CS12X1313"/>
    <s v="LA0Q"/>
    <s v="LA1263"/>
    <n v="4"/>
    <n v="24"/>
    <n v="6"/>
  </r>
  <r>
    <x v="6"/>
    <s v="Production 1265"/>
    <s v="Multi"/>
    <s v="lll"/>
    <x v="1931"/>
    <s v=""/>
    <s v="FAC1264"/>
    <n v="48"/>
    <n v="300"/>
    <n v="300"/>
    <s v="CS12X1314"/>
    <s v="LA0Q"/>
    <s v="LA1264"/>
    <n v="4"/>
    <n v="24"/>
    <n v="6"/>
  </r>
  <r>
    <x v="6"/>
    <s v="Production 1266"/>
    <s v="Multi"/>
    <s v="lll"/>
    <x v="1932"/>
    <s v=""/>
    <s v="FAC1265"/>
    <n v="48"/>
    <n v="300"/>
    <n v="300"/>
    <s v="CS12X1315"/>
    <s v="LA0Q"/>
    <s v="LA1265"/>
    <n v="4"/>
    <n v="24"/>
    <n v="6"/>
  </r>
  <r>
    <x v="6"/>
    <s v="Production 1267"/>
    <s v="Multi"/>
    <s v="lll"/>
    <x v="1933"/>
    <s v=""/>
    <s v="FAC1266"/>
    <n v="48"/>
    <n v="300"/>
    <n v="300"/>
    <s v="CS12X1316"/>
    <s v="LA0Q"/>
    <s v="LA1266"/>
    <n v="4"/>
    <n v="24"/>
    <n v="6"/>
  </r>
  <r>
    <x v="6"/>
    <s v="Production 1268"/>
    <s v="Multi"/>
    <s v="lll"/>
    <x v="1934"/>
    <s v=""/>
    <s v="FAC1267"/>
    <n v="48"/>
    <n v="300"/>
    <n v="300"/>
    <s v="CS12X1317"/>
    <s v="LA0Q"/>
    <s v="LA1267"/>
    <n v="4"/>
    <n v="24"/>
    <n v="6"/>
  </r>
  <r>
    <x v="6"/>
    <s v="Production 1269"/>
    <s v="Multi"/>
    <s v="lll"/>
    <x v="1935"/>
    <s v=""/>
    <s v="FAC1268"/>
    <n v="48"/>
    <n v="300"/>
    <n v="300"/>
    <s v="CS12X1318"/>
    <s v="LA0Q"/>
    <s v="LA1268"/>
    <n v="4"/>
    <n v="24"/>
    <n v="6"/>
  </r>
  <r>
    <x v="6"/>
    <s v="Production 1270"/>
    <s v="Multi"/>
    <s v="lll"/>
    <x v="1936"/>
    <s v=""/>
    <s v="FAC1269"/>
    <n v="48"/>
    <n v="300"/>
    <n v="300"/>
    <s v="CS12X1319"/>
    <s v="LA0Q"/>
    <s v="LA1269"/>
    <n v="4"/>
    <n v="24"/>
    <n v="6"/>
  </r>
  <r>
    <x v="6"/>
    <s v="Production 1271"/>
    <s v="Multi"/>
    <s v="lll"/>
    <x v="1937"/>
    <s v=""/>
    <s v="FAC1270"/>
    <n v="48"/>
    <n v="300"/>
    <n v="300"/>
    <s v="CS12X1320"/>
    <s v="LA0Q"/>
    <s v="LA1270"/>
    <n v="4"/>
    <n v="24"/>
    <n v="6"/>
  </r>
  <r>
    <x v="6"/>
    <s v="Production 1272"/>
    <s v="Multi"/>
    <s v="lll"/>
    <x v="1938"/>
    <s v=""/>
    <s v="FAC1271"/>
    <n v="48"/>
    <n v="300"/>
    <n v="300"/>
    <s v="CS12X1321"/>
    <s v="LA0Q"/>
    <s v="LA1271"/>
    <n v="4"/>
    <n v="24"/>
    <n v="6"/>
  </r>
  <r>
    <x v="6"/>
    <s v="Production 1273"/>
    <s v="Multi"/>
    <s v="lll"/>
    <x v="1939"/>
    <s v=""/>
    <s v="FAC1272"/>
    <n v="48"/>
    <n v="300"/>
    <n v="300"/>
    <s v="CS12X1322"/>
    <s v="LA0Q"/>
    <s v="LA1272"/>
    <n v="4"/>
    <n v="24"/>
    <n v="6"/>
  </r>
  <r>
    <x v="6"/>
    <s v="Production 1274"/>
    <s v="Multi"/>
    <s v="lll"/>
    <x v="1940"/>
    <s v=""/>
    <s v="FAC1273"/>
    <n v="48"/>
    <n v="300"/>
    <n v="300"/>
    <s v="CS12X1323"/>
    <s v="LA0Q"/>
    <s v="LA1273"/>
    <n v="4"/>
    <n v="24"/>
    <n v="6"/>
  </r>
  <r>
    <x v="6"/>
    <s v="Production 1275"/>
    <s v="Multi"/>
    <s v="lll"/>
    <x v="1941"/>
    <s v=""/>
    <s v="FAC1274"/>
    <n v="48"/>
    <n v="300"/>
    <n v="300"/>
    <s v="CS12X1324"/>
    <s v="LA0Q"/>
    <s v="LA1274"/>
    <n v="4"/>
    <n v="24"/>
    <n v="6"/>
  </r>
  <r>
    <x v="6"/>
    <s v="Production 1276"/>
    <s v="Multi"/>
    <s v="lll"/>
    <x v="1942"/>
    <s v=""/>
    <s v="FAC1275"/>
    <n v="48"/>
    <n v="300"/>
    <n v="300"/>
    <s v="CS12X1325"/>
    <s v="LA0Q"/>
    <s v="LA1275"/>
    <n v="4"/>
    <n v="24"/>
    <n v="6"/>
  </r>
  <r>
    <x v="6"/>
    <s v="Production 1277"/>
    <s v="Multi"/>
    <s v="lll"/>
    <x v="1943"/>
    <s v=""/>
    <s v="FAC1276"/>
    <n v="48"/>
    <n v="300"/>
    <n v="300"/>
    <s v="CS12X1326"/>
    <s v="LA0Q"/>
    <s v="LA1276"/>
    <n v="4"/>
    <n v="24"/>
    <n v="6"/>
  </r>
  <r>
    <x v="6"/>
    <s v="Production 1278"/>
    <s v="Multi"/>
    <s v="lll"/>
    <x v="1944"/>
    <s v=""/>
    <s v="FAC1277"/>
    <n v="48"/>
    <n v="300"/>
    <n v="300"/>
    <s v="CS12X1327"/>
    <s v="LA0Q"/>
    <s v="LA1277"/>
    <n v="4"/>
    <n v="24"/>
    <n v="6"/>
  </r>
  <r>
    <x v="6"/>
    <s v="Production 1279"/>
    <s v="Multi"/>
    <s v="lll"/>
    <x v="1945"/>
    <s v=""/>
    <s v="FAC1278"/>
    <n v="48"/>
    <n v="300"/>
    <n v="300"/>
    <s v="CS12X1328"/>
    <s v="LA0Q"/>
    <s v="LA1278"/>
    <n v="4"/>
    <n v="24"/>
    <n v="6"/>
  </r>
  <r>
    <x v="6"/>
    <s v="Production 1280"/>
    <s v="Multi"/>
    <s v="lll"/>
    <x v="1946"/>
    <s v=""/>
    <s v="FAC1279"/>
    <n v="48"/>
    <n v="300"/>
    <n v="300"/>
    <s v="CS12X1329"/>
    <s v="LA0Q"/>
    <s v="LA1279"/>
    <n v="4"/>
    <n v="24"/>
    <n v="6"/>
  </r>
  <r>
    <x v="6"/>
    <s v="Production 1281"/>
    <s v="Multi"/>
    <s v="lll"/>
    <x v="1947"/>
    <s v=""/>
    <s v="FAC1280"/>
    <n v="48"/>
    <n v="300"/>
    <n v="300"/>
    <s v="CS12X1330"/>
    <s v="LA0Q"/>
    <s v="LA1280"/>
    <n v="4"/>
    <n v="24"/>
    <n v="6"/>
  </r>
  <r>
    <x v="6"/>
    <s v="Production 1282"/>
    <s v="Multi"/>
    <s v="lll"/>
    <x v="1948"/>
    <s v=""/>
    <s v="FAC1281"/>
    <n v="48"/>
    <n v="300"/>
    <n v="300"/>
    <s v="CS12X1331"/>
    <s v="LA0Q"/>
    <s v="LA1281"/>
    <n v="4"/>
    <n v="24"/>
    <n v="6"/>
  </r>
  <r>
    <x v="6"/>
    <s v="Production 1283"/>
    <s v="Multi"/>
    <s v="lll"/>
    <x v="1949"/>
    <s v=""/>
    <s v="FAC1282"/>
    <n v="48"/>
    <n v="300"/>
    <n v="300"/>
    <s v="CS12X1332"/>
    <s v="LA0Q"/>
    <s v="LA1282"/>
    <n v="4"/>
    <n v="24"/>
    <n v="6"/>
  </r>
  <r>
    <x v="6"/>
    <s v="Production 1284"/>
    <s v="Multi"/>
    <s v="lll"/>
    <x v="1950"/>
    <s v=""/>
    <s v="FAC1283"/>
    <n v="48"/>
    <n v="300"/>
    <n v="300"/>
    <s v="CS12X1333"/>
    <s v="LA0Q"/>
    <s v="LA1283"/>
    <n v="4"/>
    <n v="24"/>
    <n v="6"/>
  </r>
  <r>
    <x v="6"/>
    <s v="Production 1285"/>
    <s v="Multi"/>
    <s v="lll"/>
    <x v="1951"/>
    <s v=""/>
    <s v="FAC1284"/>
    <n v="48"/>
    <n v="300"/>
    <n v="300"/>
    <s v="CS12X1334"/>
    <s v="LA0Q"/>
    <s v="LA1284"/>
    <n v="4"/>
    <n v="24"/>
    <n v="6"/>
  </r>
  <r>
    <x v="6"/>
    <s v="Production 1286"/>
    <s v="Multi"/>
    <s v="lll"/>
    <x v="1952"/>
    <s v=""/>
    <s v="FAC1285"/>
    <n v="48"/>
    <n v="300"/>
    <n v="300"/>
    <s v="CS12X1335"/>
    <s v="LA0Q"/>
    <s v="LA1285"/>
    <n v="4"/>
    <n v="24"/>
    <n v="6"/>
  </r>
  <r>
    <x v="6"/>
    <s v="Production 1287"/>
    <s v="Multi"/>
    <s v="lll"/>
    <x v="1953"/>
    <s v=""/>
    <s v="FAC1286"/>
    <n v="48"/>
    <n v="300"/>
    <n v="300"/>
    <s v="CS12X1336"/>
    <s v="LA0Q"/>
    <s v="LA1286"/>
    <n v="4"/>
    <n v="24"/>
    <n v="6"/>
  </r>
  <r>
    <x v="6"/>
    <s v="Production 1288"/>
    <s v="Multi"/>
    <s v="lll"/>
    <x v="1954"/>
    <s v=""/>
    <s v="FAC1287"/>
    <n v="48"/>
    <n v="300"/>
    <n v="300"/>
    <s v="CS12X1337"/>
    <s v="LA0Q"/>
    <s v="LA1287"/>
    <n v="4"/>
    <n v="24"/>
    <n v="6"/>
  </r>
  <r>
    <x v="6"/>
    <s v="Production 1289"/>
    <s v="Multi"/>
    <s v="lll"/>
    <x v="1955"/>
    <s v=""/>
    <s v="FAC1288"/>
    <n v="48"/>
    <n v="300"/>
    <n v="300"/>
    <s v="CS12X1338"/>
    <s v="LA0Q"/>
    <s v="LA1288"/>
    <n v="4"/>
    <n v="24"/>
    <n v="6"/>
  </r>
  <r>
    <x v="6"/>
    <s v="Production 1290"/>
    <s v="Multi"/>
    <s v="lll"/>
    <x v="1956"/>
    <s v=""/>
    <s v="FAC1289"/>
    <n v="48"/>
    <n v="300"/>
    <n v="300"/>
    <s v="CS12X1339"/>
    <s v="LA0Q"/>
    <s v="LA1289"/>
    <n v="4"/>
    <n v="24"/>
    <n v="6"/>
  </r>
  <r>
    <x v="6"/>
    <s v="Production 1291"/>
    <s v="Multi"/>
    <s v="lll"/>
    <x v="1957"/>
    <s v=""/>
    <s v="FAC1290"/>
    <n v="48"/>
    <n v="300"/>
    <n v="300"/>
    <s v="CS12X1340"/>
    <s v="LA0Q"/>
    <s v="LA1290"/>
    <n v="4"/>
    <n v="24"/>
    <n v="6"/>
  </r>
  <r>
    <x v="6"/>
    <s v="Production 1292"/>
    <s v="Multi"/>
    <s v="lll"/>
    <x v="1958"/>
    <s v=""/>
    <s v="FAC1291"/>
    <n v="48"/>
    <n v="300"/>
    <n v="300"/>
    <s v="CS12X1341"/>
    <s v="LA0Q"/>
    <s v="LA1291"/>
    <n v="4"/>
    <n v="24"/>
    <n v="6"/>
  </r>
  <r>
    <x v="6"/>
    <s v="Production 1293"/>
    <s v="Multi"/>
    <s v="lll"/>
    <x v="1959"/>
    <s v=""/>
    <s v="FAC1292"/>
    <n v="48"/>
    <n v="300"/>
    <n v="300"/>
    <s v="CS12X1342"/>
    <s v="LA0Q"/>
    <s v="LA1292"/>
    <n v="4"/>
    <n v="24"/>
    <n v="6"/>
  </r>
  <r>
    <x v="6"/>
    <s v="Production 1294"/>
    <s v="Multi"/>
    <s v="lll"/>
    <x v="1960"/>
    <s v=""/>
    <s v="FAC1293"/>
    <n v="48"/>
    <n v="300"/>
    <n v="300"/>
    <s v="CS12X1343"/>
    <s v="LA0Q"/>
    <s v="LA1293"/>
    <n v="4"/>
    <n v="24"/>
    <n v="6"/>
  </r>
  <r>
    <x v="6"/>
    <s v="Production 1295"/>
    <s v="Multi"/>
    <s v="lll"/>
    <x v="1961"/>
    <s v=""/>
    <s v="FAC1294"/>
    <n v="48"/>
    <n v="300"/>
    <n v="300"/>
    <s v="CS12X1344"/>
    <s v="LA0Q"/>
    <s v="LA1294"/>
    <n v="4"/>
    <n v="24"/>
    <n v="6"/>
  </r>
  <r>
    <x v="6"/>
    <s v="Production 1296"/>
    <s v="Multi"/>
    <s v="lll"/>
    <x v="1962"/>
    <s v=""/>
    <s v="FAC1295"/>
    <n v="48"/>
    <n v="300"/>
    <n v="300"/>
    <s v="CS12X1345"/>
    <s v="LA0Q"/>
    <s v="LA1295"/>
    <n v="4"/>
    <n v="24"/>
    <n v="6"/>
  </r>
  <r>
    <x v="6"/>
    <s v="Production 1297"/>
    <s v="Multi"/>
    <s v="lll"/>
    <x v="1963"/>
    <s v=""/>
    <s v="FAC1296"/>
    <n v="48"/>
    <n v="300"/>
    <n v="300"/>
    <s v="CS12X1346"/>
    <s v="LA0Q"/>
    <s v="LA1296"/>
    <n v="4"/>
    <n v="24"/>
    <n v="6"/>
  </r>
  <r>
    <x v="6"/>
    <s v="Production 1298"/>
    <s v="Multi"/>
    <s v="lll"/>
    <x v="1964"/>
    <s v=""/>
    <s v="FAC1297"/>
    <n v="48"/>
    <n v="300"/>
    <n v="300"/>
    <s v="CS12X1347"/>
    <s v="LA0Q"/>
    <s v="LA1297"/>
    <n v="4"/>
    <n v="24"/>
    <n v="6"/>
  </r>
  <r>
    <x v="6"/>
    <s v="Production 1299"/>
    <s v="Multi"/>
    <s v="lll"/>
    <x v="1965"/>
    <s v=""/>
    <s v="FAC1298"/>
    <n v="48"/>
    <n v="300"/>
    <n v="300"/>
    <s v="CS12X1348"/>
    <s v="LA0Q"/>
    <s v="LA1298"/>
    <n v="4"/>
    <n v="24"/>
    <n v="6"/>
  </r>
  <r>
    <x v="6"/>
    <s v="Production 1300"/>
    <s v="Multi"/>
    <s v="lll"/>
    <x v="1966"/>
    <s v=""/>
    <s v="FAC1299"/>
    <n v="48"/>
    <n v="300"/>
    <n v="300"/>
    <s v="CS12X1349"/>
    <s v="LA0Q"/>
    <s v="LA1299"/>
    <n v="4"/>
    <n v="24"/>
    <n v="6"/>
  </r>
  <r>
    <x v="6"/>
    <s v="Production 1301"/>
    <s v="Multi"/>
    <s v="lll"/>
    <x v="1967"/>
    <s v=""/>
    <s v="FAC1300"/>
    <n v="48"/>
    <n v="300"/>
    <n v="300"/>
    <s v="CS12X1350"/>
    <s v="LA0Q"/>
    <s v="LA1300"/>
    <n v="4"/>
    <n v="24"/>
    <n v="6"/>
  </r>
  <r>
    <x v="6"/>
    <s v="Production 1302"/>
    <s v="Multi"/>
    <s v="lll"/>
    <x v="1968"/>
    <s v=""/>
    <s v="FAC1301"/>
    <n v="48"/>
    <n v="300"/>
    <n v="300"/>
    <s v="CS12X1351"/>
    <s v="LA0Q"/>
    <s v="LA1301"/>
    <n v="4"/>
    <n v="24"/>
    <n v="6"/>
  </r>
  <r>
    <x v="6"/>
    <s v="Production 1303"/>
    <s v="Multi"/>
    <s v="lll"/>
    <x v="1969"/>
    <s v=""/>
    <s v="FAC1302"/>
    <n v="48"/>
    <n v="300"/>
    <n v="300"/>
    <s v="CS12X1352"/>
    <s v="LA0Q"/>
    <s v="LA1302"/>
    <n v="4"/>
    <n v="24"/>
    <n v="6"/>
  </r>
  <r>
    <x v="6"/>
    <s v="Production 1304"/>
    <s v="Multi"/>
    <s v="lll"/>
    <x v="1970"/>
    <s v=""/>
    <s v="FAC1303"/>
    <n v="48"/>
    <n v="300"/>
    <n v="300"/>
    <s v="CS12X1353"/>
    <s v="LA0Q"/>
    <s v="LA1303"/>
    <n v="4"/>
    <n v="24"/>
    <n v="6"/>
  </r>
  <r>
    <x v="6"/>
    <s v="Production 1305"/>
    <s v="Multi"/>
    <s v="lll"/>
    <x v="1971"/>
    <s v=""/>
    <s v="FAC1304"/>
    <n v="48"/>
    <n v="300"/>
    <n v="300"/>
    <s v="CS12X1354"/>
    <s v="LA0Q"/>
    <s v="LA1304"/>
    <n v="4"/>
    <n v="24"/>
    <n v="6"/>
  </r>
  <r>
    <x v="6"/>
    <s v="Production 1306"/>
    <s v="Multi"/>
    <s v="lll"/>
    <x v="1972"/>
    <s v=""/>
    <s v="FAC1305"/>
    <n v="48"/>
    <n v="300"/>
    <n v="300"/>
    <s v="CS12X1355"/>
    <s v="LA0Q"/>
    <s v="LA1305"/>
    <n v="4"/>
    <n v="24"/>
    <n v="6"/>
  </r>
  <r>
    <x v="6"/>
    <s v="Production 1307"/>
    <s v="Multi"/>
    <s v="lll"/>
    <x v="1973"/>
    <s v=""/>
    <s v="FAC1306"/>
    <n v="48"/>
    <n v="300"/>
    <n v="300"/>
    <s v="CS12X1356"/>
    <s v="LA0Q"/>
    <s v="LA1306"/>
    <n v="4"/>
    <n v="24"/>
    <n v="6"/>
  </r>
  <r>
    <x v="6"/>
    <s v="Production 1308"/>
    <s v="Multi"/>
    <s v="lll"/>
    <x v="1974"/>
    <s v=""/>
    <s v="FAC1307"/>
    <n v="48"/>
    <n v="300"/>
    <n v="300"/>
    <s v="CS12X1357"/>
    <s v="LA0Q"/>
    <s v="LA1307"/>
    <n v="4"/>
    <n v="24"/>
    <n v="6"/>
  </r>
  <r>
    <x v="6"/>
    <s v="Production 1309"/>
    <s v="Multi"/>
    <s v="lll"/>
    <x v="1975"/>
    <s v=""/>
    <s v="FAC1308"/>
    <n v="48"/>
    <n v="300"/>
    <n v="300"/>
    <s v="CS12X1358"/>
    <s v="LA0Q"/>
    <s v="LA1308"/>
    <n v="4"/>
    <n v="24"/>
    <n v="6"/>
  </r>
  <r>
    <x v="6"/>
    <s v="Production 1310"/>
    <s v="Multi"/>
    <s v="lll"/>
    <x v="1976"/>
    <s v=""/>
    <s v="FAC1309"/>
    <n v="48"/>
    <n v="300"/>
    <n v="300"/>
    <s v="CS12X1359"/>
    <s v="LA0Q"/>
    <s v="LA1309"/>
    <n v="4"/>
    <n v="24"/>
    <n v="6"/>
  </r>
  <r>
    <x v="6"/>
    <s v="Production 1311"/>
    <s v="Multi"/>
    <s v="lll"/>
    <x v="1977"/>
    <s v=""/>
    <s v="FAC1310"/>
    <n v="48"/>
    <n v="300"/>
    <n v="300"/>
    <s v="CS12X1360"/>
    <s v="LA0Q"/>
    <s v="LA1310"/>
    <n v="4"/>
    <n v="24"/>
    <n v="6"/>
  </r>
  <r>
    <x v="6"/>
    <s v="Production 1312"/>
    <s v="Multi"/>
    <s v="lll"/>
    <x v="1978"/>
    <s v=""/>
    <s v="FAC1311"/>
    <n v="48"/>
    <n v="300"/>
    <n v="300"/>
    <s v="CS12X1361"/>
    <s v="LA0Q"/>
    <s v="LA1311"/>
    <n v="4"/>
    <n v="24"/>
    <n v="6"/>
  </r>
  <r>
    <x v="6"/>
    <s v="Production 1313"/>
    <s v="Multi"/>
    <s v="lll"/>
    <x v="1979"/>
    <s v=""/>
    <s v="FAC1312"/>
    <n v="48"/>
    <n v="300"/>
    <n v="300"/>
    <s v="CS12X1362"/>
    <s v="LA0Q"/>
    <s v="LA1312"/>
    <n v="4"/>
    <n v="24"/>
    <n v="6"/>
  </r>
  <r>
    <x v="6"/>
    <s v="Production 1314"/>
    <s v="Multi"/>
    <s v="lll"/>
    <x v="1980"/>
    <s v=""/>
    <s v="FAC1313"/>
    <n v="48"/>
    <n v="300"/>
    <n v="300"/>
    <s v="CS12X1363"/>
    <s v="LA0Q"/>
    <s v="LA1313"/>
    <n v="4"/>
    <n v="24"/>
    <n v="6"/>
  </r>
  <r>
    <x v="6"/>
    <s v="Production 1315"/>
    <s v="Multi"/>
    <s v="lll"/>
    <x v="1981"/>
    <s v=""/>
    <s v="FAC1314"/>
    <n v="48"/>
    <n v="300"/>
    <n v="300"/>
    <s v="CS12X1364"/>
    <s v="LA0Q"/>
    <s v="LA1314"/>
    <n v="4"/>
    <n v="24"/>
    <n v="6"/>
  </r>
  <r>
    <x v="6"/>
    <s v="Production 1316"/>
    <s v="Multi"/>
    <s v="lll"/>
    <x v="1982"/>
    <s v=""/>
    <s v="FAC1315"/>
    <n v="48"/>
    <n v="300"/>
    <n v="300"/>
    <s v="CS12X1365"/>
    <s v="LA0Q"/>
    <s v="LA1315"/>
    <n v="4"/>
    <n v="24"/>
    <n v="6"/>
  </r>
  <r>
    <x v="6"/>
    <s v="Production 1317"/>
    <s v="Multi"/>
    <s v="lll"/>
    <x v="1983"/>
    <s v=""/>
    <s v="FAC1316"/>
    <n v="48"/>
    <n v="300"/>
    <n v="300"/>
    <s v="CS12X1366"/>
    <s v="LA0Q"/>
    <s v="LA1316"/>
    <n v="4"/>
    <n v="24"/>
    <n v="6"/>
  </r>
  <r>
    <x v="6"/>
    <s v="Production 1318"/>
    <s v="Multi"/>
    <s v="lll"/>
    <x v="1984"/>
    <s v=""/>
    <s v="FAC1317"/>
    <n v="48"/>
    <n v="300"/>
    <n v="300"/>
    <s v="CS12X1367"/>
    <s v="LA0Q"/>
    <s v="LA1317"/>
    <n v="4"/>
    <n v="24"/>
    <n v="6"/>
  </r>
  <r>
    <x v="6"/>
    <s v="Production 1319"/>
    <s v="Multi"/>
    <s v="lll"/>
    <x v="1985"/>
    <s v=""/>
    <s v="FAC1318"/>
    <n v="48"/>
    <n v="300"/>
    <n v="300"/>
    <s v="CS12X1368"/>
    <s v="LA0Q"/>
    <s v="LA1318"/>
    <n v="4"/>
    <n v="24"/>
    <n v="6"/>
  </r>
  <r>
    <x v="6"/>
    <s v="Production 1320"/>
    <s v="Multi"/>
    <s v="lll"/>
    <x v="1986"/>
    <s v=""/>
    <s v="FAC1319"/>
    <n v="48"/>
    <n v="300"/>
    <n v="300"/>
    <s v="CS12X1369"/>
    <s v="LA0Q"/>
    <s v="LA1319"/>
    <n v="4"/>
    <n v="24"/>
    <n v="6"/>
  </r>
  <r>
    <x v="6"/>
    <s v="Production 1321"/>
    <s v="Multi"/>
    <s v="lll"/>
    <x v="1987"/>
    <s v=""/>
    <s v="FAC1320"/>
    <n v="48"/>
    <n v="300"/>
    <n v="300"/>
    <s v="CS12X1370"/>
    <s v="LA0Q"/>
    <s v="LA1320"/>
    <n v="4"/>
    <n v="24"/>
    <n v="6"/>
  </r>
  <r>
    <x v="6"/>
    <s v="Production 1322"/>
    <s v="Multi"/>
    <s v="lll"/>
    <x v="1988"/>
    <s v=""/>
    <s v="FAC1321"/>
    <n v="48"/>
    <n v="300"/>
    <n v="300"/>
    <s v="CS12X1371"/>
    <s v="LA0Q"/>
    <s v="LA1321"/>
    <n v="4"/>
    <n v="24"/>
    <n v="6"/>
  </r>
  <r>
    <x v="6"/>
    <s v="Production 1323"/>
    <s v="Multi"/>
    <s v="lll"/>
    <x v="1989"/>
    <s v=""/>
    <s v="FAC1322"/>
    <n v="48"/>
    <n v="300"/>
    <n v="300"/>
    <s v="CS12X1372"/>
    <s v="LA0Q"/>
    <s v="LA1322"/>
    <n v="4"/>
    <n v="24"/>
    <n v="6"/>
  </r>
  <r>
    <x v="6"/>
    <s v="Production 1324"/>
    <s v="Multi"/>
    <s v="lll"/>
    <x v="1990"/>
    <s v=""/>
    <s v="FAC1323"/>
    <n v="48"/>
    <n v="300"/>
    <n v="300"/>
    <s v="CS12X1373"/>
    <s v="LA0Q"/>
    <s v="LA1323"/>
    <n v="4"/>
    <n v="24"/>
    <n v="6"/>
  </r>
  <r>
    <x v="6"/>
    <s v="Production 1325"/>
    <s v="Multi"/>
    <s v="lll"/>
    <x v="1991"/>
    <s v=""/>
    <s v="FAC1324"/>
    <n v="48"/>
    <n v="300"/>
    <n v="300"/>
    <s v="CS12X1374"/>
    <s v="LA0Q"/>
    <s v="LA1324"/>
    <n v="4"/>
    <n v="24"/>
    <n v="6"/>
  </r>
  <r>
    <x v="6"/>
    <s v="Production 1326"/>
    <s v="Multi"/>
    <s v="lll"/>
    <x v="1992"/>
    <s v=""/>
    <s v="FAC1325"/>
    <n v="48"/>
    <n v="300"/>
    <n v="300"/>
    <s v="CS12X1375"/>
    <s v="LA0Q"/>
    <s v="LA1325"/>
    <n v="4"/>
    <n v="24"/>
    <n v="6"/>
  </r>
  <r>
    <x v="6"/>
    <s v="Production 1327"/>
    <s v="Multi"/>
    <s v="lll"/>
    <x v="1993"/>
    <s v=""/>
    <s v="FAC1326"/>
    <n v="48"/>
    <n v="300"/>
    <n v="300"/>
    <s v="CS12X1376"/>
    <s v="LA0Q"/>
    <s v="LA1326"/>
    <n v="4"/>
    <n v="24"/>
    <n v="6"/>
  </r>
  <r>
    <x v="6"/>
    <s v="Production 1328"/>
    <s v="Multi"/>
    <s v="lll"/>
    <x v="1994"/>
    <s v=""/>
    <s v="FAC1327"/>
    <n v="48"/>
    <n v="300"/>
    <n v="300"/>
    <s v="CS12X1377"/>
    <s v="LA0Q"/>
    <s v="LA1327"/>
    <n v="4"/>
    <n v="24"/>
    <n v="6"/>
  </r>
  <r>
    <x v="6"/>
    <s v="Production 1329"/>
    <s v="Multi"/>
    <s v="lll"/>
    <x v="1995"/>
    <s v=""/>
    <s v="FAC1328"/>
    <n v="48"/>
    <n v="300"/>
    <n v="300"/>
    <s v="CS12X1378"/>
    <s v="LA0Q"/>
    <s v="LA1328"/>
    <n v="4"/>
    <n v="24"/>
    <n v="6"/>
  </r>
  <r>
    <x v="6"/>
    <s v="Production 1330"/>
    <s v="Multi"/>
    <s v="lll"/>
    <x v="1996"/>
    <s v=""/>
    <s v="FAC1329"/>
    <n v="48"/>
    <n v="300"/>
    <n v="300"/>
    <s v="CS12X1379"/>
    <s v="LA0Q"/>
    <s v="LA1329"/>
    <n v="4"/>
    <n v="24"/>
    <n v="6"/>
  </r>
  <r>
    <x v="6"/>
    <s v="Production 1331"/>
    <s v="Multi"/>
    <s v="lll"/>
    <x v="1997"/>
    <s v=""/>
    <s v="FAC1330"/>
    <n v="48"/>
    <n v="300"/>
    <n v="300"/>
    <s v="CS12X1380"/>
    <s v="LA0Q"/>
    <s v="LA1330"/>
    <n v="4"/>
    <n v="24"/>
    <n v="6"/>
  </r>
  <r>
    <x v="6"/>
    <s v="Production 1332"/>
    <s v="Multi"/>
    <s v="lll"/>
    <x v="1998"/>
    <s v=""/>
    <s v="FAC1331"/>
    <n v="48"/>
    <n v="300"/>
    <n v="300"/>
    <s v="CS12X1381"/>
    <s v="LA0Q"/>
    <s v="LA1331"/>
    <n v="4"/>
    <n v="24"/>
    <n v="6"/>
  </r>
  <r>
    <x v="6"/>
    <s v="Production 1333"/>
    <s v="Multi"/>
    <s v="lll"/>
    <x v="1999"/>
    <s v=""/>
    <s v="FAC1332"/>
    <n v="48"/>
    <n v="300"/>
    <n v="300"/>
    <s v="CS12X1382"/>
    <s v="LA0Q"/>
    <s v="LA1332"/>
    <n v="4"/>
    <n v="24"/>
    <n v="6"/>
  </r>
  <r>
    <x v="6"/>
    <s v="Production 1334"/>
    <s v="Multi"/>
    <s v="lll"/>
    <x v="2000"/>
    <s v=""/>
    <s v="FAC1333"/>
    <n v="48"/>
    <n v="300"/>
    <n v="300"/>
    <s v="CS12X1383"/>
    <s v="LA0Q"/>
    <s v="LA1333"/>
    <n v="4"/>
    <n v="24"/>
    <n v="6"/>
  </r>
  <r>
    <x v="6"/>
    <s v="Production 1335"/>
    <s v="Multi"/>
    <s v="lll"/>
    <x v="2001"/>
    <s v=""/>
    <s v="FAC1334"/>
    <n v="48"/>
    <n v="300"/>
    <n v="300"/>
    <s v="CS12X1384"/>
    <s v="LA0Q"/>
    <s v="LA1334"/>
    <n v="4"/>
    <n v="24"/>
    <n v="6"/>
  </r>
  <r>
    <x v="6"/>
    <s v="Production 1336"/>
    <s v="Multi"/>
    <s v="lll"/>
    <x v="2002"/>
    <s v=""/>
    <s v="FAC1335"/>
    <n v="48"/>
    <n v="300"/>
    <n v="300"/>
    <s v="CS12X1385"/>
    <s v="LA0Q"/>
    <s v="LA1335"/>
    <n v="4"/>
    <n v="24"/>
    <n v="6"/>
  </r>
  <r>
    <x v="6"/>
    <s v="Production 1337"/>
    <s v="Multi"/>
    <s v="lll"/>
    <x v="2003"/>
    <s v=""/>
    <s v="FAC1336"/>
    <n v="48"/>
    <n v="300"/>
    <n v="300"/>
    <s v="CS12X1386"/>
    <s v="LA0Q"/>
    <s v="LA1336"/>
    <n v="4"/>
    <n v="24"/>
    <n v="6"/>
  </r>
  <r>
    <x v="6"/>
    <s v="Production 1338"/>
    <s v="Multi"/>
    <s v="lll"/>
    <x v="2004"/>
    <s v=""/>
    <s v="FAC1337"/>
    <n v="48"/>
    <n v="300"/>
    <n v="300"/>
    <s v="CS12X1387"/>
    <s v="LA0Q"/>
    <s v="LA1337"/>
    <n v="4"/>
    <n v="24"/>
    <n v="6"/>
  </r>
  <r>
    <x v="6"/>
    <s v="Production 1339"/>
    <s v="Multi"/>
    <s v="lll"/>
    <x v="2005"/>
    <s v=""/>
    <s v="FAC1338"/>
    <n v="48"/>
    <n v="300"/>
    <n v="300"/>
    <s v="CS12X1388"/>
    <s v="LA0Q"/>
    <s v="LA1338"/>
    <n v="4"/>
    <n v="24"/>
    <n v="6"/>
  </r>
  <r>
    <x v="6"/>
    <s v="Production 1340"/>
    <s v="Multi"/>
    <s v="lll"/>
    <x v="2006"/>
    <s v=""/>
    <s v="FAC1339"/>
    <n v="48"/>
    <n v="300"/>
    <n v="300"/>
    <s v="CS12X1389"/>
    <s v="LA0Q"/>
    <s v="LA1339"/>
    <n v="4"/>
    <n v="24"/>
    <n v="6"/>
  </r>
  <r>
    <x v="6"/>
    <s v="Production 1341"/>
    <s v="Multi"/>
    <s v="lll"/>
    <x v="2007"/>
    <s v=""/>
    <s v="FAC1340"/>
    <n v="48"/>
    <n v="300"/>
    <n v="300"/>
    <s v="CS12X1390"/>
    <s v="LA0Q"/>
    <s v="LA1340"/>
    <n v="4"/>
    <n v="24"/>
    <n v="6"/>
  </r>
  <r>
    <x v="6"/>
    <s v="Production 1342"/>
    <s v="Multi"/>
    <s v="lll"/>
    <x v="2008"/>
    <s v=""/>
    <s v="FAC1341"/>
    <n v="48"/>
    <n v="300"/>
    <n v="300"/>
    <s v="CS12X1391"/>
    <s v="LA0Q"/>
    <s v="LA1341"/>
    <n v="4"/>
    <n v="24"/>
    <n v="6"/>
  </r>
  <r>
    <x v="6"/>
    <s v="Production 1343"/>
    <s v="Multi"/>
    <s v="lll"/>
    <x v="2009"/>
    <s v=""/>
    <s v="FAC1342"/>
    <n v="48"/>
    <n v="300"/>
    <n v="300"/>
    <s v="CS12X1392"/>
    <s v="LA0Q"/>
    <s v="LA1342"/>
    <n v="4"/>
    <n v="24"/>
    <n v="6"/>
  </r>
  <r>
    <x v="6"/>
    <s v="Production 1344"/>
    <s v="Multi"/>
    <s v="lll"/>
    <x v="2010"/>
    <s v=""/>
    <s v="FAC1343"/>
    <n v="48"/>
    <n v="300"/>
    <n v="300"/>
    <s v="CS12X1393"/>
    <s v="LA0Q"/>
    <s v="LA1343"/>
    <n v="4"/>
    <n v="24"/>
    <n v="6"/>
  </r>
  <r>
    <x v="6"/>
    <s v="Production 1345"/>
    <s v="Multi"/>
    <s v="lll"/>
    <x v="2011"/>
    <s v=""/>
    <s v="FAC1344"/>
    <n v="48"/>
    <n v="300"/>
    <n v="300"/>
    <s v="CS12X1394"/>
    <s v="LA0Q"/>
    <s v="LA1344"/>
    <n v="4"/>
    <n v="24"/>
    <n v="6"/>
  </r>
  <r>
    <x v="6"/>
    <s v="Production 1346"/>
    <s v="Multi"/>
    <s v="lll"/>
    <x v="2012"/>
    <s v=""/>
    <s v="FAC1345"/>
    <n v="48"/>
    <n v="300"/>
    <n v="300"/>
    <s v="CS12X1395"/>
    <s v="LA0Q"/>
    <s v="LA1345"/>
    <n v="4"/>
    <n v="24"/>
    <n v="6"/>
  </r>
  <r>
    <x v="6"/>
    <s v="Production 1347"/>
    <s v="Multi"/>
    <s v="lll"/>
    <x v="2013"/>
    <s v=""/>
    <s v="FAC1346"/>
    <n v="48"/>
    <n v="300"/>
    <n v="300"/>
    <s v="CS12X1396"/>
    <s v="LA0Q"/>
    <s v="LA1346"/>
    <n v="4"/>
    <n v="24"/>
    <n v="6"/>
  </r>
  <r>
    <x v="6"/>
    <s v="Production 1348"/>
    <s v="Multi"/>
    <s v="lll"/>
    <x v="2014"/>
    <s v=""/>
    <s v="FAC1347"/>
    <n v="48"/>
    <n v="300"/>
    <n v="300"/>
    <s v="CS12X1397"/>
    <s v="LA0Q"/>
    <s v="LA1347"/>
    <n v="4"/>
    <n v="24"/>
    <n v="6"/>
  </r>
  <r>
    <x v="6"/>
    <s v="Production 1349"/>
    <s v="Multi"/>
    <s v="lll"/>
    <x v="2015"/>
    <s v=""/>
    <s v="FAC1348"/>
    <n v="48"/>
    <n v="300"/>
    <n v="300"/>
    <s v="CS12X1398"/>
    <s v="LA0Q"/>
    <s v="LA1348"/>
    <n v="4"/>
    <n v="24"/>
    <n v="6"/>
  </r>
  <r>
    <x v="6"/>
    <s v="Production 1350"/>
    <s v="Multi"/>
    <s v="lll"/>
    <x v="2016"/>
    <s v=""/>
    <s v="FAC1349"/>
    <n v="48"/>
    <n v="300"/>
    <n v="300"/>
    <s v="CS12X1399"/>
    <s v="LA0Q"/>
    <s v="LA1349"/>
    <n v="4"/>
    <n v="24"/>
    <n v="6"/>
  </r>
  <r>
    <x v="6"/>
    <s v="Production 1351"/>
    <s v="Multi"/>
    <s v="lll"/>
    <x v="2017"/>
    <s v=""/>
    <s v="FAC1350"/>
    <n v="48"/>
    <n v="300"/>
    <n v="300"/>
    <s v="CS12X1400"/>
    <s v="LA0Q"/>
    <s v="LA1350"/>
    <n v="4"/>
    <n v="24"/>
    <n v="6"/>
  </r>
  <r>
    <x v="6"/>
    <s v="Production 1352"/>
    <s v="Multi"/>
    <s v="lll"/>
    <x v="2018"/>
    <s v=""/>
    <s v="FAC1351"/>
    <n v="48"/>
    <n v="300"/>
    <n v="300"/>
    <s v="CS12X1401"/>
    <s v="LA0Q"/>
    <s v="LA1351"/>
    <n v="4"/>
    <n v="24"/>
    <n v="6"/>
  </r>
  <r>
    <x v="6"/>
    <s v="Production 1353"/>
    <s v="Multi"/>
    <s v="lll"/>
    <x v="2019"/>
    <s v=""/>
    <s v="FAC1352"/>
    <n v="48"/>
    <n v="300"/>
    <n v="300"/>
    <s v="CS12X1402"/>
    <s v="LA0Q"/>
    <s v="LA1352"/>
    <n v="4"/>
    <n v="24"/>
    <n v="6"/>
  </r>
  <r>
    <x v="6"/>
    <s v="Production 1354"/>
    <s v="Multi"/>
    <s v="lll"/>
    <x v="2020"/>
    <s v=""/>
    <s v="FAC1353"/>
    <n v="48"/>
    <n v="300"/>
    <n v="300"/>
    <s v="CS12X1403"/>
    <s v="LA0Q"/>
    <s v="LA1353"/>
    <n v="4"/>
    <n v="24"/>
    <n v="6"/>
  </r>
  <r>
    <x v="6"/>
    <s v="Production 1355"/>
    <s v="Multi"/>
    <s v="lll"/>
    <x v="2021"/>
    <s v=""/>
    <s v="FAC1354"/>
    <n v="48"/>
    <n v="300"/>
    <n v="300"/>
    <s v="CS12X1404"/>
    <s v="LA0Q"/>
    <s v="LA1354"/>
    <n v="4"/>
    <n v="24"/>
    <n v="6"/>
  </r>
  <r>
    <x v="6"/>
    <s v="Production 1356"/>
    <s v="Multi"/>
    <s v="lll"/>
    <x v="2022"/>
    <s v=""/>
    <s v="FAC1355"/>
    <n v="48"/>
    <n v="300"/>
    <n v="300"/>
    <s v="CS12X1405"/>
    <s v="LA0Q"/>
    <s v="LA1355"/>
    <n v="4"/>
    <n v="24"/>
    <n v="6"/>
  </r>
  <r>
    <x v="6"/>
    <s v="Production 1357"/>
    <s v="Multi"/>
    <s v="lll"/>
    <x v="2023"/>
    <s v=""/>
    <s v="FAC1356"/>
    <n v="48"/>
    <n v="300"/>
    <n v="300"/>
    <s v="CS12X1406"/>
    <s v="LA0Q"/>
    <s v="LA1356"/>
    <n v="4"/>
    <n v="24"/>
    <n v="6"/>
  </r>
  <r>
    <x v="6"/>
    <s v="Production 1358"/>
    <s v="Multi"/>
    <s v="lll"/>
    <x v="2024"/>
    <s v=""/>
    <s v="FAC1357"/>
    <n v="48"/>
    <n v="300"/>
    <n v="300"/>
    <s v="CS12X1407"/>
    <s v="LA0Q"/>
    <s v="LA1357"/>
    <n v="4"/>
    <n v="24"/>
    <n v="6"/>
  </r>
  <r>
    <x v="6"/>
    <s v="Production 1359"/>
    <s v="Multi"/>
    <s v="lll"/>
    <x v="2025"/>
    <s v=""/>
    <s v="FAC1358"/>
    <n v="48"/>
    <n v="300"/>
    <n v="300"/>
    <s v="CS12X1408"/>
    <s v="LA0Q"/>
    <s v="LA1358"/>
    <n v="4"/>
    <n v="24"/>
    <n v="6"/>
  </r>
  <r>
    <x v="6"/>
    <s v="Production 1360"/>
    <s v="Multi"/>
    <s v="lll"/>
    <x v="2026"/>
    <s v=""/>
    <s v="FAC1359"/>
    <n v="48"/>
    <n v="300"/>
    <n v="300"/>
    <s v="CS12X1409"/>
    <s v="LA0Q"/>
    <s v="LA1359"/>
    <n v="4"/>
    <n v="24"/>
    <n v="6"/>
  </r>
  <r>
    <x v="6"/>
    <s v="Production 1361"/>
    <s v="Multi"/>
    <s v="lll"/>
    <x v="2027"/>
    <s v=""/>
    <s v="FAC1360"/>
    <n v="48"/>
    <n v="300"/>
    <n v="300"/>
    <s v="CS12X1410"/>
    <s v="LA0Q"/>
    <s v="LA1360"/>
    <n v="4"/>
    <n v="24"/>
    <n v="6"/>
  </r>
  <r>
    <x v="6"/>
    <s v="Production 1362"/>
    <s v="Multi"/>
    <s v="lll"/>
    <x v="2028"/>
    <s v=""/>
    <s v="FAC1361"/>
    <n v="48"/>
    <n v="300"/>
    <n v="300"/>
    <s v="CS12X1411"/>
    <s v="LA0Q"/>
    <s v="LA1361"/>
    <n v="4"/>
    <n v="24"/>
    <n v="6"/>
  </r>
  <r>
    <x v="6"/>
    <s v="Production 1363"/>
    <s v="Multi"/>
    <s v="lll"/>
    <x v="2029"/>
    <s v=""/>
    <s v="FAC1362"/>
    <n v="48"/>
    <n v="300"/>
    <n v="300"/>
    <s v="CS12X1412"/>
    <s v="LA0Q"/>
    <s v="LA1362"/>
    <n v="4"/>
    <n v="24"/>
    <n v="6"/>
  </r>
  <r>
    <x v="6"/>
    <s v="Production 1364"/>
    <s v="Multi"/>
    <s v="lll"/>
    <x v="2030"/>
    <s v=""/>
    <s v="FAC1363"/>
    <n v="48"/>
    <n v="300"/>
    <n v="300"/>
    <s v="CS12X1413"/>
    <s v="LA0Q"/>
    <s v="LA1363"/>
    <n v="4"/>
    <n v="24"/>
    <n v="6"/>
  </r>
  <r>
    <x v="6"/>
    <s v="Production 1365"/>
    <s v="Multi"/>
    <s v="lll"/>
    <x v="2031"/>
    <s v=""/>
    <s v="FAC1364"/>
    <n v="48"/>
    <n v="300"/>
    <n v="300"/>
    <s v="CS12X1414"/>
    <s v="LA0Q"/>
    <s v="LA1364"/>
    <n v="4"/>
    <n v="24"/>
    <n v="6"/>
  </r>
  <r>
    <x v="6"/>
    <s v="Production 1366"/>
    <s v="Multi"/>
    <s v="lll"/>
    <x v="2032"/>
    <s v=""/>
    <s v="FAC1365"/>
    <n v="48"/>
    <n v="300"/>
    <n v="300"/>
    <s v="CS12X1415"/>
    <s v="LA0Q"/>
    <s v="LA1365"/>
    <n v="4"/>
    <n v="24"/>
    <n v="6"/>
  </r>
  <r>
    <x v="6"/>
    <s v="Production 1367"/>
    <s v="Multi"/>
    <s v="lll"/>
    <x v="2033"/>
    <s v=""/>
    <s v="FAC1366"/>
    <n v="48"/>
    <n v="300"/>
    <n v="300"/>
    <s v="CS12X1416"/>
    <s v="LA0Q"/>
    <s v="LA1366"/>
    <n v="4"/>
    <n v="24"/>
    <n v="6"/>
  </r>
  <r>
    <x v="6"/>
    <s v="Production 1368"/>
    <s v="Multi"/>
    <s v="lll"/>
    <x v="2034"/>
    <s v=""/>
    <s v="FAC1367"/>
    <n v="48"/>
    <n v="300"/>
    <n v="300"/>
    <s v="CS12X1417"/>
    <s v="LA0Q"/>
    <s v="LA1367"/>
    <n v="4"/>
    <n v="24"/>
    <n v="6"/>
  </r>
  <r>
    <x v="6"/>
    <s v="Production 1369"/>
    <s v="Multi"/>
    <s v="lll"/>
    <x v="2035"/>
    <s v=""/>
    <s v="FAC1368"/>
    <n v="48"/>
    <n v="300"/>
    <n v="300"/>
    <s v="CS12X1418"/>
    <s v="LA0Q"/>
    <s v="LA1368"/>
    <n v="4"/>
    <n v="24"/>
    <n v="6"/>
  </r>
  <r>
    <x v="6"/>
    <s v="Production 1370"/>
    <s v="Multi"/>
    <s v="lll"/>
    <x v="2036"/>
    <s v=""/>
    <s v="FAC1369"/>
    <n v="48"/>
    <n v="300"/>
    <n v="300"/>
    <s v="CS12X1419"/>
    <s v="LA0Q"/>
    <s v="LA1369"/>
    <n v="4"/>
    <n v="24"/>
    <n v="6"/>
  </r>
  <r>
    <x v="6"/>
    <s v="Production 1371"/>
    <s v="Multi"/>
    <s v="lll"/>
    <x v="2037"/>
    <s v=""/>
    <s v="FAC1370"/>
    <n v="48"/>
    <n v="300"/>
    <n v="300"/>
    <s v="CS12X1420"/>
    <s v="LA0Q"/>
    <s v="LA1370"/>
    <n v="4"/>
    <n v="24"/>
    <n v="6"/>
  </r>
  <r>
    <x v="6"/>
    <s v="Production 1372"/>
    <s v="Multi"/>
    <s v="lll"/>
    <x v="2038"/>
    <s v=""/>
    <s v="FAC1371"/>
    <n v="48"/>
    <n v="300"/>
    <n v="300"/>
    <s v="CS12X1421"/>
    <s v="LA0Q"/>
    <s v="LA1371"/>
    <n v="4"/>
    <n v="24"/>
    <n v="6"/>
  </r>
  <r>
    <x v="6"/>
    <s v="Production 1373"/>
    <s v="Multi"/>
    <s v="lll"/>
    <x v="2039"/>
    <s v=""/>
    <s v="FAC1372"/>
    <n v="48"/>
    <n v="300"/>
    <n v="300"/>
    <s v="CS12X1422"/>
    <s v="LA0Q"/>
    <s v="LA1372"/>
    <n v="4"/>
    <n v="24"/>
    <n v="6"/>
  </r>
  <r>
    <x v="6"/>
    <s v="Production 1374"/>
    <s v="Multi"/>
    <s v="lll"/>
    <x v="2040"/>
    <s v=""/>
    <s v="FAC1373"/>
    <n v="48"/>
    <n v="300"/>
    <n v="300"/>
    <s v="CS12X1423"/>
    <s v="LA0Q"/>
    <s v="LA1373"/>
    <n v="4"/>
    <n v="24"/>
    <n v="6"/>
  </r>
  <r>
    <x v="6"/>
    <s v="Production 1375"/>
    <s v="Multi"/>
    <s v="lll"/>
    <x v="2041"/>
    <s v=""/>
    <s v="FAC1374"/>
    <n v="48"/>
    <n v="300"/>
    <n v="300"/>
    <s v="CS12X1424"/>
    <s v="LA0Q"/>
    <s v="LA1374"/>
    <n v="4"/>
    <n v="24"/>
    <n v="6"/>
  </r>
  <r>
    <x v="6"/>
    <s v="Production 1376"/>
    <s v="Multi"/>
    <s v="lll"/>
    <x v="2042"/>
    <s v=""/>
    <s v="FAC1375"/>
    <n v="48"/>
    <n v="300"/>
    <n v="300"/>
    <s v="CS12X1425"/>
    <s v="LA0Q"/>
    <s v="LA1375"/>
    <n v="4"/>
    <n v="24"/>
    <n v="6"/>
  </r>
  <r>
    <x v="6"/>
    <s v="Production 1377"/>
    <s v="Multi"/>
    <s v="lll"/>
    <x v="2043"/>
    <s v=""/>
    <s v="FAC1376"/>
    <n v="48"/>
    <n v="300"/>
    <n v="300"/>
    <s v="CS12X1426"/>
    <s v="LA0Q"/>
    <s v="LA1376"/>
    <n v="4"/>
    <n v="24"/>
    <n v="6"/>
  </r>
  <r>
    <x v="6"/>
    <s v="Production 1378"/>
    <s v="Multi"/>
    <s v="lll"/>
    <x v="2044"/>
    <s v=""/>
    <s v="FAC1377"/>
    <n v="48"/>
    <n v="300"/>
    <n v="300"/>
    <s v="CS12X1427"/>
    <s v="LA0Q"/>
    <s v="LA1377"/>
    <n v="4"/>
    <n v="24"/>
    <n v="6"/>
  </r>
  <r>
    <x v="6"/>
    <s v="Production 1379"/>
    <s v="Multi"/>
    <s v="lll"/>
    <x v="2045"/>
    <s v=""/>
    <s v="FAC1378"/>
    <n v="48"/>
    <n v="300"/>
    <n v="300"/>
    <s v="CS12X1428"/>
    <s v="LA0Q"/>
    <s v="LA1378"/>
    <n v="4"/>
    <n v="24"/>
    <n v="6"/>
  </r>
  <r>
    <x v="6"/>
    <s v="Production 1380"/>
    <s v="Multi"/>
    <s v="lll"/>
    <x v="2046"/>
    <s v=""/>
    <s v="FAC1379"/>
    <n v="48"/>
    <n v="300"/>
    <n v="300"/>
    <s v="CS12X1429"/>
    <s v="LA0Q"/>
    <s v="LA1379"/>
    <n v="4"/>
    <n v="24"/>
    <n v="6"/>
  </r>
  <r>
    <x v="6"/>
    <s v="Production 1381"/>
    <s v="Multi"/>
    <s v="lll"/>
    <x v="2047"/>
    <s v=""/>
    <s v="FAC1380"/>
    <n v="48"/>
    <n v="300"/>
    <n v="300"/>
    <s v="CS12X1430"/>
    <s v="LA0Q"/>
    <s v="LA1380"/>
    <n v="4"/>
    <n v="24"/>
    <n v="6"/>
  </r>
  <r>
    <x v="6"/>
    <s v="Production 1382"/>
    <s v="Multi"/>
    <s v="lll"/>
    <x v="2048"/>
    <s v=""/>
    <s v="FAC1381"/>
    <n v="48"/>
    <n v="300"/>
    <n v="300"/>
    <s v="CS12X1431"/>
    <s v="LA0Q"/>
    <s v="LA1381"/>
    <n v="4"/>
    <n v="24"/>
    <n v="6"/>
  </r>
  <r>
    <x v="6"/>
    <s v="Production 1383"/>
    <s v="Multi"/>
    <s v="lll"/>
    <x v="2049"/>
    <s v=""/>
    <s v="FAC1382"/>
    <n v="48"/>
    <n v="300"/>
    <n v="300"/>
    <s v="CS12X1432"/>
    <s v="LA0Q"/>
    <s v="LA1382"/>
    <n v="4"/>
    <n v="24"/>
    <n v="6"/>
  </r>
  <r>
    <x v="6"/>
    <s v="Production 1384"/>
    <s v="Multi"/>
    <s v="lll"/>
    <x v="2050"/>
    <s v=""/>
    <s v="FAC1383"/>
    <n v="48"/>
    <n v="300"/>
    <n v="300"/>
    <s v="CS12X1433"/>
    <s v="LA0Q"/>
    <s v="LA1383"/>
    <n v="4"/>
    <n v="24"/>
    <n v="6"/>
  </r>
  <r>
    <x v="6"/>
    <s v="Production 1385"/>
    <s v="Multi"/>
    <s v="lll"/>
    <x v="2051"/>
    <s v=""/>
    <s v="FAC1384"/>
    <n v="48"/>
    <n v="300"/>
    <n v="300"/>
    <s v="CS12X1434"/>
    <s v="LA0Q"/>
    <s v="LA1384"/>
    <n v="4"/>
    <n v="24"/>
    <n v="6"/>
  </r>
  <r>
    <x v="6"/>
    <s v="Production 1386"/>
    <s v="Multi"/>
    <s v="lll"/>
    <x v="2052"/>
    <s v=""/>
    <s v="FAC1385"/>
    <n v="48"/>
    <n v="300"/>
    <n v="300"/>
    <s v="CS12X1435"/>
    <s v="LA0Q"/>
    <s v="LA1385"/>
    <n v="4"/>
    <n v="24"/>
    <n v="6"/>
  </r>
  <r>
    <x v="6"/>
    <s v="Production 1387"/>
    <s v="Multi"/>
    <s v="lll"/>
    <x v="2053"/>
    <s v=""/>
    <s v="FAC1386"/>
    <n v="48"/>
    <n v="300"/>
    <n v="300"/>
    <s v="CS12X1436"/>
    <s v="LA0Q"/>
    <s v="LA1386"/>
    <n v="4"/>
    <n v="24"/>
    <n v="6"/>
  </r>
  <r>
    <x v="6"/>
    <s v="Production 1388"/>
    <s v="Multi"/>
    <s v="lll"/>
    <x v="2054"/>
    <s v=""/>
    <s v="FAC1387"/>
    <n v="48"/>
    <n v="300"/>
    <n v="300"/>
    <s v="CS12X1437"/>
    <s v="LA0Q"/>
    <s v="LA1387"/>
    <n v="4"/>
    <n v="24"/>
    <n v="6"/>
  </r>
  <r>
    <x v="6"/>
    <s v="Production 1389"/>
    <s v="Multi"/>
    <s v="lll"/>
    <x v="2055"/>
    <s v=""/>
    <s v="FAC1388"/>
    <n v="48"/>
    <n v="300"/>
    <n v="300"/>
    <s v="CS12X1438"/>
    <s v="LA0Q"/>
    <s v="LA1388"/>
    <n v="4"/>
    <n v="24"/>
    <n v="6"/>
  </r>
  <r>
    <x v="6"/>
    <s v="Production 1390"/>
    <s v="Multi"/>
    <s v="lll"/>
    <x v="2056"/>
    <s v=""/>
    <s v="FAC1389"/>
    <n v="48"/>
    <n v="300"/>
    <n v="300"/>
    <s v="CS12X1439"/>
    <s v="LA0Q"/>
    <s v="LA1389"/>
    <n v="4"/>
    <n v="24"/>
    <n v="6"/>
  </r>
  <r>
    <x v="6"/>
    <s v="Production 1391"/>
    <s v="Multi"/>
    <s v="lll"/>
    <x v="2057"/>
    <s v=""/>
    <s v="FAC1390"/>
    <n v="48"/>
    <n v="300"/>
    <n v="300"/>
    <s v="CS12X1440"/>
    <s v="LA0Q"/>
    <s v="LA1390"/>
    <n v="4"/>
    <n v="24"/>
    <n v="6"/>
  </r>
  <r>
    <x v="6"/>
    <s v="Production 1392"/>
    <s v="Multi"/>
    <s v="lll"/>
    <x v="2058"/>
    <s v=""/>
    <s v="FAC1391"/>
    <n v="48"/>
    <n v="300"/>
    <n v="300"/>
    <s v="CS12X1441"/>
    <s v="LA0Q"/>
    <s v="LA1391"/>
    <n v="4"/>
    <n v="24"/>
    <n v="6"/>
  </r>
  <r>
    <x v="6"/>
    <s v="Production 1393"/>
    <s v="Multi"/>
    <s v="lll"/>
    <x v="2059"/>
    <s v=""/>
    <s v="FAC1392"/>
    <n v="48"/>
    <n v="300"/>
    <n v="300"/>
    <s v="CS12X1442"/>
    <s v="LA0Q"/>
    <s v="LA1392"/>
    <n v="4"/>
    <n v="24"/>
    <n v="6"/>
  </r>
  <r>
    <x v="6"/>
    <s v="Production 1394"/>
    <s v="Multi"/>
    <s v="lll"/>
    <x v="2060"/>
    <s v=""/>
    <s v="FAC1393"/>
    <n v="48"/>
    <n v="300"/>
    <n v="300"/>
    <s v="CS12X1443"/>
    <s v="LA0Q"/>
    <s v="LA1393"/>
    <n v="4"/>
    <n v="24"/>
    <n v="6"/>
  </r>
  <r>
    <x v="6"/>
    <s v="Production 1395"/>
    <s v="Multi"/>
    <s v="lll"/>
    <x v="2061"/>
    <s v=""/>
    <s v="FAC1394"/>
    <n v="48"/>
    <n v="300"/>
    <n v="300"/>
    <s v="CS12X1444"/>
    <s v="LA0Q"/>
    <s v="LA1394"/>
    <n v="4"/>
    <n v="24"/>
    <n v="6"/>
  </r>
  <r>
    <x v="6"/>
    <s v="Production 1396"/>
    <s v="Multi"/>
    <s v="lll"/>
    <x v="2062"/>
    <s v=""/>
    <s v="FAC1395"/>
    <n v="48"/>
    <n v="300"/>
    <n v="300"/>
    <s v="CS12X1445"/>
    <s v="LA0Q"/>
    <s v="LA1395"/>
    <n v="4"/>
    <n v="24"/>
    <n v="6"/>
  </r>
  <r>
    <x v="6"/>
    <s v="Production 1397"/>
    <s v="Multi"/>
    <s v="lll"/>
    <x v="2063"/>
    <s v=""/>
    <s v="FAC1396"/>
    <n v="48"/>
    <n v="300"/>
    <n v="300"/>
    <s v="CS12X1446"/>
    <s v="LA0Q"/>
    <s v="LA1396"/>
    <n v="4"/>
    <n v="24"/>
    <n v="6"/>
  </r>
  <r>
    <x v="6"/>
    <s v="Production 1398"/>
    <s v="Multi"/>
    <s v="lll"/>
    <x v="2064"/>
    <s v=""/>
    <s v="FAC1397"/>
    <n v="48"/>
    <n v="300"/>
    <n v="300"/>
    <s v="CS12X1447"/>
    <s v="LA0Q"/>
    <s v="LA1397"/>
    <n v="4"/>
    <n v="24"/>
    <n v="6"/>
  </r>
  <r>
    <x v="6"/>
    <s v="Production 1399"/>
    <s v="Multi"/>
    <s v="lll"/>
    <x v="2065"/>
    <s v=""/>
    <s v="FAC1398"/>
    <n v="48"/>
    <n v="300"/>
    <n v="300"/>
    <s v="CS12X1448"/>
    <s v="LA0Q"/>
    <s v="LA1398"/>
    <n v="4"/>
    <n v="24"/>
    <n v="6"/>
  </r>
  <r>
    <x v="6"/>
    <s v="Production 1400"/>
    <s v="Multi"/>
    <s v="lll"/>
    <x v="2066"/>
    <s v=""/>
    <s v="FAC1399"/>
    <n v="48"/>
    <n v="300"/>
    <n v="300"/>
    <s v="CS12X1449"/>
    <s v="LA0Q"/>
    <s v="LA1399"/>
    <n v="4"/>
    <n v="24"/>
    <n v="6"/>
  </r>
  <r>
    <x v="6"/>
    <s v="Production 1401"/>
    <s v="Multi"/>
    <s v="lll"/>
    <x v="2067"/>
    <s v=""/>
    <s v="FAC1400"/>
    <n v="48"/>
    <n v="300"/>
    <n v="300"/>
    <s v="CS12X1450"/>
    <s v="LA0Q"/>
    <s v="LA1400"/>
    <n v="4"/>
    <n v="24"/>
    <n v="6"/>
  </r>
  <r>
    <x v="6"/>
    <s v="Production 1402"/>
    <s v="Multi"/>
    <s v="lll"/>
    <x v="2068"/>
    <s v=""/>
    <s v="FAC1401"/>
    <n v="48"/>
    <n v="300"/>
    <n v="300"/>
    <s v="CS12X1451"/>
    <s v="LA0Q"/>
    <s v="LA1401"/>
    <n v="4"/>
    <n v="24"/>
    <n v="6"/>
  </r>
  <r>
    <x v="6"/>
    <s v="Production 1403"/>
    <s v="Multi"/>
    <s v="lll"/>
    <x v="2069"/>
    <s v=""/>
    <s v="FAC1402"/>
    <n v="48"/>
    <n v="300"/>
    <n v="300"/>
    <s v="CS12X1452"/>
    <s v="LA0Q"/>
    <s v="LA1402"/>
    <n v="4"/>
    <n v="24"/>
    <n v="6"/>
  </r>
  <r>
    <x v="6"/>
    <s v="Production 1404"/>
    <s v="Multi"/>
    <s v="lll"/>
    <x v="2070"/>
    <s v=""/>
    <s v="FAC1403"/>
    <n v="48"/>
    <n v="300"/>
    <n v="300"/>
    <s v="CS12X1453"/>
    <s v="LA0Q"/>
    <s v="LA1403"/>
    <n v="4"/>
    <n v="24"/>
    <n v="6"/>
  </r>
  <r>
    <x v="6"/>
    <s v="Production 1405"/>
    <s v="Multi"/>
    <s v="lll"/>
    <x v="2071"/>
    <s v=""/>
    <s v="FAC1404"/>
    <n v="48"/>
    <n v="300"/>
    <n v="300"/>
    <s v="CS12X1454"/>
    <s v="LA0Q"/>
    <s v="LA1404"/>
    <n v="4"/>
    <n v="24"/>
    <n v="6"/>
  </r>
  <r>
    <x v="6"/>
    <s v="Production 1406"/>
    <s v="Multi"/>
    <s v="lll"/>
    <x v="2072"/>
    <s v=""/>
    <s v="FAC1405"/>
    <n v="48"/>
    <n v="300"/>
    <n v="300"/>
    <s v="CS12X1455"/>
    <s v="LA0Q"/>
    <s v="LA1405"/>
    <n v="4"/>
    <n v="24"/>
    <n v="6"/>
  </r>
  <r>
    <x v="6"/>
    <s v="Production 1407"/>
    <s v="Multi"/>
    <s v="lll"/>
    <x v="2073"/>
    <s v=""/>
    <s v="FAC1406"/>
    <n v="48"/>
    <n v="300"/>
    <n v="300"/>
    <s v="CS12X1456"/>
    <s v="LA0Q"/>
    <s v="LA1406"/>
    <n v="4"/>
    <n v="24"/>
    <n v="6"/>
  </r>
  <r>
    <x v="6"/>
    <s v="Production 1408"/>
    <s v="Multi"/>
    <s v="lll"/>
    <x v="2074"/>
    <s v=""/>
    <s v="FAC1407"/>
    <n v="48"/>
    <n v="300"/>
    <n v="300"/>
    <s v="CS12X1457"/>
    <s v="LA0Q"/>
    <s v="LA1407"/>
    <n v="4"/>
    <n v="24"/>
    <n v="6"/>
  </r>
  <r>
    <x v="6"/>
    <s v="Production 1409"/>
    <s v="Multi"/>
    <s v="lll"/>
    <x v="2075"/>
    <s v=""/>
    <s v="FAC1408"/>
    <n v="48"/>
    <n v="300"/>
    <n v="300"/>
    <s v="CS12X1458"/>
    <s v="LA0Q"/>
    <s v="LA1408"/>
    <n v="4"/>
    <n v="24"/>
    <n v="6"/>
  </r>
  <r>
    <x v="6"/>
    <s v="Production 1410"/>
    <s v="Multi"/>
    <s v="lll"/>
    <x v="2076"/>
    <s v=""/>
    <s v="FAC1409"/>
    <n v="48"/>
    <n v="300"/>
    <n v="300"/>
    <s v="CS12X1459"/>
    <s v="LA0Q"/>
    <s v="LA1409"/>
    <n v="4"/>
    <n v="24"/>
    <n v="6"/>
  </r>
  <r>
    <x v="6"/>
    <s v="Production 1411"/>
    <s v="Multi"/>
    <s v="lll"/>
    <x v="2077"/>
    <s v=""/>
    <s v="FAC1410"/>
    <n v="48"/>
    <n v="300"/>
    <n v="300"/>
    <s v="CS12X1460"/>
    <s v="LA0Q"/>
    <s v="LA1410"/>
    <n v="4"/>
    <n v="24"/>
    <n v="6"/>
  </r>
  <r>
    <x v="6"/>
    <s v="Production 1412"/>
    <s v="Multi"/>
    <s v="lll"/>
    <x v="2078"/>
    <s v=""/>
    <s v="FAC1411"/>
    <n v="48"/>
    <n v="300"/>
    <n v="300"/>
    <s v="CS12X1461"/>
    <s v="LA0Q"/>
    <s v="LA1411"/>
    <n v="4"/>
    <n v="24"/>
    <n v="6"/>
  </r>
  <r>
    <x v="6"/>
    <s v="Production 1413"/>
    <s v="Multi"/>
    <s v="lll"/>
    <x v="2079"/>
    <s v=""/>
    <s v="FAC1412"/>
    <n v="48"/>
    <n v="300"/>
    <n v="300"/>
    <s v="CS12X1462"/>
    <s v="LA0Q"/>
    <s v="LA1412"/>
    <n v="4"/>
    <n v="24"/>
    <n v="6"/>
  </r>
  <r>
    <x v="6"/>
    <s v="Production 1414"/>
    <s v="Multi"/>
    <s v="lll"/>
    <x v="2080"/>
    <s v=""/>
    <s v="FAC1413"/>
    <n v="48"/>
    <n v="300"/>
    <n v="300"/>
    <s v="CS12X1463"/>
    <s v="LA0Q"/>
    <s v="LA1413"/>
    <n v="4"/>
    <n v="24"/>
    <n v="6"/>
  </r>
  <r>
    <x v="6"/>
    <s v="Production 1415"/>
    <s v="Multi"/>
    <s v="lll"/>
    <x v="2081"/>
    <s v=""/>
    <s v="FAC1414"/>
    <n v="48"/>
    <n v="300"/>
    <n v="300"/>
    <s v="CS12X1464"/>
    <s v="LA0Q"/>
    <s v="LA1414"/>
    <n v="4"/>
    <n v="24"/>
    <n v="6"/>
  </r>
  <r>
    <x v="6"/>
    <s v="Production 1416"/>
    <s v="Multi"/>
    <s v="lll"/>
    <x v="2082"/>
    <s v=""/>
    <s v="FAC1415"/>
    <n v="48"/>
    <n v="300"/>
    <n v="300"/>
    <s v="CS12X1465"/>
    <s v="LA0Q"/>
    <s v="LA1415"/>
    <n v="4"/>
    <n v="24"/>
    <n v="6"/>
  </r>
  <r>
    <x v="6"/>
    <s v="Production 1417"/>
    <s v="Multi"/>
    <s v="lll"/>
    <x v="2083"/>
    <s v=""/>
    <s v="FAC1416"/>
    <n v="48"/>
    <n v="300"/>
    <n v="300"/>
    <s v="CS12X1466"/>
    <s v="LA0Q"/>
    <s v="LA1416"/>
    <n v="4"/>
    <n v="24"/>
    <n v="6"/>
  </r>
  <r>
    <x v="6"/>
    <s v="Production 1418"/>
    <s v="Multi"/>
    <s v="lll"/>
    <x v="2084"/>
    <s v=""/>
    <s v="FAC1417"/>
    <n v="48"/>
    <n v="300"/>
    <n v="300"/>
    <s v="CS12X1467"/>
    <s v="LA0Q"/>
    <s v="LA1417"/>
    <n v="4"/>
    <n v="24"/>
    <n v="6"/>
  </r>
  <r>
    <x v="6"/>
    <s v="Production 1419"/>
    <s v="Multi"/>
    <s v="lll"/>
    <x v="2085"/>
    <s v=""/>
    <s v="FAC1418"/>
    <n v="48"/>
    <n v="300"/>
    <n v="300"/>
    <s v="CS12X1468"/>
    <s v="LA0Q"/>
    <s v="LA1418"/>
    <n v="4"/>
    <n v="24"/>
    <n v="6"/>
  </r>
  <r>
    <x v="6"/>
    <s v="Production 1420"/>
    <s v="Multi"/>
    <s v="lll"/>
    <x v="2086"/>
    <s v=""/>
    <s v="FAC1419"/>
    <n v="48"/>
    <n v="300"/>
    <n v="300"/>
    <s v="CS12X1469"/>
    <s v="LA0Q"/>
    <s v="LA1419"/>
    <n v="4"/>
    <n v="24"/>
    <n v="6"/>
  </r>
  <r>
    <x v="6"/>
    <s v="Production 1421"/>
    <s v="Multi"/>
    <s v="lll"/>
    <x v="2087"/>
    <s v=""/>
    <s v="FAC1420"/>
    <n v="48"/>
    <n v="300"/>
    <n v="300"/>
    <s v="CS12X1470"/>
    <s v="LA0Q"/>
    <s v="LA1420"/>
    <n v="4"/>
    <n v="24"/>
    <n v="6"/>
  </r>
  <r>
    <x v="6"/>
    <s v="Production 1422"/>
    <s v="Multi"/>
    <s v="lll"/>
    <x v="2088"/>
    <s v=""/>
    <s v="FAC1421"/>
    <n v="48"/>
    <n v="300"/>
    <n v="300"/>
    <s v="CS12X1471"/>
    <s v="LA0Q"/>
    <s v="LA1421"/>
    <n v="4"/>
    <n v="24"/>
    <n v="6"/>
  </r>
  <r>
    <x v="6"/>
    <s v="Production 1423"/>
    <s v="Multi"/>
    <s v="lll"/>
    <x v="2089"/>
    <s v=""/>
    <s v="FAC1422"/>
    <n v="48"/>
    <n v="300"/>
    <n v="300"/>
    <s v="CS12X1472"/>
    <s v="LA0Q"/>
    <s v="LA1422"/>
    <n v="4"/>
    <n v="24"/>
    <n v="6"/>
  </r>
  <r>
    <x v="6"/>
    <s v="Production 1424"/>
    <s v="Multi"/>
    <s v="lll"/>
    <x v="2090"/>
    <s v=""/>
    <s v="FAC1423"/>
    <n v="48"/>
    <n v="300"/>
    <n v="300"/>
    <s v="CS12X1473"/>
    <s v="LA0Q"/>
    <s v="LA1423"/>
    <n v="4"/>
    <n v="24"/>
    <n v="6"/>
  </r>
  <r>
    <x v="6"/>
    <s v="Production 1425"/>
    <s v="Multi"/>
    <s v="lll"/>
    <x v="2091"/>
    <s v=""/>
    <s v="FAC1424"/>
    <n v="48"/>
    <n v="300"/>
    <n v="300"/>
    <s v="CS12X1474"/>
    <s v="LA0Q"/>
    <s v="LA1424"/>
    <n v="4"/>
    <n v="24"/>
    <n v="6"/>
  </r>
  <r>
    <x v="6"/>
    <s v="Production 1426"/>
    <s v="Multi"/>
    <s v="lll"/>
    <x v="2092"/>
    <s v=""/>
    <s v="FAC1425"/>
    <n v="48"/>
    <n v="300"/>
    <n v="300"/>
    <s v="CS12X1475"/>
    <s v="LA0Q"/>
    <s v="LA1425"/>
    <n v="4"/>
    <n v="24"/>
    <n v="6"/>
  </r>
  <r>
    <x v="6"/>
    <s v="Production 1427"/>
    <s v="Multi"/>
    <s v="lll"/>
    <x v="2093"/>
    <s v=""/>
    <s v="FAC1426"/>
    <n v="48"/>
    <n v="300"/>
    <n v="300"/>
    <s v="CS12X1476"/>
    <s v="LA0Q"/>
    <s v="LA1426"/>
    <n v="4"/>
    <n v="24"/>
    <n v="6"/>
  </r>
  <r>
    <x v="6"/>
    <s v="Production 1428"/>
    <s v="Multi"/>
    <s v="lll"/>
    <x v="2094"/>
    <s v=""/>
    <s v="FAC1427"/>
    <n v="48"/>
    <n v="300"/>
    <n v="300"/>
    <s v="CS12X1477"/>
    <s v="LA0Q"/>
    <s v="LA1427"/>
    <n v="4"/>
    <n v="24"/>
    <n v="6"/>
  </r>
  <r>
    <x v="6"/>
    <s v="Production 1429"/>
    <s v="Multi"/>
    <s v="lll"/>
    <x v="2095"/>
    <s v=""/>
    <s v="FAC1428"/>
    <n v="48"/>
    <n v="300"/>
    <n v="300"/>
    <s v="CS12X1478"/>
    <s v="LA0Q"/>
    <s v="LA1428"/>
    <n v="4"/>
    <n v="24"/>
    <n v="6"/>
  </r>
  <r>
    <x v="6"/>
    <s v="Production 1430"/>
    <s v="Multi"/>
    <s v="lll"/>
    <x v="2096"/>
    <s v=""/>
    <s v="FAC1429"/>
    <n v="48"/>
    <n v="300"/>
    <n v="300"/>
    <s v="CS12X1479"/>
    <s v="LA0Q"/>
    <s v="LA1429"/>
    <n v="4"/>
    <n v="24"/>
    <n v="6"/>
  </r>
  <r>
    <x v="6"/>
    <s v="Production 1431"/>
    <s v="Multi"/>
    <s v="lll"/>
    <x v="2097"/>
    <s v=""/>
    <s v="FAC1430"/>
    <n v="48"/>
    <n v="300"/>
    <n v="300"/>
    <s v="CS12X1480"/>
    <s v="LA0Q"/>
    <s v="LA1430"/>
    <n v="4"/>
    <n v="24"/>
    <n v="6"/>
  </r>
  <r>
    <x v="6"/>
    <s v="Production 1432"/>
    <s v="Multi"/>
    <s v="lll"/>
    <x v="2098"/>
    <s v=""/>
    <s v="FAC1431"/>
    <n v="48"/>
    <n v="300"/>
    <n v="300"/>
    <s v="CS12X1481"/>
    <s v="LA0Q"/>
    <s v="LA1431"/>
    <n v="4"/>
    <n v="24"/>
    <n v="6"/>
  </r>
  <r>
    <x v="6"/>
    <s v="Production 1433"/>
    <s v="Multi"/>
    <s v="lll"/>
    <x v="2099"/>
    <s v=""/>
    <s v="FAC1432"/>
    <n v="48"/>
    <n v="300"/>
    <n v="300"/>
    <s v="CS12X1482"/>
    <s v="LA0Q"/>
    <s v="LA1432"/>
    <n v="4"/>
    <n v="24"/>
    <n v="6"/>
  </r>
  <r>
    <x v="6"/>
    <s v="Production 1434"/>
    <s v="Multi"/>
    <s v="lll"/>
    <x v="2100"/>
    <s v=""/>
    <s v="FAC1433"/>
    <n v="48"/>
    <n v="300"/>
    <n v="300"/>
    <s v="CS12X1483"/>
    <s v="LA0Q"/>
    <s v="LA1433"/>
    <n v="4"/>
    <n v="24"/>
    <n v="6"/>
  </r>
  <r>
    <x v="6"/>
    <s v="Production 1435"/>
    <s v="Multi"/>
    <s v="lll"/>
    <x v="2101"/>
    <s v=""/>
    <s v="FAC1434"/>
    <n v="48"/>
    <n v="300"/>
    <n v="300"/>
    <s v="CS12X1484"/>
    <s v="LA0Q"/>
    <s v="LA1434"/>
    <n v="4"/>
    <n v="24"/>
    <n v="6"/>
  </r>
  <r>
    <x v="6"/>
    <s v="Production 1436"/>
    <s v="Multi"/>
    <s v="lll"/>
    <x v="2102"/>
    <s v=""/>
    <s v="FAC1435"/>
    <n v="48"/>
    <n v="300"/>
    <n v="300"/>
    <s v="CS12X1485"/>
    <s v="LA0Q"/>
    <s v="LA1435"/>
    <n v="4"/>
    <n v="24"/>
    <n v="6"/>
  </r>
  <r>
    <x v="6"/>
    <s v="Production 1437"/>
    <s v="Multi"/>
    <s v="lll"/>
    <x v="2103"/>
    <s v=""/>
    <s v="FAC1436"/>
    <n v="48"/>
    <n v="300"/>
    <n v="300"/>
    <s v="CS12X1486"/>
    <s v="LA0Q"/>
    <s v="LA1436"/>
    <n v="4"/>
    <n v="24"/>
    <n v="6"/>
  </r>
  <r>
    <x v="6"/>
    <s v="Production 1438"/>
    <s v="Multi"/>
    <s v="lll"/>
    <x v="2104"/>
    <s v=""/>
    <s v="FAC1437"/>
    <n v="48"/>
    <n v="300"/>
    <n v="300"/>
    <s v="CS12X1487"/>
    <s v="LA0Q"/>
    <s v="LA1437"/>
    <n v="4"/>
    <n v="24"/>
    <n v="6"/>
  </r>
  <r>
    <x v="6"/>
    <s v="Production 1439"/>
    <s v="Multi"/>
    <s v="lll"/>
    <x v="2105"/>
    <s v=""/>
    <s v="FAC1438"/>
    <n v="48"/>
    <n v="300"/>
    <n v="300"/>
    <s v="CS12X1488"/>
    <s v="LA0Q"/>
    <s v="LA1438"/>
    <n v="4"/>
    <n v="24"/>
    <n v="6"/>
  </r>
  <r>
    <x v="6"/>
    <s v="Production 1440"/>
    <s v="Multi"/>
    <s v="lll"/>
    <x v="2106"/>
    <s v=""/>
    <s v="FAC1439"/>
    <n v="48"/>
    <n v="300"/>
    <n v="300"/>
    <s v="CS12X1489"/>
    <s v="LA0Q"/>
    <s v="LA1439"/>
    <n v="4"/>
    <n v="24"/>
    <n v="6"/>
  </r>
  <r>
    <x v="6"/>
    <s v="Production 1441"/>
    <s v="Multi"/>
    <s v="lll"/>
    <x v="2107"/>
    <s v=""/>
    <s v="FAC1440"/>
    <n v="48"/>
    <n v="300"/>
    <n v="300"/>
    <s v="CS12X1490"/>
    <s v="LA0Q"/>
    <s v="LA1440"/>
    <n v="4"/>
    <n v="24"/>
    <n v="6"/>
  </r>
  <r>
    <x v="6"/>
    <s v="Production 1442"/>
    <s v="Multi"/>
    <s v="lll"/>
    <x v="2108"/>
    <s v=""/>
    <s v="FAC1441"/>
    <n v="48"/>
    <n v="300"/>
    <n v="300"/>
    <s v="CS12X1491"/>
    <s v="LA0Q"/>
    <s v="LA1441"/>
    <n v="4"/>
    <n v="24"/>
    <n v="6"/>
  </r>
  <r>
    <x v="6"/>
    <s v="Production 1443"/>
    <s v="Multi"/>
    <s v="lll"/>
    <x v="2109"/>
    <s v=""/>
    <s v="FAC1442"/>
    <n v="48"/>
    <n v="300"/>
    <n v="300"/>
    <s v="CS12X1492"/>
    <s v="LA0Q"/>
    <s v="LA1442"/>
    <n v="4"/>
    <n v="24"/>
    <n v="6"/>
  </r>
  <r>
    <x v="6"/>
    <s v="Production 1444"/>
    <s v="Multi"/>
    <s v="lll"/>
    <x v="2110"/>
    <s v=""/>
    <s v="FAC1443"/>
    <n v="48"/>
    <n v="300"/>
    <n v="300"/>
    <s v="CS12X1493"/>
    <s v="LA0Q"/>
    <s v="LA1443"/>
    <n v="4"/>
    <n v="24"/>
    <n v="6"/>
  </r>
  <r>
    <x v="6"/>
    <s v="Production 1445"/>
    <s v="Multi"/>
    <s v="lll"/>
    <x v="2111"/>
    <s v=""/>
    <s v="FAC1444"/>
    <n v="48"/>
    <n v="300"/>
    <n v="300"/>
    <s v="CS12X1494"/>
    <s v="LA0Q"/>
    <s v="LA1444"/>
    <n v="4"/>
    <n v="24"/>
    <n v="6"/>
  </r>
  <r>
    <x v="6"/>
    <s v="Production 1446"/>
    <s v="Multi"/>
    <s v="lll"/>
    <x v="2112"/>
    <s v=""/>
    <s v="FAC1445"/>
    <n v="48"/>
    <n v="300"/>
    <n v="300"/>
    <s v="CS12X1495"/>
    <s v="LA0Q"/>
    <s v="LA1445"/>
    <n v="4"/>
    <n v="24"/>
    <n v="6"/>
  </r>
  <r>
    <x v="6"/>
    <s v="Production 1447"/>
    <s v="Multi"/>
    <s v="lll"/>
    <x v="2113"/>
    <s v=""/>
    <s v="FAC1446"/>
    <n v="48"/>
    <n v="300"/>
    <n v="300"/>
    <s v="CS12X1496"/>
    <s v="LA0Q"/>
    <s v="LA1446"/>
    <n v="4"/>
    <n v="24"/>
    <n v="6"/>
  </r>
  <r>
    <x v="6"/>
    <s v="Production 1448"/>
    <s v="Multi"/>
    <s v="lll"/>
    <x v="2114"/>
    <s v=""/>
    <s v="FAC1447"/>
    <n v="48"/>
    <n v="300"/>
    <n v="300"/>
    <s v="CS12X1497"/>
    <s v="LA0Q"/>
    <s v="LA1447"/>
    <n v="4"/>
    <n v="24"/>
    <n v="6"/>
  </r>
  <r>
    <x v="6"/>
    <s v="Production 1449"/>
    <s v="Multi"/>
    <s v="lll"/>
    <x v="2115"/>
    <s v=""/>
    <s v="FAC1448"/>
    <n v="48"/>
    <n v="300"/>
    <n v="300"/>
    <s v="CS12X1498"/>
    <s v="LA0Q"/>
    <s v="LA1448"/>
    <n v="4"/>
    <n v="24"/>
    <n v="6"/>
  </r>
  <r>
    <x v="6"/>
    <s v="Production 1450"/>
    <s v="Multi"/>
    <s v="lll"/>
    <x v="2116"/>
    <s v=""/>
    <s v="FAC1449"/>
    <n v="48"/>
    <n v="300"/>
    <n v="300"/>
    <s v="CS12X1499"/>
    <s v="LA0Q"/>
    <s v="LA1449"/>
    <n v="4"/>
    <n v="24"/>
    <n v="6"/>
  </r>
  <r>
    <x v="6"/>
    <s v="Production 1451"/>
    <s v="Multi"/>
    <s v="lll"/>
    <x v="2117"/>
    <s v=""/>
    <s v="FAC1450"/>
    <n v="48"/>
    <n v="300"/>
    <n v="300"/>
    <s v="CS12X1500"/>
    <s v="LA0Q"/>
    <s v="LA1450"/>
    <n v="4"/>
    <n v="24"/>
    <n v="6"/>
  </r>
  <r>
    <x v="6"/>
    <s v="Production 1452"/>
    <s v="Multi"/>
    <s v="lll"/>
    <x v="2118"/>
    <s v=""/>
    <s v="FAC1451"/>
    <n v="48"/>
    <n v="300"/>
    <n v="300"/>
    <s v="CS12X1501"/>
    <s v="LA0Q"/>
    <s v="LA1451"/>
    <n v="4"/>
    <n v="24"/>
    <n v="6"/>
  </r>
  <r>
    <x v="6"/>
    <s v="Production 1453"/>
    <s v="Multi"/>
    <s v="lll"/>
    <x v="2119"/>
    <s v=""/>
    <s v="FAC1452"/>
    <n v="48"/>
    <n v="300"/>
    <n v="300"/>
    <s v="CS12X1502"/>
    <s v="LA0Q"/>
    <s v="LA1452"/>
    <n v="4"/>
    <n v="24"/>
    <n v="6"/>
  </r>
  <r>
    <x v="6"/>
    <s v="Production 1454"/>
    <s v="Multi"/>
    <s v="lll"/>
    <x v="2120"/>
    <s v=""/>
    <s v="FAC1453"/>
    <n v="48"/>
    <n v="300"/>
    <n v="300"/>
    <s v="CS12X1503"/>
    <s v="LA0Q"/>
    <s v="LA1453"/>
    <n v="4"/>
    <n v="24"/>
    <n v="6"/>
  </r>
  <r>
    <x v="6"/>
    <s v="Production 1455"/>
    <s v="Multi"/>
    <s v="lll"/>
    <x v="2121"/>
    <s v=""/>
    <s v="FAC1454"/>
    <n v="48"/>
    <n v="300"/>
    <n v="300"/>
    <s v="CS12X1504"/>
    <s v="LA0Q"/>
    <s v="LA1454"/>
    <n v="4"/>
    <n v="24"/>
    <n v="6"/>
  </r>
  <r>
    <x v="6"/>
    <s v="Production 1456"/>
    <s v="Multi"/>
    <s v="lll"/>
    <x v="2122"/>
    <s v=""/>
    <s v="FAC1455"/>
    <n v="48"/>
    <n v="300"/>
    <n v="300"/>
    <s v="CS12X1505"/>
    <s v="LA0Q"/>
    <s v="LA1455"/>
    <n v="4"/>
    <n v="24"/>
    <n v="6"/>
  </r>
  <r>
    <x v="6"/>
    <s v="Production 1457"/>
    <s v="Multi"/>
    <s v="lll"/>
    <x v="2123"/>
    <s v=""/>
    <s v="FAC1456"/>
    <n v="48"/>
    <n v="300"/>
    <n v="300"/>
    <s v="CS12X1506"/>
    <s v="LA0Q"/>
    <s v="LA1456"/>
    <n v="4"/>
    <n v="24"/>
    <n v="6"/>
  </r>
  <r>
    <x v="6"/>
    <s v="Production 1458"/>
    <s v="Multi"/>
    <s v="lll"/>
    <x v="2124"/>
    <s v=""/>
    <s v="FAC1457"/>
    <n v="48"/>
    <n v="300"/>
    <n v="300"/>
    <s v="CS12X1507"/>
    <s v="LA0Q"/>
    <s v="LA1457"/>
    <n v="4"/>
    <n v="24"/>
    <n v="6"/>
  </r>
  <r>
    <x v="6"/>
    <s v="Production 1459"/>
    <s v="Multi"/>
    <s v="lll"/>
    <x v="2125"/>
    <s v=""/>
    <s v="FAC1458"/>
    <n v="48"/>
    <n v="300"/>
    <n v="300"/>
    <s v="CS12X1508"/>
    <s v="LA0Q"/>
    <s v="LA1458"/>
    <n v="4"/>
    <n v="24"/>
    <n v="6"/>
  </r>
  <r>
    <x v="6"/>
    <s v="Production 1460"/>
    <s v="Multi"/>
    <s v="lll"/>
    <x v="2126"/>
    <s v=""/>
    <s v="FAC1459"/>
    <n v="48"/>
    <n v="300"/>
    <n v="300"/>
    <s v="CS12X1509"/>
    <s v="LA0Q"/>
    <s v="LA1459"/>
    <n v="4"/>
    <n v="24"/>
    <n v="6"/>
  </r>
  <r>
    <x v="6"/>
    <s v="Production 1461"/>
    <s v="Multi"/>
    <s v="lll"/>
    <x v="2127"/>
    <s v=""/>
    <s v="FAC1460"/>
    <n v="48"/>
    <n v="300"/>
    <n v="300"/>
    <s v="CS12X1510"/>
    <s v="LA0Q"/>
    <s v="LA1460"/>
    <n v="4"/>
    <n v="24"/>
    <n v="6"/>
  </r>
  <r>
    <x v="6"/>
    <s v="Production 1462"/>
    <s v="Multi"/>
    <s v="lll"/>
    <x v="2128"/>
    <s v=""/>
    <s v="FAC1461"/>
    <n v="48"/>
    <n v="300"/>
    <n v="300"/>
    <s v="CS12X1511"/>
    <s v="LA0Q"/>
    <s v="LA1461"/>
    <n v="4"/>
    <n v="24"/>
    <n v="6"/>
  </r>
  <r>
    <x v="6"/>
    <s v="Production 1463"/>
    <s v="Multi"/>
    <s v="lll"/>
    <x v="2129"/>
    <s v=""/>
    <s v="FAC1462"/>
    <n v="48"/>
    <n v="300"/>
    <n v="300"/>
    <s v="CS12X1512"/>
    <s v="LA0Q"/>
    <s v="LA1462"/>
    <n v="4"/>
    <n v="24"/>
    <n v="6"/>
  </r>
  <r>
    <x v="6"/>
    <s v="Production 1464"/>
    <s v="Multi"/>
    <s v="lll"/>
    <x v="2130"/>
    <s v=""/>
    <s v="FAC1463"/>
    <n v="48"/>
    <n v="300"/>
    <n v="300"/>
    <s v="CS12X1513"/>
    <s v="LA0Q"/>
    <s v="LA1463"/>
    <n v="4"/>
    <n v="24"/>
    <n v="6"/>
  </r>
  <r>
    <x v="6"/>
    <s v="Production 1465"/>
    <s v="Multi"/>
    <s v="lll"/>
    <x v="2131"/>
    <s v=""/>
    <s v="FAC1464"/>
    <n v="48"/>
    <n v="300"/>
    <n v="300"/>
    <s v="CS12X1514"/>
    <s v="LA0Q"/>
    <s v="LA1464"/>
    <n v="4"/>
    <n v="24"/>
    <n v="6"/>
  </r>
  <r>
    <x v="6"/>
    <s v="Production 1466"/>
    <s v="Multi"/>
    <s v="lll"/>
    <x v="2132"/>
    <s v=""/>
    <s v="FAC1465"/>
    <n v="48"/>
    <n v="300"/>
    <n v="300"/>
    <s v="CS12X1515"/>
    <s v="LA0Q"/>
    <s v="LA1465"/>
    <n v="4"/>
    <n v="24"/>
    <n v="6"/>
  </r>
  <r>
    <x v="6"/>
    <s v="Production 1467"/>
    <s v="Multi"/>
    <s v="lll"/>
    <x v="2133"/>
    <s v=""/>
    <s v="FAC1466"/>
    <n v="48"/>
    <n v="300"/>
    <n v="300"/>
    <s v="CS12X1516"/>
    <s v="LA0Q"/>
    <s v="LA1466"/>
    <n v="4"/>
    <n v="24"/>
    <n v="6"/>
  </r>
  <r>
    <x v="6"/>
    <s v="Production 1468"/>
    <s v="Multi"/>
    <s v="lll"/>
    <x v="2134"/>
    <s v=""/>
    <s v="FAC1467"/>
    <n v="48"/>
    <n v="300"/>
    <n v="300"/>
    <s v="CS12X1517"/>
    <s v="LA0Q"/>
    <s v="LA1467"/>
    <n v="4"/>
    <n v="24"/>
    <n v="6"/>
  </r>
  <r>
    <x v="6"/>
    <s v="Production 1469"/>
    <s v="Multi"/>
    <s v="lll"/>
    <x v="2135"/>
    <s v=""/>
    <s v="FAC1468"/>
    <n v="48"/>
    <n v="300"/>
    <n v="300"/>
    <s v="CS12X1518"/>
    <s v="LA0Q"/>
    <s v="LA1468"/>
    <n v="4"/>
    <n v="24"/>
    <n v="6"/>
  </r>
  <r>
    <x v="6"/>
    <s v="Production 1470"/>
    <s v="Multi"/>
    <s v="lll"/>
    <x v="2136"/>
    <s v=""/>
    <s v="FAC1469"/>
    <n v="48"/>
    <n v="300"/>
    <n v="300"/>
    <s v="CS12X1519"/>
    <s v="LA0Q"/>
    <s v="LA1469"/>
    <n v="4"/>
    <n v="24"/>
    <n v="6"/>
  </r>
  <r>
    <x v="6"/>
    <s v="Production 1471"/>
    <s v="Multi"/>
    <s v="lll"/>
    <x v="2137"/>
    <s v=""/>
    <s v="FAC1470"/>
    <n v="48"/>
    <n v="300"/>
    <n v="300"/>
    <s v="CS12X1520"/>
    <s v="LA0Q"/>
    <s v="LA1470"/>
    <n v="4"/>
    <n v="24"/>
    <n v="6"/>
  </r>
  <r>
    <x v="6"/>
    <s v="Production 1472"/>
    <s v="Multi"/>
    <s v="lll"/>
    <x v="2138"/>
    <s v=""/>
    <s v="FAC1471"/>
    <n v="48"/>
    <n v="300"/>
    <n v="300"/>
    <s v="CS12X1521"/>
    <s v="LA0Q"/>
    <s v="LA1471"/>
    <n v="4"/>
    <n v="24"/>
    <n v="6"/>
  </r>
  <r>
    <x v="6"/>
    <s v="Production 1473"/>
    <s v="Multi"/>
    <s v="lll"/>
    <x v="2139"/>
    <s v=""/>
    <s v="FAC1472"/>
    <n v="48"/>
    <n v="300"/>
    <n v="300"/>
    <s v="CS12X1522"/>
    <s v="LA0Q"/>
    <s v="LA1472"/>
    <n v="4"/>
    <n v="24"/>
    <n v="6"/>
  </r>
  <r>
    <x v="6"/>
    <s v="Production 1474"/>
    <s v="Multi"/>
    <s v="lll"/>
    <x v="2140"/>
    <s v=""/>
    <s v="FAC1473"/>
    <n v="48"/>
    <n v="300"/>
    <n v="300"/>
    <s v="CS12X1523"/>
    <s v="LA0Q"/>
    <s v="LA1473"/>
    <n v="4"/>
    <n v="24"/>
    <n v="6"/>
  </r>
  <r>
    <x v="6"/>
    <s v="Production 1475"/>
    <s v="Multi"/>
    <s v="lll"/>
    <x v="2141"/>
    <s v=""/>
    <s v="FAC1474"/>
    <n v="48"/>
    <n v="300"/>
    <n v="300"/>
    <s v="CS12X1524"/>
    <s v="LA0Q"/>
    <s v="LA1474"/>
    <n v="4"/>
    <n v="24"/>
    <n v="6"/>
  </r>
  <r>
    <x v="6"/>
    <s v="Production 1476"/>
    <s v="Multi"/>
    <s v="lll"/>
    <x v="2142"/>
    <s v=""/>
    <s v="FAC1475"/>
    <n v="48"/>
    <n v="300"/>
    <n v="300"/>
    <s v="CS12X1525"/>
    <s v="LA0Q"/>
    <s v="LA1475"/>
    <n v="4"/>
    <n v="24"/>
    <n v="6"/>
  </r>
  <r>
    <x v="6"/>
    <s v="Production 1477"/>
    <s v="Multi"/>
    <s v="lll"/>
    <x v="2143"/>
    <s v=""/>
    <s v="FAC1476"/>
    <n v="48"/>
    <n v="300"/>
    <n v="300"/>
    <s v="CS12X1526"/>
    <s v="LA0Q"/>
    <s v="LA1476"/>
    <n v="4"/>
    <n v="24"/>
    <n v="6"/>
  </r>
  <r>
    <x v="6"/>
    <s v="Production 1478"/>
    <s v="Multi"/>
    <s v="lll"/>
    <x v="2144"/>
    <s v=""/>
    <s v="FAC1477"/>
    <n v="48"/>
    <n v="300"/>
    <n v="300"/>
    <s v="CS12X1527"/>
    <s v="LA0Q"/>
    <s v="LA1477"/>
    <n v="4"/>
    <n v="24"/>
    <n v="6"/>
  </r>
  <r>
    <x v="6"/>
    <s v="Production 1479"/>
    <s v="Multi"/>
    <s v="lll"/>
    <x v="2145"/>
    <s v=""/>
    <s v="FAC1478"/>
    <n v="48"/>
    <n v="300"/>
    <n v="300"/>
    <s v="CS12X1528"/>
    <s v="LA0Q"/>
    <s v="LA1478"/>
    <n v="4"/>
    <n v="24"/>
    <n v="6"/>
  </r>
  <r>
    <x v="6"/>
    <s v="Production 1480"/>
    <s v="Multi"/>
    <s v="lll"/>
    <x v="2146"/>
    <s v=""/>
    <s v="FAC1479"/>
    <n v="48"/>
    <n v="300"/>
    <n v="300"/>
    <s v="CS12X1529"/>
    <s v="LA0Q"/>
    <s v="LA1479"/>
    <n v="4"/>
    <n v="24"/>
    <n v="6"/>
  </r>
  <r>
    <x v="6"/>
    <s v="Production 1481"/>
    <s v="Multi"/>
    <s v="lll"/>
    <x v="2147"/>
    <s v=""/>
    <s v="FAC1480"/>
    <n v="48"/>
    <n v="300"/>
    <n v="300"/>
    <s v="CS12X1530"/>
    <s v="LA0Q"/>
    <s v="LA1480"/>
    <n v="4"/>
    <n v="24"/>
    <n v="6"/>
  </r>
  <r>
    <x v="6"/>
    <s v="Production 1482"/>
    <s v="Multi"/>
    <s v="lll"/>
    <x v="2148"/>
    <s v=""/>
    <s v="FAC1481"/>
    <n v="48"/>
    <n v="300"/>
    <n v="300"/>
    <s v="CS12X1531"/>
    <s v="LA0Q"/>
    <s v="LA1481"/>
    <n v="4"/>
    <n v="24"/>
    <n v="6"/>
  </r>
  <r>
    <x v="6"/>
    <s v="Production 1483"/>
    <s v="Multi"/>
    <s v="lll"/>
    <x v="2149"/>
    <s v=""/>
    <s v="FAC1482"/>
    <n v="48"/>
    <n v="300"/>
    <n v="300"/>
    <s v="CS12X1532"/>
    <s v="LA0Q"/>
    <s v="LA1482"/>
    <n v="4"/>
    <n v="24"/>
    <n v="6"/>
  </r>
  <r>
    <x v="6"/>
    <s v="Production 1484"/>
    <s v="Multi"/>
    <s v="lll"/>
    <x v="2150"/>
    <s v=""/>
    <s v="FAC1483"/>
    <n v="48"/>
    <n v="300"/>
    <n v="300"/>
    <s v="CS12X1533"/>
    <s v="LA0Q"/>
    <s v="LA1483"/>
    <n v="4"/>
    <n v="24"/>
    <n v="6"/>
  </r>
  <r>
    <x v="6"/>
    <s v="Production 1485"/>
    <s v="Multi"/>
    <s v="lll"/>
    <x v="2151"/>
    <s v=""/>
    <s v="FAC1484"/>
    <n v="48"/>
    <n v="300"/>
    <n v="300"/>
    <s v="CS12X1534"/>
    <s v="LA0Q"/>
    <s v="LA1484"/>
    <n v="4"/>
    <n v="24"/>
    <n v="6"/>
  </r>
  <r>
    <x v="6"/>
    <s v="Production 1486"/>
    <s v="Multi"/>
    <s v="lll"/>
    <x v="2152"/>
    <s v=""/>
    <s v="FAC1485"/>
    <n v="48"/>
    <n v="300"/>
    <n v="300"/>
    <s v="CS12X1535"/>
    <s v="LA0Q"/>
    <s v="LA1485"/>
    <n v="4"/>
    <n v="24"/>
    <n v="6"/>
  </r>
  <r>
    <x v="6"/>
    <s v="Production 1487"/>
    <s v="Multi"/>
    <s v="lll"/>
    <x v="2153"/>
    <s v=""/>
    <s v="FAC1486"/>
    <n v="48"/>
    <n v="300"/>
    <n v="300"/>
    <s v="CS12X1536"/>
    <s v="LA0Q"/>
    <s v="LA1486"/>
    <n v="4"/>
    <n v="24"/>
    <n v="6"/>
  </r>
  <r>
    <x v="6"/>
    <s v="Production 1488"/>
    <s v="Multi"/>
    <s v="lll"/>
    <x v="2154"/>
    <s v=""/>
    <s v="FAC1487"/>
    <n v="48"/>
    <n v="300"/>
    <n v="300"/>
    <s v="CS12X1537"/>
    <s v="LA0Q"/>
    <s v="LA1487"/>
    <n v="4"/>
    <n v="24"/>
    <n v="6"/>
  </r>
  <r>
    <x v="6"/>
    <s v="Production 1489"/>
    <s v="Multi"/>
    <s v="lll"/>
    <x v="2155"/>
    <s v=""/>
    <s v="FAC1488"/>
    <n v="48"/>
    <n v="300"/>
    <n v="300"/>
    <s v="CS12X1538"/>
    <s v="LA0Q"/>
    <s v="LA1488"/>
    <n v="4"/>
    <n v="24"/>
    <n v="6"/>
  </r>
  <r>
    <x v="6"/>
    <s v="Production 1490"/>
    <s v="Multi"/>
    <s v="lll"/>
    <x v="2156"/>
    <s v=""/>
    <s v="FAC1489"/>
    <n v="48"/>
    <n v="300"/>
    <n v="300"/>
    <s v="CS12X1539"/>
    <s v="LA0Q"/>
    <s v="LA1489"/>
    <n v="4"/>
    <n v="24"/>
    <n v="6"/>
  </r>
  <r>
    <x v="6"/>
    <s v="Production 1491"/>
    <s v="Multi"/>
    <s v="lll"/>
    <x v="2157"/>
    <s v=""/>
    <s v="FAC1490"/>
    <n v="48"/>
    <n v="300"/>
    <n v="300"/>
    <s v="CS12X1540"/>
    <s v="LA0Q"/>
    <s v="LA1490"/>
    <n v="4"/>
    <n v="24"/>
    <n v="6"/>
  </r>
  <r>
    <x v="6"/>
    <s v="Production 1492"/>
    <s v="Multi"/>
    <s v="lll"/>
    <x v="2158"/>
    <s v=""/>
    <s v="FAC1491"/>
    <n v="48"/>
    <n v="300"/>
    <n v="300"/>
    <s v="CS12X1541"/>
    <s v="LA0Q"/>
    <s v="LA1491"/>
    <n v="4"/>
    <n v="24"/>
    <n v="6"/>
  </r>
  <r>
    <x v="6"/>
    <s v="Production 1493"/>
    <s v="Multi"/>
    <s v="lll"/>
    <x v="2159"/>
    <s v=""/>
    <s v="FAC1492"/>
    <n v="48"/>
    <n v="300"/>
    <n v="300"/>
    <s v="CS12X1542"/>
    <s v="LA0Q"/>
    <s v="LA1492"/>
    <n v="4"/>
    <n v="24"/>
    <n v="6"/>
  </r>
  <r>
    <x v="6"/>
    <s v="Production 1494"/>
    <s v="Multi"/>
    <s v="lll"/>
    <x v="2160"/>
    <s v=""/>
    <s v="FAC1493"/>
    <n v="48"/>
    <n v="300"/>
    <n v="300"/>
    <s v="CS12X1543"/>
    <s v="LA0Q"/>
    <s v="LA1493"/>
    <n v="4"/>
    <n v="24"/>
    <n v="6"/>
  </r>
  <r>
    <x v="6"/>
    <s v="Production 1495"/>
    <s v="Multi"/>
    <s v="lll"/>
    <x v="2161"/>
    <s v=""/>
    <s v="FAC1494"/>
    <n v="48"/>
    <n v="300"/>
    <n v="300"/>
    <s v="CS12X1544"/>
    <s v="LA0Q"/>
    <s v="LA1494"/>
    <n v="4"/>
    <n v="24"/>
    <n v="6"/>
  </r>
  <r>
    <x v="6"/>
    <s v="Production 1496"/>
    <s v="Multi"/>
    <s v="lll"/>
    <x v="2162"/>
    <s v=""/>
    <s v="FAC1495"/>
    <n v="48"/>
    <n v="300"/>
    <n v="300"/>
    <s v="CS12X1545"/>
    <s v="LA0Q"/>
    <s v="LA1495"/>
    <n v="4"/>
    <n v="24"/>
    <n v="6"/>
  </r>
  <r>
    <x v="6"/>
    <s v="Production 1497"/>
    <s v="Multi"/>
    <s v="lll"/>
    <x v="2163"/>
    <s v=""/>
    <s v="FAC1496"/>
    <n v="48"/>
    <n v="300"/>
    <n v="300"/>
    <s v="CS12X1546"/>
    <s v="LA0Q"/>
    <s v="LA1496"/>
    <n v="4"/>
    <n v="24"/>
    <n v="6"/>
  </r>
  <r>
    <x v="6"/>
    <s v="Production 1498"/>
    <s v="Multi"/>
    <s v="lll"/>
    <x v="2164"/>
    <s v=""/>
    <s v="FAC1497"/>
    <n v="48"/>
    <n v="300"/>
    <n v="300"/>
    <s v="CS12X1547"/>
    <s v="LA0Q"/>
    <s v="LA1497"/>
    <n v="4"/>
    <n v="24"/>
    <n v="6"/>
  </r>
  <r>
    <x v="6"/>
    <s v="Production 1499"/>
    <s v="Multi"/>
    <s v="lll"/>
    <x v="2165"/>
    <s v=""/>
    <s v="FAC1498"/>
    <n v="48"/>
    <n v="300"/>
    <n v="300"/>
    <s v="CS12X1548"/>
    <s v="LA0Q"/>
    <s v="LA1498"/>
    <n v="4"/>
    <n v="24"/>
    <n v="6"/>
  </r>
  <r>
    <x v="6"/>
    <s v="Production 1500"/>
    <s v="Multi"/>
    <s v="lll"/>
    <x v="2166"/>
    <s v=""/>
    <s v="FAC1499"/>
    <n v="48"/>
    <n v="300"/>
    <n v="300"/>
    <s v="CS12X1549"/>
    <s v="LA0Q"/>
    <s v="LA1499"/>
    <n v="4"/>
    <n v="24"/>
    <n v="6"/>
  </r>
  <r>
    <x v="6"/>
    <s v="Production 1501"/>
    <s v="Multi"/>
    <s v="lll"/>
    <x v="2167"/>
    <s v=""/>
    <s v="FAC1500"/>
    <n v="48"/>
    <n v="300"/>
    <n v="300"/>
    <s v="CS12X1550"/>
    <s v="LA0Q"/>
    <s v="LA1500"/>
    <n v="4"/>
    <n v="24"/>
    <n v="6"/>
  </r>
  <r>
    <x v="6"/>
    <s v="Production 1502"/>
    <s v="Multi"/>
    <s v="lll"/>
    <x v="2168"/>
    <s v=""/>
    <s v="FAC1501"/>
    <n v="48"/>
    <n v="300"/>
    <n v="300"/>
    <s v="CS12X1551"/>
    <s v="LA0Q"/>
    <s v="LA1501"/>
    <n v="4"/>
    <n v="24"/>
    <n v="6"/>
  </r>
  <r>
    <x v="6"/>
    <s v="Production 1503"/>
    <s v="Multi"/>
    <s v="lll"/>
    <x v="2169"/>
    <s v=""/>
    <s v="FAC1502"/>
    <n v="48"/>
    <n v="300"/>
    <n v="300"/>
    <s v="CS12X1552"/>
    <s v="LA0Q"/>
    <s v="LA1502"/>
    <n v="4"/>
    <n v="24"/>
    <n v="6"/>
  </r>
  <r>
    <x v="6"/>
    <s v="Production 1504"/>
    <s v="Multi"/>
    <s v="lll"/>
    <x v="2170"/>
    <s v=""/>
    <s v="FAC1503"/>
    <n v="48"/>
    <n v="300"/>
    <n v="300"/>
    <s v="CS12X1553"/>
    <s v="LA0Q"/>
    <s v="LA1503"/>
    <n v="4"/>
    <n v="24"/>
    <n v="6"/>
  </r>
  <r>
    <x v="6"/>
    <s v="Production 1505"/>
    <s v="Multi"/>
    <s v="lll"/>
    <x v="2171"/>
    <s v=""/>
    <s v="FAC1504"/>
    <n v="48"/>
    <n v="300"/>
    <n v="300"/>
    <s v="CS12X1554"/>
    <s v="LA0Q"/>
    <s v="LA1504"/>
    <n v="4"/>
    <n v="24"/>
    <n v="6"/>
  </r>
  <r>
    <x v="6"/>
    <s v="Production 1506"/>
    <s v="Multi"/>
    <s v="lll"/>
    <x v="2172"/>
    <s v=""/>
    <s v="FAC1505"/>
    <n v="48"/>
    <n v="300"/>
    <n v="300"/>
    <s v="CS12X1555"/>
    <s v="LA0Q"/>
    <s v="LA1505"/>
    <n v="4"/>
    <n v="24"/>
    <n v="6"/>
  </r>
  <r>
    <x v="6"/>
    <s v="Production 1507"/>
    <s v="Multi"/>
    <s v="lll"/>
    <x v="2173"/>
    <s v=""/>
    <s v="FAC1506"/>
    <n v="48"/>
    <n v="300"/>
    <n v="300"/>
    <s v="CS12X1556"/>
    <s v="LA0Q"/>
    <s v="LA1506"/>
    <n v="4"/>
    <n v="24"/>
    <n v="6"/>
  </r>
  <r>
    <x v="6"/>
    <s v="Production 1508"/>
    <s v="Multi"/>
    <s v="lll"/>
    <x v="2174"/>
    <s v=""/>
    <s v="FAC1507"/>
    <n v="48"/>
    <n v="300"/>
    <n v="300"/>
    <s v="CS12X1557"/>
    <s v="LA0Q"/>
    <s v="LA1507"/>
    <n v="4"/>
    <n v="24"/>
    <n v="6"/>
  </r>
  <r>
    <x v="6"/>
    <s v="Production 1509"/>
    <s v="Multi"/>
    <s v="lll"/>
    <x v="2175"/>
    <s v=""/>
    <s v="FAC1508"/>
    <n v="48"/>
    <n v="300"/>
    <n v="300"/>
    <s v="CS12X1558"/>
    <s v="LA0Q"/>
    <s v="LA1508"/>
    <n v="4"/>
    <n v="24"/>
    <n v="6"/>
  </r>
  <r>
    <x v="6"/>
    <s v="Production 1510"/>
    <s v="Multi"/>
    <s v="lll"/>
    <x v="2176"/>
    <s v=""/>
    <s v="FAC1509"/>
    <n v="48"/>
    <n v="300"/>
    <n v="300"/>
    <s v="CS12X1559"/>
    <s v="LA0Q"/>
    <s v="LA1509"/>
    <n v="4"/>
    <n v="24"/>
    <n v="6"/>
  </r>
  <r>
    <x v="6"/>
    <s v="Production 1511"/>
    <s v="Multi"/>
    <s v="lll"/>
    <x v="2177"/>
    <s v=""/>
    <s v="FAC1510"/>
    <n v="48"/>
    <n v="300"/>
    <n v="300"/>
    <s v="CS12X1560"/>
    <s v="LA0Q"/>
    <s v="LA1510"/>
    <n v="4"/>
    <n v="24"/>
    <n v="6"/>
  </r>
  <r>
    <x v="6"/>
    <s v="Production 1512"/>
    <s v="Multi"/>
    <s v="lll"/>
    <x v="2178"/>
    <s v=""/>
    <s v="FAC1511"/>
    <n v="48"/>
    <n v="300"/>
    <n v="300"/>
    <s v="CS12X1561"/>
    <s v="LA0Q"/>
    <s v="LA1511"/>
    <n v="4"/>
    <n v="24"/>
    <n v="6"/>
  </r>
  <r>
    <x v="6"/>
    <s v="Production 1513"/>
    <s v="Multi"/>
    <s v="lll"/>
    <x v="2179"/>
    <s v=""/>
    <s v="FAC1512"/>
    <n v="48"/>
    <n v="300"/>
    <n v="300"/>
    <s v="CS12X1562"/>
    <s v="LA0Q"/>
    <s v="LA1512"/>
    <n v="4"/>
    <n v="24"/>
    <n v="6"/>
  </r>
  <r>
    <x v="6"/>
    <s v="Production 1514"/>
    <s v="Multi"/>
    <s v="lll"/>
    <x v="2180"/>
    <s v=""/>
    <s v="FAC1513"/>
    <n v="48"/>
    <n v="300"/>
    <n v="300"/>
    <s v="CS12X1563"/>
    <s v="LA0Q"/>
    <s v="LA1513"/>
    <n v="4"/>
    <n v="24"/>
    <n v="6"/>
  </r>
  <r>
    <x v="6"/>
    <s v="Production 1515"/>
    <s v="Multi"/>
    <s v="lll"/>
    <x v="2181"/>
    <s v=""/>
    <s v="FAC1514"/>
    <n v="48"/>
    <n v="300"/>
    <n v="300"/>
    <s v="CS12X1564"/>
    <s v="LA0Q"/>
    <s v="LA1514"/>
    <n v="4"/>
    <n v="24"/>
    <n v="6"/>
  </r>
  <r>
    <x v="6"/>
    <s v="Production 1516"/>
    <s v="Multi"/>
    <s v="lll"/>
    <x v="2182"/>
    <s v=""/>
    <s v="FAC1515"/>
    <n v="48"/>
    <n v="300"/>
    <n v="300"/>
    <s v="CS12X1565"/>
    <s v="LA0Q"/>
    <s v="LA1515"/>
    <n v="4"/>
    <n v="24"/>
    <n v="6"/>
  </r>
  <r>
    <x v="6"/>
    <s v="Production 1517"/>
    <s v="Multi"/>
    <s v="lll"/>
    <x v="2183"/>
    <s v=""/>
    <s v="FAC1516"/>
    <n v="48"/>
    <n v="300"/>
    <n v="300"/>
    <s v="CS12X1566"/>
    <s v="LA0Q"/>
    <s v="LA1516"/>
    <n v="4"/>
    <n v="24"/>
    <n v="6"/>
  </r>
  <r>
    <x v="6"/>
    <s v="Production 1518"/>
    <s v="Multi"/>
    <s v="lll"/>
    <x v="2184"/>
    <s v=""/>
    <s v="FAC1517"/>
    <n v="48"/>
    <n v="300"/>
    <n v="300"/>
    <s v="CS12X1567"/>
    <s v="LA0Q"/>
    <s v="LA1517"/>
    <n v="4"/>
    <n v="24"/>
    <n v="6"/>
  </r>
  <r>
    <x v="6"/>
    <s v="Production 1519"/>
    <s v="Multi"/>
    <s v="lll"/>
    <x v="2185"/>
    <s v=""/>
    <s v="FAC1518"/>
    <n v="48"/>
    <n v="300"/>
    <n v="300"/>
    <s v="CS12X1568"/>
    <s v="LA0Q"/>
    <s v="LA1518"/>
    <n v="4"/>
    <n v="24"/>
    <n v="6"/>
  </r>
  <r>
    <x v="6"/>
    <s v="Production 1520"/>
    <s v="Multi"/>
    <s v="lll"/>
    <x v="2186"/>
    <s v=""/>
    <s v="FAC1519"/>
    <n v="48"/>
    <n v="300"/>
    <n v="300"/>
    <s v="CS12X1569"/>
    <s v="LA0Q"/>
    <s v="LA1519"/>
    <n v="4"/>
    <n v="24"/>
    <n v="6"/>
  </r>
  <r>
    <x v="6"/>
    <s v="Production 1521"/>
    <s v="Multi"/>
    <s v="lll"/>
    <x v="2187"/>
    <s v=""/>
    <s v="FAC1520"/>
    <n v="48"/>
    <n v="300"/>
    <n v="300"/>
    <s v="CS12X1570"/>
    <s v="LA0Q"/>
    <s v="LA1520"/>
    <n v="4"/>
    <n v="24"/>
    <n v="6"/>
  </r>
  <r>
    <x v="6"/>
    <s v="Production 1522"/>
    <s v="Multi"/>
    <s v="lll"/>
    <x v="2188"/>
    <s v=""/>
    <s v="FAC1521"/>
    <n v="48"/>
    <n v="300"/>
    <n v="300"/>
    <s v="CS12X1571"/>
    <s v="LA0Q"/>
    <s v="LA1521"/>
    <n v="4"/>
    <n v="24"/>
    <n v="6"/>
  </r>
  <r>
    <x v="6"/>
    <s v="Production 1523"/>
    <s v="Multi"/>
    <s v="lll"/>
    <x v="2189"/>
    <s v=""/>
    <s v="FAC1522"/>
    <n v="48"/>
    <n v="300"/>
    <n v="300"/>
    <s v="CS12X1572"/>
    <s v="LA0Q"/>
    <s v="LA1522"/>
    <n v="4"/>
    <n v="24"/>
    <n v="6"/>
  </r>
  <r>
    <x v="6"/>
    <s v="Production 1524"/>
    <s v="Multi"/>
    <s v="lll"/>
    <x v="2190"/>
    <s v=""/>
    <s v="FAC1523"/>
    <n v="48"/>
    <n v="300"/>
    <n v="300"/>
    <s v="CS12X1573"/>
    <s v="LA0Q"/>
    <s v="LA1523"/>
    <n v="4"/>
    <n v="24"/>
    <n v="6"/>
  </r>
  <r>
    <x v="6"/>
    <s v="Production 1525"/>
    <s v="Multi"/>
    <s v="lll"/>
    <x v="2191"/>
    <s v=""/>
    <s v="FAC1524"/>
    <n v="48"/>
    <n v="300"/>
    <n v="300"/>
    <s v="CS12X1574"/>
    <s v="LA0Q"/>
    <s v="LA1524"/>
    <n v="4"/>
    <n v="24"/>
    <n v="6"/>
  </r>
  <r>
    <x v="6"/>
    <s v="Production 1526"/>
    <s v="Multi"/>
    <s v="lll"/>
    <x v="2192"/>
    <s v=""/>
    <s v="FAC1525"/>
    <n v="48"/>
    <n v="300"/>
    <n v="300"/>
    <s v="CS12X1575"/>
    <s v="LA0Q"/>
    <s v="LA1525"/>
    <n v="4"/>
    <n v="24"/>
    <n v="6"/>
  </r>
  <r>
    <x v="6"/>
    <s v="Production 1527"/>
    <s v="Multi"/>
    <s v="lll"/>
    <x v="2193"/>
    <s v=""/>
    <s v="FAC1526"/>
    <n v="48"/>
    <n v="300"/>
    <n v="300"/>
    <s v="CS12X1576"/>
    <s v="LA0Q"/>
    <s v="LA1526"/>
    <n v="4"/>
    <n v="24"/>
    <n v="6"/>
  </r>
  <r>
    <x v="6"/>
    <s v="Production 1528"/>
    <s v="Multi"/>
    <s v="lll"/>
    <x v="2194"/>
    <s v=""/>
    <s v="FAC1527"/>
    <n v="48"/>
    <n v="300"/>
    <n v="300"/>
    <s v="CS12X1577"/>
    <s v="LA0Q"/>
    <s v="LA1527"/>
    <n v="4"/>
    <n v="24"/>
    <n v="6"/>
  </r>
  <r>
    <x v="6"/>
    <s v="Production 1529"/>
    <s v="Multi"/>
    <s v="lll"/>
    <x v="2195"/>
    <s v=""/>
    <s v="FAC1528"/>
    <n v="48"/>
    <n v="300"/>
    <n v="300"/>
    <s v="CS12X1578"/>
    <s v="LA0Q"/>
    <s v="LA1528"/>
    <n v="4"/>
    <n v="24"/>
    <n v="6"/>
  </r>
  <r>
    <x v="6"/>
    <s v="Production 1530"/>
    <s v="Multi"/>
    <s v="lll"/>
    <x v="2196"/>
    <s v=""/>
    <s v="FAC1529"/>
    <n v="48"/>
    <n v="300"/>
    <n v="300"/>
    <s v="CS12X1579"/>
    <s v="LA0Q"/>
    <s v="LA1529"/>
    <n v="4"/>
    <n v="24"/>
    <n v="6"/>
  </r>
  <r>
    <x v="6"/>
    <s v="Production 1531"/>
    <s v="Multi"/>
    <s v="lll"/>
    <x v="2197"/>
    <s v=""/>
    <s v="FAC1530"/>
    <n v="48"/>
    <n v="300"/>
    <n v="300"/>
    <s v="CS12X1580"/>
    <s v="LA0Q"/>
    <s v="LA1530"/>
    <n v="4"/>
    <n v="24"/>
    <n v="6"/>
  </r>
  <r>
    <x v="6"/>
    <s v="Production 1532"/>
    <s v="Multi"/>
    <s v="lll"/>
    <x v="2198"/>
    <s v=""/>
    <s v="FAC1531"/>
    <n v="48"/>
    <n v="300"/>
    <n v="300"/>
    <s v="CS12X1581"/>
    <s v="LA0Q"/>
    <s v="LA1531"/>
    <n v="4"/>
    <n v="24"/>
    <n v="6"/>
  </r>
  <r>
    <x v="6"/>
    <s v="Production 1533"/>
    <s v="Multi"/>
    <s v="lll"/>
    <x v="2199"/>
    <s v=""/>
    <s v="FAC1532"/>
    <n v="48"/>
    <n v="300"/>
    <n v="300"/>
    <s v="CS12X1582"/>
    <s v="LA0Q"/>
    <s v="LA1532"/>
    <n v="4"/>
    <n v="24"/>
    <n v="6"/>
  </r>
  <r>
    <x v="6"/>
    <s v="Production 1534"/>
    <s v="Multi"/>
    <s v="lll"/>
    <x v="2200"/>
    <s v=""/>
    <s v="FAC1533"/>
    <n v="48"/>
    <n v="300"/>
    <n v="300"/>
    <s v="CS12X1583"/>
    <s v="LA0Q"/>
    <s v="LA1533"/>
    <n v="4"/>
    <n v="24"/>
    <n v="6"/>
  </r>
  <r>
    <x v="6"/>
    <s v="Production 1535"/>
    <s v="Multi"/>
    <s v="lll"/>
    <x v="2201"/>
    <s v=""/>
    <s v="FAC1534"/>
    <n v="48"/>
    <n v="300"/>
    <n v="300"/>
    <s v="CS12X1584"/>
    <s v="LA0Q"/>
    <s v="LA1534"/>
    <n v="4"/>
    <n v="24"/>
    <n v="6"/>
  </r>
  <r>
    <x v="6"/>
    <s v="Production 1536"/>
    <s v="Multi"/>
    <s v="lll"/>
    <x v="2202"/>
    <s v=""/>
    <s v="FAC1535"/>
    <n v="48"/>
    <n v="300"/>
    <n v="300"/>
    <s v="CS12X1585"/>
    <s v="LA0Q"/>
    <s v="LA1535"/>
    <n v="4"/>
    <n v="24"/>
    <n v="6"/>
  </r>
  <r>
    <x v="6"/>
    <s v="Production 1537"/>
    <s v="Multi"/>
    <s v="lll"/>
    <x v="2203"/>
    <s v=""/>
    <s v="FAC1536"/>
    <n v="48"/>
    <n v="300"/>
    <n v="300"/>
    <s v="CS12X1586"/>
    <s v="LA0Q"/>
    <s v="LA1536"/>
    <n v="4"/>
    <n v="24"/>
    <n v="6"/>
  </r>
  <r>
    <x v="6"/>
    <s v="Production 1538"/>
    <s v="Multi"/>
    <s v="lll"/>
    <x v="2204"/>
    <s v=""/>
    <s v="FAC1537"/>
    <n v="48"/>
    <n v="300"/>
    <n v="300"/>
    <s v="CS12X1587"/>
    <s v="LA0Q"/>
    <s v="LA1537"/>
    <n v="4"/>
    <n v="24"/>
    <n v="6"/>
  </r>
  <r>
    <x v="6"/>
    <s v="Production 1539"/>
    <s v="Multi"/>
    <s v="lll"/>
    <x v="2205"/>
    <s v=""/>
    <s v="FAC1538"/>
    <n v="48"/>
    <n v="300"/>
    <n v="300"/>
    <s v="CS12X1588"/>
    <s v="LA0Q"/>
    <s v="LA1538"/>
    <n v="4"/>
    <n v="24"/>
    <n v="6"/>
  </r>
  <r>
    <x v="6"/>
    <s v="Production 1540"/>
    <s v="Multi"/>
    <s v="lll"/>
    <x v="2206"/>
    <s v=""/>
    <s v="FAC1539"/>
    <n v="48"/>
    <n v="300"/>
    <n v="300"/>
    <s v="CS12X1589"/>
    <s v="LA0Q"/>
    <s v="LA1539"/>
    <n v="4"/>
    <n v="24"/>
    <n v="6"/>
  </r>
  <r>
    <x v="6"/>
    <s v="Production 1541"/>
    <s v="Multi"/>
    <s v="lll"/>
    <x v="2207"/>
    <s v=""/>
    <s v="FAC1540"/>
    <n v="48"/>
    <n v="300"/>
    <n v="300"/>
    <s v="CS12X1590"/>
    <s v="LA0Q"/>
    <s v="LA1540"/>
    <n v="4"/>
    <n v="24"/>
    <n v="6"/>
  </r>
  <r>
    <x v="6"/>
    <s v="Production 1542"/>
    <s v="Multi"/>
    <s v="lll"/>
    <x v="2208"/>
    <s v=""/>
    <s v="FAC1541"/>
    <n v="48"/>
    <n v="300"/>
    <n v="300"/>
    <s v="CS12X1591"/>
    <s v="LA0Q"/>
    <s v="LA1541"/>
    <n v="4"/>
    <n v="24"/>
    <n v="6"/>
  </r>
  <r>
    <x v="6"/>
    <s v="Production 1543"/>
    <s v="Multi"/>
    <s v="lll"/>
    <x v="2209"/>
    <s v=""/>
    <s v="FAC1542"/>
    <n v="48"/>
    <n v="300"/>
    <n v="300"/>
    <s v="CS12X1592"/>
    <s v="LA0Q"/>
    <s v="LA1542"/>
    <n v="4"/>
    <n v="24"/>
    <n v="6"/>
  </r>
  <r>
    <x v="6"/>
    <s v="Production 1544"/>
    <s v="Multi"/>
    <s v="lll"/>
    <x v="2210"/>
    <s v=""/>
    <s v="FAC1543"/>
    <n v="48"/>
    <n v="300"/>
    <n v="300"/>
    <s v="CS12X1593"/>
    <s v="LA0Q"/>
    <s v="LA1543"/>
    <n v="4"/>
    <n v="24"/>
    <n v="6"/>
  </r>
  <r>
    <x v="6"/>
    <s v="Production 1545"/>
    <s v="Multi"/>
    <s v="lll"/>
    <x v="2211"/>
    <s v=""/>
    <s v="FAC1544"/>
    <n v="48"/>
    <n v="300"/>
    <n v="300"/>
    <s v="CS12X1594"/>
    <s v="LA0Q"/>
    <s v="LA1544"/>
    <n v="4"/>
    <n v="24"/>
    <n v="6"/>
  </r>
  <r>
    <x v="6"/>
    <s v="Production 1546"/>
    <s v="Multi"/>
    <s v="lll"/>
    <x v="2212"/>
    <s v=""/>
    <s v="FAC1545"/>
    <n v="48"/>
    <n v="300"/>
    <n v="300"/>
    <s v="CS12X1595"/>
    <s v="LA0Q"/>
    <s v="LA1545"/>
    <n v="4"/>
    <n v="24"/>
    <n v="6"/>
  </r>
  <r>
    <x v="6"/>
    <s v="Production 1547"/>
    <s v="Multi"/>
    <s v="lll"/>
    <x v="2213"/>
    <s v=""/>
    <s v="FAC1546"/>
    <n v="48"/>
    <n v="300"/>
    <n v="300"/>
    <s v="CS12X1596"/>
    <s v="LA0Q"/>
    <s v="LA1546"/>
    <n v="4"/>
    <n v="24"/>
    <n v="6"/>
  </r>
  <r>
    <x v="6"/>
    <s v="Production 1548"/>
    <s v="Multi"/>
    <s v="lll"/>
    <x v="2214"/>
    <s v=""/>
    <s v="FAC1547"/>
    <n v="48"/>
    <n v="300"/>
    <n v="300"/>
    <s v="CS12X1597"/>
    <s v="LA0Q"/>
    <s v="LA1547"/>
    <n v="4"/>
    <n v="24"/>
    <n v="6"/>
  </r>
  <r>
    <x v="6"/>
    <s v="Production 1549"/>
    <s v="Multi"/>
    <s v="lll"/>
    <x v="2215"/>
    <s v=""/>
    <s v="FAC1548"/>
    <n v="48"/>
    <n v="300"/>
    <n v="300"/>
    <s v="CS12X1598"/>
    <s v="LA0Q"/>
    <s v="LA1548"/>
    <n v="4"/>
    <n v="24"/>
    <n v="6"/>
  </r>
  <r>
    <x v="6"/>
    <s v="Production 1550"/>
    <s v="Multi"/>
    <s v="lll"/>
    <x v="2216"/>
    <s v=""/>
    <s v="FAC1549"/>
    <n v="48"/>
    <n v="300"/>
    <n v="300"/>
    <s v="CS12X1599"/>
    <s v="LA0Q"/>
    <s v="LA1549"/>
    <n v="4"/>
    <n v="24"/>
    <n v="6"/>
  </r>
  <r>
    <x v="6"/>
    <s v="Production 1551"/>
    <s v="Multi"/>
    <s v="lll"/>
    <x v="2217"/>
    <s v=""/>
    <s v="FAC1550"/>
    <n v="48"/>
    <n v="300"/>
    <n v="300"/>
    <s v="CS12X1600"/>
    <s v="LA0Q"/>
    <s v="LA1550"/>
    <n v="4"/>
    <n v="24"/>
    <n v="6"/>
  </r>
  <r>
    <x v="6"/>
    <s v="Production 1552"/>
    <s v="Multi"/>
    <s v="lll"/>
    <x v="2218"/>
    <s v=""/>
    <s v="FAC1551"/>
    <n v="48"/>
    <n v="300"/>
    <n v="300"/>
    <s v="CS12X1601"/>
    <s v="LA0Q"/>
    <s v="LA1551"/>
    <n v="4"/>
    <n v="24"/>
    <n v="6"/>
  </r>
  <r>
    <x v="6"/>
    <s v="Production 1553"/>
    <s v="Multi"/>
    <s v="lll"/>
    <x v="2219"/>
    <s v=""/>
    <s v="FAC1552"/>
    <n v="48"/>
    <n v="300"/>
    <n v="300"/>
    <s v="CS12X1602"/>
    <s v="LA0Q"/>
    <s v="LA1552"/>
    <n v="4"/>
    <n v="24"/>
    <n v="6"/>
  </r>
  <r>
    <x v="6"/>
    <s v="Production 1554"/>
    <s v="Multi"/>
    <s v="lll"/>
    <x v="2220"/>
    <s v=""/>
    <s v="FAC1553"/>
    <n v="48"/>
    <n v="300"/>
    <n v="300"/>
    <s v="CS12X1603"/>
    <s v="LA0Q"/>
    <s v="LA1553"/>
    <n v="4"/>
    <n v="24"/>
    <n v="6"/>
  </r>
  <r>
    <x v="6"/>
    <s v="Production 1555"/>
    <s v="Multi"/>
    <s v="lll"/>
    <x v="2221"/>
    <s v=""/>
    <s v="FAC1554"/>
    <n v="48"/>
    <n v="300"/>
    <n v="300"/>
    <s v="CS12X1604"/>
    <s v="LA0Q"/>
    <s v="LA1554"/>
    <n v="4"/>
    <n v="24"/>
    <n v="6"/>
  </r>
  <r>
    <x v="6"/>
    <s v="Production 1556"/>
    <s v="Multi"/>
    <s v="lll"/>
    <x v="2222"/>
    <s v=""/>
    <s v="FAC1555"/>
    <n v="48"/>
    <n v="300"/>
    <n v="300"/>
    <s v="CS12X1605"/>
    <s v="LA0Q"/>
    <s v="LA1555"/>
    <n v="4"/>
    <n v="24"/>
    <n v="6"/>
  </r>
  <r>
    <x v="6"/>
    <s v="Production 1557"/>
    <s v="Multi"/>
    <s v="lll"/>
    <x v="2223"/>
    <s v=""/>
    <s v="FAC1556"/>
    <n v="48"/>
    <n v="300"/>
    <n v="300"/>
    <s v="CS12X1606"/>
    <s v="LA0Q"/>
    <s v="LA1556"/>
    <n v="4"/>
    <n v="24"/>
    <n v="6"/>
  </r>
  <r>
    <x v="6"/>
    <s v="Production 1558"/>
    <s v="Multi"/>
    <s v="lll"/>
    <x v="2224"/>
    <s v=""/>
    <s v="FAC1557"/>
    <n v="48"/>
    <n v="300"/>
    <n v="300"/>
    <s v="CS12X1607"/>
    <s v="LA0Q"/>
    <s v="LA1557"/>
    <n v="4"/>
    <n v="24"/>
    <n v="6"/>
  </r>
  <r>
    <x v="6"/>
    <s v="Production 1559"/>
    <s v="Multi"/>
    <s v="lll"/>
    <x v="2225"/>
    <s v=""/>
    <s v="FAC1558"/>
    <n v="48"/>
    <n v="300"/>
    <n v="300"/>
    <s v="CS12X1608"/>
    <s v="LA0Q"/>
    <s v="LA1558"/>
    <n v="4"/>
    <n v="24"/>
    <n v="6"/>
  </r>
  <r>
    <x v="6"/>
    <s v="Production 1560"/>
    <s v="Multi"/>
    <s v="lll"/>
    <x v="2226"/>
    <s v=""/>
    <s v="FAC1559"/>
    <n v="48"/>
    <n v="300"/>
    <n v="300"/>
    <s v="CS12X1609"/>
    <s v="LA0Q"/>
    <s v="LA1559"/>
    <n v="4"/>
    <n v="24"/>
    <n v="6"/>
  </r>
  <r>
    <x v="6"/>
    <s v="Production 1561"/>
    <s v="Multi"/>
    <s v="lll"/>
    <x v="2227"/>
    <s v=""/>
    <s v="FAC1560"/>
    <n v="48"/>
    <n v="300"/>
    <n v="300"/>
    <s v="CS12X1610"/>
    <s v="LA0Q"/>
    <s v="LA1560"/>
    <n v="4"/>
    <n v="24"/>
    <n v="6"/>
  </r>
  <r>
    <x v="6"/>
    <s v="Production 1562"/>
    <s v="Multi"/>
    <s v="lll"/>
    <x v="2228"/>
    <s v=""/>
    <s v="FAC1561"/>
    <n v="48"/>
    <n v="300"/>
    <n v="300"/>
    <s v="CS12X1611"/>
    <s v="LA0Q"/>
    <s v="LA1561"/>
    <n v="4"/>
    <n v="24"/>
    <n v="6"/>
  </r>
  <r>
    <x v="6"/>
    <s v="Production 1563"/>
    <s v="Multi"/>
    <s v="lll"/>
    <x v="2229"/>
    <s v=""/>
    <s v="FAC1562"/>
    <n v="48"/>
    <n v="300"/>
    <n v="300"/>
    <s v="CS12X1612"/>
    <s v="LA0Q"/>
    <s v="LA1562"/>
    <n v="4"/>
    <n v="24"/>
    <n v="6"/>
  </r>
  <r>
    <x v="6"/>
    <s v="Production 1564"/>
    <s v="Multi"/>
    <s v="lll"/>
    <x v="2230"/>
    <s v=""/>
    <s v="FAC1563"/>
    <n v="48"/>
    <n v="300"/>
    <n v="300"/>
    <s v="CS12X1613"/>
    <s v="LA0Q"/>
    <s v="LA1563"/>
    <n v="4"/>
    <n v="24"/>
    <n v="6"/>
  </r>
  <r>
    <x v="6"/>
    <s v="Production 1565"/>
    <s v="Multi"/>
    <s v="lll"/>
    <x v="2231"/>
    <s v=""/>
    <s v="FAC1564"/>
    <n v="48"/>
    <n v="300"/>
    <n v="300"/>
    <s v="CS12X1614"/>
    <s v="LA0Q"/>
    <s v="LA1564"/>
    <n v="4"/>
    <n v="24"/>
    <n v="6"/>
  </r>
  <r>
    <x v="6"/>
    <s v="Production 1566"/>
    <s v="Multi"/>
    <s v="lll"/>
    <x v="2232"/>
    <s v=""/>
    <s v="FAC1565"/>
    <n v="48"/>
    <n v="300"/>
    <n v="300"/>
    <s v="CS12X1615"/>
    <s v="LA0Q"/>
    <s v="LA1565"/>
    <n v="4"/>
    <n v="24"/>
    <n v="6"/>
  </r>
  <r>
    <x v="6"/>
    <s v="Production 1567"/>
    <s v="Multi"/>
    <s v="lll"/>
    <x v="2233"/>
    <s v=""/>
    <s v="FAC1566"/>
    <n v="48"/>
    <n v="300"/>
    <n v="300"/>
    <s v="CS12X1616"/>
    <s v="LA0Q"/>
    <s v="LA1566"/>
    <n v="4"/>
    <n v="24"/>
    <n v="6"/>
  </r>
  <r>
    <x v="6"/>
    <s v="Production 1568"/>
    <s v="Multi"/>
    <s v="lll"/>
    <x v="2234"/>
    <s v=""/>
    <s v="FAC1567"/>
    <n v="48"/>
    <n v="300"/>
    <n v="300"/>
    <s v="CS12X1617"/>
    <s v="LA0Q"/>
    <s v="LA1567"/>
    <n v="4"/>
    <n v="24"/>
    <n v="6"/>
  </r>
  <r>
    <x v="6"/>
    <s v="Production 1569"/>
    <s v="Multi"/>
    <s v="lll"/>
    <x v="2235"/>
    <s v=""/>
    <s v="FAC1568"/>
    <n v="48"/>
    <n v="300"/>
    <n v="300"/>
    <s v="CS12X1618"/>
    <s v="LA0Q"/>
    <s v="LA1568"/>
    <n v="4"/>
    <n v="24"/>
    <n v="6"/>
  </r>
  <r>
    <x v="6"/>
    <s v="Production 1570"/>
    <s v="Multi"/>
    <s v="lll"/>
    <x v="2236"/>
    <s v=""/>
    <s v="FAC1569"/>
    <n v="48"/>
    <n v="300"/>
    <n v="300"/>
    <s v="CS12X1619"/>
    <s v="LA0Q"/>
    <s v="LA1569"/>
    <n v="4"/>
    <n v="24"/>
    <n v="6"/>
  </r>
  <r>
    <x v="6"/>
    <s v="Production 1571"/>
    <s v="Multi"/>
    <s v="lll"/>
    <x v="2237"/>
    <s v=""/>
    <s v="FAC1570"/>
    <n v="48"/>
    <n v="300"/>
    <n v="300"/>
    <s v="CS12X1620"/>
    <s v="LA0Q"/>
    <s v="LA1570"/>
    <n v="4"/>
    <n v="24"/>
    <n v="6"/>
  </r>
  <r>
    <x v="6"/>
    <s v="Production 1572"/>
    <s v="Multi"/>
    <s v="lll"/>
    <x v="2238"/>
    <s v=""/>
    <s v="FAC1571"/>
    <n v="48"/>
    <n v="300"/>
    <n v="300"/>
    <s v="CS12X1621"/>
    <s v="LA0Q"/>
    <s v="LA1571"/>
    <n v="4"/>
    <n v="24"/>
    <n v="6"/>
  </r>
  <r>
    <x v="6"/>
    <s v="Production 1573"/>
    <s v="Multi"/>
    <s v="lll"/>
    <x v="2239"/>
    <s v=""/>
    <s v="FAC1572"/>
    <n v="48"/>
    <n v="300"/>
    <n v="300"/>
    <s v="CS12X1622"/>
    <s v="LA0Q"/>
    <s v="LA1572"/>
    <n v="4"/>
    <n v="24"/>
    <n v="6"/>
  </r>
  <r>
    <x v="6"/>
    <s v="Production 1574"/>
    <s v="Multi"/>
    <s v="lll"/>
    <x v="2240"/>
    <s v=""/>
    <s v="FAC1573"/>
    <n v="48"/>
    <n v="300"/>
    <n v="300"/>
    <s v="CS12X1623"/>
    <s v="LA0Q"/>
    <s v="LA1573"/>
    <n v="4"/>
    <n v="24"/>
    <n v="6"/>
  </r>
  <r>
    <x v="6"/>
    <s v="Production 1575"/>
    <s v="Multi"/>
    <s v="lll"/>
    <x v="2241"/>
    <s v=""/>
    <s v="FAC1574"/>
    <n v="48"/>
    <n v="300"/>
    <n v="300"/>
    <s v="CS12X1624"/>
    <s v="LA0Q"/>
    <s v="LA1574"/>
    <n v="4"/>
    <n v="24"/>
    <n v="6"/>
  </r>
  <r>
    <x v="6"/>
    <s v="Production 1576"/>
    <s v="Multi"/>
    <s v="lll"/>
    <x v="2242"/>
    <s v=""/>
    <s v="FAC1575"/>
    <n v="48"/>
    <n v="300"/>
    <n v="300"/>
    <s v="CS12X1625"/>
    <s v="LA0Q"/>
    <s v="LA1575"/>
    <n v="4"/>
    <n v="24"/>
    <n v="6"/>
  </r>
  <r>
    <x v="6"/>
    <s v="Production 1577"/>
    <s v="Multi"/>
    <s v="lll"/>
    <x v="2243"/>
    <s v=""/>
    <s v="FAC1576"/>
    <n v="48"/>
    <n v="300"/>
    <n v="300"/>
    <s v="CS12X1626"/>
    <s v="LA0Q"/>
    <s v="LA1576"/>
    <n v="4"/>
    <n v="24"/>
    <n v="6"/>
  </r>
  <r>
    <x v="6"/>
    <s v="Production 1578"/>
    <s v="Multi"/>
    <s v="lll"/>
    <x v="2244"/>
    <s v=""/>
    <s v="FAC1577"/>
    <n v="48"/>
    <n v="300"/>
    <n v="300"/>
    <s v="CS12X1627"/>
    <s v="LA0Q"/>
    <s v="LA1577"/>
    <n v="4"/>
    <n v="24"/>
    <n v="6"/>
  </r>
  <r>
    <x v="6"/>
    <s v="Production 1579"/>
    <s v="Multi"/>
    <s v="lll"/>
    <x v="2245"/>
    <s v=""/>
    <s v="FAC1578"/>
    <n v="48"/>
    <n v="300"/>
    <n v="300"/>
    <s v="CS12X1628"/>
    <s v="LA0Q"/>
    <s v="LA1578"/>
    <n v="4"/>
    <n v="24"/>
    <n v="6"/>
  </r>
  <r>
    <x v="6"/>
    <s v="Production 1580"/>
    <s v="Multi"/>
    <s v="lll"/>
    <x v="2246"/>
    <s v=""/>
    <s v="FAC1579"/>
    <n v="48"/>
    <n v="300"/>
    <n v="300"/>
    <s v="CS12X1629"/>
    <s v="LA0Q"/>
    <s v="LA1579"/>
    <n v="4"/>
    <n v="24"/>
    <n v="6"/>
  </r>
  <r>
    <x v="6"/>
    <s v="Production 1581"/>
    <s v="Multi"/>
    <s v="lll"/>
    <x v="2247"/>
    <s v=""/>
    <s v="FAC1580"/>
    <n v="48"/>
    <n v="300"/>
    <n v="300"/>
    <s v="CS12X1630"/>
    <s v="LA0Q"/>
    <s v="LA1580"/>
    <n v="4"/>
    <n v="24"/>
    <n v="6"/>
  </r>
  <r>
    <x v="6"/>
    <s v="Production 1582"/>
    <s v="Multi"/>
    <s v="lll"/>
    <x v="2248"/>
    <s v=""/>
    <s v="FAC1581"/>
    <n v="48"/>
    <n v="300"/>
    <n v="300"/>
    <s v="CS12X1631"/>
    <s v="LA0Q"/>
    <s v="LA1581"/>
    <n v="4"/>
    <n v="24"/>
    <n v="6"/>
  </r>
  <r>
    <x v="6"/>
    <s v="Production 1583"/>
    <s v="Multi"/>
    <s v="lll"/>
    <x v="2249"/>
    <s v=""/>
    <s v="FAC1582"/>
    <n v="48"/>
    <n v="300"/>
    <n v="300"/>
    <s v="CS12X1632"/>
    <s v="LA0Q"/>
    <s v="LA1582"/>
    <n v="4"/>
    <n v="24"/>
    <n v="6"/>
  </r>
  <r>
    <x v="6"/>
    <s v="Production 1584"/>
    <s v="Multi"/>
    <s v="lll"/>
    <x v="2250"/>
    <s v=""/>
    <s v="FAC1583"/>
    <n v="48"/>
    <n v="300"/>
    <n v="300"/>
    <s v="CS12X1633"/>
    <s v="LA0Q"/>
    <s v="LA1583"/>
    <n v="4"/>
    <n v="24"/>
    <n v="6"/>
  </r>
  <r>
    <x v="6"/>
    <s v="Production 1585"/>
    <s v="Multi"/>
    <s v="lll"/>
    <x v="2251"/>
    <s v=""/>
    <s v="FAC1584"/>
    <n v="48"/>
    <n v="300"/>
    <n v="300"/>
    <s v="CS12X1634"/>
    <s v="LA0Q"/>
    <s v="LA1584"/>
    <n v="4"/>
    <n v="24"/>
    <n v="6"/>
  </r>
  <r>
    <x v="6"/>
    <s v="Production 1586"/>
    <s v="Multi"/>
    <s v="lll"/>
    <x v="2252"/>
    <s v=""/>
    <s v="FAC1585"/>
    <n v="48"/>
    <n v="300"/>
    <n v="300"/>
    <s v="CS12X1635"/>
    <s v="LA0Q"/>
    <s v="LA1585"/>
    <n v="4"/>
    <n v="24"/>
    <n v="6"/>
  </r>
  <r>
    <x v="6"/>
    <s v="Production 1587"/>
    <s v="Multi"/>
    <s v="lll"/>
    <x v="2253"/>
    <s v=""/>
    <s v="FAC1586"/>
    <n v="48"/>
    <n v="300"/>
    <n v="300"/>
    <s v="CS12X1636"/>
    <s v="LA0Q"/>
    <s v="LA1586"/>
    <n v="4"/>
    <n v="24"/>
    <n v="6"/>
  </r>
  <r>
    <x v="6"/>
    <s v="Production 1588"/>
    <s v="Multi"/>
    <s v="lll"/>
    <x v="2254"/>
    <s v=""/>
    <s v="FAC1587"/>
    <n v="48"/>
    <n v="300"/>
    <n v="300"/>
    <s v="CS12X1637"/>
    <s v="LA0Q"/>
    <s v="LA1587"/>
    <n v="4"/>
    <n v="24"/>
    <n v="6"/>
  </r>
  <r>
    <x v="6"/>
    <s v="Production 1589"/>
    <s v="Multi"/>
    <s v="lll"/>
    <x v="2255"/>
    <s v=""/>
    <s v="FAC1588"/>
    <n v="48"/>
    <n v="300"/>
    <n v="300"/>
    <s v="CS12X1638"/>
    <s v="LA0Q"/>
    <s v="LA1588"/>
    <n v="4"/>
    <n v="24"/>
    <n v="6"/>
  </r>
  <r>
    <x v="6"/>
    <s v="Production 1590"/>
    <s v="Multi"/>
    <s v="lll"/>
    <x v="2256"/>
    <s v=""/>
    <s v="FAC1589"/>
    <n v="48"/>
    <n v="300"/>
    <n v="300"/>
    <s v="CS12X1639"/>
    <s v="LA0Q"/>
    <s v="LA1589"/>
    <n v="4"/>
    <n v="24"/>
    <n v="6"/>
  </r>
  <r>
    <x v="6"/>
    <s v="Production 1591"/>
    <s v="Multi"/>
    <s v="lll"/>
    <x v="2257"/>
    <s v=""/>
    <s v="FAC1590"/>
    <n v="48"/>
    <n v="300"/>
    <n v="300"/>
    <s v="CS12X1640"/>
    <s v="LA0Q"/>
    <s v="LA1590"/>
    <n v="4"/>
    <n v="24"/>
    <n v="6"/>
  </r>
  <r>
    <x v="6"/>
    <s v="Production 1592"/>
    <s v="Multi"/>
    <s v="lll"/>
    <x v="2258"/>
    <s v=""/>
    <s v="FAC1591"/>
    <n v="48"/>
    <n v="300"/>
    <n v="300"/>
    <s v="CS12X1641"/>
    <s v="LA0Q"/>
    <s v="LA1591"/>
    <n v="4"/>
    <n v="24"/>
    <n v="6"/>
  </r>
  <r>
    <x v="6"/>
    <s v="Production 1593"/>
    <s v="Multi"/>
    <s v="lll"/>
    <x v="2259"/>
    <s v=""/>
    <s v="FAC1592"/>
    <n v="48"/>
    <n v="300"/>
    <n v="300"/>
    <s v="CS12X1642"/>
    <s v="LA0Q"/>
    <s v="LA1592"/>
    <n v="4"/>
    <n v="24"/>
    <n v="6"/>
  </r>
  <r>
    <x v="6"/>
    <s v="Production 1594"/>
    <s v="Multi"/>
    <s v="lll"/>
    <x v="2260"/>
    <s v=""/>
    <s v="FAC1593"/>
    <n v="48"/>
    <n v="300"/>
    <n v="300"/>
    <s v="CS12X1643"/>
    <s v="LA0Q"/>
    <s v="LA1593"/>
    <n v="4"/>
    <n v="24"/>
    <n v="6"/>
  </r>
  <r>
    <x v="6"/>
    <s v="Production 1595"/>
    <s v="Multi"/>
    <s v="lll"/>
    <x v="2261"/>
    <s v=""/>
    <s v="FAC1594"/>
    <n v="48"/>
    <n v="300"/>
    <n v="300"/>
    <s v="CS12X1644"/>
    <s v="LA0Q"/>
    <s v="LA1594"/>
    <n v="4"/>
    <n v="24"/>
    <n v="6"/>
  </r>
  <r>
    <x v="6"/>
    <s v="Production 1596"/>
    <s v="Multi"/>
    <s v="lll"/>
    <x v="2262"/>
    <s v=""/>
    <s v="FAC1595"/>
    <n v="48"/>
    <n v="300"/>
    <n v="300"/>
    <s v="CS12X1645"/>
    <s v="LA0Q"/>
    <s v="LA1595"/>
    <n v="4"/>
    <n v="24"/>
    <n v="6"/>
  </r>
  <r>
    <x v="6"/>
    <s v="Production 1597"/>
    <s v="Multi"/>
    <s v="lll"/>
    <x v="2263"/>
    <s v=""/>
    <s v="FAC1596"/>
    <n v="48"/>
    <n v="300"/>
    <n v="300"/>
    <s v="CS12X1646"/>
    <s v="LA0Q"/>
    <s v="LA1596"/>
    <n v="4"/>
    <n v="24"/>
    <n v="6"/>
  </r>
  <r>
    <x v="6"/>
    <s v="Production 1598"/>
    <s v="Multi"/>
    <s v="lll"/>
    <x v="2264"/>
    <s v=""/>
    <s v="FAC1597"/>
    <n v="48"/>
    <n v="300"/>
    <n v="300"/>
    <s v="CS12X1647"/>
    <s v="LA0Q"/>
    <s v="LA1597"/>
    <n v="4"/>
    <n v="24"/>
    <n v="6"/>
  </r>
  <r>
    <x v="6"/>
    <s v="Production 1599"/>
    <s v="Multi"/>
    <s v="lll"/>
    <x v="2265"/>
    <s v=""/>
    <s v="FAC1598"/>
    <n v="48"/>
    <n v="300"/>
    <n v="300"/>
    <s v="CS12X1648"/>
    <s v="LA0Q"/>
    <s v="LA1598"/>
    <n v="4"/>
    <n v="24"/>
    <n v="6"/>
  </r>
  <r>
    <x v="6"/>
    <s v="Production 1600"/>
    <s v="Multi"/>
    <s v="lll"/>
    <x v="2266"/>
    <s v=""/>
    <s v="FAC1599"/>
    <n v="48"/>
    <n v="300"/>
    <n v="300"/>
    <s v="CS12X1649"/>
    <s v="LA0Q"/>
    <s v="LA1599"/>
    <n v="4"/>
    <n v="24"/>
    <n v="6"/>
  </r>
  <r>
    <x v="6"/>
    <s v="Production 1601"/>
    <s v="Multi"/>
    <s v="lll"/>
    <x v="2267"/>
    <s v=""/>
    <s v="FAC1600"/>
    <n v="48"/>
    <n v="300"/>
    <n v="300"/>
    <s v="CS12X1650"/>
    <s v="LA0Q"/>
    <s v="LA1600"/>
    <n v="4"/>
    <n v="24"/>
    <n v="6"/>
  </r>
  <r>
    <x v="6"/>
    <s v="Production 1602"/>
    <s v="Multi"/>
    <s v="lll"/>
    <x v="2268"/>
    <s v=""/>
    <s v="FAC1601"/>
    <n v="48"/>
    <n v="300"/>
    <n v="300"/>
    <s v="CS12X1651"/>
    <s v="LA0Q"/>
    <s v="LA1601"/>
    <n v="4"/>
    <n v="24"/>
    <n v="6"/>
  </r>
  <r>
    <x v="6"/>
    <s v="Production 1603"/>
    <s v="Multi"/>
    <s v="lll"/>
    <x v="2269"/>
    <s v=""/>
    <s v="FAC1602"/>
    <n v="48"/>
    <n v="300"/>
    <n v="300"/>
    <s v="CS12X1652"/>
    <s v="LA0Q"/>
    <s v="LA1602"/>
    <n v="4"/>
    <n v="24"/>
    <n v="6"/>
  </r>
  <r>
    <x v="6"/>
    <s v="Production 1604"/>
    <s v="Multi"/>
    <s v="lll"/>
    <x v="2270"/>
    <s v=""/>
    <s v="FAC1603"/>
    <n v="48"/>
    <n v="300"/>
    <n v="300"/>
    <s v="CS12X1653"/>
    <s v="LA0Q"/>
    <s v="LA1603"/>
    <n v="4"/>
    <n v="24"/>
    <n v="6"/>
  </r>
  <r>
    <x v="6"/>
    <s v="Production 1605"/>
    <s v="Multi"/>
    <s v="lll"/>
    <x v="2271"/>
    <s v=""/>
    <s v="FAC1604"/>
    <n v="48"/>
    <n v="300"/>
    <n v="300"/>
    <s v="CS12X1654"/>
    <s v="LA0Q"/>
    <s v="LA1604"/>
    <n v="4"/>
    <n v="24"/>
    <n v="6"/>
  </r>
  <r>
    <x v="6"/>
    <s v="Production 1606"/>
    <s v="Multi"/>
    <s v="lll"/>
    <x v="2272"/>
    <s v=""/>
    <s v="FAC1605"/>
    <n v="48"/>
    <n v="300"/>
    <n v="300"/>
    <s v="CS12X1655"/>
    <s v="LA0Q"/>
    <s v="LA1605"/>
    <n v="4"/>
    <n v="24"/>
    <n v="6"/>
  </r>
  <r>
    <x v="6"/>
    <s v="Production 1607"/>
    <s v="Multi"/>
    <s v="lll"/>
    <x v="2273"/>
    <s v=""/>
    <s v="FAC1606"/>
    <n v="48"/>
    <n v="300"/>
    <n v="300"/>
    <s v="CS12X1656"/>
    <s v="LA0Q"/>
    <s v="LA1606"/>
    <n v="4"/>
    <n v="24"/>
    <n v="6"/>
  </r>
  <r>
    <x v="6"/>
    <s v="Production 1608"/>
    <s v="Multi"/>
    <s v="lll"/>
    <x v="2274"/>
    <s v=""/>
    <s v="FAC1607"/>
    <n v="48"/>
    <n v="300"/>
    <n v="300"/>
    <s v="CS12X1657"/>
    <s v="LA0Q"/>
    <s v="LA1607"/>
    <n v="4"/>
    <n v="24"/>
    <n v="6"/>
  </r>
  <r>
    <x v="6"/>
    <s v="Production 1609"/>
    <s v="Multi"/>
    <s v="lll"/>
    <x v="2275"/>
    <s v=""/>
    <s v="FAC1608"/>
    <n v="48"/>
    <n v="300"/>
    <n v="300"/>
    <s v="CS12X1658"/>
    <s v="LA0Q"/>
    <s v="LA1608"/>
    <n v="4"/>
    <n v="24"/>
    <n v="6"/>
  </r>
  <r>
    <x v="6"/>
    <s v="Production 1610"/>
    <s v="Multi"/>
    <s v="lll"/>
    <x v="2276"/>
    <s v=""/>
    <s v="FAC1609"/>
    <n v="48"/>
    <n v="300"/>
    <n v="300"/>
    <s v="CS12X1659"/>
    <s v="LA0Q"/>
    <s v="LA1609"/>
    <n v="4"/>
    <n v="24"/>
    <n v="6"/>
  </r>
  <r>
    <x v="6"/>
    <s v="Production 1611"/>
    <s v="Multi"/>
    <s v="lll"/>
    <x v="2277"/>
    <s v=""/>
    <s v="FAC1610"/>
    <n v="48"/>
    <n v="300"/>
    <n v="300"/>
    <s v="CS12X1660"/>
    <s v="LA0Q"/>
    <s v="LA1610"/>
    <n v="4"/>
    <n v="24"/>
    <n v="6"/>
  </r>
  <r>
    <x v="6"/>
    <s v="Production 1612"/>
    <s v="Multi"/>
    <s v="lll"/>
    <x v="2278"/>
    <s v=""/>
    <s v="FAC1611"/>
    <n v="48"/>
    <n v="300"/>
    <n v="300"/>
    <s v="CS12X1661"/>
    <s v="LA0Q"/>
    <s v="LA1611"/>
    <n v="4"/>
    <n v="24"/>
    <n v="6"/>
  </r>
  <r>
    <x v="6"/>
    <s v="Production 1613"/>
    <s v="Multi"/>
    <s v="lll"/>
    <x v="2279"/>
    <s v=""/>
    <s v="FAC1612"/>
    <n v="48"/>
    <n v="300"/>
    <n v="300"/>
    <s v="CS12X1662"/>
    <s v="LA0Q"/>
    <s v="LA1612"/>
    <n v="4"/>
    <n v="24"/>
    <n v="6"/>
  </r>
  <r>
    <x v="6"/>
    <s v="Production 1614"/>
    <s v="Multi"/>
    <s v="lll"/>
    <x v="2280"/>
    <s v=""/>
    <s v="FAC1613"/>
    <n v="48"/>
    <n v="300"/>
    <n v="300"/>
    <s v="CS12X1663"/>
    <s v="LA0Q"/>
    <s v="LA1613"/>
    <n v="4"/>
    <n v="24"/>
    <n v="6"/>
  </r>
  <r>
    <x v="6"/>
    <s v="Production 1615"/>
    <s v="Multi"/>
    <s v="lll"/>
    <x v="2281"/>
    <s v=""/>
    <s v="FAC1614"/>
    <n v="48"/>
    <n v="300"/>
    <n v="300"/>
    <s v="CS12X1664"/>
    <s v="LA0Q"/>
    <s v="LA1614"/>
    <n v="4"/>
    <n v="24"/>
    <n v="6"/>
  </r>
  <r>
    <x v="6"/>
    <s v="Production 1616"/>
    <s v="Multi"/>
    <s v="lll"/>
    <x v="2282"/>
    <s v=""/>
    <s v="FAC1615"/>
    <n v="48"/>
    <n v="300"/>
    <n v="300"/>
    <s v="CS12X1665"/>
    <s v="LA0Q"/>
    <s v="LA1615"/>
    <n v="4"/>
    <n v="24"/>
    <n v="6"/>
  </r>
  <r>
    <x v="6"/>
    <s v="Production 1617"/>
    <s v="Multi"/>
    <s v="lll"/>
    <x v="2283"/>
    <s v=""/>
    <s v="FAC1616"/>
    <n v="48"/>
    <n v="300"/>
    <n v="300"/>
    <s v="CS12X1666"/>
    <s v="LA0Q"/>
    <s v="LA1616"/>
    <n v="4"/>
    <n v="24"/>
    <n v="6"/>
  </r>
  <r>
    <x v="6"/>
    <s v="Production 1618"/>
    <s v="Multi"/>
    <s v="lll"/>
    <x v="2284"/>
    <s v=""/>
    <s v="FAC1617"/>
    <n v="48"/>
    <n v="300"/>
    <n v="300"/>
    <s v="CS12X1667"/>
    <s v="LA0Q"/>
    <s v="LA1617"/>
    <n v="4"/>
    <n v="24"/>
    <n v="6"/>
  </r>
  <r>
    <x v="6"/>
    <s v="Production 1619"/>
    <s v="Multi"/>
    <s v="lll"/>
    <x v="2285"/>
    <s v=""/>
    <s v="FAC1618"/>
    <n v="48"/>
    <n v="300"/>
    <n v="300"/>
    <s v="CS12X1668"/>
    <s v="LA0Q"/>
    <s v="LA1618"/>
    <n v="4"/>
    <n v="24"/>
    <n v="6"/>
  </r>
  <r>
    <x v="6"/>
    <s v="Production 1620"/>
    <s v="Multi"/>
    <s v="lll"/>
    <x v="2286"/>
    <s v=""/>
    <s v="FAC1619"/>
    <n v="48"/>
    <n v="300"/>
    <n v="300"/>
    <s v="CS12X1669"/>
    <s v="LA0Q"/>
    <s v="LA1619"/>
    <n v="4"/>
    <n v="24"/>
    <n v="6"/>
  </r>
  <r>
    <x v="6"/>
    <s v="Production 1621"/>
    <s v="Multi"/>
    <s v="lll"/>
    <x v="2287"/>
    <s v=""/>
    <s v="FAC1620"/>
    <n v="48"/>
    <n v="300"/>
    <n v="300"/>
    <s v="CS12X1670"/>
    <s v="LA0Q"/>
    <s v="LA1620"/>
    <n v="4"/>
    <n v="24"/>
    <n v="6"/>
  </r>
  <r>
    <x v="6"/>
    <s v="Production 1622"/>
    <s v="Multi"/>
    <s v="lll"/>
    <x v="2288"/>
    <s v=""/>
    <s v="FAC1621"/>
    <n v="48"/>
    <n v="300"/>
    <n v="300"/>
    <s v="CS12X1671"/>
    <s v="LA0Q"/>
    <s v="LA1621"/>
    <n v="4"/>
    <n v="24"/>
    <n v="6"/>
  </r>
  <r>
    <x v="6"/>
    <s v="Production 1623"/>
    <s v="Multi"/>
    <s v="lll"/>
    <x v="2289"/>
    <s v=""/>
    <s v="FAC1622"/>
    <n v="48"/>
    <n v="300"/>
    <n v="300"/>
    <s v="CS12X1672"/>
    <s v="LA0Q"/>
    <s v="LA1622"/>
    <n v="4"/>
    <n v="24"/>
    <n v="6"/>
  </r>
  <r>
    <x v="6"/>
    <s v="Production 1624"/>
    <s v="Multi"/>
    <s v="lll"/>
    <x v="2290"/>
    <s v=""/>
    <s v="FAC1623"/>
    <n v="48"/>
    <n v="300"/>
    <n v="300"/>
    <s v="CS12X1673"/>
    <s v="LA0Q"/>
    <s v="LA1623"/>
    <n v="4"/>
    <n v="24"/>
    <n v="6"/>
  </r>
  <r>
    <x v="6"/>
    <s v="Production 1625"/>
    <s v="Multi"/>
    <s v="lll"/>
    <x v="2291"/>
    <s v=""/>
    <s v="FAC1624"/>
    <n v="48"/>
    <n v="300"/>
    <n v="300"/>
    <s v="CS12X1674"/>
    <s v="LA0Q"/>
    <s v="LA1624"/>
    <n v="4"/>
    <n v="24"/>
    <n v="6"/>
  </r>
  <r>
    <x v="6"/>
    <s v="Production 1626"/>
    <s v="Multi"/>
    <s v="lll"/>
    <x v="2292"/>
    <s v=""/>
    <s v="FAC1625"/>
    <n v="48"/>
    <n v="300"/>
    <n v="300"/>
    <s v="CS12X1675"/>
    <s v="LA0Q"/>
    <s v="LA1625"/>
    <n v="4"/>
    <n v="24"/>
    <n v="6"/>
  </r>
  <r>
    <x v="6"/>
    <s v="Production 1627"/>
    <s v="Multi"/>
    <s v="lll"/>
    <x v="2293"/>
    <s v=""/>
    <s v="FAC1626"/>
    <n v="48"/>
    <n v="300"/>
    <n v="300"/>
    <s v="CS12X1676"/>
    <s v="LA0Q"/>
    <s v="LA1626"/>
    <n v="4"/>
    <n v="24"/>
    <n v="6"/>
  </r>
  <r>
    <x v="6"/>
    <s v="Production 1628"/>
    <s v="Multi"/>
    <s v="lll"/>
    <x v="2294"/>
    <s v=""/>
    <s v="FAC1627"/>
    <n v="48"/>
    <n v="300"/>
    <n v="300"/>
    <s v="CS12X1677"/>
    <s v="LA0Q"/>
    <s v="LA1627"/>
    <n v="4"/>
    <n v="24"/>
    <n v="6"/>
  </r>
  <r>
    <x v="6"/>
    <s v="Production 1629"/>
    <s v="Multi"/>
    <s v="lll"/>
    <x v="2295"/>
    <s v=""/>
    <s v="FAC1628"/>
    <n v="48"/>
    <n v="300"/>
    <n v="300"/>
    <s v="CS12X1678"/>
    <s v="LA0Q"/>
    <s v="LA1628"/>
    <n v="4"/>
    <n v="24"/>
    <n v="6"/>
  </r>
  <r>
    <x v="6"/>
    <s v="Production 1630"/>
    <s v="Multi"/>
    <s v="lll"/>
    <x v="2296"/>
    <s v=""/>
    <s v="FAC1629"/>
    <n v="48"/>
    <n v="300"/>
    <n v="300"/>
    <s v="CS12X1679"/>
    <s v="LA0Q"/>
    <s v="LA1629"/>
    <n v="4"/>
    <n v="24"/>
    <n v="6"/>
  </r>
  <r>
    <x v="6"/>
    <s v="Production 1631"/>
    <s v="Multi"/>
    <s v="lll"/>
    <x v="2297"/>
    <s v=""/>
    <s v="FAC1630"/>
    <n v="48"/>
    <n v="300"/>
    <n v="300"/>
    <s v="CS12X1680"/>
    <s v="LA0Q"/>
    <s v="LA1630"/>
    <n v="4"/>
    <n v="24"/>
    <n v="6"/>
  </r>
  <r>
    <x v="6"/>
    <s v="Production 1632"/>
    <s v="Multi"/>
    <s v="lll"/>
    <x v="2298"/>
    <s v=""/>
    <s v="FAC1631"/>
    <n v="48"/>
    <n v="300"/>
    <n v="300"/>
    <s v="CS12X1681"/>
    <s v="LA0Q"/>
    <s v="LA1631"/>
    <n v="4"/>
    <n v="24"/>
    <n v="6"/>
  </r>
  <r>
    <x v="6"/>
    <s v="Production 1633"/>
    <s v="Multi"/>
    <s v="lll"/>
    <x v="2299"/>
    <s v=""/>
    <s v="FAC1632"/>
    <n v="48"/>
    <n v="300"/>
    <n v="300"/>
    <s v="CS12X1682"/>
    <s v="LA0Q"/>
    <s v="LA1632"/>
    <n v="4"/>
    <n v="24"/>
    <n v="6"/>
  </r>
  <r>
    <x v="6"/>
    <s v="Production 1634"/>
    <s v="Multi"/>
    <s v="lll"/>
    <x v="2300"/>
    <s v=""/>
    <s v="FAC1633"/>
    <n v="48"/>
    <n v="300"/>
    <n v="300"/>
    <s v="CS12X1683"/>
    <s v="LA0Q"/>
    <s v="LA1633"/>
    <n v="4"/>
    <n v="24"/>
    <n v="6"/>
  </r>
  <r>
    <x v="6"/>
    <s v="Production 1635"/>
    <s v="Multi"/>
    <s v="lll"/>
    <x v="2301"/>
    <s v=""/>
    <s v="FAC1634"/>
    <n v="48"/>
    <n v="300"/>
    <n v="300"/>
    <s v="CS12X1684"/>
    <s v="LA0Q"/>
    <s v="LA1634"/>
    <n v="4"/>
    <n v="24"/>
    <n v="6"/>
  </r>
  <r>
    <x v="6"/>
    <s v="Production 1636"/>
    <s v="Multi"/>
    <s v="lll"/>
    <x v="2302"/>
    <s v=""/>
    <s v="FAC1635"/>
    <n v="48"/>
    <n v="300"/>
    <n v="300"/>
    <s v="CS12X1685"/>
    <s v="LA0Q"/>
    <s v="LA1635"/>
    <n v="4"/>
    <n v="24"/>
    <n v="6"/>
  </r>
  <r>
    <x v="6"/>
    <s v="Production 1637"/>
    <s v="Multi"/>
    <s v="lll"/>
    <x v="2303"/>
    <s v=""/>
    <s v="FAC1636"/>
    <n v="48"/>
    <n v="300"/>
    <n v="300"/>
    <s v="CS12X1686"/>
    <s v="LA0Q"/>
    <s v="LA1636"/>
    <n v="4"/>
    <n v="24"/>
    <n v="6"/>
  </r>
  <r>
    <x v="6"/>
    <s v="Production 1638"/>
    <s v="Multi"/>
    <s v="lll"/>
    <x v="2304"/>
    <s v=""/>
    <s v="FAC1637"/>
    <n v="48"/>
    <n v="300"/>
    <n v="300"/>
    <s v="CS12X1687"/>
    <s v="LA0Q"/>
    <s v="LA1637"/>
    <n v="4"/>
    <n v="24"/>
    <n v="6"/>
  </r>
  <r>
    <x v="6"/>
    <s v="Production 1639"/>
    <s v="Multi"/>
    <s v="lll"/>
    <x v="2305"/>
    <s v=""/>
    <s v="FAC1638"/>
    <n v="48"/>
    <n v="300"/>
    <n v="300"/>
    <s v="CS12X1688"/>
    <s v="LA0Q"/>
    <s v="LA1638"/>
    <n v="4"/>
    <n v="24"/>
    <n v="6"/>
  </r>
  <r>
    <x v="6"/>
    <s v="Production 1640"/>
    <s v="Multi"/>
    <s v="lll"/>
    <x v="2306"/>
    <s v=""/>
    <s v="FAC1639"/>
    <n v="48"/>
    <n v="300"/>
    <n v="300"/>
    <s v="CS12X1689"/>
    <s v="LA0Q"/>
    <s v="LA1639"/>
    <n v="4"/>
    <n v="24"/>
    <n v="6"/>
  </r>
  <r>
    <x v="6"/>
    <s v="Production 1641"/>
    <s v="Multi"/>
    <s v="lll"/>
    <x v="2307"/>
    <s v=""/>
    <s v="FAC1640"/>
    <n v="48"/>
    <n v="300"/>
    <n v="300"/>
    <s v="CS12X1690"/>
    <s v="LA0Q"/>
    <s v="LA1640"/>
    <n v="4"/>
    <n v="24"/>
    <n v="6"/>
  </r>
  <r>
    <x v="6"/>
    <s v="Production 1642"/>
    <s v="Multi"/>
    <s v="lll"/>
    <x v="2308"/>
    <s v=""/>
    <s v="FAC1641"/>
    <n v="48"/>
    <n v="300"/>
    <n v="300"/>
    <s v="CS12X1691"/>
    <s v="LA0Q"/>
    <s v="LA1641"/>
    <n v="4"/>
    <n v="24"/>
    <n v="6"/>
  </r>
  <r>
    <x v="6"/>
    <s v="Production 1643"/>
    <s v="Multi"/>
    <s v="lll"/>
    <x v="2309"/>
    <s v=""/>
    <s v="FAC1642"/>
    <n v="48"/>
    <n v="300"/>
    <n v="300"/>
    <s v="CS12X1692"/>
    <s v="LA0Q"/>
    <s v="LA1642"/>
    <n v="4"/>
    <n v="24"/>
    <n v="6"/>
  </r>
  <r>
    <x v="6"/>
    <s v="Production 1644"/>
    <s v="Multi"/>
    <s v="lll"/>
    <x v="2310"/>
    <s v=""/>
    <s v="FAC1643"/>
    <n v="48"/>
    <n v="300"/>
    <n v="300"/>
    <s v="CS12X1693"/>
    <s v="LA0Q"/>
    <s v="LA1643"/>
    <n v="4"/>
    <n v="24"/>
    <n v="6"/>
  </r>
  <r>
    <x v="6"/>
    <s v="Production 1645"/>
    <s v="Multi"/>
    <s v="lll"/>
    <x v="2311"/>
    <s v=""/>
    <s v="FAC1644"/>
    <n v="48"/>
    <n v="300"/>
    <n v="300"/>
    <s v="CS12X1694"/>
    <s v="LA0Q"/>
    <s v="LA1644"/>
    <n v="4"/>
    <n v="24"/>
    <n v="6"/>
  </r>
  <r>
    <x v="6"/>
    <s v="Production 1646"/>
    <s v="Multi"/>
    <s v="lll"/>
    <x v="2312"/>
    <s v=""/>
    <s v="FAC1645"/>
    <n v="48"/>
    <n v="300"/>
    <n v="300"/>
    <s v="CS12X1695"/>
    <s v="LA0Q"/>
    <s v="LA1645"/>
    <n v="4"/>
    <n v="24"/>
    <n v="6"/>
  </r>
  <r>
    <x v="6"/>
    <s v="Production 1647"/>
    <s v="Multi"/>
    <s v="lll"/>
    <x v="2313"/>
    <s v=""/>
    <s v="FAC1646"/>
    <n v="48"/>
    <n v="300"/>
    <n v="300"/>
    <s v="CS12X1696"/>
    <s v="LA0Q"/>
    <s v="LA1646"/>
    <n v="4"/>
    <n v="24"/>
    <n v="6"/>
  </r>
  <r>
    <x v="6"/>
    <s v="Production 1648"/>
    <s v="Multi"/>
    <s v="lll"/>
    <x v="2314"/>
    <s v=""/>
    <s v="FAC1647"/>
    <n v="48"/>
    <n v="300"/>
    <n v="300"/>
    <s v="CS12X1697"/>
    <s v="LA0Q"/>
    <s v="LA1647"/>
    <n v="4"/>
    <n v="24"/>
    <n v="6"/>
  </r>
  <r>
    <x v="6"/>
    <s v="Production 1649"/>
    <s v="Multi"/>
    <s v="lll"/>
    <x v="2315"/>
    <s v=""/>
    <s v="FAC1648"/>
    <n v="48"/>
    <n v="300"/>
    <n v="300"/>
    <s v="CS12X1698"/>
    <s v="LA0Q"/>
    <s v="LA1648"/>
    <n v="4"/>
    <n v="24"/>
    <n v="6"/>
  </r>
  <r>
    <x v="6"/>
    <s v="Production 1650"/>
    <s v="Multi"/>
    <s v="lll"/>
    <x v="2316"/>
    <s v=""/>
    <s v="FAC1649"/>
    <n v="48"/>
    <n v="300"/>
    <n v="300"/>
    <s v="CS12X1699"/>
    <s v="LA0Q"/>
    <s v="LA1649"/>
    <n v="4"/>
    <n v="24"/>
    <n v="6"/>
  </r>
  <r>
    <x v="6"/>
    <s v="Production 1651"/>
    <s v="Multi"/>
    <s v="lll"/>
    <x v="2317"/>
    <s v=""/>
    <s v="FAC1650"/>
    <n v="48"/>
    <n v="300"/>
    <n v="300"/>
    <s v="CS12X1700"/>
    <s v="LA0Q"/>
    <s v="LA1650"/>
    <n v="4"/>
    <n v="24"/>
    <n v="6"/>
  </r>
  <r>
    <x v="6"/>
    <s v="Production 1652"/>
    <s v="Multi"/>
    <s v="lll"/>
    <x v="2318"/>
    <s v=""/>
    <s v="FAC1651"/>
    <n v="48"/>
    <n v="300"/>
    <n v="300"/>
    <s v="CS12X1701"/>
    <s v="LA0Q"/>
    <s v="LA1651"/>
    <n v="4"/>
    <n v="24"/>
    <n v="6"/>
  </r>
  <r>
    <x v="6"/>
    <s v="Production 1653"/>
    <s v="Multi"/>
    <s v="lll"/>
    <x v="2319"/>
    <s v=""/>
    <s v="FAC1652"/>
    <n v="48"/>
    <n v="300"/>
    <n v="300"/>
    <s v="CS12X1702"/>
    <s v="LA0Q"/>
    <s v="LA1652"/>
    <n v="4"/>
    <n v="24"/>
    <n v="6"/>
  </r>
  <r>
    <x v="6"/>
    <s v="Production 1654"/>
    <s v="Multi"/>
    <s v="lll"/>
    <x v="2320"/>
    <s v=""/>
    <s v="FAC1653"/>
    <n v="48"/>
    <n v="300"/>
    <n v="300"/>
    <s v="CS12X1703"/>
    <s v="LA0Q"/>
    <s v="LA1653"/>
    <n v="4"/>
    <n v="24"/>
    <n v="6"/>
  </r>
  <r>
    <x v="6"/>
    <s v="Production 1655"/>
    <s v="Multi"/>
    <s v="lll"/>
    <x v="2321"/>
    <s v=""/>
    <s v="FAC1654"/>
    <n v="48"/>
    <n v="300"/>
    <n v="300"/>
    <s v="CS12X1704"/>
    <s v="LA0Q"/>
    <s v="LA1654"/>
    <n v="4"/>
    <n v="24"/>
    <n v="6"/>
  </r>
  <r>
    <x v="6"/>
    <s v="Production 1656"/>
    <s v="Multi"/>
    <s v="lll"/>
    <x v="2322"/>
    <s v=""/>
    <s v="FAC1655"/>
    <n v="48"/>
    <n v="300"/>
    <n v="300"/>
    <s v="CS12X1705"/>
    <s v="LA0Q"/>
    <s v="LA1655"/>
    <n v="4"/>
    <n v="24"/>
    <n v="6"/>
  </r>
  <r>
    <x v="6"/>
    <s v="Production 1657"/>
    <s v="Multi"/>
    <s v="lll"/>
    <x v="2323"/>
    <s v=""/>
    <s v="FAC1656"/>
    <n v="48"/>
    <n v="300"/>
    <n v="300"/>
    <s v="CS12X1706"/>
    <s v="LA0Q"/>
    <s v="LA1656"/>
    <n v="4"/>
    <n v="24"/>
    <n v="6"/>
  </r>
  <r>
    <x v="6"/>
    <s v="Production 1658"/>
    <s v="Multi"/>
    <s v="lll"/>
    <x v="2324"/>
    <s v=""/>
    <s v="FAC1657"/>
    <n v="48"/>
    <n v="300"/>
    <n v="300"/>
    <s v="CS12X1707"/>
    <s v="LA0Q"/>
    <s v="LA1657"/>
    <n v="4"/>
    <n v="24"/>
    <n v="6"/>
  </r>
  <r>
    <x v="6"/>
    <s v="Production 1659"/>
    <s v="Multi"/>
    <s v="lll"/>
    <x v="2325"/>
    <s v=""/>
    <s v="FAC1658"/>
    <n v="48"/>
    <n v="300"/>
    <n v="300"/>
    <s v="CS12X1708"/>
    <s v="LA0Q"/>
    <s v="LA1658"/>
    <n v="4"/>
    <n v="24"/>
    <n v="6"/>
  </r>
  <r>
    <x v="6"/>
    <s v="Production 1660"/>
    <s v="Multi"/>
    <s v="lll"/>
    <x v="2326"/>
    <s v=""/>
    <s v="FAC1659"/>
    <n v="48"/>
    <n v="300"/>
    <n v="300"/>
    <s v="CS12X1709"/>
    <s v="LA0Q"/>
    <s v="LA1659"/>
    <n v="4"/>
    <n v="24"/>
    <n v="6"/>
  </r>
  <r>
    <x v="6"/>
    <s v="Production 1661"/>
    <s v="Multi"/>
    <s v="lll"/>
    <x v="2327"/>
    <s v=""/>
    <s v="FAC1660"/>
    <n v="48"/>
    <n v="300"/>
    <n v="300"/>
    <s v="CS12X1710"/>
    <s v="LA0Q"/>
    <s v="LA1660"/>
    <n v="4"/>
    <n v="24"/>
    <n v="6"/>
  </r>
  <r>
    <x v="6"/>
    <s v="Production 1662"/>
    <s v="Multi"/>
    <s v="lll"/>
    <x v="2328"/>
    <s v=""/>
    <s v="FAC1661"/>
    <n v="48"/>
    <n v="300"/>
    <n v="300"/>
    <s v="CS12X1711"/>
    <s v="LA0Q"/>
    <s v="LA1661"/>
    <n v="4"/>
    <n v="24"/>
    <n v="6"/>
  </r>
  <r>
    <x v="6"/>
    <s v="Production 1663"/>
    <s v="Multi"/>
    <s v="lll"/>
    <x v="2329"/>
    <s v=""/>
    <s v="FAC1662"/>
    <n v="48"/>
    <n v="300"/>
    <n v="300"/>
    <s v="CS12X1712"/>
    <s v="LA0Q"/>
    <s v="LA1662"/>
    <n v="4"/>
    <n v="24"/>
    <n v="6"/>
  </r>
  <r>
    <x v="6"/>
    <s v="Production 1664"/>
    <s v="Multi"/>
    <s v="lll"/>
    <x v="2330"/>
    <s v=""/>
    <s v="FAC1663"/>
    <n v="48"/>
    <n v="300"/>
    <n v="300"/>
    <s v="CS12X1713"/>
    <s v="LA0Q"/>
    <s v="LA1663"/>
    <n v="4"/>
    <n v="24"/>
    <n v="6"/>
  </r>
  <r>
    <x v="6"/>
    <s v="Production 1665"/>
    <s v="Multi"/>
    <s v="lll"/>
    <x v="2331"/>
    <s v=""/>
    <s v="FAC1664"/>
    <n v="48"/>
    <n v="300"/>
    <n v="300"/>
    <s v="CS12X1714"/>
    <s v="LA0Q"/>
    <s v="LA1664"/>
    <n v="4"/>
    <n v="24"/>
    <n v="6"/>
  </r>
  <r>
    <x v="6"/>
    <s v="Production 1666"/>
    <s v="Multi"/>
    <s v="lll"/>
    <x v="2332"/>
    <s v=""/>
    <s v="FAC1665"/>
    <n v="48"/>
    <n v="300"/>
    <n v="300"/>
    <s v="CS12X1715"/>
    <s v="LA0Q"/>
    <s v="LA1665"/>
    <n v="4"/>
    <n v="24"/>
    <n v="6"/>
  </r>
  <r>
    <x v="6"/>
    <s v="Production 1667"/>
    <s v="Multi"/>
    <s v="lll"/>
    <x v="2333"/>
    <s v=""/>
    <s v="FAC1666"/>
    <n v="48"/>
    <n v="300"/>
    <n v="300"/>
    <s v="CS12X1716"/>
    <s v="LA0Q"/>
    <s v="LA1666"/>
    <n v="4"/>
    <n v="24"/>
    <n v="6"/>
  </r>
  <r>
    <x v="6"/>
    <s v="Production 1668"/>
    <s v="Multi"/>
    <s v="lll"/>
    <x v="2334"/>
    <s v=""/>
    <s v="FAC1667"/>
    <n v="48"/>
    <n v="300"/>
    <n v="300"/>
    <s v="CS12X1717"/>
    <s v="LA0Q"/>
    <s v="LA1667"/>
    <n v="4"/>
    <n v="24"/>
    <n v="6"/>
  </r>
  <r>
    <x v="6"/>
    <s v="Production 1669"/>
    <s v="Multi"/>
    <s v="lll"/>
    <x v="2335"/>
    <s v=""/>
    <s v="FAC1668"/>
    <n v="48"/>
    <n v="300"/>
    <n v="300"/>
    <s v="CS12X1718"/>
    <s v="LA0Q"/>
    <s v="LA1668"/>
    <n v="4"/>
    <n v="24"/>
    <n v="6"/>
  </r>
  <r>
    <x v="6"/>
    <s v="Production 1670"/>
    <s v="Multi"/>
    <s v="lll"/>
    <x v="2336"/>
    <s v=""/>
    <s v="FAC1669"/>
    <n v="48"/>
    <n v="300"/>
    <n v="300"/>
    <s v="CS12X1719"/>
    <s v="LA0Q"/>
    <s v="LA1669"/>
    <n v="4"/>
    <n v="24"/>
    <n v="6"/>
  </r>
  <r>
    <x v="6"/>
    <s v="Production 1671"/>
    <s v="Multi"/>
    <s v="lll"/>
    <x v="2337"/>
    <s v=""/>
    <s v="FAC1670"/>
    <n v="48"/>
    <n v="300"/>
    <n v="300"/>
    <s v="CS12X1720"/>
    <s v="LA0Q"/>
    <s v="LA1670"/>
    <n v="4"/>
    <n v="24"/>
    <n v="6"/>
  </r>
  <r>
    <x v="6"/>
    <s v="Production 1672"/>
    <s v="Multi"/>
    <s v="lll"/>
    <x v="2338"/>
    <s v=""/>
    <s v="FAC1671"/>
    <n v="48"/>
    <n v="300"/>
    <n v="300"/>
    <s v="CS12X1721"/>
    <s v="LA0Q"/>
    <s v="LA1671"/>
    <n v="4"/>
    <n v="24"/>
    <n v="6"/>
  </r>
  <r>
    <x v="6"/>
    <s v="Production 1673"/>
    <s v="Multi"/>
    <s v="lll"/>
    <x v="2339"/>
    <s v=""/>
    <s v="FAC1672"/>
    <n v="48"/>
    <n v="300"/>
    <n v="300"/>
    <s v="CS12X1722"/>
    <s v="LA0Q"/>
    <s v="LA1672"/>
    <n v="4"/>
    <n v="24"/>
    <n v="6"/>
  </r>
  <r>
    <x v="6"/>
    <s v="Production 1674"/>
    <s v="Multi"/>
    <s v="lll"/>
    <x v="2340"/>
    <s v=""/>
    <s v="FAC1673"/>
    <n v="48"/>
    <n v="300"/>
    <n v="300"/>
    <s v="CS12X1723"/>
    <s v="LA0Q"/>
    <s v="LA1673"/>
    <n v="4"/>
    <n v="24"/>
    <n v="6"/>
  </r>
  <r>
    <x v="6"/>
    <s v="Production 1675"/>
    <s v="Multi"/>
    <s v="lll"/>
    <x v="2341"/>
    <s v=""/>
    <s v="FAC1674"/>
    <n v="48"/>
    <n v="300"/>
    <n v="300"/>
    <s v="CS12X1724"/>
    <s v="LA0Q"/>
    <s v="LA1674"/>
    <n v="4"/>
    <n v="24"/>
    <n v="6"/>
  </r>
  <r>
    <x v="6"/>
    <s v="Production 1676"/>
    <s v="Multi"/>
    <s v="lll"/>
    <x v="2342"/>
    <s v=""/>
    <s v="FAC1675"/>
    <n v="48"/>
    <n v="300"/>
    <n v="300"/>
    <s v="CS12X1725"/>
    <s v="LA0Q"/>
    <s v="LA1675"/>
    <n v="4"/>
    <n v="24"/>
    <n v="6"/>
  </r>
  <r>
    <x v="6"/>
    <s v="Production 1677"/>
    <s v="Multi"/>
    <s v="lll"/>
    <x v="2343"/>
    <s v=""/>
    <s v="FAC1676"/>
    <n v="48"/>
    <n v="300"/>
    <n v="300"/>
    <s v="CS12X1726"/>
    <s v="LA0Q"/>
    <s v="LA1676"/>
    <n v="4"/>
    <n v="24"/>
    <n v="6"/>
  </r>
  <r>
    <x v="6"/>
    <s v="Production 1678"/>
    <s v="Multi"/>
    <s v="lll"/>
    <x v="2344"/>
    <s v=""/>
    <s v="FAC1677"/>
    <n v="48"/>
    <n v="300"/>
    <n v="300"/>
    <s v="CS12X1727"/>
    <s v="LA0Q"/>
    <s v="LA1677"/>
    <n v="4"/>
    <n v="24"/>
    <n v="6"/>
  </r>
  <r>
    <x v="6"/>
    <s v="Production 1679"/>
    <s v="Multi"/>
    <s v="lll"/>
    <x v="2345"/>
    <s v=""/>
    <s v="FAC1678"/>
    <n v="48"/>
    <n v="300"/>
    <n v="300"/>
    <s v="CS12X1728"/>
    <s v="LA0Q"/>
    <s v="LA1678"/>
    <n v="4"/>
    <n v="24"/>
    <n v="6"/>
  </r>
  <r>
    <x v="6"/>
    <s v="Production 1680"/>
    <s v="Multi"/>
    <s v="lll"/>
    <x v="2346"/>
    <s v=""/>
    <s v="FAC1679"/>
    <n v="48"/>
    <n v="300"/>
    <n v="300"/>
    <s v="CS12X1729"/>
    <s v="LA0Q"/>
    <s v="LA1679"/>
    <n v="4"/>
    <n v="24"/>
    <n v="6"/>
  </r>
  <r>
    <x v="6"/>
    <s v="Production 1681"/>
    <s v="Multi"/>
    <s v="lll"/>
    <x v="2347"/>
    <s v=""/>
    <s v="FAC1680"/>
    <n v="48"/>
    <n v="300"/>
    <n v="300"/>
    <s v="CS12X1730"/>
    <s v="LA0Q"/>
    <s v="LA1680"/>
    <n v="4"/>
    <n v="24"/>
    <n v="6"/>
  </r>
  <r>
    <x v="6"/>
    <s v="Production 1682"/>
    <s v="Multi"/>
    <s v="lll"/>
    <x v="2348"/>
    <s v=""/>
    <s v="FAC1681"/>
    <n v="48"/>
    <n v="300"/>
    <n v="300"/>
    <s v="CS12X1731"/>
    <s v="LA0Q"/>
    <s v="LA1681"/>
    <n v="4"/>
    <n v="24"/>
    <n v="6"/>
  </r>
  <r>
    <x v="6"/>
    <s v="Production 1683"/>
    <s v="Multi"/>
    <s v="lll"/>
    <x v="2349"/>
    <s v=""/>
    <s v="FAC1682"/>
    <n v="48"/>
    <n v="300"/>
    <n v="300"/>
    <s v="CS12X1732"/>
    <s v="LA0Q"/>
    <s v="LA1682"/>
    <n v="4"/>
    <n v="24"/>
    <n v="6"/>
  </r>
  <r>
    <x v="6"/>
    <s v="Production 1684"/>
    <s v="Multi"/>
    <s v="lll"/>
    <x v="2350"/>
    <s v=""/>
    <s v="FAC1683"/>
    <n v="48"/>
    <n v="300"/>
    <n v="300"/>
    <s v="CS12X1733"/>
    <s v="LA0Q"/>
    <s v="LA1683"/>
    <n v="4"/>
    <n v="24"/>
    <n v="6"/>
  </r>
  <r>
    <x v="6"/>
    <s v="Production 1685"/>
    <s v="Multi"/>
    <s v="lll"/>
    <x v="2351"/>
    <s v=""/>
    <s v="FAC1684"/>
    <n v="48"/>
    <n v="300"/>
    <n v="300"/>
    <s v="CS12X1734"/>
    <s v="LA0Q"/>
    <s v="LA1684"/>
    <n v="4"/>
    <n v="24"/>
    <n v="6"/>
  </r>
  <r>
    <x v="6"/>
    <s v="Production 1686"/>
    <s v="Multi"/>
    <s v="lll"/>
    <x v="2352"/>
    <s v=""/>
    <s v="FAC1685"/>
    <n v="48"/>
    <n v="300"/>
    <n v="300"/>
    <s v="CS12X1735"/>
    <s v="LA0Q"/>
    <s v="LA1685"/>
    <n v="4"/>
    <n v="24"/>
    <n v="6"/>
  </r>
  <r>
    <x v="6"/>
    <s v="Production 1687"/>
    <s v="Multi"/>
    <s v="lll"/>
    <x v="2353"/>
    <s v=""/>
    <s v="FAC1686"/>
    <n v="48"/>
    <n v="300"/>
    <n v="300"/>
    <s v="CS12X1736"/>
    <s v="LA0Q"/>
    <s v="LA1686"/>
    <n v="4"/>
    <n v="24"/>
    <n v="6"/>
  </r>
  <r>
    <x v="6"/>
    <s v="Production 1688"/>
    <s v="Multi"/>
    <s v="lll"/>
    <x v="2354"/>
    <s v=""/>
    <s v="FAC1687"/>
    <n v="48"/>
    <n v="300"/>
    <n v="300"/>
    <s v="CS12X1737"/>
    <s v="LA0Q"/>
    <s v="LA1687"/>
    <n v="4"/>
    <n v="24"/>
    <n v="6"/>
  </r>
  <r>
    <x v="6"/>
    <s v="Production 1689"/>
    <s v="Multi"/>
    <s v="lll"/>
    <x v="2355"/>
    <s v=""/>
    <s v="FAC1688"/>
    <n v="48"/>
    <n v="300"/>
    <n v="300"/>
    <s v="CS12X1738"/>
    <s v="LA0Q"/>
    <s v="LA1688"/>
    <n v="4"/>
    <n v="24"/>
    <n v="6"/>
  </r>
  <r>
    <x v="6"/>
    <s v="Production 1690"/>
    <s v="Multi"/>
    <s v="lll"/>
    <x v="2356"/>
    <s v=""/>
    <s v="FAC1689"/>
    <n v="48"/>
    <n v="300"/>
    <n v="300"/>
    <s v="CS12X1739"/>
    <s v="LA0Q"/>
    <s v="LA1689"/>
    <n v="4"/>
    <n v="24"/>
    <n v="6"/>
  </r>
  <r>
    <x v="6"/>
    <s v="Production 1691"/>
    <s v="Multi"/>
    <s v="lll"/>
    <x v="2357"/>
    <s v=""/>
    <s v="FAC1690"/>
    <n v="48"/>
    <n v="300"/>
    <n v="300"/>
    <s v="CS12X1740"/>
    <s v="LA0Q"/>
    <s v="LA1690"/>
    <n v="4"/>
    <n v="24"/>
    <n v="6"/>
  </r>
  <r>
    <x v="6"/>
    <s v="Production 1692"/>
    <s v="Multi"/>
    <s v="lll"/>
    <x v="2358"/>
    <s v=""/>
    <s v="FAC1691"/>
    <n v="48"/>
    <n v="300"/>
    <n v="300"/>
    <s v="CS12X1741"/>
    <s v="LA0Q"/>
    <s v="LA1691"/>
    <n v="4"/>
    <n v="24"/>
    <n v="6"/>
  </r>
  <r>
    <x v="6"/>
    <s v="Production 1693"/>
    <s v="Multi"/>
    <s v="lll"/>
    <x v="2359"/>
    <s v=""/>
    <s v="FAC1692"/>
    <n v="48"/>
    <n v="300"/>
    <n v="300"/>
    <s v="CS12X1742"/>
    <s v="LA0Q"/>
    <s v="LA1692"/>
    <n v="4"/>
    <n v="24"/>
    <n v="6"/>
  </r>
  <r>
    <x v="6"/>
    <s v="Production 1694"/>
    <s v="Multi"/>
    <s v="lll"/>
    <x v="2360"/>
    <s v=""/>
    <s v="FAC1693"/>
    <n v="48"/>
    <n v="300"/>
    <n v="300"/>
    <s v="CS12X1743"/>
    <s v="LA0Q"/>
    <s v="LA1693"/>
    <n v="4"/>
    <n v="24"/>
    <n v="6"/>
  </r>
  <r>
    <x v="6"/>
    <s v="Production 1695"/>
    <s v="Multi"/>
    <s v="lll"/>
    <x v="2361"/>
    <s v=""/>
    <s v="FAC1694"/>
    <n v="48"/>
    <n v="300"/>
    <n v="300"/>
    <s v="CS12X1744"/>
    <s v="LA0Q"/>
    <s v="LA1694"/>
    <n v="4"/>
    <n v="24"/>
    <n v="6"/>
  </r>
  <r>
    <x v="6"/>
    <s v="Production 1696"/>
    <s v="Multi"/>
    <s v="lll"/>
    <x v="2362"/>
    <s v=""/>
    <s v="FAC1695"/>
    <n v="48"/>
    <n v="300"/>
    <n v="300"/>
    <s v="CS12X1745"/>
    <s v="LA0Q"/>
    <s v="LA1695"/>
    <n v="4"/>
    <n v="24"/>
    <n v="6"/>
  </r>
  <r>
    <x v="6"/>
    <s v="Production 1697"/>
    <s v="Multi"/>
    <s v="lll"/>
    <x v="2363"/>
    <s v=""/>
    <s v="FAC1696"/>
    <n v="48"/>
    <n v="300"/>
    <n v="300"/>
    <s v="CS12X1746"/>
    <s v="LA0Q"/>
    <s v="LA1696"/>
    <n v="4"/>
    <n v="24"/>
    <n v="6"/>
  </r>
  <r>
    <x v="6"/>
    <s v="Production 1698"/>
    <s v="Multi"/>
    <s v="lll"/>
    <x v="2364"/>
    <s v=""/>
    <s v="FAC1697"/>
    <n v="48"/>
    <n v="300"/>
    <n v="300"/>
    <s v="CS12X1747"/>
    <s v="LA0Q"/>
    <s v="LA1697"/>
    <n v="4"/>
    <n v="24"/>
    <n v="6"/>
  </r>
  <r>
    <x v="6"/>
    <s v="Production 1699"/>
    <s v="Multi"/>
    <s v="lll"/>
    <x v="2365"/>
    <s v=""/>
    <s v="FAC1698"/>
    <n v="48"/>
    <n v="300"/>
    <n v="300"/>
    <s v="CS12X1748"/>
    <s v="LA0Q"/>
    <s v="LA1698"/>
    <n v="4"/>
    <n v="24"/>
    <n v="6"/>
  </r>
  <r>
    <x v="6"/>
    <s v="Production 1700"/>
    <s v="Multi"/>
    <s v="lll"/>
    <x v="2366"/>
    <s v=""/>
    <s v="FAC1699"/>
    <n v="48"/>
    <n v="300"/>
    <n v="300"/>
    <s v="CS12X1749"/>
    <s v="LA0Q"/>
    <s v="LA1699"/>
    <n v="4"/>
    <n v="24"/>
    <n v="6"/>
  </r>
  <r>
    <x v="6"/>
    <s v="Production 1701"/>
    <s v="Multi"/>
    <s v="lll"/>
    <x v="2367"/>
    <s v=""/>
    <s v="FAC1700"/>
    <n v="48"/>
    <n v="300"/>
    <n v="300"/>
    <s v="CS12X1750"/>
    <s v="LA0Q"/>
    <s v="LA1700"/>
    <n v="4"/>
    <n v="24"/>
    <n v="6"/>
  </r>
  <r>
    <x v="6"/>
    <s v="Production 1702"/>
    <s v="Multi"/>
    <s v="lll"/>
    <x v="2368"/>
    <s v=""/>
    <s v="FAC1701"/>
    <n v="48"/>
    <n v="300"/>
    <n v="300"/>
    <s v="CS12X1751"/>
    <s v="LA0Q"/>
    <s v="LA1701"/>
    <n v="4"/>
    <n v="24"/>
    <n v="6"/>
  </r>
  <r>
    <x v="6"/>
    <s v="Production 1703"/>
    <s v="Multi"/>
    <s v="lll"/>
    <x v="2369"/>
    <s v=""/>
    <s v="FAC1702"/>
    <n v="48"/>
    <n v="300"/>
    <n v="300"/>
    <s v="CS12X1752"/>
    <s v="LA0Q"/>
    <s v="LA1702"/>
    <n v="4"/>
    <n v="24"/>
    <n v="6"/>
  </r>
  <r>
    <x v="6"/>
    <s v="Production 1704"/>
    <s v="Multi"/>
    <s v="lll"/>
    <x v="2370"/>
    <s v=""/>
    <s v="FAC1703"/>
    <n v="48"/>
    <n v="300"/>
    <n v="300"/>
    <s v="CS12X1753"/>
    <s v="LA0Q"/>
    <s v="LA1703"/>
    <n v="4"/>
    <n v="24"/>
    <n v="6"/>
  </r>
  <r>
    <x v="6"/>
    <s v="Production 1705"/>
    <s v="Multi"/>
    <s v="lll"/>
    <x v="2371"/>
    <s v=""/>
    <s v="FAC1704"/>
    <n v="48"/>
    <n v="300"/>
    <n v="300"/>
    <s v="CS12X1754"/>
    <s v="LA0Q"/>
    <s v="LA1704"/>
    <n v="4"/>
    <n v="24"/>
    <n v="6"/>
  </r>
  <r>
    <x v="6"/>
    <s v="Production 1706"/>
    <s v="Multi"/>
    <s v="lll"/>
    <x v="2372"/>
    <s v=""/>
    <s v="FAC1705"/>
    <n v="48"/>
    <n v="300"/>
    <n v="300"/>
    <s v="CS12X1755"/>
    <s v="LA0Q"/>
    <s v="LA1705"/>
    <n v="4"/>
    <n v="24"/>
    <n v="6"/>
  </r>
  <r>
    <x v="6"/>
    <s v="Production 1707"/>
    <s v="Multi"/>
    <s v="lll"/>
    <x v="2373"/>
    <s v=""/>
    <s v="FAC1706"/>
    <n v="48"/>
    <n v="300"/>
    <n v="300"/>
    <s v="CS12X1756"/>
    <s v="LA0Q"/>
    <s v="LA1706"/>
    <n v="4"/>
    <n v="24"/>
    <n v="6"/>
  </r>
  <r>
    <x v="6"/>
    <s v="Production 1708"/>
    <s v="Multi"/>
    <s v="lll"/>
    <x v="2374"/>
    <s v=""/>
    <s v="FAC1707"/>
    <n v="48"/>
    <n v="300"/>
    <n v="300"/>
    <s v="CS12X1757"/>
    <s v="LA0Q"/>
    <s v="LA1707"/>
    <n v="4"/>
    <n v="24"/>
    <n v="6"/>
  </r>
  <r>
    <x v="6"/>
    <s v="Production 1709"/>
    <s v="Multi"/>
    <s v="lll"/>
    <x v="2375"/>
    <s v=""/>
    <s v="FAC1708"/>
    <n v="48"/>
    <n v="300"/>
    <n v="300"/>
    <s v="CS12X1758"/>
    <s v="LA0Q"/>
    <s v="LA1708"/>
    <n v="4"/>
    <n v="24"/>
    <n v="6"/>
  </r>
  <r>
    <x v="6"/>
    <s v="Production 1710"/>
    <s v="Multi"/>
    <s v="lll"/>
    <x v="2376"/>
    <s v=""/>
    <s v="FAC1709"/>
    <n v="48"/>
    <n v="300"/>
    <n v="300"/>
    <s v="CS12X1759"/>
    <s v="LA0Q"/>
    <s v="LA1709"/>
    <n v="4"/>
    <n v="24"/>
    <n v="6"/>
  </r>
  <r>
    <x v="6"/>
    <s v="Production 1711"/>
    <s v="Multi"/>
    <s v="lll"/>
    <x v="2377"/>
    <s v=""/>
    <s v="FAC1710"/>
    <n v="48"/>
    <n v="300"/>
    <n v="300"/>
    <s v="CS12X1760"/>
    <s v="LA0Q"/>
    <s v="LA1710"/>
    <n v="4"/>
    <n v="24"/>
    <n v="6"/>
  </r>
  <r>
    <x v="6"/>
    <s v="Production 1712"/>
    <s v="Multi"/>
    <s v="lll"/>
    <x v="2378"/>
    <s v=""/>
    <s v="FAC1711"/>
    <n v="48"/>
    <n v="300"/>
    <n v="300"/>
    <s v="CS12X1761"/>
    <s v="LA0Q"/>
    <s v="LA1711"/>
    <n v="4"/>
    <n v="24"/>
    <n v="6"/>
  </r>
  <r>
    <x v="6"/>
    <s v="Production 1713"/>
    <s v="Multi"/>
    <s v="lll"/>
    <x v="2379"/>
    <s v=""/>
    <s v="FAC1712"/>
    <n v="48"/>
    <n v="300"/>
    <n v="300"/>
    <s v="CS12X1762"/>
    <s v="LA0Q"/>
    <s v="LA1712"/>
    <n v="4"/>
    <n v="24"/>
    <n v="6"/>
  </r>
  <r>
    <x v="6"/>
    <s v="Production 1714"/>
    <s v="Multi"/>
    <s v="lll"/>
    <x v="2380"/>
    <s v=""/>
    <s v="FAC1713"/>
    <n v="48"/>
    <n v="300"/>
    <n v="300"/>
    <s v="CS12X1763"/>
    <s v="LA0Q"/>
    <s v="LA1713"/>
    <n v="4"/>
    <n v="24"/>
    <n v="6"/>
  </r>
  <r>
    <x v="6"/>
    <s v="Production 1715"/>
    <s v="Multi"/>
    <s v="lll"/>
    <x v="2381"/>
    <s v=""/>
    <s v="FAC1714"/>
    <n v="48"/>
    <n v="300"/>
    <n v="300"/>
    <s v="CS12X1764"/>
    <s v="LA0Q"/>
    <s v="LA1714"/>
    <n v="4"/>
    <n v="24"/>
    <n v="6"/>
  </r>
  <r>
    <x v="6"/>
    <s v="Production 1716"/>
    <s v="Multi"/>
    <s v="lll"/>
    <x v="2382"/>
    <s v=""/>
    <s v="FAC1715"/>
    <n v="48"/>
    <n v="300"/>
    <n v="300"/>
    <s v="CS12X1765"/>
    <s v="LA0Q"/>
    <s v="LA1715"/>
    <n v="4"/>
    <n v="24"/>
    <n v="6"/>
  </r>
  <r>
    <x v="6"/>
    <s v="Production 1717"/>
    <s v="Multi"/>
    <s v="lll"/>
    <x v="2383"/>
    <s v=""/>
    <s v="FAC1716"/>
    <n v="48"/>
    <n v="300"/>
    <n v="300"/>
    <s v="CS12X1766"/>
    <s v="LA0Q"/>
    <s v="LA1716"/>
    <n v="4"/>
    <n v="24"/>
    <n v="6"/>
  </r>
  <r>
    <x v="6"/>
    <s v="Production 1718"/>
    <s v="Multi"/>
    <s v="lll"/>
    <x v="2384"/>
    <s v=""/>
    <s v="FAC1717"/>
    <n v="48"/>
    <n v="300"/>
    <n v="300"/>
    <s v="CS12X1767"/>
    <s v="LA0Q"/>
    <s v="LA1717"/>
    <n v="4"/>
    <n v="24"/>
    <n v="6"/>
  </r>
  <r>
    <x v="6"/>
    <s v="Production 1719"/>
    <s v="Multi"/>
    <s v="lll"/>
    <x v="2385"/>
    <s v=""/>
    <s v="FAC1718"/>
    <n v="48"/>
    <n v="300"/>
    <n v="300"/>
    <s v="CS12X1768"/>
    <s v="LA0Q"/>
    <s v="LA1718"/>
    <n v="4"/>
    <n v="24"/>
    <n v="6"/>
  </r>
  <r>
    <x v="6"/>
    <s v="Production 1720"/>
    <s v="Multi"/>
    <s v="lll"/>
    <x v="2386"/>
    <s v=""/>
    <s v="FAC1719"/>
    <n v="48"/>
    <n v="300"/>
    <n v="300"/>
    <s v="CS12X1769"/>
    <s v="LA0Q"/>
    <s v="LA1719"/>
    <n v="4"/>
    <n v="24"/>
    <n v="6"/>
  </r>
  <r>
    <x v="6"/>
    <s v="Production 1721"/>
    <s v="Multi"/>
    <s v="lll"/>
    <x v="2387"/>
    <s v=""/>
    <s v="FAC1720"/>
    <n v="48"/>
    <n v="300"/>
    <n v="300"/>
    <s v="CS12X1770"/>
    <s v="LA0Q"/>
    <s v="LA1720"/>
    <n v="4"/>
    <n v="24"/>
    <n v="6"/>
  </r>
  <r>
    <x v="6"/>
    <s v="Production 1722"/>
    <s v="Multi"/>
    <s v="lll"/>
    <x v="2388"/>
    <s v=""/>
    <s v="FAC1721"/>
    <n v="48"/>
    <n v="300"/>
    <n v="300"/>
    <s v="CS12X1771"/>
    <s v="LA0Q"/>
    <s v="LA1721"/>
    <n v="4"/>
    <n v="24"/>
    <n v="6"/>
  </r>
  <r>
    <x v="6"/>
    <s v="Production 1723"/>
    <s v="Multi"/>
    <s v="lll"/>
    <x v="2389"/>
    <s v=""/>
    <s v="FAC1722"/>
    <n v="48"/>
    <n v="300"/>
    <n v="300"/>
    <s v="CS12X1772"/>
    <s v="LA0Q"/>
    <s v="LA1722"/>
    <n v="4"/>
    <n v="24"/>
    <n v="6"/>
  </r>
  <r>
    <x v="6"/>
    <s v="Production 1724"/>
    <s v="Multi"/>
    <s v="lll"/>
    <x v="2390"/>
    <s v=""/>
    <s v="FAC1723"/>
    <n v="48"/>
    <n v="300"/>
    <n v="300"/>
    <s v="CS12X1773"/>
    <s v="LA0Q"/>
    <s v="LA1723"/>
    <n v="4"/>
    <n v="24"/>
    <n v="6"/>
  </r>
  <r>
    <x v="6"/>
    <s v="Production 1725"/>
    <s v="Multi"/>
    <s v="lll"/>
    <x v="2391"/>
    <s v=""/>
    <s v="FAC1724"/>
    <n v="48"/>
    <n v="300"/>
    <n v="300"/>
    <s v="CS12X1774"/>
    <s v="LA0Q"/>
    <s v="LA1724"/>
    <n v="4"/>
    <n v="24"/>
    <n v="6"/>
  </r>
  <r>
    <x v="6"/>
    <s v="Production 1726"/>
    <s v="Multi"/>
    <s v="lll"/>
    <x v="2392"/>
    <s v=""/>
    <s v="FAC1725"/>
    <n v="48"/>
    <n v="300"/>
    <n v="300"/>
    <s v="CS12X1775"/>
    <s v="LA0Q"/>
    <s v="LA1725"/>
    <n v="4"/>
    <n v="24"/>
    <n v="6"/>
  </r>
  <r>
    <x v="6"/>
    <s v="Production 1727"/>
    <s v="Multi"/>
    <s v="lll"/>
    <x v="2393"/>
    <s v=""/>
    <s v="FAC1726"/>
    <n v="48"/>
    <n v="300"/>
    <n v="300"/>
    <s v="CS12X1776"/>
    <s v="LA0Q"/>
    <s v="LA1726"/>
    <n v="4"/>
    <n v="24"/>
    <n v="6"/>
  </r>
  <r>
    <x v="6"/>
    <s v="Production 1728"/>
    <s v="Multi"/>
    <s v="lll"/>
    <x v="2394"/>
    <s v=""/>
    <s v="FAC1727"/>
    <n v="48"/>
    <n v="300"/>
    <n v="300"/>
    <s v="CS12X1777"/>
    <s v="LA0Q"/>
    <s v="LA1727"/>
    <n v="4"/>
    <n v="24"/>
    <n v="6"/>
  </r>
  <r>
    <x v="6"/>
    <s v="Production 1729"/>
    <s v="Multi"/>
    <s v="lll"/>
    <x v="2395"/>
    <s v=""/>
    <s v="FAC1728"/>
    <n v="48"/>
    <n v="300"/>
    <n v="300"/>
    <s v="CS12X1778"/>
    <s v="LA0Q"/>
    <s v="LA1728"/>
    <n v="4"/>
    <n v="24"/>
    <n v="6"/>
  </r>
  <r>
    <x v="6"/>
    <s v="Production 1730"/>
    <s v="Multi"/>
    <s v="lll"/>
    <x v="2396"/>
    <s v=""/>
    <s v="FAC1729"/>
    <n v="48"/>
    <n v="300"/>
    <n v="300"/>
    <s v="CS12X1779"/>
    <s v="LA0Q"/>
    <s v="LA1729"/>
    <n v="4"/>
    <n v="24"/>
    <n v="6"/>
  </r>
  <r>
    <x v="6"/>
    <s v="Production 1731"/>
    <s v="Multi"/>
    <s v="lll"/>
    <x v="2397"/>
    <s v=""/>
    <s v="FAC1730"/>
    <n v="48"/>
    <n v="300"/>
    <n v="300"/>
    <s v="CS12X1780"/>
    <s v="LA0Q"/>
    <s v="LA1730"/>
    <n v="4"/>
    <n v="24"/>
    <n v="6"/>
  </r>
  <r>
    <x v="6"/>
    <s v="Production 1732"/>
    <s v="Multi"/>
    <s v="lll"/>
    <x v="2398"/>
    <s v=""/>
    <s v="FAC1731"/>
    <n v="48"/>
    <n v="300"/>
    <n v="300"/>
    <s v="CS12X1781"/>
    <s v="LA0Q"/>
    <s v="LA1731"/>
    <n v="4"/>
    <n v="24"/>
    <n v="6"/>
  </r>
  <r>
    <x v="6"/>
    <s v="Production 1733"/>
    <s v="Multi"/>
    <s v="lll"/>
    <x v="2399"/>
    <s v=""/>
    <s v="FAC1732"/>
    <n v="48"/>
    <n v="300"/>
    <n v="300"/>
    <s v="CS12X1782"/>
    <s v="LA0Q"/>
    <s v="LA1732"/>
    <n v="4"/>
    <n v="24"/>
    <n v="6"/>
  </r>
  <r>
    <x v="6"/>
    <s v="Production 1734"/>
    <s v="Multi"/>
    <s v="lll"/>
    <x v="2400"/>
    <s v=""/>
    <s v="FAC1733"/>
    <n v="48"/>
    <n v="300"/>
    <n v="300"/>
    <s v="CS12X1783"/>
    <s v="LA0Q"/>
    <s v="LA1733"/>
    <n v="4"/>
    <n v="24"/>
    <n v="6"/>
  </r>
  <r>
    <x v="6"/>
    <s v="Production 1735"/>
    <s v="Multi"/>
    <s v="lll"/>
    <x v="2401"/>
    <s v=""/>
    <s v="FAC1734"/>
    <n v="48"/>
    <n v="300"/>
    <n v="300"/>
    <s v="CS12X1784"/>
    <s v="LA0Q"/>
    <s v="LA1734"/>
    <n v="4"/>
    <n v="24"/>
    <n v="6"/>
  </r>
  <r>
    <x v="6"/>
    <s v="Production 1736"/>
    <s v="Multi"/>
    <s v="lll"/>
    <x v="2402"/>
    <s v=""/>
    <s v="FAC1735"/>
    <n v="48"/>
    <n v="300"/>
    <n v="300"/>
    <s v="CS12X1785"/>
    <s v="LA0Q"/>
    <s v="LA1735"/>
    <n v="4"/>
    <n v="24"/>
    <n v="6"/>
  </r>
  <r>
    <x v="6"/>
    <s v="Production 1737"/>
    <s v="Multi"/>
    <s v="lll"/>
    <x v="2403"/>
    <s v=""/>
    <s v="FAC1736"/>
    <n v="48"/>
    <n v="300"/>
    <n v="300"/>
    <s v="CS12X1786"/>
    <s v="LA0Q"/>
    <s v="LA1736"/>
    <n v="4"/>
    <n v="24"/>
    <n v="6"/>
  </r>
  <r>
    <x v="6"/>
    <s v="Production 1738"/>
    <s v="Multi"/>
    <s v="lll"/>
    <x v="2404"/>
    <s v=""/>
    <s v="FAC1737"/>
    <n v="48"/>
    <n v="300"/>
    <n v="300"/>
    <s v="CS12X1787"/>
    <s v="LA0Q"/>
    <s v="LA1737"/>
    <n v="4"/>
    <n v="24"/>
    <n v="6"/>
  </r>
  <r>
    <x v="6"/>
    <s v="Production 1739"/>
    <s v="Multi"/>
    <s v="lll"/>
    <x v="2405"/>
    <s v=""/>
    <s v="FAC1738"/>
    <n v="48"/>
    <n v="300"/>
    <n v="300"/>
    <s v="CS12X1788"/>
    <s v="LA0Q"/>
    <s v="LA1738"/>
    <n v="4"/>
    <n v="24"/>
    <n v="6"/>
  </r>
  <r>
    <x v="6"/>
    <s v="Production 1740"/>
    <s v="Multi"/>
    <s v="lll"/>
    <x v="2406"/>
    <s v=""/>
    <s v="FAC1739"/>
    <n v="48"/>
    <n v="300"/>
    <n v="300"/>
    <s v="CS12X1789"/>
    <s v="LA0Q"/>
    <s v="LA1739"/>
    <n v="4"/>
    <n v="24"/>
    <n v="6"/>
  </r>
  <r>
    <x v="6"/>
    <s v="Production 1741"/>
    <s v="Multi"/>
    <s v="lll"/>
    <x v="2407"/>
    <s v=""/>
    <s v="FAC1740"/>
    <n v="48"/>
    <n v="300"/>
    <n v="300"/>
    <s v="CS12X1790"/>
    <s v="LA0Q"/>
    <s v="LA1740"/>
    <n v="4"/>
    <n v="24"/>
    <n v="6"/>
  </r>
  <r>
    <x v="6"/>
    <s v="Production 1742"/>
    <s v="Multi"/>
    <s v="lll"/>
    <x v="2408"/>
    <s v=""/>
    <s v="FAC1741"/>
    <n v="48"/>
    <n v="300"/>
    <n v="300"/>
    <s v="CS12X1791"/>
    <s v="LA0Q"/>
    <s v="LA1741"/>
    <n v="4"/>
    <n v="24"/>
    <n v="6"/>
  </r>
  <r>
    <x v="6"/>
    <s v="Production 1743"/>
    <s v="Multi"/>
    <s v="lll"/>
    <x v="2409"/>
    <s v=""/>
    <s v="FAC1742"/>
    <n v="48"/>
    <n v="300"/>
    <n v="300"/>
    <s v="CS12X1792"/>
    <s v="LA0Q"/>
    <s v="LA1742"/>
    <n v="4"/>
    <n v="24"/>
    <n v="6"/>
  </r>
  <r>
    <x v="6"/>
    <s v="Production 1744"/>
    <s v="Multi"/>
    <s v="lll"/>
    <x v="2410"/>
    <s v=""/>
    <s v="FAC1743"/>
    <n v="48"/>
    <n v="300"/>
    <n v="300"/>
    <s v="CS12X1793"/>
    <s v="LA0Q"/>
    <s v="LA1743"/>
    <n v="4"/>
    <n v="24"/>
    <n v="6"/>
  </r>
  <r>
    <x v="6"/>
    <s v="Production 1745"/>
    <s v="Multi"/>
    <s v="lll"/>
    <x v="2411"/>
    <s v=""/>
    <s v="FAC1744"/>
    <n v="48"/>
    <n v="300"/>
    <n v="300"/>
    <s v="CS12X1794"/>
    <s v="LA0Q"/>
    <s v="LA1744"/>
    <n v="4"/>
    <n v="24"/>
    <n v="6"/>
  </r>
  <r>
    <x v="6"/>
    <s v="Production 1746"/>
    <s v="Multi"/>
    <s v="lll"/>
    <x v="2412"/>
    <s v=""/>
    <s v="FAC1745"/>
    <n v="48"/>
    <n v="300"/>
    <n v="300"/>
    <s v="CS12X1795"/>
    <s v="LA0Q"/>
    <s v="LA1745"/>
    <n v="4"/>
    <n v="24"/>
    <n v="6"/>
  </r>
  <r>
    <x v="6"/>
    <s v="Production 1747"/>
    <s v="Multi"/>
    <s v="lll"/>
    <x v="2413"/>
    <s v=""/>
    <s v="FAC1746"/>
    <n v="48"/>
    <n v="300"/>
    <n v="300"/>
    <s v="CS12X1796"/>
    <s v="LA0Q"/>
    <s v="LA1746"/>
    <n v="4"/>
    <n v="24"/>
    <n v="6"/>
  </r>
  <r>
    <x v="6"/>
    <s v="Production 1748"/>
    <s v="Multi"/>
    <s v="lll"/>
    <x v="2414"/>
    <s v=""/>
    <s v="FAC1747"/>
    <n v="48"/>
    <n v="300"/>
    <n v="300"/>
    <s v="CS12X1797"/>
    <s v="LA0Q"/>
    <s v="LA1747"/>
    <n v="4"/>
    <n v="24"/>
    <n v="6"/>
  </r>
  <r>
    <x v="6"/>
    <s v="Production 1749"/>
    <s v="Multi"/>
    <s v="lll"/>
    <x v="2415"/>
    <s v=""/>
    <s v="FAC1748"/>
    <n v="48"/>
    <n v="300"/>
    <n v="300"/>
    <s v="CS12X1798"/>
    <s v="LA0Q"/>
    <s v="LA1748"/>
    <n v="4"/>
    <n v="24"/>
    <n v="6"/>
  </r>
  <r>
    <x v="6"/>
    <s v="Production 1750"/>
    <s v="Multi"/>
    <s v="lll"/>
    <x v="2416"/>
    <s v=""/>
    <s v="FAC1749"/>
    <n v="48"/>
    <n v="300"/>
    <n v="300"/>
    <s v="CS12X1799"/>
    <s v="LA0Q"/>
    <s v="LA1749"/>
    <n v="4"/>
    <n v="24"/>
    <n v="6"/>
  </r>
  <r>
    <x v="6"/>
    <s v="Production 1751"/>
    <s v="Multi"/>
    <s v="lll"/>
    <x v="2417"/>
    <s v=""/>
    <s v="FAC1750"/>
    <n v="48"/>
    <n v="300"/>
    <n v="300"/>
    <s v="CS12X1800"/>
    <s v="LA0Q"/>
    <s v="LA1750"/>
    <n v="4"/>
    <n v="24"/>
    <n v="6"/>
  </r>
  <r>
    <x v="6"/>
    <s v="Production 1752"/>
    <s v="Multi"/>
    <s v="lll"/>
    <x v="2418"/>
    <s v=""/>
    <s v="FAC1751"/>
    <n v="48"/>
    <n v="300"/>
    <n v="300"/>
    <s v="CS12X1801"/>
    <s v="LA0Q"/>
    <s v="LA1751"/>
    <n v="4"/>
    <n v="24"/>
    <n v="6"/>
  </r>
  <r>
    <x v="6"/>
    <s v="Production 1753"/>
    <s v="Multi"/>
    <s v="lll"/>
    <x v="2419"/>
    <s v=""/>
    <s v="FAC1752"/>
    <n v="48"/>
    <n v="300"/>
    <n v="300"/>
    <s v="CS12X1802"/>
    <s v="LA0Q"/>
    <s v="LA1752"/>
    <n v="4"/>
    <n v="24"/>
    <n v="6"/>
  </r>
  <r>
    <x v="6"/>
    <s v="Production 1754"/>
    <s v="Multi"/>
    <s v="lll"/>
    <x v="2420"/>
    <s v=""/>
    <s v="FAC1753"/>
    <n v="48"/>
    <n v="300"/>
    <n v="300"/>
    <s v="CS12X1803"/>
    <s v="LA0Q"/>
    <s v="LA1753"/>
    <n v="4"/>
    <n v="24"/>
    <n v="6"/>
  </r>
  <r>
    <x v="6"/>
    <s v="Production 1755"/>
    <s v="Multi"/>
    <s v="lll"/>
    <x v="2421"/>
    <s v=""/>
    <s v="FAC1754"/>
    <n v="48"/>
    <n v="300"/>
    <n v="300"/>
    <s v="CS12X1804"/>
    <s v="LA0Q"/>
    <s v="LA1754"/>
    <n v="4"/>
    <n v="24"/>
    <n v="6"/>
  </r>
  <r>
    <x v="6"/>
    <s v="Production 1756"/>
    <s v="Multi"/>
    <s v="lll"/>
    <x v="2422"/>
    <s v=""/>
    <s v="FAC1755"/>
    <n v="48"/>
    <n v="300"/>
    <n v="300"/>
    <s v="CS12X1805"/>
    <s v="LA0Q"/>
    <s v="LA1755"/>
    <n v="4"/>
    <n v="24"/>
    <n v="6"/>
  </r>
  <r>
    <x v="6"/>
    <s v="Production 1757"/>
    <s v="Multi"/>
    <s v="lll"/>
    <x v="2423"/>
    <s v=""/>
    <s v="FAC1756"/>
    <n v="48"/>
    <n v="300"/>
    <n v="300"/>
    <s v="CS12X1806"/>
    <s v="LA0Q"/>
    <s v="LA1756"/>
    <n v="4"/>
    <n v="24"/>
    <n v="6"/>
  </r>
  <r>
    <x v="6"/>
    <s v="Production 1758"/>
    <s v="Multi"/>
    <s v="lll"/>
    <x v="2424"/>
    <s v=""/>
    <s v="FAC1757"/>
    <n v="48"/>
    <n v="300"/>
    <n v="300"/>
    <s v="CS12X1807"/>
    <s v="LA0Q"/>
    <s v="LA1757"/>
    <n v="4"/>
    <n v="24"/>
    <n v="6"/>
  </r>
  <r>
    <x v="6"/>
    <s v="Production 1759"/>
    <s v="Multi"/>
    <s v="lll"/>
    <x v="2425"/>
    <s v=""/>
    <s v="FAC1758"/>
    <n v="48"/>
    <n v="300"/>
    <n v="300"/>
    <s v="CS12X1808"/>
    <s v="LA0Q"/>
    <s v="LA1758"/>
    <n v="4"/>
    <n v="24"/>
    <n v="6"/>
  </r>
  <r>
    <x v="6"/>
    <s v="Production 1760"/>
    <s v="Multi"/>
    <s v="lll"/>
    <x v="2426"/>
    <s v=""/>
    <s v="FAC1759"/>
    <n v="48"/>
    <n v="300"/>
    <n v="300"/>
    <s v="CS12X1809"/>
    <s v="LA0Q"/>
    <s v="LA1759"/>
    <n v="4"/>
    <n v="24"/>
    <n v="6"/>
  </r>
  <r>
    <x v="6"/>
    <s v="Production 1761"/>
    <s v="Multi"/>
    <s v="lll"/>
    <x v="2427"/>
    <s v=""/>
    <s v="FAC1760"/>
    <n v="48"/>
    <n v="300"/>
    <n v="300"/>
    <s v="CS12X1810"/>
    <s v="LA0Q"/>
    <s v="LA1760"/>
    <n v="4"/>
    <n v="24"/>
    <n v="6"/>
  </r>
  <r>
    <x v="6"/>
    <s v="Production 1762"/>
    <s v="Multi"/>
    <s v="lll"/>
    <x v="2428"/>
    <s v=""/>
    <s v="FAC1761"/>
    <n v="48"/>
    <n v="300"/>
    <n v="300"/>
    <s v="CS12X1811"/>
    <s v="LA0Q"/>
    <s v="LA1761"/>
    <n v="4"/>
    <n v="24"/>
    <n v="6"/>
  </r>
  <r>
    <x v="6"/>
    <s v="Production 1763"/>
    <s v="Multi"/>
    <s v="lll"/>
    <x v="2429"/>
    <s v=""/>
    <s v="FAC1762"/>
    <n v="48"/>
    <n v="300"/>
    <n v="300"/>
    <s v="CS12X1812"/>
    <s v="LA0Q"/>
    <s v="LA1762"/>
    <n v="4"/>
    <n v="24"/>
    <n v="6"/>
  </r>
  <r>
    <x v="6"/>
    <s v="Production 1764"/>
    <s v="Multi"/>
    <s v="lll"/>
    <x v="2430"/>
    <s v=""/>
    <s v="FAC1763"/>
    <n v="48"/>
    <n v="300"/>
    <n v="300"/>
    <s v="CS12X1813"/>
    <s v="LA0Q"/>
    <s v="LA1763"/>
    <n v="4"/>
    <n v="24"/>
    <n v="6"/>
  </r>
  <r>
    <x v="6"/>
    <s v="Production 1765"/>
    <s v="Multi"/>
    <s v="lll"/>
    <x v="2431"/>
    <s v=""/>
    <s v="FAC1764"/>
    <n v="48"/>
    <n v="300"/>
    <n v="300"/>
    <s v="CS12X1814"/>
    <s v="LA0Q"/>
    <s v="LA1764"/>
    <n v="4"/>
    <n v="24"/>
    <n v="6"/>
  </r>
  <r>
    <x v="6"/>
    <s v="Production 1766"/>
    <s v="Multi"/>
    <s v="lll"/>
    <x v="2432"/>
    <s v=""/>
    <s v="FAC1765"/>
    <n v="48"/>
    <n v="300"/>
    <n v="300"/>
    <s v="CS12X1815"/>
    <s v="LA0Q"/>
    <s v="LA1765"/>
    <n v="4"/>
    <n v="24"/>
    <n v="6"/>
  </r>
  <r>
    <x v="6"/>
    <s v="Production 1767"/>
    <s v="Multi"/>
    <s v="lll"/>
    <x v="2433"/>
    <s v=""/>
    <s v="FAC1766"/>
    <n v="48"/>
    <n v="300"/>
    <n v="300"/>
    <s v="CS12X1816"/>
    <s v="LA0Q"/>
    <s v="LA1766"/>
    <n v="4"/>
    <n v="24"/>
    <n v="6"/>
  </r>
  <r>
    <x v="6"/>
    <s v="Production 1768"/>
    <s v="Multi"/>
    <s v="lll"/>
    <x v="2434"/>
    <s v=""/>
    <s v="FAC1767"/>
    <n v="48"/>
    <n v="300"/>
    <n v="300"/>
    <s v="CS12X1817"/>
    <s v="LA0Q"/>
    <s v="LA1767"/>
    <n v="4"/>
    <n v="24"/>
    <n v="6"/>
  </r>
  <r>
    <x v="6"/>
    <s v="Production 1769"/>
    <s v="Multi"/>
    <s v="lll"/>
    <x v="2435"/>
    <s v=""/>
    <s v="FAC1768"/>
    <n v="48"/>
    <n v="300"/>
    <n v="300"/>
    <s v="CS12X1818"/>
    <s v="LA0Q"/>
    <s v="LA1768"/>
    <n v="4"/>
    <n v="24"/>
    <n v="6"/>
  </r>
  <r>
    <x v="6"/>
    <s v="Production 1770"/>
    <s v="Multi"/>
    <s v="lll"/>
    <x v="2436"/>
    <s v=""/>
    <s v="FAC1769"/>
    <n v="48"/>
    <n v="300"/>
    <n v="300"/>
    <s v="CS12X1819"/>
    <s v="LA0Q"/>
    <s v="LA1769"/>
    <n v="4"/>
    <n v="24"/>
    <n v="6"/>
  </r>
  <r>
    <x v="6"/>
    <s v="Production 1771"/>
    <s v="Multi"/>
    <s v="lll"/>
    <x v="2437"/>
    <s v=""/>
    <s v="FAC1770"/>
    <n v="48"/>
    <n v="300"/>
    <n v="300"/>
    <s v="CS12X1820"/>
    <s v="LA0Q"/>
    <s v="LA1770"/>
    <n v="4"/>
    <n v="24"/>
    <n v="6"/>
  </r>
  <r>
    <x v="6"/>
    <s v="Production 1772"/>
    <s v="Multi"/>
    <s v="lll"/>
    <x v="2438"/>
    <s v=""/>
    <s v="FAC1771"/>
    <n v="48"/>
    <n v="300"/>
    <n v="300"/>
    <s v="CS12X1821"/>
    <s v="LA0Q"/>
    <s v="LA1771"/>
    <n v="4"/>
    <n v="24"/>
    <n v="6"/>
  </r>
  <r>
    <x v="6"/>
    <s v="Production 1773"/>
    <s v="Multi"/>
    <s v="lll"/>
    <x v="2439"/>
    <s v=""/>
    <s v="FAC1772"/>
    <n v="48"/>
    <n v="300"/>
    <n v="300"/>
    <s v="CS12X1822"/>
    <s v="LA0Q"/>
    <s v="LA1772"/>
    <n v="4"/>
    <n v="24"/>
    <n v="6"/>
  </r>
  <r>
    <x v="6"/>
    <s v="Production 1774"/>
    <s v="Multi"/>
    <s v="lll"/>
    <x v="2440"/>
    <s v=""/>
    <s v="FAC1773"/>
    <n v="48"/>
    <n v="300"/>
    <n v="300"/>
    <s v="CS12X1823"/>
    <s v="LA0Q"/>
    <s v="LA1773"/>
    <n v="4"/>
    <n v="24"/>
    <n v="6"/>
  </r>
  <r>
    <x v="6"/>
    <s v="Production 1775"/>
    <s v="Multi"/>
    <s v="lll"/>
    <x v="2441"/>
    <s v=""/>
    <s v="FAC1774"/>
    <n v="48"/>
    <n v="300"/>
    <n v="300"/>
    <s v="CS12X1824"/>
    <s v="LA0Q"/>
    <s v="LA1774"/>
    <n v="4"/>
    <n v="24"/>
    <n v="6"/>
  </r>
  <r>
    <x v="6"/>
    <s v="Production 1776"/>
    <s v="Multi"/>
    <s v="lll"/>
    <x v="2442"/>
    <s v=""/>
    <s v="FAC1775"/>
    <n v="48"/>
    <n v="300"/>
    <n v="300"/>
    <s v="CS12X1825"/>
    <s v="LA0Q"/>
    <s v="LA1775"/>
    <n v="4"/>
    <n v="24"/>
    <n v="6"/>
  </r>
  <r>
    <x v="6"/>
    <s v="Production 1777"/>
    <s v="Multi"/>
    <s v="lll"/>
    <x v="2443"/>
    <s v=""/>
    <s v="FAC1776"/>
    <n v="48"/>
    <n v="300"/>
    <n v="300"/>
    <s v="CS12X1826"/>
    <s v="LA0Q"/>
    <s v="LA1776"/>
    <n v="4"/>
    <n v="24"/>
    <n v="6"/>
  </r>
  <r>
    <x v="6"/>
    <s v="Production 1778"/>
    <s v="Multi"/>
    <s v="lll"/>
    <x v="2444"/>
    <s v=""/>
    <s v="FAC1777"/>
    <n v="48"/>
    <n v="300"/>
    <n v="300"/>
    <s v="CS12X1827"/>
    <s v="LA0Q"/>
    <s v="LA1777"/>
    <n v="4"/>
    <n v="24"/>
    <n v="6"/>
  </r>
  <r>
    <x v="6"/>
    <s v="Production 1779"/>
    <s v="Multi"/>
    <s v="lll"/>
    <x v="2445"/>
    <s v=""/>
    <s v="FAC1778"/>
    <n v="48"/>
    <n v="300"/>
    <n v="300"/>
    <s v="CS12X1828"/>
    <s v="LA0Q"/>
    <s v="LA1778"/>
    <n v="4"/>
    <n v="24"/>
    <n v="6"/>
  </r>
  <r>
    <x v="6"/>
    <s v="Production 1780"/>
    <s v="Multi"/>
    <s v="lll"/>
    <x v="2446"/>
    <s v=""/>
    <s v="FAC1779"/>
    <n v="48"/>
    <n v="300"/>
    <n v="300"/>
    <s v="CS12X1829"/>
    <s v="LA0Q"/>
    <s v="LA1779"/>
    <n v="4"/>
    <n v="24"/>
    <n v="6"/>
  </r>
  <r>
    <x v="6"/>
    <s v="Production 1781"/>
    <s v="Multi"/>
    <s v="lll"/>
    <x v="2447"/>
    <s v=""/>
    <s v="FAC1780"/>
    <n v="48"/>
    <n v="300"/>
    <n v="300"/>
    <s v="CS12X1830"/>
    <s v="LA0Q"/>
    <s v="LA1780"/>
    <n v="4"/>
    <n v="24"/>
    <n v="6"/>
  </r>
  <r>
    <x v="6"/>
    <s v="Production 1782"/>
    <s v="Multi"/>
    <s v="lll"/>
    <x v="2448"/>
    <s v=""/>
    <s v="FAC1781"/>
    <n v="48"/>
    <n v="300"/>
    <n v="300"/>
    <s v="CS12X1831"/>
    <s v="LA0Q"/>
    <s v="LA1781"/>
    <n v="4"/>
    <n v="24"/>
    <n v="6"/>
  </r>
  <r>
    <x v="6"/>
    <s v="Production 1783"/>
    <s v="Multi"/>
    <s v="lll"/>
    <x v="2449"/>
    <s v=""/>
    <s v="FAC1782"/>
    <n v="48"/>
    <n v="300"/>
    <n v="300"/>
    <s v="CS12X1832"/>
    <s v="LA0Q"/>
    <s v="LA1782"/>
    <n v="4"/>
    <n v="24"/>
    <n v="6"/>
  </r>
  <r>
    <x v="6"/>
    <s v="Production 1784"/>
    <s v="Multi"/>
    <s v="lll"/>
    <x v="2450"/>
    <s v=""/>
    <s v="FAC1783"/>
    <n v="48"/>
    <n v="300"/>
    <n v="300"/>
    <s v="CS12X1833"/>
    <s v="LA0Q"/>
    <s v="LA1783"/>
    <n v="4"/>
    <n v="24"/>
    <n v="6"/>
  </r>
  <r>
    <x v="6"/>
    <s v="Production 1785"/>
    <s v="Multi"/>
    <s v="lll"/>
    <x v="2451"/>
    <s v=""/>
    <s v="FAC1784"/>
    <n v="48"/>
    <n v="300"/>
    <n v="300"/>
    <s v="CS12X1834"/>
    <s v="LA0Q"/>
    <s v="LA1784"/>
    <n v="4"/>
    <n v="24"/>
    <n v="6"/>
  </r>
  <r>
    <x v="6"/>
    <s v="Production 1786"/>
    <s v="Multi"/>
    <s v="lll"/>
    <x v="2452"/>
    <s v=""/>
    <s v="FAC1785"/>
    <n v="48"/>
    <n v="300"/>
    <n v="300"/>
    <s v="CS12X1835"/>
    <s v="LA0Q"/>
    <s v="LA1785"/>
    <n v="4"/>
    <n v="24"/>
    <n v="6"/>
  </r>
  <r>
    <x v="6"/>
    <s v="Production 1787"/>
    <s v="Multi"/>
    <s v="lll"/>
    <x v="2453"/>
    <s v=""/>
    <s v="FAC1786"/>
    <n v="48"/>
    <n v="300"/>
    <n v="300"/>
    <s v="CS12X1836"/>
    <s v="LA0Q"/>
    <s v="LA1786"/>
    <n v="4"/>
    <n v="24"/>
    <n v="6"/>
  </r>
  <r>
    <x v="6"/>
    <s v="Production 1788"/>
    <s v="Multi"/>
    <s v="lll"/>
    <x v="2454"/>
    <s v=""/>
    <s v="FAC1787"/>
    <n v="48"/>
    <n v="300"/>
    <n v="300"/>
    <s v="CS12X1837"/>
    <s v="LA0Q"/>
    <s v="LA1787"/>
    <n v="4"/>
    <n v="24"/>
    <n v="6"/>
  </r>
  <r>
    <x v="6"/>
    <s v="Production 1789"/>
    <s v="Multi"/>
    <s v="lll"/>
    <x v="2455"/>
    <s v=""/>
    <s v="FAC1788"/>
    <n v="48"/>
    <n v="300"/>
    <n v="300"/>
    <s v="CS12X1838"/>
    <s v="LA0Q"/>
    <s v="LA1788"/>
    <n v="4"/>
    <n v="24"/>
    <n v="6"/>
  </r>
  <r>
    <x v="6"/>
    <s v="Production 1790"/>
    <s v="Multi"/>
    <s v="lll"/>
    <x v="2456"/>
    <s v=""/>
    <s v="FAC1789"/>
    <n v="48"/>
    <n v="300"/>
    <n v="300"/>
    <s v="CS12X1839"/>
    <s v="LA0Q"/>
    <s v="LA1789"/>
    <n v="4"/>
    <n v="24"/>
    <n v="6"/>
  </r>
  <r>
    <x v="6"/>
    <s v="Production 1791"/>
    <s v="Multi"/>
    <s v="lll"/>
    <x v="2457"/>
    <s v=""/>
    <s v="FAC1790"/>
    <n v="48"/>
    <n v="300"/>
    <n v="300"/>
    <s v="CS12X1840"/>
    <s v="LA0Q"/>
    <s v="LA1790"/>
    <n v="4"/>
    <n v="24"/>
    <n v="6"/>
  </r>
  <r>
    <x v="6"/>
    <s v="Production 1792"/>
    <s v="Multi"/>
    <s v="lll"/>
    <x v="2458"/>
    <s v=""/>
    <s v="FAC1791"/>
    <n v="48"/>
    <n v="300"/>
    <n v="300"/>
    <s v="CS12X1841"/>
    <s v="LA0Q"/>
    <s v="LA1791"/>
    <n v="4"/>
    <n v="24"/>
    <n v="6"/>
  </r>
  <r>
    <x v="6"/>
    <s v="Production 1793"/>
    <s v="Multi"/>
    <s v="lll"/>
    <x v="2459"/>
    <s v=""/>
    <s v="FAC1792"/>
    <n v="48"/>
    <n v="300"/>
    <n v="300"/>
    <s v="CS12X1842"/>
    <s v="LA0Q"/>
    <s v="LA1792"/>
    <n v="4"/>
    <n v="24"/>
    <n v="6"/>
  </r>
  <r>
    <x v="6"/>
    <s v="Production 1794"/>
    <s v="Multi"/>
    <s v="lll"/>
    <x v="2460"/>
    <s v=""/>
    <s v="FAC1793"/>
    <n v="48"/>
    <n v="300"/>
    <n v="300"/>
    <s v="CS12X1843"/>
    <s v="LA0Q"/>
    <s v="LA1793"/>
    <n v="4"/>
    <n v="24"/>
    <n v="6"/>
  </r>
  <r>
    <x v="6"/>
    <s v="Production 1795"/>
    <s v="Multi"/>
    <s v="lll"/>
    <x v="2461"/>
    <s v=""/>
    <s v="FAC1794"/>
    <n v="48"/>
    <n v="300"/>
    <n v="300"/>
    <s v="CS12X1844"/>
    <s v="LA0Q"/>
    <s v="LA1794"/>
    <n v="4"/>
    <n v="24"/>
    <n v="6"/>
  </r>
  <r>
    <x v="6"/>
    <s v="Production 1796"/>
    <s v="Multi"/>
    <s v="lll"/>
    <x v="2462"/>
    <s v=""/>
    <s v="FAC1795"/>
    <n v="48"/>
    <n v="300"/>
    <n v="300"/>
    <s v="CS12X1845"/>
    <s v="LA0Q"/>
    <s v="LA1795"/>
    <n v="4"/>
    <n v="24"/>
    <n v="6"/>
  </r>
  <r>
    <x v="6"/>
    <s v="Production 1797"/>
    <s v="Multi"/>
    <s v="lll"/>
    <x v="2463"/>
    <s v=""/>
    <s v="FAC1796"/>
    <n v="48"/>
    <n v="300"/>
    <n v="300"/>
    <s v="CS12X1846"/>
    <s v="LA0Q"/>
    <s v="LA1796"/>
    <n v="4"/>
    <n v="24"/>
    <n v="6"/>
  </r>
  <r>
    <x v="6"/>
    <s v="Production 1798"/>
    <s v="Multi"/>
    <s v="lll"/>
    <x v="2464"/>
    <s v=""/>
    <s v="FAC1797"/>
    <n v="48"/>
    <n v="300"/>
    <n v="300"/>
    <s v="CS12X1847"/>
    <s v="LA0Q"/>
    <s v="LA1797"/>
    <n v="4"/>
    <n v="24"/>
    <n v="6"/>
  </r>
  <r>
    <x v="6"/>
    <s v="Production 1799"/>
    <s v="Multi"/>
    <s v="lll"/>
    <x v="2465"/>
    <s v=""/>
    <s v="FAC1798"/>
    <n v="48"/>
    <n v="300"/>
    <n v="300"/>
    <s v="CS12X1848"/>
    <s v="LA0Q"/>
    <s v="LA1798"/>
    <n v="4"/>
    <n v="24"/>
    <n v="6"/>
  </r>
  <r>
    <x v="6"/>
    <s v="Production 1800"/>
    <s v="Multi"/>
    <s v="lll"/>
    <x v="2466"/>
    <s v=""/>
    <s v="FAC1799"/>
    <n v="48"/>
    <n v="300"/>
    <n v="300"/>
    <s v="CS12X1849"/>
    <s v="LA0Q"/>
    <s v="LA1799"/>
    <n v="4"/>
    <n v="24"/>
    <n v="6"/>
  </r>
  <r>
    <x v="6"/>
    <s v="Production 1801"/>
    <s v="Multi"/>
    <s v="lll"/>
    <x v="2467"/>
    <s v=""/>
    <s v="FAC1800"/>
    <n v="48"/>
    <n v="300"/>
    <n v="300"/>
    <s v="CS12X1850"/>
    <s v="LA0Q"/>
    <s v="LA1800"/>
    <n v="4"/>
    <n v="24"/>
    <n v="6"/>
  </r>
  <r>
    <x v="6"/>
    <s v="Production 1802"/>
    <s v="Multi"/>
    <s v="lll"/>
    <x v="2468"/>
    <s v=""/>
    <s v="FAC1801"/>
    <n v="48"/>
    <n v="300"/>
    <n v="300"/>
    <s v="CS12X1851"/>
    <s v="LA0Q"/>
    <s v="LA1801"/>
    <n v="4"/>
    <n v="24"/>
    <n v="6"/>
  </r>
  <r>
    <x v="6"/>
    <s v="Production 1803"/>
    <s v="Multi"/>
    <s v="lll"/>
    <x v="2469"/>
    <s v=""/>
    <s v="FAC1802"/>
    <n v="48"/>
    <n v="300"/>
    <n v="300"/>
    <s v="CS12X1852"/>
    <s v="LA0Q"/>
    <s v="LA1802"/>
    <n v="4"/>
    <n v="24"/>
    <n v="6"/>
  </r>
  <r>
    <x v="6"/>
    <s v="Production 1804"/>
    <s v="Multi"/>
    <s v="lll"/>
    <x v="2470"/>
    <s v=""/>
    <s v="FAC1803"/>
    <n v="48"/>
    <n v="300"/>
    <n v="300"/>
    <s v="CS12X1853"/>
    <s v="LA0Q"/>
    <s v="LA1803"/>
    <n v="4"/>
    <n v="24"/>
    <n v="6"/>
  </r>
  <r>
    <x v="6"/>
    <s v="Production 1805"/>
    <s v="Multi"/>
    <s v="lll"/>
    <x v="2471"/>
    <s v=""/>
    <s v="FAC1804"/>
    <n v="48"/>
    <n v="300"/>
    <n v="300"/>
    <s v="CS12X1854"/>
    <s v="LA0Q"/>
    <s v="LA1804"/>
    <n v="4"/>
    <n v="24"/>
    <n v="6"/>
  </r>
  <r>
    <x v="6"/>
    <s v="Production 1806"/>
    <s v="Multi"/>
    <s v="lll"/>
    <x v="2472"/>
    <s v=""/>
    <s v="FAC1805"/>
    <n v="48"/>
    <n v="300"/>
    <n v="300"/>
    <s v="CS12X1855"/>
    <s v="LA0Q"/>
    <s v="LA1805"/>
    <n v="4"/>
    <n v="24"/>
    <n v="6"/>
  </r>
  <r>
    <x v="6"/>
    <s v="Production 1807"/>
    <s v="Multi"/>
    <s v="lll"/>
    <x v="2473"/>
    <s v=""/>
    <s v="FAC1806"/>
    <n v="48"/>
    <n v="300"/>
    <n v="300"/>
    <s v="CS12X1856"/>
    <s v="LA0Q"/>
    <s v="LA1806"/>
    <n v="4"/>
    <n v="24"/>
    <n v="6"/>
  </r>
  <r>
    <x v="6"/>
    <s v="Production 1808"/>
    <s v="Multi"/>
    <s v="lll"/>
    <x v="2474"/>
    <s v=""/>
    <s v="FAC1807"/>
    <n v="48"/>
    <n v="300"/>
    <n v="300"/>
    <s v="CS12X1857"/>
    <s v="LA0Q"/>
    <s v="LA1807"/>
    <n v="4"/>
    <n v="24"/>
    <n v="6"/>
  </r>
  <r>
    <x v="6"/>
    <s v="Production 1809"/>
    <s v="Multi"/>
    <s v="lll"/>
    <x v="2475"/>
    <s v=""/>
    <s v="FAC1808"/>
    <n v="48"/>
    <n v="300"/>
    <n v="300"/>
    <s v="CS12X1858"/>
    <s v="LA0Q"/>
    <s v="LA1808"/>
    <n v="4"/>
    <n v="24"/>
    <n v="6"/>
  </r>
  <r>
    <x v="6"/>
    <s v="Production 1810"/>
    <s v="Multi"/>
    <s v="lll"/>
    <x v="2476"/>
    <s v=""/>
    <s v="FAC1809"/>
    <n v="48"/>
    <n v="300"/>
    <n v="300"/>
    <s v="CS12X1859"/>
    <s v="LA0Q"/>
    <s v="LA1809"/>
    <n v="4"/>
    <n v="24"/>
    <n v="6"/>
  </r>
  <r>
    <x v="6"/>
    <s v="Production 1811"/>
    <s v="Multi"/>
    <s v="lll"/>
    <x v="2477"/>
    <s v=""/>
    <s v="FAC1810"/>
    <n v="48"/>
    <n v="300"/>
    <n v="300"/>
    <s v="CS12X1860"/>
    <s v="LA0Q"/>
    <s v="LA1810"/>
    <n v="4"/>
    <n v="24"/>
    <n v="6"/>
  </r>
  <r>
    <x v="6"/>
    <s v="Production 1812"/>
    <s v="Multi"/>
    <s v="lll"/>
    <x v="2478"/>
    <s v=""/>
    <s v="FAC1811"/>
    <n v="48"/>
    <n v="300"/>
    <n v="300"/>
    <s v="CS12X1861"/>
    <s v="LA0Q"/>
    <s v="LA1811"/>
    <n v="4"/>
    <n v="24"/>
    <n v="6"/>
  </r>
  <r>
    <x v="6"/>
    <s v="Production 1813"/>
    <s v="Multi"/>
    <s v="lll"/>
    <x v="2479"/>
    <s v=""/>
    <s v="FAC1812"/>
    <n v="48"/>
    <n v="300"/>
    <n v="300"/>
    <s v="CS12X1862"/>
    <s v="LA0Q"/>
    <s v="LA1812"/>
    <n v="4"/>
    <n v="24"/>
    <n v="6"/>
  </r>
  <r>
    <x v="6"/>
    <s v="Production 1814"/>
    <s v="Multi"/>
    <s v="lll"/>
    <x v="2480"/>
    <s v=""/>
    <s v="FAC1813"/>
    <n v="48"/>
    <n v="300"/>
    <n v="300"/>
    <s v="CS12X1863"/>
    <s v="LA0Q"/>
    <s v="LA1813"/>
    <n v="4"/>
    <n v="24"/>
    <n v="6"/>
  </r>
  <r>
    <x v="6"/>
    <s v="Production 1815"/>
    <s v="Multi"/>
    <s v="lll"/>
    <x v="2481"/>
    <s v=""/>
    <s v="FAC1814"/>
    <n v="48"/>
    <n v="300"/>
    <n v="300"/>
    <s v="CS12X1864"/>
    <s v="LA0Q"/>
    <s v="LA1814"/>
    <n v="4"/>
    <n v="24"/>
    <n v="6"/>
  </r>
  <r>
    <x v="6"/>
    <s v="Production 1816"/>
    <s v="Multi"/>
    <s v="lll"/>
    <x v="2482"/>
    <s v=""/>
    <s v="FAC1815"/>
    <n v="48"/>
    <n v="300"/>
    <n v="300"/>
    <s v="CS12X1865"/>
    <s v="LA0Q"/>
    <s v="LA1815"/>
    <n v="4"/>
    <n v="24"/>
    <n v="6"/>
  </r>
  <r>
    <x v="6"/>
    <s v="Production 1817"/>
    <s v="Multi"/>
    <s v="lll"/>
    <x v="2483"/>
    <s v=""/>
    <s v="FAC1816"/>
    <n v="48"/>
    <n v="300"/>
    <n v="300"/>
    <s v="CS12X1866"/>
    <s v="LA0Q"/>
    <s v="LA1816"/>
    <n v="4"/>
    <n v="24"/>
    <n v="6"/>
  </r>
  <r>
    <x v="6"/>
    <s v="Production 1818"/>
    <s v="Multi"/>
    <s v="lll"/>
    <x v="2484"/>
    <s v=""/>
    <s v="FAC1817"/>
    <n v="48"/>
    <n v="300"/>
    <n v="300"/>
    <s v="CS12X1867"/>
    <s v="LA0Q"/>
    <s v="LA1817"/>
    <n v="4"/>
    <n v="24"/>
    <n v="6"/>
  </r>
  <r>
    <x v="6"/>
    <s v="Production 1819"/>
    <s v="Multi"/>
    <s v="lll"/>
    <x v="2485"/>
    <s v=""/>
    <s v="FAC1818"/>
    <n v="48"/>
    <n v="300"/>
    <n v="300"/>
    <s v="CS12X1868"/>
    <s v="LA0Q"/>
    <s v="LA1818"/>
    <n v="4"/>
    <n v="24"/>
    <n v="6"/>
  </r>
  <r>
    <x v="6"/>
    <s v="Production 1820"/>
    <s v="Multi"/>
    <s v="lll"/>
    <x v="2486"/>
    <s v=""/>
    <s v="FAC1819"/>
    <n v="48"/>
    <n v="300"/>
    <n v="300"/>
    <s v="CS12X1869"/>
    <s v="LA0Q"/>
    <s v="LA1819"/>
    <n v="4"/>
    <n v="24"/>
    <n v="6"/>
  </r>
  <r>
    <x v="6"/>
    <s v="Production 1821"/>
    <s v="Multi"/>
    <s v="lll"/>
    <x v="2487"/>
    <s v=""/>
    <s v="FAC1820"/>
    <n v="48"/>
    <n v="300"/>
    <n v="300"/>
    <s v="CS12X1870"/>
    <s v="LA0Q"/>
    <s v="LA1820"/>
    <n v="4"/>
    <n v="24"/>
    <n v="6"/>
  </r>
  <r>
    <x v="6"/>
    <s v="Production 1822"/>
    <s v="Multi"/>
    <s v="lll"/>
    <x v="2488"/>
    <s v=""/>
    <s v="FAC1821"/>
    <n v="48"/>
    <n v="300"/>
    <n v="300"/>
    <s v="CS12X1871"/>
    <s v="LA0Q"/>
    <s v="LA1821"/>
    <n v="4"/>
    <n v="24"/>
    <n v="6"/>
  </r>
  <r>
    <x v="6"/>
    <s v="Production 1823"/>
    <s v="Multi"/>
    <s v="lll"/>
    <x v="2489"/>
    <s v=""/>
    <s v="FAC1822"/>
    <n v="48"/>
    <n v="300"/>
    <n v="300"/>
    <s v="CS12X1872"/>
    <s v="LA0Q"/>
    <s v="LA1822"/>
    <n v="4"/>
    <n v="24"/>
    <n v="6"/>
  </r>
  <r>
    <x v="6"/>
    <s v="Production 1824"/>
    <s v="Multi"/>
    <s v="lll"/>
    <x v="2490"/>
    <s v=""/>
    <s v="FAC1823"/>
    <n v="48"/>
    <n v="300"/>
    <n v="300"/>
    <s v="CS12X1873"/>
    <s v="LA0Q"/>
    <s v="LA1823"/>
    <n v="4"/>
    <n v="24"/>
    <n v="6"/>
  </r>
  <r>
    <x v="6"/>
    <s v="Production 1825"/>
    <s v="Multi"/>
    <s v="lll"/>
    <x v="2491"/>
    <s v=""/>
    <s v="FAC1824"/>
    <n v="48"/>
    <n v="300"/>
    <n v="300"/>
    <s v="CS12X1874"/>
    <s v="LA0Q"/>
    <s v="LA1824"/>
    <n v="4"/>
    <n v="24"/>
    <n v="6"/>
  </r>
  <r>
    <x v="6"/>
    <s v="Production 1826"/>
    <s v="Multi"/>
    <s v="lll"/>
    <x v="2492"/>
    <s v=""/>
    <s v="FAC1825"/>
    <n v="48"/>
    <n v="300"/>
    <n v="300"/>
    <s v="CS12X1875"/>
    <s v="LA0Q"/>
    <s v="LA1825"/>
    <n v="4"/>
    <n v="24"/>
    <n v="6"/>
  </r>
  <r>
    <x v="6"/>
    <s v="Production 1827"/>
    <s v="Multi"/>
    <s v="lll"/>
    <x v="2493"/>
    <s v=""/>
    <s v="FAC1826"/>
    <n v="48"/>
    <n v="300"/>
    <n v="300"/>
    <s v="CS12X1876"/>
    <s v="LA0Q"/>
    <s v="LA1826"/>
    <n v="4"/>
    <n v="24"/>
    <n v="6"/>
  </r>
  <r>
    <x v="6"/>
    <s v="Production 1828"/>
    <s v="Multi"/>
    <s v="lll"/>
    <x v="2494"/>
    <s v=""/>
    <s v="FAC1827"/>
    <n v="48"/>
    <n v="300"/>
    <n v="300"/>
    <s v="CS12X1877"/>
    <s v="LA0Q"/>
    <s v="LA1827"/>
    <n v="4"/>
    <n v="24"/>
    <n v="6"/>
  </r>
  <r>
    <x v="6"/>
    <s v="Production 1829"/>
    <s v="Multi"/>
    <s v="lll"/>
    <x v="2495"/>
    <s v=""/>
    <s v="FAC1828"/>
    <n v="48"/>
    <n v="300"/>
    <n v="300"/>
    <s v="CS12X1878"/>
    <s v="LA0Q"/>
    <s v="LA1828"/>
    <n v="4"/>
    <n v="24"/>
    <n v="6"/>
  </r>
  <r>
    <x v="6"/>
    <s v="Production 1830"/>
    <s v="Multi"/>
    <s v="lll"/>
    <x v="2496"/>
    <s v=""/>
    <s v="FAC1829"/>
    <n v="48"/>
    <n v="300"/>
    <n v="300"/>
    <s v="CS12X1879"/>
    <s v="LA0Q"/>
    <s v="LA1829"/>
    <n v="4"/>
    <n v="24"/>
    <n v="6"/>
  </r>
  <r>
    <x v="6"/>
    <s v="Production 1831"/>
    <s v="Multi"/>
    <s v="lll"/>
    <x v="2497"/>
    <s v=""/>
    <s v="FAC1830"/>
    <n v="48"/>
    <n v="300"/>
    <n v="300"/>
    <s v="CS12X1880"/>
    <s v="LA0Q"/>
    <s v="LA1830"/>
    <n v="4"/>
    <n v="24"/>
    <n v="6"/>
  </r>
  <r>
    <x v="6"/>
    <s v="Production 1832"/>
    <s v="Multi"/>
    <s v="lll"/>
    <x v="2498"/>
    <s v=""/>
    <s v="FAC1831"/>
    <n v="48"/>
    <n v="300"/>
    <n v="300"/>
    <s v="CS12X1881"/>
    <s v="LA0Q"/>
    <s v="LA1831"/>
    <n v="4"/>
    <n v="24"/>
    <n v="6"/>
  </r>
  <r>
    <x v="6"/>
    <s v="Production 1833"/>
    <s v="Multi"/>
    <s v="lll"/>
    <x v="2499"/>
    <s v=""/>
    <s v="FAC1832"/>
    <n v="48"/>
    <n v="300"/>
    <n v="300"/>
    <s v="CS12X1882"/>
    <s v="LA0Q"/>
    <s v="LA1832"/>
    <n v="4"/>
    <n v="24"/>
    <n v="6"/>
  </r>
  <r>
    <x v="6"/>
    <s v="Production 1834"/>
    <s v="Multi"/>
    <s v="lll"/>
    <x v="2500"/>
    <s v=""/>
    <s v="FAC1833"/>
    <n v="48"/>
    <n v="300"/>
    <n v="300"/>
    <s v="CS12X1883"/>
    <s v="LA0Q"/>
    <s v="LA1833"/>
    <n v="4"/>
    <n v="24"/>
    <n v="6"/>
  </r>
  <r>
    <x v="6"/>
    <s v="Production 1835"/>
    <s v="Multi"/>
    <s v="lll"/>
    <x v="2501"/>
    <s v=""/>
    <s v="FAC1834"/>
    <n v="48"/>
    <n v="300"/>
    <n v="300"/>
    <s v="CS12X1884"/>
    <s v="LA0Q"/>
    <s v="LA1834"/>
    <n v="4"/>
    <n v="24"/>
    <n v="6"/>
  </r>
  <r>
    <x v="6"/>
    <s v="Production 1836"/>
    <s v="Multi"/>
    <s v="lll"/>
    <x v="2502"/>
    <s v=""/>
    <s v="FAC1835"/>
    <n v="48"/>
    <n v="300"/>
    <n v="300"/>
    <s v="CS12X1885"/>
    <s v="LA0Q"/>
    <s v="LA1835"/>
    <n v="4"/>
    <n v="24"/>
    <n v="6"/>
  </r>
  <r>
    <x v="6"/>
    <s v="Production 1837"/>
    <s v="Multi"/>
    <s v="lll"/>
    <x v="2503"/>
    <s v=""/>
    <s v="FAC1836"/>
    <n v="48"/>
    <n v="300"/>
    <n v="300"/>
    <s v="CS12X1886"/>
    <s v="LA0Q"/>
    <s v="LA1836"/>
    <n v="4"/>
    <n v="24"/>
    <n v="6"/>
  </r>
  <r>
    <x v="6"/>
    <s v="Production 1838"/>
    <s v="Multi"/>
    <s v="lll"/>
    <x v="2504"/>
    <s v=""/>
    <s v="FAC1837"/>
    <n v="48"/>
    <n v="300"/>
    <n v="300"/>
    <s v="CS12X1887"/>
    <s v="LA0Q"/>
    <s v="LA1837"/>
    <n v="4"/>
    <n v="24"/>
    <n v="6"/>
  </r>
  <r>
    <x v="6"/>
    <s v="Production 1839"/>
    <s v="Multi"/>
    <s v="lll"/>
    <x v="2505"/>
    <s v=""/>
    <s v="FAC1838"/>
    <n v="48"/>
    <n v="300"/>
    <n v="300"/>
    <s v="CS12X1888"/>
    <s v="LA0Q"/>
    <s v="LA1838"/>
    <n v="4"/>
    <n v="24"/>
    <n v="6"/>
  </r>
  <r>
    <x v="6"/>
    <s v="Production 1840"/>
    <s v="Multi"/>
    <s v="lll"/>
    <x v="2506"/>
    <s v=""/>
    <s v="FAC1839"/>
    <n v="48"/>
    <n v="300"/>
    <n v="300"/>
    <s v="CS12X1889"/>
    <s v="LA0Q"/>
    <s v="LA1839"/>
    <n v="4"/>
    <n v="24"/>
    <n v="6"/>
  </r>
  <r>
    <x v="6"/>
    <s v="Production 1841"/>
    <s v="Multi"/>
    <s v="lll"/>
    <x v="2507"/>
    <s v=""/>
    <s v="FAC1840"/>
    <n v="48"/>
    <n v="300"/>
    <n v="300"/>
    <s v="CS12X1890"/>
    <s v="LA0Q"/>
    <s v="LA1840"/>
    <n v="4"/>
    <n v="24"/>
    <n v="6"/>
  </r>
  <r>
    <x v="6"/>
    <s v="Production 1842"/>
    <s v="Multi"/>
    <s v="lll"/>
    <x v="2508"/>
    <s v=""/>
    <s v="FAC1841"/>
    <n v="48"/>
    <n v="300"/>
    <n v="300"/>
    <s v="CS12X1891"/>
    <s v="LA0Q"/>
    <s v="LA1841"/>
    <n v="4"/>
    <n v="24"/>
    <n v="6"/>
  </r>
  <r>
    <x v="6"/>
    <s v="Production 1843"/>
    <s v="Multi"/>
    <s v="lll"/>
    <x v="2509"/>
    <s v=""/>
    <s v="FAC1842"/>
    <n v="48"/>
    <n v="300"/>
    <n v="300"/>
    <s v="CS12X1892"/>
    <s v="LA0Q"/>
    <s v="LA1842"/>
    <n v="4"/>
    <n v="24"/>
    <n v="6"/>
  </r>
  <r>
    <x v="6"/>
    <s v="Production 1844"/>
    <s v="Multi"/>
    <s v="lll"/>
    <x v="2510"/>
    <s v=""/>
    <s v="FAC1843"/>
    <n v="48"/>
    <n v="300"/>
    <n v="300"/>
    <s v="CS12X1893"/>
    <s v="LA0Q"/>
    <s v="LA1843"/>
    <n v="4"/>
    <n v="24"/>
    <n v="6"/>
  </r>
  <r>
    <x v="6"/>
    <s v="Production 1845"/>
    <s v="Multi"/>
    <s v="lll"/>
    <x v="2511"/>
    <s v=""/>
    <s v="FAC1844"/>
    <n v="48"/>
    <n v="300"/>
    <n v="300"/>
    <s v="CS12X1894"/>
    <s v="LA0Q"/>
    <s v="LA1844"/>
    <n v="4"/>
    <n v="24"/>
    <n v="6"/>
  </r>
  <r>
    <x v="6"/>
    <s v="Production 1846"/>
    <s v="Multi"/>
    <s v="lll"/>
    <x v="2512"/>
    <s v=""/>
    <s v="FAC1845"/>
    <n v="48"/>
    <n v="300"/>
    <n v="300"/>
    <s v="CS12X1895"/>
    <s v="LA0Q"/>
    <s v="LA1845"/>
    <n v="4"/>
    <n v="24"/>
    <n v="6"/>
  </r>
  <r>
    <x v="6"/>
    <s v="Production 1847"/>
    <s v="Multi"/>
    <s v="lll"/>
    <x v="2513"/>
    <s v=""/>
    <s v="FAC1846"/>
    <n v="48"/>
    <n v="300"/>
    <n v="300"/>
    <s v="CS12X1896"/>
    <s v="LA0Q"/>
    <s v="LA1846"/>
    <n v="4"/>
    <n v="24"/>
    <n v="6"/>
  </r>
  <r>
    <x v="6"/>
    <s v="Production 1848"/>
    <s v="Multi"/>
    <s v="lll"/>
    <x v="2514"/>
    <s v=""/>
    <s v="FAC1847"/>
    <n v="48"/>
    <n v="300"/>
    <n v="300"/>
    <s v="CS12X1897"/>
    <s v="LA0Q"/>
    <s v="LA1847"/>
    <n v="4"/>
    <n v="24"/>
    <n v="6"/>
  </r>
  <r>
    <x v="6"/>
    <s v="Production 1849"/>
    <s v="Multi"/>
    <s v="lll"/>
    <x v="2515"/>
    <s v=""/>
    <s v="FAC1848"/>
    <n v="48"/>
    <n v="300"/>
    <n v="300"/>
    <s v="CS12X1898"/>
    <s v="LA0Q"/>
    <s v="LA1848"/>
    <n v="4"/>
    <n v="24"/>
    <n v="6"/>
  </r>
  <r>
    <x v="6"/>
    <s v="Production 1850"/>
    <s v="Multi"/>
    <s v="lll"/>
    <x v="2516"/>
    <s v=""/>
    <s v="FAC1849"/>
    <n v="48"/>
    <n v="300"/>
    <n v="300"/>
    <s v="CS12X1899"/>
    <s v="LA0Q"/>
    <s v="LA1849"/>
    <n v="4"/>
    <n v="24"/>
    <n v="6"/>
  </r>
  <r>
    <x v="6"/>
    <s v="Production 1851"/>
    <s v="Multi"/>
    <s v="lll"/>
    <x v="2517"/>
    <s v=""/>
    <s v="FAC1850"/>
    <n v="48"/>
    <n v="300"/>
    <n v="300"/>
    <s v="CS12X1900"/>
    <s v="LA0Q"/>
    <s v="LA1850"/>
    <n v="4"/>
    <n v="24"/>
    <n v="6"/>
  </r>
  <r>
    <x v="6"/>
    <s v="Production 1852"/>
    <s v="Multi"/>
    <s v="lll"/>
    <x v="2518"/>
    <s v=""/>
    <s v="FAC1851"/>
    <n v="48"/>
    <n v="300"/>
    <n v="300"/>
    <s v="CS12X1901"/>
    <s v="LA0Q"/>
    <s v="LA1851"/>
    <n v="4"/>
    <n v="24"/>
    <n v="6"/>
  </r>
  <r>
    <x v="6"/>
    <s v="Production 1853"/>
    <s v="Multi"/>
    <s v="lll"/>
    <x v="2519"/>
    <s v=""/>
    <s v="FAC1852"/>
    <n v="48"/>
    <n v="300"/>
    <n v="300"/>
    <s v="CS12X1902"/>
    <s v="LA0Q"/>
    <s v="LA1852"/>
    <n v="4"/>
    <n v="24"/>
    <n v="6"/>
  </r>
  <r>
    <x v="6"/>
    <s v="Production 1854"/>
    <s v="Multi"/>
    <s v="lll"/>
    <x v="2520"/>
    <s v=""/>
    <s v="FAC1853"/>
    <n v="48"/>
    <n v="300"/>
    <n v="300"/>
    <s v="CS12X1903"/>
    <s v="LA0Q"/>
    <s v="LA1853"/>
    <n v="4"/>
    <n v="24"/>
    <n v="6"/>
  </r>
  <r>
    <x v="6"/>
    <s v="Production 1855"/>
    <s v="Multi"/>
    <s v="lll"/>
    <x v="2521"/>
    <s v=""/>
    <s v="FAC1854"/>
    <n v="48"/>
    <n v="300"/>
    <n v="300"/>
    <s v="CS12X1904"/>
    <s v="LA0Q"/>
    <s v="LA1854"/>
    <n v="4"/>
    <n v="24"/>
    <n v="6"/>
  </r>
  <r>
    <x v="6"/>
    <s v="Production 1856"/>
    <s v="Multi"/>
    <s v="lll"/>
    <x v="2522"/>
    <s v=""/>
    <s v="FAC1855"/>
    <n v="48"/>
    <n v="300"/>
    <n v="300"/>
    <s v="CS12X1905"/>
    <s v="LA0Q"/>
    <s v="LA1855"/>
    <n v="4"/>
    <n v="24"/>
    <n v="6"/>
  </r>
  <r>
    <x v="6"/>
    <s v="Production 1857"/>
    <s v="Multi"/>
    <s v="lll"/>
    <x v="2523"/>
    <s v=""/>
    <s v="FAC1856"/>
    <n v="48"/>
    <n v="300"/>
    <n v="300"/>
    <s v="CS12X1906"/>
    <s v="LA0Q"/>
    <s v="LA1856"/>
    <n v="4"/>
    <n v="24"/>
    <n v="6"/>
  </r>
  <r>
    <x v="6"/>
    <s v="Production 1858"/>
    <s v="Multi"/>
    <s v="lll"/>
    <x v="2524"/>
    <s v=""/>
    <s v="FAC1857"/>
    <n v="48"/>
    <n v="300"/>
    <n v="300"/>
    <s v="CS12X1907"/>
    <s v="LA0Q"/>
    <s v="LA1857"/>
    <n v="4"/>
    <n v="24"/>
    <n v="6"/>
  </r>
  <r>
    <x v="6"/>
    <s v="Production 1859"/>
    <s v="Multi"/>
    <s v="lll"/>
    <x v="2525"/>
    <s v=""/>
    <s v="FAC1858"/>
    <n v="48"/>
    <n v="300"/>
    <n v="300"/>
    <s v="CS12X1908"/>
    <s v="LA0Q"/>
    <s v="LA1858"/>
    <n v="4"/>
    <n v="24"/>
    <n v="6"/>
  </r>
  <r>
    <x v="6"/>
    <s v="Production 1860"/>
    <s v="Multi"/>
    <s v="lll"/>
    <x v="2526"/>
    <s v=""/>
    <s v="FAC1859"/>
    <n v="48"/>
    <n v="300"/>
    <n v="300"/>
    <s v="CS12X1909"/>
    <s v="LA0Q"/>
    <s v="LA1859"/>
    <n v="4"/>
    <n v="24"/>
    <n v="6"/>
  </r>
  <r>
    <x v="6"/>
    <s v="Production 1861"/>
    <s v="Multi"/>
    <s v="lll"/>
    <x v="2527"/>
    <s v=""/>
    <s v="FAC1860"/>
    <n v="48"/>
    <n v="300"/>
    <n v="300"/>
    <s v="CS12X1910"/>
    <s v="LA0Q"/>
    <s v="LA1860"/>
    <n v="4"/>
    <n v="24"/>
    <n v="6"/>
  </r>
  <r>
    <x v="6"/>
    <s v="Production 1862"/>
    <s v="Multi"/>
    <s v="lll"/>
    <x v="2528"/>
    <s v=""/>
    <s v="FAC1861"/>
    <n v="48"/>
    <n v="300"/>
    <n v="300"/>
    <s v="CS12X1911"/>
    <s v="LA0Q"/>
    <s v="LA1861"/>
    <n v="4"/>
    <n v="24"/>
    <n v="6"/>
  </r>
  <r>
    <x v="6"/>
    <s v="Production 1863"/>
    <s v="Multi"/>
    <s v="lll"/>
    <x v="2529"/>
    <s v=""/>
    <s v="FAC1862"/>
    <n v="48"/>
    <n v="300"/>
    <n v="300"/>
    <s v="CS12X1912"/>
    <s v="LA0Q"/>
    <s v="LA1862"/>
    <n v="4"/>
    <n v="24"/>
    <n v="6"/>
  </r>
  <r>
    <x v="6"/>
    <s v="Production 1864"/>
    <s v="Multi"/>
    <s v="lll"/>
    <x v="2530"/>
    <s v=""/>
    <s v="FAC1863"/>
    <n v="48"/>
    <n v="300"/>
    <n v="300"/>
    <s v="CS12X1913"/>
    <s v="LA0Q"/>
    <s v="LA1863"/>
    <n v="4"/>
    <n v="24"/>
    <n v="6"/>
  </r>
  <r>
    <x v="6"/>
    <s v="Production 1865"/>
    <s v="Multi"/>
    <s v="lll"/>
    <x v="2531"/>
    <s v=""/>
    <s v="FAC1864"/>
    <n v="48"/>
    <n v="300"/>
    <n v="300"/>
    <s v="CS12X1914"/>
    <s v="LA0Q"/>
    <s v="LA1864"/>
    <n v="4"/>
    <n v="24"/>
    <n v="6"/>
  </r>
  <r>
    <x v="6"/>
    <s v="Production 1866"/>
    <s v="Multi"/>
    <s v="lll"/>
    <x v="2532"/>
    <s v=""/>
    <s v="FAC1865"/>
    <n v="48"/>
    <n v="300"/>
    <n v="300"/>
    <s v="CS12X1915"/>
    <s v="LA0Q"/>
    <s v="LA1865"/>
    <n v="4"/>
    <n v="24"/>
    <n v="6"/>
  </r>
  <r>
    <x v="6"/>
    <s v="Production 1867"/>
    <s v="Multi"/>
    <s v="lll"/>
    <x v="2533"/>
    <s v=""/>
    <s v="FAC1866"/>
    <n v="48"/>
    <n v="300"/>
    <n v="300"/>
    <s v="CS12X1916"/>
    <s v="LA0Q"/>
    <s v="LA1866"/>
    <n v="4"/>
    <n v="24"/>
    <n v="6"/>
  </r>
  <r>
    <x v="6"/>
    <s v="Production 1868"/>
    <s v="Multi"/>
    <s v="lll"/>
    <x v="2534"/>
    <s v=""/>
    <s v="FAC1867"/>
    <n v="48"/>
    <n v="300"/>
    <n v="300"/>
    <s v="CS12X1917"/>
    <s v="LA0Q"/>
    <s v="LA1867"/>
    <n v="4"/>
    <n v="24"/>
    <n v="6"/>
  </r>
  <r>
    <x v="6"/>
    <s v="Production 1869"/>
    <s v="Multi"/>
    <s v="lll"/>
    <x v="2535"/>
    <s v=""/>
    <s v="FAC1868"/>
    <n v="48"/>
    <n v="300"/>
    <n v="300"/>
    <s v="CS12X1918"/>
    <s v="LA0Q"/>
    <s v="LA1868"/>
    <n v="4"/>
    <n v="24"/>
    <n v="6"/>
  </r>
  <r>
    <x v="6"/>
    <s v="Production 1870"/>
    <s v="Multi"/>
    <s v="lll"/>
    <x v="2536"/>
    <s v=""/>
    <s v="FAC1869"/>
    <n v="48"/>
    <n v="300"/>
    <n v="300"/>
    <s v="CS12X1919"/>
    <s v="LA0Q"/>
    <s v="LA1869"/>
    <n v="4"/>
    <n v="24"/>
    <n v="6"/>
  </r>
  <r>
    <x v="6"/>
    <s v="Production 1871"/>
    <s v="Multi"/>
    <s v="lll"/>
    <x v="2537"/>
    <s v=""/>
    <s v="FAC1870"/>
    <n v="48"/>
    <n v="300"/>
    <n v="300"/>
    <s v="CS12X1920"/>
    <s v="LA0Q"/>
    <s v="LA1870"/>
    <n v="4"/>
    <n v="24"/>
    <n v="6"/>
  </r>
  <r>
    <x v="6"/>
    <s v="Production 1872"/>
    <s v="Multi"/>
    <s v="lll"/>
    <x v="2538"/>
    <s v=""/>
    <s v="FAC1871"/>
    <n v="48"/>
    <n v="300"/>
    <n v="300"/>
    <s v="CS12X1921"/>
    <s v="LA0Q"/>
    <s v="LA1871"/>
    <n v="4"/>
    <n v="24"/>
    <n v="6"/>
  </r>
  <r>
    <x v="6"/>
    <s v="Production 1873"/>
    <s v="Multi"/>
    <s v="lll"/>
    <x v="2539"/>
    <s v=""/>
    <s v="FAC1872"/>
    <n v="48"/>
    <n v="300"/>
    <n v="300"/>
    <s v="CS12X1922"/>
    <s v="LA0Q"/>
    <s v="LA1872"/>
    <n v="4"/>
    <n v="24"/>
    <n v="6"/>
  </r>
  <r>
    <x v="6"/>
    <s v="Production 1874"/>
    <s v="Multi"/>
    <s v="lll"/>
    <x v="2540"/>
    <s v=""/>
    <s v="FAC1873"/>
    <n v="48"/>
    <n v="300"/>
    <n v="300"/>
    <s v="CS12X1923"/>
    <s v="LA0Q"/>
    <s v="LA1873"/>
    <n v="4"/>
    <n v="24"/>
    <n v="6"/>
  </r>
  <r>
    <x v="6"/>
    <s v="Production 1875"/>
    <s v="Multi"/>
    <s v="lll"/>
    <x v="2541"/>
    <s v=""/>
    <s v="FAC1874"/>
    <n v="48"/>
    <n v="300"/>
    <n v="300"/>
    <s v="CS12X1924"/>
    <s v="LA0Q"/>
    <s v="LA1874"/>
    <n v="4"/>
    <n v="24"/>
    <n v="6"/>
  </r>
  <r>
    <x v="6"/>
    <s v="Production 1876"/>
    <s v="Multi"/>
    <s v="lll"/>
    <x v="2542"/>
    <s v=""/>
    <s v="FAC1875"/>
    <n v="48"/>
    <n v="300"/>
    <n v="300"/>
    <s v="CS12X1925"/>
    <s v="LA0Q"/>
    <s v="LA1875"/>
    <n v="4"/>
    <n v="24"/>
    <n v="6"/>
  </r>
  <r>
    <x v="6"/>
    <s v="Production 1877"/>
    <s v="Multi"/>
    <s v="lll"/>
    <x v="2543"/>
    <s v=""/>
    <s v="FAC1876"/>
    <n v="48"/>
    <n v="300"/>
    <n v="300"/>
    <s v="CS12X1926"/>
    <s v="LA0Q"/>
    <s v="LA1876"/>
    <n v="4"/>
    <n v="24"/>
    <n v="6"/>
  </r>
  <r>
    <x v="6"/>
    <s v="Production 1878"/>
    <s v="Multi"/>
    <s v="lll"/>
    <x v="2544"/>
    <s v=""/>
    <s v="FAC1877"/>
    <n v="48"/>
    <n v="300"/>
    <n v="300"/>
    <s v="CS12X1927"/>
    <s v="LA0Q"/>
    <s v="LA1877"/>
    <n v="4"/>
    <n v="24"/>
    <n v="6"/>
  </r>
  <r>
    <x v="6"/>
    <s v="Production 1879"/>
    <s v="Multi"/>
    <s v="lll"/>
    <x v="2545"/>
    <s v=""/>
    <s v="FAC1878"/>
    <n v="48"/>
    <n v="300"/>
    <n v="300"/>
    <s v="CS12X1928"/>
    <s v="LA0Q"/>
    <s v="LA1878"/>
    <n v="4"/>
    <n v="24"/>
    <n v="6"/>
  </r>
  <r>
    <x v="6"/>
    <s v="Production 1880"/>
    <s v="Multi"/>
    <s v="lll"/>
    <x v="2546"/>
    <s v=""/>
    <s v="FAC1879"/>
    <n v="48"/>
    <n v="300"/>
    <n v="300"/>
    <s v="CS12X1929"/>
    <s v="LA0Q"/>
    <s v="LA1879"/>
    <n v="4"/>
    <n v="24"/>
    <n v="6"/>
  </r>
  <r>
    <x v="6"/>
    <s v="Production 1881"/>
    <s v="Multi"/>
    <s v="lll"/>
    <x v="2547"/>
    <s v=""/>
    <s v="FAC1880"/>
    <n v="48"/>
    <n v="300"/>
    <n v="300"/>
    <s v="CS12X1930"/>
    <s v="LA0Q"/>
    <s v="LA1880"/>
    <n v="4"/>
    <n v="24"/>
    <n v="6"/>
  </r>
  <r>
    <x v="6"/>
    <s v="Production 1882"/>
    <s v="Multi"/>
    <s v="lll"/>
    <x v="2548"/>
    <s v=""/>
    <s v="FAC1881"/>
    <n v="48"/>
    <n v="300"/>
    <n v="300"/>
    <s v="CS12X1931"/>
    <s v="LA0Q"/>
    <s v="LA1881"/>
    <n v="4"/>
    <n v="24"/>
    <n v="6"/>
  </r>
  <r>
    <x v="6"/>
    <s v="Production 1883"/>
    <s v="Multi"/>
    <s v="lll"/>
    <x v="2549"/>
    <s v=""/>
    <s v="FAC1882"/>
    <n v="48"/>
    <n v="300"/>
    <n v="300"/>
    <s v="CS12X1932"/>
    <s v="LA0Q"/>
    <s v="LA1882"/>
    <n v="4"/>
    <n v="24"/>
    <n v="6"/>
  </r>
  <r>
    <x v="6"/>
    <s v="Production 1884"/>
    <s v="Multi"/>
    <s v="lll"/>
    <x v="2550"/>
    <s v=""/>
    <s v="FAC1883"/>
    <n v="48"/>
    <n v="300"/>
    <n v="300"/>
    <s v="CS12X1933"/>
    <s v="LA0Q"/>
    <s v="LA1883"/>
    <n v="4"/>
    <n v="24"/>
    <n v="6"/>
  </r>
  <r>
    <x v="6"/>
    <s v="Production 1885"/>
    <s v="Multi"/>
    <s v="lll"/>
    <x v="2551"/>
    <s v=""/>
    <s v="FAC1884"/>
    <n v="48"/>
    <n v="300"/>
    <n v="300"/>
    <s v="CS12X1934"/>
    <s v="LA0Q"/>
    <s v="LA1884"/>
    <n v="4"/>
    <n v="24"/>
    <n v="6"/>
  </r>
  <r>
    <x v="6"/>
    <s v="Production 1886"/>
    <s v="Multi"/>
    <s v="lll"/>
    <x v="2552"/>
    <s v=""/>
    <s v="FAC1885"/>
    <n v="48"/>
    <n v="300"/>
    <n v="300"/>
    <s v="CS12X1935"/>
    <s v="LA0Q"/>
    <s v="LA1885"/>
    <n v="4"/>
    <n v="24"/>
    <n v="6"/>
  </r>
  <r>
    <x v="6"/>
    <s v="Production 1887"/>
    <s v="Multi"/>
    <s v="lll"/>
    <x v="2553"/>
    <s v=""/>
    <s v="FAC1886"/>
    <n v="48"/>
    <n v="300"/>
    <n v="300"/>
    <s v="CS12X1936"/>
    <s v="LA0Q"/>
    <s v="LA1886"/>
    <n v="4"/>
    <n v="24"/>
    <n v="6"/>
  </r>
  <r>
    <x v="6"/>
    <s v="Production 1888"/>
    <s v="Multi"/>
    <s v="lll"/>
    <x v="2554"/>
    <s v=""/>
    <s v="FAC1887"/>
    <n v="48"/>
    <n v="300"/>
    <n v="300"/>
    <s v="CS12X1937"/>
    <s v="LA0Q"/>
    <s v="LA1887"/>
    <n v="4"/>
    <n v="24"/>
    <n v="6"/>
  </r>
  <r>
    <x v="6"/>
    <s v="Production 1889"/>
    <s v="Multi"/>
    <s v="lll"/>
    <x v="2555"/>
    <s v=""/>
    <s v="FAC1888"/>
    <n v="48"/>
    <n v="300"/>
    <n v="300"/>
    <s v="CS12X1938"/>
    <s v="LA0Q"/>
    <s v="LA1888"/>
    <n v="4"/>
    <n v="24"/>
    <n v="6"/>
  </r>
  <r>
    <x v="6"/>
    <s v="Production 1890"/>
    <s v="Multi"/>
    <s v="lll"/>
    <x v="2556"/>
    <s v=""/>
    <s v="FAC1889"/>
    <n v="48"/>
    <n v="300"/>
    <n v="300"/>
    <s v="CS12X1939"/>
    <s v="LA0Q"/>
    <s v="LA1889"/>
    <n v="4"/>
    <n v="24"/>
    <n v="6"/>
  </r>
  <r>
    <x v="6"/>
    <s v="Production 1891"/>
    <s v="Multi"/>
    <s v="lll"/>
    <x v="2557"/>
    <s v=""/>
    <s v="FAC1890"/>
    <n v="48"/>
    <n v="300"/>
    <n v="300"/>
    <s v="CS12X1940"/>
    <s v="LA0Q"/>
    <s v="LA1890"/>
    <n v="4"/>
    <n v="24"/>
    <n v="6"/>
  </r>
  <r>
    <x v="6"/>
    <s v="Production 1892"/>
    <s v="Multi"/>
    <s v="lll"/>
    <x v="2558"/>
    <s v=""/>
    <s v="FAC1891"/>
    <n v="48"/>
    <n v="300"/>
    <n v="300"/>
    <s v="CS12X1941"/>
    <s v="LA0Q"/>
    <s v="LA1891"/>
    <n v="4"/>
    <n v="24"/>
    <n v="6"/>
  </r>
  <r>
    <x v="6"/>
    <s v="Production 1893"/>
    <s v="Multi"/>
    <s v="lll"/>
    <x v="2559"/>
    <s v=""/>
    <s v="FAC1892"/>
    <n v="48"/>
    <n v="300"/>
    <n v="300"/>
    <s v="CS12X1942"/>
    <s v="LA0Q"/>
    <s v="LA1892"/>
    <n v="4"/>
    <n v="24"/>
    <n v="6"/>
  </r>
  <r>
    <x v="6"/>
    <s v="Production 1894"/>
    <s v="Multi"/>
    <s v="lll"/>
    <x v="2560"/>
    <s v=""/>
    <s v="FAC1893"/>
    <n v="48"/>
    <n v="300"/>
    <n v="300"/>
    <s v="CS12X1943"/>
    <s v="LA0Q"/>
    <s v="LA1893"/>
    <n v="4"/>
    <n v="24"/>
    <n v="6"/>
  </r>
  <r>
    <x v="6"/>
    <s v="Production 1895"/>
    <s v="Multi"/>
    <s v="lll"/>
    <x v="2561"/>
    <s v=""/>
    <s v="FAC1894"/>
    <n v="48"/>
    <n v="300"/>
    <n v="300"/>
    <s v="CS12X1944"/>
    <s v="LA0Q"/>
    <s v="LA1894"/>
    <n v="4"/>
    <n v="24"/>
    <n v="6"/>
  </r>
  <r>
    <x v="6"/>
    <s v="Production 1896"/>
    <s v="Multi"/>
    <s v="lll"/>
    <x v="2562"/>
    <s v=""/>
    <s v="FAC1895"/>
    <n v="48"/>
    <n v="300"/>
    <n v="300"/>
    <s v="CS12X1945"/>
    <s v="LA0Q"/>
    <s v="LA1895"/>
    <n v="4"/>
    <n v="24"/>
    <n v="6"/>
  </r>
  <r>
    <x v="6"/>
    <s v="Production 1897"/>
    <s v="Multi"/>
    <s v="lll"/>
    <x v="2563"/>
    <s v=""/>
    <s v="FAC1896"/>
    <n v="48"/>
    <n v="300"/>
    <n v="300"/>
    <s v="CS12X1946"/>
    <s v="LA0Q"/>
    <s v="LA1896"/>
    <n v="4"/>
    <n v="24"/>
    <n v="6"/>
  </r>
  <r>
    <x v="6"/>
    <s v="Production 1898"/>
    <s v="Multi"/>
    <s v="lll"/>
    <x v="2564"/>
    <s v=""/>
    <s v="FAC1897"/>
    <n v="48"/>
    <n v="300"/>
    <n v="300"/>
    <s v="CS12X1947"/>
    <s v="LA0Q"/>
    <s v="LA1897"/>
    <n v="4"/>
    <n v="24"/>
    <n v="6"/>
  </r>
  <r>
    <x v="6"/>
    <s v="Production 1899"/>
    <s v="Multi"/>
    <s v="lll"/>
    <x v="2565"/>
    <s v=""/>
    <s v="FAC1898"/>
    <n v="48"/>
    <n v="300"/>
    <n v="300"/>
    <s v="CS12X1948"/>
    <s v="LA0Q"/>
    <s v="LA1898"/>
    <n v="4"/>
    <n v="24"/>
    <n v="6"/>
  </r>
  <r>
    <x v="6"/>
    <s v="Production 1900"/>
    <s v="Multi"/>
    <s v="lll"/>
    <x v="2566"/>
    <s v=""/>
    <s v="FAC1899"/>
    <n v="48"/>
    <n v="300"/>
    <n v="300"/>
    <s v="CS12X1949"/>
    <s v="LA0Q"/>
    <s v="LA1899"/>
    <n v="4"/>
    <n v="24"/>
    <n v="6"/>
  </r>
  <r>
    <x v="6"/>
    <s v="Production 1901"/>
    <s v="Multi"/>
    <s v="lll"/>
    <x v="2567"/>
    <s v=""/>
    <s v="FAC1900"/>
    <n v="48"/>
    <n v="300"/>
    <n v="300"/>
    <s v="CS12X1950"/>
    <s v="LA0Q"/>
    <s v="LA1900"/>
    <n v="4"/>
    <n v="24"/>
    <n v="6"/>
  </r>
  <r>
    <x v="6"/>
    <s v="Production 1902"/>
    <s v="Multi"/>
    <s v="lll"/>
    <x v="2568"/>
    <s v=""/>
    <s v="FAC1901"/>
    <n v="48"/>
    <n v="300"/>
    <n v="300"/>
    <s v="CS12X1951"/>
    <s v="LA0Q"/>
    <s v="LA1901"/>
    <n v="4"/>
    <n v="24"/>
    <n v="6"/>
  </r>
  <r>
    <x v="6"/>
    <s v="Production 1903"/>
    <s v="Multi"/>
    <s v="lll"/>
    <x v="2569"/>
    <s v=""/>
    <s v="FAC1902"/>
    <n v="48"/>
    <n v="300"/>
    <n v="300"/>
    <s v="CS12X1952"/>
    <s v="LA0Q"/>
    <s v="LA1902"/>
    <n v="4"/>
    <n v="24"/>
    <n v="6"/>
  </r>
  <r>
    <x v="6"/>
    <s v="Production 1904"/>
    <s v="Multi"/>
    <s v="lll"/>
    <x v="2570"/>
    <s v=""/>
    <s v="FAC1903"/>
    <n v="48"/>
    <n v="300"/>
    <n v="300"/>
    <s v="CS12X1953"/>
    <s v="LA0Q"/>
    <s v="LA1903"/>
    <n v="4"/>
    <n v="24"/>
    <n v="6"/>
  </r>
  <r>
    <x v="6"/>
    <s v="Production 1905"/>
    <s v="Multi"/>
    <s v="lll"/>
    <x v="2571"/>
    <s v=""/>
    <s v="FAC1904"/>
    <n v="48"/>
    <n v="300"/>
    <n v="300"/>
    <s v="CS12X1954"/>
    <s v="LA0Q"/>
    <s v="LA1904"/>
    <n v="4"/>
    <n v="24"/>
    <n v="6"/>
  </r>
  <r>
    <x v="6"/>
    <s v="Production 1906"/>
    <s v="Multi"/>
    <s v="lll"/>
    <x v="2572"/>
    <s v=""/>
    <s v="FAC1905"/>
    <n v="48"/>
    <n v="300"/>
    <n v="300"/>
    <s v="CS12X1955"/>
    <s v="LA0Q"/>
    <s v="LA1905"/>
    <n v="4"/>
    <n v="24"/>
    <n v="6"/>
  </r>
  <r>
    <x v="6"/>
    <s v="Production 1907"/>
    <s v="Multi"/>
    <s v="lll"/>
    <x v="2573"/>
    <s v=""/>
    <s v="FAC1906"/>
    <n v="48"/>
    <n v="300"/>
    <n v="300"/>
    <s v="CS12X1956"/>
    <s v="LA0Q"/>
    <s v="LA1906"/>
    <n v="4"/>
    <n v="24"/>
    <n v="6"/>
  </r>
  <r>
    <x v="6"/>
    <s v="Production 1908"/>
    <s v="Multi"/>
    <s v="lll"/>
    <x v="2574"/>
    <s v=""/>
    <s v="FAC1907"/>
    <n v="48"/>
    <n v="300"/>
    <n v="300"/>
    <s v="CS12X1957"/>
    <s v="LA0Q"/>
    <s v="LA1907"/>
    <n v="4"/>
    <n v="24"/>
    <n v="6"/>
  </r>
  <r>
    <x v="6"/>
    <s v="Production 1909"/>
    <s v="Multi"/>
    <s v="lll"/>
    <x v="2575"/>
    <s v=""/>
    <s v="FAC1908"/>
    <n v="48"/>
    <n v="300"/>
    <n v="300"/>
    <s v="CS12X1958"/>
    <s v="LA0Q"/>
    <s v="LA1908"/>
    <n v="4"/>
    <n v="24"/>
    <n v="6"/>
  </r>
  <r>
    <x v="6"/>
    <s v="Production 1910"/>
    <s v="Multi"/>
    <s v="lll"/>
    <x v="2576"/>
    <s v=""/>
    <s v="FAC1909"/>
    <n v="48"/>
    <n v="300"/>
    <n v="300"/>
    <s v="CS12X1959"/>
    <s v="LA0Q"/>
    <s v="LA1909"/>
    <n v="4"/>
    <n v="24"/>
    <n v="6"/>
  </r>
  <r>
    <x v="6"/>
    <s v="Production 1911"/>
    <s v="Multi"/>
    <s v="lll"/>
    <x v="2577"/>
    <s v=""/>
    <s v="FAC1910"/>
    <n v="48"/>
    <n v="300"/>
    <n v="300"/>
    <s v="CS12X1960"/>
    <s v="LA0Q"/>
    <s v="LA1910"/>
    <n v="4"/>
    <n v="24"/>
    <n v="6"/>
  </r>
  <r>
    <x v="6"/>
    <s v="Production 1912"/>
    <s v="Multi"/>
    <s v="lll"/>
    <x v="2578"/>
    <s v=""/>
    <s v="FAC1911"/>
    <n v="48"/>
    <n v="300"/>
    <n v="300"/>
    <s v="CS12X1961"/>
    <s v="LA0Q"/>
    <s v="LA1911"/>
    <n v="4"/>
    <n v="24"/>
    <n v="6"/>
  </r>
  <r>
    <x v="6"/>
    <s v="Production 1913"/>
    <s v="Multi"/>
    <s v="lll"/>
    <x v="2579"/>
    <s v=""/>
    <s v="FAC1912"/>
    <n v="48"/>
    <n v="300"/>
    <n v="300"/>
    <s v="CS12X1962"/>
    <s v="LA0Q"/>
    <s v="LA1912"/>
    <n v="4"/>
    <n v="24"/>
    <n v="6"/>
  </r>
  <r>
    <x v="6"/>
    <s v="Production 1914"/>
    <s v="Multi"/>
    <s v="lll"/>
    <x v="2580"/>
    <s v=""/>
    <s v="FAC1913"/>
    <n v="48"/>
    <n v="300"/>
    <n v="300"/>
    <s v="CS12X1963"/>
    <s v="LA0Q"/>
    <s v="LA1913"/>
    <n v="4"/>
    <n v="24"/>
    <n v="6"/>
  </r>
  <r>
    <x v="6"/>
    <s v="Production 1915"/>
    <s v="Multi"/>
    <s v="lll"/>
    <x v="2581"/>
    <s v=""/>
    <s v="FAC1914"/>
    <n v="48"/>
    <n v="300"/>
    <n v="300"/>
    <s v="CS12X1964"/>
    <s v="LA0Q"/>
    <s v="LA1914"/>
    <n v="4"/>
    <n v="24"/>
    <n v="6"/>
  </r>
  <r>
    <x v="6"/>
    <s v="Production 1916"/>
    <s v="Multi"/>
    <s v="lll"/>
    <x v="2582"/>
    <s v=""/>
    <s v="FAC1915"/>
    <n v="48"/>
    <n v="300"/>
    <n v="300"/>
    <s v="CS12X1965"/>
    <s v="LA0Q"/>
    <s v="LA1915"/>
    <n v="4"/>
    <n v="24"/>
    <n v="6"/>
  </r>
  <r>
    <x v="6"/>
    <s v="Production 1917"/>
    <s v="Multi"/>
    <s v="lll"/>
    <x v="2583"/>
    <s v=""/>
    <s v="FAC1916"/>
    <n v="48"/>
    <n v="300"/>
    <n v="300"/>
    <s v="CS12X1966"/>
    <s v="LA0Q"/>
    <s v="LA1916"/>
    <n v="4"/>
    <n v="24"/>
    <n v="6"/>
  </r>
  <r>
    <x v="6"/>
    <s v="Production 1918"/>
    <s v="Multi"/>
    <s v="lll"/>
    <x v="2584"/>
    <s v=""/>
    <s v="FAC1917"/>
    <n v="48"/>
    <n v="300"/>
    <n v="300"/>
    <s v="CS12X1967"/>
    <s v="LA0Q"/>
    <s v="LA1917"/>
    <n v="4"/>
    <n v="24"/>
    <n v="6"/>
  </r>
  <r>
    <x v="6"/>
    <s v="Production 1919"/>
    <s v="Multi"/>
    <s v="lll"/>
    <x v="2585"/>
    <s v=""/>
    <s v="FAC1918"/>
    <n v="48"/>
    <n v="300"/>
    <n v="300"/>
    <s v="CS12X1968"/>
    <s v="LA0Q"/>
    <s v="LA1918"/>
    <n v="4"/>
    <n v="24"/>
    <n v="6"/>
  </r>
  <r>
    <x v="6"/>
    <s v="Production 1920"/>
    <s v="Multi"/>
    <s v="lll"/>
    <x v="2586"/>
    <s v=""/>
    <s v="FAC1919"/>
    <n v="48"/>
    <n v="300"/>
    <n v="300"/>
    <s v="CS12X1969"/>
    <s v="LA0Q"/>
    <s v="LA1919"/>
    <n v="4"/>
    <n v="24"/>
    <n v="6"/>
  </r>
  <r>
    <x v="6"/>
    <s v="Production 1921"/>
    <s v="Multi"/>
    <s v="lll"/>
    <x v="2587"/>
    <s v=""/>
    <s v="FAC1920"/>
    <n v="48"/>
    <n v="300"/>
    <n v="300"/>
    <s v="CS12X1970"/>
    <s v="LA0Q"/>
    <s v="LA1920"/>
    <n v="4"/>
    <n v="24"/>
    <n v="6"/>
  </r>
  <r>
    <x v="6"/>
    <s v="Production 1922"/>
    <s v="Multi"/>
    <s v="lll"/>
    <x v="2588"/>
    <s v=""/>
    <s v="FAC1921"/>
    <n v="48"/>
    <n v="300"/>
    <n v="300"/>
    <s v="CS12X1971"/>
    <s v="LA0Q"/>
    <s v="LA1921"/>
    <n v="4"/>
    <n v="24"/>
    <n v="6"/>
  </r>
  <r>
    <x v="6"/>
    <s v="Production 1923"/>
    <s v="Multi"/>
    <s v="lll"/>
    <x v="2589"/>
    <s v=""/>
    <s v="FAC1922"/>
    <n v="48"/>
    <n v="300"/>
    <n v="300"/>
    <s v="CS12X1972"/>
    <s v="LA0Q"/>
    <s v="LA1922"/>
    <n v="4"/>
    <n v="24"/>
    <n v="6"/>
  </r>
  <r>
    <x v="6"/>
    <s v="Production 1924"/>
    <s v="Multi"/>
    <s v="lll"/>
    <x v="2590"/>
    <s v=""/>
    <s v="FAC1923"/>
    <n v="48"/>
    <n v="300"/>
    <n v="300"/>
    <s v="CS12X1973"/>
    <s v="LA0Q"/>
    <s v="LA1923"/>
    <n v="4"/>
    <n v="24"/>
    <n v="6"/>
  </r>
  <r>
    <x v="6"/>
    <s v="Production 1925"/>
    <s v="Multi"/>
    <s v="lll"/>
    <x v="2591"/>
    <s v=""/>
    <s v="FAC1924"/>
    <n v="48"/>
    <n v="300"/>
    <n v="300"/>
    <s v="CS12X1974"/>
    <s v="LA0Q"/>
    <s v="LA1924"/>
    <n v="4"/>
    <n v="24"/>
    <n v="6"/>
  </r>
  <r>
    <x v="6"/>
    <s v="Production 1926"/>
    <s v="Multi"/>
    <s v="lll"/>
    <x v="2592"/>
    <s v=""/>
    <s v="FAC1925"/>
    <n v="48"/>
    <n v="300"/>
    <n v="300"/>
    <s v="CS12X1975"/>
    <s v="LA0Q"/>
    <s v="LA1925"/>
    <n v="4"/>
    <n v="24"/>
    <n v="6"/>
  </r>
  <r>
    <x v="6"/>
    <s v="Production 1927"/>
    <s v="Multi"/>
    <s v="lll"/>
    <x v="2593"/>
    <s v=""/>
    <s v="FAC1926"/>
    <n v="48"/>
    <n v="300"/>
    <n v="300"/>
    <s v="CS12X1976"/>
    <s v="LA0Q"/>
    <s v="LA1926"/>
    <n v="4"/>
    <n v="24"/>
    <n v="6"/>
  </r>
  <r>
    <x v="6"/>
    <s v="Production 1928"/>
    <s v="Multi"/>
    <s v="lll"/>
    <x v="2594"/>
    <s v=""/>
    <s v="FAC1927"/>
    <n v="48"/>
    <n v="300"/>
    <n v="300"/>
    <s v="CS12X1977"/>
    <s v="LA0Q"/>
    <s v="LA1927"/>
    <n v="4"/>
    <n v="24"/>
    <n v="6"/>
  </r>
  <r>
    <x v="6"/>
    <s v="Production 1929"/>
    <s v="Multi"/>
    <s v="lll"/>
    <x v="2595"/>
    <s v=""/>
    <s v="FAC1928"/>
    <n v="48"/>
    <n v="300"/>
    <n v="300"/>
    <s v="CS12X1978"/>
    <s v="LA0Q"/>
    <s v="LA1928"/>
    <n v="4"/>
    <n v="24"/>
    <n v="6"/>
  </r>
  <r>
    <x v="6"/>
    <s v="Production 1930"/>
    <s v="Multi"/>
    <s v="lll"/>
    <x v="2596"/>
    <s v=""/>
    <s v="FAC1929"/>
    <n v="48"/>
    <n v="300"/>
    <n v="300"/>
    <s v="CS12X1979"/>
    <s v="LA0Q"/>
    <s v="LA1929"/>
    <n v="4"/>
    <n v="24"/>
    <n v="6"/>
  </r>
  <r>
    <x v="6"/>
    <s v="Production 1931"/>
    <s v="Multi"/>
    <s v="lll"/>
    <x v="2597"/>
    <s v=""/>
    <s v="FAC1930"/>
    <n v="48"/>
    <n v="300"/>
    <n v="300"/>
    <s v="CS12X1980"/>
    <s v="LA0Q"/>
    <s v="LA1930"/>
    <n v="4"/>
    <n v="24"/>
    <n v="6"/>
  </r>
  <r>
    <x v="6"/>
    <s v="Production 1932"/>
    <s v="Multi"/>
    <s v="lll"/>
    <x v="2598"/>
    <s v=""/>
    <s v="FAC1931"/>
    <n v="48"/>
    <n v="300"/>
    <n v="300"/>
    <s v="CS12X1981"/>
    <s v="LA0Q"/>
    <s v="LA1931"/>
    <n v="4"/>
    <n v="24"/>
    <n v="6"/>
  </r>
  <r>
    <x v="6"/>
    <s v="Production 1933"/>
    <s v="Multi"/>
    <s v="lll"/>
    <x v="2599"/>
    <s v=""/>
    <s v="FAC1932"/>
    <n v="48"/>
    <n v="300"/>
    <n v="300"/>
    <s v="CS12X1982"/>
    <s v="LA0Q"/>
    <s v="LA1932"/>
    <n v="4"/>
    <n v="24"/>
    <n v="6"/>
  </r>
  <r>
    <x v="6"/>
    <s v="Production 1934"/>
    <s v="Multi"/>
    <s v="lll"/>
    <x v="2600"/>
    <s v=""/>
    <s v="FAC1933"/>
    <n v="48"/>
    <n v="300"/>
    <n v="300"/>
    <s v="CS12X1983"/>
    <s v="LA0Q"/>
    <s v="LA1933"/>
    <n v="4"/>
    <n v="24"/>
    <n v="6"/>
  </r>
  <r>
    <x v="6"/>
    <s v="Production 1935"/>
    <s v="Multi"/>
    <s v="lll"/>
    <x v="2601"/>
    <s v=""/>
    <s v="FAC1934"/>
    <n v="48"/>
    <n v="300"/>
    <n v="300"/>
    <s v="CS12X1984"/>
    <s v="LA0Q"/>
    <s v="LA1934"/>
    <n v="4"/>
    <n v="24"/>
    <n v="6"/>
  </r>
  <r>
    <x v="6"/>
    <s v="Production 1936"/>
    <s v="Multi"/>
    <s v="lll"/>
    <x v="2602"/>
    <s v=""/>
    <s v="FAC1935"/>
    <n v="48"/>
    <n v="300"/>
    <n v="300"/>
    <s v="CS12X1985"/>
    <s v="LA0Q"/>
    <s v="LA1935"/>
    <n v="4"/>
    <n v="24"/>
    <n v="6"/>
  </r>
  <r>
    <x v="6"/>
    <s v="Production 1937"/>
    <s v="Multi"/>
    <s v="lll"/>
    <x v="2603"/>
    <s v=""/>
    <s v="FAC1936"/>
    <n v="48"/>
    <n v="300"/>
    <n v="300"/>
    <s v="CS12X1986"/>
    <s v="LA0Q"/>
    <s v="LA1936"/>
    <n v="4"/>
    <n v="24"/>
    <n v="6"/>
  </r>
  <r>
    <x v="6"/>
    <s v="Production 1938"/>
    <s v="Multi"/>
    <s v="lll"/>
    <x v="2604"/>
    <s v=""/>
    <s v="FAC1937"/>
    <n v="48"/>
    <n v="300"/>
    <n v="300"/>
    <s v="CS12X1987"/>
    <s v="LA0Q"/>
    <s v="LA1937"/>
    <n v="4"/>
    <n v="24"/>
    <n v="6"/>
  </r>
  <r>
    <x v="6"/>
    <s v="Production 1939"/>
    <s v="Multi"/>
    <s v="lll"/>
    <x v="2605"/>
    <s v=""/>
    <s v="FAC1938"/>
    <n v="48"/>
    <n v="300"/>
    <n v="300"/>
    <s v="CS12X1988"/>
    <s v="LA0Q"/>
    <s v="LA1938"/>
    <n v="4"/>
    <n v="24"/>
    <n v="6"/>
  </r>
  <r>
    <x v="6"/>
    <s v="Production 1940"/>
    <s v="Multi"/>
    <s v="lll"/>
    <x v="2606"/>
    <s v=""/>
    <s v="FAC1939"/>
    <n v="48"/>
    <n v="300"/>
    <n v="300"/>
    <s v="CS12X1989"/>
    <s v="LA0Q"/>
    <s v="LA1939"/>
    <n v="4"/>
    <n v="24"/>
    <n v="6"/>
  </r>
  <r>
    <x v="6"/>
    <s v="Production 1941"/>
    <s v="Multi"/>
    <s v="lll"/>
    <x v="2607"/>
    <s v=""/>
    <s v="FAC1940"/>
    <n v="48"/>
    <n v="300"/>
    <n v="300"/>
    <s v="CS12X1990"/>
    <s v="LA0Q"/>
    <s v="LA1940"/>
    <n v="4"/>
    <n v="24"/>
    <n v="6"/>
  </r>
  <r>
    <x v="6"/>
    <s v="Production 1942"/>
    <s v="Multi"/>
    <s v="lll"/>
    <x v="2608"/>
    <s v=""/>
    <s v="FAC1941"/>
    <n v="48"/>
    <n v="300"/>
    <n v="300"/>
    <s v="CS12X1991"/>
    <s v="LA0Q"/>
    <s v="LA1941"/>
    <n v="4"/>
    <n v="24"/>
    <n v="6"/>
  </r>
  <r>
    <x v="6"/>
    <s v="Production 1943"/>
    <s v="Multi"/>
    <s v="lll"/>
    <x v="2609"/>
    <s v=""/>
    <s v="FAC1942"/>
    <n v="48"/>
    <n v="300"/>
    <n v="300"/>
    <s v="CS12X1992"/>
    <s v="LA0Q"/>
    <s v="LA1942"/>
    <n v="4"/>
    <n v="24"/>
    <n v="6"/>
  </r>
  <r>
    <x v="6"/>
    <s v="Production 1944"/>
    <s v="Multi"/>
    <s v="lll"/>
    <x v="2610"/>
    <s v=""/>
    <s v="FAC1943"/>
    <n v="48"/>
    <n v="300"/>
    <n v="300"/>
    <s v="CS12X1993"/>
    <s v="LA0Q"/>
    <s v="LA1943"/>
    <n v="4"/>
    <n v="24"/>
    <n v="6"/>
  </r>
  <r>
    <x v="6"/>
    <s v="Production 1945"/>
    <s v="Multi"/>
    <s v="lll"/>
    <x v="2611"/>
    <s v=""/>
    <s v="FAC1944"/>
    <n v="48"/>
    <n v="300"/>
    <n v="300"/>
    <s v="CS12X1994"/>
    <s v="LA0Q"/>
    <s v="LA1944"/>
    <n v="4"/>
    <n v="24"/>
    <n v="6"/>
  </r>
  <r>
    <x v="6"/>
    <s v="Production 1946"/>
    <s v="Multi"/>
    <s v="lll"/>
    <x v="2612"/>
    <s v=""/>
    <s v="FAC1945"/>
    <n v="48"/>
    <n v="300"/>
    <n v="300"/>
    <s v="CS12X1995"/>
    <s v="LA0Q"/>
    <s v="LA1945"/>
    <n v="4"/>
    <n v="24"/>
    <n v="6"/>
  </r>
  <r>
    <x v="6"/>
    <s v="Production 1947"/>
    <s v="Multi"/>
    <s v="lll"/>
    <x v="2613"/>
    <s v=""/>
    <s v="FAC1946"/>
    <n v="48"/>
    <n v="300"/>
    <n v="300"/>
    <s v="CS12X1996"/>
    <s v="LA0Q"/>
    <s v="LA1946"/>
    <n v="4"/>
    <n v="24"/>
    <n v="6"/>
  </r>
  <r>
    <x v="6"/>
    <s v="Production 1948"/>
    <s v="Multi"/>
    <s v="lll"/>
    <x v="2614"/>
    <s v=""/>
    <s v="FAC1947"/>
    <n v="48"/>
    <n v="300"/>
    <n v="300"/>
    <s v="CS12X1997"/>
    <s v="LA0Q"/>
    <s v="LA1947"/>
    <n v="4"/>
    <n v="24"/>
    <n v="6"/>
  </r>
  <r>
    <x v="6"/>
    <s v="Production 1949"/>
    <s v="Multi"/>
    <s v="lll"/>
    <x v="2615"/>
    <s v=""/>
    <s v="FAC1948"/>
    <n v="48"/>
    <n v="300"/>
    <n v="300"/>
    <s v="CS12X1998"/>
    <s v="LA0Q"/>
    <s v="LA1948"/>
    <n v="4"/>
    <n v="24"/>
    <n v="6"/>
  </r>
  <r>
    <x v="6"/>
    <s v="Production 1950"/>
    <s v="Multi"/>
    <s v="lll"/>
    <x v="2616"/>
    <s v=""/>
    <s v="FAC1949"/>
    <n v="48"/>
    <n v="300"/>
    <n v="300"/>
    <s v="CS12X1999"/>
    <s v="LA0Q"/>
    <s v="LA1949"/>
    <n v="4"/>
    <n v="24"/>
    <n v="6"/>
  </r>
  <r>
    <x v="6"/>
    <s v="Production 1951"/>
    <s v="Multi"/>
    <s v="lll"/>
    <x v="2617"/>
    <s v=""/>
    <s v="FAC1950"/>
    <n v="48"/>
    <n v="300"/>
    <n v="300"/>
    <s v="CS12X2000"/>
    <s v="LA0Q"/>
    <s v="LA1950"/>
    <n v="4"/>
    <n v="24"/>
    <n v="6"/>
  </r>
  <r>
    <x v="6"/>
    <s v="Production 1952"/>
    <s v="Multi"/>
    <s v="lll"/>
    <x v="2618"/>
    <s v=""/>
    <s v="FAC1951"/>
    <n v="48"/>
    <n v="300"/>
    <n v="300"/>
    <s v="CS12X2001"/>
    <s v="LA0Q"/>
    <s v="LA1951"/>
    <n v="4"/>
    <n v="24"/>
    <n v="6"/>
  </r>
  <r>
    <x v="6"/>
    <s v="Production 1953"/>
    <s v="Multi"/>
    <s v="lll"/>
    <x v="2619"/>
    <s v=""/>
    <s v="FAC1952"/>
    <n v="48"/>
    <n v="300"/>
    <n v="300"/>
    <s v="CS12X2002"/>
    <s v="LA0Q"/>
    <s v="LA1952"/>
    <n v="4"/>
    <n v="24"/>
    <n v="6"/>
  </r>
  <r>
    <x v="6"/>
    <s v="Production 1954"/>
    <s v="Multi"/>
    <s v="lll"/>
    <x v="2620"/>
    <s v=""/>
    <s v="FAC1953"/>
    <n v="48"/>
    <n v="300"/>
    <n v="300"/>
    <s v="CS12X2003"/>
    <s v="LA0Q"/>
    <s v="LA1953"/>
    <n v="4"/>
    <n v="24"/>
    <n v="6"/>
  </r>
  <r>
    <x v="6"/>
    <s v="Production 1955"/>
    <s v="Multi"/>
    <s v="lll"/>
    <x v="2621"/>
    <s v=""/>
    <s v="FAC1954"/>
    <n v="48"/>
    <n v="300"/>
    <n v="300"/>
    <s v="CS12X2004"/>
    <s v="LA0Q"/>
    <s v="LA1954"/>
    <n v="4"/>
    <n v="24"/>
    <n v="6"/>
  </r>
  <r>
    <x v="6"/>
    <s v="Production 1956"/>
    <s v="Multi"/>
    <s v="lll"/>
    <x v="2622"/>
    <s v=""/>
    <s v="FAC1955"/>
    <n v="48"/>
    <n v="300"/>
    <n v="300"/>
    <s v="CS12X2005"/>
    <s v="LA0Q"/>
    <s v="LA1955"/>
    <n v="4"/>
    <n v="24"/>
    <n v="6"/>
  </r>
  <r>
    <x v="6"/>
    <s v="Production 1957"/>
    <s v="Multi"/>
    <s v="lll"/>
    <x v="2623"/>
    <s v=""/>
    <s v="FAC1956"/>
    <n v="48"/>
    <n v="300"/>
    <n v="300"/>
    <s v="CS12X2006"/>
    <s v="LA0Q"/>
    <s v="LA1956"/>
    <n v="4"/>
    <n v="24"/>
    <n v="6"/>
  </r>
  <r>
    <x v="6"/>
    <s v="Production 1958"/>
    <s v="Multi"/>
    <s v="lll"/>
    <x v="2624"/>
    <s v=""/>
    <s v="FAC1957"/>
    <n v="48"/>
    <n v="300"/>
    <n v="300"/>
    <s v="CS12X2007"/>
    <s v="LA0Q"/>
    <s v="LA1957"/>
    <n v="4"/>
    <n v="24"/>
    <n v="6"/>
  </r>
  <r>
    <x v="6"/>
    <s v="Production 1959"/>
    <s v="Multi"/>
    <s v="lll"/>
    <x v="2625"/>
    <s v=""/>
    <s v="FAC1958"/>
    <n v="48"/>
    <n v="300"/>
    <n v="300"/>
    <s v="CS12X2008"/>
    <s v="LA0Q"/>
    <s v="LA1958"/>
    <n v="4"/>
    <n v="24"/>
    <n v="6"/>
  </r>
  <r>
    <x v="6"/>
    <s v="Production 1960"/>
    <s v="Multi"/>
    <s v="lll"/>
    <x v="2626"/>
    <s v=""/>
    <s v="FAC1959"/>
    <n v="48"/>
    <n v="300"/>
    <n v="300"/>
    <s v="CS12X2009"/>
    <s v="LA0Q"/>
    <s v="LA1959"/>
    <n v="4"/>
    <n v="24"/>
    <n v="6"/>
  </r>
  <r>
    <x v="6"/>
    <s v="Production 1961"/>
    <s v="Multi"/>
    <s v="lll"/>
    <x v="2627"/>
    <s v=""/>
    <s v="FAC1960"/>
    <n v="48"/>
    <n v="300"/>
    <n v="300"/>
    <s v="CS12X2010"/>
    <s v="LA0Q"/>
    <s v="LA1960"/>
    <n v="4"/>
    <n v="24"/>
    <n v="6"/>
  </r>
  <r>
    <x v="6"/>
    <s v="Production 1962"/>
    <s v="Multi"/>
    <s v="lll"/>
    <x v="2628"/>
    <s v=""/>
    <s v="FAC1961"/>
    <n v="48"/>
    <n v="300"/>
    <n v="300"/>
    <s v="CS12X2011"/>
    <s v="LA0Q"/>
    <s v="LA1961"/>
    <n v="4"/>
    <n v="24"/>
    <n v="6"/>
  </r>
  <r>
    <x v="6"/>
    <s v="Production 1963"/>
    <s v="Multi"/>
    <s v="lll"/>
    <x v="2629"/>
    <s v=""/>
    <s v="FAC1962"/>
    <n v="48"/>
    <n v="300"/>
    <n v="300"/>
    <s v="CS12X2012"/>
    <s v="LA0Q"/>
    <s v="LA1962"/>
    <n v="4"/>
    <n v="24"/>
    <n v="6"/>
  </r>
  <r>
    <x v="6"/>
    <s v="Production 1964"/>
    <s v="Multi"/>
    <s v="lll"/>
    <x v="2630"/>
    <s v=""/>
    <s v="FAC1963"/>
    <n v="48"/>
    <n v="300"/>
    <n v="300"/>
    <s v="CS12X2013"/>
    <s v="LA0Q"/>
    <s v="LA1963"/>
    <n v="4"/>
    <n v="24"/>
    <n v="6"/>
  </r>
  <r>
    <x v="6"/>
    <s v="Production 1965"/>
    <s v="Multi"/>
    <s v="lll"/>
    <x v="2631"/>
    <s v=""/>
    <s v="FAC1964"/>
    <n v="48"/>
    <n v="300"/>
    <n v="300"/>
    <s v="CS12X2014"/>
    <s v="LA0Q"/>
    <s v="LA1964"/>
    <n v="4"/>
    <n v="24"/>
    <n v="6"/>
  </r>
  <r>
    <x v="6"/>
    <s v="Production 1966"/>
    <s v="Multi"/>
    <s v="lll"/>
    <x v="2632"/>
    <s v=""/>
    <s v="FAC1965"/>
    <n v="48"/>
    <n v="300"/>
    <n v="300"/>
    <s v="CS12X2015"/>
    <s v="LA0Q"/>
    <s v="LA1965"/>
    <n v="4"/>
    <n v="24"/>
    <n v="6"/>
  </r>
  <r>
    <x v="6"/>
    <s v="Production 1967"/>
    <s v="Multi"/>
    <s v="lll"/>
    <x v="2633"/>
    <s v=""/>
    <s v="FAC1966"/>
    <n v="48"/>
    <n v="300"/>
    <n v="300"/>
    <s v="CS12X2016"/>
    <s v="LA0Q"/>
    <s v="LA1966"/>
    <n v="4"/>
    <n v="24"/>
    <n v="6"/>
  </r>
  <r>
    <x v="6"/>
    <s v="Production 1968"/>
    <s v="Multi"/>
    <s v="lll"/>
    <x v="2634"/>
    <s v=""/>
    <s v="FAC1967"/>
    <n v="48"/>
    <n v="300"/>
    <n v="300"/>
    <s v="CS12X2017"/>
    <s v="LA0Q"/>
    <s v="LA1967"/>
    <n v="4"/>
    <n v="24"/>
    <n v="6"/>
  </r>
  <r>
    <x v="6"/>
    <s v="Production 1969"/>
    <s v="Multi"/>
    <s v="lll"/>
    <x v="2635"/>
    <s v=""/>
    <s v="FAC1968"/>
    <n v="48"/>
    <n v="300"/>
    <n v="300"/>
    <s v="CS12X2018"/>
    <s v="LA0Q"/>
    <s v="LA1968"/>
    <n v="4"/>
    <n v="24"/>
    <n v="6"/>
  </r>
  <r>
    <x v="6"/>
    <s v="Production 1970"/>
    <s v="Multi"/>
    <s v="lll"/>
    <x v="2636"/>
    <s v=""/>
    <s v="FAC1969"/>
    <n v="48"/>
    <n v="300"/>
    <n v="300"/>
    <s v="CS12X2019"/>
    <s v="LA0Q"/>
    <s v="LA1969"/>
    <n v="4"/>
    <n v="24"/>
    <n v="6"/>
  </r>
  <r>
    <x v="6"/>
    <s v="Production 1971"/>
    <s v="Multi"/>
    <s v="lll"/>
    <x v="2637"/>
    <s v=""/>
    <s v="FAC1970"/>
    <n v="48"/>
    <n v="300"/>
    <n v="300"/>
    <s v="CS12X2020"/>
    <s v="LA0Q"/>
    <s v="LA1970"/>
    <n v="4"/>
    <n v="24"/>
    <n v="6"/>
  </r>
  <r>
    <x v="6"/>
    <s v="Production 1972"/>
    <s v="Multi"/>
    <s v="lll"/>
    <x v="2638"/>
    <s v=""/>
    <s v="FAC1971"/>
    <n v="48"/>
    <n v="300"/>
    <n v="300"/>
    <s v="CS12X2021"/>
    <s v="LA0Q"/>
    <s v="LA1971"/>
    <n v="4"/>
    <n v="24"/>
    <n v="6"/>
  </r>
  <r>
    <x v="6"/>
    <s v="Production 1973"/>
    <s v="Multi"/>
    <s v="lll"/>
    <x v="2639"/>
    <s v=""/>
    <s v="FAC1972"/>
    <n v="48"/>
    <n v="300"/>
    <n v="300"/>
    <s v="CS12X2022"/>
    <s v="LA0Q"/>
    <s v="LA1972"/>
    <n v="4"/>
    <n v="24"/>
    <n v="6"/>
  </r>
  <r>
    <x v="6"/>
    <s v="Production 1974"/>
    <s v="Multi"/>
    <s v="lll"/>
    <x v="2640"/>
    <s v=""/>
    <s v="FAC1973"/>
    <n v="48"/>
    <n v="300"/>
    <n v="300"/>
    <s v="CS12X2023"/>
    <s v="LA0Q"/>
    <s v="LA1973"/>
    <n v="4"/>
    <n v="24"/>
    <n v="6"/>
  </r>
  <r>
    <x v="6"/>
    <s v="Production 1975"/>
    <s v="Multi"/>
    <s v="lll"/>
    <x v="2641"/>
    <s v=""/>
    <s v="FAC1974"/>
    <n v="48"/>
    <n v="300"/>
    <n v="300"/>
    <s v="CS12X2024"/>
    <s v="LA0Q"/>
    <s v="LA1974"/>
    <n v="4"/>
    <n v="24"/>
    <n v="6"/>
  </r>
  <r>
    <x v="6"/>
    <s v="Production 1976"/>
    <s v="Multi"/>
    <s v="lll"/>
    <x v="2642"/>
    <s v=""/>
    <s v="FAC1975"/>
    <n v="48"/>
    <n v="300"/>
    <n v="300"/>
    <s v="CS12X2025"/>
    <s v="LA0Q"/>
    <s v="LA1975"/>
    <n v="4"/>
    <n v="24"/>
    <n v="6"/>
  </r>
  <r>
    <x v="6"/>
    <s v="Production 1977"/>
    <s v="Multi"/>
    <s v="lll"/>
    <x v="2643"/>
    <s v=""/>
    <s v="FAC1976"/>
    <n v="48"/>
    <n v="300"/>
    <n v="300"/>
    <s v="CS12X2026"/>
    <s v="LA0Q"/>
    <s v="LA1976"/>
    <n v="4"/>
    <n v="24"/>
    <n v="6"/>
  </r>
  <r>
    <x v="6"/>
    <s v="Production 1978"/>
    <s v="Multi"/>
    <s v="lll"/>
    <x v="2644"/>
    <s v=""/>
    <s v="FAC1977"/>
    <n v="48"/>
    <n v="300"/>
    <n v="300"/>
    <s v="CS12X2027"/>
    <s v="LA0Q"/>
    <s v="LA1977"/>
    <n v="4"/>
    <n v="24"/>
    <n v="6"/>
  </r>
  <r>
    <x v="6"/>
    <s v="Production 1979"/>
    <s v="Multi"/>
    <s v="lll"/>
    <x v="2645"/>
    <s v=""/>
    <s v="FAC1978"/>
    <n v="48"/>
    <n v="300"/>
    <n v="300"/>
    <s v="CS12X2028"/>
    <s v="LA0Q"/>
    <s v="LA1978"/>
    <n v="4"/>
    <n v="24"/>
    <n v="6"/>
  </r>
  <r>
    <x v="6"/>
    <s v="Production 1980"/>
    <s v="Multi"/>
    <s v="lll"/>
    <x v="2646"/>
    <s v=""/>
    <s v="FAC1979"/>
    <n v="48"/>
    <n v="300"/>
    <n v="300"/>
    <s v="CS12X2029"/>
    <s v="LA0Q"/>
    <s v="LA1979"/>
    <n v="4"/>
    <n v="24"/>
    <n v="6"/>
  </r>
  <r>
    <x v="6"/>
    <s v="Production 1981"/>
    <s v="Multi"/>
    <s v="lll"/>
    <x v="2647"/>
    <s v=""/>
    <s v="FAC1980"/>
    <n v="48"/>
    <n v="300"/>
    <n v="300"/>
    <s v="CS12X2030"/>
    <s v="LA0Q"/>
    <s v="LA1980"/>
    <n v="4"/>
    <n v="24"/>
    <n v="6"/>
  </r>
  <r>
    <x v="6"/>
    <s v="Production 1982"/>
    <s v="Multi"/>
    <s v="lll"/>
    <x v="2648"/>
    <s v=""/>
    <s v="FAC1981"/>
    <n v="48"/>
    <n v="300"/>
    <n v="300"/>
    <s v="CS12X2031"/>
    <s v="LA0Q"/>
    <s v="LA1981"/>
    <n v="4"/>
    <n v="24"/>
    <n v="6"/>
  </r>
  <r>
    <x v="6"/>
    <s v="Production 1983"/>
    <s v="Multi"/>
    <s v="lll"/>
    <x v="2649"/>
    <s v=""/>
    <s v="FAC1982"/>
    <n v="48"/>
    <n v="300"/>
    <n v="300"/>
    <s v="CS12X2032"/>
    <s v="LA0Q"/>
    <s v="LA1982"/>
    <n v="4"/>
    <n v="24"/>
    <n v="6"/>
  </r>
  <r>
    <x v="6"/>
    <s v="Production 1984"/>
    <s v="Multi"/>
    <s v="lll"/>
    <x v="2650"/>
    <s v=""/>
    <s v="FAC1983"/>
    <n v="48"/>
    <n v="300"/>
    <n v="300"/>
    <s v="CS12X2033"/>
    <s v="LA0Q"/>
    <s v="LA1983"/>
    <n v="4"/>
    <n v="24"/>
    <n v="6"/>
  </r>
  <r>
    <x v="6"/>
    <s v="Production 1985"/>
    <s v="Multi"/>
    <s v="lll"/>
    <x v="2651"/>
    <s v=""/>
    <s v="FAC1984"/>
    <n v="48"/>
    <n v="300"/>
    <n v="300"/>
    <s v="CS12X2034"/>
    <s v="LA0Q"/>
    <s v="LA1984"/>
    <n v="4"/>
    <n v="24"/>
    <n v="6"/>
  </r>
  <r>
    <x v="6"/>
    <s v="Production 1986"/>
    <s v="Multi"/>
    <s v="lll"/>
    <x v="2652"/>
    <s v=""/>
    <s v="FAC1985"/>
    <n v="48"/>
    <n v="300"/>
    <n v="300"/>
    <s v="CS12X2035"/>
    <s v="LA0Q"/>
    <s v="LA1985"/>
    <n v="4"/>
    <n v="24"/>
    <n v="6"/>
  </r>
  <r>
    <x v="6"/>
    <s v="Production 1987"/>
    <s v="Multi"/>
    <s v="lll"/>
    <x v="2653"/>
    <s v=""/>
    <s v="FAC1986"/>
    <n v="48"/>
    <n v="300"/>
    <n v="300"/>
    <s v="CS12X2036"/>
    <s v="LA0Q"/>
    <s v="LA1986"/>
    <n v="4"/>
    <n v="24"/>
    <n v="6"/>
  </r>
  <r>
    <x v="6"/>
    <s v="Production 1988"/>
    <s v="Multi"/>
    <s v="lll"/>
    <x v="2654"/>
    <s v=""/>
    <s v="FAC1987"/>
    <n v="48"/>
    <n v="300"/>
    <n v="300"/>
    <s v="CS12X2037"/>
    <s v="LA0Q"/>
    <s v="LA1987"/>
    <n v="4"/>
    <n v="24"/>
    <n v="6"/>
  </r>
  <r>
    <x v="6"/>
    <s v="Production 1989"/>
    <s v="Multi"/>
    <s v="lll"/>
    <x v="2655"/>
    <s v=""/>
    <s v="FAC1988"/>
    <n v="48"/>
    <n v="300"/>
    <n v="300"/>
    <s v="CS12X2038"/>
    <s v="LA0Q"/>
    <s v="LA1988"/>
    <n v="4"/>
    <n v="24"/>
    <n v="6"/>
  </r>
  <r>
    <x v="6"/>
    <s v="Production 1990"/>
    <s v="Multi"/>
    <s v="lll"/>
    <x v="2656"/>
    <s v=""/>
    <s v="FAC1989"/>
    <n v="48"/>
    <n v="300"/>
    <n v="300"/>
    <s v="CS12X2039"/>
    <s v="LA0Q"/>
    <s v="LA1989"/>
    <n v="4"/>
    <n v="24"/>
    <n v="6"/>
  </r>
  <r>
    <x v="6"/>
    <s v="Production 1991"/>
    <s v="Multi"/>
    <s v="lll"/>
    <x v="2657"/>
    <s v=""/>
    <s v="FAC1990"/>
    <n v="48"/>
    <n v="300"/>
    <n v="300"/>
    <s v="CS12X2040"/>
    <s v="LA0Q"/>
    <s v="LA1990"/>
    <n v="4"/>
    <n v="24"/>
    <n v="6"/>
  </r>
  <r>
    <x v="6"/>
    <s v="Production 1992"/>
    <s v="Multi"/>
    <s v="lll"/>
    <x v="2658"/>
    <s v=""/>
    <s v="FAC1991"/>
    <n v="48"/>
    <n v="300"/>
    <n v="300"/>
    <s v="CS12X2041"/>
    <s v="LA0Q"/>
    <s v="LA1991"/>
    <n v="4"/>
    <n v="24"/>
    <n v="6"/>
  </r>
  <r>
    <x v="6"/>
    <s v="Production 1993"/>
    <s v="Multi"/>
    <s v="lll"/>
    <x v="2659"/>
    <s v=""/>
    <s v="FAC1992"/>
    <n v="48"/>
    <n v="300"/>
    <n v="300"/>
    <s v="CS12X2042"/>
    <s v="LA0Q"/>
    <s v="LA1992"/>
    <n v="4"/>
    <n v="24"/>
    <n v="6"/>
  </r>
  <r>
    <x v="6"/>
    <s v="Production 1994"/>
    <s v="Multi"/>
    <s v="lll"/>
    <x v="2660"/>
    <s v=""/>
    <s v="FAC1993"/>
    <n v="48"/>
    <n v="300"/>
    <n v="300"/>
    <s v="CS12X2043"/>
    <s v="LA0Q"/>
    <s v="LA1993"/>
    <n v="4"/>
    <n v="24"/>
    <n v="6"/>
  </r>
  <r>
    <x v="6"/>
    <s v="Production 1995"/>
    <s v="Multi"/>
    <s v="lll"/>
    <x v="2661"/>
    <s v=""/>
    <s v="FAC1994"/>
    <n v="48"/>
    <n v="300"/>
    <n v="300"/>
    <s v="CS12X2044"/>
    <s v="LA0Q"/>
    <s v="LA1994"/>
    <n v="4"/>
    <n v="24"/>
    <n v="6"/>
  </r>
  <r>
    <x v="6"/>
    <s v="Production 1996"/>
    <s v="Multi"/>
    <s v="lll"/>
    <x v="2662"/>
    <s v=""/>
    <s v="FAC1995"/>
    <n v="48"/>
    <n v="300"/>
    <n v="300"/>
    <s v="CS12X2045"/>
    <s v="LA0Q"/>
    <s v="LA1995"/>
    <n v="4"/>
    <n v="24"/>
    <n v="6"/>
  </r>
  <r>
    <x v="6"/>
    <s v="Production 1997"/>
    <s v="Multi"/>
    <s v="lll"/>
    <x v="2663"/>
    <s v=""/>
    <s v="FAC1996"/>
    <n v="48"/>
    <n v="300"/>
    <n v="300"/>
    <s v="CS12X2046"/>
    <s v="LA0Q"/>
    <s v="LA1996"/>
    <n v="4"/>
    <n v="24"/>
    <n v="6"/>
  </r>
  <r>
    <x v="6"/>
    <s v="Production 1998"/>
    <s v="Multi"/>
    <s v="lll"/>
    <x v="2664"/>
    <s v=""/>
    <s v="FAC1997"/>
    <n v="48"/>
    <n v="300"/>
    <n v="300"/>
    <s v="CS12X2047"/>
    <s v="LA0Q"/>
    <s v="LA1997"/>
    <n v="4"/>
    <n v="24"/>
    <n v="6"/>
  </r>
  <r>
    <x v="6"/>
    <s v="Production 1999"/>
    <s v="Multi"/>
    <s v="lll"/>
    <x v="2665"/>
    <s v=""/>
    <s v="FAC1998"/>
    <n v="48"/>
    <n v="300"/>
    <n v="300"/>
    <s v="CS12X2048"/>
    <s v="LA0Q"/>
    <s v="LA1998"/>
    <n v="4"/>
    <n v="24"/>
    <n v="6"/>
  </r>
  <r>
    <x v="6"/>
    <s v="Production 2000"/>
    <s v="Multi"/>
    <s v="lll"/>
    <x v="2666"/>
    <s v=""/>
    <s v="FAC1999"/>
    <n v="48"/>
    <n v="300"/>
    <n v="300"/>
    <s v="CS12X2049"/>
    <s v="LA0Q"/>
    <s v="LA1999"/>
    <n v="4"/>
    <n v="24"/>
    <n v="6"/>
  </r>
  <r>
    <x v="6"/>
    <s v="Production 2001"/>
    <s v="Multi"/>
    <s v="lll"/>
    <x v="2667"/>
    <s v=""/>
    <s v="FAC2000"/>
    <n v="48"/>
    <n v="300"/>
    <n v="300"/>
    <s v="CS12X2050"/>
    <s v="LA0Q"/>
    <s v="LA2000"/>
    <n v="4"/>
    <n v="24"/>
    <n v="6"/>
  </r>
  <r>
    <x v="6"/>
    <s v="Production 2002"/>
    <s v="Multi"/>
    <s v="lll"/>
    <x v="2668"/>
    <s v=""/>
    <s v="FAC2001"/>
    <n v="48"/>
    <n v="300"/>
    <n v="300"/>
    <s v="CS12X2051"/>
    <s v="LA0Q"/>
    <s v="LA2001"/>
    <n v="4"/>
    <n v="24"/>
    <n v="6"/>
  </r>
  <r>
    <x v="6"/>
    <s v="Production 2003"/>
    <s v="Multi"/>
    <s v="lll"/>
    <x v="2669"/>
    <s v=""/>
    <s v="FAC2002"/>
    <n v="48"/>
    <n v="300"/>
    <n v="300"/>
    <s v="CS12X2052"/>
    <s v="LA0Q"/>
    <s v="LA2002"/>
    <n v="4"/>
    <n v="24"/>
    <n v="6"/>
  </r>
  <r>
    <x v="6"/>
    <s v="Production 2004"/>
    <s v="Multi"/>
    <s v="lll"/>
    <x v="2670"/>
    <s v=""/>
    <s v="FAC2003"/>
    <n v="48"/>
    <n v="300"/>
    <n v="300"/>
    <s v="CS12X2053"/>
    <s v="LA0Q"/>
    <s v="LA2003"/>
    <n v="4"/>
    <n v="24"/>
    <n v="6"/>
  </r>
  <r>
    <x v="6"/>
    <s v="Production 2005"/>
    <s v="Multi"/>
    <s v="lll"/>
    <x v="2671"/>
    <s v=""/>
    <s v="FAC2004"/>
    <n v="48"/>
    <n v="300"/>
    <n v="300"/>
    <s v="CS12X2054"/>
    <s v="LA0Q"/>
    <s v="LA2004"/>
    <n v="4"/>
    <n v="24"/>
    <n v="6"/>
  </r>
  <r>
    <x v="6"/>
    <s v="Production 2006"/>
    <s v="Multi"/>
    <s v="lll"/>
    <x v="2672"/>
    <s v=""/>
    <s v="FAC2005"/>
    <n v="48"/>
    <n v="300"/>
    <n v="300"/>
    <s v="CS12X2055"/>
    <s v="LA0Q"/>
    <s v="LA2005"/>
    <n v="4"/>
    <n v="24"/>
    <n v="6"/>
  </r>
  <r>
    <x v="6"/>
    <s v="Production 2007"/>
    <s v="Multi"/>
    <s v="lll"/>
    <x v="2673"/>
    <s v=""/>
    <s v="FAC2006"/>
    <n v="48"/>
    <n v="300"/>
    <n v="300"/>
    <s v="CS12X2056"/>
    <s v="LA0Q"/>
    <s v="LA2006"/>
    <n v="4"/>
    <n v="24"/>
    <n v="6"/>
  </r>
  <r>
    <x v="6"/>
    <s v="Production 2008"/>
    <s v="Multi"/>
    <s v="lll"/>
    <x v="2674"/>
    <s v=""/>
    <s v="FAC2007"/>
    <n v="48"/>
    <n v="300"/>
    <n v="300"/>
    <s v="CS12X2057"/>
    <s v="LA0Q"/>
    <s v="LA2007"/>
    <n v="4"/>
    <n v="24"/>
    <n v="6"/>
  </r>
  <r>
    <x v="6"/>
    <s v="Production 2009"/>
    <s v="Multi"/>
    <s v="lll"/>
    <x v="2675"/>
    <s v=""/>
    <s v="FAC2008"/>
    <n v="48"/>
    <n v="300"/>
    <n v="300"/>
    <s v="CS12X2058"/>
    <s v="LA0Q"/>
    <s v="LA2008"/>
    <n v="4"/>
    <n v="24"/>
    <n v="6"/>
  </r>
  <r>
    <x v="6"/>
    <s v="Production 2010"/>
    <s v="Multi"/>
    <s v="lll"/>
    <x v="2676"/>
    <s v=""/>
    <s v="FAC2009"/>
    <n v="48"/>
    <n v="300"/>
    <n v="300"/>
    <s v="CS12X2059"/>
    <s v="LA0Q"/>
    <s v="LA2009"/>
    <n v="4"/>
    <n v="24"/>
    <n v="6"/>
  </r>
  <r>
    <x v="6"/>
    <s v="Production 2011"/>
    <s v="Multi"/>
    <s v="lll"/>
    <x v="2677"/>
    <s v=""/>
    <s v="FAC2010"/>
    <n v="48"/>
    <n v="300"/>
    <n v="300"/>
    <s v="CS12X2060"/>
    <s v="LA0Q"/>
    <s v="LA2010"/>
    <n v="4"/>
    <n v="24"/>
    <n v="6"/>
  </r>
  <r>
    <x v="6"/>
    <s v="Production 2012"/>
    <s v="Multi"/>
    <s v="lll"/>
    <x v="2678"/>
    <s v=""/>
    <s v="FAC2011"/>
    <n v="48"/>
    <n v="300"/>
    <n v="300"/>
    <s v="CS12X2061"/>
    <s v="LA0Q"/>
    <s v="LA2011"/>
    <n v="4"/>
    <n v="24"/>
    <n v="6"/>
  </r>
  <r>
    <x v="6"/>
    <s v="Production 2013"/>
    <s v="Multi"/>
    <s v="lll"/>
    <x v="2679"/>
    <s v=""/>
    <s v="FAC2012"/>
    <n v="48"/>
    <n v="300"/>
    <n v="300"/>
    <s v="CS12X2062"/>
    <s v="LA0Q"/>
    <s v="LA2012"/>
    <n v="4"/>
    <n v="24"/>
    <n v="6"/>
  </r>
  <r>
    <x v="6"/>
    <s v="Production 2014"/>
    <s v="Multi"/>
    <s v="lll"/>
    <x v="2680"/>
    <s v=""/>
    <s v="FAC2013"/>
    <n v="48"/>
    <n v="300"/>
    <n v="300"/>
    <s v="CS12X2063"/>
    <s v="LA0Q"/>
    <s v="LA2013"/>
    <n v="4"/>
    <n v="24"/>
    <n v="6"/>
  </r>
  <r>
    <x v="6"/>
    <s v="Production 2015"/>
    <s v="Multi"/>
    <s v="lll"/>
    <x v="2681"/>
    <s v=""/>
    <s v="FAC2014"/>
    <n v="48"/>
    <n v="300"/>
    <n v="300"/>
    <s v="CS12X2064"/>
    <s v="LA0Q"/>
    <s v="LA2014"/>
    <n v="4"/>
    <n v="24"/>
    <n v="6"/>
  </r>
  <r>
    <x v="6"/>
    <s v="Production 2016"/>
    <s v="Multi"/>
    <s v="lll"/>
    <x v="2682"/>
    <s v=""/>
    <s v="FAC2015"/>
    <n v="48"/>
    <n v="300"/>
    <n v="300"/>
    <s v="CS12X2065"/>
    <s v="LA0Q"/>
    <s v="LA2015"/>
    <n v="4"/>
    <n v="24"/>
    <n v="6"/>
  </r>
  <r>
    <x v="6"/>
    <s v="Production 2017"/>
    <s v="Multi"/>
    <s v="lll"/>
    <x v="2683"/>
    <s v=""/>
    <s v="FAC2016"/>
    <n v="48"/>
    <n v="300"/>
    <n v="300"/>
    <s v="CS12X2066"/>
    <s v="LA0Q"/>
    <s v="LA2016"/>
    <n v="4"/>
    <n v="24"/>
    <n v="6"/>
  </r>
  <r>
    <x v="6"/>
    <s v="Production 2018"/>
    <s v="Multi"/>
    <s v="lll"/>
    <x v="2684"/>
    <s v=""/>
    <s v="FAC2017"/>
    <n v="48"/>
    <n v="300"/>
    <n v="300"/>
    <s v="CS12X2067"/>
    <s v="LA0Q"/>
    <s v="LA2017"/>
    <n v="4"/>
    <n v="24"/>
    <n v="6"/>
  </r>
  <r>
    <x v="6"/>
    <s v="Production 2019"/>
    <s v="Multi"/>
    <s v="lll"/>
    <x v="2685"/>
    <s v=""/>
    <s v="FAC2018"/>
    <n v="48"/>
    <n v="300"/>
    <n v="300"/>
    <s v="CS12X2068"/>
    <s v="LA0Q"/>
    <s v="LA2018"/>
    <n v="4"/>
    <n v="24"/>
    <n v="6"/>
  </r>
  <r>
    <x v="6"/>
    <s v="Production 2020"/>
    <s v="Multi"/>
    <s v="lll"/>
    <x v="2686"/>
    <s v=""/>
    <s v="FAC2019"/>
    <n v="48"/>
    <n v="300"/>
    <n v="300"/>
    <s v="CS12X2069"/>
    <s v="LA0Q"/>
    <s v="LA2019"/>
    <n v="4"/>
    <n v="24"/>
    <n v="6"/>
  </r>
  <r>
    <x v="6"/>
    <s v="Production 2021"/>
    <s v="Multi"/>
    <s v="lll"/>
    <x v="2687"/>
    <s v=""/>
    <s v="FAC2020"/>
    <n v="48"/>
    <n v="300"/>
    <n v="300"/>
    <s v="CS12X2070"/>
    <s v="LA0Q"/>
    <s v="LA2020"/>
    <n v="4"/>
    <n v="24"/>
    <n v="6"/>
  </r>
  <r>
    <x v="6"/>
    <s v="Production 2022"/>
    <s v="Multi"/>
    <s v="lll"/>
    <x v="2688"/>
    <s v=""/>
    <s v="FAC2021"/>
    <n v="48"/>
    <n v="300"/>
    <n v="300"/>
    <s v="CS12X2071"/>
    <s v="LA0Q"/>
    <s v="LA2021"/>
    <n v="4"/>
    <n v="24"/>
    <n v="6"/>
  </r>
  <r>
    <x v="6"/>
    <s v="Production 2023"/>
    <s v="Multi"/>
    <s v="lll"/>
    <x v="2689"/>
    <s v=""/>
    <s v="FAC2022"/>
    <n v="48"/>
    <n v="300"/>
    <n v="300"/>
    <s v="CS12X2072"/>
    <s v="LA0Q"/>
    <s v="LA2022"/>
    <n v="4"/>
    <n v="24"/>
    <n v="6"/>
  </r>
  <r>
    <x v="6"/>
    <s v="Production 2024"/>
    <s v="Multi"/>
    <s v="lll"/>
    <x v="2690"/>
    <s v=""/>
    <s v="FAC2023"/>
    <n v="48"/>
    <n v="300"/>
    <n v="300"/>
    <s v="CS12X2073"/>
    <s v="LA0Q"/>
    <s v="LA2023"/>
    <n v="4"/>
    <n v="24"/>
    <n v="6"/>
  </r>
  <r>
    <x v="6"/>
    <s v="Production 2025"/>
    <s v="Multi"/>
    <s v="lll"/>
    <x v="2691"/>
    <s v=""/>
    <s v="FAC2024"/>
    <n v="48"/>
    <n v="300"/>
    <n v="300"/>
    <s v="CS12X2074"/>
    <s v="LA0Q"/>
    <s v="LA2024"/>
    <n v="4"/>
    <n v="24"/>
    <n v="6"/>
  </r>
  <r>
    <x v="6"/>
    <s v="Production 2026"/>
    <s v="Multi"/>
    <s v="lll"/>
    <x v="2692"/>
    <s v=""/>
    <s v="FAC2025"/>
    <n v="48"/>
    <n v="300"/>
    <n v="300"/>
    <s v="CS12X2075"/>
    <s v="LA0Q"/>
    <s v="LA2025"/>
    <n v="4"/>
    <n v="24"/>
    <n v="6"/>
  </r>
  <r>
    <x v="6"/>
    <s v="Production 2027"/>
    <s v="Multi"/>
    <s v="lll"/>
    <x v="2693"/>
    <s v=""/>
    <s v="FAC2026"/>
    <n v="48"/>
    <n v="300"/>
    <n v="300"/>
    <s v="CS12X2076"/>
    <s v="LA0Q"/>
    <s v="LA2026"/>
    <n v="4"/>
    <n v="24"/>
    <n v="6"/>
  </r>
  <r>
    <x v="6"/>
    <s v="Production 2028"/>
    <s v="Multi"/>
    <s v="lll"/>
    <x v="2694"/>
    <s v=""/>
    <s v="FAC2027"/>
    <n v="48"/>
    <n v="300"/>
    <n v="300"/>
    <s v="CS12X2077"/>
    <s v="LA0Q"/>
    <s v="LA2027"/>
    <n v="4"/>
    <n v="24"/>
    <n v="6"/>
  </r>
  <r>
    <x v="6"/>
    <s v="Production 2029"/>
    <s v="Multi"/>
    <s v="lll"/>
    <x v="2695"/>
    <s v=""/>
    <s v="FAC2028"/>
    <n v="48"/>
    <n v="300"/>
    <n v="300"/>
    <s v="CS12X2078"/>
    <s v="LA0Q"/>
    <s v="LA2028"/>
    <n v="4"/>
    <n v="24"/>
    <n v="6"/>
  </r>
  <r>
    <x v="6"/>
    <s v="Production 2030"/>
    <s v="Multi"/>
    <s v="lll"/>
    <x v="2696"/>
    <s v=""/>
    <s v="FAC2029"/>
    <n v="48"/>
    <n v="300"/>
    <n v="300"/>
    <s v="CS12X2079"/>
    <s v="LA0Q"/>
    <s v="LA2029"/>
    <n v="4"/>
    <n v="24"/>
    <n v="6"/>
  </r>
  <r>
    <x v="6"/>
    <s v="Production 2031"/>
    <s v="Multi"/>
    <s v="lll"/>
    <x v="2697"/>
    <s v=""/>
    <s v="FAC2030"/>
    <n v="48"/>
    <n v="300"/>
    <n v="300"/>
    <s v="CS12X2080"/>
    <s v="LA0Q"/>
    <s v="LA2030"/>
    <n v="4"/>
    <n v="24"/>
    <n v="6"/>
  </r>
  <r>
    <x v="6"/>
    <s v="Production 2032"/>
    <s v="Multi"/>
    <s v="lll"/>
    <x v="2698"/>
    <s v=""/>
    <s v="FAC2031"/>
    <n v="48"/>
    <n v="300"/>
    <n v="300"/>
    <s v="CS12X2081"/>
    <s v="LA0Q"/>
    <s v="LA2031"/>
    <n v="4"/>
    <n v="24"/>
    <n v="6"/>
  </r>
  <r>
    <x v="6"/>
    <s v="Production 2033"/>
    <s v="Multi"/>
    <s v="lll"/>
    <x v="2699"/>
    <s v=""/>
    <s v="FAC2032"/>
    <n v="48"/>
    <n v="300"/>
    <n v="300"/>
    <s v="CS12X2082"/>
    <s v="LA0Q"/>
    <s v="LA2032"/>
    <n v="4"/>
    <n v="24"/>
    <n v="6"/>
  </r>
  <r>
    <x v="6"/>
    <s v="Production 2034"/>
    <s v="Multi"/>
    <s v="lll"/>
    <x v="2700"/>
    <s v=""/>
    <s v="FAC2033"/>
    <n v="48"/>
    <n v="300"/>
    <n v="300"/>
    <s v="CS12X2083"/>
    <s v="LA0Q"/>
    <s v="LA2033"/>
    <n v="4"/>
    <n v="24"/>
    <n v="6"/>
  </r>
  <r>
    <x v="6"/>
    <s v="Production 2035"/>
    <s v="Multi"/>
    <s v="lll"/>
    <x v="2701"/>
    <s v=""/>
    <s v="FAC2034"/>
    <n v="48"/>
    <n v="300"/>
    <n v="300"/>
    <s v="CS12X2084"/>
    <s v="LA0Q"/>
    <s v="LA2034"/>
    <n v="4"/>
    <n v="24"/>
    <n v="6"/>
  </r>
  <r>
    <x v="6"/>
    <s v="Production 2036"/>
    <s v="Multi"/>
    <s v="lll"/>
    <x v="2702"/>
    <s v=""/>
    <s v="FAC2035"/>
    <n v="48"/>
    <n v="300"/>
    <n v="300"/>
    <s v="CS12X2085"/>
    <s v="LA0Q"/>
    <s v="LA2035"/>
    <n v="4"/>
    <n v="24"/>
    <n v="6"/>
  </r>
  <r>
    <x v="6"/>
    <s v="Production 2037"/>
    <s v="Multi"/>
    <s v="lll"/>
    <x v="2703"/>
    <s v=""/>
    <s v="FAC2036"/>
    <n v="48"/>
    <n v="300"/>
    <n v="300"/>
    <s v="CS12X2086"/>
    <s v="LA0Q"/>
    <s v="LA2036"/>
    <n v="4"/>
    <n v="24"/>
    <n v="6"/>
  </r>
  <r>
    <x v="6"/>
    <s v="Production 2038"/>
    <s v="Multi"/>
    <s v="lll"/>
    <x v="2704"/>
    <s v=""/>
    <s v="FAC2037"/>
    <n v="48"/>
    <n v="300"/>
    <n v="300"/>
    <s v="CS12X2087"/>
    <s v="LA0Q"/>
    <s v="LA2037"/>
    <n v="4"/>
    <n v="24"/>
    <n v="6"/>
  </r>
  <r>
    <x v="6"/>
    <s v="Production 2039"/>
    <s v="Multi"/>
    <s v="lll"/>
    <x v="2705"/>
    <s v=""/>
    <s v="FAC2038"/>
    <n v="48"/>
    <n v="300"/>
    <n v="300"/>
    <s v="CS12X2088"/>
    <s v="LA0Q"/>
    <s v="LA2038"/>
    <n v="4"/>
    <n v="24"/>
    <n v="6"/>
  </r>
  <r>
    <x v="6"/>
    <s v="Production 2040"/>
    <s v="Multi"/>
    <s v="lll"/>
    <x v="2706"/>
    <s v=""/>
    <s v="FAC2039"/>
    <n v="48"/>
    <n v="300"/>
    <n v="300"/>
    <s v="CS12X2089"/>
    <s v="LA0Q"/>
    <s v="LA2039"/>
    <n v="4"/>
    <n v="24"/>
    <n v="6"/>
  </r>
  <r>
    <x v="6"/>
    <s v="Production 2041"/>
    <s v="Multi"/>
    <s v="lll"/>
    <x v="2707"/>
    <s v=""/>
    <s v="FAC2040"/>
    <n v="48"/>
    <n v="300"/>
    <n v="300"/>
    <s v="CS12X2090"/>
    <s v="LA0Q"/>
    <s v="LA2040"/>
    <n v="4"/>
    <n v="24"/>
    <n v="6"/>
  </r>
  <r>
    <x v="6"/>
    <s v="Production 2042"/>
    <s v="Multi"/>
    <s v="lll"/>
    <x v="2708"/>
    <s v=""/>
    <s v="FAC2041"/>
    <n v="48"/>
    <n v="300"/>
    <n v="300"/>
    <s v="CS12X2091"/>
    <s v="LA0Q"/>
    <s v="LA2041"/>
    <n v="4"/>
    <n v="24"/>
    <n v="6"/>
  </r>
  <r>
    <x v="6"/>
    <s v="Production 2043"/>
    <s v="Multi"/>
    <s v="lll"/>
    <x v="2709"/>
    <s v=""/>
    <s v="FAC2042"/>
    <n v="48"/>
    <n v="300"/>
    <n v="300"/>
    <s v="CS12X2092"/>
    <s v="LA0Q"/>
    <s v="LA2042"/>
    <n v="4"/>
    <n v="24"/>
    <n v="6"/>
  </r>
  <r>
    <x v="6"/>
    <s v="Production 2044"/>
    <s v="Multi"/>
    <s v="lll"/>
    <x v="2710"/>
    <s v=""/>
    <s v="FAC2043"/>
    <n v="48"/>
    <n v="300"/>
    <n v="300"/>
    <s v="CS12X2093"/>
    <s v="LA0Q"/>
    <s v="LA2043"/>
    <n v="4"/>
    <n v="24"/>
    <n v="6"/>
  </r>
  <r>
    <x v="6"/>
    <s v="Production 2045"/>
    <s v="Multi"/>
    <s v="lll"/>
    <x v="2711"/>
    <s v=""/>
    <s v="FAC2044"/>
    <n v="48"/>
    <n v="300"/>
    <n v="300"/>
    <s v="CS12X2094"/>
    <s v="LA0Q"/>
    <s v="LA2044"/>
    <n v="4"/>
    <n v="24"/>
    <n v="6"/>
  </r>
  <r>
    <x v="6"/>
    <s v="Production 2046"/>
    <s v="Multi"/>
    <s v="lll"/>
    <x v="2712"/>
    <s v=""/>
    <s v="FAC2045"/>
    <n v="48"/>
    <n v="300"/>
    <n v="300"/>
    <s v="CS12X2095"/>
    <s v="LA0Q"/>
    <s v="LA2045"/>
    <n v="4"/>
    <n v="24"/>
    <n v="6"/>
  </r>
  <r>
    <x v="6"/>
    <s v="Production 2047"/>
    <s v="Multi"/>
    <s v="lll"/>
    <x v="2713"/>
    <s v=""/>
    <s v="FAC2046"/>
    <n v="48"/>
    <n v="300"/>
    <n v="300"/>
    <s v="CS12X2096"/>
    <s v="LA0Q"/>
    <s v="LA2046"/>
    <n v="4"/>
    <n v="24"/>
    <n v="6"/>
  </r>
  <r>
    <x v="6"/>
    <s v="Production 2048"/>
    <s v="Multi"/>
    <s v="lll"/>
    <x v="2714"/>
    <s v=""/>
    <s v="FAC2047"/>
    <n v="48"/>
    <n v="300"/>
    <n v="300"/>
    <s v="CS12X2097"/>
    <s v="LA0Q"/>
    <s v="LA2047"/>
    <n v="4"/>
    <n v="24"/>
    <n v="6"/>
  </r>
  <r>
    <x v="6"/>
    <s v="Production 2049"/>
    <s v="Multi"/>
    <s v="lll"/>
    <x v="2715"/>
    <s v=""/>
    <s v="FAC2048"/>
    <n v="48"/>
    <n v="300"/>
    <n v="300"/>
    <s v="CS12X2098"/>
    <s v="LA0Q"/>
    <s v="LA2048"/>
    <n v="4"/>
    <n v="24"/>
    <n v="6"/>
  </r>
  <r>
    <x v="6"/>
    <s v="Production 2050"/>
    <s v="Multi"/>
    <s v="lll"/>
    <x v="2716"/>
    <s v=""/>
    <s v="FAC2049"/>
    <n v="48"/>
    <n v="300"/>
    <n v="300"/>
    <s v="CS12X2099"/>
    <s v="LA0Q"/>
    <s v="LA2049"/>
    <n v="4"/>
    <n v="24"/>
    <n v="6"/>
  </r>
  <r>
    <x v="6"/>
    <s v="Production 2051"/>
    <s v="Multi"/>
    <s v="lll"/>
    <x v="2717"/>
    <s v=""/>
    <s v="FAC2050"/>
    <n v="48"/>
    <n v="300"/>
    <n v="300"/>
    <s v="CS12X2100"/>
    <s v="LA0Q"/>
    <s v="LA2050"/>
    <n v="4"/>
    <n v="24"/>
    <n v="6"/>
  </r>
  <r>
    <x v="6"/>
    <s v="Production 2052"/>
    <s v="Multi"/>
    <s v="lll"/>
    <x v="2718"/>
    <s v=""/>
    <s v="FAC2051"/>
    <n v="48"/>
    <n v="300"/>
    <n v="300"/>
    <s v="CS12X2101"/>
    <s v="LA0Q"/>
    <s v="LA2051"/>
    <n v="4"/>
    <n v="24"/>
    <n v="6"/>
  </r>
  <r>
    <x v="6"/>
    <s v="Production 2053"/>
    <s v="Multi"/>
    <s v="lll"/>
    <x v="2719"/>
    <s v=""/>
    <s v="FAC2052"/>
    <n v="48"/>
    <n v="300"/>
    <n v="300"/>
    <s v="CS12X2102"/>
    <s v="LA0Q"/>
    <s v="LA2052"/>
    <n v="4"/>
    <n v="24"/>
    <n v="6"/>
  </r>
  <r>
    <x v="6"/>
    <s v="Production 2054"/>
    <s v="Multi"/>
    <s v="lll"/>
    <x v="2720"/>
    <s v=""/>
    <s v="FAC2053"/>
    <n v="48"/>
    <n v="300"/>
    <n v="300"/>
    <s v="CS12X2103"/>
    <s v="LA0Q"/>
    <s v="LA2053"/>
    <n v="4"/>
    <n v="24"/>
    <n v="6"/>
  </r>
  <r>
    <x v="6"/>
    <s v="Production 2055"/>
    <s v="Multi"/>
    <s v="lll"/>
    <x v="2721"/>
    <s v=""/>
    <s v="FAC2054"/>
    <n v="48"/>
    <n v="300"/>
    <n v="300"/>
    <s v="CS12X2104"/>
    <s v="LA0Q"/>
    <s v="LA2054"/>
    <n v="4"/>
    <n v="24"/>
    <n v="6"/>
  </r>
  <r>
    <x v="6"/>
    <s v="Production 2056"/>
    <s v="Multi"/>
    <s v="lll"/>
    <x v="2722"/>
    <s v=""/>
    <s v="FAC2055"/>
    <n v="48"/>
    <n v="300"/>
    <n v="300"/>
    <s v="CS12X2105"/>
    <s v="LA0Q"/>
    <s v="LA2055"/>
    <n v="4"/>
    <n v="24"/>
    <n v="6"/>
  </r>
  <r>
    <x v="6"/>
    <s v="Production 2057"/>
    <s v="Multi"/>
    <s v="lll"/>
    <x v="2723"/>
    <s v=""/>
    <s v="FAC2056"/>
    <n v="48"/>
    <n v="300"/>
    <n v="300"/>
    <s v="CS12X2106"/>
    <s v="LA0Q"/>
    <s v="LA2056"/>
    <n v="4"/>
    <n v="24"/>
    <n v="6"/>
  </r>
  <r>
    <x v="6"/>
    <s v="Production 2058"/>
    <s v="Multi"/>
    <s v="lll"/>
    <x v="2724"/>
    <s v=""/>
    <s v="FAC2057"/>
    <n v="48"/>
    <n v="300"/>
    <n v="300"/>
    <s v="CS12X2107"/>
    <s v="LA0Q"/>
    <s v="LA2057"/>
    <n v="4"/>
    <n v="24"/>
    <n v="6"/>
  </r>
  <r>
    <x v="6"/>
    <s v="Production 2059"/>
    <s v="Multi"/>
    <s v="lll"/>
    <x v="2725"/>
    <s v=""/>
    <s v="FAC2058"/>
    <n v="48"/>
    <n v="300"/>
    <n v="300"/>
    <s v="CS12X2108"/>
    <s v="LA0Q"/>
    <s v="LA2058"/>
    <n v="4"/>
    <n v="24"/>
    <n v="6"/>
  </r>
  <r>
    <x v="6"/>
    <s v="Production 2060"/>
    <s v="Multi"/>
    <s v="lll"/>
    <x v="2726"/>
    <s v=""/>
    <s v="FAC2059"/>
    <n v="48"/>
    <n v="300"/>
    <n v="300"/>
    <s v="CS12X2109"/>
    <s v="LA0Q"/>
    <s v="LA2059"/>
    <n v="4"/>
    <n v="24"/>
    <n v="6"/>
  </r>
  <r>
    <x v="6"/>
    <s v="Production 2061"/>
    <s v="Multi"/>
    <s v="lll"/>
    <x v="2727"/>
    <s v=""/>
    <s v="FAC2060"/>
    <n v="48"/>
    <n v="300"/>
    <n v="300"/>
    <s v="CS12X2110"/>
    <s v="LA0Q"/>
    <s v="LA2060"/>
    <n v="4"/>
    <n v="24"/>
    <n v="6"/>
  </r>
  <r>
    <x v="6"/>
    <s v="Production 2062"/>
    <s v="Multi"/>
    <s v="lll"/>
    <x v="2728"/>
    <s v=""/>
    <s v="FAC2061"/>
    <n v="48"/>
    <n v="300"/>
    <n v="300"/>
    <s v="CS12X2111"/>
    <s v="LA0Q"/>
    <s v="LA2061"/>
    <n v="4"/>
    <n v="24"/>
    <n v="6"/>
  </r>
  <r>
    <x v="6"/>
    <s v="Production 2063"/>
    <s v="Multi"/>
    <s v="lll"/>
    <x v="2729"/>
    <s v=""/>
    <s v="FAC2062"/>
    <n v="48"/>
    <n v="300"/>
    <n v="300"/>
    <s v="CS12X2112"/>
    <s v="LA0Q"/>
    <s v="LA2062"/>
    <n v="4"/>
    <n v="24"/>
    <n v="6"/>
  </r>
  <r>
    <x v="6"/>
    <s v="Production 2064"/>
    <s v="Multi"/>
    <s v="lll"/>
    <x v="2730"/>
    <s v=""/>
    <s v="FAC2063"/>
    <n v="48"/>
    <n v="300"/>
    <n v="300"/>
    <s v="CS12X2113"/>
    <s v="LA0Q"/>
    <s v="LA2063"/>
    <n v="4"/>
    <n v="24"/>
    <n v="6"/>
  </r>
  <r>
    <x v="6"/>
    <s v="Production 2065"/>
    <s v="Multi"/>
    <s v="lll"/>
    <x v="2731"/>
    <s v=""/>
    <s v="FAC2064"/>
    <n v="48"/>
    <n v="300"/>
    <n v="300"/>
    <s v="CS12X2114"/>
    <s v="LA0Q"/>
    <s v="LA2064"/>
    <n v="4"/>
    <n v="24"/>
    <n v="6"/>
  </r>
  <r>
    <x v="6"/>
    <s v="Production 2066"/>
    <s v="Multi"/>
    <s v="lll"/>
    <x v="2732"/>
    <s v=""/>
    <s v="FAC2065"/>
    <n v="48"/>
    <n v="300"/>
    <n v="300"/>
    <s v="CS12X2115"/>
    <s v="LA0Q"/>
    <s v="LA2065"/>
    <n v="4"/>
    <n v="24"/>
    <n v="6"/>
  </r>
  <r>
    <x v="6"/>
    <s v="Production 2067"/>
    <s v="Multi"/>
    <s v="lll"/>
    <x v="2733"/>
    <s v=""/>
    <s v="FAC2066"/>
    <n v="48"/>
    <n v="300"/>
    <n v="300"/>
    <s v="CS12X2116"/>
    <s v="LA0Q"/>
    <s v="LA2066"/>
    <n v="4"/>
    <n v="24"/>
    <n v="6"/>
  </r>
  <r>
    <x v="6"/>
    <s v="Production 2068"/>
    <s v="Multi"/>
    <s v="lll"/>
    <x v="2734"/>
    <s v=""/>
    <s v="FAC2067"/>
    <n v="48"/>
    <n v="300"/>
    <n v="300"/>
    <s v="CS12X2117"/>
    <s v="LA0Q"/>
    <s v="LA2067"/>
    <n v="4"/>
    <n v="24"/>
    <n v="6"/>
  </r>
  <r>
    <x v="6"/>
    <s v="Production 2069"/>
    <s v="Multi"/>
    <s v="lll"/>
    <x v="2735"/>
    <s v=""/>
    <s v="FAC2068"/>
    <n v="48"/>
    <n v="300"/>
    <n v="300"/>
    <s v="CS12X2118"/>
    <s v="LA0Q"/>
    <s v="LA2068"/>
    <n v="4"/>
    <n v="24"/>
    <n v="6"/>
  </r>
  <r>
    <x v="6"/>
    <s v="Production 2070"/>
    <s v="Multi"/>
    <s v="lll"/>
    <x v="2736"/>
    <s v=""/>
    <s v="FAC2069"/>
    <n v="48"/>
    <n v="300"/>
    <n v="300"/>
    <s v="CS12X2119"/>
    <s v="LA0Q"/>
    <s v="LA2069"/>
    <n v="4"/>
    <n v="24"/>
    <n v="6"/>
  </r>
  <r>
    <x v="6"/>
    <s v="Production 2071"/>
    <s v="Multi"/>
    <s v="lll"/>
    <x v="2737"/>
    <s v=""/>
    <s v="FAC2070"/>
    <n v="48"/>
    <n v="300"/>
    <n v="300"/>
    <s v="CS12X2120"/>
    <s v="LA0Q"/>
    <s v="LA2070"/>
    <n v="4"/>
    <n v="24"/>
    <n v="6"/>
  </r>
  <r>
    <x v="6"/>
    <s v="Production 2072"/>
    <s v="Multi"/>
    <s v="lll"/>
    <x v="2738"/>
    <s v=""/>
    <s v="FAC2071"/>
    <n v="48"/>
    <n v="300"/>
    <n v="300"/>
    <s v="CS12X2121"/>
    <s v="LA0Q"/>
    <s v="LA2071"/>
    <n v="4"/>
    <n v="24"/>
    <n v="6"/>
  </r>
  <r>
    <x v="6"/>
    <s v="Production 2073"/>
    <s v="Multi"/>
    <s v="lll"/>
    <x v="2739"/>
    <s v=""/>
    <s v="FAC2072"/>
    <n v="48"/>
    <n v="300"/>
    <n v="300"/>
    <s v="CS12X2122"/>
    <s v="LA0Q"/>
    <s v="LA2072"/>
    <n v="4"/>
    <n v="24"/>
    <n v="6"/>
  </r>
  <r>
    <x v="6"/>
    <s v="Production 2074"/>
    <s v="Multi"/>
    <s v="lll"/>
    <x v="2740"/>
    <s v=""/>
    <s v="FAC2073"/>
    <n v="48"/>
    <n v="300"/>
    <n v="300"/>
    <s v="CS12X2123"/>
    <s v="LA0Q"/>
    <s v="LA2073"/>
    <n v="4"/>
    <n v="24"/>
    <n v="6"/>
  </r>
  <r>
    <x v="6"/>
    <s v="Production 2075"/>
    <s v="Multi"/>
    <s v="lll"/>
    <x v="2741"/>
    <s v=""/>
    <s v="FAC2074"/>
    <n v="48"/>
    <n v="300"/>
    <n v="300"/>
    <s v="CS12X2124"/>
    <s v="LA0Q"/>
    <s v="LA2074"/>
    <n v="4"/>
    <n v="24"/>
    <n v="6"/>
  </r>
  <r>
    <x v="6"/>
    <s v="Production 2076"/>
    <s v="Multi"/>
    <s v="lll"/>
    <x v="2742"/>
    <s v=""/>
    <s v="FAC2075"/>
    <n v="48"/>
    <n v="300"/>
    <n v="300"/>
    <s v="CS12X2125"/>
    <s v="LA0Q"/>
    <s v="LA2075"/>
    <n v="4"/>
    <n v="24"/>
    <n v="6"/>
  </r>
  <r>
    <x v="6"/>
    <s v="Production 2077"/>
    <s v="Multi"/>
    <s v="lll"/>
    <x v="2743"/>
    <s v=""/>
    <s v="FAC2076"/>
    <n v="48"/>
    <n v="300"/>
    <n v="300"/>
    <s v="CS12X2126"/>
    <s v="LA0Q"/>
    <s v="LA2076"/>
    <n v="4"/>
    <n v="24"/>
    <n v="6"/>
  </r>
  <r>
    <x v="6"/>
    <s v="Production 2078"/>
    <s v="Multi"/>
    <s v="lll"/>
    <x v="2744"/>
    <s v=""/>
    <s v="FAC2077"/>
    <n v="48"/>
    <n v="300"/>
    <n v="300"/>
    <s v="CS12X2127"/>
    <s v="LA0Q"/>
    <s v="LA2077"/>
    <n v="4"/>
    <n v="24"/>
    <n v="6"/>
  </r>
  <r>
    <x v="6"/>
    <s v="Production 2079"/>
    <s v="Multi"/>
    <s v="lll"/>
    <x v="2745"/>
    <s v=""/>
    <s v="FAC2078"/>
    <n v="48"/>
    <n v="300"/>
    <n v="300"/>
    <s v="CS12X2128"/>
    <s v="LA0Q"/>
    <s v="LA2078"/>
    <n v="4"/>
    <n v="24"/>
    <n v="6"/>
  </r>
  <r>
    <x v="6"/>
    <s v="Production 2080"/>
    <s v="Multi"/>
    <s v="lll"/>
    <x v="2746"/>
    <s v=""/>
    <s v="FAC2079"/>
    <n v="48"/>
    <n v="300"/>
    <n v="300"/>
    <s v="CS12X2129"/>
    <s v="LA0Q"/>
    <s v="LA2079"/>
    <n v="4"/>
    <n v="24"/>
    <n v="6"/>
  </r>
  <r>
    <x v="6"/>
    <s v="Production 2081"/>
    <s v="Multi"/>
    <s v="lll"/>
    <x v="2747"/>
    <s v=""/>
    <s v="FAC2080"/>
    <n v="48"/>
    <n v="300"/>
    <n v="300"/>
    <s v="CS12X2130"/>
    <s v="LA0Q"/>
    <s v="LA2080"/>
    <n v="4"/>
    <n v="24"/>
    <n v="6"/>
  </r>
  <r>
    <x v="6"/>
    <s v="Production 2082"/>
    <s v="Multi"/>
    <s v="lll"/>
    <x v="2748"/>
    <s v=""/>
    <s v="FAC2081"/>
    <n v="48"/>
    <n v="300"/>
    <n v="300"/>
    <s v="CS12X2131"/>
    <s v="LA0Q"/>
    <s v="LA2081"/>
    <n v="4"/>
    <n v="24"/>
    <n v="6"/>
  </r>
  <r>
    <x v="6"/>
    <s v="Production 2083"/>
    <s v="Multi"/>
    <s v="lll"/>
    <x v="2749"/>
    <s v=""/>
    <s v="FAC2082"/>
    <n v="48"/>
    <n v="300"/>
    <n v="300"/>
    <s v="CS12X2132"/>
    <s v="LA0Q"/>
    <s v="LA2082"/>
    <n v="4"/>
    <n v="24"/>
    <n v="6"/>
  </r>
  <r>
    <x v="6"/>
    <s v="Production 2084"/>
    <s v="Multi"/>
    <s v="lll"/>
    <x v="2750"/>
    <s v=""/>
    <s v="FAC2083"/>
    <n v="48"/>
    <n v="300"/>
    <n v="300"/>
    <s v="CS12X2133"/>
    <s v="LA0Q"/>
    <s v="LA2083"/>
    <n v="4"/>
    <n v="24"/>
    <n v="6"/>
  </r>
  <r>
    <x v="6"/>
    <s v="Production 2085"/>
    <s v="Multi"/>
    <s v="lll"/>
    <x v="2751"/>
    <s v=""/>
    <s v="FAC2084"/>
    <n v="48"/>
    <n v="300"/>
    <n v="300"/>
    <s v="CS12X2134"/>
    <s v="LA0Q"/>
    <s v="LA2084"/>
    <n v="4"/>
    <n v="24"/>
    <n v="6"/>
  </r>
  <r>
    <x v="6"/>
    <s v="Production 2086"/>
    <s v="Multi"/>
    <s v="lll"/>
    <x v="2752"/>
    <s v=""/>
    <s v="FAC2085"/>
    <n v="48"/>
    <n v="300"/>
    <n v="300"/>
    <s v="CS12X2135"/>
    <s v="LA0Q"/>
    <s v="LA2085"/>
    <n v="4"/>
    <n v="24"/>
    <n v="6"/>
  </r>
  <r>
    <x v="6"/>
    <s v="Production 2087"/>
    <s v="Multi"/>
    <s v="lll"/>
    <x v="2753"/>
    <s v=""/>
    <s v="FAC2086"/>
    <n v="48"/>
    <n v="300"/>
    <n v="300"/>
    <s v="CS12X2136"/>
    <s v="LA0Q"/>
    <s v="LA2086"/>
    <n v="4"/>
    <n v="24"/>
    <n v="6"/>
  </r>
  <r>
    <x v="6"/>
    <s v="Production 2088"/>
    <s v="Multi"/>
    <s v="lll"/>
    <x v="2754"/>
    <s v=""/>
    <s v="FAC2087"/>
    <n v="48"/>
    <n v="300"/>
    <n v="300"/>
    <s v="CS12X2137"/>
    <s v="LA0Q"/>
    <s v="LA2087"/>
    <n v="4"/>
    <n v="24"/>
    <n v="6"/>
  </r>
  <r>
    <x v="6"/>
    <s v="Production 2089"/>
    <s v="Multi"/>
    <s v="lll"/>
    <x v="2755"/>
    <s v=""/>
    <s v="FAC2088"/>
    <n v="48"/>
    <n v="300"/>
    <n v="300"/>
    <s v="CS12X2138"/>
    <s v="LA0Q"/>
    <s v="LA2088"/>
    <n v="4"/>
    <n v="24"/>
    <n v="6"/>
  </r>
  <r>
    <x v="6"/>
    <s v="Production 2090"/>
    <s v="Multi"/>
    <s v="lll"/>
    <x v="2756"/>
    <s v=""/>
    <s v="FAC2089"/>
    <n v="48"/>
    <n v="300"/>
    <n v="300"/>
    <s v="CS12X2139"/>
    <s v="LA0Q"/>
    <s v="LA2089"/>
    <n v="4"/>
    <n v="24"/>
    <n v="6"/>
  </r>
  <r>
    <x v="6"/>
    <s v="Production 2091"/>
    <s v="Multi"/>
    <s v="lll"/>
    <x v="2757"/>
    <s v=""/>
    <s v="FAC2090"/>
    <n v="48"/>
    <n v="300"/>
    <n v="300"/>
    <s v="CS12X2140"/>
    <s v="LA0Q"/>
    <s v="LA2090"/>
    <n v="4"/>
    <n v="24"/>
    <n v="6"/>
  </r>
  <r>
    <x v="6"/>
    <s v="Production 2092"/>
    <s v="Multi"/>
    <s v="lll"/>
    <x v="2758"/>
    <s v=""/>
    <s v="FAC2091"/>
    <n v="48"/>
    <n v="300"/>
    <n v="300"/>
    <s v="CS12X2141"/>
    <s v="LA0Q"/>
    <s v="LA2091"/>
    <n v="4"/>
    <n v="24"/>
    <n v="6"/>
  </r>
  <r>
    <x v="6"/>
    <s v="Production 2093"/>
    <s v="Multi"/>
    <s v="lll"/>
    <x v="2759"/>
    <s v=""/>
    <s v="FAC2092"/>
    <n v="48"/>
    <n v="300"/>
    <n v="300"/>
    <s v="CS12X2142"/>
    <s v="LA0Q"/>
    <s v="LA2092"/>
    <n v="4"/>
    <n v="24"/>
    <n v="6"/>
  </r>
  <r>
    <x v="6"/>
    <s v="Production 2094"/>
    <s v="Multi"/>
    <s v="lll"/>
    <x v="2760"/>
    <s v=""/>
    <s v="FAC2093"/>
    <n v="48"/>
    <n v="300"/>
    <n v="300"/>
    <s v="CS12X2143"/>
    <s v="LA0Q"/>
    <s v="LA2093"/>
    <n v="4"/>
    <n v="24"/>
    <n v="6"/>
  </r>
  <r>
    <x v="6"/>
    <s v="Production 2095"/>
    <s v="Multi"/>
    <s v="lll"/>
    <x v="2761"/>
    <s v=""/>
    <s v="FAC2094"/>
    <n v="48"/>
    <n v="300"/>
    <n v="300"/>
    <s v="CS12X2144"/>
    <s v="LA0Q"/>
    <s v="LA2094"/>
    <n v="4"/>
    <n v="24"/>
    <n v="6"/>
  </r>
  <r>
    <x v="6"/>
    <s v="Production 2096"/>
    <s v="Multi"/>
    <s v="lll"/>
    <x v="2762"/>
    <s v=""/>
    <s v="FAC2095"/>
    <n v="48"/>
    <n v="300"/>
    <n v="300"/>
    <s v="CS12X2145"/>
    <s v="LA0Q"/>
    <s v="LA2095"/>
    <n v="4"/>
    <n v="24"/>
    <n v="6"/>
  </r>
  <r>
    <x v="6"/>
    <s v="Production 2097"/>
    <s v="Multi"/>
    <s v="lll"/>
    <x v="2763"/>
    <s v=""/>
    <s v="FAC2096"/>
    <n v="48"/>
    <n v="300"/>
    <n v="300"/>
    <s v="CS12X2146"/>
    <s v="LA0Q"/>
    <s v="LA2096"/>
    <n v="4"/>
    <n v="24"/>
    <n v="6"/>
  </r>
  <r>
    <x v="6"/>
    <s v="Production 2098"/>
    <s v="Multi"/>
    <s v="lll"/>
    <x v="2764"/>
    <s v=""/>
    <s v="FAC2097"/>
    <n v="48"/>
    <n v="300"/>
    <n v="300"/>
    <s v="CS12X2147"/>
    <s v="LA0Q"/>
    <s v="LA2097"/>
    <n v="4"/>
    <n v="24"/>
    <n v="6"/>
  </r>
  <r>
    <x v="6"/>
    <s v="Production 2099"/>
    <s v="Multi"/>
    <s v="lll"/>
    <x v="2765"/>
    <s v=""/>
    <s v="FAC2098"/>
    <n v="48"/>
    <n v="300"/>
    <n v="300"/>
    <s v="CS12X2148"/>
    <s v="LA0Q"/>
    <s v="LA2098"/>
    <n v="4"/>
    <n v="24"/>
    <n v="6"/>
  </r>
  <r>
    <x v="6"/>
    <s v="Production 2100"/>
    <s v="Multi"/>
    <s v="lll"/>
    <x v="2766"/>
    <s v=""/>
    <s v="FAC2099"/>
    <n v="48"/>
    <n v="300"/>
    <n v="300"/>
    <s v="CS12X2149"/>
    <s v="LA0Q"/>
    <s v="LA2099"/>
    <n v="4"/>
    <n v="24"/>
    <n v="6"/>
  </r>
  <r>
    <x v="6"/>
    <s v="Production 2101"/>
    <s v="Multi"/>
    <s v="lll"/>
    <x v="2767"/>
    <s v=""/>
    <s v="FAC2100"/>
    <n v="48"/>
    <n v="300"/>
    <n v="300"/>
    <s v="CS12X2150"/>
    <s v="LA0Q"/>
    <s v="LA2100"/>
    <n v="4"/>
    <n v="24"/>
    <n v="6"/>
  </r>
  <r>
    <x v="6"/>
    <s v="Production 2102"/>
    <s v="Multi"/>
    <s v="lll"/>
    <x v="2768"/>
    <s v=""/>
    <s v="FAC2101"/>
    <n v="48"/>
    <n v="300"/>
    <n v="300"/>
    <s v="CS12X2151"/>
    <s v="LA0Q"/>
    <s v="LA2101"/>
    <n v="4"/>
    <n v="24"/>
    <n v="6"/>
  </r>
  <r>
    <x v="6"/>
    <s v="Production 2103"/>
    <s v="Multi"/>
    <s v="lll"/>
    <x v="2769"/>
    <s v=""/>
    <s v="FAC2102"/>
    <n v="48"/>
    <n v="300"/>
    <n v="300"/>
    <s v="CS12X2152"/>
    <s v="LA0Q"/>
    <s v="LA2102"/>
    <n v="4"/>
    <n v="24"/>
    <n v="6"/>
  </r>
  <r>
    <x v="6"/>
    <s v="Production 2104"/>
    <s v="Multi"/>
    <s v="lll"/>
    <x v="2770"/>
    <s v=""/>
    <s v="FAC2103"/>
    <n v="48"/>
    <n v="300"/>
    <n v="300"/>
    <s v="CS12X2153"/>
    <s v="LA0Q"/>
    <s v="LA2103"/>
    <n v="4"/>
    <n v="24"/>
    <n v="6"/>
  </r>
  <r>
    <x v="6"/>
    <s v="Production 2105"/>
    <s v="Multi"/>
    <s v="lll"/>
    <x v="2771"/>
    <s v=""/>
    <s v="FAC2104"/>
    <n v="48"/>
    <n v="300"/>
    <n v="300"/>
    <s v="CS12X2154"/>
    <s v="LA0Q"/>
    <s v="LA2104"/>
    <n v="4"/>
    <n v="24"/>
    <n v="6"/>
  </r>
  <r>
    <x v="6"/>
    <s v="Production 2106"/>
    <s v="Multi"/>
    <s v="lll"/>
    <x v="2772"/>
    <s v=""/>
    <s v="FAC2105"/>
    <n v="48"/>
    <n v="300"/>
    <n v="300"/>
    <s v="CS12X2155"/>
    <s v="LA0Q"/>
    <s v="LA2105"/>
    <n v="4"/>
    <n v="24"/>
    <n v="6"/>
  </r>
  <r>
    <x v="6"/>
    <s v="Production 2107"/>
    <s v="Multi"/>
    <s v="lll"/>
    <x v="2773"/>
    <s v=""/>
    <s v="FAC2106"/>
    <n v="48"/>
    <n v="300"/>
    <n v="300"/>
    <s v="CS12X2156"/>
    <s v="LA0Q"/>
    <s v="LA2106"/>
    <n v="4"/>
    <n v="24"/>
    <n v="6"/>
  </r>
  <r>
    <x v="6"/>
    <s v="Production 2108"/>
    <s v="Multi"/>
    <s v="lll"/>
    <x v="2774"/>
    <s v=""/>
    <s v="FAC2107"/>
    <n v="48"/>
    <n v="300"/>
    <n v="300"/>
    <s v="CS12X2157"/>
    <s v="LA0Q"/>
    <s v="LA2107"/>
    <n v="4"/>
    <n v="24"/>
    <n v="6"/>
  </r>
  <r>
    <x v="6"/>
    <s v="Production 2109"/>
    <s v="Multi"/>
    <s v="lll"/>
    <x v="2775"/>
    <s v=""/>
    <s v="FAC2108"/>
    <n v="48"/>
    <n v="300"/>
    <n v="300"/>
    <s v="CS12X2158"/>
    <s v="LA0Q"/>
    <s v="LA2108"/>
    <n v="4"/>
    <n v="24"/>
    <n v="6"/>
  </r>
  <r>
    <x v="6"/>
    <s v="Production 2110"/>
    <s v="Multi"/>
    <s v="lll"/>
    <x v="2776"/>
    <s v=""/>
    <s v="FAC2109"/>
    <n v="48"/>
    <n v="300"/>
    <n v="300"/>
    <s v="CS12X2159"/>
    <s v="LA0Q"/>
    <s v="LA2109"/>
    <n v="4"/>
    <n v="24"/>
    <n v="6"/>
  </r>
  <r>
    <x v="6"/>
    <s v="Production 2111"/>
    <s v="Multi"/>
    <s v="lll"/>
    <x v="2777"/>
    <s v=""/>
    <s v="FAC2110"/>
    <n v="48"/>
    <n v="300"/>
    <n v="300"/>
    <s v="CS12X2160"/>
    <s v="LA0Q"/>
    <s v="LA2110"/>
    <n v="4"/>
    <n v="24"/>
    <n v="6"/>
  </r>
  <r>
    <x v="6"/>
    <s v="Production 2112"/>
    <s v="Multi"/>
    <s v="lll"/>
    <x v="2778"/>
    <s v=""/>
    <s v="FAC2111"/>
    <n v="48"/>
    <n v="300"/>
    <n v="300"/>
    <s v="CS12X2161"/>
    <s v="LA0Q"/>
    <s v="LA2111"/>
    <n v="4"/>
    <n v="24"/>
    <n v="6"/>
  </r>
  <r>
    <x v="6"/>
    <s v="Production 2113"/>
    <s v="Multi"/>
    <s v="lll"/>
    <x v="2779"/>
    <s v=""/>
    <s v="FAC2112"/>
    <n v="48"/>
    <n v="300"/>
    <n v="300"/>
    <s v="CS12X2162"/>
    <s v="LA0Q"/>
    <s v="LA2112"/>
    <n v="4"/>
    <n v="24"/>
    <n v="6"/>
  </r>
  <r>
    <x v="6"/>
    <s v="Production 2114"/>
    <s v="Multi"/>
    <s v="lll"/>
    <x v="2780"/>
    <s v=""/>
    <s v="FAC2113"/>
    <n v="48"/>
    <n v="300"/>
    <n v="300"/>
    <s v="CS12X2163"/>
    <s v="LA0Q"/>
    <s v="LA2113"/>
    <n v="4"/>
    <n v="24"/>
    <n v="6"/>
  </r>
  <r>
    <x v="6"/>
    <s v="Production 2115"/>
    <s v="Multi"/>
    <s v="lll"/>
    <x v="2781"/>
    <s v=""/>
    <s v="FAC2114"/>
    <n v="48"/>
    <n v="300"/>
    <n v="300"/>
    <s v="CS12X2164"/>
    <s v="LA0Q"/>
    <s v="LA2114"/>
    <n v="4"/>
    <n v="24"/>
    <n v="6"/>
  </r>
  <r>
    <x v="6"/>
    <s v="Production 2116"/>
    <s v="Multi"/>
    <s v="lll"/>
    <x v="2782"/>
    <s v=""/>
    <s v="FAC2115"/>
    <n v="48"/>
    <n v="300"/>
    <n v="300"/>
    <s v="CS12X2165"/>
    <s v="LA0Q"/>
    <s v="LA2115"/>
    <n v="4"/>
    <n v="24"/>
    <n v="6"/>
  </r>
  <r>
    <x v="6"/>
    <s v="Production 2117"/>
    <s v="Multi"/>
    <s v="lll"/>
    <x v="2783"/>
    <s v=""/>
    <s v="FAC2116"/>
    <n v="48"/>
    <n v="300"/>
    <n v="300"/>
    <s v="CS12X2166"/>
    <s v="LA0Q"/>
    <s v="LA2116"/>
    <n v="4"/>
    <n v="24"/>
    <n v="6"/>
  </r>
  <r>
    <x v="6"/>
    <s v="Production 2118"/>
    <s v="Multi"/>
    <s v="lll"/>
    <x v="2784"/>
    <s v=""/>
    <s v="FAC2117"/>
    <n v="48"/>
    <n v="300"/>
    <n v="300"/>
    <s v="CS12X2167"/>
    <s v="LA0Q"/>
    <s v="LA2117"/>
    <n v="4"/>
    <n v="24"/>
    <n v="6"/>
  </r>
  <r>
    <x v="6"/>
    <s v="Production 2119"/>
    <s v="Multi"/>
    <s v="lll"/>
    <x v="2785"/>
    <s v=""/>
    <s v="FAC2118"/>
    <n v="48"/>
    <n v="300"/>
    <n v="300"/>
    <s v="CS12X2168"/>
    <s v="LA0Q"/>
    <s v="LA2118"/>
    <n v="4"/>
    <n v="24"/>
    <n v="6"/>
  </r>
  <r>
    <x v="6"/>
    <s v="Production 2120"/>
    <s v="Multi"/>
    <s v="lll"/>
    <x v="2786"/>
    <s v=""/>
    <s v="FAC2119"/>
    <n v="48"/>
    <n v="300"/>
    <n v="300"/>
    <s v="CS12X2169"/>
    <s v="LA0Q"/>
    <s v="LA2119"/>
    <n v="4"/>
    <n v="24"/>
    <n v="6"/>
  </r>
  <r>
    <x v="6"/>
    <s v="Production 2121"/>
    <s v="Multi"/>
    <s v="lll"/>
    <x v="2787"/>
    <s v=""/>
    <s v="FAC2120"/>
    <n v="48"/>
    <n v="300"/>
    <n v="300"/>
    <s v="CS12X2170"/>
    <s v="LA0Q"/>
    <s v="LA2120"/>
    <n v="4"/>
    <n v="24"/>
    <n v="6"/>
  </r>
  <r>
    <x v="6"/>
    <s v="Production 2122"/>
    <s v="Multi"/>
    <s v="lll"/>
    <x v="2788"/>
    <s v=""/>
    <s v="FAC2121"/>
    <n v="48"/>
    <n v="300"/>
    <n v="300"/>
    <s v="CS12X2171"/>
    <s v="LA0Q"/>
    <s v="LA2121"/>
    <n v="4"/>
    <n v="24"/>
    <n v="6"/>
  </r>
  <r>
    <x v="6"/>
    <s v="Production 2123"/>
    <s v="Multi"/>
    <s v="lll"/>
    <x v="2789"/>
    <s v=""/>
    <s v="FAC2122"/>
    <n v="48"/>
    <n v="300"/>
    <n v="300"/>
    <s v="CS12X2172"/>
    <s v="LA0Q"/>
    <s v="LA2122"/>
    <n v="4"/>
    <n v="24"/>
    <n v="6"/>
  </r>
  <r>
    <x v="6"/>
    <s v="Production 2124"/>
    <s v="Multi"/>
    <s v="lll"/>
    <x v="2790"/>
    <s v=""/>
    <s v="FAC2123"/>
    <n v="48"/>
    <n v="300"/>
    <n v="300"/>
    <s v="CS12X2173"/>
    <s v="LA0Q"/>
    <s v="LA2123"/>
    <n v="4"/>
    <n v="24"/>
    <n v="6"/>
  </r>
  <r>
    <x v="6"/>
    <s v="Production 2125"/>
    <s v="Multi"/>
    <s v="lll"/>
    <x v="2791"/>
    <s v=""/>
    <s v="FAC2124"/>
    <n v="48"/>
    <n v="300"/>
    <n v="300"/>
    <s v="CS12X2174"/>
    <s v="LA0Q"/>
    <s v="LA2124"/>
    <n v="4"/>
    <n v="24"/>
    <n v="6"/>
  </r>
  <r>
    <x v="6"/>
    <s v="Production 2126"/>
    <s v="Multi"/>
    <s v="lll"/>
    <x v="2792"/>
    <s v=""/>
    <s v="FAC2125"/>
    <n v="48"/>
    <n v="300"/>
    <n v="300"/>
    <s v="CS12X2175"/>
    <s v="LA0Q"/>
    <s v="LA2125"/>
    <n v="4"/>
    <n v="24"/>
    <n v="6"/>
  </r>
  <r>
    <x v="6"/>
    <s v="Production 2127"/>
    <s v="Multi"/>
    <s v="lll"/>
    <x v="2793"/>
    <s v=""/>
    <s v="FAC2126"/>
    <n v="48"/>
    <n v="300"/>
    <n v="300"/>
    <s v="CS12X2176"/>
    <s v="LA0Q"/>
    <s v="LA2126"/>
    <n v="4"/>
    <n v="24"/>
    <n v="6"/>
  </r>
  <r>
    <x v="6"/>
    <s v="Production 2128"/>
    <s v="Multi"/>
    <s v="lll"/>
    <x v="2794"/>
    <s v=""/>
    <s v="FAC2127"/>
    <n v="48"/>
    <n v="300"/>
    <n v="300"/>
    <s v="CS12X2177"/>
    <s v="LA0Q"/>
    <s v="LA2127"/>
    <n v="4"/>
    <n v="24"/>
    <n v="6"/>
  </r>
  <r>
    <x v="6"/>
    <s v="Production 2129"/>
    <s v="Multi"/>
    <s v="lll"/>
    <x v="2795"/>
    <s v=""/>
    <s v="FAC2128"/>
    <n v="48"/>
    <n v="300"/>
    <n v="300"/>
    <s v="CS12X2178"/>
    <s v="LA0Q"/>
    <s v="LA2128"/>
    <n v="4"/>
    <n v="24"/>
    <n v="6"/>
  </r>
  <r>
    <x v="6"/>
    <s v="Production 2130"/>
    <s v="Multi"/>
    <s v="lll"/>
    <x v="2796"/>
    <s v=""/>
    <s v="FAC2129"/>
    <n v="48"/>
    <n v="300"/>
    <n v="300"/>
    <s v="CS12X2179"/>
    <s v="LA0Q"/>
    <s v="LA2129"/>
    <n v="4"/>
    <n v="24"/>
    <n v="6"/>
  </r>
  <r>
    <x v="6"/>
    <s v="Production 2131"/>
    <s v="Multi"/>
    <s v="lll"/>
    <x v="2797"/>
    <s v=""/>
    <s v="FAC2130"/>
    <n v="48"/>
    <n v="300"/>
    <n v="300"/>
    <s v="CS12X2180"/>
    <s v="LA0Q"/>
    <s v="LA2130"/>
    <n v="4"/>
    <n v="24"/>
    <n v="6"/>
  </r>
  <r>
    <x v="6"/>
    <s v="Production 2132"/>
    <s v="Multi"/>
    <s v="lll"/>
    <x v="2798"/>
    <s v=""/>
    <s v="FAC2131"/>
    <n v="48"/>
    <n v="300"/>
    <n v="300"/>
    <s v="CS12X2181"/>
    <s v="LA0Q"/>
    <s v="LA2131"/>
    <n v="4"/>
    <n v="24"/>
    <n v="6"/>
  </r>
  <r>
    <x v="6"/>
    <s v="Production 2133"/>
    <s v="Multi"/>
    <s v="lll"/>
    <x v="2799"/>
    <s v=""/>
    <s v="FAC2132"/>
    <n v="48"/>
    <n v="300"/>
    <n v="300"/>
    <s v="CS12X2182"/>
    <s v="LA0Q"/>
    <s v="LA2132"/>
    <n v="4"/>
    <n v="24"/>
    <n v="6"/>
  </r>
  <r>
    <x v="6"/>
    <s v="Production 2134"/>
    <s v="Multi"/>
    <s v="lll"/>
    <x v="2800"/>
    <s v=""/>
    <s v="FAC2133"/>
    <n v="48"/>
    <n v="300"/>
    <n v="300"/>
    <s v="CS12X2183"/>
    <s v="LA0Q"/>
    <s v="LA2133"/>
    <n v="4"/>
    <n v="24"/>
    <n v="6"/>
  </r>
  <r>
    <x v="6"/>
    <s v="Production 2135"/>
    <s v="Multi"/>
    <s v="lll"/>
    <x v="2801"/>
    <s v=""/>
    <s v="FAC2134"/>
    <n v="48"/>
    <n v="300"/>
    <n v="300"/>
    <s v="CS12X2184"/>
    <s v="LA0Q"/>
    <s v="LA2134"/>
    <n v="4"/>
    <n v="24"/>
    <n v="6"/>
  </r>
  <r>
    <x v="6"/>
    <s v="Production 2136"/>
    <s v="Multi"/>
    <s v="lll"/>
    <x v="2802"/>
    <s v=""/>
    <s v="FAC2135"/>
    <n v="48"/>
    <n v="300"/>
    <n v="300"/>
    <s v="CS12X2185"/>
    <s v="LA0Q"/>
    <s v="LA2135"/>
    <n v="4"/>
    <n v="24"/>
    <n v="6"/>
  </r>
  <r>
    <x v="6"/>
    <s v="Production 2137"/>
    <s v="Multi"/>
    <s v="lll"/>
    <x v="2803"/>
    <s v=""/>
    <s v="FAC2136"/>
    <n v="48"/>
    <n v="300"/>
    <n v="300"/>
    <s v="CS12X2186"/>
    <s v="LA0Q"/>
    <s v="LA2136"/>
    <n v="4"/>
    <n v="24"/>
    <n v="6"/>
  </r>
  <r>
    <x v="6"/>
    <s v="Production 2138"/>
    <s v="Multi"/>
    <s v="lll"/>
    <x v="2804"/>
    <s v=""/>
    <s v="FAC2137"/>
    <n v="48"/>
    <n v="300"/>
    <n v="300"/>
    <s v="CS12X2187"/>
    <s v="LA0Q"/>
    <s v="LA2137"/>
    <n v="4"/>
    <n v="24"/>
    <n v="6"/>
  </r>
  <r>
    <x v="6"/>
    <s v="Production 2139"/>
    <s v="Multi"/>
    <s v="lll"/>
    <x v="2805"/>
    <s v=""/>
    <s v="FAC2138"/>
    <n v="48"/>
    <n v="300"/>
    <n v="300"/>
    <s v="CS12X2188"/>
    <s v="LA0Q"/>
    <s v="LA2138"/>
    <n v="4"/>
    <n v="24"/>
    <n v="6"/>
  </r>
  <r>
    <x v="6"/>
    <s v="Production 2140"/>
    <s v="Multi"/>
    <s v="lll"/>
    <x v="2806"/>
    <s v=""/>
    <s v="FAC2139"/>
    <n v="48"/>
    <n v="300"/>
    <n v="300"/>
    <s v="CS12X2189"/>
    <s v="LA0Q"/>
    <s v="LA2139"/>
    <n v="4"/>
    <n v="24"/>
    <n v="6"/>
  </r>
  <r>
    <x v="6"/>
    <s v="Production 2141"/>
    <s v="Multi"/>
    <s v="lll"/>
    <x v="2807"/>
    <s v=""/>
    <s v="FAC2140"/>
    <n v="48"/>
    <n v="300"/>
    <n v="300"/>
    <s v="CS12X2190"/>
    <s v="LA0Q"/>
    <s v="LA2140"/>
    <n v="4"/>
    <n v="24"/>
    <n v="6"/>
  </r>
  <r>
    <x v="6"/>
    <s v="Production 2142"/>
    <s v="Multi"/>
    <s v="lll"/>
    <x v="2808"/>
    <s v=""/>
    <s v="FAC2141"/>
    <n v="48"/>
    <n v="300"/>
    <n v="300"/>
    <s v="CS12X2191"/>
    <s v="LA0Q"/>
    <s v="LA2141"/>
    <n v="4"/>
    <n v="24"/>
    <n v="6"/>
  </r>
  <r>
    <x v="6"/>
    <s v="Production 2143"/>
    <s v="Multi"/>
    <s v="lll"/>
    <x v="2809"/>
    <s v=""/>
    <s v="FAC2142"/>
    <n v="48"/>
    <n v="300"/>
    <n v="300"/>
    <s v="CS12X2192"/>
    <s v="LA0Q"/>
    <s v="LA2142"/>
    <n v="4"/>
    <n v="24"/>
    <n v="6"/>
  </r>
  <r>
    <x v="6"/>
    <s v="Production 2144"/>
    <s v="Multi"/>
    <s v="lll"/>
    <x v="2810"/>
    <s v=""/>
    <s v="FAC2143"/>
    <n v="48"/>
    <n v="300"/>
    <n v="300"/>
    <s v="CS12X2193"/>
    <s v="LA0Q"/>
    <s v="LA2143"/>
    <n v="4"/>
    <n v="24"/>
    <n v="6"/>
  </r>
  <r>
    <x v="6"/>
    <s v="Production 2145"/>
    <s v="Multi"/>
    <s v="lll"/>
    <x v="2811"/>
    <s v=""/>
    <s v="FAC2144"/>
    <n v="48"/>
    <n v="300"/>
    <n v="300"/>
    <s v="CS12X2194"/>
    <s v="LA0Q"/>
    <s v="LA2144"/>
    <n v="4"/>
    <n v="24"/>
    <n v="6"/>
  </r>
  <r>
    <x v="6"/>
    <s v="Production 2146"/>
    <s v="Multi"/>
    <s v="lll"/>
    <x v="2812"/>
    <s v=""/>
    <s v="FAC2145"/>
    <n v="48"/>
    <n v="300"/>
    <n v="300"/>
    <s v="CS12X2195"/>
    <s v="LA0Q"/>
    <s v="LA2145"/>
    <n v="4"/>
    <n v="24"/>
    <n v="6"/>
  </r>
  <r>
    <x v="6"/>
    <s v="Production 2147"/>
    <s v="Multi"/>
    <s v="lll"/>
    <x v="2813"/>
    <s v=""/>
    <s v="FAC2146"/>
    <n v="48"/>
    <n v="300"/>
    <n v="300"/>
    <s v="CS12X2196"/>
    <s v="LA0Q"/>
    <s v="LA2146"/>
    <n v="4"/>
    <n v="24"/>
    <n v="6"/>
  </r>
  <r>
    <x v="6"/>
    <s v="Production 2148"/>
    <s v="Multi"/>
    <s v="lll"/>
    <x v="2814"/>
    <s v=""/>
    <s v="FAC2147"/>
    <n v="48"/>
    <n v="300"/>
    <n v="300"/>
    <s v="CS12X2197"/>
    <s v="LA0Q"/>
    <s v="LA2147"/>
    <n v="4"/>
    <n v="24"/>
    <n v="6"/>
  </r>
  <r>
    <x v="6"/>
    <s v="Production 2149"/>
    <s v="Multi"/>
    <s v="lll"/>
    <x v="2815"/>
    <s v=""/>
    <s v="FAC2148"/>
    <n v="48"/>
    <n v="300"/>
    <n v="300"/>
    <s v="CS12X2198"/>
    <s v="LA0Q"/>
    <s v="LA2148"/>
    <n v="4"/>
    <n v="24"/>
    <n v="6"/>
  </r>
  <r>
    <x v="6"/>
    <s v="Production 2150"/>
    <s v="Multi"/>
    <s v="lll"/>
    <x v="2816"/>
    <s v=""/>
    <s v="FAC2149"/>
    <n v="48"/>
    <n v="300"/>
    <n v="300"/>
    <s v="CS12X2199"/>
    <s v="LA0Q"/>
    <s v="LA2149"/>
    <n v="4"/>
    <n v="24"/>
    <n v="6"/>
  </r>
  <r>
    <x v="6"/>
    <s v="Production 2151"/>
    <s v="Multi"/>
    <s v="lll"/>
    <x v="2817"/>
    <s v=""/>
    <s v="FAC2150"/>
    <n v="48"/>
    <n v="300"/>
    <n v="300"/>
    <s v="CS12X2200"/>
    <s v="LA0Q"/>
    <s v="LA2150"/>
    <n v="4"/>
    <n v="24"/>
    <n v="6"/>
  </r>
  <r>
    <x v="6"/>
    <s v="Production 2152"/>
    <s v="Multi"/>
    <s v="lll"/>
    <x v="2818"/>
    <s v=""/>
    <s v="FAC2151"/>
    <n v="48"/>
    <n v="300"/>
    <n v="300"/>
    <s v="CS12X2201"/>
    <s v="LA0Q"/>
    <s v="LA2151"/>
    <n v="4"/>
    <n v="24"/>
    <n v="6"/>
  </r>
  <r>
    <x v="6"/>
    <s v="Production 2153"/>
    <s v="Multi"/>
    <s v="lll"/>
    <x v="2819"/>
    <s v=""/>
    <s v="FAC2152"/>
    <n v="48"/>
    <n v="300"/>
    <n v="300"/>
    <s v="CS12X2202"/>
    <s v="LA0Q"/>
    <s v="LA2152"/>
    <n v="4"/>
    <n v="24"/>
    <n v="6"/>
  </r>
  <r>
    <x v="6"/>
    <s v="Production 2154"/>
    <s v="Multi"/>
    <s v="lll"/>
    <x v="2820"/>
    <s v=""/>
    <s v="FAC2153"/>
    <n v="48"/>
    <n v="300"/>
    <n v="300"/>
    <s v="CS12X2203"/>
    <s v="LA0Q"/>
    <s v="LA2153"/>
    <n v="4"/>
    <n v="24"/>
    <n v="6"/>
  </r>
  <r>
    <x v="6"/>
    <s v="Production 2155"/>
    <s v="Multi"/>
    <s v="lll"/>
    <x v="2821"/>
    <s v=""/>
    <s v="FAC2154"/>
    <n v="48"/>
    <n v="300"/>
    <n v="300"/>
    <s v="CS12X2204"/>
    <s v="LA0Q"/>
    <s v="LA2154"/>
    <n v="4"/>
    <n v="24"/>
    <n v="6"/>
  </r>
  <r>
    <x v="6"/>
    <s v="Production 2156"/>
    <s v="Multi"/>
    <s v="lll"/>
    <x v="2822"/>
    <s v=""/>
    <s v="FAC2155"/>
    <n v="48"/>
    <n v="300"/>
    <n v="300"/>
    <s v="CS12X2205"/>
    <s v="LA0Q"/>
    <s v="LA2155"/>
    <n v="4"/>
    <n v="24"/>
    <n v="6"/>
  </r>
  <r>
    <x v="6"/>
    <s v="Production 2157"/>
    <s v="Multi"/>
    <s v="lll"/>
    <x v="2823"/>
    <s v=""/>
    <s v="FAC2156"/>
    <n v="48"/>
    <n v="300"/>
    <n v="300"/>
    <s v="CS12X2206"/>
    <s v="LA0Q"/>
    <s v="LA2156"/>
    <n v="4"/>
    <n v="24"/>
    <n v="6"/>
  </r>
  <r>
    <x v="6"/>
    <s v="Production 2158"/>
    <s v="Multi"/>
    <s v="lll"/>
    <x v="2824"/>
    <s v=""/>
    <s v="FAC2157"/>
    <n v="48"/>
    <n v="300"/>
    <n v="300"/>
    <s v="CS12X2207"/>
    <s v="LA0Q"/>
    <s v="LA2157"/>
    <n v="4"/>
    <n v="24"/>
    <n v="6"/>
  </r>
  <r>
    <x v="6"/>
    <s v="Production 2159"/>
    <s v="Multi"/>
    <s v="lll"/>
    <x v="2825"/>
    <s v=""/>
    <s v="FAC2158"/>
    <n v="48"/>
    <n v="300"/>
    <n v="300"/>
    <s v="CS12X2208"/>
    <s v="LA0Q"/>
    <s v="LA2158"/>
    <n v="4"/>
    <n v="24"/>
    <n v="6"/>
  </r>
  <r>
    <x v="6"/>
    <s v="Production 2160"/>
    <s v="Multi"/>
    <s v="lll"/>
    <x v="2826"/>
    <s v=""/>
    <s v="FAC2159"/>
    <n v="48"/>
    <n v="300"/>
    <n v="300"/>
    <s v="CS12X2209"/>
    <s v="LA0Q"/>
    <s v="LA2159"/>
    <n v="4"/>
    <n v="24"/>
    <n v="6"/>
  </r>
  <r>
    <x v="6"/>
    <s v="Production 2161"/>
    <s v="Multi"/>
    <s v="lll"/>
    <x v="2827"/>
    <s v=""/>
    <s v="FAC2160"/>
    <n v="48"/>
    <n v="300"/>
    <n v="300"/>
    <s v="CS12X2210"/>
    <s v="LA0Q"/>
    <s v="LA2160"/>
    <n v="4"/>
    <n v="24"/>
    <n v="6"/>
  </r>
  <r>
    <x v="6"/>
    <s v="Production 2162"/>
    <s v="Multi"/>
    <s v="lll"/>
    <x v="2828"/>
    <s v=""/>
    <s v="FAC2161"/>
    <n v="48"/>
    <n v="300"/>
    <n v="300"/>
    <s v="CS12X2211"/>
    <s v="LA0Q"/>
    <s v="LA2161"/>
    <n v="4"/>
    <n v="24"/>
    <n v="6"/>
  </r>
  <r>
    <x v="6"/>
    <s v="Production 2163"/>
    <s v="Multi"/>
    <s v="lll"/>
    <x v="2829"/>
    <s v=""/>
    <s v="FAC2162"/>
    <n v="48"/>
    <n v="300"/>
    <n v="300"/>
    <s v="CS12X2212"/>
    <s v="LA0Q"/>
    <s v="LA2162"/>
    <n v="4"/>
    <n v="24"/>
    <n v="6"/>
  </r>
  <r>
    <x v="6"/>
    <s v="Production 2164"/>
    <s v="Multi"/>
    <s v="lll"/>
    <x v="2830"/>
    <s v=""/>
    <s v="FAC2163"/>
    <n v="48"/>
    <n v="300"/>
    <n v="300"/>
    <s v="CS12X2213"/>
    <s v="LA0Q"/>
    <s v="LA2163"/>
    <n v="4"/>
    <n v="24"/>
    <n v="6"/>
  </r>
  <r>
    <x v="6"/>
    <s v="Production 2165"/>
    <s v="Multi"/>
    <s v="lll"/>
    <x v="2831"/>
    <s v=""/>
    <s v="FAC2164"/>
    <n v="48"/>
    <n v="300"/>
    <n v="300"/>
    <s v="CS12X2214"/>
    <s v="LA0Q"/>
    <s v="LA2164"/>
    <n v="4"/>
    <n v="24"/>
    <n v="6"/>
  </r>
  <r>
    <x v="6"/>
    <s v="Production 2166"/>
    <s v="Multi"/>
    <s v="lll"/>
    <x v="2832"/>
    <s v=""/>
    <s v="FAC2165"/>
    <n v="48"/>
    <n v="300"/>
    <n v="300"/>
    <s v="CS12X2215"/>
    <s v="LA0Q"/>
    <s v="LA2165"/>
    <n v="4"/>
    <n v="24"/>
    <n v="6"/>
  </r>
  <r>
    <x v="6"/>
    <s v="Production 2167"/>
    <s v="Multi"/>
    <s v="lll"/>
    <x v="2833"/>
    <s v=""/>
    <s v="FAC2166"/>
    <n v="48"/>
    <n v="300"/>
    <n v="300"/>
    <s v="CS12X2216"/>
    <s v="LA0Q"/>
    <s v="LA2166"/>
    <n v="4"/>
    <n v="24"/>
    <n v="6"/>
  </r>
  <r>
    <x v="6"/>
    <s v="Production 2168"/>
    <s v="Multi"/>
    <s v="lll"/>
    <x v="2834"/>
    <s v=""/>
    <s v="FAC2167"/>
    <n v="48"/>
    <n v="300"/>
    <n v="300"/>
    <s v="CS12X2217"/>
    <s v="LA0Q"/>
    <s v="LA2167"/>
    <n v="4"/>
    <n v="24"/>
    <n v="6"/>
  </r>
  <r>
    <x v="6"/>
    <s v="Production 2169"/>
    <s v="Multi"/>
    <s v="lll"/>
    <x v="2835"/>
    <s v=""/>
    <s v="FAC2168"/>
    <n v="48"/>
    <n v="300"/>
    <n v="300"/>
    <s v="CS12X2218"/>
    <s v="LA0Q"/>
    <s v="LA2168"/>
    <n v="4"/>
    <n v="24"/>
    <n v="6"/>
  </r>
  <r>
    <x v="6"/>
    <s v="Production 2170"/>
    <s v="Multi"/>
    <s v="lll"/>
    <x v="2836"/>
    <s v=""/>
    <s v="FAC2169"/>
    <n v="48"/>
    <n v="300"/>
    <n v="300"/>
    <s v="CS12X2219"/>
    <s v="LA0Q"/>
    <s v="LA2169"/>
    <n v="4"/>
    <n v="24"/>
    <n v="6"/>
  </r>
  <r>
    <x v="6"/>
    <s v="Production 2171"/>
    <s v="Multi"/>
    <s v="lll"/>
    <x v="2837"/>
    <s v=""/>
    <s v="FAC2170"/>
    <n v="48"/>
    <n v="300"/>
    <n v="300"/>
    <s v="CS12X2220"/>
    <s v="LA0Q"/>
    <s v="LA2170"/>
    <n v="4"/>
    <n v="24"/>
    <n v="6"/>
  </r>
  <r>
    <x v="6"/>
    <s v="Production 2172"/>
    <s v="Multi"/>
    <s v="lll"/>
    <x v="2838"/>
    <s v=""/>
    <s v="FAC2171"/>
    <n v="48"/>
    <n v="300"/>
    <n v="300"/>
    <s v="CS12X2221"/>
    <s v="LA0Q"/>
    <s v="LA2171"/>
    <n v="4"/>
    <n v="24"/>
    <n v="6"/>
  </r>
  <r>
    <x v="6"/>
    <s v="Production 2173"/>
    <s v="Multi"/>
    <s v="lll"/>
    <x v="2839"/>
    <s v=""/>
    <s v="FAC2172"/>
    <n v="48"/>
    <n v="300"/>
    <n v="300"/>
    <s v="CS12X2222"/>
    <s v="LA0Q"/>
    <s v="LA2172"/>
    <n v="4"/>
    <n v="24"/>
    <n v="6"/>
  </r>
  <r>
    <x v="6"/>
    <s v="Production 2174"/>
    <s v="Multi"/>
    <s v="lll"/>
    <x v="2840"/>
    <s v=""/>
    <s v="FAC2173"/>
    <n v="48"/>
    <n v="300"/>
    <n v="300"/>
    <s v="CS12X2223"/>
    <s v="LA0Q"/>
    <s v="LA2173"/>
    <n v="4"/>
    <n v="24"/>
    <n v="6"/>
  </r>
  <r>
    <x v="6"/>
    <s v="Production 2175"/>
    <s v="Multi"/>
    <s v="lll"/>
    <x v="2841"/>
    <s v=""/>
    <s v="FAC2174"/>
    <n v="48"/>
    <n v="300"/>
    <n v="300"/>
    <s v="CS12X2224"/>
    <s v="LA0Q"/>
    <s v="LA2174"/>
    <n v="4"/>
    <n v="24"/>
    <n v="6"/>
  </r>
  <r>
    <x v="6"/>
    <s v="Production 2176"/>
    <s v="Multi"/>
    <s v="lll"/>
    <x v="2842"/>
    <s v=""/>
    <s v="FAC2175"/>
    <n v="48"/>
    <n v="300"/>
    <n v="300"/>
    <s v="CS12X2225"/>
    <s v="LA0Q"/>
    <s v="LA2175"/>
    <n v="4"/>
    <n v="24"/>
    <n v="6"/>
  </r>
  <r>
    <x v="6"/>
    <s v="Production 2177"/>
    <s v="Multi"/>
    <s v="lll"/>
    <x v="2843"/>
    <s v=""/>
    <s v="FAC2176"/>
    <n v="48"/>
    <n v="300"/>
    <n v="300"/>
    <s v="CS12X2226"/>
    <s v="LA0Q"/>
    <s v="LA2176"/>
    <n v="4"/>
    <n v="24"/>
    <n v="6"/>
  </r>
  <r>
    <x v="6"/>
    <s v="Production 2178"/>
    <s v="Multi"/>
    <s v="lll"/>
    <x v="2844"/>
    <s v=""/>
    <s v="FAC2177"/>
    <n v="48"/>
    <n v="300"/>
    <n v="300"/>
    <s v="CS12X2227"/>
    <s v="LA0Q"/>
    <s v="LA2177"/>
    <n v="4"/>
    <n v="24"/>
    <n v="6"/>
  </r>
  <r>
    <x v="6"/>
    <s v="Production 2179"/>
    <s v="Multi"/>
    <s v="lll"/>
    <x v="2845"/>
    <s v=""/>
    <s v="FAC2178"/>
    <n v="48"/>
    <n v="300"/>
    <n v="300"/>
    <s v="CS12X2228"/>
    <s v="LA0Q"/>
    <s v="LA2178"/>
    <n v="4"/>
    <n v="24"/>
    <n v="6"/>
  </r>
  <r>
    <x v="6"/>
    <s v="Production 2180"/>
    <s v="Multi"/>
    <s v="lll"/>
    <x v="2846"/>
    <s v=""/>
    <s v="FAC2179"/>
    <n v="48"/>
    <n v="300"/>
    <n v="300"/>
    <s v="CS12X2229"/>
    <s v="LA0Q"/>
    <s v="LA2179"/>
    <n v="4"/>
    <n v="24"/>
    <n v="6"/>
  </r>
  <r>
    <x v="6"/>
    <s v="Production 2181"/>
    <s v="Multi"/>
    <s v="lll"/>
    <x v="2847"/>
    <s v=""/>
    <s v="FAC2180"/>
    <n v="48"/>
    <n v="300"/>
    <n v="300"/>
    <s v="CS12X2230"/>
    <s v="LA0Q"/>
    <s v="LA2180"/>
    <n v="4"/>
    <n v="24"/>
    <n v="6"/>
  </r>
  <r>
    <x v="6"/>
    <s v="Production 2182"/>
    <s v="Multi"/>
    <s v="lll"/>
    <x v="2848"/>
    <s v=""/>
    <s v="FAC2181"/>
    <n v="48"/>
    <n v="300"/>
    <n v="300"/>
    <s v="CS12X2231"/>
    <s v="LA0Q"/>
    <s v="LA2181"/>
    <n v="4"/>
    <n v="24"/>
    <n v="6"/>
  </r>
  <r>
    <x v="6"/>
    <s v="Production 2183"/>
    <s v="Multi"/>
    <s v="lll"/>
    <x v="2849"/>
    <s v=""/>
    <s v="FAC2182"/>
    <n v="48"/>
    <n v="300"/>
    <n v="300"/>
    <s v="CS12X2232"/>
    <s v="LA0Q"/>
    <s v="LA2182"/>
    <n v="4"/>
    <n v="24"/>
    <n v="6"/>
  </r>
  <r>
    <x v="6"/>
    <s v="Production 2184"/>
    <s v="Multi"/>
    <s v="lll"/>
    <x v="2850"/>
    <s v=""/>
    <s v="FAC2183"/>
    <n v="48"/>
    <n v="300"/>
    <n v="300"/>
    <s v="CS12X2233"/>
    <s v="LA0Q"/>
    <s v="LA2183"/>
    <n v="4"/>
    <n v="24"/>
    <n v="6"/>
  </r>
  <r>
    <x v="6"/>
    <s v="Production 2185"/>
    <s v="Multi"/>
    <s v="lll"/>
    <x v="2851"/>
    <s v=""/>
    <s v="FAC2184"/>
    <n v="48"/>
    <n v="300"/>
    <n v="300"/>
    <s v="CS12X2234"/>
    <s v="LA0Q"/>
    <s v="LA2184"/>
    <n v="4"/>
    <n v="24"/>
    <n v="6"/>
  </r>
  <r>
    <x v="6"/>
    <s v="Production 2186"/>
    <s v="Multi"/>
    <s v="lll"/>
    <x v="2852"/>
    <s v=""/>
    <s v="FAC2185"/>
    <n v="48"/>
    <n v="300"/>
    <n v="300"/>
    <s v="CS12X2235"/>
    <s v="LA0Q"/>
    <s v="LA2185"/>
    <n v="4"/>
    <n v="24"/>
    <n v="6"/>
  </r>
  <r>
    <x v="6"/>
    <s v="Production 2187"/>
    <s v="Multi"/>
    <s v="lll"/>
    <x v="2853"/>
    <s v=""/>
    <s v="FAC2186"/>
    <n v="48"/>
    <n v="300"/>
    <n v="300"/>
    <s v="CS12X2236"/>
    <s v="LA0Q"/>
    <s v="LA2186"/>
    <n v="4"/>
    <n v="24"/>
    <n v="6"/>
  </r>
  <r>
    <x v="6"/>
    <s v="Production 2188"/>
    <s v="Multi"/>
    <s v="lll"/>
    <x v="2854"/>
    <s v=""/>
    <s v="FAC2187"/>
    <n v="48"/>
    <n v="300"/>
    <n v="300"/>
    <s v="CS12X2237"/>
    <s v="LA0Q"/>
    <s v="LA2187"/>
    <n v="4"/>
    <n v="24"/>
    <n v="6"/>
  </r>
  <r>
    <x v="6"/>
    <s v="Production 2189"/>
    <s v="Multi"/>
    <s v="lll"/>
    <x v="2855"/>
    <s v=""/>
    <s v="FAC2188"/>
    <n v="48"/>
    <n v="300"/>
    <n v="300"/>
    <s v="CS12X2238"/>
    <s v="LA0Q"/>
    <s v="LA2188"/>
    <n v="4"/>
    <n v="24"/>
    <n v="6"/>
  </r>
  <r>
    <x v="6"/>
    <s v="Production 2190"/>
    <s v="Multi"/>
    <s v="lll"/>
    <x v="2856"/>
    <s v=""/>
    <s v="FAC2189"/>
    <n v="48"/>
    <n v="300"/>
    <n v="300"/>
    <s v="CS12X2239"/>
    <s v="LA0Q"/>
    <s v="LA2189"/>
    <n v="4"/>
    <n v="24"/>
    <n v="6"/>
  </r>
  <r>
    <x v="6"/>
    <s v="Production 2191"/>
    <s v="Multi"/>
    <s v="lll"/>
    <x v="2857"/>
    <s v=""/>
    <s v="FAC2190"/>
    <n v="48"/>
    <n v="300"/>
    <n v="300"/>
    <s v="CS12X2240"/>
    <s v="LA0Q"/>
    <s v="LA2190"/>
    <n v="4"/>
    <n v="24"/>
    <n v="6"/>
  </r>
  <r>
    <x v="6"/>
    <s v="Production 2192"/>
    <s v="Multi"/>
    <s v="lll"/>
    <x v="2858"/>
    <s v=""/>
    <s v="FAC2191"/>
    <n v="48"/>
    <n v="300"/>
    <n v="300"/>
    <s v="CS12X2241"/>
    <s v="LA0Q"/>
    <s v="LA2191"/>
    <n v="4"/>
    <n v="24"/>
    <n v="6"/>
  </r>
  <r>
    <x v="6"/>
    <s v="Production 2193"/>
    <s v="Multi"/>
    <s v="lll"/>
    <x v="2859"/>
    <s v=""/>
    <s v="FAC2192"/>
    <n v="48"/>
    <n v="300"/>
    <n v="300"/>
    <s v="CS12X2242"/>
    <s v="LA0Q"/>
    <s v="LA2192"/>
    <n v="4"/>
    <n v="24"/>
    <n v="6"/>
  </r>
  <r>
    <x v="6"/>
    <s v="Production 2194"/>
    <s v="Multi"/>
    <s v="lll"/>
    <x v="2860"/>
    <s v=""/>
    <s v="FAC2193"/>
    <n v="48"/>
    <n v="300"/>
    <n v="300"/>
    <s v="CS12X2243"/>
    <s v="LA0Q"/>
    <s v="LA2193"/>
    <n v="4"/>
    <n v="24"/>
    <n v="6"/>
  </r>
  <r>
    <x v="6"/>
    <s v="Production 2195"/>
    <s v="Multi"/>
    <s v="lll"/>
    <x v="2861"/>
    <s v=""/>
    <s v="FAC2194"/>
    <n v="48"/>
    <n v="300"/>
    <n v="300"/>
    <s v="CS12X2244"/>
    <s v="LA0Q"/>
    <s v="LA2194"/>
    <n v="4"/>
    <n v="24"/>
    <n v="6"/>
  </r>
  <r>
    <x v="6"/>
    <s v="Production 2196"/>
    <s v="Multi"/>
    <s v="lll"/>
    <x v="2862"/>
    <s v=""/>
    <s v="FAC2195"/>
    <n v="48"/>
    <n v="300"/>
    <n v="300"/>
    <s v="CS12X2245"/>
    <s v="LA0Q"/>
    <s v="LA2195"/>
    <n v="4"/>
    <n v="24"/>
    <n v="6"/>
  </r>
  <r>
    <x v="6"/>
    <s v="Production 2197"/>
    <s v="Multi"/>
    <s v="lll"/>
    <x v="2863"/>
    <s v=""/>
    <s v="FAC2196"/>
    <n v="48"/>
    <n v="300"/>
    <n v="300"/>
    <s v="CS12X2246"/>
    <s v="LA0Q"/>
    <s v="LA2196"/>
    <n v="4"/>
    <n v="24"/>
    <n v="6"/>
  </r>
  <r>
    <x v="6"/>
    <s v="Production 2198"/>
    <s v="Multi"/>
    <s v="lll"/>
    <x v="2864"/>
    <s v=""/>
    <s v="FAC2197"/>
    <n v="48"/>
    <n v="300"/>
    <n v="300"/>
    <s v="CS12X2247"/>
    <s v="LA0Q"/>
    <s v="LA2197"/>
    <n v="4"/>
    <n v="24"/>
    <n v="6"/>
  </r>
  <r>
    <x v="6"/>
    <s v="Production 2199"/>
    <s v="Multi"/>
    <s v="lll"/>
    <x v="2865"/>
    <s v=""/>
    <s v="FAC2198"/>
    <n v="48"/>
    <n v="300"/>
    <n v="300"/>
    <s v="CS12X2248"/>
    <s v="LA0Q"/>
    <s v="LA2198"/>
    <n v="4"/>
    <n v="24"/>
    <n v="6"/>
  </r>
  <r>
    <x v="6"/>
    <s v="Production 2200"/>
    <s v="Multi"/>
    <s v="lll"/>
    <x v="2866"/>
    <s v=""/>
    <s v="FAC2199"/>
    <n v="48"/>
    <n v="300"/>
    <n v="300"/>
    <s v="CS12X2249"/>
    <s v="LA0Q"/>
    <s v="LA2199"/>
    <n v="4"/>
    <n v="24"/>
    <n v="6"/>
  </r>
  <r>
    <x v="6"/>
    <s v="Production 2201"/>
    <s v="Multi"/>
    <s v="lll"/>
    <x v="2867"/>
    <s v=""/>
    <s v="FAC2200"/>
    <n v="48"/>
    <n v="300"/>
    <n v="300"/>
    <s v="CS12X2250"/>
    <s v="LA0Q"/>
    <s v="LA2200"/>
    <n v="4"/>
    <n v="24"/>
    <n v="6"/>
  </r>
  <r>
    <x v="6"/>
    <s v="Production 2202"/>
    <s v="Multi"/>
    <s v="lll"/>
    <x v="2868"/>
    <s v=""/>
    <s v="FAC2201"/>
    <n v="48"/>
    <n v="300"/>
    <n v="300"/>
    <s v="CS12X2251"/>
    <s v="LA0Q"/>
    <s v="LA2201"/>
    <n v="4"/>
    <n v="24"/>
    <n v="6"/>
  </r>
  <r>
    <x v="6"/>
    <s v="Production 2203"/>
    <s v="Multi"/>
    <s v="lll"/>
    <x v="2869"/>
    <s v=""/>
    <s v="FAC2202"/>
    <n v="48"/>
    <n v="300"/>
    <n v="300"/>
    <s v="CS12X2252"/>
    <s v="LA0Q"/>
    <s v="LA2202"/>
    <n v="4"/>
    <n v="24"/>
    <n v="6"/>
  </r>
  <r>
    <x v="6"/>
    <s v="Production 2204"/>
    <s v="Multi"/>
    <s v="lll"/>
    <x v="2870"/>
    <s v=""/>
    <s v="FAC2203"/>
    <n v="48"/>
    <n v="300"/>
    <n v="300"/>
    <s v="CS12X2253"/>
    <s v="LA0Q"/>
    <s v="LA2203"/>
    <n v="4"/>
    <n v="24"/>
    <n v="6"/>
  </r>
  <r>
    <x v="6"/>
    <s v="Production 2205"/>
    <s v="Multi"/>
    <s v="lll"/>
    <x v="2871"/>
    <s v=""/>
    <s v="FAC2204"/>
    <n v="48"/>
    <n v="300"/>
    <n v="300"/>
    <s v="CS12X2254"/>
    <s v="LA0Q"/>
    <s v="LA2204"/>
    <n v="4"/>
    <n v="24"/>
    <n v="6"/>
  </r>
  <r>
    <x v="6"/>
    <s v="Production 2206"/>
    <s v="Multi"/>
    <s v="lll"/>
    <x v="2872"/>
    <s v=""/>
    <s v="FAC2205"/>
    <n v="48"/>
    <n v="300"/>
    <n v="300"/>
    <s v="CS12X2255"/>
    <s v="LA0Q"/>
    <s v="LA2205"/>
    <n v="4"/>
    <n v="24"/>
    <n v="6"/>
  </r>
  <r>
    <x v="6"/>
    <s v="Production 2207"/>
    <s v="Multi"/>
    <s v="lll"/>
    <x v="2873"/>
    <s v=""/>
    <s v="FAC2206"/>
    <n v="48"/>
    <n v="300"/>
    <n v="300"/>
    <s v="CS12X2256"/>
    <s v="LA0Q"/>
    <s v="LA2206"/>
    <n v="4"/>
    <n v="24"/>
    <n v="6"/>
  </r>
  <r>
    <x v="6"/>
    <s v="Production 2208"/>
    <s v="Multi"/>
    <s v="lll"/>
    <x v="2874"/>
    <s v=""/>
    <s v="FAC2207"/>
    <n v="48"/>
    <n v="300"/>
    <n v="300"/>
    <s v="CS12X2257"/>
    <s v="LA0Q"/>
    <s v="LA2207"/>
    <n v="4"/>
    <n v="24"/>
    <n v="6"/>
  </r>
  <r>
    <x v="6"/>
    <s v="Production 2209"/>
    <s v="Multi"/>
    <s v="lll"/>
    <x v="2875"/>
    <s v=""/>
    <s v="FAC2208"/>
    <n v="48"/>
    <n v="300"/>
    <n v="300"/>
    <s v="CS12X2258"/>
    <s v="LA0Q"/>
    <s v="LA2208"/>
    <n v="4"/>
    <n v="24"/>
    <n v="6"/>
  </r>
  <r>
    <x v="6"/>
    <s v="Production 2210"/>
    <s v="Multi"/>
    <s v="lll"/>
    <x v="2876"/>
    <s v=""/>
    <s v="FAC2209"/>
    <n v="48"/>
    <n v="300"/>
    <n v="300"/>
    <s v="CS12X2259"/>
    <s v="LA0Q"/>
    <s v="LA2209"/>
    <n v="4"/>
    <n v="24"/>
    <n v="6"/>
  </r>
  <r>
    <x v="6"/>
    <s v="Production 2211"/>
    <s v="Multi"/>
    <s v="lll"/>
    <x v="2877"/>
    <s v=""/>
    <s v="FAC2210"/>
    <n v="48"/>
    <n v="300"/>
    <n v="300"/>
    <s v="CS12X2260"/>
    <s v="LA0Q"/>
    <s v="LA2210"/>
    <n v="4"/>
    <n v="24"/>
    <n v="6"/>
  </r>
  <r>
    <x v="6"/>
    <s v="Production 2212"/>
    <s v="Multi"/>
    <s v="lll"/>
    <x v="2878"/>
    <s v=""/>
    <s v="FAC2211"/>
    <n v="48"/>
    <n v="300"/>
    <n v="300"/>
    <s v="CS12X2261"/>
    <s v="LA0Q"/>
    <s v="LA2211"/>
    <n v="4"/>
    <n v="24"/>
    <n v="6"/>
  </r>
  <r>
    <x v="6"/>
    <s v="Production 2213"/>
    <s v="Multi"/>
    <s v="lll"/>
    <x v="2879"/>
    <s v=""/>
    <s v="FAC2212"/>
    <n v="48"/>
    <n v="300"/>
    <n v="300"/>
    <s v="CS12X2262"/>
    <s v="LA0Q"/>
    <s v="LA2212"/>
    <n v="4"/>
    <n v="24"/>
    <n v="6"/>
  </r>
  <r>
    <x v="6"/>
    <s v="Production 2214"/>
    <s v="Multi"/>
    <s v="lll"/>
    <x v="2880"/>
    <s v=""/>
    <s v="FAC2213"/>
    <n v="48"/>
    <n v="300"/>
    <n v="300"/>
    <s v="CS12X2263"/>
    <s v="LA0Q"/>
    <s v="LA2213"/>
    <n v="4"/>
    <n v="24"/>
    <n v="6"/>
  </r>
  <r>
    <x v="6"/>
    <s v="Production 2215"/>
    <s v="Multi"/>
    <s v="lll"/>
    <x v="2881"/>
    <s v=""/>
    <s v="FAC2214"/>
    <n v="48"/>
    <n v="300"/>
    <n v="300"/>
    <s v="CS12X2264"/>
    <s v="LA0Q"/>
    <s v="LA2214"/>
    <n v="4"/>
    <n v="24"/>
    <n v="6"/>
  </r>
  <r>
    <x v="6"/>
    <s v="Production 2216"/>
    <s v="Multi"/>
    <s v="lll"/>
    <x v="2882"/>
    <s v=""/>
    <s v="FAC2215"/>
    <n v="48"/>
    <n v="300"/>
    <n v="300"/>
    <s v="CS12X2265"/>
    <s v="LA0Q"/>
    <s v="LA2215"/>
    <n v="4"/>
    <n v="24"/>
    <n v="6"/>
  </r>
  <r>
    <x v="6"/>
    <s v="Production 2217"/>
    <s v="Multi"/>
    <s v="lll"/>
    <x v="2883"/>
    <s v=""/>
    <s v="FAC2216"/>
    <n v="48"/>
    <n v="300"/>
    <n v="300"/>
    <s v="CS12X2266"/>
    <s v="LA0Q"/>
    <s v="LA2216"/>
    <n v="4"/>
    <n v="24"/>
    <n v="6"/>
  </r>
  <r>
    <x v="6"/>
    <s v="Production 2218"/>
    <s v="Multi"/>
    <s v="lll"/>
    <x v="2884"/>
    <s v=""/>
    <s v="FAC2217"/>
    <n v="48"/>
    <n v="300"/>
    <n v="300"/>
    <s v="CS12X2267"/>
    <s v="LA0Q"/>
    <s v="LA2217"/>
    <n v="4"/>
    <n v="24"/>
    <n v="6"/>
  </r>
  <r>
    <x v="6"/>
    <s v="Production 2219"/>
    <s v="Multi"/>
    <s v="lll"/>
    <x v="2885"/>
    <s v=""/>
    <s v="FAC2218"/>
    <n v="48"/>
    <n v="300"/>
    <n v="300"/>
    <s v="CS12X2268"/>
    <s v="LA0Q"/>
    <s v="LA2218"/>
    <n v="4"/>
    <n v="24"/>
    <n v="6"/>
  </r>
  <r>
    <x v="6"/>
    <s v="Production 2220"/>
    <s v="Multi"/>
    <s v="lll"/>
    <x v="2886"/>
    <s v=""/>
    <s v="FAC2219"/>
    <n v="48"/>
    <n v="300"/>
    <n v="300"/>
    <s v="CS12X2269"/>
    <s v="LA0Q"/>
    <s v="LA2219"/>
    <n v="4"/>
    <n v="24"/>
    <n v="6"/>
  </r>
  <r>
    <x v="6"/>
    <s v="Production 2221"/>
    <s v="Multi"/>
    <s v="lll"/>
    <x v="2887"/>
    <s v=""/>
    <s v="FAC2220"/>
    <n v="48"/>
    <n v="300"/>
    <n v="300"/>
    <s v="CS12X2270"/>
    <s v="LA0Q"/>
    <s v="LA2220"/>
    <n v="4"/>
    <n v="24"/>
    <n v="6"/>
  </r>
  <r>
    <x v="6"/>
    <s v="Production 2222"/>
    <s v="Multi"/>
    <s v="lll"/>
    <x v="2888"/>
    <s v=""/>
    <s v="FAC2221"/>
    <n v="48"/>
    <n v="300"/>
    <n v="300"/>
    <s v="CS12X2271"/>
    <s v="LA0Q"/>
    <s v="LA2221"/>
    <n v="4"/>
    <n v="24"/>
    <n v="6"/>
  </r>
  <r>
    <x v="6"/>
    <s v="Production 2223"/>
    <s v="Multi"/>
    <s v="lll"/>
    <x v="2889"/>
    <s v=""/>
    <s v="FAC2222"/>
    <n v="48"/>
    <n v="300"/>
    <n v="300"/>
    <s v="CS12X2272"/>
    <s v="LA0Q"/>
    <s v="LA2222"/>
    <n v="4"/>
    <n v="24"/>
    <n v="6"/>
  </r>
  <r>
    <x v="6"/>
    <s v="Production 2224"/>
    <s v="Multi"/>
    <s v="lll"/>
    <x v="2890"/>
    <s v=""/>
    <s v="FAC2223"/>
    <n v="48"/>
    <n v="300"/>
    <n v="300"/>
    <s v="CS12X2273"/>
    <s v="LA0Q"/>
    <s v="LA2223"/>
    <n v="4"/>
    <n v="24"/>
    <n v="6"/>
  </r>
  <r>
    <x v="6"/>
    <s v="Production 2225"/>
    <s v="Multi"/>
    <s v="lll"/>
    <x v="2891"/>
    <s v=""/>
    <s v="FAC2224"/>
    <n v="48"/>
    <n v="300"/>
    <n v="300"/>
    <s v="CS12X2274"/>
    <s v="LA0Q"/>
    <s v="LA2224"/>
    <n v="4"/>
    <n v="24"/>
    <n v="6"/>
  </r>
  <r>
    <x v="6"/>
    <s v="Production 2226"/>
    <s v="Multi"/>
    <s v="lll"/>
    <x v="2892"/>
    <s v=""/>
    <s v="FAC2225"/>
    <n v="48"/>
    <n v="300"/>
    <n v="300"/>
    <s v="CS12X2275"/>
    <s v="LA0Q"/>
    <s v="LA2225"/>
    <n v="4"/>
    <n v="24"/>
    <n v="6"/>
  </r>
  <r>
    <x v="6"/>
    <s v="Production 2227"/>
    <s v="Multi"/>
    <s v="lll"/>
    <x v="2893"/>
    <s v=""/>
    <s v="FAC2226"/>
    <n v="48"/>
    <n v="300"/>
    <n v="300"/>
    <s v="CS12X2276"/>
    <s v="LA0Q"/>
    <s v="LA2226"/>
    <n v="4"/>
    <n v="24"/>
    <n v="6"/>
  </r>
  <r>
    <x v="6"/>
    <s v="Production 2228"/>
    <s v="Multi"/>
    <s v="lll"/>
    <x v="2894"/>
    <s v=""/>
    <s v="FAC2227"/>
    <n v="48"/>
    <n v="300"/>
    <n v="300"/>
    <s v="CS12X2277"/>
    <s v="LA0Q"/>
    <s v="LA2227"/>
    <n v="4"/>
    <n v="24"/>
    <n v="6"/>
  </r>
  <r>
    <x v="6"/>
    <s v="Production 2229"/>
    <s v="Multi"/>
    <s v="lll"/>
    <x v="2895"/>
    <s v=""/>
    <s v="FAC2228"/>
    <n v="48"/>
    <n v="300"/>
    <n v="300"/>
    <s v="CS12X2278"/>
    <s v="LA0Q"/>
    <s v="LA2228"/>
    <n v="4"/>
    <n v="24"/>
    <n v="6"/>
  </r>
  <r>
    <x v="6"/>
    <s v="Production 2230"/>
    <s v="Multi"/>
    <s v="lll"/>
    <x v="2896"/>
    <s v=""/>
    <s v="FAC2229"/>
    <n v="48"/>
    <n v="300"/>
    <n v="300"/>
    <s v="CS12X2279"/>
    <s v="LA0Q"/>
    <s v="LA2229"/>
    <n v="4"/>
    <n v="24"/>
    <n v="6"/>
  </r>
  <r>
    <x v="6"/>
    <s v="Production 2231"/>
    <s v="Multi"/>
    <s v="lll"/>
    <x v="2897"/>
    <s v=""/>
    <s v="FAC2230"/>
    <n v="48"/>
    <n v="300"/>
    <n v="300"/>
    <s v="CS12X2280"/>
    <s v="LA0Q"/>
    <s v="LA2230"/>
    <n v="4"/>
    <n v="24"/>
    <n v="6"/>
  </r>
  <r>
    <x v="6"/>
    <s v="Production 2232"/>
    <s v="Multi"/>
    <s v="lll"/>
    <x v="2898"/>
    <s v=""/>
    <s v="FAC2231"/>
    <n v="48"/>
    <n v="300"/>
    <n v="300"/>
    <s v="CS12X2281"/>
    <s v="LA0Q"/>
    <s v="LA2231"/>
    <n v="4"/>
    <n v="24"/>
    <n v="6"/>
  </r>
  <r>
    <x v="6"/>
    <s v="Production 2233"/>
    <s v="Multi"/>
    <s v="lll"/>
    <x v="2899"/>
    <s v=""/>
    <s v="FAC2232"/>
    <n v="48"/>
    <n v="300"/>
    <n v="300"/>
    <s v="CS12X2282"/>
    <s v="LA0Q"/>
    <s v="LA2232"/>
    <n v="4"/>
    <n v="24"/>
    <n v="6"/>
  </r>
  <r>
    <x v="6"/>
    <s v="Production 2234"/>
    <s v="Multi"/>
    <s v="lll"/>
    <x v="2900"/>
    <s v=""/>
    <s v="FAC2233"/>
    <n v="48"/>
    <n v="300"/>
    <n v="300"/>
    <s v="CS12X2283"/>
    <s v="LA0Q"/>
    <s v="LA2233"/>
    <n v="4"/>
    <n v="24"/>
    <n v="6"/>
  </r>
  <r>
    <x v="6"/>
    <s v="Production 2235"/>
    <s v="Multi"/>
    <s v="lll"/>
    <x v="2901"/>
    <s v=""/>
    <s v="FAC2234"/>
    <n v="48"/>
    <n v="300"/>
    <n v="300"/>
    <s v="CS12X2284"/>
    <s v="LA0Q"/>
    <s v="LA2234"/>
    <n v="4"/>
    <n v="24"/>
    <n v="6"/>
  </r>
  <r>
    <x v="6"/>
    <s v="Production 2236"/>
    <s v="Multi"/>
    <s v="lll"/>
    <x v="2902"/>
    <s v=""/>
    <s v="FAC2235"/>
    <n v="48"/>
    <n v="300"/>
    <n v="300"/>
    <s v="CS12X2285"/>
    <s v="LA0Q"/>
    <s v="LA2235"/>
    <n v="4"/>
    <n v="24"/>
    <n v="6"/>
  </r>
  <r>
    <x v="6"/>
    <s v="Production 2237"/>
    <s v="Multi"/>
    <s v="lll"/>
    <x v="2903"/>
    <s v=""/>
    <s v="FAC2236"/>
    <n v="48"/>
    <n v="300"/>
    <n v="300"/>
    <s v="CS12X2286"/>
    <s v="LA0Q"/>
    <s v="LA2236"/>
    <n v="4"/>
    <n v="24"/>
    <n v="6"/>
  </r>
  <r>
    <x v="6"/>
    <s v="Production 2238"/>
    <s v="Multi"/>
    <s v="lll"/>
    <x v="2904"/>
    <s v=""/>
    <s v="FAC2237"/>
    <n v="48"/>
    <n v="300"/>
    <n v="300"/>
    <s v="CS12X2287"/>
    <s v="LA0Q"/>
    <s v="LA2237"/>
    <n v="4"/>
    <n v="24"/>
    <n v="6"/>
  </r>
  <r>
    <x v="6"/>
    <s v="Production 2239"/>
    <s v="Multi"/>
    <s v="lll"/>
    <x v="2905"/>
    <s v=""/>
    <s v="FAC2238"/>
    <n v="48"/>
    <n v="300"/>
    <n v="300"/>
    <s v="CS12X2288"/>
    <s v="LA0Q"/>
    <s v="LA2238"/>
    <n v="4"/>
    <n v="24"/>
    <n v="6"/>
  </r>
  <r>
    <x v="6"/>
    <s v="Production 2240"/>
    <s v="Multi"/>
    <s v="lll"/>
    <x v="2906"/>
    <s v=""/>
    <s v="FAC2239"/>
    <n v="48"/>
    <n v="300"/>
    <n v="300"/>
    <s v="CS12X2289"/>
    <s v="LA0Q"/>
    <s v="LA2239"/>
    <n v="4"/>
    <n v="24"/>
    <n v="6"/>
  </r>
  <r>
    <x v="6"/>
    <s v="Production 2241"/>
    <s v="Multi"/>
    <s v="lll"/>
    <x v="2907"/>
    <s v=""/>
    <s v="FAC2240"/>
    <n v="48"/>
    <n v="300"/>
    <n v="300"/>
    <s v="CS12X2290"/>
    <s v="LA0Q"/>
    <s v="LA2240"/>
    <n v="4"/>
    <n v="24"/>
    <n v="6"/>
  </r>
  <r>
    <x v="6"/>
    <s v="Production 2242"/>
    <s v="Multi"/>
    <s v="lll"/>
    <x v="2908"/>
    <s v=""/>
    <s v="FAC2241"/>
    <n v="48"/>
    <n v="300"/>
    <n v="300"/>
    <s v="CS12X2291"/>
    <s v="LA0Q"/>
    <s v="LA2241"/>
    <n v="4"/>
    <n v="24"/>
    <n v="6"/>
  </r>
  <r>
    <x v="6"/>
    <s v="Production 2243"/>
    <s v="Multi"/>
    <s v="lll"/>
    <x v="2909"/>
    <s v=""/>
    <s v="FAC2242"/>
    <n v="48"/>
    <n v="300"/>
    <n v="300"/>
    <s v="CS12X2292"/>
    <s v="LA0Q"/>
    <s v="LA2242"/>
    <n v="4"/>
    <n v="24"/>
    <n v="6"/>
  </r>
  <r>
    <x v="6"/>
    <s v="Production 2244"/>
    <s v="Multi"/>
    <s v="lll"/>
    <x v="2910"/>
    <s v=""/>
    <s v="FAC2243"/>
    <n v="48"/>
    <n v="300"/>
    <n v="300"/>
    <s v="CS12X2293"/>
    <s v="LA0Q"/>
    <s v="LA2243"/>
    <n v="4"/>
    <n v="24"/>
    <n v="6"/>
  </r>
  <r>
    <x v="6"/>
    <s v="Production 2245"/>
    <s v="Multi"/>
    <s v="lll"/>
    <x v="2911"/>
    <s v=""/>
    <s v="FAC2244"/>
    <n v="48"/>
    <n v="300"/>
    <n v="300"/>
    <s v="CS12X2294"/>
    <s v="LA0Q"/>
    <s v="LA2244"/>
    <n v="4"/>
    <n v="24"/>
    <n v="6"/>
  </r>
  <r>
    <x v="6"/>
    <s v="Production 2246"/>
    <s v="Multi"/>
    <s v="lll"/>
    <x v="2912"/>
    <s v=""/>
    <s v="FAC2245"/>
    <n v="48"/>
    <n v="300"/>
    <n v="300"/>
    <s v="CS12X2295"/>
    <s v="LA0Q"/>
    <s v="LA2245"/>
    <n v="4"/>
    <n v="24"/>
    <n v="6"/>
  </r>
  <r>
    <x v="6"/>
    <s v="Production 2247"/>
    <s v="Multi"/>
    <s v="lll"/>
    <x v="2913"/>
    <s v=""/>
    <s v="FAC2246"/>
    <n v="48"/>
    <n v="300"/>
    <n v="300"/>
    <s v="CS12X2296"/>
    <s v="LA0Q"/>
    <s v="LA2246"/>
    <n v="4"/>
    <n v="24"/>
    <n v="6"/>
  </r>
  <r>
    <x v="6"/>
    <s v="Production 2248"/>
    <s v="Multi"/>
    <s v="lll"/>
    <x v="2914"/>
    <s v=""/>
    <s v="FAC2247"/>
    <n v="48"/>
    <n v="300"/>
    <n v="300"/>
    <s v="CS12X2297"/>
    <s v="LA0Q"/>
    <s v="LA2247"/>
    <n v="4"/>
    <n v="24"/>
    <n v="6"/>
  </r>
  <r>
    <x v="6"/>
    <s v="Production 2249"/>
    <s v="Multi"/>
    <s v="lll"/>
    <x v="2915"/>
    <s v=""/>
    <s v="FAC2248"/>
    <n v="48"/>
    <n v="300"/>
    <n v="300"/>
    <s v="CS12X2298"/>
    <s v="LA0Q"/>
    <s v="LA2248"/>
    <n v="4"/>
    <n v="24"/>
    <n v="6"/>
  </r>
  <r>
    <x v="6"/>
    <s v="Production 2250"/>
    <s v="Multi"/>
    <s v="lll"/>
    <x v="2916"/>
    <s v=""/>
    <s v="FAC2249"/>
    <n v="48"/>
    <n v="300"/>
    <n v="300"/>
    <s v="CS12X2299"/>
    <s v="LA0Q"/>
    <s v="LA2249"/>
    <n v="4"/>
    <n v="24"/>
    <n v="6"/>
  </r>
  <r>
    <x v="6"/>
    <s v="Production 2251"/>
    <s v="Multi"/>
    <s v="lll"/>
    <x v="2917"/>
    <s v=""/>
    <s v="FAC2250"/>
    <n v="48"/>
    <n v="300"/>
    <n v="300"/>
    <s v="CS12X2300"/>
    <s v="LA0Q"/>
    <s v="LA2250"/>
    <n v="4"/>
    <n v="24"/>
    <n v="6"/>
  </r>
  <r>
    <x v="6"/>
    <s v="Production 2252"/>
    <s v="Multi"/>
    <s v="lll"/>
    <x v="2918"/>
    <s v=""/>
    <s v="FAC2251"/>
    <n v="48"/>
    <n v="300"/>
    <n v="300"/>
    <s v="CS12X2301"/>
    <s v="LA0Q"/>
    <s v="LA2251"/>
    <n v="4"/>
    <n v="24"/>
    <n v="6"/>
  </r>
  <r>
    <x v="6"/>
    <s v="Production 2253"/>
    <s v="Multi"/>
    <s v="lll"/>
    <x v="2919"/>
    <s v=""/>
    <s v="FAC2252"/>
    <n v="48"/>
    <n v="300"/>
    <n v="300"/>
    <s v="CS12X2302"/>
    <s v="LA0Q"/>
    <s v="LA2252"/>
    <n v="4"/>
    <n v="24"/>
    <n v="6"/>
  </r>
  <r>
    <x v="6"/>
    <s v="Production 2254"/>
    <s v="Multi"/>
    <s v="lll"/>
    <x v="2920"/>
    <s v=""/>
    <s v="FAC2253"/>
    <n v="48"/>
    <n v="300"/>
    <n v="300"/>
    <s v="CS12X2303"/>
    <s v="LA0Q"/>
    <s v="LA2253"/>
    <n v="4"/>
    <n v="24"/>
    <n v="6"/>
  </r>
  <r>
    <x v="6"/>
    <s v="Production 2255"/>
    <s v="Multi"/>
    <s v="lll"/>
    <x v="2921"/>
    <s v=""/>
    <s v="FAC2254"/>
    <n v="48"/>
    <n v="300"/>
    <n v="300"/>
    <s v="CS12X2304"/>
    <s v="LA0Q"/>
    <s v="LA2254"/>
    <n v="4"/>
    <n v="24"/>
    <n v="6"/>
  </r>
  <r>
    <x v="6"/>
    <s v="Production 2256"/>
    <s v="Multi"/>
    <s v="lll"/>
    <x v="2922"/>
    <s v=""/>
    <s v="FAC2255"/>
    <n v="48"/>
    <n v="300"/>
    <n v="300"/>
    <s v="CS12X2305"/>
    <s v="LA0Q"/>
    <s v="LA2255"/>
    <n v="4"/>
    <n v="24"/>
    <n v="6"/>
  </r>
  <r>
    <x v="6"/>
    <s v="Production 2257"/>
    <s v="Multi"/>
    <s v="lll"/>
    <x v="2923"/>
    <s v=""/>
    <s v="FAC2256"/>
    <n v="48"/>
    <n v="300"/>
    <n v="300"/>
    <s v="CS12X2306"/>
    <s v="LA0Q"/>
    <s v="LA2256"/>
    <n v="4"/>
    <n v="24"/>
    <n v="6"/>
  </r>
  <r>
    <x v="6"/>
    <s v="Production 2258"/>
    <s v="Multi"/>
    <s v="lll"/>
    <x v="2924"/>
    <s v=""/>
    <s v="FAC2257"/>
    <n v="48"/>
    <n v="300"/>
    <n v="300"/>
    <s v="CS12X2307"/>
    <s v="LA0Q"/>
    <s v="LA2257"/>
    <n v="4"/>
    <n v="24"/>
    <n v="6"/>
  </r>
  <r>
    <x v="6"/>
    <s v="Production 2259"/>
    <s v="Multi"/>
    <s v="lll"/>
    <x v="2925"/>
    <s v=""/>
    <s v="FAC2258"/>
    <n v="48"/>
    <n v="300"/>
    <n v="300"/>
    <s v="CS12X2308"/>
    <s v="LA0Q"/>
    <s v="LA2258"/>
    <n v="4"/>
    <n v="24"/>
    <n v="6"/>
  </r>
  <r>
    <x v="6"/>
    <s v="Production 2260"/>
    <s v="Multi"/>
    <s v="lll"/>
    <x v="2926"/>
    <s v=""/>
    <s v="FAC2259"/>
    <n v="48"/>
    <n v="300"/>
    <n v="300"/>
    <s v="CS12X2309"/>
    <s v="LA0Q"/>
    <s v="LA2259"/>
    <n v="4"/>
    <n v="24"/>
    <n v="6"/>
  </r>
  <r>
    <x v="6"/>
    <s v="Production 2261"/>
    <s v="Multi"/>
    <s v="lll"/>
    <x v="2927"/>
    <s v=""/>
    <s v="FAC2260"/>
    <n v="48"/>
    <n v="300"/>
    <n v="300"/>
    <s v="CS12X2310"/>
    <s v="LA0Q"/>
    <s v="LA2260"/>
    <n v="4"/>
    <n v="24"/>
    <n v="6"/>
  </r>
  <r>
    <x v="6"/>
    <s v="Production 2262"/>
    <s v="Multi"/>
    <s v="lll"/>
    <x v="2928"/>
    <s v=""/>
    <s v="FAC2261"/>
    <n v="48"/>
    <n v="300"/>
    <n v="300"/>
    <s v="CS12X2311"/>
    <s v="LA0Q"/>
    <s v="LA2261"/>
    <n v="4"/>
    <n v="24"/>
    <n v="6"/>
  </r>
  <r>
    <x v="6"/>
    <s v="Production 2263"/>
    <s v="Multi"/>
    <s v="lll"/>
    <x v="2929"/>
    <s v=""/>
    <s v="FAC2262"/>
    <n v="48"/>
    <n v="300"/>
    <n v="300"/>
    <s v="CS12X2312"/>
    <s v="LA0Q"/>
    <s v="LA2262"/>
    <n v="4"/>
    <n v="24"/>
    <n v="6"/>
  </r>
  <r>
    <x v="6"/>
    <s v="Production 2264"/>
    <s v="Multi"/>
    <s v="lll"/>
    <x v="2930"/>
    <s v=""/>
    <s v="FAC2263"/>
    <n v="48"/>
    <n v="300"/>
    <n v="300"/>
    <s v="CS12X2313"/>
    <s v="LA0Q"/>
    <s v="LA2263"/>
    <n v="4"/>
    <n v="24"/>
    <n v="6"/>
  </r>
  <r>
    <x v="6"/>
    <s v="Production 2265"/>
    <s v="Multi"/>
    <s v="lll"/>
    <x v="2931"/>
    <s v=""/>
    <s v="FAC2264"/>
    <n v="48"/>
    <n v="300"/>
    <n v="300"/>
    <s v="CS12X2314"/>
    <s v="LA0Q"/>
    <s v="LA2264"/>
    <n v="4"/>
    <n v="24"/>
    <n v="6"/>
  </r>
  <r>
    <x v="6"/>
    <s v="Production 2266"/>
    <s v="Multi"/>
    <s v="lll"/>
    <x v="2932"/>
    <s v=""/>
    <s v="FAC2265"/>
    <n v="48"/>
    <n v="300"/>
    <n v="300"/>
    <s v="CS12X2315"/>
    <s v="LA0Q"/>
    <s v="LA2265"/>
    <n v="4"/>
    <n v="24"/>
    <n v="6"/>
  </r>
  <r>
    <x v="6"/>
    <s v="Production 2267"/>
    <s v="Multi"/>
    <s v="lll"/>
    <x v="2933"/>
    <s v=""/>
    <s v="FAC2266"/>
    <n v="48"/>
    <n v="300"/>
    <n v="300"/>
    <s v="CS12X2316"/>
    <s v="LA0Q"/>
    <s v="LA2266"/>
    <n v="4"/>
    <n v="24"/>
    <n v="6"/>
  </r>
  <r>
    <x v="6"/>
    <s v="Production 2268"/>
    <s v="Multi"/>
    <s v="lll"/>
    <x v="2934"/>
    <s v=""/>
    <s v="FAC2267"/>
    <n v="48"/>
    <n v="300"/>
    <n v="300"/>
    <s v="CS12X2317"/>
    <s v="LA0Q"/>
    <s v="LA2267"/>
    <n v="4"/>
    <n v="24"/>
    <n v="6"/>
  </r>
  <r>
    <x v="6"/>
    <s v="Production 2269"/>
    <s v="Multi"/>
    <s v="lll"/>
    <x v="2935"/>
    <s v=""/>
    <s v="FAC2268"/>
    <n v="48"/>
    <n v="300"/>
    <n v="300"/>
    <s v="CS12X2318"/>
    <s v="LA0Q"/>
    <s v="LA2268"/>
    <n v="4"/>
    <n v="24"/>
    <n v="6"/>
  </r>
  <r>
    <x v="6"/>
    <s v="Production 2270"/>
    <s v="Multi"/>
    <s v="lll"/>
    <x v="2936"/>
    <s v=""/>
    <s v="FAC2269"/>
    <n v="48"/>
    <n v="300"/>
    <n v="300"/>
    <s v="CS12X2319"/>
    <s v="LA0Q"/>
    <s v="LA2269"/>
    <n v="4"/>
    <n v="24"/>
    <n v="6"/>
  </r>
  <r>
    <x v="6"/>
    <s v="Production 2271"/>
    <s v="Multi"/>
    <s v="lll"/>
    <x v="2937"/>
    <s v=""/>
    <s v="FAC2270"/>
    <n v="48"/>
    <n v="300"/>
    <n v="300"/>
    <s v="CS12X2320"/>
    <s v="LA0Q"/>
    <s v="LA2270"/>
    <n v="4"/>
    <n v="24"/>
    <n v="6"/>
  </r>
  <r>
    <x v="6"/>
    <s v="Production 2272"/>
    <s v="Multi"/>
    <s v="lll"/>
    <x v="2938"/>
    <s v=""/>
    <s v="FAC2271"/>
    <n v="48"/>
    <n v="300"/>
    <n v="300"/>
    <s v="CS12X2321"/>
    <s v="LA0Q"/>
    <s v="LA2271"/>
    <n v="4"/>
    <n v="24"/>
    <n v="6"/>
  </r>
  <r>
    <x v="6"/>
    <s v="Production 2273"/>
    <s v="Multi"/>
    <s v="lll"/>
    <x v="2939"/>
    <s v=""/>
    <s v="FAC2272"/>
    <n v="48"/>
    <n v="300"/>
    <n v="300"/>
    <s v="CS12X2322"/>
    <s v="LA0Q"/>
    <s v="LA2272"/>
    <n v="4"/>
    <n v="24"/>
    <n v="6"/>
  </r>
  <r>
    <x v="6"/>
    <s v="Production 2274"/>
    <s v="Multi"/>
    <s v="lll"/>
    <x v="2940"/>
    <s v=""/>
    <s v="FAC2273"/>
    <n v="48"/>
    <n v="300"/>
    <n v="300"/>
    <s v="CS12X2323"/>
    <s v="LA0Q"/>
    <s v="LA2273"/>
    <n v="4"/>
    <n v="24"/>
    <n v="6"/>
  </r>
  <r>
    <x v="6"/>
    <s v="Production 2275"/>
    <s v="Multi"/>
    <s v="lll"/>
    <x v="2941"/>
    <s v=""/>
    <s v="FAC2274"/>
    <n v="48"/>
    <n v="300"/>
    <n v="300"/>
    <s v="CS12X2324"/>
    <s v="LA0Q"/>
    <s v="LA2274"/>
    <n v="4"/>
    <n v="24"/>
    <n v="6"/>
  </r>
  <r>
    <x v="6"/>
    <s v="Production 2276"/>
    <s v="Multi"/>
    <s v="lll"/>
    <x v="2942"/>
    <s v=""/>
    <s v="FAC2275"/>
    <n v="48"/>
    <n v="300"/>
    <n v="300"/>
    <s v="CS12X2325"/>
    <s v="LA0Q"/>
    <s v="LA2275"/>
    <n v="4"/>
    <n v="24"/>
    <n v="6"/>
  </r>
  <r>
    <x v="6"/>
    <s v="Production 2277"/>
    <s v="Multi"/>
    <s v="lll"/>
    <x v="2943"/>
    <s v=""/>
    <s v="FAC2276"/>
    <n v="48"/>
    <n v="300"/>
    <n v="300"/>
    <s v="CS12X2326"/>
    <s v="LA0Q"/>
    <s v="LA2276"/>
    <n v="4"/>
    <n v="24"/>
    <n v="6"/>
  </r>
  <r>
    <x v="6"/>
    <s v="Production 2278"/>
    <s v="Multi"/>
    <s v="lll"/>
    <x v="2944"/>
    <s v=""/>
    <s v="FAC2277"/>
    <n v="48"/>
    <n v="300"/>
    <n v="300"/>
    <s v="CS12X2327"/>
    <s v="LA0Q"/>
    <s v="LA2277"/>
    <n v="4"/>
    <n v="24"/>
    <n v="6"/>
  </r>
  <r>
    <x v="6"/>
    <s v="Production 2279"/>
    <s v="Multi"/>
    <s v="lll"/>
    <x v="2945"/>
    <s v=""/>
    <s v="FAC2278"/>
    <n v="48"/>
    <n v="300"/>
    <n v="300"/>
    <s v="CS12X2328"/>
    <s v="LA0Q"/>
    <s v="LA2278"/>
    <n v="4"/>
    <n v="24"/>
    <n v="6"/>
  </r>
  <r>
    <x v="6"/>
    <s v="Production 2280"/>
    <s v="Multi"/>
    <s v="lll"/>
    <x v="2946"/>
    <s v=""/>
    <s v="FAC2279"/>
    <n v="48"/>
    <n v="300"/>
    <n v="300"/>
    <s v="CS12X2329"/>
    <s v="LA0Q"/>
    <s v="LA2279"/>
    <n v="4"/>
    <n v="24"/>
    <n v="6"/>
  </r>
  <r>
    <x v="6"/>
    <s v="Production 2281"/>
    <s v="Multi"/>
    <s v="lll"/>
    <x v="2947"/>
    <s v=""/>
    <s v="FAC2280"/>
    <n v="48"/>
    <n v="300"/>
    <n v="300"/>
    <s v="CS12X2330"/>
    <s v="LA0Q"/>
    <s v="LA2280"/>
    <n v="4"/>
    <n v="24"/>
    <n v="6"/>
  </r>
  <r>
    <x v="6"/>
    <s v="Production 2282"/>
    <s v="Multi"/>
    <s v="lll"/>
    <x v="2948"/>
    <s v=""/>
    <s v="FAC2281"/>
    <n v="48"/>
    <n v="300"/>
    <n v="300"/>
    <s v="CS12X2331"/>
    <s v="LA0Q"/>
    <s v="LA2281"/>
    <n v="4"/>
    <n v="24"/>
    <n v="6"/>
  </r>
  <r>
    <x v="6"/>
    <s v="Production 2283"/>
    <s v="Multi"/>
    <s v="lll"/>
    <x v="2949"/>
    <s v=""/>
    <s v="FAC2282"/>
    <n v="48"/>
    <n v="300"/>
    <n v="300"/>
    <s v="CS12X2332"/>
    <s v="LA0Q"/>
    <s v="LA2282"/>
    <n v="4"/>
    <n v="24"/>
    <n v="6"/>
  </r>
  <r>
    <x v="6"/>
    <s v="Production 2284"/>
    <s v="Multi"/>
    <s v="lll"/>
    <x v="2950"/>
    <s v=""/>
    <s v="FAC2283"/>
    <n v="48"/>
    <n v="300"/>
    <n v="300"/>
    <s v="CS12X2333"/>
    <s v="LA0Q"/>
    <s v="LA2283"/>
    <n v="4"/>
    <n v="24"/>
    <n v="6"/>
  </r>
  <r>
    <x v="6"/>
    <s v="Production 2285"/>
    <s v="Multi"/>
    <s v="lll"/>
    <x v="2951"/>
    <s v=""/>
    <s v="FAC2284"/>
    <n v="48"/>
    <n v="300"/>
    <n v="300"/>
    <s v="CS12X2334"/>
    <s v="LA0Q"/>
    <s v="LA2284"/>
    <n v="4"/>
    <n v="24"/>
    <n v="6"/>
  </r>
  <r>
    <x v="6"/>
    <s v="Production 2286"/>
    <s v="Multi"/>
    <s v="lll"/>
    <x v="2952"/>
    <s v=""/>
    <s v="FAC2285"/>
    <n v="48"/>
    <n v="300"/>
    <n v="300"/>
    <s v="CS12X2335"/>
    <s v="LA0Q"/>
    <s v="LA2285"/>
    <n v="4"/>
    <n v="24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D39C177-830E-4D2F-ADFB-84CA797FB0E2}" name="Tableau croisé dynamique1" cacheId="3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C30254" firstHeaderRow="0" firstDataRow="1" firstDataCol="1"/>
  <pivotFields count="17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Row" dataField="1" showAll="0">
      <items count="4875">
        <item x="667"/>
        <item x="676"/>
        <item x="766"/>
        <item x="1666"/>
        <item x="1667"/>
        <item x="1668"/>
        <item x="1669"/>
        <item x="1670"/>
        <item x="1671"/>
        <item x="1672"/>
        <item x="1673"/>
        <item x="1674"/>
        <item x="1675"/>
        <item x="767"/>
        <item x="1676"/>
        <item x="1677"/>
        <item x="1678"/>
        <item x="1679"/>
        <item x="1680"/>
        <item x="1681"/>
        <item x="1682"/>
        <item x="1683"/>
        <item x="1684"/>
        <item x="1685"/>
        <item x="768"/>
        <item x="1686"/>
        <item x="1687"/>
        <item x="1688"/>
        <item x="1689"/>
        <item x="1690"/>
        <item x="1691"/>
        <item x="1692"/>
        <item x="1693"/>
        <item x="1694"/>
        <item x="1695"/>
        <item x="769"/>
        <item x="1696"/>
        <item x="1697"/>
        <item x="1698"/>
        <item x="1699"/>
        <item x="1700"/>
        <item x="1701"/>
        <item x="1702"/>
        <item x="1703"/>
        <item x="1704"/>
        <item x="1705"/>
        <item x="770"/>
        <item x="1706"/>
        <item x="1707"/>
        <item x="1708"/>
        <item x="1709"/>
        <item x="1710"/>
        <item x="1711"/>
        <item x="1712"/>
        <item x="1713"/>
        <item x="1714"/>
        <item x="1715"/>
        <item x="771"/>
        <item x="1716"/>
        <item x="1717"/>
        <item x="1718"/>
        <item x="1719"/>
        <item x="1720"/>
        <item x="1721"/>
        <item x="1722"/>
        <item x="1723"/>
        <item x="1724"/>
        <item x="1725"/>
        <item x="772"/>
        <item x="1726"/>
        <item x="1727"/>
        <item x="1728"/>
        <item x="1729"/>
        <item x="1730"/>
        <item x="1731"/>
        <item x="1732"/>
        <item x="1733"/>
        <item x="1734"/>
        <item x="1735"/>
        <item x="773"/>
        <item x="1736"/>
        <item x="1737"/>
        <item x="1738"/>
        <item x="1739"/>
        <item x="1740"/>
        <item x="1741"/>
        <item x="1742"/>
        <item x="1743"/>
        <item x="1744"/>
        <item x="1745"/>
        <item x="774"/>
        <item x="1746"/>
        <item x="1747"/>
        <item x="1748"/>
        <item x="1749"/>
        <item x="1750"/>
        <item x="1751"/>
        <item x="1752"/>
        <item x="1753"/>
        <item x="1754"/>
        <item x="1755"/>
        <item x="775"/>
        <item x="1756"/>
        <item x="1757"/>
        <item x="1758"/>
        <item x="1759"/>
        <item x="1760"/>
        <item x="1761"/>
        <item x="1762"/>
        <item x="1763"/>
        <item x="1764"/>
        <item x="1765"/>
        <item x="677"/>
        <item x="776"/>
        <item x="1766"/>
        <item x="1767"/>
        <item x="1768"/>
        <item x="1769"/>
        <item x="1770"/>
        <item x="1771"/>
        <item x="1772"/>
        <item x="1773"/>
        <item x="1774"/>
        <item x="1775"/>
        <item x="777"/>
        <item x="1776"/>
        <item x="1777"/>
        <item x="1778"/>
        <item x="1779"/>
        <item x="1780"/>
        <item x="1781"/>
        <item x="1782"/>
        <item x="1783"/>
        <item x="1784"/>
        <item x="1785"/>
        <item x="778"/>
        <item x="1786"/>
        <item x="1787"/>
        <item x="1788"/>
        <item x="1789"/>
        <item x="1790"/>
        <item x="1791"/>
        <item x="1792"/>
        <item x="1793"/>
        <item x="1794"/>
        <item x="1795"/>
        <item x="779"/>
        <item x="1796"/>
        <item x="1797"/>
        <item x="1798"/>
        <item x="1799"/>
        <item x="1800"/>
        <item x="1801"/>
        <item x="1802"/>
        <item x="1803"/>
        <item x="1804"/>
        <item x="1805"/>
        <item x="780"/>
        <item x="1806"/>
        <item x="1807"/>
        <item x="1808"/>
        <item x="1809"/>
        <item x="1810"/>
        <item x="1811"/>
        <item x="1812"/>
        <item x="1813"/>
        <item x="1814"/>
        <item x="1815"/>
        <item x="781"/>
        <item x="1816"/>
        <item x="1817"/>
        <item x="1818"/>
        <item x="1819"/>
        <item x="1820"/>
        <item x="1821"/>
        <item x="1822"/>
        <item x="1823"/>
        <item x="1824"/>
        <item x="1825"/>
        <item x="782"/>
        <item x="1826"/>
        <item x="1827"/>
        <item x="1828"/>
        <item x="1829"/>
        <item x="1830"/>
        <item x="1831"/>
        <item x="1832"/>
        <item x="1833"/>
        <item x="1834"/>
        <item x="1835"/>
        <item x="783"/>
        <item x="1836"/>
        <item x="1837"/>
        <item x="1838"/>
        <item x="1839"/>
        <item x="1840"/>
        <item x="1841"/>
        <item x="1842"/>
        <item x="1843"/>
        <item x="1844"/>
        <item x="1845"/>
        <item x="784"/>
        <item x="1846"/>
        <item x="1847"/>
        <item x="1848"/>
        <item x="1849"/>
        <item x="1850"/>
        <item x="1851"/>
        <item x="1852"/>
        <item x="1853"/>
        <item x="1854"/>
        <item x="1855"/>
        <item x="785"/>
        <item x="1856"/>
        <item x="1857"/>
        <item x="1858"/>
        <item x="1859"/>
        <item x="1860"/>
        <item x="1861"/>
        <item x="1862"/>
        <item x="1863"/>
        <item x="1864"/>
        <item x="1865"/>
        <item x="678"/>
        <item x="786"/>
        <item x="1866"/>
        <item x="1867"/>
        <item x="1868"/>
        <item x="1869"/>
        <item x="1870"/>
        <item x="1871"/>
        <item x="1872"/>
        <item x="1873"/>
        <item x="1874"/>
        <item x="1875"/>
        <item x="787"/>
        <item x="1876"/>
        <item x="1877"/>
        <item x="1878"/>
        <item x="1879"/>
        <item x="1880"/>
        <item x="1881"/>
        <item x="1882"/>
        <item x="1883"/>
        <item x="1884"/>
        <item x="1885"/>
        <item x="788"/>
        <item x="1886"/>
        <item x="1887"/>
        <item x="1888"/>
        <item x="1889"/>
        <item x="1890"/>
        <item x="1891"/>
        <item x="1892"/>
        <item x="1893"/>
        <item x="1894"/>
        <item x="1895"/>
        <item x="789"/>
        <item x="1896"/>
        <item x="1897"/>
        <item x="1898"/>
        <item x="1899"/>
        <item x="1900"/>
        <item x="1901"/>
        <item x="1902"/>
        <item x="1903"/>
        <item x="1904"/>
        <item x="1905"/>
        <item x="790"/>
        <item x="1906"/>
        <item x="1907"/>
        <item x="1908"/>
        <item x="1909"/>
        <item x="1910"/>
        <item x="1911"/>
        <item x="1912"/>
        <item x="1913"/>
        <item x="1914"/>
        <item x="1915"/>
        <item x="791"/>
        <item x="1916"/>
        <item x="1917"/>
        <item x="1918"/>
        <item x="1919"/>
        <item x="1920"/>
        <item x="1921"/>
        <item x="1922"/>
        <item x="1923"/>
        <item x="1924"/>
        <item x="1925"/>
        <item x="792"/>
        <item x="1926"/>
        <item x="1927"/>
        <item x="1928"/>
        <item x="1929"/>
        <item x="1930"/>
        <item x="1931"/>
        <item x="1932"/>
        <item x="1933"/>
        <item x="1934"/>
        <item x="1935"/>
        <item x="793"/>
        <item x="1936"/>
        <item x="1937"/>
        <item x="1938"/>
        <item x="1939"/>
        <item x="1940"/>
        <item x="1941"/>
        <item x="1942"/>
        <item x="1943"/>
        <item x="1944"/>
        <item x="1945"/>
        <item x="794"/>
        <item x="1946"/>
        <item x="1947"/>
        <item x="1948"/>
        <item x="1949"/>
        <item x="1950"/>
        <item x="1951"/>
        <item x="1952"/>
        <item x="1953"/>
        <item x="1954"/>
        <item x="1955"/>
        <item x="795"/>
        <item x="1956"/>
        <item x="1957"/>
        <item x="1958"/>
        <item x="1959"/>
        <item x="1960"/>
        <item x="1961"/>
        <item x="1962"/>
        <item x="1963"/>
        <item x="1964"/>
        <item x="1965"/>
        <item x="679"/>
        <item x="796"/>
        <item x="1966"/>
        <item x="1967"/>
        <item x="1968"/>
        <item x="1969"/>
        <item x="1970"/>
        <item x="1971"/>
        <item x="1972"/>
        <item x="1973"/>
        <item x="1974"/>
        <item x="1975"/>
        <item x="797"/>
        <item x="1976"/>
        <item x="1977"/>
        <item x="1978"/>
        <item x="1979"/>
        <item x="1980"/>
        <item x="1981"/>
        <item x="1982"/>
        <item x="1983"/>
        <item x="1984"/>
        <item x="1985"/>
        <item x="798"/>
        <item x="1986"/>
        <item x="1987"/>
        <item x="1988"/>
        <item x="1989"/>
        <item x="1990"/>
        <item x="1991"/>
        <item x="1992"/>
        <item x="1993"/>
        <item x="1994"/>
        <item x="1995"/>
        <item x="799"/>
        <item x="1996"/>
        <item x="1997"/>
        <item x="1998"/>
        <item x="1999"/>
        <item x="2000"/>
        <item x="2001"/>
        <item x="2002"/>
        <item x="2003"/>
        <item x="2004"/>
        <item x="2005"/>
        <item x="800"/>
        <item x="2006"/>
        <item x="2007"/>
        <item x="2008"/>
        <item x="2009"/>
        <item x="2010"/>
        <item x="2011"/>
        <item x="2012"/>
        <item x="2013"/>
        <item x="2014"/>
        <item x="2015"/>
        <item x="801"/>
        <item x="2016"/>
        <item x="2017"/>
        <item x="2018"/>
        <item x="2019"/>
        <item x="2020"/>
        <item x="2021"/>
        <item x="2022"/>
        <item x="2023"/>
        <item x="2024"/>
        <item x="2025"/>
        <item x="802"/>
        <item x="2026"/>
        <item x="2027"/>
        <item x="2028"/>
        <item x="2029"/>
        <item x="2030"/>
        <item x="2031"/>
        <item x="2032"/>
        <item x="2033"/>
        <item x="2034"/>
        <item x="2035"/>
        <item x="803"/>
        <item x="2036"/>
        <item x="2037"/>
        <item x="2038"/>
        <item x="2039"/>
        <item x="2040"/>
        <item x="2041"/>
        <item x="2042"/>
        <item x="2043"/>
        <item x="2044"/>
        <item x="2045"/>
        <item x="804"/>
        <item x="2046"/>
        <item x="2047"/>
        <item x="2048"/>
        <item x="2049"/>
        <item x="2050"/>
        <item x="2051"/>
        <item x="2052"/>
        <item x="2053"/>
        <item x="2054"/>
        <item x="2055"/>
        <item x="805"/>
        <item x="2056"/>
        <item x="2057"/>
        <item x="2058"/>
        <item x="2059"/>
        <item x="2060"/>
        <item x="2061"/>
        <item x="2062"/>
        <item x="2063"/>
        <item x="2064"/>
        <item x="2065"/>
        <item x="680"/>
        <item x="806"/>
        <item x="2066"/>
        <item x="2067"/>
        <item x="2068"/>
        <item x="2069"/>
        <item x="2070"/>
        <item x="2071"/>
        <item x="2072"/>
        <item x="2073"/>
        <item x="2074"/>
        <item x="2075"/>
        <item x="807"/>
        <item x="2076"/>
        <item x="2077"/>
        <item x="2078"/>
        <item x="2079"/>
        <item x="2080"/>
        <item x="2081"/>
        <item x="2082"/>
        <item x="2083"/>
        <item x="2084"/>
        <item x="2085"/>
        <item x="808"/>
        <item x="2086"/>
        <item x="2087"/>
        <item x="2088"/>
        <item x="2089"/>
        <item x="2090"/>
        <item x="2091"/>
        <item x="2092"/>
        <item x="2093"/>
        <item x="2094"/>
        <item x="2095"/>
        <item x="809"/>
        <item x="2096"/>
        <item x="2097"/>
        <item x="2098"/>
        <item x="2099"/>
        <item x="2100"/>
        <item x="2101"/>
        <item x="2102"/>
        <item x="2103"/>
        <item x="2104"/>
        <item x="2105"/>
        <item x="810"/>
        <item x="2106"/>
        <item x="2107"/>
        <item x="2108"/>
        <item x="2109"/>
        <item x="2110"/>
        <item x="2111"/>
        <item x="2112"/>
        <item x="2113"/>
        <item x="2114"/>
        <item x="2115"/>
        <item x="811"/>
        <item x="2116"/>
        <item x="2117"/>
        <item x="2118"/>
        <item x="2119"/>
        <item x="2120"/>
        <item x="2121"/>
        <item x="2122"/>
        <item x="2123"/>
        <item x="2124"/>
        <item x="2125"/>
        <item x="812"/>
        <item x="2126"/>
        <item x="2127"/>
        <item x="2128"/>
        <item x="2129"/>
        <item x="2130"/>
        <item x="2131"/>
        <item x="2132"/>
        <item x="2133"/>
        <item x="2134"/>
        <item x="2135"/>
        <item x="813"/>
        <item x="2136"/>
        <item x="2137"/>
        <item x="2138"/>
        <item x="2139"/>
        <item x="2140"/>
        <item x="2141"/>
        <item x="2142"/>
        <item x="2143"/>
        <item x="2144"/>
        <item x="2145"/>
        <item x="814"/>
        <item x="2146"/>
        <item x="2147"/>
        <item x="2148"/>
        <item x="2149"/>
        <item x="2150"/>
        <item x="2151"/>
        <item x="2152"/>
        <item x="2153"/>
        <item x="2154"/>
        <item x="2155"/>
        <item x="815"/>
        <item x="2156"/>
        <item x="2157"/>
        <item x="2158"/>
        <item x="2159"/>
        <item x="2160"/>
        <item x="2161"/>
        <item x="2162"/>
        <item x="2163"/>
        <item x="2164"/>
        <item x="2165"/>
        <item x="681"/>
        <item x="816"/>
        <item x="2166"/>
        <item x="2167"/>
        <item x="2168"/>
        <item x="2169"/>
        <item x="2170"/>
        <item x="2171"/>
        <item x="2172"/>
        <item x="2173"/>
        <item x="2174"/>
        <item x="2175"/>
        <item x="817"/>
        <item x="2176"/>
        <item x="2177"/>
        <item x="2178"/>
        <item x="2179"/>
        <item x="2180"/>
        <item x="2181"/>
        <item x="2182"/>
        <item x="2183"/>
        <item x="2184"/>
        <item x="2185"/>
        <item x="818"/>
        <item x="2186"/>
        <item x="2187"/>
        <item x="2188"/>
        <item x="2189"/>
        <item x="2190"/>
        <item x="2191"/>
        <item x="2192"/>
        <item x="2193"/>
        <item x="2194"/>
        <item x="2195"/>
        <item x="819"/>
        <item x="2196"/>
        <item x="2197"/>
        <item x="2198"/>
        <item x="2199"/>
        <item x="2200"/>
        <item x="2201"/>
        <item x="2202"/>
        <item x="2203"/>
        <item x="2204"/>
        <item x="2205"/>
        <item x="820"/>
        <item x="2206"/>
        <item x="2207"/>
        <item x="2208"/>
        <item x="2209"/>
        <item x="2210"/>
        <item x="2211"/>
        <item x="2212"/>
        <item x="2213"/>
        <item x="2214"/>
        <item x="2215"/>
        <item x="821"/>
        <item x="2216"/>
        <item x="2217"/>
        <item x="2218"/>
        <item x="2219"/>
        <item x="2220"/>
        <item x="2221"/>
        <item x="2222"/>
        <item x="2223"/>
        <item x="2224"/>
        <item x="2225"/>
        <item x="822"/>
        <item x="2226"/>
        <item x="2227"/>
        <item x="2228"/>
        <item x="2229"/>
        <item x="2230"/>
        <item x="2231"/>
        <item x="2232"/>
        <item x="2233"/>
        <item x="2234"/>
        <item x="2235"/>
        <item x="823"/>
        <item x="2236"/>
        <item x="2237"/>
        <item x="2238"/>
        <item x="2239"/>
        <item x="2240"/>
        <item x="2241"/>
        <item x="2242"/>
        <item x="2243"/>
        <item x="2244"/>
        <item x="2245"/>
        <item x="824"/>
        <item x="2246"/>
        <item x="2247"/>
        <item x="2248"/>
        <item x="2249"/>
        <item x="2250"/>
        <item x="2251"/>
        <item x="2252"/>
        <item x="2253"/>
        <item x="2254"/>
        <item x="2255"/>
        <item x="825"/>
        <item x="2256"/>
        <item x="2257"/>
        <item x="2258"/>
        <item x="2259"/>
        <item x="2260"/>
        <item x="2261"/>
        <item x="2262"/>
        <item x="2263"/>
        <item x="2264"/>
        <item x="2265"/>
        <item x="682"/>
        <item x="826"/>
        <item x="2266"/>
        <item x="2267"/>
        <item x="2268"/>
        <item x="2269"/>
        <item x="2270"/>
        <item x="2271"/>
        <item x="2272"/>
        <item x="2273"/>
        <item x="2274"/>
        <item x="2275"/>
        <item x="827"/>
        <item x="2276"/>
        <item x="2277"/>
        <item x="2278"/>
        <item x="2279"/>
        <item x="2280"/>
        <item x="2281"/>
        <item x="2282"/>
        <item x="2283"/>
        <item x="2284"/>
        <item x="2285"/>
        <item x="828"/>
        <item x="2286"/>
        <item x="2287"/>
        <item x="2288"/>
        <item x="2289"/>
        <item x="2290"/>
        <item x="2291"/>
        <item x="2292"/>
        <item x="2293"/>
        <item x="2294"/>
        <item x="2295"/>
        <item x="829"/>
        <item x="2296"/>
        <item x="2297"/>
        <item x="2298"/>
        <item x="2299"/>
        <item x="2300"/>
        <item x="2301"/>
        <item x="2302"/>
        <item x="2303"/>
        <item x="2304"/>
        <item x="2305"/>
        <item x="830"/>
        <item x="2306"/>
        <item x="2307"/>
        <item x="2308"/>
        <item x="2309"/>
        <item x="2310"/>
        <item x="2311"/>
        <item x="2312"/>
        <item x="2313"/>
        <item x="2314"/>
        <item x="2315"/>
        <item x="831"/>
        <item x="2316"/>
        <item x="2317"/>
        <item x="2318"/>
        <item x="2319"/>
        <item x="2320"/>
        <item x="2321"/>
        <item x="2322"/>
        <item x="2323"/>
        <item x="2324"/>
        <item x="2325"/>
        <item x="832"/>
        <item x="2326"/>
        <item x="2327"/>
        <item x="2328"/>
        <item x="2329"/>
        <item x="2330"/>
        <item x="2331"/>
        <item x="2332"/>
        <item x="2333"/>
        <item x="2334"/>
        <item x="2335"/>
        <item x="833"/>
        <item x="2336"/>
        <item x="2337"/>
        <item x="2338"/>
        <item x="2339"/>
        <item x="2340"/>
        <item x="2341"/>
        <item x="2342"/>
        <item x="2343"/>
        <item x="2344"/>
        <item x="2345"/>
        <item x="834"/>
        <item x="2346"/>
        <item x="2347"/>
        <item x="2348"/>
        <item x="2349"/>
        <item x="2350"/>
        <item x="2351"/>
        <item x="2352"/>
        <item x="2353"/>
        <item x="2354"/>
        <item x="2355"/>
        <item x="835"/>
        <item x="2356"/>
        <item x="2357"/>
        <item x="2358"/>
        <item x="2359"/>
        <item x="2360"/>
        <item x="2361"/>
        <item x="2362"/>
        <item x="2363"/>
        <item x="2364"/>
        <item x="2365"/>
        <item x="683"/>
        <item x="836"/>
        <item x="2366"/>
        <item x="2367"/>
        <item x="2368"/>
        <item x="2369"/>
        <item x="2370"/>
        <item x="2371"/>
        <item x="2372"/>
        <item x="2373"/>
        <item x="2374"/>
        <item x="2375"/>
        <item x="837"/>
        <item x="2376"/>
        <item x="2377"/>
        <item x="2378"/>
        <item x="2379"/>
        <item x="2380"/>
        <item x="2381"/>
        <item x="2382"/>
        <item x="2383"/>
        <item x="2384"/>
        <item x="2385"/>
        <item x="838"/>
        <item x="2386"/>
        <item x="2387"/>
        <item x="2388"/>
        <item x="2389"/>
        <item x="2390"/>
        <item x="2391"/>
        <item x="2392"/>
        <item x="2393"/>
        <item x="2394"/>
        <item x="2395"/>
        <item x="839"/>
        <item x="2396"/>
        <item x="2397"/>
        <item x="2398"/>
        <item x="2399"/>
        <item x="2400"/>
        <item x="2401"/>
        <item x="2402"/>
        <item x="2403"/>
        <item x="2404"/>
        <item x="2405"/>
        <item x="840"/>
        <item x="2406"/>
        <item x="2407"/>
        <item x="2408"/>
        <item x="2409"/>
        <item x="2410"/>
        <item x="2411"/>
        <item x="2412"/>
        <item x="2413"/>
        <item x="2414"/>
        <item x="2415"/>
        <item x="841"/>
        <item x="2416"/>
        <item x="2417"/>
        <item x="2418"/>
        <item x="2419"/>
        <item x="2420"/>
        <item x="2421"/>
        <item x="2422"/>
        <item x="2423"/>
        <item x="2424"/>
        <item x="2425"/>
        <item x="842"/>
        <item x="2426"/>
        <item x="2427"/>
        <item x="2428"/>
        <item x="2429"/>
        <item x="2430"/>
        <item x="2431"/>
        <item x="2432"/>
        <item x="2433"/>
        <item x="2434"/>
        <item x="2435"/>
        <item x="843"/>
        <item x="2436"/>
        <item x="2437"/>
        <item x="2438"/>
        <item x="2439"/>
        <item x="2440"/>
        <item x="2441"/>
        <item x="2442"/>
        <item x="2443"/>
        <item x="2444"/>
        <item x="2445"/>
        <item x="844"/>
        <item x="2446"/>
        <item x="2447"/>
        <item x="2448"/>
        <item x="2449"/>
        <item x="2450"/>
        <item x="2451"/>
        <item x="2452"/>
        <item x="2453"/>
        <item x="2454"/>
        <item x="2455"/>
        <item x="845"/>
        <item x="2456"/>
        <item x="2457"/>
        <item x="2458"/>
        <item x="2459"/>
        <item x="2460"/>
        <item x="2461"/>
        <item x="2462"/>
        <item x="2463"/>
        <item x="2464"/>
        <item x="2465"/>
        <item x="684"/>
        <item x="846"/>
        <item x="2466"/>
        <item x="2467"/>
        <item x="2468"/>
        <item x="2469"/>
        <item x="2470"/>
        <item x="2471"/>
        <item x="2472"/>
        <item x="2473"/>
        <item x="2474"/>
        <item x="2475"/>
        <item x="847"/>
        <item x="2476"/>
        <item x="2477"/>
        <item x="2478"/>
        <item x="2479"/>
        <item x="2480"/>
        <item x="2481"/>
        <item x="2482"/>
        <item x="2483"/>
        <item x="2484"/>
        <item x="2485"/>
        <item x="848"/>
        <item x="2486"/>
        <item x="2487"/>
        <item x="2488"/>
        <item x="2489"/>
        <item x="2490"/>
        <item x="2491"/>
        <item x="2492"/>
        <item x="2493"/>
        <item x="2494"/>
        <item x="2495"/>
        <item x="849"/>
        <item x="2496"/>
        <item x="2497"/>
        <item x="2498"/>
        <item x="2499"/>
        <item x="2500"/>
        <item x="2501"/>
        <item x="2502"/>
        <item x="2503"/>
        <item x="2504"/>
        <item x="2505"/>
        <item x="850"/>
        <item x="2506"/>
        <item x="2507"/>
        <item x="2508"/>
        <item x="2509"/>
        <item x="2510"/>
        <item x="2511"/>
        <item x="2512"/>
        <item x="2513"/>
        <item x="2514"/>
        <item x="2515"/>
        <item x="851"/>
        <item x="2516"/>
        <item x="2517"/>
        <item x="2518"/>
        <item x="2519"/>
        <item x="2520"/>
        <item x="2521"/>
        <item x="2522"/>
        <item x="2523"/>
        <item x="2524"/>
        <item x="2525"/>
        <item x="852"/>
        <item x="2526"/>
        <item x="2527"/>
        <item x="2528"/>
        <item x="2529"/>
        <item x="2530"/>
        <item x="2531"/>
        <item x="2532"/>
        <item x="2533"/>
        <item x="2534"/>
        <item x="2535"/>
        <item x="853"/>
        <item x="2536"/>
        <item x="2537"/>
        <item x="2538"/>
        <item x="2539"/>
        <item x="2540"/>
        <item x="2541"/>
        <item x="2542"/>
        <item x="2543"/>
        <item x="2544"/>
        <item x="2545"/>
        <item x="854"/>
        <item x="2546"/>
        <item x="2547"/>
        <item x="2548"/>
        <item x="2549"/>
        <item x="2550"/>
        <item x="2551"/>
        <item x="2552"/>
        <item x="2553"/>
        <item x="2554"/>
        <item x="2555"/>
        <item x="855"/>
        <item x="2556"/>
        <item x="2557"/>
        <item x="2558"/>
        <item x="2559"/>
        <item x="2560"/>
        <item x="2561"/>
        <item x="2562"/>
        <item x="2563"/>
        <item x="2564"/>
        <item x="2565"/>
        <item x="685"/>
        <item x="856"/>
        <item x="2566"/>
        <item x="2567"/>
        <item x="2568"/>
        <item x="2569"/>
        <item x="2570"/>
        <item x="2571"/>
        <item x="2572"/>
        <item x="2573"/>
        <item x="2574"/>
        <item x="2575"/>
        <item x="857"/>
        <item x="2576"/>
        <item x="2577"/>
        <item x="2578"/>
        <item x="2579"/>
        <item x="2580"/>
        <item x="2581"/>
        <item x="2582"/>
        <item x="2583"/>
        <item x="2584"/>
        <item x="2585"/>
        <item x="858"/>
        <item x="2586"/>
        <item x="2587"/>
        <item x="2588"/>
        <item x="2589"/>
        <item x="2590"/>
        <item x="2591"/>
        <item x="2592"/>
        <item x="2593"/>
        <item x="2594"/>
        <item x="2595"/>
        <item x="859"/>
        <item x="2596"/>
        <item x="2597"/>
        <item x="2598"/>
        <item x="2599"/>
        <item x="2600"/>
        <item x="2601"/>
        <item x="2602"/>
        <item x="2603"/>
        <item x="2604"/>
        <item x="2605"/>
        <item x="860"/>
        <item x="2606"/>
        <item x="2607"/>
        <item x="2608"/>
        <item x="2609"/>
        <item x="2610"/>
        <item x="2611"/>
        <item x="2612"/>
        <item x="2613"/>
        <item x="2614"/>
        <item x="2615"/>
        <item x="861"/>
        <item x="2616"/>
        <item x="2617"/>
        <item x="2618"/>
        <item x="2619"/>
        <item x="2620"/>
        <item x="2621"/>
        <item x="2622"/>
        <item x="2623"/>
        <item x="2624"/>
        <item x="2625"/>
        <item x="862"/>
        <item x="2626"/>
        <item x="2627"/>
        <item x="2628"/>
        <item x="2629"/>
        <item x="2630"/>
        <item x="2631"/>
        <item x="2632"/>
        <item x="2633"/>
        <item x="2634"/>
        <item x="2635"/>
        <item x="863"/>
        <item x="2636"/>
        <item x="2637"/>
        <item x="2638"/>
        <item x="2639"/>
        <item x="2640"/>
        <item x="2641"/>
        <item x="2642"/>
        <item x="2643"/>
        <item x="2644"/>
        <item x="2645"/>
        <item x="864"/>
        <item x="2646"/>
        <item x="2647"/>
        <item x="2648"/>
        <item x="2649"/>
        <item x="2650"/>
        <item x="2651"/>
        <item x="2652"/>
        <item x="2653"/>
        <item x="2654"/>
        <item x="2655"/>
        <item x="865"/>
        <item x="2656"/>
        <item x="2657"/>
        <item x="2658"/>
        <item x="2659"/>
        <item x="2660"/>
        <item x="2661"/>
        <item x="2662"/>
        <item x="2663"/>
        <item x="2664"/>
        <item x="2665"/>
        <item x="668"/>
        <item x="686"/>
        <item x="866"/>
        <item x="2666"/>
        <item x="2667"/>
        <item x="2668"/>
        <item x="2669"/>
        <item x="2670"/>
        <item x="2671"/>
        <item x="2672"/>
        <item x="2673"/>
        <item x="2674"/>
        <item x="2675"/>
        <item x="867"/>
        <item x="2676"/>
        <item x="2677"/>
        <item x="2678"/>
        <item x="2679"/>
        <item x="2680"/>
        <item x="2681"/>
        <item x="2682"/>
        <item x="2683"/>
        <item x="2684"/>
        <item x="2685"/>
        <item x="868"/>
        <item x="2686"/>
        <item x="2687"/>
        <item x="2688"/>
        <item x="2689"/>
        <item x="2690"/>
        <item x="2691"/>
        <item x="2692"/>
        <item x="2693"/>
        <item x="2694"/>
        <item x="2695"/>
        <item x="869"/>
        <item x="2696"/>
        <item x="2697"/>
        <item x="2698"/>
        <item x="2699"/>
        <item x="2700"/>
        <item x="2701"/>
        <item x="2702"/>
        <item x="2703"/>
        <item x="2704"/>
        <item x="2705"/>
        <item x="870"/>
        <item x="2706"/>
        <item x="2707"/>
        <item x="2708"/>
        <item x="2709"/>
        <item x="2710"/>
        <item x="2711"/>
        <item x="2712"/>
        <item x="2713"/>
        <item x="2714"/>
        <item x="2715"/>
        <item x="871"/>
        <item x="2716"/>
        <item x="2717"/>
        <item x="2718"/>
        <item x="2719"/>
        <item x="2720"/>
        <item x="2721"/>
        <item x="2722"/>
        <item x="2723"/>
        <item x="2724"/>
        <item x="2725"/>
        <item x="872"/>
        <item x="2726"/>
        <item x="2727"/>
        <item x="2728"/>
        <item x="2729"/>
        <item x="2730"/>
        <item x="2731"/>
        <item x="2732"/>
        <item x="2733"/>
        <item x="2734"/>
        <item x="2735"/>
        <item x="873"/>
        <item x="2736"/>
        <item x="2737"/>
        <item x="2738"/>
        <item x="2739"/>
        <item x="2740"/>
        <item x="2741"/>
        <item x="2742"/>
        <item x="2743"/>
        <item x="2744"/>
        <item x="2745"/>
        <item x="874"/>
        <item x="2746"/>
        <item x="2747"/>
        <item x="2748"/>
        <item x="2749"/>
        <item x="2750"/>
        <item x="2751"/>
        <item x="2752"/>
        <item x="2753"/>
        <item x="2754"/>
        <item x="2755"/>
        <item x="875"/>
        <item x="2756"/>
        <item x="2757"/>
        <item x="2758"/>
        <item x="2759"/>
        <item x="2760"/>
        <item x="2761"/>
        <item x="2762"/>
        <item x="2763"/>
        <item x="2764"/>
        <item x="2765"/>
        <item x="687"/>
        <item x="876"/>
        <item x="2766"/>
        <item x="2767"/>
        <item x="2768"/>
        <item x="2769"/>
        <item x="2770"/>
        <item x="2771"/>
        <item x="2772"/>
        <item x="2773"/>
        <item x="2774"/>
        <item x="2775"/>
        <item x="877"/>
        <item x="2776"/>
        <item x="2777"/>
        <item x="2778"/>
        <item x="2779"/>
        <item x="2780"/>
        <item x="2781"/>
        <item x="2782"/>
        <item x="2783"/>
        <item x="2784"/>
        <item x="2785"/>
        <item x="878"/>
        <item x="2786"/>
        <item x="2787"/>
        <item x="2788"/>
        <item x="2789"/>
        <item x="2790"/>
        <item x="2791"/>
        <item x="2792"/>
        <item x="2793"/>
        <item x="2794"/>
        <item x="2795"/>
        <item x="879"/>
        <item x="2796"/>
        <item x="2797"/>
        <item x="2798"/>
        <item x="2799"/>
        <item x="2800"/>
        <item x="2801"/>
        <item x="2802"/>
        <item x="2803"/>
        <item x="2804"/>
        <item x="2805"/>
        <item x="880"/>
        <item x="2806"/>
        <item x="2807"/>
        <item x="2808"/>
        <item x="2809"/>
        <item x="2810"/>
        <item x="2811"/>
        <item x="2812"/>
        <item x="2813"/>
        <item x="2814"/>
        <item x="2815"/>
        <item x="881"/>
        <item x="2816"/>
        <item x="2817"/>
        <item x="2818"/>
        <item x="2819"/>
        <item x="2820"/>
        <item x="2821"/>
        <item x="2822"/>
        <item x="2823"/>
        <item x="2824"/>
        <item x="2825"/>
        <item x="882"/>
        <item x="2826"/>
        <item x="2827"/>
        <item x="2828"/>
        <item x="2829"/>
        <item x="2830"/>
        <item x="2831"/>
        <item x="2832"/>
        <item x="2833"/>
        <item x="2834"/>
        <item x="2835"/>
        <item x="883"/>
        <item x="2836"/>
        <item x="2837"/>
        <item x="2838"/>
        <item x="2839"/>
        <item x="2840"/>
        <item x="2841"/>
        <item x="2842"/>
        <item x="2843"/>
        <item x="2844"/>
        <item x="2845"/>
        <item x="884"/>
        <item x="2846"/>
        <item x="2847"/>
        <item x="2848"/>
        <item x="2849"/>
        <item x="2850"/>
        <item x="2851"/>
        <item x="2852"/>
        <item x="2853"/>
        <item x="2854"/>
        <item x="2855"/>
        <item x="885"/>
        <item x="2856"/>
        <item x="2857"/>
        <item x="2858"/>
        <item x="2859"/>
        <item x="2860"/>
        <item x="2861"/>
        <item x="2862"/>
        <item x="2863"/>
        <item x="2864"/>
        <item x="2865"/>
        <item x="688"/>
        <item x="886"/>
        <item x="2866"/>
        <item x="2867"/>
        <item x="2868"/>
        <item x="2869"/>
        <item x="2870"/>
        <item x="2871"/>
        <item x="2872"/>
        <item x="2873"/>
        <item x="2874"/>
        <item x="2875"/>
        <item x="887"/>
        <item x="2876"/>
        <item x="2877"/>
        <item x="2878"/>
        <item x="2879"/>
        <item x="2880"/>
        <item x="2881"/>
        <item x="2882"/>
        <item x="2883"/>
        <item x="2884"/>
        <item x="2885"/>
        <item x="888"/>
        <item x="2886"/>
        <item x="2887"/>
        <item x="2888"/>
        <item x="2889"/>
        <item x="2890"/>
        <item x="2891"/>
        <item x="2892"/>
        <item x="2893"/>
        <item x="2894"/>
        <item x="2895"/>
        <item x="889"/>
        <item x="2896"/>
        <item x="2897"/>
        <item x="2898"/>
        <item x="2899"/>
        <item x="2900"/>
        <item x="2901"/>
        <item x="2902"/>
        <item x="2903"/>
        <item x="2904"/>
        <item x="2905"/>
        <item x="890"/>
        <item x="2906"/>
        <item x="2907"/>
        <item x="2908"/>
        <item x="2909"/>
        <item x="2910"/>
        <item x="2911"/>
        <item x="2912"/>
        <item x="2913"/>
        <item x="2914"/>
        <item x="2915"/>
        <item x="891"/>
        <item x="2916"/>
        <item x="2917"/>
        <item x="2918"/>
        <item x="2919"/>
        <item x="2920"/>
        <item x="2921"/>
        <item x="2922"/>
        <item x="2923"/>
        <item x="2924"/>
        <item x="2925"/>
        <item x="892"/>
        <item x="2926"/>
        <item x="2927"/>
        <item x="2928"/>
        <item x="2929"/>
        <item x="2930"/>
        <item x="2931"/>
        <item x="2932"/>
        <item x="2933"/>
        <item x="2934"/>
        <item x="2935"/>
        <item x="893"/>
        <item x="2936"/>
        <item x="2937"/>
        <item x="2938"/>
        <item x="2939"/>
        <item x="2940"/>
        <item x="2941"/>
        <item x="2942"/>
        <item x="2943"/>
        <item x="2944"/>
        <item x="2945"/>
        <item x="894"/>
        <item x="2946"/>
        <item x="2947"/>
        <item x="2948"/>
        <item x="2949"/>
        <item x="2950"/>
        <item x="2951"/>
        <item x="2952"/>
        <item x="2953"/>
        <item x="2954"/>
        <item x="2955"/>
        <item x="895"/>
        <item x="2956"/>
        <item x="2957"/>
        <item x="2958"/>
        <item x="2959"/>
        <item x="2960"/>
        <item x="2961"/>
        <item x="2962"/>
        <item x="2963"/>
        <item x="2964"/>
        <item x="2965"/>
        <item x="689"/>
        <item x="896"/>
        <item x="2966"/>
        <item x="2967"/>
        <item x="2968"/>
        <item x="2969"/>
        <item x="2970"/>
        <item x="2971"/>
        <item x="2972"/>
        <item x="2973"/>
        <item x="2974"/>
        <item x="2975"/>
        <item x="897"/>
        <item x="2976"/>
        <item x="2977"/>
        <item x="2978"/>
        <item x="2979"/>
        <item x="2980"/>
        <item x="2981"/>
        <item x="2982"/>
        <item x="2983"/>
        <item x="2984"/>
        <item x="2985"/>
        <item x="898"/>
        <item x="2986"/>
        <item x="2987"/>
        <item x="2988"/>
        <item x="2989"/>
        <item x="2990"/>
        <item x="2991"/>
        <item x="2992"/>
        <item x="2993"/>
        <item x="2994"/>
        <item x="2995"/>
        <item x="899"/>
        <item x="2996"/>
        <item x="2997"/>
        <item x="2998"/>
        <item x="2999"/>
        <item x="3000"/>
        <item x="3001"/>
        <item x="3002"/>
        <item x="3003"/>
        <item x="3004"/>
        <item x="3005"/>
        <item x="900"/>
        <item x="3006"/>
        <item x="3007"/>
        <item x="3008"/>
        <item x="3009"/>
        <item x="3010"/>
        <item x="3011"/>
        <item x="3012"/>
        <item x="3013"/>
        <item x="3014"/>
        <item x="3015"/>
        <item x="901"/>
        <item x="3016"/>
        <item x="3017"/>
        <item x="3018"/>
        <item x="3019"/>
        <item x="3020"/>
        <item x="3021"/>
        <item x="3022"/>
        <item x="3023"/>
        <item x="3024"/>
        <item x="3025"/>
        <item x="902"/>
        <item x="3026"/>
        <item x="3027"/>
        <item x="3028"/>
        <item x="3029"/>
        <item x="3030"/>
        <item x="3031"/>
        <item x="3032"/>
        <item x="3033"/>
        <item x="3034"/>
        <item x="3035"/>
        <item x="903"/>
        <item x="3036"/>
        <item x="3037"/>
        <item x="3038"/>
        <item x="3039"/>
        <item x="3040"/>
        <item x="3041"/>
        <item x="3042"/>
        <item x="3043"/>
        <item x="3044"/>
        <item x="3045"/>
        <item x="904"/>
        <item x="3046"/>
        <item x="3047"/>
        <item x="3048"/>
        <item x="3049"/>
        <item x="3050"/>
        <item x="3051"/>
        <item x="3052"/>
        <item x="3053"/>
        <item x="3054"/>
        <item x="3055"/>
        <item x="905"/>
        <item x="3056"/>
        <item x="3057"/>
        <item x="3058"/>
        <item x="3059"/>
        <item x="3060"/>
        <item x="3061"/>
        <item x="3062"/>
        <item x="3063"/>
        <item x="3064"/>
        <item x="3065"/>
        <item x="690"/>
        <item x="906"/>
        <item x="3066"/>
        <item x="3067"/>
        <item x="3068"/>
        <item x="3069"/>
        <item x="3070"/>
        <item x="3071"/>
        <item x="3072"/>
        <item x="3073"/>
        <item x="3074"/>
        <item x="3075"/>
        <item x="907"/>
        <item x="3076"/>
        <item x="3077"/>
        <item x="3078"/>
        <item x="3079"/>
        <item x="3080"/>
        <item x="3081"/>
        <item x="3082"/>
        <item x="3083"/>
        <item x="3084"/>
        <item x="3085"/>
        <item x="908"/>
        <item x="3086"/>
        <item x="3087"/>
        <item x="3088"/>
        <item x="3089"/>
        <item x="3090"/>
        <item x="3091"/>
        <item x="3092"/>
        <item x="3093"/>
        <item x="3094"/>
        <item x="3095"/>
        <item x="909"/>
        <item x="3096"/>
        <item x="3097"/>
        <item x="3098"/>
        <item x="3099"/>
        <item x="3100"/>
        <item x="3101"/>
        <item x="3102"/>
        <item x="3103"/>
        <item x="3104"/>
        <item x="3105"/>
        <item x="910"/>
        <item x="3106"/>
        <item x="3107"/>
        <item x="3108"/>
        <item x="3109"/>
        <item x="3110"/>
        <item x="3111"/>
        <item x="3112"/>
        <item x="3113"/>
        <item x="3114"/>
        <item x="3115"/>
        <item x="911"/>
        <item x="3116"/>
        <item x="3117"/>
        <item x="3118"/>
        <item x="3119"/>
        <item x="3120"/>
        <item x="3121"/>
        <item x="3122"/>
        <item x="3123"/>
        <item x="3124"/>
        <item x="3125"/>
        <item x="912"/>
        <item x="3126"/>
        <item x="3127"/>
        <item x="3128"/>
        <item x="3129"/>
        <item x="3130"/>
        <item x="3131"/>
        <item x="3132"/>
        <item x="3133"/>
        <item x="3134"/>
        <item x="3135"/>
        <item x="913"/>
        <item x="3136"/>
        <item x="3137"/>
        <item x="3138"/>
        <item x="3139"/>
        <item x="3140"/>
        <item x="3141"/>
        <item x="3142"/>
        <item x="3143"/>
        <item x="3144"/>
        <item x="3145"/>
        <item x="914"/>
        <item x="3146"/>
        <item x="3147"/>
        <item x="3148"/>
        <item x="3149"/>
        <item x="3150"/>
        <item x="3151"/>
        <item x="3152"/>
        <item x="3153"/>
        <item x="3154"/>
        <item x="3155"/>
        <item x="915"/>
        <item x="3156"/>
        <item x="3157"/>
        <item x="3158"/>
        <item x="3159"/>
        <item x="3160"/>
        <item x="3161"/>
        <item x="3162"/>
        <item x="3163"/>
        <item x="3164"/>
        <item x="3165"/>
        <item x="691"/>
        <item x="916"/>
        <item x="3166"/>
        <item x="3167"/>
        <item x="3168"/>
        <item x="3169"/>
        <item x="3170"/>
        <item x="3171"/>
        <item x="3172"/>
        <item x="3173"/>
        <item x="3174"/>
        <item x="3175"/>
        <item x="917"/>
        <item x="3176"/>
        <item x="3177"/>
        <item x="3178"/>
        <item x="3179"/>
        <item x="3180"/>
        <item x="3181"/>
        <item x="3182"/>
        <item x="3183"/>
        <item x="3184"/>
        <item x="3185"/>
        <item x="918"/>
        <item x="3186"/>
        <item x="3187"/>
        <item x="3188"/>
        <item x="3189"/>
        <item x="3190"/>
        <item x="3191"/>
        <item x="3192"/>
        <item x="3193"/>
        <item x="3194"/>
        <item x="3195"/>
        <item x="919"/>
        <item x="3196"/>
        <item x="3197"/>
        <item x="3198"/>
        <item x="3199"/>
        <item x="3200"/>
        <item x="3201"/>
        <item x="3202"/>
        <item x="3203"/>
        <item x="3204"/>
        <item x="3205"/>
        <item x="920"/>
        <item x="3206"/>
        <item x="3207"/>
        <item x="3208"/>
        <item x="3209"/>
        <item x="3210"/>
        <item x="3211"/>
        <item x="3212"/>
        <item x="3213"/>
        <item x="3214"/>
        <item x="3215"/>
        <item x="921"/>
        <item x="3216"/>
        <item x="3217"/>
        <item x="3218"/>
        <item x="3219"/>
        <item x="3220"/>
        <item x="3221"/>
        <item x="3222"/>
        <item x="3223"/>
        <item x="3224"/>
        <item x="3225"/>
        <item x="922"/>
        <item x="3226"/>
        <item x="3227"/>
        <item x="3228"/>
        <item x="3229"/>
        <item x="3230"/>
        <item x="3231"/>
        <item x="3232"/>
        <item x="3233"/>
        <item x="3234"/>
        <item x="3235"/>
        <item x="923"/>
        <item x="3236"/>
        <item x="3237"/>
        <item x="3238"/>
        <item x="3239"/>
        <item x="3240"/>
        <item x="3241"/>
        <item x="3242"/>
        <item x="3243"/>
        <item x="3244"/>
        <item x="3245"/>
        <item x="924"/>
        <item x="3246"/>
        <item x="3247"/>
        <item x="3248"/>
        <item x="3249"/>
        <item x="3250"/>
        <item x="3251"/>
        <item x="3252"/>
        <item x="3253"/>
        <item x="3254"/>
        <item x="3255"/>
        <item x="925"/>
        <item x="3256"/>
        <item x="3257"/>
        <item x="3258"/>
        <item x="3259"/>
        <item x="3260"/>
        <item x="3261"/>
        <item x="3262"/>
        <item x="3263"/>
        <item x="3264"/>
        <item x="3265"/>
        <item x="692"/>
        <item x="926"/>
        <item x="3266"/>
        <item x="3267"/>
        <item x="3268"/>
        <item x="3269"/>
        <item x="3270"/>
        <item x="3271"/>
        <item x="3272"/>
        <item x="3273"/>
        <item x="3274"/>
        <item x="3275"/>
        <item x="927"/>
        <item x="3276"/>
        <item x="3277"/>
        <item x="3278"/>
        <item x="3279"/>
        <item x="3280"/>
        <item x="3281"/>
        <item x="3282"/>
        <item x="3283"/>
        <item x="3284"/>
        <item x="3285"/>
        <item x="928"/>
        <item x="3286"/>
        <item x="3287"/>
        <item x="3288"/>
        <item x="3289"/>
        <item x="3290"/>
        <item x="3291"/>
        <item x="3292"/>
        <item x="3293"/>
        <item x="3294"/>
        <item x="3295"/>
        <item x="929"/>
        <item x="3296"/>
        <item x="3297"/>
        <item x="3298"/>
        <item x="3299"/>
        <item x="3300"/>
        <item x="3301"/>
        <item x="3302"/>
        <item x="3303"/>
        <item x="3304"/>
        <item x="3305"/>
        <item x="930"/>
        <item x="3306"/>
        <item x="3307"/>
        <item x="3308"/>
        <item x="3309"/>
        <item x="3310"/>
        <item x="3311"/>
        <item x="3312"/>
        <item x="3313"/>
        <item x="3314"/>
        <item x="3315"/>
        <item x="931"/>
        <item x="3316"/>
        <item x="3317"/>
        <item x="3318"/>
        <item x="3319"/>
        <item x="3320"/>
        <item x="3321"/>
        <item x="3322"/>
        <item x="3323"/>
        <item x="3324"/>
        <item x="3325"/>
        <item x="932"/>
        <item x="3326"/>
        <item x="3327"/>
        <item x="3328"/>
        <item x="3329"/>
        <item x="3330"/>
        <item x="3331"/>
        <item x="3332"/>
        <item x="3333"/>
        <item x="3334"/>
        <item x="3335"/>
        <item x="933"/>
        <item x="3336"/>
        <item x="3337"/>
        <item x="3338"/>
        <item x="3339"/>
        <item x="3340"/>
        <item x="3341"/>
        <item x="3342"/>
        <item x="3343"/>
        <item x="3344"/>
        <item x="3345"/>
        <item x="934"/>
        <item x="3346"/>
        <item x="3347"/>
        <item x="3348"/>
        <item x="3349"/>
        <item x="3350"/>
        <item x="3351"/>
        <item x="3352"/>
        <item x="3353"/>
        <item x="3354"/>
        <item x="3355"/>
        <item x="935"/>
        <item x="3356"/>
        <item x="3357"/>
        <item x="3358"/>
        <item x="3359"/>
        <item x="3360"/>
        <item x="3361"/>
        <item x="3362"/>
        <item x="3363"/>
        <item x="3364"/>
        <item x="3365"/>
        <item x="693"/>
        <item x="936"/>
        <item x="3366"/>
        <item x="3367"/>
        <item x="3368"/>
        <item x="3369"/>
        <item x="3370"/>
        <item x="3371"/>
        <item x="3372"/>
        <item x="3373"/>
        <item x="3374"/>
        <item x="3375"/>
        <item x="937"/>
        <item x="3376"/>
        <item x="3377"/>
        <item x="3378"/>
        <item x="3379"/>
        <item x="3380"/>
        <item x="3381"/>
        <item x="3382"/>
        <item x="3383"/>
        <item x="3384"/>
        <item x="3385"/>
        <item x="938"/>
        <item x="3386"/>
        <item x="3387"/>
        <item x="3388"/>
        <item x="3389"/>
        <item x="3390"/>
        <item x="3391"/>
        <item x="3392"/>
        <item x="3393"/>
        <item x="3394"/>
        <item x="3395"/>
        <item x="939"/>
        <item x="3396"/>
        <item x="3397"/>
        <item x="3398"/>
        <item x="3399"/>
        <item x="3400"/>
        <item x="3401"/>
        <item x="3402"/>
        <item x="3403"/>
        <item x="3404"/>
        <item x="3405"/>
        <item x="940"/>
        <item x="3406"/>
        <item x="3407"/>
        <item x="3408"/>
        <item x="3409"/>
        <item x="3410"/>
        <item x="3411"/>
        <item x="3412"/>
        <item x="3413"/>
        <item x="3414"/>
        <item x="3415"/>
        <item x="941"/>
        <item x="3416"/>
        <item x="3417"/>
        <item x="3418"/>
        <item x="3419"/>
        <item x="3420"/>
        <item x="3421"/>
        <item x="3422"/>
        <item x="3423"/>
        <item x="3424"/>
        <item x="3425"/>
        <item x="942"/>
        <item x="3426"/>
        <item x="3427"/>
        <item x="3428"/>
        <item x="3429"/>
        <item x="3430"/>
        <item x="3431"/>
        <item x="3432"/>
        <item x="3433"/>
        <item x="3434"/>
        <item x="3435"/>
        <item x="943"/>
        <item x="3436"/>
        <item x="3437"/>
        <item x="3438"/>
        <item x="3439"/>
        <item x="3440"/>
        <item x="3441"/>
        <item x="3442"/>
        <item x="3443"/>
        <item x="3444"/>
        <item x="3445"/>
        <item x="944"/>
        <item x="3446"/>
        <item x="3447"/>
        <item x="3448"/>
        <item x="3449"/>
        <item x="3450"/>
        <item x="3451"/>
        <item x="3452"/>
        <item x="3453"/>
        <item x="3454"/>
        <item x="3455"/>
        <item x="945"/>
        <item x="3456"/>
        <item x="3457"/>
        <item x="3458"/>
        <item x="3459"/>
        <item x="3460"/>
        <item x="3461"/>
        <item x="3462"/>
        <item x="3463"/>
        <item x="3464"/>
        <item x="3465"/>
        <item x="694"/>
        <item x="946"/>
        <item x="3466"/>
        <item x="3467"/>
        <item x="3468"/>
        <item x="3469"/>
        <item x="3470"/>
        <item x="3471"/>
        <item x="3472"/>
        <item x="3473"/>
        <item x="3474"/>
        <item x="3475"/>
        <item x="947"/>
        <item x="3476"/>
        <item x="3477"/>
        <item x="3478"/>
        <item x="3479"/>
        <item x="3480"/>
        <item x="3481"/>
        <item x="3482"/>
        <item x="3483"/>
        <item x="3484"/>
        <item x="3485"/>
        <item x="948"/>
        <item x="3486"/>
        <item x="3487"/>
        <item x="3488"/>
        <item x="3489"/>
        <item x="3490"/>
        <item x="3491"/>
        <item x="3492"/>
        <item x="3493"/>
        <item x="3494"/>
        <item x="3495"/>
        <item x="949"/>
        <item x="3496"/>
        <item x="3497"/>
        <item x="3498"/>
        <item x="3499"/>
        <item x="3500"/>
        <item x="3501"/>
        <item x="3502"/>
        <item x="3503"/>
        <item x="3504"/>
        <item x="3505"/>
        <item x="950"/>
        <item x="3506"/>
        <item x="3507"/>
        <item x="3508"/>
        <item x="3509"/>
        <item x="3510"/>
        <item x="3511"/>
        <item x="3512"/>
        <item x="3513"/>
        <item x="3514"/>
        <item x="3515"/>
        <item x="951"/>
        <item x="3516"/>
        <item x="3517"/>
        <item x="3518"/>
        <item x="3519"/>
        <item x="3520"/>
        <item x="3521"/>
        <item x="3522"/>
        <item x="3523"/>
        <item x="3524"/>
        <item x="3525"/>
        <item x="952"/>
        <item x="3526"/>
        <item x="3527"/>
        <item x="3528"/>
        <item x="3529"/>
        <item x="3530"/>
        <item x="3531"/>
        <item x="3532"/>
        <item x="3533"/>
        <item x="3534"/>
        <item x="3535"/>
        <item x="953"/>
        <item x="3536"/>
        <item x="3537"/>
        <item x="3538"/>
        <item x="3539"/>
        <item x="3540"/>
        <item x="3541"/>
        <item x="3542"/>
        <item x="3543"/>
        <item x="3544"/>
        <item x="3545"/>
        <item x="954"/>
        <item x="3546"/>
        <item x="3547"/>
        <item x="3548"/>
        <item x="3549"/>
        <item x="3550"/>
        <item x="3551"/>
        <item x="3552"/>
        <item x="3553"/>
        <item x="3554"/>
        <item x="3555"/>
        <item x="955"/>
        <item x="3556"/>
        <item x="3557"/>
        <item x="3558"/>
        <item x="3559"/>
        <item x="3560"/>
        <item x="3561"/>
        <item x="3562"/>
        <item x="3563"/>
        <item x="3564"/>
        <item x="3565"/>
        <item x="695"/>
        <item x="956"/>
        <item x="3566"/>
        <item x="3567"/>
        <item x="3568"/>
        <item x="3569"/>
        <item x="3570"/>
        <item x="3571"/>
        <item x="3572"/>
        <item x="3573"/>
        <item x="3574"/>
        <item x="3575"/>
        <item x="957"/>
        <item x="3576"/>
        <item x="3577"/>
        <item x="3578"/>
        <item x="3579"/>
        <item x="3580"/>
        <item x="3581"/>
        <item x="3582"/>
        <item x="3583"/>
        <item x="3584"/>
        <item x="3585"/>
        <item x="958"/>
        <item x="3586"/>
        <item x="3587"/>
        <item x="3588"/>
        <item x="3589"/>
        <item x="3590"/>
        <item x="3591"/>
        <item x="3592"/>
        <item x="3593"/>
        <item x="3594"/>
        <item x="3595"/>
        <item x="959"/>
        <item x="3596"/>
        <item x="3597"/>
        <item x="3598"/>
        <item x="3599"/>
        <item x="3600"/>
        <item x="3601"/>
        <item x="3602"/>
        <item x="3603"/>
        <item x="3604"/>
        <item x="3605"/>
        <item x="960"/>
        <item x="3606"/>
        <item x="3607"/>
        <item x="3608"/>
        <item x="3609"/>
        <item x="3610"/>
        <item x="3611"/>
        <item x="3612"/>
        <item x="3613"/>
        <item x="3614"/>
        <item x="3615"/>
        <item x="961"/>
        <item x="3616"/>
        <item x="3617"/>
        <item x="3618"/>
        <item x="3619"/>
        <item x="3620"/>
        <item x="3621"/>
        <item x="3622"/>
        <item x="3623"/>
        <item x="3624"/>
        <item x="3625"/>
        <item x="962"/>
        <item x="3626"/>
        <item x="3627"/>
        <item x="3628"/>
        <item x="3629"/>
        <item x="3630"/>
        <item x="3631"/>
        <item x="3632"/>
        <item x="3633"/>
        <item x="3634"/>
        <item x="3635"/>
        <item x="963"/>
        <item x="3636"/>
        <item x="3637"/>
        <item x="3638"/>
        <item x="3639"/>
        <item x="3640"/>
        <item x="3641"/>
        <item x="3642"/>
        <item x="3643"/>
        <item x="3644"/>
        <item x="3645"/>
        <item x="964"/>
        <item x="3646"/>
        <item x="3647"/>
        <item x="3648"/>
        <item x="3649"/>
        <item x="3650"/>
        <item x="3651"/>
        <item x="3652"/>
        <item x="3653"/>
        <item x="3654"/>
        <item x="3655"/>
        <item x="965"/>
        <item x="3656"/>
        <item x="3657"/>
        <item x="3658"/>
        <item x="3659"/>
        <item x="3660"/>
        <item x="3661"/>
        <item x="3662"/>
        <item x="3663"/>
        <item x="3664"/>
        <item x="3665"/>
        <item x="669"/>
        <item x="696"/>
        <item x="966"/>
        <item x="3666"/>
        <item x="3667"/>
        <item x="3668"/>
        <item x="3669"/>
        <item x="3670"/>
        <item x="3671"/>
        <item x="3672"/>
        <item x="3673"/>
        <item x="3674"/>
        <item x="3675"/>
        <item x="967"/>
        <item x="3676"/>
        <item x="3677"/>
        <item x="3678"/>
        <item x="3679"/>
        <item x="3680"/>
        <item x="3681"/>
        <item x="3682"/>
        <item x="3683"/>
        <item x="3684"/>
        <item x="3685"/>
        <item x="968"/>
        <item x="3686"/>
        <item x="3687"/>
        <item x="3688"/>
        <item x="3689"/>
        <item x="3690"/>
        <item x="3691"/>
        <item x="3692"/>
        <item x="3693"/>
        <item x="3694"/>
        <item x="3695"/>
        <item x="969"/>
        <item x="3696"/>
        <item x="3697"/>
        <item x="3698"/>
        <item x="3699"/>
        <item x="3700"/>
        <item x="3701"/>
        <item x="3702"/>
        <item x="3703"/>
        <item x="3704"/>
        <item x="3705"/>
        <item x="970"/>
        <item x="3706"/>
        <item x="3707"/>
        <item x="3708"/>
        <item x="3709"/>
        <item x="3710"/>
        <item x="3711"/>
        <item x="3712"/>
        <item x="3713"/>
        <item x="3714"/>
        <item x="3715"/>
        <item x="971"/>
        <item x="3716"/>
        <item x="3717"/>
        <item x="3718"/>
        <item x="3719"/>
        <item x="3720"/>
        <item x="3721"/>
        <item x="3722"/>
        <item x="3723"/>
        <item x="3724"/>
        <item x="3725"/>
        <item x="972"/>
        <item x="3726"/>
        <item x="3727"/>
        <item x="3728"/>
        <item x="3729"/>
        <item x="3730"/>
        <item x="3731"/>
        <item x="3732"/>
        <item x="3733"/>
        <item x="3734"/>
        <item x="3735"/>
        <item x="973"/>
        <item x="3736"/>
        <item x="3737"/>
        <item x="3738"/>
        <item x="3739"/>
        <item x="3740"/>
        <item x="3741"/>
        <item x="3742"/>
        <item x="3743"/>
        <item x="3744"/>
        <item x="3745"/>
        <item x="974"/>
        <item x="3746"/>
        <item x="3747"/>
        <item x="3748"/>
        <item x="3749"/>
        <item x="3750"/>
        <item x="3751"/>
        <item x="3752"/>
        <item x="3753"/>
        <item x="3754"/>
        <item x="3755"/>
        <item x="975"/>
        <item x="3756"/>
        <item x="3757"/>
        <item x="3758"/>
        <item x="3759"/>
        <item x="3760"/>
        <item x="3761"/>
        <item x="3762"/>
        <item x="3763"/>
        <item x="3764"/>
        <item x="3765"/>
        <item x="697"/>
        <item x="976"/>
        <item x="3766"/>
        <item x="3767"/>
        <item x="3768"/>
        <item x="3769"/>
        <item x="3770"/>
        <item x="3771"/>
        <item x="3772"/>
        <item x="3773"/>
        <item x="3774"/>
        <item x="3775"/>
        <item x="977"/>
        <item x="3776"/>
        <item x="3777"/>
        <item x="3778"/>
        <item x="3779"/>
        <item x="3780"/>
        <item x="3781"/>
        <item x="3782"/>
        <item x="3783"/>
        <item x="3784"/>
        <item x="3785"/>
        <item x="978"/>
        <item x="3786"/>
        <item x="3787"/>
        <item x="3788"/>
        <item x="3789"/>
        <item x="3790"/>
        <item x="3791"/>
        <item x="3792"/>
        <item x="3793"/>
        <item x="3794"/>
        <item x="3795"/>
        <item x="979"/>
        <item x="3796"/>
        <item x="3797"/>
        <item x="3798"/>
        <item x="3799"/>
        <item x="3800"/>
        <item x="3801"/>
        <item x="3802"/>
        <item x="3803"/>
        <item x="3804"/>
        <item x="3805"/>
        <item x="980"/>
        <item x="3806"/>
        <item x="3807"/>
        <item x="3808"/>
        <item x="3809"/>
        <item x="3810"/>
        <item x="3811"/>
        <item x="3812"/>
        <item x="3813"/>
        <item x="3814"/>
        <item x="3815"/>
        <item x="981"/>
        <item x="3816"/>
        <item x="3817"/>
        <item x="3818"/>
        <item x="3819"/>
        <item x="3820"/>
        <item x="3821"/>
        <item x="3822"/>
        <item x="3823"/>
        <item x="3824"/>
        <item x="3825"/>
        <item x="982"/>
        <item x="3826"/>
        <item x="3827"/>
        <item x="3828"/>
        <item x="3829"/>
        <item x="3830"/>
        <item x="3831"/>
        <item x="3832"/>
        <item x="3833"/>
        <item x="3834"/>
        <item x="3835"/>
        <item x="983"/>
        <item x="3836"/>
        <item x="3837"/>
        <item x="3838"/>
        <item x="3839"/>
        <item x="3840"/>
        <item x="3841"/>
        <item x="3842"/>
        <item x="3843"/>
        <item x="3844"/>
        <item x="3845"/>
        <item x="984"/>
        <item x="3846"/>
        <item x="3847"/>
        <item x="3848"/>
        <item x="3849"/>
        <item x="3850"/>
        <item x="3851"/>
        <item x="3852"/>
        <item x="3853"/>
        <item x="3854"/>
        <item x="3855"/>
        <item x="985"/>
        <item x="3856"/>
        <item x="3857"/>
        <item x="3858"/>
        <item x="3859"/>
        <item x="3860"/>
        <item x="3861"/>
        <item x="3862"/>
        <item x="3863"/>
        <item x="3864"/>
        <item x="3865"/>
        <item x="698"/>
        <item x="986"/>
        <item x="3866"/>
        <item x="3867"/>
        <item x="3868"/>
        <item x="3869"/>
        <item x="3870"/>
        <item x="3871"/>
        <item x="3872"/>
        <item x="3873"/>
        <item x="3874"/>
        <item x="3875"/>
        <item x="987"/>
        <item x="3876"/>
        <item x="3877"/>
        <item x="3878"/>
        <item x="3879"/>
        <item x="3880"/>
        <item x="3881"/>
        <item x="3882"/>
        <item x="3883"/>
        <item x="3884"/>
        <item x="3885"/>
        <item x="988"/>
        <item x="3886"/>
        <item x="3887"/>
        <item x="3888"/>
        <item x="3889"/>
        <item x="3890"/>
        <item x="3891"/>
        <item x="3892"/>
        <item x="3893"/>
        <item x="3894"/>
        <item x="3895"/>
        <item x="989"/>
        <item x="3896"/>
        <item x="3897"/>
        <item x="3898"/>
        <item x="3899"/>
        <item x="3900"/>
        <item x="3901"/>
        <item x="3902"/>
        <item x="3903"/>
        <item x="3904"/>
        <item x="3905"/>
        <item x="990"/>
        <item x="3906"/>
        <item x="3907"/>
        <item x="3908"/>
        <item x="3909"/>
        <item x="3910"/>
        <item x="3911"/>
        <item x="3912"/>
        <item x="3913"/>
        <item x="3914"/>
        <item x="3915"/>
        <item x="991"/>
        <item x="3916"/>
        <item x="3917"/>
        <item x="3918"/>
        <item x="3919"/>
        <item x="3920"/>
        <item x="3921"/>
        <item x="3922"/>
        <item x="3923"/>
        <item x="3924"/>
        <item x="3925"/>
        <item x="992"/>
        <item x="3926"/>
        <item x="3927"/>
        <item x="3928"/>
        <item x="3929"/>
        <item x="3930"/>
        <item x="3931"/>
        <item x="3932"/>
        <item x="3933"/>
        <item x="3934"/>
        <item x="3935"/>
        <item x="993"/>
        <item x="3936"/>
        <item x="3937"/>
        <item x="3938"/>
        <item x="3939"/>
        <item x="3940"/>
        <item x="3941"/>
        <item x="3942"/>
        <item x="3943"/>
        <item x="3944"/>
        <item x="3945"/>
        <item x="994"/>
        <item x="3946"/>
        <item x="3947"/>
        <item x="3948"/>
        <item x="3949"/>
        <item x="3950"/>
        <item x="3951"/>
        <item x="3952"/>
        <item x="3953"/>
        <item x="3954"/>
        <item x="3955"/>
        <item x="995"/>
        <item x="3956"/>
        <item x="3957"/>
        <item x="3958"/>
        <item x="3959"/>
        <item x="3960"/>
        <item x="3961"/>
        <item x="3962"/>
        <item x="3963"/>
        <item x="3964"/>
        <item x="3965"/>
        <item x="699"/>
        <item x="996"/>
        <item x="3966"/>
        <item x="3967"/>
        <item x="3968"/>
        <item x="3969"/>
        <item x="3970"/>
        <item x="3971"/>
        <item x="3972"/>
        <item x="3973"/>
        <item x="3974"/>
        <item x="3975"/>
        <item x="997"/>
        <item x="3976"/>
        <item x="3977"/>
        <item x="3978"/>
        <item x="3979"/>
        <item x="3980"/>
        <item x="3981"/>
        <item x="3982"/>
        <item x="3983"/>
        <item x="3984"/>
        <item x="3985"/>
        <item x="998"/>
        <item x="3986"/>
        <item x="3987"/>
        <item x="3988"/>
        <item x="3989"/>
        <item x="3990"/>
        <item x="3991"/>
        <item x="3992"/>
        <item x="3993"/>
        <item x="3994"/>
        <item x="3995"/>
        <item x="999"/>
        <item x="3996"/>
        <item x="3997"/>
        <item x="3998"/>
        <item x="3999"/>
        <item x="4000"/>
        <item x="4001"/>
        <item x="4002"/>
        <item x="4003"/>
        <item x="4004"/>
        <item x="4005"/>
        <item x="1000"/>
        <item x="4006"/>
        <item x="4007"/>
        <item x="4008"/>
        <item x="4009"/>
        <item x="4010"/>
        <item x="4011"/>
        <item x="4012"/>
        <item x="4013"/>
        <item x="4014"/>
        <item x="4015"/>
        <item x="1001"/>
        <item x="4016"/>
        <item x="4017"/>
        <item x="4018"/>
        <item x="4019"/>
        <item x="4020"/>
        <item x="4021"/>
        <item x="4022"/>
        <item x="4023"/>
        <item x="4024"/>
        <item x="4025"/>
        <item x="1002"/>
        <item x="4026"/>
        <item x="4027"/>
        <item x="4028"/>
        <item x="4029"/>
        <item x="4030"/>
        <item x="4031"/>
        <item x="4032"/>
        <item x="4033"/>
        <item x="4034"/>
        <item x="4035"/>
        <item x="1003"/>
        <item x="4036"/>
        <item x="4037"/>
        <item x="4038"/>
        <item x="4039"/>
        <item x="4040"/>
        <item x="4041"/>
        <item x="4042"/>
        <item x="4043"/>
        <item x="4044"/>
        <item x="4045"/>
        <item x="1004"/>
        <item x="4046"/>
        <item x="4047"/>
        <item x="4048"/>
        <item x="4049"/>
        <item x="4050"/>
        <item x="4051"/>
        <item x="4052"/>
        <item x="4053"/>
        <item x="4054"/>
        <item x="4055"/>
        <item x="1005"/>
        <item x="4056"/>
        <item x="4057"/>
        <item x="4058"/>
        <item x="4059"/>
        <item x="4060"/>
        <item x="4061"/>
        <item x="4062"/>
        <item x="4063"/>
        <item x="4064"/>
        <item x="4065"/>
        <item x="700"/>
        <item x="1006"/>
        <item x="4066"/>
        <item x="4067"/>
        <item x="4068"/>
        <item x="4069"/>
        <item x="4070"/>
        <item x="4071"/>
        <item x="4072"/>
        <item x="4073"/>
        <item x="4074"/>
        <item x="4075"/>
        <item x="1007"/>
        <item x="4076"/>
        <item x="4077"/>
        <item x="4078"/>
        <item x="4079"/>
        <item x="4080"/>
        <item x="4081"/>
        <item x="4082"/>
        <item x="4083"/>
        <item x="4084"/>
        <item x="4085"/>
        <item x="1008"/>
        <item x="4086"/>
        <item x="4087"/>
        <item x="4088"/>
        <item x="4089"/>
        <item x="4090"/>
        <item x="4091"/>
        <item x="4092"/>
        <item x="4093"/>
        <item x="4094"/>
        <item x="4095"/>
        <item x="1009"/>
        <item x="4096"/>
        <item x="4097"/>
        <item x="4098"/>
        <item x="4099"/>
        <item x="4100"/>
        <item x="4101"/>
        <item x="4102"/>
        <item x="4103"/>
        <item x="4104"/>
        <item x="4105"/>
        <item x="1010"/>
        <item x="4106"/>
        <item x="4107"/>
        <item x="4108"/>
        <item x="4109"/>
        <item x="4110"/>
        <item x="4111"/>
        <item x="4112"/>
        <item x="4113"/>
        <item x="4114"/>
        <item x="4115"/>
        <item x="1011"/>
        <item x="4116"/>
        <item x="4117"/>
        <item x="4118"/>
        <item x="4119"/>
        <item x="4120"/>
        <item x="4121"/>
        <item x="4122"/>
        <item x="4123"/>
        <item x="4124"/>
        <item x="4125"/>
        <item x="1012"/>
        <item x="4126"/>
        <item x="4127"/>
        <item x="4128"/>
        <item x="4129"/>
        <item x="4130"/>
        <item x="4131"/>
        <item x="4132"/>
        <item x="4133"/>
        <item x="4134"/>
        <item x="4135"/>
        <item x="1013"/>
        <item x="4136"/>
        <item x="4137"/>
        <item x="4138"/>
        <item x="4139"/>
        <item x="4140"/>
        <item x="4141"/>
        <item x="4142"/>
        <item x="4143"/>
        <item x="4144"/>
        <item x="4145"/>
        <item x="1014"/>
        <item x="4146"/>
        <item x="4147"/>
        <item x="4148"/>
        <item x="4149"/>
        <item x="4150"/>
        <item x="4151"/>
        <item x="4152"/>
        <item x="4153"/>
        <item x="4154"/>
        <item x="4155"/>
        <item x="1015"/>
        <item x="4156"/>
        <item x="4157"/>
        <item x="4158"/>
        <item x="4159"/>
        <item x="4160"/>
        <item x="4161"/>
        <item x="4162"/>
        <item x="4163"/>
        <item x="4164"/>
        <item x="4165"/>
        <item x="701"/>
        <item x="1016"/>
        <item x="4166"/>
        <item x="4167"/>
        <item x="4168"/>
        <item x="4169"/>
        <item x="4170"/>
        <item x="4171"/>
        <item x="4172"/>
        <item x="4173"/>
        <item x="4174"/>
        <item x="4175"/>
        <item x="1017"/>
        <item x="4176"/>
        <item x="4177"/>
        <item x="4178"/>
        <item x="4179"/>
        <item x="4180"/>
        <item x="4181"/>
        <item x="4182"/>
        <item x="4183"/>
        <item x="4184"/>
        <item x="4185"/>
        <item x="1018"/>
        <item x="4186"/>
        <item x="4187"/>
        <item x="4188"/>
        <item x="4189"/>
        <item x="4190"/>
        <item x="4191"/>
        <item x="4192"/>
        <item x="4193"/>
        <item x="4194"/>
        <item x="4195"/>
        <item x="1019"/>
        <item x="4196"/>
        <item x="4197"/>
        <item x="4198"/>
        <item x="4199"/>
        <item x="4200"/>
        <item x="4201"/>
        <item x="4202"/>
        <item x="4203"/>
        <item x="4204"/>
        <item x="4205"/>
        <item x="1020"/>
        <item x="4206"/>
        <item x="4207"/>
        <item x="4208"/>
        <item x="4209"/>
        <item x="4210"/>
        <item x="4211"/>
        <item x="4212"/>
        <item x="4213"/>
        <item x="4214"/>
        <item x="4215"/>
        <item x="1021"/>
        <item x="4216"/>
        <item x="4217"/>
        <item x="4218"/>
        <item x="4219"/>
        <item x="4220"/>
        <item x="4221"/>
        <item x="4222"/>
        <item x="4223"/>
        <item x="4224"/>
        <item x="4225"/>
        <item x="1022"/>
        <item x="4226"/>
        <item x="4227"/>
        <item x="4228"/>
        <item x="4229"/>
        <item x="4230"/>
        <item x="4231"/>
        <item x="4232"/>
        <item x="4233"/>
        <item x="4234"/>
        <item x="4235"/>
        <item x="1023"/>
        <item x="4236"/>
        <item x="4237"/>
        <item x="4238"/>
        <item x="4239"/>
        <item x="4240"/>
        <item x="4241"/>
        <item x="4242"/>
        <item x="4243"/>
        <item x="4244"/>
        <item x="4245"/>
        <item x="1024"/>
        <item x="4246"/>
        <item x="4247"/>
        <item x="4248"/>
        <item x="4249"/>
        <item x="4250"/>
        <item x="4251"/>
        <item x="4252"/>
        <item x="4253"/>
        <item x="4254"/>
        <item x="4255"/>
        <item x="1025"/>
        <item x="4256"/>
        <item x="4257"/>
        <item x="4258"/>
        <item x="4259"/>
        <item x="4260"/>
        <item x="4261"/>
        <item x="4262"/>
        <item x="4263"/>
        <item x="4264"/>
        <item x="4265"/>
        <item x="702"/>
        <item x="1026"/>
        <item x="4266"/>
        <item x="4267"/>
        <item x="4268"/>
        <item x="4269"/>
        <item x="4270"/>
        <item x="4271"/>
        <item x="4272"/>
        <item x="4273"/>
        <item x="4274"/>
        <item x="4275"/>
        <item x="1027"/>
        <item x="4276"/>
        <item x="4277"/>
        <item x="4278"/>
        <item x="4279"/>
        <item x="4280"/>
        <item x="4281"/>
        <item x="4282"/>
        <item x="4283"/>
        <item x="4284"/>
        <item x="4285"/>
        <item x="1028"/>
        <item x="4286"/>
        <item x="4287"/>
        <item x="4288"/>
        <item x="4289"/>
        <item x="4290"/>
        <item x="4291"/>
        <item x="4292"/>
        <item x="4293"/>
        <item x="4294"/>
        <item x="4295"/>
        <item x="1029"/>
        <item x="4296"/>
        <item x="4297"/>
        <item x="4298"/>
        <item x="4299"/>
        <item x="4300"/>
        <item x="4301"/>
        <item x="4302"/>
        <item x="4303"/>
        <item x="4304"/>
        <item x="4305"/>
        <item x="1030"/>
        <item x="4306"/>
        <item x="4307"/>
        <item x="4308"/>
        <item x="4309"/>
        <item x="4310"/>
        <item x="4311"/>
        <item x="4312"/>
        <item x="4313"/>
        <item x="4314"/>
        <item x="4315"/>
        <item x="1031"/>
        <item x="4316"/>
        <item x="4317"/>
        <item x="4318"/>
        <item x="4319"/>
        <item x="4320"/>
        <item x="4321"/>
        <item x="4322"/>
        <item x="4323"/>
        <item x="4324"/>
        <item x="4325"/>
        <item x="1032"/>
        <item x="4326"/>
        <item x="4327"/>
        <item x="4328"/>
        <item x="4329"/>
        <item x="4330"/>
        <item x="4331"/>
        <item x="4332"/>
        <item x="4333"/>
        <item x="4334"/>
        <item x="4335"/>
        <item x="1033"/>
        <item x="4336"/>
        <item x="4337"/>
        <item x="4338"/>
        <item x="4339"/>
        <item x="4340"/>
        <item x="4341"/>
        <item x="4342"/>
        <item x="4343"/>
        <item x="4344"/>
        <item x="4345"/>
        <item x="1034"/>
        <item x="4346"/>
        <item x="4347"/>
        <item x="4348"/>
        <item x="4349"/>
        <item x="4350"/>
        <item x="4351"/>
        <item x="4352"/>
        <item x="4353"/>
        <item x="4354"/>
        <item x="4355"/>
        <item x="1035"/>
        <item x="4356"/>
        <item x="4357"/>
        <item x="4358"/>
        <item x="4359"/>
        <item x="4360"/>
        <item x="4361"/>
        <item x="4362"/>
        <item x="4363"/>
        <item x="4364"/>
        <item x="4365"/>
        <item x="703"/>
        <item x="1036"/>
        <item x="4366"/>
        <item x="4367"/>
        <item x="4368"/>
        <item x="4369"/>
        <item x="4370"/>
        <item x="4371"/>
        <item x="4372"/>
        <item x="4373"/>
        <item x="4374"/>
        <item x="4375"/>
        <item x="1037"/>
        <item x="4376"/>
        <item x="4377"/>
        <item x="4378"/>
        <item x="4379"/>
        <item x="4380"/>
        <item x="4381"/>
        <item x="4382"/>
        <item x="4383"/>
        <item x="4384"/>
        <item x="4385"/>
        <item x="1038"/>
        <item x="4386"/>
        <item x="4387"/>
        <item x="4388"/>
        <item x="4389"/>
        <item x="4390"/>
        <item x="4391"/>
        <item x="4392"/>
        <item x="4393"/>
        <item x="4394"/>
        <item x="4395"/>
        <item x="1039"/>
        <item x="4396"/>
        <item x="4397"/>
        <item x="4398"/>
        <item x="4399"/>
        <item x="4400"/>
        <item x="4401"/>
        <item x="4402"/>
        <item x="4403"/>
        <item x="4404"/>
        <item x="4405"/>
        <item x="1040"/>
        <item x="4406"/>
        <item x="4407"/>
        <item x="4408"/>
        <item x="4409"/>
        <item x="4410"/>
        <item x="4411"/>
        <item x="4412"/>
        <item x="4413"/>
        <item x="4414"/>
        <item x="4415"/>
        <item x="1041"/>
        <item x="4416"/>
        <item x="4417"/>
        <item x="4418"/>
        <item x="4419"/>
        <item x="4420"/>
        <item x="4421"/>
        <item x="4422"/>
        <item x="4423"/>
        <item x="4424"/>
        <item x="4425"/>
        <item x="1042"/>
        <item x="4426"/>
        <item x="4427"/>
        <item x="4428"/>
        <item x="4429"/>
        <item x="4430"/>
        <item x="4431"/>
        <item x="4432"/>
        <item x="4433"/>
        <item x="4434"/>
        <item x="4435"/>
        <item x="1043"/>
        <item x="4436"/>
        <item x="4437"/>
        <item x="4438"/>
        <item x="4439"/>
        <item x="4440"/>
        <item x="4441"/>
        <item x="4442"/>
        <item x="4443"/>
        <item x="4444"/>
        <item x="4445"/>
        <item x="1044"/>
        <item x="4446"/>
        <item x="4447"/>
        <item x="4448"/>
        <item x="4449"/>
        <item x="4450"/>
        <item x="4451"/>
        <item x="4452"/>
        <item x="4453"/>
        <item x="4454"/>
        <item x="4455"/>
        <item x="1045"/>
        <item x="4456"/>
        <item x="4457"/>
        <item x="4458"/>
        <item x="4459"/>
        <item x="4460"/>
        <item x="4461"/>
        <item x="4462"/>
        <item x="4463"/>
        <item x="4464"/>
        <item x="4465"/>
        <item x="704"/>
        <item x="1046"/>
        <item x="4466"/>
        <item x="4467"/>
        <item x="4468"/>
        <item x="4469"/>
        <item x="4470"/>
        <item x="4471"/>
        <item x="4472"/>
        <item x="4473"/>
        <item x="4474"/>
        <item x="4475"/>
        <item x="1047"/>
        <item x="4476"/>
        <item x="4477"/>
        <item x="4478"/>
        <item x="4479"/>
        <item x="4480"/>
        <item x="4481"/>
        <item x="4482"/>
        <item x="4483"/>
        <item x="4484"/>
        <item x="4485"/>
        <item x="1048"/>
        <item x="4486"/>
        <item x="4487"/>
        <item x="4488"/>
        <item x="4489"/>
        <item x="4490"/>
        <item x="4491"/>
        <item x="4492"/>
        <item x="4493"/>
        <item x="4494"/>
        <item x="4495"/>
        <item x="1049"/>
        <item x="4496"/>
        <item x="4497"/>
        <item x="4498"/>
        <item x="4499"/>
        <item x="4500"/>
        <item x="4501"/>
        <item x="4502"/>
        <item x="4503"/>
        <item x="4504"/>
        <item x="4505"/>
        <item x="1050"/>
        <item x="4506"/>
        <item x="4507"/>
        <item x="4508"/>
        <item x="4509"/>
        <item x="4510"/>
        <item x="4511"/>
        <item x="4512"/>
        <item x="4513"/>
        <item x="4514"/>
        <item x="4515"/>
        <item x="1051"/>
        <item x="4516"/>
        <item x="4517"/>
        <item x="4518"/>
        <item x="4519"/>
        <item x="4520"/>
        <item x="4521"/>
        <item x="4522"/>
        <item x="4523"/>
        <item x="4524"/>
        <item x="4525"/>
        <item x="1052"/>
        <item x="4526"/>
        <item x="4527"/>
        <item x="4528"/>
        <item x="4529"/>
        <item x="4530"/>
        <item x="4531"/>
        <item x="4532"/>
        <item x="4533"/>
        <item x="4534"/>
        <item x="4535"/>
        <item x="1053"/>
        <item x="4536"/>
        <item x="4537"/>
        <item x="4538"/>
        <item x="4539"/>
        <item x="4540"/>
        <item x="4541"/>
        <item x="4542"/>
        <item x="4543"/>
        <item x="4544"/>
        <item x="4545"/>
        <item x="1054"/>
        <item x="4546"/>
        <item x="4547"/>
        <item x="4548"/>
        <item x="4549"/>
        <item x="4550"/>
        <item x="4551"/>
        <item x="4552"/>
        <item x="4553"/>
        <item x="4554"/>
        <item x="4555"/>
        <item x="1055"/>
        <item x="4556"/>
        <item x="4557"/>
        <item x="4558"/>
        <item x="4559"/>
        <item x="4560"/>
        <item x="4561"/>
        <item x="4562"/>
        <item x="4563"/>
        <item x="4564"/>
        <item x="4565"/>
        <item x="705"/>
        <item x="1056"/>
        <item x="4566"/>
        <item x="4567"/>
        <item x="4568"/>
        <item x="4569"/>
        <item x="4570"/>
        <item x="4571"/>
        <item x="4572"/>
        <item x="4573"/>
        <item x="4574"/>
        <item x="4575"/>
        <item x="1057"/>
        <item x="4576"/>
        <item x="4577"/>
        <item x="4578"/>
        <item x="4579"/>
        <item x="4580"/>
        <item x="4581"/>
        <item x="4582"/>
        <item x="4583"/>
        <item x="4584"/>
        <item x="4585"/>
        <item x="1058"/>
        <item x="4586"/>
        <item x="4587"/>
        <item x="4588"/>
        <item x="4589"/>
        <item x="4590"/>
        <item x="4591"/>
        <item x="4592"/>
        <item x="4593"/>
        <item x="4594"/>
        <item x="4595"/>
        <item x="1059"/>
        <item x="4596"/>
        <item x="4597"/>
        <item x="4598"/>
        <item x="4599"/>
        <item x="4600"/>
        <item x="4601"/>
        <item x="4602"/>
        <item x="4603"/>
        <item x="4604"/>
        <item x="4605"/>
        <item x="1060"/>
        <item x="4606"/>
        <item x="4607"/>
        <item x="4608"/>
        <item x="4609"/>
        <item x="4610"/>
        <item x="4611"/>
        <item x="4612"/>
        <item x="4613"/>
        <item x="4614"/>
        <item x="4615"/>
        <item x="1061"/>
        <item x="4616"/>
        <item x="4617"/>
        <item x="4618"/>
        <item x="4619"/>
        <item x="4620"/>
        <item x="4621"/>
        <item x="4622"/>
        <item x="4623"/>
        <item x="4624"/>
        <item x="4625"/>
        <item x="1062"/>
        <item x="4626"/>
        <item x="4627"/>
        <item x="4628"/>
        <item x="4629"/>
        <item x="4630"/>
        <item x="4631"/>
        <item x="4632"/>
        <item x="4633"/>
        <item x="4634"/>
        <item x="4635"/>
        <item x="1063"/>
        <item x="4636"/>
        <item x="4637"/>
        <item x="4638"/>
        <item x="4639"/>
        <item x="4640"/>
        <item x="4641"/>
        <item x="4642"/>
        <item x="4643"/>
        <item x="4644"/>
        <item x="4645"/>
        <item x="1064"/>
        <item x="4646"/>
        <item x="4647"/>
        <item x="4648"/>
        <item x="4649"/>
        <item x="4650"/>
        <item x="4651"/>
        <item x="4652"/>
        <item x="4653"/>
        <item x="4654"/>
        <item x="4655"/>
        <item x="1065"/>
        <item x="4656"/>
        <item x="4657"/>
        <item x="4658"/>
        <item x="4659"/>
        <item x="4660"/>
        <item x="4661"/>
        <item x="4662"/>
        <item x="4663"/>
        <item x="4664"/>
        <item x="4665"/>
        <item x="670"/>
        <item x="706"/>
        <item x="1066"/>
        <item x="4666"/>
        <item x="4667"/>
        <item x="4668"/>
        <item x="4669"/>
        <item x="4670"/>
        <item x="4671"/>
        <item x="4672"/>
        <item x="4673"/>
        <item x="4674"/>
        <item x="4675"/>
        <item x="1067"/>
        <item x="4676"/>
        <item x="4677"/>
        <item x="4678"/>
        <item x="4679"/>
        <item x="4680"/>
        <item x="4681"/>
        <item x="4682"/>
        <item x="4683"/>
        <item x="4684"/>
        <item x="4685"/>
        <item x="1068"/>
        <item x="4686"/>
        <item x="4687"/>
        <item x="4688"/>
        <item x="4689"/>
        <item x="4690"/>
        <item x="4691"/>
        <item x="4692"/>
        <item x="4693"/>
        <item x="4694"/>
        <item x="4695"/>
        <item x="1069"/>
        <item x="4696"/>
        <item x="4697"/>
        <item x="4698"/>
        <item x="4699"/>
        <item x="4700"/>
        <item x="4701"/>
        <item x="4702"/>
        <item x="4703"/>
        <item x="4704"/>
        <item x="4705"/>
        <item x="1070"/>
        <item x="4706"/>
        <item x="4707"/>
        <item x="4708"/>
        <item x="4709"/>
        <item x="4710"/>
        <item x="4711"/>
        <item x="4712"/>
        <item x="4713"/>
        <item x="4714"/>
        <item x="4715"/>
        <item x="1071"/>
        <item x="4716"/>
        <item x="4717"/>
        <item x="4718"/>
        <item x="4719"/>
        <item x="4720"/>
        <item x="4721"/>
        <item x="4722"/>
        <item x="4723"/>
        <item x="4724"/>
        <item x="4725"/>
        <item x="1072"/>
        <item x="4726"/>
        <item x="4727"/>
        <item x="4728"/>
        <item x="4729"/>
        <item x="4730"/>
        <item x="4731"/>
        <item x="4732"/>
        <item x="4733"/>
        <item x="4734"/>
        <item x="4735"/>
        <item x="1073"/>
        <item x="4736"/>
        <item x="4737"/>
        <item x="4738"/>
        <item x="4739"/>
        <item x="4740"/>
        <item x="4741"/>
        <item x="4742"/>
        <item x="4743"/>
        <item x="4744"/>
        <item x="4745"/>
        <item x="1074"/>
        <item x="4746"/>
        <item x="4747"/>
        <item x="4748"/>
        <item x="4749"/>
        <item x="4750"/>
        <item x="4751"/>
        <item x="4752"/>
        <item x="4753"/>
        <item x="4754"/>
        <item x="4755"/>
        <item x="1075"/>
        <item x="4756"/>
        <item x="4757"/>
        <item x="4758"/>
        <item x="4759"/>
        <item x="4760"/>
        <item x="4761"/>
        <item x="4762"/>
        <item x="4763"/>
        <item x="4764"/>
        <item x="4765"/>
        <item x="707"/>
        <item x="1076"/>
        <item x="4766"/>
        <item x="4767"/>
        <item x="4768"/>
        <item x="4769"/>
        <item x="4770"/>
        <item x="4771"/>
        <item x="4772"/>
        <item x="4773"/>
        <item x="4774"/>
        <item x="4775"/>
        <item x="1077"/>
        <item x="4776"/>
        <item x="4777"/>
        <item x="4778"/>
        <item x="4779"/>
        <item x="4780"/>
        <item x="4781"/>
        <item x="4782"/>
        <item x="4783"/>
        <item x="4784"/>
        <item x="4785"/>
        <item x="1078"/>
        <item x="4786"/>
        <item x="4787"/>
        <item x="4788"/>
        <item x="4789"/>
        <item x="4790"/>
        <item x="4791"/>
        <item x="4792"/>
        <item x="4793"/>
        <item x="4794"/>
        <item x="4795"/>
        <item x="1079"/>
        <item x="4796"/>
        <item x="4797"/>
        <item x="4798"/>
        <item x="4799"/>
        <item x="4800"/>
        <item x="4801"/>
        <item x="4802"/>
        <item x="4803"/>
        <item x="4804"/>
        <item x="4805"/>
        <item x="1080"/>
        <item x="4806"/>
        <item x="4807"/>
        <item x="4808"/>
        <item x="4809"/>
        <item x="4810"/>
        <item x="4811"/>
        <item x="4812"/>
        <item x="4813"/>
        <item x="4814"/>
        <item x="4815"/>
        <item x="1081"/>
        <item x="4816"/>
        <item x="4817"/>
        <item x="4818"/>
        <item x="4819"/>
        <item x="4820"/>
        <item x="4821"/>
        <item x="4822"/>
        <item x="4823"/>
        <item x="4824"/>
        <item x="4825"/>
        <item x="1082"/>
        <item x="4826"/>
        <item x="4827"/>
        <item x="4828"/>
        <item x="4829"/>
        <item x="4830"/>
        <item x="4831"/>
        <item x="4832"/>
        <item x="4833"/>
        <item x="4834"/>
        <item x="4835"/>
        <item x="1083"/>
        <item x="4836"/>
        <item x="4837"/>
        <item x="4838"/>
        <item x="4839"/>
        <item x="4840"/>
        <item x="4841"/>
        <item x="4842"/>
        <item x="4843"/>
        <item x="4844"/>
        <item x="4845"/>
        <item x="1084"/>
        <item x="4846"/>
        <item x="4847"/>
        <item x="4848"/>
        <item x="4849"/>
        <item x="4850"/>
        <item x="4851"/>
        <item x="4852"/>
        <item x="4853"/>
        <item x="4854"/>
        <item x="4855"/>
        <item x="1085"/>
        <item x="4856"/>
        <item x="4857"/>
        <item x="4858"/>
        <item x="4859"/>
        <item x="4860"/>
        <item x="4861"/>
        <item x="4862"/>
        <item x="4863"/>
        <item x="4864"/>
        <item x="4865"/>
        <item x="708"/>
        <item x="1086"/>
        <item x="4866"/>
        <item x="4867"/>
        <item x="4868"/>
        <item x="4869"/>
        <item x="4870"/>
        <item x="4871"/>
        <item x="4872"/>
        <item x="4873"/>
        <item x="0"/>
        <item x="1"/>
        <item x="1087"/>
        <item x="2"/>
        <item x="3"/>
        <item x="4"/>
        <item x="5"/>
        <item x="6"/>
        <item x="7"/>
        <item x="8"/>
        <item x="9"/>
        <item x="10"/>
        <item x="11"/>
        <item x="1088"/>
        <item x="12"/>
        <item x="13"/>
        <item x="14"/>
        <item x="15"/>
        <item x="16"/>
        <item x="17"/>
        <item x="18"/>
        <item x="19"/>
        <item x="20"/>
        <item x="21"/>
        <item x="1089"/>
        <item x="22"/>
        <item x="23"/>
        <item x="24"/>
        <item x="25"/>
        <item x="26"/>
        <item x="27"/>
        <item x="28"/>
        <item x="29"/>
        <item x="30"/>
        <item x="31"/>
        <item x="1090"/>
        <item x="32"/>
        <item x="33"/>
        <item x="34"/>
        <item x="35"/>
        <item x="36"/>
        <item x="37"/>
        <item x="38"/>
        <item x="39"/>
        <item x="40"/>
        <item x="41"/>
        <item x="1091"/>
        <item x="42"/>
        <item x="43"/>
        <item x="44"/>
        <item x="45"/>
        <item x="46"/>
        <item x="47"/>
        <item x="48"/>
        <item x="49"/>
        <item x="50"/>
        <item x="51"/>
        <item x="1092"/>
        <item x="52"/>
        <item x="53"/>
        <item x="54"/>
        <item x="55"/>
        <item x="56"/>
        <item x="57"/>
        <item x="58"/>
        <item x="59"/>
        <item x="60"/>
        <item x="61"/>
        <item x="1093"/>
        <item x="62"/>
        <item x="63"/>
        <item x="64"/>
        <item x="65"/>
        <item x="66"/>
        <item x="67"/>
        <item x="68"/>
        <item x="69"/>
        <item x="70"/>
        <item x="71"/>
        <item x="1094"/>
        <item x="72"/>
        <item x="73"/>
        <item x="74"/>
        <item x="75"/>
        <item x="76"/>
        <item x="77"/>
        <item x="78"/>
        <item x="79"/>
        <item x="80"/>
        <item x="81"/>
        <item x="1095"/>
        <item x="82"/>
        <item x="83"/>
        <item x="84"/>
        <item x="85"/>
        <item x="86"/>
        <item x="87"/>
        <item x="88"/>
        <item x="89"/>
        <item x="90"/>
        <item x="91"/>
        <item x="709"/>
        <item x="1096"/>
        <item x="92"/>
        <item x="93"/>
        <item x="94"/>
        <item x="95"/>
        <item x="96"/>
        <item x="97"/>
        <item x="98"/>
        <item x="99"/>
        <item x="100"/>
        <item x="101"/>
        <item x="1097"/>
        <item x="102"/>
        <item x="103"/>
        <item x="104"/>
        <item x="105"/>
        <item x="106"/>
        <item x="107"/>
        <item x="108"/>
        <item x="109"/>
        <item x="110"/>
        <item x="111"/>
        <item x="1098"/>
        <item x="112"/>
        <item x="113"/>
        <item x="114"/>
        <item x="115"/>
        <item x="116"/>
        <item x="117"/>
        <item x="118"/>
        <item x="119"/>
        <item x="120"/>
        <item x="121"/>
        <item x="1099"/>
        <item x="122"/>
        <item x="123"/>
        <item x="124"/>
        <item x="125"/>
        <item x="126"/>
        <item x="127"/>
        <item x="128"/>
        <item x="129"/>
        <item x="130"/>
        <item x="131"/>
        <item x="1100"/>
        <item x="132"/>
        <item x="133"/>
        <item x="134"/>
        <item x="135"/>
        <item x="136"/>
        <item x="137"/>
        <item x="138"/>
        <item x="139"/>
        <item x="140"/>
        <item x="141"/>
        <item x="1101"/>
        <item x="142"/>
        <item x="143"/>
        <item x="144"/>
        <item x="145"/>
        <item x="146"/>
        <item x="147"/>
        <item x="148"/>
        <item x="149"/>
        <item x="150"/>
        <item x="151"/>
        <item x="1102"/>
        <item x="152"/>
        <item x="153"/>
        <item x="154"/>
        <item x="155"/>
        <item x="156"/>
        <item x="157"/>
        <item x="158"/>
        <item x="159"/>
        <item x="160"/>
        <item x="161"/>
        <item x="1103"/>
        <item x="162"/>
        <item x="163"/>
        <item x="164"/>
        <item x="165"/>
        <item x="166"/>
        <item x="167"/>
        <item x="168"/>
        <item x="169"/>
        <item x="170"/>
        <item x="171"/>
        <item x="1104"/>
        <item x="172"/>
        <item x="173"/>
        <item x="174"/>
        <item x="175"/>
        <item x="176"/>
        <item x="177"/>
        <item x="178"/>
        <item x="179"/>
        <item x="180"/>
        <item x="181"/>
        <item x="1105"/>
        <item x="182"/>
        <item x="183"/>
        <item x="184"/>
        <item x="185"/>
        <item x="186"/>
        <item x="187"/>
        <item x="188"/>
        <item x="189"/>
        <item x="190"/>
        <item x="191"/>
        <item x="710"/>
        <item x="1106"/>
        <item x="192"/>
        <item x="193"/>
        <item x="194"/>
        <item x="195"/>
        <item x="196"/>
        <item x="197"/>
        <item x="198"/>
        <item x="199"/>
        <item x="200"/>
        <item x="201"/>
        <item x="1107"/>
        <item x="202"/>
        <item x="203"/>
        <item x="204"/>
        <item x="205"/>
        <item x="206"/>
        <item x="207"/>
        <item x="208"/>
        <item x="209"/>
        <item x="210"/>
        <item x="211"/>
        <item x="1108"/>
        <item x="212"/>
        <item x="213"/>
        <item x="214"/>
        <item x="215"/>
        <item x="216"/>
        <item x="217"/>
        <item x="218"/>
        <item x="219"/>
        <item x="220"/>
        <item x="221"/>
        <item x="1109"/>
        <item x="222"/>
        <item x="223"/>
        <item x="224"/>
        <item x="225"/>
        <item x="226"/>
        <item x="227"/>
        <item x="228"/>
        <item x="229"/>
        <item x="230"/>
        <item x="231"/>
        <item x="1110"/>
        <item x="232"/>
        <item x="233"/>
        <item x="234"/>
        <item x="235"/>
        <item x="236"/>
        <item x="237"/>
        <item x="238"/>
        <item x="239"/>
        <item x="240"/>
        <item x="241"/>
        <item x="1111"/>
        <item x="242"/>
        <item x="243"/>
        <item x="244"/>
        <item x="245"/>
        <item x="246"/>
        <item x="247"/>
        <item x="248"/>
        <item x="249"/>
        <item x="250"/>
        <item x="251"/>
        <item x="1112"/>
        <item x="252"/>
        <item x="253"/>
        <item x="254"/>
        <item x="255"/>
        <item x="256"/>
        <item x="257"/>
        <item x="258"/>
        <item x="259"/>
        <item x="260"/>
        <item x="261"/>
        <item x="1113"/>
        <item x="262"/>
        <item x="263"/>
        <item x="264"/>
        <item x="265"/>
        <item x="266"/>
        <item x="267"/>
        <item x="268"/>
        <item x="269"/>
        <item x="270"/>
        <item x="271"/>
        <item x="1114"/>
        <item x="272"/>
        <item x="273"/>
        <item x="274"/>
        <item x="275"/>
        <item x="276"/>
        <item x="277"/>
        <item x="278"/>
        <item x="279"/>
        <item x="280"/>
        <item x="281"/>
        <item x="1115"/>
        <item x="282"/>
        <item x="283"/>
        <item x="284"/>
        <item x="285"/>
        <item x="286"/>
        <item x="287"/>
        <item x="288"/>
        <item x="289"/>
        <item x="290"/>
        <item x="291"/>
        <item x="711"/>
        <item x="1116"/>
        <item x="292"/>
        <item x="293"/>
        <item x="294"/>
        <item x="295"/>
        <item x="296"/>
        <item x="297"/>
        <item x="298"/>
        <item x="299"/>
        <item x="300"/>
        <item x="301"/>
        <item x="1117"/>
        <item x="302"/>
        <item x="303"/>
        <item x="304"/>
        <item x="305"/>
        <item x="306"/>
        <item x="307"/>
        <item x="308"/>
        <item x="309"/>
        <item x="310"/>
        <item x="311"/>
        <item x="1118"/>
        <item x="312"/>
        <item x="313"/>
        <item x="314"/>
        <item x="315"/>
        <item x="316"/>
        <item x="317"/>
        <item x="318"/>
        <item x="319"/>
        <item x="320"/>
        <item x="321"/>
        <item x="1119"/>
        <item x="322"/>
        <item x="323"/>
        <item x="324"/>
        <item x="325"/>
        <item x="326"/>
        <item x="327"/>
        <item x="328"/>
        <item x="329"/>
        <item x="330"/>
        <item x="331"/>
        <item x="1120"/>
        <item x="332"/>
        <item x="333"/>
        <item x="334"/>
        <item x="335"/>
        <item x="336"/>
        <item x="337"/>
        <item x="338"/>
        <item x="339"/>
        <item x="340"/>
        <item x="341"/>
        <item x="1121"/>
        <item x="342"/>
        <item x="343"/>
        <item x="344"/>
        <item x="345"/>
        <item x="346"/>
        <item x="347"/>
        <item x="348"/>
        <item x="349"/>
        <item x="350"/>
        <item x="351"/>
        <item x="1122"/>
        <item x="352"/>
        <item x="353"/>
        <item x="354"/>
        <item x="355"/>
        <item x="356"/>
        <item x="357"/>
        <item x="358"/>
        <item x="359"/>
        <item x="360"/>
        <item x="361"/>
        <item x="1123"/>
        <item x="362"/>
        <item x="363"/>
        <item x="364"/>
        <item x="365"/>
        <item x="366"/>
        <item x="367"/>
        <item x="368"/>
        <item x="369"/>
        <item x="370"/>
        <item x="371"/>
        <item x="1124"/>
        <item x="372"/>
        <item x="373"/>
        <item x="374"/>
        <item x="375"/>
        <item x="376"/>
        <item x="377"/>
        <item x="378"/>
        <item x="379"/>
        <item x="380"/>
        <item x="381"/>
        <item x="1125"/>
        <item x="382"/>
        <item x="383"/>
        <item x="384"/>
        <item x="385"/>
        <item x="386"/>
        <item x="387"/>
        <item x="388"/>
        <item x="389"/>
        <item x="390"/>
        <item x="391"/>
        <item x="712"/>
        <item x="1126"/>
        <item x="392"/>
        <item x="393"/>
        <item x="394"/>
        <item x="395"/>
        <item x="396"/>
        <item x="397"/>
        <item x="398"/>
        <item x="399"/>
        <item x="400"/>
        <item x="401"/>
        <item x="1127"/>
        <item x="402"/>
        <item x="403"/>
        <item x="404"/>
        <item x="405"/>
        <item x="406"/>
        <item x="407"/>
        <item x="408"/>
        <item x="409"/>
        <item x="410"/>
        <item x="411"/>
        <item x="1128"/>
        <item x="412"/>
        <item x="413"/>
        <item x="414"/>
        <item x="415"/>
        <item x="416"/>
        <item x="417"/>
        <item x="418"/>
        <item x="419"/>
        <item x="420"/>
        <item x="421"/>
        <item x="1129"/>
        <item x="422"/>
        <item x="423"/>
        <item x="424"/>
        <item x="425"/>
        <item x="426"/>
        <item x="427"/>
        <item x="428"/>
        <item x="429"/>
        <item x="430"/>
        <item x="431"/>
        <item x="1130"/>
        <item x="432"/>
        <item x="433"/>
        <item x="434"/>
        <item x="435"/>
        <item x="436"/>
        <item x="437"/>
        <item x="438"/>
        <item x="439"/>
        <item x="440"/>
        <item x="441"/>
        <item x="1131"/>
        <item x="442"/>
        <item x="443"/>
        <item x="444"/>
        <item x="445"/>
        <item x="446"/>
        <item x="447"/>
        <item x="448"/>
        <item x="449"/>
        <item x="450"/>
        <item x="451"/>
        <item x="1132"/>
        <item x="452"/>
        <item x="453"/>
        <item x="454"/>
        <item x="455"/>
        <item x="456"/>
        <item x="457"/>
        <item x="458"/>
        <item x="459"/>
        <item x="460"/>
        <item x="461"/>
        <item x="1133"/>
        <item x="462"/>
        <item x="463"/>
        <item x="464"/>
        <item x="465"/>
        <item x="466"/>
        <item x="467"/>
        <item x="468"/>
        <item x="469"/>
        <item x="470"/>
        <item x="471"/>
        <item x="1134"/>
        <item x="472"/>
        <item x="473"/>
        <item x="474"/>
        <item x="475"/>
        <item x="476"/>
        <item x="477"/>
        <item x="478"/>
        <item x="479"/>
        <item x="480"/>
        <item x="481"/>
        <item x="1135"/>
        <item x="482"/>
        <item x="483"/>
        <item x="484"/>
        <item x="485"/>
        <item x="486"/>
        <item x="487"/>
        <item x="488"/>
        <item x="489"/>
        <item x="490"/>
        <item x="491"/>
        <item x="713"/>
        <item x="1136"/>
        <item x="492"/>
        <item x="493"/>
        <item x="494"/>
        <item x="495"/>
        <item x="496"/>
        <item x="497"/>
        <item x="498"/>
        <item x="499"/>
        <item x="500"/>
        <item x="501"/>
        <item x="1137"/>
        <item x="502"/>
        <item x="503"/>
        <item x="504"/>
        <item x="505"/>
        <item x="506"/>
        <item x="507"/>
        <item x="508"/>
        <item x="509"/>
        <item x="510"/>
        <item x="511"/>
        <item x="1138"/>
        <item x="512"/>
        <item x="513"/>
        <item x="514"/>
        <item x="515"/>
        <item x="516"/>
        <item x="517"/>
        <item x="518"/>
        <item x="519"/>
        <item x="520"/>
        <item x="521"/>
        <item x="1139"/>
        <item x="522"/>
        <item x="523"/>
        <item x="524"/>
        <item x="525"/>
        <item x="526"/>
        <item x="527"/>
        <item x="528"/>
        <item x="529"/>
        <item x="530"/>
        <item x="531"/>
        <item x="1140"/>
        <item x="532"/>
        <item x="533"/>
        <item x="534"/>
        <item x="535"/>
        <item x="536"/>
        <item x="537"/>
        <item x="538"/>
        <item x="539"/>
        <item x="540"/>
        <item x="541"/>
        <item x="1141"/>
        <item x="542"/>
        <item x="543"/>
        <item x="544"/>
        <item x="545"/>
        <item x="546"/>
        <item x="547"/>
        <item x="548"/>
        <item x="549"/>
        <item x="550"/>
        <item x="551"/>
        <item x="1142"/>
        <item x="552"/>
        <item x="553"/>
        <item x="554"/>
        <item x="555"/>
        <item x="556"/>
        <item x="557"/>
        <item x="558"/>
        <item x="559"/>
        <item x="560"/>
        <item x="561"/>
        <item x="1143"/>
        <item x="562"/>
        <item x="563"/>
        <item x="564"/>
        <item x="565"/>
        <item x="566"/>
        <item x="567"/>
        <item x="568"/>
        <item x="569"/>
        <item x="570"/>
        <item x="571"/>
        <item x="1144"/>
        <item x="572"/>
        <item x="573"/>
        <item x="574"/>
        <item x="575"/>
        <item x="576"/>
        <item x="577"/>
        <item x="578"/>
        <item x="579"/>
        <item x="580"/>
        <item x="581"/>
        <item x="1145"/>
        <item x="582"/>
        <item x="583"/>
        <item x="584"/>
        <item x="585"/>
        <item x="586"/>
        <item x="587"/>
        <item x="588"/>
        <item x="589"/>
        <item x="590"/>
        <item x="591"/>
        <item x="714"/>
        <item x="1146"/>
        <item x="592"/>
        <item x="593"/>
        <item x="594"/>
        <item x="595"/>
        <item x="596"/>
        <item x="597"/>
        <item x="598"/>
        <item x="599"/>
        <item x="600"/>
        <item x="601"/>
        <item x="1147"/>
        <item x="602"/>
        <item x="603"/>
        <item x="604"/>
        <item x="605"/>
        <item x="606"/>
        <item x="607"/>
        <item x="608"/>
        <item x="609"/>
        <item x="610"/>
        <item x="611"/>
        <item x="1148"/>
        <item x="612"/>
        <item x="613"/>
        <item x="614"/>
        <item x="615"/>
        <item x="616"/>
        <item x="617"/>
        <item x="618"/>
        <item x="619"/>
        <item x="620"/>
        <item x="621"/>
        <item x="1149"/>
        <item x="622"/>
        <item x="623"/>
        <item x="624"/>
        <item x="625"/>
        <item x="626"/>
        <item x="627"/>
        <item x="628"/>
        <item x="629"/>
        <item x="630"/>
        <item x="631"/>
        <item x="1150"/>
        <item x="632"/>
        <item x="633"/>
        <item x="634"/>
        <item x="635"/>
        <item x="636"/>
        <item x="637"/>
        <item x="638"/>
        <item x="639"/>
        <item x="640"/>
        <item x="641"/>
        <item x="1151"/>
        <item x="642"/>
        <item x="643"/>
        <item x="644"/>
        <item x="645"/>
        <item x="646"/>
        <item x="647"/>
        <item x="648"/>
        <item x="649"/>
        <item x="650"/>
        <item x="651"/>
        <item x="1152"/>
        <item x="652"/>
        <item x="653"/>
        <item x="654"/>
        <item x="655"/>
        <item x="656"/>
        <item x="657"/>
        <item x="658"/>
        <item x="659"/>
        <item x="660"/>
        <item x="661"/>
        <item x="1153"/>
        <item x="662"/>
        <item x="663"/>
        <item x="664"/>
        <item x="665"/>
        <item x="666"/>
        <item x="1154"/>
        <item x="1155"/>
        <item x="715"/>
        <item x="1156"/>
        <item x="1157"/>
        <item x="1158"/>
        <item x="1159"/>
        <item x="1160"/>
        <item x="1161"/>
        <item x="1162"/>
        <item x="1163"/>
        <item x="1164"/>
        <item x="1165"/>
        <item x="671"/>
        <item x="716"/>
        <item x="1166"/>
        <item x="1167"/>
        <item x="1168"/>
        <item x="1169"/>
        <item x="1170"/>
        <item x="1171"/>
        <item x="1172"/>
        <item x="1173"/>
        <item x="1174"/>
        <item x="1175"/>
        <item x="717"/>
        <item x="1176"/>
        <item x="1177"/>
        <item x="1178"/>
        <item x="1179"/>
        <item x="1180"/>
        <item x="1181"/>
        <item x="1182"/>
        <item x="1183"/>
        <item x="1184"/>
        <item x="1185"/>
        <item x="718"/>
        <item x="1186"/>
        <item x="1187"/>
        <item x="1188"/>
        <item x="1189"/>
        <item x="1190"/>
        <item x="1191"/>
        <item x="1192"/>
        <item x="1193"/>
        <item x="1194"/>
        <item x="1195"/>
        <item x="719"/>
        <item x="1196"/>
        <item x="1197"/>
        <item x="1198"/>
        <item x="1199"/>
        <item x="1200"/>
        <item x="1201"/>
        <item x="1202"/>
        <item x="1203"/>
        <item x="1204"/>
        <item x="1205"/>
        <item x="720"/>
        <item x="1206"/>
        <item x="1207"/>
        <item x="1208"/>
        <item x="1209"/>
        <item x="1210"/>
        <item x="1211"/>
        <item x="1212"/>
        <item x="1213"/>
        <item x="1214"/>
        <item x="1215"/>
        <item x="721"/>
        <item x="1216"/>
        <item x="1217"/>
        <item x="1218"/>
        <item x="1219"/>
        <item x="1220"/>
        <item x="1221"/>
        <item x="1222"/>
        <item x="1223"/>
        <item x="1224"/>
        <item x="1225"/>
        <item x="722"/>
        <item x="1226"/>
        <item x="1227"/>
        <item x="1228"/>
        <item x="1229"/>
        <item x="1230"/>
        <item x="1231"/>
        <item x="1232"/>
        <item x="1233"/>
        <item x="1234"/>
        <item x="1235"/>
        <item x="723"/>
        <item x="1236"/>
        <item x="1237"/>
        <item x="1238"/>
        <item x="1239"/>
        <item x="1240"/>
        <item x="1241"/>
        <item x="1242"/>
        <item x="1243"/>
        <item x="1244"/>
        <item x="1245"/>
        <item x="724"/>
        <item x="1246"/>
        <item x="1247"/>
        <item x="1248"/>
        <item x="1249"/>
        <item x="1250"/>
        <item x="1251"/>
        <item x="1252"/>
        <item x="1253"/>
        <item x="1254"/>
        <item x="1255"/>
        <item x="725"/>
        <item x="1256"/>
        <item x="1257"/>
        <item x="1258"/>
        <item x="1259"/>
        <item x="1260"/>
        <item x="1261"/>
        <item x="1262"/>
        <item x="1263"/>
        <item x="1264"/>
        <item x="1265"/>
        <item x="672"/>
        <item x="726"/>
        <item x="1266"/>
        <item x="1267"/>
        <item x="1268"/>
        <item x="1269"/>
        <item x="1270"/>
        <item x="1271"/>
        <item x="1272"/>
        <item x="1273"/>
        <item x="1274"/>
        <item x="1275"/>
        <item x="727"/>
        <item x="1276"/>
        <item x="1277"/>
        <item x="1278"/>
        <item x="1279"/>
        <item x="1280"/>
        <item x="1281"/>
        <item x="1282"/>
        <item x="1283"/>
        <item x="1284"/>
        <item x="1285"/>
        <item x="728"/>
        <item x="1286"/>
        <item x="1287"/>
        <item x="1288"/>
        <item x="1289"/>
        <item x="1290"/>
        <item x="1291"/>
        <item x="1292"/>
        <item x="1293"/>
        <item x="1294"/>
        <item x="1295"/>
        <item x="729"/>
        <item x="1296"/>
        <item x="1297"/>
        <item x="1298"/>
        <item x="1299"/>
        <item x="1300"/>
        <item x="1301"/>
        <item x="1302"/>
        <item x="1303"/>
        <item x="1304"/>
        <item x="1305"/>
        <item x="730"/>
        <item x="1306"/>
        <item x="1307"/>
        <item x="1308"/>
        <item x="1309"/>
        <item x="1310"/>
        <item x="1311"/>
        <item x="1312"/>
        <item x="1313"/>
        <item x="1314"/>
        <item x="1315"/>
        <item x="731"/>
        <item x="1316"/>
        <item x="1317"/>
        <item x="1318"/>
        <item x="1319"/>
        <item x="1320"/>
        <item x="1321"/>
        <item x="1322"/>
        <item x="1323"/>
        <item x="1324"/>
        <item x="1325"/>
        <item x="732"/>
        <item x="1326"/>
        <item x="1327"/>
        <item x="1328"/>
        <item x="1329"/>
        <item x="1330"/>
        <item x="1331"/>
        <item x="1332"/>
        <item x="1333"/>
        <item x="1334"/>
        <item x="1335"/>
        <item x="733"/>
        <item x="1336"/>
        <item x="1337"/>
        <item x="1338"/>
        <item x="1339"/>
        <item x="1340"/>
        <item x="1341"/>
        <item x="1342"/>
        <item x="1343"/>
        <item x="1344"/>
        <item x="1345"/>
        <item x="734"/>
        <item x="1346"/>
        <item x="1347"/>
        <item x="1348"/>
        <item x="1349"/>
        <item x="1350"/>
        <item x="1351"/>
        <item x="1352"/>
        <item x="1353"/>
        <item x="1354"/>
        <item x="1355"/>
        <item x="735"/>
        <item x="1356"/>
        <item x="1357"/>
        <item x="1358"/>
        <item x="1359"/>
        <item x="1360"/>
        <item x="1361"/>
        <item x="1362"/>
        <item x="1363"/>
        <item x="1364"/>
        <item x="1365"/>
        <item x="673"/>
        <item x="736"/>
        <item x="1366"/>
        <item x="1367"/>
        <item x="1368"/>
        <item x="1369"/>
        <item x="1370"/>
        <item x="1371"/>
        <item x="1372"/>
        <item x="1373"/>
        <item x="1374"/>
        <item x="1375"/>
        <item x="737"/>
        <item x="1376"/>
        <item x="1377"/>
        <item x="1378"/>
        <item x="1379"/>
        <item x="1380"/>
        <item x="1381"/>
        <item x="1382"/>
        <item x="1383"/>
        <item x="1384"/>
        <item x="1385"/>
        <item x="738"/>
        <item x="1386"/>
        <item x="1387"/>
        <item x="1388"/>
        <item x="1389"/>
        <item x="1390"/>
        <item x="1391"/>
        <item x="1392"/>
        <item x="1393"/>
        <item x="1394"/>
        <item x="1395"/>
        <item x="739"/>
        <item x="1396"/>
        <item x="1397"/>
        <item x="1398"/>
        <item x="1399"/>
        <item x="1400"/>
        <item x="1401"/>
        <item x="1402"/>
        <item x="1403"/>
        <item x="1404"/>
        <item x="1405"/>
        <item x="740"/>
        <item x="1406"/>
        <item x="1407"/>
        <item x="1408"/>
        <item x="1409"/>
        <item x="1410"/>
        <item x="1411"/>
        <item x="1412"/>
        <item x="1413"/>
        <item x="1414"/>
        <item x="1415"/>
        <item x="741"/>
        <item x="1416"/>
        <item x="1417"/>
        <item x="1418"/>
        <item x="1419"/>
        <item x="1420"/>
        <item x="1421"/>
        <item x="1422"/>
        <item x="1423"/>
        <item x="1424"/>
        <item x="1425"/>
        <item x="742"/>
        <item x="1426"/>
        <item x="1427"/>
        <item x="1428"/>
        <item x="1429"/>
        <item x="1430"/>
        <item x="1431"/>
        <item x="1432"/>
        <item x="1433"/>
        <item x="1434"/>
        <item x="1435"/>
        <item x="743"/>
        <item x="1436"/>
        <item x="1437"/>
        <item x="1438"/>
        <item x="1439"/>
        <item x="1440"/>
        <item x="1441"/>
        <item x="1442"/>
        <item x="1443"/>
        <item x="1444"/>
        <item x="1445"/>
        <item x="744"/>
        <item x="1446"/>
        <item x="1447"/>
        <item x="1448"/>
        <item x="1449"/>
        <item x="1450"/>
        <item x="1451"/>
        <item x="1452"/>
        <item x="1453"/>
        <item x="1454"/>
        <item x="1455"/>
        <item x="745"/>
        <item x="1456"/>
        <item x="1457"/>
        <item x="1458"/>
        <item x="1459"/>
        <item x="1460"/>
        <item x="1461"/>
        <item x="1462"/>
        <item x="1463"/>
        <item x="1464"/>
        <item x="1465"/>
        <item x="674"/>
        <item x="746"/>
        <item x="1466"/>
        <item x="1467"/>
        <item x="1468"/>
        <item x="1469"/>
        <item x="1470"/>
        <item x="1471"/>
        <item x="1472"/>
        <item x="1473"/>
        <item x="1474"/>
        <item x="1475"/>
        <item x="747"/>
        <item x="1476"/>
        <item x="1477"/>
        <item x="1478"/>
        <item x="1479"/>
        <item x="1480"/>
        <item x="1481"/>
        <item x="1482"/>
        <item x="1483"/>
        <item x="1484"/>
        <item x="1485"/>
        <item x="748"/>
        <item x="1486"/>
        <item x="1487"/>
        <item x="1488"/>
        <item x="1489"/>
        <item x="1490"/>
        <item x="1491"/>
        <item x="1492"/>
        <item x="1493"/>
        <item x="1494"/>
        <item x="1495"/>
        <item x="749"/>
        <item x="1496"/>
        <item x="1497"/>
        <item x="1498"/>
        <item x="1499"/>
        <item x="1500"/>
        <item x="1501"/>
        <item x="1502"/>
        <item x="1503"/>
        <item x="1504"/>
        <item x="1505"/>
        <item x="750"/>
        <item x="1506"/>
        <item x="1507"/>
        <item x="1508"/>
        <item x="1509"/>
        <item x="1510"/>
        <item x="1511"/>
        <item x="1512"/>
        <item x="1513"/>
        <item x="1514"/>
        <item x="1515"/>
        <item x="751"/>
        <item x="1516"/>
        <item x="1517"/>
        <item x="1518"/>
        <item x="1519"/>
        <item x="1520"/>
        <item x="1521"/>
        <item x="1522"/>
        <item x="1523"/>
        <item x="1524"/>
        <item x="1525"/>
        <item x="752"/>
        <item x="1526"/>
        <item x="1527"/>
        <item x="1528"/>
        <item x="1529"/>
        <item x="1530"/>
        <item x="1531"/>
        <item x="1532"/>
        <item x="1533"/>
        <item x="1534"/>
        <item x="1535"/>
        <item x="753"/>
        <item x="1536"/>
        <item x="1537"/>
        <item x="1538"/>
        <item x="1539"/>
        <item x="1540"/>
        <item x="1541"/>
        <item x="1542"/>
        <item x="1543"/>
        <item x="1544"/>
        <item x="1545"/>
        <item x="754"/>
        <item x="1546"/>
        <item x="1547"/>
        <item x="1548"/>
        <item x="1549"/>
        <item x="1550"/>
        <item x="1551"/>
        <item x="1552"/>
        <item x="1553"/>
        <item x="1554"/>
        <item x="1555"/>
        <item x="755"/>
        <item x="1556"/>
        <item x="1557"/>
        <item x="1558"/>
        <item x="1559"/>
        <item x="1560"/>
        <item x="1561"/>
        <item x="1562"/>
        <item x="1563"/>
        <item x="1564"/>
        <item x="1565"/>
        <item x="675"/>
        <item x="756"/>
        <item x="1566"/>
        <item x="1567"/>
        <item x="1568"/>
        <item x="1569"/>
        <item x="1570"/>
        <item x="1571"/>
        <item x="1572"/>
        <item x="1573"/>
        <item x="1574"/>
        <item x="1575"/>
        <item x="757"/>
        <item x="1576"/>
        <item x="1577"/>
        <item x="1578"/>
        <item x="1579"/>
        <item x="1580"/>
        <item x="1581"/>
        <item x="1582"/>
        <item x="1583"/>
        <item x="1584"/>
        <item x="1585"/>
        <item x="758"/>
        <item x="1586"/>
        <item x="1587"/>
        <item x="1588"/>
        <item x="1589"/>
        <item x="1590"/>
        <item x="1591"/>
        <item x="1592"/>
        <item x="1593"/>
        <item x="1594"/>
        <item x="1595"/>
        <item x="759"/>
        <item x="1596"/>
        <item x="1597"/>
        <item x="1598"/>
        <item x="1599"/>
        <item x="1600"/>
        <item x="1601"/>
        <item x="1602"/>
        <item x="1603"/>
        <item x="1604"/>
        <item x="1605"/>
        <item x="760"/>
        <item x="1606"/>
        <item x="1607"/>
        <item x="1608"/>
        <item x="1609"/>
        <item x="1610"/>
        <item x="1611"/>
        <item x="1612"/>
        <item x="1613"/>
        <item x="1614"/>
        <item x="1615"/>
        <item x="761"/>
        <item x="1616"/>
        <item x="1617"/>
        <item x="1618"/>
        <item x="1619"/>
        <item x="1620"/>
        <item x="1621"/>
        <item x="1622"/>
        <item x="1623"/>
        <item x="1624"/>
        <item x="1625"/>
        <item x="762"/>
        <item x="1626"/>
        <item x="1627"/>
        <item x="1628"/>
        <item x="1629"/>
        <item x="1630"/>
        <item x="1631"/>
        <item x="1632"/>
        <item x="1633"/>
        <item x="1634"/>
        <item x="1635"/>
        <item x="763"/>
        <item x="1636"/>
        <item x="1637"/>
        <item x="1638"/>
        <item x="1639"/>
        <item x="1640"/>
        <item x="1641"/>
        <item x="1642"/>
        <item x="1643"/>
        <item x="1644"/>
        <item x="1645"/>
        <item x="764"/>
        <item x="1646"/>
        <item x="1647"/>
        <item x="1648"/>
        <item x="1649"/>
        <item x="1650"/>
        <item x="1651"/>
        <item x="1652"/>
        <item x="1653"/>
        <item x="1654"/>
        <item x="1655"/>
        <item x="765"/>
        <item x="1656"/>
        <item x="1657"/>
        <item x="1658"/>
        <item x="1659"/>
        <item x="1660"/>
        <item x="1661"/>
        <item x="1662"/>
        <item x="1663"/>
        <item x="1664"/>
        <item x="1665"/>
        <item t="default"/>
      </items>
    </pivotField>
    <pivotField showAll="0"/>
    <pivotField showAll="0"/>
    <pivotField numFmtId="39" showAll="0"/>
    <pivotField numFmtId="39" showAll="0"/>
    <pivotField numFmtId="39" showAll="0"/>
    <pivotField showAll="0"/>
    <pivotField showAll="0"/>
    <pivotField showAll="0"/>
    <pivotField numFmtId="39" showAll="0"/>
    <pivotField dataField="1" numFmtId="39" showAll="0"/>
    <pivotField numFmtId="39" showAll="0"/>
    <pivotField axis="axisRow" showAll="0">
      <items count="5">
        <item x="0"/>
        <item x="1"/>
        <item x="2"/>
        <item x="3"/>
        <item t="default"/>
      </items>
    </pivotField>
  </pivotFields>
  <rowFields count="3">
    <field x="4"/>
    <field x="16"/>
    <field x="0"/>
  </rowFields>
  <rowItems count="30251">
    <i>
      <x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5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6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7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8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9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59"/>
    </i>
    <i r="1">
      <x v="1"/>
    </i>
    <i r="2">
      <x v="10"/>
    </i>
    <i r="2">
      <x v="11"/>
    </i>
    <i r="1">
      <x v="2"/>
    </i>
    <i r="2">
      <x v="2"/>
    </i>
    <i r="2">
      <x v="3"/>
    </i>
    <i>
      <x v="1060"/>
    </i>
    <i r="1">
      <x v="1"/>
    </i>
    <i r="2">
      <x v="10"/>
    </i>
    <i r="2">
      <x v="11"/>
    </i>
    <i r="1">
      <x v="2"/>
    </i>
    <i r="2">
      <x v="2"/>
    </i>
    <i r="2">
      <x v="3"/>
    </i>
    <i>
      <x v="1061"/>
    </i>
    <i r="1">
      <x v="1"/>
    </i>
    <i r="2">
      <x v="10"/>
    </i>
    <i r="2">
      <x v="11"/>
    </i>
    <i r="1">
      <x v="2"/>
    </i>
    <i r="2">
      <x v="2"/>
    </i>
    <i r="2">
      <x v="3"/>
    </i>
    <i>
      <x v="1062"/>
    </i>
    <i r="1">
      <x v="1"/>
    </i>
    <i r="2">
      <x v="10"/>
    </i>
    <i r="2">
      <x v="11"/>
    </i>
    <i r="1">
      <x v="2"/>
    </i>
    <i r="2">
      <x v="2"/>
    </i>
    <i r="2">
      <x v="3"/>
    </i>
    <i>
      <x v="1063"/>
    </i>
    <i r="1">
      <x v="1"/>
    </i>
    <i r="2">
      <x v="10"/>
    </i>
    <i r="2">
      <x v="11"/>
    </i>
    <i r="1">
      <x v="2"/>
    </i>
    <i r="2">
      <x v="2"/>
    </i>
    <i r="2">
      <x v="3"/>
    </i>
    <i>
      <x v="1064"/>
    </i>
    <i r="1">
      <x v="1"/>
    </i>
    <i r="2">
      <x v="10"/>
    </i>
    <i r="2">
      <x v="11"/>
    </i>
    <i r="1">
      <x v="2"/>
    </i>
    <i r="2">
      <x v="2"/>
    </i>
    <i r="2">
      <x v="3"/>
    </i>
    <i>
      <x v="1065"/>
    </i>
    <i r="1">
      <x v="1"/>
    </i>
    <i r="2">
      <x v="10"/>
    </i>
    <i r="2">
      <x v="11"/>
    </i>
    <i r="1">
      <x v="2"/>
    </i>
    <i r="2">
      <x v="2"/>
    </i>
    <i r="2">
      <x v="3"/>
    </i>
    <i>
      <x v="1066"/>
    </i>
    <i r="1">
      <x v="1"/>
    </i>
    <i r="2">
      <x v="10"/>
    </i>
    <i r="2">
      <x v="12"/>
    </i>
    <i r="1">
      <x v="2"/>
    </i>
    <i r="2">
      <x v="2"/>
    </i>
    <i r="2">
      <x v="3"/>
    </i>
    <i>
      <x v="10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68"/>
    </i>
    <i r="1">
      <x v="1"/>
    </i>
    <i r="2">
      <x v="10"/>
    </i>
    <i r="2">
      <x v="12"/>
    </i>
    <i r="1">
      <x v="2"/>
    </i>
    <i r="2">
      <x v="2"/>
    </i>
    <i r="2">
      <x v="3"/>
    </i>
    <i>
      <x v="1069"/>
    </i>
    <i r="1">
      <x v="1"/>
    </i>
    <i r="2">
      <x v="10"/>
    </i>
    <i r="2">
      <x v="12"/>
    </i>
    <i r="1">
      <x v="2"/>
    </i>
    <i r="2">
      <x v="2"/>
    </i>
    <i r="2">
      <x v="3"/>
    </i>
    <i>
      <x v="1070"/>
    </i>
    <i r="1">
      <x v="1"/>
    </i>
    <i r="2">
      <x v="10"/>
    </i>
    <i r="2">
      <x v="12"/>
    </i>
    <i r="1">
      <x v="2"/>
    </i>
    <i r="2">
      <x v="2"/>
    </i>
    <i r="2">
      <x v="3"/>
    </i>
    <i>
      <x v="1071"/>
    </i>
    <i r="1">
      <x v="1"/>
    </i>
    <i r="2">
      <x v="10"/>
    </i>
    <i r="2">
      <x v="12"/>
    </i>
    <i r="1">
      <x v="2"/>
    </i>
    <i r="2">
      <x v="2"/>
    </i>
    <i r="2">
      <x v="3"/>
    </i>
    <i>
      <x v="1072"/>
    </i>
    <i r="1">
      <x v="1"/>
    </i>
    <i r="2">
      <x v="10"/>
    </i>
    <i r="2">
      <x v="12"/>
    </i>
    <i r="1">
      <x v="2"/>
    </i>
    <i r="2">
      <x v="2"/>
    </i>
    <i r="2">
      <x v="3"/>
    </i>
    <i>
      <x v="1073"/>
    </i>
    <i r="1">
      <x v="1"/>
    </i>
    <i r="2">
      <x v="10"/>
    </i>
    <i r="2">
      <x v="12"/>
    </i>
    <i r="1">
      <x v="2"/>
    </i>
    <i r="2">
      <x v="2"/>
    </i>
    <i r="2">
      <x v="3"/>
    </i>
    <i>
      <x v="1074"/>
    </i>
    <i r="1">
      <x v="1"/>
    </i>
    <i r="2">
      <x v="10"/>
    </i>
    <i r="2">
      <x v="12"/>
    </i>
    <i r="1">
      <x v="2"/>
    </i>
    <i r="2">
      <x v="2"/>
    </i>
    <i r="2">
      <x v="3"/>
    </i>
    <i>
      <x v="1075"/>
    </i>
    <i r="1">
      <x v="1"/>
    </i>
    <i r="2">
      <x v="10"/>
    </i>
    <i r="2">
      <x v="12"/>
    </i>
    <i r="1">
      <x v="2"/>
    </i>
    <i r="2">
      <x v="2"/>
    </i>
    <i r="2">
      <x v="3"/>
    </i>
    <i>
      <x v="1076"/>
    </i>
    <i r="1">
      <x v="1"/>
    </i>
    <i r="2">
      <x v="10"/>
    </i>
    <i r="2">
      <x v="12"/>
    </i>
    <i r="1">
      <x v="2"/>
    </i>
    <i r="2">
      <x v="2"/>
    </i>
    <i r="2">
      <x v="3"/>
    </i>
    <i>
      <x v="1077"/>
    </i>
    <i r="1">
      <x v="1"/>
    </i>
    <i r="2">
      <x v="10"/>
    </i>
    <i r="2">
      <x v="12"/>
    </i>
    <i r="1">
      <x v="2"/>
    </i>
    <i r="2">
      <x v="2"/>
    </i>
    <i r="2">
      <x v="3"/>
    </i>
    <i>
      <x v="10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79"/>
    </i>
    <i r="1">
      <x v="1"/>
    </i>
    <i r="2">
      <x v="10"/>
    </i>
    <i r="2">
      <x v="12"/>
    </i>
    <i r="1">
      <x v="2"/>
    </i>
    <i r="2">
      <x v="2"/>
    </i>
    <i r="2">
      <x v="3"/>
    </i>
    <i>
      <x v="1080"/>
    </i>
    <i r="1">
      <x v="1"/>
    </i>
    <i r="2">
      <x v="10"/>
    </i>
    <i r="2">
      <x v="12"/>
    </i>
    <i r="1">
      <x v="2"/>
    </i>
    <i r="2">
      <x v="2"/>
    </i>
    <i r="2">
      <x v="3"/>
    </i>
    <i>
      <x v="1081"/>
    </i>
    <i r="1">
      <x v="1"/>
    </i>
    <i r="2">
      <x v="10"/>
    </i>
    <i r="2">
      <x v="12"/>
    </i>
    <i r="1">
      <x v="2"/>
    </i>
    <i r="2">
      <x v="2"/>
    </i>
    <i r="2">
      <x v="3"/>
    </i>
    <i>
      <x v="1082"/>
    </i>
    <i r="1">
      <x v="1"/>
    </i>
    <i r="2">
      <x v="10"/>
    </i>
    <i r="2">
      <x v="12"/>
    </i>
    <i r="1">
      <x v="2"/>
    </i>
    <i r="2">
      <x v="2"/>
    </i>
    <i r="2">
      <x v="3"/>
    </i>
    <i>
      <x v="1083"/>
    </i>
    <i r="1">
      <x v="1"/>
    </i>
    <i r="2">
      <x v="10"/>
    </i>
    <i r="2">
      <x v="12"/>
    </i>
    <i r="1">
      <x v="2"/>
    </i>
    <i r="2">
      <x v="2"/>
    </i>
    <i r="2">
      <x v="3"/>
    </i>
    <i>
      <x v="1084"/>
    </i>
    <i r="1">
      <x v="1"/>
    </i>
    <i r="2">
      <x v="10"/>
    </i>
    <i r="2">
      <x v="12"/>
    </i>
    <i r="1">
      <x v="2"/>
    </i>
    <i r="2">
      <x v="2"/>
    </i>
    <i r="2">
      <x v="3"/>
    </i>
    <i>
      <x v="1085"/>
    </i>
    <i r="1">
      <x v="1"/>
    </i>
    <i r="2">
      <x v="10"/>
    </i>
    <i r="2">
      <x v="12"/>
    </i>
    <i r="1">
      <x v="2"/>
    </i>
    <i r="2">
      <x v="2"/>
    </i>
    <i r="2">
      <x v="3"/>
    </i>
    <i>
      <x v="1086"/>
    </i>
    <i r="1">
      <x v="1"/>
    </i>
    <i r="2">
      <x v="10"/>
    </i>
    <i r="2">
      <x v="12"/>
    </i>
    <i r="1">
      <x v="2"/>
    </i>
    <i r="2">
      <x v="2"/>
    </i>
    <i r="2">
      <x v="3"/>
    </i>
    <i>
      <x v="1087"/>
    </i>
    <i r="1">
      <x v="1"/>
    </i>
    <i r="2">
      <x v="10"/>
    </i>
    <i r="2">
      <x v="12"/>
    </i>
    <i r="1">
      <x v="2"/>
    </i>
    <i r="2">
      <x v="2"/>
    </i>
    <i r="2">
      <x v="3"/>
    </i>
    <i>
      <x v="1088"/>
    </i>
    <i r="1">
      <x v="1"/>
    </i>
    <i r="2">
      <x v="10"/>
    </i>
    <i r="2">
      <x v="12"/>
    </i>
    <i r="1">
      <x v="2"/>
    </i>
    <i r="2">
      <x v="2"/>
    </i>
    <i r="2">
      <x v="3"/>
    </i>
    <i>
      <x v="10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090"/>
    </i>
    <i r="1">
      <x v="1"/>
    </i>
    <i r="2">
      <x v="10"/>
    </i>
    <i r="2">
      <x v="12"/>
    </i>
    <i r="1">
      <x v="2"/>
    </i>
    <i r="2">
      <x v="2"/>
    </i>
    <i r="2">
      <x v="3"/>
    </i>
    <i>
      <x v="1091"/>
    </i>
    <i r="1">
      <x v="1"/>
    </i>
    <i r="2">
      <x v="10"/>
    </i>
    <i r="2">
      <x v="12"/>
    </i>
    <i r="1">
      <x v="2"/>
    </i>
    <i r="2">
      <x v="2"/>
    </i>
    <i r="2">
      <x v="3"/>
    </i>
    <i>
      <x v="1092"/>
    </i>
    <i r="1">
      <x v="1"/>
    </i>
    <i r="2">
      <x v="10"/>
    </i>
    <i r="2">
      <x v="12"/>
    </i>
    <i r="1">
      <x v="2"/>
    </i>
    <i r="2">
      <x v="2"/>
    </i>
    <i r="2">
      <x v="3"/>
    </i>
    <i>
      <x v="1093"/>
    </i>
    <i r="1">
      <x v="1"/>
    </i>
    <i r="2">
      <x v="10"/>
    </i>
    <i r="2">
      <x v="12"/>
    </i>
    <i r="1">
      <x v="2"/>
    </i>
    <i r="2">
      <x v="2"/>
    </i>
    <i r="2">
      <x v="3"/>
    </i>
    <i>
      <x v="1094"/>
    </i>
    <i r="1">
      <x v="1"/>
    </i>
    <i r="2">
      <x v="10"/>
    </i>
    <i r="2">
      <x v="12"/>
    </i>
    <i r="1">
      <x v="2"/>
    </i>
    <i r="2">
      <x v="2"/>
    </i>
    <i r="2">
      <x v="3"/>
    </i>
    <i>
      <x v="1095"/>
    </i>
    <i r="1">
      <x v="1"/>
    </i>
    <i r="2">
      <x v="10"/>
    </i>
    <i r="2">
      <x v="12"/>
    </i>
    <i r="1">
      <x v="2"/>
    </i>
    <i r="2">
      <x v="2"/>
    </i>
    <i r="2">
      <x v="3"/>
    </i>
    <i>
      <x v="1096"/>
    </i>
    <i r="1">
      <x v="1"/>
    </i>
    <i r="2">
      <x v="10"/>
    </i>
    <i r="2">
      <x v="12"/>
    </i>
    <i r="1">
      <x v="2"/>
    </i>
    <i r="2">
      <x v="2"/>
    </i>
    <i r="2">
      <x v="3"/>
    </i>
    <i>
      <x v="1097"/>
    </i>
    <i r="1">
      <x v="1"/>
    </i>
    <i r="2">
      <x v="10"/>
    </i>
    <i r="2">
      <x v="12"/>
    </i>
    <i r="1">
      <x v="2"/>
    </i>
    <i r="2">
      <x v="2"/>
    </i>
    <i r="2">
      <x v="3"/>
    </i>
    <i>
      <x v="1098"/>
    </i>
    <i r="1">
      <x v="1"/>
    </i>
    <i r="2">
      <x v="10"/>
    </i>
    <i r="2">
      <x v="12"/>
    </i>
    <i r="1">
      <x v="2"/>
    </i>
    <i r="2">
      <x v="2"/>
    </i>
    <i r="2">
      <x v="3"/>
    </i>
    <i>
      <x v="1099"/>
    </i>
    <i r="1">
      <x v="1"/>
    </i>
    <i r="2">
      <x v="10"/>
    </i>
    <i r="2">
      <x v="12"/>
    </i>
    <i r="1">
      <x v="2"/>
    </i>
    <i r="2">
      <x v="2"/>
    </i>
    <i r="2">
      <x v="3"/>
    </i>
    <i>
      <x v="11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01"/>
    </i>
    <i r="1">
      <x v="1"/>
    </i>
    <i r="2">
      <x v="10"/>
    </i>
    <i r="2">
      <x v="12"/>
    </i>
    <i r="1">
      <x v="2"/>
    </i>
    <i r="2">
      <x v="2"/>
    </i>
    <i r="2">
      <x v="3"/>
    </i>
    <i>
      <x v="1102"/>
    </i>
    <i r="1">
      <x v="1"/>
    </i>
    <i r="2">
      <x v="10"/>
    </i>
    <i r="2">
      <x v="12"/>
    </i>
    <i r="1">
      <x v="2"/>
    </i>
    <i r="2">
      <x v="2"/>
    </i>
    <i r="2">
      <x v="3"/>
    </i>
    <i>
      <x v="1103"/>
    </i>
    <i r="1">
      <x v="1"/>
    </i>
    <i r="2">
      <x v="10"/>
    </i>
    <i r="2">
      <x v="12"/>
    </i>
    <i r="1">
      <x v="2"/>
    </i>
    <i r="2">
      <x v="2"/>
    </i>
    <i r="2">
      <x v="3"/>
    </i>
    <i>
      <x v="1104"/>
    </i>
    <i r="1">
      <x v="1"/>
    </i>
    <i r="2">
      <x v="10"/>
    </i>
    <i r="2">
      <x v="12"/>
    </i>
    <i r="1">
      <x v="2"/>
    </i>
    <i r="2">
      <x v="2"/>
    </i>
    <i r="2">
      <x v="3"/>
    </i>
    <i>
      <x v="1105"/>
    </i>
    <i r="1">
      <x v="1"/>
    </i>
    <i r="2">
      <x v="10"/>
    </i>
    <i r="2">
      <x v="12"/>
    </i>
    <i r="1">
      <x v="2"/>
    </i>
    <i r="2">
      <x v="2"/>
    </i>
    <i r="2">
      <x v="3"/>
    </i>
    <i>
      <x v="1106"/>
    </i>
    <i r="1">
      <x v="1"/>
    </i>
    <i r="2">
      <x v="10"/>
    </i>
    <i r="2">
      <x v="12"/>
    </i>
    <i r="1">
      <x v="2"/>
    </i>
    <i r="2">
      <x v="2"/>
    </i>
    <i r="2">
      <x v="3"/>
    </i>
    <i>
      <x v="1107"/>
    </i>
    <i r="1">
      <x v="1"/>
    </i>
    <i r="2">
      <x v="10"/>
    </i>
    <i r="2">
      <x v="12"/>
    </i>
    <i r="1">
      <x v="2"/>
    </i>
    <i r="2">
      <x v="2"/>
    </i>
    <i r="2">
      <x v="3"/>
    </i>
    <i>
      <x v="1108"/>
    </i>
    <i r="1">
      <x v="1"/>
    </i>
    <i r="2">
      <x v="10"/>
    </i>
    <i r="2">
      <x v="12"/>
    </i>
    <i r="1">
      <x v="2"/>
    </i>
    <i r="2">
      <x v="2"/>
    </i>
    <i r="2">
      <x v="3"/>
    </i>
    <i>
      <x v="1109"/>
    </i>
    <i r="1">
      <x v="1"/>
    </i>
    <i r="2">
      <x v="10"/>
    </i>
    <i r="2">
      <x v="12"/>
    </i>
    <i r="1">
      <x v="2"/>
    </i>
    <i r="2">
      <x v="2"/>
    </i>
    <i r="2">
      <x v="3"/>
    </i>
    <i>
      <x v="1110"/>
    </i>
    <i r="1">
      <x v="1"/>
    </i>
    <i r="2">
      <x v="10"/>
    </i>
    <i r="2">
      <x v="12"/>
    </i>
    <i r="1">
      <x v="2"/>
    </i>
    <i r="2">
      <x v="2"/>
    </i>
    <i r="2">
      <x v="3"/>
    </i>
    <i>
      <x v="11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14"/>
    </i>
    <i r="1">
      <x v="1"/>
    </i>
    <i r="2">
      <x v="10"/>
    </i>
    <i r="2">
      <x v="12"/>
    </i>
    <i r="1">
      <x v="2"/>
    </i>
    <i r="2">
      <x v="2"/>
    </i>
    <i r="2">
      <x v="3"/>
    </i>
    <i>
      <x v="1115"/>
    </i>
    <i r="1">
      <x v="1"/>
    </i>
    <i r="2">
      <x v="10"/>
    </i>
    <i r="2">
      <x v="12"/>
    </i>
    <i r="1">
      <x v="2"/>
    </i>
    <i r="2">
      <x v="2"/>
    </i>
    <i r="2">
      <x v="3"/>
    </i>
    <i>
      <x v="1116"/>
    </i>
    <i r="1">
      <x v="1"/>
    </i>
    <i r="2">
      <x v="10"/>
    </i>
    <i r="2">
      <x v="12"/>
    </i>
    <i r="1">
      <x v="2"/>
    </i>
    <i r="2">
      <x v="2"/>
    </i>
    <i r="2">
      <x v="3"/>
    </i>
    <i>
      <x v="1117"/>
    </i>
    <i r="1">
      <x v="1"/>
    </i>
    <i r="2">
      <x v="10"/>
    </i>
    <i r="2">
      <x v="12"/>
    </i>
    <i r="1">
      <x v="2"/>
    </i>
    <i r="2">
      <x v="2"/>
    </i>
    <i r="2">
      <x v="3"/>
    </i>
    <i>
      <x v="1118"/>
    </i>
    <i r="1">
      <x v="1"/>
    </i>
    <i r="2">
      <x v="10"/>
    </i>
    <i r="2">
      <x v="12"/>
    </i>
    <i r="1">
      <x v="2"/>
    </i>
    <i r="2">
      <x v="2"/>
    </i>
    <i r="2">
      <x v="3"/>
    </i>
    <i>
      <x v="1119"/>
    </i>
    <i r="1">
      <x v="1"/>
    </i>
    <i r="2">
      <x v="10"/>
    </i>
    <i r="2">
      <x v="12"/>
    </i>
    <i r="1">
      <x v="2"/>
    </i>
    <i r="2">
      <x v="2"/>
    </i>
    <i r="2">
      <x v="3"/>
    </i>
    <i>
      <x v="1120"/>
    </i>
    <i r="1">
      <x v="1"/>
    </i>
    <i r="2">
      <x v="10"/>
    </i>
    <i r="2">
      <x v="12"/>
    </i>
    <i r="1">
      <x v="2"/>
    </i>
    <i r="2">
      <x v="2"/>
    </i>
    <i r="2">
      <x v="3"/>
    </i>
    <i>
      <x v="1121"/>
    </i>
    <i r="1">
      <x v="1"/>
    </i>
    <i r="2">
      <x v="10"/>
    </i>
    <i r="2">
      <x v="12"/>
    </i>
    <i r="1">
      <x v="2"/>
    </i>
    <i r="2">
      <x v="2"/>
    </i>
    <i r="2">
      <x v="3"/>
    </i>
    <i>
      <x v="1122"/>
    </i>
    <i r="1">
      <x v="1"/>
    </i>
    <i r="2">
      <x v="10"/>
    </i>
    <i r="2">
      <x v="12"/>
    </i>
    <i r="1">
      <x v="2"/>
    </i>
    <i r="2">
      <x v="2"/>
    </i>
    <i r="2">
      <x v="3"/>
    </i>
    <i>
      <x v="1123"/>
    </i>
    <i r="1">
      <x v="1"/>
    </i>
    <i r="2">
      <x v="10"/>
    </i>
    <i r="2">
      <x v="12"/>
    </i>
    <i r="1">
      <x v="2"/>
    </i>
    <i r="2">
      <x v="2"/>
    </i>
    <i r="2">
      <x v="3"/>
    </i>
    <i>
      <x v="11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25"/>
    </i>
    <i r="1">
      <x v="1"/>
    </i>
    <i r="2">
      <x v="10"/>
    </i>
    <i r="2">
      <x v="12"/>
    </i>
    <i r="1">
      <x v="2"/>
    </i>
    <i r="2">
      <x v="2"/>
    </i>
    <i r="2">
      <x v="3"/>
    </i>
    <i>
      <x v="1126"/>
    </i>
    <i r="1">
      <x v="1"/>
    </i>
    <i r="2">
      <x v="10"/>
    </i>
    <i r="2">
      <x v="12"/>
    </i>
    <i r="1">
      <x v="2"/>
    </i>
    <i r="2">
      <x v="2"/>
    </i>
    <i r="2">
      <x v="3"/>
    </i>
    <i>
      <x v="1127"/>
    </i>
    <i r="1">
      <x v="1"/>
    </i>
    <i r="2">
      <x v="10"/>
    </i>
    <i r="2">
      <x v="12"/>
    </i>
    <i r="1">
      <x v="2"/>
    </i>
    <i r="2">
      <x v="2"/>
    </i>
    <i r="2">
      <x v="3"/>
    </i>
    <i>
      <x v="1128"/>
    </i>
    <i r="1">
      <x v="1"/>
    </i>
    <i r="2">
      <x v="10"/>
    </i>
    <i r="2">
      <x v="12"/>
    </i>
    <i r="1">
      <x v="2"/>
    </i>
    <i r="2">
      <x v="2"/>
    </i>
    <i r="2">
      <x v="3"/>
    </i>
    <i>
      <x v="1129"/>
    </i>
    <i r="1">
      <x v="1"/>
    </i>
    <i r="2">
      <x v="10"/>
    </i>
    <i r="2">
      <x v="12"/>
    </i>
    <i r="1">
      <x v="2"/>
    </i>
    <i r="2">
      <x v="2"/>
    </i>
    <i r="2">
      <x v="3"/>
    </i>
    <i>
      <x v="1130"/>
    </i>
    <i r="1">
      <x v="1"/>
    </i>
    <i r="2">
      <x v="10"/>
    </i>
    <i r="2">
      <x v="12"/>
    </i>
    <i r="1">
      <x v="2"/>
    </i>
    <i r="2">
      <x v="2"/>
    </i>
    <i r="2">
      <x v="3"/>
    </i>
    <i>
      <x v="1131"/>
    </i>
    <i r="1">
      <x v="1"/>
    </i>
    <i r="2">
      <x v="10"/>
    </i>
    <i r="2">
      <x v="12"/>
    </i>
    <i r="1">
      <x v="2"/>
    </i>
    <i r="2">
      <x v="2"/>
    </i>
    <i r="2">
      <x v="3"/>
    </i>
    <i>
      <x v="1132"/>
    </i>
    <i r="1">
      <x v="1"/>
    </i>
    <i r="2">
      <x v="10"/>
    </i>
    <i r="2">
      <x v="12"/>
    </i>
    <i r="1">
      <x v="2"/>
    </i>
    <i r="2">
      <x v="2"/>
    </i>
    <i r="2">
      <x v="3"/>
    </i>
    <i>
      <x v="1133"/>
    </i>
    <i r="1">
      <x v="1"/>
    </i>
    <i r="2">
      <x v="10"/>
    </i>
    <i r="2">
      <x v="12"/>
    </i>
    <i r="1">
      <x v="2"/>
    </i>
    <i r="2">
      <x v="2"/>
    </i>
    <i r="2">
      <x v="3"/>
    </i>
    <i>
      <x v="1134"/>
    </i>
    <i r="1">
      <x v="1"/>
    </i>
    <i r="2">
      <x v="10"/>
    </i>
    <i r="2">
      <x v="12"/>
    </i>
    <i r="1">
      <x v="2"/>
    </i>
    <i r="2">
      <x v="2"/>
    </i>
    <i r="2">
      <x v="3"/>
    </i>
    <i>
      <x v="11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36"/>
    </i>
    <i r="1">
      <x v="1"/>
    </i>
    <i r="2">
      <x v="10"/>
    </i>
    <i r="2">
      <x v="12"/>
    </i>
    <i r="1">
      <x v="2"/>
    </i>
    <i r="2">
      <x v="2"/>
    </i>
    <i r="2">
      <x v="3"/>
    </i>
    <i>
      <x v="1137"/>
    </i>
    <i r="1">
      <x v="1"/>
    </i>
    <i r="2">
      <x v="10"/>
    </i>
    <i r="2">
      <x v="12"/>
    </i>
    <i r="1">
      <x v="2"/>
    </i>
    <i r="2">
      <x v="2"/>
    </i>
    <i r="2">
      <x v="3"/>
    </i>
    <i>
      <x v="1138"/>
    </i>
    <i r="1">
      <x v="1"/>
    </i>
    <i r="2">
      <x v="10"/>
    </i>
    <i r="2">
      <x v="12"/>
    </i>
    <i r="1">
      <x v="2"/>
    </i>
    <i r="2">
      <x v="2"/>
    </i>
    <i r="2">
      <x v="3"/>
    </i>
    <i>
      <x v="1139"/>
    </i>
    <i r="1">
      <x v="1"/>
    </i>
    <i r="2">
      <x v="10"/>
    </i>
    <i r="2">
      <x v="12"/>
    </i>
    <i r="1">
      <x v="2"/>
    </i>
    <i r="2">
      <x v="2"/>
    </i>
    <i r="2">
      <x v="3"/>
    </i>
    <i>
      <x v="1140"/>
    </i>
    <i r="1">
      <x v="1"/>
    </i>
    <i r="2">
      <x v="10"/>
    </i>
    <i r="2">
      <x v="12"/>
    </i>
    <i r="1">
      <x v="2"/>
    </i>
    <i r="2">
      <x v="2"/>
    </i>
    <i r="2">
      <x v="3"/>
    </i>
    <i>
      <x v="1141"/>
    </i>
    <i r="1">
      <x v="1"/>
    </i>
    <i r="2">
      <x v="10"/>
    </i>
    <i r="2">
      <x v="12"/>
    </i>
    <i r="1">
      <x v="2"/>
    </i>
    <i r="2">
      <x v="2"/>
    </i>
    <i r="2">
      <x v="3"/>
    </i>
    <i>
      <x v="1142"/>
    </i>
    <i r="1">
      <x v="1"/>
    </i>
    <i r="2">
      <x v="10"/>
    </i>
    <i r="2">
      <x v="12"/>
    </i>
    <i r="1">
      <x v="2"/>
    </i>
    <i r="2">
      <x v="2"/>
    </i>
    <i r="2">
      <x v="3"/>
    </i>
    <i>
      <x v="1143"/>
    </i>
    <i r="1">
      <x v="1"/>
    </i>
    <i r="2">
      <x v="10"/>
    </i>
    <i r="2">
      <x v="12"/>
    </i>
    <i r="1">
      <x v="2"/>
    </i>
    <i r="2">
      <x v="2"/>
    </i>
    <i r="2">
      <x v="3"/>
    </i>
    <i>
      <x v="1144"/>
    </i>
    <i r="1">
      <x v="1"/>
    </i>
    <i r="2">
      <x v="10"/>
    </i>
    <i r="2">
      <x v="12"/>
    </i>
    <i r="1">
      <x v="2"/>
    </i>
    <i r="2">
      <x v="2"/>
    </i>
    <i r="2">
      <x v="3"/>
    </i>
    <i>
      <x v="1145"/>
    </i>
    <i r="1">
      <x v="1"/>
    </i>
    <i r="2">
      <x v="10"/>
    </i>
    <i r="2">
      <x v="12"/>
    </i>
    <i r="1">
      <x v="2"/>
    </i>
    <i r="2">
      <x v="2"/>
    </i>
    <i r="2">
      <x v="3"/>
    </i>
    <i>
      <x v="11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47"/>
    </i>
    <i r="1">
      <x v="1"/>
    </i>
    <i r="2">
      <x v="10"/>
    </i>
    <i r="2">
      <x v="12"/>
    </i>
    <i r="1">
      <x v="2"/>
    </i>
    <i r="2">
      <x v="2"/>
    </i>
    <i r="2">
      <x v="3"/>
    </i>
    <i>
      <x v="1148"/>
    </i>
    <i r="1">
      <x v="1"/>
    </i>
    <i r="2">
      <x v="10"/>
    </i>
    <i r="2">
      <x v="12"/>
    </i>
    <i r="1">
      <x v="2"/>
    </i>
    <i r="2">
      <x v="2"/>
    </i>
    <i r="2">
      <x v="3"/>
    </i>
    <i>
      <x v="1149"/>
    </i>
    <i r="1">
      <x v="1"/>
    </i>
    <i r="2">
      <x v="10"/>
    </i>
    <i r="2">
      <x v="12"/>
    </i>
    <i r="1">
      <x v="2"/>
    </i>
    <i r="2">
      <x v="2"/>
    </i>
    <i r="2">
      <x v="3"/>
    </i>
    <i>
      <x v="1150"/>
    </i>
    <i r="1">
      <x v="1"/>
    </i>
    <i r="2">
      <x v="10"/>
    </i>
    <i r="2">
      <x v="12"/>
    </i>
    <i r="1">
      <x v="2"/>
    </i>
    <i r="2">
      <x v="2"/>
    </i>
    <i r="2">
      <x v="3"/>
    </i>
    <i>
      <x v="1151"/>
    </i>
    <i r="1">
      <x v="1"/>
    </i>
    <i r="2">
      <x v="10"/>
    </i>
    <i r="2">
      <x v="12"/>
    </i>
    <i r="1">
      <x v="2"/>
    </i>
    <i r="2">
      <x v="2"/>
    </i>
    <i r="2">
      <x v="3"/>
    </i>
    <i>
      <x v="1152"/>
    </i>
    <i r="1">
      <x v="1"/>
    </i>
    <i r="2">
      <x v="10"/>
    </i>
    <i r="2">
      <x v="12"/>
    </i>
    <i r="1">
      <x v="2"/>
    </i>
    <i r="2">
      <x v="2"/>
    </i>
    <i r="2">
      <x v="3"/>
    </i>
    <i>
      <x v="1153"/>
    </i>
    <i r="1">
      <x v="1"/>
    </i>
    <i r="2">
      <x v="10"/>
    </i>
    <i r="2">
      <x v="12"/>
    </i>
    <i r="1">
      <x v="2"/>
    </i>
    <i r="2">
      <x v="2"/>
    </i>
    <i r="2">
      <x v="3"/>
    </i>
    <i>
      <x v="1154"/>
    </i>
    <i r="1">
      <x v="1"/>
    </i>
    <i r="2">
      <x v="10"/>
    </i>
    <i r="2">
      <x v="12"/>
    </i>
    <i r="1">
      <x v="2"/>
    </i>
    <i r="2">
      <x v="2"/>
    </i>
    <i r="2">
      <x v="3"/>
    </i>
    <i>
      <x v="1155"/>
    </i>
    <i r="1">
      <x v="1"/>
    </i>
    <i r="2">
      <x v="10"/>
    </i>
    <i r="2">
      <x v="12"/>
    </i>
    <i r="1">
      <x v="2"/>
    </i>
    <i r="2">
      <x v="2"/>
    </i>
    <i r="2">
      <x v="3"/>
    </i>
    <i>
      <x v="1156"/>
    </i>
    <i r="1">
      <x v="1"/>
    </i>
    <i r="2">
      <x v="10"/>
    </i>
    <i r="2">
      <x v="12"/>
    </i>
    <i r="1">
      <x v="2"/>
    </i>
    <i r="2">
      <x v="2"/>
    </i>
    <i r="2">
      <x v="3"/>
    </i>
    <i>
      <x v="11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58"/>
    </i>
    <i r="1">
      <x v="1"/>
    </i>
    <i r="2">
      <x v="10"/>
    </i>
    <i r="2">
      <x v="12"/>
    </i>
    <i r="1">
      <x v="2"/>
    </i>
    <i r="2">
      <x v="2"/>
    </i>
    <i r="2">
      <x v="3"/>
    </i>
    <i>
      <x v="1159"/>
    </i>
    <i r="1">
      <x v="1"/>
    </i>
    <i r="2">
      <x v="10"/>
    </i>
    <i r="2">
      <x v="12"/>
    </i>
    <i r="1">
      <x v="2"/>
    </i>
    <i r="2">
      <x v="2"/>
    </i>
    <i r="2">
      <x v="3"/>
    </i>
    <i>
      <x v="1160"/>
    </i>
    <i r="1">
      <x v="1"/>
    </i>
    <i r="2">
      <x v="10"/>
    </i>
    <i r="2">
      <x v="12"/>
    </i>
    <i r="1">
      <x v="2"/>
    </i>
    <i r="2">
      <x v="2"/>
    </i>
    <i r="2">
      <x v="3"/>
    </i>
    <i>
      <x v="1161"/>
    </i>
    <i r="1">
      <x v="1"/>
    </i>
    <i r="2">
      <x v="10"/>
    </i>
    <i r="2">
      <x v="12"/>
    </i>
    <i r="1">
      <x v="2"/>
    </i>
    <i r="2">
      <x v="2"/>
    </i>
    <i r="2">
      <x v="3"/>
    </i>
    <i>
      <x v="1162"/>
    </i>
    <i r="1">
      <x v="1"/>
    </i>
    <i r="2">
      <x v="10"/>
    </i>
    <i r="2">
      <x v="12"/>
    </i>
    <i r="1">
      <x v="2"/>
    </i>
    <i r="2">
      <x v="2"/>
    </i>
    <i r="2">
      <x v="3"/>
    </i>
    <i>
      <x v="1163"/>
    </i>
    <i r="1">
      <x v="1"/>
    </i>
    <i r="2">
      <x v="10"/>
    </i>
    <i r="2">
      <x v="12"/>
    </i>
    <i r="1">
      <x v="2"/>
    </i>
    <i r="2">
      <x v="2"/>
    </i>
    <i r="2">
      <x v="3"/>
    </i>
    <i>
      <x v="1164"/>
    </i>
    <i r="1">
      <x v="1"/>
    </i>
    <i r="2">
      <x v="10"/>
    </i>
    <i r="2">
      <x v="12"/>
    </i>
    <i r="1">
      <x v="2"/>
    </i>
    <i r="2">
      <x v="2"/>
    </i>
    <i r="2">
      <x v="3"/>
    </i>
    <i>
      <x v="1165"/>
    </i>
    <i r="1">
      <x v="1"/>
    </i>
    <i r="2">
      <x v="10"/>
    </i>
    <i r="2">
      <x v="12"/>
    </i>
    <i r="1">
      <x v="2"/>
    </i>
    <i r="2">
      <x v="2"/>
    </i>
    <i r="2">
      <x v="3"/>
    </i>
    <i>
      <x v="1166"/>
    </i>
    <i r="1">
      <x v="1"/>
    </i>
    <i r="2">
      <x v="10"/>
    </i>
    <i r="2">
      <x v="12"/>
    </i>
    <i r="1">
      <x v="2"/>
    </i>
    <i r="2">
      <x v="2"/>
    </i>
    <i r="2">
      <x v="3"/>
    </i>
    <i>
      <x v="1167"/>
    </i>
    <i r="1">
      <x v="1"/>
    </i>
    <i r="2">
      <x v="10"/>
    </i>
    <i r="2">
      <x v="12"/>
    </i>
    <i r="1">
      <x v="2"/>
    </i>
    <i r="2">
      <x v="2"/>
    </i>
    <i r="2">
      <x v="3"/>
    </i>
    <i>
      <x v="11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69"/>
    </i>
    <i r="1">
      <x v="1"/>
    </i>
    <i r="2">
      <x v="10"/>
    </i>
    <i r="2">
      <x v="12"/>
    </i>
    <i r="1">
      <x v="2"/>
    </i>
    <i r="2">
      <x v="2"/>
    </i>
    <i r="2">
      <x v="3"/>
    </i>
    <i>
      <x v="1170"/>
    </i>
    <i r="1">
      <x v="1"/>
    </i>
    <i r="2">
      <x v="10"/>
    </i>
    <i r="2">
      <x v="12"/>
    </i>
    <i r="1">
      <x v="2"/>
    </i>
    <i r="2">
      <x v="2"/>
    </i>
    <i r="2">
      <x v="3"/>
    </i>
    <i>
      <x v="1171"/>
    </i>
    <i r="1">
      <x v="1"/>
    </i>
    <i r="2">
      <x v="10"/>
    </i>
    <i r="2">
      <x v="12"/>
    </i>
    <i r="1">
      <x v="2"/>
    </i>
    <i r="2">
      <x v="2"/>
    </i>
    <i r="2">
      <x v="3"/>
    </i>
    <i>
      <x v="1172"/>
    </i>
    <i r="1">
      <x v="1"/>
    </i>
    <i r="2">
      <x v="10"/>
    </i>
    <i r="2">
      <x v="12"/>
    </i>
    <i r="1">
      <x v="2"/>
    </i>
    <i r="2">
      <x v="2"/>
    </i>
    <i r="2">
      <x v="3"/>
    </i>
    <i>
      <x v="1173"/>
    </i>
    <i r="1">
      <x v="1"/>
    </i>
    <i r="2">
      <x v="10"/>
    </i>
    <i r="2">
      <x v="12"/>
    </i>
    <i r="1">
      <x v="2"/>
    </i>
    <i r="2">
      <x v="2"/>
    </i>
    <i r="2">
      <x v="3"/>
    </i>
    <i>
      <x v="1174"/>
    </i>
    <i r="1">
      <x v="1"/>
    </i>
    <i r="2">
      <x v="10"/>
    </i>
    <i r="2">
      <x v="12"/>
    </i>
    <i r="1">
      <x v="2"/>
    </i>
    <i r="2">
      <x v="2"/>
    </i>
    <i r="2">
      <x v="3"/>
    </i>
    <i>
      <x v="1175"/>
    </i>
    <i r="1">
      <x v="1"/>
    </i>
    <i r="2">
      <x v="10"/>
    </i>
    <i r="2">
      <x v="12"/>
    </i>
    <i r="1">
      <x v="2"/>
    </i>
    <i r="2">
      <x v="2"/>
    </i>
    <i r="2">
      <x v="3"/>
    </i>
    <i>
      <x v="1176"/>
    </i>
    <i r="1">
      <x v="1"/>
    </i>
    <i r="2">
      <x v="10"/>
    </i>
    <i r="2">
      <x v="12"/>
    </i>
    <i r="1">
      <x v="2"/>
    </i>
    <i r="2">
      <x v="2"/>
    </i>
    <i r="2">
      <x v="3"/>
    </i>
    <i>
      <x v="1177"/>
    </i>
    <i r="1">
      <x v="1"/>
    </i>
    <i r="2">
      <x v="10"/>
    </i>
    <i r="2">
      <x v="12"/>
    </i>
    <i r="1">
      <x v="2"/>
    </i>
    <i r="2">
      <x v="2"/>
    </i>
    <i r="2">
      <x v="3"/>
    </i>
    <i>
      <x v="1178"/>
    </i>
    <i r="1">
      <x v="1"/>
    </i>
    <i r="2">
      <x v="10"/>
    </i>
    <i r="2">
      <x v="12"/>
    </i>
    <i r="1">
      <x v="2"/>
    </i>
    <i r="2">
      <x v="2"/>
    </i>
    <i r="2">
      <x v="3"/>
    </i>
    <i>
      <x v="11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80"/>
    </i>
    <i r="1">
      <x v="1"/>
    </i>
    <i r="2">
      <x v="10"/>
    </i>
    <i r="2">
      <x v="12"/>
    </i>
    <i r="1">
      <x v="2"/>
    </i>
    <i r="2">
      <x v="2"/>
    </i>
    <i r="2">
      <x v="3"/>
    </i>
    <i>
      <x v="1181"/>
    </i>
    <i r="1">
      <x v="1"/>
    </i>
    <i r="2">
      <x v="10"/>
    </i>
    <i r="2">
      <x v="12"/>
    </i>
    <i r="1">
      <x v="2"/>
    </i>
    <i r="2">
      <x v="2"/>
    </i>
    <i r="2">
      <x v="3"/>
    </i>
    <i>
      <x v="1182"/>
    </i>
    <i r="1">
      <x v="1"/>
    </i>
    <i r="2">
      <x v="10"/>
    </i>
    <i r="2">
      <x v="12"/>
    </i>
    <i r="1">
      <x v="2"/>
    </i>
    <i r="2">
      <x v="2"/>
    </i>
    <i r="2">
      <x v="3"/>
    </i>
    <i>
      <x v="1183"/>
    </i>
    <i r="1">
      <x v="1"/>
    </i>
    <i r="2">
      <x v="10"/>
    </i>
    <i r="2">
      <x v="12"/>
    </i>
    <i r="1">
      <x v="2"/>
    </i>
    <i r="2">
      <x v="2"/>
    </i>
    <i r="2">
      <x v="3"/>
    </i>
    <i>
      <x v="1184"/>
    </i>
    <i r="1">
      <x v="1"/>
    </i>
    <i r="2">
      <x v="10"/>
    </i>
    <i r="2">
      <x v="12"/>
    </i>
    <i r="1">
      <x v="2"/>
    </i>
    <i r="2">
      <x v="2"/>
    </i>
    <i r="2">
      <x v="3"/>
    </i>
    <i>
      <x v="1185"/>
    </i>
    <i r="1">
      <x v="1"/>
    </i>
    <i r="2">
      <x v="10"/>
    </i>
    <i r="2">
      <x v="12"/>
    </i>
    <i r="1">
      <x v="2"/>
    </i>
    <i r="2">
      <x v="2"/>
    </i>
    <i r="2">
      <x v="3"/>
    </i>
    <i>
      <x v="1186"/>
    </i>
    <i r="1">
      <x v="1"/>
    </i>
    <i r="2">
      <x v="10"/>
    </i>
    <i r="2">
      <x v="12"/>
    </i>
    <i r="1">
      <x v="2"/>
    </i>
    <i r="2">
      <x v="2"/>
    </i>
    <i r="2">
      <x v="3"/>
    </i>
    <i>
      <x v="1187"/>
    </i>
    <i r="1">
      <x v="1"/>
    </i>
    <i r="2">
      <x v="10"/>
    </i>
    <i r="2">
      <x v="12"/>
    </i>
    <i r="1">
      <x v="2"/>
    </i>
    <i r="2">
      <x v="2"/>
    </i>
    <i r="2">
      <x v="3"/>
    </i>
    <i>
      <x v="1188"/>
    </i>
    <i r="1">
      <x v="1"/>
    </i>
    <i r="2">
      <x v="10"/>
    </i>
    <i r="2">
      <x v="12"/>
    </i>
    <i r="1">
      <x v="2"/>
    </i>
    <i r="2">
      <x v="2"/>
    </i>
    <i r="2">
      <x v="3"/>
    </i>
    <i>
      <x v="1189"/>
    </i>
    <i r="1">
      <x v="1"/>
    </i>
    <i r="2">
      <x v="10"/>
    </i>
    <i r="2">
      <x v="12"/>
    </i>
    <i r="1">
      <x v="2"/>
    </i>
    <i r="2">
      <x v="2"/>
    </i>
    <i r="2">
      <x v="3"/>
    </i>
    <i>
      <x v="11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191"/>
    </i>
    <i r="1">
      <x v="1"/>
    </i>
    <i r="2">
      <x v="10"/>
    </i>
    <i r="2">
      <x v="12"/>
    </i>
    <i r="1">
      <x v="2"/>
    </i>
    <i r="2">
      <x v="2"/>
    </i>
    <i r="2">
      <x v="3"/>
    </i>
    <i>
      <x v="1192"/>
    </i>
    <i r="1">
      <x v="1"/>
    </i>
    <i r="2">
      <x v="10"/>
    </i>
    <i r="2">
      <x v="12"/>
    </i>
    <i r="1">
      <x v="2"/>
    </i>
    <i r="2">
      <x v="2"/>
    </i>
    <i r="2">
      <x v="3"/>
    </i>
    <i>
      <x v="1193"/>
    </i>
    <i r="1">
      <x v="1"/>
    </i>
    <i r="2">
      <x v="10"/>
    </i>
    <i r="2">
      <x v="12"/>
    </i>
    <i r="1">
      <x v="2"/>
    </i>
    <i r="2">
      <x v="2"/>
    </i>
    <i r="2">
      <x v="3"/>
    </i>
    <i>
      <x v="1194"/>
    </i>
    <i r="1">
      <x v="1"/>
    </i>
    <i r="2">
      <x v="10"/>
    </i>
    <i r="2">
      <x v="12"/>
    </i>
    <i r="1">
      <x v="2"/>
    </i>
    <i r="2">
      <x v="2"/>
    </i>
    <i r="2">
      <x v="3"/>
    </i>
    <i>
      <x v="1195"/>
    </i>
    <i r="1">
      <x v="1"/>
    </i>
    <i r="2">
      <x v="10"/>
    </i>
    <i r="2">
      <x v="12"/>
    </i>
    <i r="1">
      <x v="2"/>
    </i>
    <i r="2">
      <x v="2"/>
    </i>
    <i r="2">
      <x v="3"/>
    </i>
    <i>
      <x v="1196"/>
    </i>
    <i r="1">
      <x v="1"/>
    </i>
    <i r="2">
      <x v="10"/>
    </i>
    <i r="2">
      <x v="12"/>
    </i>
    <i r="1">
      <x v="2"/>
    </i>
    <i r="2">
      <x v="2"/>
    </i>
    <i r="2">
      <x v="3"/>
    </i>
    <i>
      <x v="1197"/>
    </i>
    <i r="1">
      <x v="1"/>
    </i>
    <i r="2">
      <x v="10"/>
    </i>
    <i r="2">
      <x v="12"/>
    </i>
    <i r="1">
      <x v="2"/>
    </i>
    <i r="2">
      <x v="2"/>
    </i>
    <i r="2">
      <x v="3"/>
    </i>
    <i>
      <x v="1198"/>
    </i>
    <i r="1">
      <x v="1"/>
    </i>
    <i r="2">
      <x v="10"/>
    </i>
    <i r="2">
      <x v="12"/>
    </i>
    <i r="1">
      <x v="2"/>
    </i>
    <i r="2">
      <x v="2"/>
    </i>
    <i r="2">
      <x v="3"/>
    </i>
    <i>
      <x v="1199"/>
    </i>
    <i r="1">
      <x v="1"/>
    </i>
    <i r="2">
      <x v="10"/>
    </i>
    <i r="2">
      <x v="12"/>
    </i>
    <i r="1">
      <x v="2"/>
    </i>
    <i r="2">
      <x v="2"/>
    </i>
    <i r="2">
      <x v="3"/>
    </i>
    <i>
      <x v="1200"/>
    </i>
    <i r="1">
      <x v="1"/>
    </i>
    <i r="2">
      <x v="10"/>
    </i>
    <i r="2">
      <x v="12"/>
    </i>
    <i r="1">
      <x v="2"/>
    </i>
    <i r="2">
      <x v="2"/>
    </i>
    <i r="2">
      <x v="3"/>
    </i>
    <i>
      <x v="12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02"/>
    </i>
    <i r="1">
      <x v="1"/>
    </i>
    <i r="2">
      <x v="10"/>
    </i>
    <i r="2">
      <x v="12"/>
    </i>
    <i r="1">
      <x v="2"/>
    </i>
    <i r="2">
      <x v="2"/>
    </i>
    <i r="2">
      <x v="3"/>
    </i>
    <i>
      <x v="1203"/>
    </i>
    <i r="1">
      <x v="1"/>
    </i>
    <i r="2">
      <x v="10"/>
    </i>
    <i r="2">
      <x v="12"/>
    </i>
    <i r="1">
      <x v="2"/>
    </i>
    <i r="2">
      <x v="2"/>
    </i>
    <i r="2">
      <x v="3"/>
    </i>
    <i>
      <x v="1204"/>
    </i>
    <i r="1">
      <x v="1"/>
    </i>
    <i r="2">
      <x v="10"/>
    </i>
    <i r="2">
      <x v="12"/>
    </i>
    <i r="1">
      <x v="2"/>
    </i>
    <i r="2">
      <x v="2"/>
    </i>
    <i r="2">
      <x v="3"/>
    </i>
    <i>
      <x v="1205"/>
    </i>
    <i r="1">
      <x v="1"/>
    </i>
    <i r="2">
      <x v="10"/>
    </i>
    <i r="2">
      <x v="12"/>
    </i>
    <i r="1">
      <x v="2"/>
    </i>
    <i r="2">
      <x v="2"/>
    </i>
    <i r="2">
      <x v="3"/>
    </i>
    <i>
      <x v="1206"/>
    </i>
    <i r="1">
      <x v="1"/>
    </i>
    <i r="2">
      <x v="10"/>
    </i>
    <i r="2">
      <x v="12"/>
    </i>
    <i r="1">
      <x v="2"/>
    </i>
    <i r="2">
      <x v="2"/>
    </i>
    <i r="2">
      <x v="3"/>
    </i>
    <i>
      <x v="1207"/>
    </i>
    <i r="1">
      <x v="1"/>
    </i>
    <i r="2">
      <x v="10"/>
    </i>
    <i r="2">
      <x v="12"/>
    </i>
    <i r="1">
      <x v="2"/>
    </i>
    <i r="2">
      <x v="2"/>
    </i>
    <i r="2">
      <x v="3"/>
    </i>
    <i>
      <x v="1208"/>
    </i>
    <i r="1">
      <x v="1"/>
    </i>
    <i r="2">
      <x v="10"/>
    </i>
    <i r="2">
      <x v="12"/>
    </i>
    <i r="1">
      <x v="2"/>
    </i>
    <i r="2">
      <x v="2"/>
    </i>
    <i r="2">
      <x v="3"/>
    </i>
    <i>
      <x v="1209"/>
    </i>
    <i r="1">
      <x v="1"/>
    </i>
    <i r="2">
      <x v="10"/>
    </i>
    <i r="2">
      <x v="12"/>
    </i>
    <i r="1">
      <x v="2"/>
    </i>
    <i r="2">
      <x v="2"/>
    </i>
    <i r="2">
      <x v="3"/>
    </i>
    <i>
      <x v="1210"/>
    </i>
    <i r="1">
      <x v="1"/>
    </i>
    <i r="2">
      <x v="10"/>
    </i>
    <i r="2">
      <x v="12"/>
    </i>
    <i r="1">
      <x v="2"/>
    </i>
    <i r="2">
      <x v="2"/>
    </i>
    <i r="2">
      <x v="3"/>
    </i>
    <i>
      <x v="1211"/>
    </i>
    <i r="1">
      <x v="1"/>
    </i>
    <i r="2">
      <x v="10"/>
    </i>
    <i r="2">
      <x v="12"/>
    </i>
    <i r="1">
      <x v="2"/>
    </i>
    <i r="2">
      <x v="2"/>
    </i>
    <i r="2">
      <x v="3"/>
    </i>
    <i>
      <x v="12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13"/>
    </i>
    <i r="1">
      <x v="1"/>
    </i>
    <i r="2">
      <x v="10"/>
    </i>
    <i r="2">
      <x v="12"/>
    </i>
    <i r="1">
      <x v="2"/>
    </i>
    <i r="2">
      <x v="2"/>
    </i>
    <i r="2">
      <x v="3"/>
    </i>
    <i>
      <x v="1214"/>
    </i>
    <i r="1">
      <x v="1"/>
    </i>
    <i r="2">
      <x v="10"/>
    </i>
    <i r="2">
      <x v="12"/>
    </i>
    <i r="1">
      <x v="2"/>
    </i>
    <i r="2">
      <x v="2"/>
    </i>
    <i r="2">
      <x v="3"/>
    </i>
    <i>
      <x v="1215"/>
    </i>
    <i r="1">
      <x v="1"/>
    </i>
    <i r="2">
      <x v="10"/>
    </i>
    <i r="2">
      <x v="12"/>
    </i>
    <i r="1">
      <x v="2"/>
    </i>
    <i r="2">
      <x v="2"/>
    </i>
    <i r="2">
      <x v="3"/>
    </i>
    <i>
      <x v="1216"/>
    </i>
    <i r="1">
      <x v="1"/>
    </i>
    <i r="2">
      <x v="10"/>
    </i>
    <i r="2">
      <x v="12"/>
    </i>
    <i r="1">
      <x v="2"/>
    </i>
    <i r="2">
      <x v="2"/>
    </i>
    <i r="2">
      <x v="3"/>
    </i>
    <i>
      <x v="1217"/>
    </i>
    <i r="1">
      <x v="1"/>
    </i>
    <i r="2">
      <x v="10"/>
    </i>
    <i r="2">
      <x v="12"/>
    </i>
    <i r="1">
      <x v="2"/>
    </i>
    <i r="2">
      <x v="2"/>
    </i>
    <i r="2">
      <x v="3"/>
    </i>
    <i>
      <x v="1218"/>
    </i>
    <i r="1">
      <x v="1"/>
    </i>
    <i r="2">
      <x v="10"/>
    </i>
    <i r="2">
      <x v="12"/>
    </i>
    <i r="1">
      <x v="2"/>
    </i>
    <i r="2">
      <x v="2"/>
    </i>
    <i r="2">
      <x v="3"/>
    </i>
    <i>
      <x v="1219"/>
    </i>
    <i r="1">
      <x v="1"/>
    </i>
    <i r="2">
      <x v="10"/>
    </i>
    <i r="2">
      <x v="12"/>
    </i>
    <i r="1">
      <x v="2"/>
    </i>
    <i r="2">
      <x v="2"/>
    </i>
    <i r="2">
      <x v="3"/>
    </i>
    <i>
      <x v="1220"/>
    </i>
    <i r="1">
      <x v="1"/>
    </i>
    <i r="2">
      <x v="10"/>
    </i>
    <i r="2">
      <x v="12"/>
    </i>
    <i r="1">
      <x v="2"/>
    </i>
    <i r="2">
      <x v="2"/>
    </i>
    <i r="2">
      <x v="3"/>
    </i>
    <i>
      <x v="1221"/>
    </i>
    <i r="1">
      <x v="1"/>
    </i>
    <i r="2">
      <x v="10"/>
    </i>
    <i r="2">
      <x v="12"/>
    </i>
    <i r="1">
      <x v="2"/>
    </i>
    <i r="2">
      <x v="2"/>
    </i>
    <i r="2">
      <x v="3"/>
    </i>
    <i>
      <x v="1222"/>
    </i>
    <i r="1">
      <x v="1"/>
    </i>
    <i r="2">
      <x v="10"/>
    </i>
    <i r="2">
      <x v="12"/>
    </i>
    <i r="1">
      <x v="2"/>
    </i>
    <i r="2">
      <x v="2"/>
    </i>
    <i r="2">
      <x v="3"/>
    </i>
    <i>
      <x v="12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25"/>
    </i>
    <i r="1">
      <x v="1"/>
    </i>
    <i r="2">
      <x v="10"/>
    </i>
    <i r="2">
      <x v="12"/>
    </i>
    <i r="1">
      <x v="2"/>
    </i>
    <i r="2">
      <x v="2"/>
    </i>
    <i r="2">
      <x v="3"/>
    </i>
    <i>
      <x v="1226"/>
    </i>
    <i r="1">
      <x v="1"/>
    </i>
    <i r="2">
      <x v="10"/>
    </i>
    <i r="2">
      <x v="12"/>
    </i>
    <i r="1">
      <x v="2"/>
    </i>
    <i r="2">
      <x v="2"/>
    </i>
    <i r="2">
      <x v="3"/>
    </i>
    <i>
      <x v="1227"/>
    </i>
    <i r="1">
      <x v="1"/>
    </i>
    <i r="2">
      <x v="10"/>
    </i>
    <i r="2">
      <x v="12"/>
    </i>
    <i r="1">
      <x v="2"/>
    </i>
    <i r="2">
      <x v="2"/>
    </i>
    <i r="2">
      <x v="3"/>
    </i>
    <i>
      <x v="1228"/>
    </i>
    <i r="1">
      <x v="1"/>
    </i>
    <i r="2">
      <x v="10"/>
    </i>
    <i r="2">
      <x v="12"/>
    </i>
    <i r="1">
      <x v="2"/>
    </i>
    <i r="2">
      <x v="2"/>
    </i>
    <i r="2">
      <x v="3"/>
    </i>
    <i>
      <x v="1229"/>
    </i>
    <i r="1">
      <x v="1"/>
    </i>
    <i r="2">
      <x v="10"/>
    </i>
    <i r="2">
      <x v="12"/>
    </i>
    <i r="1">
      <x v="2"/>
    </i>
    <i r="2">
      <x v="2"/>
    </i>
    <i r="2">
      <x v="3"/>
    </i>
    <i>
      <x v="1230"/>
    </i>
    <i r="1">
      <x v="1"/>
    </i>
    <i r="2">
      <x v="10"/>
    </i>
    <i r="2">
      <x v="12"/>
    </i>
    <i r="1">
      <x v="2"/>
    </i>
    <i r="2">
      <x v="2"/>
    </i>
    <i r="2">
      <x v="3"/>
    </i>
    <i>
      <x v="1231"/>
    </i>
    <i r="1">
      <x v="1"/>
    </i>
    <i r="2">
      <x v="10"/>
    </i>
    <i r="2">
      <x v="12"/>
    </i>
    <i r="1">
      <x v="2"/>
    </i>
    <i r="2">
      <x v="2"/>
    </i>
    <i r="2">
      <x v="3"/>
    </i>
    <i>
      <x v="1232"/>
    </i>
    <i r="1">
      <x v="1"/>
    </i>
    <i r="2">
      <x v="10"/>
    </i>
    <i r="2">
      <x v="12"/>
    </i>
    <i r="1">
      <x v="2"/>
    </i>
    <i r="2">
      <x v="2"/>
    </i>
    <i r="2">
      <x v="3"/>
    </i>
    <i>
      <x v="1233"/>
    </i>
    <i r="1">
      <x v="1"/>
    </i>
    <i r="2">
      <x v="10"/>
    </i>
    <i r="2">
      <x v="12"/>
    </i>
    <i r="1">
      <x v="2"/>
    </i>
    <i r="2">
      <x v="2"/>
    </i>
    <i r="2">
      <x v="3"/>
    </i>
    <i>
      <x v="1234"/>
    </i>
    <i r="1">
      <x v="1"/>
    </i>
    <i r="2">
      <x v="10"/>
    </i>
    <i r="2">
      <x v="12"/>
    </i>
    <i r="1">
      <x v="2"/>
    </i>
    <i r="2">
      <x v="2"/>
    </i>
    <i r="2">
      <x v="3"/>
    </i>
    <i>
      <x v="12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36"/>
    </i>
    <i r="1">
      <x v="1"/>
    </i>
    <i r="2">
      <x v="10"/>
    </i>
    <i r="2">
      <x v="12"/>
    </i>
    <i r="1">
      <x v="2"/>
    </i>
    <i r="2">
      <x v="2"/>
    </i>
    <i r="2">
      <x v="3"/>
    </i>
    <i>
      <x v="1237"/>
    </i>
    <i r="1">
      <x v="1"/>
    </i>
    <i r="2">
      <x v="10"/>
    </i>
    <i r="2">
      <x v="12"/>
    </i>
    <i r="1">
      <x v="2"/>
    </i>
    <i r="2">
      <x v="2"/>
    </i>
    <i r="2">
      <x v="3"/>
    </i>
    <i>
      <x v="1238"/>
    </i>
    <i r="1">
      <x v="1"/>
    </i>
    <i r="2">
      <x v="10"/>
    </i>
    <i r="2">
      <x v="12"/>
    </i>
    <i r="1">
      <x v="2"/>
    </i>
    <i r="2">
      <x v="2"/>
    </i>
    <i r="2">
      <x v="3"/>
    </i>
    <i>
      <x v="1239"/>
    </i>
    <i r="1">
      <x v="1"/>
    </i>
    <i r="2">
      <x v="10"/>
    </i>
    <i r="2">
      <x v="12"/>
    </i>
    <i r="1">
      <x v="2"/>
    </i>
    <i r="2">
      <x v="2"/>
    </i>
    <i r="2">
      <x v="3"/>
    </i>
    <i>
      <x v="1240"/>
    </i>
    <i r="1">
      <x v="1"/>
    </i>
    <i r="2">
      <x v="10"/>
    </i>
    <i r="2">
      <x v="12"/>
    </i>
    <i r="1">
      <x v="2"/>
    </i>
    <i r="2">
      <x v="2"/>
    </i>
    <i r="2">
      <x v="3"/>
    </i>
    <i>
      <x v="1241"/>
    </i>
    <i r="1">
      <x v="1"/>
    </i>
    <i r="2">
      <x v="10"/>
    </i>
    <i r="2">
      <x v="12"/>
    </i>
    <i r="1">
      <x v="2"/>
    </i>
    <i r="2">
      <x v="2"/>
    </i>
    <i r="2">
      <x v="3"/>
    </i>
    <i>
      <x v="1242"/>
    </i>
    <i r="1">
      <x v="1"/>
    </i>
    <i r="2">
      <x v="10"/>
    </i>
    <i r="2">
      <x v="12"/>
    </i>
    <i r="1">
      <x v="2"/>
    </i>
    <i r="2">
      <x v="2"/>
    </i>
    <i r="2">
      <x v="3"/>
    </i>
    <i>
      <x v="1243"/>
    </i>
    <i r="1">
      <x v="1"/>
    </i>
    <i r="2">
      <x v="10"/>
    </i>
    <i r="2">
      <x v="12"/>
    </i>
    <i r="1">
      <x v="2"/>
    </i>
    <i r="2">
      <x v="2"/>
    </i>
    <i r="2">
      <x v="3"/>
    </i>
    <i>
      <x v="1244"/>
    </i>
    <i r="1">
      <x v="1"/>
    </i>
    <i r="2">
      <x v="10"/>
    </i>
    <i r="2">
      <x v="12"/>
    </i>
    <i r="1">
      <x v="2"/>
    </i>
    <i r="2">
      <x v="2"/>
    </i>
    <i r="2">
      <x v="3"/>
    </i>
    <i>
      <x v="1245"/>
    </i>
    <i r="1">
      <x v="1"/>
    </i>
    <i r="2">
      <x v="10"/>
    </i>
    <i r="2">
      <x v="12"/>
    </i>
    <i r="1">
      <x v="2"/>
    </i>
    <i r="2">
      <x v="2"/>
    </i>
    <i r="2">
      <x v="3"/>
    </i>
    <i>
      <x v="12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47"/>
    </i>
    <i r="1">
      <x v="1"/>
    </i>
    <i r="2">
      <x v="10"/>
    </i>
    <i r="2">
      <x v="12"/>
    </i>
    <i r="1">
      <x v="2"/>
    </i>
    <i r="2">
      <x v="2"/>
    </i>
    <i r="2">
      <x v="3"/>
    </i>
    <i>
      <x v="1248"/>
    </i>
    <i r="1">
      <x v="1"/>
    </i>
    <i r="2">
      <x v="10"/>
    </i>
    <i r="2">
      <x v="12"/>
    </i>
    <i r="1">
      <x v="2"/>
    </i>
    <i r="2">
      <x v="2"/>
    </i>
    <i r="2">
      <x v="3"/>
    </i>
    <i>
      <x v="1249"/>
    </i>
    <i r="1">
      <x v="1"/>
    </i>
    <i r="2">
      <x v="10"/>
    </i>
    <i r="2">
      <x v="12"/>
    </i>
    <i r="1">
      <x v="2"/>
    </i>
    <i r="2">
      <x v="2"/>
    </i>
    <i r="2">
      <x v="3"/>
    </i>
    <i>
      <x v="1250"/>
    </i>
    <i r="1">
      <x v="1"/>
    </i>
    <i r="2">
      <x v="10"/>
    </i>
    <i r="2">
      <x v="12"/>
    </i>
    <i r="1">
      <x v="2"/>
    </i>
    <i r="2">
      <x v="2"/>
    </i>
    <i r="2">
      <x v="3"/>
    </i>
    <i>
      <x v="1251"/>
    </i>
    <i r="1">
      <x v="1"/>
    </i>
    <i r="2">
      <x v="10"/>
    </i>
    <i r="2">
      <x v="12"/>
    </i>
    <i r="1">
      <x v="2"/>
    </i>
    <i r="2">
      <x v="2"/>
    </i>
    <i r="2">
      <x v="3"/>
    </i>
    <i>
      <x v="1252"/>
    </i>
    <i r="1">
      <x v="1"/>
    </i>
    <i r="2">
      <x v="10"/>
    </i>
    <i r="2">
      <x v="12"/>
    </i>
    <i r="1">
      <x v="2"/>
    </i>
    <i r="2">
      <x v="2"/>
    </i>
    <i r="2">
      <x v="3"/>
    </i>
    <i>
      <x v="1253"/>
    </i>
    <i r="1">
      <x v="1"/>
    </i>
    <i r="2">
      <x v="10"/>
    </i>
    <i r="2">
      <x v="12"/>
    </i>
    <i r="1">
      <x v="2"/>
    </i>
    <i r="2">
      <x v="2"/>
    </i>
    <i r="2">
      <x v="3"/>
    </i>
    <i>
      <x v="1254"/>
    </i>
    <i r="1">
      <x v="1"/>
    </i>
    <i r="2">
      <x v="10"/>
    </i>
    <i r="2">
      <x v="12"/>
    </i>
    <i r="1">
      <x v="2"/>
    </i>
    <i r="2">
      <x v="2"/>
    </i>
    <i r="2">
      <x v="3"/>
    </i>
    <i>
      <x v="1255"/>
    </i>
    <i r="1">
      <x v="1"/>
    </i>
    <i r="2">
      <x v="10"/>
    </i>
    <i r="2">
      <x v="12"/>
    </i>
    <i r="1">
      <x v="2"/>
    </i>
    <i r="2">
      <x v="2"/>
    </i>
    <i r="2">
      <x v="3"/>
    </i>
    <i>
      <x v="1256"/>
    </i>
    <i r="1">
      <x v="1"/>
    </i>
    <i r="2">
      <x v="10"/>
    </i>
    <i r="2">
      <x v="12"/>
    </i>
    <i r="1">
      <x v="2"/>
    </i>
    <i r="2">
      <x v="2"/>
    </i>
    <i r="2">
      <x v="3"/>
    </i>
    <i>
      <x v="12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58"/>
    </i>
    <i r="1">
      <x v="1"/>
    </i>
    <i r="2">
      <x v="10"/>
    </i>
    <i r="2">
      <x v="12"/>
    </i>
    <i r="1">
      <x v="2"/>
    </i>
    <i r="2">
      <x v="2"/>
    </i>
    <i r="2">
      <x v="3"/>
    </i>
    <i>
      <x v="1259"/>
    </i>
    <i r="1">
      <x v="1"/>
    </i>
    <i r="2">
      <x v="10"/>
    </i>
    <i r="2">
      <x v="12"/>
    </i>
    <i r="1">
      <x v="2"/>
    </i>
    <i r="2">
      <x v="2"/>
    </i>
    <i r="2">
      <x v="3"/>
    </i>
    <i>
      <x v="1260"/>
    </i>
    <i r="1">
      <x v="1"/>
    </i>
    <i r="2">
      <x v="10"/>
    </i>
    <i r="2">
      <x v="12"/>
    </i>
    <i r="1">
      <x v="2"/>
    </i>
    <i r="2">
      <x v="2"/>
    </i>
    <i r="2">
      <x v="3"/>
    </i>
    <i>
      <x v="1261"/>
    </i>
    <i r="1">
      <x v="1"/>
    </i>
    <i r="2">
      <x v="10"/>
    </i>
    <i r="2">
      <x v="12"/>
    </i>
    <i r="1">
      <x v="2"/>
    </i>
    <i r="2">
      <x v="2"/>
    </i>
    <i r="2">
      <x v="3"/>
    </i>
    <i>
      <x v="1262"/>
    </i>
    <i r="1">
      <x v="1"/>
    </i>
    <i r="2">
      <x v="10"/>
    </i>
    <i r="2">
      <x v="12"/>
    </i>
    <i r="1">
      <x v="2"/>
    </i>
    <i r="2">
      <x v="2"/>
    </i>
    <i r="2">
      <x v="3"/>
    </i>
    <i>
      <x v="1263"/>
    </i>
    <i r="1">
      <x v="1"/>
    </i>
    <i r="2">
      <x v="10"/>
    </i>
    <i r="2">
      <x v="12"/>
    </i>
    <i r="1">
      <x v="2"/>
    </i>
    <i r="2">
      <x v="2"/>
    </i>
    <i r="2">
      <x v="3"/>
    </i>
    <i>
      <x v="1264"/>
    </i>
    <i r="1">
      <x v="1"/>
    </i>
    <i r="2">
      <x v="10"/>
    </i>
    <i r="2">
      <x v="12"/>
    </i>
    <i r="1">
      <x v="2"/>
    </i>
    <i r="2">
      <x v="2"/>
    </i>
    <i r="2">
      <x v="3"/>
    </i>
    <i>
      <x v="1265"/>
    </i>
    <i r="1">
      <x v="1"/>
    </i>
    <i r="2">
      <x v="10"/>
    </i>
    <i r="2">
      <x v="12"/>
    </i>
    <i r="1">
      <x v="2"/>
    </i>
    <i r="2">
      <x v="2"/>
    </i>
    <i r="2">
      <x v="3"/>
    </i>
    <i>
      <x v="1266"/>
    </i>
    <i r="1">
      <x v="1"/>
    </i>
    <i r="2">
      <x v="10"/>
    </i>
    <i r="2">
      <x v="12"/>
    </i>
    <i r="1">
      <x v="2"/>
    </i>
    <i r="2">
      <x v="2"/>
    </i>
    <i r="2">
      <x v="3"/>
    </i>
    <i>
      <x v="1267"/>
    </i>
    <i r="1">
      <x v="1"/>
    </i>
    <i r="2">
      <x v="10"/>
    </i>
    <i r="2">
      <x v="12"/>
    </i>
    <i r="1">
      <x v="2"/>
    </i>
    <i r="2">
      <x v="2"/>
    </i>
    <i r="2">
      <x v="3"/>
    </i>
    <i>
      <x v="12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69"/>
    </i>
    <i r="1">
      <x v="1"/>
    </i>
    <i r="2">
      <x v="10"/>
    </i>
    <i r="2">
      <x v="12"/>
    </i>
    <i r="1">
      <x v="2"/>
    </i>
    <i r="2">
      <x v="2"/>
    </i>
    <i r="2">
      <x v="3"/>
    </i>
    <i>
      <x v="1270"/>
    </i>
    <i r="1">
      <x v="1"/>
    </i>
    <i r="2">
      <x v="10"/>
    </i>
    <i r="2">
      <x v="12"/>
    </i>
    <i r="1">
      <x v="2"/>
    </i>
    <i r="2">
      <x v="2"/>
    </i>
    <i r="2">
      <x v="3"/>
    </i>
    <i>
      <x v="1271"/>
    </i>
    <i r="1">
      <x v="1"/>
    </i>
    <i r="2">
      <x v="10"/>
    </i>
    <i r="2">
      <x v="12"/>
    </i>
    <i r="1">
      <x v="2"/>
    </i>
    <i r="2">
      <x v="2"/>
    </i>
    <i r="2">
      <x v="3"/>
    </i>
    <i>
      <x v="1272"/>
    </i>
    <i r="1">
      <x v="1"/>
    </i>
    <i r="2">
      <x v="10"/>
    </i>
    <i r="2">
      <x v="12"/>
    </i>
    <i r="1">
      <x v="2"/>
    </i>
    <i r="2">
      <x v="2"/>
    </i>
    <i r="2">
      <x v="3"/>
    </i>
    <i>
      <x v="1273"/>
    </i>
    <i r="1">
      <x v="1"/>
    </i>
    <i r="2">
      <x v="10"/>
    </i>
    <i r="2">
      <x v="12"/>
    </i>
    <i r="1">
      <x v="2"/>
    </i>
    <i r="2">
      <x v="2"/>
    </i>
    <i r="2">
      <x v="3"/>
    </i>
    <i>
      <x v="1274"/>
    </i>
    <i r="1">
      <x v="1"/>
    </i>
    <i r="2">
      <x v="10"/>
    </i>
    <i r="2">
      <x v="12"/>
    </i>
    <i r="1">
      <x v="2"/>
    </i>
    <i r="2">
      <x v="2"/>
    </i>
    <i r="2">
      <x v="3"/>
    </i>
    <i>
      <x v="1275"/>
    </i>
    <i r="1">
      <x v="1"/>
    </i>
    <i r="2">
      <x v="10"/>
    </i>
    <i r="2">
      <x v="12"/>
    </i>
    <i r="1">
      <x v="2"/>
    </i>
    <i r="2">
      <x v="2"/>
    </i>
    <i r="2">
      <x v="3"/>
    </i>
    <i>
      <x v="1276"/>
    </i>
    <i r="1">
      <x v="1"/>
    </i>
    <i r="2">
      <x v="10"/>
    </i>
    <i r="2">
      <x v="12"/>
    </i>
    <i r="1">
      <x v="2"/>
    </i>
    <i r="2">
      <x v="2"/>
    </i>
    <i r="2">
      <x v="3"/>
    </i>
    <i>
      <x v="1277"/>
    </i>
    <i r="1">
      <x v="1"/>
    </i>
    <i r="2">
      <x v="10"/>
    </i>
    <i r="2">
      <x v="12"/>
    </i>
    <i r="1">
      <x v="2"/>
    </i>
    <i r="2">
      <x v="2"/>
    </i>
    <i r="2">
      <x v="3"/>
    </i>
    <i>
      <x v="1278"/>
    </i>
    <i r="1">
      <x v="1"/>
    </i>
    <i r="2">
      <x v="10"/>
    </i>
    <i r="2">
      <x v="12"/>
    </i>
    <i r="1">
      <x v="2"/>
    </i>
    <i r="2">
      <x v="2"/>
    </i>
    <i r="2">
      <x v="3"/>
    </i>
    <i>
      <x v="12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80"/>
    </i>
    <i r="1">
      <x v="1"/>
    </i>
    <i r="2">
      <x v="10"/>
    </i>
    <i r="2">
      <x v="12"/>
    </i>
    <i r="1">
      <x v="2"/>
    </i>
    <i r="2">
      <x v="2"/>
    </i>
    <i r="2">
      <x v="3"/>
    </i>
    <i>
      <x v="1281"/>
    </i>
    <i r="1">
      <x v="1"/>
    </i>
    <i r="2">
      <x v="10"/>
    </i>
    <i r="2">
      <x v="12"/>
    </i>
    <i r="1">
      <x v="2"/>
    </i>
    <i r="2">
      <x v="2"/>
    </i>
    <i r="2">
      <x v="3"/>
    </i>
    <i>
      <x v="1282"/>
    </i>
    <i r="1">
      <x v="1"/>
    </i>
    <i r="2">
      <x v="10"/>
    </i>
    <i r="2">
      <x v="12"/>
    </i>
    <i r="1">
      <x v="2"/>
    </i>
    <i r="2">
      <x v="2"/>
    </i>
    <i r="2">
      <x v="3"/>
    </i>
    <i>
      <x v="1283"/>
    </i>
    <i r="1">
      <x v="1"/>
    </i>
    <i r="2">
      <x v="10"/>
    </i>
    <i r="2">
      <x v="12"/>
    </i>
    <i r="1">
      <x v="2"/>
    </i>
    <i r="2">
      <x v="2"/>
    </i>
    <i r="2">
      <x v="3"/>
    </i>
    <i>
      <x v="1284"/>
    </i>
    <i r="1">
      <x v="1"/>
    </i>
    <i r="2">
      <x v="10"/>
    </i>
    <i r="2">
      <x v="12"/>
    </i>
    <i r="1">
      <x v="2"/>
    </i>
    <i r="2">
      <x v="2"/>
    </i>
    <i r="2">
      <x v="3"/>
    </i>
    <i>
      <x v="1285"/>
    </i>
    <i r="1">
      <x v="1"/>
    </i>
    <i r="2">
      <x v="10"/>
    </i>
    <i r="2">
      <x v="12"/>
    </i>
    <i r="1">
      <x v="2"/>
    </i>
    <i r="2">
      <x v="2"/>
    </i>
    <i r="2">
      <x v="3"/>
    </i>
    <i>
      <x v="1286"/>
    </i>
    <i r="1">
      <x v="1"/>
    </i>
    <i r="2">
      <x v="10"/>
    </i>
    <i r="2">
      <x v="12"/>
    </i>
    <i r="1">
      <x v="2"/>
    </i>
    <i r="2">
      <x v="2"/>
    </i>
    <i r="2">
      <x v="3"/>
    </i>
    <i>
      <x v="1287"/>
    </i>
    <i r="1">
      <x v="1"/>
    </i>
    <i r="2">
      <x v="10"/>
    </i>
    <i r="2">
      <x v="12"/>
    </i>
    <i r="1">
      <x v="2"/>
    </i>
    <i r="2">
      <x v="2"/>
    </i>
    <i r="2">
      <x v="3"/>
    </i>
    <i>
      <x v="1288"/>
    </i>
    <i r="1">
      <x v="1"/>
    </i>
    <i r="2">
      <x v="10"/>
    </i>
    <i r="2">
      <x v="12"/>
    </i>
    <i r="1">
      <x v="2"/>
    </i>
    <i r="2">
      <x v="2"/>
    </i>
    <i r="2">
      <x v="3"/>
    </i>
    <i>
      <x v="1289"/>
    </i>
    <i r="1">
      <x v="1"/>
    </i>
    <i r="2">
      <x v="10"/>
    </i>
    <i r="2">
      <x v="12"/>
    </i>
    <i r="1">
      <x v="2"/>
    </i>
    <i r="2">
      <x v="2"/>
    </i>
    <i r="2">
      <x v="3"/>
    </i>
    <i>
      <x v="12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291"/>
    </i>
    <i r="1">
      <x v="1"/>
    </i>
    <i r="2">
      <x v="10"/>
    </i>
    <i r="2">
      <x v="12"/>
    </i>
    <i r="1">
      <x v="2"/>
    </i>
    <i r="2">
      <x v="2"/>
    </i>
    <i r="2">
      <x v="3"/>
    </i>
    <i>
      <x v="1292"/>
    </i>
    <i r="1">
      <x v="1"/>
    </i>
    <i r="2">
      <x v="10"/>
    </i>
    <i r="2">
      <x v="12"/>
    </i>
    <i r="1">
      <x v="2"/>
    </i>
    <i r="2">
      <x v="2"/>
    </i>
    <i r="2">
      <x v="3"/>
    </i>
    <i>
      <x v="1293"/>
    </i>
    <i r="1">
      <x v="1"/>
    </i>
    <i r="2">
      <x v="10"/>
    </i>
    <i r="2">
      <x v="12"/>
    </i>
    <i r="1">
      <x v="2"/>
    </i>
    <i r="2">
      <x v="2"/>
    </i>
    <i r="2">
      <x v="3"/>
    </i>
    <i>
      <x v="1294"/>
    </i>
    <i r="1">
      <x v="1"/>
    </i>
    <i r="2">
      <x v="10"/>
    </i>
    <i r="2">
      <x v="12"/>
    </i>
    <i r="1">
      <x v="2"/>
    </i>
    <i r="2">
      <x v="2"/>
    </i>
    <i r="2">
      <x v="3"/>
    </i>
    <i>
      <x v="1295"/>
    </i>
    <i r="1">
      <x v="1"/>
    </i>
    <i r="2">
      <x v="10"/>
    </i>
    <i r="2">
      <x v="12"/>
    </i>
    <i r="1">
      <x v="2"/>
    </i>
    <i r="2">
      <x v="2"/>
    </i>
    <i r="2">
      <x v="3"/>
    </i>
    <i>
      <x v="1296"/>
    </i>
    <i r="1">
      <x v="1"/>
    </i>
    <i r="2">
      <x v="10"/>
    </i>
    <i r="2">
      <x v="12"/>
    </i>
    <i r="1">
      <x v="2"/>
    </i>
    <i r="2">
      <x v="2"/>
    </i>
    <i r="2">
      <x v="3"/>
    </i>
    <i>
      <x v="1297"/>
    </i>
    <i r="1">
      <x v="1"/>
    </i>
    <i r="2">
      <x v="10"/>
    </i>
    <i r="2">
      <x v="12"/>
    </i>
    <i r="1">
      <x v="2"/>
    </i>
    <i r="2">
      <x v="2"/>
    </i>
    <i r="2">
      <x v="3"/>
    </i>
    <i>
      <x v="1298"/>
    </i>
    <i r="1">
      <x v="1"/>
    </i>
    <i r="2">
      <x v="10"/>
    </i>
    <i r="2">
      <x v="12"/>
    </i>
    <i r="1">
      <x v="2"/>
    </i>
    <i r="2">
      <x v="2"/>
    </i>
    <i r="2">
      <x v="3"/>
    </i>
    <i>
      <x v="1299"/>
    </i>
    <i r="1">
      <x v="1"/>
    </i>
    <i r="2">
      <x v="10"/>
    </i>
    <i r="2">
      <x v="12"/>
    </i>
    <i r="1">
      <x v="2"/>
    </i>
    <i r="2">
      <x v="2"/>
    </i>
    <i r="2">
      <x v="3"/>
    </i>
    <i>
      <x v="1300"/>
    </i>
    <i r="1">
      <x v="1"/>
    </i>
    <i r="2">
      <x v="10"/>
    </i>
    <i r="2">
      <x v="12"/>
    </i>
    <i r="1">
      <x v="2"/>
    </i>
    <i r="2">
      <x v="2"/>
    </i>
    <i r="2">
      <x v="3"/>
    </i>
    <i>
      <x v="13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02"/>
    </i>
    <i r="1">
      <x v="1"/>
    </i>
    <i r="2">
      <x v="10"/>
    </i>
    <i r="2">
      <x v="12"/>
    </i>
    <i r="1">
      <x v="2"/>
    </i>
    <i r="2">
      <x v="2"/>
    </i>
    <i r="2">
      <x v="3"/>
    </i>
    <i>
      <x v="1303"/>
    </i>
    <i r="1">
      <x v="1"/>
    </i>
    <i r="2">
      <x v="10"/>
    </i>
    <i r="2">
      <x v="12"/>
    </i>
    <i r="1">
      <x v="2"/>
    </i>
    <i r="2">
      <x v="2"/>
    </i>
    <i r="2">
      <x v="3"/>
    </i>
    <i>
      <x v="1304"/>
    </i>
    <i r="1">
      <x v="1"/>
    </i>
    <i r="2">
      <x v="10"/>
    </i>
    <i r="2">
      <x v="12"/>
    </i>
    <i r="1">
      <x v="2"/>
    </i>
    <i r="2">
      <x v="2"/>
    </i>
    <i r="2">
      <x v="3"/>
    </i>
    <i>
      <x v="1305"/>
    </i>
    <i r="1">
      <x v="1"/>
    </i>
    <i r="2">
      <x v="10"/>
    </i>
    <i r="2">
      <x v="12"/>
    </i>
    <i r="1">
      <x v="2"/>
    </i>
    <i r="2">
      <x v="2"/>
    </i>
    <i r="2">
      <x v="3"/>
    </i>
    <i>
      <x v="1306"/>
    </i>
    <i r="1">
      <x v="1"/>
    </i>
    <i r="2">
      <x v="10"/>
    </i>
    <i r="2">
      <x v="12"/>
    </i>
    <i r="1">
      <x v="2"/>
    </i>
    <i r="2">
      <x v="2"/>
    </i>
    <i r="2">
      <x v="3"/>
    </i>
    <i>
      <x v="1307"/>
    </i>
    <i r="1">
      <x v="1"/>
    </i>
    <i r="2">
      <x v="10"/>
    </i>
    <i r="2">
      <x v="12"/>
    </i>
    <i r="1">
      <x v="2"/>
    </i>
    <i r="2">
      <x v="2"/>
    </i>
    <i r="2">
      <x v="3"/>
    </i>
    <i>
      <x v="1308"/>
    </i>
    <i r="1">
      <x v="1"/>
    </i>
    <i r="2">
      <x v="10"/>
    </i>
    <i r="2">
      <x v="12"/>
    </i>
    <i r="1">
      <x v="2"/>
    </i>
    <i r="2">
      <x v="2"/>
    </i>
    <i r="2">
      <x v="3"/>
    </i>
    <i>
      <x v="1309"/>
    </i>
    <i r="1">
      <x v="1"/>
    </i>
    <i r="2">
      <x v="10"/>
    </i>
    <i r="2">
      <x v="12"/>
    </i>
    <i r="1">
      <x v="2"/>
    </i>
    <i r="2">
      <x v="2"/>
    </i>
    <i r="2">
      <x v="3"/>
    </i>
    <i>
      <x v="1310"/>
    </i>
    <i r="1">
      <x v="1"/>
    </i>
    <i r="2">
      <x v="10"/>
    </i>
    <i r="2">
      <x v="12"/>
    </i>
    <i r="1">
      <x v="2"/>
    </i>
    <i r="2">
      <x v="2"/>
    </i>
    <i r="2">
      <x v="3"/>
    </i>
    <i>
      <x v="1311"/>
    </i>
    <i r="1">
      <x v="1"/>
    </i>
    <i r="2">
      <x v="10"/>
    </i>
    <i r="2">
      <x v="12"/>
    </i>
    <i r="1">
      <x v="2"/>
    </i>
    <i r="2">
      <x v="2"/>
    </i>
    <i r="2">
      <x v="3"/>
    </i>
    <i>
      <x v="13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13"/>
    </i>
    <i r="1">
      <x v="1"/>
    </i>
    <i r="2">
      <x v="10"/>
    </i>
    <i r="2">
      <x v="12"/>
    </i>
    <i r="1">
      <x v="2"/>
    </i>
    <i r="2">
      <x v="2"/>
    </i>
    <i r="2">
      <x v="3"/>
    </i>
    <i>
      <x v="1314"/>
    </i>
    <i r="1">
      <x v="1"/>
    </i>
    <i r="2">
      <x v="10"/>
    </i>
    <i r="2">
      <x v="12"/>
    </i>
    <i r="1">
      <x v="2"/>
    </i>
    <i r="2">
      <x v="2"/>
    </i>
    <i r="2">
      <x v="3"/>
    </i>
    <i>
      <x v="1315"/>
    </i>
    <i r="1">
      <x v="1"/>
    </i>
    <i r="2">
      <x v="10"/>
    </i>
    <i r="2">
      <x v="12"/>
    </i>
    <i r="1">
      <x v="2"/>
    </i>
    <i r="2">
      <x v="2"/>
    </i>
    <i r="2">
      <x v="3"/>
    </i>
    <i>
      <x v="1316"/>
    </i>
    <i r="1">
      <x v="1"/>
    </i>
    <i r="2">
      <x v="10"/>
    </i>
    <i r="2">
      <x v="12"/>
    </i>
    <i r="1">
      <x v="2"/>
    </i>
    <i r="2">
      <x v="2"/>
    </i>
    <i r="2">
      <x v="3"/>
    </i>
    <i>
      <x v="1317"/>
    </i>
    <i r="1">
      <x v="1"/>
    </i>
    <i r="2">
      <x v="10"/>
    </i>
    <i r="2">
      <x v="12"/>
    </i>
    <i r="1">
      <x v="2"/>
    </i>
    <i r="2">
      <x v="2"/>
    </i>
    <i r="2">
      <x v="3"/>
    </i>
    <i>
      <x v="1318"/>
    </i>
    <i r="1">
      <x v="1"/>
    </i>
    <i r="2">
      <x v="10"/>
    </i>
    <i r="2">
      <x v="12"/>
    </i>
    <i r="1">
      <x v="2"/>
    </i>
    <i r="2">
      <x v="2"/>
    </i>
    <i r="2">
      <x v="3"/>
    </i>
    <i>
      <x v="1319"/>
    </i>
    <i r="1">
      <x v="1"/>
    </i>
    <i r="2">
      <x v="10"/>
    </i>
    <i r="2">
      <x v="12"/>
    </i>
    <i r="1">
      <x v="2"/>
    </i>
    <i r="2">
      <x v="2"/>
    </i>
    <i r="2">
      <x v="3"/>
    </i>
    <i>
      <x v="1320"/>
    </i>
    <i r="1">
      <x v="1"/>
    </i>
    <i r="2">
      <x v="10"/>
    </i>
    <i r="2">
      <x v="12"/>
    </i>
    <i r="1">
      <x v="2"/>
    </i>
    <i r="2">
      <x v="2"/>
    </i>
    <i r="2">
      <x v="3"/>
    </i>
    <i>
      <x v="1321"/>
    </i>
    <i r="1">
      <x v="1"/>
    </i>
    <i r="2">
      <x v="10"/>
    </i>
    <i r="2">
      <x v="12"/>
    </i>
    <i r="1">
      <x v="2"/>
    </i>
    <i r="2">
      <x v="2"/>
    </i>
    <i r="2">
      <x v="3"/>
    </i>
    <i>
      <x v="1322"/>
    </i>
    <i r="1">
      <x v="1"/>
    </i>
    <i r="2">
      <x v="10"/>
    </i>
    <i r="2">
      <x v="12"/>
    </i>
    <i r="1">
      <x v="2"/>
    </i>
    <i r="2">
      <x v="2"/>
    </i>
    <i r="2">
      <x v="3"/>
    </i>
    <i>
      <x v="13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24"/>
    </i>
    <i r="1">
      <x v="1"/>
    </i>
    <i r="2">
      <x v="10"/>
    </i>
    <i r="2">
      <x v="12"/>
    </i>
    <i r="1">
      <x v="2"/>
    </i>
    <i r="2">
      <x v="2"/>
    </i>
    <i r="2">
      <x v="3"/>
    </i>
    <i>
      <x v="1325"/>
    </i>
    <i r="1">
      <x v="1"/>
    </i>
    <i r="2">
      <x v="10"/>
    </i>
    <i r="2">
      <x v="12"/>
    </i>
    <i r="1">
      <x v="2"/>
    </i>
    <i r="2">
      <x v="2"/>
    </i>
    <i r="2">
      <x v="3"/>
    </i>
    <i>
      <x v="1326"/>
    </i>
    <i r="1">
      <x v="1"/>
    </i>
    <i r="2">
      <x v="10"/>
    </i>
    <i r="2">
      <x v="12"/>
    </i>
    <i r="1">
      <x v="2"/>
    </i>
    <i r="2">
      <x v="2"/>
    </i>
    <i r="2">
      <x v="3"/>
    </i>
    <i>
      <x v="1327"/>
    </i>
    <i r="1">
      <x v="1"/>
    </i>
    <i r="2">
      <x v="10"/>
    </i>
    <i r="2">
      <x v="12"/>
    </i>
    <i r="1">
      <x v="2"/>
    </i>
    <i r="2">
      <x v="2"/>
    </i>
    <i r="2">
      <x v="3"/>
    </i>
    <i>
      <x v="1328"/>
    </i>
    <i r="1">
      <x v="1"/>
    </i>
    <i r="2">
      <x v="10"/>
    </i>
    <i r="2">
      <x v="12"/>
    </i>
    <i r="1">
      <x v="2"/>
    </i>
    <i r="2">
      <x v="2"/>
    </i>
    <i r="2">
      <x v="3"/>
    </i>
    <i>
      <x v="1329"/>
    </i>
    <i r="1">
      <x v="1"/>
    </i>
    <i r="2">
      <x v="10"/>
    </i>
    <i r="2">
      <x v="12"/>
    </i>
    <i r="1">
      <x v="2"/>
    </i>
    <i r="2">
      <x v="2"/>
    </i>
    <i r="2">
      <x v="3"/>
    </i>
    <i>
      <x v="1330"/>
    </i>
    <i r="1">
      <x v="1"/>
    </i>
    <i r="2">
      <x v="10"/>
    </i>
    <i r="2">
      <x v="12"/>
    </i>
    <i r="1">
      <x v="2"/>
    </i>
    <i r="2">
      <x v="2"/>
    </i>
    <i r="2">
      <x v="3"/>
    </i>
    <i>
      <x v="1331"/>
    </i>
    <i r="1">
      <x v="1"/>
    </i>
    <i r="2">
      <x v="10"/>
    </i>
    <i r="2">
      <x v="12"/>
    </i>
    <i r="1">
      <x v="2"/>
    </i>
    <i r="2">
      <x v="2"/>
    </i>
    <i r="2">
      <x v="3"/>
    </i>
    <i>
      <x v="1332"/>
    </i>
    <i r="1">
      <x v="1"/>
    </i>
    <i r="2">
      <x v="10"/>
    </i>
    <i r="2">
      <x v="12"/>
    </i>
    <i r="1">
      <x v="2"/>
    </i>
    <i r="2">
      <x v="2"/>
    </i>
    <i r="2">
      <x v="3"/>
    </i>
    <i>
      <x v="1333"/>
    </i>
    <i r="1">
      <x v="1"/>
    </i>
    <i r="2">
      <x v="10"/>
    </i>
    <i r="2">
      <x v="12"/>
    </i>
    <i r="1">
      <x v="2"/>
    </i>
    <i r="2">
      <x v="2"/>
    </i>
    <i r="2">
      <x v="3"/>
    </i>
    <i>
      <x v="13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36"/>
    </i>
    <i r="1">
      <x v="1"/>
    </i>
    <i r="2">
      <x v="10"/>
    </i>
    <i r="2">
      <x v="12"/>
    </i>
    <i r="1">
      <x v="2"/>
    </i>
    <i r="2">
      <x v="2"/>
    </i>
    <i r="2">
      <x v="3"/>
    </i>
    <i>
      <x v="1337"/>
    </i>
    <i r="1">
      <x v="1"/>
    </i>
    <i r="2">
      <x v="10"/>
    </i>
    <i r="2">
      <x v="12"/>
    </i>
    <i r="1">
      <x v="2"/>
    </i>
    <i r="2">
      <x v="2"/>
    </i>
    <i r="2">
      <x v="3"/>
    </i>
    <i>
      <x v="1338"/>
    </i>
    <i r="1">
      <x v="1"/>
    </i>
    <i r="2">
      <x v="10"/>
    </i>
    <i r="2">
      <x v="12"/>
    </i>
    <i r="1">
      <x v="2"/>
    </i>
    <i r="2">
      <x v="2"/>
    </i>
    <i r="2">
      <x v="3"/>
    </i>
    <i>
      <x v="1339"/>
    </i>
    <i r="1">
      <x v="1"/>
    </i>
    <i r="2">
      <x v="10"/>
    </i>
    <i r="2">
      <x v="12"/>
    </i>
    <i r="1">
      <x v="2"/>
    </i>
    <i r="2">
      <x v="2"/>
    </i>
    <i r="2">
      <x v="3"/>
    </i>
    <i>
      <x v="1340"/>
    </i>
    <i r="1">
      <x v="1"/>
    </i>
    <i r="2">
      <x v="10"/>
    </i>
    <i r="2">
      <x v="12"/>
    </i>
    <i r="1">
      <x v="2"/>
    </i>
    <i r="2">
      <x v="2"/>
    </i>
    <i r="2">
      <x v="3"/>
    </i>
    <i>
      <x v="1341"/>
    </i>
    <i r="1">
      <x v="1"/>
    </i>
    <i r="2">
      <x v="10"/>
    </i>
    <i r="2">
      <x v="12"/>
    </i>
    <i r="1">
      <x v="2"/>
    </i>
    <i r="2">
      <x v="2"/>
    </i>
    <i r="2">
      <x v="3"/>
    </i>
    <i>
      <x v="1342"/>
    </i>
    <i r="1">
      <x v="1"/>
    </i>
    <i r="2">
      <x v="10"/>
    </i>
    <i r="2">
      <x v="12"/>
    </i>
    <i r="1">
      <x v="2"/>
    </i>
    <i r="2">
      <x v="2"/>
    </i>
    <i r="2">
      <x v="3"/>
    </i>
    <i>
      <x v="1343"/>
    </i>
    <i r="1">
      <x v="1"/>
    </i>
    <i r="2">
      <x v="10"/>
    </i>
    <i r="2">
      <x v="12"/>
    </i>
    <i r="1">
      <x v="2"/>
    </i>
    <i r="2">
      <x v="2"/>
    </i>
    <i r="2">
      <x v="3"/>
    </i>
    <i>
      <x v="1344"/>
    </i>
    <i r="1">
      <x v="1"/>
    </i>
    <i r="2">
      <x v="10"/>
    </i>
    <i r="2">
      <x v="12"/>
    </i>
    <i r="1">
      <x v="2"/>
    </i>
    <i r="2">
      <x v="2"/>
    </i>
    <i r="2">
      <x v="3"/>
    </i>
    <i>
      <x v="1345"/>
    </i>
    <i r="1">
      <x v="1"/>
    </i>
    <i r="2">
      <x v="10"/>
    </i>
    <i r="2">
      <x v="12"/>
    </i>
    <i r="1">
      <x v="2"/>
    </i>
    <i r="2">
      <x v="2"/>
    </i>
    <i r="2">
      <x v="3"/>
    </i>
    <i>
      <x v="13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47"/>
    </i>
    <i r="1">
      <x v="1"/>
    </i>
    <i r="2">
      <x v="10"/>
    </i>
    <i r="2">
      <x v="12"/>
    </i>
    <i r="1">
      <x v="2"/>
    </i>
    <i r="2">
      <x v="2"/>
    </i>
    <i r="2">
      <x v="3"/>
    </i>
    <i>
      <x v="1348"/>
    </i>
    <i r="1">
      <x v="1"/>
    </i>
    <i r="2">
      <x v="10"/>
    </i>
    <i r="2">
      <x v="12"/>
    </i>
    <i r="1">
      <x v="2"/>
    </i>
    <i r="2">
      <x v="2"/>
    </i>
    <i r="2">
      <x v="3"/>
    </i>
    <i>
      <x v="1349"/>
    </i>
    <i r="1">
      <x v="1"/>
    </i>
    <i r="2">
      <x v="10"/>
    </i>
    <i r="2">
      <x v="12"/>
    </i>
    <i r="1">
      <x v="2"/>
    </i>
    <i r="2">
      <x v="2"/>
    </i>
    <i r="2">
      <x v="3"/>
    </i>
    <i>
      <x v="1350"/>
    </i>
    <i r="1">
      <x v="1"/>
    </i>
    <i r="2">
      <x v="10"/>
    </i>
    <i r="2">
      <x v="12"/>
    </i>
    <i r="1">
      <x v="2"/>
    </i>
    <i r="2">
      <x v="2"/>
    </i>
    <i r="2">
      <x v="3"/>
    </i>
    <i>
      <x v="1351"/>
    </i>
    <i r="1">
      <x v="1"/>
    </i>
    <i r="2">
      <x v="10"/>
    </i>
    <i r="2">
      <x v="12"/>
    </i>
    <i r="1">
      <x v="2"/>
    </i>
    <i r="2">
      <x v="2"/>
    </i>
    <i r="2">
      <x v="3"/>
    </i>
    <i>
      <x v="1352"/>
    </i>
    <i r="1">
      <x v="1"/>
    </i>
    <i r="2">
      <x v="10"/>
    </i>
    <i r="2">
      <x v="12"/>
    </i>
    <i r="1">
      <x v="2"/>
    </i>
    <i r="2">
      <x v="2"/>
    </i>
    <i r="2">
      <x v="3"/>
    </i>
    <i>
      <x v="1353"/>
    </i>
    <i r="1">
      <x v="1"/>
    </i>
    <i r="2">
      <x v="10"/>
    </i>
    <i r="2">
      <x v="12"/>
    </i>
    <i r="1">
      <x v="2"/>
    </i>
    <i r="2">
      <x v="2"/>
    </i>
    <i r="2">
      <x v="3"/>
    </i>
    <i>
      <x v="1354"/>
    </i>
    <i r="1">
      <x v="1"/>
    </i>
    <i r="2">
      <x v="10"/>
    </i>
    <i r="2">
      <x v="12"/>
    </i>
    <i r="1">
      <x v="2"/>
    </i>
    <i r="2">
      <x v="2"/>
    </i>
    <i r="2">
      <x v="3"/>
    </i>
    <i>
      <x v="1355"/>
    </i>
    <i r="1">
      <x v="1"/>
    </i>
    <i r="2">
      <x v="10"/>
    </i>
    <i r="2">
      <x v="12"/>
    </i>
    <i r="1">
      <x v="2"/>
    </i>
    <i r="2">
      <x v="2"/>
    </i>
    <i r="2">
      <x v="3"/>
    </i>
    <i>
      <x v="1356"/>
    </i>
    <i r="1">
      <x v="1"/>
    </i>
    <i r="2">
      <x v="10"/>
    </i>
    <i r="2">
      <x v="12"/>
    </i>
    <i r="1">
      <x v="2"/>
    </i>
    <i r="2">
      <x v="2"/>
    </i>
    <i r="2">
      <x v="3"/>
    </i>
    <i>
      <x v="13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58"/>
    </i>
    <i r="1">
      <x v="1"/>
    </i>
    <i r="2">
      <x v="10"/>
    </i>
    <i r="2">
      <x v="12"/>
    </i>
    <i r="1">
      <x v="2"/>
    </i>
    <i r="2">
      <x v="2"/>
    </i>
    <i r="2">
      <x v="3"/>
    </i>
    <i>
      <x v="1359"/>
    </i>
    <i r="1">
      <x v="1"/>
    </i>
    <i r="2">
      <x v="10"/>
    </i>
    <i r="2">
      <x v="12"/>
    </i>
    <i r="1">
      <x v="2"/>
    </i>
    <i r="2">
      <x v="2"/>
    </i>
    <i r="2">
      <x v="3"/>
    </i>
    <i>
      <x v="1360"/>
    </i>
    <i r="1">
      <x v="1"/>
    </i>
    <i r="2">
      <x v="10"/>
    </i>
    <i r="2">
      <x v="12"/>
    </i>
    <i r="1">
      <x v="2"/>
    </i>
    <i r="2">
      <x v="2"/>
    </i>
    <i r="2">
      <x v="3"/>
    </i>
    <i>
      <x v="1361"/>
    </i>
    <i r="1">
      <x v="1"/>
    </i>
    <i r="2">
      <x v="10"/>
    </i>
    <i r="2">
      <x v="12"/>
    </i>
    <i r="1">
      <x v="2"/>
    </i>
    <i r="2">
      <x v="2"/>
    </i>
    <i r="2">
      <x v="3"/>
    </i>
    <i>
      <x v="1362"/>
    </i>
    <i r="1">
      <x v="1"/>
    </i>
    <i r="2">
      <x v="10"/>
    </i>
    <i r="2">
      <x v="12"/>
    </i>
    <i r="1">
      <x v="2"/>
    </i>
    <i r="2">
      <x v="2"/>
    </i>
    <i r="2">
      <x v="3"/>
    </i>
    <i>
      <x v="1363"/>
    </i>
    <i r="1">
      <x v="1"/>
    </i>
    <i r="2">
      <x v="10"/>
    </i>
    <i r="2">
      <x v="12"/>
    </i>
    <i r="1">
      <x v="2"/>
    </i>
    <i r="2">
      <x v="2"/>
    </i>
    <i r="2">
      <x v="3"/>
    </i>
    <i>
      <x v="1364"/>
    </i>
    <i r="1">
      <x v="1"/>
    </i>
    <i r="2">
      <x v="10"/>
    </i>
    <i r="2">
      <x v="12"/>
    </i>
    <i r="1">
      <x v="2"/>
    </i>
    <i r="2">
      <x v="2"/>
    </i>
    <i r="2">
      <x v="3"/>
    </i>
    <i>
      <x v="1365"/>
    </i>
    <i r="1">
      <x v="1"/>
    </i>
    <i r="2">
      <x v="10"/>
    </i>
    <i r="2">
      <x v="12"/>
    </i>
    <i r="1">
      <x v="2"/>
    </i>
    <i r="2">
      <x v="2"/>
    </i>
    <i r="2">
      <x v="3"/>
    </i>
    <i>
      <x v="1366"/>
    </i>
    <i r="1">
      <x v="1"/>
    </i>
    <i r="2">
      <x v="10"/>
    </i>
    <i r="2">
      <x v="12"/>
    </i>
    <i r="1">
      <x v="2"/>
    </i>
    <i r="2">
      <x v="2"/>
    </i>
    <i r="2">
      <x v="3"/>
    </i>
    <i>
      <x v="1367"/>
    </i>
    <i r="1">
      <x v="1"/>
    </i>
    <i r="2">
      <x v="10"/>
    </i>
    <i r="2">
      <x v="12"/>
    </i>
    <i r="1">
      <x v="2"/>
    </i>
    <i r="2">
      <x v="2"/>
    </i>
    <i r="2">
      <x v="3"/>
    </i>
    <i>
      <x v="13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69"/>
    </i>
    <i r="1">
      <x v="1"/>
    </i>
    <i r="2">
      <x v="10"/>
    </i>
    <i r="2">
      <x v="12"/>
    </i>
    <i r="1">
      <x v="2"/>
    </i>
    <i r="2">
      <x v="2"/>
    </i>
    <i r="2">
      <x v="3"/>
    </i>
    <i>
      <x v="1370"/>
    </i>
    <i r="1">
      <x v="1"/>
    </i>
    <i r="2">
      <x v="10"/>
    </i>
    <i r="2">
      <x v="12"/>
    </i>
    <i r="1">
      <x v="2"/>
    </i>
    <i r="2">
      <x v="2"/>
    </i>
    <i r="2">
      <x v="3"/>
    </i>
    <i>
      <x v="1371"/>
    </i>
    <i r="1">
      <x v="1"/>
    </i>
    <i r="2">
      <x v="10"/>
    </i>
    <i r="2">
      <x v="12"/>
    </i>
    <i r="1">
      <x v="2"/>
    </i>
    <i r="2">
      <x v="2"/>
    </i>
    <i r="2">
      <x v="3"/>
    </i>
    <i>
      <x v="1372"/>
    </i>
    <i r="1">
      <x v="1"/>
    </i>
    <i r="2">
      <x v="10"/>
    </i>
    <i r="2">
      <x v="12"/>
    </i>
    <i r="1">
      <x v="2"/>
    </i>
    <i r="2">
      <x v="2"/>
    </i>
    <i r="2">
      <x v="3"/>
    </i>
    <i>
      <x v="1373"/>
    </i>
    <i r="1">
      <x v="1"/>
    </i>
    <i r="2">
      <x v="10"/>
    </i>
    <i r="2">
      <x v="12"/>
    </i>
    <i r="1">
      <x v="2"/>
    </i>
    <i r="2">
      <x v="2"/>
    </i>
    <i r="2">
      <x v="3"/>
    </i>
    <i>
      <x v="1374"/>
    </i>
    <i r="1">
      <x v="1"/>
    </i>
    <i r="2">
      <x v="10"/>
    </i>
    <i r="2">
      <x v="12"/>
    </i>
    <i r="1">
      <x v="2"/>
    </i>
    <i r="2">
      <x v="2"/>
    </i>
    <i r="2">
      <x v="3"/>
    </i>
    <i>
      <x v="1375"/>
    </i>
    <i r="1">
      <x v="1"/>
    </i>
    <i r="2">
      <x v="10"/>
    </i>
    <i r="2">
      <x v="12"/>
    </i>
    <i r="1">
      <x v="2"/>
    </i>
    <i r="2">
      <x v="2"/>
    </i>
    <i r="2">
      <x v="3"/>
    </i>
    <i>
      <x v="1376"/>
    </i>
    <i r="1">
      <x v="1"/>
    </i>
    <i r="2">
      <x v="10"/>
    </i>
    <i r="2">
      <x v="12"/>
    </i>
    <i r="1">
      <x v="2"/>
    </i>
    <i r="2">
      <x v="2"/>
    </i>
    <i r="2">
      <x v="3"/>
    </i>
    <i>
      <x v="1377"/>
    </i>
    <i r="1">
      <x v="1"/>
    </i>
    <i r="2">
      <x v="10"/>
    </i>
    <i r="2">
      <x v="12"/>
    </i>
    <i r="1">
      <x v="2"/>
    </i>
    <i r="2">
      <x v="2"/>
    </i>
    <i r="2">
      <x v="3"/>
    </i>
    <i>
      <x v="1378"/>
    </i>
    <i r="1">
      <x v="1"/>
    </i>
    <i r="2">
      <x v="10"/>
    </i>
    <i r="2">
      <x v="12"/>
    </i>
    <i r="1">
      <x v="2"/>
    </i>
    <i r="2">
      <x v="2"/>
    </i>
    <i r="2">
      <x v="3"/>
    </i>
    <i>
      <x v="13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80"/>
    </i>
    <i r="1">
      <x v="1"/>
    </i>
    <i r="2">
      <x v="10"/>
    </i>
    <i r="2">
      <x v="12"/>
    </i>
    <i r="1">
      <x v="2"/>
    </i>
    <i r="2">
      <x v="2"/>
    </i>
    <i r="2">
      <x v="3"/>
    </i>
    <i>
      <x v="1381"/>
    </i>
    <i r="1">
      <x v="1"/>
    </i>
    <i r="2">
      <x v="10"/>
    </i>
    <i r="2">
      <x v="12"/>
    </i>
    <i r="1">
      <x v="2"/>
    </i>
    <i r="2">
      <x v="2"/>
    </i>
    <i r="2">
      <x v="3"/>
    </i>
    <i>
      <x v="1382"/>
    </i>
    <i r="1">
      <x v="1"/>
    </i>
    <i r="2">
      <x v="10"/>
    </i>
    <i r="2">
      <x v="12"/>
    </i>
    <i r="1">
      <x v="2"/>
    </i>
    <i r="2">
      <x v="2"/>
    </i>
    <i r="2">
      <x v="3"/>
    </i>
    <i>
      <x v="1383"/>
    </i>
    <i r="1">
      <x v="1"/>
    </i>
    <i r="2">
      <x v="10"/>
    </i>
    <i r="2">
      <x v="12"/>
    </i>
    <i r="1">
      <x v="2"/>
    </i>
    <i r="2">
      <x v="2"/>
    </i>
    <i r="2">
      <x v="3"/>
    </i>
    <i>
      <x v="1384"/>
    </i>
    <i r="1">
      <x v="1"/>
    </i>
    <i r="2">
      <x v="10"/>
    </i>
    <i r="2">
      <x v="12"/>
    </i>
    <i r="1">
      <x v="2"/>
    </i>
    <i r="2">
      <x v="2"/>
    </i>
    <i r="2">
      <x v="3"/>
    </i>
    <i>
      <x v="1385"/>
    </i>
    <i r="1">
      <x v="1"/>
    </i>
    <i r="2">
      <x v="10"/>
    </i>
    <i r="2">
      <x v="12"/>
    </i>
    <i r="1">
      <x v="2"/>
    </i>
    <i r="2">
      <x v="2"/>
    </i>
    <i r="2">
      <x v="3"/>
    </i>
    <i>
      <x v="1386"/>
    </i>
    <i r="1">
      <x v="1"/>
    </i>
    <i r="2">
      <x v="10"/>
    </i>
    <i r="2">
      <x v="12"/>
    </i>
    <i r="1">
      <x v="2"/>
    </i>
    <i r="2">
      <x v="2"/>
    </i>
    <i r="2">
      <x v="3"/>
    </i>
    <i>
      <x v="1387"/>
    </i>
    <i r="1">
      <x v="1"/>
    </i>
    <i r="2">
      <x v="10"/>
    </i>
    <i r="2">
      <x v="12"/>
    </i>
    <i r="1">
      <x v="2"/>
    </i>
    <i r="2">
      <x v="2"/>
    </i>
    <i r="2">
      <x v="3"/>
    </i>
    <i>
      <x v="1388"/>
    </i>
    <i r="1">
      <x v="1"/>
    </i>
    <i r="2">
      <x v="10"/>
    </i>
    <i r="2">
      <x v="12"/>
    </i>
    <i r="1">
      <x v="2"/>
    </i>
    <i r="2">
      <x v="2"/>
    </i>
    <i r="2">
      <x v="3"/>
    </i>
    <i>
      <x v="1389"/>
    </i>
    <i r="1">
      <x v="1"/>
    </i>
    <i r="2">
      <x v="10"/>
    </i>
    <i r="2">
      <x v="12"/>
    </i>
    <i r="1">
      <x v="2"/>
    </i>
    <i r="2">
      <x v="2"/>
    </i>
    <i r="2">
      <x v="3"/>
    </i>
    <i>
      <x v="13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391"/>
    </i>
    <i r="1">
      <x v="1"/>
    </i>
    <i r="2">
      <x v="10"/>
    </i>
    <i r="2">
      <x v="12"/>
    </i>
    <i r="1">
      <x v="2"/>
    </i>
    <i r="2">
      <x v="2"/>
    </i>
    <i r="2">
      <x v="3"/>
    </i>
    <i>
      <x v="1392"/>
    </i>
    <i r="1">
      <x v="1"/>
    </i>
    <i r="2">
      <x v="10"/>
    </i>
    <i r="2">
      <x v="12"/>
    </i>
    <i r="1">
      <x v="2"/>
    </i>
    <i r="2">
      <x v="2"/>
    </i>
    <i r="2">
      <x v="3"/>
    </i>
    <i>
      <x v="1393"/>
    </i>
    <i r="1">
      <x v="1"/>
    </i>
    <i r="2">
      <x v="10"/>
    </i>
    <i r="2">
      <x v="12"/>
    </i>
    <i r="1">
      <x v="2"/>
    </i>
    <i r="2">
      <x v="2"/>
    </i>
    <i r="2">
      <x v="3"/>
    </i>
    <i>
      <x v="1394"/>
    </i>
    <i r="1">
      <x v="1"/>
    </i>
    <i r="2">
      <x v="10"/>
    </i>
    <i r="2">
      <x v="12"/>
    </i>
    <i r="1">
      <x v="2"/>
    </i>
    <i r="2">
      <x v="2"/>
    </i>
    <i r="2">
      <x v="3"/>
    </i>
    <i>
      <x v="1395"/>
    </i>
    <i r="1">
      <x v="1"/>
    </i>
    <i r="2">
      <x v="10"/>
    </i>
    <i r="2">
      <x v="12"/>
    </i>
    <i r="1">
      <x v="2"/>
    </i>
    <i r="2">
      <x v="2"/>
    </i>
    <i r="2">
      <x v="3"/>
    </i>
    <i>
      <x v="1396"/>
    </i>
    <i r="1">
      <x v="1"/>
    </i>
    <i r="2">
      <x v="10"/>
    </i>
    <i r="2">
      <x v="12"/>
    </i>
    <i r="1">
      <x v="2"/>
    </i>
    <i r="2">
      <x v="2"/>
    </i>
    <i r="2">
      <x v="3"/>
    </i>
    <i>
      <x v="1397"/>
    </i>
    <i r="1">
      <x v="1"/>
    </i>
    <i r="2">
      <x v="10"/>
    </i>
    <i r="2">
      <x v="12"/>
    </i>
    <i r="1">
      <x v="2"/>
    </i>
    <i r="2">
      <x v="2"/>
    </i>
    <i r="2">
      <x v="3"/>
    </i>
    <i>
      <x v="1398"/>
    </i>
    <i r="1">
      <x v="1"/>
    </i>
    <i r="2">
      <x v="10"/>
    </i>
    <i r="2">
      <x v="12"/>
    </i>
    <i r="1">
      <x v="2"/>
    </i>
    <i r="2">
      <x v="2"/>
    </i>
    <i r="2">
      <x v="3"/>
    </i>
    <i>
      <x v="1399"/>
    </i>
    <i r="1">
      <x v="1"/>
    </i>
    <i r="2">
      <x v="10"/>
    </i>
    <i r="2">
      <x v="12"/>
    </i>
    <i r="1">
      <x v="2"/>
    </i>
    <i r="2">
      <x v="2"/>
    </i>
    <i r="2">
      <x v="3"/>
    </i>
    <i>
      <x v="1400"/>
    </i>
    <i r="1">
      <x v="1"/>
    </i>
    <i r="2">
      <x v="10"/>
    </i>
    <i r="2">
      <x v="12"/>
    </i>
    <i r="1">
      <x v="2"/>
    </i>
    <i r="2">
      <x v="2"/>
    </i>
    <i r="2">
      <x v="3"/>
    </i>
    <i>
      <x v="14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02"/>
    </i>
    <i r="1">
      <x v="1"/>
    </i>
    <i r="2">
      <x v="10"/>
    </i>
    <i r="2">
      <x v="12"/>
    </i>
    <i r="1">
      <x v="2"/>
    </i>
    <i r="2">
      <x v="2"/>
    </i>
    <i r="2">
      <x v="3"/>
    </i>
    <i>
      <x v="1403"/>
    </i>
    <i r="1">
      <x v="1"/>
    </i>
    <i r="2">
      <x v="10"/>
    </i>
    <i r="2">
      <x v="12"/>
    </i>
    <i r="1">
      <x v="2"/>
    </i>
    <i r="2">
      <x v="2"/>
    </i>
    <i r="2">
      <x v="3"/>
    </i>
    <i>
      <x v="1404"/>
    </i>
    <i r="1">
      <x v="1"/>
    </i>
    <i r="2">
      <x v="10"/>
    </i>
    <i r="2">
      <x v="12"/>
    </i>
    <i r="1">
      <x v="2"/>
    </i>
    <i r="2">
      <x v="2"/>
    </i>
    <i r="2">
      <x v="3"/>
    </i>
    <i>
      <x v="1405"/>
    </i>
    <i r="1">
      <x v="1"/>
    </i>
    <i r="2">
      <x v="10"/>
    </i>
    <i r="2">
      <x v="12"/>
    </i>
    <i r="1">
      <x v="2"/>
    </i>
    <i r="2">
      <x v="2"/>
    </i>
    <i r="2">
      <x v="3"/>
    </i>
    <i>
      <x v="1406"/>
    </i>
    <i r="1">
      <x v="1"/>
    </i>
    <i r="2">
      <x v="10"/>
    </i>
    <i r="2">
      <x v="12"/>
    </i>
    <i r="1">
      <x v="2"/>
    </i>
    <i r="2">
      <x v="2"/>
    </i>
    <i r="2">
      <x v="3"/>
    </i>
    <i>
      <x v="1407"/>
    </i>
    <i r="1">
      <x v="1"/>
    </i>
    <i r="2">
      <x v="10"/>
    </i>
    <i r="2">
      <x v="12"/>
    </i>
    <i r="1">
      <x v="2"/>
    </i>
    <i r="2">
      <x v="2"/>
    </i>
    <i r="2">
      <x v="3"/>
    </i>
    <i>
      <x v="1408"/>
    </i>
    <i r="1">
      <x v="1"/>
    </i>
    <i r="2">
      <x v="10"/>
    </i>
    <i r="2">
      <x v="12"/>
    </i>
    <i r="1">
      <x v="2"/>
    </i>
    <i r="2">
      <x v="2"/>
    </i>
    <i r="2">
      <x v="3"/>
    </i>
    <i>
      <x v="1409"/>
    </i>
    <i r="1">
      <x v="1"/>
    </i>
    <i r="2">
      <x v="10"/>
    </i>
    <i r="2">
      <x v="12"/>
    </i>
    <i r="1">
      <x v="2"/>
    </i>
    <i r="2">
      <x v="2"/>
    </i>
    <i r="2">
      <x v="3"/>
    </i>
    <i>
      <x v="1410"/>
    </i>
    <i r="1">
      <x v="1"/>
    </i>
    <i r="2">
      <x v="10"/>
    </i>
    <i r="2">
      <x v="12"/>
    </i>
    <i r="1">
      <x v="2"/>
    </i>
    <i r="2">
      <x v="2"/>
    </i>
    <i r="2">
      <x v="3"/>
    </i>
    <i>
      <x v="1411"/>
    </i>
    <i r="1">
      <x v="1"/>
    </i>
    <i r="2">
      <x v="10"/>
    </i>
    <i r="2">
      <x v="12"/>
    </i>
    <i r="1">
      <x v="2"/>
    </i>
    <i r="2">
      <x v="2"/>
    </i>
    <i r="2">
      <x v="3"/>
    </i>
    <i>
      <x v="14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13"/>
    </i>
    <i r="1">
      <x v="1"/>
    </i>
    <i r="2">
      <x v="10"/>
    </i>
    <i r="2">
      <x v="12"/>
    </i>
    <i r="1">
      <x v="2"/>
    </i>
    <i r="2">
      <x v="2"/>
    </i>
    <i r="2">
      <x v="3"/>
    </i>
    <i>
      <x v="1414"/>
    </i>
    <i r="1">
      <x v="1"/>
    </i>
    <i r="2">
      <x v="10"/>
    </i>
    <i r="2">
      <x v="12"/>
    </i>
    <i r="1">
      <x v="2"/>
    </i>
    <i r="2">
      <x v="2"/>
    </i>
    <i r="2">
      <x v="3"/>
    </i>
    <i>
      <x v="1415"/>
    </i>
    <i r="1">
      <x v="1"/>
    </i>
    <i r="2">
      <x v="10"/>
    </i>
    <i r="2">
      <x v="12"/>
    </i>
    <i r="1">
      <x v="2"/>
    </i>
    <i r="2">
      <x v="2"/>
    </i>
    <i r="2">
      <x v="3"/>
    </i>
    <i>
      <x v="1416"/>
    </i>
    <i r="1">
      <x v="1"/>
    </i>
    <i r="2">
      <x v="10"/>
    </i>
    <i r="2">
      <x v="12"/>
    </i>
    <i r="1">
      <x v="2"/>
    </i>
    <i r="2">
      <x v="2"/>
    </i>
    <i r="2">
      <x v="3"/>
    </i>
    <i>
      <x v="1417"/>
    </i>
    <i r="1">
      <x v="1"/>
    </i>
    <i r="2">
      <x v="10"/>
    </i>
    <i r="2">
      <x v="12"/>
    </i>
    <i r="1">
      <x v="2"/>
    </i>
    <i r="2">
      <x v="2"/>
    </i>
    <i r="2">
      <x v="3"/>
    </i>
    <i>
      <x v="1418"/>
    </i>
    <i r="1">
      <x v="1"/>
    </i>
    <i r="2">
      <x v="10"/>
    </i>
    <i r="2">
      <x v="12"/>
    </i>
    <i r="1">
      <x v="2"/>
    </i>
    <i r="2">
      <x v="2"/>
    </i>
    <i r="2">
      <x v="3"/>
    </i>
    <i>
      <x v="1419"/>
    </i>
    <i r="1">
      <x v="1"/>
    </i>
    <i r="2">
      <x v="10"/>
    </i>
    <i r="2">
      <x v="12"/>
    </i>
    <i r="1">
      <x v="2"/>
    </i>
    <i r="2">
      <x v="2"/>
    </i>
    <i r="2">
      <x v="3"/>
    </i>
    <i>
      <x v="1420"/>
    </i>
    <i r="1">
      <x v="1"/>
    </i>
    <i r="2">
      <x v="10"/>
    </i>
    <i r="2">
      <x v="12"/>
    </i>
    <i r="1">
      <x v="2"/>
    </i>
    <i r="2">
      <x v="2"/>
    </i>
    <i r="2">
      <x v="3"/>
    </i>
    <i>
      <x v="1421"/>
    </i>
    <i r="1">
      <x v="1"/>
    </i>
    <i r="2">
      <x v="10"/>
    </i>
    <i r="2">
      <x v="12"/>
    </i>
    <i r="1">
      <x v="2"/>
    </i>
    <i r="2">
      <x v="2"/>
    </i>
    <i r="2">
      <x v="3"/>
    </i>
    <i>
      <x v="1422"/>
    </i>
    <i r="1">
      <x v="1"/>
    </i>
    <i r="2">
      <x v="10"/>
    </i>
    <i r="2">
      <x v="12"/>
    </i>
    <i r="1">
      <x v="2"/>
    </i>
    <i r="2">
      <x v="2"/>
    </i>
    <i r="2">
      <x v="3"/>
    </i>
    <i>
      <x v="14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24"/>
    </i>
    <i r="1">
      <x v="1"/>
    </i>
    <i r="2">
      <x v="10"/>
    </i>
    <i r="2">
      <x v="12"/>
    </i>
    <i r="1">
      <x v="2"/>
    </i>
    <i r="2">
      <x v="2"/>
    </i>
    <i r="2">
      <x v="3"/>
    </i>
    <i>
      <x v="1425"/>
    </i>
    <i r="1">
      <x v="1"/>
    </i>
    <i r="2">
      <x v="10"/>
    </i>
    <i r="2">
      <x v="12"/>
    </i>
    <i r="1">
      <x v="2"/>
    </i>
    <i r="2">
      <x v="2"/>
    </i>
    <i r="2">
      <x v="3"/>
    </i>
    <i>
      <x v="1426"/>
    </i>
    <i r="1">
      <x v="1"/>
    </i>
    <i r="2">
      <x v="10"/>
    </i>
    <i r="2">
      <x v="12"/>
    </i>
    <i r="1">
      <x v="2"/>
    </i>
    <i r="2">
      <x v="2"/>
    </i>
    <i r="2">
      <x v="3"/>
    </i>
    <i>
      <x v="1427"/>
    </i>
    <i r="1">
      <x v="1"/>
    </i>
    <i r="2">
      <x v="10"/>
    </i>
    <i r="2">
      <x v="12"/>
    </i>
    <i r="1">
      <x v="2"/>
    </i>
    <i r="2">
      <x v="2"/>
    </i>
    <i r="2">
      <x v="3"/>
    </i>
    <i>
      <x v="1428"/>
    </i>
    <i r="1">
      <x v="1"/>
    </i>
    <i r="2">
      <x v="10"/>
    </i>
    <i r="2">
      <x v="12"/>
    </i>
    <i r="1">
      <x v="2"/>
    </i>
    <i r="2">
      <x v="2"/>
    </i>
    <i r="2">
      <x v="3"/>
    </i>
    <i>
      <x v="1429"/>
    </i>
    <i r="1">
      <x v="1"/>
    </i>
    <i r="2">
      <x v="10"/>
    </i>
    <i r="2">
      <x v="12"/>
    </i>
    <i r="1">
      <x v="2"/>
    </i>
    <i r="2">
      <x v="2"/>
    </i>
    <i r="2">
      <x v="3"/>
    </i>
    <i>
      <x v="1430"/>
    </i>
    <i r="1">
      <x v="1"/>
    </i>
    <i r="2">
      <x v="10"/>
    </i>
    <i r="2">
      <x v="12"/>
    </i>
    <i r="1">
      <x v="2"/>
    </i>
    <i r="2">
      <x v="2"/>
    </i>
    <i r="2">
      <x v="3"/>
    </i>
    <i>
      <x v="1431"/>
    </i>
    <i r="1">
      <x v="1"/>
    </i>
    <i r="2">
      <x v="10"/>
    </i>
    <i r="2">
      <x v="12"/>
    </i>
    <i r="1">
      <x v="2"/>
    </i>
    <i r="2">
      <x v="2"/>
    </i>
    <i>
      <x v="1432"/>
    </i>
    <i r="1">
      <x v="1"/>
    </i>
    <i r="2">
      <x v="10"/>
    </i>
    <i r="2">
      <x v="12"/>
    </i>
    <i r="1">
      <x v="2"/>
    </i>
    <i r="2">
      <x v="2"/>
    </i>
    <i>
      <x v="1433"/>
    </i>
    <i r="1">
      <x v="1"/>
    </i>
    <i r="2">
      <x v="10"/>
    </i>
    <i r="2">
      <x v="12"/>
    </i>
    <i r="1">
      <x v="2"/>
    </i>
    <i r="2">
      <x v="2"/>
    </i>
    <i>
      <x v="14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35"/>
    </i>
    <i r="1">
      <x v="1"/>
    </i>
    <i r="2">
      <x v="10"/>
    </i>
    <i r="2">
      <x v="12"/>
    </i>
    <i r="1">
      <x v="2"/>
    </i>
    <i r="2">
      <x v="2"/>
    </i>
    <i>
      <x v="1436"/>
    </i>
    <i r="1">
      <x v="1"/>
    </i>
    <i r="2">
      <x v="10"/>
    </i>
    <i r="2">
      <x v="12"/>
    </i>
    <i r="1">
      <x v="2"/>
    </i>
    <i r="2">
      <x v="2"/>
    </i>
    <i>
      <x v="1437"/>
    </i>
    <i r="1">
      <x v="1"/>
    </i>
    <i r="2">
      <x v="10"/>
    </i>
    <i r="2">
      <x v="12"/>
    </i>
    <i r="1">
      <x v="2"/>
    </i>
    <i r="2">
      <x v="2"/>
    </i>
    <i>
      <x v="1438"/>
    </i>
    <i r="1">
      <x v="1"/>
    </i>
    <i r="2">
      <x v="10"/>
    </i>
    <i r="2">
      <x v="12"/>
    </i>
    <i r="1">
      <x v="2"/>
    </i>
    <i r="2">
      <x v="2"/>
    </i>
    <i>
      <x v="1439"/>
    </i>
    <i r="1">
      <x v="1"/>
    </i>
    <i r="2">
      <x v="10"/>
    </i>
    <i r="2">
      <x v="12"/>
    </i>
    <i r="1">
      <x v="2"/>
    </i>
    <i r="2">
      <x v="2"/>
    </i>
    <i>
      <x v="1440"/>
    </i>
    <i r="1">
      <x v="1"/>
    </i>
    <i r="2">
      <x v="10"/>
    </i>
    <i r="2">
      <x v="12"/>
    </i>
    <i r="1">
      <x v="2"/>
    </i>
    <i r="2">
      <x v="2"/>
    </i>
    <i>
      <x v="1441"/>
    </i>
    <i r="1">
      <x v="1"/>
    </i>
    <i r="2">
      <x v="10"/>
    </i>
    <i r="2">
      <x v="12"/>
    </i>
    <i r="1">
      <x v="2"/>
    </i>
    <i r="2">
      <x v="2"/>
    </i>
    <i>
      <x v="1442"/>
    </i>
    <i r="1">
      <x v="1"/>
    </i>
    <i r="2">
      <x v="10"/>
    </i>
    <i r="2">
      <x v="12"/>
    </i>
    <i r="1">
      <x v="2"/>
    </i>
    <i r="2">
      <x v="2"/>
    </i>
    <i>
      <x v="1443"/>
    </i>
    <i r="1">
      <x v="1"/>
    </i>
    <i r="2">
      <x v="10"/>
    </i>
    <i r="2">
      <x v="12"/>
    </i>
    <i r="1">
      <x v="2"/>
    </i>
    <i r="2">
      <x v="2"/>
    </i>
    <i>
      <x v="1444"/>
    </i>
    <i r="1">
      <x v="1"/>
    </i>
    <i r="2">
      <x v="10"/>
    </i>
    <i r="2">
      <x v="12"/>
    </i>
    <i r="1">
      <x v="2"/>
    </i>
    <i r="2">
      <x v="2"/>
    </i>
    <i>
      <x v="14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47"/>
    </i>
    <i r="1">
      <x v="1"/>
    </i>
    <i r="2">
      <x v="10"/>
    </i>
    <i r="2">
      <x v="12"/>
    </i>
    <i r="1">
      <x v="2"/>
    </i>
    <i r="2">
      <x v="2"/>
    </i>
    <i>
      <x v="1448"/>
    </i>
    <i r="1">
      <x v="1"/>
    </i>
    <i r="2">
      <x v="10"/>
    </i>
    <i r="2">
      <x v="12"/>
    </i>
    <i r="1">
      <x v="2"/>
    </i>
    <i r="2">
      <x v="2"/>
    </i>
    <i>
      <x v="1449"/>
    </i>
    <i r="1">
      <x v="1"/>
    </i>
    <i r="2">
      <x v="10"/>
    </i>
    <i r="2">
      <x v="12"/>
    </i>
    <i r="1">
      <x v="2"/>
    </i>
    <i r="2">
      <x v="2"/>
    </i>
    <i>
      <x v="1450"/>
    </i>
    <i r="1">
      <x v="1"/>
    </i>
    <i r="2">
      <x v="10"/>
    </i>
    <i r="2">
      <x v="12"/>
    </i>
    <i r="1">
      <x v="2"/>
    </i>
    <i r="2">
      <x v="2"/>
    </i>
    <i>
      <x v="1451"/>
    </i>
    <i r="1">
      <x v="1"/>
    </i>
    <i r="2">
      <x v="10"/>
    </i>
    <i r="2">
      <x v="12"/>
    </i>
    <i r="1">
      <x v="2"/>
    </i>
    <i r="2">
      <x v="2"/>
    </i>
    <i>
      <x v="1452"/>
    </i>
    <i r="1">
      <x v="1"/>
    </i>
    <i r="2">
      <x v="10"/>
    </i>
    <i r="2">
      <x v="12"/>
    </i>
    <i r="1">
      <x v="2"/>
    </i>
    <i r="2">
      <x v="2"/>
    </i>
    <i>
      <x v="1453"/>
    </i>
    <i r="1">
      <x v="1"/>
    </i>
    <i r="2">
      <x v="10"/>
    </i>
    <i r="2">
      <x v="12"/>
    </i>
    <i r="1">
      <x v="2"/>
    </i>
    <i r="2">
      <x v="2"/>
    </i>
    <i>
      <x v="1454"/>
    </i>
    <i r="1">
      <x v="1"/>
    </i>
    <i r="2">
      <x v="10"/>
    </i>
    <i r="2">
      <x v="12"/>
    </i>
    <i r="1">
      <x v="2"/>
    </i>
    <i r="2">
      <x v="2"/>
    </i>
    <i>
      <x v="1455"/>
    </i>
    <i r="1">
      <x v="1"/>
    </i>
    <i r="2">
      <x v="10"/>
    </i>
    <i r="2">
      <x v="12"/>
    </i>
    <i r="1">
      <x v="2"/>
    </i>
    <i r="2">
      <x v="2"/>
    </i>
    <i>
      <x v="1456"/>
    </i>
    <i r="1">
      <x v="1"/>
    </i>
    <i r="2">
      <x v="10"/>
    </i>
    <i r="2">
      <x v="12"/>
    </i>
    <i r="1">
      <x v="2"/>
    </i>
    <i r="2">
      <x v="2"/>
    </i>
    <i>
      <x v="14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58"/>
    </i>
    <i r="1">
      <x v="1"/>
    </i>
    <i r="2">
      <x v="10"/>
    </i>
    <i r="2">
      <x v="12"/>
    </i>
    <i r="1">
      <x v="2"/>
    </i>
    <i r="2">
      <x v="2"/>
    </i>
    <i>
      <x v="1459"/>
    </i>
    <i r="1">
      <x v="1"/>
    </i>
    <i r="2">
      <x v="10"/>
    </i>
    <i r="2">
      <x v="12"/>
    </i>
    <i r="1">
      <x v="2"/>
    </i>
    <i r="2">
      <x v="2"/>
    </i>
    <i>
      <x v="1460"/>
    </i>
    <i r="1">
      <x v="1"/>
    </i>
    <i r="2">
      <x v="10"/>
    </i>
    <i r="2">
      <x v="12"/>
    </i>
    <i r="1">
      <x v="2"/>
    </i>
    <i r="2">
      <x v="2"/>
    </i>
    <i>
      <x v="1461"/>
    </i>
    <i r="1">
      <x v="1"/>
    </i>
    <i r="2">
      <x v="10"/>
    </i>
    <i r="2">
      <x v="12"/>
    </i>
    <i r="1">
      <x v="2"/>
    </i>
    <i r="2">
      <x v="2"/>
    </i>
    <i>
      <x v="1462"/>
    </i>
    <i r="1">
      <x v="1"/>
    </i>
    <i r="2">
      <x v="10"/>
    </i>
    <i r="2">
      <x v="12"/>
    </i>
    <i r="1">
      <x v="2"/>
    </i>
    <i r="2">
      <x v="2"/>
    </i>
    <i>
      <x v="1463"/>
    </i>
    <i r="1">
      <x v="1"/>
    </i>
    <i r="2">
      <x v="10"/>
    </i>
    <i r="2">
      <x v="12"/>
    </i>
    <i r="1">
      <x v="2"/>
    </i>
    <i r="2">
      <x v="2"/>
    </i>
    <i>
      <x v="1464"/>
    </i>
    <i r="1">
      <x v="1"/>
    </i>
    <i r="2">
      <x v="10"/>
    </i>
    <i r="2">
      <x v="12"/>
    </i>
    <i r="1">
      <x v="2"/>
    </i>
    <i r="2">
      <x v="2"/>
    </i>
    <i>
      <x v="1465"/>
    </i>
    <i r="1">
      <x v="1"/>
    </i>
    <i r="2">
      <x v="10"/>
    </i>
    <i r="2">
      <x v="12"/>
    </i>
    <i r="1">
      <x v="2"/>
    </i>
    <i r="2">
      <x v="2"/>
    </i>
    <i>
      <x v="1466"/>
    </i>
    <i r="1">
      <x v="1"/>
    </i>
    <i r="2">
      <x v="10"/>
    </i>
    <i r="2">
      <x v="12"/>
    </i>
    <i r="1">
      <x v="2"/>
    </i>
    <i r="2">
      <x v="2"/>
    </i>
    <i>
      <x v="1467"/>
    </i>
    <i r="1">
      <x v="1"/>
    </i>
    <i r="2">
      <x v="10"/>
    </i>
    <i r="2">
      <x v="12"/>
    </i>
    <i r="1">
      <x v="2"/>
    </i>
    <i r="2">
      <x v="2"/>
    </i>
    <i>
      <x v="14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69"/>
    </i>
    <i r="1">
      <x v="1"/>
    </i>
    <i r="2">
      <x v="10"/>
    </i>
    <i r="2">
      <x v="12"/>
    </i>
    <i r="1">
      <x v="2"/>
    </i>
    <i r="2">
      <x v="2"/>
    </i>
    <i>
      <x v="1470"/>
    </i>
    <i r="1">
      <x v="1"/>
    </i>
    <i r="2">
      <x v="10"/>
    </i>
    <i r="2">
      <x v="12"/>
    </i>
    <i r="1">
      <x v="2"/>
    </i>
    <i r="2">
      <x v="2"/>
    </i>
    <i>
      <x v="1471"/>
    </i>
    <i r="1">
      <x v="1"/>
    </i>
    <i r="2">
      <x v="10"/>
    </i>
    <i r="2">
      <x v="12"/>
    </i>
    <i r="1">
      <x v="2"/>
    </i>
    <i r="2">
      <x v="2"/>
    </i>
    <i>
      <x v="1472"/>
    </i>
    <i r="1">
      <x v="1"/>
    </i>
    <i r="2">
      <x v="10"/>
    </i>
    <i r="2">
      <x v="12"/>
    </i>
    <i r="1">
      <x v="2"/>
    </i>
    <i r="2">
      <x v="2"/>
    </i>
    <i>
      <x v="1473"/>
    </i>
    <i r="1">
      <x v="1"/>
    </i>
    <i r="2">
      <x v="10"/>
    </i>
    <i r="2">
      <x v="12"/>
    </i>
    <i r="1">
      <x v="2"/>
    </i>
    <i r="2">
      <x v="2"/>
    </i>
    <i>
      <x v="1474"/>
    </i>
    <i r="1">
      <x v="1"/>
    </i>
    <i r="2">
      <x v="10"/>
    </i>
    <i r="2">
      <x v="12"/>
    </i>
    <i r="1">
      <x v="2"/>
    </i>
    <i r="2">
      <x v="2"/>
    </i>
    <i>
      <x v="1475"/>
    </i>
    <i r="1">
      <x v="1"/>
    </i>
    <i r="2">
      <x v="10"/>
    </i>
    <i r="2">
      <x v="12"/>
    </i>
    <i r="1">
      <x v="2"/>
    </i>
    <i r="2">
      <x v="2"/>
    </i>
    <i>
      <x v="1476"/>
    </i>
    <i r="1">
      <x v="1"/>
    </i>
    <i r="2">
      <x v="10"/>
    </i>
    <i r="2">
      <x v="12"/>
    </i>
    <i r="1">
      <x v="2"/>
    </i>
    <i r="2">
      <x v="2"/>
    </i>
    <i>
      <x v="1477"/>
    </i>
    <i r="1">
      <x v="1"/>
    </i>
    <i r="2">
      <x v="10"/>
    </i>
    <i r="2">
      <x v="12"/>
    </i>
    <i r="1">
      <x v="2"/>
    </i>
    <i r="2">
      <x v="2"/>
    </i>
    <i>
      <x v="1478"/>
    </i>
    <i r="1">
      <x v="1"/>
    </i>
    <i r="2">
      <x v="10"/>
    </i>
    <i r="2">
      <x v="12"/>
    </i>
    <i r="1">
      <x v="2"/>
    </i>
    <i r="2">
      <x v="2"/>
    </i>
    <i>
      <x v="14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80"/>
    </i>
    <i r="1">
      <x v="1"/>
    </i>
    <i r="2">
      <x v="10"/>
    </i>
    <i r="2">
      <x v="12"/>
    </i>
    <i r="1">
      <x v="2"/>
    </i>
    <i r="2">
      <x v="2"/>
    </i>
    <i>
      <x v="1481"/>
    </i>
    <i r="1">
      <x v="1"/>
    </i>
    <i r="2">
      <x v="10"/>
    </i>
    <i r="2">
      <x v="12"/>
    </i>
    <i r="1">
      <x v="2"/>
    </i>
    <i r="2">
      <x v="2"/>
    </i>
    <i>
      <x v="1482"/>
    </i>
    <i r="1">
      <x v="1"/>
    </i>
    <i r="2">
      <x v="10"/>
    </i>
    <i r="2">
      <x v="12"/>
    </i>
    <i r="1">
      <x v="2"/>
    </i>
    <i r="2">
      <x v="2"/>
    </i>
    <i>
      <x v="1483"/>
    </i>
    <i r="1">
      <x v="1"/>
    </i>
    <i r="2">
      <x v="10"/>
    </i>
    <i r="2">
      <x v="12"/>
    </i>
    <i r="1">
      <x v="2"/>
    </i>
    <i r="2">
      <x v="2"/>
    </i>
    <i>
      <x v="1484"/>
    </i>
    <i r="1">
      <x v="1"/>
    </i>
    <i r="2">
      <x v="10"/>
    </i>
    <i r="2">
      <x v="12"/>
    </i>
    <i r="1">
      <x v="2"/>
    </i>
    <i r="2">
      <x v="2"/>
    </i>
    <i>
      <x v="1485"/>
    </i>
    <i r="1">
      <x v="1"/>
    </i>
    <i r="2">
      <x v="10"/>
    </i>
    <i r="2">
      <x v="12"/>
    </i>
    <i r="1">
      <x v="2"/>
    </i>
    <i r="2">
      <x v="2"/>
    </i>
    <i>
      <x v="1486"/>
    </i>
    <i r="1">
      <x v="1"/>
    </i>
    <i r="2">
      <x v="10"/>
    </i>
    <i r="2">
      <x v="12"/>
    </i>
    <i r="1">
      <x v="2"/>
    </i>
    <i r="2">
      <x v="2"/>
    </i>
    <i>
      <x v="1487"/>
    </i>
    <i r="1">
      <x v="1"/>
    </i>
    <i r="2">
      <x v="10"/>
    </i>
    <i r="2">
      <x v="12"/>
    </i>
    <i r="1">
      <x v="2"/>
    </i>
    <i r="2">
      <x v="2"/>
    </i>
    <i>
      <x v="1488"/>
    </i>
    <i r="1">
      <x v="1"/>
    </i>
    <i r="2">
      <x v="10"/>
    </i>
    <i r="2">
      <x v="12"/>
    </i>
    <i r="1">
      <x v="2"/>
    </i>
    <i r="2">
      <x v="2"/>
    </i>
    <i>
      <x v="1489"/>
    </i>
    <i r="1">
      <x v="1"/>
    </i>
    <i r="2">
      <x v="10"/>
    </i>
    <i r="2">
      <x v="12"/>
    </i>
    <i r="1">
      <x v="2"/>
    </i>
    <i r="2">
      <x v="2"/>
    </i>
    <i>
      <x v="14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491"/>
    </i>
    <i r="1">
      <x v="1"/>
    </i>
    <i r="2">
      <x v="10"/>
    </i>
    <i r="2">
      <x v="12"/>
    </i>
    <i r="1">
      <x v="2"/>
    </i>
    <i r="2">
      <x v="2"/>
    </i>
    <i>
      <x v="1492"/>
    </i>
    <i r="1">
      <x v="1"/>
    </i>
    <i r="2">
      <x v="10"/>
    </i>
    <i r="2">
      <x v="12"/>
    </i>
    <i r="1">
      <x v="2"/>
    </i>
    <i r="2">
      <x v="2"/>
    </i>
    <i>
      <x v="1493"/>
    </i>
    <i r="1">
      <x v="1"/>
    </i>
    <i r="2">
      <x v="10"/>
    </i>
    <i r="2">
      <x v="12"/>
    </i>
    <i r="1">
      <x v="2"/>
    </i>
    <i r="2">
      <x v="2"/>
    </i>
    <i>
      <x v="1494"/>
    </i>
    <i r="1">
      <x v="1"/>
    </i>
    <i r="2">
      <x v="10"/>
    </i>
    <i r="2">
      <x v="12"/>
    </i>
    <i r="1">
      <x v="2"/>
    </i>
    <i r="2">
      <x v="2"/>
    </i>
    <i>
      <x v="1495"/>
    </i>
    <i r="1">
      <x v="1"/>
    </i>
    <i r="2">
      <x v="10"/>
    </i>
    <i r="2">
      <x v="12"/>
    </i>
    <i r="1">
      <x v="2"/>
    </i>
    <i r="2">
      <x v="2"/>
    </i>
    <i>
      <x v="1496"/>
    </i>
    <i r="1">
      <x v="1"/>
    </i>
    <i r="2">
      <x v="10"/>
    </i>
    <i r="2">
      <x v="12"/>
    </i>
    <i r="1">
      <x v="2"/>
    </i>
    <i r="2">
      <x v="2"/>
    </i>
    <i>
      <x v="1497"/>
    </i>
    <i r="1">
      <x v="1"/>
    </i>
    <i r="2">
      <x v="10"/>
    </i>
    <i r="2">
      <x v="12"/>
    </i>
    <i r="1">
      <x v="2"/>
    </i>
    <i r="2">
      <x v="2"/>
    </i>
    <i>
      <x v="1498"/>
    </i>
    <i r="1">
      <x v="1"/>
    </i>
    <i r="2">
      <x v="10"/>
    </i>
    <i r="2">
      <x v="12"/>
    </i>
    <i r="1">
      <x v="2"/>
    </i>
    <i r="2">
      <x v="2"/>
    </i>
    <i>
      <x v="1499"/>
    </i>
    <i r="1">
      <x v="1"/>
    </i>
    <i r="2">
      <x v="10"/>
    </i>
    <i r="2">
      <x v="12"/>
    </i>
    <i r="1">
      <x v="2"/>
    </i>
    <i r="2">
      <x v="2"/>
    </i>
    <i>
      <x v="1500"/>
    </i>
    <i r="1">
      <x v="1"/>
    </i>
    <i r="2">
      <x v="10"/>
    </i>
    <i r="2">
      <x v="12"/>
    </i>
    <i r="1">
      <x v="2"/>
    </i>
    <i r="2">
      <x v="2"/>
    </i>
    <i>
      <x v="15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02"/>
    </i>
    <i r="1">
      <x v="1"/>
    </i>
    <i r="2">
      <x v="10"/>
    </i>
    <i r="2">
      <x v="12"/>
    </i>
    <i r="1">
      <x v="2"/>
    </i>
    <i r="2">
      <x v="2"/>
    </i>
    <i>
      <x v="1503"/>
    </i>
    <i r="1">
      <x v="1"/>
    </i>
    <i r="2">
      <x v="10"/>
    </i>
    <i r="2">
      <x v="12"/>
    </i>
    <i r="1">
      <x v="2"/>
    </i>
    <i r="2">
      <x v="2"/>
    </i>
    <i>
      <x v="1504"/>
    </i>
    <i r="1">
      <x v="1"/>
    </i>
    <i r="2">
      <x v="10"/>
    </i>
    <i r="2">
      <x v="12"/>
    </i>
    <i r="1">
      <x v="2"/>
    </i>
    <i r="2">
      <x v="2"/>
    </i>
    <i>
      <x v="1505"/>
    </i>
    <i r="1">
      <x v="1"/>
    </i>
    <i r="2">
      <x v="10"/>
    </i>
    <i r="2">
      <x v="12"/>
    </i>
    <i r="1">
      <x v="2"/>
    </i>
    <i r="2">
      <x v="2"/>
    </i>
    <i>
      <x v="1506"/>
    </i>
    <i r="1">
      <x v="1"/>
    </i>
    <i r="2">
      <x v="10"/>
    </i>
    <i r="2">
      <x v="12"/>
    </i>
    <i r="1">
      <x v="2"/>
    </i>
    <i r="2">
      <x v="2"/>
    </i>
    <i>
      <x v="1507"/>
    </i>
    <i r="1">
      <x v="1"/>
    </i>
    <i r="2">
      <x v="10"/>
    </i>
    <i r="2">
      <x v="12"/>
    </i>
    <i r="1">
      <x v="2"/>
    </i>
    <i r="2">
      <x v="2"/>
    </i>
    <i>
      <x v="1508"/>
    </i>
    <i r="1">
      <x v="1"/>
    </i>
    <i r="2">
      <x v="10"/>
    </i>
    <i r="2">
      <x v="12"/>
    </i>
    <i r="1">
      <x v="2"/>
    </i>
    <i r="2">
      <x v="2"/>
    </i>
    <i>
      <x v="1509"/>
    </i>
    <i r="1">
      <x v="1"/>
    </i>
    <i r="2">
      <x v="10"/>
    </i>
    <i r="2">
      <x v="12"/>
    </i>
    <i r="1">
      <x v="2"/>
    </i>
    <i r="2">
      <x v="2"/>
    </i>
    <i>
      <x v="1510"/>
    </i>
    <i r="1">
      <x v="1"/>
    </i>
    <i r="2">
      <x v="10"/>
    </i>
    <i r="2">
      <x v="12"/>
    </i>
    <i r="1">
      <x v="2"/>
    </i>
    <i r="2">
      <x v="2"/>
    </i>
    <i>
      <x v="1511"/>
    </i>
    <i r="1">
      <x v="1"/>
    </i>
    <i r="2">
      <x v="10"/>
    </i>
    <i r="2">
      <x v="12"/>
    </i>
    <i r="1">
      <x v="2"/>
    </i>
    <i r="2">
      <x v="2"/>
    </i>
    <i>
      <x v="15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13"/>
    </i>
    <i r="1">
      <x v="1"/>
    </i>
    <i r="2">
      <x v="10"/>
    </i>
    <i r="2">
      <x v="12"/>
    </i>
    <i r="1">
      <x v="2"/>
    </i>
    <i r="2">
      <x v="2"/>
    </i>
    <i>
      <x v="1514"/>
    </i>
    <i r="1">
      <x v="1"/>
    </i>
    <i r="2">
      <x v="10"/>
    </i>
    <i r="2">
      <x v="12"/>
    </i>
    <i r="1">
      <x v="2"/>
    </i>
    <i r="2">
      <x v="2"/>
    </i>
    <i>
      <x v="1515"/>
    </i>
    <i r="1">
      <x v="1"/>
    </i>
    <i r="2">
      <x v="10"/>
    </i>
    <i r="2">
      <x v="12"/>
    </i>
    <i r="1">
      <x v="2"/>
    </i>
    <i r="2">
      <x v="2"/>
    </i>
    <i>
      <x v="1516"/>
    </i>
    <i r="1">
      <x v="1"/>
    </i>
    <i r="2">
      <x v="10"/>
    </i>
    <i r="2">
      <x v="12"/>
    </i>
    <i r="1">
      <x v="2"/>
    </i>
    <i r="2">
      <x v="2"/>
    </i>
    <i>
      <x v="1517"/>
    </i>
    <i r="1">
      <x v="1"/>
    </i>
    <i r="2">
      <x v="10"/>
    </i>
    <i r="2">
      <x v="12"/>
    </i>
    <i r="1">
      <x v="2"/>
    </i>
    <i r="2">
      <x v="2"/>
    </i>
    <i>
      <x v="1518"/>
    </i>
    <i r="1">
      <x v="1"/>
    </i>
    <i r="2">
      <x v="10"/>
    </i>
    <i r="2">
      <x v="12"/>
    </i>
    <i r="1">
      <x v="2"/>
    </i>
    <i r="2">
      <x v="2"/>
    </i>
    <i>
      <x v="1519"/>
    </i>
    <i r="1">
      <x v="1"/>
    </i>
    <i r="2">
      <x v="10"/>
    </i>
    <i r="2">
      <x v="12"/>
    </i>
    <i r="1">
      <x v="2"/>
    </i>
    <i r="2">
      <x v="2"/>
    </i>
    <i>
      <x v="1520"/>
    </i>
    <i r="1">
      <x v="1"/>
    </i>
    <i r="2">
      <x v="10"/>
    </i>
    <i r="2">
      <x v="12"/>
    </i>
    <i r="1">
      <x v="2"/>
    </i>
    <i r="2">
      <x v="2"/>
    </i>
    <i>
      <x v="1521"/>
    </i>
    <i r="1">
      <x v="1"/>
    </i>
    <i r="2">
      <x v="10"/>
    </i>
    <i r="2">
      <x v="12"/>
    </i>
    <i r="1">
      <x v="2"/>
    </i>
    <i r="2">
      <x v="2"/>
    </i>
    <i>
      <x v="1522"/>
    </i>
    <i r="1">
      <x v="1"/>
    </i>
    <i r="2">
      <x v="10"/>
    </i>
    <i r="2">
      <x v="12"/>
    </i>
    <i r="1">
      <x v="2"/>
    </i>
    <i r="2">
      <x v="2"/>
    </i>
    <i>
      <x v="15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24"/>
    </i>
    <i r="1">
      <x v="1"/>
    </i>
    <i r="2">
      <x v="10"/>
    </i>
    <i r="2">
      <x v="12"/>
    </i>
    <i r="1">
      <x v="2"/>
    </i>
    <i r="2">
      <x v="2"/>
    </i>
    <i>
      <x v="1525"/>
    </i>
    <i r="1">
      <x v="1"/>
    </i>
    <i r="2">
      <x v="10"/>
    </i>
    <i r="2">
      <x v="12"/>
    </i>
    <i r="1">
      <x v="2"/>
    </i>
    <i r="2">
      <x v="2"/>
    </i>
    <i>
      <x v="1526"/>
    </i>
    <i r="1">
      <x v="1"/>
    </i>
    <i r="2">
      <x v="10"/>
    </i>
    <i r="2">
      <x v="12"/>
    </i>
    <i r="1">
      <x v="2"/>
    </i>
    <i r="2">
      <x v="2"/>
    </i>
    <i>
      <x v="1527"/>
    </i>
    <i r="1">
      <x v="1"/>
    </i>
    <i r="2">
      <x v="10"/>
    </i>
    <i r="2">
      <x v="12"/>
    </i>
    <i r="1">
      <x v="2"/>
    </i>
    <i r="2">
      <x v="2"/>
    </i>
    <i>
      <x v="1528"/>
    </i>
    <i r="1">
      <x v="1"/>
    </i>
    <i r="2">
      <x v="10"/>
    </i>
    <i r="2">
      <x v="12"/>
    </i>
    <i r="1">
      <x v="2"/>
    </i>
    <i r="2">
      <x v="2"/>
    </i>
    <i>
      <x v="1529"/>
    </i>
    <i r="1">
      <x v="1"/>
    </i>
    <i r="2">
      <x v="10"/>
    </i>
    <i r="2">
      <x v="12"/>
    </i>
    <i r="1">
      <x v="2"/>
    </i>
    <i r="2">
      <x v="2"/>
    </i>
    <i>
      <x v="1530"/>
    </i>
    <i r="1">
      <x v="1"/>
    </i>
    <i r="2">
      <x v="10"/>
    </i>
    <i r="2">
      <x v="12"/>
    </i>
    <i r="1">
      <x v="2"/>
    </i>
    <i r="2">
      <x v="2"/>
    </i>
    <i>
      <x v="1531"/>
    </i>
    <i r="1">
      <x v="1"/>
    </i>
    <i r="2">
      <x v="10"/>
    </i>
    <i r="2">
      <x v="12"/>
    </i>
    <i r="1">
      <x v="2"/>
    </i>
    <i r="2">
      <x v="2"/>
    </i>
    <i>
      <x v="1532"/>
    </i>
    <i r="1">
      <x v="1"/>
    </i>
    <i r="2">
      <x v="10"/>
    </i>
    <i r="2">
      <x v="12"/>
    </i>
    <i r="1">
      <x v="2"/>
    </i>
    <i r="2">
      <x v="2"/>
    </i>
    <i>
      <x v="1533"/>
    </i>
    <i r="1">
      <x v="1"/>
    </i>
    <i r="2">
      <x v="10"/>
    </i>
    <i r="2">
      <x v="12"/>
    </i>
    <i r="1">
      <x v="2"/>
    </i>
    <i r="2">
      <x v="2"/>
    </i>
    <i>
      <x v="15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35"/>
    </i>
    <i r="1">
      <x v="1"/>
    </i>
    <i r="2">
      <x v="10"/>
    </i>
    <i r="2">
      <x v="12"/>
    </i>
    <i r="1">
      <x v="2"/>
    </i>
    <i r="2">
      <x v="2"/>
    </i>
    <i>
      <x v="1536"/>
    </i>
    <i r="1">
      <x v="1"/>
    </i>
    <i r="2">
      <x v="10"/>
    </i>
    <i r="2">
      <x v="12"/>
    </i>
    <i r="1">
      <x v="2"/>
    </i>
    <i r="2">
      <x v="2"/>
    </i>
    <i>
      <x v="1537"/>
    </i>
    <i r="1">
      <x v="1"/>
    </i>
    <i r="2">
      <x v="10"/>
    </i>
    <i r="2">
      <x v="12"/>
    </i>
    <i r="1">
      <x v="2"/>
    </i>
    <i r="2">
      <x v="2"/>
    </i>
    <i>
      <x v="1538"/>
    </i>
    <i r="1">
      <x v="1"/>
    </i>
    <i r="2">
      <x v="10"/>
    </i>
    <i r="2">
      <x v="12"/>
    </i>
    <i r="1">
      <x v="2"/>
    </i>
    <i r="2">
      <x v="2"/>
    </i>
    <i>
      <x v="1539"/>
    </i>
    <i r="1">
      <x v="1"/>
    </i>
    <i r="2">
      <x v="10"/>
    </i>
    <i r="2">
      <x v="12"/>
    </i>
    <i r="1">
      <x v="2"/>
    </i>
    <i r="2">
      <x v="2"/>
    </i>
    <i>
      <x v="1540"/>
    </i>
    <i r="1">
      <x v="1"/>
    </i>
    <i r="2">
      <x v="10"/>
    </i>
    <i r="2">
      <x v="12"/>
    </i>
    <i r="1">
      <x v="2"/>
    </i>
    <i r="2">
      <x v="2"/>
    </i>
    <i>
      <x v="1541"/>
    </i>
    <i r="1">
      <x v="1"/>
    </i>
    <i r="2">
      <x v="10"/>
    </i>
    <i r="2">
      <x v="12"/>
    </i>
    <i r="1">
      <x v="2"/>
    </i>
    <i r="2">
      <x v="2"/>
    </i>
    <i>
      <x v="1542"/>
    </i>
    <i r="1">
      <x v="1"/>
    </i>
    <i r="2">
      <x v="10"/>
    </i>
    <i r="2">
      <x v="12"/>
    </i>
    <i r="1">
      <x v="2"/>
    </i>
    <i r="2">
      <x v="2"/>
    </i>
    <i>
      <x v="1543"/>
    </i>
    <i r="1">
      <x v="1"/>
    </i>
    <i r="2">
      <x v="10"/>
    </i>
    <i r="2">
      <x v="12"/>
    </i>
    <i r="1">
      <x v="2"/>
    </i>
    <i r="2">
      <x v="2"/>
    </i>
    <i>
      <x v="1544"/>
    </i>
    <i r="1">
      <x v="1"/>
    </i>
    <i r="2">
      <x v="10"/>
    </i>
    <i r="2">
      <x v="12"/>
    </i>
    <i r="1">
      <x v="2"/>
    </i>
    <i r="2">
      <x v="2"/>
    </i>
    <i>
      <x v="15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46"/>
    </i>
    <i r="1">
      <x v="1"/>
    </i>
    <i r="2">
      <x v="10"/>
    </i>
    <i r="2">
      <x v="12"/>
    </i>
    <i r="1">
      <x v="2"/>
    </i>
    <i r="2">
      <x v="2"/>
    </i>
    <i>
      <x v="1547"/>
    </i>
    <i r="1">
      <x v="1"/>
    </i>
    <i r="2">
      <x v="10"/>
    </i>
    <i r="2">
      <x v="12"/>
    </i>
    <i r="1">
      <x v="2"/>
    </i>
    <i r="2">
      <x v="2"/>
    </i>
    <i>
      <x v="1548"/>
    </i>
    <i r="1">
      <x v="1"/>
    </i>
    <i r="2">
      <x v="10"/>
    </i>
    <i r="2">
      <x v="12"/>
    </i>
    <i r="1">
      <x v="2"/>
    </i>
    <i r="2">
      <x v="2"/>
    </i>
    <i>
      <x v="1549"/>
    </i>
    <i r="1">
      <x v="1"/>
    </i>
    <i r="2">
      <x v="10"/>
    </i>
    <i r="2">
      <x v="12"/>
    </i>
    <i r="1">
      <x v="2"/>
    </i>
    <i r="2">
      <x v="2"/>
    </i>
    <i>
      <x v="1550"/>
    </i>
    <i r="1">
      <x v="1"/>
    </i>
    <i r="2">
      <x v="10"/>
    </i>
    <i r="2">
      <x v="12"/>
    </i>
    <i r="1">
      <x v="2"/>
    </i>
    <i r="2">
      <x v="2"/>
    </i>
    <i>
      <x v="1551"/>
    </i>
    <i r="1">
      <x v="1"/>
    </i>
    <i r="2">
      <x v="10"/>
    </i>
    <i r="2">
      <x v="12"/>
    </i>
    <i r="1">
      <x v="2"/>
    </i>
    <i r="2">
      <x v="2"/>
    </i>
    <i>
      <x v="1552"/>
    </i>
    <i r="1">
      <x v="1"/>
    </i>
    <i r="2">
      <x v="10"/>
    </i>
    <i r="2">
      <x v="12"/>
    </i>
    <i r="1">
      <x v="2"/>
    </i>
    <i r="2">
      <x v="2"/>
    </i>
    <i>
      <x v="1553"/>
    </i>
    <i r="1">
      <x v="1"/>
    </i>
    <i r="2">
      <x v="10"/>
    </i>
    <i r="2">
      <x v="12"/>
    </i>
    <i r="1">
      <x v="2"/>
    </i>
    <i r="2">
      <x v="2"/>
    </i>
    <i>
      <x v="1554"/>
    </i>
    <i r="1">
      <x v="1"/>
    </i>
    <i r="2">
      <x v="10"/>
    </i>
    <i r="2">
      <x v="12"/>
    </i>
    <i r="1">
      <x v="2"/>
    </i>
    <i r="2">
      <x v="2"/>
    </i>
    <i>
      <x v="1555"/>
    </i>
    <i r="1">
      <x v="1"/>
    </i>
    <i r="2">
      <x v="10"/>
    </i>
    <i r="2">
      <x v="12"/>
    </i>
    <i r="1">
      <x v="2"/>
    </i>
    <i r="2">
      <x v="2"/>
    </i>
    <i>
      <x v="15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58"/>
    </i>
    <i r="1">
      <x v="1"/>
    </i>
    <i r="2">
      <x v="10"/>
    </i>
    <i r="2">
      <x v="12"/>
    </i>
    <i r="1">
      <x v="2"/>
    </i>
    <i r="2">
      <x v="2"/>
    </i>
    <i>
      <x v="1559"/>
    </i>
    <i r="1">
      <x v="1"/>
    </i>
    <i r="2">
      <x v="10"/>
    </i>
    <i r="2">
      <x v="12"/>
    </i>
    <i r="1">
      <x v="2"/>
    </i>
    <i r="2">
      <x v="2"/>
    </i>
    <i>
      <x v="1560"/>
    </i>
    <i r="1">
      <x v="1"/>
    </i>
    <i r="2">
      <x v="10"/>
    </i>
    <i r="2">
      <x v="12"/>
    </i>
    <i r="1">
      <x v="2"/>
    </i>
    <i r="2">
      <x v="2"/>
    </i>
    <i>
      <x v="1561"/>
    </i>
    <i r="1">
      <x v="1"/>
    </i>
    <i r="2">
      <x v="10"/>
    </i>
    <i r="2">
      <x v="12"/>
    </i>
    <i r="1">
      <x v="2"/>
    </i>
    <i r="2">
      <x v="2"/>
    </i>
    <i>
      <x v="1562"/>
    </i>
    <i r="1">
      <x v="1"/>
    </i>
    <i r="2">
      <x v="10"/>
    </i>
    <i r="2">
      <x v="12"/>
    </i>
    <i r="1">
      <x v="2"/>
    </i>
    <i r="2">
      <x v="2"/>
    </i>
    <i>
      <x v="1563"/>
    </i>
    <i r="1">
      <x v="1"/>
    </i>
    <i r="2">
      <x v="10"/>
    </i>
    <i r="2">
      <x v="12"/>
    </i>
    <i r="1">
      <x v="2"/>
    </i>
    <i r="2">
      <x v="2"/>
    </i>
    <i>
      <x v="1564"/>
    </i>
    <i r="1">
      <x v="1"/>
    </i>
    <i r="2">
      <x v="10"/>
    </i>
    <i r="2">
      <x v="12"/>
    </i>
    <i r="1">
      <x v="2"/>
    </i>
    <i r="2">
      <x v="2"/>
    </i>
    <i>
      <x v="1565"/>
    </i>
    <i r="1">
      <x v="1"/>
    </i>
    <i r="2">
      <x v="10"/>
    </i>
    <i r="2">
      <x v="12"/>
    </i>
    <i r="1">
      <x v="2"/>
    </i>
    <i r="2">
      <x v="2"/>
    </i>
    <i>
      <x v="1566"/>
    </i>
    <i r="1">
      <x v="1"/>
    </i>
    <i r="2">
      <x v="10"/>
    </i>
    <i r="2">
      <x v="12"/>
    </i>
    <i r="1">
      <x v="2"/>
    </i>
    <i r="2">
      <x v="2"/>
    </i>
    <i>
      <x v="1567"/>
    </i>
    <i r="1">
      <x v="1"/>
    </i>
    <i r="2">
      <x v="10"/>
    </i>
    <i r="2">
      <x v="12"/>
    </i>
    <i r="1">
      <x v="2"/>
    </i>
    <i r="2">
      <x v="2"/>
    </i>
    <i>
      <x v="15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69"/>
    </i>
    <i r="1">
      <x v="1"/>
    </i>
    <i r="2">
      <x v="10"/>
    </i>
    <i r="2">
      <x v="12"/>
    </i>
    <i r="1">
      <x v="2"/>
    </i>
    <i r="2">
      <x v="2"/>
    </i>
    <i>
      <x v="1570"/>
    </i>
    <i r="1">
      <x v="1"/>
    </i>
    <i r="2">
      <x v="10"/>
    </i>
    <i r="2">
      <x v="12"/>
    </i>
    <i r="1">
      <x v="2"/>
    </i>
    <i r="2">
      <x v="2"/>
    </i>
    <i>
      <x v="1571"/>
    </i>
    <i r="1">
      <x v="1"/>
    </i>
    <i r="2">
      <x v="10"/>
    </i>
    <i r="2">
      <x v="12"/>
    </i>
    <i r="1">
      <x v="2"/>
    </i>
    <i r="2">
      <x v="2"/>
    </i>
    <i>
      <x v="1572"/>
    </i>
    <i r="1">
      <x v="1"/>
    </i>
    <i r="2">
      <x v="10"/>
    </i>
    <i r="2">
      <x v="12"/>
    </i>
    <i r="1">
      <x v="2"/>
    </i>
    <i r="2">
      <x v="2"/>
    </i>
    <i>
      <x v="1573"/>
    </i>
    <i r="1">
      <x v="1"/>
    </i>
    <i r="2">
      <x v="10"/>
    </i>
    <i r="2">
      <x v="12"/>
    </i>
    <i r="1">
      <x v="2"/>
    </i>
    <i r="2">
      <x v="2"/>
    </i>
    <i>
      <x v="1574"/>
    </i>
    <i r="1">
      <x v="1"/>
    </i>
    <i r="2">
      <x v="10"/>
    </i>
    <i r="2">
      <x v="12"/>
    </i>
    <i r="1">
      <x v="2"/>
    </i>
    <i r="2">
      <x v="2"/>
    </i>
    <i>
      <x v="1575"/>
    </i>
    <i r="1">
      <x v="1"/>
    </i>
    <i r="2">
      <x v="10"/>
    </i>
    <i r="2">
      <x v="12"/>
    </i>
    <i r="1">
      <x v="2"/>
    </i>
    <i r="2">
      <x v="2"/>
    </i>
    <i>
      <x v="1576"/>
    </i>
    <i r="1">
      <x v="1"/>
    </i>
    <i r="2">
      <x v="10"/>
    </i>
    <i r="2">
      <x v="12"/>
    </i>
    <i r="1">
      <x v="2"/>
    </i>
    <i r="2">
      <x v="2"/>
    </i>
    <i>
      <x v="1577"/>
    </i>
    <i r="1">
      <x v="1"/>
    </i>
    <i r="2">
      <x v="10"/>
    </i>
    <i r="2">
      <x v="12"/>
    </i>
    <i r="1">
      <x v="2"/>
    </i>
    <i r="2">
      <x v="2"/>
    </i>
    <i>
      <x v="1578"/>
    </i>
    <i r="1">
      <x v="1"/>
    </i>
    <i r="2">
      <x v="10"/>
    </i>
    <i r="2">
      <x v="12"/>
    </i>
    <i r="1">
      <x v="2"/>
    </i>
    <i r="2">
      <x v="2"/>
    </i>
    <i>
      <x v="15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80"/>
    </i>
    <i r="1">
      <x v="1"/>
    </i>
    <i r="2">
      <x v="10"/>
    </i>
    <i r="2">
      <x v="12"/>
    </i>
    <i r="1">
      <x v="2"/>
    </i>
    <i r="2">
      <x v="2"/>
    </i>
    <i>
      <x v="1581"/>
    </i>
    <i r="1">
      <x v="1"/>
    </i>
    <i r="2">
      <x v="10"/>
    </i>
    <i r="2">
      <x v="12"/>
    </i>
    <i r="1">
      <x v="2"/>
    </i>
    <i r="2">
      <x v="2"/>
    </i>
    <i>
      <x v="1582"/>
    </i>
    <i r="1">
      <x v="1"/>
    </i>
    <i r="2">
      <x v="10"/>
    </i>
    <i r="2">
      <x v="12"/>
    </i>
    <i r="1">
      <x v="2"/>
    </i>
    <i r="2">
      <x v="2"/>
    </i>
    <i>
      <x v="1583"/>
    </i>
    <i r="1">
      <x v="1"/>
    </i>
    <i r="2">
      <x v="10"/>
    </i>
    <i r="2">
      <x v="12"/>
    </i>
    <i r="1">
      <x v="2"/>
    </i>
    <i r="2">
      <x v="2"/>
    </i>
    <i>
      <x v="1584"/>
    </i>
    <i r="1">
      <x v="1"/>
    </i>
    <i r="2">
      <x v="10"/>
    </i>
    <i r="2">
      <x v="12"/>
    </i>
    <i r="1">
      <x v="2"/>
    </i>
    <i r="2">
      <x v="2"/>
    </i>
    <i>
      <x v="1585"/>
    </i>
    <i r="1">
      <x v="1"/>
    </i>
    <i r="2">
      <x v="10"/>
    </i>
    <i r="2">
      <x v="12"/>
    </i>
    <i r="1">
      <x v="2"/>
    </i>
    <i r="2">
      <x v="2"/>
    </i>
    <i>
      <x v="1586"/>
    </i>
    <i r="1">
      <x v="1"/>
    </i>
    <i r="2">
      <x v="10"/>
    </i>
    <i r="2">
      <x v="12"/>
    </i>
    <i r="1">
      <x v="2"/>
    </i>
    <i r="2">
      <x v="2"/>
    </i>
    <i>
      <x v="1587"/>
    </i>
    <i r="1">
      <x v="1"/>
    </i>
    <i r="2">
      <x v="10"/>
    </i>
    <i r="2">
      <x v="12"/>
    </i>
    <i r="1">
      <x v="2"/>
    </i>
    <i r="2">
      <x v="2"/>
    </i>
    <i>
      <x v="1588"/>
    </i>
    <i r="1">
      <x v="1"/>
    </i>
    <i r="2">
      <x v="10"/>
    </i>
    <i r="2">
      <x v="12"/>
    </i>
    <i r="1">
      <x v="2"/>
    </i>
    <i r="2">
      <x v="2"/>
    </i>
    <i>
      <x v="1589"/>
    </i>
    <i r="1">
      <x v="1"/>
    </i>
    <i r="2">
      <x v="10"/>
    </i>
    <i r="2">
      <x v="12"/>
    </i>
    <i r="1">
      <x v="2"/>
    </i>
    <i r="2">
      <x v="2"/>
    </i>
    <i>
      <x v="15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591"/>
    </i>
    <i r="1">
      <x v="1"/>
    </i>
    <i r="2">
      <x v="10"/>
    </i>
    <i r="2">
      <x v="12"/>
    </i>
    <i r="1">
      <x v="2"/>
    </i>
    <i r="2">
      <x v="2"/>
    </i>
    <i>
      <x v="1592"/>
    </i>
    <i r="1">
      <x v="1"/>
    </i>
    <i r="2">
      <x v="10"/>
    </i>
    <i r="2">
      <x v="12"/>
    </i>
    <i r="1">
      <x v="2"/>
    </i>
    <i r="2">
      <x v="2"/>
    </i>
    <i>
      <x v="1593"/>
    </i>
    <i r="1">
      <x v="1"/>
    </i>
    <i r="2">
      <x v="10"/>
    </i>
    <i r="2">
      <x v="12"/>
    </i>
    <i r="1">
      <x v="2"/>
    </i>
    <i r="2">
      <x v="2"/>
    </i>
    <i>
      <x v="1594"/>
    </i>
    <i r="1">
      <x v="1"/>
    </i>
    <i r="2">
      <x v="10"/>
    </i>
    <i r="2">
      <x v="12"/>
    </i>
    <i r="1">
      <x v="2"/>
    </i>
    <i r="2">
      <x v="2"/>
    </i>
    <i>
      <x v="1595"/>
    </i>
    <i r="1">
      <x v="1"/>
    </i>
    <i r="2">
      <x v="10"/>
    </i>
    <i r="2">
      <x v="12"/>
    </i>
    <i r="1">
      <x v="2"/>
    </i>
    <i r="2">
      <x v="2"/>
    </i>
    <i>
      <x v="1596"/>
    </i>
    <i r="1">
      <x v="1"/>
    </i>
    <i r="2">
      <x v="10"/>
    </i>
    <i r="2">
      <x v="12"/>
    </i>
    <i r="1">
      <x v="2"/>
    </i>
    <i r="2">
      <x v="2"/>
    </i>
    <i>
      <x v="1597"/>
    </i>
    <i r="1">
      <x v="1"/>
    </i>
    <i r="2">
      <x v="10"/>
    </i>
    <i r="2">
      <x v="12"/>
    </i>
    <i r="1">
      <x v="2"/>
    </i>
    <i r="2">
      <x v="2"/>
    </i>
    <i>
      <x v="1598"/>
    </i>
    <i r="1">
      <x v="1"/>
    </i>
    <i r="2">
      <x v="10"/>
    </i>
    <i r="2">
      <x v="12"/>
    </i>
    <i r="1">
      <x v="2"/>
    </i>
    <i r="2">
      <x v="2"/>
    </i>
    <i>
      <x v="1599"/>
    </i>
    <i r="1">
      <x v="1"/>
    </i>
    <i r="2">
      <x v="10"/>
    </i>
    <i r="2">
      <x v="12"/>
    </i>
    <i r="1">
      <x v="2"/>
    </i>
    <i r="2">
      <x v="2"/>
    </i>
    <i>
      <x v="1600"/>
    </i>
    <i r="1">
      <x v="1"/>
    </i>
    <i r="2">
      <x v="10"/>
    </i>
    <i r="2">
      <x v="12"/>
    </i>
    <i r="1">
      <x v="2"/>
    </i>
    <i r="2">
      <x v="2"/>
    </i>
    <i>
      <x v="16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02"/>
    </i>
    <i r="1">
      <x v="1"/>
    </i>
    <i r="2">
      <x v="10"/>
    </i>
    <i r="2">
      <x v="12"/>
    </i>
    <i r="1">
      <x v="2"/>
    </i>
    <i r="2">
      <x v="2"/>
    </i>
    <i>
      <x v="1603"/>
    </i>
    <i r="1">
      <x v="1"/>
    </i>
    <i r="2">
      <x v="10"/>
    </i>
    <i r="2">
      <x v="12"/>
    </i>
    <i r="1">
      <x v="2"/>
    </i>
    <i r="2">
      <x v="2"/>
    </i>
    <i>
      <x v="1604"/>
    </i>
    <i r="1">
      <x v="1"/>
    </i>
    <i r="2">
      <x v="10"/>
    </i>
    <i r="2">
      <x v="12"/>
    </i>
    <i r="1">
      <x v="2"/>
    </i>
    <i r="2">
      <x v="2"/>
    </i>
    <i>
      <x v="1605"/>
    </i>
    <i r="1">
      <x v="1"/>
    </i>
    <i r="2">
      <x v="10"/>
    </i>
    <i r="2">
      <x v="12"/>
    </i>
    <i r="1">
      <x v="2"/>
    </i>
    <i r="2">
      <x v="2"/>
    </i>
    <i>
      <x v="1606"/>
    </i>
    <i r="1">
      <x v="1"/>
    </i>
    <i r="2">
      <x v="10"/>
    </i>
    <i r="2">
      <x v="12"/>
    </i>
    <i r="1">
      <x v="2"/>
    </i>
    <i r="2">
      <x v="2"/>
    </i>
    <i>
      <x v="1607"/>
    </i>
    <i r="1">
      <x v="1"/>
    </i>
    <i r="2">
      <x v="10"/>
    </i>
    <i r="2">
      <x v="12"/>
    </i>
    <i r="1">
      <x v="2"/>
    </i>
    <i r="2">
      <x v="2"/>
    </i>
    <i>
      <x v="1608"/>
    </i>
    <i r="1">
      <x v="1"/>
    </i>
    <i r="2">
      <x v="10"/>
    </i>
    <i r="2">
      <x v="12"/>
    </i>
    <i r="1">
      <x v="2"/>
    </i>
    <i r="2">
      <x v="2"/>
    </i>
    <i>
      <x v="1609"/>
    </i>
    <i r="1">
      <x v="1"/>
    </i>
    <i r="2">
      <x v="10"/>
    </i>
    <i r="2">
      <x v="12"/>
    </i>
    <i r="1">
      <x v="2"/>
    </i>
    <i r="2">
      <x v="2"/>
    </i>
    <i>
      <x v="1610"/>
    </i>
    <i r="1">
      <x v="1"/>
    </i>
    <i r="2">
      <x v="10"/>
    </i>
    <i r="2">
      <x v="12"/>
    </i>
    <i r="1">
      <x v="2"/>
    </i>
    <i r="2">
      <x v="2"/>
    </i>
    <i>
      <x v="1611"/>
    </i>
    <i r="1">
      <x v="1"/>
    </i>
    <i r="2">
      <x v="10"/>
    </i>
    <i r="2">
      <x v="12"/>
    </i>
    <i r="1">
      <x v="2"/>
    </i>
    <i r="2">
      <x v="2"/>
    </i>
    <i>
      <x v="16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13"/>
    </i>
    <i r="1">
      <x v="1"/>
    </i>
    <i r="2">
      <x v="10"/>
    </i>
    <i r="2">
      <x v="12"/>
    </i>
    <i r="1">
      <x v="2"/>
    </i>
    <i r="2">
      <x v="2"/>
    </i>
    <i>
      <x v="1614"/>
    </i>
    <i r="1">
      <x v="1"/>
    </i>
    <i r="2">
      <x v="10"/>
    </i>
    <i r="2">
      <x v="12"/>
    </i>
    <i r="1">
      <x v="2"/>
    </i>
    <i r="2">
      <x v="2"/>
    </i>
    <i>
      <x v="1615"/>
    </i>
    <i r="1">
      <x v="1"/>
    </i>
    <i r="2">
      <x v="10"/>
    </i>
    <i r="2">
      <x v="12"/>
    </i>
    <i r="1">
      <x v="2"/>
    </i>
    <i r="2">
      <x v="2"/>
    </i>
    <i>
      <x v="1616"/>
    </i>
    <i r="1">
      <x v="1"/>
    </i>
    <i r="2">
      <x v="10"/>
    </i>
    <i r="2">
      <x v="12"/>
    </i>
    <i r="1">
      <x v="2"/>
    </i>
    <i r="2">
      <x v="2"/>
    </i>
    <i>
      <x v="1617"/>
    </i>
    <i r="1">
      <x v="1"/>
    </i>
    <i r="2">
      <x v="10"/>
    </i>
    <i r="2">
      <x v="12"/>
    </i>
    <i r="1">
      <x v="2"/>
    </i>
    <i r="2">
      <x v="2"/>
    </i>
    <i>
      <x v="1618"/>
    </i>
    <i r="1">
      <x v="1"/>
    </i>
    <i r="2">
      <x v="10"/>
    </i>
    <i r="2">
      <x v="12"/>
    </i>
    <i r="1">
      <x v="2"/>
    </i>
    <i r="2">
      <x v="2"/>
    </i>
    <i>
      <x v="1619"/>
    </i>
    <i r="1">
      <x v="1"/>
    </i>
    <i r="2">
      <x v="10"/>
    </i>
    <i r="2">
      <x v="12"/>
    </i>
    <i r="1">
      <x v="2"/>
    </i>
    <i r="2">
      <x v="2"/>
    </i>
    <i>
      <x v="1620"/>
    </i>
    <i r="1">
      <x v="1"/>
    </i>
    <i r="2">
      <x v="10"/>
    </i>
    <i r="2">
      <x v="12"/>
    </i>
    <i r="1">
      <x v="2"/>
    </i>
    <i r="2">
      <x v="2"/>
    </i>
    <i>
      <x v="1621"/>
    </i>
    <i r="1">
      <x v="1"/>
    </i>
    <i r="2">
      <x v="10"/>
    </i>
    <i r="2">
      <x v="12"/>
    </i>
    <i r="1">
      <x v="2"/>
    </i>
    <i r="2">
      <x v="2"/>
    </i>
    <i>
      <x v="1622"/>
    </i>
    <i r="1">
      <x v="1"/>
    </i>
    <i r="2">
      <x v="10"/>
    </i>
    <i r="2">
      <x v="12"/>
    </i>
    <i r="1">
      <x v="2"/>
    </i>
    <i r="2">
      <x v="3"/>
    </i>
    <i>
      <x v="16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24"/>
    </i>
    <i r="1">
      <x v="1"/>
    </i>
    <i r="2">
      <x v="10"/>
    </i>
    <i r="2">
      <x v="12"/>
    </i>
    <i r="1">
      <x v="2"/>
    </i>
    <i r="2">
      <x v="3"/>
    </i>
    <i>
      <x v="1625"/>
    </i>
    <i r="1">
      <x v="1"/>
    </i>
    <i r="2">
      <x v="10"/>
    </i>
    <i r="2">
      <x v="12"/>
    </i>
    <i r="1">
      <x v="2"/>
    </i>
    <i r="2">
      <x v="3"/>
    </i>
    <i>
      <x v="1626"/>
    </i>
    <i r="1">
      <x v="1"/>
    </i>
    <i r="2">
      <x v="10"/>
    </i>
    <i r="2">
      <x v="12"/>
    </i>
    <i r="1">
      <x v="2"/>
    </i>
    <i r="2">
      <x v="3"/>
    </i>
    <i>
      <x v="1627"/>
    </i>
    <i r="1">
      <x v="1"/>
    </i>
    <i r="2">
      <x v="10"/>
    </i>
    <i r="2">
      <x v="12"/>
    </i>
    <i r="1">
      <x v="2"/>
    </i>
    <i r="2">
      <x v="3"/>
    </i>
    <i>
      <x v="1628"/>
    </i>
    <i r="1">
      <x v="1"/>
    </i>
    <i r="2">
      <x v="10"/>
    </i>
    <i r="2">
      <x v="12"/>
    </i>
    <i r="1">
      <x v="2"/>
    </i>
    <i r="2">
      <x v="3"/>
    </i>
    <i>
      <x v="1629"/>
    </i>
    <i r="1">
      <x v="1"/>
    </i>
    <i r="2">
      <x v="10"/>
    </i>
    <i r="2">
      <x v="12"/>
    </i>
    <i r="1">
      <x v="2"/>
    </i>
    <i r="2">
      <x v="3"/>
    </i>
    <i>
      <x v="1630"/>
    </i>
    <i r="1">
      <x v="1"/>
    </i>
    <i r="2">
      <x v="10"/>
    </i>
    <i r="2">
      <x v="12"/>
    </i>
    <i r="1">
      <x v="2"/>
    </i>
    <i r="2">
      <x v="3"/>
    </i>
    <i>
      <x v="1631"/>
    </i>
    <i r="1">
      <x v="1"/>
    </i>
    <i r="2">
      <x v="10"/>
    </i>
    <i r="2">
      <x v="12"/>
    </i>
    <i r="1">
      <x v="2"/>
    </i>
    <i r="2">
      <x v="3"/>
    </i>
    <i>
      <x v="1632"/>
    </i>
    <i r="1">
      <x v="1"/>
    </i>
    <i r="2">
      <x v="10"/>
    </i>
    <i r="2">
      <x v="12"/>
    </i>
    <i r="1">
      <x v="2"/>
    </i>
    <i r="2">
      <x v="3"/>
    </i>
    <i>
      <x v="1633"/>
    </i>
    <i r="1">
      <x v="1"/>
    </i>
    <i r="2">
      <x v="10"/>
    </i>
    <i r="2">
      <x v="12"/>
    </i>
    <i r="1">
      <x v="2"/>
    </i>
    <i r="2">
      <x v="3"/>
    </i>
    <i>
      <x v="16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35"/>
    </i>
    <i r="1">
      <x v="1"/>
    </i>
    <i r="2">
      <x v="10"/>
    </i>
    <i r="2">
      <x v="12"/>
    </i>
    <i r="1">
      <x v="2"/>
    </i>
    <i r="2">
      <x v="3"/>
    </i>
    <i>
      <x v="1636"/>
    </i>
    <i r="1">
      <x v="1"/>
    </i>
    <i r="2">
      <x v="10"/>
    </i>
    <i r="2">
      <x v="12"/>
    </i>
    <i r="1">
      <x v="2"/>
    </i>
    <i r="2">
      <x v="3"/>
    </i>
    <i>
      <x v="1637"/>
    </i>
    <i r="1">
      <x v="1"/>
    </i>
    <i r="2">
      <x v="10"/>
    </i>
    <i r="2">
      <x v="12"/>
    </i>
    <i r="1">
      <x v="2"/>
    </i>
    <i r="2">
      <x v="3"/>
    </i>
    <i>
      <x v="1638"/>
    </i>
    <i r="1">
      <x v="1"/>
    </i>
    <i r="2">
      <x v="10"/>
    </i>
    <i r="2">
      <x v="12"/>
    </i>
    <i r="1">
      <x v="2"/>
    </i>
    <i r="2">
      <x v="3"/>
    </i>
    <i>
      <x v="1639"/>
    </i>
    <i r="1">
      <x v="1"/>
    </i>
    <i r="2">
      <x v="10"/>
    </i>
    <i r="2">
      <x v="12"/>
    </i>
    <i r="1">
      <x v="2"/>
    </i>
    <i r="2">
      <x v="3"/>
    </i>
    <i>
      <x v="1640"/>
    </i>
    <i r="1">
      <x v="1"/>
    </i>
    <i r="2">
      <x v="10"/>
    </i>
    <i r="2">
      <x v="12"/>
    </i>
    <i r="1">
      <x v="2"/>
    </i>
    <i r="2">
      <x v="3"/>
    </i>
    <i>
      <x v="1641"/>
    </i>
    <i r="1">
      <x v="1"/>
    </i>
    <i r="2">
      <x v="10"/>
    </i>
    <i r="2">
      <x v="12"/>
    </i>
    <i r="1">
      <x v="2"/>
    </i>
    <i r="2">
      <x v="3"/>
    </i>
    <i>
      <x v="1642"/>
    </i>
    <i r="1">
      <x v="1"/>
    </i>
    <i r="2">
      <x v="10"/>
    </i>
    <i r="2">
      <x v="12"/>
    </i>
    <i r="1">
      <x v="2"/>
    </i>
    <i r="2">
      <x v="3"/>
    </i>
    <i>
      <x v="1643"/>
    </i>
    <i r="1">
      <x v="1"/>
    </i>
    <i r="2">
      <x v="10"/>
    </i>
    <i r="2">
      <x v="12"/>
    </i>
    <i r="1">
      <x v="2"/>
    </i>
    <i r="2">
      <x v="3"/>
    </i>
    <i>
      <x v="1644"/>
    </i>
    <i r="1">
      <x v="1"/>
    </i>
    <i r="2">
      <x v="10"/>
    </i>
    <i r="2">
      <x v="12"/>
    </i>
    <i r="1">
      <x v="2"/>
    </i>
    <i r="2">
      <x v="3"/>
    </i>
    <i>
      <x v="16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46"/>
    </i>
    <i r="1">
      <x v="1"/>
    </i>
    <i r="2">
      <x v="10"/>
    </i>
    <i r="2">
      <x v="12"/>
    </i>
    <i r="1">
      <x v="2"/>
    </i>
    <i r="2">
      <x v="3"/>
    </i>
    <i>
      <x v="1647"/>
    </i>
    <i r="1">
      <x v="1"/>
    </i>
    <i r="2">
      <x v="10"/>
    </i>
    <i r="2">
      <x v="12"/>
    </i>
    <i r="1">
      <x v="2"/>
    </i>
    <i r="2">
      <x v="3"/>
    </i>
    <i>
      <x v="1648"/>
    </i>
    <i r="1">
      <x v="1"/>
    </i>
    <i r="2">
      <x v="10"/>
    </i>
    <i r="2">
      <x v="12"/>
    </i>
    <i r="1">
      <x v="2"/>
    </i>
    <i r="2">
      <x v="3"/>
    </i>
    <i>
      <x v="1649"/>
    </i>
    <i r="1">
      <x v="1"/>
    </i>
    <i r="2">
      <x v="10"/>
    </i>
    <i r="2">
      <x v="12"/>
    </i>
    <i r="1">
      <x v="2"/>
    </i>
    <i r="2">
      <x v="3"/>
    </i>
    <i>
      <x v="1650"/>
    </i>
    <i r="1">
      <x v="1"/>
    </i>
    <i r="2">
      <x v="10"/>
    </i>
    <i r="2">
      <x v="12"/>
    </i>
    <i r="1">
      <x v="2"/>
    </i>
    <i r="2">
      <x v="3"/>
    </i>
    <i>
      <x v="1651"/>
    </i>
    <i r="1">
      <x v="1"/>
    </i>
    <i r="2">
      <x v="10"/>
    </i>
    <i r="2">
      <x v="12"/>
    </i>
    <i r="1">
      <x v="2"/>
    </i>
    <i r="2">
      <x v="3"/>
    </i>
    <i>
      <x v="1652"/>
    </i>
    <i r="1">
      <x v="1"/>
    </i>
    <i r="2">
      <x v="10"/>
    </i>
    <i r="2">
      <x v="12"/>
    </i>
    <i r="1">
      <x v="2"/>
    </i>
    <i r="2">
      <x v="3"/>
    </i>
    <i>
      <x v="1653"/>
    </i>
    <i r="1">
      <x v="1"/>
    </i>
    <i r="2">
      <x v="10"/>
    </i>
    <i r="2">
      <x v="12"/>
    </i>
    <i r="1">
      <x v="2"/>
    </i>
    <i r="2">
      <x v="3"/>
    </i>
    <i>
      <x v="1654"/>
    </i>
    <i r="1">
      <x v="1"/>
    </i>
    <i r="2">
      <x v="10"/>
    </i>
    <i r="2">
      <x v="12"/>
    </i>
    <i r="1">
      <x v="2"/>
    </i>
    <i r="2">
      <x v="3"/>
    </i>
    <i>
      <x v="1655"/>
    </i>
    <i r="1">
      <x v="1"/>
    </i>
    <i r="2">
      <x v="10"/>
    </i>
    <i r="2">
      <x v="12"/>
    </i>
    <i r="1">
      <x v="2"/>
    </i>
    <i r="2">
      <x v="3"/>
    </i>
    <i>
      <x v="16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57"/>
    </i>
    <i r="1">
      <x v="1"/>
    </i>
    <i r="2">
      <x v="10"/>
    </i>
    <i r="2">
      <x v="12"/>
    </i>
    <i r="1">
      <x v="2"/>
    </i>
    <i r="2">
      <x v="3"/>
    </i>
    <i>
      <x v="1658"/>
    </i>
    <i r="1">
      <x v="1"/>
    </i>
    <i r="2">
      <x v="10"/>
    </i>
    <i r="2">
      <x v="12"/>
    </i>
    <i r="1">
      <x v="2"/>
    </i>
    <i r="2">
      <x v="3"/>
    </i>
    <i>
      <x v="1659"/>
    </i>
    <i r="1">
      <x v="1"/>
    </i>
    <i r="2">
      <x v="10"/>
    </i>
    <i r="2">
      <x v="12"/>
    </i>
    <i r="1">
      <x v="2"/>
    </i>
    <i r="2">
      <x v="3"/>
    </i>
    <i>
      <x v="1660"/>
    </i>
    <i r="1">
      <x v="1"/>
    </i>
    <i r="2">
      <x v="10"/>
    </i>
    <i r="2">
      <x v="12"/>
    </i>
    <i r="1">
      <x v="2"/>
    </i>
    <i r="2">
      <x v="3"/>
    </i>
    <i>
      <x v="1661"/>
    </i>
    <i r="1">
      <x v="1"/>
    </i>
    <i r="2">
      <x v="10"/>
    </i>
    <i r="2">
      <x v="12"/>
    </i>
    <i r="1">
      <x v="2"/>
    </i>
    <i r="2">
      <x v="3"/>
    </i>
    <i>
      <x v="1662"/>
    </i>
    <i r="1">
      <x v="1"/>
    </i>
    <i r="2">
      <x v="10"/>
    </i>
    <i r="2">
      <x v="12"/>
    </i>
    <i r="1">
      <x v="2"/>
    </i>
    <i r="2">
      <x v="3"/>
    </i>
    <i>
      <x v="1663"/>
    </i>
    <i r="1">
      <x v="1"/>
    </i>
    <i r="2">
      <x v="10"/>
    </i>
    <i r="2">
      <x v="12"/>
    </i>
    <i r="1">
      <x v="2"/>
    </i>
    <i r="2">
      <x v="3"/>
    </i>
    <i>
      <x v="1664"/>
    </i>
    <i r="1">
      <x v="1"/>
    </i>
    <i r="2">
      <x v="10"/>
    </i>
    <i r="2">
      <x v="12"/>
    </i>
    <i r="1">
      <x v="2"/>
    </i>
    <i r="2">
      <x v="3"/>
    </i>
    <i>
      <x v="1665"/>
    </i>
    <i r="1">
      <x v="1"/>
    </i>
    <i r="2">
      <x v="10"/>
    </i>
    <i r="2">
      <x v="12"/>
    </i>
    <i r="1">
      <x v="2"/>
    </i>
    <i r="2">
      <x v="3"/>
    </i>
    <i>
      <x v="1666"/>
    </i>
    <i r="1">
      <x v="1"/>
    </i>
    <i r="2">
      <x v="10"/>
    </i>
    <i r="2">
      <x v="12"/>
    </i>
    <i r="1">
      <x v="2"/>
    </i>
    <i r="2">
      <x v="3"/>
    </i>
    <i>
      <x v="16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69"/>
    </i>
    <i r="1">
      <x v="1"/>
    </i>
    <i r="2">
      <x v="10"/>
    </i>
    <i r="2">
      <x v="12"/>
    </i>
    <i r="1">
      <x v="2"/>
    </i>
    <i r="2">
      <x v="3"/>
    </i>
    <i>
      <x v="1670"/>
    </i>
    <i r="1">
      <x v="1"/>
    </i>
    <i r="2">
      <x v="10"/>
    </i>
    <i r="2">
      <x v="12"/>
    </i>
    <i r="1">
      <x v="2"/>
    </i>
    <i r="2">
      <x v="3"/>
    </i>
    <i>
      <x v="1671"/>
    </i>
    <i r="1">
      <x v="1"/>
    </i>
    <i r="2">
      <x v="10"/>
    </i>
    <i r="2">
      <x v="12"/>
    </i>
    <i r="1">
      <x v="2"/>
    </i>
    <i r="2">
      <x v="3"/>
    </i>
    <i>
      <x v="1672"/>
    </i>
    <i r="1">
      <x v="1"/>
    </i>
    <i r="2">
      <x v="10"/>
    </i>
    <i r="2">
      <x v="12"/>
    </i>
    <i r="1">
      <x v="2"/>
    </i>
    <i r="2">
      <x v="3"/>
    </i>
    <i>
      <x v="1673"/>
    </i>
    <i r="1">
      <x v="1"/>
    </i>
    <i r="2">
      <x v="10"/>
    </i>
    <i r="2">
      <x v="12"/>
    </i>
    <i r="1">
      <x v="2"/>
    </i>
    <i r="2">
      <x v="3"/>
    </i>
    <i>
      <x v="1674"/>
    </i>
    <i r="1">
      <x v="1"/>
    </i>
    <i r="2">
      <x v="10"/>
    </i>
    <i r="2">
      <x v="12"/>
    </i>
    <i r="1">
      <x v="2"/>
    </i>
    <i r="2">
      <x v="3"/>
    </i>
    <i>
      <x v="1675"/>
    </i>
    <i r="1">
      <x v="1"/>
    </i>
    <i r="2">
      <x v="10"/>
    </i>
    <i r="2">
      <x v="12"/>
    </i>
    <i r="1">
      <x v="2"/>
    </i>
    <i r="2">
      <x v="3"/>
    </i>
    <i>
      <x v="1676"/>
    </i>
    <i r="1">
      <x v="1"/>
    </i>
    <i r="2">
      <x v="10"/>
    </i>
    <i r="2">
      <x v="12"/>
    </i>
    <i r="1">
      <x v="2"/>
    </i>
    <i r="2">
      <x v="3"/>
    </i>
    <i>
      <x v="1677"/>
    </i>
    <i r="1">
      <x v="1"/>
    </i>
    <i r="2">
      <x v="10"/>
    </i>
    <i r="2">
      <x v="12"/>
    </i>
    <i r="1">
      <x v="2"/>
    </i>
    <i r="2">
      <x v="3"/>
    </i>
    <i>
      <x v="1678"/>
    </i>
    <i r="1">
      <x v="1"/>
    </i>
    <i r="2">
      <x v="10"/>
    </i>
    <i r="2">
      <x v="12"/>
    </i>
    <i r="1">
      <x v="2"/>
    </i>
    <i r="2">
      <x v="3"/>
    </i>
    <i>
      <x v="16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80"/>
    </i>
    <i r="1">
      <x v="1"/>
    </i>
    <i r="2">
      <x v="10"/>
    </i>
    <i r="2">
      <x v="12"/>
    </i>
    <i r="1">
      <x v="2"/>
    </i>
    <i r="2">
      <x v="3"/>
    </i>
    <i>
      <x v="1681"/>
    </i>
    <i r="1">
      <x v="1"/>
    </i>
    <i r="2">
      <x v="10"/>
    </i>
    <i r="2">
      <x v="12"/>
    </i>
    <i r="1">
      <x v="2"/>
    </i>
    <i r="2">
      <x v="3"/>
    </i>
    <i>
      <x v="1682"/>
    </i>
    <i r="1">
      <x v="1"/>
    </i>
    <i r="2">
      <x v="10"/>
    </i>
    <i r="2">
      <x v="12"/>
    </i>
    <i r="1">
      <x v="2"/>
    </i>
    <i r="2">
      <x v="3"/>
    </i>
    <i>
      <x v="1683"/>
    </i>
    <i r="1">
      <x v="1"/>
    </i>
    <i r="2">
      <x v="10"/>
    </i>
    <i r="2">
      <x v="12"/>
    </i>
    <i r="1">
      <x v="2"/>
    </i>
    <i r="2">
      <x v="3"/>
    </i>
    <i>
      <x v="1684"/>
    </i>
    <i r="1">
      <x v="1"/>
    </i>
    <i r="2">
      <x v="10"/>
    </i>
    <i r="2">
      <x v="12"/>
    </i>
    <i r="1">
      <x v="2"/>
    </i>
    <i r="2">
      <x v="3"/>
    </i>
    <i>
      <x v="1685"/>
    </i>
    <i r="1">
      <x v="1"/>
    </i>
    <i r="2">
      <x v="10"/>
    </i>
    <i r="2">
      <x v="12"/>
    </i>
    <i r="1">
      <x v="2"/>
    </i>
    <i r="2">
      <x v="3"/>
    </i>
    <i>
      <x v="1686"/>
    </i>
    <i r="1">
      <x v="1"/>
    </i>
    <i r="2">
      <x v="10"/>
    </i>
    <i r="2">
      <x v="12"/>
    </i>
    <i r="1">
      <x v="2"/>
    </i>
    <i r="2">
      <x v="3"/>
    </i>
    <i>
      <x v="1687"/>
    </i>
    <i r="1">
      <x v="1"/>
    </i>
    <i r="2">
      <x v="10"/>
    </i>
    <i r="2">
      <x v="12"/>
    </i>
    <i r="1">
      <x v="2"/>
    </i>
    <i r="2">
      <x v="3"/>
    </i>
    <i>
      <x v="1688"/>
    </i>
    <i r="1">
      <x v="1"/>
    </i>
    <i r="2">
      <x v="10"/>
    </i>
    <i r="2">
      <x v="12"/>
    </i>
    <i r="1">
      <x v="2"/>
    </i>
    <i r="2">
      <x v="3"/>
    </i>
    <i>
      <x v="1689"/>
    </i>
    <i r="1">
      <x v="1"/>
    </i>
    <i r="2">
      <x v="10"/>
    </i>
    <i r="2">
      <x v="12"/>
    </i>
    <i r="1">
      <x v="2"/>
    </i>
    <i r="2">
      <x v="3"/>
    </i>
    <i>
      <x v="16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691"/>
    </i>
    <i r="1">
      <x v="1"/>
    </i>
    <i r="2">
      <x v="10"/>
    </i>
    <i r="2">
      <x v="12"/>
    </i>
    <i r="1">
      <x v="2"/>
    </i>
    <i r="2">
      <x v="3"/>
    </i>
    <i>
      <x v="1692"/>
    </i>
    <i r="1">
      <x v="1"/>
    </i>
    <i r="2">
      <x v="10"/>
    </i>
    <i r="2">
      <x v="12"/>
    </i>
    <i r="1">
      <x v="2"/>
    </i>
    <i r="2">
      <x v="3"/>
    </i>
    <i>
      <x v="1693"/>
    </i>
    <i r="1">
      <x v="1"/>
    </i>
    <i r="2">
      <x v="10"/>
    </i>
    <i r="2">
      <x v="12"/>
    </i>
    <i r="1">
      <x v="2"/>
    </i>
    <i r="2">
      <x v="3"/>
    </i>
    <i>
      <x v="1694"/>
    </i>
    <i r="1">
      <x v="1"/>
    </i>
    <i r="2">
      <x v="10"/>
    </i>
    <i r="2">
      <x v="12"/>
    </i>
    <i r="1">
      <x v="2"/>
    </i>
    <i r="2">
      <x v="3"/>
    </i>
    <i>
      <x v="1695"/>
    </i>
    <i r="1">
      <x v="1"/>
    </i>
    <i r="2">
      <x v="10"/>
    </i>
    <i r="2">
      <x v="12"/>
    </i>
    <i r="1">
      <x v="2"/>
    </i>
    <i r="2">
      <x v="3"/>
    </i>
    <i>
      <x v="1696"/>
    </i>
    <i r="1">
      <x v="1"/>
    </i>
    <i r="2">
      <x v="10"/>
    </i>
    <i r="2">
      <x v="12"/>
    </i>
    <i r="1">
      <x v="2"/>
    </i>
    <i r="2">
      <x v="3"/>
    </i>
    <i>
      <x v="1697"/>
    </i>
    <i r="1">
      <x v="1"/>
    </i>
    <i r="2">
      <x v="10"/>
    </i>
    <i r="2">
      <x v="12"/>
    </i>
    <i r="1">
      <x v="2"/>
    </i>
    <i r="2">
      <x v="3"/>
    </i>
    <i>
      <x v="1698"/>
    </i>
    <i r="1">
      <x v="1"/>
    </i>
    <i r="2">
      <x v="10"/>
    </i>
    <i r="2">
      <x v="12"/>
    </i>
    <i r="1">
      <x v="2"/>
    </i>
    <i r="2">
      <x v="3"/>
    </i>
    <i>
      <x v="1699"/>
    </i>
    <i r="1">
      <x v="1"/>
    </i>
    <i r="2">
      <x v="10"/>
    </i>
    <i r="2">
      <x v="12"/>
    </i>
    <i r="1">
      <x v="2"/>
    </i>
    <i r="2">
      <x v="3"/>
    </i>
    <i>
      <x v="1700"/>
    </i>
    <i r="1">
      <x v="1"/>
    </i>
    <i r="2">
      <x v="10"/>
    </i>
    <i r="2">
      <x v="12"/>
    </i>
    <i r="1">
      <x v="2"/>
    </i>
    <i r="2">
      <x v="3"/>
    </i>
    <i>
      <x v="17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02"/>
    </i>
    <i r="1">
      <x v="1"/>
    </i>
    <i r="2">
      <x v="10"/>
    </i>
    <i r="2">
      <x v="12"/>
    </i>
    <i r="1">
      <x v="2"/>
    </i>
    <i r="2">
      <x v="3"/>
    </i>
    <i>
      <x v="1703"/>
    </i>
    <i r="1">
      <x v="1"/>
    </i>
    <i r="2">
      <x v="10"/>
    </i>
    <i r="2">
      <x v="12"/>
    </i>
    <i r="1">
      <x v="2"/>
    </i>
    <i r="2">
      <x v="3"/>
    </i>
    <i>
      <x v="1704"/>
    </i>
    <i r="1">
      <x v="1"/>
    </i>
    <i r="2">
      <x v="10"/>
    </i>
    <i r="2">
      <x v="12"/>
    </i>
    <i r="1">
      <x v="2"/>
    </i>
    <i r="2">
      <x v="3"/>
    </i>
    <i>
      <x v="1705"/>
    </i>
    <i r="1">
      <x v="1"/>
    </i>
    <i r="2">
      <x v="10"/>
    </i>
    <i r="2">
      <x v="12"/>
    </i>
    <i r="1">
      <x v="2"/>
    </i>
    <i r="2">
      <x v="3"/>
    </i>
    <i>
      <x v="1706"/>
    </i>
    <i r="1">
      <x v="1"/>
    </i>
    <i r="2">
      <x v="10"/>
    </i>
    <i r="2">
      <x v="12"/>
    </i>
    <i r="1">
      <x v="2"/>
    </i>
    <i r="2">
      <x v="3"/>
    </i>
    <i>
      <x v="1707"/>
    </i>
    <i r="1">
      <x v="1"/>
    </i>
    <i r="2">
      <x v="10"/>
    </i>
    <i r="2">
      <x v="12"/>
    </i>
    <i r="1">
      <x v="2"/>
    </i>
    <i r="2">
      <x v="3"/>
    </i>
    <i>
      <x v="1708"/>
    </i>
    <i r="1">
      <x v="1"/>
    </i>
    <i r="2">
      <x v="10"/>
    </i>
    <i r="2">
      <x v="12"/>
    </i>
    <i r="1">
      <x v="2"/>
    </i>
    <i r="2">
      <x v="3"/>
    </i>
    <i>
      <x v="1709"/>
    </i>
    <i r="1">
      <x v="1"/>
    </i>
    <i r="2">
      <x v="10"/>
    </i>
    <i r="2">
      <x v="12"/>
    </i>
    <i r="1">
      <x v="2"/>
    </i>
    <i r="2">
      <x v="3"/>
    </i>
    <i>
      <x v="1710"/>
    </i>
    <i r="1">
      <x v="1"/>
    </i>
    <i r="2">
      <x v="10"/>
    </i>
    <i r="2">
      <x v="12"/>
    </i>
    <i r="1">
      <x v="2"/>
    </i>
    <i r="2">
      <x v="3"/>
    </i>
    <i>
      <x v="1711"/>
    </i>
    <i r="1">
      <x v="1"/>
    </i>
    <i r="2">
      <x v="10"/>
    </i>
    <i r="2">
      <x v="12"/>
    </i>
    <i r="1">
      <x v="2"/>
    </i>
    <i r="2">
      <x v="3"/>
    </i>
    <i>
      <x v="17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13"/>
    </i>
    <i r="1">
      <x v="1"/>
    </i>
    <i r="2">
      <x v="10"/>
    </i>
    <i r="2">
      <x v="12"/>
    </i>
    <i r="1">
      <x v="2"/>
    </i>
    <i r="2">
      <x v="3"/>
    </i>
    <i>
      <x v="1714"/>
    </i>
    <i r="1">
      <x v="1"/>
    </i>
    <i r="2">
      <x v="10"/>
    </i>
    <i r="2">
      <x v="12"/>
    </i>
    <i r="1">
      <x v="2"/>
    </i>
    <i r="2">
      <x v="3"/>
    </i>
    <i>
      <x v="1715"/>
    </i>
    <i r="1">
      <x v="1"/>
    </i>
    <i r="2">
      <x v="10"/>
    </i>
    <i r="2">
      <x v="12"/>
    </i>
    <i r="1">
      <x v="2"/>
    </i>
    <i r="2">
      <x v="3"/>
    </i>
    <i>
      <x v="1716"/>
    </i>
    <i r="1">
      <x v="1"/>
    </i>
    <i r="2">
      <x v="10"/>
    </i>
    <i r="2">
      <x v="12"/>
    </i>
    <i r="1">
      <x v="2"/>
    </i>
    <i r="2">
      <x v="3"/>
    </i>
    <i>
      <x v="1717"/>
    </i>
    <i r="1">
      <x v="1"/>
    </i>
    <i r="2">
      <x v="10"/>
    </i>
    <i r="2">
      <x v="12"/>
    </i>
    <i r="1">
      <x v="2"/>
    </i>
    <i r="2">
      <x v="3"/>
    </i>
    <i>
      <x v="1718"/>
    </i>
    <i r="1">
      <x v="1"/>
    </i>
    <i r="2">
      <x v="10"/>
    </i>
    <i r="2">
      <x v="12"/>
    </i>
    <i r="1">
      <x v="2"/>
    </i>
    <i r="2">
      <x v="3"/>
    </i>
    <i>
      <x v="1719"/>
    </i>
    <i r="1">
      <x v="1"/>
    </i>
    <i r="2">
      <x v="10"/>
    </i>
    <i r="2">
      <x v="12"/>
    </i>
    <i r="1">
      <x v="2"/>
    </i>
    <i r="2">
      <x v="3"/>
    </i>
    <i>
      <x v="1720"/>
    </i>
    <i r="1">
      <x v="1"/>
    </i>
    <i r="2">
      <x v="10"/>
    </i>
    <i r="2">
      <x v="12"/>
    </i>
    <i r="1">
      <x v="2"/>
    </i>
    <i r="2">
      <x v="3"/>
    </i>
    <i>
      <x v="1721"/>
    </i>
    <i r="1">
      <x v="1"/>
    </i>
    <i r="2">
      <x v="10"/>
    </i>
    <i r="2">
      <x v="12"/>
    </i>
    <i r="1">
      <x v="2"/>
    </i>
    <i r="2">
      <x v="3"/>
    </i>
    <i>
      <x v="1722"/>
    </i>
    <i r="1">
      <x v="1"/>
    </i>
    <i r="2">
      <x v="10"/>
    </i>
    <i r="2">
      <x v="12"/>
    </i>
    <i r="1">
      <x v="2"/>
    </i>
    <i r="2">
      <x v="3"/>
    </i>
    <i>
      <x v="17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24"/>
    </i>
    <i r="1">
      <x v="1"/>
    </i>
    <i r="2">
      <x v="10"/>
    </i>
    <i r="2">
      <x v="12"/>
    </i>
    <i r="1">
      <x v="2"/>
    </i>
    <i r="2">
      <x v="3"/>
    </i>
    <i>
      <x v="1725"/>
    </i>
    <i r="1">
      <x v="1"/>
    </i>
    <i r="2">
      <x v="10"/>
    </i>
    <i r="2">
      <x v="12"/>
    </i>
    <i r="1">
      <x v="2"/>
    </i>
    <i r="2">
      <x v="3"/>
    </i>
    <i>
      <x v="1726"/>
    </i>
    <i r="1">
      <x v="1"/>
    </i>
    <i r="2">
      <x v="10"/>
    </i>
    <i r="2">
      <x v="12"/>
    </i>
    <i r="1">
      <x v="2"/>
    </i>
    <i r="2">
      <x v="3"/>
    </i>
    <i>
      <x v="1727"/>
    </i>
    <i r="1">
      <x v="1"/>
    </i>
    <i r="2">
      <x v="10"/>
    </i>
    <i r="2">
      <x v="12"/>
    </i>
    <i r="1">
      <x v="2"/>
    </i>
    <i r="2">
      <x v="3"/>
    </i>
    <i>
      <x v="1728"/>
    </i>
    <i r="1">
      <x v="1"/>
    </i>
    <i r="2">
      <x v="10"/>
    </i>
    <i r="2">
      <x v="12"/>
    </i>
    <i r="1">
      <x v="2"/>
    </i>
    <i r="2">
      <x v="3"/>
    </i>
    <i>
      <x v="1729"/>
    </i>
    <i r="1">
      <x v="1"/>
    </i>
    <i r="2">
      <x v="10"/>
    </i>
    <i r="2">
      <x v="12"/>
    </i>
    <i r="1">
      <x v="2"/>
    </i>
    <i r="2">
      <x v="3"/>
    </i>
    <i>
      <x v="1730"/>
    </i>
    <i r="1">
      <x v="1"/>
    </i>
    <i r="2">
      <x v="10"/>
    </i>
    <i r="2">
      <x v="12"/>
    </i>
    <i r="1">
      <x v="2"/>
    </i>
    <i r="2">
      <x v="3"/>
    </i>
    <i>
      <x v="1731"/>
    </i>
    <i r="1">
      <x v="1"/>
    </i>
    <i r="2">
      <x v="10"/>
    </i>
    <i r="2">
      <x v="12"/>
    </i>
    <i r="1">
      <x v="2"/>
    </i>
    <i r="2">
      <x v="3"/>
    </i>
    <i>
      <x v="1732"/>
    </i>
    <i r="1">
      <x v="1"/>
    </i>
    <i r="2">
      <x v="10"/>
    </i>
    <i r="2">
      <x v="12"/>
    </i>
    <i r="1">
      <x v="2"/>
    </i>
    <i r="2">
      <x v="3"/>
    </i>
    <i>
      <x v="1733"/>
    </i>
    <i r="1">
      <x v="1"/>
    </i>
    <i r="2">
      <x v="10"/>
    </i>
    <i r="2">
      <x v="12"/>
    </i>
    <i r="1">
      <x v="2"/>
    </i>
    <i r="2">
      <x v="3"/>
    </i>
    <i>
      <x v="17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35"/>
    </i>
    <i r="1">
      <x v="1"/>
    </i>
    <i r="2">
      <x v="10"/>
    </i>
    <i r="2">
      <x v="12"/>
    </i>
    <i r="1">
      <x v="2"/>
    </i>
    <i r="2">
      <x v="3"/>
    </i>
    <i>
      <x v="1736"/>
    </i>
    <i r="1">
      <x v="1"/>
    </i>
    <i r="2">
      <x v="10"/>
    </i>
    <i r="2">
      <x v="12"/>
    </i>
    <i r="1">
      <x v="2"/>
    </i>
    <i r="2">
      <x v="3"/>
    </i>
    <i>
      <x v="1737"/>
    </i>
    <i r="1">
      <x v="1"/>
    </i>
    <i r="2">
      <x v="10"/>
    </i>
    <i r="2">
      <x v="12"/>
    </i>
    <i r="1">
      <x v="2"/>
    </i>
    <i r="2">
      <x v="3"/>
    </i>
    <i>
      <x v="1738"/>
    </i>
    <i r="1">
      <x v="1"/>
    </i>
    <i r="2">
      <x v="10"/>
    </i>
    <i r="2">
      <x v="12"/>
    </i>
    <i r="1">
      <x v="2"/>
    </i>
    <i r="2">
      <x v="3"/>
    </i>
    <i>
      <x v="1739"/>
    </i>
    <i r="1">
      <x v="1"/>
    </i>
    <i r="2">
      <x v="10"/>
    </i>
    <i r="2">
      <x v="12"/>
    </i>
    <i r="1">
      <x v="2"/>
    </i>
    <i r="2">
      <x v="3"/>
    </i>
    <i>
      <x v="1740"/>
    </i>
    <i r="1">
      <x v="1"/>
    </i>
    <i r="2">
      <x v="10"/>
    </i>
    <i r="2">
      <x v="12"/>
    </i>
    <i r="1">
      <x v="2"/>
    </i>
    <i r="2">
      <x v="3"/>
    </i>
    <i>
      <x v="1741"/>
    </i>
    <i r="1">
      <x v="1"/>
    </i>
    <i r="2">
      <x v="10"/>
    </i>
    <i r="2">
      <x v="12"/>
    </i>
    <i r="1">
      <x v="2"/>
    </i>
    <i r="2">
      <x v="3"/>
    </i>
    <i>
      <x v="1742"/>
    </i>
    <i r="1">
      <x v="1"/>
    </i>
    <i r="2">
      <x v="10"/>
    </i>
    <i r="2">
      <x v="12"/>
    </i>
    <i r="1">
      <x v="2"/>
    </i>
    <i r="2">
      <x v="3"/>
    </i>
    <i>
      <x v="1743"/>
    </i>
    <i r="1">
      <x v="1"/>
    </i>
    <i r="2">
      <x v="10"/>
    </i>
    <i r="2">
      <x v="12"/>
    </i>
    <i r="1">
      <x v="2"/>
    </i>
    <i r="2">
      <x v="3"/>
    </i>
    <i>
      <x v="1744"/>
    </i>
    <i r="1">
      <x v="1"/>
    </i>
    <i r="2">
      <x v="10"/>
    </i>
    <i r="2">
      <x v="12"/>
    </i>
    <i r="1">
      <x v="2"/>
    </i>
    <i r="2">
      <x v="3"/>
    </i>
    <i>
      <x v="17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46"/>
    </i>
    <i r="1">
      <x v="1"/>
    </i>
    <i r="2">
      <x v="10"/>
    </i>
    <i r="2">
      <x v="12"/>
    </i>
    <i r="1">
      <x v="2"/>
    </i>
    <i r="2">
      <x v="3"/>
    </i>
    <i>
      <x v="1747"/>
    </i>
    <i r="1">
      <x v="1"/>
    </i>
    <i r="2">
      <x v="10"/>
    </i>
    <i r="2">
      <x v="12"/>
    </i>
    <i r="1">
      <x v="2"/>
    </i>
    <i r="2">
      <x v="3"/>
    </i>
    <i>
      <x v="1748"/>
    </i>
    <i r="1">
      <x v="1"/>
    </i>
    <i r="2">
      <x v="10"/>
    </i>
    <i r="2">
      <x v="12"/>
    </i>
    <i r="1">
      <x v="2"/>
    </i>
    <i r="2">
      <x v="3"/>
    </i>
    <i>
      <x v="1749"/>
    </i>
    <i r="1">
      <x v="1"/>
    </i>
    <i r="2">
      <x v="10"/>
    </i>
    <i r="2">
      <x v="12"/>
    </i>
    <i r="1">
      <x v="2"/>
    </i>
    <i r="2">
      <x v="3"/>
    </i>
    <i>
      <x v="1750"/>
    </i>
    <i r="1">
      <x v="1"/>
    </i>
    <i r="2">
      <x v="10"/>
    </i>
    <i r="2">
      <x v="12"/>
    </i>
    <i r="1">
      <x v="2"/>
    </i>
    <i r="2">
      <x v="3"/>
    </i>
    <i>
      <x v="1751"/>
    </i>
    <i r="1">
      <x v="1"/>
    </i>
    <i r="2">
      <x v="10"/>
    </i>
    <i r="2">
      <x v="12"/>
    </i>
    <i r="1">
      <x v="2"/>
    </i>
    <i r="2">
      <x v="3"/>
    </i>
    <i>
      <x v="1752"/>
    </i>
    <i r="1">
      <x v="1"/>
    </i>
    <i r="2">
      <x v="10"/>
    </i>
    <i r="2">
      <x v="12"/>
    </i>
    <i r="1">
      <x v="2"/>
    </i>
    <i r="2">
      <x v="3"/>
    </i>
    <i>
      <x v="1753"/>
    </i>
    <i r="1">
      <x v="1"/>
    </i>
    <i r="2">
      <x v="10"/>
    </i>
    <i r="2">
      <x v="12"/>
    </i>
    <i r="1">
      <x v="2"/>
    </i>
    <i r="2">
      <x v="3"/>
    </i>
    <i>
      <x v="1754"/>
    </i>
    <i r="1">
      <x v="1"/>
    </i>
    <i r="2">
      <x v="10"/>
    </i>
    <i r="2">
      <x v="12"/>
    </i>
    <i r="1">
      <x v="2"/>
    </i>
    <i r="2">
      <x v="3"/>
    </i>
    <i>
      <x v="1755"/>
    </i>
    <i r="1">
      <x v="1"/>
    </i>
    <i r="2">
      <x v="10"/>
    </i>
    <i r="2">
      <x v="12"/>
    </i>
    <i r="1">
      <x v="2"/>
    </i>
    <i r="2">
      <x v="3"/>
    </i>
    <i>
      <x v="17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57"/>
    </i>
    <i r="1">
      <x v="1"/>
    </i>
    <i r="2">
      <x v="10"/>
    </i>
    <i r="2">
      <x v="12"/>
    </i>
    <i r="1">
      <x v="2"/>
    </i>
    <i r="2">
      <x v="3"/>
    </i>
    <i>
      <x v="1758"/>
    </i>
    <i r="1">
      <x v="1"/>
    </i>
    <i r="2">
      <x v="10"/>
    </i>
    <i r="2">
      <x v="12"/>
    </i>
    <i r="1">
      <x v="2"/>
    </i>
    <i r="2">
      <x v="3"/>
    </i>
    <i>
      <x v="1759"/>
    </i>
    <i r="1">
      <x v="1"/>
    </i>
    <i r="2">
      <x v="10"/>
    </i>
    <i r="2">
      <x v="12"/>
    </i>
    <i r="1">
      <x v="2"/>
    </i>
    <i r="2">
      <x v="3"/>
    </i>
    <i>
      <x v="1760"/>
    </i>
    <i r="1">
      <x v="1"/>
    </i>
    <i r="2">
      <x v="10"/>
    </i>
    <i r="2">
      <x v="12"/>
    </i>
    <i r="1">
      <x v="2"/>
    </i>
    <i r="2">
      <x v="3"/>
    </i>
    <i>
      <x v="1761"/>
    </i>
    <i r="1">
      <x v="1"/>
    </i>
    <i r="2">
      <x v="10"/>
    </i>
    <i r="2">
      <x v="12"/>
    </i>
    <i r="1">
      <x v="2"/>
    </i>
    <i r="2">
      <x v="3"/>
    </i>
    <i>
      <x v="1762"/>
    </i>
    <i r="1">
      <x v="1"/>
    </i>
    <i r="2">
      <x v="10"/>
    </i>
    <i r="2">
      <x v="12"/>
    </i>
    <i r="1">
      <x v="2"/>
    </i>
    <i r="2">
      <x v="3"/>
    </i>
    <i>
      <x v="1763"/>
    </i>
    <i r="1">
      <x v="1"/>
    </i>
    <i r="2">
      <x v="10"/>
    </i>
    <i r="2">
      <x v="12"/>
    </i>
    <i r="1">
      <x v="2"/>
    </i>
    <i r="2">
      <x v="3"/>
    </i>
    <i>
      <x v="1764"/>
    </i>
    <i r="1">
      <x v="1"/>
    </i>
    <i r="2">
      <x v="10"/>
    </i>
    <i r="2">
      <x v="12"/>
    </i>
    <i r="1">
      <x v="2"/>
    </i>
    <i r="2">
      <x v="3"/>
    </i>
    <i>
      <x v="1765"/>
    </i>
    <i r="1">
      <x v="1"/>
    </i>
    <i r="2">
      <x v="10"/>
    </i>
    <i r="2">
      <x v="12"/>
    </i>
    <i r="1">
      <x v="2"/>
    </i>
    <i r="2">
      <x v="3"/>
    </i>
    <i>
      <x v="1766"/>
    </i>
    <i r="1">
      <x v="1"/>
    </i>
    <i r="2">
      <x v="10"/>
    </i>
    <i r="2">
      <x v="12"/>
    </i>
    <i r="1">
      <x v="2"/>
    </i>
    <i r="2">
      <x v="3"/>
    </i>
    <i>
      <x v="17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68"/>
    </i>
    <i r="1">
      <x v="1"/>
    </i>
    <i r="2">
      <x v="10"/>
    </i>
    <i r="2">
      <x v="12"/>
    </i>
    <i r="1">
      <x v="2"/>
    </i>
    <i r="2">
      <x v="3"/>
    </i>
    <i>
      <x v="1769"/>
    </i>
    <i r="1">
      <x v="1"/>
    </i>
    <i r="2">
      <x v="10"/>
    </i>
    <i r="2">
      <x v="12"/>
    </i>
    <i r="1">
      <x v="2"/>
    </i>
    <i r="2">
      <x v="3"/>
    </i>
    <i>
      <x v="1770"/>
    </i>
    <i r="1">
      <x v="1"/>
    </i>
    <i r="2">
      <x v="10"/>
    </i>
    <i r="2">
      <x v="12"/>
    </i>
    <i r="1">
      <x v="2"/>
    </i>
    <i r="2">
      <x v="3"/>
    </i>
    <i>
      <x v="1771"/>
    </i>
    <i r="1">
      <x v="1"/>
    </i>
    <i r="2">
      <x v="10"/>
    </i>
    <i r="2">
      <x v="12"/>
    </i>
    <i r="1">
      <x v="2"/>
    </i>
    <i r="2">
      <x v="3"/>
    </i>
    <i>
      <x v="1772"/>
    </i>
    <i r="1">
      <x v="1"/>
    </i>
    <i r="2">
      <x v="10"/>
    </i>
    <i r="2">
      <x v="12"/>
    </i>
    <i r="1">
      <x v="2"/>
    </i>
    <i r="2">
      <x v="3"/>
    </i>
    <i>
      <x v="1773"/>
    </i>
    <i r="1">
      <x v="1"/>
    </i>
    <i r="2">
      <x v="10"/>
    </i>
    <i r="2">
      <x v="12"/>
    </i>
    <i r="1">
      <x v="2"/>
    </i>
    <i r="2">
      <x v="3"/>
    </i>
    <i>
      <x v="1774"/>
    </i>
    <i r="1">
      <x v="1"/>
    </i>
    <i r="2">
      <x v="10"/>
    </i>
    <i r="2">
      <x v="12"/>
    </i>
    <i r="1">
      <x v="2"/>
    </i>
    <i r="2">
      <x v="3"/>
    </i>
    <i>
      <x v="1775"/>
    </i>
    <i r="1">
      <x v="1"/>
    </i>
    <i r="2">
      <x v="10"/>
    </i>
    <i r="2">
      <x v="12"/>
    </i>
    <i r="1">
      <x v="2"/>
    </i>
    <i r="2">
      <x v="3"/>
    </i>
    <i>
      <x v="1776"/>
    </i>
    <i r="1">
      <x v="1"/>
    </i>
    <i r="2">
      <x v="10"/>
    </i>
    <i r="2">
      <x v="12"/>
    </i>
    <i r="1">
      <x v="2"/>
    </i>
    <i r="2">
      <x v="3"/>
    </i>
    <i>
      <x v="1777"/>
    </i>
    <i r="1">
      <x v="1"/>
    </i>
    <i r="2">
      <x v="10"/>
    </i>
    <i r="2">
      <x v="12"/>
    </i>
    <i r="1">
      <x v="2"/>
    </i>
    <i r="2">
      <x v="3"/>
    </i>
    <i>
      <x v="17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80"/>
    </i>
    <i r="1">
      <x v="1"/>
    </i>
    <i r="2">
      <x v="10"/>
    </i>
    <i r="2">
      <x v="12"/>
    </i>
    <i r="1">
      <x v="2"/>
    </i>
    <i r="2">
      <x v="3"/>
    </i>
    <i>
      <x v="1781"/>
    </i>
    <i r="1">
      <x v="1"/>
    </i>
    <i r="2">
      <x v="10"/>
    </i>
    <i r="2">
      <x v="12"/>
    </i>
    <i r="1">
      <x v="2"/>
    </i>
    <i r="2">
      <x v="3"/>
    </i>
    <i>
      <x v="1782"/>
    </i>
    <i r="1">
      <x v="1"/>
    </i>
    <i r="2">
      <x v="10"/>
    </i>
    <i r="2">
      <x v="12"/>
    </i>
    <i r="1">
      <x v="2"/>
    </i>
    <i r="2">
      <x v="3"/>
    </i>
    <i>
      <x v="1783"/>
    </i>
    <i r="1">
      <x v="1"/>
    </i>
    <i r="2">
      <x v="10"/>
    </i>
    <i r="2">
      <x v="12"/>
    </i>
    <i r="1">
      <x v="2"/>
    </i>
    <i r="2">
      <x v="3"/>
    </i>
    <i>
      <x v="1784"/>
    </i>
    <i r="1">
      <x v="1"/>
    </i>
    <i r="2">
      <x v="10"/>
    </i>
    <i r="2">
      <x v="12"/>
    </i>
    <i r="1">
      <x v="2"/>
    </i>
    <i r="2">
      <x v="3"/>
    </i>
    <i>
      <x v="1785"/>
    </i>
    <i r="1">
      <x v="1"/>
    </i>
    <i r="2">
      <x v="10"/>
    </i>
    <i r="2">
      <x v="12"/>
    </i>
    <i r="1">
      <x v="2"/>
    </i>
    <i r="2">
      <x v="3"/>
    </i>
    <i>
      <x v="1786"/>
    </i>
    <i r="1">
      <x v="1"/>
    </i>
    <i r="2">
      <x v="10"/>
    </i>
    <i r="2">
      <x v="12"/>
    </i>
    <i r="1">
      <x v="2"/>
    </i>
    <i r="2">
      <x v="3"/>
    </i>
    <i>
      <x v="1787"/>
    </i>
    <i r="1">
      <x v="1"/>
    </i>
    <i r="2">
      <x v="10"/>
    </i>
    <i r="2">
      <x v="12"/>
    </i>
    <i r="1">
      <x v="2"/>
    </i>
    <i r="2">
      <x v="3"/>
    </i>
    <i>
      <x v="1788"/>
    </i>
    <i r="1">
      <x v="1"/>
    </i>
    <i r="2">
      <x v="10"/>
    </i>
    <i r="2">
      <x v="12"/>
    </i>
    <i r="1">
      <x v="2"/>
    </i>
    <i r="2">
      <x v="3"/>
    </i>
    <i>
      <x v="1789"/>
    </i>
    <i r="1">
      <x v="1"/>
    </i>
    <i r="2">
      <x v="10"/>
    </i>
    <i r="2">
      <x v="12"/>
    </i>
    <i r="1">
      <x v="2"/>
    </i>
    <i r="2">
      <x v="3"/>
    </i>
    <i>
      <x v="17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791"/>
    </i>
    <i r="1">
      <x v="1"/>
    </i>
    <i r="2">
      <x v="10"/>
    </i>
    <i r="2">
      <x v="12"/>
    </i>
    <i r="1">
      <x v="2"/>
    </i>
    <i r="2">
      <x v="3"/>
    </i>
    <i>
      <x v="1792"/>
    </i>
    <i r="1">
      <x v="1"/>
    </i>
    <i r="2">
      <x v="10"/>
    </i>
    <i r="2">
      <x v="12"/>
    </i>
    <i r="1">
      <x v="2"/>
    </i>
    <i r="2">
      <x v="3"/>
    </i>
    <i>
      <x v="1793"/>
    </i>
    <i r="1">
      <x v="1"/>
    </i>
    <i r="2">
      <x v="10"/>
    </i>
    <i r="2">
      <x v="12"/>
    </i>
    <i r="1">
      <x v="2"/>
    </i>
    <i r="2">
      <x v="3"/>
    </i>
    <i>
      <x v="1794"/>
    </i>
    <i r="1">
      <x v="1"/>
    </i>
    <i r="2">
      <x v="10"/>
    </i>
    <i r="2">
      <x v="12"/>
    </i>
    <i r="1">
      <x v="2"/>
    </i>
    <i r="2">
      <x v="3"/>
    </i>
    <i>
      <x v="1795"/>
    </i>
    <i r="1">
      <x v="1"/>
    </i>
    <i r="2">
      <x v="10"/>
    </i>
    <i r="2">
      <x v="12"/>
    </i>
    <i r="1">
      <x v="2"/>
    </i>
    <i r="2">
      <x v="3"/>
    </i>
    <i>
      <x v="1796"/>
    </i>
    <i r="1">
      <x v="1"/>
    </i>
    <i r="2">
      <x v="10"/>
    </i>
    <i r="2">
      <x v="12"/>
    </i>
    <i r="1">
      <x v="2"/>
    </i>
    <i r="2">
      <x v="3"/>
    </i>
    <i>
      <x v="1797"/>
    </i>
    <i r="1">
      <x v="1"/>
    </i>
    <i r="2">
      <x v="10"/>
    </i>
    <i r="2">
      <x v="12"/>
    </i>
    <i r="1">
      <x v="2"/>
    </i>
    <i r="2">
      <x v="3"/>
    </i>
    <i>
      <x v="1798"/>
    </i>
    <i r="1">
      <x v="1"/>
    </i>
    <i r="2">
      <x v="10"/>
    </i>
    <i r="2">
      <x v="12"/>
    </i>
    <i r="1">
      <x v="2"/>
    </i>
    <i r="2">
      <x v="3"/>
    </i>
    <i>
      <x v="1799"/>
    </i>
    <i r="1">
      <x v="1"/>
    </i>
    <i r="2">
      <x v="10"/>
    </i>
    <i r="2">
      <x v="12"/>
    </i>
    <i r="1">
      <x v="2"/>
    </i>
    <i r="2">
      <x v="3"/>
    </i>
    <i>
      <x v="1800"/>
    </i>
    <i r="1">
      <x v="1"/>
    </i>
    <i r="2">
      <x v="10"/>
    </i>
    <i r="2">
      <x v="12"/>
    </i>
    <i r="1">
      <x v="2"/>
    </i>
    <i r="2">
      <x v="3"/>
    </i>
    <i>
      <x v="18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02"/>
    </i>
    <i r="1">
      <x v="1"/>
    </i>
    <i r="2">
      <x v="10"/>
    </i>
    <i r="2">
      <x v="12"/>
    </i>
    <i r="1">
      <x v="2"/>
    </i>
    <i r="2">
      <x v="3"/>
    </i>
    <i>
      <x v="1803"/>
    </i>
    <i r="1">
      <x v="1"/>
    </i>
    <i r="2">
      <x v="10"/>
    </i>
    <i r="2">
      <x v="12"/>
    </i>
    <i r="1">
      <x v="2"/>
    </i>
    <i r="2">
      <x v="3"/>
    </i>
    <i>
      <x v="1804"/>
    </i>
    <i r="1">
      <x v="1"/>
    </i>
    <i r="2">
      <x v="10"/>
    </i>
    <i r="2">
      <x v="12"/>
    </i>
    <i r="1">
      <x v="2"/>
    </i>
    <i r="2">
      <x v="3"/>
    </i>
    <i>
      <x v="1805"/>
    </i>
    <i r="1">
      <x v="1"/>
    </i>
    <i r="2">
      <x v="10"/>
    </i>
    <i r="2">
      <x v="12"/>
    </i>
    <i r="1">
      <x v="2"/>
    </i>
    <i r="2">
      <x v="3"/>
    </i>
    <i>
      <x v="1806"/>
    </i>
    <i r="1">
      <x v="1"/>
    </i>
    <i r="2">
      <x v="10"/>
    </i>
    <i r="2">
      <x v="12"/>
    </i>
    <i r="1">
      <x v="2"/>
    </i>
    <i r="2">
      <x v="3"/>
    </i>
    <i>
      <x v="1807"/>
    </i>
    <i r="1">
      <x v="1"/>
    </i>
    <i r="2">
      <x v="10"/>
    </i>
    <i r="2">
      <x v="12"/>
    </i>
    <i r="1">
      <x v="2"/>
    </i>
    <i r="2">
      <x v="3"/>
    </i>
    <i>
      <x v="1808"/>
    </i>
    <i r="1">
      <x v="1"/>
    </i>
    <i r="2">
      <x v="10"/>
    </i>
    <i r="2">
      <x v="12"/>
    </i>
    <i r="1">
      <x v="2"/>
    </i>
    <i r="2">
      <x v="3"/>
    </i>
    <i>
      <x v="1809"/>
    </i>
    <i r="1">
      <x v="1"/>
    </i>
    <i r="2">
      <x v="10"/>
    </i>
    <i r="2">
      <x v="12"/>
    </i>
    <i r="1">
      <x v="2"/>
    </i>
    <i r="2">
      <x v="3"/>
    </i>
    <i>
      <x v="1810"/>
    </i>
    <i r="1">
      <x v="1"/>
    </i>
    <i r="2">
      <x v="10"/>
    </i>
    <i r="2">
      <x v="12"/>
    </i>
    <i r="1">
      <x v="2"/>
    </i>
    <i r="2">
      <x v="3"/>
    </i>
    <i>
      <x v="1811"/>
    </i>
    <i r="1">
      <x v="1"/>
    </i>
    <i r="2">
      <x v="10"/>
    </i>
    <i r="2">
      <x v="12"/>
    </i>
    <i r="1">
      <x v="2"/>
    </i>
    <i r="2">
      <x v="3"/>
    </i>
    <i>
      <x v="18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13"/>
    </i>
    <i r="1">
      <x v="1"/>
    </i>
    <i r="2">
      <x v="10"/>
    </i>
    <i r="2">
      <x v="12"/>
    </i>
    <i r="1">
      <x v="2"/>
    </i>
    <i r="2">
      <x v="3"/>
    </i>
    <i>
      <x v="1814"/>
    </i>
    <i r="1">
      <x v="1"/>
    </i>
    <i r="2">
      <x v="10"/>
    </i>
    <i r="2">
      <x v="12"/>
    </i>
    <i r="1">
      <x v="2"/>
    </i>
    <i r="2">
      <x v="3"/>
    </i>
    <i>
      <x v="1815"/>
    </i>
    <i r="1">
      <x v="1"/>
    </i>
    <i r="2">
      <x v="10"/>
    </i>
    <i r="2">
      <x v="12"/>
    </i>
    <i r="1">
      <x v="2"/>
    </i>
    <i r="2">
      <x v="3"/>
    </i>
    <i>
      <x v="1816"/>
    </i>
    <i r="1">
      <x v="1"/>
    </i>
    <i r="2">
      <x v="10"/>
    </i>
    <i r="2">
      <x v="12"/>
    </i>
    <i r="1">
      <x v="2"/>
    </i>
    <i r="2">
      <x v="3"/>
    </i>
    <i>
      <x v="1817"/>
    </i>
    <i r="1">
      <x v="1"/>
    </i>
    <i r="2">
      <x v="10"/>
    </i>
    <i r="2">
      <x v="12"/>
    </i>
    <i r="1">
      <x v="2"/>
    </i>
    <i r="2">
      <x v="3"/>
    </i>
    <i>
      <x v="1818"/>
    </i>
    <i r="1">
      <x v="1"/>
    </i>
    <i r="2">
      <x v="10"/>
    </i>
    <i r="2">
      <x v="12"/>
    </i>
    <i r="1">
      <x v="2"/>
    </i>
    <i r="2">
      <x v="3"/>
    </i>
    <i>
      <x v="1819"/>
    </i>
    <i r="1">
      <x v="1"/>
    </i>
    <i r="2">
      <x v="10"/>
    </i>
    <i r="2">
      <x v="12"/>
    </i>
    <i r="1">
      <x v="2"/>
    </i>
    <i r="2">
      <x v="3"/>
    </i>
    <i>
      <x v="1820"/>
    </i>
    <i r="1">
      <x v="1"/>
    </i>
    <i r="2">
      <x v="10"/>
    </i>
    <i r="2">
      <x v="12"/>
    </i>
    <i r="1">
      <x v="2"/>
    </i>
    <i r="2">
      <x v="3"/>
    </i>
    <i>
      <x v="1821"/>
    </i>
    <i r="1">
      <x v="1"/>
    </i>
    <i r="2">
      <x v="10"/>
    </i>
    <i r="2">
      <x v="12"/>
    </i>
    <i r="1">
      <x v="2"/>
    </i>
    <i r="2">
      <x v="3"/>
    </i>
    <i>
      <x v="1822"/>
    </i>
    <i r="1">
      <x v="1"/>
    </i>
    <i r="2">
      <x v="10"/>
    </i>
    <i r="2">
      <x v="12"/>
    </i>
    <i r="1">
      <x v="2"/>
    </i>
    <i r="2">
      <x v="3"/>
    </i>
    <i>
      <x v="18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24"/>
    </i>
    <i r="1">
      <x v="1"/>
    </i>
    <i r="2">
      <x v="10"/>
    </i>
    <i r="2">
      <x v="12"/>
    </i>
    <i r="1">
      <x v="2"/>
    </i>
    <i r="2">
      <x v="3"/>
    </i>
    <i>
      <x v="1825"/>
    </i>
    <i r="1">
      <x v="1"/>
    </i>
    <i r="2">
      <x v="10"/>
    </i>
    <i r="2">
      <x v="12"/>
    </i>
    <i r="1">
      <x v="2"/>
    </i>
    <i r="2">
      <x v="3"/>
    </i>
    <i>
      <x v="1826"/>
    </i>
    <i r="1">
      <x v="1"/>
    </i>
    <i r="2">
      <x v="10"/>
    </i>
    <i r="2">
      <x v="12"/>
    </i>
    <i r="1">
      <x v="2"/>
    </i>
    <i r="2">
      <x v="3"/>
    </i>
    <i>
      <x v="1827"/>
    </i>
    <i r="1">
      <x v="1"/>
    </i>
    <i r="2">
      <x v="10"/>
    </i>
    <i r="2">
      <x v="12"/>
    </i>
    <i r="1">
      <x v="2"/>
    </i>
    <i r="2">
      <x v="3"/>
    </i>
    <i>
      <x v="1828"/>
    </i>
    <i r="1">
      <x v="1"/>
    </i>
    <i r="2">
      <x v="10"/>
    </i>
    <i r="2">
      <x v="12"/>
    </i>
    <i r="1">
      <x v="2"/>
    </i>
    <i r="2">
      <x v="3"/>
    </i>
    <i>
      <x v="1829"/>
    </i>
    <i r="1">
      <x v="1"/>
    </i>
    <i r="2">
      <x v="10"/>
    </i>
    <i r="2">
      <x v="12"/>
    </i>
    <i r="1">
      <x v="2"/>
    </i>
    <i r="2">
      <x v="3"/>
    </i>
    <i>
      <x v="1830"/>
    </i>
    <i r="1">
      <x v="1"/>
    </i>
    <i r="2">
      <x v="10"/>
    </i>
    <i r="2">
      <x v="12"/>
    </i>
    <i r="1">
      <x v="2"/>
    </i>
    <i r="2">
      <x v="3"/>
    </i>
    <i>
      <x v="1831"/>
    </i>
    <i r="1">
      <x v="1"/>
    </i>
    <i r="2">
      <x v="10"/>
    </i>
    <i r="2">
      <x v="12"/>
    </i>
    <i r="1">
      <x v="2"/>
    </i>
    <i r="2">
      <x v="3"/>
    </i>
    <i>
      <x v="1832"/>
    </i>
    <i r="1">
      <x v="1"/>
    </i>
    <i r="2">
      <x v="10"/>
    </i>
    <i r="2">
      <x v="12"/>
    </i>
    <i r="1">
      <x v="2"/>
    </i>
    <i r="2">
      <x v="3"/>
    </i>
    <i>
      <x v="1833"/>
    </i>
    <i r="1">
      <x v="1"/>
    </i>
    <i r="2">
      <x v="10"/>
    </i>
    <i r="2">
      <x v="12"/>
    </i>
    <i r="1">
      <x v="2"/>
    </i>
    <i r="2">
      <x v="3"/>
    </i>
    <i>
      <x v="18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35"/>
    </i>
    <i r="1">
      <x v="1"/>
    </i>
    <i r="2">
      <x v="10"/>
    </i>
    <i r="2">
      <x v="12"/>
    </i>
    <i r="1">
      <x v="2"/>
    </i>
    <i r="2">
      <x v="3"/>
    </i>
    <i>
      <x v="1836"/>
    </i>
    <i r="1">
      <x v="1"/>
    </i>
    <i r="2">
      <x v="10"/>
    </i>
    <i r="2">
      <x v="12"/>
    </i>
    <i r="1">
      <x v="2"/>
    </i>
    <i r="2">
      <x v="3"/>
    </i>
    <i>
      <x v="1837"/>
    </i>
    <i r="1">
      <x v="1"/>
    </i>
    <i r="2">
      <x v="10"/>
    </i>
    <i r="2">
      <x v="12"/>
    </i>
    <i r="1">
      <x v="2"/>
    </i>
    <i r="2">
      <x v="3"/>
    </i>
    <i>
      <x v="1838"/>
    </i>
    <i r="1">
      <x v="1"/>
    </i>
    <i r="2">
      <x v="10"/>
    </i>
    <i r="2">
      <x v="12"/>
    </i>
    <i r="1">
      <x v="2"/>
    </i>
    <i r="2">
      <x v="3"/>
    </i>
    <i>
      <x v="1839"/>
    </i>
    <i r="1">
      <x v="1"/>
    </i>
    <i r="2">
      <x v="10"/>
    </i>
    <i r="2">
      <x v="12"/>
    </i>
    <i r="1">
      <x v="2"/>
    </i>
    <i r="2">
      <x v="3"/>
    </i>
    <i>
      <x v="1840"/>
    </i>
    <i r="1">
      <x v="1"/>
    </i>
    <i r="2">
      <x v="10"/>
    </i>
    <i r="2">
      <x v="12"/>
    </i>
    <i r="1">
      <x v="2"/>
    </i>
    <i r="2">
      <x v="3"/>
    </i>
    <i>
      <x v="1841"/>
    </i>
    <i r="1">
      <x v="1"/>
    </i>
    <i r="2">
      <x v="10"/>
    </i>
    <i r="2">
      <x v="12"/>
    </i>
    <i r="1">
      <x v="2"/>
    </i>
    <i r="2">
      <x v="3"/>
    </i>
    <i>
      <x v="1842"/>
    </i>
    <i r="1">
      <x v="1"/>
    </i>
    <i r="2">
      <x v="10"/>
    </i>
    <i r="2">
      <x v="12"/>
    </i>
    <i r="1">
      <x v="2"/>
    </i>
    <i r="2">
      <x v="3"/>
    </i>
    <i>
      <x v="1843"/>
    </i>
    <i r="1">
      <x v="1"/>
    </i>
    <i r="2">
      <x v="10"/>
    </i>
    <i r="2">
      <x v="12"/>
    </i>
    <i r="1">
      <x v="2"/>
    </i>
    <i r="2">
      <x v="3"/>
    </i>
    <i>
      <x v="1844"/>
    </i>
    <i r="1">
      <x v="1"/>
    </i>
    <i r="2">
      <x v="10"/>
    </i>
    <i r="2">
      <x v="12"/>
    </i>
    <i r="1">
      <x v="2"/>
    </i>
    <i r="2">
      <x v="3"/>
    </i>
    <i>
      <x v="18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46"/>
    </i>
    <i r="1">
      <x v="1"/>
    </i>
    <i r="2">
      <x v="10"/>
    </i>
    <i r="2">
      <x v="12"/>
    </i>
    <i r="1">
      <x v="2"/>
    </i>
    <i r="2">
      <x v="3"/>
    </i>
    <i>
      <x v="1847"/>
    </i>
    <i r="1">
      <x v="1"/>
    </i>
    <i r="2">
      <x v="10"/>
    </i>
    <i r="2">
      <x v="12"/>
    </i>
    <i r="1">
      <x v="2"/>
    </i>
    <i r="2">
      <x v="3"/>
    </i>
    <i>
      <x v="1848"/>
    </i>
    <i r="1">
      <x v="1"/>
    </i>
    <i r="2">
      <x v="10"/>
    </i>
    <i r="2">
      <x v="12"/>
    </i>
    <i r="1">
      <x v="2"/>
    </i>
    <i r="2">
      <x v="3"/>
    </i>
    <i>
      <x v="1849"/>
    </i>
    <i r="1">
      <x v="1"/>
    </i>
    <i r="2">
      <x v="10"/>
    </i>
    <i r="2">
      <x v="12"/>
    </i>
    <i r="1">
      <x v="2"/>
    </i>
    <i r="2">
      <x v="3"/>
    </i>
    <i>
      <x v="1850"/>
    </i>
    <i r="1">
      <x v="1"/>
    </i>
    <i r="2">
      <x v="10"/>
    </i>
    <i r="2">
      <x v="12"/>
    </i>
    <i r="1">
      <x v="2"/>
    </i>
    <i r="2">
      <x v="3"/>
    </i>
    <i>
      <x v="1851"/>
    </i>
    <i r="1">
      <x v="1"/>
    </i>
    <i r="2">
      <x v="10"/>
    </i>
    <i r="2">
      <x v="12"/>
    </i>
    <i r="1">
      <x v="2"/>
    </i>
    <i r="2">
      <x v="3"/>
    </i>
    <i>
      <x v="1852"/>
    </i>
    <i r="1">
      <x v="1"/>
    </i>
    <i r="2">
      <x v="10"/>
    </i>
    <i r="2">
      <x v="12"/>
    </i>
    <i r="1">
      <x v="2"/>
    </i>
    <i r="2">
      <x v="3"/>
    </i>
    <i>
      <x v="1853"/>
    </i>
    <i r="1">
      <x v="1"/>
    </i>
    <i r="2">
      <x v="10"/>
    </i>
    <i r="2">
      <x v="12"/>
    </i>
    <i r="1">
      <x v="2"/>
    </i>
    <i r="2">
      <x v="3"/>
    </i>
    <i>
      <x v="1854"/>
    </i>
    <i r="1">
      <x v="1"/>
    </i>
    <i r="2">
      <x v="10"/>
    </i>
    <i r="2">
      <x v="12"/>
    </i>
    <i r="1">
      <x v="2"/>
    </i>
    <i r="2">
      <x v="3"/>
    </i>
    <i>
      <x v="1855"/>
    </i>
    <i r="1">
      <x v="1"/>
    </i>
    <i r="2">
      <x v="10"/>
    </i>
    <i r="2">
      <x v="12"/>
    </i>
    <i r="1">
      <x v="2"/>
    </i>
    <i r="2">
      <x v="3"/>
    </i>
    <i>
      <x v="18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57"/>
    </i>
    <i r="1">
      <x v="1"/>
    </i>
    <i r="2">
      <x v="10"/>
    </i>
    <i r="2">
      <x v="12"/>
    </i>
    <i r="1">
      <x v="2"/>
    </i>
    <i r="2">
      <x v="3"/>
    </i>
    <i>
      <x v="1858"/>
    </i>
    <i r="1">
      <x v="1"/>
    </i>
    <i r="2">
      <x v="10"/>
    </i>
    <i r="2">
      <x v="12"/>
    </i>
    <i r="1">
      <x v="2"/>
    </i>
    <i r="2">
      <x v="3"/>
    </i>
    <i>
      <x v="1859"/>
    </i>
    <i r="1">
      <x v="1"/>
    </i>
    <i r="2">
      <x v="10"/>
    </i>
    <i r="2">
      <x v="12"/>
    </i>
    <i r="1">
      <x v="2"/>
    </i>
    <i r="2">
      <x v="3"/>
    </i>
    <i>
      <x v="1860"/>
    </i>
    <i r="1">
      <x v="1"/>
    </i>
    <i r="2">
      <x v="10"/>
    </i>
    <i r="2">
      <x v="12"/>
    </i>
    <i r="1">
      <x v="2"/>
    </i>
    <i r="2">
      <x v="3"/>
    </i>
    <i>
      <x v="1861"/>
    </i>
    <i r="1">
      <x v="1"/>
    </i>
    <i r="2">
      <x v="10"/>
    </i>
    <i r="2">
      <x v="12"/>
    </i>
    <i r="1">
      <x v="2"/>
    </i>
    <i r="2">
      <x v="3"/>
    </i>
    <i>
      <x v="1862"/>
    </i>
    <i r="1">
      <x v="1"/>
    </i>
    <i r="2">
      <x v="10"/>
    </i>
    <i r="2">
      <x v="12"/>
    </i>
    <i r="1">
      <x v="2"/>
    </i>
    <i r="2">
      <x v="3"/>
    </i>
    <i>
      <x v="1863"/>
    </i>
    <i r="1">
      <x v="1"/>
    </i>
    <i r="2">
      <x v="10"/>
    </i>
    <i r="2">
      <x v="12"/>
    </i>
    <i r="1">
      <x v="2"/>
    </i>
    <i r="2">
      <x v="3"/>
    </i>
    <i>
      <x v="1864"/>
    </i>
    <i r="1">
      <x v="1"/>
    </i>
    <i r="2">
      <x v="10"/>
    </i>
    <i r="2">
      <x v="12"/>
    </i>
    <i r="1">
      <x v="2"/>
    </i>
    <i r="2">
      <x v="3"/>
    </i>
    <i>
      <x v="1865"/>
    </i>
    <i r="1">
      <x v="1"/>
    </i>
    <i r="2">
      <x v="10"/>
    </i>
    <i r="2">
      <x v="12"/>
    </i>
    <i r="1">
      <x v="2"/>
    </i>
    <i r="2">
      <x v="3"/>
    </i>
    <i>
      <x v="1866"/>
    </i>
    <i r="1">
      <x v="1"/>
    </i>
    <i r="2">
      <x v="10"/>
    </i>
    <i r="2">
      <x v="12"/>
    </i>
    <i r="1">
      <x v="2"/>
    </i>
    <i r="2">
      <x v="3"/>
    </i>
    <i>
      <x v="18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68"/>
    </i>
    <i r="1">
      <x v="1"/>
    </i>
    <i r="2">
      <x v="10"/>
    </i>
    <i r="2">
      <x v="12"/>
    </i>
    <i r="1">
      <x v="2"/>
    </i>
    <i r="2">
      <x v="3"/>
    </i>
    <i>
      <x v="1869"/>
    </i>
    <i r="1">
      <x v="1"/>
    </i>
    <i r="2">
      <x v="10"/>
    </i>
    <i r="2">
      <x v="12"/>
    </i>
    <i r="1">
      <x v="2"/>
    </i>
    <i r="2">
      <x v="3"/>
    </i>
    <i>
      <x v="1870"/>
    </i>
    <i r="1">
      <x v="1"/>
    </i>
    <i r="2">
      <x v="10"/>
    </i>
    <i r="2">
      <x v="12"/>
    </i>
    <i r="1">
      <x v="2"/>
    </i>
    <i r="2">
      <x v="3"/>
    </i>
    <i>
      <x v="1871"/>
    </i>
    <i r="1">
      <x v="1"/>
    </i>
    <i r="2">
      <x v="10"/>
    </i>
    <i r="2">
      <x v="12"/>
    </i>
    <i r="1">
      <x v="2"/>
    </i>
    <i r="2">
      <x v="3"/>
    </i>
    <i>
      <x v="1872"/>
    </i>
    <i r="1">
      <x v="1"/>
    </i>
    <i r="2">
      <x v="10"/>
    </i>
    <i r="2">
      <x v="12"/>
    </i>
    <i r="1">
      <x v="2"/>
    </i>
    <i r="2">
      <x v="3"/>
    </i>
    <i>
      <x v="1873"/>
    </i>
    <i r="1">
      <x v="1"/>
    </i>
    <i r="2">
      <x v="10"/>
    </i>
    <i r="2">
      <x v="12"/>
    </i>
    <i r="1">
      <x v="2"/>
    </i>
    <i r="2">
      <x v="3"/>
    </i>
    <i>
      <x v="1874"/>
    </i>
    <i r="1">
      <x v="1"/>
    </i>
    <i r="2">
      <x v="10"/>
    </i>
    <i r="2">
      <x v="12"/>
    </i>
    <i r="1">
      <x v="2"/>
    </i>
    <i r="2">
      <x v="3"/>
    </i>
    <i>
      <x v="1875"/>
    </i>
    <i r="1">
      <x v="1"/>
    </i>
    <i r="2">
      <x v="10"/>
    </i>
    <i r="2">
      <x v="12"/>
    </i>
    <i r="1">
      <x v="2"/>
    </i>
    <i r="2">
      <x v="3"/>
    </i>
    <i>
      <x v="1876"/>
    </i>
    <i r="1">
      <x v="1"/>
    </i>
    <i r="2">
      <x v="10"/>
    </i>
    <i r="2">
      <x v="12"/>
    </i>
    <i r="1">
      <x v="2"/>
    </i>
    <i r="2">
      <x v="3"/>
    </i>
    <i>
      <x v="1877"/>
    </i>
    <i r="1">
      <x v="1"/>
    </i>
    <i r="2">
      <x v="10"/>
    </i>
    <i r="2">
      <x v="12"/>
    </i>
    <i r="1">
      <x v="2"/>
    </i>
    <i r="2">
      <x v="3"/>
    </i>
    <i>
      <x v="18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79"/>
    </i>
    <i r="1">
      <x v="1"/>
    </i>
    <i r="2">
      <x v="10"/>
    </i>
    <i r="2">
      <x v="12"/>
    </i>
    <i>
      <x v="1880"/>
    </i>
    <i r="1">
      <x v="1"/>
    </i>
    <i r="2">
      <x v="10"/>
    </i>
    <i r="2">
      <x v="12"/>
    </i>
    <i>
      <x v="1881"/>
    </i>
    <i r="1">
      <x v="1"/>
    </i>
    <i r="2">
      <x v="10"/>
    </i>
    <i r="2">
      <x v="12"/>
    </i>
    <i>
      <x v="1882"/>
    </i>
    <i r="1">
      <x v="1"/>
    </i>
    <i r="2">
      <x v="10"/>
    </i>
    <i r="2">
      <x v="12"/>
    </i>
    <i>
      <x v="1883"/>
    </i>
    <i r="1">
      <x v="1"/>
    </i>
    <i r="2">
      <x v="10"/>
    </i>
    <i r="2">
      <x v="12"/>
    </i>
    <i>
      <x v="1884"/>
    </i>
    <i r="1">
      <x v="1"/>
    </i>
    <i r="2">
      <x v="10"/>
    </i>
    <i r="2">
      <x v="12"/>
    </i>
    <i>
      <x v="1885"/>
    </i>
    <i r="1">
      <x v="1"/>
    </i>
    <i r="2">
      <x v="10"/>
    </i>
    <i r="2">
      <x v="12"/>
    </i>
    <i>
      <x v="1886"/>
    </i>
    <i r="1">
      <x v="1"/>
    </i>
    <i r="2">
      <x v="10"/>
    </i>
    <i r="2">
      <x v="12"/>
    </i>
    <i>
      <x v="1887"/>
    </i>
    <i r="1">
      <x v="1"/>
    </i>
    <i r="2">
      <x v="10"/>
    </i>
    <i r="2">
      <x v="12"/>
    </i>
    <i>
      <x v="1888"/>
    </i>
    <i r="1">
      <x v="1"/>
    </i>
    <i r="2">
      <x v="10"/>
    </i>
    <i r="2">
      <x v="12"/>
    </i>
    <i>
      <x v="18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891"/>
    </i>
    <i r="1">
      <x v="1"/>
    </i>
    <i r="2">
      <x v="10"/>
    </i>
    <i r="2">
      <x v="12"/>
    </i>
    <i>
      <x v="1892"/>
    </i>
    <i r="1">
      <x v="1"/>
    </i>
    <i r="2">
      <x v="10"/>
    </i>
    <i r="2">
      <x v="12"/>
    </i>
    <i>
      <x v="1893"/>
    </i>
    <i r="1">
      <x v="1"/>
    </i>
    <i r="2">
      <x v="10"/>
    </i>
    <i r="2">
      <x v="12"/>
    </i>
    <i>
      <x v="1894"/>
    </i>
    <i r="1">
      <x v="1"/>
    </i>
    <i r="2">
      <x v="10"/>
    </i>
    <i r="2">
      <x v="12"/>
    </i>
    <i>
      <x v="1895"/>
    </i>
    <i r="1">
      <x v="1"/>
    </i>
    <i r="2">
      <x v="10"/>
    </i>
    <i r="2">
      <x v="12"/>
    </i>
    <i>
      <x v="1896"/>
    </i>
    <i r="1">
      <x v="1"/>
    </i>
    <i r="2">
      <x v="10"/>
    </i>
    <i r="2">
      <x v="12"/>
    </i>
    <i>
      <x v="1897"/>
    </i>
    <i r="1">
      <x v="1"/>
    </i>
    <i r="2">
      <x v="10"/>
    </i>
    <i r="2">
      <x v="12"/>
    </i>
    <i>
      <x v="1898"/>
    </i>
    <i r="1">
      <x v="1"/>
    </i>
    <i r="2">
      <x v="10"/>
    </i>
    <i r="2">
      <x v="12"/>
    </i>
    <i>
      <x v="1899"/>
    </i>
    <i r="1">
      <x v="1"/>
    </i>
    <i r="2">
      <x v="10"/>
    </i>
    <i r="2">
      <x v="12"/>
    </i>
    <i>
      <x v="1900"/>
    </i>
    <i r="1">
      <x v="1"/>
    </i>
    <i r="2">
      <x v="10"/>
    </i>
    <i r="2">
      <x v="12"/>
    </i>
    <i>
      <x v="19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02"/>
    </i>
    <i r="1">
      <x v="1"/>
    </i>
    <i r="2">
      <x v="10"/>
    </i>
    <i r="2">
      <x v="12"/>
    </i>
    <i>
      <x v="1903"/>
    </i>
    <i r="1">
      <x v="1"/>
    </i>
    <i r="2">
      <x v="10"/>
    </i>
    <i r="2">
      <x v="12"/>
    </i>
    <i>
      <x v="1904"/>
    </i>
    <i r="1">
      <x v="1"/>
    </i>
    <i r="2">
      <x v="10"/>
    </i>
    <i r="2">
      <x v="12"/>
    </i>
    <i>
      <x v="1905"/>
    </i>
    <i r="1">
      <x v="1"/>
    </i>
    <i r="2">
      <x v="10"/>
    </i>
    <i r="2">
      <x v="12"/>
    </i>
    <i>
      <x v="1906"/>
    </i>
    <i r="1">
      <x v="1"/>
    </i>
    <i r="2">
      <x v="10"/>
    </i>
    <i r="2">
      <x v="12"/>
    </i>
    <i>
      <x v="1907"/>
    </i>
    <i r="1">
      <x v="1"/>
    </i>
    <i r="2">
      <x v="10"/>
    </i>
    <i r="2">
      <x v="12"/>
    </i>
    <i>
      <x v="1908"/>
    </i>
    <i r="1">
      <x v="1"/>
    </i>
    <i r="2">
      <x v="10"/>
    </i>
    <i r="2">
      <x v="12"/>
    </i>
    <i>
      <x v="1909"/>
    </i>
    <i r="1">
      <x v="1"/>
    </i>
    <i r="2">
      <x v="10"/>
    </i>
    <i r="2">
      <x v="12"/>
    </i>
    <i>
      <x v="1910"/>
    </i>
    <i r="1">
      <x v="1"/>
    </i>
    <i r="2">
      <x v="10"/>
    </i>
    <i r="2">
      <x v="12"/>
    </i>
    <i>
      <x v="1911"/>
    </i>
    <i r="1">
      <x v="1"/>
    </i>
    <i r="2">
      <x v="10"/>
    </i>
    <i r="2">
      <x v="12"/>
    </i>
    <i>
      <x v="19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13"/>
    </i>
    <i r="1">
      <x v="1"/>
    </i>
    <i r="2">
      <x v="10"/>
    </i>
    <i r="2">
      <x v="12"/>
    </i>
    <i>
      <x v="1914"/>
    </i>
    <i r="1">
      <x v="1"/>
    </i>
    <i r="2">
      <x v="10"/>
    </i>
    <i r="2">
      <x v="12"/>
    </i>
    <i>
      <x v="1915"/>
    </i>
    <i r="1">
      <x v="1"/>
    </i>
    <i r="2">
      <x v="10"/>
    </i>
    <i r="2">
      <x v="12"/>
    </i>
    <i>
      <x v="1916"/>
    </i>
    <i r="1">
      <x v="1"/>
    </i>
    <i r="2">
      <x v="10"/>
    </i>
    <i r="2">
      <x v="12"/>
    </i>
    <i>
      <x v="1917"/>
    </i>
    <i r="1">
      <x v="1"/>
    </i>
    <i r="2">
      <x v="10"/>
    </i>
    <i r="2">
      <x v="12"/>
    </i>
    <i>
      <x v="1918"/>
    </i>
    <i r="1">
      <x v="1"/>
    </i>
    <i r="2">
      <x v="10"/>
    </i>
    <i r="2">
      <x v="12"/>
    </i>
    <i>
      <x v="1919"/>
    </i>
    <i r="1">
      <x v="1"/>
    </i>
    <i r="2">
      <x v="10"/>
    </i>
    <i r="2">
      <x v="12"/>
    </i>
    <i>
      <x v="1920"/>
    </i>
    <i r="1">
      <x v="1"/>
    </i>
    <i r="2">
      <x v="10"/>
    </i>
    <i r="2">
      <x v="12"/>
    </i>
    <i>
      <x v="1921"/>
    </i>
    <i r="1">
      <x v="1"/>
    </i>
    <i r="2">
      <x v="10"/>
    </i>
    <i r="2">
      <x v="12"/>
    </i>
    <i>
      <x v="1922"/>
    </i>
    <i r="1">
      <x v="1"/>
    </i>
    <i r="2">
      <x v="10"/>
    </i>
    <i r="2">
      <x v="12"/>
    </i>
    <i>
      <x v="19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24"/>
    </i>
    <i r="1">
      <x v="1"/>
    </i>
    <i r="2">
      <x v="10"/>
    </i>
    <i r="2">
      <x v="12"/>
    </i>
    <i>
      <x v="1925"/>
    </i>
    <i r="1">
      <x v="1"/>
    </i>
    <i r="2">
      <x v="10"/>
    </i>
    <i r="2">
      <x v="12"/>
    </i>
    <i>
      <x v="1926"/>
    </i>
    <i r="1">
      <x v="1"/>
    </i>
    <i r="2">
      <x v="10"/>
    </i>
    <i r="2">
      <x v="12"/>
    </i>
    <i>
      <x v="1927"/>
    </i>
    <i r="1">
      <x v="1"/>
    </i>
    <i r="2">
      <x v="10"/>
    </i>
    <i r="2">
      <x v="12"/>
    </i>
    <i>
      <x v="1928"/>
    </i>
    <i r="1">
      <x v="1"/>
    </i>
    <i r="2">
      <x v="10"/>
    </i>
    <i r="2">
      <x v="12"/>
    </i>
    <i>
      <x v="1929"/>
    </i>
    <i r="1">
      <x v="1"/>
    </i>
    <i r="2">
      <x v="10"/>
    </i>
    <i r="2">
      <x v="12"/>
    </i>
    <i>
      <x v="1930"/>
    </i>
    <i r="1">
      <x v="1"/>
    </i>
    <i r="2">
      <x v="10"/>
    </i>
    <i r="2">
      <x v="12"/>
    </i>
    <i>
      <x v="1931"/>
    </i>
    <i r="1">
      <x v="1"/>
    </i>
    <i r="2">
      <x v="10"/>
    </i>
    <i r="2">
      <x v="12"/>
    </i>
    <i>
      <x v="1932"/>
    </i>
    <i r="1">
      <x v="1"/>
    </i>
    <i r="2">
      <x v="10"/>
    </i>
    <i r="2">
      <x v="12"/>
    </i>
    <i>
      <x v="1933"/>
    </i>
    <i r="1">
      <x v="1"/>
    </i>
    <i r="2">
      <x v="10"/>
    </i>
    <i r="2">
      <x v="12"/>
    </i>
    <i>
      <x v="19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35"/>
    </i>
    <i r="1">
      <x v="1"/>
    </i>
    <i r="2">
      <x v="10"/>
    </i>
    <i r="2">
      <x v="12"/>
    </i>
    <i>
      <x v="1936"/>
    </i>
    <i r="1">
      <x v="1"/>
    </i>
    <i r="2">
      <x v="10"/>
    </i>
    <i r="2">
      <x v="12"/>
    </i>
    <i>
      <x v="1937"/>
    </i>
    <i r="1">
      <x v="1"/>
    </i>
    <i r="2">
      <x v="10"/>
    </i>
    <i r="2">
      <x v="12"/>
    </i>
    <i>
      <x v="1938"/>
    </i>
    <i r="1">
      <x v="1"/>
    </i>
    <i r="2">
      <x v="10"/>
    </i>
    <i r="2">
      <x v="12"/>
    </i>
    <i>
      <x v="1939"/>
    </i>
    <i r="1">
      <x v="1"/>
    </i>
    <i r="2">
      <x v="10"/>
    </i>
    <i r="2">
      <x v="12"/>
    </i>
    <i>
      <x v="1940"/>
    </i>
    <i r="1">
      <x v="1"/>
    </i>
    <i r="2">
      <x v="10"/>
    </i>
    <i r="2">
      <x v="12"/>
    </i>
    <i>
      <x v="1941"/>
    </i>
    <i r="1">
      <x v="1"/>
    </i>
    <i r="2">
      <x v="10"/>
    </i>
    <i r="2">
      <x v="12"/>
    </i>
    <i>
      <x v="1942"/>
    </i>
    <i r="1">
      <x v="1"/>
    </i>
    <i r="2">
      <x v="10"/>
    </i>
    <i r="2">
      <x v="12"/>
    </i>
    <i>
      <x v="1943"/>
    </i>
    <i r="1">
      <x v="1"/>
    </i>
    <i r="2">
      <x v="10"/>
    </i>
    <i r="2">
      <x v="12"/>
    </i>
    <i>
      <x v="1944"/>
    </i>
    <i r="1">
      <x v="1"/>
    </i>
    <i r="2">
      <x v="10"/>
    </i>
    <i r="2">
      <x v="12"/>
    </i>
    <i>
      <x v="19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46"/>
    </i>
    <i r="1">
      <x v="1"/>
    </i>
    <i r="2">
      <x v="10"/>
    </i>
    <i r="2">
      <x v="12"/>
    </i>
    <i>
      <x v="1947"/>
    </i>
    <i r="1">
      <x v="1"/>
    </i>
    <i r="2">
      <x v="10"/>
    </i>
    <i r="2">
      <x v="12"/>
    </i>
    <i>
      <x v="1948"/>
    </i>
    <i r="1">
      <x v="1"/>
    </i>
    <i r="2">
      <x v="10"/>
    </i>
    <i r="2">
      <x v="12"/>
    </i>
    <i>
      <x v="1949"/>
    </i>
    <i r="1">
      <x v="1"/>
    </i>
    <i r="2">
      <x v="10"/>
    </i>
    <i r="2">
      <x v="12"/>
    </i>
    <i>
      <x v="1950"/>
    </i>
    <i r="1">
      <x v="1"/>
    </i>
    <i r="2">
      <x v="10"/>
    </i>
    <i r="2">
      <x v="12"/>
    </i>
    <i>
      <x v="1951"/>
    </i>
    <i r="1">
      <x v="1"/>
    </i>
    <i r="2">
      <x v="10"/>
    </i>
    <i r="2">
      <x v="12"/>
    </i>
    <i>
      <x v="1952"/>
    </i>
    <i r="1">
      <x v="1"/>
    </i>
    <i r="2">
      <x v="10"/>
    </i>
    <i r="2">
      <x v="12"/>
    </i>
    <i>
      <x v="1953"/>
    </i>
    <i r="1">
      <x v="1"/>
    </i>
    <i r="2">
      <x v="10"/>
    </i>
    <i r="2">
      <x v="12"/>
    </i>
    <i>
      <x v="1954"/>
    </i>
    <i r="1">
      <x v="1"/>
    </i>
    <i r="2">
      <x v="10"/>
    </i>
    <i r="2">
      <x v="12"/>
    </i>
    <i>
      <x v="1955"/>
    </i>
    <i r="1">
      <x v="1"/>
    </i>
    <i r="2">
      <x v="10"/>
    </i>
    <i r="2">
      <x v="12"/>
    </i>
    <i>
      <x v="19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57"/>
    </i>
    <i r="1">
      <x v="1"/>
    </i>
    <i r="2">
      <x v="10"/>
    </i>
    <i r="2">
      <x v="12"/>
    </i>
    <i>
      <x v="1958"/>
    </i>
    <i r="1">
      <x v="1"/>
    </i>
    <i r="2">
      <x v="10"/>
    </i>
    <i r="2">
      <x v="12"/>
    </i>
    <i>
      <x v="1959"/>
    </i>
    <i r="1">
      <x v="1"/>
    </i>
    <i r="2">
      <x v="10"/>
    </i>
    <i r="2">
      <x v="12"/>
    </i>
    <i>
      <x v="1960"/>
    </i>
    <i r="1">
      <x v="1"/>
    </i>
    <i r="2">
      <x v="10"/>
    </i>
    <i r="2">
      <x v="12"/>
    </i>
    <i>
      <x v="1961"/>
    </i>
    <i r="1">
      <x v="1"/>
    </i>
    <i r="2">
      <x v="10"/>
    </i>
    <i r="2">
      <x v="12"/>
    </i>
    <i>
      <x v="1962"/>
    </i>
    <i r="1">
      <x v="1"/>
    </i>
    <i r="2">
      <x v="10"/>
    </i>
    <i r="2">
      <x v="12"/>
    </i>
    <i>
      <x v="1963"/>
    </i>
    <i r="1">
      <x v="1"/>
    </i>
    <i r="2">
      <x v="10"/>
    </i>
    <i r="2">
      <x v="12"/>
    </i>
    <i>
      <x v="1964"/>
    </i>
    <i r="1">
      <x v="1"/>
    </i>
    <i r="2">
      <x v="10"/>
    </i>
    <i r="2">
      <x v="12"/>
    </i>
    <i>
      <x v="1965"/>
    </i>
    <i r="1">
      <x v="1"/>
    </i>
    <i r="2">
      <x v="10"/>
    </i>
    <i r="2">
      <x v="12"/>
    </i>
    <i>
      <x v="1966"/>
    </i>
    <i r="1">
      <x v="1"/>
    </i>
    <i r="2">
      <x v="10"/>
    </i>
    <i r="2">
      <x v="12"/>
    </i>
    <i>
      <x v="19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68"/>
    </i>
    <i r="1">
      <x v="1"/>
    </i>
    <i r="2">
      <x v="10"/>
    </i>
    <i r="2">
      <x v="12"/>
    </i>
    <i>
      <x v="1969"/>
    </i>
    <i r="1">
      <x v="1"/>
    </i>
    <i r="2">
      <x v="10"/>
    </i>
    <i r="2">
      <x v="12"/>
    </i>
    <i>
      <x v="1970"/>
    </i>
    <i r="1">
      <x v="1"/>
    </i>
    <i r="2">
      <x v="10"/>
    </i>
    <i r="2">
      <x v="12"/>
    </i>
    <i>
      <x v="1971"/>
    </i>
    <i r="1">
      <x v="1"/>
    </i>
    <i r="2">
      <x v="10"/>
    </i>
    <i r="2">
      <x v="12"/>
    </i>
    <i>
      <x v="1972"/>
    </i>
    <i r="1">
      <x v="1"/>
    </i>
    <i r="2">
      <x v="10"/>
    </i>
    <i r="2">
      <x v="12"/>
    </i>
    <i>
      <x v="1973"/>
    </i>
    <i r="1">
      <x v="1"/>
    </i>
    <i r="2">
      <x v="10"/>
    </i>
    <i r="2">
      <x v="12"/>
    </i>
    <i>
      <x v="1974"/>
    </i>
    <i r="1">
      <x v="1"/>
    </i>
    <i r="2">
      <x v="10"/>
    </i>
    <i r="2">
      <x v="12"/>
    </i>
    <i>
      <x v="1975"/>
    </i>
    <i r="1">
      <x v="1"/>
    </i>
    <i r="2">
      <x v="10"/>
    </i>
    <i r="2">
      <x v="12"/>
    </i>
    <i>
      <x v="1976"/>
    </i>
    <i r="1">
      <x v="1"/>
    </i>
    <i r="2">
      <x v="10"/>
    </i>
    <i r="2">
      <x v="12"/>
    </i>
    <i>
      <x v="1977"/>
    </i>
    <i r="1">
      <x v="1"/>
    </i>
    <i r="2">
      <x v="10"/>
    </i>
    <i r="2">
      <x v="12"/>
    </i>
    <i>
      <x v="19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79"/>
    </i>
    <i r="1">
      <x v="1"/>
    </i>
    <i r="2">
      <x v="10"/>
    </i>
    <i r="2">
      <x v="12"/>
    </i>
    <i>
      <x v="1980"/>
    </i>
    <i r="1">
      <x v="1"/>
    </i>
    <i r="2">
      <x v="10"/>
    </i>
    <i r="2">
      <x v="12"/>
    </i>
    <i>
      <x v="1981"/>
    </i>
    <i r="1">
      <x v="1"/>
    </i>
    <i r="2">
      <x v="10"/>
    </i>
    <i r="2">
      <x v="12"/>
    </i>
    <i>
      <x v="1982"/>
    </i>
    <i r="1">
      <x v="1"/>
    </i>
    <i r="2">
      <x v="10"/>
    </i>
    <i r="2">
      <x v="12"/>
    </i>
    <i>
      <x v="1983"/>
    </i>
    <i r="1">
      <x v="1"/>
    </i>
    <i r="2">
      <x v="10"/>
    </i>
    <i r="2">
      <x v="12"/>
    </i>
    <i>
      <x v="1984"/>
    </i>
    <i r="1">
      <x v="1"/>
    </i>
    <i r="2">
      <x v="10"/>
    </i>
    <i r="2">
      <x v="12"/>
    </i>
    <i>
      <x v="1985"/>
    </i>
    <i r="1">
      <x v="1"/>
    </i>
    <i r="2">
      <x v="10"/>
    </i>
    <i r="2">
      <x v="12"/>
    </i>
    <i>
      <x v="1986"/>
    </i>
    <i r="1">
      <x v="1"/>
    </i>
    <i r="2">
      <x v="10"/>
    </i>
    <i r="2">
      <x v="12"/>
    </i>
    <i>
      <x v="1987"/>
    </i>
    <i r="1">
      <x v="1"/>
    </i>
    <i r="2">
      <x v="10"/>
    </i>
    <i r="2">
      <x v="12"/>
    </i>
    <i>
      <x v="1988"/>
    </i>
    <i r="1">
      <x v="1"/>
    </i>
    <i r="2">
      <x v="10"/>
    </i>
    <i r="2">
      <x v="12"/>
    </i>
    <i>
      <x v="19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1990"/>
    </i>
    <i r="1">
      <x v="1"/>
    </i>
    <i r="2">
      <x v="10"/>
    </i>
    <i r="2">
      <x v="12"/>
    </i>
    <i>
      <x v="1991"/>
    </i>
    <i r="1">
      <x v="1"/>
    </i>
    <i r="2">
      <x v="10"/>
    </i>
    <i r="2">
      <x v="12"/>
    </i>
    <i>
      <x v="1992"/>
    </i>
    <i r="1">
      <x v="1"/>
    </i>
    <i r="2">
      <x v="10"/>
    </i>
    <i r="2">
      <x v="12"/>
    </i>
    <i>
      <x v="1993"/>
    </i>
    <i r="1">
      <x v="1"/>
    </i>
    <i r="2">
      <x v="10"/>
    </i>
    <i r="2">
      <x v="12"/>
    </i>
    <i>
      <x v="1994"/>
    </i>
    <i r="1">
      <x v="1"/>
    </i>
    <i r="2">
      <x v="10"/>
    </i>
    <i r="2">
      <x v="12"/>
    </i>
    <i>
      <x v="1995"/>
    </i>
    <i r="1">
      <x v="1"/>
    </i>
    <i r="2">
      <x v="10"/>
    </i>
    <i r="2">
      <x v="12"/>
    </i>
    <i>
      <x v="1996"/>
    </i>
    <i r="1">
      <x v="1"/>
    </i>
    <i r="2">
      <x v="10"/>
    </i>
    <i r="2">
      <x v="12"/>
    </i>
    <i>
      <x v="1997"/>
    </i>
    <i r="1">
      <x v="1"/>
    </i>
    <i r="2">
      <x v="10"/>
    </i>
    <i r="2">
      <x v="12"/>
    </i>
    <i>
      <x v="1998"/>
    </i>
    <i r="1">
      <x v="1"/>
    </i>
    <i r="2">
      <x v="10"/>
    </i>
    <i r="2">
      <x v="12"/>
    </i>
    <i>
      <x v="1999"/>
    </i>
    <i r="1">
      <x v="1"/>
    </i>
    <i r="2">
      <x v="10"/>
    </i>
    <i r="2">
      <x v="12"/>
    </i>
    <i>
      <x v="20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02"/>
    </i>
    <i r="1">
      <x v="1"/>
    </i>
    <i r="2">
      <x v="10"/>
    </i>
    <i r="2">
      <x v="12"/>
    </i>
    <i>
      <x v="2003"/>
    </i>
    <i r="1">
      <x v="1"/>
    </i>
    <i r="2">
      <x v="10"/>
    </i>
    <i r="2">
      <x v="12"/>
    </i>
    <i>
      <x v="2004"/>
    </i>
    <i r="1">
      <x v="1"/>
    </i>
    <i r="2">
      <x v="10"/>
    </i>
    <i r="2">
      <x v="12"/>
    </i>
    <i>
      <x v="2005"/>
    </i>
    <i r="1">
      <x v="1"/>
    </i>
    <i r="2">
      <x v="10"/>
    </i>
    <i r="2">
      <x v="12"/>
    </i>
    <i>
      <x v="2006"/>
    </i>
    <i r="1">
      <x v="1"/>
    </i>
    <i r="2">
      <x v="10"/>
    </i>
    <i r="2">
      <x v="12"/>
    </i>
    <i>
      <x v="2007"/>
    </i>
    <i r="1">
      <x v="1"/>
    </i>
    <i r="2">
      <x v="10"/>
    </i>
    <i r="2">
      <x v="12"/>
    </i>
    <i>
      <x v="2008"/>
    </i>
    <i r="1">
      <x v="1"/>
    </i>
    <i r="2">
      <x v="10"/>
    </i>
    <i r="2">
      <x v="12"/>
    </i>
    <i>
      <x v="2009"/>
    </i>
    <i r="1">
      <x v="1"/>
    </i>
    <i r="2">
      <x v="10"/>
    </i>
    <i r="2">
      <x v="12"/>
    </i>
    <i>
      <x v="2010"/>
    </i>
    <i r="1">
      <x v="1"/>
    </i>
    <i r="2">
      <x v="10"/>
    </i>
    <i r="2">
      <x v="12"/>
    </i>
    <i>
      <x v="2011"/>
    </i>
    <i r="1">
      <x v="1"/>
    </i>
    <i r="2">
      <x v="10"/>
    </i>
    <i r="2">
      <x v="12"/>
    </i>
    <i>
      <x v="20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13"/>
    </i>
    <i r="1">
      <x v="1"/>
    </i>
    <i r="2">
      <x v="10"/>
    </i>
    <i r="2">
      <x v="12"/>
    </i>
    <i>
      <x v="2014"/>
    </i>
    <i r="1">
      <x v="1"/>
    </i>
    <i r="2">
      <x v="10"/>
    </i>
    <i r="2">
      <x v="12"/>
    </i>
    <i>
      <x v="2015"/>
    </i>
    <i r="1">
      <x v="1"/>
    </i>
    <i r="2">
      <x v="10"/>
    </i>
    <i r="2">
      <x v="12"/>
    </i>
    <i>
      <x v="2016"/>
    </i>
    <i r="1">
      <x v="1"/>
    </i>
    <i r="2">
      <x v="10"/>
    </i>
    <i r="2">
      <x v="12"/>
    </i>
    <i>
      <x v="2017"/>
    </i>
    <i r="1">
      <x v="1"/>
    </i>
    <i r="2">
      <x v="10"/>
    </i>
    <i r="2">
      <x v="12"/>
    </i>
    <i>
      <x v="2018"/>
    </i>
    <i r="1">
      <x v="1"/>
    </i>
    <i r="2">
      <x v="10"/>
    </i>
    <i r="2">
      <x v="12"/>
    </i>
    <i>
      <x v="2019"/>
    </i>
    <i r="1">
      <x v="1"/>
    </i>
    <i r="2">
      <x v="10"/>
    </i>
    <i r="2">
      <x v="12"/>
    </i>
    <i>
      <x v="2020"/>
    </i>
    <i r="1">
      <x v="1"/>
    </i>
    <i r="2">
      <x v="10"/>
    </i>
    <i r="2">
      <x v="12"/>
    </i>
    <i>
      <x v="2021"/>
    </i>
    <i r="1">
      <x v="1"/>
    </i>
    <i r="2">
      <x v="10"/>
    </i>
    <i r="2">
      <x v="12"/>
    </i>
    <i>
      <x v="2022"/>
    </i>
    <i r="1">
      <x v="1"/>
    </i>
    <i r="2">
      <x v="10"/>
    </i>
    <i r="2">
      <x v="12"/>
    </i>
    <i>
      <x v="20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24"/>
    </i>
    <i r="1">
      <x v="1"/>
    </i>
    <i r="2">
      <x v="10"/>
    </i>
    <i r="2">
      <x v="12"/>
    </i>
    <i>
      <x v="2025"/>
    </i>
    <i r="1">
      <x v="1"/>
    </i>
    <i r="2">
      <x v="10"/>
    </i>
    <i r="2">
      <x v="12"/>
    </i>
    <i>
      <x v="2026"/>
    </i>
    <i r="1">
      <x v="1"/>
    </i>
    <i r="2">
      <x v="10"/>
    </i>
    <i r="2">
      <x v="12"/>
    </i>
    <i>
      <x v="2027"/>
    </i>
    <i r="1">
      <x v="1"/>
    </i>
    <i r="2">
      <x v="10"/>
    </i>
    <i r="2">
      <x v="12"/>
    </i>
    <i>
      <x v="2028"/>
    </i>
    <i r="1">
      <x v="1"/>
    </i>
    <i r="2">
      <x v="10"/>
    </i>
    <i r="2">
      <x v="12"/>
    </i>
    <i>
      <x v="2029"/>
    </i>
    <i r="1">
      <x v="1"/>
    </i>
    <i r="2">
      <x v="10"/>
    </i>
    <i r="2">
      <x v="12"/>
    </i>
    <i>
      <x v="2030"/>
    </i>
    <i r="1">
      <x v="1"/>
    </i>
    <i r="2">
      <x v="10"/>
    </i>
    <i r="2">
      <x v="12"/>
    </i>
    <i>
      <x v="2031"/>
    </i>
    <i r="1">
      <x v="1"/>
    </i>
    <i r="2">
      <x v="10"/>
    </i>
    <i r="2">
      <x v="12"/>
    </i>
    <i>
      <x v="2032"/>
    </i>
    <i r="1">
      <x v="1"/>
    </i>
    <i r="2">
      <x v="10"/>
    </i>
    <i r="2">
      <x v="12"/>
    </i>
    <i>
      <x v="2033"/>
    </i>
    <i r="1">
      <x v="1"/>
    </i>
    <i r="2">
      <x v="10"/>
    </i>
    <i r="2">
      <x v="12"/>
    </i>
    <i>
      <x v="20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35"/>
    </i>
    <i r="1">
      <x v="1"/>
    </i>
    <i r="2">
      <x v="10"/>
    </i>
    <i r="2">
      <x v="12"/>
    </i>
    <i>
      <x v="2036"/>
    </i>
    <i r="1">
      <x v="1"/>
    </i>
    <i r="2">
      <x v="10"/>
    </i>
    <i r="2">
      <x v="12"/>
    </i>
    <i>
      <x v="2037"/>
    </i>
    <i r="1">
      <x v="1"/>
    </i>
    <i r="2">
      <x v="10"/>
    </i>
    <i r="2">
      <x v="12"/>
    </i>
    <i>
      <x v="2038"/>
    </i>
    <i r="1">
      <x v="1"/>
    </i>
    <i r="2">
      <x v="10"/>
    </i>
    <i r="2">
      <x v="12"/>
    </i>
    <i>
      <x v="2039"/>
    </i>
    <i r="1">
      <x v="1"/>
    </i>
    <i r="2">
      <x v="10"/>
    </i>
    <i r="2">
      <x v="12"/>
    </i>
    <i>
      <x v="2040"/>
    </i>
    <i r="1">
      <x v="1"/>
    </i>
    <i r="2">
      <x v="10"/>
    </i>
    <i r="2">
      <x v="12"/>
    </i>
    <i>
      <x v="2041"/>
    </i>
    <i r="1">
      <x v="1"/>
    </i>
    <i r="2">
      <x v="10"/>
    </i>
    <i r="2">
      <x v="12"/>
    </i>
    <i>
      <x v="2042"/>
    </i>
    <i r="1">
      <x v="1"/>
    </i>
    <i r="2">
      <x v="10"/>
    </i>
    <i r="2">
      <x v="12"/>
    </i>
    <i>
      <x v="2043"/>
    </i>
    <i r="1">
      <x v="1"/>
    </i>
    <i r="2">
      <x v="10"/>
    </i>
    <i r="2">
      <x v="12"/>
    </i>
    <i>
      <x v="2044"/>
    </i>
    <i r="1">
      <x v="1"/>
    </i>
    <i r="2">
      <x v="10"/>
    </i>
    <i r="2">
      <x v="12"/>
    </i>
    <i>
      <x v="20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46"/>
    </i>
    <i r="1">
      <x v="1"/>
    </i>
    <i r="2">
      <x v="10"/>
    </i>
    <i r="2">
      <x v="12"/>
    </i>
    <i>
      <x v="2047"/>
    </i>
    <i r="1">
      <x v="1"/>
    </i>
    <i r="2">
      <x v="10"/>
    </i>
    <i r="2">
      <x v="12"/>
    </i>
    <i>
      <x v="2048"/>
    </i>
    <i r="1">
      <x v="1"/>
    </i>
    <i r="2">
      <x v="10"/>
    </i>
    <i r="2">
      <x v="12"/>
    </i>
    <i>
      <x v="2049"/>
    </i>
    <i r="1">
      <x v="1"/>
    </i>
    <i r="2">
      <x v="10"/>
    </i>
    <i r="2">
      <x v="12"/>
    </i>
    <i>
      <x v="2050"/>
    </i>
    <i r="1">
      <x v="1"/>
    </i>
    <i r="2">
      <x v="10"/>
    </i>
    <i r="2">
      <x v="12"/>
    </i>
    <i>
      <x v="2051"/>
    </i>
    <i r="1">
      <x v="1"/>
    </i>
    <i r="2">
      <x v="10"/>
    </i>
    <i r="2">
      <x v="12"/>
    </i>
    <i>
      <x v="2052"/>
    </i>
    <i r="1">
      <x v="1"/>
    </i>
    <i r="2">
      <x v="10"/>
    </i>
    <i r="2">
      <x v="12"/>
    </i>
    <i>
      <x v="2053"/>
    </i>
    <i r="1">
      <x v="1"/>
    </i>
    <i r="2">
      <x v="10"/>
    </i>
    <i r="2">
      <x v="12"/>
    </i>
    <i>
      <x v="2054"/>
    </i>
    <i r="1">
      <x v="1"/>
    </i>
    <i r="2">
      <x v="10"/>
    </i>
    <i r="2">
      <x v="12"/>
    </i>
    <i>
      <x v="2055"/>
    </i>
    <i r="1">
      <x v="1"/>
    </i>
    <i r="2">
      <x v="10"/>
    </i>
    <i r="2">
      <x v="12"/>
    </i>
    <i>
      <x v="20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57"/>
    </i>
    <i r="1">
      <x v="1"/>
    </i>
    <i r="2">
      <x v="10"/>
    </i>
    <i r="2">
      <x v="12"/>
    </i>
    <i>
      <x v="2058"/>
    </i>
    <i r="1">
      <x v="1"/>
    </i>
    <i r="2">
      <x v="10"/>
    </i>
    <i r="2">
      <x v="12"/>
    </i>
    <i>
      <x v="2059"/>
    </i>
    <i r="1">
      <x v="1"/>
    </i>
    <i r="2">
      <x v="10"/>
    </i>
    <i r="2">
      <x v="12"/>
    </i>
    <i>
      <x v="2060"/>
    </i>
    <i r="1">
      <x v="1"/>
    </i>
    <i r="2">
      <x v="10"/>
    </i>
    <i r="2">
      <x v="12"/>
    </i>
    <i>
      <x v="2061"/>
    </i>
    <i r="1">
      <x v="1"/>
    </i>
    <i r="2">
      <x v="10"/>
    </i>
    <i r="2">
      <x v="12"/>
    </i>
    <i>
      <x v="2062"/>
    </i>
    <i r="1">
      <x v="1"/>
    </i>
    <i r="2">
      <x v="10"/>
    </i>
    <i r="2">
      <x v="12"/>
    </i>
    <i>
      <x v="2063"/>
    </i>
    <i r="1">
      <x v="1"/>
    </i>
    <i r="2">
      <x v="10"/>
    </i>
    <i r="2">
      <x v="12"/>
    </i>
    <i>
      <x v="2064"/>
    </i>
    <i r="1">
      <x v="1"/>
    </i>
    <i r="2">
      <x v="10"/>
    </i>
    <i r="2">
      <x v="12"/>
    </i>
    <i>
      <x v="2065"/>
    </i>
    <i r="1">
      <x v="1"/>
    </i>
    <i r="2">
      <x v="10"/>
    </i>
    <i r="2">
      <x v="12"/>
    </i>
    <i>
      <x v="2066"/>
    </i>
    <i r="1">
      <x v="1"/>
    </i>
    <i r="2">
      <x v="10"/>
    </i>
    <i r="2">
      <x v="12"/>
    </i>
    <i>
      <x v="20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68"/>
    </i>
    <i r="1">
      <x v="1"/>
    </i>
    <i r="2">
      <x v="10"/>
    </i>
    <i r="2">
      <x v="12"/>
    </i>
    <i>
      <x v="2069"/>
    </i>
    <i r="1">
      <x v="1"/>
    </i>
    <i r="2">
      <x v="10"/>
    </i>
    <i r="2">
      <x v="12"/>
    </i>
    <i>
      <x v="2070"/>
    </i>
    <i r="1">
      <x v="1"/>
    </i>
    <i r="2">
      <x v="10"/>
    </i>
    <i r="2">
      <x v="12"/>
    </i>
    <i>
      <x v="2071"/>
    </i>
    <i r="1">
      <x v="1"/>
    </i>
    <i r="2">
      <x v="10"/>
    </i>
    <i r="2">
      <x v="12"/>
    </i>
    <i>
      <x v="2072"/>
    </i>
    <i r="1">
      <x v="1"/>
    </i>
    <i r="2">
      <x v="10"/>
    </i>
    <i r="2">
      <x v="12"/>
    </i>
    <i>
      <x v="2073"/>
    </i>
    <i r="1">
      <x v="1"/>
    </i>
    <i r="2">
      <x v="10"/>
    </i>
    <i r="2">
      <x v="12"/>
    </i>
    <i>
      <x v="2074"/>
    </i>
    <i r="1">
      <x v="1"/>
    </i>
    <i r="2">
      <x v="10"/>
    </i>
    <i r="2">
      <x v="12"/>
    </i>
    <i>
      <x v="2075"/>
    </i>
    <i r="1">
      <x v="1"/>
    </i>
    <i r="2">
      <x v="10"/>
    </i>
    <i r="2">
      <x v="12"/>
    </i>
    <i>
      <x v="2076"/>
    </i>
    <i r="1">
      <x v="1"/>
    </i>
    <i r="2">
      <x v="10"/>
    </i>
    <i r="2">
      <x v="12"/>
    </i>
    <i>
      <x v="2077"/>
    </i>
    <i r="1">
      <x v="1"/>
    </i>
    <i r="2">
      <x v="10"/>
    </i>
    <i r="2">
      <x v="12"/>
    </i>
    <i>
      <x v="20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79"/>
    </i>
    <i r="1">
      <x v="1"/>
    </i>
    <i r="2">
      <x v="10"/>
    </i>
    <i r="2">
      <x v="12"/>
    </i>
    <i>
      <x v="2080"/>
    </i>
    <i r="1">
      <x v="1"/>
    </i>
    <i r="2">
      <x v="10"/>
    </i>
    <i r="2">
      <x v="12"/>
    </i>
    <i>
      <x v="2081"/>
    </i>
    <i r="1">
      <x v="1"/>
    </i>
    <i r="2">
      <x v="10"/>
    </i>
    <i r="2">
      <x v="12"/>
    </i>
    <i>
      <x v="2082"/>
    </i>
    <i r="1">
      <x v="1"/>
    </i>
    <i r="2">
      <x v="10"/>
    </i>
    <i r="2">
      <x v="12"/>
    </i>
    <i>
      <x v="2083"/>
    </i>
    <i r="1">
      <x v="1"/>
    </i>
    <i r="2">
      <x v="10"/>
    </i>
    <i r="2">
      <x v="12"/>
    </i>
    <i>
      <x v="2084"/>
    </i>
    <i r="1">
      <x v="1"/>
    </i>
    <i r="2">
      <x v="10"/>
    </i>
    <i r="2">
      <x v="12"/>
    </i>
    <i>
      <x v="2085"/>
    </i>
    <i r="1">
      <x v="1"/>
    </i>
    <i r="2">
      <x v="10"/>
    </i>
    <i r="2">
      <x v="12"/>
    </i>
    <i>
      <x v="2086"/>
    </i>
    <i r="1">
      <x v="1"/>
    </i>
    <i r="2">
      <x v="10"/>
    </i>
    <i r="2">
      <x v="12"/>
    </i>
    <i>
      <x v="2087"/>
    </i>
    <i r="1">
      <x v="1"/>
    </i>
    <i r="2">
      <x v="10"/>
    </i>
    <i r="2">
      <x v="12"/>
    </i>
    <i>
      <x v="2088"/>
    </i>
    <i r="1">
      <x v="1"/>
    </i>
    <i r="2">
      <x v="10"/>
    </i>
    <i r="2">
      <x v="12"/>
    </i>
    <i>
      <x v="20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090"/>
    </i>
    <i r="1">
      <x v="1"/>
    </i>
    <i r="2">
      <x v="10"/>
    </i>
    <i r="2">
      <x v="12"/>
    </i>
    <i>
      <x v="2091"/>
    </i>
    <i r="1">
      <x v="1"/>
    </i>
    <i r="2">
      <x v="10"/>
    </i>
    <i r="2">
      <x v="12"/>
    </i>
    <i>
      <x v="2092"/>
    </i>
    <i r="1">
      <x v="1"/>
    </i>
    <i r="2">
      <x v="10"/>
    </i>
    <i r="2">
      <x v="12"/>
    </i>
    <i>
      <x v="2093"/>
    </i>
    <i r="1">
      <x v="1"/>
    </i>
    <i r="2">
      <x v="10"/>
    </i>
    <i r="2">
      <x v="12"/>
    </i>
    <i>
      <x v="2094"/>
    </i>
    <i r="1">
      <x v="1"/>
    </i>
    <i r="2">
      <x v="10"/>
    </i>
    <i r="2">
      <x v="12"/>
    </i>
    <i>
      <x v="2095"/>
    </i>
    <i r="1">
      <x v="1"/>
    </i>
    <i r="2">
      <x v="10"/>
    </i>
    <i r="2">
      <x v="12"/>
    </i>
    <i>
      <x v="2096"/>
    </i>
    <i r="1">
      <x v="1"/>
    </i>
    <i r="2">
      <x v="10"/>
    </i>
    <i r="2">
      <x v="12"/>
    </i>
    <i>
      <x v="2097"/>
    </i>
    <i r="1">
      <x v="1"/>
    </i>
    <i r="2">
      <x v="10"/>
    </i>
    <i r="2">
      <x v="12"/>
    </i>
    <i>
      <x v="2098"/>
    </i>
    <i r="1">
      <x v="1"/>
    </i>
    <i r="2">
      <x v="10"/>
    </i>
    <i r="2">
      <x v="12"/>
    </i>
    <i>
      <x v="2099"/>
    </i>
    <i r="1">
      <x v="1"/>
    </i>
    <i r="2">
      <x v="10"/>
    </i>
    <i r="2">
      <x v="12"/>
    </i>
    <i>
      <x v="21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01"/>
    </i>
    <i r="1">
      <x v="1"/>
    </i>
    <i r="2">
      <x v="10"/>
    </i>
    <i r="2">
      <x v="12"/>
    </i>
    <i>
      <x v="2102"/>
    </i>
    <i r="1">
      <x v="1"/>
    </i>
    <i r="2">
      <x v="10"/>
    </i>
    <i r="2">
      <x v="12"/>
    </i>
    <i>
      <x v="2103"/>
    </i>
    <i r="1">
      <x v="1"/>
    </i>
    <i r="2">
      <x v="10"/>
    </i>
    <i r="2">
      <x v="12"/>
    </i>
    <i>
      <x v="2104"/>
    </i>
    <i r="1">
      <x v="1"/>
    </i>
    <i r="2">
      <x v="10"/>
    </i>
    <i r="2">
      <x v="12"/>
    </i>
    <i>
      <x v="2105"/>
    </i>
    <i r="1">
      <x v="1"/>
    </i>
    <i r="2">
      <x v="10"/>
    </i>
    <i r="2">
      <x v="12"/>
    </i>
    <i>
      <x v="2106"/>
    </i>
    <i r="1">
      <x v="1"/>
    </i>
    <i r="2">
      <x v="10"/>
    </i>
    <i r="2">
      <x v="12"/>
    </i>
    <i>
      <x v="2107"/>
    </i>
    <i r="1">
      <x v="1"/>
    </i>
    <i r="2">
      <x v="10"/>
    </i>
    <i r="2">
      <x v="12"/>
    </i>
    <i>
      <x v="2108"/>
    </i>
    <i r="1">
      <x v="1"/>
    </i>
    <i r="2">
      <x v="10"/>
    </i>
    <i r="2">
      <x v="12"/>
    </i>
    <i>
      <x v="2109"/>
    </i>
    <i r="1">
      <x v="1"/>
    </i>
    <i r="2">
      <x v="10"/>
    </i>
    <i r="2">
      <x v="12"/>
    </i>
    <i>
      <x v="2110"/>
    </i>
    <i r="1">
      <x v="1"/>
    </i>
    <i r="2">
      <x v="10"/>
    </i>
    <i r="2">
      <x v="12"/>
    </i>
    <i>
      <x v="21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13"/>
    </i>
    <i r="1">
      <x v="1"/>
    </i>
    <i r="2">
      <x v="10"/>
    </i>
    <i r="2">
      <x v="12"/>
    </i>
    <i>
      <x v="2114"/>
    </i>
    <i r="1">
      <x v="1"/>
    </i>
    <i r="2">
      <x v="10"/>
    </i>
    <i r="2">
      <x v="12"/>
    </i>
    <i>
      <x v="2115"/>
    </i>
    <i r="1">
      <x v="1"/>
    </i>
    <i r="2">
      <x v="10"/>
    </i>
    <i r="2">
      <x v="12"/>
    </i>
    <i>
      <x v="2116"/>
    </i>
    <i r="1">
      <x v="1"/>
    </i>
    <i r="2">
      <x v="10"/>
    </i>
    <i r="2">
      <x v="12"/>
    </i>
    <i>
      <x v="2117"/>
    </i>
    <i r="1">
      <x v="1"/>
    </i>
    <i r="2">
      <x v="10"/>
    </i>
    <i r="2">
      <x v="12"/>
    </i>
    <i>
      <x v="2118"/>
    </i>
    <i r="1">
      <x v="1"/>
    </i>
    <i r="2">
      <x v="10"/>
    </i>
    <i r="2">
      <x v="12"/>
    </i>
    <i>
      <x v="2119"/>
    </i>
    <i r="1">
      <x v="1"/>
    </i>
    <i r="2">
      <x v="10"/>
    </i>
    <i r="2">
      <x v="12"/>
    </i>
    <i>
      <x v="2120"/>
    </i>
    <i r="1">
      <x v="1"/>
    </i>
    <i r="2">
      <x v="10"/>
    </i>
    <i r="2">
      <x v="12"/>
    </i>
    <i>
      <x v="2121"/>
    </i>
    <i r="1">
      <x v="1"/>
    </i>
    <i r="2">
      <x v="10"/>
    </i>
    <i r="2">
      <x v="12"/>
    </i>
    <i>
      <x v="2122"/>
    </i>
    <i r="1">
      <x v="1"/>
    </i>
    <i r="2">
      <x v="10"/>
    </i>
    <i r="2">
      <x v="12"/>
    </i>
    <i>
      <x v="21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24"/>
    </i>
    <i r="1">
      <x v="1"/>
    </i>
    <i r="2">
      <x v="10"/>
    </i>
    <i r="2">
      <x v="12"/>
    </i>
    <i>
      <x v="2125"/>
    </i>
    <i r="1">
      <x v="1"/>
    </i>
    <i r="2">
      <x v="10"/>
    </i>
    <i r="2">
      <x v="12"/>
    </i>
    <i>
      <x v="2126"/>
    </i>
    <i r="1">
      <x v="1"/>
    </i>
    <i r="2">
      <x v="10"/>
    </i>
    <i r="2">
      <x v="12"/>
    </i>
    <i>
      <x v="2127"/>
    </i>
    <i r="1">
      <x v="1"/>
    </i>
    <i r="2">
      <x v="10"/>
    </i>
    <i r="2">
      <x v="12"/>
    </i>
    <i>
      <x v="2128"/>
    </i>
    <i r="1">
      <x v="1"/>
    </i>
    <i r="2">
      <x v="10"/>
    </i>
    <i r="2">
      <x v="12"/>
    </i>
    <i>
      <x v="2129"/>
    </i>
    <i r="1">
      <x v="1"/>
    </i>
    <i r="2">
      <x v="10"/>
    </i>
    <i r="2">
      <x v="12"/>
    </i>
    <i>
      <x v="2130"/>
    </i>
    <i r="1">
      <x v="1"/>
    </i>
    <i r="2">
      <x v="10"/>
    </i>
    <i r="2">
      <x v="12"/>
    </i>
    <i>
      <x v="2131"/>
    </i>
    <i r="1">
      <x v="1"/>
    </i>
    <i r="2">
      <x v="10"/>
    </i>
    <i r="2">
      <x v="12"/>
    </i>
    <i>
      <x v="2132"/>
    </i>
    <i r="1">
      <x v="1"/>
    </i>
    <i r="2">
      <x v="10"/>
    </i>
    <i r="2">
      <x v="12"/>
    </i>
    <i>
      <x v="2133"/>
    </i>
    <i r="1">
      <x v="1"/>
    </i>
    <i r="2">
      <x v="10"/>
    </i>
    <i r="2">
      <x v="12"/>
    </i>
    <i>
      <x v="21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35"/>
    </i>
    <i r="1">
      <x v="1"/>
    </i>
    <i r="2">
      <x v="10"/>
    </i>
    <i r="2">
      <x v="12"/>
    </i>
    <i>
      <x v="2136"/>
    </i>
    <i r="1">
      <x v="1"/>
    </i>
    <i r="2">
      <x v="10"/>
    </i>
    <i r="2">
      <x v="12"/>
    </i>
    <i>
      <x v="2137"/>
    </i>
    <i r="1">
      <x v="1"/>
    </i>
    <i r="2">
      <x v="10"/>
    </i>
    <i r="2">
      <x v="12"/>
    </i>
    <i>
      <x v="2138"/>
    </i>
    <i r="1">
      <x v="1"/>
    </i>
    <i r="2">
      <x v="10"/>
    </i>
    <i r="2">
      <x v="12"/>
    </i>
    <i>
      <x v="2139"/>
    </i>
    <i r="1">
      <x v="1"/>
    </i>
    <i r="2">
      <x v="10"/>
    </i>
    <i r="2">
      <x v="12"/>
    </i>
    <i>
      <x v="2140"/>
    </i>
    <i r="1">
      <x v="1"/>
    </i>
    <i r="2">
      <x v="10"/>
    </i>
    <i r="2">
      <x v="12"/>
    </i>
    <i>
      <x v="2141"/>
    </i>
    <i r="1">
      <x v="1"/>
    </i>
    <i r="2">
      <x v="10"/>
    </i>
    <i r="2">
      <x v="12"/>
    </i>
    <i>
      <x v="2142"/>
    </i>
    <i r="1">
      <x v="1"/>
    </i>
    <i r="2">
      <x v="10"/>
    </i>
    <i r="2">
      <x v="12"/>
    </i>
    <i>
      <x v="2143"/>
    </i>
    <i r="1">
      <x v="1"/>
    </i>
    <i r="2">
      <x v="10"/>
    </i>
    <i r="2">
      <x v="12"/>
    </i>
    <i>
      <x v="2144"/>
    </i>
    <i r="1">
      <x v="1"/>
    </i>
    <i r="2">
      <x v="10"/>
    </i>
    <i r="2">
      <x v="12"/>
    </i>
    <i>
      <x v="21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46"/>
    </i>
    <i r="1">
      <x v="1"/>
    </i>
    <i r="2">
      <x v="10"/>
    </i>
    <i r="2">
      <x v="12"/>
    </i>
    <i>
      <x v="2147"/>
    </i>
    <i r="1">
      <x v="1"/>
    </i>
    <i r="2">
      <x v="10"/>
    </i>
    <i r="2">
      <x v="12"/>
    </i>
    <i>
      <x v="2148"/>
    </i>
    <i r="1">
      <x v="1"/>
    </i>
    <i r="2">
      <x v="10"/>
    </i>
    <i r="2">
      <x v="12"/>
    </i>
    <i>
      <x v="2149"/>
    </i>
    <i r="1">
      <x v="1"/>
    </i>
    <i r="2">
      <x v="10"/>
    </i>
    <i r="2">
      <x v="12"/>
    </i>
    <i>
      <x v="2150"/>
    </i>
    <i r="1">
      <x v="1"/>
    </i>
    <i r="2">
      <x v="10"/>
    </i>
    <i r="2">
      <x v="12"/>
    </i>
    <i>
      <x v="2151"/>
    </i>
    <i r="1">
      <x v="1"/>
    </i>
    <i r="2">
      <x v="10"/>
    </i>
    <i r="2">
      <x v="12"/>
    </i>
    <i>
      <x v="2152"/>
    </i>
    <i r="1">
      <x v="1"/>
    </i>
    <i r="2">
      <x v="10"/>
    </i>
    <i r="2">
      <x v="12"/>
    </i>
    <i>
      <x v="2153"/>
    </i>
    <i r="1">
      <x v="1"/>
    </i>
    <i r="2">
      <x v="10"/>
    </i>
    <i r="2">
      <x v="12"/>
    </i>
    <i>
      <x v="2154"/>
    </i>
    <i r="1">
      <x v="1"/>
    </i>
    <i r="2">
      <x v="10"/>
    </i>
    <i r="2">
      <x v="12"/>
    </i>
    <i>
      <x v="2155"/>
    </i>
    <i r="1">
      <x v="1"/>
    </i>
    <i r="2">
      <x v="10"/>
    </i>
    <i r="2">
      <x v="12"/>
    </i>
    <i>
      <x v="21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57"/>
    </i>
    <i r="1">
      <x v="1"/>
    </i>
    <i r="2">
      <x v="10"/>
    </i>
    <i r="2">
      <x v="12"/>
    </i>
    <i>
      <x v="2158"/>
    </i>
    <i r="1">
      <x v="1"/>
    </i>
    <i r="2">
      <x v="10"/>
    </i>
    <i r="2">
      <x v="12"/>
    </i>
    <i>
      <x v="2159"/>
    </i>
    <i r="1">
      <x v="1"/>
    </i>
    <i r="2">
      <x v="10"/>
    </i>
    <i r="2">
      <x v="12"/>
    </i>
    <i>
      <x v="2160"/>
    </i>
    <i r="1">
      <x v="1"/>
    </i>
    <i r="2">
      <x v="10"/>
    </i>
    <i r="2">
      <x v="12"/>
    </i>
    <i>
      <x v="2161"/>
    </i>
    <i r="1">
      <x v="1"/>
    </i>
    <i r="2">
      <x v="10"/>
    </i>
    <i r="2">
      <x v="12"/>
    </i>
    <i>
      <x v="2162"/>
    </i>
    <i r="1">
      <x v="1"/>
    </i>
    <i r="2">
      <x v="10"/>
    </i>
    <i r="2">
      <x v="12"/>
    </i>
    <i>
      <x v="2163"/>
    </i>
    <i r="1">
      <x v="1"/>
    </i>
    <i r="2">
      <x v="10"/>
    </i>
    <i r="2">
      <x v="12"/>
    </i>
    <i>
      <x v="2164"/>
    </i>
    <i r="1">
      <x v="1"/>
    </i>
    <i r="2">
      <x v="10"/>
    </i>
    <i r="2">
      <x v="12"/>
    </i>
    <i>
      <x v="2165"/>
    </i>
    <i r="1">
      <x v="1"/>
    </i>
    <i r="2">
      <x v="10"/>
    </i>
    <i r="2">
      <x v="12"/>
    </i>
    <i>
      <x v="2166"/>
    </i>
    <i r="1">
      <x v="1"/>
    </i>
    <i r="2">
      <x v="10"/>
    </i>
    <i r="2">
      <x v="12"/>
    </i>
    <i>
      <x v="21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68"/>
    </i>
    <i r="1">
      <x v="1"/>
    </i>
    <i r="2">
      <x v="10"/>
    </i>
    <i r="2">
      <x v="12"/>
    </i>
    <i>
      <x v="2169"/>
    </i>
    <i r="1">
      <x v="1"/>
    </i>
    <i r="2">
      <x v="10"/>
    </i>
    <i r="2">
      <x v="12"/>
    </i>
    <i>
      <x v="2170"/>
    </i>
    <i r="1">
      <x v="1"/>
    </i>
    <i r="2">
      <x v="10"/>
    </i>
    <i r="2">
      <x v="12"/>
    </i>
    <i>
      <x v="2171"/>
    </i>
    <i r="1">
      <x v="1"/>
    </i>
    <i r="2">
      <x v="10"/>
    </i>
    <i r="2">
      <x v="12"/>
    </i>
    <i>
      <x v="2172"/>
    </i>
    <i r="1">
      <x v="1"/>
    </i>
    <i r="2">
      <x v="10"/>
    </i>
    <i r="2">
      <x v="12"/>
    </i>
    <i>
      <x v="2173"/>
    </i>
    <i r="1">
      <x v="1"/>
    </i>
    <i r="2">
      <x v="10"/>
    </i>
    <i r="2">
      <x v="12"/>
    </i>
    <i>
      <x v="2174"/>
    </i>
    <i r="1">
      <x v="1"/>
    </i>
    <i r="2">
      <x v="10"/>
    </i>
    <i r="2">
      <x v="12"/>
    </i>
    <i>
      <x v="2175"/>
    </i>
    <i r="1">
      <x v="1"/>
    </i>
    <i r="2">
      <x v="10"/>
    </i>
    <i r="2">
      <x v="12"/>
    </i>
    <i>
      <x v="2176"/>
    </i>
    <i r="1">
      <x v="1"/>
    </i>
    <i r="2">
      <x v="10"/>
    </i>
    <i r="2">
      <x v="12"/>
    </i>
    <i>
      <x v="2177"/>
    </i>
    <i r="1">
      <x v="1"/>
    </i>
    <i r="2">
      <x v="10"/>
    </i>
    <i r="2">
      <x v="12"/>
    </i>
    <i>
      <x v="21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79"/>
    </i>
    <i r="1">
      <x v="1"/>
    </i>
    <i r="2">
      <x v="10"/>
    </i>
    <i r="2">
      <x v="12"/>
    </i>
    <i>
      <x v="2180"/>
    </i>
    <i r="1">
      <x v="1"/>
    </i>
    <i r="2">
      <x v="10"/>
    </i>
    <i r="2">
      <x v="12"/>
    </i>
    <i>
      <x v="2181"/>
    </i>
    <i r="1">
      <x v="1"/>
    </i>
    <i r="2">
      <x v="10"/>
    </i>
    <i r="2">
      <x v="12"/>
    </i>
    <i>
      <x v="2182"/>
    </i>
    <i r="1">
      <x v="1"/>
    </i>
    <i r="2">
      <x v="10"/>
    </i>
    <i r="2">
      <x v="12"/>
    </i>
    <i>
      <x v="2183"/>
    </i>
    <i r="1">
      <x v="1"/>
    </i>
    <i r="2">
      <x v="10"/>
    </i>
    <i r="2">
      <x v="12"/>
    </i>
    <i>
      <x v="2184"/>
    </i>
    <i r="1">
      <x v="1"/>
    </i>
    <i r="2">
      <x v="10"/>
    </i>
    <i r="2">
      <x v="12"/>
    </i>
    <i>
      <x v="2185"/>
    </i>
    <i r="1">
      <x v="1"/>
    </i>
    <i r="2">
      <x v="10"/>
    </i>
    <i r="2">
      <x v="12"/>
    </i>
    <i>
      <x v="2186"/>
    </i>
    <i r="1">
      <x v="1"/>
    </i>
    <i r="2">
      <x v="10"/>
    </i>
    <i r="2">
      <x v="12"/>
    </i>
    <i>
      <x v="2187"/>
    </i>
    <i r="1">
      <x v="1"/>
    </i>
    <i r="2">
      <x v="10"/>
    </i>
    <i r="2">
      <x v="12"/>
    </i>
    <i>
      <x v="2188"/>
    </i>
    <i r="1">
      <x v="1"/>
    </i>
    <i r="2">
      <x v="10"/>
    </i>
    <i r="2">
      <x v="12"/>
    </i>
    <i>
      <x v="21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190"/>
    </i>
    <i r="1">
      <x v="1"/>
    </i>
    <i r="2">
      <x v="10"/>
    </i>
    <i r="2">
      <x v="12"/>
    </i>
    <i>
      <x v="2191"/>
    </i>
    <i r="1">
      <x v="1"/>
    </i>
    <i r="2">
      <x v="10"/>
    </i>
    <i r="2">
      <x v="12"/>
    </i>
    <i>
      <x v="2192"/>
    </i>
    <i r="1">
      <x v="1"/>
    </i>
    <i r="2">
      <x v="10"/>
    </i>
    <i r="2">
      <x v="12"/>
    </i>
    <i>
      <x v="2193"/>
    </i>
    <i r="1">
      <x v="1"/>
    </i>
    <i r="2">
      <x v="10"/>
    </i>
    <i r="2">
      <x v="12"/>
    </i>
    <i>
      <x v="2194"/>
    </i>
    <i r="1">
      <x v="1"/>
    </i>
    <i r="2">
      <x v="10"/>
    </i>
    <i r="2">
      <x v="12"/>
    </i>
    <i>
      <x v="2195"/>
    </i>
    <i r="1">
      <x v="1"/>
    </i>
    <i r="2">
      <x v="10"/>
    </i>
    <i r="2">
      <x v="12"/>
    </i>
    <i>
      <x v="2196"/>
    </i>
    <i r="1">
      <x v="1"/>
    </i>
    <i r="2">
      <x v="10"/>
    </i>
    <i r="2">
      <x v="12"/>
    </i>
    <i>
      <x v="2197"/>
    </i>
    <i r="1">
      <x v="1"/>
    </i>
    <i r="2">
      <x v="10"/>
    </i>
    <i r="2">
      <x v="12"/>
    </i>
    <i>
      <x v="2198"/>
    </i>
    <i r="1">
      <x v="1"/>
    </i>
    <i r="2">
      <x v="10"/>
    </i>
    <i r="2">
      <x v="12"/>
    </i>
    <i>
      <x v="2199"/>
    </i>
    <i r="1">
      <x v="1"/>
    </i>
    <i r="2">
      <x v="10"/>
    </i>
    <i r="2">
      <x v="12"/>
    </i>
    <i>
      <x v="22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01"/>
    </i>
    <i r="1">
      <x v="1"/>
    </i>
    <i r="2">
      <x v="10"/>
    </i>
    <i r="2">
      <x v="12"/>
    </i>
    <i>
      <x v="2202"/>
    </i>
    <i r="1">
      <x v="1"/>
    </i>
    <i r="2">
      <x v="10"/>
    </i>
    <i r="2">
      <x v="12"/>
    </i>
    <i>
      <x v="2203"/>
    </i>
    <i r="1">
      <x v="1"/>
    </i>
    <i r="2">
      <x v="10"/>
    </i>
    <i r="2">
      <x v="12"/>
    </i>
    <i>
      <x v="2204"/>
    </i>
    <i r="1">
      <x v="1"/>
    </i>
    <i r="2">
      <x v="10"/>
    </i>
    <i r="2">
      <x v="12"/>
    </i>
    <i>
      <x v="2205"/>
    </i>
    <i r="1">
      <x v="1"/>
    </i>
    <i r="2">
      <x v="10"/>
    </i>
    <i r="2">
      <x v="12"/>
    </i>
    <i>
      <x v="2206"/>
    </i>
    <i r="1">
      <x v="1"/>
    </i>
    <i r="2">
      <x v="10"/>
    </i>
    <i r="2">
      <x v="12"/>
    </i>
    <i>
      <x v="2207"/>
    </i>
    <i r="1">
      <x v="1"/>
    </i>
    <i r="2">
      <x v="10"/>
    </i>
    <i r="2">
      <x v="12"/>
    </i>
    <i>
      <x v="2208"/>
    </i>
    <i r="1">
      <x v="1"/>
    </i>
    <i r="2">
      <x v="10"/>
    </i>
    <i r="2">
      <x v="12"/>
    </i>
    <i>
      <x v="2209"/>
    </i>
    <i r="1">
      <x v="1"/>
    </i>
    <i r="2">
      <x v="10"/>
    </i>
    <i r="2">
      <x v="12"/>
    </i>
    <i>
      <x v="2210"/>
    </i>
    <i r="1">
      <x v="1"/>
    </i>
    <i r="2">
      <x v="10"/>
    </i>
    <i r="2">
      <x v="12"/>
    </i>
    <i>
      <x v="22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12"/>
    </i>
    <i r="1">
      <x v="1"/>
    </i>
    <i r="2">
      <x v="10"/>
    </i>
    <i r="2">
      <x v="12"/>
    </i>
    <i>
      <x v="2213"/>
    </i>
    <i r="1">
      <x v="1"/>
    </i>
    <i r="2">
      <x v="10"/>
    </i>
    <i r="2">
      <x v="12"/>
    </i>
    <i>
      <x v="2214"/>
    </i>
    <i r="1">
      <x v="1"/>
    </i>
    <i r="2">
      <x v="10"/>
    </i>
    <i r="2">
      <x v="12"/>
    </i>
    <i>
      <x v="2215"/>
    </i>
    <i r="1">
      <x v="1"/>
    </i>
    <i r="2">
      <x v="10"/>
    </i>
    <i r="2">
      <x v="12"/>
    </i>
    <i>
      <x v="2216"/>
    </i>
    <i r="1">
      <x v="1"/>
    </i>
    <i r="2">
      <x v="10"/>
    </i>
    <i r="2">
      <x v="12"/>
    </i>
    <i>
      <x v="2217"/>
    </i>
    <i r="1">
      <x v="1"/>
    </i>
    <i r="2">
      <x v="10"/>
    </i>
    <i r="2">
      <x v="12"/>
    </i>
    <i>
      <x v="2218"/>
    </i>
    <i r="1">
      <x v="1"/>
    </i>
    <i r="2">
      <x v="10"/>
    </i>
    <i r="2">
      <x v="12"/>
    </i>
    <i>
      <x v="2219"/>
    </i>
    <i r="1">
      <x v="1"/>
    </i>
    <i r="2">
      <x v="10"/>
    </i>
    <i r="2">
      <x v="12"/>
    </i>
    <i>
      <x v="2220"/>
    </i>
    <i r="1">
      <x v="1"/>
    </i>
    <i r="2">
      <x v="10"/>
    </i>
    <i r="2">
      <x v="12"/>
    </i>
    <i>
      <x v="2221"/>
    </i>
    <i r="1">
      <x v="1"/>
    </i>
    <i r="2">
      <x v="10"/>
    </i>
    <i r="2">
      <x v="12"/>
    </i>
    <i>
      <x v="22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25"/>
    </i>
    <i r="1">
      <x v="1"/>
    </i>
    <i r="2">
      <x v="10"/>
    </i>
    <i r="2">
      <x v="12"/>
    </i>
    <i>
      <x v="2226"/>
    </i>
    <i r="1">
      <x v="1"/>
    </i>
    <i r="2">
      <x v="10"/>
    </i>
    <i r="2">
      <x v="12"/>
    </i>
    <i>
      <x v="2227"/>
    </i>
    <i r="1">
      <x v="1"/>
    </i>
    <i r="2">
      <x v="10"/>
    </i>
    <i r="2">
      <x v="12"/>
    </i>
    <i>
      <x v="2228"/>
    </i>
    <i r="1">
      <x v="1"/>
    </i>
    <i r="2">
      <x v="10"/>
    </i>
    <i r="2">
      <x v="12"/>
    </i>
    <i>
      <x v="2229"/>
    </i>
    <i r="1">
      <x v="1"/>
    </i>
    <i r="2">
      <x v="10"/>
    </i>
    <i r="2">
      <x v="12"/>
    </i>
    <i>
      <x v="2230"/>
    </i>
    <i r="1">
      <x v="1"/>
    </i>
    <i r="2">
      <x v="10"/>
    </i>
    <i r="2">
      <x v="12"/>
    </i>
    <i>
      <x v="2231"/>
    </i>
    <i r="1">
      <x v="1"/>
    </i>
    <i r="2">
      <x v="10"/>
    </i>
    <i r="2">
      <x v="12"/>
    </i>
    <i>
      <x v="2232"/>
    </i>
    <i r="1">
      <x v="1"/>
    </i>
    <i r="2">
      <x v="10"/>
    </i>
    <i r="2">
      <x v="12"/>
    </i>
    <i>
      <x v="2233"/>
    </i>
    <i r="1">
      <x v="1"/>
    </i>
    <i r="2">
      <x v="10"/>
    </i>
    <i r="2">
      <x v="12"/>
    </i>
    <i>
      <x v="2234"/>
    </i>
    <i r="1">
      <x v="1"/>
    </i>
    <i r="2">
      <x v="10"/>
    </i>
    <i r="2">
      <x v="12"/>
    </i>
    <i>
      <x v="22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36"/>
    </i>
    <i r="1">
      <x v="1"/>
    </i>
    <i r="2">
      <x v="10"/>
    </i>
    <i r="2">
      <x v="12"/>
    </i>
    <i>
      <x v="2237"/>
    </i>
    <i r="1">
      <x v="1"/>
    </i>
    <i r="2">
      <x v="10"/>
    </i>
    <i r="2">
      <x v="12"/>
    </i>
    <i>
      <x v="2238"/>
    </i>
    <i r="1">
      <x v="1"/>
    </i>
    <i r="2">
      <x v="10"/>
    </i>
    <i r="2">
      <x v="12"/>
    </i>
    <i>
      <x v="2239"/>
    </i>
    <i r="1">
      <x v="1"/>
    </i>
    <i r="2">
      <x v="10"/>
    </i>
    <i r="2">
      <x v="12"/>
    </i>
    <i>
      <x v="2240"/>
    </i>
    <i r="1">
      <x v="1"/>
    </i>
    <i r="2">
      <x v="10"/>
    </i>
    <i r="2">
      <x v="12"/>
    </i>
    <i>
      <x v="2241"/>
    </i>
    <i r="1">
      <x v="1"/>
    </i>
    <i r="2">
      <x v="10"/>
    </i>
    <i r="2">
      <x v="12"/>
    </i>
    <i>
      <x v="2242"/>
    </i>
    <i r="1">
      <x v="1"/>
    </i>
    <i r="2">
      <x v="10"/>
    </i>
    <i r="2">
      <x v="12"/>
    </i>
    <i>
      <x v="2243"/>
    </i>
    <i r="1">
      <x v="1"/>
    </i>
    <i r="2">
      <x v="10"/>
    </i>
    <i r="2">
      <x v="12"/>
    </i>
    <i>
      <x v="2244"/>
    </i>
    <i r="1">
      <x v="1"/>
    </i>
    <i r="2">
      <x v="10"/>
    </i>
    <i r="2">
      <x v="12"/>
    </i>
    <i>
      <x v="2245"/>
    </i>
    <i r="1">
      <x v="1"/>
    </i>
    <i r="2">
      <x v="10"/>
    </i>
    <i r="2">
      <x v="12"/>
    </i>
    <i>
      <x v="22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47"/>
    </i>
    <i r="1">
      <x v="1"/>
    </i>
    <i r="2">
      <x v="10"/>
    </i>
    <i r="2">
      <x v="12"/>
    </i>
    <i>
      <x v="2248"/>
    </i>
    <i r="1">
      <x v="1"/>
    </i>
    <i r="2">
      <x v="10"/>
    </i>
    <i r="2">
      <x v="12"/>
    </i>
    <i>
      <x v="2249"/>
    </i>
    <i r="1">
      <x v="1"/>
    </i>
    <i r="2">
      <x v="10"/>
    </i>
    <i r="2">
      <x v="12"/>
    </i>
    <i>
      <x v="2250"/>
    </i>
    <i r="1">
      <x v="1"/>
    </i>
    <i r="2">
      <x v="10"/>
    </i>
    <i r="2">
      <x v="12"/>
    </i>
    <i>
      <x v="2251"/>
    </i>
    <i r="1">
      <x v="1"/>
    </i>
    <i r="2">
      <x v="10"/>
    </i>
    <i r="2">
      <x v="12"/>
    </i>
    <i>
      <x v="2252"/>
    </i>
    <i r="1">
      <x v="1"/>
    </i>
    <i r="2">
      <x v="10"/>
    </i>
    <i r="2">
      <x v="12"/>
    </i>
    <i>
      <x v="2253"/>
    </i>
    <i r="1">
      <x v="1"/>
    </i>
    <i r="2">
      <x v="10"/>
    </i>
    <i r="2">
      <x v="12"/>
    </i>
    <i>
      <x v="2254"/>
    </i>
    <i r="1">
      <x v="1"/>
    </i>
    <i r="2">
      <x v="10"/>
    </i>
    <i r="2">
      <x v="12"/>
    </i>
    <i>
      <x v="2255"/>
    </i>
    <i r="1">
      <x v="1"/>
    </i>
    <i r="2">
      <x v="10"/>
    </i>
    <i r="2">
      <x v="12"/>
    </i>
    <i>
      <x v="2256"/>
    </i>
    <i r="1">
      <x v="1"/>
    </i>
    <i r="2">
      <x v="10"/>
    </i>
    <i r="2">
      <x v="12"/>
    </i>
    <i>
      <x v="22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58"/>
    </i>
    <i r="1">
      <x v="1"/>
    </i>
    <i r="2">
      <x v="10"/>
    </i>
    <i r="2">
      <x v="12"/>
    </i>
    <i>
      <x v="2259"/>
    </i>
    <i r="1">
      <x v="1"/>
    </i>
    <i r="2">
      <x v="10"/>
    </i>
    <i r="2">
      <x v="12"/>
    </i>
    <i>
      <x v="2260"/>
    </i>
    <i r="1">
      <x v="1"/>
    </i>
    <i r="2">
      <x v="10"/>
    </i>
    <i r="2">
      <x v="12"/>
    </i>
    <i>
      <x v="2261"/>
    </i>
    <i r="1">
      <x v="1"/>
    </i>
    <i r="2">
      <x v="10"/>
    </i>
    <i r="2">
      <x v="12"/>
    </i>
    <i>
      <x v="2262"/>
    </i>
    <i r="1">
      <x v="1"/>
    </i>
    <i r="2">
      <x v="10"/>
    </i>
    <i r="2">
      <x v="12"/>
    </i>
    <i>
      <x v="2263"/>
    </i>
    <i r="1">
      <x v="1"/>
    </i>
    <i r="2">
      <x v="10"/>
    </i>
    <i r="2">
      <x v="12"/>
    </i>
    <i>
      <x v="2264"/>
    </i>
    <i r="1">
      <x v="1"/>
    </i>
    <i r="2">
      <x v="10"/>
    </i>
    <i r="2">
      <x v="12"/>
    </i>
    <i>
      <x v="2265"/>
    </i>
    <i r="1">
      <x v="1"/>
    </i>
    <i r="2">
      <x v="10"/>
    </i>
    <i r="2">
      <x v="12"/>
    </i>
    <i>
      <x v="2266"/>
    </i>
    <i r="1">
      <x v="1"/>
    </i>
    <i r="2">
      <x v="10"/>
    </i>
    <i r="2">
      <x v="12"/>
    </i>
    <i>
      <x v="2267"/>
    </i>
    <i r="1">
      <x v="1"/>
    </i>
    <i r="2">
      <x v="10"/>
    </i>
    <i r="2">
      <x v="12"/>
    </i>
    <i>
      <x v="22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69"/>
    </i>
    <i r="1">
      <x v="1"/>
    </i>
    <i r="2">
      <x v="10"/>
    </i>
    <i r="2">
      <x v="12"/>
    </i>
    <i>
      <x v="2270"/>
    </i>
    <i r="1">
      <x v="1"/>
    </i>
    <i r="2">
      <x v="10"/>
    </i>
    <i r="2">
      <x v="12"/>
    </i>
    <i>
      <x v="2271"/>
    </i>
    <i r="1">
      <x v="1"/>
    </i>
    <i r="2">
      <x v="10"/>
    </i>
    <i r="2">
      <x v="12"/>
    </i>
    <i>
      <x v="2272"/>
    </i>
    <i r="1">
      <x v="1"/>
    </i>
    <i r="2">
      <x v="10"/>
    </i>
    <i r="2">
      <x v="12"/>
    </i>
    <i>
      <x v="2273"/>
    </i>
    <i r="1">
      <x v="1"/>
    </i>
    <i r="2">
      <x v="10"/>
    </i>
    <i r="2">
      <x v="12"/>
    </i>
    <i>
      <x v="2274"/>
    </i>
    <i r="1">
      <x v="1"/>
    </i>
    <i r="2">
      <x v="10"/>
    </i>
    <i r="2">
      <x v="12"/>
    </i>
    <i>
      <x v="2275"/>
    </i>
    <i r="1">
      <x v="1"/>
    </i>
    <i r="2">
      <x v="10"/>
    </i>
    <i r="2">
      <x v="12"/>
    </i>
    <i>
      <x v="2276"/>
    </i>
    <i r="1">
      <x v="1"/>
    </i>
    <i r="2">
      <x v="10"/>
    </i>
    <i r="2">
      <x v="12"/>
    </i>
    <i>
      <x v="2277"/>
    </i>
    <i r="1">
      <x v="1"/>
    </i>
    <i r="2">
      <x v="10"/>
    </i>
    <i r="2">
      <x v="12"/>
    </i>
    <i>
      <x v="2278"/>
    </i>
    <i r="1">
      <x v="1"/>
    </i>
    <i r="2">
      <x v="10"/>
    </i>
    <i r="2">
      <x v="12"/>
    </i>
    <i>
      <x v="22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80"/>
    </i>
    <i r="1">
      <x v="1"/>
    </i>
    <i r="2">
      <x v="10"/>
    </i>
    <i r="2">
      <x v="12"/>
    </i>
    <i>
      <x v="2281"/>
    </i>
    <i r="1">
      <x v="1"/>
    </i>
    <i r="2">
      <x v="10"/>
    </i>
    <i r="2">
      <x v="12"/>
    </i>
    <i>
      <x v="2282"/>
    </i>
    <i r="1">
      <x v="1"/>
    </i>
    <i r="2">
      <x v="10"/>
    </i>
    <i r="2">
      <x v="12"/>
    </i>
    <i>
      <x v="2283"/>
    </i>
    <i r="1">
      <x v="1"/>
    </i>
    <i r="2">
      <x v="10"/>
    </i>
    <i r="2">
      <x v="12"/>
    </i>
    <i>
      <x v="2284"/>
    </i>
    <i r="1">
      <x v="1"/>
    </i>
    <i r="2">
      <x v="10"/>
    </i>
    <i r="2">
      <x v="12"/>
    </i>
    <i>
      <x v="2285"/>
    </i>
    <i r="1">
      <x v="1"/>
    </i>
    <i r="2">
      <x v="10"/>
    </i>
    <i r="2">
      <x v="12"/>
    </i>
    <i>
      <x v="2286"/>
    </i>
    <i r="1">
      <x v="1"/>
    </i>
    <i r="2">
      <x v="10"/>
    </i>
    <i r="2">
      <x v="12"/>
    </i>
    <i>
      <x v="2287"/>
    </i>
    <i r="1">
      <x v="1"/>
    </i>
    <i r="2">
      <x v="10"/>
    </i>
    <i r="2">
      <x v="12"/>
    </i>
    <i>
      <x v="2288"/>
    </i>
    <i r="1">
      <x v="1"/>
    </i>
    <i r="2">
      <x v="10"/>
    </i>
    <i r="2">
      <x v="12"/>
    </i>
    <i>
      <x v="2289"/>
    </i>
    <i r="1">
      <x v="1"/>
    </i>
    <i r="2">
      <x v="10"/>
    </i>
    <i r="2">
      <x v="12"/>
    </i>
    <i>
      <x v="22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291"/>
    </i>
    <i r="1">
      <x v="1"/>
    </i>
    <i r="2">
      <x v="10"/>
    </i>
    <i r="2">
      <x v="12"/>
    </i>
    <i>
      <x v="2292"/>
    </i>
    <i r="1">
      <x v="1"/>
    </i>
    <i r="2">
      <x v="10"/>
    </i>
    <i r="2">
      <x v="12"/>
    </i>
    <i>
      <x v="2293"/>
    </i>
    <i r="1">
      <x v="1"/>
    </i>
    <i r="2">
      <x v="10"/>
    </i>
    <i r="2">
      <x v="12"/>
    </i>
    <i>
      <x v="2294"/>
    </i>
    <i r="1">
      <x v="1"/>
    </i>
    <i r="2">
      <x v="10"/>
    </i>
    <i r="2">
      <x v="12"/>
    </i>
    <i>
      <x v="2295"/>
    </i>
    <i r="1">
      <x v="1"/>
    </i>
    <i r="2">
      <x v="10"/>
    </i>
    <i r="2">
      <x v="12"/>
    </i>
    <i>
      <x v="2296"/>
    </i>
    <i r="1">
      <x v="1"/>
    </i>
    <i r="2">
      <x v="10"/>
    </i>
    <i r="2">
      <x v="12"/>
    </i>
    <i>
      <x v="2297"/>
    </i>
    <i r="1">
      <x v="1"/>
    </i>
    <i r="2">
      <x v="10"/>
    </i>
    <i r="2">
      <x v="12"/>
    </i>
    <i>
      <x v="2298"/>
    </i>
    <i r="1">
      <x v="1"/>
    </i>
    <i r="2">
      <x v="10"/>
    </i>
    <i r="2">
      <x v="12"/>
    </i>
    <i>
      <x v="2299"/>
    </i>
    <i r="1">
      <x v="1"/>
    </i>
    <i r="2">
      <x v="10"/>
    </i>
    <i r="2">
      <x v="12"/>
    </i>
    <i>
      <x v="2300"/>
    </i>
    <i r="1">
      <x v="1"/>
    </i>
    <i r="2">
      <x v="10"/>
    </i>
    <i r="2">
      <x v="12"/>
    </i>
    <i>
      <x v="23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02"/>
    </i>
    <i r="1">
      <x v="1"/>
    </i>
    <i r="2">
      <x v="10"/>
    </i>
    <i r="2">
      <x v="12"/>
    </i>
    <i>
      <x v="2303"/>
    </i>
    <i r="1">
      <x v="1"/>
    </i>
    <i r="2">
      <x v="10"/>
    </i>
    <i r="2">
      <x v="12"/>
    </i>
    <i>
      <x v="2304"/>
    </i>
    <i r="1">
      <x v="1"/>
    </i>
    <i r="2">
      <x v="10"/>
    </i>
    <i r="2">
      <x v="12"/>
    </i>
    <i>
      <x v="2305"/>
    </i>
    <i r="1">
      <x v="1"/>
    </i>
    <i r="2">
      <x v="10"/>
    </i>
    <i r="2">
      <x v="12"/>
    </i>
    <i>
      <x v="2306"/>
    </i>
    <i r="1">
      <x v="1"/>
    </i>
    <i r="2">
      <x v="10"/>
    </i>
    <i r="2">
      <x v="12"/>
    </i>
    <i>
      <x v="2307"/>
    </i>
    <i r="1">
      <x v="1"/>
    </i>
    <i r="2">
      <x v="10"/>
    </i>
    <i r="2">
      <x v="12"/>
    </i>
    <i>
      <x v="2308"/>
    </i>
    <i r="1">
      <x v="1"/>
    </i>
    <i r="2">
      <x v="10"/>
    </i>
    <i r="2">
      <x v="12"/>
    </i>
    <i>
      <x v="2309"/>
    </i>
    <i r="1">
      <x v="1"/>
    </i>
    <i r="2">
      <x v="10"/>
    </i>
    <i r="2">
      <x v="12"/>
    </i>
    <i>
      <x v="2310"/>
    </i>
    <i r="1">
      <x v="1"/>
    </i>
    <i r="2">
      <x v="10"/>
    </i>
    <i r="2">
      <x v="12"/>
    </i>
    <i>
      <x v="2311"/>
    </i>
    <i r="1">
      <x v="1"/>
    </i>
    <i r="2">
      <x v="10"/>
    </i>
    <i r="2">
      <x v="12"/>
    </i>
    <i>
      <x v="23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13"/>
    </i>
    <i r="1">
      <x v="1"/>
    </i>
    <i r="2">
      <x v="10"/>
    </i>
    <i r="2">
      <x v="12"/>
    </i>
    <i>
      <x v="2314"/>
    </i>
    <i r="1">
      <x v="1"/>
    </i>
    <i r="2">
      <x v="10"/>
    </i>
    <i r="2">
      <x v="12"/>
    </i>
    <i>
      <x v="2315"/>
    </i>
    <i r="1">
      <x v="1"/>
    </i>
    <i r="2">
      <x v="10"/>
    </i>
    <i r="2">
      <x v="12"/>
    </i>
    <i>
      <x v="2316"/>
    </i>
    <i r="1">
      <x v="1"/>
    </i>
    <i r="2">
      <x v="10"/>
    </i>
    <i r="2">
      <x v="12"/>
    </i>
    <i>
      <x v="2317"/>
    </i>
    <i r="1">
      <x v="1"/>
    </i>
    <i r="2">
      <x v="10"/>
    </i>
    <i r="2">
      <x v="12"/>
    </i>
    <i>
      <x v="2318"/>
    </i>
    <i r="1">
      <x v="1"/>
    </i>
    <i r="2">
      <x v="10"/>
    </i>
    <i r="2">
      <x v="12"/>
    </i>
    <i>
      <x v="2319"/>
    </i>
    <i r="1">
      <x v="1"/>
    </i>
    <i r="2">
      <x v="10"/>
    </i>
    <i r="2">
      <x v="12"/>
    </i>
    <i>
      <x v="2320"/>
    </i>
    <i r="1">
      <x v="1"/>
    </i>
    <i r="2">
      <x v="10"/>
    </i>
    <i r="2">
      <x v="12"/>
    </i>
    <i>
      <x v="2321"/>
    </i>
    <i r="1">
      <x v="1"/>
    </i>
    <i r="2">
      <x v="10"/>
    </i>
    <i r="2">
      <x v="12"/>
    </i>
    <i>
      <x v="2322"/>
    </i>
    <i r="1">
      <x v="1"/>
    </i>
    <i r="2">
      <x v="10"/>
    </i>
    <i r="2">
      <x v="12"/>
    </i>
    <i>
      <x v="23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24"/>
    </i>
    <i r="1">
      <x v="1"/>
    </i>
    <i r="2">
      <x v="10"/>
    </i>
    <i r="2">
      <x v="12"/>
    </i>
    <i>
      <x v="2325"/>
    </i>
    <i r="1">
      <x v="1"/>
    </i>
    <i r="2">
      <x v="10"/>
    </i>
    <i r="2">
      <x v="12"/>
    </i>
    <i>
      <x v="2326"/>
    </i>
    <i r="1">
      <x v="1"/>
    </i>
    <i r="2">
      <x v="10"/>
    </i>
    <i r="2">
      <x v="12"/>
    </i>
    <i>
      <x v="2327"/>
    </i>
    <i r="1">
      <x v="1"/>
    </i>
    <i r="2">
      <x v="10"/>
    </i>
    <i r="2">
      <x v="12"/>
    </i>
    <i>
      <x v="2328"/>
    </i>
    <i r="1">
      <x v="1"/>
    </i>
    <i r="2">
      <x v="10"/>
    </i>
    <i r="2">
      <x v="12"/>
    </i>
    <i>
      <x v="2329"/>
    </i>
    <i r="1">
      <x v="1"/>
    </i>
    <i r="2">
      <x v="10"/>
    </i>
    <i r="2">
      <x v="12"/>
    </i>
    <i>
      <x v="2330"/>
    </i>
    <i r="1">
      <x v="1"/>
    </i>
    <i r="2">
      <x v="10"/>
    </i>
    <i r="2">
      <x v="12"/>
    </i>
    <i>
      <x v="2331"/>
    </i>
    <i r="1">
      <x v="1"/>
    </i>
    <i r="2">
      <x v="10"/>
    </i>
    <i r="2">
      <x v="12"/>
    </i>
    <i>
      <x v="2332"/>
    </i>
    <i r="1">
      <x v="1"/>
    </i>
    <i r="2">
      <x v="10"/>
    </i>
    <i r="2">
      <x v="12"/>
    </i>
    <i>
      <x v="2333"/>
    </i>
    <i r="1">
      <x v="1"/>
    </i>
    <i r="2">
      <x v="10"/>
    </i>
    <i r="2">
      <x v="12"/>
    </i>
    <i>
      <x v="23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36"/>
    </i>
    <i r="1">
      <x v="1"/>
    </i>
    <i r="2">
      <x v="10"/>
    </i>
    <i r="2">
      <x v="12"/>
    </i>
    <i>
      <x v="2337"/>
    </i>
    <i r="1">
      <x v="1"/>
    </i>
    <i r="2">
      <x v="10"/>
    </i>
    <i r="2">
      <x v="12"/>
    </i>
    <i>
      <x v="2338"/>
    </i>
    <i r="1">
      <x v="1"/>
    </i>
    <i r="2">
      <x v="10"/>
    </i>
    <i r="2">
      <x v="12"/>
    </i>
    <i>
      <x v="2339"/>
    </i>
    <i r="1">
      <x v="1"/>
    </i>
    <i r="2">
      <x v="10"/>
    </i>
    <i r="2">
      <x v="12"/>
    </i>
    <i>
      <x v="2340"/>
    </i>
    <i r="1">
      <x v="1"/>
    </i>
    <i r="2">
      <x v="10"/>
    </i>
    <i r="2">
      <x v="12"/>
    </i>
    <i>
      <x v="2341"/>
    </i>
    <i r="1">
      <x v="1"/>
    </i>
    <i r="2">
      <x v="10"/>
    </i>
    <i r="2">
      <x v="12"/>
    </i>
    <i>
      <x v="2342"/>
    </i>
    <i r="1">
      <x v="1"/>
    </i>
    <i r="2">
      <x v="10"/>
    </i>
    <i r="2">
      <x v="12"/>
    </i>
    <i>
      <x v="2343"/>
    </i>
    <i r="1">
      <x v="1"/>
    </i>
    <i r="2">
      <x v="10"/>
    </i>
    <i r="2">
      <x v="12"/>
    </i>
    <i>
      <x v="2344"/>
    </i>
    <i r="1">
      <x v="1"/>
    </i>
    <i r="2">
      <x v="10"/>
    </i>
    <i r="2">
      <x v="12"/>
    </i>
    <i>
      <x v="2345"/>
    </i>
    <i r="1">
      <x v="1"/>
    </i>
    <i r="2">
      <x v="10"/>
    </i>
    <i r="2">
      <x v="12"/>
    </i>
    <i>
      <x v="23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47"/>
    </i>
    <i r="1">
      <x v="1"/>
    </i>
    <i r="2">
      <x v="10"/>
    </i>
    <i r="2">
      <x v="12"/>
    </i>
    <i>
      <x v="2348"/>
    </i>
    <i r="1">
      <x v="1"/>
    </i>
    <i r="2">
      <x v="10"/>
    </i>
    <i r="2">
      <x v="12"/>
    </i>
    <i>
      <x v="2349"/>
    </i>
    <i r="1">
      <x v="1"/>
    </i>
    <i r="2">
      <x v="10"/>
    </i>
    <i r="2">
      <x v="12"/>
    </i>
    <i>
      <x v="2350"/>
    </i>
    <i r="1">
      <x v="1"/>
    </i>
    <i r="2">
      <x v="10"/>
    </i>
    <i r="2">
      <x v="12"/>
    </i>
    <i>
      <x v="2351"/>
    </i>
    <i r="1">
      <x v="1"/>
    </i>
    <i r="2">
      <x v="10"/>
    </i>
    <i r="2">
      <x v="12"/>
    </i>
    <i>
      <x v="2352"/>
    </i>
    <i r="1">
      <x v="1"/>
    </i>
    <i r="2">
      <x v="10"/>
    </i>
    <i r="2">
      <x v="12"/>
    </i>
    <i>
      <x v="2353"/>
    </i>
    <i r="1">
      <x v="1"/>
    </i>
    <i r="2">
      <x v="10"/>
    </i>
    <i r="2">
      <x v="12"/>
    </i>
    <i>
      <x v="2354"/>
    </i>
    <i r="1">
      <x v="1"/>
    </i>
    <i r="2">
      <x v="10"/>
    </i>
    <i r="2">
      <x v="12"/>
    </i>
    <i>
      <x v="2355"/>
    </i>
    <i r="1">
      <x v="1"/>
    </i>
    <i r="2">
      <x v="10"/>
    </i>
    <i r="2">
      <x v="12"/>
    </i>
    <i>
      <x v="2356"/>
    </i>
    <i r="1">
      <x v="1"/>
    </i>
    <i r="2">
      <x v="10"/>
    </i>
    <i r="2">
      <x v="12"/>
    </i>
    <i>
      <x v="23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58"/>
    </i>
    <i r="1">
      <x v="1"/>
    </i>
    <i r="2">
      <x v="10"/>
    </i>
    <i r="2">
      <x v="12"/>
    </i>
    <i>
      <x v="2359"/>
    </i>
    <i r="1">
      <x v="1"/>
    </i>
    <i r="2">
      <x v="10"/>
    </i>
    <i r="2">
      <x v="12"/>
    </i>
    <i>
      <x v="2360"/>
    </i>
    <i r="1">
      <x v="1"/>
    </i>
    <i r="2">
      <x v="10"/>
    </i>
    <i r="2">
      <x v="12"/>
    </i>
    <i>
      <x v="2361"/>
    </i>
    <i r="1">
      <x v="1"/>
    </i>
    <i r="2">
      <x v="10"/>
    </i>
    <i r="2">
      <x v="12"/>
    </i>
    <i>
      <x v="2362"/>
    </i>
    <i r="1">
      <x v="1"/>
    </i>
    <i r="2">
      <x v="10"/>
    </i>
    <i r="2">
      <x v="12"/>
    </i>
    <i>
      <x v="2363"/>
    </i>
    <i r="1">
      <x v="1"/>
    </i>
    <i r="2">
      <x v="10"/>
    </i>
    <i r="2">
      <x v="12"/>
    </i>
    <i>
      <x v="2364"/>
    </i>
    <i r="1">
      <x v="1"/>
    </i>
    <i r="2">
      <x v="10"/>
    </i>
    <i r="2">
      <x v="12"/>
    </i>
    <i>
      <x v="2365"/>
    </i>
    <i r="1">
      <x v="1"/>
    </i>
    <i r="2">
      <x v="10"/>
    </i>
    <i r="2">
      <x v="12"/>
    </i>
    <i>
      <x v="2366"/>
    </i>
    <i r="1">
      <x v="1"/>
    </i>
    <i r="2">
      <x v="10"/>
    </i>
    <i r="2">
      <x v="12"/>
    </i>
    <i>
      <x v="2367"/>
    </i>
    <i r="1">
      <x v="1"/>
    </i>
    <i r="2">
      <x v="10"/>
    </i>
    <i r="2">
      <x v="12"/>
    </i>
    <i>
      <x v="23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69"/>
    </i>
    <i r="1">
      <x v="1"/>
    </i>
    <i r="2">
      <x v="10"/>
    </i>
    <i r="2">
      <x v="12"/>
    </i>
    <i>
      <x v="2370"/>
    </i>
    <i r="1">
      <x v="1"/>
    </i>
    <i r="2">
      <x v="10"/>
    </i>
    <i r="2">
      <x v="12"/>
    </i>
    <i>
      <x v="2371"/>
    </i>
    <i r="1">
      <x v="1"/>
    </i>
    <i r="2">
      <x v="10"/>
    </i>
    <i r="2">
      <x v="12"/>
    </i>
    <i>
      <x v="2372"/>
    </i>
    <i r="1">
      <x v="1"/>
    </i>
    <i r="2">
      <x v="10"/>
    </i>
    <i r="2">
      <x v="12"/>
    </i>
    <i>
      <x v="2373"/>
    </i>
    <i r="1">
      <x v="1"/>
    </i>
    <i r="2">
      <x v="10"/>
    </i>
    <i r="2">
      <x v="12"/>
    </i>
    <i>
      <x v="2374"/>
    </i>
    <i r="1">
      <x v="1"/>
    </i>
    <i r="2">
      <x v="10"/>
    </i>
    <i r="2">
      <x v="12"/>
    </i>
    <i>
      <x v="2375"/>
    </i>
    <i r="1">
      <x v="1"/>
    </i>
    <i r="2">
      <x v="10"/>
    </i>
    <i r="2">
      <x v="12"/>
    </i>
    <i>
      <x v="2376"/>
    </i>
    <i r="1">
      <x v="1"/>
    </i>
    <i r="2">
      <x v="10"/>
    </i>
    <i r="2">
      <x v="12"/>
    </i>
    <i>
      <x v="2377"/>
    </i>
    <i r="1">
      <x v="1"/>
    </i>
    <i r="2">
      <x v="10"/>
    </i>
    <i r="2">
      <x v="12"/>
    </i>
    <i>
      <x v="2378"/>
    </i>
    <i r="1">
      <x v="1"/>
    </i>
    <i r="2">
      <x v="10"/>
    </i>
    <i r="2">
      <x v="12"/>
    </i>
    <i>
      <x v="23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80"/>
    </i>
    <i r="1">
      <x v="1"/>
    </i>
    <i r="2">
      <x v="10"/>
    </i>
    <i r="2">
      <x v="12"/>
    </i>
    <i>
      <x v="2381"/>
    </i>
    <i r="1">
      <x v="1"/>
    </i>
    <i r="2">
      <x v="10"/>
    </i>
    <i r="2">
      <x v="12"/>
    </i>
    <i>
      <x v="2382"/>
    </i>
    <i r="1">
      <x v="1"/>
    </i>
    <i r="2">
      <x v="10"/>
    </i>
    <i r="2">
      <x v="12"/>
    </i>
    <i>
      <x v="2383"/>
    </i>
    <i r="1">
      <x v="1"/>
    </i>
    <i r="2">
      <x v="10"/>
    </i>
    <i r="2">
      <x v="12"/>
    </i>
    <i>
      <x v="2384"/>
    </i>
    <i r="1">
      <x v="1"/>
    </i>
    <i r="2">
      <x v="10"/>
    </i>
    <i r="2">
      <x v="12"/>
    </i>
    <i>
      <x v="2385"/>
    </i>
    <i r="1">
      <x v="1"/>
    </i>
    <i r="2">
      <x v="10"/>
    </i>
    <i r="2">
      <x v="12"/>
    </i>
    <i>
      <x v="2386"/>
    </i>
    <i r="1">
      <x v="1"/>
    </i>
    <i r="2">
      <x v="10"/>
    </i>
    <i r="2">
      <x v="12"/>
    </i>
    <i>
      <x v="2387"/>
    </i>
    <i r="1">
      <x v="1"/>
    </i>
    <i r="2">
      <x v="10"/>
    </i>
    <i r="2">
      <x v="12"/>
    </i>
    <i>
      <x v="2388"/>
    </i>
    <i r="1">
      <x v="1"/>
    </i>
    <i r="2">
      <x v="10"/>
    </i>
    <i r="2">
      <x v="12"/>
    </i>
    <i>
      <x v="2389"/>
    </i>
    <i r="1">
      <x v="1"/>
    </i>
    <i r="2">
      <x v="10"/>
    </i>
    <i r="2">
      <x v="12"/>
    </i>
    <i>
      <x v="23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391"/>
    </i>
    <i r="1">
      <x v="1"/>
    </i>
    <i r="2">
      <x v="10"/>
    </i>
    <i r="2">
      <x v="12"/>
    </i>
    <i>
      <x v="2392"/>
    </i>
    <i r="1">
      <x v="1"/>
    </i>
    <i r="2">
      <x v="10"/>
    </i>
    <i r="2">
      <x v="12"/>
    </i>
    <i>
      <x v="2393"/>
    </i>
    <i r="1">
      <x v="1"/>
    </i>
    <i r="2">
      <x v="10"/>
    </i>
    <i r="2">
      <x v="12"/>
    </i>
    <i>
      <x v="2394"/>
    </i>
    <i r="1">
      <x v="1"/>
    </i>
    <i r="2">
      <x v="10"/>
    </i>
    <i r="2">
      <x v="12"/>
    </i>
    <i>
      <x v="2395"/>
    </i>
    <i r="1">
      <x v="1"/>
    </i>
    <i r="2">
      <x v="10"/>
    </i>
    <i r="2">
      <x v="12"/>
    </i>
    <i>
      <x v="2396"/>
    </i>
    <i r="1">
      <x v="1"/>
    </i>
    <i r="2">
      <x v="10"/>
    </i>
    <i r="2">
      <x v="12"/>
    </i>
    <i>
      <x v="2397"/>
    </i>
    <i r="1">
      <x v="1"/>
    </i>
    <i r="2">
      <x v="10"/>
    </i>
    <i r="2">
      <x v="12"/>
    </i>
    <i>
      <x v="2398"/>
    </i>
    <i r="1">
      <x v="1"/>
    </i>
    <i r="2">
      <x v="10"/>
    </i>
    <i r="2">
      <x v="12"/>
    </i>
    <i>
      <x v="2399"/>
    </i>
    <i r="1">
      <x v="1"/>
    </i>
    <i r="2">
      <x v="10"/>
    </i>
    <i r="2">
      <x v="12"/>
    </i>
    <i>
      <x v="2400"/>
    </i>
    <i r="1">
      <x v="1"/>
    </i>
    <i r="2">
      <x v="10"/>
    </i>
    <i r="2">
      <x v="12"/>
    </i>
    <i>
      <x v="24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02"/>
    </i>
    <i r="1">
      <x v="1"/>
    </i>
    <i r="2">
      <x v="10"/>
    </i>
    <i r="2">
      <x v="12"/>
    </i>
    <i>
      <x v="2403"/>
    </i>
    <i r="1">
      <x v="1"/>
    </i>
    <i r="2">
      <x v="10"/>
    </i>
    <i r="2">
      <x v="12"/>
    </i>
    <i>
      <x v="2404"/>
    </i>
    <i r="1">
      <x v="1"/>
    </i>
    <i r="2">
      <x v="10"/>
    </i>
    <i r="2">
      <x v="12"/>
    </i>
    <i>
      <x v="2405"/>
    </i>
    <i r="1">
      <x v="1"/>
    </i>
    <i r="2">
      <x v="10"/>
    </i>
    <i r="2">
      <x v="12"/>
    </i>
    <i>
      <x v="2406"/>
    </i>
    <i r="1">
      <x v="1"/>
    </i>
    <i r="2">
      <x v="10"/>
    </i>
    <i r="2">
      <x v="12"/>
    </i>
    <i>
      <x v="2407"/>
    </i>
    <i r="1">
      <x v="1"/>
    </i>
    <i r="2">
      <x v="10"/>
    </i>
    <i r="2">
      <x v="12"/>
    </i>
    <i>
      <x v="2408"/>
    </i>
    <i r="1">
      <x v="1"/>
    </i>
    <i r="2">
      <x v="10"/>
    </i>
    <i r="2">
      <x v="12"/>
    </i>
    <i>
      <x v="2409"/>
    </i>
    <i r="1">
      <x v="1"/>
    </i>
    <i r="2">
      <x v="10"/>
    </i>
    <i r="2">
      <x v="12"/>
    </i>
    <i>
      <x v="2410"/>
    </i>
    <i r="1">
      <x v="1"/>
    </i>
    <i r="2">
      <x v="10"/>
    </i>
    <i r="2">
      <x v="12"/>
    </i>
    <i>
      <x v="2411"/>
    </i>
    <i r="1">
      <x v="1"/>
    </i>
    <i r="2">
      <x v="10"/>
    </i>
    <i r="2">
      <x v="12"/>
    </i>
    <i>
      <x v="24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13"/>
    </i>
    <i r="1">
      <x v="1"/>
    </i>
    <i r="2">
      <x v="10"/>
    </i>
    <i r="2">
      <x v="12"/>
    </i>
    <i>
      <x v="2414"/>
    </i>
    <i r="1">
      <x v="1"/>
    </i>
    <i r="2">
      <x v="10"/>
    </i>
    <i r="2">
      <x v="12"/>
    </i>
    <i>
      <x v="2415"/>
    </i>
    <i r="1">
      <x v="1"/>
    </i>
    <i r="2">
      <x v="10"/>
    </i>
    <i r="2">
      <x v="12"/>
    </i>
    <i>
      <x v="2416"/>
    </i>
    <i r="1">
      <x v="1"/>
    </i>
    <i r="2">
      <x v="10"/>
    </i>
    <i r="2">
      <x v="12"/>
    </i>
    <i>
      <x v="2417"/>
    </i>
    <i r="1">
      <x v="1"/>
    </i>
    <i r="2">
      <x v="10"/>
    </i>
    <i r="2">
      <x v="12"/>
    </i>
    <i>
      <x v="2418"/>
    </i>
    <i r="1">
      <x v="1"/>
    </i>
    <i r="2">
      <x v="10"/>
    </i>
    <i r="2">
      <x v="12"/>
    </i>
    <i>
      <x v="2419"/>
    </i>
    <i r="1">
      <x v="1"/>
    </i>
    <i r="2">
      <x v="10"/>
    </i>
    <i r="2">
      <x v="12"/>
    </i>
    <i>
      <x v="2420"/>
    </i>
    <i r="1">
      <x v="1"/>
    </i>
    <i r="2">
      <x v="10"/>
    </i>
    <i r="2">
      <x v="12"/>
    </i>
    <i>
      <x v="2421"/>
    </i>
    <i r="1">
      <x v="1"/>
    </i>
    <i r="2">
      <x v="10"/>
    </i>
    <i r="2">
      <x v="12"/>
    </i>
    <i>
      <x v="2422"/>
    </i>
    <i r="1">
      <x v="1"/>
    </i>
    <i r="2">
      <x v="10"/>
    </i>
    <i r="2">
      <x v="12"/>
    </i>
    <i>
      <x v="24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24"/>
    </i>
    <i r="1">
      <x v="1"/>
    </i>
    <i r="2">
      <x v="10"/>
    </i>
    <i r="2">
      <x v="12"/>
    </i>
    <i>
      <x v="2425"/>
    </i>
    <i r="1">
      <x v="1"/>
    </i>
    <i r="2">
      <x v="10"/>
    </i>
    <i r="2">
      <x v="12"/>
    </i>
    <i>
      <x v="2426"/>
    </i>
    <i r="1">
      <x v="1"/>
    </i>
    <i r="2">
      <x v="10"/>
    </i>
    <i r="2">
      <x v="12"/>
    </i>
    <i>
      <x v="2427"/>
    </i>
    <i r="1">
      <x v="1"/>
    </i>
    <i r="2">
      <x v="10"/>
    </i>
    <i r="2">
      <x v="12"/>
    </i>
    <i>
      <x v="2428"/>
    </i>
    <i r="1">
      <x v="1"/>
    </i>
    <i r="2">
      <x v="10"/>
    </i>
    <i r="2">
      <x v="12"/>
    </i>
    <i>
      <x v="2429"/>
    </i>
    <i r="1">
      <x v="1"/>
    </i>
    <i r="2">
      <x v="10"/>
    </i>
    <i r="2">
      <x v="12"/>
    </i>
    <i>
      <x v="2430"/>
    </i>
    <i r="1">
      <x v="1"/>
    </i>
    <i r="2">
      <x v="10"/>
    </i>
    <i r="2">
      <x v="12"/>
    </i>
    <i>
      <x v="2431"/>
    </i>
    <i r="1">
      <x v="1"/>
    </i>
    <i r="2">
      <x v="10"/>
    </i>
    <i r="2">
      <x v="12"/>
    </i>
    <i>
      <x v="2432"/>
    </i>
    <i r="1">
      <x v="1"/>
    </i>
    <i r="2">
      <x v="10"/>
    </i>
    <i r="2">
      <x v="12"/>
    </i>
    <i>
      <x v="2433"/>
    </i>
    <i r="1">
      <x v="1"/>
    </i>
    <i r="2">
      <x v="10"/>
    </i>
    <i r="2">
      <x v="12"/>
    </i>
    <i>
      <x v="24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35"/>
    </i>
    <i r="1">
      <x v="1"/>
    </i>
    <i r="2">
      <x v="10"/>
    </i>
    <i r="2">
      <x v="12"/>
    </i>
    <i>
      <x v="2436"/>
    </i>
    <i r="1">
      <x v="1"/>
    </i>
    <i r="2">
      <x v="10"/>
    </i>
    <i r="2">
      <x v="12"/>
    </i>
    <i>
      <x v="2437"/>
    </i>
    <i r="1">
      <x v="1"/>
    </i>
    <i r="2">
      <x v="10"/>
    </i>
    <i r="2">
      <x v="12"/>
    </i>
    <i>
      <x v="2438"/>
    </i>
    <i r="1">
      <x v="1"/>
    </i>
    <i r="2">
      <x v="10"/>
    </i>
    <i r="2">
      <x v="12"/>
    </i>
    <i>
      <x v="2439"/>
    </i>
    <i r="1">
      <x v="1"/>
    </i>
    <i r="2">
      <x v="10"/>
    </i>
    <i r="2">
      <x v="12"/>
    </i>
    <i>
      <x v="2440"/>
    </i>
    <i r="1">
      <x v="1"/>
    </i>
    <i r="2">
      <x v="10"/>
    </i>
    <i r="2">
      <x v="12"/>
    </i>
    <i>
      <x v="2441"/>
    </i>
    <i r="1">
      <x v="1"/>
    </i>
    <i r="2">
      <x v="10"/>
    </i>
    <i r="2">
      <x v="12"/>
    </i>
    <i>
      <x v="2442"/>
    </i>
    <i r="1">
      <x v="1"/>
    </i>
    <i r="2">
      <x v="10"/>
    </i>
    <i r="2">
      <x v="12"/>
    </i>
    <i>
      <x v="2443"/>
    </i>
    <i r="1">
      <x v="1"/>
    </i>
    <i r="2">
      <x v="10"/>
    </i>
    <i r="2">
      <x v="12"/>
    </i>
    <i>
      <x v="2444"/>
    </i>
    <i r="1">
      <x v="1"/>
    </i>
    <i r="2">
      <x v="10"/>
    </i>
    <i r="2">
      <x v="12"/>
    </i>
    <i>
      <x v="24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47"/>
    </i>
    <i r="1">
      <x v="1"/>
    </i>
    <i r="2">
      <x v="10"/>
    </i>
    <i r="2">
      <x v="12"/>
    </i>
    <i>
      <x v="2448"/>
    </i>
    <i r="1">
      <x v="1"/>
    </i>
    <i r="2">
      <x v="10"/>
    </i>
    <i r="2">
      <x v="12"/>
    </i>
    <i>
      <x v="2449"/>
    </i>
    <i r="1">
      <x v="1"/>
    </i>
    <i r="2">
      <x v="10"/>
    </i>
    <i r="2">
      <x v="12"/>
    </i>
    <i>
      <x v="2450"/>
    </i>
    <i r="1">
      <x v="1"/>
    </i>
    <i r="2">
      <x v="10"/>
    </i>
    <i r="2">
      <x v="12"/>
    </i>
    <i>
      <x v="2451"/>
    </i>
    <i r="1">
      <x v="1"/>
    </i>
    <i r="2">
      <x v="10"/>
    </i>
    <i r="2">
      <x v="12"/>
    </i>
    <i>
      <x v="2452"/>
    </i>
    <i r="1">
      <x v="1"/>
    </i>
    <i r="2">
      <x v="10"/>
    </i>
    <i r="2">
      <x v="12"/>
    </i>
    <i>
      <x v="2453"/>
    </i>
    <i r="1">
      <x v="1"/>
    </i>
    <i r="2">
      <x v="10"/>
    </i>
    <i r="2">
      <x v="12"/>
    </i>
    <i>
      <x v="2454"/>
    </i>
    <i r="1">
      <x v="1"/>
    </i>
    <i r="2">
      <x v="10"/>
    </i>
    <i r="2">
      <x v="12"/>
    </i>
    <i>
      <x v="2455"/>
    </i>
    <i r="1">
      <x v="1"/>
    </i>
    <i r="2">
      <x v="10"/>
    </i>
    <i r="2">
      <x v="12"/>
    </i>
    <i>
      <x v="2456"/>
    </i>
    <i r="1">
      <x v="1"/>
    </i>
    <i r="2">
      <x v="10"/>
    </i>
    <i r="2">
      <x v="12"/>
    </i>
    <i>
      <x v="24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58"/>
    </i>
    <i r="1">
      <x v="1"/>
    </i>
    <i r="2">
      <x v="10"/>
    </i>
    <i r="2">
      <x v="12"/>
    </i>
    <i>
      <x v="2459"/>
    </i>
    <i r="1">
      <x v="1"/>
    </i>
    <i r="2">
      <x v="10"/>
    </i>
    <i r="2">
      <x v="12"/>
    </i>
    <i>
      <x v="2460"/>
    </i>
    <i r="1">
      <x v="1"/>
    </i>
    <i r="2">
      <x v="10"/>
    </i>
    <i r="2">
      <x v="12"/>
    </i>
    <i>
      <x v="2461"/>
    </i>
    <i r="1">
      <x v="1"/>
    </i>
    <i r="2">
      <x v="10"/>
    </i>
    <i r="2">
      <x v="12"/>
    </i>
    <i>
      <x v="2462"/>
    </i>
    <i r="1">
      <x v="1"/>
    </i>
    <i r="2">
      <x v="10"/>
    </i>
    <i r="2">
      <x v="12"/>
    </i>
    <i>
      <x v="2463"/>
    </i>
    <i r="1">
      <x v="1"/>
    </i>
    <i r="2">
      <x v="10"/>
    </i>
    <i r="2">
      <x v="12"/>
    </i>
    <i>
      <x v="2464"/>
    </i>
    <i r="1">
      <x v="1"/>
    </i>
    <i r="2">
      <x v="10"/>
    </i>
    <i r="2">
      <x v="12"/>
    </i>
    <i>
      <x v="2465"/>
    </i>
    <i r="1">
      <x v="1"/>
    </i>
    <i r="2">
      <x v="10"/>
    </i>
    <i r="2">
      <x v="12"/>
    </i>
    <i>
      <x v="2466"/>
    </i>
    <i r="1">
      <x v="1"/>
    </i>
    <i r="2">
      <x v="10"/>
    </i>
    <i r="2">
      <x v="12"/>
    </i>
    <i>
      <x v="2467"/>
    </i>
    <i r="1">
      <x v="1"/>
    </i>
    <i r="2">
      <x v="10"/>
    </i>
    <i r="2">
      <x v="12"/>
    </i>
    <i>
      <x v="24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69"/>
    </i>
    <i r="1">
      <x v="1"/>
    </i>
    <i r="2">
      <x v="10"/>
    </i>
    <i r="2">
      <x v="12"/>
    </i>
    <i>
      <x v="2470"/>
    </i>
    <i r="1">
      <x v="1"/>
    </i>
    <i r="2">
      <x v="10"/>
    </i>
    <i r="2">
      <x v="12"/>
    </i>
    <i>
      <x v="2471"/>
    </i>
    <i r="1">
      <x v="1"/>
    </i>
    <i r="2">
      <x v="10"/>
    </i>
    <i r="2">
      <x v="12"/>
    </i>
    <i>
      <x v="2472"/>
    </i>
    <i r="1">
      <x v="1"/>
    </i>
    <i r="2">
      <x v="10"/>
    </i>
    <i r="2">
      <x v="12"/>
    </i>
    <i>
      <x v="2473"/>
    </i>
    <i r="1">
      <x v="1"/>
    </i>
    <i r="2">
      <x v="10"/>
    </i>
    <i r="2">
      <x v="12"/>
    </i>
    <i>
      <x v="2474"/>
    </i>
    <i r="1">
      <x v="1"/>
    </i>
    <i r="2">
      <x v="10"/>
    </i>
    <i r="2">
      <x v="12"/>
    </i>
    <i>
      <x v="2475"/>
    </i>
    <i r="1">
      <x v="1"/>
    </i>
    <i r="2">
      <x v="10"/>
    </i>
    <i r="2">
      <x v="12"/>
    </i>
    <i>
      <x v="2476"/>
    </i>
    <i r="1">
      <x v="1"/>
    </i>
    <i r="2">
      <x v="10"/>
    </i>
    <i r="2">
      <x v="12"/>
    </i>
    <i>
      <x v="2477"/>
    </i>
    <i r="1">
      <x v="1"/>
    </i>
    <i r="2">
      <x v="10"/>
    </i>
    <i r="2">
      <x v="12"/>
    </i>
    <i>
      <x v="2478"/>
    </i>
    <i r="1">
      <x v="1"/>
    </i>
    <i r="2">
      <x v="10"/>
    </i>
    <i r="2">
      <x v="12"/>
    </i>
    <i>
      <x v="24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80"/>
    </i>
    <i r="1">
      <x v="1"/>
    </i>
    <i r="2">
      <x v="10"/>
    </i>
    <i r="2">
      <x v="12"/>
    </i>
    <i>
      <x v="2481"/>
    </i>
    <i r="1">
      <x v="1"/>
    </i>
    <i r="2">
      <x v="10"/>
    </i>
    <i r="2">
      <x v="12"/>
    </i>
    <i>
      <x v="2482"/>
    </i>
    <i r="1">
      <x v="1"/>
    </i>
    <i r="2">
      <x v="10"/>
    </i>
    <i r="2">
      <x v="12"/>
    </i>
    <i>
      <x v="2483"/>
    </i>
    <i r="1">
      <x v="1"/>
    </i>
    <i r="2">
      <x v="10"/>
    </i>
    <i r="2">
      <x v="12"/>
    </i>
    <i>
      <x v="2484"/>
    </i>
    <i r="1">
      <x v="1"/>
    </i>
    <i r="2">
      <x v="10"/>
    </i>
    <i r="2">
      <x v="12"/>
    </i>
    <i>
      <x v="2485"/>
    </i>
    <i r="1">
      <x v="1"/>
    </i>
    <i r="2">
      <x v="10"/>
    </i>
    <i r="2">
      <x v="12"/>
    </i>
    <i>
      <x v="2486"/>
    </i>
    <i r="1">
      <x v="1"/>
    </i>
    <i r="2">
      <x v="10"/>
    </i>
    <i r="2">
      <x v="12"/>
    </i>
    <i>
      <x v="2487"/>
    </i>
    <i r="1">
      <x v="1"/>
    </i>
    <i r="2">
      <x v="10"/>
    </i>
    <i r="2">
      <x v="12"/>
    </i>
    <i>
      <x v="2488"/>
    </i>
    <i r="1">
      <x v="1"/>
    </i>
    <i r="2">
      <x v="10"/>
    </i>
    <i r="2">
      <x v="12"/>
    </i>
    <i>
      <x v="2489"/>
    </i>
    <i r="1">
      <x v="1"/>
    </i>
    <i r="2">
      <x v="10"/>
    </i>
    <i r="2">
      <x v="12"/>
    </i>
    <i>
      <x v="24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491"/>
    </i>
    <i r="1">
      <x v="1"/>
    </i>
    <i r="2">
      <x v="10"/>
    </i>
    <i r="2">
      <x v="12"/>
    </i>
    <i>
      <x v="2492"/>
    </i>
    <i r="1">
      <x v="1"/>
    </i>
    <i r="2">
      <x v="10"/>
    </i>
    <i r="2">
      <x v="12"/>
    </i>
    <i>
      <x v="2493"/>
    </i>
    <i r="1">
      <x v="1"/>
    </i>
    <i r="2">
      <x v="10"/>
    </i>
    <i r="2">
      <x v="12"/>
    </i>
    <i>
      <x v="2494"/>
    </i>
    <i r="1">
      <x v="1"/>
    </i>
    <i r="2">
      <x v="10"/>
    </i>
    <i r="2">
      <x v="12"/>
    </i>
    <i>
      <x v="2495"/>
    </i>
    <i r="1">
      <x v="1"/>
    </i>
    <i r="2">
      <x v="10"/>
    </i>
    <i r="2">
      <x v="12"/>
    </i>
    <i>
      <x v="2496"/>
    </i>
    <i r="1">
      <x v="1"/>
    </i>
    <i r="2">
      <x v="10"/>
    </i>
    <i r="2">
      <x v="12"/>
    </i>
    <i>
      <x v="2497"/>
    </i>
    <i r="1">
      <x v="1"/>
    </i>
    <i r="2">
      <x v="10"/>
    </i>
    <i r="2">
      <x v="12"/>
    </i>
    <i>
      <x v="2498"/>
    </i>
    <i r="1">
      <x v="1"/>
    </i>
    <i r="2">
      <x v="10"/>
    </i>
    <i r="2">
      <x v="12"/>
    </i>
    <i>
      <x v="2499"/>
    </i>
    <i r="1">
      <x v="1"/>
    </i>
    <i r="2">
      <x v="10"/>
    </i>
    <i r="2">
      <x v="12"/>
    </i>
    <i>
      <x v="2500"/>
    </i>
    <i r="1">
      <x v="1"/>
    </i>
    <i r="2">
      <x v="10"/>
    </i>
    <i r="2">
      <x v="12"/>
    </i>
    <i>
      <x v="25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02"/>
    </i>
    <i r="1">
      <x v="1"/>
    </i>
    <i r="2">
      <x v="10"/>
    </i>
    <i r="2">
      <x v="12"/>
    </i>
    <i>
      <x v="2503"/>
    </i>
    <i r="1">
      <x v="1"/>
    </i>
    <i r="2">
      <x v="10"/>
    </i>
    <i r="2">
      <x v="12"/>
    </i>
    <i>
      <x v="2504"/>
    </i>
    <i r="1">
      <x v="1"/>
    </i>
    <i r="2">
      <x v="10"/>
    </i>
    <i r="2">
      <x v="12"/>
    </i>
    <i>
      <x v="2505"/>
    </i>
    <i r="1">
      <x v="1"/>
    </i>
    <i r="2">
      <x v="10"/>
    </i>
    <i r="2">
      <x v="12"/>
    </i>
    <i>
      <x v="2506"/>
    </i>
    <i r="1">
      <x v="1"/>
    </i>
    <i r="2">
      <x v="10"/>
    </i>
    <i r="2">
      <x v="12"/>
    </i>
    <i>
      <x v="2507"/>
    </i>
    <i r="1">
      <x v="1"/>
    </i>
    <i r="2">
      <x v="10"/>
    </i>
    <i r="2">
      <x v="12"/>
    </i>
    <i>
      <x v="2508"/>
    </i>
    <i r="1">
      <x v="1"/>
    </i>
    <i r="2">
      <x v="10"/>
    </i>
    <i r="2">
      <x v="12"/>
    </i>
    <i>
      <x v="2509"/>
    </i>
    <i r="1">
      <x v="1"/>
    </i>
    <i r="2">
      <x v="10"/>
    </i>
    <i r="2">
      <x v="12"/>
    </i>
    <i>
      <x v="2510"/>
    </i>
    <i r="1">
      <x v="1"/>
    </i>
    <i r="2">
      <x v="10"/>
    </i>
    <i r="2">
      <x v="12"/>
    </i>
    <i>
      <x v="2511"/>
    </i>
    <i r="1">
      <x v="1"/>
    </i>
    <i r="2">
      <x v="10"/>
    </i>
    <i r="2">
      <x v="12"/>
    </i>
    <i>
      <x v="25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13"/>
    </i>
    <i r="1">
      <x v="1"/>
    </i>
    <i r="2">
      <x v="10"/>
    </i>
    <i r="2">
      <x v="12"/>
    </i>
    <i>
      <x v="2514"/>
    </i>
    <i r="1">
      <x v="1"/>
    </i>
    <i r="2">
      <x v="10"/>
    </i>
    <i r="2">
      <x v="12"/>
    </i>
    <i>
      <x v="2515"/>
    </i>
    <i r="1">
      <x v="1"/>
    </i>
    <i r="2">
      <x v="10"/>
    </i>
    <i r="2">
      <x v="12"/>
    </i>
    <i>
      <x v="2516"/>
    </i>
    <i r="1">
      <x v="1"/>
    </i>
    <i r="2">
      <x v="10"/>
    </i>
    <i r="2">
      <x v="12"/>
    </i>
    <i>
      <x v="2517"/>
    </i>
    <i r="1">
      <x v="1"/>
    </i>
    <i r="2">
      <x v="10"/>
    </i>
    <i r="2">
      <x v="12"/>
    </i>
    <i>
      <x v="2518"/>
    </i>
    <i r="1">
      <x v="1"/>
    </i>
    <i r="2">
      <x v="10"/>
    </i>
    <i r="2">
      <x v="12"/>
    </i>
    <i>
      <x v="2519"/>
    </i>
    <i r="1">
      <x v="1"/>
    </i>
    <i r="2">
      <x v="10"/>
    </i>
    <i r="2">
      <x v="12"/>
    </i>
    <i>
      <x v="2520"/>
    </i>
    <i r="1">
      <x v="1"/>
    </i>
    <i r="2">
      <x v="10"/>
    </i>
    <i r="2">
      <x v="12"/>
    </i>
    <i>
      <x v="2521"/>
    </i>
    <i r="1">
      <x v="1"/>
    </i>
    <i r="2">
      <x v="10"/>
    </i>
    <i r="2">
      <x v="12"/>
    </i>
    <i>
      <x v="2522"/>
    </i>
    <i r="1">
      <x v="1"/>
    </i>
    <i r="2">
      <x v="10"/>
    </i>
    <i r="2">
      <x v="12"/>
    </i>
    <i>
      <x v="25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24"/>
    </i>
    <i r="1">
      <x v="1"/>
    </i>
    <i r="2">
      <x v="10"/>
    </i>
    <i r="2">
      <x v="12"/>
    </i>
    <i>
      <x v="2525"/>
    </i>
    <i r="1">
      <x v="1"/>
    </i>
    <i r="2">
      <x v="10"/>
    </i>
    <i r="2">
      <x v="12"/>
    </i>
    <i>
      <x v="2526"/>
    </i>
    <i r="1">
      <x v="1"/>
    </i>
    <i r="2">
      <x v="10"/>
    </i>
    <i r="2">
      <x v="12"/>
    </i>
    <i>
      <x v="2527"/>
    </i>
    <i r="1">
      <x v="1"/>
    </i>
    <i r="2">
      <x v="10"/>
    </i>
    <i r="2">
      <x v="12"/>
    </i>
    <i>
      <x v="2528"/>
    </i>
    <i r="1">
      <x v="1"/>
    </i>
    <i r="2">
      <x v="10"/>
    </i>
    <i r="2">
      <x v="12"/>
    </i>
    <i>
      <x v="2529"/>
    </i>
    <i r="1">
      <x v="1"/>
    </i>
    <i r="2">
      <x v="10"/>
    </i>
    <i r="2">
      <x v="12"/>
    </i>
    <i>
      <x v="2530"/>
    </i>
    <i r="1">
      <x v="1"/>
    </i>
    <i r="2">
      <x v="10"/>
    </i>
    <i r="2">
      <x v="12"/>
    </i>
    <i>
      <x v="2531"/>
    </i>
    <i r="1">
      <x v="1"/>
    </i>
    <i r="2">
      <x v="10"/>
    </i>
    <i r="2">
      <x v="12"/>
    </i>
    <i>
      <x v="2532"/>
    </i>
    <i r="1">
      <x v="1"/>
    </i>
    <i r="2">
      <x v="10"/>
    </i>
    <i r="2">
      <x v="12"/>
    </i>
    <i>
      <x v="2533"/>
    </i>
    <i r="1">
      <x v="1"/>
    </i>
    <i r="2">
      <x v="10"/>
    </i>
    <i r="2">
      <x v="12"/>
    </i>
    <i>
      <x v="25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35"/>
    </i>
    <i r="1">
      <x v="1"/>
    </i>
    <i r="2">
      <x v="10"/>
    </i>
    <i r="2">
      <x v="12"/>
    </i>
    <i>
      <x v="2536"/>
    </i>
    <i r="1">
      <x v="1"/>
    </i>
    <i r="2">
      <x v="10"/>
    </i>
    <i r="2">
      <x v="12"/>
    </i>
    <i>
      <x v="2537"/>
    </i>
    <i r="1">
      <x v="1"/>
    </i>
    <i r="2">
      <x v="10"/>
    </i>
    <i r="2">
      <x v="12"/>
    </i>
    <i>
      <x v="2538"/>
    </i>
    <i r="1">
      <x v="1"/>
    </i>
    <i r="2">
      <x v="10"/>
    </i>
    <i r="2">
      <x v="12"/>
    </i>
    <i>
      <x v="2539"/>
    </i>
    <i r="1">
      <x v="1"/>
    </i>
    <i r="2">
      <x v="10"/>
    </i>
    <i r="2">
      <x v="12"/>
    </i>
    <i>
      <x v="2540"/>
    </i>
    <i r="1">
      <x v="1"/>
    </i>
    <i r="2">
      <x v="10"/>
    </i>
    <i r="2">
      <x v="12"/>
    </i>
    <i>
      <x v="2541"/>
    </i>
    <i r="1">
      <x v="1"/>
    </i>
    <i r="2">
      <x v="10"/>
    </i>
    <i r="2">
      <x v="12"/>
    </i>
    <i>
      <x v="2542"/>
    </i>
    <i r="1">
      <x v="1"/>
    </i>
    <i r="2">
      <x v="10"/>
    </i>
    <i r="2">
      <x v="12"/>
    </i>
    <i>
      <x v="2543"/>
    </i>
    <i r="1">
      <x v="1"/>
    </i>
    <i r="2">
      <x v="10"/>
    </i>
    <i r="2">
      <x v="12"/>
    </i>
    <i>
      <x v="2544"/>
    </i>
    <i r="1">
      <x v="1"/>
    </i>
    <i r="2">
      <x v="10"/>
    </i>
    <i r="2">
      <x v="12"/>
    </i>
    <i>
      <x v="25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46"/>
    </i>
    <i r="1">
      <x v="1"/>
    </i>
    <i r="2">
      <x v="10"/>
    </i>
    <i r="2">
      <x v="12"/>
    </i>
    <i>
      <x v="2547"/>
    </i>
    <i r="1">
      <x v="1"/>
    </i>
    <i r="2">
      <x v="10"/>
    </i>
    <i r="2">
      <x v="12"/>
    </i>
    <i>
      <x v="2548"/>
    </i>
    <i r="1">
      <x v="1"/>
    </i>
    <i r="2">
      <x v="10"/>
    </i>
    <i r="2">
      <x v="12"/>
    </i>
    <i>
      <x v="2549"/>
    </i>
    <i r="1">
      <x v="1"/>
    </i>
    <i r="2">
      <x v="10"/>
    </i>
    <i r="2">
      <x v="12"/>
    </i>
    <i>
      <x v="2550"/>
    </i>
    <i r="1">
      <x v="1"/>
    </i>
    <i r="2">
      <x v="10"/>
    </i>
    <i r="2">
      <x v="12"/>
    </i>
    <i>
      <x v="2551"/>
    </i>
    <i r="1">
      <x v="1"/>
    </i>
    <i r="2">
      <x v="10"/>
    </i>
    <i r="2">
      <x v="12"/>
    </i>
    <i>
      <x v="2552"/>
    </i>
    <i r="1">
      <x v="1"/>
    </i>
    <i r="2">
      <x v="10"/>
    </i>
    <i r="2">
      <x v="12"/>
    </i>
    <i>
      <x v="2553"/>
    </i>
    <i r="1">
      <x v="1"/>
    </i>
    <i r="2">
      <x v="10"/>
    </i>
    <i r="2">
      <x v="12"/>
    </i>
    <i>
      <x v="2554"/>
    </i>
    <i r="1">
      <x v="1"/>
    </i>
    <i r="2">
      <x v="10"/>
    </i>
    <i r="2">
      <x v="12"/>
    </i>
    <i>
      <x v="2555"/>
    </i>
    <i r="1">
      <x v="1"/>
    </i>
    <i r="2">
      <x v="10"/>
    </i>
    <i r="2">
      <x v="12"/>
    </i>
    <i>
      <x v="25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58"/>
    </i>
    <i r="1">
      <x v="1"/>
    </i>
    <i r="2">
      <x v="10"/>
    </i>
    <i r="2">
      <x v="12"/>
    </i>
    <i>
      <x v="2559"/>
    </i>
    <i r="1">
      <x v="1"/>
    </i>
    <i r="2">
      <x v="10"/>
    </i>
    <i r="2">
      <x v="12"/>
    </i>
    <i>
      <x v="2560"/>
    </i>
    <i r="1">
      <x v="1"/>
    </i>
    <i r="2">
      <x v="10"/>
    </i>
    <i r="2">
      <x v="12"/>
    </i>
    <i>
      <x v="2561"/>
    </i>
    <i r="1">
      <x v="1"/>
    </i>
    <i r="2">
      <x v="10"/>
    </i>
    <i r="2">
      <x v="12"/>
    </i>
    <i>
      <x v="2562"/>
    </i>
    <i r="1">
      <x v="1"/>
    </i>
    <i r="2">
      <x v="10"/>
    </i>
    <i r="2">
      <x v="12"/>
    </i>
    <i>
      <x v="2563"/>
    </i>
    <i r="1">
      <x v="1"/>
    </i>
    <i r="2">
      <x v="10"/>
    </i>
    <i r="2">
      <x v="12"/>
    </i>
    <i>
      <x v="2564"/>
    </i>
    <i r="1">
      <x v="1"/>
    </i>
    <i r="2">
      <x v="10"/>
    </i>
    <i r="2">
      <x v="12"/>
    </i>
    <i>
      <x v="2565"/>
    </i>
    <i r="1">
      <x v="1"/>
    </i>
    <i r="2">
      <x v="10"/>
    </i>
    <i r="2">
      <x v="12"/>
    </i>
    <i>
      <x v="2566"/>
    </i>
    <i r="1">
      <x v="1"/>
    </i>
    <i r="2">
      <x v="10"/>
    </i>
    <i r="2">
      <x v="12"/>
    </i>
    <i>
      <x v="2567"/>
    </i>
    <i r="1">
      <x v="1"/>
    </i>
    <i r="2">
      <x v="10"/>
    </i>
    <i r="2">
      <x v="12"/>
    </i>
    <i>
      <x v="25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69"/>
    </i>
    <i r="1">
      <x v="1"/>
    </i>
    <i r="2">
      <x v="10"/>
    </i>
    <i r="2">
      <x v="12"/>
    </i>
    <i>
      <x v="2570"/>
    </i>
    <i r="1">
      <x v="1"/>
    </i>
    <i r="2">
      <x v="10"/>
    </i>
    <i r="2">
      <x v="12"/>
    </i>
    <i>
      <x v="2571"/>
    </i>
    <i r="1">
      <x v="1"/>
    </i>
    <i r="2">
      <x v="10"/>
    </i>
    <i r="2">
      <x v="12"/>
    </i>
    <i>
      <x v="2572"/>
    </i>
    <i r="1">
      <x v="1"/>
    </i>
    <i r="2">
      <x v="10"/>
    </i>
    <i r="2">
      <x v="12"/>
    </i>
    <i>
      <x v="2573"/>
    </i>
    <i r="1">
      <x v="1"/>
    </i>
    <i r="2">
      <x v="10"/>
    </i>
    <i r="2">
      <x v="12"/>
    </i>
    <i>
      <x v="2574"/>
    </i>
    <i r="1">
      <x v="1"/>
    </i>
    <i r="2">
      <x v="10"/>
    </i>
    <i r="2">
      <x v="12"/>
    </i>
    <i>
      <x v="2575"/>
    </i>
    <i r="1">
      <x v="1"/>
    </i>
    <i r="2">
      <x v="10"/>
    </i>
    <i r="2">
      <x v="12"/>
    </i>
    <i>
      <x v="2576"/>
    </i>
    <i r="1">
      <x v="1"/>
    </i>
    <i r="2">
      <x v="10"/>
    </i>
    <i r="2">
      <x v="12"/>
    </i>
    <i>
      <x v="2577"/>
    </i>
    <i r="1">
      <x v="1"/>
    </i>
    <i r="2">
      <x v="10"/>
    </i>
    <i r="2">
      <x v="12"/>
    </i>
    <i>
      <x v="2578"/>
    </i>
    <i r="1">
      <x v="1"/>
    </i>
    <i r="2">
      <x v="10"/>
    </i>
    <i r="2">
      <x v="12"/>
    </i>
    <i>
      <x v="25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80"/>
    </i>
    <i r="1">
      <x v="1"/>
    </i>
    <i r="2">
      <x v="10"/>
    </i>
    <i r="2">
      <x v="12"/>
    </i>
    <i>
      <x v="2581"/>
    </i>
    <i r="1">
      <x v="1"/>
    </i>
    <i r="2">
      <x v="10"/>
    </i>
    <i r="2">
      <x v="12"/>
    </i>
    <i>
      <x v="2582"/>
    </i>
    <i r="1">
      <x v="1"/>
    </i>
    <i r="2">
      <x v="10"/>
    </i>
    <i r="2">
      <x v="12"/>
    </i>
    <i>
      <x v="2583"/>
    </i>
    <i r="1">
      <x v="1"/>
    </i>
    <i r="2">
      <x v="10"/>
    </i>
    <i r="2">
      <x v="12"/>
    </i>
    <i>
      <x v="2584"/>
    </i>
    <i r="1">
      <x v="1"/>
    </i>
    <i r="2">
      <x v="10"/>
    </i>
    <i r="2">
      <x v="12"/>
    </i>
    <i>
      <x v="2585"/>
    </i>
    <i r="1">
      <x v="1"/>
    </i>
    <i r="2">
      <x v="10"/>
    </i>
    <i r="2">
      <x v="12"/>
    </i>
    <i>
      <x v="2586"/>
    </i>
    <i r="1">
      <x v="1"/>
    </i>
    <i r="2">
      <x v="10"/>
    </i>
    <i r="2">
      <x v="12"/>
    </i>
    <i>
      <x v="2587"/>
    </i>
    <i r="1">
      <x v="1"/>
    </i>
    <i r="2">
      <x v="10"/>
    </i>
    <i r="2">
      <x v="12"/>
    </i>
    <i>
      <x v="2588"/>
    </i>
    <i r="1">
      <x v="1"/>
    </i>
    <i r="2">
      <x v="10"/>
    </i>
    <i r="2">
      <x v="12"/>
    </i>
    <i>
      <x v="2589"/>
    </i>
    <i r="1">
      <x v="1"/>
    </i>
    <i r="2">
      <x v="10"/>
    </i>
    <i r="2">
      <x v="12"/>
    </i>
    <i>
      <x v="25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591"/>
    </i>
    <i r="1">
      <x v="1"/>
    </i>
    <i r="2">
      <x v="10"/>
    </i>
    <i r="2">
      <x v="12"/>
    </i>
    <i>
      <x v="2592"/>
    </i>
    <i r="1">
      <x v="1"/>
    </i>
    <i r="2">
      <x v="10"/>
    </i>
    <i r="2">
      <x v="12"/>
    </i>
    <i>
      <x v="2593"/>
    </i>
    <i r="1">
      <x v="1"/>
    </i>
    <i r="2">
      <x v="10"/>
    </i>
    <i r="2">
      <x v="12"/>
    </i>
    <i>
      <x v="2594"/>
    </i>
    <i r="1">
      <x v="1"/>
    </i>
    <i r="2">
      <x v="10"/>
    </i>
    <i r="2">
      <x v="12"/>
    </i>
    <i>
      <x v="2595"/>
    </i>
    <i r="1">
      <x v="1"/>
    </i>
    <i r="2">
      <x v="10"/>
    </i>
    <i r="2">
      <x v="12"/>
    </i>
    <i>
      <x v="2596"/>
    </i>
    <i r="1">
      <x v="1"/>
    </i>
    <i r="2">
      <x v="10"/>
    </i>
    <i r="2">
      <x v="12"/>
    </i>
    <i>
      <x v="2597"/>
    </i>
    <i r="1">
      <x v="1"/>
    </i>
    <i r="2">
      <x v="10"/>
    </i>
    <i r="2">
      <x v="12"/>
    </i>
    <i>
      <x v="2598"/>
    </i>
    <i r="1">
      <x v="1"/>
    </i>
    <i r="2">
      <x v="10"/>
    </i>
    <i r="2">
      <x v="12"/>
    </i>
    <i>
      <x v="2599"/>
    </i>
    <i r="1">
      <x v="1"/>
    </i>
    <i r="2">
      <x v="10"/>
    </i>
    <i r="2">
      <x v="12"/>
    </i>
    <i>
      <x v="2600"/>
    </i>
    <i r="1">
      <x v="1"/>
    </i>
    <i r="2">
      <x v="10"/>
    </i>
    <i r="2">
      <x v="12"/>
    </i>
    <i>
      <x v="26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02"/>
    </i>
    <i r="1">
      <x v="1"/>
    </i>
    <i r="2">
      <x v="10"/>
    </i>
    <i r="2">
      <x v="12"/>
    </i>
    <i>
      <x v="2603"/>
    </i>
    <i r="1">
      <x v="1"/>
    </i>
    <i r="2">
      <x v="10"/>
    </i>
    <i r="2">
      <x v="12"/>
    </i>
    <i>
      <x v="2604"/>
    </i>
    <i r="1">
      <x v="1"/>
    </i>
    <i r="2">
      <x v="10"/>
    </i>
    <i r="2">
      <x v="12"/>
    </i>
    <i>
      <x v="2605"/>
    </i>
    <i r="1">
      <x v="1"/>
    </i>
    <i r="2">
      <x v="10"/>
    </i>
    <i r="2">
      <x v="12"/>
    </i>
    <i>
      <x v="2606"/>
    </i>
    <i r="1">
      <x v="1"/>
    </i>
    <i r="2">
      <x v="10"/>
    </i>
    <i r="2">
      <x v="12"/>
    </i>
    <i>
      <x v="2607"/>
    </i>
    <i r="1">
      <x v="1"/>
    </i>
    <i r="2">
      <x v="10"/>
    </i>
    <i r="2">
      <x v="12"/>
    </i>
    <i>
      <x v="2608"/>
    </i>
    <i r="1">
      <x v="1"/>
    </i>
    <i r="2">
      <x v="10"/>
    </i>
    <i r="2">
      <x v="12"/>
    </i>
    <i>
      <x v="2609"/>
    </i>
    <i r="1">
      <x v="1"/>
    </i>
    <i r="2">
      <x v="10"/>
    </i>
    <i r="2">
      <x v="12"/>
    </i>
    <i>
      <x v="2610"/>
    </i>
    <i r="1">
      <x v="1"/>
    </i>
    <i r="2">
      <x v="10"/>
    </i>
    <i r="2">
      <x v="12"/>
    </i>
    <i>
      <x v="2611"/>
    </i>
    <i r="1">
      <x v="1"/>
    </i>
    <i r="2">
      <x v="10"/>
    </i>
    <i r="2">
      <x v="12"/>
    </i>
    <i>
      <x v="26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13"/>
    </i>
    <i r="1">
      <x v="1"/>
    </i>
    <i r="2">
      <x v="10"/>
    </i>
    <i r="2">
      <x v="12"/>
    </i>
    <i>
      <x v="2614"/>
    </i>
    <i r="1">
      <x v="1"/>
    </i>
    <i r="2">
      <x v="10"/>
    </i>
    <i r="2">
      <x v="12"/>
    </i>
    <i>
      <x v="2615"/>
    </i>
    <i r="1">
      <x v="1"/>
    </i>
    <i r="2">
      <x v="10"/>
    </i>
    <i r="2">
      <x v="12"/>
    </i>
    <i>
      <x v="2616"/>
    </i>
    <i r="1">
      <x v="1"/>
    </i>
    <i r="2">
      <x v="10"/>
    </i>
    <i r="2">
      <x v="12"/>
    </i>
    <i>
      <x v="2617"/>
    </i>
    <i r="1">
      <x v="1"/>
    </i>
    <i r="2">
      <x v="10"/>
    </i>
    <i r="2">
      <x v="12"/>
    </i>
    <i>
      <x v="2618"/>
    </i>
    <i r="1">
      <x v="1"/>
    </i>
    <i r="2">
      <x v="10"/>
    </i>
    <i r="2">
      <x v="12"/>
    </i>
    <i>
      <x v="2619"/>
    </i>
    <i r="1">
      <x v="1"/>
    </i>
    <i r="2">
      <x v="10"/>
    </i>
    <i r="2">
      <x v="12"/>
    </i>
    <i>
      <x v="2620"/>
    </i>
    <i r="1">
      <x v="1"/>
    </i>
    <i r="2">
      <x v="10"/>
    </i>
    <i r="2">
      <x v="12"/>
    </i>
    <i>
      <x v="2621"/>
    </i>
    <i r="1">
      <x v="1"/>
    </i>
    <i r="2">
      <x v="10"/>
    </i>
    <i r="2">
      <x v="12"/>
    </i>
    <i>
      <x v="2622"/>
    </i>
    <i r="1">
      <x v="1"/>
    </i>
    <i r="2">
      <x v="10"/>
    </i>
    <i r="2">
      <x v="12"/>
    </i>
    <i>
      <x v="26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24"/>
    </i>
    <i r="1">
      <x v="1"/>
    </i>
    <i r="2">
      <x v="10"/>
    </i>
    <i r="2">
      <x v="12"/>
    </i>
    <i>
      <x v="2625"/>
    </i>
    <i r="1">
      <x v="1"/>
    </i>
    <i r="2">
      <x v="10"/>
    </i>
    <i r="2">
      <x v="12"/>
    </i>
    <i>
      <x v="2626"/>
    </i>
    <i r="1">
      <x v="1"/>
    </i>
    <i r="2">
      <x v="10"/>
    </i>
    <i r="2">
      <x v="12"/>
    </i>
    <i>
      <x v="2627"/>
    </i>
    <i r="1">
      <x v="1"/>
    </i>
    <i r="2">
      <x v="10"/>
    </i>
    <i r="2">
      <x v="12"/>
    </i>
    <i>
      <x v="2628"/>
    </i>
    <i r="1">
      <x v="1"/>
    </i>
    <i r="2">
      <x v="10"/>
    </i>
    <i r="2">
      <x v="12"/>
    </i>
    <i>
      <x v="2629"/>
    </i>
    <i r="1">
      <x v="1"/>
    </i>
    <i r="2">
      <x v="10"/>
    </i>
    <i r="2">
      <x v="12"/>
    </i>
    <i>
      <x v="2630"/>
    </i>
    <i r="1">
      <x v="1"/>
    </i>
    <i r="2">
      <x v="10"/>
    </i>
    <i r="2">
      <x v="12"/>
    </i>
    <i>
      <x v="2631"/>
    </i>
    <i r="1">
      <x v="1"/>
    </i>
    <i r="2">
      <x v="10"/>
    </i>
    <i r="2">
      <x v="12"/>
    </i>
    <i>
      <x v="2632"/>
    </i>
    <i r="1">
      <x v="1"/>
    </i>
    <i r="2">
      <x v="10"/>
    </i>
    <i r="2">
      <x v="12"/>
    </i>
    <i>
      <x v="2633"/>
    </i>
    <i r="1">
      <x v="1"/>
    </i>
    <i r="2">
      <x v="10"/>
    </i>
    <i r="2">
      <x v="12"/>
    </i>
    <i>
      <x v="26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35"/>
    </i>
    <i r="1">
      <x v="1"/>
    </i>
    <i r="2">
      <x v="10"/>
    </i>
    <i r="2">
      <x v="12"/>
    </i>
    <i>
      <x v="2636"/>
    </i>
    <i r="1">
      <x v="1"/>
    </i>
    <i r="2">
      <x v="10"/>
    </i>
    <i r="2">
      <x v="12"/>
    </i>
    <i>
      <x v="2637"/>
    </i>
    <i r="1">
      <x v="1"/>
    </i>
    <i r="2">
      <x v="10"/>
    </i>
    <i r="2">
      <x v="12"/>
    </i>
    <i>
      <x v="2638"/>
    </i>
    <i r="1">
      <x v="1"/>
    </i>
    <i r="2">
      <x v="10"/>
    </i>
    <i r="2">
      <x v="12"/>
    </i>
    <i>
      <x v="2639"/>
    </i>
    <i r="1">
      <x v="1"/>
    </i>
    <i r="2">
      <x v="10"/>
    </i>
    <i r="2">
      <x v="12"/>
    </i>
    <i>
      <x v="2640"/>
    </i>
    <i r="1">
      <x v="1"/>
    </i>
    <i r="2">
      <x v="10"/>
    </i>
    <i r="2">
      <x v="12"/>
    </i>
    <i>
      <x v="2641"/>
    </i>
    <i r="1">
      <x v="1"/>
    </i>
    <i r="2">
      <x v="10"/>
    </i>
    <i r="2">
      <x v="12"/>
    </i>
    <i>
      <x v="2642"/>
    </i>
    <i r="1">
      <x v="1"/>
    </i>
    <i r="2">
      <x v="10"/>
    </i>
    <i r="2">
      <x v="12"/>
    </i>
    <i>
      <x v="2643"/>
    </i>
    <i r="1">
      <x v="1"/>
    </i>
    <i r="2">
      <x v="10"/>
    </i>
    <i r="2">
      <x v="12"/>
    </i>
    <i>
      <x v="2644"/>
    </i>
    <i r="1">
      <x v="1"/>
    </i>
    <i r="2">
      <x v="10"/>
    </i>
    <i r="2">
      <x v="12"/>
    </i>
    <i>
      <x v="26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46"/>
    </i>
    <i r="1">
      <x v="1"/>
    </i>
    <i r="2">
      <x v="10"/>
    </i>
    <i r="2">
      <x v="12"/>
    </i>
    <i>
      <x v="2647"/>
    </i>
    <i r="1">
      <x v="1"/>
    </i>
    <i r="2">
      <x v="10"/>
    </i>
    <i r="2">
      <x v="12"/>
    </i>
    <i>
      <x v="2648"/>
    </i>
    <i r="1">
      <x v="1"/>
    </i>
    <i r="2">
      <x v="10"/>
    </i>
    <i r="2">
      <x v="12"/>
    </i>
    <i>
      <x v="2649"/>
    </i>
    <i r="1">
      <x v="1"/>
    </i>
    <i r="2">
      <x v="10"/>
    </i>
    <i r="2">
      <x v="12"/>
    </i>
    <i>
      <x v="2650"/>
    </i>
    <i r="1">
      <x v="1"/>
    </i>
    <i r="2">
      <x v="10"/>
    </i>
    <i r="2">
      <x v="12"/>
    </i>
    <i>
      <x v="2651"/>
    </i>
    <i r="1">
      <x v="1"/>
    </i>
    <i r="2">
      <x v="10"/>
    </i>
    <i r="2">
      <x v="12"/>
    </i>
    <i>
      <x v="2652"/>
    </i>
    <i r="1">
      <x v="1"/>
    </i>
    <i r="2">
      <x v="10"/>
    </i>
    <i r="2">
      <x v="12"/>
    </i>
    <i>
      <x v="2653"/>
    </i>
    <i r="1">
      <x v="1"/>
    </i>
    <i r="2">
      <x v="10"/>
    </i>
    <i r="2">
      <x v="12"/>
    </i>
    <i>
      <x v="2654"/>
    </i>
    <i r="1">
      <x v="1"/>
    </i>
    <i r="2">
      <x v="10"/>
    </i>
    <i r="2">
      <x v="12"/>
    </i>
    <i>
      <x v="2655"/>
    </i>
    <i r="1">
      <x v="1"/>
    </i>
    <i r="2">
      <x v="10"/>
    </i>
    <i r="2">
      <x v="12"/>
    </i>
    <i>
      <x v="26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57"/>
    </i>
    <i r="1">
      <x v="1"/>
    </i>
    <i r="2">
      <x v="10"/>
    </i>
    <i r="2">
      <x v="12"/>
    </i>
    <i>
      <x v="2658"/>
    </i>
    <i r="1">
      <x v="1"/>
    </i>
    <i r="2">
      <x v="10"/>
    </i>
    <i r="2">
      <x v="12"/>
    </i>
    <i>
      <x v="2659"/>
    </i>
    <i r="1">
      <x v="1"/>
    </i>
    <i r="2">
      <x v="10"/>
    </i>
    <i r="2">
      <x v="12"/>
    </i>
    <i>
      <x v="2660"/>
    </i>
    <i r="1">
      <x v="1"/>
    </i>
    <i r="2">
      <x v="10"/>
    </i>
    <i r="2">
      <x v="12"/>
    </i>
    <i>
      <x v="2661"/>
    </i>
    <i r="1">
      <x v="1"/>
    </i>
    <i r="2">
      <x v="10"/>
    </i>
    <i r="2">
      <x v="12"/>
    </i>
    <i>
      <x v="2662"/>
    </i>
    <i r="1">
      <x v="1"/>
    </i>
    <i r="2">
      <x v="10"/>
    </i>
    <i r="2">
      <x v="12"/>
    </i>
    <i>
      <x v="2663"/>
    </i>
    <i r="1">
      <x v="1"/>
    </i>
    <i r="2">
      <x v="10"/>
    </i>
    <i r="2">
      <x v="12"/>
    </i>
    <i>
      <x v="2664"/>
    </i>
    <i r="1">
      <x v="1"/>
    </i>
    <i r="2">
      <x v="10"/>
    </i>
    <i r="2">
      <x v="12"/>
    </i>
    <i>
      <x v="2665"/>
    </i>
    <i r="1">
      <x v="1"/>
    </i>
    <i r="2">
      <x v="10"/>
    </i>
    <i r="2">
      <x v="12"/>
    </i>
    <i>
      <x v="2666"/>
    </i>
    <i r="1">
      <x v="1"/>
    </i>
    <i r="2">
      <x v="10"/>
    </i>
    <i r="2">
      <x v="12"/>
    </i>
    <i>
      <x v="26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69"/>
    </i>
    <i r="1">
      <x v="1"/>
    </i>
    <i r="2">
      <x v="10"/>
    </i>
    <i r="2">
      <x v="12"/>
    </i>
    <i>
      <x v="2670"/>
    </i>
    <i r="1">
      <x v="1"/>
    </i>
    <i r="2">
      <x v="10"/>
    </i>
    <i r="2">
      <x v="12"/>
    </i>
    <i>
      <x v="2671"/>
    </i>
    <i r="1">
      <x v="1"/>
    </i>
    <i r="2">
      <x v="10"/>
    </i>
    <i r="2">
      <x v="12"/>
    </i>
    <i>
      <x v="2672"/>
    </i>
    <i r="1">
      <x v="1"/>
    </i>
    <i r="2">
      <x v="10"/>
    </i>
    <i r="2">
      <x v="12"/>
    </i>
    <i>
      <x v="2673"/>
    </i>
    <i r="1">
      <x v="1"/>
    </i>
    <i r="2">
      <x v="10"/>
    </i>
    <i r="2">
      <x v="12"/>
    </i>
    <i>
      <x v="2674"/>
    </i>
    <i r="1">
      <x v="1"/>
    </i>
    <i r="2">
      <x v="10"/>
    </i>
    <i r="2">
      <x v="12"/>
    </i>
    <i>
      <x v="2675"/>
    </i>
    <i r="1">
      <x v="1"/>
    </i>
    <i r="2">
      <x v="10"/>
    </i>
    <i r="2">
      <x v="12"/>
    </i>
    <i>
      <x v="2676"/>
    </i>
    <i r="1">
      <x v="1"/>
    </i>
    <i r="2">
      <x v="10"/>
    </i>
    <i r="2">
      <x v="12"/>
    </i>
    <i>
      <x v="2677"/>
    </i>
    <i r="1">
      <x v="1"/>
    </i>
    <i r="2">
      <x v="10"/>
    </i>
    <i r="2">
      <x v="12"/>
    </i>
    <i>
      <x v="2678"/>
    </i>
    <i r="1">
      <x v="1"/>
    </i>
    <i r="2">
      <x v="10"/>
    </i>
    <i r="2">
      <x v="12"/>
    </i>
    <i>
      <x v="26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80"/>
    </i>
    <i r="1">
      <x v="1"/>
    </i>
    <i r="2">
      <x v="10"/>
    </i>
    <i r="2">
      <x v="12"/>
    </i>
    <i>
      <x v="2681"/>
    </i>
    <i r="1">
      <x v="1"/>
    </i>
    <i r="2">
      <x v="10"/>
    </i>
    <i r="2">
      <x v="12"/>
    </i>
    <i>
      <x v="2682"/>
    </i>
    <i r="1">
      <x v="1"/>
    </i>
    <i r="2">
      <x v="10"/>
    </i>
    <i r="2">
      <x v="12"/>
    </i>
    <i>
      <x v="2683"/>
    </i>
    <i r="1">
      <x v="1"/>
    </i>
    <i r="2">
      <x v="10"/>
    </i>
    <i r="2">
      <x v="12"/>
    </i>
    <i>
      <x v="2684"/>
    </i>
    <i r="1">
      <x v="1"/>
    </i>
    <i r="2">
      <x v="10"/>
    </i>
    <i r="2">
      <x v="12"/>
    </i>
    <i>
      <x v="2685"/>
    </i>
    <i r="1">
      <x v="1"/>
    </i>
    <i r="2">
      <x v="10"/>
    </i>
    <i r="2">
      <x v="12"/>
    </i>
    <i>
      <x v="2686"/>
    </i>
    <i r="1">
      <x v="1"/>
    </i>
    <i r="2">
      <x v="10"/>
    </i>
    <i r="2">
      <x v="12"/>
    </i>
    <i>
      <x v="2687"/>
    </i>
    <i r="1">
      <x v="1"/>
    </i>
    <i r="2">
      <x v="10"/>
    </i>
    <i r="2">
      <x v="12"/>
    </i>
    <i>
      <x v="2688"/>
    </i>
    <i r="1">
      <x v="1"/>
    </i>
    <i r="2">
      <x v="10"/>
    </i>
    <i r="2">
      <x v="12"/>
    </i>
    <i>
      <x v="2689"/>
    </i>
    <i r="1">
      <x v="1"/>
    </i>
    <i r="2">
      <x v="10"/>
    </i>
    <i r="2">
      <x v="12"/>
    </i>
    <i>
      <x v="26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691"/>
    </i>
    <i r="1">
      <x v="1"/>
    </i>
    <i r="2">
      <x v="10"/>
    </i>
    <i r="2">
      <x v="12"/>
    </i>
    <i>
      <x v="2692"/>
    </i>
    <i r="1">
      <x v="1"/>
    </i>
    <i r="2">
      <x v="10"/>
    </i>
    <i r="2">
      <x v="12"/>
    </i>
    <i>
      <x v="2693"/>
    </i>
    <i r="1">
      <x v="1"/>
    </i>
    <i r="2">
      <x v="10"/>
    </i>
    <i r="2">
      <x v="12"/>
    </i>
    <i>
      <x v="2694"/>
    </i>
    <i r="1">
      <x v="1"/>
    </i>
    <i r="2">
      <x v="10"/>
    </i>
    <i r="2">
      <x v="12"/>
    </i>
    <i>
      <x v="2695"/>
    </i>
    <i r="1">
      <x v="1"/>
    </i>
    <i r="2">
      <x v="10"/>
    </i>
    <i r="2">
      <x v="12"/>
    </i>
    <i>
      <x v="2696"/>
    </i>
    <i r="1">
      <x v="1"/>
    </i>
    <i r="2">
      <x v="10"/>
    </i>
    <i r="2">
      <x v="12"/>
    </i>
    <i>
      <x v="2697"/>
    </i>
    <i r="1">
      <x v="1"/>
    </i>
    <i r="2">
      <x v="10"/>
    </i>
    <i r="2">
      <x v="12"/>
    </i>
    <i>
      <x v="2698"/>
    </i>
    <i r="1">
      <x v="1"/>
    </i>
    <i r="2">
      <x v="10"/>
    </i>
    <i r="2">
      <x v="12"/>
    </i>
    <i>
      <x v="2699"/>
    </i>
    <i r="1">
      <x v="1"/>
    </i>
    <i r="2">
      <x v="10"/>
    </i>
    <i r="2">
      <x v="12"/>
    </i>
    <i>
      <x v="2700"/>
    </i>
    <i r="1">
      <x v="1"/>
    </i>
    <i r="2">
      <x v="10"/>
    </i>
    <i r="2">
      <x v="12"/>
    </i>
    <i>
      <x v="27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02"/>
    </i>
    <i r="1">
      <x v="1"/>
    </i>
    <i r="2">
      <x v="10"/>
    </i>
    <i r="2">
      <x v="12"/>
    </i>
    <i>
      <x v="2703"/>
    </i>
    <i r="1">
      <x v="1"/>
    </i>
    <i r="2">
      <x v="10"/>
    </i>
    <i r="2">
      <x v="12"/>
    </i>
    <i>
      <x v="2704"/>
    </i>
    <i r="1">
      <x v="1"/>
    </i>
    <i r="2">
      <x v="10"/>
    </i>
    <i r="2">
      <x v="12"/>
    </i>
    <i>
      <x v="2705"/>
    </i>
    <i r="1">
      <x v="1"/>
    </i>
    <i r="2">
      <x v="10"/>
    </i>
    <i r="2">
      <x v="12"/>
    </i>
    <i>
      <x v="2706"/>
    </i>
    <i r="1">
      <x v="1"/>
    </i>
    <i r="2">
      <x v="10"/>
    </i>
    <i r="2">
      <x v="12"/>
    </i>
    <i>
      <x v="2707"/>
    </i>
    <i r="1">
      <x v="1"/>
    </i>
    <i r="2">
      <x v="10"/>
    </i>
    <i r="2">
      <x v="12"/>
    </i>
    <i>
      <x v="2708"/>
    </i>
    <i r="1">
      <x v="1"/>
    </i>
    <i r="2">
      <x v="10"/>
    </i>
    <i r="2">
      <x v="12"/>
    </i>
    <i>
      <x v="2709"/>
    </i>
    <i r="1">
      <x v="1"/>
    </i>
    <i r="2">
      <x v="10"/>
    </i>
    <i r="2">
      <x v="12"/>
    </i>
    <i>
      <x v="2710"/>
    </i>
    <i r="1">
      <x v="1"/>
    </i>
    <i r="2">
      <x v="10"/>
    </i>
    <i r="2">
      <x v="12"/>
    </i>
    <i>
      <x v="2711"/>
    </i>
    <i r="1">
      <x v="1"/>
    </i>
    <i r="2">
      <x v="10"/>
    </i>
    <i r="2">
      <x v="12"/>
    </i>
    <i>
      <x v="27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13"/>
    </i>
    <i r="1">
      <x v="1"/>
    </i>
    <i r="2">
      <x v="10"/>
    </i>
    <i r="2">
      <x v="12"/>
    </i>
    <i>
      <x v="2714"/>
    </i>
    <i r="1">
      <x v="1"/>
    </i>
    <i r="2">
      <x v="10"/>
    </i>
    <i r="2">
      <x v="12"/>
    </i>
    <i>
      <x v="2715"/>
    </i>
    <i r="1">
      <x v="1"/>
    </i>
    <i r="2">
      <x v="10"/>
    </i>
    <i r="2">
      <x v="12"/>
    </i>
    <i>
      <x v="2716"/>
    </i>
    <i r="1">
      <x v="1"/>
    </i>
    <i r="2">
      <x v="10"/>
    </i>
    <i r="2">
      <x v="12"/>
    </i>
    <i>
      <x v="2717"/>
    </i>
    <i r="1">
      <x v="1"/>
    </i>
    <i r="2">
      <x v="10"/>
    </i>
    <i r="2">
      <x v="12"/>
    </i>
    <i>
      <x v="2718"/>
    </i>
    <i r="1">
      <x v="1"/>
    </i>
    <i r="2">
      <x v="10"/>
    </i>
    <i r="2">
      <x v="12"/>
    </i>
    <i>
      <x v="2719"/>
    </i>
    <i r="1">
      <x v="1"/>
    </i>
    <i r="2">
      <x v="10"/>
    </i>
    <i r="2">
      <x v="12"/>
    </i>
    <i>
      <x v="2720"/>
    </i>
    <i r="1">
      <x v="1"/>
    </i>
    <i r="2">
      <x v="10"/>
    </i>
    <i r="2">
      <x v="12"/>
    </i>
    <i>
      <x v="2721"/>
    </i>
    <i r="1">
      <x v="1"/>
    </i>
    <i r="2">
      <x v="10"/>
    </i>
    <i r="2">
      <x v="12"/>
    </i>
    <i>
      <x v="2722"/>
    </i>
    <i r="1">
      <x v="1"/>
    </i>
    <i r="2">
      <x v="10"/>
    </i>
    <i r="2">
      <x v="12"/>
    </i>
    <i>
      <x v="27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24"/>
    </i>
    <i r="1">
      <x v="1"/>
    </i>
    <i r="2">
      <x v="10"/>
    </i>
    <i r="2">
      <x v="12"/>
    </i>
    <i>
      <x v="2725"/>
    </i>
    <i r="1">
      <x v="1"/>
    </i>
    <i r="2">
      <x v="10"/>
    </i>
    <i r="2">
      <x v="12"/>
    </i>
    <i>
      <x v="2726"/>
    </i>
    <i r="1">
      <x v="1"/>
    </i>
    <i r="2">
      <x v="10"/>
    </i>
    <i r="2">
      <x v="12"/>
    </i>
    <i>
      <x v="2727"/>
    </i>
    <i r="1">
      <x v="1"/>
    </i>
    <i r="2">
      <x v="10"/>
    </i>
    <i r="2">
      <x v="12"/>
    </i>
    <i>
      <x v="2728"/>
    </i>
    <i r="1">
      <x v="1"/>
    </i>
    <i r="2">
      <x v="10"/>
    </i>
    <i r="2">
      <x v="12"/>
    </i>
    <i>
      <x v="2729"/>
    </i>
    <i r="1">
      <x v="1"/>
    </i>
    <i r="2">
      <x v="10"/>
    </i>
    <i r="2">
      <x v="12"/>
    </i>
    <i>
      <x v="2730"/>
    </i>
    <i r="1">
      <x v="1"/>
    </i>
    <i r="2">
      <x v="10"/>
    </i>
    <i r="2">
      <x v="12"/>
    </i>
    <i>
      <x v="2731"/>
    </i>
    <i r="1">
      <x v="1"/>
    </i>
    <i r="2">
      <x v="10"/>
    </i>
    <i r="2">
      <x v="12"/>
    </i>
    <i>
      <x v="2732"/>
    </i>
    <i r="1">
      <x v="1"/>
    </i>
    <i r="2">
      <x v="10"/>
    </i>
    <i r="2">
      <x v="12"/>
    </i>
    <i>
      <x v="2733"/>
    </i>
    <i r="1">
      <x v="1"/>
    </i>
    <i r="2">
      <x v="10"/>
    </i>
    <i r="2">
      <x v="12"/>
    </i>
    <i>
      <x v="27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35"/>
    </i>
    <i r="1">
      <x v="1"/>
    </i>
    <i r="2">
      <x v="10"/>
    </i>
    <i r="2">
      <x v="12"/>
    </i>
    <i>
      <x v="2736"/>
    </i>
    <i r="1">
      <x v="1"/>
    </i>
    <i r="2">
      <x v="10"/>
    </i>
    <i r="2">
      <x v="12"/>
    </i>
    <i>
      <x v="2737"/>
    </i>
    <i r="1">
      <x v="1"/>
    </i>
    <i r="2">
      <x v="10"/>
    </i>
    <i r="2">
      <x v="12"/>
    </i>
    <i>
      <x v="2738"/>
    </i>
    <i r="1">
      <x v="1"/>
    </i>
    <i r="2">
      <x v="10"/>
    </i>
    <i r="2">
      <x v="12"/>
    </i>
    <i>
      <x v="2739"/>
    </i>
    <i r="1">
      <x v="1"/>
    </i>
    <i r="2">
      <x v="10"/>
    </i>
    <i r="2">
      <x v="12"/>
    </i>
    <i>
      <x v="2740"/>
    </i>
    <i r="1">
      <x v="1"/>
    </i>
    <i r="2">
      <x v="10"/>
    </i>
    <i r="2">
      <x v="12"/>
    </i>
    <i>
      <x v="2741"/>
    </i>
    <i r="1">
      <x v="1"/>
    </i>
    <i r="2">
      <x v="10"/>
    </i>
    <i r="2">
      <x v="12"/>
    </i>
    <i>
      <x v="2742"/>
    </i>
    <i r="1">
      <x v="1"/>
    </i>
    <i r="2">
      <x v="10"/>
    </i>
    <i r="2">
      <x v="12"/>
    </i>
    <i>
      <x v="2743"/>
    </i>
    <i r="1">
      <x v="1"/>
    </i>
    <i r="2">
      <x v="10"/>
    </i>
    <i r="2">
      <x v="12"/>
    </i>
    <i>
      <x v="2744"/>
    </i>
    <i r="1">
      <x v="1"/>
    </i>
    <i r="2">
      <x v="10"/>
    </i>
    <i r="2">
      <x v="12"/>
    </i>
    <i>
      <x v="27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46"/>
    </i>
    <i r="1">
      <x v="1"/>
    </i>
    <i r="2">
      <x v="10"/>
    </i>
    <i r="2">
      <x v="12"/>
    </i>
    <i>
      <x v="2747"/>
    </i>
    <i r="1">
      <x v="1"/>
    </i>
    <i r="2">
      <x v="10"/>
    </i>
    <i r="2">
      <x v="12"/>
    </i>
    <i>
      <x v="2748"/>
    </i>
    <i r="1">
      <x v="1"/>
    </i>
    <i r="2">
      <x v="10"/>
    </i>
    <i r="2">
      <x v="12"/>
    </i>
    <i>
      <x v="2749"/>
    </i>
    <i r="1">
      <x v="1"/>
    </i>
    <i r="2">
      <x v="10"/>
    </i>
    <i r="2">
      <x v="12"/>
    </i>
    <i>
      <x v="2750"/>
    </i>
    <i r="1">
      <x v="1"/>
    </i>
    <i r="2">
      <x v="10"/>
    </i>
    <i r="2">
      <x v="12"/>
    </i>
    <i>
      <x v="2751"/>
    </i>
    <i r="1">
      <x v="1"/>
    </i>
    <i r="2">
      <x v="10"/>
    </i>
    <i r="2">
      <x v="12"/>
    </i>
    <i>
      <x v="2752"/>
    </i>
    <i r="1">
      <x v="1"/>
    </i>
    <i r="2">
      <x v="10"/>
    </i>
    <i r="2">
      <x v="12"/>
    </i>
    <i>
      <x v="2753"/>
    </i>
    <i r="1">
      <x v="1"/>
    </i>
    <i r="2">
      <x v="10"/>
    </i>
    <i r="2">
      <x v="12"/>
    </i>
    <i>
      <x v="2754"/>
    </i>
    <i r="1">
      <x v="1"/>
    </i>
    <i r="2">
      <x v="10"/>
    </i>
    <i r="2">
      <x v="12"/>
    </i>
    <i>
      <x v="2755"/>
    </i>
    <i r="1">
      <x v="1"/>
    </i>
    <i r="2">
      <x v="10"/>
    </i>
    <i r="2">
      <x v="12"/>
    </i>
    <i>
      <x v="27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57"/>
    </i>
    <i r="1">
      <x v="1"/>
    </i>
    <i r="2">
      <x v="10"/>
    </i>
    <i r="2">
      <x v="12"/>
    </i>
    <i>
      <x v="2758"/>
    </i>
    <i r="1">
      <x v="1"/>
    </i>
    <i r="2">
      <x v="10"/>
    </i>
    <i r="2">
      <x v="12"/>
    </i>
    <i>
      <x v="2759"/>
    </i>
    <i r="1">
      <x v="1"/>
    </i>
    <i r="2">
      <x v="10"/>
    </i>
    <i r="2">
      <x v="12"/>
    </i>
    <i>
      <x v="2760"/>
    </i>
    <i r="1">
      <x v="1"/>
    </i>
    <i r="2">
      <x v="10"/>
    </i>
    <i r="2">
      <x v="12"/>
    </i>
    <i>
      <x v="2761"/>
    </i>
    <i r="1">
      <x v="1"/>
    </i>
    <i r="2">
      <x v="10"/>
    </i>
    <i r="2">
      <x v="12"/>
    </i>
    <i>
      <x v="2762"/>
    </i>
    <i r="1">
      <x v="1"/>
    </i>
    <i r="2">
      <x v="10"/>
    </i>
    <i r="2">
      <x v="12"/>
    </i>
    <i>
      <x v="2763"/>
    </i>
    <i r="1">
      <x v="1"/>
    </i>
    <i r="2">
      <x v="10"/>
    </i>
    <i r="2">
      <x v="12"/>
    </i>
    <i>
      <x v="2764"/>
    </i>
    <i r="1">
      <x v="1"/>
    </i>
    <i r="2">
      <x v="10"/>
    </i>
    <i r="2">
      <x v="12"/>
    </i>
    <i>
      <x v="2765"/>
    </i>
    <i r="1">
      <x v="1"/>
    </i>
    <i r="2">
      <x v="10"/>
    </i>
    <i r="2">
      <x v="12"/>
    </i>
    <i>
      <x v="2766"/>
    </i>
    <i r="1">
      <x v="1"/>
    </i>
    <i r="2">
      <x v="10"/>
    </i>
    <i r="2">
      <x v="12"/>
    </i>
    <i>
      <x v="27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68"/>
    </i>
    <i r="1">
      <x v="1"/>
    </i>
    <i r="2">
      <x v="10"/>
    </i>
    <i r="2">
      <x v="12"/>
    </i>
    <i>
      <x v="2769"/>
    </i>
    <i r="1">
      <x v="1"/>
    </i>
    <i r="2">
      <x v="10"/>
    </i>
    <i r="2">
      <x v="12"/>
    </i>
    <i>
      <x v="2770"/>
    </i>
    <i r="1">
      <x v="1"/>
    </i>
    <i r="2">
      <x v="10"/>
    </i>
    <i r="2">
      <x v="12"/>
    </i>
    <i>
      <x v="2771"/>
    </i>
    <i r="1">
      <x v="1"/>
    </i>
    <i r="2">
      <x v="10"/>
    </i>
    <i r="2">
      <x v="12"/>
    </i>
    <i>
      <x v="2772"/>
    </i>
    <i r="1">
      <x v="1"/>
    </i>
    <i r="2">
      <x v="10"/>
    </i>
    <i r="2">
      <x v="12"/>
    </i>
    <i>
      <x v="2773"/>
    </i>
    <i r="1">
      <x v="1"/>
    </i>
    <i r="2">
      <x v="10"/>
    </i>
    <i r="2">
      <x v="12"/>
    </i>
    <i>
      <x v="2774"/>
    </i>
    <i r="1">
      <x v="1"/>
    </i>
    <i r="2">
      <x v="10"/>
    </i>
    <i r="2">
      <x v="12"/>
    </i>
    <i>
      <x v="2775"/>
    </i>
    <i r="1">
      <x v="1"/>
    </i>
    <i r="2">
      <x v="10"/>
    </i>
    <i r="2">
      <x v="12"/>
    </i>
    <i>
      <x v="2776"/>
    </i>
    <i r="1">
      <x v="1"/>
    </i>
    <i r="2">
      <x v="10"/>
    </i>
    <i r="2">
      <x v="12"/>
    </i>
    <i>
      <x v="2777"/>
    </i>
    <i r="1">
      <x v="1"/>
    </i>
    <i r="2">
      <x v="10"/>
    </i>
    <i r="2">
      <x v="12"/>
    </i>
    <i>
      <x v="27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80"/>
    </i>
    <i r="1">
      <x v="1"/>
    </i>
    <i r="2">
      <x v="10"/>
    </i>
    <i r="2">
      <x v="12"/>
    </i>
    <i>
      <x v="2781"/>
    </i>
    <i r="1">
      <x v="1"/>
    </i>
    <i r="2">
      <x v="10"/>
    </i>
    <i r="2">
      <x v="12"/>
    </i>
    <i>
      <x v="2782"/>
    </i>
    <i r="1">
      <x v="1"/>
    </i>
    <i r="2">
      <x v="10"/>
    </i>
    <i r="2">
      <x v="12"/>
    </i>
    <i>
      <x v="2783"/>
    </i>
    <i r="1">
      <x v="1"/>
    </i>
    <i r="2">
      <x v="10"/>
    </i>
    <i r="2">
      <x v="12"/>
    </i>
    <i>
      <x v="2784"/>
    </i>
    <i r="1">
      <x v="1"/>
    </i>
    <i r="2">
      <x v="10"/>
    </i>
    <i r="2">
      <x v="12"/>
    </i>
    <i>
      <x v="2785"/>
    </i>
    <i r="1">
      <x v="1"/>
    </i>
    <i r="2">
      <x v="10"/>
    </i>
    <i r="2">
      <x v="12"/>
    </i>
    <i>
      <x v="2786"/>
    </i>
    <i r="1">
      <x v="1"/>
    </i>
    <i r="2">
      <x v="10"/>
    </i>
    <i r="2">
      <x v="12"/>
    </i>
    <i>
      <x v="2787"/>
    </i>
    <i r="1">
      <x v="1"/>
    </i>
    <i r="2">
      <x v="10"/>
    </i>
    <i r="2">
      <x v="12"/>
    </i>
    <i>
      <x v="2788"/>
    </i>
    <i r="1">
      <x v="1"/>
    </i>
    <i r="2">
      <x v="10"/>
    </i>
    <i r="2">
      <x v="12"/>
    </i>
    <i>
      <x v="2789"/>
    </i>
    <i r="1">
      <x v="1"/>
    </i>
    <i r="2">
      <x v="10"/>
    </i>
    <i r="2">
      <x v="12"/>
    </i>
    <i>
      <x v="27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791"/>
    </i>
    <i r="1">
      <x v="1"/>
    </i>
    <i r="2">
      <x v="10"/>
    </i>
    <i r="2">
      <x v="12"/>
    </i>
    <i>
      <x v="2792"/>
    </i>
    <i r="1">
      <x v="1"/>
    </i>
    <i r="2">
      <x v="10"/>
    </i>
    <i r="2">
      <x v="12"/>
    </i>
    <i>
      <x v="2793"/>
    </i>
    <i r="1">
      <x v="1"/>
    </i>
    <i r="2">
      <x v="10"/>
    </i>
    <i r="2">
      <x v="12"/>
    </i>
    <i>
      <x v="2794"/>
    </i>
    <i r="1">
      <x v="1"/>
    </i>
    <i r="2">
      <x v="10"/>
    </i>
    <i r="2">
      <x v="12"/>
    </i>
    <i>
      <x v="2795"/>
    </i>
    <i r="1">
      <x v="1"/>
    </i>
    <i r="2">
      <x v="10"/>
    </i>
    <i r="2">
      <x v="12"/>
    </i>
    <i>
      <x v="2796"/>
    </i>
    <i r="1">
      <x v="1"/>
    </i>
    <i r="2">
      <x v="10"/>
    </i>
    <i r="2">
      <x v="12"/>
    </i>
    <i>
      <x v="2797"/>
    </i>
    <i r="1">
      <x v="1"/>
    </i>
    <i r="2">
      <x v="10"/>
    </i>
    <i r="2">
      <x v="12"/>
    </i>
    <i>
      <x v="2798"/>
    </i>
    <i r="1">
      <x v="1"/>
    </i>
    <i r="2">
      <x v="10"/>
    </i>
    <i r="2">
      <x v="12"/>
    </i>
    <i>
      <x v="2799"/>
    </i>
    <i r="1">
      <x v="1"/>
    </i>
    <i r="2">
      <x v="10"/>
    </i>
    <i r="2">
      <x v="12"/>
    </i>
    <i>
      <x v="2800"/>
    </i>
    <i r="1">
      <x v="1"/>
    </i>
    <i r="2">
      <x v="10"/>
    </i>
    <i r="2">
      <x v="12"/>
    </i>
    <i>
      <x v="28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02"/>
    </i>
    <i r="1">
      <x v="1"/>
    </i>
    <i r="2">
      <x v="10"/>
    </i>
    <i r="2">
      <x v="12"/>
    </i>
    <i>
      <x v="2803"/>
    </i>
    <i r="1">
      <x v="1"/>
    </i>
    <i r="2">
      <x v="10"/>
    </i>
    <i r="2">
      <x v="12"/>
    </i>
    <i>
      <x v="2804"/>
    </i>
    <i r="1">
      <x v="1"/>
    </i>
    <i r="2">
      <x v="10"/>
    </i>
    <i r="2">
      <x v="12"/>
    </i>
    <i>
      <x v="2805"/>
    </i>
    <i r="1">
      <x v="1"/>
    </i>
    <i r="2">
      <x v="10"/>
    </i>
    <i r="2">
      <x v="12"/>
    </i>
    <i>
      <x v="2806"/>
    </i>
    <i r="1">
      <x v="1"/>
    </i>
    <i r="2">
      <x v="10"/>
    </i>
    <i r="2">
      <x v="12"/>
    </i>
    <i>
      <x v="2807"/>
    </i>
    <i r="1">
      <x v="1"/>
    </i>
    <i r="2">
      <x v="10"/>
    </i>
    <i r="2">
      <x v="12"/>
    </i>
    <i>
      <x v="2808"/>
    </i>
    <i r="1">
      <x v="1"/>
    </i>
    <i r="2">
      <x v="10"/>
    </i>
    <i r="2">
      <x v="12"/>
    </i>
    <i>
      <x v="2809"/>
    </i>
    <i r="1">
      <x v="1"/>
    </i>
    <i r="2">
      <x v="10"/>
    </i>
    <i r="2">
      <x v="12"/>
    </i>
    <i>
      <x v="2810"/>
    </i>
    <i r="1">
      <x v="1"/>
    </i>
    <i r="2">
      <x v="10"/>
    </i>
    <i r="2">
      <x v="12"/>
    </i>
    <i>
      <x v="2811"/>
    </i>
    <i r="1">
      <x v="1"/>
    </i>
    <i r="2">
      <x v="10"/>
    </i>
    <i r="2">
      <x v="12"/>
    </i>
    <i>
      <x v="28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13"/>
    </i>
    <i r="1">
      <x v="1"/>
    </i>
    <i r="2">
      <x v="10"/>
    </i>
    <i r="2">
      <x v="12"/>
    </i>
    <i>
      <x v="2814"/>
    </i>
    <i r="1">
      <x v="1"/>
    </i>
    <i r="2">
      <x v="10"/>
    </i>
    <i r="2">
      <x v="12"/>
    </i>
    <i>
      <x v="2815"/>
    </i>
    <i r="1">
      <x v="1"/>
    </i>
    <i r="2">
      <x v="10"/>
    </i>
    <i r="2">
      <x v="12"/>
    </i>
    <i>
      <x v="2816"/>
    </i>
    <i r="1">
      <x v="1"/>
    </i>
    <i r="2">
      <x v="10"/>
    </i>
    <i r="2">
      <x v="12"/>
    </i>
    <i>
      <x v="2817"/>
    </i>
    <i r="1">
      <x v="1"/>
    </i>
    <i r="2">
      <x v="10"/>
    </i>
    <i r="2">
      <x v="12"/>
    </i>
    <i>
      <x v="2818"/>
    </i>
    <i r="1">
      <x v="1"/>
    </i>
    <i r="2">
      <x v="10"/>
    </i>
    <i r="2">
      <x v="12"/>
    </i>
    <i>
      <x v="2819"/>
    </i>
    <i r="1">
      <x v="1"/>
    </i>
    <i r="2">
      <x v="10"/>
    </i>
    <i r="2">
      <x v="12"/>
    </i>
    <i>
      <x v="2820"/>
    </i>
    <i r="1">
      <x v="1"/>
    </i>
    <i r="2">
      <x v="10"/>
    </i>
    <i r="2">
      <x v="12"/>
    </i>
    <i>
      <x v="2821"/>
    </i>
    <i r="1">
      <x v="1"/>
    </i>
    <i r="2">
      <x v="10"/>
    </i>
    <i r="2">
      <x v="12"/>
    </i>
    <i>
      <x v="2822"/>
    </i>
    <i r="1">
      <x v="1"/>
    </i>
    <i r="2">
      <x v="10"/>
    </i>
    <i r="2">
      <x v="12"/>
    </i>
    <i>
      <x v="28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24"/>
    </i>
    <i r="1">
      <x v="1"/>
    </i>
    <i r="2">
      <x v="10"/>
    </i>
    <i r="2">
      <x v="12"/>
    </i>
    <i>
      <x v="2825"/>
    </i>
    <i r="1">
      <x v="1"/>
    </i>
    <i r="2">
      <x v="10"/>
    </i>
    <i r="2">
      <x v="12"/>
    </i>
    <i>
      <x v="2826"/>
    </i>
    <i r="1">
      <x v="1"/>
    </i>
    <i r="2">
      <x v="10"/>
    </i>
    <i r="2">
      <x v="12"/>
    </i>
    <i>
      <x v="2827"/>
    </i>
    <i r="1">
      <x v="1"/>
    </i>
    <i r="2">
      <x v="10"/>
    </i>
    <i r="2">
      <x v="12"/>
    </i>
    <i>
      <x v="2828"/>
    </i>
    <i r="1">
      <x v="1"/>
    </i>
    <i r="2">
      <x v="10"/>
    </i>
    <i r="2">
      <x v="12"/>
    </i>
    <i>
      <x v="2829"/>
    </i>
    <i r="1">
      <x v="1"/>
    </i>
    <i r="2">
      <x v="10"/>
    </i>
    <i r="2">
      <x v="12"/>
    </i>
    <i>
      <x v="2830"/>
    </i>
    <i r="1">
      <x v="1"/>
    </i>
    <i r="2">
      <x v="10"/>
    </i>
    <i r="2">
      <x v="12"/>
    </i>
    <i>
      <x v="2831"/>
    </i>
    <i r="1">
      <x v="1"/>
    </i>
    <i r="2">
      <x v="10"/>
    </i>
    <i r="2">
      <x v="12"/>
    </i>
    <i>
      <x v="2832"/>
    </i>
    <i r="1">
      <x v="1"/>
    </i>
    <i r="2">
      <x v="10"/>
    </i>
    <i r="2">
      <x v="12"/>
    </i>
    <i>
      <x v="2833"/>
    </i>
    <i r="1">
      <x v="1"/>
    </i>
    <i r="2">
      <x v="10"/>
    </i>
    <i r="2">
      <x v="12"/>
    </i>
    <i>
      <x v="28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35"/>
    </i>
    <i r="1">
      <x v="1"/>
    </i>
    <i r="2">
      <x v="10"/>
    </i>
    <i r="2">
      <x v="12"/>
    </i>
    <i>
      <x v="2836"/>
    </i>
    <i r="1">
      <x v="1"/>
    </i>
    <i r="2">
      <x v="10"/>
    </i>
    <i r="2">
      <x v="12"/>
    </i>
    <i>
      <x v="2837"/>
    </i>
    <i r="1">
      <x v="1"/>
    </i>
    <i r="2">
      <x v="10"/>
    </i>
    <i r="2">
      <x v="12"/>
    </i>
    <i>
      <x v="2838"/>
    </i>
    <i r="1">
      <x v="1"/>
    </i>
    <i r="2">
      <x v="10"/>
    </i>
    <i r="2">
      <x v="12"/>
    </i>
    <i>
      <x v="2839"/>
    </i>
    <i r="1">
      <x v="1"/>
    </i>
    <i r="2">
      <x v="10"/>
    </i>
    <i r="2">
      <x v="12"/>
    </i>
    <i>
      <x v="2840"/>
    </i>
    <i r="1">
      <x v="1"/>
    </i>
    <i r="2">
      <x v="10"/>
    </i>
    <i r="2">
      <x v="12"/>
    </i>
    <i>
      <x v="2841"/>
    </i>
    <i r="1">
      <x v="1"/>
    </i>
    <i r="2">
      <x v="10"/>
    </i>
    <i r="2">
      <x v="12"/>
    </i>
    <i>
      <x v="2842"/>
    </i>
    <i r="1">
      <x v="1"/>
    </i>
    <i r="2">
      <x v="10"/>
    </i>
    <i r="2">
      <x v="12"/>
    </i>
    <i>
      <x v="2843"/>
    </i>
    <i r="1">
      <x v="1"/>
    </i>
    <i r="2">
      <x v="10"/>
    </i>
    <i r="2">
      <x v="12"/>
    </i>
    <i>
      <x v="2844"/>
    </i>
    <i r="1">
      <x v="1"/>
    </i>
    <i r="2">
      <x v="10"/>
    </i>
    <i r="2">
      <x v="12"/>
    </i>
    <i>
      <x v="28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46"/>
    </i>
    <i r="1">
      <x v="1"/>
    </i>
    <i r="2">
      <x v="10"/>
    </i>
    <i r="2">
      <x v="12"/>
    </i>
    <i>
      <x v="2847"/>
    </i>
    <i r="1">
      <x v="1"/>
    </i>
    <i r="2">
      <x v="10"/>
    </i>
    <i r="2">
      <x v="12"/>
    </i>
    <i>
      <x v="2848"/>
    </i>
    <i r="1">
      <x v="1"/>
    </i>
    <i r="2">
      <x v="10"/>
    </i>
    <i r="2">
      <x v="12"/>
    </i>
    <i>
      <x v="2849"/>
    </i>
    <i r="1">
      <x v="1"/>
    </i>
    <i r="2">
      <x v="10"/>
    </i>
    <i r="2">
      <x v="12"/>
    </i>
    <i>
      <x v="2850"/>
    </i>
    <i r="1">
      <x v="1"/>
    </i>
    <i r="2">
      <x v="10"/>
    </i>
    <i r="2">
      <x v="12"/>
    </i>
    <i>
      <x v="2851"/>
    </i>
    <i r="1">
      <x v="1"/>
    </i>
    <i r="2">
      <x v="10"/>
    </i>
    <i r="2">
      <x v="12"/>
    </i>
    <i>
      <x v="2852"/>
    </i>
    <i r="1">
      <x v="1"/>
    </i>
    <i r="2">
      <x v="10"/>
    </i>
    <i r="2">
      <x v="12"/>
    </i>
    <i>
      <x v="2853"/>
    </i>
    <i r="1">
      <x v="1"/>
    </i>
    <i r="2">
      <x v="10"/>
    </i>
    <i r="2">
      <x v="12"/>
    </i>
    <i>
      <x v="2854"/>
    </i>
    <i r="1">
      <x v="1"/>
    </i>
    <i r="2">
      <x v="10"/>
    </i>
    <i r="2">
      <x v="12"/>
    </i>
    <i>
      <x v="2855"/>
    </i>
    <i r="1">
      <x v="1"/>
    </i>
    <i r="2">
      <x v="10"/>
    </i>
    <i r="2">
      <x v="12"/>
    </i>
    <i>
      <x v="28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57"/>
    </i>
    <i r="1">
      <x v="1"/>
    </i>
    <i r="2">
      <x v="10"/>
    </i>
    <i r="2">
      <x v="12"/>
    </i>
    <i>
      <x v="2858"/>
    </i>
    <i r="1">
      <x v="1"/>
    </i>
    <i r="2">
      <x v="10"/>
    </i>
    <i r="2">
      <x v="12"/>
    </i>
    <i>
      <x v="2859"/>
    </i>
    <i r="1">
      <x v="1"/>
    </i>
    <i r="2">
      <x v="10"/>
    </i>
    <i r="2">
      <x v="12"/>
    </i>
    <i>
      <x v="2860"/>
    </i>
    <i r="1">
      <x v="1"/>
    </i>
    <i r="2">
      <x v="10"/>
    </i>
    <i r="2">
      <x v="12"/>
    </i>
    <i>
      <x v="2861"/>
    </i>
    <i r="1">
      <x v="1"/>
    </i>
    <i r="2">
      <x v="10"/>
    </i>
    <i r="2">
      <x v="12"/>
    </i>
    <i>
      <x v="2862"/>
    </i>
    <i r="1">
      <x v="1"/>
    </i>
    <i r="2">
      <x v="10"/>
    </i>
    <i r="2">
      <x v="12"/>
    </i>
    <i>
      <x v="2863"/>
    </i>
    <i r="1">
      <x v="1"/>
    </i>
    <i r="2">
      <x v="10"/>
    </i>
    <i r="2">
      <x v="12"/>
    </i>
    <i>
      <x v="2864"/>
    </i>
    <i r="1">
      <x v="1"/>
    </i>
    <i r="2">
      <x v="10"/>
    </i>
    <i r="2">
      <x v="12"/>
    </i>
    <i>
      <x v="2865"/>
    </i>
    <i r="1">
      <x v="1"/>
    </i>
    <i r="2">
      <x v="10"/>
    </i>
    <i r="2">
      <x v="12"/>
    </i>
    <i>
      <x v="2866"/>
    </i>
    <i r="1">
      <x v="1"/>
    </i>
    <i r="2">
      <x v="10"/>
    </i>
    <i r="2">
      <x v="12"/>
    </i>
    <i>
      <x v="28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68"/>
    </i>
    <i r="1">
      <x v="1"/>
    </i>
    <i r="2">
      <x v="10"/>
    </i>
    <i r="2">
      <x v="12"/>
    </i>
    <i>
      <x v="2869"/>
    </i>
    <i r="1">
      <x v="1"/>
    </i>
    <i r="2">
      <x v="10"/>
    </i>
    <i r="2">
      <x v="12"/>
    </i>
    <i>
      <x v="2870"/>
    </i>
    <i r="1">
      <x v="1"/>
    </i>
    <i r="2">
      <x v="10"/>
    </i>
    <i r="2">
      <x v="12"/>
    </i>
    <i>
      <x v="2871"/>
    </i>
    <i r="1">
      <x v="1"/>
    </i>
    <i r="2">
      <x v="10"/>
    </i>
    <i r="2">
      <x v="12"/>
    </i>
    <i>
      <x v="2872"/>
    </i>
    <i r="1">
      <x v="1"/>
    </i>
    <i r="2">
      <x v="10"/>
    </i>
    <i r="2">
      <x v="12"/>
    </i>
    <i>
      <x v="2873"/>
    </i>
    <i r="1">
      <x v="1"/>
    </i>
    <i r="2">
      <x v="10"/>
    </i>
    <i r="2">
      <x v="12"/>
    </i>
    <i>
      <x v="2874"/>
    </i>
    <i r="1">
      <x v="1"/>
    </i>
    <i r="2">
      <x v="10"/>
    </i>
    <i r="2">
      <x v="12"/>
    </i>
    <i>
      <x v="2875"/>
    </i>
    <i r="1">
      <x v="1"/>
    </i>
    <i r="2">
      <x v="10"/>
    </i>
    <i r="2">
      <x v="12"/>
    </i>
    <i>
      <x v="2876"/>
    </i>
    <i r="1">
      <x v="1"/>
    </i>
    <i r="2">
      <x v="10"/>
    </i>
    <i r="2">
      <x v="12"/>
    </i>
    <i>
      <x v="2877"/>
    </i>
    <i r="1">
      <x v="1"/>
    </i>
    <i r="2">
      <x v="10"/>
    </i>
    <i r="2">
      <x v="12"/>
    </i>
    <i>
      <x v="28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79"/>
    </i>
    <i r="1">
      <x v="1"/>
    </i>
    <i r="2">
      <x v="10"/>
    </i>
    <i r="2">
      <x v="12"/>
    </i>
    <i>
      <x v="2880"/>
    </i>
    <i r="1">
      <x v="1"/>
    </i>
    <i r="2">
      <x v="10"/>
    </i>
    <i r="2">
      <x v="12"/>
    </i>
    <i>
      <x v="2881"/>
    </i>
    <i r="1">
      <x v="1"/>
    </i>
    <i r="2">
      <x v="10"/>
    </i>
    <i r="2">
      <x v="12"/>
    </i>
    <i>
      <x v="2882"/>
    </i>
    <i r="1">
      <x v="1"/>
    </i>
    <i r="2">
      <x v="10"/>
    </i>
    <i r="2">
      <x v="12"/>
    </i>
    <i>
      <x v="2883"/>
    </i>
    <i r="1">
      <x v="1"/>
    </i>
    <i r="2">
      <x v="10"/>
    </i>
    <i r="2">
      <x v="12"/>
    </i>
    <i>
      <x v="2884"/>
    </i>
    <i r="1">
      <x v="1"/>
    </i>
    <i r="2">
      <x v="10"/>
    </i>
    <i r="2">
      <x v="12"/>
    </i>
    <i>
      <x v="2885"/>
    </i>
    <i r="1">
      <x v="1"/>
    </i>
    <i r="2">
      <x v="10"/>
    </i>
    <i r="2">
      <x v="12"/>
    </i>
    <i>
      <x v="2886"/>
    </i>
    <i r="1">
      <x v="1"/>
    </i>
    <i r="2">
      <x v="10"/>
    </i>
    <i r="2">
      <x v="12"/>
    </i>
    <i>
      <x v="2887"/>
    </i>
    <i r="1">
      <x v="1"/>
    </i>
    <i r="2">
      <x v="10"/>
    </i>
    <i r="2">
      <x v="12"/>
    </i>
    <i>
      <x v="2888"/>
    </i>
    <i r="1">
      <x v="1"/>
    </i>
    <i r="2">
      <x v="10"/>
    </i>
    <i r="2">
      <x v="12"/>
    </i>
    <i>
      <x v="28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891"/>
    </i>
    <i r="1">
      <x v="1"/>
    </i>
    <i r="2">
      <x v="10"/>
    </i>
    <i r="2">
      <x v="12"/>
    </i>
    <i>
      <x v="2892"/>
    </i>
    <i r="1">
      <x v="1"/>
    </i>
    <i r="2">
      <x v="10"/>
    </i>
    <i r="2">
      <x v="12"/>
    </i>
    <i>
      <x v="2893"/>
    </i>
    <i r="1">
      <x v="1"/>
    </i>
    <i r="2">
      <x v="10"/>
    </i>
    <i r="2">
      <x v="12"/>
    </i>
    <i>
      <x v="2894"/>
    </i>
    <i r="1">
      <x v="1"/>
    </i>
    <i r="2">
      <x v="10"/>
    </i>
    <i r="2">
      <x v="12"/>
    </i>
    <i>
      <x v="2895"/>
    </i>
    <i r="1">
      <x v="1"/>
    </i>
    <i r="2">
      <x v="10"/>
    </i>
    <i r="2">
      <x v="12"/>
    </i>
    <i>
      <x v="2896"/>
    </i>
    <i r="1">
      <x v="1"/>
    </i>
    <i r="2">
      <x v="10"/>
    </i>
    <i r="2">
      <x v="12"/>
    </i>
    <i>
      <x v="2897"/>
    </i>
    <i r="1">
      <x v="1"/>
    </i>
    <i r="2">
      <x v="10"/>
    </i>
    <i r="2">
      <x v="12"/>
    </i>
    <i>
      <x v="2898"/>
    </i>
    <i r="1">
      <x v="1"/>
    </i>
    <i r="2">
      <x v="10"/>
    </i>
    <i r="2">
      <x v="12"/>
    </i>
    <i>
      <x v="2899"/>
    </i>
    <i r="1">
      <x v="1"/>
    </i>
    <i r="2">
      <x v="10"/>
    </i>
    <i r="2">
      <x v="12"/>
    </i>
    <i>
      <x v="2900"/>
    </i>
    <i r="1">
      <x v="1"/>
    </i>
    <i r="2">
      <x v="10"/>
    </i>
    <i r="2">
      <x v="12"/>
    </i>
    <i>
      <x v="29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02"/>
    </i>
    <i r="1">
      <x v="1"/>
    </i>
    <i r="2">
      <x v="10"/>
    </i>
    <i r="2">
      <x v="12"/>
    </i>
    <i>
      <x v="2903"/>
    </i>
    <i r="1">
      <x v="1"/>
    </i>
    <i r="2">
      <x v="10"/>
    </i>
    <i r="2">
      <x v="12"/>
    </i>
    <i>
      <x v="2904"/>
    </i>
    <i r="1">
      <x v="1"/>
    </i>
    <i r="2">
      <x v="10"/>
    </i>
    <i r="2">
      <x v="12"/>
    </i>
    <i>
      <x v="2905"/>
    </i>
    <i r="1">
      <x v="1"/>
    </i>
    <i r="2">
      <x v="10"/>
    </i>
    <i r="2">
      <x v="12"/>
    </i>
    <i>
      <x v="2906"/>
    </i>
    <i r="1">
      <x v="1"/>
    </i>
    <i r="2">
      <x v="10"/>
    </i>
    <i r="2">
      <x v="12"/>
    </i>
    <i>
      <x v="2907"/>
    </i>
    <i r="1">
      <x v="1"/>
    </i>
    <i r="2">
      <x v="10"/>
    </i>
    <i r="2">
      <x v="12"/>
    </i>
    <i>
      <x v="2908"/>
    </i>
    <i r="1">
      <x v="1"/>
    </i>
    <i r="2">
      <x v="10"/>
    </i>
    <i r="2">
      <x v="12"/>
    </i>
    <i>
      <x v="2909"/>
    </i>
    <i r="1">
      <x v="1"/>
    </i>
    <i r="2">
      <x v="10"/>
    </i>
    <i r="2">
      <x v="12"/>
    </i>
    <i>
      <x v="2910"/>
    </i>
    <i r="1">
      <x v="1"/>
    </i>
    <i r="2">
      <x v="10"/>
    </i>
    <i r="2">
      <x v="12"/>
    </i>
    <i>
      <x v="2911"/>
    </i>
    <i r="1">
      <x v="1"/>
    </i>
    <i r="2">
      <x v="10"/>
    </i>
    <i r="2">
      <x v="12"/>
    </i>
    <i>
      <x v="29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13"/>
    </i>
    <i r="1">
      <x v="1"/>
    </i>
    <i r="2">
      <x v="10"/>
    </i>
    <i r="2">
      <x v="12"/>
    </i>
    <i>
      <x v="2914"/>
    </i>
    <i r="1">
      <x v="1"/>
    </i>
    <i r="2">
      <x v="10"/>
    </i>
    <i r="2">
      <x v="12"/>
    </i>
    <i>
      <x v="2915"/>
    </i>
    <i r="1">
      <x v="1"/>
    </i>
    <i r="2">
      <x v="10"/>
    </i>
    <i r="2">
      <x v="12"/>
    </i>
    <i>
      <x v="2916"/>
    </i>
    <i r="1">
      <x v="1"/>
    </i>
    <i r="2">
      <x v="10"/>
    </i>
    <i r="2">
      <x v="12"/>
    </i>
    <i>
      <x v="2917"/>
    </i>
    <i r="1">
      <x v="1"/>
    </i>
    <i r="2">
      <x v="10"/>
    </i>
    <i r="2">
      <x v="12"/>
    </i>
    <i>
      <x v="2918"/>
    </i>
    <i r="1">
      <x v="1"/>
    </i>
    <i r="2">
      <x v="10"/>
    </i>
    <i r="2">
      <x v="12"/>
    </i>
    <i>
      <x v="2919"/>
    </i>
    <i r="1">
      <x v="1"/>
    </i>
    <i r="2">
      <x v="10"/>
    </i>
    <i r="2">
      <x v="12"/>
    </i>
    <i>
      <x v="2920"/>
    </i>
    <i r="1">
      <x v="1"/>
    </i>
    <i r="2">
      <x v="10"/>
    </i>
    <i r="2">
      <x v="12"/>
    </i>
    <i>
      <x v="2921"/>
    </i>
    <i r="1">
      <x v="1"/>
    </i>
    <i r="2">
      <x v="10"/>
    </i>
    <i r="2">
      <x v="12"/>
    </i>
    <i>
      <x v="2922"/>
    </i>
    <i r="1">
      <x v="1"/>
    </i>
    <i r="2">
      <x v="10"/>
    </i>
    <i r="2">
      <x v="12"/>
    </i>
    <i>
      <x v="29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24"/>
    </i>
    <i r="1">
      <x v="1"/>
    </i>
    <i r="2">
      <x v="10"/>
    </i>
    <i r="2">
      <x v="12"/>
    </i>
    <i>
      <x v="2925"/>
    </i>
    <i r="1">
      <x v="1"/>
    </i>
    <i r="2">
      <x v="10"/>
    </i>
    <i r="2">
      <x v="12"/>
    </i>
    <i>
      <x v="2926"/>
    </i>
    <i r="1">
      <x v="1"/>
    </i>
    <i r="2">
      <x v="10"/>
    </i>
    <i r="2">
      <x v="12"/>
    </i>
    <i>
      <x v="2927"/>
    </i>
    <i r="1">
      <x v="1"/>
    </i>
    <i r="2">
      <x v="10"/>
    </i>
    <i r="2">
      <x v="12"/>
    </i>
    <i>
      <x v="2928"/>
    </i>
    <i r="1">
      <x v="1"/>
    </i>
    <i r="2">
      <x v="10"/>
    </i>
    <i r="2">
      <x v="12"/>
    </i>
    <i>
      <x v="2929"/>
    </i>
    <i r="1">
      <x v="1"/>
    </i>
    <i r="2">
      <x v="10"/>
    </i>
    <i r="2">
      <x v="12"/>
    </i>
    <i>
      <x v="2930"/>
    </i>
    <i r="1">
      <x v="1"/>
    </i>
    <i r="2">
      <x v="10"/>
    </i>
    <i r="2">
      <x v="12"/>
    </i>
    <i>
      <x v="2931"/>
    </i>
    <i r="1">
      <x v="1"/>
    </i>
    <i r="2">
      <x v="10"/>
    </i>
    <i r="2">
      <x v="12"/>
    </i>
    <i>
      <x v="2932"/>
    </i>
    <i r="1">
      <x v="1"/>
    </i>
    <i r="2">
      <x v="10"/>
    </i>
    <i r="2">
      <x v="12"/>
    </i>
    <i>
      <x v="2933"/>
    </i>
    <i r="1">
      <x v="1"/>
    </i>
    <i r="2">
      <x v="10"/>
    </i>
    <i r="2">
      <x v="12"/>
    </i>
    <i>
      <x v="29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35"/>
    </i>
    <i r="1">
      <x v="1"/>
    </i>
    <i r="2">
      <x v="10"/>
    </i>
    <i r="2">
      <x v="12"/>
    </i>
    <i>
      <x v="2936"/>
    </i>
    <i r="1">
      <x v="1"/>
    </i>
    <i r="2">
      <x v="10"/>
    </i>
    <i r="2">
      <x v="12"/>
    </i>
    <i>
      <x v="2937"/>
    </i>
    <i r="1">
      <x v="1"/>
    </i>
    <i r="2">
      <x v="10"/>
    </i>
    <i r="2">
      <x v="12"/>
    </i>
    <i>
      <x v="2938"/>
    </i>
    <i r="1">
      <x v="1"/>
    </i>
    <i r="2">
      <x v="10"/>
    </i>
    <i r="2">
      <x v="12"/>
    </i>
    <i>
      <x v="2939"/>
    </i>
    <i r="1">
      <x v="1"/>
    </i>
    <i r="2">
      <x v="10"/>
    </i>
    <i r="2">
      <x v="12"/>
    </i>
    <i>
      <x v="2940"/>
    </i>
    <i r="1">
      <x v="1"/>
    </i>
    <i r="2">
      <x v="10"/>
    </i>
    <i r="2">
      <x v="12"/>
    </i>
    <i>
      <x v="2941"/>
    </i>
    <i r="1">
      <x v="1"/>
    </i>
    <i r="2">
      <x v="10"/>
    </i>
    <i r="2">
      <x v="12"/>
    </i>
    <i>
      <x v="2942"/>
    </i>
    <i r="1">
      <x v="1"/>
    </i>
    <i r="2">
      <x v="10"/>
    </i>
    <i r="2">
      <x v="12"/>
    </i>
    <i>
      <x v="2943"/>
    </i>
    <i r="1">
      <x v="1"/>
    </i>
    <i r="2">
      <x v="10"/>
    </i>
    <i r="2">
      <x v="12"/>
    </i>
    <i>
      <x v="2944"/>
    </i>
    <i r="1">
      <x v="1"/>
    </i>
    <i r="2">
      <x v="10"/>
    </i>
    <i r="2">
      <x v="12"/>
    </i>
    <i>
      <x v="29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46"/>
    </i>
    <i r="1">
      <x v="1"/>
    </i>
    <i r="2">
      <x v="10"/>
    </i>
    <i r="2">
      <x v="12"/>
    </i>
    <i>
      <x v="2947"/>
    </i>
    <i r="1">
      <x v="1"/>
    </i>
    <i r="2">
      <x v="10"/>
    </i>
    <i r="2">
      <x v="12"/>
    </i>
    <i>
      <x v="2948"/>
    </i>
    <i r="1">
      <x v="1"/>
    </i>
    <i r="2">
      <x v="10"/>
    </i>
    <i r="2">
      <x v="12"/>
    </i>
    <i>
      <x v="2949"/>
    </i>
    <i r="1">
      <x v="1"/>
    </i>
    <i r="2">
      <x v="10"/>
    </i>
    <i r="2">
      <x v="12"/>
    </i>
    <i>
      <x v="2950"/>
    </i>
    <i r="1">
      <x v="1"/>
    </i>
    <i r="2">
      <x v="10"/>
    </i>
    <i r="2">
      <x v="12"/>
    </i>
    <i>
      <x v="2951"/>
    </i>
    <i r="1">
      <x v="1"/>
    </i>
    <i r="2">
      <x v="10"/>
    </i>
    <i r="2">
      <x v="12"/>
    </i>
    <i>
      <x v="2952"/>
    </i>
    <i r="1">
      <x v="1"/>
    </i>
    <i r="2">
      <x v="10"/>
    </i>
    <i r="2">
      <x v="12"/>
    </i>
    <i>
      <x v="2953"/>
    </i>
    <i r="1">
      <x v="1"/>
    </i>
    <i r="2">
      <x v="10"/>
    </i>
    <i r="2">
      <x v="12"/>
    </i>
    <i>
      <x v="2954"/>
    </i>
    <i r="1">
      <x v="1"/>
    </i>
    <i r="2">
      <x v="10"/>
    </i>
    <i r="2">
      <x v="12"/>
    </i>
    <i>
      <x v="2955"/>
    </i>
    <i r="1">
      <x v="1"/>
    </i>
    <i r="2">
      <x v="10"/>
    </i>
    <i r="2">
      <x v="12"/>
    </i>
    <i>
      <x v="29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57"/>
    </i>
    <i r="1">
      <x v="1"/>
    </i>
    <i r="2">
      <x v="10"/>
    </i>
    <i r="2">
      <x v="12"/>
    </i>
    <i>
      <x v="2958"/>
    </i>
    <i r="1">
      <x v="1"/>
    </i>
    <i r="2">
      <x v="10"/>
    </i>
    <i r="2">
      <x v="12"/>
    </i>
    <i>
      <x v="2959"/>
    </i>
    <i r="1">
      <x v="1"/>
    </i>
    <i r="2">
      <x v="10"/>
    </i>
    <i r="2">
      <x v="12"/>
    </i>
    <i>
      <x v="2960"/>
    </i>
    <i r="1">
      <x v="1"/>
    </i>
    <i r="2">
      <x v="10"/>
    </i>
    <i r="2">
      <x v="12"/>
    </i>
    <i>
      <x v="2961"/>
    </i>
    <i r="1">
      <x v="1"/>
    </i>
    <i r="2">
      <x v="10"/>
    </i>
    <i r="2">
      <x v="12"/>
    </i>
    <i>
      <x v="2962"/>
    </i>
    <i r="1">
      <x v="1"/>
    </i>
    <i r="2">
      <x v="10"/>
    </i>
    <i r="2">
      <x v="12"/>
    </i>
    <i>
      <x v="2963"/>
    </i>
    <i r="1">
      <x v="1"/>
    </i>
    <i r="2">
      <x v="10"/>
    </i>
    <i r="2">
      <x v="12"/>
    </i>
    <i>
      <x v="2964"/>
    </i>
    <i r="1">
      <x v="1"/>
    </i>
    <i r="2">
      <x v="10"/>
    </i>
    <i r="2">
      <x v="12"/>
    </i>
    <i>
      <x v="2965"/>
    </i>
    <i r="1">
      <x v="1"/>
    </i>
    <i r="2">
      <x v="10"/>
    </i>
    <i r="2">
      <x v="12"/>
    </i>
    <i>
      <x v="2966"/>
    </i>
    <i r="1">
      <x v="1"/>
    </i>
    <i r="2">
      <x v="10"/>
    </i>
    <i r="2">
      <x v="12"/>
    </i>
    <i>
      <x v="29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68"/>
    </i>
    <i r="1">
      <x v="1"/>
    </i>
    <i r="2">
      <x v="10"/>
    </i>
    <i r="2">
      <x v="12"/>
    </i>
    <i>
      <x v="2969"/>
    </i>
    <i r="1">
      <x v="1"/>
    </i>
    <i r="2">
      <x v="10"/>
    </i>
    <i r="2">
      <x v="12"/>
    </i>
    <i>
      <x v="2970"/>
    </i>
    <i r="1">
      <x v="1"/>
    </i>
    <i r="2">
      <x v="10"/>
    </i>
    <i r="2">
      <x v="12"/>
    </i>
    <i>
      <x v="2971"/>
    </i>
    <i r="1">
      <x v="1"/>
    </i>
    <i r="2">
      <x v="10"/>
    </i>
    <i r="2">
      <x v="12"/>
    </i>
    <i>
      <x v="2972"/>
    </i>
    <i r="1">
      <x v="1"/>
    </i>
    <i r="2">
      <x v="10"/>
    </i>
    <i r="2">
      <x v="12"/>
    </i>
    <i>
      <x v="2973"/>
    </i>
    <i r="1">
      <x v="1"/>
    </i>
    <i r="2">
      <x v="10"/>
    </i>
    <i r="2">
      <x v="12"/>
    </i>
    <i>
      <x v="2974"/>
    </i>
    <i r="1">
      <x v="1"/>
    </i>
    <i r="2">
      <x v="10"/>
    </i>
    <i r="2">
      <x v="12"/>
    </i>
    <i>
      <x v="2975"/>
    </i>
    <i r="1">
      <x v="1"/>
    </i>
    <i r="2">
      <x v="10"/>
    </i>
    <i r="2">
      <x v="12"/>
    </i>
    <i>
      <x v="2976"/>
    </i>
    <i r="1">
      <x v="1"/>
    </i>
    <i r="2">
      <x v="10"/>
    </i>
    <i r="2">
      <x v="12"/>
    </i>
    <i>
      <x v="2977"/>
    </i>
    <i r="1">
      <x v="1"/>
    </i>
    <i r="2">
      <x v="10"/>
    </i>
    <i r="2">
      <x v="12"/>
    </i>
    <i>
      <x v="29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79"/>
    </i>
    <i r="1">
      <x v="1"/>
    </i>
    <i r="2">
      <x v="10"/>
    </i>
    <i r="2">
      <x v="12"/>
    </i>
    <i>
      <x v="2980"/>
    </i>
    <i r="1">
      <x v="1"/>
    </i>
    <i r="2">
      <x v="10"/>
    </i>
    <i r="2">
      <x v="12"/>
    </i>
    <i>
      <x v="2981"/>
    </i>
    <i r="1">
      <x v="1"/>
    </i>
    <i r="2">
      <x v="10"/>
    </i>
    <i r="2">
      <x v="12"/>
    </i>
    <i>
      <x v="2982"/>
    </i>
    <i r="1">
      <x v="1"/>
    </i>
    <i r="2">
      <x v="10"/>
    </i>
    <i r="2">
      <x v="12"/>
    </i>
    <i>
      <x v="2983"/>
    </i>
    <i r="1">
      <x v="1"/>
    </i>
    <i r="2">
      <x v="10"/>
    </i>
    <i r="2">
      <x v="12"/>
    </i>
    <i>
      <x v="2984"/>
    </i>
    <i r="1">
      <x v="1"/>
    </i>
    <i r="2">
      <x v="10"/>
    </i>
    <i r="2">
      <x v="12"/>
    </i>
    <i>
      <x v="2985"/>
    </i>
    <i r="1">
      <x v="1"/>
    </i>
    <i r="2">
      <x v="10"/>
    </i>
    <i r="2">
      <x v="12"/>
    </i>
    <i>
      <x v="2986"/>
    </i>
    <i r="1">
      <x v="1"/>
    </i>
    <i r="2">
      <x v="10"/>
    </i>
    <i r="2">
      <x v="12"/>
    </i>
    <i>
      <x v="2987"/>
    </i>
    <i r="1">
      <x v="1"/>
    </i>
    <i r="2">
      <x v="10"/>
    </i>
    <i r="2">
      <x v="12"/>
    </i>
    <i>
      <x v="2988"/>
    </i>
    <i r="1">
      <x v="1"/>
    </i>
    <i r="2">
      <x v="10"/>
    </i>
    <i r="2">
      <x v="12"/>
    </i>
    <i>
      <x v="29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2990"/>
    </i>
    <i r="1">
      <x v="1"/>
    </i>
    <i r="2">
      <x v="10"/>
    </i>
    <i r="2">
      <x v="12"/>
    </i>
    <i>
      <x v="2991"/>
    </i>
    <i r="1">
      <x v="1"/>
    </i>
    <i r="2">
      <x v="10"/>
    </i>
    <i r="2">
      <x v="12"/>
    </i>
    <i>
      <x v="2992"/>
    </i>
    <i r="1">
      <x v="1"/>
    </i>
    <i r="2">
      <x v="10"/>
    </i>
    <i r="2">
      <x v="12"/>
    </i>
    <i>
      <x v="2993"/>
    </i>
    <i r="1">
      <x v="1"/>
    </i>
    <i r="2">
      <x v="10"/>
    </i>
    <i r="2">
      <x v="12"/>
    </i>
    <i>
      <x v="2994"/>
    </i>
    <i r="1">
      <x v="1"/>
    </i>
    <i r="2">
      <x v="10"/>
    </i>
    <i r="2">
      <x v="12"/>
    </i>
    <i>
      <x v="2995"/>
    </i>
    <i r="1">
      <x v="1"/>
    </i>
    <i r="2">
      <x v="10"/>
    </i>
    <i r="2">
      <x v="12"/>
    </i>
    <i>
      <x v="2996"/>
    </i>
    <i r="1">
      <x v="1"/>
    </i>
    <i r="2">
      <x v="10"/>
    </i>
    <i r="2">
      <x v="12"/>
    </i>
    <i>
      <x v="2997"/>
    </i>
    <i r="1">
      <x v="1"/>
    </i>
    <i r="2">
      <x v="10"/>
    </i>
    <i r="2">
      <x v="12"/>
    </i>
    <i>
      <x v="2998"/>
    </i>
    <i r="1">
      <x v="1"/>
    </i>
    <i r="2">
      <x v="10"/>
    </i>
    <i r="2">
      <x v="12"/>
    </i>
    <i>
      <x v="2999"/>
    </i>
    <i r="1">
      <x v="1"/>
    </i>
    <i r="2">
      <x v="10"/>
    </i>
    <i r="2">
      <x v="12"/>
    </i>
    <i>
      <x v="30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02"/>
    </i>
    <i r="1">
      <x v="1"/>
    </i>
    <i r="2">
      <x v="10"/>
    </i>
    <i r="2">
      <x v="12"/>
    </i>
    <i>
      <x v="3003"/>
    </i>
    <i r="1">
      <x v="1"/>
    </i>
    <i r="2">
      <x v="10"/>
    </i>
    <i r="2">
      <x v="12"/>
    </i>
    <i>
      <x v="3004"/>
    </i>
    <i r="1">
      <x v="1"/>
    </i>
    <i r="2">
      <x v="10"/>
    </i>
    <i r="2">
      <x v="12"/>
    </i>
    <i>
      <x v="3005"/>
    </i>
    <i r="1">
      <x v="1"/>
    </i>
    <i r="2">
      <x v="10"/>
    </i>
    <i r="2">
      <x v="12"/>
    </i>
    <i>
      <x v="3006"/>
    </i>
    <i r="1">
      <x v="1"/>
    </i>
    <i r="2">
      <x v="10"/>
    </i>
    <i r="2">
      <x v="12"/>
    </i>
    <i>
      <x v="3007"/>
    </i>
    <i r="1">
      <x v="1"/>
    </i>
    <i r="2">
      <x v="10"/>
    </i>
    <i r="2">
      <x v="12"/>
    </i>
    <i>
      <x v="3008"/>
    </i>
    <i r="1">
      <x v="1"/>
    </i>
    <i r="2">
      <x v="10"/>
    </i>
    <i r="2">
      <x v="12"/>
    </i>
    <i>
      <x v="3009"/>
    </i>
    <i r="1">
      <x v="1"/>
    </i>
    <i r="2">
      <x v="10"/>
    </i>
    <i r="2">
      <x v="12"/>
    </i>
    <i>
      <x v="3010"/>
    </i>
    <i r="1">
      <x v="1"/>
    </i>
    <i r="2">
      <x v="10"/>
    </i>
    <i r="2">
      <x v="12"/>
    </i>
    <i>
      <x v="3011"/>
    </i>
    <i r="1">
      <x v="1"/>
    </i>
    <i r="2">
      <x v="10"/>
    </i>
    <i r="2">
      <x v="12"/>
    </i>
    <i>
      <x v="30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13"/>
    </i>
    <i r="1">
      <x v="1"/>
    </i>
    <i r="2">
      <x v="10"/>
    </i>
    <i r="2">
      <x v="12"/>
    </i>
    <i>
      <x v="3014"/>
    </i>
    <i r="1">
      <x v="1"/>
    </i>
    <i r="2">
      <x v="10"/>
    </i>
    <i r="2">
      <x v="12"/>
    </i>
    <i>
      <x v="3015"/>
    </i>
    <i r="1">
      <x v="1"/>
    </i>
    <i r="2">
      <x v="10"/>
    </i>
    <i r="2">
      <x v="12"/>
    </i>
    <i>
      <x v="3016"/>
    </i>
    <i r="1">
      <x v="1"/>
    </i>
    <i r="2">
      <x v="10"/>
    </i>
    <i r="2">
      <x v="12"/>
    </i>
    <i>
      <x v="3017"/>
    </i>
    <i r="1">
      <x v="1"/>
    </i>
    <i r="2">
      <x v="10"/>
    </i>
    <i r="2">
      <x v="12"/>
    </i>
    <i>
      <x v="3018"/>
    </i>
    <i r="1">
      <x v="1"/>
    </i>
    <i r="2">
      <x v="10"/>
    </i>
    <i r="2">
      <x v="12"/>
    </i>
    <i>
      <x v="3019"/>
    </i>
    <i r="1">
      <x v="1"/>
    </i>
    <i r="2">
      <x v="10"/>
    </i>
    <i r="2">
      <x v="12"/>
    </i>
    <i>
      <x v="3020"/>
    </i>
    <i r="1">
      <x v="1"/>
    </i>
    <i r="2">
      <x v="10"/>
    </i>
    <i r="2">
      <x v="12"/>
    </i>
    <i>
      <x v="3021"/>
    </i>
    <i r="1">
      <x v="1"/>
    </i>
    <i r="2">
      <x v="10"/>
    </i>
    <i r="2">
      <x v="12"/>
    </i>
    <i>
      <x v="3022"/>
    </i>
    <i r="1">
      <x v="1"/>
    </i>
    <i r="2">
      <x v="10"/>
    </i>
    <i r="2">
      <x v="12"/>
    </i>
    <i>
      <x v="30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24"/>
    </i>
    <i r="1">
      <x v="1"/>
    </i>
    <i r="2">
      <x v="10"/>
    </i>
    <i r="2">
      <x v="12"/>
    </i>
    <i>
      <x v="3025"/>
    </i>
    <i r="1">
      <x v="1"/>
    </i>
    <i r="2">
      <x v="10"/>
    </i>
    <i r="2">
      <x v="12"/>
    </i>
    <i>
      <x v="3026"/>
    </i>
    <i r="1">
      <x v="1"/>
    </i>
    <i r="2">
      <x v="10"/>
    </i>
    <i r="2">
      <x v="12"/>
    </i>
    <i>
      <x v="3027"/>
    </i>
    <i r="1">
      <x v="1"/>
    </i>
    <i r="2">
      <x v="10"/>
    </i>
    <i r="2">
      <x v="12"/>
    </i>
    <i>
      <x v="3028"/>
    </i>
    <i r="1">
      <x v="1"/>
    </i>
    <i r="2">
      <x v="10"/>
    </i>
    <i r="2">
      <x v="12"/>
    </i>
    <i>
      <x v="3029"/>
    </i>
    <i r="1">
      <x v="1"/>
    </i>
    <i r="2">
      <x v="10"/>
    </i>
    <i r="2">
      <x v="12"/>
    </i>
    <i>
      <x v="3030"/>
    </i>
    <i r="1">
      <x v="1"/>
    </i>
    <i r="2">
      <x v="10"/>
    </i>
    <i r="2">
      <x v="12"/>
    </i>
    <i>
      <x v="3031"/>
    </i>
    <i r="1">
      <x v="1"/>
    </i>
    <i r="2">
      <x v="10"/>
    </i>
    <i r="2">
      <x v="12"/>
    </i>
    <i>
      <x v="3032"/>
    </i>
    <i r="1">
      <x v="1"/>
    </i>
    <i r="2">
      <x v="10"/>
    </i>
    <i r="2">
      <x v="12"/>
    </i>
    <i>
      <x v="3033"/>
    </i>
    <i r="1">
      <x v="1"/>
    </i>
    <i r="2">
      <x v="10"/>
    </i>
    <i r="2">
      <x v="12"/>
    </i>
    <i>
      <x v="30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35"/>
    </i>
    <i r="1">
      <x v="1"/>
    </i>
    <i r="2">
      <x v="10"/>
    </i>
    <i r="2">
      <x v="12"/>
    </i>
    <i>
      <x v="3036"/>
    </i>
    <i r="1">
      <x v="1"/>
    </i>
    <i r="2">
      <x v="10"/>
    </i>
    <i r="2">
      <x v="12"/>
    </i>
    <i>
      <x v="3037"/>
    </i>
    <i r="1">
      <x v="1"/>
    </i>
    <i r="2">
      <x v="10"/>
    </i>
    <i r="2">
      <x v="12"/>
    </i>
    <i>
      <x v="3038"/>
    </i>
    <i r="1">
      <x v="1"/>
    </i>
    <i r="2">
      <x v="10"/>
    </i>
    <i r="2">
      <x v="12"/>
    </i>
    <i>
      <x v="3039"/>
    </i>
    <i r="1">
      <x v="1"/>
    </i>
    <i r="2">
      <x v="10"/>
    </i>
    <i r="2">
      <x v="12"/>
    </i>
    <i>
      <x v="3040"/>
    </i>
    <i r="1">
      <x v="1"/>
    </i>
    <i r="2">
      <x v="10"/>
    </i>
    <i r="2">
      <x v="12"/>
    </i>
    <i>
      <x v="3041"/>
    </i>
    <i r="1">
      <x v="1"/>
    </i>
    <i r="2">
      <x v="10"/>
    </i>
    <i r="2">
      <x v="12"/>
    </i>
    <i>
      <x v="3042"/>
    </i>
    <i r="1">
      <x v="1"/>
    </i>
    <i r="2">
      <x v="10"/>
    </i>
    <i r="2">
      <x v="12"/>
    </i>
    <i>
      <x v="3043"/>
    </i>
    <i r="1">
      <x v="1"/>
    </i>
    <i r="2">
      <x v="10"/>
    </i>
    <i r="2">
      <x v="12"/>
    </i>
    <i>
      <x v="3044"/>
    </i>
    <i r="1">
      <x v="1"/>
    </i>
    <i r="2">
      <x v="10"/>
    </i>
    <i r="2">
      <x v="12"/>
    </i>
    <i>
      <x v="30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46"/>
    </i>
    <i r="1">
      <x v="1"/>
    </i>
    <i r="2">
      <x v="10"/>
    </i>
    <i r="2">
      <x v="12"/>
    </i>
    <i>
      <x v="3047"/>
    </i>
    <i r="1">
      <x v="1"/>
    </i>
    <i r="2">
      <x v="10"/>
    </i>
    <i r="2">
      <x v="12"/>
    </i>
    <i>
      <x v="3048"/>
    </i>
    <i r="1">
      <x v="1"/>
    </i>
    <i r="2">
      <x v="10"/>
    </i>
    <i r="2">
      <x v="12"/>
    </i>
    <i>
      <x v="3049"/>
    </i>
    <i r="1">
      <x v="1"/>
    </i>
    <i r="2">
      <x v="10"/>
    </i>
    <i r="2">
      <x v="12"/>
    </i>
    <i>
      <x v="3050"/>
    </i>
    <i r="1">
      <x v="1"/>
    </i>
    <i r="2">
      <x v="10"/>
    </i>
    <i r="2">
      <x v="12"/>
    </i>
    <i>
      <x v="3051"/>
    </i>
    <i r="1">
      <x v="1"/>
    </i>
    <i r="2">
      <x v="10"/>
    </i>
    <i r="2">
      <x v="12"/>
    </i>
    <i>
      <x v="3052"/>
    </i>
    <i r="1">
      <x v="1"/>
    </i>
    <i r="2">
      <x v="10"/>
    </i>
    <i r="2">
      <x v="12"/>
    </i>
    <i>
      <x v="3053"/>
    </i>
    <i r="1">
      <x v="1"/>
    </i>
    <i r="2">
      <x v="10"/>
    </i>
    <i r="2">
      <x v="12"/>
    </i>
    <i>
      <x v="3054"/>
    </i>
    <i r="1">
      <x v="1"/>
    </i>
    <i r="2">
      <x v="10"/>
    </i>
    <i r="2">
      <x v="12"/>
    </i>
    <i>
      <x v="3055"/>
    </i>
    <i r="1">
      <x v="1"/>
    </i>
    <i r="2">
      <x v="10"/>
    </i>
    <i r="2">
      <x v="12"/>
    </i>
    <i>
      <x v="30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57"/>
    </i>
    <i r="1">
      <x v="1"/>
    </i>
    <i r="2">
      <x v="10"/>
    </i>
    <i r="2">
      <x v="12"/>
    </i>
    <i>
      <x v="3058"/>
    </i>
    <i r="1">
      <x v="1"/>
    </i>
    <i r="2">
      <x v="10"/>
    </i>
    <i r="2">
      <x v="12"/>
    </i>
    <i>
      <x v="3059"/>
    </i>
    <i r="1">
      <x v="1"/>
    </i>
    <i r="2">
      <x v="10"/>
    </i>
    <i r="2">
      <x v="12"/>
    </i>
    <i>
      <x v="3060"/>
    </i>
    <i r="1">
      <x v="1"/>
    </i>
    <i r="2">
      <x v="10"/>
    </i>
    <i r="2">
      <x v="12"/>
    </i>
    <i>
      <x v="3061"/>
    </i>
    <i r="1">
      <x v="1"/>
    </i>
    <i r="2">
      <x v="10"/>
    </i>
    <i r="2">
      <x v="12"/>
    </i>
    <i>
      <x v="3062"/>
    </i>
    <i r="1">
      <x v="1"/>
    </i>
    <i r="2">
      <x v="10"/>
    </i>
    <i r="2">
      <x v="12"/>
    </i>
    <i>
      <x v="3063"/>
    </i>
    <i r="1">
      <x v="1"/>
    </i>
    <i r="2">
      <x v="10"/>
    </i>
    <i r="2">
      <x v="12"/>
    </i>
    <i>
      <x v="3064"/>
    </i>
    <i r="1">
      <x v="1"/>
    </i>
    <i r="2">
      <x v="10"/>
    </i>
    <i r="2">
      <x v="12"/>
    </i>
    <i>
      <x v="3065"/>
    </i>
    <i r="1">
      <x v="1"/>
    </i>
    <i r="2">
      <x v="10"/>
    </i>
    <i r="2">
      <x v="12"/>
    </i>
    <i>
      <x v="3066"/>
    </i>
    <i r="1">
      <x v="1"/>
    </i>
    <i r="2">
      <x v="10"/>
    </i>
    <i r="2">
      <x v="12"/>
    </i>
    <i>
      <x v="30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68"/>
    </i>
    <i r="1">
      <x v="1"/>
    </i>
    <i r="2">
      <x v="10"/>
    </i>
    <i r="2">
      <x v="12"/>
    </i>
    <i>
      <x v="3069"/>
    </i>
    <i r="1">
      <x v="1"/>
    </i>
    <i r="2">
      <x v="10"/>
    </i>
    <i r="2">
      <x v="12"/>
    </i>
    <i>
      <x v="3070"/>
    </i>
    <i r="1">
      <x v="1"/>
    </i>
    <i r="2">
      <x v="10"/>
    </i>
    <i r="2">
      <x v="12"/>
    </i>
    <i>
      <x v="3071"/>
    </i>
    <i r="1">
      <x v="1"/>
    </i>
    <i r="2">
      <x v="10"/>
    </i>
    <i r="2">
      <x v="12"/>
    </i>
    <i>
      <x v="3072"/>
    </i>
    <i r="1">
      <x v="1"/>
    </i>
    <i r="2">
      <x v="10"/>
    </i>
    <i r="2">
      <x v="12"/>
    </i>
    <i>
      <x v="3073"/>
    </i>
    <i r="1">
      <x v="1"/>
    </i>
    <i r="2">
      <x v="10"/>
    </i>
    <i r="2">
      <x v="12"/>
    </i>
    <i>
      <x v="3074"/>
    </i>
    <i r="1">
      <x v="1"/>
    </i>
    <i r="2">
      <x v="10"/>
    </i>
    <i r="2">
      <x v="12"/>
    </i>
    <i>
      <x v="3075"/>
    </i>
    <i r="1">
      <x v="1"/>
    </i>
    <i r="2">
      <x v="10"/>
    </i>
    <i r="2">
      <x v="12"/>
    </i>
    <i>
      <x v="3076"/>
    </i>
    <i r="1">
      <x v="1"/>
    </i>
    <i r="2">
      <x v="10"/>
    </i>
    <i r="2">
      <x v="12"/>
    </i>
    <i>
      <x v="3077"/>
    </i>
    <i r="1">
      <x v="1"/>
    </i>
    <i r="2">
      <x v="10"/>
    </i>
    <i r="2">
      <x v="12"/>
    </i>
    <i>
      <x v="30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79"/>
    </i>
    <i r="1">
      <x v="1"/>
    </i>
    <i r="2">
      <x v="10"/>
    </i>
    <i r="2">
      <x v="12"/>
    </i>
    <i>
      <x v="3080"/>
    </i>
    <i r="1">
      <x v="1"/>
    </i>
    <i r="2">
      <x v="10"/>
    </i>
    <i r="2">
      <x v="12"/>
    </i>
    <i>
      <x v="3081"/>
    </i>
    <i r="1">
      <x v="1"/>
    </i>
    <i r="2">
      <x v="10"/>
    </i>
    <i r="2">
      <x v="12"/>
    </i>
    <i>
      <x v="3082"/>
    </i>
    <i r="1">
      <x v="1"/>
    </i>
    <i r="2">
      <x v="10"/>
    </i>
    <i r="2">
      <x v="12"/>
    </i>
    <i>
      <x v="3083"/>
    </i>
    <i r="1">
      <x v="1"/>
    </i>
    <i r="2">
      <x v="10"/>
    </i>
    <i r="2">
      <x v="12"/>
    </i>
    <i>
      <x v="3084"/>
    </i>
    <i r="1">
      <x v="1"/>
    </i>
    <i r="2">
      <x v="10"/>
    </i>
    <i r="2">
      <x v="12"/>
    </i>
    <i>
      <x v="3085"/>
    </i>
    <i r="1">
      <x v="1"/>
    </i>
    <i r="2">
      <x v="10"/>
    </i>
    <i r="2">
      <x v="12"/>
    </i>
    <i>
      <x v="3086"/>
    </i>
    <i r="1">
      <x v="1"/>
    </i>
    <i r="2">
      <x v="10"/>
    </i>
    <i r="2">
      <x v="12"/>
    </i>
    <i>
      <x v="3087"/>
    </i>
    <i r="1">
      <x v="1"/>
    </i>
    <i r="2">
      <x v="10"/>
    </i>
    <i r="2">
      <x v="12"/>
    </i>
    <i>
      <x v="3088"/>
    </i>
    <i r="1">
      <x v="1"/>
    </i>
    <i r="2">
      <x v="10"/>
    </i>
    <i r="2">
      <x v="12"/>
    </i>
    <i>
      <x v="30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090"/>
    </i>
    <i r="1">
      <x v="1"/>
    </i>
    <i r="2">
      <x v="10"/>
    </i>
    <i r="2">
      <x v="12"/>
    </i>
    <i>
      <x v="3091"/>
    </i>
    <i r="1">
      <x v="1"/>
    </i>
    <i r="2">
      <x v="10"/>
    </i>
    <i r="2">
      <x v="12"/>
    </i>
    <i>
      <x v="3092"/>
    </i>
    <i r="1">
      <x v="1"/>
    </i>
    <i r="2">
      <x v="10"/>
    </i>
    <i r="2">
      <x v="12"/>
    </i>
    <i>
      <x v="3093"/>
    </i>
    <i r="1">
      <x v="1"/>
    </i>
    <i r="2">
      <x v="10"/>
    </i>
    <i r="2">
      <x v="12"/>
    </i>
    <i>
      <x v="3094"/>
    </i>
    <i r="1">
      <x v="1"/>
    </i>
    <i r="2">
      <x v="10"/>
    </i>
    <i r="2">
      <x v="12"/>
    </i>
    <i>
      <x v="3095"/>
    </i>
    <i r="1">
      <x v="1"/>
    </i>
    <i r="2">
      <x v="10"/>
    </i>
    <i r="2">
      <x v="12"/>
    </i>
    <i>
      <x v="3096"/>
    </i>
    <i r="1">
      <x v="1"/>
    </i>
    <i r="2">
      <x v="10"/>
    </i>
    <i r="2">
      <x v="12"/>
    </i>
    <i>
      <x v="3097"/>
    </i>
    <i r="1">
      <x v="1"/>
    </i>
    <i r="2">
      <x v="10"/>
    </i>
    <i r="2">
      <x v="12"/>
    </i>
    <i>
      <x v="3098"/>
    </i>
    <i r="1">
      <x v="1"/>
    </i>
    <i r="2">
      <x v="10"/>
    </i>
    <i r="2">
      <x v="12"/>
    </i>
    <i>
      <x v="3099"/>
    </i>
    <i r="1">
      <x v="1"/>
    </i>
    <i r="2">
      <x v="10"/>
    </i>
    <i r="2">
      <x v="12"/>
    </i>
    <i>
      <x v="31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01"/>
    </i>
    <i r="1">
      <x v="1"/>
    </i>
    <i r="2">
      <x v="10"/>
    </i>
    <i r="2">
      <x v="12"/>
    </i>
    <i>
      <x v="3102"/>
    </i>
    <i r="1">
      <x v="1"/>
    </i>
    <i r="2">
      <x v="10"/>
    </i>
    <i r="2">
      <x v="12"/>
    </i>
    <i>
      <x v="3103"/>
    </i>
    <i r="1">
      <x v="1"/>
    </i>
    <i r="2">
      <x v="10"/>
    </i>
    <i r="2">
      <x v="12"/>
    </i>
    <i>
      <x v="3104"/>
    </i>
    <i r="1">
      <x v="1"/>
    </i>
    <i r="2">
      <x v="10"/>
    </i>
    <i r="2">
      <x v="12"/>
    </i>
    <i>
      <x v="3105"/>
    </i>
    <i r="1">
      <x v="1"/>
    </i>
    <i r="2">
      <x v="10"/>
    </i>
    <i r="2">
      <x v="12"/>
    </i>
    <i>
      <x v="3106"/>
    </i>
    <i r="1">
      <x v="1"/>
    </i>
    <i r="2">
      <x v="10"/>
    </i>
    <i r="2">
      <x v="12"/>
    </i>
    <i>
      <x v="3107"/>
    </i>
    <i r="1">
      <x v="1"/>
    </i>
    <i r="2">
      <x v="10"/>
    </i>
    <i r="2">
      <x v="12"/>
    </i>
    <i>
      <x v="3108"/>
    </i>
    <i r="1">
      <x v="1"/>
    </i>
    <i r="2">
      <x v="10"/>
    </i>
    <i r="2">
      <x v="12"/>
    </i>
    <i>
      <x v="3109"/>
    </i>
    <i r="1">
      <x v="1"/>
    </i>
    <i r="2">
      <x v="10"/>
    </i>
    <i r="2">
      <x v="12"/>
    </i>
    <i>
      <x v="3110"/>
    </i>
    <i r="1">
      <x v="1"/>
    </i>
    <i r="2">
      <x v="10"/>
    </i>
    <i r="2">
      <x v="12"/>
    </i>
    <i>
      <x v="31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13"/>
    </i>
    <i r="1">
      <x v="1"/>
    </i>
    <i r="2">
      <x v="10"/>
    </i>
    <i r="2">
      <x v="12"/>
    </i>
    <i>
      <x v="3114"/>
    </i>
    <i r="1">
      <x v="1"/>
    </i>
    <i r="2">
      <x v="10"/>
    </i>
    <i r="2">
      <x v="12"/>
    </i>
    <i>
      <x v="3115"/>
    </i>
    <i r="1">
      <x v="1"/>
    </i>
    <i r="2">
      <x v="10"/>
    </i>
    <i r="2">
      <x v="12"/>
    </i>
    <i>
      <x v="3116"/>
    </i>
    <i r="1">
      <x v="1"/>
    </i>
    <i r="2">
      <x v="10"/>
    </i>
    <i r="2">
      <x v="12"/>
    </i>
    <i>
      <x v="3117"/>
    </i>
    <i r="1">
      <x v="1"/>
    </i>
    <i r="2">
      <x v="10"/>
    </i>
    <i r="2">
      <x v="12"/>
    </i>
    <i>
      <x v="3118"/>
    </i>
    <i r="1">
      <x v="1"/>
    </i>
    <i r="2">
      <x v="10"/>
    </i>
    <i r="2">
      <x v="12"/>
    </i>
    <i>
      <x v="3119"/>
    </i>
    <i r="1">
      <x v="1"/>
    </i>
    <i r="2">
      <x v="10"/>
    </i>
    <i r="2">
      <x v="12"/>
    </i>
    <i>
      <x v="3120"/>
    </i>
    <i r="1">
      <x v="1"/>
    </i>
    <i r="2">
      <x v="10"/>
    </i>
    <i r="2">
      <x v="12"/>
    </i>
    <i>
      <x v="3121"/>
    </i>
    <i r="1">
      <x v="1"/>
    </i>
    <i r="2">
      <x v="10"/>
    </i>
    <i r="2">
      <x v="12"/>
    </i>
    <i>
      <x v="3122"/>
    </i>
    <i r="1">
      <x v="1"/>
    </i>
    <i r="2">
      <x v="10"/>
    </i>
    <i r="2">
      <x v="12"/>
    </i>
    <i>
      <x v="31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24"/>
    </i>
    <i r="1">
      <x v="1"/>
    </i>
    <i r="2">
      <x v="10"/>
    </i>
    <i r="2">
      <x v="12"/>
    </i>
    <i>
      <x v="3125"/>
    </i>
    <i r="1">
      <x v="1"/>
    </i>
    <i r="2">
      <x v="10"/>
    </i>
    <i r="2">
      <x v="12"/>
    </i>
    <i>
      <x v="3126"/>
    </i>
    <i r="1">
      <x v="1"/>
    </i>
    <i r="2">
      <x v="10"/>
    </i>
    <i r="2">
      <x v="12"/>
    </i>
    <i>
      <x v="3127"/>
    </i>
    <i r="1">
      <x v="1"/>
    </i>
    <i r="2">
      <x v="10"/>
    </i>
    <i r="2">
      <x v="12"/>
    </i>
    <i>
      <x v="3128"/>
    </i>
    <i r="1">
      <x v="1"/>
    </i>
    <i r="2">
      <x v="10"/>
    </i>
    <i r="2">
      <x v="12"/>
    </i>
    <i>
      <x v="3129"/>
    </i>
    <i r="1">
      <x v="1"/>
    </i>
    <i r="2">
      <x v="10"/>
    </i>
    <i r="2">
      <x v="12"/>
    </i>
    <i>
      <x v="3130"/>
    </i>
    <i r="1">
      <x v="1"/>
    </i>
    <i r="2">
      <x v="10"/>
    </i>
    <i r="2">
      <x v="12"/>
    </i>
    <i>
      <x v="3131"/>
    </i>
    <i r="1">
      <x v="1"/>
    </i>
    <i r="2">
      <x v="10"/>
    </i>
    <i r="2">
      <x v="12"/>
    </i>
    <i>
      <x v="3132"/>
    </i>
    <i r="1">
      <x v="1"/>
    </i>
    <i r="2">
      <x v="10"/>
    </i>
    <i r="2">
      <x v="12"/>
    </i>
    <i>
      <x v="3133"/>
    </i>
    <i r="1">
      <x v="1"/>
    </i>
    <i r="2">
      <x v="10"/>
    </i>
    <i r="2">
      <x v="12"/>
    </i>
    <i>
      <x v="31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35"/>
    </i>
    <i r="1">
      <x v="1"/>
    </i>
    <i r="2">
      <x v="10"/>
    </i>
    <i r="2">
      <x v="12"/>
    </i>
    <i>
      <x v="3136"/>
    </i>
    <i r="1">
      <x v="1"/>
    </i>
    <i r="2">
      <x v="10"/>
    </i>
    <i r="2">
      <x v="12"/>
    </i>
    <i>
      <x v="3137"/>
    </i>
    <i r="1">
      <x v="1"/>
    </i>
    <i r="2">
      <x v="10"/>
    </i>
    <i r="2">
      <x v="12"/>
    </i>
    <i>
      <x v="3138"/>
    </i>
    <i r="1">
      <x v="1"/>
    </i>
    <i r="2">
      <x v="10"/>
    </i>
    <i r="2">
      <x v="12"/>
    </i>
    <i>
      <x v="3139"/>
    </i>
    <i r="1">
      <x v="1"/>
    </i>
    <i r="2">
      <x v="10"/>
    </i>
    <i r="2">
      <x v="12"/>
    </i>
    <i>
      <x v="3140"/>
    </i>
    <i r="1">
      <x v="1"/>
    </i>
    <i r="2">
      <x v="10"/>
    </i>
    <i r="2">
      <x v="12"/>
    </i>
    <i>
      <x v="3141"/>
    </i>
    <i r="1">
      <x v="1"/>
    </i>
    <i r="2">
      <x v="10"/>
    </i>
    <i r="2">
      <x v="12"/>
    </i>
    <i>
      <x v="3142"/>
    </i>
    <i r="1">
      <x v="1"/>
    </i>
    <i r="2">
      <x v="10"/>
    </i>
    <i r="2">
      <x v="12"/>
    </i>
    <i>
      <x v="3143"/>
    </i>
    <i r="1">
      <x v="1"/>
    </i>
    <i r="2">
      <x v="10"/>
    </i>
    <i r="2">
      <x v="12"/>
    </i>
    <i>
      <x v="3144"/>
    </i>
    <i r="1">
      <x v="1"/>
    </i>
    <i r="2">
      <x v="10"/>
    </i>
    <i r="2">
      <x v="12"/>
    </i>
    <i>
      <x v="31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46"/>
    </i>
    <i r="1">
      <x v="1"/>
    </i>
    <i r="2">
      <x v="10"/>
    </i>
    <i r="2">
      <x v="12"/>
    </i>
    <i>
      <x v="3147"/>
    </i>
    <i r="1">
      <x v="1"/>
    </i>
    <i r="2">
      <x v="10"/>
    </i>
    <i r="2">
      <x v="12"/>
    </i>
    <i>
      <x v="3148"/>
    </i>
    <i r="1">
      <x v="1"/>
    </i>
    <i r="2">
      <x v="10"/>
    </i>
    <i r="2">
      <x v="12"/>
    </i>
    <i>
      <x v="3149"/>
    </i>
    <i r="1">
      <x v="1"/>
    </i>
    <i r="2">
      <x v="10"/>
    </i>
    <i r="2">
      <x v="12"/>
    </i>
    <i>
      <x v="3150"/>
    </i>
    <i r="1">
      <x v="1"/>
    </i>
    <i r="2">
      <x v="10"/>
    </i>
    <i r="2">
      <x v="12"/>
    </i>
    <i>
      <x v="3151"/>
    </i>
    <i r="1">
      <x v="1"/>
    </i>
    <i r="2">
      <x v="10"/>
    </i>
    <i r="2">
      <x v="12"/>
    </i>
    <i>
      <x v="3152"/>
    </i>
    <i r="1">
      <x v="1"/>
    </i>
    <i r="2">
      <x v="10"/>
    </i>
    <i r="2">
      <x v="12"/>
    </i>
    <i>
      <x v="3153"/>
    </i>
    <i r="1">
      <x v="1"/>
    </i>
    <i r="2">
      <x v="10"/>
    </i>
    <i r="2">
      <x v="12"/>
    </i>
    <i>
      <x v="3154"/>
    </i>
    <i r="1">
      <x v="1"/>
    </i>
    <i r="2">
      <x v="10"/>
    </i>
    <i r="2">
      <x v="12"/>
    </i>
    <i>
      <x v="3155"/>
    </i>
    <i r="1">
      <x v="1"/>
    </i>
    <i r="2">
      <x v="10"/>
    </i>
    <i r="2">
      <x v="12"/>
    </i>
    <i>
      <x v="31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57"/>
    </i>
    <i r="1">
      <x v="1"/>
    </i>
    <i r="2">
      <x v="10"/>
    </i>
    <i r="2">
      <x v="12"/>
    </i>
    <i>
      <x v="3158"/>
    </i>
    <i r="1">
      <x v="1"/>
    </i>
    <i r="2">
      <x v="10"/>
    </i>
    <i r="2">
      <x v="12"/>
    </i>
    <i>
      <x v="3159"/>
    </i>
    <i r="1">
      <x v="1"/>
    </i>
    <i r="2">
      <x v="10"/>
    </i>
    <i r="2">
      <x v="12"/>
    </i>
    <i>
      <x v="3160"/>
    </i>
    <i r="1">
      <x v="1"/>
    </i>
    <i r="2">
      <x v="10"/>
    </i>
    <i r="2">
      <x v="12"/>
    </i>
    <i>
      <x v="3161"/>
    </i>
    <i r="1">
      <x v="1"/>
    </i>
    <i r="2">
      <x v="10"/>
    </i>
    <i r="2">
      <x v="12"/>
    </i>
    <i>
      <x v="3162"/>
    </i>
    <i r="1">
      <x v="1"/>
    </i>
    <i r="2">
      <x v="10"/>
    </i>
    <i r="2">
      <x v="12"/>
    </i>
    <i>
      <x v="3163"/>
    </i>
    <i r="1">
      <x v="1"/>
    </i>
    <i r="2">
      <x v="10"/>
    </i>
    <i r="2">
      <x v="12"/>
    </i>
    <i>
      <x v="3164"/>
    </i>
    <i r="1">
      <x v="1"/>
    </i>
    <i r="2">
      <x v="10"/>
    </i>
    <i r="2">
      <x v="12"/>
    </i>
    <i>
      <x v="3165"/>
    </i>
    <i r="1">
      <x v="1"/>
    </i>
    <i r="2">
      <x v="10"/>
    </i>
    <i r="2">
      <x v="12"/>
    </i>
    <i>
      <x v="3166"/>
    </i>
    <i r="1">
      <x v="1"/>
    </i>
    <i r="2">
      <x v="10"/>
    </i>
    <i r="2">
      <x v="12"/>
    </i>
    <i>
      <x v="31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68"/>
    </i>
    <i r="1">
      <x v="1"/>
    </i>
    <i r="2">
      <x v="10"/>
    </i>
    <i r="2">
      <x v="12"/>
    </i>
    <i>
      <x v="3169"/>
    </i>
    <i r="1">
      <x v="1"/>
    </i>
    <i r="2">
      <x v="10"/>
    </i>
    <i r="2">
      <x v="12"/>
    </i>
    <i>
      <x v="3170"/>
    </i>
    <i r="1">
      <x v="1"/>
    </i>
    <i r="2">
      <x v="10"/>
    </i>
    <i r="2">
      <x v="12"/>
    </i>
    <i>
      <x v="3171"/>
    </i>
    <i r="1">
      <x v="1"/>
    </i>
    <i r="2">
      <x v="10"/>
    </i>
    <i r="2">
      <x v="12"/>
    </i>
    <i>
      <x v="3172"/>
    </i>
    <i r="1">
      <x v="1"/>
    </i>
    <i r="2">
      <x v="10"/>
    </i>
    <i r="2">
      <x v="12"/>
    </i>
    <i>
      <x v="3173"/>
    </i>
    <i r="1">
      <x v="1"/>
    </i>
    <i r="2">
      <x v="10"/>
    </i>
    <i r="2">
      <x v="12"/>
    </i>
    <i>
      <x v="3174"/>
    </i>
    <i r="1">
      <x v="1"/>
    </i>
    <i r="2">
      <x v="10"/>
    </i>
    <i r="2">
      <x v="12"/>
    </i>
    <i>
      <x v="3175"/>
    </i>
    <i r="1">
      <x v="1"/>
    </i>
    <i r="2">
      <x v="10"/>
    </i>
    <i r="2">
      <x v="12"/>
    </i>
    <i>
      <x v="3176"/>
    </i>
    <i r="1">
      <x v="1"/>
    </i>
    <i r="2">
      <x v="10"/>
    </i>
    <i r="2">
      <x v="12"/>
    </i>
    <i>
      <x v="3177"/>
    </i>
    <i r="1">
      <x v="1"/>
    </i>
    <i r="2">
      <x v="10"/>
    </i>
    <i r="2">
      <x v="12"/>
    </i>
    <i>
      <x v="31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79"/>
    </i>
    <i r="1">
      <x v="1"/>
    </i>
    <i r="2">
      <x v="10"/>
    </i>
    <i r="2">
      <x v="12"/>
    </i>
    <i>
      <x v="3180"/>
    </i>
    <i r="1">
      <x v="1"/>
    </i>
    <i r="2">
      <x v="10"/>
    </i>
    <i r="2">
      <x v="12"/>
    </i>
    <i>
      <x v="3181"/>
    </i>
    <i r="1">
      <x v="1"/>
    </i>
    <i r="2">
      <x v="10"/>
    </i>
    <i r="2">
      <x v="12"/>
    </i>
    <i>
      <x v="3182"/>
    </i>
    <i r="1">
      <x v="1"/>
    </i>
    <i r="2">
      <x v="10"/>
    </i>
    <i r="2">
      <x v="12"/>
    </i>
    <i>
      <x v="3183"/>
    </i>
    <i r="1">
      <x v="1"/>
    </i>
    <i r="2">
      <x v="10"/>
    </i>
    <i r="2">
      <x v="12"/>
    </i>
    <i>
      <x v="3184"/>
    </i>
    <i r="1">
      <x v="1"/>
    </i>
    <i r="2">
      <x v="10"/>
    </i>
    <i r="2">
      <x v="12"/>
    </i>
    <i>
      <x v="3185"/>
    </i>
    <i r="1">
      <x v="1"/>
    </i>
    <i r="2">
      <x v="10"/>
    </i>
    <i r="2">
      <x v="12"/>
    </i>
    <i>
      <x v="3186"/>
    </i>
    <i r="1">
      <x v="1"/>
    </i>
    <i r="2">
      <x v="10"/>
    </i>
    <i r="2">
      <x v="12"/>
    </i>
    <i>
      <x v="3187"/>
    </i>
    <i r="1">
      <x v="1"/>
    </i>
    <i r="2">
      <x v="10"/>
    </i>
    <i r="2">
      <x v="12"/>
    </i>
    <i>
      <x v="3188"/>
    </i>
    <i r="1">
      <x v="1"/>
    </i>
    <i r="2">
      <x v="10"/>
    </i>
    <i r="2">
      <x v="12"/>
    </i>
    <i>
      <x v="31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190"/>
    </i>
    <i r="1">
      <x v="1"/>
    </i>
    <i r="2">
      <x v="10"/>
    </i>
    <i r="2">
      <x v="12"/>
    </i>
    <i>
      <x v="3191"/>
    </i>
    <i r="1">
      <x v="1"/>
    </i>
    <i r="2">
      <x v="10"/>
    </i>
    <i r="2">
      <x v="12"/>
    </i>
    <i>
      <x v="3192"/>
    </i>
    <i r="1">
      <x v="1"/>
    </i>
    <i r="2">
      <x v="10"/>
    </i>
    <i r="2">
      <x v="12"/>
    </i>
    <i>
      <x v="3193"/>
    </i>
    <i r="1">
      <x v="1"/>
    </i>
    <i r="2">
      <x v="10"/>
    </i>
    <i r="2">
      <x v="12"/>
    </i>
    <i>
      <x v="3194"/>
    </i>
    <i r="1">
      <x v="1"/>
    </i>
    <i r="2">
      <x v="10"/>
    </i>
    <i r="2">
      <x v="12"/>
    </i>
    <i>
      <x v="3195"/>
    </i>
    <i r="1">
      <x v="1"/>
    </i>
    <i r="2">
      <x v="10"/>
    </i>
    <i r="2">
      <x v="12"/>
    </i>
    <i>
      <x v="3196"/>
    </i>
    <i r="1">
      <x v="1"/>
    </i>
    <i r="2">
      <x v="10"/>
    </i>
    <i r="2">
      <x v="12"/>
    </i>
    <i>
      <x v="3197"/>
    </i>
    <i r="1">
      <x v="1"/>
    </i>
    <i r="2">
      <x v="10"/>
    </i>
    <i r="2">
      <x v="12"/>
    </i>
    <i>
      <x v="3198"/>
    </i>
    <i r="1">
      <x v="1"/>
    </i>
    <i r="2">
      <x v="10"/>
    </i>
    <i r="2">
      <x v="12"/>
    </i>
    <i>
      <x v="3199"/>
    </i>
    <i r="1">
      <x v="1"/>
    </i>
    <i r="2">
      <x v="10"/>
    </i>
    <i r="2">
      <x v="12"/>
    </i>
    <i>
      <x v="32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01"/>
    </i>
    <i r="1">
      <x v="1"/>
    </i>
    <i r="2">
      <x v="10"/>
    </i>
    <i r="2">
      <x v="12"/>
    </i>
    <i>
      <x v="3202"/>
    </i>
    <i r="1">
      <x v="1"/>
    </i>
    <i r="2">
      <x v="10"/>
    </i>
    <i r="2">
      <x v="12"/>
    </i>
    <i>
      <x v="3203"/>
    </i>
    <i r="1">
      <x v="1"/>
    </i>
    <i r="2">
      <x v="10"/>
    </i>
    <i r="2">
      <x v="12"/>
    </i>
    <i>
      <x v="3204"/>
    </i>
    <i r="1">
      <x v="1"/>
    </i>
    <i r="2">
      <x v="10"/>
    </i>
    <i r="2">
      <x v="12"/>
    </i>
    <i>
      <x v="3205"/>
    </i>
    <i r="1">
      <x v="1"/>
    </i>
    <i r="2">
      <x v="10"/>
    </i>
    <i r="2">
      <x v="12"/>
    </i>
    <i>
      <x v="3206"/>
    </i>
    <i r="1">
      <x v="1"/>
    </i>
    <i r="2">
      <x v="10"/>
    </i>
    <i r="2">
      <x v="12"/>
    </i>
    <i>
      <x v="3207"/>
    </i>
    <i r="1">
      <x v="1"/>
    </i>
    <i r="2">
      <x v="10"/>
    </i>
    <i r="2">
      <x v="12"/>
    </i>
    <i>
      <x v="3208"/>
    </i>
    <i r="1">
      <x v="1"/>
    </i>
    <i r="2">
      <x v="10"/>
    </i>
    <i r="2">
      <x v="12"/>
    </i>
    <i>
      <x v="3209"/>
    </i>
    <i r="1">
      <x v="1"/>
    </i>
    <i r="2">
      <x v="10"/>
    </i>
    <i r="2">
      <x v="12"/>
    </i>
    <i>
      <x v="3210"/>
    </i>
    <i r="1">
      <x v="1"/>
    </i>
    <i r="2">
      <x v="10"/>
    </i>
    <i r="2">
      <x v="12"/>
    </i>
    <i>
      <x v="32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12"/>
    </i>
    <i r="1">
      <x v="1"/>
    </i>
    <i r="2">
      <x v="10"/>
    </i>
    <i r="2">
      <x v="12"/>
    </i>
    <i>
      <x v="3213"/>
    </i>
    <i r="1">
      <x v="1"/>
    </i>
    <i r="2">
      <x v="10"/>
    </i>
    <i r="2">
      <x v="12"/>
    </i>
    <i>
      <x v="3214"/>
    </i>
    <i r="1">
      <x v="1"/>
    </i>
    <i r="2">
      <x v="10"/>
    </i>
    <i r="2">
      <x v="12"/>
    </i>
    <i>
      <x v="3215"/>
    </i>
    <i r="1">
      <x v="1"/>
    </i>
    <i r="2">
      <x v="10"/>
    </i>
    <i r="2">
      <x v="12"/>
    </i>
    <i>
      <x v="3216"/>
    </i>
    <i r="1">
      <x v="1"/>
    </i>
    <i r="2">
      <x v="10"/>
    </i>
    <i r="2">
      <x v="12"/>
    </i>
    <i>
      <x v="3217"/>
    </i>
    <i r="1">
      <x v="1"/>
    </i>
    <i r="2">
      <x v="10"/>
    </i>
    <i r="2">
      <x v="12"/>
    </i>
    <i>
      <x v="3218"/>
    </i>
    <i r="1">
      <x v="1"/>
    </i>
    <i r="2">
      <x v="10"/>
    </i>
    <i r="2">
      <x v="12"/>
    </i>
    <i>
      <x v="3219"/>
    </i>
    <i r="1">
      <x v="1"/>
    </i>
    <i r="2">
      <x v="10"/>
    </i>
    <i r="2">
      <x v="12"/>
    </i>
    <i>
      <x v="3220"/>
    </i>
    <i r="1">
      <x v="1"/>
    </i>
    <i r="2">
      <x v="10"/>
    </i>
    <i r="2">
      <x v="12"/>
    </i>
    <i>
      <x v="3221"/>
    </i>
    <i r="1">
      <x v="1"/>
    </i>
    <i r="2">
      <x v="10"/>
    </i>
    <i r="2">
      <x v="12"/>
    </i>
    <i>
      <x v="32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24"/>
    </i>
    <i r="1">
      <x v="1"/>
    </i>
    <i r="2">
      <x v="10"/>
    </i>
    <i r="2">
      <x v="12"/>
    </i>
    <i>
      <x v="3225"/>
    </i>
    <i r="1">
      <x v="1"/>
    </i>
    <i r="2">
      <x v="10"/>
    </i>
    <i r="2">
      <x v="12"/>
    </i>
    <i>
      <x v="3226"/>
    </i>
    <i r="1">
      <x v="1"/>
    </i>
    <i r="2">
      <x v="10"/>
    </i>
    <i r="2">
      <x v="12"/>
    </i>
    <i>
      <x v="3227"/>
    </i>
    <i r="1">
      <x v="1"/>
    </i>
    <i r="2">
      <x v="10"/>
    </i>
    <i r="2">
      <x v="12"/>
    </i>
    <i>
      <x v="3228"/>
    </i>
    <i r="1">
      <x v="1"/>
    </i>
    <i r="2">
      <x v="10"/>
    </i>
    <i r="2">
      <x v="12"/>
    </i>
    <i>
      <x v="3229"/>
    </i>
    <i r="1">
      <x v="1"/>
    </i>
    <i r="2">
      <x v="10"/>
    </i>
    <i r="2">
      <x v="12"/>
    </i>
    <i>
      <x v="3230"/>
    </i>
    <i r="1">
      <x v="1"/>
    </i>
    <i r="2">
      <x v="10"/>
    </i>
    <i r="2">
      <x v="12"/>
    </i>
    <i>
      <x v="3231"/>
    </i>
    <i r="1">
      <x v="1"/>
    </i>
    <i r="2">
      <x v="10"/>
    </i>
    <i r="2">
      <x v="12"/>
    </i>
    <i>
      <x v="3232"/>
    </i>
    <i r="1">
      <x v="1"/>
    </i>
    <i r="2">
      <x v="10"/>
    </i>
    <i r="2">
      <x v="12"/>
    </i>
    <i>
      <x v="3233"/>
    </i>
    <i r="1">
      <x v="1"/>
    </i>
    <i r="2">
      <x v="10"/>
    </i>
    <i r="2">
      <x v="12"/>
    </i>
    <i>
      <x v="32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35"/>
    </i>
    <i r="1">
      <x v="1"/>
    </i>
    <i r="2">
      <x v="10"/>
    </i>
    <i r="2">
      <x v="12"/>
    </i>
    <i>
      <x v="3236"/>
    </i>
    <i r="1">
      <x v="1"/>
    </i>
    <i r="2">
      <x v="10"/>
    </i>
    <i r="2">
      <x v="12"/>
    </i>
    <i>
      <x v="3237"/>
    </i>
    <i r="1">
      <x v="1"/>
    </i>
    <i r="2">
      <x v="10"/>
    </i>
    <i r="2">
      <x v="12"/>
    </i>
    <i>
      <x v="3238"/>
    </i>
    <i r="1">
      <x v="1"/>
    </i>
    <i r="2">
      <x v="10"/>
    </i>
    <i r="2">
      <x v="12"/>
    </i>
    <i>
      <x v="3239"/>
    </i>
    <i r="1">
      <x v="1"/>
    </i>
    <i r="2">
      <x v="10"/>
    </i>
    <i r="2">
      <x v="12"/>
    </i>
    <i>
      <x v="3240"/>
    </i>
    <i r="1">
      <x v="1"/>
    </i>
    <i r="2">
      <x v="10"/>
    </i>
    <i r="2">
      <x v="12"/>
    </i>
    <i>
      <x v="3241"/>
    </i>
    <i r="1">
      <x v="1"/>
    </i>
    <i r="2">
      <x v="10"/>
    </i>
    <i r="2">
      <x v="12"/>
    </i>
    <i>
      <x v="3242"/>
    </i>
    <i r="1">
      <x v="1"/>
    </i>
    <i r="2">
      <x v="10"/>
    </i>
    <i r="2">
      <x v="12"/>
    </i>
    <i>
      <x v="3243"/>
    </i>
    <i r="1">
      <x v="1"/>
    </i>
    <i r="2">
      <x v="10"/>
    </i>
    <i r="2">
      <x v="12"/>
    </i>
    <i>
      <x v="3244"/>
    </i>
    <i r="1">
      <x v="1"/>
    </i>
    <i r="2">
      <x v="10"/>
    </i>
    <i r="2">
      <x v="12"/>
    </i>
    <i>
      <x v="32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46"/>
    </i>
    <i r="1">
      <x v="1"/>
    </i>
    <i r="2">
      <x v="10"/>
    </i>
    <i r="2">
      <x v="12"/>
    </i>
    <i>
      <x v="3247"/>
    </i>
    <i r="1">
      <x v="1"/>
    </i>
    <i r="2">
      <x v="10"/>
    </i>
    <i r="2">
      <x v="12"/>
    </i>
    <i>
      <x v="3248"/>
    </i>
    <i r="1">
      <x v="1"/>
    </i>
    <i r="2">
      <x v="10"/>
    </i>
    <i r="2">
      <x v="12"/>
    </i>
    <i>
      <x v="3249"/>
    </i>
    <i r="1">
      <x v="1"/>
    </i>
    <i r="2">
      <x v="10"/>
    </i>
    <i r="2">
      <x v="12"/>
    </i>
    <i>
      <x v="3250"/>
    </i>
    <i r="1">
      <x v="1"/>
    </i>
    <i r="2">
      <x v="10"/>
    </i>
    <i r="2">
      <x v="12"/>
    </i>
    <i>
      <x v="3251"/>
    </i>
    <i r="1">
      <x v="1"/>
    </i>
    <i r="2">
      <x v="10"/>
    </i>
    <i r="2">
      <x v="12"/>
    </i>
    <i>
      <x v="3252"/>
    </i>
    <i r="1">
      <x v="1"/>
    </i>
    <i r="2">
      <x v="10"/>
    </i>
    <i r="2">
      <x v="12"/>
    </i>
    <i>
      <x v="3253"/>
    </i>
    <i r="1">
      <x v="1"/>
    </i>
    <i r="2">
      <x v="10"/>
    </i>
    <i r="2">
      <x v="12"/>
    </i>
    <i>
      <x v="3254"/>
    </i>
    <i r="1">
      <x v="1"/>
    </i>
    <i r="2">
      <x v="10"/>
    </i>
    <i r="2">
      <x v="12"/>
    </i>
    <i>
      <x v="3255"/>
    </i>
    <i r="1">
      <x v="1"/>
    </i>
    <i r="2">
      <x v="10"/>
    </i>
    <i r="2">
      <x v="12"/>
    </i>
    <i>
      <x v="32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57"/>
    </i>
    <i r="1">
      <x v="1"/>
    </i>
    <i r="2">
      <x v="10"/>
    </i>
    <i r="2">
      <x v="12"/>
    </i>
    <i>
      <x v="3258"/>
    </i>
    <i r="1">
      <x v="1"/>
    </i>
    <i r="2">
      <x v="10"/>
    </i>
    <i r="2">
      <x v="12"/>
    </i>
    <i>
      <x v="3259"/>
    </i>
    <i r="1">
      <x v="1"/>
    </i>
    <i r="2">
      <x v="10"/>
    </i>
    <i r="2">
      <x v="12"/>
    </i>
    <i>
      <x v="3260"/>
    </i>
    <i r="1">
      <x v="1"/>
    </i>
    <i r="2">
      <x v="10"/>
    </i>
    <i r="2">
      <x v="12"/>
    </i>
    <i>
      <x v="3261"/>
    </i>
    <i r="1">
      <x v="1"/>
    </i>
    <i r="2">
      <x v="10"/>
    </i>
    <i r="2">
      <x v="12"/>
    </i>
    <i>
      <x v="3262"/>
    </i>
    <i r="1">
      <x v="1"/>
    </i>
    <i r="2">
      <x v="10"/>
    </i>
    <i r="2">
      <x v="12"/>
    </i>
    <i>
      <x v="3263"/>
    </i>
    <i r="1">
      <x v="1"/>
    </i>
    <i r="2">
      <x v="10"/>
    </i>
    <i r="2">
      <x v="12"/>
    </i>
    <i>
      <x v="3264"/>
    </i>
    <i r="1">
      <x v="1"/>
    </i>
    <i r="2">
      <x v="10"/>
    </i>
    <i r="2">
      <x v="12"/>
    </i>
    <i>
      <x v="3265"/>
    </i>
    <i r="1">
      <x v="1"/>
    </i>
    <i r="2">
      <x v="10"/>
    </i>
    <i r="2">
      <x v="12"/>
    </i>
    <i>
      <x v="3266"/>
    </i>
    <i r="1">
      <x v="1"/>
    </i>
    <i r="2">
      <x v="10"/>
    </i>
    <i r="2">
      <x v="12"/>
    </i>
    <i>
      <x v="32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68"/>
    </i>
    <i r="1">
      <x v="1"/>
    </i>
    <i r="2">
      <x v="10"/>
    </i>
    <i r="2">
      <x v="12"/>
    </i>
    <i>
      <x v="3269"/>
    </i>
    <i r="1">
      <x v="1"/>
    </i>
    <i r="2">
      <x v="10"/>
    </i>
    <i r="2">
      <x v="12"/>
    </i>
    <i>
      <x v="3270"/>
    </i>
    <i r="1">
      <x v="1"/>
    </i>
    <i r="2">
      <x v="10"/>
    </i>
    <i r="2">
      <x v="12"/>
    </i>
    <i>
      <x v="3271"/>
    </i>
    <i r="1">
      <x v="1"/>
    </i>
    <i r="2">
      <x v="10"/>
    </i>
    <i r="2">
      <x v="12"/>
    </i>
    <i>
      <x v="3272"/>
    </i>
    <i r="1">
      <x v="1"/>
    </i>
    <i r="2">
      <x v="10"/>
    </i>
    <i r="2">
      <x v="12"/>
    </i>
    <i>
      <x v="3273"/>
    </i>
    <i r="1">
      <x v="1"/>
    </i>
    <i r="2">
      <x v="10"/>
    </i>
    <i r="2">
      <x v="12"/>
    </i>
    <i>
      <x v="3274"/>
    </i>
    <i r="1">
      <x v="1"/>
    </i>
    <i r="2">
      <x v="10"/>
    </i>
    <i r="2">
      <x v="12"/>
    </i>
    <i>
      <x v="3275"/>
    </i>
    <i r="1">
      <x v="1"/>
    </i>
    <i r="2">
      <x v="10"/>
    </i>
    <i r="2">
      <x v="12"/>
    </i>
    <i>
      <x v="3276"/>
    </i>
    <i r="1">
      <x v="1"/>
    </i>
    <i r="2">
      <x v="10"/>
    </i>
    <i r="2">
      <x v="12"/>
    </i>
    <i>
      <x v="3277"/>
    </i>
    <i r="1">
      <x v="1"/>
    </i>
    <i r="2">
      <x v="10"/>
    </i>
    <i r="2">
      <x v="12"/>
    </i>
    <i>
      <x v="32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79"/>
    </i>
    <i r="1">
      <x v="1"/>
    </i>
    <i r="2">
      <x v="10"/>
    </i>
    <i r="2">
      <x v="12"/>
    </i>
    <i>
      <x v="3280"/>
    </i>
    <i r="1">
      <x v="1"/>
    </i>
    <i r="2">
      <x v="10"/>
    </i>
    <i r="2">
      <x v="12"/>
    </i>
    <i>
      <x v="3281"/>
    </i>
    <i r="1">
      <x v="1"/>
    </i>
    <i r="2">
      <x v="10"/>
    </i>
    <i r="2">
      <x v="12"/>
    </i>
    <i>
      <x v="3282"/>
    </i>
    <i r="1">
      <x v="1"/>
    </i>
    <i r="2">
      <x v="10"/>
    </i>
    <i r="2">
      <x v="12"/>
    </i>
    <i>
      <x v="3283"/>
    </i>
    <i r="1">
      <x v="1"/>
    </i>
    <i r="2">
      <x v="10"/>
    </i>
    <i r="2">
      <x v="12"/>
    </i>
    <i>
      <x v="3284"/>
    </i>
    <i r="1">
      <x v="1"/>
    </i>
    <i r="2">
      <x v="10"/>
    </i>
    <i r="2">
      <x v="12"/>
    </i>
    <i>
      <x v="3285"/>
    </i>
    <i r="1">
      <x v="1"/>
    </i>
    <i r="2">
      <x v="10"/>
    </i>
    <i r="2">
      <x v="12"/>
    </i>
    <i>
      <x v="3286"/>
    </i>
    <i r="1">
      <x v="1"/>
    </i>
    <i r="2">
      <x v="10"/>
    </i>
    <i r="2">
      <x v="12"/>
    </i>
    <i>
      <x v="3287"/>
    </i>
    <i r="1">
      <x v="1"/>
    </i>
    <i r="2">
      <x v="10"/>
    </i>
    <i r="2">
      <x v="12"/>
    </i>
    <i>
      <x v="3288"/>
    </i>
    <i r="1">
      <x v="1"/>
    </i>
    <i r="2">
      <x v="10"/>
    </i>
    <i r="2">
      <x v="12"/>
    </i>
    <i>
      <x v="32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290"/>
    </i>
    <i r="1">
      <x v="1"/>
    </i>
    <i r="2">
      <x v="10"/>
    </i>
    <i r="2">
      <x v="12"/>
    </i>
    <i>
      <x v="3291"/>
    </i>
    <i r="1">
      <x v="1"/>
    </i>
    <i r="2">
      <x v="10"/>
    </i>
    <i r="2">
      <x v="12"/>
    </i>
    <i>
      <x v="3292"/>
    </i>
    <i r="1">
      <x v="1"/>
    </i>
    <i r="2">
      <x v="10"/>
    </i>
    <i r="2">
      <x v="12"/>
    </i>
    <i>
      <x v="3293"/>
    </i>
    <i r="1">
      <x v="1"/>
    </i>
    <i r="2">
      <x v="10"/>
    </i>
    <i r="2">
      <x v="12"/>
    </i>
    <i>
      <x v="3294"/>
    </i>
    <i r="1">
      <x v="1"/>
    </i>
    <i r="2">
      <x v="10"/>
    </i>
    <i r="2">
      <x v="12"/>
    </i>
    <i>
      <x v="3295"/>
    </i>
    <i r="1">
      <x v="1"/>
    </i>
    <i r="2">
      <x v="10"/>
    </i>
    <i r="2">
      <x v="12"/>
    </i>
    <i>
      <x v="3296"/>
    </i>
    <i r="1">
      <x v="1"/>
    </i>
    <i r="2">
      <x v="10"/>
    </i>
    <i r="2">
      <x v="12"/>
    </i>
    <i>
      <x v="3297"/>
    </i>
    <i r="1">
      <x v="1"/>
    </i>
    <i r="2">
      <x v="10"/>
    </i>
    <i r="2">
      <x v="12"/>
    </i>
    <i>
      <x v="3298"/>
    </i>
    <i r="1">
      <x v="1"/>
    </i>
    <i r="2">
      <x v="10"/>
    </i>
    <i r="2">
      <x v="12"/>
    </i>
    <i>
      <x v="3299"/>
    </i>
    <i r="1">
      <x v="1"/>
    </i>
    <i r="2">
      <x v="10"/>
    </i>
    <i r="2">
      <x v="12"/>
    </i>
    <i>
      <x v="33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01"/>
    </i>
    <i r="1">
      <x v="1"/>
    </i>
    <i r="2">
      <x v="10"/>
    </i>
    <i r="2">
      <x v="12"/>
    </i>
    <i>
      <x v="3302"/>
    </i>
    <i r="1">
      <x v="1"/>
    </i>
    <i r="2">
      <x v="10"/>
    </i>
    <i r="2">
      <x v="12"/>
    </i>
    <i>
      <x v="3303"/>
    </i>
    <i r="1">
      <x v="1"/>
    </i>
    <i r="2">
      <x v="10"/>
    </i>
    <i r="2">
      <x v="12"/>
    </i>
    <i>
      <x v="3304"/>
    </i>
    <i r="1">
      <x v="1"/>
    </i>
    <i r="2">
      <x v="10"/>
    </i>
    <i r="2">
      <x v="12"/>
    </i>
    <i>
      <x v="3305"/>
    </i>
    <i r="1">
      <x v="1"/>
    </i>
    <i r="2">
      <x v="10"/>
    </i>
    <i r="2">
      <x v="12"/>
    </i>
    <i>
      <x v="3306"/>
    </i>
    <i r="1">
      <x v="1"/>
    </i>
    <i r="2">
      <x v="10"/>
    </i>
    <i r="2">
      <x v="12"/>
    </i>
    <i>
      <x v="3307"/>
    </i>
    <i r="1">
      <x v="1"/>
    </i>
    <i r="2">
      <x v="10"/>
    </i>
    <i r="2">
      <x v="12"/>
    </i>
    <i>
      <x v="3308"/>
    </i>
    <i r="1">
      <x v="1"/>
    </i>
    <i r="2">
      <x v="10"/>
    </i>
    <i r="2">
      <x v="12"/>
    </i>
    <i>
      <x v="3309"/>
    </i>
    <i r="1">
      <x v="1"/>
    </i>
    <i r="2">
      <x v="10"/>
    </i>
    <i r="2">
      <x v="12"/>
    </i>
    <i>
      <x v="3310"/>
    </i>
    <i r="1">
      <x v="1"/>
    </i>
    <i r="2">
      <x v="10"/>
    </i>
    <i r="2">
      <x v="12"/>
    </i>
    <i>
      <x v="33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12"/>
    </i>
    <i r="1">
      <x v="1"/>
    </i>
    <i r="2">
      <x v="10"/>
    </i>
    <i r="2">
      <x v="12"/>
    </i>
    <i>
      <x v="3313"/>
    </i>
    <i r="1">
      <x v="1"/>
    </i>
    <i r="2">
      <x v="10"/>
    </i>
    <i r="2">
      <x v="12"/>
    </i>
    <i>
      <x v="3314"/>
    </i>
    <i r="1">
      <x v="1"/>
    </i>
    <i r="2">
      <x v="10"/>
    </i>
    <i r="2">
      <x v="12"/>
    </i>
    <i>
      <x v="3315"/>
    </i>
    <i r="1">
      <x v="1"/>
    </i>
    <i r="2">
      <x v="10"/>
    </i>
    <i r="2">
      <x v="12"/>
    </i>
    <i>
      <x v="3316"/>
    </i>
    <i r="1">
      <x v="1"/>
    </i>
    <i r="2">
      <x v="10"/>
    </i>
    <i r="2">
      <x v="12"/>
    </i>
    <i>
      <x v="3317"/>
    </i>
    <i r="1">
      <x v="1"/>
    </i>
    <i r="2">
      <x v="10"/>
    </i>
    <i r="2">
      <x v="12"/>
    </i>
    <i>
      <x v="3318"/>
    </i>
    <i r="1">
      <x v="1"/>
    </i>
    <i r="2">
      <x v="10"/>
    </i>
    <i r="2">
      <x v="12"/>
    </i>
    <i>
      <x v="3319"/>
    </i>
    <i r="1">
      <x v="1"/>
    </i>
    <i r="2">
      <x v="10"/>
    </i>
    <i r="2">
      <x v="12"/>
    </i>
    <i>
      <x v="3320"/>
    </i>
    <i r="1">
      <x v="1"/>
    </i>
    <i r="2">
      <x v="10"/>
    </i>
    <i r="2">
      <x v="12"/>
    </i>
    <i>
      <x v="3321"/>
    </i>
    <i r="1">
      <x v="1"/>
    </i>
    <i r="2">
      <x v="10"/>
    </i>
    <i r="2">
      <x v="12"/>
    </i>
    <i>
      <x v="33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23"/>
    </i>
    <i r="1">
      <x v="1"/>
    </i>
    <i r="2">
      <x v="10"/>
    </i>
    <i r="2">
      <x v="12"/>
    </i>
    <i>
      <x v="3324"/>
    </i>
    <i r="1">
      <x v="1"/>
    </i>
    <i r="2">
      <x v="10"/>
    </i>
    <i r="2">
      <x v="12"/>
    </i>
    <i>
      <x v="3325"/>
    </i>
    <i r="1">
      <x v="1"/>
    </i>
    <i r="2">
      <x v="10"/>
    </i>
    <i r="2">
      <x v="12"/>
    </i>
    <i>
      <x v="3326"/>
    </i>
    <i r="1">
      <x v="1"/>
    </i>
    <i r="2">
      <x v="10"/>
    </i>
    <i r="2">
      <x v="12"/>
    </i>
    <i>
      <x v="3327"/>
    </i>
    <i r="1">
      <x v="1"/>
    </i>
    <i r="2">
      <x v="10"/>
    </i>
    <i r="2">
      <x v="12"/>
    </i>
    <i>
      <x v="3328"/>
    </i>
    <i r="1">
      <x v="1"/>
    </i>
    <i r="2">
      <x v="10"/>
    </i>
    <i r="2">
      <x v="12"/>
    </i>
    <i>
      <x v="3329"/>
    </i>
    <i r="1">
      <x v="1"/>
    </i>
    <i r="2">
      <x v="10"/>
    </i>
    <i r="2">
      <x v="12"/>
    </i>
    <i>
      <x v="3330"/>
    </i>
    <i r="1">
      <x v="1"/>
    </i>
    <i r="2">
      <x v="10"/>
    </i>
    <i r="2">
      <x v="12"/>
    </i>
    <i>
      <x v="3331"/>
    </i>
    <i r="1">
      <x v="1"/>
    </i>
    <i r="2">
      <x v="10"/>
    </i>
    <i r="2">
      <x v="12"/>
    </i>
    <i>
      <x v="3332"/>
    </i>
    <i r="1">
      <x v="1"/>
    </i>
    <i r="2">
      <x v="10"/>
    </i>
    <i r="2">
      <x v="12"/>
    </i>
    <i>
      <x v="33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36"/>
    </i>
    <i r="1">
      <x v="1"/>
    </i>
    <i r="2">
      <x v="10"/>
    </i>
    <i r="2">
      <x v="12"/>
    </i>
    <i>
      <x v="3337"/>
    </i>
    <i r="1">
      <x v="1"/>
    </i>
    <i r="2">
      <x v="10"/>
    </i>
    <i r="2">
      <x v="12"/>
    </i>
    <i>
      <x v="3338"/>
    </i>
    <i r="1">
      <x v="1"/>
    </i>
    <i r="2">
      <x v="10"/>
    </i>
    <i r="2">
      <x v="12"/>
    </i>
    <i>
      <x v="3339"/>
    </i>
    <i r="1">
      <x v="1"/>
    </i>
    <i r="2">
      <x v="10"/>
    </i>
    <i r="2">
      <x v="12"/>
    </i>
    <i>
      <x v="3340"/>
    </i>
    <i r="1">
      <x v="1"/>
    </i>
    <i r="2">
      <x v="10"/>
    </i>
    <i r="2">
      <x v="12"/>
    </i>
    <i>
      <x v="3341"/>
    </i>
    <i r="1">
      <x v="1"/>
    </i>
    <i r="2">
      <x v="10"/>
    </i>
    <i r="2">
      <x v="12"/>
    </i>
    <i>
      <x v="3342"/>
    </i>
    <i r="1">
      <x v="1"/>
    </i>
    <i r="2">
      <x v="10"/>
    </i>
    <i r="2">
      <x v="12"/>
    </i>
    <i>
      <x v="3343"/>
    </i>
    <i r="1">
      <x v="1"/>
    </i>
    <i r="2">
      <x v="10"/>
    </i>
    <i r="2">
      <x v="12"/>
    </i>
    <i>
      <x v="3344"/>
    </i>
    <i r="1">
      <x v="1"/>
    </i>
    <i r="2">
      <x v="10"/>
    </i>
    <i r="2">
      <x v="12"/>
    </i>
    <i>
      <x v="3345"/>
    </i>
    <i r="1">
      <x v="1"/>
    </i>
    <i r="2">
      <x v="10"/>
    </i>
    <i r="2">
      <x v="12"/>
    </i>
    <i>
      <x v="33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47"/>
    </i>
    <i r="1">
      <x v="1"/>
    </i>
    <i r="2">
      <x v="10"/>
    </i>
    <i r="2">
      <x v="12"/>
    </i>
    <i>
      <x v="3348"/>
    </i>
    <i r="1">
      <x v="1"/>
    </i>
    <i r="2">
      <x v="10"/>
    </i>
    <i r="2">
      <x v="12"/>
    </i>
    <i>
      <x v="3349"/>
    </i>
    <i r="1">
      <x v="1"/>
    </i>
    <i r="2">
      <x v="10"/>
    </i>
    <i r="2">
      <x v="12"/>
    </i>
    <i>
      <x v="3350"/>
    </i>
    <i r="1">
      <x v="1"/>
    </i>
    <i r="2">
      <x v="10"/>
    </i>
    <i r="2">
      <x v="12"/>
    </i>
    <i>
      <x v="3351"/>
    </i>
    <i r="1">
      <x v="1"/>
    </i>
    <i r="2">
      <x v="10"/>
    </i>
    <i r="2">
      <x v="12"/>
    </i>
    <i>
      <x v="3352"/>
    </i>
    <i r="1">
      <x v="1"/>
    </i>
    <i r="2">
      <x v="10"/>
    </i>
    <i r="2">
      <x v="12"/>
    </i>
    <i>
      <x v="3353"/>
    </i>
    <i r="1">
      <x v="1"/>
    </i>
    <i r="2">
      <x v="10"/>
    </i>
    <i r="2">
      <x v="12"/>
    </i>
    <i>
      <x v="3354"/>
    </i>
    <i r="1">
      <x v="1"/>
    </i>
    <i r="2">
      <x v="10"/>
    </i>
    <i r="2">
      <x v="12"/>
    </i>
    <i>
      <x v="3355"/>
    </i>
    <i r="1">
      <x v="1"/>
    </i>
    <i r="2">
      <x v="10"/>
    </i>
    <i r="2">
      <x v="12"/>
    </i>
    <i>
      <x v="3356"/>
    </i>
    <i r="1">
      <x v="1"/>
    </i>
    <i r="2">
      <x v="10"/>
    </i>
    <i r="2">
      <x v="12"/>
    </i>
    <i>
      <x v="33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58"/>
    </i>
    <i r="1">
      <x v="1"/>
    </i>
    <i r="2">
      <x v="10"/>
    </i>
    <i r="2">
      <x v="12"/>
    </i>
    <i>
      <x v="3359"/>
    </i>
    <i r="1">
      <x v="1"/>
    </i>
    <i r="2">
      <x v="11"/>
    </i>
    <i r="2">
      <x v="12"/>
    </i>
    <i>
      <x v="3360"/>
    </i>
    <i r="1">
      <x v="1"/>
    </i>
    <i r="2">
      <x v="11"/>
    </i>
    <i r="2">
      <x v="12"/>
    </i>
    <i>
      <x v="3361"/>
    </i>
    <i r="1">
      <x v="1"/>
    </i>
    <i r="2">
      <x v="11"/>
    </i>
    <i r="2">
      <x v="12"/>
    </i>
    <i>
      <x v="3362"/>
    </i>
    <i r="1">
      <x v="1"/>
    </i>
    <i r="2">
      <x v="11"/>
    </i>
    <i r="2">
      <x v="12"/>
    </i>
    <i>
      <x v="3363"/>
    </i>
    <i r="1">
      <x v="1"/>
    </i>
    <i r="2">
      <x v="11"/>
    </i>
    <i r="2">
      <x v="12"/>
    </i>
    <i>
      <x v="3364"/>
    </i>
    <i r="1">
      <x v="1"/>
    </i>
    <i r="2">
      <x v="11"/>
    </i>
    <i r="2">
      <x v="12"/>
    </i>
    <i>
      <x v="3365"/>
    </i>
    <i r="1">
      <x v="1"/>
    </i>
    <i r="2">
      <x v="11"/>
    </i>
    <i r="2">
      <x v="12"/>
    </i>
    <i>
      <x v="3366"/>
    </i>
    <i r="1">
      <x v="1"/>
    </i>
    <i r="2">
      <x v="11"/>
    </i>
    <i r="2">
      <x v="12"/>
    </i>
    <i>
      <x v="3367"/>
    </i>
    <i r="1">
      <x v="1"/>
    </i>
    <i r="2">
      <x v="11"/>
    </i>
    <i r="2">
      <x v="12"/>
    </i>
    <i>
      <x v="33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69"/>
    </i>
    <i r="1">
      <x v="1"/>
    </i>
    <i r="2">
      <x v="11"/>
    </i>
    <i r="2">
      <x v="12"/>
    </i>
    <i>
      <x v="3370"/>
    </i>
    <i r="1">
      <x v="1"/>
    </i>
    <i r="2">
      <x v="11"/>
    </i>
    <i r="2">
      <x v="12"/>
    </i>
    <i>
      <x v="3371"/>
    </i>
    <i r="1">
      <x v="1"/>
    </i>
    <i r="2">
      <x v="11"/>
    </i>
    <i r="2">
      <x v="12"/>
    </i>
    <i>
      <x v="3372"/>
    </i>
    <i r="1">
      <x v="1"/>
    </i>
    <i r="2">
      <x v="11"/>
    </i>
    <i r="2">
      <x v="12"/>
    </i>
    <i>
      <x v="3373"/>
    </i>
    <i r="1">
      <x v="1"/>
    </i>
    <i r="2">
      <x v="11"/>
    </i>
    <i r="2">
      <x v="12"/>
    </i>
    <i>
      <x v="3374"/>
    </i>
    <i r="1">
      <x v="1"/>
    </i>
    <i r="2">
      <x v="11"/>
    </i>
    <i r="2">
      <x v="12"/>
    </i>
    <i>
      <x v="3375"/>
    </i>
    <i r="1">
      <x v="1"/>
    </i>
    <i r="2">
      <x v="11"/>
    </i>
    <i r="2">
      <x v="12"/>
    </i>
    <i>
      <x v="3376"/>
    </i>
    <i r="1">
      <x v="1"/>
    </i>
    <i r="2">
      <x v="11"/>
    </i>
    <i r="2">
      <x v="12"/>
    </i>
    <i>
      <x v="3377"/>
    </i>
    <i r="1">
      <x v="1"/>
    </i>
    <i r="2">
      <x v="11"/>
    </i>
    <i r="2">
      <x v="12"/>
    </i>
    <i>
      <x v="3378"/>
    </i>
    <i r="1">
      <x v="1"/>
    </i>
    <i r="2">
      <x v="11"/>
    </i>
    <i r="2">
      <x v="12"/>
    </i>
    <i>
      <x v="33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80"/>
    </i>
    <i r="1">
      <x v="1"/>
    </i>
    <i r="2">
      <x v="11"/>
    </i>
    <i r="2">
      <x v="12"/>
    </i>
    <i>
      <x v="3381"/>
    </i>
    <i r="1">
      <x v="1"/>
    </i>
    <i r="2">
      <x v="11"/>
    </i>
    <i r="2">
      <x v="12"/>
    </i>
    <i>
      <x v="3382"/>
    </i>
    <i r="1">
      <x v="1"/>
    </i>
    <i r="2">
      <x v="11"/>
    </i>
    <i r="2">
      <x v="12"/>
    </i>
    <i>
      <x v="3383"/>
    </i>
    <i r="1">
      <x v="1"/>
    </i>
    <i r="2">
      <x v="11"/>
    </i>
    <i r="2">
      <x v="12"/>
    </i>
    <i>
      <x v="3384"/>
    </i>
    <i r="1">
      <x v="1"/>
    </i>
    <i r="2">
      <x v="11"/>
    </i>
    <i r="2">
      <x v="12"/>
    </i>
    <i>
      <x v="3385"/>
    </i>
    <i r="1">
      <x v="1"/>
    </i>
    <i r="2">
      <x v="11"/>
    </i>
    <i r="2">
      <x v="12"/>
    </i>
    <i>
      <x v="3386"/>
    </i>
    <i r="1">
      <x v="1"/>
    </i>
    <i r="2">
      <x v="11"/>
    </i>
    <i r="2">
      <x v="12"/>
    </i>
    <i>
      <x v="3387"/>
    </i>
    <i r="1">
      <x v="1"/>
    </i>
    <i r="2">
      <x v="11"/>
    </i>
    <i r="2">
      <x v="12"/>
    </i>
    <i>
      <x v="3388"/>
    </i>
    <i r="1">
      <x v="1"/>
    </i>
    <i r="2">
      <x v="11"/>
    </i>
    <i r="2">
      <x v="12"/>
    </i>
    <i>
      <x v="3389"/>
    </i>
    <i r="1">
      <x v="1"/>
    </i>
    <i r="2">
      <x v="11"/>
    </i>
    <i r="2">
      <x v="12"/>
    </i>
    <i>
      <x v="33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391"/>
    </i>
    <i r="1">
      <x v="1"/>
    </i>
    <i r="2">
      <x v="11"/>
    </i>
    <i r="2">
      <x v="12"/>
    </i>
    <i>
      <x v="3392"/>
    </i>
    <i r="1">
      <x v="1"/>
    </i>
    <i r="2">
      <x v="11"/>
    </i>
    <i r="2">
      <x v="12"/>
    </i>
    <i>
      <x v="3393"/>
    </i>
    <i r="1">
      <x v="1"/>
    </i>
    <i r="2">
      <x v="11"/>
    </i>
    <i r="2">
      <x v="12"/>
    </i>
    <i>
      <x v="3394"/>
    </i>
    <i r="1">
      <x v="1"/>
    </i>
    <i r="2">
      <x v="11"/>
    </i>
    <i r="2">
      <x v="12"/>
    </i>
    <i>
      <x v="3395"/>
    </i>
    <i r="1">
      <x v="1"/>
    </i>
    <i r="2">
      <x v="11"/>
    </i>
    <i r="2">
      <x v="12"/>
    </i>
    <i>
      <x v="3396"/>
    </i>
    <i r="1">
      <x v="1"/>
    </i>
    <i r="2">
      <x v="11"/>
    </i>
    <i r="2">
      <x v="12"/>
    </i>
    <i>
      <x v="3397"/>
    </i>
    <i r="1">
      <x v="1"/>
    </i>
    <i r="2">
      <x v="11"/>
    </i>
    <i r="2">
      <x v="12"/>
    </i>
    <i>
      <x v="3398"/>
    </i>
    <i r="1">
      <x v="1"/>
    </i>
    <i r="2">
      <x v="11"/>
    </i>
    <i r="2">
      <x v="12"/>
    </i>
    <i>
      <x v="3399"/>
    </i>
    <i r="1">
      <x v="1"/>
    </i>
    <i r="2">
      <x v="11"/>
    </i>
    <i r="2">
      <x v="12"/>
    </i>
    <i>
      <x v="3400"/>
    </i>
    <i r="1">
      <x v="1"/>
    </i>
    <i r="2">
      <x v="11"/>
    </i>
    <i r="2">
      <x v="12"/>
    </i>
    <i>
      <x v="34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02"/>
    </i>
    <i r="1">
      <x v="1"/>
    </i>
    <i r="2">
      <x v="11"/>
    </i>
    <i r="2">
      <x v="12"/>
    </i>
    <i>
      <x v="3403"/>
    </i>
    <i r="1">
      <x v="1"/>
    </i>
    <i r="2">
      <x v="11"/>
    </i>
    <i r="2">
      <x v="12"/>
    </i>
    <i>
      <x v="3404"/>
    </i>
    <i r="1">
      <x v="1"/>
    </i>
    <i r="2">
      <x v="11"/>
    </i>
    <i r="2">
      <x v="12"/>
    </i>
    <i>
      <x v="3405"/>
    </i>
    <i r="1">
      <x v="1"/>
    </i>
    <i r="2">
      <x v="11"/>
    </i>
    <i r="2">
      <x v="12"/>
    </i>
    <i>
      <x v="3406"/>
    </i>
    <i r="1">
      <x v="1"/>
    </i>
    <i r="2">
      <x v="11"/>
    </i>
    <i r="2">
      <x v="12"/>
    </i>
    <i>
      <x v="3407"/>
    </i>
    <i r="1">
      <x v="1"/>
    </i>
    <i r="2">
      <x v="11"/>
    </i>
    <i r="2">
      <x v="12"/>
    </i>
    <i>
      <x v="3408"/>
    </i>
    <i r="1">
      <x v="1"/>
    </i>
    <i r="2">
      <x v="11"/>
    </i>
    <i r="2">
      <x v="12"/>
    </i>
    <i>
      <x v="3409"/>
    </i>
    <i r="1">
      <x v="1"/>
    </i>
    <i r="2">
      <x v="11"/>
    </i>
    <i r="2">
      <x v="12"/>
    </i>
    <i>
      <x v="3410"/>
    </i>
    <i r="1">
      <x v="1"/>
    </i>
    <i r="2">
      <x v="11"/>
    </i>
    <i r="2">
      <x v="12"/>
    </i>
    <i>
      <x v="3411"/>
    </i>
    <i r="1">
      <x v="1"/>
    </i>
    <i r="2">
      <x v="11"/>
    </i>
    <i r="2">
      <x v="12"/>
    </i>
    <i>
      <x v="34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13"/>
    </i>
    <i r="1">
      <x v="1"/>
    </i>
    <i r="2">
      <x v="11"/>
    </i>
    <i r="2">
      <x v="12"/>
    </i>
    <i>
      <x v="3414"/>
    </i>
    <i r="1">
      <x v="1"/>
    </i>
    <i r="2">
      <x v="11"/>
    </i>
    <i r="2">
      <x v="12"/>
    </i>
    <i>
      <x v="3415"/>
    </i>
    <i r="1">
      <x v="1"/>
    </i>
    <i r="2">
      <x v="11"/>
    </i>
    <i r="2">
      <x v="12"/>
    </i>
    <i>
      <x v="3416"/>
    </i>
    <i r="1">
      <x v="1"/>
    </i>
    <i r="2">
      <x v="11"/>
    </i>
    <i r="2">
      <x v="12"/>
    </i>
    <i>
      <x v="3417"/>
    </i>
    <i r="1">
      <x v="1"/>
    </i>
    <i r="2">
      <x v="11"/>
    </i>
    <i r="2">
      <x v="12"/>
    </i>
    <i>
      <x v="3418"/>
    </i>
    <i r="1">
      <x v="1"/>
    </i>
    <i r="2">
      <x v="11"/>
    </i>
    <i r="2">
      <x v="12"/>
    </i>
    <i>
      <x v="3419"/>
    </i>
    <i r="1">
      <x v="1"/>
    </i>
    <i r="2">
      <x v="11"/>
    </i>
    <i r="2">
      <x v="12"/>
    </i>
    <i>
      <x v="3420"/>
    </i>
    <i r="1">
      <x v="1"/>
    </i>
    <i r="2">
      <x v="11"/>
    </i>
    <i r="2">
      <x v="12"/>
    </i>
    <i>
      <x v="3421"/>
    </i>
    <i r="1">
      <x v="1"/>
    </i>
    <i r="2">
      <x v="11"/>
    </i>
    <i r="2">
      <x v="12"/>
    </i>
    <i>
      <x v="3422"/>
    </i>
    <i r="1">
      <x v="1"/>
    </i>
    <i r="2">
      <x v="11"/>
    </i>
    <i r="2">
      <x v="12"/>
    </i>
    <i>
      <x v="34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24"/>
    </i>
    <i r="1">
      <x v="1"/>
    </i>
    <i r="2">
      <x v="11"/>
    </i>
    <i r="2">
      <x v="12"/>
    </i>
    <i>
      <x v="3425"/>
    </i>
    <i r="1">
      <x v="1"/>
    </i>
    <i r="2">
      <x v="11"/>
    </i>
    <i r="2">
      <x v="12"/>
    </i>
    <i>
      <x v="3426"/>
    </i>
    <i r="1">
      <x v="1"/>
    </i>
    <i r="2">
      <x v="11"/>
    </i>
    <i r="2">
      <x v="12"/>
    </i>
    <i>
      <x v="3427"/>
    </i>
    <i r="1">
      <x v="1"/>
    </i>
    <i r="2">
      <x v="11"/>
    </i>
    <i r="2">
      <x v="12"/>
    </i>
    <i>
      <x v="3428"/>
    </i>
    <i r="1">
      <x v="1"/>
    </i>
    <i r="2">
      <x v="11"/>
    </i>
    <i r="2">
      <x v="12"/>
    </i>
    <i>
      <x v="3429"/>
    </i>
    <i r="1">
      <x v="1"/>
    </i>
    <i r="2">
      <x v="11"/>
    </i>
    <i r="2">
      <x v="12"/>
    </i>
    <i>
      <x v="3430"/>
    </i>
    <i r="1">
      <x v="1"/>
    </i>
    <i r="2">
      <x v="11"/>
    </i>
    <i r="2">
      <x v="12"/>
    </i>
    <i>
      <x v="3431"/>
    </i>
    <i r="1">
      <x v="1"/>
    </i>
    <i r="2">
      <x v="11"/>
    </i>
    <i r="2">
      <x v="12"/>
    </i>
    <i>
      <x v="3432"/>
    </i>
    <i r="1">
      <x v="1"/>
    </i>
    <i r="2">
      <x v="11"/>
    </i>
    <i r="2">
      <x v="12"/>
    </i>
    <i>
      <x v="3433"/>
    </i>
    <i r="1">
      <x v="1"/>
    </i>
    <i r="2">
      <x v="11"/>
    </i>
    <i r="2">
      <x v="12"/>
    </i>
    <i>
      <x v="34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35"/>
    </i>
    <i r="1">
      <x v="1"/>
    </i>
    <i r="2">
      <x v="11"/>
    </i>
    <i r="2">
      <x v="12"/>
    </i>
    <i>
      <x v="3436"/>
    </i>
    <i r="1">
      <x v="1"/>
    </i>
    <i r="2">
      <x v="11"/>
    </i>
    <i r="2">
      <x v="12"/>
    </i>
    <i>
      <x v="3437"/>
    </i>
    <i r="1">
      <x v="1"/>
    </i>
    <i r="2">
      <x v="11"/>
    </i>
    <i r="2">
      <x v="12"/>
    </i>
    <i>
      <x v="3438"/>
    </i>
    <i r="1">
      <x v="1"/>
    </i>
    <i r="2">
      <x v="11"/>
    </i>
    <i r="2">
      <x v="12"/>
    </i>
    <i>
      <x v="3439"/>
    </i>
    <i r="1">
      <x v="1"/>
    </i>
    <i r="2">
      <x v="11"/>
    </i>
    <i r="2">
      <x v="12"/>
    </i>
    <i>
      <x v="3440"/>
    </i>
    <i r="1">
      <x v="1"/>
    </i>
    <i r="2">
      <x v="11"/>
    </i>
    <i r="2">
      <x v="12"/>
    </i>
    <i>
      <x v="3441"/>
    </i>
    <i r="1">
      <x v="1"/>
    </i>
    <i r="2">
      <x v="11"/>
    </i>
    <i r="2">
      <x v="12"/>
    </i>
    <i>
      <x v="3442"/>
    </i>
    <i r="1">
      <x v="1"/>
    </i>
    <i r="2">
      <x v="11"/>
    </i>
    <i r="2">
      <x v="12"/>
    </i>
    <i>
      <x v="3443"/>
    </i>
    <i r="1">
      <x v="1"/>
    </i>
    <i r="2">
      <x v="11"/>
    </i>
    <i r="2">
      <x v="12"/>
    </i>
    <i>
      <x v="3444"/>
    </i>
    <i r="1">
      <x v="1"/>
    </i>
    <i r="2">
      <x v="11"/>
    </i>
    <i r="2">
      <x v="12"/>
    </i>
    <i>
      <x v="34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47"/>
    </i>
    <i r="1">
      <x v="1"/>
    </i>
    <i r="2">
      <x v="11"/>
    </i>
    <i r="2">
      <x v="12"/>
    </i>
    <i>
      <x v="3448"/>
    </i>
    <i r="1">
      <x v="1"/>
    </i>
    <i r="2">
      <x v="11"/>
    </i>
    <i r="2">
      <x v="12"/>
    </i>
    <i>
      <x v="3449"/>
    </i>
    <i r="1">
      <x v="1"/>
    </i>
    <i r="2">
      <x v="11"/>
    </i>
    <i r="2">
      <x v="12"/>
    </i>
    <i>
      <x v="3450"/>
    </i>
    <i r="1">
      <x v="1"/>
    </i>
    <i r="2">
      <x v="11"/>
    </i>
    <i r="2">
      <x v="12"/>
    </i>
    <i>
      <x v="3451"/>
    </i>
    <i r="1">
      <x v="1"/>
    </i>
    <i r="2">
      <x v="11"/>
    </i>
    <i r="2">
      <x v="12"/>
    </i>
    <i>
      <x v="3452"/>
    </i>
    <i r="1">
      <x v="1"/>
    </i>
    <i r="2">
      <x v="11"/>
    </i>
    <i r="2">
      <x v="12"/>
    </i>
    <i>
      <x v="3453"/>
    </i>
    <i r="1">
      <x v="1"/>
    </i>
    <i r="2">
      <x v="11"/>
    </i>
    <i r="2">
      <x v="12"/>
    </i>
    <i>
      <x v="3454"/>
    </i>
    <i r="1">
      <x v="1"/>
    </i>
    <i r="2">
      <x v="11"/>
    </i>
    <i r="2">
      <x v="12"/>
    </i>
    <i>
      <x v="3455"/>
    </i>
    <i r="1">
      <x v="1"/>
    </i>
    <i r="2">
      <x v="11"/>
    </i>
    <i r="2">
      <x v="12"/>
    </i>
    <i>
      <x v="3456"/>
    </i>
    <i r="1">
      <x v="1"/>
    </i>
    <i r="2">
      <x v="11"/>
    </i>
    <i r="2">
      <x v="12"/>
    </i>
    <i>
      <x v="34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58"/>
    </i>
    <i r="1">
      <x v="1"/>
    </i>
    <i r="2">
      <x v="11"/>
    </i>
    <i r="2">
      <x v="12"/>
    </i>
    <i>
      <x v="3459"/>
    </i>
    <i r="1">
      <x v="1"/>
    </i>
    <i r="2">
      <x v="11"/>
    </i>
    <i r="2">
      <x v="12"/>
    </i>
    <i>
      <x v="3460"/>
    </i>
    <i r="1">
      <x v="1"/>
    </i>
    <i r="2">
      <x v="11"/>
    </i>
    <i r="2">
      <x v="12"/>
    </i>
    <i>
      <x v="3461"/>
    </i>
    <i r="1">
      <x v="1"/>
    </i>
    <i r="2">
      <x v="11"/>
    </i>
    <i r="2">
      <x v="12"/>
    </i>
    <i>
      <x v="3462"/>
    </i>
    <i r="1">
      <x v="1"/>
    </i>
    <i r="2">
      <x v="11"/>
    </i>
    <i r="2">
      <x v="12"/>
    </i>
    <i>
      <x v="3463"/>
    </i>
    <i r="1">
      <x v="1"/>
    </i>
    <i r="2">
      <x v="11"/>
    </i>
    <i r="2">
      <x v="12"/>
    </i>
    <i>
      <x v="3464"/>
    </i>
    <i r="1">
      <x v="1"/>
    </i>
    <i r="2">
      <x v="11"/>
    </i>
    <i r="2">
      <x v="12"/>
    </i>
    <i>
      <x v="3465"/>
    </i>
    <i r="1">
      <x v="1"/>
    </i>
    <i r="2">
      <x v="11"/>
    </i>
    <i r="2">
      <x v="12"/>
    </i>
    <i>
      <x v="3466"/>
    </i>
    <i r="1">
      <x v="1"/>
    </i>
    <i r="2">
      <x v="11"/>
    </i>
    <i r="2">
      <x v="12"/>
    </i>
    <i>
      <x v="3467"/>
    </i>
    <i r="1">
      <x v="1"/>
    </i>
    <i r="2">
      <x v="11"/>
    </i>
    <i r="2">
      <x v="12"/>
    </i>
    <i>
      <x v="34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69"/>
    </i>
    <i r="1">
      <x v="1"/>
    </i>
    <i r="2">
      <x v="11"/>
    </i>
    <i r="2">
      <x v="12"/>
    </i>
    <i>
      <x v="3470"/>
    </i>
    <i r="1">
      <x v="1"/>
    </i>
    <i r="2">
      <x v="11"/>
    </i>
    <i r="2">
      <x v="12"/>
    </i>
    <i>
      <x v="3471"/>
    </i>
    <i r="1">
      <x v="1"/>
    </i>
    <i r="2">
      <x v="11"/>
    </i>
    <i r="2">
      <x v="12"/>
    </i>
    <i>
      <x v="3472"/>
    </i>
    <i r="1">
      <x v="1"/>
    </i>
    <i r="2">
      <x v="11"/>
    </i>
    <i r="2">
      <x v="12"/>
    </i>
    <i>
      <x v="3473"/>
    </i>
    <i r="1">
      <x v="1"/>
    </i>
    <i r="2">
      <x v="11"/>
    </i>
    <i r="2">
      <x v="12"/>
    </i>
    <i>
      <x v="3474"/>
    </i>
    <i r="1">
      <x v="1"/>
    </i>
    <i r="2">
      <x v="11"/>
    </i>
    <i r="2">
      <x v="12"/>
    </i>
    <i>
      <x v="3475"/>
    </i>
    <i r="1">
      <x v="1"/>
    </i>
    <i r="2">
      <x v="11"/>
    </i>
    <i r="2">
      <x v="12"/>
    </i>
    <i>
      <x v="3476"/>
    </i>
    <i r="1">
      <x v="1"/>
    </i>
    <i r="2">
      <x v="11"/>
    </i>
    <i r="2">
      <x v="12"/>
    </i>
    <i>
      <x v="3477"/>
    </i>
    <i r="1">
      <x v="1"/>
    </i>
    <i r="2">
      <x v="11"/>
    </i>
    <i r="2">
      <x v="12"/>
    </i>
    <i>
      <x v="3478"/>
    </i>
    <i r="1">
      <x v="1"/>
    </i>
    <i r="2">
      <x v="11"/>
    </i>
    <i r="2">
      <x v="12"/>
    </i>
    <i>
      <x v="34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80"/>
    </i>
    <i r="1">
      <x v="1"/>
    </i>
    <i r="2">
      <x v="11"/>
    </i>
    <i r="2">
      <x v="12"/>
    </i>
    <i>
      <x v="3481"/>
    </i>
    <i r="1">
      <x v="1"/>
    </i>
    <i r="2">
      <x v="11"/>
    </i>
    <i r="2">
      <x v="12"/>
    </i>
    <i>
      <x v="3482"/>
    </i>
    <i r="1">
      <x v="1"/>
    </i>
    <i r="2">
      <x v="11"/>
    </i>
    <i r="2">
      <x v="12"/>
    </i>
    <i>
      <x v="3483"/>
    </i>
    <i r="1">
      <x v="1"/>
    </i>
    <i r="2">
      <x v="11"/>
    </i>
    <i r="2">
      <x v="12"/>
    </i>
    <i>
      <x v="3484"/>
    </i>
    <i r="1">
      <x v="1"/>
    </i>
    <i r="2">
      <x v="11"/>
    </i>
    <i r="2">
      <x v="12"/>
    </i>
    <i>
      <x v="3485"/>
    </i>
    <i r="1">
      <x v="1"/>
    </i>
    <i r="2">
      <x v="11"/>
    </i>
    <i r="2">
      <x v="12"/>
    </i>
    <i>
      <x v="3486"/>
    </i>
    <i r="1">
      <x v="1"/>
    </i>
    <i r="2">
      <x v="11"/>
    </i>
    <i r="2">
      <x v="12"/>
    </i>
    <i>
      <x v="3487"/>
    </i>
    <i r="1">
      <x v="1"/>
    </i>
    <i r="2">
      <x v="11"/>
    </i>
    <i r="2">
      <x v="12"/>
    </i>
    <i>
      <x v="3488"/>
    </i>
    <i r="1">
      <x v="1"/>
    </i>
    <i r="2">
      <x v="11"/>
    </i>
    <i r="2">
      <x v="12"/>
    </i>
    <i>
      <x v="3489"/>
    </i>
    <i r="1">
      <x v="1"/>
    </i>
    <i r="2">
      <x v="11"/>
    </i>
    <i r="2">
      <x v="12"/>
    </i>
    <i>
      <x v="34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491"/>
    </i>
    <i r="1">
      <x v="1"/>
    </i>
    <i r="2">
      <x v="11"/>
    </i>
    <i r="2">
      <x v="12"/>
    </i>
    <i>
      <x v="3492"/>
    </i>
    <i r="1">
      <x v="1"/>
    </i>
    <i r="2">
      <x v="11"/>
    </i>
    <i r="2">
      <x v="12"/>
    </i>
    <i>
      <x v="3493"/>
    </i>
    <i r="1">
      <x v="1"/>
    </i>
    <i r="2">
      <x v="11"/>
    </i>
    <i r="2">
      <x v="12"/>
    </i>
    <i>
      <x v="3494"/>
    </i>
    <i r="1">
      <x v="1"/>
    </i>
    <i r="2">
      <x v="11"/>
    </i>
    <i r="2">
      <x v="12"/>
    </i>
    <i>
      <x v="3495"/>
    </i>
    <i r="1">
      <x v="1"/>
    </i>
    <i r="2">
      <x v="11"/>
    </i>
    <i r="2">
      <x v="12"/>
    </i>
    <i>
      <x v="3496"/>
    </i>
    <i r="1">
      <x v="1"/>
    </i>
    <i r="2">
      <x v="11"/>
    </i>
    <i r="2">
      <x v="12"/>
    </i>
    <i>
      <x v="3497"/>
    </i>
    <i r="1">
      <x v="1"/>
    </i>
    <i r="2">
      <x v="11"/>
    </i>
    <i r="2">
      <x v="12"/>
    </i>
    <i>
      <x v="3498"/>
    </i>
    <i r="1">
      <x v="1"/>
    </i>
    <i r="2">
      <x v="11"/>
    </i>
    <i r="2">
      <x v="12"/>
    </i>
    <i>
      <x v="3499"/>
    </i>
    <i r="1">
      <x v="1"/>
    </i>
    <i r="2">
      <x v="11"/>
    </i>
    <i r="2">
      <x v="12"/>
    </i>
    <i>
      <x v="3500"/>
    </i>
    <i r="1">
      <x v="1"/>
    </i>
    <i r="2">
      <x v="11"/>
    </i>
    <i r="2">
      <x v="12"/>
    </i>
    <i>
      <x v="35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02"/>
    </i>
    <i r="1">
      <x v="1"/>
    </i>
    <i r="2">
      <x v="11"/>
    </i>
    <i r="2">
      <x v="12"/>
    </i>
    <i>
      <x v="3503"/>
    </i>
    <i r="1">
      <x v="1"/>
    </i>
    <i r="2">
      <x v="11"/>
    </i>
    <i r="2">
      <x v="12"/>
    </i>
    <i>
      <x v="3504"/>
    </i>
    <i r="1">
      <x v="1"/>
    </i>
    <i r="2">
      <x v="11"/>
    </i>
    <i r="2">
      <x v="12"/>
    </i>
    <i>
      <x v="3505"/>
    </i>
    <i r="1">
      <x v="1"/>
    </i>
    <i r="2">
      <x v="11"/>
    </i>
    <i r="2">
      <x v="12"/>
    </i>
    <i>
      <x v="3506"/>
    </i>
    <i r="1">
      <x v="1"/>
    </i>
    <i r="2">
      <x v="11"/>
    </i>
    <i r="2">
      <x v="12"/>
    </i>
    <i>
      <x v="3507"/>
    </i>
    <i r="1">
      <x v="1"/>
    </i>
    <i r="2">
      <x v="11"/>
    </i>
    <i r="2">
      <x v="12"/>
    </i>
    <i>
      <x v="3508"/>
    </i>
    <i r="1">
      <x v="1"/>
    </i>
    <i r="2">
      <x v="11"/>
    </i>
    <i r="2">
      <x v="12"/>
    </i>
    <i>
      <x v="3509"/>
    </i>
    <i r="1">
      <x v="1"/>
    </i>
    <i r="2">
      <x v="11"/>
    </i>
    <i r="2">
      <x v="12"/>
    </i>
    <i>
      <x v="3510"/>
    </i>
    <i r="1">
      <x v="1"/>
    </i>
    <i r="2">
      <x v="11"/>
    </i>
    <i r="2">
      <x v="12"/>
    </i>
    <i>
      <x v="3511"/>
    </i>
    <i r="1">
      <x v="1"/>
    </i>
    <i r="2">
      <x v="11"/>
    </i>
    <i r="2">
      <x v="12"/>
    </i>
    <i>
      <x v="35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13"/>
    </i>
    <i r="1">
      <x v="1"/>
    </i>
    <i r="2">
      <x v="11"/>
    </i>
    <i r="2">
      <x v="12"/>
    </i>
    <i>
      <x v="3514"/>
    </i>
    <i r="1">
      <x v="1"/>
    </i>
    <i r="2">
      <x v="11"/>
    </i>
    <i r="2">
      <x v="12"/>
    </i>
    <i>
      <x v="3515"/>
    </i>
    <i r="1">
      <x v="1"/>
    </i>
    <i r="2">
      <x v="11"/>
    </i>
    <i r="2">
      <x v="12"/>
    </i>
    <i>
      <x v="3516"/>
    </i>
    <i r="1">
      <x v="1"/>
    </i>
    <i r="2">
      <x v="11"/>
    </i>
    <i r="2">
      <x v="12"/>
    </i>
    <i>
      <x v="3517"/>
    </i>
    <i r="1">
      <x v="1"/>
    </i>
    <i r="2">
      <x v="11"/>
    </i>
    <i r="2">
      <x v="12"/>
    </i>
    <i>
      <x v="3518"/>
    </i>
    <i r="1">
      <x v="1"/>
    </i>
    <i r="2">
      <x v="11"/>
    </i>
    <i r="2">
      <x v="12"/>
    </i>
    <i>
      <x v="3519"/>
    </i>
    <i r="1">
      <x v="1"/>
    </i>
    <i r="2">
      <x v="11"/>
    </i>
    <i r="2">
      <x v="12"/>
    </i>
    <i>
      <x v="3520"/>
    </i>
    <i r="1">
      <x v="1"/>
    </i>
    <i r="2">
      <x v="11"/>
    </i>
    <i r="2">
      <x v="12"/>
    </i>
    <i>
      <x v="3521"/>
    </i>
    <i r="1">
      <x v="1"/>
    </i>
    <i r="2">
      <x v="11"/>
    </i>
    <i r="2">
      <x v="12"/>
    </i>
    <i>
      <x v="3522"/>
    </i>
    <i r="1">
      <x v="1"/>
    </i>
    <i r="2">
      <x v="11"/>
    </i>
    <i r="2">
      <x v="12"/>
    </i>
    <i>
      <x v="35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24"/>
    </i>
    <i r="1">
      <x v="1"/>
    </i>
    <i r="2">
      <x v="11"/>
    </i>
    <i r="2">
      <x v="12"/>
    </i>
    <i>
      <x v="3525"/>
    </i>
    <i r="1">
      <x v="1"/>
    </i>
    <i r="2">
      <x v="11"/>
    </i>
    <i r="2">
      <x v="12"/>
    </i>
    <i>
      <x v="3526"/>
    </i>
    <i r="1">
      <x v="1"/>
    </i>
    <i r="2">
      <x v="11"/>
    </i>
    <i r="2">
      <x v="12"/>
    </i>
    <i>
      <x v="3527"/>
    </i>
    <i r="1">
      <x v="1"/>
    </i>
    <i r="2">
      <x v="11"/>
    </i>
    <i r="2">
      <x v="12"/>
    </i>
    <i>
      <x v="3528"/>
    </i>
    <i r="1">
      <x v="1"/>
    </i>
    <i r="2">
      <x v="11"/>
    </i>
    <i r="2">
      <x v="12"/>
    </i>
    <i>
      <x v="3529"/>
    </i>
    <i r="1">
      <x v="1"/>
    </i>
    <i r="2">
      <x v="11"/>
    </i>
    <i r="2">
      <x v="12"/>
    </i>
    <i>
      <x v="3530"/>
    </i>
    <i r="1">
      <x v="1"/>
    </i>
    <i r="2">
      <x v="11"/>
    </i>
    <i r="2">
      <x v="12"/>
    </i>
    <i>
      <x v="3531"/>
    </i>
    <i r="1">
      <x v="1"/>
    </i>
    <i r="2">
      <x v="11"/>
    </i>
    <i r="2">
      <x v="12"/>
    </i>
    <i>
      <x v="3532"/>
    </i>
    <i r="1">
      <x v="1"/>
    </i>
    <i r="2">
      <x v="11"/>
    </i>
    <i r="2">
      <x v="12"/>
    </i>
    <i>
      <x v="3533"/>
    </i>
    <i r="1">
      <x v="1"/>
    </i>
    <i r="2">
      <x v="11"/>
    </i>
    <i r="2">
      <x v="12"/>
    </i>
    <i>
      <x v="35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35"/>
    </i>
    <i r="1">
      <x v="1"/>
    </i>
    <i r="2">
      <x v="11"/>
    </i>
    <i r="2">
      <x v="12"/>
    </i>
    <i>
      <x v="3536"/>
    </i>
    <i r="1">
      <x v="1"/>
    </i>
    <i r="2">
      <x v="11"/>
    </i>
    <i r="2">
      <x v="12"/>
    </i>
    <i>
      <x v="3537"/>
    </i>
    <i r="1">
      <x v="1"/>
    </i>
    <i r="2">
      <x v="11"/>
    </i>
    <i r="2">
      <x v="12"/>
    </i>
    <i>
      <x v="3538"/>
    </i>
    <i r="1">
      <x v="1"/>
    </i>
    <i r="2">
      <x v="11"/>
    </i>
    <i r="2">
      <x v="12"/>
    </i>
    <i>
      <x v="3539"/>
    </i>
    <i r="1">
      <x v="1"/>
    </i>
    <i r="2">
      <x v="11"/>
    </i>
    <i r="2">
      <x v="12"/>
    </i>
    <i>
      <x v="3540"/>
    </i>
    <i r="1">
      <x v="1"/>
    </i>
    <i r="2">
      <x v="11"/>
    </i>
    <i r="2">
      <x v="12"/>
    </i>
    <i>
      <x v="3541"/>
    </i>
    <i r="1">
      <x v="1"/>
    </i>
    <i r="2">
      <x v="11"/>
    </i>
    <i r="2">
      <x v="12"/>
    </i>
    <i>
      <x v="3542"/>
    </i>
    <i r="1">
      <x v="1"/>
    </i>
    <i r="2">
      <x v="11"/>
    </i>
    <i r="2">
      <x v="12"/>
    </i>
    <i>
      <x v="3543"/>
    </i>
    <i r="1">
      <x v="1"/>
    </i>
    <i r="2">
      <x v="11"/>
    </i>
    <i r="2">
      <x v="12"/>
    </i>
    <i>
      <x v="3544"/>
    </i>
    <i r="1">
      <x v="1"/>
    </i>
    <i r="2">
      <x v="11"/>
    </i>
    <i r="2">
      <x v="12"/>
    </i>
    <i>
      <x v="35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46"/>
    </i>
    <i r="1">
      <x v="1"/>
    </i>
    <i r="2">
      <x v="11"/>
    </i>
    <i r="2">
      <x v="12"/>
    </i>
    <i>
      <x v="3547"/>
    </i>
    <i r="1">
      <x v="1"/>
    </i>
    <i r="2">
      <x v="11"/>
    </i>
    <i r="2">
      <x v="12"/>
    </i>
    <i>
      <x v="3548"/>
    </i>
    <i r="1">
      <x v="1"/>
    </i>
    <i r="2">
      <x v="11"/>
    </i>
    <i r="2">
      <x v="12"/>
    </i>
    <i>
      <x v="3549"/>
    </i>
    <i r="1">
      <x v="1"/>
    </i>
    <i r="2">
      <x v="11"/>
    </i>
    <i r="2">
      <x v="12"/>
    </i>
    <i>
      <x v="3550"/>
    </i>
    <i r="1">
      <x v="1"/>
    </i>
    <i r="2">
      <x v="11"/>
    </i>
    <i r="2">
      <x v="12"/>
    </i>
    <i>
      <x v="3551"/>
    </i>
    <i r="1">
      <x v="1"/>
    </i>
    <i r="2">
      <x v="11"/>
    </i>
    <i r="2">
      <x v="12"/>
    </i>
    <i>
      <x v="3552"/>
    </i>
    <i r="1">
      <x v="1"/>
    </i>
    <i r="2">
      <x v="11"/>
    </i>
    <i r="2">
      <x v="12"/>
    </i>
    <i>
      <x v="3553"/>
    </i>
    <i r="1">
      <x v="1"/>
    </i>
    <i r="2">
      <x v="11"/>
    </i>
    <i r="2">
      <x v="12"/>
    </i>
    <i>
      <x v="3554"/>
    </i>
    <i r="1">
      <x v="1"/>
    </i>
    <i r="2">
      <x v="11"/>
    </i>
    <i r="2">
      <x v="12"/>
    </i>
    <i>
      <x v="3555"/>
    </i>
    <i r="1">
      <x v="1"/>
    </i>
    <i r="2">
      <x v="11"/>
    </i>
    <i r="2">
      <x v="12"/>
    </i>
    <i>
      <x v="35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58"/>
    </i>
    <i r="1">
      <x v="1"/>
    </i>
    <i r="2">
      <x v="11"/>
    </i>
    <i r="2">
      <x v="12"/>
    </i>
    <i>
      <x v="3559"/>
    </i>
    <i r="1">
      <x v="1"/>
    </i>
    <i r="2">
      <x v="11"/>
    </i>
    <i r="2">
      <x v="12"/>
    </i>
    <i>
      <x v="3560"/>
    </i>
    <i r="1">
      <x v="1"/>
    </i>
    <i r="2">
      <x v="11"/>
    </i>
    <i r="2">
      <x v="12"/>
    </i>
    <i>
      <x v="3561"/>
    </i>
    <i r="1">
      <x v="1"/>
    </i>
    <i r="2">
      <x v="11"/>
    </i>
    <i r="2">
      <x v="12"/>
    </i>
    <i>
      <x v="3562"/>
    </i>
    <i r="1">
      <x v="1"/>
    </i>
    <i r="2">
      <x v="11"/>
    </i>
    <i r="2">
      <x v="12"/>
    </i>
    <i>
      <x v="3563"/>
    </i>
    <i r="1">
      <x v="1"/>
    </i>
    <i r="2">
      <x v="11"/>
    </i>
    <i r="2">
      <x v="12"/>
    </i>
    <i>
      <x v="3564"/>
    </i>
    <i r="1">
      <x v="1"/>
    </i>
    <i r="2">
      <x v="11"/>
    </i>
    <i r="2">
      <x v="12"/>
    </i>
    <i>
      <x v="3565"/>
    </i>
    <i r="1">
      <x v="1"/>
    </i>
    <i r="2">
      <x v="11"/>
    </i>
    <i r="2">
      <x v="12"/>
    </i>
    <i>
      <x v="3566"/>
    </i>
    <i r="1">
      <x v="1"/>
    </i>
    <i r="2">
      <x v="9"/>
    </i>
    <i r="2">
      <x v="11"/>
    </i>
    <i r="2">
      <x v="12"/>
    </i>
    <i>
      <x v="3567"/>
    </i>
    <i r="1">
      <x v="1"/>
    </i>
    <i r="2">
      <x v="9"/>
    </i>
    <i r="2">
      <x v="11"/>
    </i>
    <i r="2">
      <x v="12"/>
    </i>
    <i>
      <x v="35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69"/>
    </i>
    <i r="1">
      <x v="1"/>
    </i>
    <i r="2">
      <x v="9"/>
    </i>
    <i r="2">
      <x v="11"/>
    </i>
    <i r="2">
      <x v="12"/>
    </i>
    <i>
      <x v="3570"/>
    </i>
    <i r="1">
      <x v="1"/>
    </i>
    <i r="2">
      <x v="9"/>
    </i>
    <i r="2">
      <x v="11"/>
    </i>
    <i r="2">
      <x v="12"/>
    </i>
    <i>
      <x v="3571"/>
    </i>
    <i r="1">
      <x v="1"/>
    </i>
    <i r="2">
      <x v="9"/>
    </i>
    <i r="2">
      <x v="11"/>
    </i>
    <i r="2">
      <x v="12"/>
    </i>
    <i>
      <x v="3572"/>
    </i>
    <i r="1">
      <x v="1"/>
    </i>
    <i r="2">
      <x v="9"/>
    </i>
    <i r="2">
      <x v="11"/>
    </i>
    <i r="2">
      <x v="12"/>
    </i>
    <i>
      <x v="3573"/>
    </i>
    <i r="1">
      <x v="1"/>
    </i>
    <i r="2">
      <x v="9"/>
    </i>
    <i r="2">
      <x v="11"/>
    </i>
    <i r="2">
      <x v="12"/>
    </i>
    <i>
      <x v="3574"/>
    </i>
    <i r="1">
      <x v="1"/>
    </i>
    <i r="2">
      <x v="9"/>
    </i>
    <i r="2">
      <x v="11"/>
    </i>
    <i r="2">
      <x v="12"/>
    </i>
    <i>
      <x v="3575"/>
    </i>
    <i r="1">
      <x v="1"/>
    </i>
    <i r="2">
      <x v="9"/>
    </i>
    <i r="2">
      <x v="11"/>
    </i>
    <i r="2">
      <x v="12"/>
    </i>
    <i>
      <x v="3576"/>
    </i>
    <i r="1">
      <x v="1"/>
    </i>
    <i r="2">
      <x v="9"/>
    </i>
    <i r="2">
      <x v="11"/>
    </i>
    <i r="2">
      <x v="12"/>
    </i>
    <i>
      <x v="3577"/>
    </i>
    <i r="1">
      <x v="1"/>
    </i>
    <i r="2">
      <x v="9"/>
    </i>
    <i r="2">
      <x v="11"/>
    </i>
    <i r="2">
      <x v="12"/>
    </i>
    <i>
      <x v="3578"/>
    </i>
    <i r="1">
      <x v="1"/>
    </i>
    <i r="2">
      <x v="9"/>
    </i>
    <i r="2">
      <x v="11"/>
    </i>
    <i r="2">
      <x v="12"/>
    </i>
    <i>
      <x v="35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80"/>
    </i>
    <i r="1">
      <x v="1"/>
    </i>
    <i r="2">
      <x v="9"/>
    </i>
    <i r="2">
      <x v="11"/>
    </i>
    <i r="2">
      <x v="12"/>
    </i>
    <i>
      <x v="3581"/>
    </i>
    <i r="1">
      <x v="1"/>
    </i>
    <i r="2">
      <x v="9"/>
    </i>
    <i r="2">
      <x v="11"/>
    </i>
    <i r="2">
      <x v="12"/>
    </i>
    <i>
      <x v="3582"/>
    </i>
    <i r="1">
      <x v="1"/>
    </i>
    <i r="2">
      <x v="9"/>
    </i>
    <i r="2">
      <x v="11"/>
    </i>
    <i r="2">
      <x v="12"/>
    </i>
    <i>
      <x v="3583"/>
    </i>
    <i r="1">
      <x v="1"/>
    </i>
    <i r="2">
      <x v="9"/>
    </i>
    <i r="2">
      <x v="11"/>
    </i>
    <i r="2">
      <x v="12"/>
    </i>
    <i>
      <x v="3584"/>
    </i>
    <i r="1">
      <x v="1"/>
    </i>
    <i r="2">
      <x v="9"/>
    </i>
    <i r="2">
      <x v="11"/>
    </i>
    <i r="2">
      <x v="12"/>
    </i>
    <i>
      <x v="3585"/>
    </i>
    <i r="1">
      <x v="1"/>
    </i>
    <i r="2">
      <x v="9"/>
    </i>
    <i r="2">
      <x v="11"/>
    </i>
    <i r="2">
      <x v="12"/>
    </i>
    <i>
      <x v="3586"/>
    </i>
    <i r="1">
      <x v="1"/>
    </i>
    <i r="2">
      <x v="9"/>
    </i>
    <i r="2">
      <x v="11"/>
    </i>
    <i r="2">
      <x v="12"/>
    </i>
    <i>
      <x v="3587"/>
    </i>
    <i r="1">
      <x v="1"/>
    </i>
    <i r="2">
      <x v="9"/>
    </i>
    <i r="2">
      <x v="11"/>
    </i>
    <i r="2">
      <x v="12"/>
    </i>
    <i>
      <x v="3588"/>
    </i>
    <i r="1">
      <x v="1"/>
    </i>
    <i r="2">
      <x v="9"/>
    </i>
    <i r="2">
      <x v="11"/>
    </i>
    <i r="2">
      <x v="12"/>
    </i>
    <i>
      <x v="3589"/>
    </i>
    <i r="1">
      <x v="1"/>
    </i>
    <i r="2">
      <x v="9"/>
    </i>
    <i r="2">
      <x v="11"/>
    </i>
    <i r="2">
      <x v="12"/>
    </i>
    <i>
      <x v="35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591"/>
    </i>
    <i r="1">
      <x v="1"/>
    </i>
    <i r="2">
      <x v="9"/>
    </i>
    <i r="2">
      <x v="11"/>
    </i>
    <i r="2">
      <x v="12"/>
    </i>
    <i>
      <x v="3592"/>
    </i>
    <i r="1">
      <x v="1"/>
    </i>
    <i r="2">
      <x v="9"/>
    </i>
    <i r="2">
      <x v="11"/>
    </i>
    <i r="2">
      <x v="12"/>
    </i>
    <i>
      <x v="3593"/>
    </i>
    <i r="1">
      <x v="1"/>
    </i>
    <i r="2">
      <x v="9"/>
    </i>
    <i r="2">
      <x v="11"/>
    </i>
    <i r="2">
      <x v="12"/>
    </i>
    <i>
      <x v="3594"/>
    </i>
    <i r="1">
      <x v="1"/>
    </i>
    <i r="2">
      <x v="9"/>
    </i>
    <i r="2">
      <x v="11"/>
    </i>
    <i r="2">
      <x v="12"/>
    </i>
    <i>
      <x v="3595"/>
    </i>
    <i r="1">
      <x v="1"/>
    </i>
    <i r="2">
      <x v="9"/>
    </i>
    <i r="2">
      <x v="11"/>
    </i>
    <i r="2">
      <x v="12"/>
    </i>
    <i>
      <x v="3596"/>
    </i>
    <i r="1">
      <x v="1"/>
    </i>
    <i r="2">
      <x v="9"/>
    </i>
    <i r="2">
      <x v="11"/>
    </i>
    <i r="2">
      <x v="12"/>
    </i>
    <i>
      <x v="3597"/>
    </i>
    <i r="1">
      <x v="1"/>
    </i>
    <i r="2">
      <x v="9"/>
    </i>
    <i r="2">
      <x v="11"/>
    </i>
    <i r="2">
      <x v="12"/>
    </i>
    <i>
      <x v="3598"/>
    </i>
    <i r="1">
      <x v="1"/>
    </i>
    <i r="2">
      <x v="9"/>
    </i>
    <i r="2">
      <x v="11"/>
    </i>
    <i r="2">
      <x v="12"/>
    </i>
    <i>
      <x v="3599"/>
    </i>
    <i r="1">
      <x v="1"/>
    </i>
    <i r="2">
      <x v="9"/>
    </i>
    <i r="2">
      <x v="11"/>
    </i>
    <i r="2">
      <x v="12"/>
    </i>
    <i>
      <x v="3600"/>
    </i>
    <i r="1">
      <x v="1"/>
    </i>
    <i r="2">
      <x v="9"/>
    </i>
    <i r="2">
      <x v="11"/>
    </i>
    <i r="2">
      <x v="12"/>
    </i>
    <i>
      <x v="36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02"/>
    </i>
    <i r="1">
      <x v="1"/>
    </i>
    <i r="2">
      <x v="9"/>
    </i>
    <i r="2">
      <x v="11"/>
    </i>
    <i r="2">
      <x v="12"/>
    </i>
    <i>
      <x v="3603"/>
    </i>
    <i r="1">
      <x v="1"/>
    </i>
    <i r="2">
      <x v="9"/>
    </i>
    <i r="2">
      <x v="11"/>
    </i>
    <i r="2">
      <x v="12"/>
    </i>
    <i>
      <x v="3604"/>
    </i>
    <i r="1">
      <x v="1"/>
    </i>
    <i r="2">
      <x v="9"/>
    </i>
    <i r="2">
      <x v="11"/>
    </i>
    <i r="2">
      <x v="12"/>
    </i>
    <i>
      <x v="3605"/>
    </i>
    <i r="1">
      <x v="1"/>
    </i>
    <i r="2">
      <x v="9"/>
    </i>
    <i r="2">
      <x v="11"/>
    </i>
    <i r="2">
      <x v="12"/>
    </i>
    <i>
      <x v="3606"/>
    </i>
    <i r="1">
      <x v="1"/>
    </i>
    <i r="2">
      <x v="9"/>
    </i>
    <i r="2">
      <x v="11"/>
    </i>
    <i r="2">
      <x v="12"/>
    </i>
    <i>
      <x v="3607"/>
    </i>
    <i r="1">
      <x v="1"/>
    </i>
    <i r="2">
      <x v="9"/>
    </i>
    <i r="2">
      <x v="11"/>
    </i>
    <i r="2">
      <x v="12"/>
    </i>
    <i>
      <x v="3608"/>
    </i>
    <i r="1">
      <x v="1"/>
    </i>
    <i r="2">
      <x v="9"/>
    </i>
    <i r="2">
      <x v="11"/>
    </i>
    <i r="2">
      <x v="12"/>
    </i>
    <i>
      <x v="3609"/>
    </i>
    <i r="1">
      <x v="1"/>
    </i>
    <i r="2">
      <x v="9"/>
    </i>
    <i r="2">
      <x v="11"/>
    </i>
    <i r="2">
      <x v="12"/>
    </i>
    <i>
      <x v="3610"/>
    </i>
    <i r="1">
      <x v="1"/>
    </i>
    <i r="2">
      <x v="9"/>
    </i>
    <i r="2">
      <x v="11"/>
    </i>
    <i r="2">
      <x v="12"/>
    </i>
    <i>
      <x v="3611"/>
    </i>
    <i r="1">
      <x v="1"/>
    </i>
    <i r="2">
      <x v="9"/>
    </i>
    <i r="2">
      <x v="11"/>
    </i>
    <i r="2">
      <x v="12"/>
    </i>
    <i>
      <x v="36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13"/>
    </i>
    <i r="1">
      <x v="1"/>
    </i>
    <i r="2">
      <x v="9"/>
    </i>
    <i r="2">
      <x v="11"/>
    </i>
    <i r="2">
      <x v="12"/>
    </i>
    <i>
      <x v="3614"/>
    </i>
    <i r="1">
      <x v="1"/>
    </i>
    <i r="2">
      <x v="9"/>
    </i>
    <i r="2">
      <x v="11"/>
    </i>
    <i r="2">
      <x v="12"/>
    </i>
    <i>
      <x v="3615"/>
    </i>
    <i r="1">
      <x v="1"/>
    </i>
    <i r="2">
      <x v="9"/>
    </i>
    <i r="2">
      <x v="11"/>
    </i>
    <i r="2">
      <x v="12"/>
    </i>
    <i>
      <x v="3616"/>
    </i>
    <i r="1">
      <x v="1"/>
    </i>
    <i r="2">
      <x v="9"/>
    </i>
    <i r="2">
      <x v="11"/>
    </i>
    <i r="2">
      <x v="12"/>
    </i>
    <i>
      <x v="3617"/>
    </i>
    <i r="1">
      <x v="1"/>
    </i>
    <i r="2">
      <x v="9"/>
    </i>
    <i r="2">
      <x v="11"/>
    </i>
    <i r="2">
      <x v="12"/>
    </i>
    <i>
      <x v="3618"/>
    </i>
    <i r="1">
      <x v="1"/>
    </i>
    <i r="2">
      <x v="9"/>
    </i>
    <i r="2">
      <x v="11"/>
    </i>
    <i r="2">
      <x v="12"/>
    </i>
    <i>
      <x v="3619"/>
    </i>
    <i r="1">
      <x v="1"/>
    </i>
    <i r="2">
      <x v="9"/>
    </i>
    <i r="2">
      <x v="11"/>
    </i>
    <i r="2">
      <x v="12"/>
    </i>
    <i>
      <x v="3620"/>
    </i>
    <i r="1">
      <x v="1"/>
    </i>
    <i r="2">
      <x v="9"/>
    </i>
    <i r="2">
      <x v="11"/>
    </i>
    <i r="2">
      <x v="12"/>
    </i>
    <i>
      <x v="3621"/>
    </i>
    <i r="1">
      <x v="1"/>
    </i>
    <i r="2">
      <x v="9"/>
    </i>
    <i r="2">
      <x v="11"/>
    </i>
    <i r="2">
      <x v="12"/>
    </i>
    <i>
      <x v="3622"/>
    </i>
    <i r="1">
      <x v="1"/>
    </i>
    <i r="2">
      <x v="9"/>
    </i>
    <i r="2">
      <x v="11"/>
    </i>
    <i r="2">
      <x v="12"/>
    </i>
    <i>
      <x v="36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24"/>
    </i>
    <i r="1">
      <x v="1"/>
    </i>
    <i r="2">
      <x v="9"/>
    </i>
    <i r="2">
      <x v="11"/>
    </i>
    <i r="2">
      <x v="12"/>
    </i>
    <i>
      <x v="3625"/>
    </i>
    <i r="1">
      <x v="1"/>
    </i>
    <i r="2">
      <x v="9"/>
    </i>
    <i r="2">
      <x v="11"/>
    </i>
    <i r="2">
      <x v="12"/>
    </i>
    <i>
      <x v="3626"/>
    </i>
    <i r="1">
      <x v="1"/>
    </i>
    <i r="2">
      <x v="9"/>
    </i>
    <i r="2">
      <x v="11"/>
    </i>
    <i r="2">
      <x v="12"/>
    </i>
    <i>
      <x v="3627"/>
    </i>
    <i r="1">
      <x v="1"/>
    </i>
    <i r="2">
      <x v="9"/>
    </i>
    <i r="2">
      <x v="11"/>
    </i>
    <i r="2">
      <x v="12"/>
    </i>
    <i>
      <x v="3628"/>
    </i>
    <i r="1">
      <x v="1"/>
    </i>
    <i r="2">
      <x v="9"/>
    </i>
    <i r="2">
      <x v="11"/>
    </i>
    <i r="2">
      <x v="12"/>
    </i>
    <i>
      <x v="3629"/>
    </i>
    <i r="1">
      <x v="1"/>
    </i>
    <i r="2">
      <x v="9"/>
    </i>
    <i r="2">
      <x v="11"/>
    </i>
    <i r="2">
      <x v="12"/>
    </i>
    <i>
      <x v="3630"/>
    </i>
    <i r="1">
      <x v="1"/>
    </i>
    <i r="2">
      <x v="9"/>
    </i>
    <i r="2">
      <x v="11"/>
    </i>
    <i r="2">
      <x v="12"/>
    </i>
    <i>
      <x v="3631"/>
    </i>
    <i r="1">
      <x v="1"/>
    </i>
    <i r="2">
      <x v="9"/>
    </i>
    <i r="2">
      <x v="11"/>
    </i>
    <i r="2">
      <x v="12"/>
    </i>
    <i>
      <x v="3632"/>
    </i>
    <i r="1">
      <x v="1"/>
    </i>
    <i r="2">
      <x v="9"/>
    </i>
    <i r="2">
      <x v="11"/>
    </i>
    <i r="2">
      <x v="12"/>
    </i>
    <i>
      <x v="3633"/>
    </i>
    <i r="1">
      <x v="1"/>
    </i>
    <i r="2">
      <x v="9"/>
    </i>
    <i r="2">
      <x v="11"/>
    </i>
    <i r="2">
      <x v="12"/>
    </i>
    <i>
      <x v="36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35"/>
    </i>
    <i r="1">
      <x v="1"/>
    </i>
    <i r="2">
      <x v="9"/>
    </i>
    <i r="2">
      <x v="11"/>
    </i>
    <i r="2">
      <x v="12"/>
    </i>
    <i>
      <x v="3636"/>
    </i>
    <i r="1">
      <x v="1"/>
    </i>
    <i r="2">
      <x v="9"/>
    </i>
    <i r="2">
      <x v="11"/>
    </i>
    <i r="2">
      <x v="12"/>
    </i>
    <i>
      <x v="3637"/>
    </i>
    <i r="1">
      <x v="1"/>
    </i>
    <i r="2">
      <x v="9"/>
    </i>
    <i r="2">
      <x v="11"/>
    </i>
    <i r="2">
      <x v="12"/>
    </i>
    <i>
      <x v="3638"/>
    </i>
    <i r="1">
      <x v="1"/>
    </i>
    <i r="2">
      <x v="9"/>
    </i>
    <i r="2">
      <x v="11"/>
    </i>
    <i r="2">
      <x v="12"/>
    </i>
    <i>
      <x v="3639"/>
    </i>
    <i r="1">
      <x v="1"/>
    </i>
    <i r="2">
      <x v="9"/>
    </i>
    <i r="2">
      <x v="11"/>
    </i>
    <i r="2">
      <x v="12"/>
    </i>
    <i>
      <x v="3640"/>
    </i>
    <i r="1">
      <x v="1"/>
    </i>
    <i r="2">
      <x v="9"/>
    </i>
    <i r="2">
      <x v="11"/>
    </i>
    <i r="2">
      <x v="12"/>
    </i>
    <i>
      <x v="3641"/>
    </i>
    <i r="1">
      <x v="1"/>
    </i>
    <i r="2">
      <x v="9"/>
    </i>
    <i r="2">
      <x v="11"/>
    </i>
    <i r="2">
      <x v="12"/>
    </i>
    <i>
      <x v="3642"/>
    </i>
    <i r="1">
      <x v="1"/>
    </i>
    <i r="2">
      <x v="9"/>
    </i>
    <i r="2">
      <x v="11"/>
    </i>
    <i r="2">
      <x v="12"/>
    </i>
    <i>
      <x v="3643"/>
    </i>
    <i r="1">
      <x v="1"/>
    </i>
    <i r="2">
      <x v="9"/>
    </i>
    <i r="2">
      <x v="11"/>
    </i>
    <i r="2">
      <x v="12"/>
    </i>
    <i>
      <x v="3644"/>
    </i>
    <i r="1">
      <x v="1"/>
    </i>
    <i r="2">
      <x v="9"/>
    </i>
    <i r="2">
      <x v="11"/>
    </i>
    <i r="2">
      <x v="12"/>
    </i>
    <i>
      <x v="36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46"/>
    </i>
    <i r="1">
      <x v="1"/>
    </i>
    <i r="2">
      <x v="9"/>
    </i>
    <i r="2">
      <x v="11"/>
    </i>
    <i r="2">
      <x v="12"/>
    </i>
    <i>
      <x v="3647"/>
    </i>
    <i r="1">
      <x v="1"/>
    </i>
    <i r="2">
      <x v="9"/>
    </i>
    <i r="2">
      <x v="11"/>
    </i>
    <i r="2">
      <x v="12"/>
    </i>
    <i>
      <x v="3648"/>
    </i>
    <i r="1">
      <x v="1"/>
    </i>
    <i r="2">
      <x v="9"/>
    </i>
    <i r="2">
      <x v="11"/>
    </i>
    <i r="2">
      <x v="12"/>
    </i>
    <i>
      <x v="3649"/>
    </i>
    <i r="1">
      <x v="1"/>
    </i>
    <i r="2">
      <x v="9"/>
    </i>
    <i r="2">
      <x v="11"/>
    </i>
    <i r="2">
      <x v="12"/>
    </i>
    <i>
      <x v="3650"/>
    </i>
    <i r="1">
      <x v="1"/>
    </i>
    <i r="2">
      <x v="9"/>
    </i>
    <i r="2">
      <x v="11"/>
    </i>
    <i r="2">
      <x v="12"/>
    </i>
    <i>
      <x v="3651"/>
    </i>
    <i r="1">
      <x v="1"/>
    </i>
    <i r="2">
      <x v="9"/>
    </i>
    <i r="2">
      <x v="11"/>
    </i>
    <i r="2">
      <x v="12"/>
    </i>
    <i>
      <x v="3652"/>
    </i>
    <i r="1">
      <x v="1"/>
    </i>
    <i r="2">
      <x v="9"/>
    </i>
    <i r="2">
      <x v="11"/>
    </i>
    <i r="2">
      <x v="12"/>
    </i>
    <i>
      <x v="3653"/>
    </i>
    <i r="1">
      <x v="1"/>
    </i>
    <i r="2">
      <x v="9"/>
    </i>
    <i r="2">
      <x v="11"/>
    </i>
    <i r="2">
      <x v="12"/>
    </i>
    <i>
      <x v="3654"/>
    </i>
    <i r="1">
      <x v="1"/>
    </i>
    <i r="2">
      <x v="9"/>
    </i>
    <i r="2">
      <x v="11"/>
    </i>
    <i r="2">
      <x v="12"/>
    </i>
    <i>
      <x v="3655"/>
    </i>
    <i r="1">
      <x v="1"/>
    </i>
    <i r="2">
      <x v="9"/>
    </i>
    <i r="2">
      <x v="11"/>
    </i>
    <i r="2">
      <x v="12"/>
    </i>
    <i>
      <x v="36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57"/>
    </i>
    <i r="1">
      <x v="1"/>
    </i>
    <i r="2">
      <x v="9"/>
    </i>
    <i r="2">
      <x v="11"/>
    </i>
    <i r="2">
      <x v="12"/>
    </i>
    <i>
      <x v="3658"/>
    </i>
    <i r="1">
      <x v="1"/>
    </i>
    <i r="2">
      <x v="9"/>
    </i>
    <i r="2">
      <x v="11"/>
    </i>
    <i r="2">
      <x v="12"/>
    </i>
    <i>
      <x v="3659"/>
    </i>
    <i r="1">
      <x v="1"/>
    </i>
    <i r="2">
      <x v="9"/>
    </i>
    <i r="2">
      <x v="11"/>
    </i>
    <i r="2">
      <x v="12"/>
    </i>
    <i>
      <x v="3660"/>
    </i>
    <i r="1">
      <x v="1"/>
    </i>
    <i r="2">
      <x v="9"/>
    </i>
    <i r="2">
      <x v="11"/>
    </i>
    <i r="2">
      <x v="12"/>
    </i>
    <i>
      <x v="3661"/>
    </i>
    <i r="1">
      <x v="1"/>
    </i>
    <i r="2">
      <x v="9"/>
    </i>
    <i r="2">
      <x v="11"/>
    </i>
    <i r="2">
      <x v="12"/>
    </i>
    <i>
      <x v="3662"/>
    </i>
    <i r="1">
      <x v="1"/>
    </i>
    <i r="2">
      <x v="9"/>
    </i>
    <i r="2">
      <x v="11"/>
    </i>
    <i r="2">
      <x v="12"/>
    </i>
    <i>
      <x v="3663"/>
    </i>
    <i r="1">
      <x v="1"/>
    </i>
    <i r="2">
      <x v="9"/>
    </i>
    <i r="2">
      <x v="11"/>
    </i>
    <i r="2">
      <x v="12"/>
    </i>
    <i>
      <x v="3664"/>
    </i>
    <i r="1">
      <x v="1"/>
    </i>
    <i r="2">
      <x v="9"/>
    </i>
    <i r="2">
      <x v="11"/>
    </i>
    <i r="2">
      <x v="12"/>
    </i>
    <i>
      <x v="3665"/>
    </i>
    <i r="1">
      <x v="1"/>
    </i>
    <i r="2">
      <x v="9"/>
    </i>
    <i r="2">
      <x v="11"/>
    </i>
    <i r="2">
      <x v="12"/>
    </i>
    <i>
      <x v="3666"/>
    </i>
    <i r="1">
      <x v="1"/>
    </i>
    <i r="2">
      <x v="9"/>
    </i>
    <i r="2">
      <x v="11"/>
    </i>
    <i r="2">
      <x v="12"/>
    </i>
    <i>
      <x v="36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69"/>
    </i>
    <i r="1">
      <x v="1"/>
    </i>
    <i r="2">
      <x v="9"/>
    </i>
    <i r="2">
      <x v="11"/>
    </i>
    <i r="2">
      <x v="12"/>
    </i>
    <i>
      <x v="3670"/>
    </i>
    <i r="1">
      <x v="1"/>
    </i>
    <i r="2">
      <x v="9"/>
    </i>
    <i r="2">
      <x v="11"/>
    </i>
    <i r="2">
      <x v="12"/>
    </i>
    <i>
      <x v="3671"/>
    </i>
    <i r="1">
      <x v="1"/>
    </i>
    <i r="2">
      <x v="9"/>
    </i>
    <i r="2">
      <x v="11"/>
    </i>
    <i r="2">
      <x v="12"/>
    </i>
    <i>
      <x v="3672"/>
    </i>
    <i r="1">
      <x v="1"/>
    </i>
    <i r="2">
      <x v="9"/>
    </i>
    <i r="2">
      <x v="11"/>
    </i>
    <i r="2">
      <x v="12"/>
    </i>
    <i>
      <x v="3673"/>
    </i>
    <i r="1">
      <x v="1"/>
    </i>
    <i r="2">
      <x v="9"/>
    </i>
    <i r="2">
      <x v="11"/>
    </i>
    <i r="2">
      <x v="12"/>
    </i>
    <i>
      <x v="3674"/>
    </i>
    <i r="1">
      <x v="1"/>
    </i>
    <i r="2">
      <x v="9"/>
    </i>
    <i r="2">
      <x v="11"/>
    </i>
    <i r="2">
      <x v="12"/>
    </i>
    <i>
      <x v="3675"/>
    </i>
    <i r="1">
      <x v="1"/>
    </i>
    <i r="2">
      <x v="9"/>
    </i>
    <i r="2">
      <x v="11"/>
    </i>
    <i r="2">
      <x v="12"/>
    </i>
    <i>
      <x v="3676"/>
    </i>
    <i r="1">
      <x v="1"/>
    </i>
    <i r="2">
      <x v="9"/>
    </i>
    <i r="2">
      <x v="11"/>
    </i>
    <i r="2">
      <x v="12"/>
    </i>
    <i>
      <x v="3677"/>
    </i>
    <i r="1">
      <x v="1"/>
    </i>
    <i r="2">
      <x v="9"/>
    </i>
    <i r="2">
      <x v="11"/>
    </i>
    <i r="2">
      <x v="12"/>
    </i>
    <i>
      <x v="3678"/>
    </i>
    <i r="1">
      <x v="1"/>
    </i>
    <i r="2">
      <x v="9"/>
    </i>
    <i r="2">
      <x v="11"/>
    </i>
    <i r="2">
      <x v="12"/>
    </i>
    <i>
      <x v="36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80"/>
    </i>
    <i r="1">
      <x v="1"/>
    </i>
    <i r="2">
      <x v="9"/>
    </i>
    <i r="2">
      <x v="11"/>
    </i>
    <i r="2">
      <x v="12"/>
    </i>
    <i>
      <x v="3681"/>
    </i>
    <i r="1">
      <x v="1"/>
    </i>
    <i r="2">
      <x v="9"/>
    </i>
    <i r="2">
      <x v="11"/>
    </i>
    <i r="2">
      <x v="12"/>
    </i>
    <i>
      <x v="3682"/>
    </i>
    <i r="1">
      <x v="1"/>
    </i>
    <i r="2">
      <x v="9"/>
    </i>
    <i r="2">
      <x v="11"/>
    </i>
    <i r="2">
      <x v="12"/>
    </i>
    <i>
      <x v="3683"/>
    </i>
    <i r="1">
      <x v="1"/>
    </i>
    <i r="2">
      <x v="9"/>
    </i>
    <i r="2">
      <x v="11"/>
    </i>
    <i r="2">
      <x v="12"/>
    </i>
    <i>
      <x v="3684"/>
    </i>
    <i r="1">
      <x v="1"/>
    </i>
    <i r="2">
      <x v="9"/>
    </i>
    <i r="2">
      <x v="11"/>
    </i>
    <i r="2">
      <x v="12"/>
    </i>
    <i>
      <x v="3685"/>
    </i>
    <i r="1">
      <x v="1"/>
    </i>
    <i r="2">
      <x v="9"/>
    </i>
    <i r="2">
      <x v="11"/>
    </i>
    <i r="2">
      <x v="12"/>
    </i>
    <i>
      <x v="3686"/>
    </i>
    <i r="1">
      <x v="1"/>
    </i>
    <i r="2">
      <x v="9"/>
    </i>
    <i r="2">
      <x v="11"/>
    </i>
    <i r="2">
      <x v="12"/>
    </i>
    <i>
      <x v="3687"/>
    </i>
    <i r="1">
      <x v="1"/>
    </i>
    <i r="2">
      <x v="9"/>
    </i>
    <i r="2">
      <x v="11"/>
    </i>
    <i r="2">
      <x v="12"/>
    </i>
    <i>
      <x v="3688"/>
    </i>
    <i r="1">
      <x v="1"/>
    </i>
    <i r="2">
      <x v="9"/>
    </i>
    <i r="2">
      <x v="11"/>
    </i>
    <i r="2">
      <x v="12"/>
    </i>
    <i>
      <x v="3689"/>
    </i>
    <i r="1">
      <x v="1"/>
    </i>
    <i r="2">
      <x v="9"/>
    </i>
    <i r="2">
      <x v="11"/>
    </i>
    <i r="2">
      <x v="12"/>
    </i>
    <i>
      <x v="36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691"/>
    </i>
    <i r="1">
      <x v="1"/>
    </i>
    <i r="2">
      <x v="9"/>
    </i>
    <i r="2">
      <x v="11"/>
    </i>
    <i r="2">
      <x v="12"/>
    </i>
    <i>
      <x v="3692"/>
    </i>
    <i r="1">
      <x v="1"/>
    </i>
    <i r="2">
      <x v="9"/>
    </i>
    <i r="2">
      <x v="11"/>
    </i>
    <i r="2">
      <x v="12"/>
    </i>
    <i>
      <x v="3693"/>
    </i>
    <i r="1">
      <x v="1"/>
    </i>
    <i r="2">
      <x v="9"/>
    </i>
    <i r="2">
      <x v="11"/>
    </i>
    <i r="2">
      <x v="12"/>
    </i>
    <i>
      <x v="3694"/>
    </i>
    <i r="1">
      <x v="1"/>
    </i>
    <i r="2">
      <x v="9"/>
    </i>
    <i r="2">
      <x v="11"/>
    </i>
    <i r="2">
      <x v="12"/>
    </i>
    <i>
      <x v="3695"/>
    </i>
    <i r="1">
      <x v="1"/>
    </i>
    <i r="2">
      <x v="9"/>
    </i>
    <i r="2">
      <x v="11"/>
    </i>
    <i r="2">
      <x v="12"/>
    </i>
    <i>
      <x v="3696"/>
    </i>
    <i r="1">
      <x v="1"/>
    </i>
    <i r="2">
      <x v="9"/>
    </i>
    <i r="2">
      <x v="11"/>
    </i>
    <i r="2">
      <x v="12"/>
    </i>
    <i>
      <x v="3697"/>
    </i>
    <i r="1">
      <x v="1"/>
    </i>
    <i r="2">
      <x v="9"/>
    </i>
    <i r="2">
      <x v="11"/>
    </i>
    <i r="2">
      <x v="12"/>
    </i>
    <i>
      <x v="3698"/>
    </i>
    <i r="1">
      <x v="1"/>
    </i>
    <i r="2">
      <x v="9"/>
    </i>
    <i r="2">
      <x v="11"/>
    </i>
    <i r="2">
      <x v="12"/>
    </i>
    <i>
      <x v="3699"/>
    </i>
    <i r="1">
      <x v="1"/>
    </i>
    <i r="2">
      <x v="9"/>
    </i>
    <i r="2">
      <x v="11"/>
    </i>
    <i r="2">
      <x v="12"/>
    </i>
    <i>
      <x v="3700"/>
    </i>
    <i r="1">
      <x v="1"/>
    </i>
    <i r="2">
      <x v="9"/>
    </i>
    <i r="2">
      <x v="11"/>
    </i>
    <i r="2">
      <x v="12"/>
    </i>
    <i>
      <x v="37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02"/>
    </i>
    <i r="1">
      <x v="1"/>
    </i>
    <i r="2">
      <x v="9"/>
    </i>
    <i r="2">
      <x v="11"/>
    </i>
    <i r="2">
      <x v="12"/>
    </i>
    <i>
      <x v="3703"/>
    </i>
    <i r="1">
      <x v="1"/>
    </i>
    <i r="2">
      <x v="9"/>
    </i>
    <i r="2">
      <x v="11"/>
    </i>
    <i r="2">
      <x v="12"/>
    </i>
    <i>
      <x v="3704"/>
    </i>
    <i r="1">
      <x v="1"/>
    </i>
    <i r="2">
      <x v="9"/>
    </i>
    <i r="2">
      <x v="11"/>
    </i>
    <i r="2">
      <x v="12"/>
    </i>
    <i>
      <x v="3705"/>
    </i>
    <i r="1">
      <x v="1"/>
    </i>
    <i r="2">
      <x v="9"/>
    </i>
    <i r="2">
      <x v="11"/>
    </i>
    <i r="2">
      <x v="12"/>
    </i>
    <i>
      <x v="3706"/>
    </i>
    <i r="1">
      <x v="1"/>
    </i>
    <i r="2">
      <x v="9"/>
    </i>
    <i r="2">
      <x v="11"/>
    </i>
    <i r="2">
      <x v="12"/>
    </i>
    <i>
      <x v="3707"/>
    </i>
    <i r="1">
      <x v="1"/>
    </i>
    <i r="2">
      <x v="9"/>
    </i>
    <i r="2">
      <x v="11"/>
    </i>
    <i r="2">
      <x v="12"/>
    </i>
    <i>
      <x v="3708"/>
    </i>
    <i r="1">
      <x v="1"/>
    </i>
    <i r="2">
      <x v="9"/>
    </i>
    <i r="2">
      <x v="11"/>
    </i>
    <i r="2">
      <x v="12"/>
    </i>
    <i>
      <x v="3709"/>
    </i>
    <i r="1">
      <x v="1"/>
    </i>
    <i r="2">
      <x v="9"/>
    </i>
    <i r="2">
      <x v="11"/>
    </i>
    <i r="2">
      <x v="12"/>
    </i>
    <i>
      <x v="3710"/>
    </i>
    <i r="1">
      <x v="1"/>
    </i>
    <i r="2">
      <x v="9"/>
    </i>
    <i r="2">
      <x v="11"/>
    </i>
    <i r="2">
      <x v="12"/>
    </i>
    <i>
      <x v="3711"/>
    </i>
    <i r="1">
      <x v="1"/>
    </i>
    <i r="2">
      <x v="9"/>
    </i>
    <i r="2">
      <x v="11"/>
    </i>
    <i r="2">
      <x v="12"/>
    </i>
    <i>
      <x v="37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13"/>
    </i>
    <i r="1">
      <x v="1"/>
    </i>
    <i r="2">
      <x v="9"/>
    </i>
    <i r="2">
      <x v="11"/>
    </i>
    <i r="2">
      <x v="12"/>
    </i>
    <i>
      <x v="3714"/>
    </i>
    <i r="1">
      <x v="1"/>
    </i>
    <i r="2">
      <x v="9"/>
    </i>
    <i r="2">
      <x v="11"/>
    </i>
    <i r="2">
      <x v="12"/>
    </i>
    <i>
      <x v="3715"/>
    </i>
    <i r="1">
      <x v="1"/>
    </i>
    <i r="2">
      <x v="9"/>
    </i>
    <i r="2">
      <x v="11"/>
    </i>
    <i r="2">
      <x v="12"/>
    </i>
    <i>
      <x v="3716"/>
    </i>
    <i r="1">
      <x v="1"/>
    </i>
    <i r="2">
      <x v="9"/>
    </i>
    <i r="2">
      <x v="11"/>
    </i>
    <i r="2">
      <x v="12"/>
    </i>
    <i>
      <x v="3717"/>
    </i>
    <i r="1">
      <x v="1"/>
    </i>
    <i r="2">
      <x v="9"/>
    </i>
    <i r="2">
      <x v="11"/>
    </i>
    <i r="2">
      <x v="12"/>
    </i>
    <i>
      <x v="3718"/>
    </i>
    <i r="1">
      <x v="1"/>
    </i>
    <i r="2">
      <x v="9"/>
    </i>
    <i r="2">
      <x v="11"/>
    </i>
    <i r="2">
      <x v="12"/>
    </i>
    <i>
      <x v="3719"/>
    </i>
    <i r="1">
      <x v="1"/>
    </i>
    <i r="2">
      <x v="9"/>
    </i>
    <i r="2">
      <x v="11"/>
    </i>
    <i r="2">
      <x v="12"/>
    </i>
    <i>
      <x v="3720"/>
    </i>
    <i r="1">
      <x v="1"/>
    </i>
    <i r="2">
      <x v="9"/>
    </i>
    <i r="2">
      <x v="11"/>
    </i>
    <i r="2">
      <x v="12"/>
    </i>
    <i>
      <x v="3721"/>
    </i>
    <i r="1">
      <x v="1"/>
    </i>
    <i r="2">
      <x v="9"/>
    </i>
    <i r="2">
      <x v="11"/>
    </i>
    <i r="2">
      <x v="12"/>
    </i>
    <i>
      <x v="3722"/>
    </i>
    <i r="1">
      <x v="1"/>
    </i>
    <i r="2">
      <x v="9"/>
    </i>
    <i r="2">
      <x v="11"/>
    </i>
    <i r="2">
      <x v="12"/>
    </i>
    <i>
      <x v="37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24"/>
    </i>
    <i r="1">
      <x v="1"/>
    </i>
    <i r="2">
      <x v="9"/>
    </i>
    <i r="2">
      <x v="11"/>
    </i>
    <i r="2">
      <x v="12"/>
    </i>
    <i>
      <x v="3725"/>
    </i>
    <i r="1">
      <x v="1"/>
    </i>
    <i r="2">
      <x v="9"/>
    </i>
    <i r="2">
      <x v="11"/>
    </i>
    <i r="2">
      <x v="12"/>
    </i>
    <i>
      <x v="3726"/>
    </i>
    <i r="1">
      <x v="1"/>
    </i>
    <i r="2">
      <x v="9"/>
    </i>
    <i r="2">
      <x v="11"/>
    </i>
    <i r="2">
      <x v="12"/>
    </i>
    <i>
      <x v="3727"/>
    </i>
    <i r="1">
      <x v="1"/>
    </i>
    <i r="2">
      <x v="9"/>
    </i>
    <i r="2">
      <x v="11"/>
    </i>
    <i r="2">
      <x v="12"/>
    </i>
    <i>
      <x v="3728"/>
    </i>
    <i r="1">
      <x v="1"/>
    </i>
    <i r="2">
      <x v="9"/>
    </i>
    <i r="2">
      <x v="11"/>
    </i>
    <i r="2">
      <x v="12"/>
    </i>
    <i>
      <x v="3729"/>
    </i>
    <i r="1">
      <x v="1"/>
    </i>
    <i r="2">
      <x v="9"/>
    </i>
    <i r="2">
      <x v="11"/>
    </i>
    <i r="2">
      <x v="12"/>
    </i>
    <i>
      <x v="3730"/>
    </i>
    <i r="1">
      <x v="1"/>
    </i>
    <i r="2">
      <x v="9"/>
    </i>
    <i r="2">
      <x v="11"/>
    </i>
    <i r="2">
      <x v="12"/>
    </i>
    <i>
      <x v="3731"/>
    </i>
    <i r="1">
      <x v="1"/>
    </i>
    <i r="2">
      <x v="9"/>
    </i>
    <i r="2">
      <x v="11"/>
    </i>
    <i r="2">
      <x v="12"/>
    </i>
    <i>
      <x v="3732"/>
    </i>
    <i r="1">
      <x v="1"/>
    </i>
    <i r="2">
      <x v="9"/>
    </i>
    <i r="2">
      <x v="11"/>
    </i>
    <i r="2">
      <x v="12"/>
    </i>
    <i>
      <x v="3733"/>
    </i>
    <i r="1">
      <x v="1"/>
    </i>
    <i r="2">
      <x v="9"/>
    </i>
    <i r="2">
      <x v="11"/>
    </i>
    <i r="2">
      <x v="12"/>
    </i>
    <i>
      <x v="37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35"/>
    </i>
    <i r="1">
      <x v="1"/>
    </i>
    <i r="2">
      <x v="9"/>
    </i>
    <i r="2">
      <x v="11"/>
    </i>
    <i r="2">
      <x v="12"/>
    </i>
    <i>
      <x v="3736"/>
    </i>
    <i r="1">
      <x v="1"/>
    </i>
    <i r="2">
      <x v="9"/>
    </i>
    <i r="2">
      <x v="11"/>
    </i>
    <i r="2">
      <x v="12"/>
    </i>
    <i>
      <x v="3737"/>
    </i>
    <i r="1">
      <x v="1"/>
    </i>
    <i r="2">
      <x v="9"/>
    </i>
    <i r="2">
      <x v="11"/>
    </i>
    <i r="2">
      <x v="12"/>
    </i>
    <i>
      <x v="3738"/>
    </i>
    <i r="1">
      <x v="1"/>
    </i>
    <i r="2">
      <x v="9"/>
    </i>
    <i r="2">
      <x v="11"/>
    </i>
    <i r="2">
      <x v="12"/>
    </i>
    <i>
      <x v="3739"/>
    </i>
    <i r="1">
      <x v="1"/>
    </i>
    <i r="2">
      <x v="9"/>
    </i>
    <i r="2">
      <x v="11"/>
    </i>
    <i r="2">
      <x v="12"/>
    </i>
    <i>
      <x v="3740"/>
    </i>
    <i r="1">
      <x v="1"/>
    </i>
    <i r="2">
      <x v="9"/>
    </i>
    <i r="2">
      <x v="11"/>
    </i>
    <i r="2">
      <x v="12"/>
    </i>
    <i>
      <x v="3741"/>
    </i>
    <i r="1">
      <x v="1"/>
    </i>
    <i r="2">
      <x v="9"/>
    </i>
    <i r="2">
      <x v="11"/>
    </i>
    <i r="2">
      <x v="12"/>
    </i>
    <i>
      <x v="3742"/>
    </i>
    <i r="1">
      <x v="1"/>
    </i>
    <i r="2">
      <x v="9"/>
    </i>
    <i r="2">
      <x v="11"/>
    </i>
    <i r="2">
      <x v="12"/>
    </i>
    <i>
      <x v="3743"/>
    </i>
    <i r="1">
      <x v="1"/>
    </i>
    <i r="2">
      <x v="9"/>
    </i>
    <i r="2">
      <x v="11"/>
    </i>
    <i r="2">
      <x v="12"/>
    </i>
    <i>
      <x v="3744"/>
    </i>
    <i r="1">
      <x v="1"/>
    </i>
    <i r="2">
      <x v="9"/>
    </i>
    <i r="2">
      <x v="11"/>
    </i>
    <i r="2">
      <x v="12"/>
    </i>
    <i>
      <x v="37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46"/>
    </i>
    <i r="1">
      <x v="1"/>
    </i>
    <i r="2">
      <x v="9"/>
    </i>
    <i r="2">
      <x v="11"/>
    </i>
    <i r="2">
      <x v="12"/>
    </i>
    <i>
      <x v="3747"/>
    </i>
    <i r="1">
      <x v="1"/>
    </i>
    <i r="2">
      <x v="9"/>
    </i>
    <i r="2">
      <x v="11"/>
    </i>
    <i r="2">
      <x v="12"/>
    </i>
    <i>
      <x v="3748"/>
    </i>
    <i r="1">
      <x v="1"/>
    </i>
    <i r="2">
      <x v="9"/>
    </i>
    <i r="2">
      <x v="11"/>
    </i>
    <i r="2">
      <x v="12"/>
    </i>
    <i>
      <x v="3749"/>
    </i>
    <i r="1">
      <x v="1"/>
    </i>
    <i r="2">
      <x v="9"/>
    </i>
    <i r="2">
      <x v="11"/>
    </i>
    <i r="2">
      <x v="12"/>
    </i>
    <i>
      <x v="3750"/>
    </i>
    <i r="1">
      <x v="1"/>
    </i>
    <i r="2">
      <x v="9"/>
    </i>
    <i r="2">
      <x v="11"/>
    </i>
    <i r="2">
      <x v="12"/>
    </i>
    <i>
      <x v="3751"/>
    </i>
    <i r="1">
      <x v="1"/>
    </i>
    <i r="2">
      <x v="9"/>
    </i>
    <i r="2">
      <x v="11"/>
    </i>
    <i r="2">
      <x v="12"/>
    </i>
    <i>
      <x v="3752"/>
    </i>
    <i r="1">
      <x v="1"/>
    </i>
    <i r="2">
      <x v="9"/>
    </i>
    <i r="2">
      <x v="11"/>
    </i>
    <i r="2">
      <x v="12"/>
    </i>
    <i>
      <x v="3753"/>
    </i>
    <i r="1">
      <x v="1"/>
    </i>
    <i r="2">
      <x v="9"/>
    </i>
    <i r="2">
      <x v="11"/>
    </i>
    <i r="2">
      <x v="12"/>
    </i>
    <i>
      <x v="3754"/>
    </i>
    <i r="1">
      <x v="1"/>
    </i>
    <i r="2">
      <x v="9"/>
    </i>
    <i r="2">
      <x v="11"/>
    </i>
    <i r="2">
      <x v="12"/>
    </i>
    <i>
      <x v="3755"/>
    </i>
    <i r="1">
      <x v="1"/>
    </i>
    <i r="2">
      <x v="9"/>
    </i>
    <i r="2">
      <x v="11"/>
    </i>
    <i r="2">
      <x v="12"/>
    </i>
    <i>
      <x v="37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57"/>
    </i>
    <i r="1">
      <x v="1"/>
    </i>
    <i r="2">
      <x v="9"/>
    </i>
    <i r="2">
      <x v="11"/>
    </i>
    <i r="2">
      <x v="12"/>
    </i>
    <i>
      <x v="3758"/>
    </i>
    <i r="1">
      <x v="1"/>
    </i>
    <i r="2">
      <x v="9"/>
    </i>
    <i r="2">
      <x v="11"/>
    </i>
    <i r="2">
      <x v="12"/>
    </i>
    <i>
      <x v="3759"/>
    </i>
    <i r="1">
      <x v="1"/>
    </i>
    <i r="2">
      <x v="9"/>
    </i>
    <i r="2">
      <x v="11"/>
    </i>
    <i r="2">
      <x v="12"/>
    </i>
    <i>
      <x v="3760"/>
    </i>
    <i r="1">
      <x v="1"/>
    </i>
    <i r="2">
      <x v="9"/>
    </i>
    <i r="2">
      <x v="11"/>
    </i>
    <i r="2">
      <x v="12"/>
    </i>
    <i>
      <x v="3761"/>
    </i>
    <i r="1">
      <x v="1"/>
    </i>
    <i r="2">
      <x v="9"/>
    </i>
    <i r="2">
      <x v="11"/>
    </i>
    <i r="2">
      <x v="12"/>
    </i>
    <i>
      <x v="3762"/>
    </i>
    <i r="1">
      <x v="1"/>
    </i>
    <i r="2">
      <x v="9"/>
    </i>
    <i r="2">
      <x v="11"/>
    </i>
    <i r="2">
      <x v="12"/>
    </i>
    <i>
      <x v="3763"/>
    </i>
    <i r="1">
      <x v="1"/>
    </i>
    <i r="2">
      <x v="9"/>
    </i>
    <i r="2">
      <x v="11"/>
    </i>
    <i r="2">
      <x v="12"/>
    </i>
    <i>
      <x v="3764"/>
    </i>
    <i r="1">
      <x v="1"/>
    </i>
    <i r="2">
      <x v="9"/>
    </i>
    <i r="2">
      <x v="11"/>
    </i>
    <i r="2">
      <x v="12"/>
    </i>
    <i>
      <x v="3765"/>
    </i>
    <i r="1">
      <x v="1"/>
    </i>
    <i r="2">
      <x v="9"/>
    </i>
    <i r="2">
      <x v="11"/>
    </i>
    <i r="2">
      <x v="12"/>
    </i>
    <i>
      <x v="3766"/>
    </i>
    <i r="1">
      <x v="1"/>
    </i>
    <i r="2">
      <x v="9"/>
    </i>
    <i r="2">
      <x v="11"/>
    </i>
    <i r="2">
      <x v="12"/>
    </i>
    <i>
      <x v="37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68"/>
    </i>
    <i r="1">
      <x v="1"/>
    </i>
    <i r="2">
      <x v="9"/>
    </i>
    <i r="2">
      <x v="11"/>
    </i>
    <i r="2">
      <x v="12"/>
    </i>
    <i>
      <x v="3769"/>
    </i>
    <i r="1">
      <x v="1"/>
    </i>
    <i r="2">
      <x v="9"/>
    </i>
    <i r="2">
      <x v="11"/>
    </i>
    <i r="2">
      <x v="12"/>
    </i>
    <i>
      <x v="3770"/>
    </i>
    <i r="1">
      <x v="1"/>
    </i>
    <i r="2">
      <x v="9"/>
    </i>
    <i r="2">
      <x v="11"/>
    </i>
    <i r="2">
      <x v="12"/>
    </i>
    <i>
      <x v="3771"/>
    </i>
    <i r="1">
      <x v="1"/>
    </i>
    <i r="2">
      <x v="9"/>
    </i>
    <i r="2">
      <x v="11"/>
    </i>
    <i r="2">
      <x v="12"/>
    </i>
    <i>
      <x v="3772"/>
    </i>
    <i r="1">
      <x v="1"/>
    </i>
    <i r="2">
      <x v="9"/>
    </i>
    <i r="2">
      <x v="11"/>
    </i>
    <i r="2">
      <x v="12"/>
    </i>
    <i>
      <x v="3773"/>
    </i>
    <i r="1">
      <x v="1"/>
    </i>
    <i r="2">
      <x v="9"/>
    </i>
    <i r="2">
      <x v="11"/>
    </i>
    <i r="2">
      <x v="12"/>
    </i>
    <i>
      <x v="3774"/>
    </i>
    <i r="1">
      <x v="1"/>
    </i>
    <i r="2">
      <x v="9"/>
    </i>
    <i r="2">
      <x v="11"/>
    </i>
    <i r="2">
      <x v="12"/>
    </i>
    <i>
      <x v="3775"/>
    </i>
    <i r="1">
      <x v="1"/>
    </i>
    <i r="2">
      <x v="9"/>
    </i>
    <i r="2">
      <x v="11"/>
    </i>
    <i r="2">
      <x v="12"/>
    </i>
    <i>
      <x v="3776"/>
    </i>
    <i r="1">
      <x v="1"/>
    </i>
    <i r="2">
      <x v="9"/>
    </i>
    <i r="2">
      <x v="11"/>
    </i>
    <i r="2">
      <x v="12"/>
    </i>
    <i>
      <x v="3777"/>
    </i>
    <i r="1">
      <x v="1"/>
    </i>
    <i r="2">
      <x v="9"/>
    </i>
    <i r="2">
      <x v="11"/>
    </i>
    <i r="2">
      <x v="12"/>
    </i>
    <i>
      <x v="37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80"/>
    </i>
    <i r="1">
      <x v="1"/>
    </i>
    <i r="2">
      <x v="9"/>
    </i>
    <i r="2">
      <x v="11"/>
    </i>
    <i r="2">
      <x v="12"/>
    </i>
    <i>
      <x v="3781"/>
    </i>
    <i r="1">
      <x v="1"/>
    </i>
    <i r="2">
      <x v="9"/>
    </i>
    <i r="2">
      <x v="11"/>
    </i>
    <i r="2">
      <x v="12"/>
    </i>
    <i>
      <x v="3782"/>
    </i>
    <i r="1">
      <x v="1"/>
    </i>
    <i r="2">
      <x v="9"/>
    </i>
    <i r="2">
      <x v="11"/>
    </i>
    <i r="2">
      <x v="12"/>
    </i>
    <i>
      <x v="3783"/>
    </i>
    <i r="1">
      <x v="1"/>
    </i>
    <i r="2">
      <x v="9"/>
    </i>
    <i r="2">
      <x v="11"/>
    </i>
    <i r="2">
      <x v="12"/>
    </i>
    <i>
      <x v="3784"/>
    </i>
    <i r="1">
      <x v="1"/>
    </i>
    <i r="2">
      <x v="9"/>
    </i>
    <i r="2">
      <x v="11"/>
    </i>
    <i r="2">
      <x v="12"/>
    </i>
    <i>
      <x v="3785"/>
    </i>
    <i r="1">
      <x v="1"/>
    </i>
    <i r="2">
      <x v="9"/>
    </i>
    <i r="2">
      <x v="11"/>
    </i>
    <i r="2">
      <x v="12"/>
    </i>
    <i>
      <x v="3786"/>
    </i>
    <i r="1">
      <x v="1"/>
    </i>
    <i r="2">
      <x v="9"/>
    </i>
    <i r="2">
      <x v="11"/>
    </i>
    <i r="2">
      <x v="12"/>
    </i>
    <i>
      <x v="3787"/>
    </i>
    <i r="1">
      <x v="1"/>
    </i>
    <i r="2">
      <x v="9"/>
    </i>
    <i r="2">
      <x v="11"/>
    </i>
    <i r="2">
      <x v="12"/>
    </i>
    <i>
      <x v="3788"/>
    </i>
    <i r="1">
      <x v="1"/>
    </i>
    <i r="2">
      <x v="9"/>
    </i>
    <i r="2">
      <x v="11"/>
    </i>
    <i r="2">
      <x v="12"/>
    </i>
    <i>
      <x v="3789"/>
    </i>
    <i r="1">
      <x v="1"/>
    </i>
    <i r="2">
      <x v="9"/>
    </i>
    <i r="2">
      <x v="11"/>
    </i>
    <i r="2">
      <x v="12"/>
    </i>
    <i>
      <x v="37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791"/>
    </i>
    <i r="1">
      <x v="1"/>
    </i>
    <i r="2">
      <x v="9"/>
    </i>
    <i r="2">
      <x v="11"/>
    </i>
    <i r="2">
      <x v="12"/>
    </i>
    <i>
      <x v="3792"/>
    </i>
    <i r="1">
      <x v="1"/>
    </i>
    <i r="2">
      <x v="9"/>
    </i>
    <i r="2">
      <x v="11"/>
    </i>
    <i r="2">
      <x v="12"/>
    </i>
    <i>
      <x v="3793"/>
    </i>
    <i r="1">
      <x v="1"/>
    </i>
    <i r="2">
      <x v="9"/>
    </i>
    <i r="2">
      <x v="11"/>
    </i>
    <i r="2">
      <x v="12"/>
    </i>
    <i>
      <x v="3794"/>
    </i>
    <i r="1">
      <x v="1"/>
    </i>
    <i r="2">
      <x v="9"/>
    </i>
    <i r="2">
      <x v="11"/>
    </i>
    <i r="2">
      <x v="12"/>
    </i>
    <i>
      <x v="3795"/>
    </i>
    <i r="1">
      <x v="1"/>
    </i>
    <i r="2">
      <x v="9"/>
    </i>
    <i r="2">
      <x v="11"/>
    </i>
    <i r="2">
      <x v="12"/>
    </i>
    <i>
      <x v="3796"/>
    </i>
    <i r="1">
      <x v="1"/>
    </i>
    <i r="2">
      <x v="9"/>
    </i>
    <i r="2">
      <x v="11"/>
    </i>
    <i r="2">
      <x v="12"/>
    </i>
    <i>
      <x v="3797"/>
    </i>
    <i r="1">
      <x v="1"/>
    </i>
    <i r="2">
      <x v="9"/>
    </i>
    <i r="2">
      <x v="11"/>
    </i>
    <i r="2">
      <x v="12"/>
    </i>
    <i>
      <x v="3798"/>
    </i>
    <i r="1">
      <x v="1"/>
    </i>
    <i r="2">
      <x v="9"/>
    </i>
    <i r="2">
      <x v="11"/>
    </i>
    <i r="2">
      <x v="12"/>
    </i>
    <i>
      <x v="3799"/>
    </i>
    <i r="1">
      <x v="1"/>
    </i>
    <i r="2">
      <x v="9"/>
    </i>
    <i r="2">
      <x v="11"/>
    </i>
    <i r="2">
      <x v="12"/>
    </i>
    <i>
      <x v="3800"/>
    </i>
    <i r="1">
      <x v="1"/>
    </i>
    <i r="2">
      <x v="9"/>
    </i>
    <i r="2">
      <x v="11"/>
    </i>
    <i r="2">
      <x v="12"/>
    </i>
    <i>
      <x v="38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02"/>
    </i>
    <i r="1">
      <x v="1"/>
    </i>
    <i r="2">
      <x v="9"/>
    </i>
    <i r="2">
      <x v="11"/>
    </i>
    <i r="2">
      <x v="12"/>
    </i>
    <i>
      <x v="3803"/>
    </i>
    <i r="1">
      <x v="1"/>
    </i>
    <i r="2">
      <x v="9"/>
    </i>
    <i r="2">
      <x v="11"/>
    </i>
    <i r="2">
      <x v="12"/>
    </i>
    <i>
      <x v="3804"/>
    </i>
    <i r="1">
      <x v="1"/>
    </i>
    <i r="2">
      <x v="9"/>
    </i>
    <i r="2">
      <x v="11"/>
    </i>
    <i r="2">
      <x v="12"/>
    </i>
    <i>
      <x v="3805"/>
    </i>
    <i r="1">
      <x v="1"/>
    </i>
    <i r="2">
      <x v="9"/>
    </i>
    <i r="2">
      <x v="11"/>
    </i>
    <i r="2">
      <x v="12"/>
    </i>
    <i>
      <x v="3806"/>
    </i>
    <i r="1">
      <x v="1"/>
    </i>
    <i r="2">
      <x v="9"/>
    </i>
    <i r="2">
      <x v="11"/>
    </i>
    <i r="2">
      <x v="12"/>
    </i>
    <i>
      <x v="3807"/>
    </i>
    <i r="1">
      <x v="1"/>
    </i>
    <i r="2">
      <x v="9"/>
    </i>
    <i r="2">
      <x v="11"/>
    </i>
    <i r="2">
      <x v="12"/>
    </i>
    <i>
      <x v="3808"/>
    </i>
    <i r="1">
      <x v="1"/>
    </i>
    <i r="2">
      <x v="9"/>
    </i>
    <i r="2">
      <x v="11"/>
    </i>
    <i r="2">
      <x v="12"/>
    </i>
    <i>
      <x v="3809"/>
    </i>
    <i r="1">
      <x v="1"/>
    </i>
    <i r="2">
      <x v="9"/>
    </i>
    <i r="2">
      <x v="11"/>
    </i>
    <i r="2">
      <x v="12"/>
    </i>
    <i>
      <x v="3810"/>
    </i>
    <i r="1">
      <x v="1"/>
    </i>
    <i r="2">
      <x v="9"/>
    </i>
    <i r="2">
      <x v="11"/>
    </i>
    <i r="2">
      <x v="12"/>
    </i>
    <i>
      <x v="3811"/>
    </i>
    <i r="1">
      <x v="1"/>
    </i>
    <i r="2">
      <x v="9"/>
    </i>
    <i r="2">
      <x v="11"/>
    </i>
    <i r="2">
      <x v="12"/>
    </i>
    <i>
      <x v="38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13"/>
    </i>
    <i r="1">
      <x v="1"/>
    </i>
    <i r="2">
      <x v="9"/>
    </i>
    <i r="2">
      <x v="11"/>
    </i>
    <i r="2">
      <x v="12"/>
    </i>
    <i>
      <x v="3814"/>
    </i>
    <i r="1">
      <x v="1"/>
    </i>
    <i r="2">
      <x v="9"/>
    </i>
    <i r="2">
      <x v="11"/>
    </i>
    <i r="2">
      <x v="12"/>
    </i>
    <i>
      <x v="3815"/>
    </i>
    <i r="1">
      <x v="1"/>
    </i>
    <i r="2">
      <x v="9"/>
    </i>
    <i r="2">
      <x v="11"/>
    </i>
    <i r="2">
      <x v="12"/>
    </i>
    <i>
      <x v="3816"/>
    </i>
    <i r="1">
      <x v="1"/>
    </i>
    <i r="2">
      <x v="9"/>
    </i>
    <i r="2">
      <x v="11"/>
    </i>
    <i r="2">
      <x v="12"/>
    </i>
    <i>
      <x v="3817"/>
    </i>
    <i r="1">
      <x v="1"/>
    </i>
    <i r="2">
      <x v="9"/>
    </i>
    <i r="2">
      <x v="11"/>
    </i>
    <i r="2">
      <x v="12"/>
    </i>
    <i>
      <x v="3818"/>
    </i>
    <i r="1">
      <x v="1"/>
    </i>
    <i r="2">
      <x v="9"/>
    </i>
    <i r="2">
      <x v="11"/>
    </i>
    <i r="2">
      <x v="12"/>
    </i>
    <i>
      <x v="3819"/>
    </i>
    <i r="1">
      <x v="1"/>
    </i>
    <i r="2">
      <x v="9"/>
    </i>
    <i r="2">
      <x v="11"/>
    </i>
    <i r="2">
      <x v="12"/>
    </i>
    <i>
      <x v="3820"/>
    </i>
    <i r="1">
      <x v="1"/>
    </i>
    <i r="2">
      <x v="9"/>
    </i>
    <i r="2">
      <x v="11"/>
    </i>
    <i r="2">
      <x v="12"/>
    </i>
    <i>
      <x v="3821"/>
    </i>
    <i r="1">
      <x v="1"/>
    </i>
    <i r="2">
      <x v="9"/>
    </i>
    <i r="2">
      <x v="11"/>
    </i>
    <i r="2">
      <x v="12"/>
    </i>
    <i>
      <x v="3822"/>
    </i>
    <i r="1">
      <x v="1"/>
    </i>
    <i r="2">
      <x v="9"/>
    </i>
    <i r="2">
      <x v="11"/>
    </i>
    <i r="2">
      <x v="12"/>
    </i>
    <i>
      <x v="38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24"/>
    </i>
    <i r="1">
      <x v="1"/>
    </i>
    <i r="2">
      <x v="9"/>
    </i>
    <i r="2">
      <x v="11"/>
    </i>
    <i r="2">
      <x v="12"/>
    </i>
    <i>
      <x v="3825"/>
    </i>
    <i r="1">
      <x v="1"/>
    </i>
    <i r="2">
      <x v="9"/>
    </i>
    <i r="2">
      <x v="11"/>
    </i>
    <i r="2">
      <x v="12"/>
    </i>
    <i>
      <x v="3826"/>
    </i>
    <i r="1">
      <x v="1"/>
    </i>
    <i r="2">
      <x v="9"/>
    </i>
    <i r="2">
      <x v="11"/>
    </i>
    <i r="2">
      <x v="12"/>
    </i>
    <i>
      <x v="3827"/>
    </i>
    <i r="1">
      <x v="1"/>
    </i>
    <i r="2">
      <x v="9"/>
    </i>
    <i r="2">
      <x v="11"/>
    </i>
    <i r="2">
      <x v="12"/>
    </i>
    <i>
      <x v="3828"/>
    </i>
    <i r="1">
      <x v="1"/>
    </i>
    <i r="2">
      <x v="9"/>
    </i>
    <i r="2">
      <x v="11"/>
    </i>
    <i r="2">
      <x v="12"/>
    </i>
    <i>
      <x v="3829"/>
    </i>
    <i r="1">
      <x v="1"/>
    </i>
    <i r="2">
      <x v="9"/>
    </i>
    <i r="2">
      <x v="11"/>
    </i>
    <i r="2">
      <x v="12"/>
    </i>
    <i>
      <x v="3830"/>
    </i>
    <i r="1">
      <x v="1"/>
    </i>
    <i r="2">
      <x v="9"/>
    </i>
    <i r="2">
      <x v="11"/>
    </i>
    <i r="2">
      <x v="12"/>
    </i>
    <i>
      <x v="3831"/>
    </i>
    <i r="1">
      <x v="1"/>
    </i>
    <i r="2">
      <x v="9"/>
    </i>
    <i r="2">
      <x v="11"/>
    </i>
    <i r="2">
      <x v="12"/>
    </i>
    <i>
      <x v="3832"/>
    </i>
    <i r="1">
      <x v="1"/>
    </i>
    <i r="2">
      <x v="9"/>
    </i>
    <i r="2">
      <x v="11"/>
    </i>
    <i r="2">
      <x v="12"/>
    </i>
    <i>
      <x v="3833"/>
    </i>
    <i r="1">
      <x v="1"/>
    </i>
    <i r="2">
      <x v="9"/>
    </i>
    <i r="2">
      <x v="11"/>
    </i>
    <i r="2">
      <x v="12"/>
    </i>
    <i>
      <x v="38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35"/>
    </i>
    <i r="1">
      <x v="1"/>
    </i>
    <i r="2">
      <x v="9"/>
    </i>
    <i r="2">
      <x v="11"/>
    </i>
    <i r="2">
      <x v="12"/>
    </i>
    <i>
      <x v="3836"/>
    </i>
    <i r="1">
      <x v="1"/>
    </i>
    <i r="2">
      <x v="9"/>
    </i>
    <i r="2">
      <x v="11"/>
    </i>
    <i r="2">
      <x v="12"/>
    </i>
    <i>
      <x v="3837"/>
    </i>
    <i r="1">
      <x v="1"/>
    </i>
    <i r="2">
      <x v="9"/>
    </i>
    <i r="2">
      <x v="11"/>
    </i>
    <i r="2">
      <x v="12"/>
    </i>
    <i>
      <x v="3838"/>
    </i>
    <i r="1">
      <x v="1"/>
    </i>
    <i r="2">
      <x v="9"/>
    </i>
    <i r="2">
      <x v="11"/>
    </i>
    <i r="2">
      <x v="12"/>
    </i>
    <i>
      <x v="3839"/>
    </i>
    <i r="1">
      <x v="1"/>
    </i>
    <i r="2">
      <x v="9"/>
    </i>
    <i r="2">
      <x v="11"/>
    </i>
    <i r="2">
      <x v="12"/>
    </i>
    <i>
      <x v="3840"/>
    </i>
    <i r="1">
      <x v="1"/>
    </i>
    <i r="2">
      <x v="9"/>
    </i>
    <i r="2">
      <x v="11"/>
    </i>
    <i r="2">
      <x v="12"/>
    </i>
    <i>
      <x v="3841"/>
    </i>
    <i r="1">
      <x v="1"/>
    </i>
    <i r="2">
      <x v="9"/>
    </i>
    <i r="2">
      <x v="11"/>
    </i>
    <i r="2">
      <x v="12"/>
    </i>
    <i>
      <x v="3842"/>
    </i>
    <i r="1">
      <x v="1"/>
    </i>
    <i r="2">
      <x v="9"/>
    </i>
    <i r="2">
      <x v="11"/>
    </i>
    <i r="2">
      <x v="12"/>
    </i>
    <i>
      <x v="3843"/>
    </i>
    <i r="1">
      <x v="1"/>
    </i>
    <i r="2">
      <x v="9"/>
    </i>
    <i r="2">
      <x v="11"/>
    </i>
    <i r="2">
      <x v="12"/>
    </i>
    <i>
      <x v="3844"/>
    </i>
    <i r="1">
      <x v="1"/>
    </i>
    <i r="2">
      <x v="9"/>
    </i>
    <i r="2">
      <x v="11"/>
    </i>
    <i r="2">
      <x v="12"/>
    </i>
    <i>
      <x v="38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46"/>
    </i>
    <i r="1">
      <x v="1"/>
    </i>
    <i r="2">
      <x v="9"/>
    </i>
    <i r="2">
      <x v="11"/>
    </i>
    <i r="2">
      <x v="12"/>
    </i>
    <i>
      <x v="3847"/>
    </i>
    <i r="1">
      <x v="1"/>
    </i>
    <i r="2">
      <x v="9"/>
    </i>
    <i r="2">
      <x v="11"/>
    </i>
    <i r="2">
      <x v="12"/>
    </i>
    <i>
      <x v="3848"/>
    </i>
    <i r="1">
      <x v="1"/>
    </i>
    <i r="2">
      <x v="9"/>
    </i>
    <i r="2">
      <x v="11"/>
    </i>
    <i r="2">
      <x v="12"/>
    </i>
    <i>
      <x v="3849"/>
    </i>
    <i r="1">
      <x v="1"/>
    </i>
    <i r="2">
      <x v="9"/>
    </i>
    <i r="2">
      <x v="11"/>
    </i>
    <i r="2">
      <x v="12"/>
    </i>
    <i>
      <x v="3850"/>
    </i>
    <i r="1">
      <x v="1"/>
    </i>
    <i r="2">
      <x v="9"/>
    </i>
    <i r="2">
      <x v="11"/>
    </i>
    <i r="2">
      <x v="12"/>
    </i>
    <i>
      <x v="3851"/>
    </i>
    <i r="1">
      <x v="1"/>
    </i>
    <i r="2">
      <x v="9"/>
    </i>
    <i r="2">
      <x v="11"/>
    </i>
    <i r="2">
      <x v="12"/>
    </i>
    <i>
      <x v="3852"/>
    </i>
    <i r="1">
      <x v="1"/>
    </i>
    <i r="2">
      <x v="9"/>
    </i>
    <i r="2">
      <x v="11"/>
    </i>
    <i r="2">
      <x v="12"/>
    </i>
    <i>
      <x v="3853"/>
    </i>
    <i r="1">
      <x v="1"/>
    </i>
    <i r="2">
      <x v="9"/>
    </i>
    <i r="2">
      <x v="11"/>
    </i>
    <i r="2">
      <x v="12"/>
    </i>
    <i>
      <x v="3854"/>
    </i>
    <i r="1">
      <x v="1"/>
    </i>
    <i r="2">
      <x v="9"/>
    </i>
    <i r="2">
      <x v="11"/>
    </i>
    <i r="2">
      <x v="12"/>
    </i>
    <i>
      <x v="3855"/>
    </i>
    <i r="1">
      <x v="1"/>
    </i>
    <i r="2">
      <x v="9"/>
    </i>
    <i r="2">
      <x v="11"/>
    </i>
    <i r="2">
      <x v="12"/>
    </i>
    <i>
      <x v="38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57"/>
    </i>
    <i r="1">
      <x v="1"/>
    </i>
    <i r="2">
      <x v="9"/>
    </i>
    <i r="2">
      <x v="11"/>
    </i>
    <i r="2">
      <x v="12"/>
    </i>
    <i>
      <x v="3858"/>
    </i>
    <i r="1">
      <x v="1"/>
    </i>
    <i r="2">
      <x v="9"/>
    </i>
    <i r="2">
      <x v="11"/>
    </i>
    <i r="2">
      <x v="12"/>
    </i>
    <i>
      <x v="3859"/>
    </i>
    <i r="1">
      <x v="1"/>
    </i>
    <i r="2">
      <x v="9"/>
    </i>
    <i r="2">
      <x v="11"/>
    </i>
    <i r="2">
      <x v="12"/>
    </i>
    <i>
      <x v="3860"/>
    </i>
    <i r="1">
      <x v="1"/>
    </i>
    <i r="2">
      <x v="9"/>
    </i>
    <i r="2">
      <x v="11"/>
    </i>
    <i r="2">
      <x v="12"/>
    </i>
    <i>
      <x v="3861"/>
    </i>
    <i r="1">
      <x v="1"/>
    </i>
    <i r="2">
      <x v="9"/>
    </i>
    <i r="2">
      <x v="11"/>
    </i>
    <i r="2">
      <x v="12"/>
    </i>
    <i>
      <x v="3862"/>
    </i>
    <i r="1">
      <x v="1"/>
    </i>
    <i r="2">
      <x v="9"/>
    </i>
    <i r="2">
      <x v="11"/>
    </i>
    <i r="2">
      <x v="12"/>
    </i>
    <i>
      <x v="3863"/>
    </i>
    <i r="1">
      <x v="1"/>
    </i>
    <i r="2">
      <x v="9"/>
    </i>
    <i r="2">
      <x v="11"/>
    </i>
    <i r="2">
      <x v="12"/>
    </i>
    <i>
      <x v="3864"/>
    </i>
    <i r="1">
      <x v="1"/>
    </i>
    <i r="2">
      <x v="9"/>
    </i>
    <i r="2">
      <x v="11"/>
    </i>
    <i r="2">
      <x v="12"/>
    </i>
    <i>
      <x v="3865"/>
    </i>
    <i r="1">
      <x v="1"/>
    </i>
    <i r="2">
      <x v="9"/>
    </i>
    <i r="2">
      <x v="11"/>
    </i>
    <i r="2">
      <x v="12"/>
    </i>
    <i>
      <x v="3866"/>
    </i>
    <i r="1">
      <x v="1"/>
    </i>
    <i r="2">
      <x v="9"/>
    </i>
    <i r="2">
      <x v="11"/>
    </i>
    <i r="2">
      <x v="12"/>
    </i>
    <i>
      <x v="38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68"/>
    </i>
    <i r="1">
      <x v="1"/>
    </i>
    <i r="2">
      <x v="9"/>
    </i>
    <i r="2">
      <x v="11"/>
    </i>
    <i r="2">
      <x v="12"/>
    </i>
    <i>
      <x v="3869"/>
    </i>
    <i r="1">
      <x v="1"/>
    </i>
    <i r="2">
      <x v="9"/>
    </i>
    <i r="2">
      <x v="11"/>
    </i>
    <i r="2">
      <x v="12"/>
    </i>
    <i>
      <x v="3870"/>
    </i>
    <i r="1">
      <x v="1"/>
    </i>
    <i r="2">
      <x v="9"/>
    </i>
    <i r="2">
      <x v="11"/>
    </i>
    <i r="2">
      <x v="12"/>
    </i>
    <i>
      <x v="3871"/>
    </i>
    <i r="1">
      <x v="1"/>
    </i>
    <i r="2">
      <x v="9"/>
    </i>
    <i r="2">
      <x v="11"/>
    </i>
    <i r="2">
      <x v="12"/>
    </i>
    <i>
      <x v="3872"/>
    </i>
    <i r="1">
      <x v="1"/>
    </i>
    <i r="2">
      <x v="9"/>
    </i>
    <i r="2">
      <x v="11"/>
    </i>
    <i r="2">
      <x v="12"/>
    </i>
    <i>
      <x v="3873"/>
    </i>
    <i r="1">
      <x v="1"/>
    </i>
    <i r="2">
      <x v="9"/>
    </i>
    <i r="2">
      <x v="11"/>
    </i>
    <i r="2">
      <x v="12"/>
    </i>
    <i>
      <x v="3874"/>
    </i>
    <i r="1">
      <x v="1"/>
    </i>
    <i r="2">
      <x v="9"/>
    </i>
    <i r="2">
      <x v="11"/>
    </i>
    <i r="2">
      <x v="12"/>
    </i>
    <i>
      <x v="3875"/>
    </i>
    <i r="1">
      <x v="1"/>
    </i>
    <i r="2">
      <x v="9"/>
    </i>
    <i r="2">
      <x v="11"/>
    </i>
    <i r="2">
      <x v="12"/>
    </i>
    <i>
      <x v="3876"/>
    </i>
    <i r="1">
      <x v="1"/>
    </i>
    <i r="2">
      <x v="9"/>
    </i>
    <i r="2">
      <x v="11"/>
    </i>
    <i r="2">
      <x v="12"/>
    </i>
    <i>
      <x v="3877"/>
    </i>
    <i r="1">
      <x v="1"/>
    </i>
    <i r="2">
      <x v="9"/>
    </i>
    <i r="2">
      <x v="11"/>
    </i>
    <i r="2">
      <x v="12"/>
    </i>
    <i>
      <x v="38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79"/>
    </i>
    <i r="1">
      <x v="1"/>
    </i>
    <i r="2">
      <x v="9"/>
    </i>
    <i r="2">
      <x v="11"/>
    </i>
    <i r="2">
      <x v="12"/>
    </i>
    <i>
      <x v="3880"/>
    </i>
    <i r="1">
      <x v="1"/>
    </i>
    <i r="2">
      <x v="9"/>
    </i>
    <i r="2">
      <x v="11"/>
    </i>
    <i r="2">
      <x v="12"/>
    </i>
    <i>
      <x v="3881"/>
    </i>
    <i r="1">
      <x v="1"/>
    </i>
    <i r="2">
      <x v="9"/>
    </i>
    <i r="2">
      <x v="11"/>
    </i>
    <i r="2">
      <x v="12"/>
    </i>
    <i>
      <x v="3882"/>
    </i>
    <i r="1">
      <x v="1"/>
    </i>
    <i r="2">
      <x v="9"/>
    </i>
    <i r="2">
      <x v="11"/>
    </i>
    <i r="2">
      <x v="12"/>
    </i>
    <i>
      <x v="3883"/>
    </i>
    <i r="1">
      <x v="1"/>
    </i>
    <i r="2">
      <x v="9"/>
    </i>
    <i r="2">
      <x v="11"/>
    </i>
    <i r="2">
      <x v="12"/>
    </i>
    <i>
      <x v="3884"/>
    </i>
    <i r="1">
      <x v="1"/>
    </i>
    <i r="2">
      <x v="9"/>
    </i>
    <i r="2">
      <x v="11"/>
    </i>
    <i r="2">
      <x v="12"/>
    </i>
    <i>
      <x v="3885"/>
    </i>
    <i r="1">
      <x v="1"/>
    </i>
    <i r="2">
      <x v="9"/>
    </i>
    <i r="2">
      <x v="11"/>
    </i>
    <i r="2">
      <x v="12"/>
    </i>
    <i>
      <x v="3886"/>
    </i>
    <i r="1">
      <x v="1"/>
    </i>
    <i r="2">
      <x v="9"/>
    </i>
    <i r="2">
      <x v="11"/>
    </i>
    <i r="2">
      <x v="12"/>
    </i>
    <i>
      <x v="3887"/>
    </i>
    <i r="1">
      <x v="1"/>
    </i>
    <i r="2">
      <x v="9"/>
    </i>
    <i r="2">
      <x v="11"/>
    </i>
    <i r="2">
      <x v="12"/>
    </i>
    <i>
      <x v="3888"/>
    </i>
    <i r="1">
      <x v="1"/>
    </i>
    <i r="2">
      <x v="9"/>
    </i>
    <i r="2">
      <x v="11"/>
    </i>
    <i r="2">
      <x v="12"/>
    </i>
    <i>
      <x v="38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891"/>
    </i>
    <i r="1">
      <x v="1"/>
    </i>
    <i r="2">
      <x v="9"/>
    </i>
    <i r="2">
      <x v="11"/>
    </i>
    <i r="2">
      <x v="12"/>
    </i>
    <i>
      <x v="3892"/>
    </i>
    <i r="1">
      <x v="1"/>
    </i>
    <i r="2">
      <x v="9"/>
    </i>
    <i r="2">
      <x v="11"/>
    </i>
    <i r="2">
      <x v="12"/>
    </i>
    <i>
      <x v="3893"/>
    </i>
    <i r="1">
      <x v="1"/>
    </i>
    <i r="2">
      <x v="9"/>
    </i>
    <i r="2">
      <x v="11"/>
    </i>
    <i r="2">
      <x v="12"/>
    </i>
    <i>
      <x v="3894"/>
    </i>
    <i r="1">
      <x v="1"/>
    </i>
    <i r="2">
      <x v="9"/>
    </i>
    <i r="2">
      <x v="11"/>
    </i>
    <i r="2">
      <x v="12"/>
    </i>
    <i>
      <x v="3895"/>
    </i>
    <i r="1">
      <x v="1"/>
    </i>
    <i r="2">
      <x v="9"/>
    </i>
    <i r="2">
      <x v="11"/>
    </i>
    <i r="2">
      <x v="12"/>
    </i>
    <i>
      <x v="3896"/>
    </i>
    <i r="1">
      <x v="1"/>
    </i>
    <i r="2">
      <x v="9"/>
    </i>
    <i r="2">
      <x v="11"/>
    </i>
    <i r="2">
      <x v="12"/>
    </i>
    <i>
      <x v="3897"/>
    </i>
    <i r="1">
      <x v="1"/>
    </i>
    <i r="2">
      <x v="9"/>
    </i>
    <i r="2">
      <x v="11"/>
    </i>
    <i r="2">
      <x v="12"/>
    </i>
    <i>
      <x v="3898"/>
    </i>
    <i r="1">
      <x v="1"/>
    </i>
    <i r="2">
      <x v="9"/>
    </i>
    <i r="2">
      <x v="11"/>
    </i>
    <i r="2">
      <x v="12"/>
    </i>
    <i>
      <x v="3899"/>
    </i>
    <i r="1">
      <x v="1"/>
    </i>
    <i r="2">
      <x v="9"/>
    </i>
    <i r="2">
      <x v="11"/>
    </i>
    <i r="2">
      <x v="12"/>
    </i>
    <i>
      <x v="3900"/>
    </i>
    <i r="1">
      <x v="1"/>
    </i>
    <i r="2">
      <x v="9"/>
    </i>
    <i r="2">
      <x v="11"/>
    </i>
    <i r="2">
      <x v="12"/>
    </i>
    <i>
      <x v="39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02"/>
    </i>
    <i r="1">
      <x v="1"/>
    </i>
    <i r="2">
      <x v="9"/>
    </i>
    <i r="2">
      <x v="11"/>
    </i>
    <i r="2">
      <x v="12"/>
    </i>
    <i>
      <x v="3903"/>
    </i>
    <i r="1">
      <x v="1"/>
    </i>
    <i r="2">
      <x v="9"/>
    </i>
    <i r="2">
      <x v="11"/>
    </i>
    <i r="2">
      <x v="12"/>
    </i>
    <i>
      <x v="3904"/>
    </i>
    <i r="1">
      <x v="1"/>
    </i>
    <i r="2">
      <x v="9"/>
    </i>
    <i r="2">
      <x v="11"/>
    </i>
    <i r="2">
      <x v="12"/>
    </i>
    <i>
      <x v="3905"/>
    </i>
    <i r="1">
      <x v="1"/>
    </i>
    <i r="2">
      <x v="9"/>
    </i>
    <i r="2">
      <x v="11"/>
    </i>
    <i r="2">
      <x v="12"/>
    </i>
    <i>
      <x v="3906"/>
    </i>
    <i r="1">
      <x v="1"/>
    </i>
    <i r="2">
      <x v="9"/>
    </i>
    <i r="2">
      <x v="11"/>
    </i>
    <i r="2">
      <x v="12"/>
    </i>
    <i>
      <x v="3907"/>
    </i>
    <i r="1">
      <x v="1"/>
    </i>
    <i r="2">
      <x v="9"/>
    </i>
    <i r="2">
      <x v="11"/>
    </i>
    <i r="2">
      <x v="12"/>
    </i>
    <i>
      <x v="3908"/>
    </i>
    <i r="1">
      <x v="1"/>
    </i>
    <i r="2">
      <x v="9"/>
    </i>
    <i r="2">
      <x v="11"/>
    </i>
    <i r="2">
      <x v="12"/>
    </i>
    <i>
      <x v="3909"/>
    </i>
    <i r="1">
      <x v="1"/>
    </i>
    <i r="2">
      <x v="9"/>
    </i>
    <i r="2">
      <x v="11"/>
    </i>
    <i r="2">
      <x v="12"/>
    </i>
    <i>
      <x v="3910"/>
    </i>
    <i r="1">
      <x v="1"/>
    </i>
    <i r="2">
      <x v="9"/>
    </i>
    <i r="2">
      <x v="11"/>
    </i>
    <i r="2">
      <x v="12"/>
    </i>
    <i>
      <x v="3911"/>
    </i>
    <i r="1">
      <x v="1"/>
    </i>
    <i r="2">
      <x v="9"/>
    </i>
    <i r="2">
      <x v="11"/>
    </i>
    <i r="2">
      <x v="12"/>
    </i>
    <i>
      <x v="39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13"/>
    </i>
    <i r="1">
      <x v="1"/>
    </i>
    <i r="2">
      <x v="9"/>
    </i>
    <i r="2">
      <x v="11"/>
    </i>
    <i r="2">
      <x v="12"/>
    </i>
    <i>
      <x v="3914"/>
    </i>
    <i r="1">
      <x v="1"/>
    </i>
    <i r="2">
      <x v="9"/>
    </i>
    <i r="2">
      <x v="11"/>
    </i>
    <i r="2">
      <x v="12"/>
    </i>
    <i>
      <x v="3915"/>
    </i>
    <i r="1">
      <x v="1"/>
    </i>
    <i r="2">
      <x v="9"/>
    </i>
    <i r="2">
      <x v="11"/>
    </i>
    <i r="2">
      <x v="12"/>
    </i>
    <i>
      <x v="3916"/>
    </i>
    <i r="1">
      <x v="1"/>
    </i>
    <i r="2">
      <x v="9"/>
    </i>
    <i r="2">
      <x v="11"/>
    </i>
    <i r="2">
      <x v="12"/>
    </i>
    <i>
      <x v="3917"/>
    </i>
    <i r="1">
      <x v="1"/>
    </i>
    <i r="2">
      <x v="9"/>
    </i>
    <i r="2">
      <x v="11"/>
    </i>
    <i r="2">
      <x v="12"/>
    </i>
    <i>
      <x v="3918"/>
    </i>
    <i r="1">
      <x v="1"/>
    </i>
    <i r="2">
      <x v="9"/>
    </i>
    <i r="2">
      <x v="11"/>
    </i>
    <i r="2">
      <x v="12"/>
    </i>
    <i>
      <x v="3919"/>
    </i>
    <i r="1">
      <x v="1"/>
    </i>
    <i r="2">
      <x v="9"/>
    </i>
    <i r="2">
      <x v="11"/>
    </i>
    <i r="2">
      <x v="12"/>
    </i>
    <i>
      <x v="3920"/>
    </i>
    <i r="1">
      <x v="1"/>
    </i>
    <i r="2">
      <x v="9"/>
    </i>
    <i r="2">
      <x v="11"/>
    </i>
    <i r="2">
      <x v="12"/>
    </i>
    <i>
      <x v="3921"/>
    </i>
    <i r="1">
      <x v="1"/>
    </i>
    <i r="2">
      <x v="9"/>
    </i>
    <i r="2">
      <x v="11"/>
    </i>
    <i r="2">
      <x v="12"/>
    </i>
    <i>
      <x v="3922"/>
    </i>
    <i r="1">
      <x v="1"/>
    </i>
    <i r="2">
      <x v="9"/>
    </i>
    <i r="2">
      <x v="11"/>
    </i>
    <i r="2">
      <x v="12"/>
    </i>
    <i>
      <x v="39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24"/>
    </i>
    <i r="1">
      <x v="1"/>
    </i>
    <i r="2">
      <x v="9"/>
    </i>
    <i r="2">
      <x v="11"/>
    </i>
    <i r="2">
      <x v="12"/>
    </i>
    <i>
      <x v="3925"/>
    </i>
    <i r="1">
      <x v="1"/>
    </i>
    <i r="2">
      <x v="9"/>
    </i>
    <i r="2">
      <x v="11"/>
    </i>
    <i r="2">
      <x v="12"/>
    </i>
    <i>
      <x v="3926"/>
    </i>
    <i r="1">
      <x v="1"/>
    </i>
    <i r="2">
      <x v="9"/>
    </i>
    <i r="2">
      <x v="11"/>
    </i>
    <i r="2">
      <x v="12"/>
    </i>
    <i>
      <x v="3927"/>
    </i>
    <i r="1">
      <x v="1"/>
    </i>
    <i r="2">
      <x v="9"/>
    </i>
    <i r="2">
      <x v="11"/>
    </i>
    <i r="2">
      <x v="12"/>
    </i>
    <i>
      <x v="3928"/>
    </i>
    <i r="1">
      <x v="1"/>
    </i>
    <i r="2">
      <x v="9"/>
    </i>
    <i r="2">
      <x v="11"/>
    </i>
    <i r="2">
      <x v="12"/>
    </i>
    <i>
      <x v="3929"/>
    </i>
    <i r="1">
      <x v="1"/>
    </i>
    <i r="2">
      <x v="9"/>
    </i>
    <i r="2">
      <x v="11"/>
    </i>
    <i r="2">
      <x v="12"/>
    </i>
    <i>
      <x v="3930"/>
    </i>
    <i r="1">
      <x v="1"/>
    </i>
    <i r="2">
      <x v="9"/>
    </i>
    <i r="2">
      <x v="11"/>
    </i>
    <i r="2">
      <x v="12"/>
    </i>
    <i>
      <x v="3931"/>
    </i>
    <i r="1">
      <x v="1"/>
    </i>
    <i r="2">
      <x v="9"/>
    </i>
    <i r="2">
      <x v="11"/>
    </i>
    <i r="2">
      <x v="12"/>
    </i>
    <i>
      <x v="3932"/>
    </i>
    <i r="1">
      <x v="1"/>
    </i>
    <i r="2">
      <x v="9"/>
    </i>
    <i r="2">
      <x v="11"/>
    </i>
    <i r="2">
      <x v="12"/>
    </i>
    <i>
      <x v="3933"/>
    </i>
    <i r="1">
      <x v="1"/>
    </i>
    <i r="2">
      <x v="9"/>
    </i>
    <i r="2">
      <x v="11"/>
    </i>
    <i r="2">
      <x v="12"/>
    </i>
    <i>
      <x v="39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35"/>
    </i>
    <i r="1">
      <x v="1"/>
    </i>
    <i r="2">
      <x v="9"/>
    </i>
    <i r="2">
      <x v="11"/>
    </i>
    <i r="2">
      <x v="12"/>
    </i>
    <i>
      <x v="3936"/>
    </i>
    <i r="1">
      <x v="1"/>
    </i>
    <i r="2">
      <x v="9"/>
    </i>
    <i r="2">
      <x v="11"/>
    </i>
    <i r="2">
      <x v="12"/>
    </i>
    <i>
      <x v="3937"/>
    </i>
    <i r="1">
      <x v="1"/>
    </i>
    <i r="2">
      <x v="9"/>
    </i>
    <i r="2">
      <x v="11"/>
    </i>
    <i r="2">
      <x v="12"/>
    </i>
    <i>
      <x v="3938"/>
    </i>
    <i r="1">
      <x v="1"/>
    </i>
    <i r="2">
      <x v="9"/>
    </i>
    <i r="2">
      <x v="11"/>
    </i>
    <i r="2">
      <x v="12"/>
    </i>
    <i>
      <x v="3939"/>
    </i>
    <i r="1">
      <x v="1"/>
    </i>
    <i r="2">
      <x v="9"/>
    </i>
    <i r="2">
      <x v="11"/>
    </i>
    <i r="2">
      <x v="12"/>
    </i>
    <i>
      <x v="3940"/>
    </i>
    <i r="1">
      <x v="1"/>
    </i>
    <i r="2">
      <x v="9"/>
    </i>
    <i r="2">
      <x v="11"/>
    </i>
    <i r="2">
      <x v="12"/>
    </i>
    <i>
      <x v="3941"/>
    </i>
    <i r="1">
      <x v="1"/>
    </i>
    <i r="2">
      <x v="9"/>
    </i>
    <i r="2">
      <x v="11"/>
    </i>
    <i r="2">
      <x v="12"/>
    </i>
    <i>
      <x v="3942"/>
    </i>
    <i r="1">
      <x v="1"/>
    </i>
    <i r="2">
      <x v="9"/>
    </i>
    <i r="2">
      <x v="11"/>
    </i>
    <i r="2">
      <x v="12"/>
    </i>
    <i>
      <x v="3943"/>
    </i>
    <i r="1">
      <x v="1"/>
    </i>
    <i r="2">
      <x v="9"/>
    </i>
    <i r="2">
      <x v="11"/>
    </i>
    <i r="2">
      <x v="12"/>
    </i>
    <i>
      <x v="3944"/>
    </i>
    <i r="1">
      <x v="1"/>
    </i>
    <i r="2">
      <x v="9"/>
    </i>
    <i r="2">
      <x v="11"/>
    </i>
    <i r="2">
      <x v="12"/>
    </i>
    <i>
      <x v="39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46"/>
    </i>
    <i r="1">
      <x v="1"/>
    </i>
    <i r="2">
      <x v="9"/>
    </i>
    <i r="2">
      <x v="11"/>
    </i>
    <i r="2">
      <x v="12"/>
    </i>
    <i>
      <x v="3947"/>
    </i>
    <i r="1">
      <x v="1"/>
    </i>
    <i r="2">
      <x v="9"/>
    </i>
    <i r="2">
      <x v="11"/>
    </i>
    <i r="2">
      <x v="12"/>
    </i>
    <i>
      <x v="3948"/>
    </i>
    <i r="1">
      <x v="1"/>
    </i>
    <i r="2">
      <x v="9"/>
    </i>
    <i r="2">
      <x v="11"/>
    </i>
    <i r="2">
      <x v="12"/>
    </i>
    <i>
      <x v="3949"/>
    </i>
    <i r="1">
      <x v="1"/>
    </i>
    <i r="2">
      <x v="9"/>
    </i>
    <i r="2">
      <x v="11"/>
    </i>
    <i r="2">
      <x v="12"/>
    </i>
    <i>
      <x v="3950"/>
    </i>
    <i r="1">
      <x v="1"/>
    </i>
    <i r="2">
      <x v="9"/>
    </i>
    <i r="2">
      <x v="11"/>
    </i>
    <i r="2">
      <x v="12"/>
    </i>
    <i>
      <x v="3951"/>
    </i>
    <i r="1">
      <x v="1"/>
    </i>
    <i r="2">
      <x v="9"/>
    </i>
    <i r="2">
      <x v="11"/>
    </i>
    <i r="2">
      <x v="12"/>
    </i>
    <i>
      <x v="3952"/>
    </i>
    <i r="1">
      <x v="1"/>
    </i>
    <i r="2">
      <x v="9"/>
    </i>
    <i r="2">
      <x v="11"/>
    </i>
    <i r="2">
      <x v="12"/>
    </i>
    <i>
      <x v="3953"/>
    </i>
    <i r="1">
      <x v="1"/>
    </i>
    <i r="2">
      <x v="9"/>
    </i>
    <i r="2">
      <x v="11"/>
    </i>
    <i r="2">
      <x v="12"/>
    </i>
    <i>
      <x v="3954"/>
    </i>
    <i r="1">
      <x v="1"/>
    </i>
    <i r="2">
      <x v="9"/>
    </i>
    <i r="2">
      <x v="11"/>
    </i>
    <i r="2">
      <x v="12"/>
    </i>
    <i>
      <x v="3955"/>
    </i>
    <i r="1">
      <x v="1"/>
    </i>
    <i r="2">
      <x v="9"/>
    </i>
    <i r="2">
      <x v="11"/>
    </i>
    <i r="2">
      <x v="12"/>
    </i>
    <i>
      <x v="39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57"/>
    </i>
    <i r="1">
      <x v="1"/>
    </i>
    <i r="2">
      <x v="9"/>
    </i>
    <i r="2">
      <x v="11"/>
    </i>
    <i r="2">
      <x v="12"/>
    </i>
    <i>
      <x v="3958"/>
    </i>
    <i r="1">
      <x v="1"/>
    </i>
    <i r="2">
      <x v="9"/>
    </i>
    <i r="2">
      <x v="11"/>
    </i>
    <i r="2">
      <x v="12"/>
    </i>
    <i>
      <x v="3959"/>
    </i>
    <i r="1">
      <x v="1"/>
    </i>
    <i r="2">
      <x v="9"/>
    </i>
    <i r="2">
      <x v="11"/>
    </i>
    <i r="2">
      <x v="12"/>
    </i>
    <i>
      <x v="3960"/>
    </i>
    <i r="1">
      <x v="1"/>
    </i>
    <i r="2">
      <x v="9"/>
    </i>
    <i r="2">
      <x v="11"/>
    </i>
    <i r="2">
      <x v="12"/>
    </i>
    <i>
      <x v="3961"/>
    </i>
    <i r="1">
      <x v="1"/>
    </i>
    <i r="2">
      <x v="9"/>
    </i>
    <i r="2">
      <x v="11"/>
    </i>
    <i r="2">
      <x v="12"/>
    </i>
    <i>
      <x v="3962"/>
    </i>
    <i r="1">
      <x v="1"/>
    </i>
    <i r="2">
      <x v="9"/>
    </i>
    <i r="2">
      <x v="11"/>
    </i>
    <i r="2">
      <x v="12"/>
    </i>
    <i>
      <x v="3963"/>
    </i>
    <i r="1">
      <x v="1"/>
    </i>
    <i r="2">
      <x v="9"/>
    </i>
    <i r="2">
      <x v="11"/>
    </i>
    <i r="2">
      <x v="12"/>
    </i>
    <i>
      <x v="3964"/>
    </i>
    <i r="1">
      <x v="1"/>
    </i>
    <i r="2">
      <x v="9"/>
    </i>
    <i r="2">
      <x v="11"/>
    </i>
    <i r="2">
      <x v="12"/>
    </i>
    <i>
      <x v="3965"/>
    </i>
    <i r="1">
      <x v="1"/>
    </i>
    <i r="2">
      <x v="9"/>
    </i>
    <i r="2">
      <x v="11"/>
    </i>
    <i r="2">
      <x v="12"/>
    </i>
    <i>
      <x v="3966"/>
    </i>
    <i r="1">
      <x v="1"/>
    </i>
    <i r="2">
      <x v="9"/>
    </i>
    <i r="2">
      <x v="11"/>
    </i>
    <i r="2">
      <x v="12"/>
    </i>
    <i>
      <x v="39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68"/>
    </i>
    <i r="1">
      <x v="1"/>
    </i>
    <i r="2">
      <x v="9"/>
    </i>
    <i r="2">
      <x v="11"/>
    </i>
    <i r="2">
      <x v="12"/>
    </i>
    <i>
      <x v="3969"/>
    </i>
    <i r="1">
      <x v="1"/>
    </i>
    <i r="2">
      <x v="9"/>
    </i>
    <i r="2">
      <x v="11"/>
    </i>
    <i r="2">
      <x v="12"/>
    </i>
    <i>
      <x v="3970"/>
    </i>
    <i r="1">
      <x v="1"/>
    </i>
    <i r="2">
      <x v="9"/>
    </i>
    <i r="2">
      <x v="11"/>
    </i>
    <i r="2">
      <x v="12"/>
    </i>
    <i>
      <x v="3971"/>
    </i>
    <i r="1">
      <x v="1"/>
    </i>
    <i r="2">
      <x v="9"/>
    </i>
    <i r="2">
      <x v="11"/>
    </i>
    <i r="2">
      <x v="12"/>
    </i>
    <i>
      <x v="3972"/>
    </i>
    <i r="1">
      <x v="1"/>
    </i>
    <i r="2">
      <x v="9"/>
    </i>
    <i r="2">
      <x v="11"/>
    </i>
    <i r="2">
      <x v="12"/>
    </i>
    <i>
      <x v="3973"/>
    </i>
    <i r="1">
      <x v="1"/>
    </i>
    <i r="2">
      <x v="9"/>
    </i>
    <i r="2">
      <x v="11"/>
    </i>
    <i r="2">
      <x v="12"/>
    </i>
    <i>
      <x v="3974"/>
    </i>
    <i r="1">
      <x v="1"/>
    </i>
    <i r="2">
      <x v="9"/>
    </i>
    <i r="2">
      <x v="11"/>
    </i>
    <i r="2">
      <x v="12"/>
    </i>
    <i>
      <x v="3975"/>
    </i>
    <i r="1">
      <x v="1"/>
    </i>
    <i r="2">
      <x v="9"/>
    </i>
    <i r="2">
      <x v="11"/>
    </i>
    <i r="2">
      <x v="12"/>
    </i>
    <i>
      <x v="3976"/>
    </i>
    <i r="1">
      <x v="1"/>
    </i>
    <i r="2">
      <x v="9"/>
    </i>
    <i r="2">
      <x v="11"/>
    </i>
    <i r="2">
      <x v="12"/>
    </i>
    <i>
      <x v="3977"/>
    </i>
    <i r="1">
      <x v="1"/>
    </i>
    <i r="2">
      <x v="9"/>
    </i>
    <i r="2">
      <x v="11"/>
    </i>
    <i r="2">
      <x v="12"/>
    </i>
    <i>
      <x v="39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79"/>
    </i>
    <i r="1">
      <x v="1"/>
    </i>
    <i r="2">
      <x v="9"/>
    </i>
    <i r="2">
      <x v="11"/>
    </i>
    <i r="2">
      <x v="12"/>
    </i>
    <i>
      <x v="3980"/>
    </i>
    <i r="1">
      <x v="1"/>
    </i>
    <i r="2">
      <x v="9"/>
    </i>
    <i r="2">
      <x v="11"/>
    </i>
    <i r="2">
      <x v="12"/>
    </i>
    <i>
      <x v="3981"/>
    </i>
    <i r="1">
      <x v="1"/>
    </i>
    <i r="2">
      <x v="9"/>
    </i>
    <i r="2">
      <x v="11"/>
    </i>
    <i r="2">
      <x v="12"/>
    </i>
    <i>
      <x v="3982"/>
    </i>
    <i r="1">
      <x v="1"/>
    </i>
    <i r="2">
      <x v="9"/>
    </i>
    <i r="2">
      <x v="11"/>
    </i>
    <i r="2">
      <x v="12"/>
    </i>
    <i>
      <x v="3983"/>
    </i>
    <i r="1">
      <x v="1"/>
    </i>
    <i r="2">
      <x v="9"/>
    </i>
    <i r="2">
      <x v="11"/>
    </i>
    <i r="2">
      <x v="12"/>
    </i>
    <i>
      <x v="3984"/>
    </i>
    <i r="1">
      <x v="1"/>
    </i>
    <i r="2">
      <x v="9"/>
    </i>
    <i r="2">
      <x v="11"/>
    </i>
    <i r="2">
      <x v="12"/>
    </i>
    <i>
      <x v="3985"/>
    </i>
    <i r="1">
      <x v="1"/>
    </i>
    <i r="2">
      <x v="9"/>
    </i>
    <i r="2">
      <x v="11"/>
    </i>
    <i r="2">
      <x v="12"/>
    </i>
    <i>
      <x v="3986"/>
    </i>
    <i r="1">
      <x v="1"/>
    </i>
    <i r="2">
      <x v="9"/>
    </i>
    <i r="2">
      <x v="11"/>
    </i>
    <i r="2">
      <x v="12"/>
    </i>
    <i>
      <x v="3987"/>
    </i>
    <i r="1">
      <x v="1"/>
    </i>
    <i r="2">
      <x v="9"/>
    </i>
    <i r="2">
      <x v="11"/>
    </i>
    <i r="2">
      <x v="12"/>
    </i>
    <i>
      <x v="3988"/>
    </i>
    <i r="1">
      <x v="1"/>
    </i>
    <i r="2">
      <x v="9"/>
    </i>
    <i r="2">
      <x v="11"/>
    </i>
    <i r="2">
      <x v="12"/>
    </i>
    <i>
      <x v="39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3990"/>
    </i>
    <i r="1">
      <x v="1"/>
    </i>
    <i r="2">
      <x v="9"/>
    </i>
    <i r="2">
      <x v="11"/>
    </i>
    <i r="2">
      <x v="12"/>
    </i>
    <i>
      <x v="3991"/>
    </i>
    <i r="1">
      <x v="1"/>
    </i>
    <i r="2">
      <x v="9"/>
    </i>
    <i r="2">
      <x v="11"/>
    </i>
    <i r="2">
      <x v="12"/>
    </i>
    <i>
      <x v="3992"/>
    </i>
    <i r="1">
      <x v="1"/>
    </i>
    <i r="2">
      <x v="9"/>
    </i>
    <i r="2">
      <x v="11"/>
    </i>
    <i r="2">
      <x v="12"/>
    </i>
    <i>
      <x v="3993"/>
    </i>
    <i r="1">
      <x v="1"/>
    </i>
    <i r="2">
      <x v="9"/>
    </i>
    <i r="2">
      <x v="11"/>
    </i>
    <i r="2">
      <x v="12"/>
    </i>
    <i>
      <x v="3994"/>
    </i>
    <i r="1">
      <x v="1"/>
    </i>
    <i r="2">
      <x v="9"/>
    </i>
    <i r="2">
      <x v="11"/>
    </i>
    <i r="2">
      <x v="12"/>
    </i>
    <i>
      <x v="3995"/>
    </i>
    <i r="1">
      <x v="1"/>
    </i>
    <i r="2">
      <x v="9"/>
    </i>
    <i r="2">
      <x v="11"/>
    </i>
    <i r="2">
      <x v="12"/>
    </i>
    <i>
      <x v="3996"/>
    </i>
    <i r="1">
      <x v="1"/>
    </i>
    <i r="2">
      <x v="9"/>
    </i>
    <i r="2">
      <x v="11"/>
    </i>
    <i r="2">
      <x v="12"/>
    </i>
    <i>
      <x v="3997"/>
    </i>
    <i r="1">
      <x v="1"/>
    </i>
    <i r="2">
      <x v="9"/>
    </i>
    <i r="2">
      <x v="11"/>
    </i>
    <i r="2">
      <x v="12"/>
    </i>
    <i>
      <x v="3998"/>
    </i>
    <i r="1">
      <x v="1"/>
    </i>
    <i r="2">
      <x v="9"/>
    </i>
    <i r="2">
      <x v="11"/>
    </i>
    <i r="2">
      <x v="12"/>
    </i>
    <i>
      <x v="3999"/>
    </i>
    <i r="1">
      <x v="1"/>
    </i>
    <i r="2">
      <x v="9"/>
    </i>
    <i r="2">
      <x v="11"/>
    </i>
    <i r="2">
      <x v="12"/>
    </i>
    <i>
      <x v="40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02"/>
    </i>
    <i r="1">
      <x v="1"/>
    </i>
    <i r="2">
      <x v="9"/>
    </i>
    <i r="2">
      <x v="11"/>
    </i>
    <i r="2">
      <x v="12"/>
    </i>
    <i>
      <x v="4003"/>
    </i>
    <i r="1">
      <x v="1"/>
    </i>
    <i r="2">
      <x v="9"/>
    </i>
    <i r="2">
      <x v="11"/>
    </i>
    <i r="2">
      <x v="12"/>
    </i>
    <i>
      <x v="4004"/>
    </i>
    <i r="1">
      <x v="1"/>
    </i>
    <i r="2">
      <x v="9"/>
    </i>
    <i r="2">
      <x v="11"/>
    </i>
    <i r="2">
      <x v="12"/>
    </i>
    <i>
      <x v="4005"/>
    </i>
    <i r="1">
      <x v="1"/>
    </i>
    <i r="2">
      <x v="9"/>
    </i>
    <i r="2">
      <x v="11"/>
    </i>
    <i r="2">
      <x v="12"/>
    </i>
    <i>
      <x v="4006"/>
    </i>
    <i r="1">
      <x v="1"/>
    </i>
    <i r="2">
      <x v="9"/>
    </i>
    <i r="2">
      <x v="11"/>
    </i>
    <i r="2">
      <x v="12"/>
    </i>
    <i>
      <x v="4007"/>
    </i>
    <i r="1">
      <x v="1"/>
    </i>
    <i r="2">
      <x v="9"/>
    </i>
    <i r="2">
      <x v="11"/>
    </i>
    <i r="2">
      <x v="12"/>
    </i>
    <i>
      <x v="4008"/>
    </i>
    <i r="1">
      <x v="1"/>
    </i>
    <i r="2">
      <x v="9"/>
    </i>
    <i r="2">
      <x v="11"/>
    </i>
    <i r="2">
      <x v="12"/>
    </i>
    <i>
      <x v="4009"/>
    </i>
    <i r="1">
      <x v="1"/>
    </i>
    <i r="2">
      <x v="9"/>
    </i>
    <i r="2">
      <x v="11"/>
    </i>
    <i r="2">
      <x v="12"/>
    </i>
    <i>
      <x v="4010"/>
    </i>
    <i r="1">
      <x v="1"/>
    </i>
    <i r="2">
      <x v="9"/>
    </i>
    <i r="2">
      <x v="11"/>
    </i>
    <i r="2">
      <x v="12"/>
    </i>
    <i>
      <x v="4011"/>
    </i>
    <i r="1">
      <x v="1"/>
    </i>
    <i r="2">
      <x v="9"/>
    </i>
    <i r="2">
      <x v="11"/>
    </i>
    <i r="2">
      <x v="12"/>
    </i>
    <i>
      <x v="40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13"/>
    </i>
    <i r="1">
      <x v="1"/>
    </i>
    <i r="2">
      <x v="9"/>
    </i>
    <i r="2">
      <x v="11"/>
    </i>
    <i r="2">
      <x v="12"/>
    </i>
    <i>
      <x v="4014"/>
    </i>
    <i r="1">
      <x v="1"/>
    </i>
    <i r="2">
      <x v="9"/>
    </i>
    <i r="2">
      <x v="11"/>
    </i>
    <i r="2">
      <x v="12"/>
    </i>
    <i>
      <x v="4015"/>
    </i>
    <i r="1">
      <x v="1"/>
    </i>
    <i r="2">
      <x v="9"/>
    </i>
    <i r="2">
      <x v="11"/>
    </i>
    <i r="2">
      <x v="12"/>
    </i>
    <i>
      <x v="4016"/>
    </i>
    <i r="1">
      <x v="1"/>
    </i>
    <i r="2">
      <x v="9"/>
    </i>
    <i r="2">
      <x v="11"/>
    </i>
    <i r="2">
      <x v="12"/>
    </i>
    <i>
      <x v="4017"/>
    </i>
    <i r="1">
      <x v="1"/>
    </i>
    <i r="2">
      <x v="9"/>
    </i>
    <i r="2">
      <x v="11"/>
    </i>
    <i r="2">
      <x v="12"/>
    </i>
    <i>
      <x v="4018"/>
    </i>
    <i r="1">
      <x v="1"/>
    </i>
    <i r="2">
      <x v="9"/>
    </i>
    <i r="2">
      <x v="11"/>
    </i>
    <i r="2">
      <x v="12"/>
    </i>
    <i>
      <x v="4019"/>
    </i>
    <i r="1">
      <x v="1"/>
    </i>
    <i r="2">
      <x v="9"/>
    </i>
    <i r="2">
      <x v="11"/>
    </i>
    <i r="2">
      <x v="12"/>
    </i>
    <i>
      <x v="4020"/>
    </i>
    <i r="1">
      <x v="1"/>
    </i>
    <i r="2">
      <x v="9"/>
    </i>
    <i r="2">
      <x v="11"/>
    </i>
    <i r="2">
      <x v="12"/>
    </i>
    <i>
      <x v="4021"/>
    </i>
    <i r="1">
      <x v="1"/>
    </i>
    <i r="2">
      <x v="9"/>
    </i>
    <i r="2">
      <x v="11"/>
    </i>
    <i r="2">
      <x v="12"/>
    </i>
    <i>
      <x v="4022"/>
    </i>
    <i r="1">
      <x v="1"/>
    </i>
    <i r="2">
      <x v="9"/>
    </i>
    <i r="2">
      <x v="11"/>
    </i>
    <i r="2">
      <x v="12"/>
    </i>
    <i>
      <x v="40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24"/>
    </i>
    <i r="1">
      <x v="1"/>
    </i>
    <i r="2">
      <x v="9"/>
    </i>
    <i r="2">
      <x v="11"/>
    </i>
    <i r="2">
      <x v="12"/>
    </i>
    <i>
      <x v="4025"/>
    </i>
    <i r="1">
      <x v="1"/>
    </i>
    <i r="2">
      <x v="9"/>
    </i>
    <i r="2">
      <x v="11"/>
    </i>
    <i r="2">
      <x v="12"/>
    </i>
    <i>
      <x v="4026"/>
    </i>
    <i r="1">
      <x v="1"/>
    </i>
    <i r="2">
      <x v="9"/>
    </i>
    <i r="2">
      <x v="11"/>
    </i>
    <i r="2">
      <x v="12"/>
    </i>
    <i>
      <x v="4027"/>
    </i>
    <i r="1">
      <x v="1"/>
    </i>
    <i r="2">
      <x v="9"/>
    </i>
    <i r="2">
      <x v="11"/>
    </i>
    <i r="2">
      <x v="12"/>
    </i>
    <i>
      <x v="4028"/>
    </i>
    <i r="1">
      <x v="1"/>
    </i>
    <i r="2">
      <x v="9"/>
    </i>
    <i r="2">
      <x v="11"/>
    </i>
    <i r="2">
      <x v="12"/>
    </i>
    <i>
      <x v="4029"/>
    </i>
    <i r="1">
      <x v="1"/>
    </i>
    <i r="2">
      <x v="9"/>
    </i>
    <i r="2">
      <x v="11"/>
    </i>
    <i r="2">
      <x v="12"/>
    </i>
    <i>
      <x v="4030"/>
    </i>
    <i r="1">
      <x v="1"/>
    </i>
    <i r="2">
      <x v="9"/>
    </i>
    <i r="2">
      <x v="11"/>
    </i>
    <i r="2">
      <x v="12"/>
    </i>
    <i>
      <x v="4031"/>
    </i>
    <i r="1">
      <x v="1"/>
    </i>
    <i r="2">
      <x v="9"/>
    </i>
    <i r="2">
      <x v="11"/>
    </i>
    <i r="2">
      <x v="12"/>
    </i>
    <i>
      <x v="4032"/>
    </i>
    <i r="1">
      <x v="1"/>
    </i>
    <i r="2">
      <x v="9"/>
    </i>
    <i r="2">
      <x v="11"/>
    </i>
    <i r="2">
      <x v="12"/>
    </i>
    <i>
      <x v="4033"/>
    </i>
    <i r="1">
      <x v="1"/>
    </i>
    <i r="2">
      <x v="9"/>
    </i>
    <i r="2">
      <x v="11"/>
    </i>
    <i r="2">
      <x v="12"/>
    </i>
    <i>
      <x v="40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35"/>
    </i>
    <i r="1">
      <x v="1"/>
    </i>
    <i r="2">
      <x v="9"/>
    </i>
    <i r="2">
      <x v="11"/>
    </i>
    <i r="2">
      <x v="12"/>
    </i>
    <i>
      <x v="4036"/>
    </i>
    <i r="1">
      <x v="1"/>
    </i>
    <i r="2">
      <x v="9"/>
    </i>
    <i r="2">
      <x v="11"/>
    </i>
    <i r="2">
      <x v="12"/>
    </i>
    <i>
      <x v="4037"/>
    </i>
    <i r="1">
      <x v="1"/>
    </i>
    <i r="2">
      <x v="9"/>
    </i>
    <i r="2">
      <x v="11"/>
    </i>
    <i r="2">
      <x v="12"/>
    </i>
    <i>
      <x v="4038"/>
    </i>
    <i r="1">
      <x v="1"/>
    </i>
    <i r="2">
      <x v="9"/>
    </i>
    <i r="2">
      <x v="11"/>
    </i>
    <i r="2">
      <x v="12"/>
    </i>
    <i>
      <x v="4039"/>
    </i>
    <i r="1">
      <x v="1"/>
    </i>
    <i r="2">
      <x v="9"/>
    </i>
    <i r="2">
      <x v="11"/>
    </i>
    <i r="2">
      <x v="12"/>
    </i>
    <i>
      <x v="4040"/>
    </i>
    <i r="1">
      <x v="1"/>
    </i>
    <i r="2">
      <x v="9"/>
    </i>
    <i r="2">
      <x v="11"/>
    </i>
    <i r="2">
      <x v="12"/>
    </i>
    <i>
      <x v="4041"/>
    </i>
    <i r="1">
      <x v="1"/>
    </i>
    <i r="2">
      <x v="9"/>
    </i>
    <i r="2">
      <x v="11"/>
    </i>
    <i r="2">
      <x v="12"/>
    </i>
    <i>
      <x v="4042"/>
    </i>
    <i r="1">
      <x v="1"/>
    </i>
    <i r="2">
      <x v="9"/>
    </i>
    <i r="2">
      <x v="11"/>
    </i>
    <i r="2">
      <x v="12"/>
    </i>
    <i r="1">
      <x v="2"/>
    </i>
    <i r="2">
      <x v="3"/>
    </i>
    <i>
      <x v="4043"/>
    </i>
    <i r="1">
      <x v="1"/>
    </i>
    <i r="2">
      <x v="9"/>
    </i>
    <i r="2">
      <x v="11"/>
    </i>
    <i r="2">
      <x v="12"/>
    </i>
    <i r="1">
      <x v="2"/>
    </i>
    <i r="2">
      <x v="3"/>
    </i>
    <i>
      <x v="4044"/>
    </i>
    <i r="1">
      <x v="1"/>
    </i>
    <i r="2">
      <x v="9"/>
    </i>
    <i r="2">
      <x v="11"/>
    </i>
    <i r="2">
      <x v="12"/>
    </i>
    <i r="1">
      <x v="2"/>
    </i>
    <i r="2">
      <x v="3"/>
    </i>
    <i>
      <x v="40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46"/>
    </i>
    <i r="1">
      <x v="1"/>
    </i>
    <i r="2">
      <x v="9"/>
    </i>
    <i r="2">
      <x v="11"/>
    </i>
    <i r="2">
      <x v="12"/>
    </i>
    <i r="1">
      <x v="2"/>
    </i>
    <i r="2">
      <x v="3"/>
    </i>
    <i>
      <x v="4047"/>
    </i>
    <i r="1">
      <x v="1"/>
    </i>
    <i r="2">
      <x v="9"/>
    </i>
    <i r="2">
      <x v="11"/>
    </i>
    <i r="2">
      <x v="12"/>
    </i>
    <i r="1">
      <x v="2"/>
    </i>
    <i r="2">
      <x v="3"/>
    </i>
    <i>
      <x v="4048"/>
    </i>
    <i r="1">
      <x v="1"/>
    </i>
    <i r="2">
      <x v="9"/>
    </i>
    <i r="2">
      <x v="11"/>
    </i>
    <i r="2">
      <x v="12"/>
    </i>
    <i r="1">
      <x v="2"/>
    </i>
    <i r="2">
      <x v="3"/>
    </i>
    <i>
      <x v="4049"/>
    </i>
    <i r="1">
      <x v="1"/>
    </i>
    <i r="2">
      <x v="9"/>
    </i>
    <i r="2">
      <x v="11"/>
    </i>
    <i r="2">
      <x v="12"/>
    </i>
    <i r="1">
      <x v="2"/>
    </i>
    <i r="2">
      <x v="3"/>
    </i>
    <i>
      <x v="4050"/>
    </i>
    <i r="1">
      <x v="1"/>
    </i>
    <i r="2">
      <x v="9"/>
    </i>
    <i r="2">
      <x v="11"/>
    </i>
    <i r="2">
      <x v="12"/>
    </i>
    <i r="1">
      <x v="2"/>
    </i>
    <i r="2">
      <x v="3"/>
    </i>
    <i>
      <x v="4051"/>
    </i>
    <i r="1">
      <x v="1"/>
    </i>
    <i r="2">
      <x v="9"/>
    </i>
    <i r="2">
      <x v="11"/>
    </i>
    <i r="2">
      <x v="12"/>
    </i>
    <i r="1">
      <x v="2"/>
    </i>
    <i r="2">
      <x v="3"/>
    </i>
    <i>
      <x v="4052"/>
    </i>
    <i r="1">
      <x v="1"/>
    </i>
    <i r="2">
      <x v="9"/>
    </i>
    <i r="2">
      <x v="11"/>
    </i>
    <i r="2">
      <x v="12"/>
    </i>
    <i r="1">
      <x v="2"/>
    </i>
    <i r="2">
      <x v="3"/>
    </i>
    <i>
      <x v="4053"/>
    </i>
    <i r="1">
      <x v="1"/>
    </i>
    <i r="2">
      <x v="9"/>
    </i>
    <i r="2">
      <x v="11"/>
    </i>
    <i r="2">
      <x v="12"/>
    </i>
    <i r="1">
      <x v="2"/>
    </i>
    <i r="2">
      <x v="3"/>
    </i>
    <i>
      <x v="4054"/>
    </i>
    <i r="1">
      <x v="1"/>
    </i>
    <i r="2">
      <x v="9"/>
    </i>
    <i r="2">
      <x v="11"/>
    </i>
    <i r="2">
      <x v="12"/>
    </i>
    <i r="1">
      <x v="2"/>
    </i>
    <i r="2">
      <x v="3"/>
    </i>
    <i>
      <x v="4055"/>
    </i>
    <i r="1">
      <x v="1"/>
    </i>
    <i r="2">
      <x v="9"/>
    </i>
    <i r="2">
      <x v="11"/>
    </i>
    <i r="2">
      <x v="12"/>
    </i>
    <i r="1">
      <x v="2"/>
    </i>
    <i r="2">
      <x v="3"/>
    </i>
    <i>
      <x v="40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57"/>
    </i>
    <i r="1">
      <x v="1"/>
    </i>
    <i r="2">
      <x v="9"/>
    </i>
    <i r="2">
      <x v="11"/>
    </i>
    <i r="2">
      <x v="12"/>
    </i>
    <i r="1">
      <x v="2"/>
    </i>
    <i r="2">
      <x v="3"/>
    </i>
    <i>
      <x v="4058"/>
    </i>
    <i r="1">
      <x v="1"/>
    </i>
    <i r="2">
      <x v="9"/>
    </i>
    <i r="2">
      <x v="11"/>
    </i>
    <i r="2">
      <x v="12"/>
    </i>
    <i r="1">
      <x v="2"/>
    </i>
    <i r="2">
      <x v="3"/>
    </i>
    <i>
      <x v="4059"/>
    </i>
    <i r="1">
      <x v="1"/>
    </i>
    <i r="2">
      <x v="9"/>
    </i>
    <i r="2">
      <x v="11"/>
    </i>
    <i r="2">
      <x v="12"/>
    </i>
    <i r="1">
      <x v="2"/>
    </i>
    <i r="2">
      <x v="3"/>
    </i>
    <i>
      <x v="4060"/>
    </i>
    <i r="1">
      <x v="1"/>
    </i>
    <i r="2">
      <x v="9"/>
    </i>
    <i r="2">
      <x v="11"/>
    </i>
    <i r="2">
      <x v="12"/>
    </i>
    <i r="1">
      <x v="2"/>
    </i>
    <i r="2">
      <x v="3"/>
    </i>
    <i>
      <x v="4061"/>
    </i>
    <i r="1">
      <x v="1"/>
    </i>
    <i r="2">
      <x v="9"/>
    </i>
    <i r="2">
      <x v="11"/>
    </i>
    <i r="2">
      <x v="12"/>
    </i>
    <i r="1">
      <x v="2"/>
    </i>
    <i r="2">
      <x v="3"/>
    </i>
    <i>
      <x v="4062"/>
    </i>
    <i r="1">
      <x v="1"/>
    </i>
    <i r="2">
      <x v="9"/>
    </i>
    <i r="2">
      <x v="11"/>
    </i>
    <i r="2">
      <x v="12"/>
    </i>
    <i r="1">
      <x v="2"/>
    </i>
    <i r="2">
      <x v="3"/>
    </i>
    <i>
      <x v="4063"/>
    </i>
    <i r="1">
      <x v="1"/>
    </i>
    <i r="2">
      <x v="9"/>
    </i>
    <i r="2">
      <x v="11"/>
    </i>
    <i r="2">
      <x v="12"/>
    </i>
    <i r="1">
      <x v="2"/>
    </i>
    <i r="2">
      <x v="3"/>
    </i>
    <i>
      <x v="4064"/>
    </i>
    <i r="1">
      <x v="1"/>
    </i>
    <i r="2">
      <x v="9"/>
    </i>
    <i r="2">
      <x v="11"/>
    </i>
    <i r="2">
      <x v="12"/>
    </i>
    <i r="1">
      <x v="2"/>
    </i>
    <i r="2">
      <x v="3"/>
    </i>
    <i>
      <x v="4065"/>
    </i>
    <i r="1">
      <x v="1"/>
    </i>
    <i r="2">
      <x v="9"/>
    </i>
    <i r="2">
      <x v="11"/>
    </i>
    <i r="2">
      <x v="12"/>
    </i>
    <i r="1">
      <x v="2"/>
    </i>
    <i r="2">
      <x v="3"/>
    </i>
    <i>
      <x v="4066"/>
    </i>
    <i r="1">
      <x v="1"/>
    </i>
    <i r="2">
      <x v="9"/>
    </i>
    <i r="2">
      <x v="11"/>
    </i>
    <i r="2">
      <x v="12"/>
    </i>
    <i r="1">
      <x v="2"/>
    </i>
    <i r="2">
      <x v="3"/>
    </i>
    <i>
      <x v="40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68"/>
    </i>
    <i r="1">
      <x v="1"/>
    </i>
    <i r="2">
      <x v="9"/>
    </i>
    <i r="2">
      <x v="11"/>
    </i>
    <i r="2">
      <x v="12"/>
    </i>
    <i r="1">
      <x v="2"/>
    </i>
    <i r="2">
      <x v="3"/>
    </i>
    <i>
      <x v="4069"/>
    </i>
    <i r="1">
      <x v="1"/>
    </i>
    <i r="2">
      <x v="9"/>
    </i>
    <i r="2">
      <x v="11"/>
    </i>
    <i r="2">
      <x v="12"/>
    </i>
    <i r="1">
      <x v="2"/>
    </i>
    <i r="2">
      <x v="3"/>
    </i>
    <i>
      <x v="4070"/>
    </i>
    <i r="1">
      <x v="1"/>
    </i>
    <i r="2">
      <x v="9"/>
    </i>
    <i r="2">
      <x v="11"/>
    </i>
    <i r="2">
      <x v="12"/>
    </i>
    <i r="1">
      <x v="2"/>
    </i>
    <i r="2">
      <x v="3"/>
    </i>
    <i>
      <x v="4071"/>
    </i>
    <i r="1">
      <x v="1"/>
    </i>
    <i r="2">
      <x v="9"/>
    </i>
    <i r="2">
      <x v="11"/>
    </i>
    <i r="2">
      <x v="12"/>
    </i>
    <i r="1">
      <x v="2"/>
    </i>
    <i r="2">
      <x v="3"/>
    </i>
    <i>
      <x v="4072"/>
    </i>
    <i r="1">
      <x v="1"/>
    </i>
    <i r="2">
      <x v="9"/>
    </i>
    <i r="2">
      <x v="11"/>
    </i>
    <i r="2">
      <x v="12"/>
    </i>
    <i r="1">
      <x v="2"/>
    </i>
    <i r="2">
      <x v="3"/>
    </i>
    <i>
      <x v="4073"/>
    </i>
    <i r="1">
      <x v="1"/>
    </i>
    <i r="2">
      <x v="9"/>
    </i>
    <i r="2">
      <x v="11"/>
    </i>
    <i r="2">
      <x v="12"/>
    </i>
    <i r="1">
      <x v="2"/>
    </i>
    <i r="2">
      <x v="3"/>
    </i>
    <i>
      <x v="4074"/>
    </i>
    <i r="1">
      <x v="1"/>
    </i>
    <i r="2">
      <x v="9"/>
    </i>
    <i r="2">
      <x v="11"/>
    </i>
    <i r="2">
      <x v="12"/>
    </i>
    <i r="1">
      <x v="2"/>
    </i>
    <i r="2">
      <x v="3"/>
    </i>
    <i>
      <x v="4075"/>
    </i>
    <i r="1">
      <x v="1"/>
    </i>
    <i r="2">
      <x v="9"/>
    </i>
    <i r="2">
      <x v="11"/>
    </i>
    <i r="2">
      <x v="12"/>
    </i>
    <i r="1">
      <x v="2"/>
    </i>
    <i r="2">
      <x v="3"/>
    </i>
    <i>
      <x v="4076"/>
    </i>
    <i r="1">
      <x v="1"/>
    </i>
    <i r="2">
      <x v="9"/>
    </i>
    <i r="2">
      <x v="11"/>
    </i>
    <i r="2">
      <x v="12"/>
    </i>
    <i r="1">
      <x v="2"/>
    </i>
    <i r="2">
      <x v="3"/>
    </i>
    <i>
      <x v="4077"/>
    </i>
    <i r="1">
      <x v="1"/>
    </i>
    <i r="2">
      <x v="9"/>
    </i>
    <i r="2">
      <x v="11"/>
    </i>
    <i r="2">
      <x v="12"/>
    </i>
    <i r="1">
      <x v="2"/>
    </i>
    <i r="2">
      <x v="3"/>
    </i>
    <i>
      <x v="40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79"/>
    </i>
    <i r="1">
      <x v="1"/>
    </i>
    <i r="2">
      <x v="9"/>
    </i>
    <i r="2">
      <x v="11"/>
    </i>
    <i r="2">
      <x v="12"/>
    </i>
    <i r="1">
      <x v="2"/>
    </i>
    <i r="2">
      <x v="3"/>
    </i>
    <i>
      <x v="4080"/>
    </i>
    <i r="1">
      <x v="1"/>
    </i>
    <i r="2">
      <x v="9"/>
    </i>
    <i r="2">
      <x v="11"/>
    </i>
    <i r="2">
      <x v="12"/>
    </i>
    <i r="1">
      <x v="2"/>
    </i>
    <i r="2">
      <x v="3"/>
    </i>
    <i>
      <x v="4081"/>
    </i>
    <i r="1">
      <x v="1"/>
    </i>
    <i r="2">
      <x v="9"/>
    </i>
    <i r="2">
      <x v="11"/>
    </i>
    <i r="2">
      <x v="12"/>
    </i>
    <i r="1">
      <x v="2"/>
    </i>
    <i r="2">
      <x v="3"/>
    </i>
    <i>
      <x v="4082"/>
    </i>
    <i r="1">
      <x v="1"/>
    </i>
    <i r="2">
      <x v="9"/>
    </i>
    <i r="2">
      <x v="11"/>
    </i>
    <i r="2">
      <x v="12"/>
    </i>
    <i r="1">
      <x v="2"/>
    </i>
    <i r="2">
      <x v="3"/>
    </i>
    <i>
      <x v="4083"/>
    </i>
    <i r="1">
      <x v="1"/>
    </i>
    <i r="2">
      <x v="9"/>
    </i>
    <i r="2">
      <x v="11"/>
    </i>
    <i r="2">
      <x v="12"/>
    </i>
    <i r="1">
      <x v="2"/>
    </i>
    <i r="2">
      <x v="3"/>
    </i>
    <i>
      <x v="4084"/>
    </i>
    <i r="1">
      <x v="1"/>
    </i>
    <i r="2">
      <x v="9"/>
    </i>
    <i r="2">
      <x v="11"/>
    </i>
    <i r="2">
      <x v="12"/>
    </i>
    <i r="1">
      <x v="2"/>
    </i>
    <i r="2">
      <x v="3"/>
    </i>
    <i>
      <x v="4085"/>
    </i>
    <i r="1">
      <x v="1"/>
    </i>
    <i r="2">
      <x v="9"/>
    </i>
    <i r="2">
      <x v="11"/>
    </i>
    <i r="2">
      <x v="12"/>
    </i>
    <i r="1">
      <x v="2"/>
    </i>
    <i r="2">
      <x v="3"/>
    </i>
    <i>
      <x v="4086"/>
    </i>
    <i r="1">
      <x v="1"/>
    </i>
    <i r="2">
      <x v="9"/>
    </i>
    <i r="2">
      <x v="11"/>
    </i>
    <i r="2">
      <x v="12"/>
    </i>
    <i r="1">
      <x v="2"/>
    </i>
    <i r="2">
      <x v="3"/>
    </i>
    <i>
      <x v="4087"/>
    </i>
    <i r="1">
      <x v="1"/>
    </i>
    <i r="2">
      <x v="9"/>
    </i>
    <i r="2">
      <x v="11"/>
    </i>
    <i r="2">
      <x v="12"/>
    </i>
    <i r="1">
      <x v="2"/>
    </i>
    <i r="2">
      <x v="3"/>
    </i>
    <i>
      <x v="4088"/>
    </i>
    <i r="1">
      <x v="1"/>
    </i>
    <i r="2">
      <x v="9"/>
    </i>
    <i r="2">
      <x v="11"/>
    </i>
    <i r="2">
      <x v="12"/>
    </i>
    <i r="1">
      <x v="2"/>
    </i>
    <i r="2">
      <x v="3"/>
    </i>
    <i>
      <x v="40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090"/>
    </i>
    <i r="1">
      <x v="1"/>
    </i>
    <i r="2">
      <x v="9"/>
    </i>
    <i r="2">
      <x v="11"/>
    </i>
    <i r="2">
      <x v="12"/>
    </i>
    <i r="1">
      <x v="2"/>
    </i>
    <i r="2">
      <x v="3"/>
    </i>
    <i>
      <x v="4091"/>
    </i>
    <i r="1">
      <x v="1"/>
    </i>
    <i r="2">
      <x v="9"/>
    </i>
    <i r="2">
      <x v="11"/>
    </i>
    <i r="2">
      <x v="12"/>
    </i>
    <i r="1">
      <x v="2"/>
    </i>
    <i r="2">
      <x v="3"/>
    </i>
    <i>
      <x v="4092"/>
    </i>
    <i r="1">
      <x v="1"/>
    </i>
    <i r="2">
      <x v="9"/>
    </i>
    <i r="2">
      <x v="11"/>
    </i>
    <i r="2">
      <x v="12"/>
    </i>
    <i r="1">
      <x v="2"/>
    </i>
    <i r="2">
      <x v="3"/>
    </i>
    <i>
      <x v="4093"/>
    </i>
    <i r="1">
      <x v="1"/>
    </i>
    <i r="2">
      <x v="9"/>
    </i>
    <i r="2">
      <x v="11"/>
    </i>
    <i r="2">
      <x v="12"/>
    </i>
    <i r="1">
      <x v="2"/>
    </i>
    <i r="2">
      <x v="3"/>
    </i>
    <i>
      <x v="4094"/>
    </i>
    <i r="1">
      <x v="1"/>
    </i>
    <i r="2">
      <x v="9"/>
    </i>
    <i r="2">
      <x v="11"/>
    </i>
    <i r="2">
      <x v="12"/>
    </i>
    <i r="1">
      <x v="2"/>
    </i>
    <i r="2">
      <x v="3"/>
    </i>
    <i>
      <x v="4095"/>
    </i>
    <i r="1">
      <x v="1"/>
    </i>
    <i r="2">
      <x v="9"/>
    </i>
    <i r="2">
      <x v="11"/>
    </i>
    <i r="2">
      <x v="12"/>
    </i>
    <i r="1">
      <x v="2"/>
    </i>
    <i r="2">
      <x v="3"/>
    </i>
    <i>
      <x v="4096"/>
    </i>
    <i r="1">
      <x v="1"/>
    </i>
    <i r="2">
      <x v="9"/>
    </i>
    <i r="2">
      <x v="11"/>
    </i>
    <i r="2">
      <x v="12"/>
    </i>
    <i r="1">
      <x v="2"/>
    </i>
    <i r="2">
      <x v="3"/>
    </i>
    <i>
      <x v="4097"/>
    </i>
    <i r="1">
      <x v="1"/>
    </i>
    <i r="2">
      <x v="9"/>
    </i>
    <i r="2">
      <x v="11"/>
    </i>
    <i r="2">
      <x v="12"/>
    </i>
    <i r="1">
      <x v="2"/>
    </i>
    <i r="2">
      <x v="3"/>
    </i>
    <i>
      <x v="4098"/>
    </i>
    <i r="1">
      <x v="1"/>
    </i>
    <i r="2">
      <x v="9"/>
    </i>
    <i r="2">
      <x v="11"/>
    </i>
    <i r="2">
      <x v="12"/>
    </i>
    <i r="1">
      <x v="2"/>
    </i>
    <i r="2">
      <x v="3"/>
    </i>
    <i>
      <x v="4099"/>
    </i>
    <i r="1">
      <x v="1"/>
    </i>
    <i r="2">
      <x v="9"/>
    </i>
    <i r="2">
      <x v="11"/>
    </i>
    <i r="2">
      <x v="12"/>
    </i>
    <i r="1">
      <x v="2"/>
    </i>
    <i r="2">
      <x v="3"/>
    </i>
    <i>
      <x v="41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01"/>
    </i>
    <i r="1">
      <x v="1"/>
    </i>
    <i r="2">
      <x v="9"/>
    </i>
    <i r="2">
      <x v="11"/>
    </i>
    <i r="2">
      <x v="12"/>
    </i>
    <i r="1">
      <x v="2"/>
    </i>
    <i r="2">
      <x v="3"/>
    </i>
    <i>
      <x v="4102"/>
    </i>
    <i r="1">
      <x v="1"/>
    </i>
    <i r="2">
      <x v="9"/>
    </i>
    <i r="2">
      <x v="11"/>
    </i>
    <i r="2">
      <x v="12"/>
    </i>
    <i r="1">
      <x v="2"/>
    </i>
    <i r="2">
      <x v="3"/>
    </i>
    <i>
      <x v="4103"/>
    </i>
    <i r="1">
      <x v="1"/>
    </i>
    <i r="2">
      <x v="9"/>
    </i>
    <i r="2">
      <x v="11"/>
    </i>
    <i r="2">
      <x v="12"/>
    </i>
    <i r="1">
      <x v="2"/>
    </i>
    <i r="2">
      <x v="3"/>
    </i>
    <i>
      <x v="4104"/>
    </i>
    <i r="1">
      <x v="1"/>
    </i>
    <i r="2">
      <x v="10"/>
    </i>
    <i r="2">
      <x v="11"/>
    </i>
    <i r="2">
      <x v="12"/>
    </i>
    <i r="1">
      <x v="2"/>
    </i>
    <i r="2">
      <x v="3"/>
    </i>
    <i>
      <x v="4105"/>
    </i>
    <i r="1">
      <x v="1"/>
    </i>
    <i r="2">
      <x v="10"/>
    </i>
    <i r="2">
      <x v="11"/>
    </i>
    <i r="2">
      <x v="12"/>
    </i>
    <i r="1">
      <x v="2"/>
    </i>
    <i r="2">
      <x v="3"/>
    </i>
    <i>
      <x v="4106"/>
    </i>
    <i r="1">
      <x v="1"/>
    </i>
    <i r="2">
      <x v="10"/>
    </i>
    <i r="2">
      <x v="11"/>
    </i>
    <i r="2">
      <x v="12"/>
    </i>
    <i r="1">
      <x v="2"/>
    </i>
    <i r="2">
      <x v="3"/>
    </i>
    <i>
      <x v="4107"/>
    </i>
    <i r="1">
      <x v="1"/>
    </i>
    <i r="2">
      <x v="10"/>
    </i>
    <i r="2">
      <x v="11"/>
    </i>
    <i r="2">
      <x v="12"/>
    </i>
    <i r="1">
      <x v="2"/>
    </i>
    <i r="2">
      <x v="3"/>
    </i>
    <i>
      <x v="4108"/>
    </i>
    <i r="1">
      <x v="1"/>
    </i>
    <i r="2">
      <x v="10"/>
    </i>
    <i r="2">
      <x v="11"/>
    </i>
    <i r="2">
      <x v="12"/>
    </i>
    <i r="1">
      <x v="2"/>
    </i>
    <i r="2">
      <x v="3"/>
    </i>
    <i>
      <x v="4109"/>
    </i>
    <i r="1">
      <x v="1"/>
    </i>
    <i r="2">
      <x v="10"/>
    </i>
    <i r="2">
      <x v="11"/>
    </i>
    <i r="2">
      <x v="12"/>
    </i>
    <i r="1">
      <x v="2"/>
    </i>
    <i r="2">
      <x v="3"/>
    </i>
    <i>
      <x v="4110"/>
    </i>
    <i r="1">
      <x v="1"/>
    </i>
    <i r="2">
      <x v="10"/>
    </i>
    <i r="2">
      <x v="11"/>
    </i>
    <i r="2">
      <x v="12"/>
    </i>
    <i r="1">
      <x v="2"/>
    </i>
    <i r="2">
      <x v="3"/>
    </i>
    <i>
      <x v="41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13"/>
    </i>
    <i r="1">
      <x v="1"/>
    </i>
    <i r="2">
      <x v="10"/>
    </i>
    <i r="2">
      <x v="11"/>
    </i>
    <i r="2">
      <x v="12"/>
    </i>
    <i r="1">
      <x v="2"/>
    </i>
    <i r="2">
      <x v="3"/>
    </i>
    <i>
      <x v="4114"/>
    </i>
    <i r="1">
      <x v="1"/>
    </i>
    <i r="2">
      <x v="10"/>
    </i>
    <i r="2">
      <x v="11"/>
    </i>
    <i r="2">
      <x v="12"/>
    </i>
    <i r="1">
      <x v="2"/>
    </i>
    <i r="2">
      <x v="3"/>
    </i>
    <i>
      <x v="4115"/>
    </i>
    <i r="1">
      <x v="1"/>
    </i>
    <i r="2">
      <x v="10"/>
    </i>
    <i r="2">
      <x v="11"/>
    </i>
    <i r="2">
      <x v="12"/>
    </i>
    <i r="1">
      <x v="2"/>
    </i>
    <i r="2">
      <x v="3"/>
    </i>
    <i>
      <x v="4116"/>
    </i>
    <i r="1">
      <x v="1"/>
    </i>
    <i r="2">
      <x v="10"/>
    </i>
    <i r="2">
      <x v="11"/>
    </i>
    <i r="2">
      <x v="12"/>
    </i>
    <i r="1">
      <x v="2"/>
    </i>
    <i r="2">
      <x v="3"/>
    </i>
    <i>
      <x v="4117"/>
    </i>
    <i r="1">
      <x v="1"/>
    </i>
    <i r="2">
      <x v="10"/>
    </i>
    <i r="2">
      <x v="11"/>
    </i>
    <i r="2">
      <x v="12"/>
    </i>
    <i r="1">
      <x v="2"/>
    </i>
    <i r="2">
      <x v="3"/>
    </i>
    <i>
      <x v="4118"/>
    </i>
    <i r="1">
      <x v="1"/>
    </i>
    <i r="2">
      <x v="10"/>
    </i>
    <i r="2">
      <x v="11"/>
    </i>
    <i r="2">
      <x v="12"/>
    </i>
    <i r="1">
      <x v="2"/>
    </i>
    <i r="2">
      <x v="3"/>
    </i>
    <i>
      <x v="4119"/>
    </i>
    <i r="1">
      <x v="1"/>
    </i>
    <i r="2">
      <x v="10"/>
    </i>
    <i r="2">
      <x v="11"/>
    </i>
    <i r="2">
      <x v="12"/>
    </i>
    <i r="1">
      <x v="2"/>
    </i>
    <i r="2">
      <x v="3"/>
    </i>
    <i>
      <x v="4120"/>
    </i>
    <i r="1">
      <x v="1"/>
    </i>
    <i r="2">
      <x v="10"/>
    </i>
    <i r="2">
      <x v="11"/>
    </i>
    <i r="2">
      <x v="12"/>
    </i>
    <i r="1">
      <x v="2"/>
    </i>
    <i r="2">
      <x v="3"/>
    </i>
    <i>
      <x v="4121"/>
    </i>
    <i r="1">
      <x v="1"/>
    </i>
    <i r="2">
      <x v="10"/>
    </i>
    <i r="2">
      <x v="11"/>
    </i>
    <i r="2">
      <x v="12"/>
    </i>
    <i r="1">
      <x v="2"/>
    </i>
    <i r="2">
      <x v="3"/>
    </i>
    <i>
      <x v="4122"/>
    </i>
    <i r="1">
      <x v="1"/>
    </i>
    <i r="2">
      <x v="10"/>
    </i>
    <i r="2">
      <x v="11"/>
    </i>
    <i r="2">
      <x v="12"/>
    </i>
    <i r="1">
      <x v="2"/>
    </i>
    <i r="2">
      <x v="3"/>
    </i>
    <i>
      <x v="41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24"/>
    </i>
    <i r="1">
      <x v="1"/>
    </i>
    <i r="2">
      <x v="10"/>
    </i>
    <i r="2">
      <x v="11"/>
    </i>
    <i r="2">
      <x v="12"/>
    </i>
    <i r="1">
      <x v="2"/>
    </i>
    <i r="2">
      <x v="3"/>
    </i>
    <i>
      <x v="4125"/>
    </i>
    <i r="1">
      <x v="1"/>
    </i>
    <i r="2">
      <x v="10"/>
    </i>
    <i r="2">
      <x v="11"/>
    </i>
    <i r="2">
      <x v="12"/>
    </i>
    <i r="1">
      <x v="2"/>
    </i>
    <i r="2">
      <x v="3"/>
    </i>
    <i>
      <x v="4126"/>
    </i>
    <i r="1">
      <x v="1"/>
    </i>
    <i r="2">
      <x v="10"/>
    </i>
    <i r="2">
      <x v="11"/>
    </i>
    <i r="2">
      <x v="12"/>
    </i>
    <i r="1">
      <x v="2"/>
    </i>
    <i r="2">
      <x v="3"/>
    </i>
    <i>
      <x v="4127"/>
    </i>
    <i r="1">
      <x v="1"/>
    </i>
    <i r="2">
      <x v="10"/>
    </i>
    <i r="2">
      <x v="11"/>
    </i>
    <i r="2">
      <x v="12"/>
    </i>
    <i r="1">
      <x v="2"/>
    </i>
    <i r="2">
      <x v="3"/>
    </i>
    <i>
      <x v="4128"/>
    </i>
    <i r="1">
      <x v="1"/>
    </i>
    <i r="2">
      <x v="10"/>
    </i>
    <i r="2">
      <x v="11"/>
    </i>
    <i r="2">
      <x v="12"/>
    </i>
    <i r="1">
      <x v="2"/>
    </i>
    <i r="2">
      <x v="3"/>
    </i>
    <i>
      <x v="4129"/>
    </i>
    <i r="1">
      <x v="1"/>
    </i>
    <i r="2">
      <x v="10"/>
    </i>
    <i r="2">
      <x v="11"/>
    </i>
    <i r="2">
      <x v="12"/>
    </i>
    <i r="1">
      <x v="2"/>
    </i>
    <i r="2">
      <x v="3"/>
    </i>
    <i>
      <x v="4130"/>
    </i>
    <i r="1">
      <x v="1"/>
    </i>
    <i r="2">
      <x v="10"/>
    </i>
    <i r="2">
      <x v="11"/>
    </i>
    <i r="2">
      <x v="12"/>
    </i>
    <i r="1">
      <x v="2"/>
    </i>
    <i r="2">
      <x v="3"/>
    </i>
    <i>
      <x v="4131"/>
    </i>
    <i r="1">
      <x v="1"/>
    </i>
    <i r="2">
      <x v="10"/>
    </i>
    <i r="2">
      <x v="11"/>
    </i>
    <i r="2">
      <x v="12"/>
    </i>
    <i r="1">
      <x v="2"/>
    </i>
    <i r="2">
      <x v="3"/>
    </i>
    <i>
      <x v="4132"/>
    </i>
    <i r="1">
      <x v="1"/>
    </i>
    <i r="2">
      <x v="10"/>
    </i>
    <i r="2">
      <x v="11"/>
    </i>
    <i r="2">
      <x v="12"/>
    </i>
    <i r="1">
      <x v="2"/>
    </i>
    <i r="2">
      <x v="3"/>
    </i>
    <i>
      <x v="4133"/>
    </i>
    <i r="1">
      <x v="1"/>
    </i>
    <i r="2">
      <x v="10"/>
    </i>
    <i r="2">
      <x v="11"/>
    </i>
    <i r="2">
      <x v="12"/>
    </i>
    <i r="1">
      <x v="2"/>
    </i>
    <i r="2">
      <x v="3"/>
    </i>
    <i>
      <x v="41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35"/>
    </i>
    <i r="1">
      <x v="1"/>
    </i>
    <i r="2">
      <x v="10"/>
    </i>
    <i r="2">
      <x v="11"/>
    </i>
    <i r="2">
      <x v="12"/>
    </i>
    <i r="1">
      <x v="2"/>
    </i>
    <i r="2">
      <x v="3"/>
    </i>
    <i>
      <x v="4136"/>
    </i>
    <i r="1">
      <x v="1"/>
    </i>
    <i r="2">
      <x v="10"/>
    </i>
    <i r="2">
      <x v="11"/>
    </i>
    <i r="2">
      <x v="12"/>
    </i>
    <i r="1">
      <x v="2"/>
    </i>
    <i r="2">
      <x v="3"/>
    </i>
    <i>
      <x v="4137"/>
    </i>
    <i r="1">
      <x v="1"/>
    </i>
    <i r="2">
      <x v="10"/>
    </i>
    <i r="2">
      <x v="11"/>
    </i>
    <i r="2">
      <x v="12"/>
    </i>
    <i r="1">
      <x v="2"/>
    </i>
    <i r="2">
      <x v="3"/>
    </i>
    <i>
      <x v="4138"/>
    </i>
    <i r="1">
      <x v="1"/>
    </i>
    <i r="2">
      <x v="10"/>
    </i>
    <i r="2">
      <x v="11"/>
    </i>
    <i r="2">
      <x v="12"/>
    </i>
    <i r="1">
      <x v="2"/>
    </i>
    <i r="2">
      <x v="3"/>
    </i>
    <i>
      <x v="4139"/>
    </i>
    <i r="1">
      <x v="1"/>
    </i>
    <i r="2">
      <x v="10"/>
    </i>
    <i r="2">
      <x v="11"/>
    </i>
    <i r="2">
      <x v="12"/>
    </i>
    <i r="1">
      <x v="2"/>
    </i>
    <i r="2">
      <x v="3"/>
    </i>
    <i>
      <x v="4140"/>
    </i>
    <i r="1">
      <x v="1"/>
    </i>
    <i r="2">
      <x v="10"/>
    </i>
    <i r="2">
      <x v="11"/>
    </i>
    <i r="2">
      <x v="12"/>
    </i>
    <i r="1">
      <x v="2"/>
    </i>
    <i r="2">
      <x v="3"/>
    </i>
    <i>
      <x v="4141"/>
    </i>
    <i r="1">
      <x v="1"/>
    </i>
    <i r="2">
      <x v="10"/>
    </i>
    <i r="2">
      <x v="11"/>
    </i>
    <i r="2">
      <x v="12"/>
    </i>
    <i r="1">
      <x v="2"/>
    </i>
    <i r="2">
      <x v="3"/>
    </i>
    <i>
      <x v="4142"/>
    </i>
    <i r="1">
      <x v="1"/>
    </i>
    <i r="2">
      <x v="10"/>
    </i>
    <i r="2">
      <x v="11"/>
    </i>
    <i r="2">
      <x v="12"/>
    </i>
    <i r="1">
      <x v="2"/>
    </i>
    <i r="2">
      <x v="3"/>
    </i>
    <i>
      <x v="4143"/>
    </i>
    <i r="1">
      <x v="1"/>
    </i>
    <i r="2">
      <x v="10"/>
    </i>
    <i r="2">
      <x v="11"/>
    </i>
    <i r="2">
      <x v="12"/>
    </i>
    <i r="1">
      <x v="2"/>
    </i>
    <i r="2">
      <x v="3"/>
    </i>
    <i>
      <x v="4144"/>
    </i>
    <i r="1">
      <x v="1"/>
    </i>
    <i r="2">
      <x v="10"/>
    </i>
    <i r="2">
      <x v="11"/>
    </i>
    <i r="2">
      <x v="12"/>
    </i>
    <i r="1">
      <x v="2"/>
    </i>
    <i r="2">
      <x v="3"/>
    </i>
    <i>
      <x v="41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46"/>
    </i>
    <i r="1">
      <x v="1"/>
    </i>
    <i r="2">
      <x v="10"/>
    </i>
    <i r="2">
      <x v="11"/>
    </i>
    <i r="2">
      <x v="12"/>
    </i>
    <i r="1">
      <x v="2"/>
    </i>
    <i r="2">
      <x v="3"/>
    </i>
    <i>
      <x v="4147"/>
    </i>
    <i r="1">
      <x v="1"/>
    </i>
    <i r="2">
      <x v="10"/>
    </i>
    <i r="2">
      <x v="11"/>
    </i>
    <i r="2">
      <x v="12"/>
    </i>
    <i r="1">
      <x v="2"/>
    </i>
    <i r="2">
      <x v="3"/>
    </i>
    <i>
      <x v="4148"/>
    </i>
    <i r="1">
      <x v="1"/>
    </i>
    <i r="2">
      <x v="10"/>
    </i>
    <i r="2">
      <x v="11"/>
    </i>
    <i r="2">
      <x v="12"/>
    </i>
    <i r="1">
      <x v="2"/>
    </i>
    <i r="2">
      <x v="3"/>
    </i>
    <i>
      <x v="4149"/>
    </i>
    <i r="1">
      <x v="1"/>
    </i>
    <i r="2">
      <x v="10"/>
    </i>
    <i r="2">
      <x v="11"/>
    </i>
    <i r="2">
      <x v="12"/>
    </i>
    <i r="1">
      <x v="2"/>
    </i>
    <i r="2">
      <x v="3"/>
    </i>
    <i>
      <x v="4150"/>
    </i>
    <i r="1">
      <x v="1"/>
    </i>
    <i r="2">
      <x v="10"/>
    </i>
    <i r="2">
      <x v="11"/>
    </i>
    <i r="2">
      <x v="12"/>
    </i>
    <i r="1">
      <x v="2"/>
    </i>
    <i r="2">
      <x v="3"/>
    </i>
    <i>
      <x v="4151"/>
    </i>
    <i r="1">
      <x v="1"/>
    </i>
    <i r="2">
      <x v="10"/>
    </i>
    <i r="2">
      <x v="11"/>
    </i>
    <i r="2">
      <x v="12"/>
    </i>
    <i r="1">
      <x v="2"/>
    </i>
    <i r="2">
      <x v="3"/>
    </i>
    <i>
      <x v="4152"/>
    </i>
    <i r="1">
      <x v="1"/>
    </i>
    <i r="2">
      <x v="10"/>
    </i>
    <i r="2">
      <x v="11"/>
    </i>
    <i r="2">
      <x v="12"/>
    </i>
    <i r="1">
      <x v="2"/>
    </i>
    <i r="2">
      <x v="3"/>
    </i>
    <i>
      <x v="4153"/>
    </i>
    <i r="1">
      <x v="1"/>
    </i>
    <i r="2">
      <x v="10"/>
    </i>
    <i r="2">
      <x v="11"/>
    </i>
    <i r="2">
      <x v="12"/>
    </i>
    <i r="1">
      <x v="2"/>
    </i>
    <i r="2">
      <x v="3"/>
    </i>
    <i>
      <x v="4154"/>
    </i>
    <i r="1">
      <x v="1"/>
    </i>
    <i r="2">
      <x v="10"/>
    </i>
    <i r="2">
      <x v="11"/>
    </i>
    <i r="2">
      <x v="12"/>
    </i>
    <i r="1">
      <x v="2"/>
    </i>
    <i r="2">
      <x v="3"/>
    </i>
    <i>
      <x v="4155"/>
    </i>
    <i r="1">
      <x v="1"/>
    </i>
    <i r="2">
      <x v="10"/>
    </i>
    <i r="2">
      <x v="11"/>
    </i>
    <i r="2">
      <x v="12"/>
    </i>
    <i r="1">
      <x v="2"/>
    </i>
    <i r="2">
      <x v="3"/>
    </i>
    <i>
      <x v="41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57"/>
    </i>
    <i r="1">
      <x v="1"/>
    </i>
    <i r="2">
      <x v="10"/>
    </i>
    <i r="2">
      <x v="11"/>
    </i>
    <i r="2">
      <x v="12"/>
    </i>
    <i r="1">
      <x v="2"/>
    </i>
    <i r="2">
      <x v="3"/>
    </i>
    <i>
      <x v="4158"/>
    </i>
    <i r="1">
      <x v="1"/>
    </i>
    <i r="2">
      <x v="10"/>
    </i>
    <i r="2">
      <x v="11"/>
    </i>
    <i r="2">
      <x v="12"/>
    </i>
    <i r="1">
      <x v="2"/>
    </i>
    <i r="2">
      <x v="3"/>
    </i>
    <i>
      <x v="4159"/>
    </i>
    <i r="1">
      <x v="1"/>
    </i>
    <i r="2">
      <x v="10"/>
    </i>
    <i r="2">
      <x v="11"/>
    </i>
    <i r="2">
      <x v="12"/>
    </i>
    <i r="1">
      <x v="2"/>
    </i>
    <i r="2">
      <x v="3"/>
    </i>
    <i>
      <x v="4160"/>
    </i>
    <i r="1">
      <x v="1"/>
    </i>
    <i r="2">
      <x v="10"/>
    </i>
    <i r="2">
      <x v="11"/>
    </i>
    <i r="2">
      <x v="12"/>
    </i>
    <i r="1">
      <x v="2"/>
    </i>
    <i r="2">
      <x v="3"/>
    </i>
    <i>
      <x v="4161"/>
    </i>
    <i r="1">
      <x v="1"/>
    </i>
    <i r="2">
      <x v="10"/>
    </i>
    <i r="2">
      <x v="11"/>
    </i>
    <i r="2">
      <x v="12"/>
    </i>
    <i r="1">
      <x v="2"/>
    </i>
    <i r="2">
      <x v="3"/>
    </i>
    <i>
      <x v="4162"/>
    </i>
    <i r="1">
      <x v="1"/>
    </i>
    <i r="2">
      <x v="10"/>
    </i>
    <i r="2">
      <x v="11"/>
    </i>
    <i r="2">
      <x v="12"/>
    </i>
    <i r="1">
      <x v="2"/>
    </i>
    <i r="2">
      <x v="3"/>
    </i>
    <i>
      <x v="4163"/>
    </i>
    <i r="1">
      <x v="1"/>
    </i>
    <i r="2">
      <x v="10"/>
    </i>
    <i r="2">
      <x v="11"/>
    </i>
    <i r="2">
      <x v="12"/>
    </i>
    <i r="1">
      <x v="2"/>
    </i>
    <i r="2">
      <x v="3"/>
    </i>
    <i>
      <x v="4164"/>
    </i>
    <i r="1">
      <x v="1"/>
    </i>
    <i r="2">
      <x v="10"/>
    </i>
    <i r="2">
      <x v="11"/>
    </i>
    <i r="2">
      <x v="12"/>
    </i>
    <i r="1">
      <x v="2"/>
    </i>
    <i r="2">
      <x v="3"/>
    </i>
    <i>
      <x v="4165"/>
    </i>
    <i r="1">
      <x v="1"/>
    </i>
    <i r="2">
      <x v="10"/>
    </i>
    <i r="2">
      <x v="11"/>
    </i>
    <i r="2">
      <x v="12"/>
    </i>
    <i r="1">
      <x v="2"/>
    </i>
    <i r="2">
      <x v="3"/>
    </i>
    <i>
      <x v="4166"/>
    </i>
    <i r="1">
      <x v="1"/>
    </i>
    <i r="2">
      <x v="10"/>
    </i>
    <i r="2">
      <x v="11"/>
    </i>
    <i r="2">
      <x v="12"/>
    </i>
    <i r="1">
      <x v="2"/>
    </i>
    <i r="2">
      <x v="3"/>
    </i>
    <i>
      <x v="41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68"/>
    </i>
    <i r="1">
      <x v="1"/>
    </i>
    <i r="2">
      <x v="10"/>
    </i>
    <i r="2">
      <x v="11"/>
    </i>
    <i r="2">
      <x v="12"/>
    </i>
    <i r="1">
      <x v="2"/>
    </i>
    <i r="2">
      <x v="3"/>
    </i>
    <i>
      <x v="4169"/>
    </i>
    <i r="1">
      <x v="1"/>
    </i>
    <i r="2">
      <x v="10"/>
    </i>
    <i r="2">
      <x v="11"/>
    </i>
    <i r="2">
      <x v="12"/>
    </i>
    <i r="1">
      <x v="2"/>
    </i>
    <i r="2">
      <x v="3"/>
    </i>
    <i>
      <x v="4170"/>
    </i>
    <i r="1">
      <x v="1"/>
    </i>
    <i r="2">
      <x v="10"/>
    </i>
    <i r="2">
      <x v="11"/>
    </i>
    <i r="2">
      <x v="12"/>
    </i>
    <i r="1">
      <x v="2"/>
    </i>
    <i r="2">
      <x v="3"/>
    </i>
    <i>
      <x v="4171"/>
    </i>
    <i r="1">
      <x v="1"/>
    </i>
    <i r="2">
      <x v="10"/>
    </i>
    <i r="2">
      <x v="11"/>
    </i>
    <i r="2">
      <x v="12"/>
    </i>
    <i r="1">
      <x v="2"/>
    </i>
    <i r="2">
      <x v="3"/>
    </i>
    <i>
      <x v="4172"/>
    </i>
    <i r="1">
      <x v="1"/>
    </i>
    <i r="2">
      <x v="10"/>
    </i>
    <i r="2">
      <x v="11"/>
    </i>
    <i r="2">
      <x v="12"/>
    </i>
    <i r="1">
      <x v="2"/>
    </i>
    <i r="2">
      <x v="3"/>
    </i>
    <i>
      <x v="4173"/>
    </i>
    <i r="1">
      <x v="1"/>
    </i>
    <i r="2">
      <x v="10"/>
    </i>
    <i r="2">
      <x v="11"/>
    </i>
    <i r="2">
      <x v="12"/>
    </i>
    <i r="1">
      <x v="2"/>
    </i>
    <i r="2">
      <x v="3"/>
    </i>
    <i>
      <x v="4174"/>
    </i>
    <i r="1">
      <x v="1"/>
    </i>
    <i r="2">
      <x v="10"/>
    </i>
    <i r="2">
      <x v="11"/>
    </i>
    <i r="2">
      <x v="12"/>
    </i>
    <i r="1">
      <x v="2"/>
    </i>
    <i r="2">
      <x v="3"/>
    </i>
    <i>
      <x v="4175"/>
    </i>
    <i r="1">
      <x v="1"/>
    </i>
    <i r="2">
      <x v="10"/>
    </i>
    <i r="2">
      <x v="11"/>
    </i>
    <i r="2">
      <x v="12"/>
    </i>
    <i r="1">
      <x v="2"/>
    </i>
    <i r="2">
      <x v="3"/>
    </i>
    <i>
      <x v="4176"/>
    </i>
    <i r="1">
      <x v="1"/>
    </i>
    <i r="2">
      <x v="10"/>
    </i>
    <i r="2">
      <x v="11"/>
    </i>
    <i r="2">
      <x v="12"/>
    </i>
    <i r="1">
      <x v="2"/>
    </i>
    <i r="2">
      <x v="3"/>
    </i>
    <i>
      <x v="4177"/>
    </i>
    <i r="1">
      <x v="1"/>
    </i>
    <i r="2">
      <x v="10"/>
    </i>
    <i r="2">
      <x v="11"/>
    </i>
    <i r="2">
      <x v="12"/>
    </i>
    <i r="1">
      <x v="2"/>
    </i>
    <i r="2">
      <x v="3"/>
    </i>
    <i>
      <x v="41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79"/>
    </i>
    <i r="1">
      <x v="1"/>
    </i>
    <i r="2">
      <x v="10"/>
    </i>
    <i r="2">
      <x v="11"/>
    </i>
    <i r="2">
      <x v="12"/>
    </i>
    <i r="1">
      <x v="2"/>
    </i>
    <i r="2">
      <x v="3"/>
    </i>
    <i>
      <x v="4180"/>
    </i>
    <i r="1">
      <x v="1"/>
    </i>
    <i r="2">
      <x v="10"/>
    </i>
    <i r="2">
      <x v="11"/>
    </i>
    <i r="2">
      <x v="12"/>
    </i>
    <i r="1">
      <x v="2"/>
    </i>
    <i r="2">
      <x v="3"/>
    </i>
    <i>
      <x v="4181"/>
    </i>
    <i r="1">
      <x v="1"/>
    </i>
    <i r="2">
      <x v="10"/>
    </i>
    <i r="2">
      <x v="11"/>
    </i>
    <i r="2">
      <x v="12"/>
    </i>
    <i r="1">
      <x v="2"/>
    </i>
    <i r="2">
      <x v="3"/>
    </i>
    <i>
      <x v="4182"/>
    </i>
    <i r="1">
      <x v="1"/>
    </i>
    <i r="2">
      <x v="10"/>
    </i>
    <i r="2">
      <x v="11"/>
    </i>
    <i r="2">
      <x v="12"/>
    </i>
    <i r="1">
      <x v="2"/>
    </i>
    <i r="2">
      <x v="3"/>
    </i>
    <i>
      <x v="4183"/>
    </i>
    <i r="1">
      <x v="1"/>
    </i>
    <i r="2">
      <x v="10"/>
    </i>
    <i r="2">
      <x v="11"/>
    </i>
    <i r="2">
      <x v="12"/>
    </i>
    <i r="1">
      <x v="2"/>
    </i>
    <i r="2">
      <x v="3"/>
    </i>
    <i>
      <x v="4184"/>
    </i>
    <i r="1">
      <x v="1"/>
    </i>
    <i r="2">
      <x v="10"/>
    </i>
    <i r="2">
      <x v="11"/>
    </i>
    <i r="2">
      <x v="12"/>
    </i>
    <i r="1">
      <x v="2"/>
    </i>
    <i r="2">
      <x v="3"/>
    </i>
    <i>
      <x v="4185"/>
    </i>
    <i r="1">
      <x v="1"/>
    </i>
    <i r="2">
      <x v="10"/>
    </i>
    <i r="2">
      <x v="11"/>
    </i>
    <i r="2">
      <x v="12"/>
    </i>
    <i r="1">
      <x v="2"/>
    </i>
    <i r="2">
      <x v="3"/>
    </i>
    <i>
      <x v="4186"/>
    </i>
    <i r="1">
      <x v="1"/>
    </i>
    <i r="2">
      <x v="10"/>
    </i>
    <i r="2">
      <x v="11"/>
    </i>
    <i r="2">
      <x v="12"/>
    </i>
    <i r="1">
      <x v="2"/>
    </i>
    <i r="2">
      <x v="3"/>
    </i>
    <i>
      <x v="4187"/>
    </i>
    <i r="1">
      <x v="1"/>
    </i>
    <i r="2">
      <x v="10"/>
    </i>
    <i r="2">
      <x v="11"/>
    </i>
    <i r="2">
      <x v="12"/>
    </i>
    <i r="1">
      <x v="2"/>
    </i>
    <i r="2">
      <x v="3"/>
    </i>
    <i>
      <x v="4188"/>
    </i>
    <i r="1">
      <x v="1"/>
    </i>
    <i r="2">
      <x v="10"/>
    </i>
    <i r="2">
      <x v="11"/>
    </i>
    <i r="2">
      <x v="12"/>
    </i>
    <i r="1">
      <x v="2"/>
    </i>
    <i r="2">
      <x v="3"/>
    </i>
    <i>
      <x v="41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190"/>
    </i>
    <i r="1">
      <x v="1"/>
    </i>
    <i r="2">
      <x v="10"/>
    </i>
    <i r="2">
      <x v="11"/>
    </i>
    <i r="2">
      <x v="12"/>
    </i>
    <i r="1">
      <x v="2"/>
    </i>
    <i r="2">
      <x v="3"/>
    </i>
    <i>
      <x v="4191"/>
    </i>
    <i r="1">
      <x v="1"/>
    </i>
    <i r="2">
      <x v="10"/>
    </i>
    <i r="2">
      <x v="11"/>
    </i>
    <i r="2">
      <x v="12"/>
    </i>
    <i r="1">
      <x v="2"/>
    </i>
    <i r="2">
      <x v="3"/>
    </i>
    <i>
      <x v="4192"/>
    </i>
    <i r="1">
      <x v="1"/>
    </i>
    <i r="2">
      <x v="10"/>
    </i>
    <i r="2">
      <x v="11"/>
    </i>
    <i r="2">
      <x v="12"/>
    </i>
    <i r="1">
      <x v="2"/>
    </i>
    <i r="2">
      <x v="3"/>
    </i>
    <i>
      <x v="4193"/>
    </i>
    <i r="1">
      <x v="1"/>
    </i>
    <i r="2">
      <x v="10"/>
    </i>
    <i r="2">
      <x v="11"/>
    </i>
    <i r="2">
      <x v="12"/>
    </i>
    <i r="1">
      <x v="2"/>
    </i>
    <i r="2">
      <x v="3"/>
    </i>
    <i>
      <x v="4194"/>
    </i>
    <i r="1">
      <x v="1"/>
    </i>
    <i r="2">
      <x v="10"/>
    </i>
    <i r="2">
      <x v="11"/>
    </i>
    <i r="2">
      <x v="12"/>
    </i>
    <i r="1">
      <x v="2"/>
    </i>
    <i r="2">
      <x v="3"/>
    </i>
    <i>
      <x v="4195"/>
    </i>
    <i r="1">
      <x v="1"/>
    </i>
    <i r="2">
      <x v="10"/>
    </i>
    <i r="2">
      <x v="11"/>
    </i>
    <i r="2">
      <x v="12"/>
    </i>
    <i r="1">
      <x v="2"/>
    </i>
    <i r="2">
      <x v="3"/>
    </i>
    <i>
      <x v="4196"/>
    </i>
    <i r="1">
      <x v="1"/>
    </i>
    <i r="2">
      <x v="10"/>
    </i>
    <i r="2">
      <x v="11"/>
    </i>
    <i r="2">
      <x v="12"/>
    </i>
    <i r="1">
      <x v="2"/>
    </i>
    <i r="2">
      <x v="3"/>
    </i>
    <i>
      <x v="4197"/>
    </i>
    <i r="1">
      <x v="1"/>
    </i>
    <i r="2">
      <x v="10"/>
    </i>
    <i r="2">
      <x v="11"/>
    </i>
    <i r="2">
      <x v="12"/>
    </i>
    <i r="1">
      <x v="2"/>
    </i>
    <i r="2">
      <x v="3"/>
    </i>
    <i>
      <x v="4198"/>
    </i>
    <i r="1">
      <x v="1"/>
    </i>
    <i r="2">
      <x v="10"/>
    </i>
    <i r="2">
      <x v="11"/>
    </i>
    <i r="2">
      <x v="12"/>
    </i>
    <i r="1">
      <x v="2"/>
    </i>
    <i r="2">
      <x v="3"/>
    </i>
    <i>
      <x v="4199"/>
    </i>
    <i r="1">
      <x v="1"/>
    </i>
    <i r="2">
      <x v="10"/>
    </i>
    <i r="2">
      <x v="11"/>
    </i>
    <i r="2">
      <x v="12"/>
    </i>
    <i r="1">
      <x v="2"/>
    </i>
    <i r="2">
      <x v="3"/>
    </i>
    <i>
      <x v="42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01"/>
    </i>
    <i r="1">
      <x v="1"/>
    </i>
    <i r="2">
      <x v="10"/>
    </i>
    <i r="2">
      <x v="11"/>
    </i>
    <i r="2">
      <x v="12"/>
    </i>
    <i r="1">
      <x v="2"/>
    </i>
    <i r="2">
      <x v="3"/>
    </i>
    <i>
      <x v="4202"/>
    </i>
    <i r="1">
      <x v="1"/>
    </i>
    <i r="2">
      <x v="10"/>
    </i>
    <i r="2">
      <x v="11"/>
    </i>
    <i r="2">
      <x v="12"/>
    </i>
    <i r="1">
      <x v="2"/>
    </i>
    <i r="2">
      <x v="3"/>
    </i>
    <i>
      <x v="4203"/>
    </i>
    <i r="1">
      <x v="1"/>
    </i>
    <i r="2">
      <x v="10"/>
    </i>
    <i r="2">
      <x v="11"/>
    </i>
    <i r="2">
      <x v="12"/>
    </i>
    <i r="1">
      <x v="2"/>
    </i>
    <i r="2">
      <x v="3"/>
    </i>
    <i>
      <x v="4204"/>
    </i>
    <i r="1">
      <x v="1"/>
    </i>
    <i r="2">
      <x v="10"/>
    </i>
    <i r="2">
      <x v="11"/>
    </i>
    <i r="2">
      <x v="12"/>
    </i>
    <i r="1">
      <x v="2"/>
    </i>
    <i r="2">
      <x v="3"/>
    </i>
    <i>
      <x v="4205"/>
    </i>
    <i r="1">
      <x v="1"/>
    </i>
    <i r="2">
      <x v="10"/>
    </i>
    <i r="2">
      <x v="11"/>
    </i>
    <i r="2">
      <x v="12"/>
    </i>
    <i r="1">
      <x v="2"/>
    </i>
    <i r="2">
      <x v="3"/>
    </i>
    <i>
      <x v="4206"/>
    </i>
    <i r="1">
      <x v="1"/>
    </i>
    <i r="2">
      <x v="10"/>
    </i>
    <i r="2">
      <x v="11"/>
    </i>
    <i r="2">
      <x v="12"/>
    </i>
    <i r="1">
      <x v="2"/>
    </i>
    <i r="2">
      <x v="3"/>
    </i>
    <i>
      <x v="4207"/>
    </i>
    <i r="1">
      <x v="1"/>
    </i>
    <i r="2">
      <x v="10"/>
    </i>
    <i r="2">
      <x v="11"/>
    </i>
    <i r="2">
      <x v="12"/>
    </i>
    <i r="1">
      <x v="2"/>
    </i>
    <i r="2">
      <x v="3"/>
    </i>
    <i>
      <x v="4208"/>
    </i>
    <i r="1">
      <x v="1"/>
    </i>
    <i r="2">
      <x v="10"/>
    </i>
    <i r="2">
      <x v="11"/>
    </i>
    <i r="2">
      <x v="12"/>
    </i>
    <i r="1">
      <x v="2"/>
    </i>
    <i r="2">
      <x v="3"/>
    </i>
    <i>
      <x v="4209"/>
    </i>
    <i r="1">
      <x v="1"/>
    </i>
    <i r="2">
      <x v="10"/>
    </i>
    <i r="2">
      <x v="11"/>
    </i>
    <i r="2">
      <x v="12"/>
    </i>
    <i r="1">
      <x v="2"/>
    </i>
    <i r="2">
      <x v="3"/>
    </i>
    <i>
      <x v="4210"/>
    </i>
    <i r="1">
      <x v="1"/>
    </i>
    <i r="2">
      <x v="10"/>
    </i>
    <i r="2">
      <x v="11"/>
    </i>
    <i r="2">
      <x v="12"/>
    </i>
    <i r="1">
      <x v="2"/>
    </i>
    <i r="2">
      <x v="3"/>
    </i>
    <i>
      <x v="42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12"/>
    </i>
    <i r="1">
      <x v="1"/>
    </i>
    <i r="2">
      <x v="10"/>
    </i>
    <i r="2">
      <x v="11"/>
    </i>
    <i r="2">
      <x v="12"/>
    </i>
    <i r="1">
      <x v="2"/>
    </i>
    <i r="2">
      <x v="3"/>
    </i>
    <i>
      <x v="4213"/>
    </i>
    <i r="1">
      <x v="1"/>
    </i>
    <i r="2">
      <x v="10"/>
    </i>
    <i r="2">
      <x v="11"/>
    </i>
    <i r="2">
      <x v="12"/>
    </i>
    <i r="1">
      <x v="2"/>
    </i>
    <i r="2">
      <x v="3"/>
    </i>
    <i>
      <x v="4214"/>
    </i>
    <i r="1">
      <x v="1"/>
    </i>
    <i r="2">
      <x v="10"/>
    </i>
    <i r="2">
      <x v="11"/>
    </i>
    <i r="2">
      <x v="12"/>
    </i>
    <i r="1">
      <x v="2"/>
    </i>
    <i r="2">
      <x v="3"/>
    </i>
    <i>
      <x v="4215"/>
    </i>
    <i r="1">
      <x v="1"/>
    </i>
    <i r="2">
      <x v="10"/>
    </i>
    <i r="2">
      <x v="11"/>
    </i>
    <i r="2">
      <x v="12"/>
    </i>
    <i r="1">
      <x v="2"/>
    </i>
    <i r="2">
      <x v="3"/>
    </i>
    <i>
      <x v="4216"/>
    </i>
    <i r="1">
      <x v="1"/>
    </i>
    <i r="2">
      <x v="10"/>
    </i>
    <i r="2">
      <x v="11"/>
    </i>
    <i r="2">
      <x v="12"/>
    </i>
    <i r="1">
      <x v="2"/>
    </i>
    <i r="2">
      <x v="3"/>
    </i>
    <i>
      <x v="4217"/>
    </i>
    <i r="1">
      <x v="1"/>
    </i>
    <i r="2">
      <x v="10"/>
    </i>
    <i r="2">
      <x v="11"/>
    </i>
    <i r="2">
      <x v="12"/>
    </i>
    <i r="1">
      <x v="2"/>
    </i>
    <i r="2">
      <x v="3"/>
    </i>
    <i>
      <x v="4218"/>
    </i>
    <i r="1">
      <x v="1"/>
    </i>
    <i r="2">
      <x v="10"/>
    </i>
    <i r="2">
      <x v="11"/>
    </i>
    <i r="2">
      <x v="12"/>
    </i>
    <i r="1">
      <x v="2"/>
    </i>
    <i r="2">
      <x v="3"/>
    </i>
    <i>
      <x v="4219"/>
    </i>
    <i r="1">
      <x v="1"/>
    </i>
    <i r="2">
      <x v="10"/>
    </i>
    <i r="2">
      <x v="11"/>
    </i>
    <i r="2">
      <x v="12"/>
    </i>
    <i r="1">
      <x v="2"/>
    </i>
    <i r="2">
      <x v="3"/>
    </i>
    <i>
      <x v="4220"/>
    </i>
    <i r="1">
      <x v="1"/>
    </i>
    <i r="2">
      <x v="10"/>
    </i>
    <i r="2">
      <x v="11"/>
    </i>
    <i r="2">
      <x v="12"/>
    </i>
    <i r="1">
      <x v="2"/>
    </i>
    <i r="2">
      <x v="3"/>
    </i>
    <i>
      <x v="4221"/>
    </i>
    <i r="1">
      <x v="1"/>
    </i>
    <i r="2">
      <x v="10"/>
    </i>
    <i r="2">
      <x v="11"/>
    </i>
    <i r="2">
      <x v="12"/>
    </i>
    <i r="1">
      <x v="2"/>
    </i>
    <i r="2">
      <x v="3"/>
    </i>
    <i>
      <x v="42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24"/>
    </i>
    <i r="1">
      <x v="1"/>
    </i>
    <i r="2">
      <x v="10"/>
    </i>
    <i r="2">
      <x v="11"/>
    </i>
    <i r="2">
      <x v="12"/>
    </i>
    <i r="1">
      <x v="2"/>
    </i>
    <i r="2">
      <x v="3"/>
    </i>
    <i>
      <x v="4225"/>
    </i>
    <i r="1">
      <x v="1"/>
    </i>
    <i r="2">
      <x v="10"/>
    </i>
    <i r="2">
      <x v="11"/>
    </i>
    <i r="2">
      <x v="12"/>
    </i>
    <i r="1">
      <x v="2"/>
    </i>
    <i r="2">
      <x v="3"/>
    </i>
    <i>
      <x v="4226"/>
    </i>
    <i r="1">
      <x v="1"/>
    </i>
    <i r="2">
      <x v="10"/>
    </i>
    <i r="2">
      <x v="11"/>
    </i>
    <i r="2">
      <x v="12"/>
    </i>
    <i r="1">
      <x v="2"/>
    </i>
    <i r="2">
      <x v="3"/>
    </i>
    <i>
      <x v="4227"/>
    </i>
    <i r="1">
      <x v="1"/>
    </i>
    <i r="2">
      <x v="10"/>
    </i>
    <i r="2">
      <x v="11"/>
    </i>
    <i r="2">
      <x v="12"/>
    </i>
    <i r="1">
      <x v="2"/>
    </i>
    <i r="2">
      <x v="3"/>
    </i>
    <i>
      <x v="4228"/>
    </i>
    <i r="1">
      <x v="1"/>
    </i>
    <i r="2">
      <x v="10"/>
    </i>
    <i r="2">
      <x v="11"/>
    </i>
    <i r="2">
      <x v="12"/>
    </i>
    <i r="1">
      <x v="2"/>
    </i>
    <i r="2">
      <x v="3"/>
    </i>
    <i>
      <x v="4229"/>
    </i>
    <i r="1">
      <x v="1"/>
    </i>
    <i r="2">
      <x v="10"/>
    </i>
    <i r="2">
      <x v="11"/>
    </i>
    <i r="2">
      <x v="12"/>
    </i>
    <i r="1">
      <x v="2"/>
    </i>
    <i r="2">
      <x v="3"/>
    </i>
    <i>
      <x v="4230"/>
    </i>
    <i r="1">
      <x v="1"/>
    </i>
    <i r="2">
      <x v="10"/>
    </i>
    <i r="2">
      <x v="11"/>
    </i>
    <i r="2">
      <x v="12"/>
    </i>
    <i r="1">
      <x v="2"/>
    </i>
    <i r="2">
      <x v="3"/>
    </i>
    <i>
      <x v="4231"/>
    </i>
    <i r="1">
      <x v="1"/>
    </i>
    <i r="2">
      <x v="10"/>
    </i>
    <i r="2">
      <x v="11"/>
    </i>
    <i r="2">
      <x v="12"/>
    </i>
    <i r="1">
      <x v="2"/>
    </i>
    <i r="2">
      <x v="3"/>
    </i>
    <i>
      <x v="4232"/>
    </i>
    <i r="1">
      <x v="1"/>
    </i>
    <i r="2">
      <x v="10"/>
    </i>
    <i r="2">
      <x v="11"/>
    </i>
    <i r="2">
      <x v="12"/>
    </i>
    <i r="1">
      <x v="2"/>
    </i>
    <i r="2">
      <x v="3"/>
    </i>
    <i>
      <x v="4233"/>
    </i>
    <i r="1">
      <x v="1"/>
    </i>
    <i r="2">
      <x v="10"/>
    </i>
    <i r="2">
      <x v="11"/>
    </i>
    <i r="2">
      <x v="12"/>
    </i>
    <i r="1">
      <x v="2"/>
    </i>
    <i r="2">
      <x v="3"/>
    </i>
    <i>
      <x v="42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35"/>
    </i>
    <i r="1">
      <x v="1"/>
    </i>
    <i r="2">
      <x v="10"/>
    </i>
    <i r="2">
      <x v="11"/>
    </i>
    <i r="2">
      <x v="12"/>
    </i>
    <i r="1">
      <x v="2"/>
    </i>
    <i r="2">
      <x v="3"/>
    </i>
    <i>
      <x v="4236"/>
    </i>
    <i r="1">
      <x v="1"/>
    </i>
    <i r="2">
      <x v="10"/>
    </i>
    <i r="2">
      <x v="11"/>
    </i>
    <i r="2">
      <x v="12"/>
    </i>
    <i r="1">
      <x v="2"/>
    </i>
    <i r="2">
      <x v="3"/>
    </i>
    <i>
      <x v="4237"/>
    </i>
    <i r="1">
      <x v="1"/>
    </i>
    <i r="2">
      <x v="10"/>
    </i>
    <i r="2">
      <x v="11"/>
    </i>
    <i r="2">
      <x v="12"/>
    </i>
    <i r="1">
      <x v="2"/>
    </i>
    <i r="2">
      <x v="3"/>
    </i>
    <i>
      <x v="4238"/>
    </i>
    <i r="1">
      <x v="1"/>
    </i>
    <i r="2">
      <x v="10"/>
    </i>
    <i r="2">
      <x v="11"/>
    </i>
    <i r="2">
      <x v="12"/>
    </i>
    <i r="1">
      <x v="2"/>
    </i>
    <i r="2">
      <x v="3"/>
    </i>
    <i>
      <x v="4239"/>
    </i>
    <i r="1">
      <x v="1"/>
    </i>
    <i r="2">
      <x v="10"/>
    </i>
    <i r="2">
      <x v="11"/>
    </i>
    <i r="2">
      <x v="12"/>
    </i>
    <i r="1">
      <x v="2"/>
    </i>
    <i r="2">
      <x v="3"/>
    </i>
    <i>
      <x v="4240"/>
    </i>
    <i r="1">
      <x v="1"/>
    </i>
    <i r="2">
      <x v="10"/>
    </i>
    <i r="2">
      <x v="11"/>
    </i>
    <i r="2">
      <x v="12"/>
    </i>
    <i r="1">
      <x v="2"/>
    </i>
    <i r="2">
      <x v="3"/>
    </i>
    <i>
      <x v="4241"/>
    </i>
    <i r="1">
      <x v="1"/>
    </i>
    <i r="2">
      <x v="10"/>
    </i>
    <i r="2">
      <x v="11"/>
    </i>
    <i r="2">
      <x v="12"/>
    </i>
    <i r="1">
      <x v="2"/>
    </i>
    <i r="2">
      <x v="3"/>
    </i>
    <i>
      <x v="4242"/>
    </i>
    <i r="1">
      <x v="1"/>
    </i>
    <i r="2">
      <x v="10"/>
    </i>
    <i r="2">
      <x v="11"/>
    </i>
    <i r="2">
      <x v="12"/>
    </i>
    <i r="1">
      <x v="2"/>
    </i>
    <i r="2">
      <x v="3"/>
    </i>
    <i>
      <x v="4243"/>
    </i>
    <i r="1">
      <x v="1"/>
    </i>
    <i r="2">
      <x v="10"/>
    </i>
    <i r="2">
      <x v="11"/>
    </i>
    <i r="2">
      <x v="12"/>
    </i>
    <i r="1">
      <x v="2"/>
    </i>
    <i r="2">
      <x v="3"/>
    </i>
    <i>
      <x v="4244"/>
    </i>
    <i r="1">
      <x v="1"/>
    </i>
    <i r="2">
      <x v="10"/>
    </i>
    <i r="2">
      <x v="11"/>
    </i>
    <i r="2">
      <x v="12"/>
    </i>
    <i r="1">
      <x v="2"/>
    </i>
    <i r="2">
      <x v="3"/>
    </i>
    <i>
      <x v="42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46"/>
    </i>
    <i r="1">
      <x v="1"/>
    </i>
    <i r="2">
      <x v="10"/>
    </i>
    <i r="2">
      <x v="11"/>
    </i>
    <i r="2">
      <x v="12"/>
    </i>
    <i r="1">
      <x v="2"/>
    </i>
    <i r="2">
      <x v="3"/>
    </i>
    <i>
      <x v="4247"/>
    </i>
    <i r="1">
      <x v="1"/>
    </i>
    <i r="2">
      <x v="10"/>
    </i>
    <i r="2">
      <x v="11"/>
    </i>
    <i r="2">
      <x v="12"/>
    </i>
    <i r="1">
      <x v="2"/>
    </i>
    <i r="2">
      <x v="3"/>
    </i>
    <i>
      <x v="4248"/>
    </i>
    <i r="1">
      <x v="1"/>
    </i>
    <i r="2">
      <x v="10"/>
    </i>
    <i r="2">
      <x v="11"/>
    </i>
    <i r="2">
      <x v="12"/>
    </i>
    <i r="1">
      <x v="2"/>
    </i>
    <i r="2">
      <x v="3"/>
    </i>
    <i>
      <x v="4249"/>
    </i>
    <i r="1">
      <x v="1"/>
    </i>
    <i r="2">
      <x v="10"/>
    </i>
    <i r="2">
      <x v="11"/>
    </i>
    <i r="2">
      <x v="12"/>
    </i>
    <i r="1">
      <x v="2"/>
    </i>
    <i r="2">
      <x v="3"/>
    </i>
    <i>
      <x v="4250"/>
    </i>
    <i r="1">
      <x v="1"/>
    </i>
    <i r="2">
      <x v="10"/>
    </i>
    <i r="2">
      <x v="11"/>
    </i>
    <i r="2">
      <x v="12"/>
    </i>
    <i r="1">
      <x v="2"/>
    </i>
    <i r="2">
      <x v="3"/>
    </i>
    <i>
      <x v="4251"/>
    </i>
    <i r="1">
      <x v="1"/>
    </i>
    <i r="2">
      <x v="10"/>
    </i>
    <i r="2">
      <x v="11"/>
    </i>
    <i r="2">
      <x v="12"/>
    </i>
    <i r="1">
      <x v="2"/>
    </i>
    <i r="2">
      <x v="3"/>
    </i>
    <i>
      <x v="4252"/>
    </i>
    <i r="1">
      <x v="1"/>
    </i>
    <i r="2">
      <x v="10"/>
    </i>
    <i r="2">
      <x v="11"/>
    </i>
    <i r="2">
      <x v="12"/>
    </i>
    <i r="1">
      <x v="2"/>
    </i>
    <i r="2">
      <x v="3"/>
    </i>
    <i>
      <x v="4253"/>
    </i>
    <i r="1">
      <x v="1"/>
    </i>
    <i r="2">
      <x v="10"/>
    </i>
    <i r="2">
      <x v="11"/>
    </i>
    <i r="2">
      <x v="12"/>
    </i>
    <i r="1">
      <x v="2"/>
    </i>
    <i r="2">
      <x v="3"/>
    </i>
    <i>
      <x v="4254"/>
    </i>
    <i r="1">
      <x v="1"/>
    </i>
    <i r="2">
      <x v="10"/>
    </i>
    <i r="2">
      <x v="11"/>
    </i>
    <i r="2">
      <x v="12"/>
    </i>
    <i r="1">
      <x v="2"/>
    </i>
    <i r="2">
      <x v="3"/>
    </i>
    <i>
      <x v="4255"/>
    </i>
    <i r="1">
      <x v="1"/>
    </i>
    <i r="2">
      <x v="10"/>
    </i>
    <i r="2">
      <x v="11"/>
    </i>
    <i r="2">
      <x v="12"/>
    </i>
    <i r="1">
      <x v="2"/>
    </i>
    <i r="2">
      <x v="3"/>
    </i>
    <i>
      <x v="42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57"/>
    </i>
    <i r="1">
      <x v="1"/>
    </i>
    <i r="2">
      <x v="10"/>
    </i>
    <i r="2">
      <x v="11"/>
    </i>
    <i r="2">
      <x v="12"/>
    </i>
    <i r="1">
      <x v="2"/>
    </i>
    <i r="2">
      <x v="3"/>
    </i>
    <i>
      <x v="4258"/>
    </i>
    <i r="1">
      <x v="1"/>
    </i>
    <i r="2">
      <x v="10"/>
    </i>
    <i r="2">
      <x v="11"/>
    </i>
    <i r="2">
      <x v="12"/>
    </i>
    <i r="1">
      <x v="2"/>
    </i>
    <i r="2">
      <x v="3"/>
    </i>
    <i>
      <x v="4259"/>
    </i>
    <i r="1">
      <x v="1"/>
    </i>
    <i r="2">
      <x v="10"/>
    </i>
    <i r="2">
      <x v="11"/>
    </i>
    <i r="2">
      <x v="12"/>
    </i>
    <i r="1">
      <x v="2"/>
    </i>
    <i r="2">
      <x v="3"/>
    </i>
    <i>
      <x v="4260"/>
    </i>
    <i r="1">
      <x v="1"/>
    </i>
    <i r="2">
      <x v="10"/>
    </i>
    <i r="2">
      <x v="11"/>
    </i>
    <i r="2">
      <x v="12"/>
    </i>
    <i r="1">
      <x v="2"/>
    </i>
    <i r="2">
      <x v="3"/>
    </i>
    <i>
      <x v="4261"/>
    </i>
    <i r="1">
      <x v="1"/>
    </i>
    <i r="2">
      <x v="10"/>
    </i>
    <i r="2">
      <x v="11"/>
    </i>
    <i r="2">
      <x v="12"/>
    </i>
    <i r="1">
      <x v="2"/>
    </i>
    <i r="2">
      <x v="3"/>
    </i>
    <i>
      <x v="4262"/>
    </i>
    <i r="1">
      <x v="1"/>
    </i>
    <i r="2">
      <x v="10"/>
    </i>
    <i r="2">
      <x v="11"/>
    </i>
    <i r="2">
      <x v="12"/>
    </i>
    <i r="1">
      <x v="2"/>
    </i>
    <i r="2">
      <x v="3"/>
    </i>
    <i>
      <x v="4263"/>
    </i>
    <i r="1">
      <x v="1"/>
    </i>
    <i r="2">
      <x v="10"/>
    </i>
    <i r="2">
      <x v="11"/>
    </i>
    <i r="2">
      <x v="12"/>
    </i>
    <i r="1">
      <x v="2"/>
    </i>
    <i r="2">
      <x v="3"/>
    </i>
    <i>
      <x v="4264"/>
    </i>
    <i r="1">
      <x v="1"/>
    </i>
    <i r="2">
      <x v="10"/>
    </i>
    <i r="2">
      <x v="11"/>
    </i>
    <i r="2">
      <x v="12"/>
    </i>
    <i r="1">
      <x v="2"/>
    </i>
    <i r="2">
      <x v="3"/>
    </i>
    <i>
      <x v="4265"/>
    </i>
    <i r="1">
      <x v="1"/>
    </i>
    <i r="2">
      <x v="10"/>
    </i>
    <i r="2">
      <x v="11"/>
    </i>
    <i r="2">
      <x v="12"/>
    </i>
    <i r="1">
      <x v="2"/>
    </i>
    <i r="2">
      <x v="3"/>
    </i>
    <i>
      <x v="4266"/>
    </i>
    <i r="1">
      <x v="1"/>
    </i>
    <i r="2">
      <x v="10"/>
    </i>
    <i r="2">
      <x v="11"/>
    </i>
    <i r="2">
      <x v="12"/>
    </i>
    <i r="1">
      <x v="2"/>
    </i>
    <i r="2">
      <x v="3"/>
    </i>
    <i>
      <x v="42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68"/>
    </i>
    <i r="1">
      <x v="1"/>
    </i>
    <i r="2">
      <x v="10"/>
    </i>
    <i r="2">
      <x v="11"/>
    </i>
    <i r="2">
      <x v="12"/>
    </i>
    <i r="1">
      <x v="2"/>
    </i>
    <i r="2">
      <x v="3"/>
    </i>
    <i>
      <x v="4269"/>
    </i>
    <i r="1">
      <x v="1"/>
    </i>
    <i r="2">
      <x v="10"/>
    </i>
    <i r="2">
      <x v="11"/>
    </i>
    <i r="2">
      <x v="12"/>
    </i>
    <i r="1">
      <x v="2"/>
    </i>
    <i r="2">
      <x v="3"/>
    </i>
    <i>
      <x v="4270"/>
    </i>
    <i r="1">
      <x v="1"/>
    </i>
    <i r="2">
      <x v="10"/>
    </i>
    <i r="2">
      <x v="11"/>
    </i>
    <i r="2">
      <x v="12"/>
    </i>
    <i r="1">
      <x v="2"/>
    </i>
    <i r="2">
      <x v="3"/>
    </i>
    <i>
      <x v="4271"/>
    </i>
    <i r="1">
      <x v="1"/>
    </i>
    <i r="2">
      <x v="10"/>
    </i>
    <i r="2">
      <x v="11"/>
    </i>
    <i r="2">
      <x v="12"/>
    </i>
    <i r="1">
      <x v="2"/>
    </i>
    <i r="2">
      <x v="3"/>
    </i>
    <i>
      <x v="4272"/>
    </i>
    <i r="1">
      <x v="1"/>
    </i>
    <i r="2">
      <x v="10"/>
    </i>
    <i r="2">
      <x v="11"/>
    </i>
    <i r="2">
      <x v="12"/>
    </i>
    <i r="1">
      <x v="2"/>
    </i>
    <i r="2">
      <x v="3"/>
    </i>
    <i>
      <x v="4273"/>
    </i>
    <i r="1">
      <x v="1"/>
    </i>
    <i r="2">
      <x v="10"/>
    </i>
    <i r="2">
      <x v="11"/>
    </i>
    <i r="2">
      <x v="12"/>
    </i>
    <i r="1">
      <x v="2"/>
    </i>
    <i r="2">
      <x v="3"/>
    </i>
    <i>
      <x v="4274"/>
    </i>
    <i r="1">
      <x v="1"/>
    </i>
    <i r="2">
      <x v="10"/>
    </i>
    <i r="2">
      <x v="11"/>
    </i>
    <i r="2">
      <x v="12"/>
    </i>
    <i r="1">
      <x v="2"/>
    </i>
    <i r="2">
      <x v="3"/>
    </i>
    <i>
      <x v="4275"/>
    </i>
    <i r="1">
      <x v="1"/>
    </i>
    <i r="2">
      <x v="10"/>
    </i>
    <i r="2">
      <x v="11"/>
    </i>
    <i r="2">
      <x v="12"/>
    </i>
    <i r="1">
      <x v="2"/>
    </i>
    <i r="2">
      <x v="3"/>
    </i>
    <i>
      <x v="4276"/>
    </i>
    <i r="1">
      <x v="1"/>
    </i>
    <i r="2">
      <x v="10"/>
    </i>
    <i r="2">
      <x v="11"/>
    </i>
    <i r="2">
      <x v="12"/>
    </i>
    <i r="1">
      <x v="2"/>
    </i>
    <i r="2">
      <x v="3"/>
    </i>
    <i>
      <x v="4277"/>
    </i>
    <i r="1">
      <x v="1"/>
    </i>
    <i r="2">
      <x v="10"/>
    </i>
    <i r="2">
      <x v="11"/>
    </i>
    <i r="2">
      <x v="12"/>
    </i>
    <i r="1">
      <x v="2"/>
    </i>
    <i r="2">
      <x v="3"/>
    </i>
    <i>
      <x v="42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79"/>
    </i>
    <i r="1">
      <x v="1"/>
    </i>
    <i r="2">
      <x v="10"/>
    </i>
    <i r="2">
      <x v="11"/>
    </i>
    <i r="2">
      <x v="12"/>
    </i>
    <i r="1">
      <x v="2"/>
    </i>
    <i r="2">
      <x v="3"/>
    </i>
    <i>
      <x v="4280"/>
    </i>
    <i r="1">
      <x v="1"/>
    </i>
    <i r="2">
      <x v="10"/>
    </i>
    <i r="2">
      <x v="11"/>
    </i>
    <i r="2">
      <x v="12"/>
    </i>
    <i r="1">
      <x v="2"/>
    </i>
    <i r="2">
      <x v="3"/>
    </i>
    <i>
      <x v="4281"/>
    </i>
    <i r="1">
      <x v="1"/>
    </i>
    <i r="2">
      <x v="10"/>
    </i>
    <i r="2">
      <x v="11"/>
    </i>
    <i r="2">
      <x v="12"/>
    </i>
    <i r="1">
      <x v="2"/>
    </i>
    <i r="2">
      <x v="3"/>
    </i>
    <i>
      <x v="4282"/>
    </i>
    <i r="1">
      <x v="1"/>
    </i>
    <i r="2">
      <x v="10"/>
    </i>
    <i r="2">
      <x v="11"/>
    </i>
    <i r="2">
      <x v="12"/>
    </i>
    <i r="1">
      <x v="2"/>
    </i>
    <i r="2">
      <x v="3"/>
    </i>
    <i>
      <x v="4283"/>
    </i>
    <i r="1">
      <x v="1"/>
    </i>
    <i r="2">
      <x v="10"/>
    </i>
    <i r="2">
      <x v="11"/>
    </i>
    <i r="2">
      <x v="12"/>
    </i>
    <i r="1">
      <x v="2"/>
    </i>
    <i r="2">
      <x v="3"/>
    </i>
    <i>
      <x v="4284"/>
    </i>
    <i r="1">
      <x v="1"/>
    </i>
    <i r="2">
      <x v="10"/>
    </i>
    <i r="2">
      <x v="11"/>
    </i>
    <i r="2">
      <x v="12"/>
    </i>
    <i r="1">
      <x v="2"/>
    </i>
    <i r="2">
      <x v="3"/>
    </i>
    <i>
      <x v="4285"/>
    </i>
    <i r="1">
      <x v="1"/>
    </i>
    <i r="2">
      <x v="10"/>
    </i>
    <i r="2">
      <x v="11"/>
    </i>
    <i r="2">
      <x v="12"/>
    </i>
    <i r="1">
      <x v="2"/>
    </i>
    <i r="2">
      <x v="3"/>
    </i>
    <i>
      <x v="4286"/>
    </i>
    <i r="1">
      <x v="1"/>
    </i>
    <i r="2">
      <x v="10"/>
    </i>
    <i r="2">
      <x v="11"/>
    </i>
    <i r="2">
      <x v="12"/>
    </i>
    <i r="1">
      <x v="2"/>
    </i>
    <i r="2">
      <x v="3"/>
    </i>
    <i>
      <x v="4287"/>
    </i>
    <i r="1">
      <x v="1"/>
    </i>
    <i r="2">
      <x v="10"/>
    </i>
    <i r="2">
      <x v="11"/>
    </i>
    <i r="2">
      <x v="12"/>
    </i>
    <i r="1">
      <x v="2"/>
    </i>
    <i r="2">
      <x v="3"/>
    </i>
    <i>
      <x v="4288"/>
    </i>
    <i r="1">
      <x v="1"/>
    </i>
    <i r="2">
      <x v="10"/>
    </i>
    <i r="2">
      <x v="11"/>
    </i>
    <i r="2">
      <x v="12"/>
    </i>
    <i r="1">
      <x v="2"/>
    </i>
    <i r="2">
      <x v="3"/>
    </i>
    <i>
      <x v="42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290"/>
    </i>
    <i r="1">
      <x v="1"/>
    </i>
    <i r="2">
      <x v="10"/>
    </i>
    <i r="2">
      <x v="11"/>
    </i>
    <i r="2">
      <x v="12"/>
    </i>
    <i r="1">
      <x v="2"/>
    </i>
    <i r="2">
      <x v="3"/>
    </i>
    <i>
      <x v="4291"/>
    </i>
    <i r="1">
      <x v="1"/>
    </i>
    <i r="2">
      <x v="10"/>
    </i>
    <i r="2">
      <x v="11"/>
    </i>
    <i r="2">
      <x v="12"/>
    </i>
    <i r="1">
      <x v="2"/>
    </i>
    <i r="2">
      <x v="3"/>
    </i>
    <i>
      <x v="4292"/>
    </i>
    <i r="1">
      <x v="1"/>
    </i>
    <i r="2">
      <x v="10"/>
    </i>
    <i r="2">
      <x v="11"/>
    </i>
    <i r="2">
      <x v="12"/>
    </i>
    <i r="1">
      <x v="2"/>
    </i>
    <i r="2">
      <x v="3"/>
    </i>
    <i>
      <x v="4293"/>
    </i>
    <i r="1">
      <x v="1"/>
    </i>
    <i r="2">
      <x v="10"/>
    </i>
    <i r="2">
      <x v="11"/>
    </i>
    <i r="2">
      <x v="12"/>
    </i>
    <i r="1">
      <x v="2"/>
    </i>
    <i r="2">
      <x v="3"/>
    </i>
    <i>
      <x v="4294"/>
    </i>
    <i r="1">
      <x v="1"/>
    </i>
    <i r="2">
      <x v="10"/>
    </i>
    <i r="2">
      <x v="11"/>
    </i>
    <i r="2">
      <x v="12"/>
    </i>
    <i r="1">
      <x v="2"/>
    </i>
    <i r="2">
      <x v="3"/>
    </i>
    <i>
      <x v="4295"/>
    </i>
    <i r="1">
      <x v="1"/>
    </i>
    <i r="2">
      <x v="10"/>
    </i>
    <i r="2">
      <x v="11"/>
    </i>
    <i r="2">
      <x v="12"/>
    </i>
    <i r="1">
      <x v="2"/>
    </i>
    <i r="2">
      <x v="3"/>
    </i>
    <i>
      <x v="4296"/>
    </i>
    <i r="1">
      <x v="1"/>
    </i>
    <i r="2">
      <x v="10"/>
    </i>
    <i r="2">
      <x v="11"/>
    </i>
    <i r="2">
      <x v="12"/>
    </i>
    <i r="1">
      <x v="2"/>
    </i>
    <i r="2">
      <x v="3"/>
    </i>
    <i>
      <x v="4297"/>
    </i>
    <i r="1">
      <x v="1"/>
    </i>
    <i r="2">
      <x v="10"/>
    </i>
    <i r="2">
      <x v="11"/>
    </i>
    <i r="2">
      <x v="12"/>
    </i>
    <i r="1">
      <x v="2"/>
    </i>
    <i r="2">
      <x v="3"/>
    </i>
    <i>
      <x v="4298"/>
    </i>
    <i r="1">
      <x v="1"/>
    </i>
    <i r="2">
      <x v="10"/>
    </i>
    <i r="2">
      <x v="11"/>
    </i>
    <i r="2">
      <x v="12"/>
    </i>
    <i r="1">
      <x v="2"/>
    </i>
    <i r="2">
      <x v="3"/>
    </i>
    <i>
      <x v="4299"/>
    </i>
    <i r="1">
      <x v="1"/>
    </i>
    <i r="2">
      <x v="10"/>
    </i>
    <i r="2">
      <x v="11"/>
    </i>
    <i r="2">
      <x v="12"/>
    </i>
    <i r="1">
      <x v="2"/>
    </i>
    <i r="2">
      <x v="3"/>
    </i>
    <i>
      <x v="43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01"/>
    </i>
    <i r="1">
      <x v="1"/>
    </i>
    <i r="2">
      <x v="10"/>
    </i>
    <i r="2">
      <x v="11"/>
    </i>
    <i r="2">
      <x v="12"/>
    </i>
    <i r="1">
      <x v="2"/>
    </i>
    <i r="2">
      <x v="3"/>
    </i>
    <i>
      <x v="4302"/>
    </i>
    <i r="1">
      <x v="1"/>
    </i>
    <i r="2">
      <x v="10"/>
    </i>
    <i r="2">
      <x v="11"/>
    </i>
    <i r="1">
      <x v="2"/>
    </i>
    <i r="2">
      <x v="3"/>
    </i>
    <i>
      <x v="4303"/>
    </i>
    <i r="1">
      <x v="1"/>
    </i>
    <i r="2">
      <x v="10"/>
    </i>
    <i r="2">
      <x v="11"/>
    </i>
    <i r="1">
      <x v="2"/>
    </i>
    <i r="2">
      <x v="3"/>
    </i>
    <i>
      <x v="4304"/>
    </i>
    <i r="1">
      <x v="1"/>
    </i>
    <i r="2">
      <x v="10"/>
    </i>
    <i r="2">
      <x v="11"/>
    </i>
    <i r="1">
      <x v="2"/>
    </i>
    <i r="2">
      <x v="3"/>
    </i>
    <i>
      <x v="4305"/>
    </i>
    <i r="1">
      <x v="1"/>
    </i>
    <i r="2">
      <x v="10"/>
    </i>
    <i r="2">
      <x v="11"/>
    </i>
    <i r="1">
      <x v="2"/>
    </i>
    <i r="2">
      <x v="3"/>
    </i>
    <i>
      <x v="43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3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4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5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6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7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7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7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7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7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7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8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8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8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8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8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8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8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8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8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8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9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9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9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9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9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9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9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9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9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79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0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0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0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0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0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0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0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0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0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0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1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1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1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1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1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1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1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1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1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1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2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2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2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2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2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2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2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2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2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2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3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3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3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3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3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3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3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3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3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3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4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4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4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4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4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4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4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4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4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4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5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5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5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5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5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5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5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5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5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5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6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6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6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6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64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65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66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67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68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69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70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71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72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>
      <x v="4873"/>
    </i>
    <i r="1">
      <x v="1"/>
    </i>
    <i r="2">
      <x v="10"/>
    </i>
    <i r="2">
      <x v="11"/>
    </i>
    <i r="1">
      <x v="2"/>
    </i>
    <i r="2">
      <x v="1"/>
    </i>
    <i r="2">
      <x v="2"/>
    </i>
    <i r="2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Nombre de CDESC3" fld="4" subtotal="count" baseField="0" baseItem="0"/>
    <dataField name="Somme de BLITRAGE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f"/>
  <dimension ref="A1:FQ86"/>
  <sheetViews>
    <sheetView zoomScale="90" zoomScaleNormal="90" workbookViewId="0">
      <pane xSplit="3" ySplit="6" topLeftCell="D7" activePane="bottomRight" state="frozenSplit"/>
      <selection pane="topRight" activeCell="B1" sqref="B1"/>
      <selection pane="bottomLeft" activeCell="A7" sqref="A7"/>
      <selection pane="bottomRight" activeCell="P8" sqref="P8"/>
    </sheetView>
  </sheetViews>
  <sheetFormatPr baseColWidth="10" defaultColWidth="11.5703125" defaultRowHeight="12.75" x14ac:dyDescent="0.2"/>
  <cols>
    <col min="1" max="1" width="6" style="3" customWidth="1"/>
    <col min="2" max="2" width="18.5703125" style="3" customWidth="1"/>
    <col min="3" max="3" width="4" style="3" customWidth="1"/>
    <col min="4" max="4" width="13.140625" style="3" customWidth="1"/>
    <col min="5" max="5" width="12.7109375" style="3" customWidth="1"/>
    <col min="6" max="12" width="11.5703125" style="3"/>
    <col min="13" max="13" width="2.140625" style="3" customWidth="1"/>
    <col min="14" max="18" width="11.5703125" style="3"/>
    <col min="19" max="19" width="1.42578125" style="10" customWidth="1"/>
    <col min="20" max="32" width="11.5703125" style="3"/>
    <col min="33" max="33" width="1.42578125" style="10" customWidth="1"/>
    <col min="34" max="46" width="11.5703125" style="3"/>
    <col min="47" max="47" width="1.42578125" style="10" customWidth="1"/>
    <col min="48" max="60" width="11.5703125" style="3"/>
    <col min="61" max="61" width="1.42578125" style="10" customWidth="1"/>
    <col min="62" max="74" width="11.5703125" style="3"/>
    <col min="75" max="75" width="1.42578125" style="10" customWidth="1"/>
    <col min="76" max="88" width="11.5703125" style="3"/>
    <col min="89" max="89" width="1.42578125" style="10" customWidth="1"/>
    <col min="90" max="102" width="11.5703125" style="3"/>
    <col min="103" max="103" width="1.42578125" style="10" customWidth="1"/>
    <col min="104" max="116" width="11.5703125" style="3"/>
    <col min="117" max="117" width="1.42578125" style="10" customWidth="1"/>
    <col min="118" max="130" width="11.5703125" style="3"/>
    <col min="131" max="131" width="1.42578125" style="10" customWidth="1"/>
    <col min="132" max="138" width="11.5703125" style="3"/>
    <col min="139" max="139" width="2.140625" style="3" customWidth="1"/>
    <col min="140" max="144" width="11.5703125" style="3"/>
    <col min="145" max="145" width="1.42578125" style="10" customWidth="1"/>
    <col min="146" max="158" width="11.5703125" style="3"/>
    <col min="159" max="159" width="1.42578125" style="10" customWidth="1"/>
    <col min="160" max="172" width="11.5703125" style="3"/>
    <col min="173" max="173" width="1.42578125" style="10" customWidth="1"/>
    <col min="174" max="16384" width="11.5703125" style="3"/>
  </cols>
  <sheetData>
    <row r="1" spans="1:173" ht="21.75" customHeight="1" x14ac:dyDescent="0.2">
      <c r="A1" s="47">
        <v>8</v>
      </c>
      <c r="D1" s="56" t="s">
        <v>11755</v>
      </c>
      <c r="P1" s="3">
        <v>0</v>
      </c>
    </row>
    <row r="2" spans="1:173" x14ac:dyDescent="0.2">
      <c r="A2" s="47">
        <v>1</v>
      </c>
      <c r="F2" s="7">
        <f>EOMONTH(Permanent!$B$4,0)</f>
        <v>44227</v>
      </c>
      <c r="G2" s="8"/>
      <c r="H2" s="8"/>
      <c r="I2" s="8"/>
      <c r="J2" s="8"/>
      <c r="K2" s="8"/>
      <c r="L2" s="8"/>
      <c r="M2" s="8"/>
      <c r="N2" s="8"/>
      <c r="O2" s="7"/>
      <c r="P2" s="9"/>
      <c r="Q2" s="9"/>
      <c r="R2" s="9"/>
      <c r="T2" s="7">
        <f>EOMONTH(F2,1)</f>
        <v>44255</v>
      </c>
      <c r="U2" s="8"/>
      <c r="V2" s="8"/>
      <c r="W2" s="8"/>
      <c r="X2" s="8"/>
      <c r="Y2" s="8"/>
      <c r="Z2" s="8"/>
      <c r="AA2" s="8"/>
      <c r="AB2" s="8"/>
      <c r="AC2" s="7"/>
      <c r="AD2" s="9"/>
      <c r="AE2" s="9"/>
      <c r="AF2" s="9"/>
      <c r="AH2" s="7">
        <f>EOMONTH(T2,1)</f>
        <v>44286</v>
      </c>
      <c r="AI2" s="8"/>
      <c r="AJ2" s="8"/>
      <c r="AK2" s="8"/>
      <c r="AL2" s="8"/>
      <c r="AM2" s="8"/>
      <c r="AN2" s="8"/>
      <c r="AO2" s="8"/>
      <c r="AP2" s="8"/>
      <c r="AQ2" s="7"/>
      <c r="AR2" s="9"/>
      <c r="AS2" s="9"/>
      <c r="AT2" s="9"/>
      <c r="AV2" s="7">
        <f>EOMONTH(AH2,1)</f>
        <v>44316</v>
      </c>
      <c r="AW2" s="8"/>
      <c r="AX2" s="8"/>
      <c r="AY2" s="8"/>
      <c r="AZ2" s="8"/>
      <c r="BA2" s="8"/>
      <c r="BB2" s="8"/>
      <c r="BC2" s="8"/>
      <c r="BD2" s="8"/>
      <c r="BE2" s="7"/>
      <c r="BF2" s="9"/>
      <c r="BG2" s="9"/>
      <c r="BH2" s="9"/>
      <c r="BJ2" s="7">
        <f>EOMONTH(AV2,1)</f>
        <v>44347</v>
      </c>
      <c r="BK2" s="8"/>
      <c r="BL2" s="8"/>
      <c r="BM2" s="8"/>
      <c r="BN2" s="8"/>
      <c r="BO2" s="8"/>
      <c r="BP2" s="8"/>
      <c r="BQ2" s="8"/>
      <c r="BR2" s="8"/>
      <c r="BS2" s="7"/>
      <c r="BT2" s="9"/>
      <c r="BU2" s="9"/>
      <c r="BV2" s="9"/>
      <c r="BX2" s="7">
        <f>EOMONTH(BJ2,1)</f>
        <v>44377</v>
      </c>
      <c r="BY2" s="8"/>
      <c r="BZ2" s="8"/>
      <c r="CA2" s="8"/>
      <c r="CB2" s="8"/>
      <c r="CC2" s="8"/>
      <c r="CD2" s="8"/>
      <c r="CE2" s="8"/>
      <c r="CF2" s="8"/>
      <c r="CG2" s="7"/>
      <c r="CH2" s="9"/>
      <c r="CI2" s="9"/>
      <c r="CJ2" s="9"/>
      <c r="CL2" s="7">
        <f>EOMONTH(BX2,1)</f>
        <v>44408</v>
      </c>
      <c r="CM2" s="8"/>
      <c r="CN2" s="8"/>
      <c r="CO2" s="8"/>
      <c r="CP2" s="8"/>
      <c r="CQ2" s="8"/>
      <c r="CR2" s="8"/>
      <c r="CS2" s="8"/>
      <c r="CT2" s="8"/>
      <c r="CU2" s="7"/>
      <c r="CV2" s="9"/>
      <c r="CW2" s="9"/>
      <c r="CX2" s="9"/>
      <c r="CZ2" s="7">
        <f>EOMONTH(CL2,1)</f>
        <v>44439</v>
      </c>
      <c r="DA2" s="8"/>
      <c r="DB2" s="8"/>
      <c r="DC2" s="8"/>
      <c r="DD2" s="8"/>
      <c r="DE2" s="8"/>
      <c r="DF2" s="8"/>
      <c r="DG2" s="8"/>
      <c r="DH2" s="8"/>
      <c r="DI2" s="7"/>
      <c r="DJ2" s="9"/>
      <c r="DK2" s="9"/>
      <c r="DL2" s="9"/>
      <c r="DN2" s="7">
        <f>EOMONTH(CZ2,1)</f>
        <v>44469</v>
      </c>
      <c r="DO2" s="8"/>
      <c r="DP2" s="8"/>
      <c r="DQ2" s="8"/>
      <c r="DR2" s="8"/>
      <c r="DS2" s="8"/>
      <c r="DT2" s="8"/>
      <c r="DU2" s="8"/>
      <c r="DV2" s="8"/>
      <c r="DW2" s="7"/>
      <c r="DX2" s="9"/>
      <c r="DY2" s="9"/>
      <c r="DZ2" s="9"/>
      <c r="EB2" s="7">
        <f>EOMONTH(DN2,1)</f>
        <v>44500</v>
      </c>
      <c r="EC2" s="8"/>
      <c r="ED2" s="8"/>
      <c r="EE2" s="8"/>
      <c r="EF2" s="8"/>
      <c r="EG2" s="8"/>
      <c r="EH2" s="8"/>
      <c r="EI2" s="8"/>
      <c r="EJ2" s="8"/>
      <c r="EK2" s="7"/>
      <c r="EL2" s="9"/>
      <c r="EM2" s="9"/>
      <c r="EN2" s="9"/>
      <c r="EP2" s="7">
        <f>EOMONTH(EB2,1)</f>
        <v>44530</v>
      </c>
      <c r="EQ2" s="8"/>
      <c r="ER2" s="8"/>
      <c r="ES2" s="8"/>
      <c r="ET2" s="8"/>
      <c r="EU2" s="8"/>
      <c r="EV2" s="8"/>
      <c r="EW2" s="8"/>
      <c r="EX2" s="8"/>
      <c r="EY2" s="7"/>
      <c r="EZ2" s="9"/>
      <c r="FA2" s="9"/>
      <c r="FB2" s="9"/>
      <c r="FD2" s="7">
        <f>EOMONTH(EP2,1)</f>
        <v>44561</v>
      </c>
      <c r="FE2" s="8"/>
      <c r="FF2" s="8"/>
      <c r="FG2" s="8"/>
      <c r="FH2" s="8"/>
      <c r="FI2" s="8"/>
      <c r="FJ2" s="8"/>
      <c r="FK2" s="8"/>
      <c r="FL2" s="8"/>
      <c r="FM2" s="7"/>
      <c r="FN2" s="9"/>
      <c r="FO2" s="9"/>
      <c r="FP2" s="9"/>
    </row>
    <row r="4" spans="1:173" x14ac:dyDescent="0.2">
      <c r="D4" s="56" t="s">
        <v>11754</v>
      </c>
      <c r="F4" s="11" t="s">
        <v>22</v>
      </c>
      <c r="G4" s="11"/>
      <c r="H4" s="11"/>
      <c r="I4" s="11"/>
      <c r="J4" s="11"/>
      <c r="K4" s="11"/>
      <c r="L4" s="11"/>
      <c r="N4" s="11" t="s">
        <v>17</v>
      </c>
      <c r="O4" s="11"/>
      <c r="P4" s="11"/>
      <c r="Q4" s="11"/>
      <c r="R4" s="11"/>
      <c r="T4" s="11" t="s">
        <v>22</v>
      </c>
      <c r="U4" s="11"/>
      <c r="V4" s="11"/>
      <c r="W4" s="11"/>
      <c r="X4" s="11"/>
      <c r="Y4" s="11"/>
      <c r="Z4" s="11"/>
      <c r="AB4" s="11" t="s">
        <v>17</v>
      </c>
      <c r="AC4" s="11"/>
      <c r="AD4" s="11"/>
      <c r="AE4" s="11"/>
      <c r="AF4" s="11"/>
      <c r="AH4" s="11" t="s">
        <v>22</v>
      </c>
      <c r="AI4" s="11"/>
      <c r="AJ4" s="11"/>
      <c r="AK4" s="11"/>
      <c r="AL4" s="11"/>
      <c r="AM4" s="11"/>
      <c r="AN4" s="11"/>
      <c r="AP4" s="11" t="s">
        <v>17</v>
      </c>
      <c r="AQ4" s="11"/>
      <c r="AR4" s="11"/>
      <c r="AS4" s="11"/>
      <c r="AT4" s="11"/>
      <c r="AV4" s="11" t="s">
        <v>22</v>
      </c>
      <c r="AW4" s="11"/>
      <c r="AX4" s="11"/>
      <c r="AY4" s="11"/>
      <c r="AZ4" s="11"/>
      <c r="BA4" s="11"/>
      <c r="BB4" s="11"/>
      <c r="BD4" s="11" t="s">
        <v>17</v>
      </c>
      <c r="BE4" s="11"/>
      <c r="BF4" s="11"/>
      <c r="BG4" s="11"/>
      <c r="BH4" s="11"/>
      <c r="BJ4" s="11" t="s">
        <v>22</v>
      </c>
      <c r="BK4" s="11"/>
      <c r="BL4" s="11"/>
      <c r="BM4" s="11"/>
      <c r="BN4" s="11"/>
      <c r="BO4" s="11"/>
      <c r="BP4" s="11"/>
      <c r="BR4" s="11" t="s">
        <v>17</v>
      </c>
      <c r="BS4" s="11"/>
      <c r="BT4" s="11"/>
      <c r="BU4" s="11"/>
      <c r="BV4" s="11"/>
      <c r="BX4" s="11" t="s">
        <v>22</v>
      </c>
      <c r="BY4" s="11"/>
      <c r="BZ4" s="11"/>
      <c r="CA4" s="11"/>
      <c r="CB4" s="11"/>
      <c r="CC4" s="11"/>
      <c r="CD4" s="11"/>
      <c r="CF4" s="11" t="s">
        <v>17</v>
      </c>
      <c r="CG4" s="11"/>
      <c r="CH4" s="11"/>
      <c r="CI4" s="11"/>
      <c r="CJ4" s="11"/>
      <c r="CL4" s="11" t="s">
        <v>22</v>
      </c>
      <c r="CM4" s="11"/>
      <c r="CN4" s="11"/>
      <c r="CO4" s="11"/>
      <c r="CP4" s="11"/>
      <c r="CQ4" s="11"/>
      <c r="CR4" s="11"/>
      <c r="CT4" s="11" t="s">
        <v>17</v>
      </c>
      <c r="CU4" s="11"/>
      <c r="CV4" s="11"/>
      <c r="CW4" s="11"/>
      <c r="CX4" s="11"/>
      <c r="CZ4" s="11" t="s">
        <v>22</v>
      </c>
      <c r="DA4" s="11"/>
      <c r="DB4" s="11"/>
      <c r="DC4" s="11"/>
      <c r="DD4" s="11"/>
      <c r="DE4" s="11"/>
      <c r="DF4" s="11"/>
      <c r="DH4" s="11" t="s">
        <v>17</v>
      </c>
      <c r="DI4" s="11"/>
      <c r="DJ4" s="11"/>
      <c r="DK4" s="11"/>
      <c r="DL4" s="11"/>
      <c r="DN4" s="11" t="s">
        <v>22</v>
      </c>
      <c r="DO4" s="11"/>
      <c r="DP4" s="11"/>
      <c r="DQ4" s="11"/>
      <c r="DR4" s="11"/>
      <c r="DS4" s="11"/>
      <c r="DT4" s="11"/>
      <c r="DV4" s="11" t="s">
        <v>17</v>
      </c>
      <c r="DW4" s="11"/>
      <c r="DX4" s="11"/>
      <c r="DY4" s="11"/>
      <c r="DZ4" s="11"/>
      <c r="EB4" s="11" t="s">
        <v>22</v>
      </c>
      <c r="EC4" s="11"/>
      <c r="ED4" s="11"/>
      <c r="EE4" s="11"/>
      <c r="EF4" s="11"/>
      <c r="EG4" s="11"/>
      <c r="EH4" s="11"/>
      <c r="EJ4" s="11" t="s">
        <v>17</v>
      </c>
      <c r="EK4" s="11"/>
      <c r="EL4" s="11"/>
      <c r="EM4" s="11"/>
      <c r="EN4" s="11"/>
      <c r="EP4" s="11" t="s">
        <v>22</v>
      </c>
      <c r="EQ4" s="11"/>
      <c r="ER4" s="11"/>
      <c r="ES4" s="11"/>
      <c r="ET4" s="11"/>
      <c r="EU4" s="11"/>
      <c r="EV4" s="11"/>
      <c r="EX4" s="11" t="s">
        <v>17</v>
      </c>
      <c r="EY4" s="11"/>
      <c r="EZ4" s="11"/>
      <c r="FA4" s="11"/>
      <c r="FB4" s="11"/>
      <c r="FD4" s="11" t="s">
        <v>22</v>
      </c>
      <c r="FE4" s="11"/>
      <c r="FF4" s="11"/>
      <c r="FG4" s="11"/>
      <c r="FH4" s="11"/>
      <c r="FI4" s="11"/>
      <c r="FJ4" s="11"/>
      <c r="FL4" s="11" t="s">
        <v>17</v>
      </c>
      <c r="FM4" s="11"/>
      <c r="FN4" s="11"/>
      <c r="FO4" s="11"/>
      <c r="FP4" s="11"/>
    </row>
    <row r="5" spans="1:173" x14ac:dyDescent="0.2">
      <c r="B5" s="50"/>
      <c r="D5" s="12" t="s">
        <v>19</v>
      </c>
      <c r="F5" s="12" t="s">
        <v>20</v>
      </c>
      <c r="G5" s="12" t="s">
        <v>21</v>
      </c>
      <c r="H5" s="12" t="s">
        <v>23</v>
      </c>
      <c r="I5" s="12" t="s">
        <v>24</v>
      </c>
      <c r="J5" s="12" t="s">
        <v>25</v>
      </c>
      <c r="K5" s="12" t="s">
        <v>26</v>
      </c>
      <c r="L5" s="12" t="s">
        <v>27</v>
      </c>
      <c r="N5" s="13">
        <v>43524</v>
      </c>
      <c r="O5" s="13">
        <v>43890</v>
      </c>
      <c r="P5" s="13">
        <f>F2</f>
        <v>44227</v>
      </c>
      <c r="Q5" s="13">
        <f>P5</f>
        <v>44227</v>
      </c>
      <c r="T5" s="12" t="s">
        <v>20</v>
      </c>
      <c r="U5" s="12" t="s">
        <v>21</v>
      </c>
      <c r="V5" s="12" t="s">
        <v>23</v>
      </c>
      <c r="W5" s="12" t="s">
        <v>24</v>
      </c>
      <c r="X5" s="12" t="s">
        <v>25</v>
      </c>
      <c r="Y5" s="12" t="s">
        <v>26</v>
      </c>
      <c r="Z5" s="12" t="s">
        <v>27</v>
      </c>
      <c r="AB5" s="13">
        <v>43555</v>
      </c>
      <c r="AC5" s="13">
        <v>43921</v>
      </c>
      <c r="AD5" s="13">
        <f>T2</f>
        <v>44255</v>
      </c>
      <c r="AE5" s="13">
        <f>AD5</f>
        <v>44255</v>
      </c>
      <c r="AH5" s="12" t="s">
        <v>20</v>
      </c>
      <c r="AI5" s="12" t="s">
        <v>21</v>
      </c>
      <c r="AJ5" s="12" t="s">
        <v>23</v>
      </c>
      <c r="AK5" s="12" t="s">
        <v>24</v>
      </c>
      <c r="AL5" s="12" t="s">
        <v>25</v>
      </c>
      <c r="AM5" s="12" t="s">
        <v>26</v>
      </c>
      <c r="AN5" s="12" t="s">
        <v>27</v>
      </c>
      <c r="AP5" s="13">
        <v>43585</v>
      </c>
      <c r="AQ5" s="13">
        <v>43951</v>
      </c>
      <c r="AR5" s="13">
        <f>AH2</f>
        <v>44286</v>
      </c>
      <c r="AS5" s="13">
        <f>AR5</f>
        <v>44286</v>
      </c>
      <c r="AV5" s="12" t="s">
        <v>20</v>
      </c>
      <c r="AW5" s="12" t="s">
        <v>21</v>
      </c>
      <c r="AX5" s="12" t="s">
        <v>23</v>
      </c>
      <c r="AY5" s="12" t="s">
        <v>24</v>
      </c>
      <c r="AZ5" s="12" t="s">
        <v>25</v>
      </c>
      <c r="BA5" s="12" t="s">
        <v>26</v>
      </c>
      <c r="BB5" s="12" t="s">
        <v>27</v>
      </c>
      <c r="BD5" s="13">
        <v>43616</v>
      </c>
      <c r="BE5" s="13">
        <v>43982</v>
      </c>
      <c r="BF5" s="13">
        <f>AV2</f>
        <v>44316</v>
      </c>
      <c r="BG5" s="13">
        <f>BF5</f>
        <v>44316</v>
      </c>
      <c r="BJ5" s="12" t="s">
        <v>20</v>
      </c>
      <c r="BK5" s="12" t="s">
        <v>21</v>
      </c>
      <c r="BL5" s="12" t="s">
        <v>23</v>
      </c>
      <c r="BM5" s="12" t="s">
        <v>24</v>
      </c>
      <c r="BN5" s="12" t="s">
        <v>25</v>
      </c>
      <c r="BO5" s="12" t="s">
        <v>26</v>
      </c>
      <c r="BP5" s="12" t="s">
        <v>27</v>
      </c>
      <c r="BR5" s="13">
        <v>43646</v>
      </c>
      <c r="BS5" s="13">
        <v>44012</v>
      </c>
      <c r="BT5" s="13">
        <f>BJ2</f>
        <v>44347</v>
      </c>
      <c r="BU5" s="13">
        <f>BT5</f>
        <v>44347</v>
      </c>
      <c r="BX5" s="12" t="s">
        <v>20</v>
      </c>
      <c r="BY5" s="12" t="s">
        <v>21</v>
      </c>
      <c r="BZ5" s="12" t="s">
        <v>23</v>
      </c>
      <c r="CA5" s="12" t="s">
        <v>24</v>
      </c>
      <c r="CB5" s="12" t="s">
        <v>25</v>
      </c>
      <c r="CC5" s="12" t="s">
        <v>26</v>
      </c>
      <c r="CD5" s="12" t="s">
        <v>27</v>
      </c>
      <c r="CF5" s="13">
        <v>43677</v>
      </c>
      <c r="CG5" s="13">
        <v>44043</v>
      </c>
      <c r="CH5" s="13">
        <f>BX2</f>
        <v>44377</v>
      </c>
      <c r="CI5" s="13">
        <f>CH5</f>
        <v>44377</v>
      </c>
      <c r="CL5" s="12" t="s">
        <v>20</v>
      </c>
      <c r="CM5" s="12" t="s">
        <v>21</v>
      </c>
      <c r="CN5" s="12" t="s">
        <v>23</v>
      </c>
      <c r="CO5" s="12" t="s">
        <v>24</v>
      </c>
      <c r="CP5" s="12" t="s">
        <v>25</v>
      </c>
      <c r="CQ5" s="12" t="s">
        <v>26</v>
      </c>
      <c r="CR5" s="12" t="s">
        <v>27</v>
      </c>
      <c r="CT5" s="13">
        <v>43708</v>
      </c>
      <c r="CU5" s="13">
        <v>44074</v>
      </c>
      <c r="CV5" s="13">
        <f>CL2</f>
        <v>44408</v>
      </c>
      <c r="CW5" s="13">
        <f>CV5</f>
        <v>44408</v>
      </c>
      <c r="CZ5" s="12" t="s">
        <v>20</v>
      </c>
      <c r="DA5" s="12" t="s">
        <v>21</v>
      </c>
      <c r="DB5" s="12" t="s">
        <v>23</v>
      </c>
      <c r="DC5" s="12" t="s">
        <v>24</v>
      </c>
      <c r="DD5" s="12" t="s">
        <v>25</v>
      </c>
      <c r="DE5" s="12" t="s">
        <v>26</v>
      </c>
      <c r="DF5" s="12" t="s">
        <v>27</v>
      </c>
      <c r="DH5" s="13">
        <v>43738</v>
      </c>
      <c r="DI5" s="13">
        <v>44104</v>
      </c>
      <c r="DJ5" s="13">
        <f>CZ2</f>
        <v>44439</v>
      </c>
      <c r="DK5" s="13">
        <f>DJ5</f>
        <v>44439</v>
      </c>
      <c r="DN5" s="12" t="s">
        <v>20</v>
      </c>
      <c r="DO5" s="12" t="s">
        <v>21</v>
      </c>
      <c r="DP5" s="12" t="s">
        <v>23</v>
      </c>
      <c r="DQ5" s="12" t="s">
        <v>24</v>
      </c>
      <c r="DR5" s="12" t="s">
        <v>25</v>
      </c>
      <c r="DS5" s="12" t="s">
        <v>26</v>
      </c>
      <c r="DT5" s="12" t="s">
        <v>27</v>
      </c>
      <c r="DV5" s="13">
        <v>43769</v>
      </c>
      <c r="DW5" s="13">
        <v>44135</v>
      </c>
      <c r="DX5" s="13">
        <f>DN2</f>
        <v>44469</v>
      </c>
      <c r="DY5" s="13">
        <f>DX5</f>
        <v>44469</v>
      </c>
      <c r="EB5" s="12" t="s">
        <v>20</v>
      </c>
      <c r="EC5" s="12" t="s">
        <v>21</v>
      </c>
      <c r="ED5" s="12" t="s">
        <v>23</v>
      </c>
      <c r="EE5" s="12" t="s">
        <v>24</v>
      </c>
      <c r="EF5" s="12" t="s">
        <v>25</v>
      </c>
      <c r="EG5" s="12" t="s">
        <v>26</v>
      </c>
      <c r="EH5" s="12" t="s">
        <v>27</v>
      </c>
      <c r="EJ5" s="13">
        <v>43799</v>
      </c>
      <c r="EK5" s="13">
        <v>44165</v>
      </c>
      <c r="EL5" s="13">
        <f>EB2</f>
        <v>44500</v>
      </c>
      <c r="EM5" s="13">
        <f>EL5</f>
        <v>44500</v>
      </c>
      <c r="EP5" s="12" t="s">
        <v>20</v>
      </c>
      <c r="EQ5" s="12" t="s">
        <v>21</v>
      </c>
      <c r="ER5" s="12" t="s">
        <v>23</v>
      </c>
      <c r="ES5" s="12" t="s">
        <v>24</v>
      </c>
      <c r="ET5" s="12" t="s">
        <v>25</v>
      </c>
      <c r="EU5" s="12" t="s">
        <v>26</v>
      </c>
      <c r="EV5" s="12" t="s">
        <v>27</v>
      </c>
      <c r="EX5" s="13">
        <v>43830</v>
      </c>
      <c r="EY5" s="13">
        <v>44196</v>
      </c>
      <c r="EZ5" s="13">
        <f>EP2</f>
        <v>44530</v>
      </c>
      <c r="FA5" s="13">
        <f>EZ5</f>
        <v>44530</v>
      </c>
      <c r="FD5" s="12" t="s">
        <v>20</v>
      </c>
      <c r="FE5" s="12" t="s">
        <v>21</v>
      </c>
      <c r="FF5" s="12" t="s">
        <v>23</v>
      </c>
      <c r="FG5" s="12" t="s">
        <v>24</v>
      </c>
      <c r="FH5" s="12" t="s">
        <v>25</v>
      </c>
      <c r="FI5" s="12" t="s">
        <v>26</v>
      </c>
      <c r="FJ5" s="12" t="s">
        <v>27</v>
      </c>
      <c r="FL5" s="13">
        <v>43861</v>
      </c>
      <c r="FM5" s="13">
        <v>44227</v>
      </c>
      <c r="FN5" s="13">
        <f>FD2</f>
        <v>44561</v>
      </c>
      <c r="FO5" s="13">
        <f>FN5</f>
        <v>44561</v>
      </c>
    </row>
    <row r="6" spans="1:173" x14ac:dyDescent="0.2">
      <c r="F6" s="14">
        <f>EOMONTH(F2,-1)</f>
        <v>44196</v>
      </c>
      <c r="G6" s="14">
        <f>F6</f>
        <v>44196</v>
      </c>
      <c r="H6" s="15"/>
      <c r="I6" s="15"/>
      <c r="J6" s="16">
        <f>F2</f>
        <v>44227</v>
      </c>
      <c r="K6" s="16">
        <f>F2</f>
        <v>44227</v>
      </c>
      <c r="L6" s="15"/>
      <c r="N6" s="17" t="s">
        <v>15</v>
      </c>
      <c r="O6" s="17" t="str">
        <f>N6</f>
        <v>Réel</v>
      </c>
      <c r="P6" s="17" t="s">
        <v>15</v>
      </c>
      <c r="Q6" s="17" t="s">
        <v>16</v>
      </c>
      <c r="R6" s="17" t="s">
        <v>18</v>
      </c>
      <c r="T6" s="14">
        <f>EOMONTH(T2,-1)</f>
        <v>44227</v>
      </c>
      <c r="U6" s="14">
        <f>T6</f>
        <v>44227</v>
      </c>
      <c r="V6" s="15"/>
      <c r="W6" s="15"/>
      <c r="X6" s="16">
        <f>T2</f>
        <v>44255</v>
      </c>
      <c r="Y6" s="16">
        <f>T2</f>
        <v>44255</v>
      </c>
      <c r="Z6" s="15"/>
      <c r="AB6" s="17" t="s">
        <v>15</v>
      </c>
      <c r="AC6" s="17" t="str">
        <f>AB6</f>
        <v>Réel</v>
      </c>
      <c r="AD6" s="17" t="s">
        <v>15</v>
      </c>
      <c r="AE6" s="17" t="s">
        <v>16</v>
      </c>
      <c r="AF6" s="17" t="s">
        <v>18</v>
      </c>
      <c r="AH6" s="14">
        <f>EOMONTH(AH2,-1)</f>
        <v>44255</v>
      </c>
      <c r="AI6" s="14">
        <f>AH6</f>
        <v>44255</v>
      </c>
      <c r="AJ6" s="15"/>
      <c r="AK6" s="15"/>
      <c r="AL6" s="16">
        <f>AH2</f>
        <v>44286</v>
      </c>
      <c r="AM6" s="16">
        <f>AH2</f>
        <v>44286</v>
      </c>
      <c r="AN6" s="15"/>
      <c r="AP6" s="17" t="s">
        <v>15</v>
      </c>
      <c r="AQ6" s="17" t="str">
        <f>AP6</f>
        <v>Réel</v>
      </c>
      <c r="AR6" s="17" t="s">
        <v>15</v>
      </c>
      <c r="AS6" s="17" t="s">
        <v>16</v>
      </c>
      <c r="AT6" s="17" t="s">
        <v>18</v>
      </c>
      <c r="AV6" s="14">
        <f>EOMONTH(AV2,-1)</f>
        <v>44286</v>
      </c>
      <c r="AW6" s="14">
        <f>AV6</f>
        <v>44286</v>
      </c>
      <c r="AX6" s="15"/>
      <c r="AY6" s="15"/>
      <c r="AZ6" s="16">
        <f>AV2</f>
        <v>44316</v>
      </c>
      <c r="BA6" s="16">
        <f>AV2</f>
        <v>44316</v>
      </c>
      <c r="BB6" s="15"/>
      <c r="BD6" s="17" t="s">
        <v>15</v>
      </c>
      <c r="BE6" s="17" t="str">
        <f>BD6</f>
        <v>Réel</v>
      </c>
      <c r="BF6" s="17" t="s">
        <v>15</v>
      </c>
      <c r="BG6" s="17" t="s">
        <v>16</v>
      </c>
      <c r="BH6" s="17" t="s">
        <v>18</v>
      </c>
      <c r="BJ6" s="14">
        <f>EOMONTH(BJ2,-1)</f>
        <v>44316</v>
      </c>
      <c r="BK6" s="14">
        <f>BJ6</f>
        <v>44316</v>
      </c>
      <c r="BL6" s="15"/>
      <c r="BM6" s="15"/>
      <c r="BN6" s="16">
        <f>BJ2</f>
        <v>44347</v>
      </c>
      <c r="BO6" s="16">
        <f>BJ2</f>
        <v>44347</v>
      </c>
      <c r="BP6" s="15"/>
      <c r="BR6" s="17" t="s">
        <v>15</v>
      </c>
      <c r="BS6" s="17" t="str">
        <f>BR6</f>
        <v>Réel</v>
      </c>
      <c r="BT6" s="17" t="s">
        <v>15</v>
      </c>
      <c r="BU6" s="17" t="s">
        <v>16</v>
      </c>
      <c r="BV6" s="17" t="s">
        <v>18</v>
      </c>
      <c r="BX6" s="14">
        <f>EOMONTH(BX2,-1)</f>
        <v>44347</v>
      </c>
      <c r="BY6" s="14">
        <f>BX6</f>
        <v>44347</v>
      </c>
      <c r="BZ6" s="15"/>
      <c r="CA6" s="15"/>
      <c r="CB6" s="16">
        <f>BX2</f>
        <v>44377</v>
      </c>
      <c r="CC6" s="16">
        <f>BX2</f>
        <v>44377</v>
      </c>
      <c r="CD6" s="15"/>
      <c r="CF6" s="17" t="s">
        <v>15</v>
      </c>
      <c r="CG6" s="17" t="str">
        <f>CF6</f>
        <v>Réel</v>
      </c>
      <c r="CH6" s="17" t="s">
        <v>15</v>
      </c>
      <c r="CI6" s="17" t="s">
        <v>16</v>
      </c>
      <c r="CJ6" s="17" t="s">
        <v>18</v>
      </c>
      <c r="CL6" s="14">
        <f>EOMONTH(CL2,-1)</f>
        <v>44377</v>
      </c>
      <c r="CM6" s="14">
        <f>CL6</f>
        <v>44377</v>
      </c>
      <c r="CN6" s="15"/>
      <c r="CO6" s="15"/>
      <c r="CP6" s="16">
        <f>CL2</f>
        <v>44408</v>
      </c>
      <c r="CQ6" s="16">
        <f>CL2</f>
        <v>44408</v>
      </c>
      <c r="CR6" s="15"/>
      <c r="CT6" s="17" t="s">
        <v>15</v>
      </c>
      <c r="CU6" s="17" t="str">
        <f>CT6</f>
        <v>Réel</v>
      </c>
      <c r="CV6" s="17" t="s">
        <v>15</v>
      </c>
      <c r="CW6" s="17" t="s">
        <v>16</v>
      </c>
      <c r="CX6" s="17" t="s">
        <v>18</v>
      </c>
      <c r="CZ6" s="14">
        <f>EOMONTH(CZ2,-1)</f>
        <v>44408</v>
      </c>
      <c r="DA6" s="14">
        <f>CZ6</f>
        <v>44408</v>
      </c>
      <c r="DB6" s="15"/>
      <c r="DC6" s="15"/>
      <c r="DD6" s="16">
        <f>CZ2</f>
        <v>44439</v>
      </c>
      <c r="DE6" s="16">
        <f>CZ2</f>
        <v>44439</v>
      </c>
      <c r="DF6" s="15"/>
      <c r="DH6" s="17" t="s">
        <v>15</v>
      </c>
      <c r="DI6" s="17" t="str">
        <f>DH6</f>
        <v>Réel</v>
      </c>
      <c r="DJ6" s="17" t="s">
        <v>15</v>
      </c>
      <c r="DK6" s="17" t="s">
        <v>16</v>
      </c>
      <c r="DL6" s="17" t="s">
        <v>18</v>
      </c>
      <c r="DN6" s="14">
        <f>EOMONTH(DN2,-1)</f>
        <v>44439</v>
      </c>
      <c r="DO6" s="14">
        <f>DN6</f>
        <v>44439</v>
      </c>
      <c r="DP6" s="15"/>
      <c r="DQ6" s="15"/>
      <c r="DR6" s="16">
        <f>DN2</f>
        <v>44469</v>
      </c>
      <c r="DS6" s="16">
        <f>DN2</f>
        <v>44469</v>
      </c>
      <c r="DT6" s="15"/>
      <c r="DV6" s="17" t="s">
        <v>15</v>
      </c>
      <c r="DW6" s="17" t="str">
        <f>DV6</f>
        <v>Réel</v>
      </c>
      <c r="DX6" s="17" t="s">
        <v>15</v>
      </c>
      <c r="DY6" s="17" t="s">
        <v>16</v>
      </c>
      <c r="DZ6" s="17" t="s">
        <v>18</v>
      </c>
      <c r="EB6" s="14">
        <f>EOMONTH(EB2,-1)</f>
        <v>44469</v>
      </c>
      <c r="EC6" s="14">
        <f>EB6</f>
        <v>44469</v>
      </c>
      <c r="ED6" s="15"/>
      <c r="EE6" s="15"/>
      <c r="EF6" s="16">
        <f>EB2</f>
        <v>44500</v>
      </c>
      <c r="EG6" s="16">
        <f>EB2</f>
        <v>44500</v>
      </c>
      <c r="EH6" s="15"/>
      <c r="EJ6" s="17" t="s">
        <v>15</v>
      </c>
      <c r="EK6" s="17" t="str">
        <f>EJ6</f>
        <v>Réel</v>
      </c>
      <c r="EL6" s="17" t="s">
        <v>15</v>
      </c>
      <c r="EM6" s="17" t="s">
        <v>16</v>
      </c>
      <c r="EN6" s="17" t="s">
        <v>18</v>
      </c>
      <c r="EP6" s="14">
        <f>EOMONTH(EP2,-1)</f>
        <v>44500</v>
      </c>
      <c r="EQ6" s="14">
        <f>EP6</f>
        <v>44500</v>
      </c>
      <c r="ER6" s="15"/>
      <c r="ES6" s="15"/>
      <c r="ET6" s="16">
        <f>EP2</f>
        <v>44530</v>
      </c>
      <c r="EU6" s="16">
        <f>EP2</f>
        <v>44530</v>
      </c>
      <c r="EV6" s="15"/>
      <c r="EX6" s="17" t="s">
        <v>15</v>
      </c>
      <c r="EY6" s="17" t="str">
        <f>EX6</f>
        <v>Réel</v>
      </c>
      <c r="EZ6" s="17" t="s">
        <v>15</v>
      </c>
      <c r="FA6" s="17" t="s">
        <v>16</v>
      </c>
      <c r="FB6" s="17" t="s">
        <v>18</v>
      </c>
      <c r="FD6" s="14">
        <f>EOMONTH(FD2,-1)</f>
        <v>44530</v>
      </c>
      <c r="FE6" s="14">
        <f>FD6</f>
        <v>44530</v>
      </c>
      <c r="FF6" s="15"/>
      <c r="FG6" s="15"/>
      <c r="FH6" s="16">
        <f>FD2</f>
        <v>44561</v>
      </c>
      <c r="FI6" s="16">
        <f>FD2</f>
        <v>44561</v>
      </c>
      <c r="FJ6" s="15"/>
      <c r="FL6" s="17" t="s">
        <v>15</v>
      </c>
      <c r="FM6" s="17" t="str">
        <f>FL6</f>
        <v>Réel</v>
      </c>
      <c r="FN6" s="17" t="s">
        <v>15</v>
      </c>
      <c r="FO6" s="17" t="s">
        <v>16</v>
      </c>
      <c r="FP6" s="17" t="s">
        <v>18</v>
      </c>
    </row>
    <row r="7" spans="1:173" x14ac:dyDescent="0.2">
      <c r="N7" s="17"/>
      <c r="O7" s="17"/>
      <c r="P7" s="17"/>
      <c r="Q7" s="17"/>
      <c r="R7" s="17"/>
      <c r="AB7" s="17"/>
      <c r="AC7" s="17"/>
      <c r="AD7" s="17"/>
      <c r="AE7" s="17"/>
      <c r="AF7" s="17"/>
      <c r="AP7" s="17"/>
      <c r="AQ7" s="17"/>
      <c r="AR7" s="17"/>
      <c r="AS7" s="17"/>
      <c r="AT7" s="17"/>
      <c r="BD7" s="17"/>
      <c r="BE7" s="17"/>
      <c r="BF7" s="17"/>
      <c r="BG7" s="17"/>
      <c r="BH7" s="17"/>
      <c r="BR7" s="17"/>
      <c r="BS7" s="17"/>
      <c r="BT7" s="17"/>
      <c r="BU7" s="17"/>
      <c r="BV7" s="17"/>
      <c r="CF7" s="17"/>
      <c r="CG7" s="17"/>
      <c r="CH7" s="17"/>
      <c r="CI7" s="17"/>
      <c r="CJ7" s="17"/>
      <c r="CT7" s="17"/>
      <c r="CU7" s="17"/>
      <c r="CV7" s="17"/>
      <c r="CW7" s="17"/>
      <c r="CX7" s="17"/>
      <c r="DH7" s="17"/>
      <c r="DI7" s="17"/>
      <c r="DJ7" s="17"/>
      <c r="DK7" s="17"/>
      <c r="DL7" s="17"/>
      <c r="DV7" s="17"/>
      <c r="DW7" s="17"/>
      <c r="DX7" s="17"/>
      <c r="DY7" s="17"/>
      <c r="DZ7" s="17"/>
      <c r="EJ7" s="17"/>
      <c r="EK7" s="17"/>
      <c r="EL7" s="17"/>
      <c r="EM7" s="17"/>
      <c r="EN7" s="17"/>
      <c r="EX7" s="17"/>
      <c r="EY7" s="17"/>
      <c r="EZ7" s="17"/>
      <c r="FA7" s="17"/>
      <c r="FB7" s="17"/>
      <c r="FL7" s="17"/>
      <c r="FM7" s="17"/>
      <c r="FN7" s="17"/>
      <c r="FO7" s="17"/>
      <c r="FP7" s="17"/>
    </row>
    <row r="8" spans="1:173" ht="12.75" customHeight="1" x14ac:dyDescent="0.2">
      <c r="B8" s="36" t="s">
        <v>60</v>
      </c>
      <c r="C8" s="49" t="str">
        <f>IF(B8="","",IF(IFERROR(VLOOKUP(B8,Permanent!H:H,1,FALSE),1)=1,1,""))</f>
        <v/>
      </c>
      <c r="D8" s="39">
        <f>IF(B8="",0,IF(COUNTIF(B8,"*473*"),11.352,IF(COUNTIF(B8,"*500*"),6,1)))</f>
        <v>1</v>
      </c>
      <c r="F8" s="18">
        <f>IFERROR(SUMIFS(#REF!,#REF!,Planif!$B8,#REF!,"&lt;="&amp;Planif!F$6,#REF!,"&gt;="&amp;EOMONTH(Planif!F$6,-1)+1)/$D8,0)</f>
        <v>0</v>
      </c>
      <c r="G8" s="18">
        <f>IFERROR(SUMIFS(#REF!,#REF!,Planif!$B8,#REF!,"&lt;="&amp;Planif!G$6,#REF!,"&gt;="&amp;EOMONTH(Planif!G$6,-1)+1)/$D8,0)</f>
        <v>0</v>
      </c>
      <c r="H8" s="23"/>
      <c r="I8" s="23"/>
      <c r="J8" s="19"/>
      <c r="K8" s="19"/>
      <c r="L8" s="19"/>
      <c r="M8" s="19"/>
      <c r="N8" s="18">
        <f>IFERROR(SUMIFS('Vente-DATA'!$O:$O,'Vente-DATA'!$E:$E,Planif!$B8,'Vente-DATA'!$A:$A,"&lt;="&amp;Planif!N$5,'Vente-DATA'!$A:$A,"&gt;="&amp;EOMONTH(Planif!N$5,-1)+1)/$D8,0)</f>
        <v>0</v>
      </c>
      <c r="O8" s="18">
        <f>IFERROR(SUMIFS('Vente-DATA'!$O:$O,'Vente-DATA'!$E:$E,Planif!$B8,'Vente-DATA'!$A:$A,"&lt;="&amp;Planif!O$5,'Vente-DATA'!$A:$A,"&gt;="&amp;EOMONTH(Planif!O$5,-1)+1)/$D8,0)</f>
        <v>0</v>
      </c>
      <c r="P8" s="18">
        <f>IF(B8="",0,GETPIVOTDATA("Somme de BLITRAGE",TCD!$A$3,"Date de transfert",MONTH($F$2),"CDESC3",B8,"Années",YEAR($F$2)))</f>
        <v>24</v>
      </c>
      <c r="Q8" s="25"/>
      <c r="R8" s="18"/>
      <c r="S8" s="20"/>
      <c r="T8" s="18">
        <f>IFERROR(SUMIFS(#REF!,#REF!,Planif!$B8,#REF!,"&lt;="&amp;Planif!T$6,#REF!,"&gt;="&amp;EOMONTH(Planif!T$6,-1)+1)/$D8,0)</f>
        <v>0</v>
      </c>
      <c r="U8" s="18">
        <f>IFERROR(SUMIFS(#REF!,#REF!,Planif!$B8,#REF!,"&lt;="&amp;Planif!U$6,#REF!,"&gt;="&amp;EOMONTH(Planif!U$6,-1)+1)/$D8,0)</f>
        <v>0</v>
      </c>
      <c r="V8" s="19"/>
      <c r="W8" s="19"/>
      <c r="X8" s="19"/>
      <c r="Y8" s="19"/>
      <c r="Z8" s="19"/>
      <c r="AA8" s="19"/>
      <c r="AB8" s="18">
        <f>IFERROR(SUMIFS('Vente-DATA'!$O:$O,'Vente-DATA'!$E:$E,Planif!$B8,'Vente-DATA'!$A:$A,"&lt;="&amp;Planif!AB$5,'Vente-DATA'!$A:$A,"&gt;="&amp;EOMONTH(Planif!AB$5,-1)+1)/$D8,0)</f>
        <v>0</v>
      </c>
      <c r="AC8" s="18">
        <f>IFERROR(SUMIFS('Vente-DATA'!$O:$O,'Vente-DATA'!$E:$E,Planif!$B8,'Vente-DATA'!$A:$A,"&lt;="&amp;Planif!AC$5,'Vente-DATA'!$A:$A,"&gt;="&amp;EOMONTH(Planif!AC$5,-1)+1)/$D8,0)</f>
        <v>0</v>
      </c>
      <c r="AD8" s="18">
        <f>IFERROR(SUMIFS('Vente-DATA'!$O:$O,'Vente-DATA'!$E:$E,Planif!$B8,'Vente-DATA'!$A:$A,"&lt;="&amp;Planif!AD$5,'Vente-DATA'!$A:$A,"&gt;="&amp;EOMONTH(Planif!AD$5,-1)+1)/$D8,0)</f>
        <v>0</v>
      </c>
      <c r="AE8" s="25"/>
      <c r="AF8" s="18"/>
      <c r="AG8" s="20"/>
      <c r="AH8" s="18">
        <f>IFERROR(SUMIFS(#REF!,#REF!,Planif!$B8,#REF!,"&lt;="&amp;Planif!AH$6,#REF!,"&gt;="&amp;EOMONTH(Planif!AH$6,-1)+1)/$D8,0)</f>
        <v>0</v>
      </c>
      <c r="AI8" s="18">
        <f>IFERROR(SUMIFS(#REF!,#REF!,Planif!$B8,#REF!,"&lt;="&amp;Planif!AI$6,#REF!,"&gt;="&amp;EOMONTH(Planif!AI$6,-1)+1)/$D8,0)</f>
        <v>0</v>
      </c>
      <c r="AJ8" s="19"/>
      <c r="AK8" s="19"/>
      <c r="AL8" s="19"/>
      <c r="AM8" s="19"/>
      <c r="AN8" s="19"/>
      <c r="AO8" s="19"/>
      <c r="AP8" s="18">
        <f>IFERROR(SUMIFS('Vente-DATA'!$O:$O,'Vente-DATA'!$E:$E,Planif!$B8,'Vente-DATA'!$A:$A,"&lt;="&amp;Planif!AP$5,'Vente-DATA'!$A:$A,"&gt;="&amp;EOMONTH(Planif!AP$5,-1)+1)/$D8,0)</f>
        <v>0</v>
      </c>
      <c r="AQ8" s="18">
        <f>IFERROR(SUMIFS('Vente-DATA'!$O:$O,'Vente-DATA'!$E:$E,Planif!$B8,'Vente-DATA'!$A:$A,"&lt;="&amp;Planif!AQ$5,'Vente-DATA'!$A:$A,"&gt;="&amp;EOMONTH(Planif!AQ$5,-1)+1)/$D8,0)</f>
        <v>0</v>
      </c>
      <c r="AR8" s="18">
        <f>IFERROR(SUMIFS('Vente-DATA'!$O:$O,'Vente-DATA'!$E:$E,Planif!$B8,'Vente-DATA'!$A:$A,"&lt;="&amp;Planif!AR$5,'Vente-DATA'!$A:$A,"&gt;="&amp;EOMONTH(Planif!AR$5,-1)+1)/$D8,0)</f>
        <v>0</v>
      </c>
      <c r="AS8" s="25">
        <v>1000</v>
      </c>
      <c r="AT8" s="18"/>
      <c r="AU8" s="20"/>
      <c r="AV8" s="18">
        <f>IFERROR(SUMIFS(#REF!,#REF!,Planif!$B8,#REF!,"&lt;="&amp;Planif!AV$6,#REF!,"&gt;="&amp;EOMONTH(Planif!AV$6,-1)+1)/$D8,0)</f>
        <v>0</v>
      </c>
      <c r="AW8" s="18">
        <f>IFERROR(SUMIFS(#REF!,#REF!,Planif!$B8,#REF!,"&lt;="&amp;Planif!AW$6,#REF!,"&gt;="&amp;EOMONTH(Planif!AW$6,-1)+1)/$D8,0)</f>
        <v>0</v>
      </c>
      <c r="AX8" s="19"/>
      <c r="AY8" s="19"/>
      <c r="AZ8" s="19"/>
      <c r="BA8" s="19"/>
      <c r="BB8" s="19"/>
      <c r="BC8" s="19"/>
      <c r="BD8" s="18">
        <f>IFERROR(SUMIFS('Vente-DATA'!$O:$O,'Vente-DATA'!$E:$E,Planif!$B8,'Vente-DATA'!$A:$A,"&lt;="&amp;Planif!BD$5,'Vente-DATA'!$A:$A,"&gt;="&amp;EOMONTH(Planif!BD$5,-1)+1)/$D8,0)</f>
        <v>0</v>
      </c>
      <c r="BE8" s="18">
        <f>IFERROR(SUMIFS('Vente-DATA'!$O:$O,'Vente-DATA'!$E:$E,Planif!$B8,'Vente-DATA'!$A:$A,"&lt;="&amp;Planif!BE$5,'Vente-DATA'!$A:$A,"&gt;="&amp;EOMONTH(Planif!BE$5,-1)+1)/$D8,0)</f>
        <v>0</v>
      </c>
      <c r="BF8" s="18">
        <f>IFERROR(SUMIFS('Vente-DATA'!$O:$O,'Vente-DATA'!$E:$E,Planif!$B8,'Vente-DATA'!$A:$A,"&lt;="&amp;Planif!BF$5,'Vente-DATA'!$A:$A,"&gt;="&amp;EOMONTH(Planif!BF$5,-1)+1)/$D8,0)</f>
        <v>0</v>
      </c>
      <c r="BG8" s="25"/>
      <c r="BH8" s="18"/>
      <c r="BI8" s="20"/>
      <c r="BJ8" s="18">
        <f>IFERROR(SUMIFS(#REF!,#REF!,Planif!$B8,#REF!,"&lt;="&amp;Planif!BJ$6,#REF!,"&gt;="&amp;EOMONTH(Planif!BJ$6,-1)+1)/$D8,0)</f>
        <v>0</v>
      </c>
      <c r="BK8" s="18">
        <f>IFERROR(SUMIFS(#REF!,#REF!,Planif!$B8,#REF!,"&lt;="&amp;Planif!BK$6,#REF!,"&gt;="&amp;EOMONTH(Planif!BK$6,-1)+1)/$D8,0)</f>
        <v>0</v>
      </c>
      <c r="BL8" s="19"/>
      <c r="BM8" s="19"/>
      <c r="BN8" s="19"/>
      <c r="BO8" s="19"/>
      <c r="BP8" s="19"/>
      <c r="BQ8" s="19"/>
      <c r="BR8" s="18">
        <f>IFERROR(SUMIFS('Vente-DATA'!$O:$O,'Vente-DATA'!$E:$E,Planif!$B8,'Vente-DATA'!$A:$A,"&lt;="&amp;Planif!BR$5,'Vente-DATA'!$A:$A,"&gt;="&amp;EOMONTH(Planif!BR$5,-1)+1)/$D8,0)</f>
        <v>0</v>
      </c>
      <c r="BS8" s="18">
        <f>IFERROR(SUMIFS('Vente-DATA'!$O:$O,'Vente-DATA'!$E:$E,Planif!$B8,'Vente-DATA'!$A:$A,"&lt;="&amp;Planif!BS$5,'Vente-DATA'!$A:$A,"&gt;="&amp;EOMONTH(Planif!BS$5,-1)+1)/$D8,0)</f>
        <v>0</v>
      </c>
      <c r="BT8" s="18">
        <f>IFERROR(SUMIFS('Vente-DATA'!$O:$O,'Vente-DATA'!$E:$E,Planif!$B8,'Vente-DATA'!$A:$A,"&lt;="&amp;Planif!BT$5,'Vente-DATA'!$A:$A,"&gt;="&amp;EOMONTH(Planif!BT$5,-1)+1)/$D8,0)</f>
        <v>0</v>
      </c>
      <c r="BU8" s="25"/>
      <c r="BV8" s="18"/>
      <c r="BW8" s="20"/>
      <c r="BX8" s="18">
        <f>IFERROR(SUMIFS(#REF!,#REF!,Planif!$B8,#REF!,"&lt;="&amp;Planif!BX$6,#REF!,"&gt;="&amp;EOMONTH(Planif!BX$6,-1)+1)/$D8,0)</f>
        <v>0</v>
      </c>
      <c r="BY8" s="18">
        <f>IFERROR(SUMIFS(#REF!,#REF!,Planif!$B8,#REF!,"&lt;="&amp;Planif!BY$6,#REF!,"&gt;="&amp;EOMONTH(Planif!BY$6,-1)+1)/$D8,0)</f>
        <v>0</v>
      </c>
      <c r="BZ8" s="19"/>
      <c r="CA8" s="19"/>
      <c r="CB8" s="19"/>
      <c r="CC8" s="19"/>
      <c r="CD8" s="19"/>
      <c r="CE8" s="19"/>
      <c r="CF8" s="18">
        <f>IFERROR(SUMIFS('Vente-DATA'!$O:$O,'Vente-DATA'!$E:$E,Planif!$B8,'Vente-DATA'!$A:$A,"&lt;="&amp;Planif!CF$5,'Vente-DATA'!$A:$A,"&gt;="&amp;EOMONTH(Planif!CF$5,-1)+1)/$D8,0)</f>
        <v>0</v>
      </c>
      <c r="CG8" s="18">
        <f>IFERROR(SUMIFS('Vente-DATA'!$O:$O,'Vente-DATA'!$E:$E,Planif!$B8,'Vente-DATA'!$A:$A,"&lt;="&amp;Planif!CG$5,'Vente-DATA'!$A:$A,"&gt;="&amp;EOMONTH(Planif!CG$5,-1)+1)/$D8,0)</f>
        <v>0</v>
      </c>
      <c r="CH8" s="18">
        <f>IFERROR(SUMIFS('Vente-DATA'!$O:$O,'Vente-DATA'!$E:$E,Planif!$B8,'Vente-DATA'!$A:$A,"&lt;="&amp;Planif!CH$5,'Vente-DATA'!$A:$A,"&gt;="&amp;EOMONTH(Planif!CH$5,-1)+1)/$D8,0)</f>
        <v>0</v>
      </c>
      <c r="CI8" s="25"/>
      <c r="CJ8" s="18"/>
      <c r="CK8" s="20"/>
      <c r="CL8" s="18">
        <f>IFERROR(SUMIFS(#REF!,#REF!,Planif!$B8,#REF!,"&lt;="&amp;Planif!CL$6,#REF!,"&gt;="&amp;EOMONTH(Planif!CL$6,-1)+1)/$D8,0)</f>
        <v>0</v>
      </c>
      <c r="CM8" s="18">
        <f>IFERROR(SUMIFS(#REF!,#REF!,Planif!$B8,#REF!,"&lt;="&amp;Planif!CM$6,#REF!,"&gt;="&amp;EOMONTH(Planif!CM$6,-1)+1)/$D8,0)</f>
        <v>0</v>
      </c>
      <c r="CN8" s="19"/>
      <c r="CO8" s="19"/>
      <c r="CP8" s="19"/>
      <c r="CQ8" s="19"/>
      <c r="CR8" s="19"/>
      <c r="CS8" s="19"/>
      <c r="CT8" s="18">
        <f>IFERROR(SUMIFS('Vente-DATA'!$O:$O,'Vente-DATA'!$E:$E,Planif!$B8,'Vente-DATA'!$A:$A,"&lt;="&amp;Planif!CT$5,'Vente-DATA'!$A:$A,"&gt;="&amp;EOMONTH(Planif!CT$5,-1)+1)/$D8,0)</f>
        <v>0</v>
      </c>
      <c r="CU8" s="18">
        <f>IFERROR(SUMIFS('Vente-DATA'!$O:$O,'Vente-DATA'!$E:$E,Planif!$B8,'Vente-DATA'!$A:$A,"&lt;="&amp;Planif!CU$5,'Vente-DATA'!$A:$A,"&gt;="&amp;EOMONTH(Planif!CU$5,-1)+1)/$D8,0)</f>
        <v>0</v>
      </c>
      <c r="CV8" s="18">
        <f>IFERROR(SUMIFS('Vente-DATA'!$O:$O,'Vente-DATA'!$E:$E,Planif!$B8,'Vente-DATA'!$A:$A,"&lt;="&amp;Planif!CV$5,'Vente-DATA'!$A:$A,"&gt;="&amp;EOMONTH(Planif!CV$5,-1)+1)/$D8,0)</f>
        <v>0</v>
      </c>
      <c r="CW8" s="25"/>
      <c r="CX8" s="18"/>
      <c r="CY8" s="20"/>
      <c r="CZ8" s="18">
        <f>IFERROR(SUMIFS(#REF!,#REF!,Planif!$B8,#REF!,"&lt;="&amp;Planif!CZ$6,#REF!,"&gt;="&amp;EOMONTH(Planif!CZ$6,-1)+1)/$D8,0)</f>
        <v>0</v>
      </c>
      <c r="DA8" s="18">
        <f>IFERROR(SUMIFS(#REF!,#REF!,Planif!$B8,#REF!,"&lt;="&amp;Planif!DA$6,#REF!,"&gt;="&amp;EOMONTH(Planif!DA$6,-1)+1)/$D8,0)</f>
        <v>0</v>
      </c>
      <c r="DB8" s="19"/>
      <c r="DC8" s="19"/>
      <c r="DD8" s="19"/>
      <c r="DE8" s="19"/>
      <c r="DF8" s="19"/>
      <c r="DG8" s="19"/>
      <c r="DH8" s="18">
        <f>IFERROR(SUMIFS('Vente-DATA'!$O:$O,'Vente-DATA'!$E:$E,Planif!$B8,'Vente-DATA'!$A:$A,"&lt;="&amp;Planif!DH$5,'Vente-DATA'!$A:$A,"&gt;="&amp;EOMONTH(Planif!DH$5,-1)+1)/$D8,0)</f>
        <v>0</v>
      </c>
      <c r="DI8" s="18">
        <f>IFERROR(SUMIFS('Vente-DATA'!$O:$O,'Vente-DATA'!$E:$E,Planif!$B8,'Vente-DATA'!$A:$A,"&lt;="&amp;Planif!DI$5,'Vente-DATA'!$A:$A,"&gt;="&amp;EOMONTH(Planif!DI$5,-1)+1)/$D8,0)</f>
        <v>120</v>
      </c>
      <c r="DJ8" s="18">
        <f>IFERROR(SUMIFS('Vente-DATA'!$O:$O,'Vente-DATA'!$E:$E,Planif!$B8,'Vente-DATA'!$A:$A,"&lt;="&amp;Planif!DJ$5,'Vente-DATA'!$A:$A,"&gt;="&amp;EOMONTH(Planif!DJ$5,-1)+1)/$D8,0)</f>
        <v>0</v>
      </c>
      <c r="DK8" s="25"/>
      <c r="DL8" s="18"/>
      <c r="DM8" s="20"/>
      <c r="DN8" s="18">
        <f>IFERROR(SUMIFS(#REF!,#REF!,Planif!$B8,#REF!,"&lt;="&amp;Planif!DN$6,#REF!,"&gt;="&amp;EOMONTH(Planif!DN$6,-1)+1)/$D8,0)</f>
        <v>0</v>
      </c>
      <c r="DO8" s="18">
        <f>IFERROR(SUMIFS(#REF!,#REF!,Planif!$B8,#REF!,"&lt;="&amp;Planif!DO$6,#REF!,"&gt;="&amp;EOMONTH(Planif!DO$6,-1)+1)/$D8,0)</f>
        <v>0</v>
      </c>
      <c r="DP8" s="19"/>
      <c r="DQ8" s="19"/>
      <c r="DR8" s="19"/>
      <c r="DS8" s="19"/>
      <c r="DT8" s="19"/>
      <c r="DU8" s="19"/>
      <c r="DV8" s="18">
        <f>IFERROR(SUMIFS('Vente-DATA'!$O:$O,'Vente-DATA'!$E:$E,Planif!$B8,'Vente-DATA'!$A:$A,"&lt;="&amp;Planif!DV$5,'Vente-DATA'!$A:$A,"&gt;="&amp;EOMONTH(Planif!DV$5,-1)+1)/$D8,0)</f>
        <v>0</v>
      </c>
      <c r="DW8" s="18">
        <f>IFERROR(SUMIFS('Vente-DATA'!$O:$O,'Vente-DATA'!$E:$E,Planif!$B8,'Vente-DATA'!$A:$A,"&lt;="&amp;Planif!DW$5,'Vente-DATA'!$A:$A,"&gt;="&amp;EOMONTH(Planif!DW$5,-1)+1)/$D8,0)</f>
        <v>0</v>
      </c>
      <c r="DX8" s="18">
        <f>IFERROR(SUMIFS('Vente-DATA'!$O:$O,'Vente-DATA'!$E:$E,Planif!$B8,'Vente-DATA'!$A:$A,"&lt;="&amp;Planif!DX$5,'Vente-DATA'!$A:$A,"&gt;="&amp;EOMONTH(Planif!DX$5,-1)+1)/$D8,0)</f>
        <v>0</v>
      </c>
      <c r="DY8" s="25"/>
      <c r="DZ8" s="18"/>
      <c r="EA8" s="20"/>
      <c r="EB8" s="18">
        <f>IFERROR(SUMIFS(#REF!,#REF!,Planif!$B8,#REF!,"&lt;="&amp;Planif!EB$6,#REF!,"&gt;="&amp;EOMONTH(Planif!EB$6,-1)+1)/$D8,0)</f>
        <v>0</v>
      </c>
      <c r="EC8" s="18">
        <f>IFERROR(SUMIFS(#REF!,#REF!,Planif!$B8,#REF!,"&lt;="&amp;Planif!EC$6,#REF!,"&gt;="&amp;EOMONTH(Planif!EC$6,-1)+1)/$D8,0)</f>
        <v>0</v>
      </c>
      <c r="ED8" s="19"/>
      <c r="EE8" s="19"/>
      <c r="EF8" s="19"/>
      <c r="EG8" s="19"/>
      <c r="EH8" s="19"/>
      <c r="EI8" s="19"/>
      <c r="EJ8" s="18">
        <f>IFERROR(SUMIFS('Vente-DATA'!$O:$O,'Vente-DATA'!$E:$E,Planif!$B8,'Vente-DATA'!$A:$A,"&lt;="&amp;Planif!EJ$5,'Vente-DATA'!$A:$A,"&gt;="&amp;EOMONTH(Planif!EJ$5,-1)+1)/$D8,0)</f>
        <v>0</v>
      </c>
      <c r="EK8" s="18">
        <f>IFERROR(SUMIFS('Vente-DATA'!$O:$O,'Vente-DATA'!$E:$E,Planif!$B8,'Vente-DATA'!$A:$A,"&lt;="&amp;Planif!EK$5,'Vente-DATA'!$A:$A,"&gt;="&amp;EOMONTH(Planif!EK$5,-1)+1)/$D8,0)</f>
        <v>0</v>
      </c>
      <c r="EL8" s="18">
        <f>IFERROR(SUMIFS('Vente-DATA'!$O:$O,'Vente-DATA'!$E:$E,Planif!$B8,'Vente-DATA'!$A:$A,"&lt;="&amp;Planif!EL$5,'Vente-DATA'!$A:$A,"&gt;="&amp;EOMONTH(Planif!EL$5,-1)+1)/$D8,0)</f>
        <v>0</v>
      </c>
      <c r="EM8" s="25"/>
      <c r="EN8" s="18"/>
      <c r="EO8" s="20"/>
      <c r="EP8" s="18">
        <f>IFERROR(SUMIFS(#REF!,#REF!,Planif!$B8,#REF!,"&lt;="&amp;Planif!EP$6,#REF!,"&gt;="&amp;EOMONTH(Planif!EP$6,-1)+1)/$D8,0)</f>
        <v>0</v>
      </c>
      <c r="EQ8" s="18">
        <f>IFERROR(SUMIFS(#REF!,#REF!,Planif!$B8,#REF!,"&lt;="&amp;Planif!EQ$6,#REF!,"&gt;="&amp;EOMONTH(Planif!EQ$6,-1)+1)/$D8,0)</f>
        <v>0</v>
      </c>
      <c r="ER8" s="19"/>
      <c r="ES8" s="19"/>
      <c r="ET8" s="19"/>
      <c r="EU8" s="19"/>
      <c r="EV8" s="19"/>
      <c r="EW8" s="19"/>
      <c r="EX8" s="18">
        <f>IFERROR(SUMIFS('Vente-DATA'!$O:$O,'Vente-DATA'!$E:$E,Planif!$B8,'Vente-DATA'!$A:$A,"&lt;="&amp;Planif!EX$5,'Vente-DATA'!$A:$A,"&gt;="&amp;EOMONTH(Planif!EX$5,-1)+1)/$D8,0)</f>
        <v>0</v>
      </c>
      <c r="EY8" s="18">
        <f>IFERROR(SUMIFS('Vente-DATA'!$O:$O,'Vente-DATA'!$E:$E,Planif!$B8,'Vente-DATA'!$A:$A,"&lt;="&amp;Planif!EY$5,'Vente-DATA'!$A:$A,"&gt;="&amp;EOMONTH(Planif!EY$5,-1)+1)/$D8,0)</f>
        <v>0</v>
      </c>
      <c r="EZ8" s="18">
        <f>IFERROR(SUMIFS('Vente-DATA'!$O:$O,'Vente-DATA'!$E:$E,Planif!$B8,'Vente-DATA'!$A:$A,"&lt;="&amp;Planif!EZ$5,'Vente-DATA'!$A:$A,"&gt;="&amp;EOMONTH(Planif!EZ$5,-1)+1)/$D8,0)</f>
        <v>0</v>
      </c>
      <c r="FA8" s="25"/>
      <c r="FB8" s="18"/>
      <c r="FC8" s="20"/>
      <c r="FD8" s="18">
        <f>IFERROR(SUMIFS(#REF!,#REF!,Planif!$B8,#REF!,"&lt;="&amp;Planif!FD$6,#REF!,"&gt;="&amp;EOMONTH(Planif!FD$6,-1)+1)/$D8,0)</f>
        <v>0</v>
      </c>
      <c r="FE8" s="18">
        <f>IFERROR(SUMIFS(#REF!,#REF!,Planif!$B8,#REF!,"&lt;="&amp;Planif!FE$6,#REF!,"&gt;="&amp;EOMONTH(Planif!FE$6,-1)+1)/$D8,0)</f>
        <v>0</v>
      </c>
      <c r="FF8" s="19"/>
      <c r="FG8" s="19"/>
      <c r="FH8" s="19"/>
      <c r="FI8" s="19"/>
      <c r="FJ8" s="19"/>
      <c r="FK8" s="19"/>
      <c r="FL8" s="18">
        <f>IFERROR(SUMIFS('Vente-DATA'!$O:$O,'Vente-DATA'!$E:$E,Planif!$B8,'Vente-DATA'!$A:$A,"&lt;="&amp;Planif!FL$5,'Vente-DATA'!$A:$A,"&gt;="&amp;EOMONTH(Planif!FL$5,-1)+1)/$D8,0)</f>
        <v>0</v>
      </c>
      <c r="FM8" s="18">
        <f>IFERROR(SUMIFS('Vente-DATA'!$O:$O,'Vente-DATA'!$E:$E,Planif!$B8,'Vente-DATA'!$A:$A,"&lt;="&amp;Planif!FM$5,'Vente-DATA'!$A:$A,"&gt;="&amp;EOMONTH(Planif!FM$5,-1)+1)/$D8,0)</f>
        <v>0</v>
      </c>
      <c r="FN8" s="18">
        <f>IFERROR(SUMIFS('Vente-DATA'!$O:$O,'Vente-DATA'!$E:$E,Planif!$B8,'Vente-DATA'!$A:$A,"&lt;="&amp;Planif!FN$5,'Vente-DATA'!$A:$A,"&gt;="&amp;EOMONTH(Planif!FN$5,-1)+1)/$D8,0)</f>
        <v>0</v>
      </c>
      <c r="FO8" s="25"/>
      <c r="FP8" s="18"/>
      <c r="FQ8" s="20"/>
    </row>
    <row r="9" spans="1:173" ht="12.75" customHeight="1" x14ac:dyDescent="0.2">
      <c r="B9" s="36" t="s">
        <v>65</v>
      </c>
      <c r="C9" s="49" t="str">
        <f>IF(B9="","",IF(IFERROR(VLOOKUP(B9,Permanent!H:H,1,FALSE),1)=1,1,""))</f>
        <v/>
      </c>
      <c r="D9" s="39">
        <f>IF(B9="",0,IF(COUNTIF(B9,"*473*"),11.352,IF(COUNTIF(B9,"*500*"),6,1)))</f>
        <v>1</v>
      </c>
      <c r="F9" s="18">
        <f>IFERROR(SUMIFS(#REF!,#REF!,Planif!$B9,#REF!,"&lt;="&amp;Planif!F$6,#REF!,"&gt;="&amp;EOMONTH(Planif!F$6,-1)+1)/$D9,0)</f>
        <v>0</v>
      </c>
      <c r="G9" s="18">
        <f>IFERROR(SUMIFS(#REF!,#REF!,Planif!$B9,#REF!,"&lt;="&amp;Planif!G$6,#REF!,"&gt;="&amp;EOMONTH(Planif!G$6,-1)+1)/$D9,0)</f>
        <v>0</v>
      </c>
      <c r="H9" s="23"/>
      <c r="I9" s="23"/>
      <c r="J9" s="19"/>
      <c r="K9" s="19"/>
      <c r="L9" s="19"/>
      <c r="M9" s="19"/>
      <c r="N9" s="18">
        <f>IFERROR(SUMIFS('Vente-DATA'!$O:$O,'Vente-DATA'!$E:$E,Planif!$B9,'Vente-DATA'!$A:$A,"&lt;="&amp;Planif!N$5,'Vente-DATA'!$A:$A,"&gt;="&amp;EOMONTH(Planif!N$5,-1)+1)/$D9,0)</f>
        <v>0</v>
      </c>
      <c r="O9" s="18">
        <f>IFERROR(SUMIFS('Vente-DATA'!$O:$O,'Vente-DATA'!$E:$E,Planif!$B9,'Vente-DATA'!$A:$A,"&lt;="&amp;Planif!O$5,'Vente-DATA'!$A:$A,"&gt;="&amp;EOMONTH(Planif!O$5,-1)+1)/$D9,0)</f>
        <v>0</v>
      </c>
      <c r="P9" s="18">
        <f>IF(B9="",0,GETPIVOTDATA("Somme de BLITRAGE",TCD!$A$3,"Date de transfert",MONTH($F$2),"CDESC3",B9,"Années",YEAR($F$2)))</f>
        <v>24</v>
      </c>
      <c r="Q9" s="25"/>
      <c r="R9" s="18"/>
      <c r="S9" s="20"/>
      <c r="T9" s="18">
        <f>IFERROR(SUMIFS(#REF!,#REF!,Planif!$B9,#REF!,"&lt;="&amp;Planif!T$6,#REF!,"&gt;="&amp;EOMONTH(Planif!T$6,-1)+1)/$D9,0)</f>
        <v>0</v>
      </c>
      <c r="U9" s="18">
        <f>IFERROR(SUMIFS(#REF!,#REF!,Planif!$B9,#REF!,"&lt;="&amp;Planif!U$6,#REF!,"&gt;="&amp;EOMONTH(Planif!U$6,-1)+1)/$D9,0)</f>
        <v>0</v>
      </c>
      <c r="V9" s="19"/>
      <c r="W9" s="19"/>
      <c r="X9" s="19"/>
      <c r="Y9" s="19"/>
      <c r="Z9" s="19"/>
      <c r="AA9" s="19"/>
      <c r="AB9" s="18">
        <f>IFERROR(SUMIFS('Vente-DATA'!$O:$O,'Vente-DATA'!$E:$E,Planif!$B9,'Vente-DATA'!$A:$A,"&lt;="&amp;Planif!AB$5,'Vente-DATA'!$A:$A,"&gt;="&amp;EOMONTH(Planif!AB$5,-1)+1)/$D9,0)</f>
        <v>0</v>
      </c>
      <c r="AC9" s="18">
        <f>IFERROR(SUMIFS('Vente-DATA'!$O:$O,'Vente-DATA'!$E:$E,Planif!$B9,'Vente-DATA'!$A:$A,"&lt;="&amp;Planif!AC$5,'Vente-DATA'!$A:$A,"&gt;="&amp;EOMONTH(Planif!AC$5,-1)+1)/$D9,0)</f>
        <v>0</v>
      </c>
      <c r="AD9" s="18">
        <f>IFERROR(SUMIFS('Vente-DATA'!$O:$O,'Vente-DATA'!$E:$E,Planif!$B9,'Vente-DATA'!$A:$A,"&lt;="&amp;Planif!AD$5,'Vente-DATA'!$A:$A,"&gt;="&amp;EOMONTH(Planif!AD$5,-1)+1)/$D9,0)</f>
        <v>0</v>
      </c>
      <c r="AE9" s="25"/>
      <c r="AF9" s="18"/>
      <c r="AG9" s="20"/>
      <c r="AH9" s="18">
        <f>IFERROR(SUMIFS(#REF!,#REF!,Planif!$B9,#REF!,"&lt;="&amp;Planif!AH$6,#REF!,"&gt;="&amp;EOMONTH(Planif!AH$6,-1)+1)/$D9,0)</f>
        <v>0</v>
      </c>
      <c r="AI9" s="18">
        <f>IFERROR(SUMIFS(#REF!,#REF!,Planif!$B9,#REF!,"&lt;="&amp;Planif!AI$6,#REF!,"&gt;="&amp;EOMONTH(Planif!AI$6,-1)+1)/$D9,0)</f>
        <v>0</v>
      </c>
      <c r="AJ9" s="19"/>
      <c r="AK9" s="19"/>
      <c r="AL9" s="19"/>
      <c r="AM9" s="19"/>
      <c r="AN9" s="19"/>
      <c r="AO9" s="19"/>
      <c r="AP9" s="18">
        <f>IFERROR(SUMIFS('Vente-DATA'!$O:$O,'Vente-DATA'!$E:$E,Planif!$B9,'Vente-DATA'!$A:$A,"&lt;="&amp;Planif!AP$5,'Vente-DATA'!$A:$A,"&gt;="&amp;EOMONTH(Planif!AP$5,-1)+1)/$D9,0)</f>
        <v>0</v>
      </c>
      <c r="AQ9" s="18">
        <f>IFERROR(SUMIFS('Vente-DATA'!$O:$O,'Vente-DATA'!$E:$E,Planif!$B9,'Vente-DATA'!$A:$A,"&lt;="&amp;Planif!AQ$5,'Vente-DATA'!$A:$A,"&gt;="&amp;EOMONTH(Planif!AQ$5,-1)+1)/$D9,0)</f>
        <v>0</v>
      </c>
      <c r="AR9" s="18">
        <f>IFERROR(SUMIFS('Vente-DATA'!$O:$O,'Vente-DATA'!$E:$E,Planif!$B9,'Vente-DATA'!$A:$A,"&lt;="&amp;Planif!AR$5,'Vente-DATA'!$A:$A,"&gt;="&amp;EOMONTH(Planif!AR$5,-1)+1)/$D9,0)</f>
        <v>0</v>
      </c>
      <c r="AS9" s="25">
        <v>100</v>
      </c>
      <c r="AT9" s="18"/>
      <c r="AU9" s="20"/>
      <c r="AV9" s="18">
        <f>IFERROR(SUMIFS(#REF!,#REF!,Planif!$B9,#REF!,"&lt;="&amp;Planif!AV$6,#REF!,"&gt;="&amp;EOMONTH(Planif!AV$6,-1)+1)/$D9,0)</f>
        <v>0</v>
      </c>
      <c r="AW9" s="18">
        <f>IFERROR(SUMIFS(#REF!,#REF!,Planif!$B9,#REF!,"&lt;="&amp;Planif!AW$6,#REF!,"&gt;="&amp;EOMONTH(Planif!AW$6,-1)+1)/$D9,0)</f>
        <v>0</v>
      </c>
      <c r="AX9" s="19"/>
      <c r="AY9" s="19"/>
      <c r="AZ9" s="19"/>
      <c r="BA9" s="19"/>
      <c r="BB9" s="19"/>
      <c r="BC9" s="19"/>
      <c r="BD9" s="18">
        <f>IFERROR(SUMIFS('Vente-DATA'!$O:$O,'Vente-DATA'!$E:$E,Planif!$B9,'Vente-DATA'!$A:$A,"&lt;="&amp;Planif!BD$5,'Vente-DATA'!$A:$A,"&gt;="&amp;EOMONTH(Planif!BD$5,-1)+1)/$D9,0)</f>
        <v>0</v>
      </c>
      <c r="BE9" s="18">
        <f>IFERROR(SUMIFS('Vente-DATA'!$O:$O,'Vente-DATA'!$E:$E,Planif!$B9,'Vente-DATA'!$A:$A,"&lt;="&amp;Planif!BE$5,'Vente-DATA'!$A:$A,"&gt;="&amp;EOMONTH(Planif!BE$5,-1)+1)/$D9,0)</f>
        <v>0</v>
      </c>
      <c r="BF9" s="18">
        <f>IFERROR(SUMIFS('Vente-DATA'!$O:$O,'Vente-DATA'!$E:$E,Planif!$B9,'Vente-DATA'!$A:$A,"&lt;="&amp;Planif!BF$5,'Vente-DATA'!$A:$A,"&gt;="&amp;EOMONTH(Planif!BF$5,-1)+1)/$D9,0)</f>
        <v>0</v>
      </c>
      <c r="BG9" s="25"/>
      <c r="BH9" s="18"/>
      <c r="BI9" s="20"/>
      <c r="BJ9" s="18">
        <f>IFERROR(SUMIFS(#REF!,#REF!,Planif!$B9,#REF!,"&lt;="&amp;Planif!BJ$6,#REF!,"&gt;="&amp;EOMONTH(Planif!BJ$6,-1)+1)/$D9,0)</f>
        <v>0</v>
      </c>
      <c r="BK9" s="18">
        <f>IFERROR(SUMIFS(#REF!,#REF!,Planif!$B9,#REF!,"&lt;="&amp;Planif!BK$6,#REF!,"&gt;="&amp;EOMONTH(Planif!BK$6,-1)+1)/$D9,0)</f>
        <v>0</v>
      </c>
      <c r="BL9" s="19"/>
      <c r="BM9" s="19"/>
      <c r="BN9" s="19"/>
      <c r="BO9" s="19"/>
      <c r="BP9" s="19"/>
      <c r="BQ9" s="19"/>
      <c r="BR9" s="18">
        <f>IFERROR(SUMIFS('Vente-DATA'!$O:$O,'Vente-DATA'!$E:$E,Planif!$B9,'Vente-DATA'!$A:$A,"&lt;="&amp;Planif!BR$5,'Vente-DATA'!$A:$A,"&gt;="&amp;EOMONTH(Planif!BR$5,-1)+1)/$D9,0)</f>
        <v>0</v>
      </c>
      <c r="BS9" s="18">
        <f>IFERROR(SUMIFS('Vente-DATA'!$O:$O,'Vente-DATA'!$E:$E,Planif!$B9,'Vente-DATA'!$A:$A,"&lt;="&amp;Planif!BS$5,'Vente-DATA'!$A:$A,"&gt;="&amp;EOMONTH(Planif!BS$5,-1)+1)/$D9,0)</f>
        <v>0</v>
      </c>
      <c r="BT9" s="18">
        <f>IFERROR(SUMIFS('Vente-DATA'!$O:$O,'Vente-DATA'!$E:$E,Planif!$B9,'Vente-DATA'!$A:$A,"&lt;="&amp;Planif!BT$5,'Vente-DATA'!$A:$A,"&gt;="&amp;EOMONTH(Planif!BT$5,-1)+1)/$D9,0)</f>
        <v>0</v>
      </c>
      <c r="BU9" s="25"/>
      <c r="BV9" s="18"/>
      <c r="BW9" s="20"/>
      <c r="BX9" s="18">
        <f>IFERROR(SUMIFS(#REF!,#REF!,Planif!$B9,#REF!,"&lt;="&amp;Planif!BX$6,#REF!,"&gt;="&amp;EOMONTH(Planif!BX$6,-1)+1)/$D9,0)</f>
        <v>0</v>
      </c>
      <c r="BY9" s="18">
        <f>IFERROR(SUMIFS(#REF!,#REF!,Planif!$B9,#REF!,"&lt;="&amp;Planif!BY$6,#REF!,"&gt;="&amp;EOMONTH(Planif!BY$6,-1)+1)/$D9,0)</f>
        <v>0</v>
      </c>
      <c r="BZ9" s="19"/>
      <c r="CA9" s="19"/>
      <c r="CB9" s="19"/>
      <c r="CC9" s="19"/>
      <c r="CD9" s="19"/>
      <c r="CE9" s="19"/>
      <c r="CF9" s="18">
        <f>IFERROR(SUMIFS('Vente-DATA'!$O:$O,'Vente-DATA'!$E:$E,Planif!$B9,'Vente-DATA'!$A:$A,"&lt;="&amp;Planif!CF$5,'Vente-DATA'!$A:$A,"&gt;="&amp;EOMONTH(Planif!CF$5,-1)+1)/$D9,0)</f>
        <v>0</v>
      </c>
      <c r="CG9" s="18">
        <f>IFERROR(SUMIFS('Vente-DATA'!$O:$O,'Vente-DATA'!$E:$E,Planif!$B9,'Vente-DATA'!$A:$A,"&lt;="&amp;Planif!CG$5,'Vente-DATA'!$A:$A,"&gt;="&amp;EOMONTH(Planif!CG$5,-1)+1)/$D9,0)</f>
        <v>0</v>
      </c>
      <c r="CH9" s="18">
        <f>IFERROR(SUMIFS('Vente-DATA'!$O:$O,'Vente-DATA'!$E:$E,Planif!$B9,'Vente-DATA'!$A:$A,"&lt;="&amp;Planif!CH$5,'Vente-DATA'!$A:$A,"&gt;="&amp;EOMONTH(Planif!CH$5,-1)+1)/$D9,0)</f>
        <v>0</v>
      </c>
      <c r="CI9" s="25"/>
      <c r="CJ9" s="18"/>
      <c r="CK9" s="20"/>
      <c r="CL9" s="18">
        <f>IFERROR(SUMIFS(#REF!,#REF!,Planif!$B9,#REF!,"&lt;="&amp;Planif!CL$6,#REF!,"&gt;="&amp;EOMONTH(Planif!CL$6,-1)+1)/$D9,0)</f>
        <v>0</v>
      </c>
      <c r="CM9" s="18">
        <f>IFERROR(SUMIFS(#REF!,#REF!,Planif!$B9,#REF!,"&lt;="&amp;Planif!CM$6,#REF!,"&gt;="&amp;EOMONTH(Planif!CM$6,-1)+1)/$D9,0)</f>
        <v>0</v>
      </c>
      <c r="CN9" s="19"/>
      <c r="CO9" s="19"/>
      <c r="CP9" s="19"/>
      <c r="CQ9" s="19"/>
      <c r="CR9" s="19"/>
      <c r="CS9" s="19"/>
      <c r="CT9" s="18">
        <f>IFERROR(SUMIFS('Vente-DATA'!$O:$O,'Vente-DATA'!$E:$E,Planif!$B9,'Vente-DATA'!$A:$A,"&lt;="&amp;Planif!CT$5,'Vente-DATA'!$A:$A,"&gt;="&amp;EOMONTH(Planif!CT$5,-1)+1)/$D9,0)</f>
        <v>0</v>
      </c>
      <c r="CU9" s="18">
        <f>IFERROR(SUMIFS('Vente-DATA'!$O:$O,'Vente-DATA'!$E:$E,Planif!$B9,'Vente-DATA'!$A:$A,"&lt;="&amp;Planif!CU$5,'Vente-DATA'!$A:$A,"&gt;="&amp;EOMONTH(Planif!CU$5,-1)+1)/$D9,0)</f>
        <v>0</v>
      </c>
      <c r="CV9" s="18">
        <f>IFERROR(SUMIFS('Vente-DATA'!$O:$O,'Vente-DATA'!$E:$E,Planif!$B9,'Vente-DATA'!$A:$A,"&lt;="&amp;Planif!CV$5,'Vente-DATA'!$A:$A,"&gt;="&amp;EOMONTH(Planif!CV$5,-1)+1)/$D9,0)</f>
        <v>0</v>
      </c>
      <c r="CW9" s="25"/>
      <c r="CX9" s="18"/>
      <c r="CY9" s="20"/>
      <c r="CZ9" s="18">
        <f>IFERROR(SUMIFS(#REF!,#REF!,Planif!$B9,#REF!,"&lt;="&amp;Planif!CZ$6,#REF!,"&gt;="&amp;EOMONTH(Planif!CZ$6,-1)+1)/$D9,0)</f>
        <v>0</v>
      </c>
      <c r="DA9" s="18">
        <f>IFERROR(SUMIFS(#REF!,#REF!,Planif!$B9,#REF!,"&lt;="&amp;Planif!DA$6,#REF!,"&gt;="&amp;EOMONTH(Planif!DA$6,-1)+1)/$D9,0)</f>
        <v>0</v>
      </c>
      <c r="DB9" s="19"/>
      <c r="DC9" s="19"/>
      <c r="DD9" s="19"/>
      <c r="DE9" s="19"/>
      <c r="DF9" s="19"/>
      <c r="DG9" s="19"/>
      <c r="DH9" s="18">
        <f>IFERROR(SUMIFS('Vente-DATA'!$O:$O,'Vente-DATA'!$E:$E,Planif!$B9,'Vente-DATA'!$A:$A,"&lt;="&amp;Planif!DH$5,'Vente-DATA'!$A:$A,"&gt;="&amp;EOMONTH(Planif!DH$5,-1)+1)/$D9,0)</f>
        <v>0</v>
      </c>
      <c r="DI9" s="18">
        <f>IFERROR(SUMIFS('Vente-DATA'!$O:$O,'Vente-DATA'!$E:$E,Planif!$B9,'Vente-DATA'!$A:$A,"&lt;="&amp;Planif!DI$5,'Vente-DATA'!$A:$A,"&gt;="&amp;EOMONTH(Planif!DI$5,-1)+1)/$D9,0)</f>
        <v>0</v>
      </c>
      <c r="DJ9" s="18">
        <f>IFERROR(SUMIFS('Vente-DATA'!$O:$O,'Vente-DATA'!$E:$E,Planif!$B9,'Vente-DATA'!$A:$A,"&lt;="&amp;Planif!DJ$5,'Vente-DATA'!$A:$A,"&gt;="&amp;EOMONTH(Planif!DJ$5,-1)+1)/$D9,0)</f>
        <v>0</v>
      </c>
      <c r="DK9" s="25"/>
      <c r="DL9" s="18"/>
      <c r="DM9" s="20"/>
      <c r="DN9" s="18">
        <f>IFERROR(SUMIFS(#REF!,#REF!,Planif!$B9,#REF!,"&lt;="&amp;Planif!DN$6,#REF!,"&gt;="&amp;EOMONTH(Planif!DN$6,-1)+1)/$D9,0)</f>
        <v>0</v>
      </c>
      <c r="DO9" s="18">
        <f>IFERROR(SUMIFS(#REF!,#REF!,Planif!$B9,#REF!,"&lt;="&amp;Planif!DO$6,#REF!,"&gt;="&amp;EOMONTH(Planif!DO$6,-1)+1)/$D9,0)</f>
        <v>0</v>
      </c>
      <c r="DP9" s="19"/>
      <c r="DQ9" s="19"/>
      <c r="DR9" s="19"/>
      <c r="DS9" s="19"/>
      <c r="DT9" s="19"/>
      <c r="DU9" s="19"/>
      <c r="DV9" s="18">
        <f>IFERROR(SUMIFS('Vente-DATA'!$O:$O,'Vente-DATA'!$E:$E,Planif!$B9,'Vente-DATA'!$A:$A,"&lt;="&amp;Planif!DV$5,'Vente-DATA'!$A:$A,"&gt;="&amp;EOMONTH(Planif!DV$5,-1)+1)/$D9,0)</f>
        <v>0</v>
      </c>
      <c r="DW9" s="18">
        <f>IFERROR(SUMIFS('Vente-DATA'!$O:$O,'Vente-DATA'!$E:$E,Planif!$B9,'Vente-DATA'!$A:$A,"&lt;="&amp;Planif!DW$5,'Vente-DATA'!$A:$A,"&gt;="&amp;EOMONTH(Planif!DW$5,-1)+1)/$D9,0)</f>
        <v>0</v>
      </c>
      <c r="DX9" s="18">
        <f>IFERROR(SUMIFS('Vente-DATA'!$O:$O,'Vente-DATA'!$E:$E,Planif!$B9,'Vente-DATA'!$A:$A,"&lt;="&amp;Planif!DX$5,'Vente-DATA'!$A:$A,"&gt;="&amp;EOMONTH(Planif!DX$5,-1)+1)/$D9,0)</f>
        <v>0</v>
      </c>
      <c r="DY9" s="25"/>
      <c r="DZ9" s="18"/>
      <c r="EA9" s="20"/>
      <c r="EB9" s="18">
        <f>IFERROR(SUMIFS(#REF!,#REF!,Planif!$B9,#REF!,"&lt;="&amp;Planif!EB$6,#REF!,"&gt;="&amp;EOMONTH(Planif!EB$6,-1)+1)/$D9,0)</f>
        <v>0</v>
      </c>
      <c r="EC9" s="18">
        <f>IFERROR(SUMIFS(#REF!,#REF!,Planif!$B9,#REF!,"&lt;="&amp;Planif!EC$6,#REF!,"&gt;="&amp;EOMONTH(Planif!EC$6,-1)+1)/$D9,0)</f>
        <v>0</v>
      </c>
      <c r="ED9" s="19"/>
      <c r="EE9" s="19"/>
      <c r="EF9" s="19"/>
      <c r="EG9" s="19"/>
      <c r="EH9" s="19"/>
      <c r="EI9" s="19"/>
      <c r="EJ9" s="18">
        <f>IFERROR(SUMIFS('Vente-DATA'!$O:$O,'Vente-DATA'!$E:$E,Planif!$B9,'Vente-DATA'!$A:$A,"&lt;="&amp;Planif!EJ$5,'Vente-DATA'!$A:$A,"&gt;="&amp;EOMONTH(Planif!EJ$5,-1)+1)/$D9,0)</f>
        <v>0</v>
      </c>
      <c r="EK9" s="18">
        <f>IFERROR(SUMIFS('Vente-DATA'!$O:$O,'Vente-DATA'!$E:$E,Planif!$B9,'Vente-DATA'!$A:$A,"&lt;="&amp;Planif!EK$5,'Vente-DATA'!$A:$A,"&gt;="&amp;EOMONTH(Planif!EK$5,-1)+1)/$D9,0)</f>
        <v>0</v>
      </c>
      <c r="EL9" s="18">
        <f>IFERROR(SUMIFS('Vente-DATA'!$O:$O,'Vente-DATA'!$E:$E,Planif!$B9,'Vente-DATA'!$A:$A,"&lt;="&amp;Planif!EL$5,'Vente-DATA'!$A:$A,"&gt;="&amp;EOMONTH(Planif!EL$5,-1)+1)/$D9,0)</f>
        <v>0</v>
      </c>
      <c r="EM9" s="25"/>
      <c r="EN9" s="18"/>
      <c r="EO9" s="20"/>
      <c r="EP9" s="18">
        <f>IFERROR(SUMIFS(#REF!,#REF!,Planif!$B9,#REF!,"&lt;="&amp;Planif!EP$6,#REF!,"&gt;="&amp;EOMONTH(Planif!EP$6,-1)+1)/$D9,0)</f>
        <v>0</v>
      </c>
      <c r="EQ9" s="18">
        <f>IFERROR(SUMIFS(#REF!,#REF!,Planif!$B9,#REF!,"&lt;="&amp;Planif!EQ$6,#REF!,"&gt;="&amp;EOMONTH(Planif!EQ$6,-1)+1)/$D9,0)</f>
        <v>0</v>
      </c>
      <c r="ER9" s="19"/>
      <c r="ES9" s="19"/>
      <c r="ET9" s="19"/>
      <c r="EU9" s="19"/>
      <c r="EV9" s="19"/>
      <c r="EW9" s="19"/>
      <c r="EX9" s="18">
        <f>IFERROR(SUMIFS('Vente-DATA'!$O:$O,'Vente-DATA'!$E:$E,Planif!$B9,'Vente-DATA'!$A:$A,"&lt;="&amp;Planif!EX$5,'Vente-DATA'!$A:$A,"&gt;="&amp;EOMONTH(Planif!EX$5,-1)+1)/$D9,0)</f>
        <v>0</v>
      </c>
      <c r="EY9" s="18">
        <f>IFERROR(SUMIFS('Vente-DATA'!$O:$O,'Vente-DATA'!$E:$E,Planif!$B9,'Vente-DATA'!$A:$A,"&lt;="&amp;Planif!EY$5,'Vente-DATA'!$A:$A,"&gt;="&amp;EOMONTH(Planif!EY$5,-1)+1)/$D9,0)</f>
        <v>0</v>
      </c>
      <c r="EZ9" s="18">
        <f>IFERROR(SUMIFS('Vente-DATA'!$O:$O,'Vente-DATA'!$E:$E,Planif!$B9,'Vente-DATA'!$A:$A,"&lt;="&amp;Planif!EZ$5,'Vente-DATA'!$A:$A,"&gt;="&amp;EOMONTH(Planif!EZ$5,-1)+1)/$D9,0)</f>
        <v>0</v>
      </c>
      <c r="FA9" s="25"/>
      <c r="FB9" s="18"/>
      <c r="FC9" s="20"/>
      <c r="FD9" s="18">
        <f>IFERROR(SUMIFS(#REF!,#REF!,Planif!$B9,#REF!,"&lt;="&amp;Planif!FD$6,#REF!,"&gt;="&amp;EOMONTH(Planif!FD$6,-1)+1)/$D9,0)</f>
        <v>0</v>
      </c>
      <c r="FE9" s="18">
        <f>IFERROR(SUMIFS(#REF!,#REF!,Planif!$B9,#REF!,"&lt;="&amp;Planif!FE$6,#REF!,"&gt;="&amp;EOMONTH(Planif!FE$6,-1)+1)/$D9,0)</f>
        <v>0</v>
      </c>
      <c r="FF9" s="19"/>
      <c r="FG9" s="19"/>
      <c r="FH9" s="19"/>
      <c r="FI9" s="19"/>
      <c r="FJ9" s="19"/>
      <c r="FK9" s="19"/>
      <c r="FL9" s="18">
        <f>IFERROR(SUMIFS('Vente-DATA'!$O:$O,'Vente-DATA'!$E:$E,Planif!$B9,'Vente-DATA'!$A:$A,"&lt;="&amp;Planif!FL$5,'Vente-DATA'!$A:$A,"&gt;="&amp;EOMONTH(Planif!FL$5,-1)+1)/$D9,0)</f>
        <v>0</v>
      </c>
      <c r="FM9" s="18">
        <f>IFERROR(SUMIFS('Vente-DATA'!$O:$O,'Vente-DATA'!$E:$E,Planif!$B9,'Vente-DATA'!$A:$A,"&lt;="&amp;Planif!FM$5,'Vente-DATA'!$A:$A,"&gt;="&amp;EOMONTH(Planif!FM$5,-1)+1)/$D9,0)</f>
        <v>0</v>
      </c>
      <c r="FN9" s="18">
        <f>IFERROR(SUMIFS('Vente-DATA'!$O:$O,'Vente-DATA'!$E:$E,Planif!$B9,'Vente-DATA'!$A:$A,"&lt;="&amp;Planif!FN$5,'Vente-DATA'!$A:$A,"&gt;="&amp;EOMONTH(Planif!FN$5,-1)+1)/$D9,0)</f>
        <v>0</v>
      </c>
      <c r="FO9" s="25"/>
      <c r="FP9" s="18"/>
      <c r="FQ9" s="20"/>
    </row>
    <row r="10" spans="1:173" ht="12.75" customHeight="1" x14ac:dyDescent="0.2">
      <c r="B10" s="36" t="s">
        <v>66</v>
      </c>
      <c r="C10" s="49" t="str">
        <f>IF(B10="","",IF(IFERROR(VLOOKUP(B10,Permanent!H:H,1,FALSE),1)=1,1,""))</f>
        <v/>
      </c>
      <c r="D10" s="39">
        <f t="shared" ref="D10:D12" si="0">IF(B10="",0,IF(COUNTIF(B10,"*473*"),11.352,IF(COUNTIF(B10,"*500*"),6,1)))</f>
        <v>1</v>
      </c>
      <c r="F10" s="18">
        <f>IFERROR(SUMIFS(#REF!,#REF!,Planif!$B10,#REF!,"&lt;="&amp;Planif!F$6,#REF!,"&gt;="&amp;EOMONTH(Planif!F$6,-1)+1)/$D10,0)</f>
        <v>0</v>
      </c>
      <c r="G10" s="18">
        <f>IFERROR(SUMIFS(#REF!,#REF!,Planif!$B10,#REF!,"&lt;="&amp;Planif!G$6,#REF!,"&gt;="&amp;EOMONTH(Planif!G$6,-1)+1)/$D10,0)</f>
        <v>0</v>
      </c>
      <c r="H10" s="23"/>
      <c r="I10" s="23"/>
      <c r="J10" s="19"/>
      <c r="K10" s="19"/>
      <c r="L10" s="19"/>
      <c r="M10" s="19"/>
      <c r="N10" s="18">
        <f>IFERROR(SUMIFS('Vente-DATA'!$O:$O,'Vente-DATA'!$E:$E,Planif!$B10,'Vente-DATA'!$A:$A,"&lt;="&amp;Planif!N$5,'Vente-DATA'!$A:$A,"&gt;="&amp;EOMONTH(Planif!N$5,-1)+1)/$D10,0)</f>
        <v>0</v>
      </c>
      <c r="O10" s="18">
        <f>IFERROR(SUMIFS('Vente-DATA'!$O:$O,'Vente-DATA'!$E:$E,Planif!$B10,'Vente-DATA'!$A:$A,"&lt;="&amp;Planif!O$5,'Vente-DATA'!$A:$A,"&gt;="&amp;EOMONTH(Planif!O$5,-1)+1)/$D10,0)</f>
        <v>0</v>
      </c>
      <c r="P10" s="18">
        <f>IF(B10="",0,GETPIVOTDATA("Somme de BLITRAGE",TCD!$A$3,"Date de transfert",MONTH($F$2),"CDESC3",B10,"Années",YEAR($F$2)))</f>
        <v>24</v>
      </c>
      <c r="Q10" s="25"/>
      <c r="R10" s="18"/>
      <c r="S10" s="20"/>
      <c r="T10" s="18">
        <f>IFERROR(SUMIFS(#REF!,#REF!,Planif!$B10,#REF!,"&lt;="&amp;Planif!T$6,#REF!,"&gt;="&amp;EOMONTH(Planif!T$6,-1)+1)/$D10,0)</f>
        <v>0</v>
      </c>
      <c r="U10" s="18">
        <f>IFERROR(SUMIFS(#REF!,#REF!,Planif!$B10,#REF!,"&lt;="&amp;Planif!U$6,#REF!,"&gt;="&amp;EOMONTH(Planif!U$6,-1)+1)/$D10,0)</f>
        <v>0</v>
      </c>
      <c r="V10" s="19"/>
      <c r="W10" s="19"/>
      <c r="X10" s="19"/>
      <c r="Y10" s="19"/>
      <c r="Z10" s="19"/>
      <c r="AA10" s="19"/>
      <c r="AB10" s="18">
        <f>IFERROR(SUMIFS('Vente-DATA'!$O:$O,'Vente-DATA'!$E:$E,Planif!$B10,'Vente-DATA'!$A:$A,"&lt;="&amp;Planif!AB$5,'Vente-DATA'!$A:$A,"&gt;="&amp;EOMONTH(Planif!AB$5,-1)+1)/$D10,0)</f>
        <v>0</v>
      </c>
      <c r="AC10" s="18">
        <f>IFERROR(SUMIFS('Vente-DATA'!$O:$O,'Vente-DATA'!$E:$E,Planif!$B10,'Vente-DATA'!$A:$A,"&lt;="&amp;Planif!AC$5,'Vente-DATA'!$A:$A,"&gt;="&amp;EOMONTH(Planif!AC$5,-1)+1)/$D10,0)</f>
        <v>0</v>
      </c>
      <c r="AD10" s="18">
        <f>IFERROR(SUMIFS('Vente-DATA'!$O:$O,'Vente-DATA'!$E:$E,Planif!$B10,'Vente-DATA'!$A:$A,"&lt;="&amp;Planif!AD$5,'Vente-DATA'!$A:$A,"&gt;="&amp;EOMONTH(Planif!AD$5,-1)+1)/$D10,0)</f>
        <v>0</v>
      </c>
      <c r="AE10" s="25"/>
      <c r="AF10" s="18"/>
      <c r="AG10" s="20"/>
      <c r="AH10" s="18">
        <f>IFERROR(SUMIFS(#REF!,#REF!,Planif!$B10,#REF!,"&lt;="&amp;Planif!AH$6,#REF!,"&gt;="&amp;EOMONTH(Planif!AH$6,-1)+1)/$D10,0)</f>
        <v>0</v>
      </c>
      <c r="AI10" s="18">
        <f>IFERROR(SUMIFS(#REF!,#REF!,Planif!$B10,#REF!,"&lt;="&amp;Planif!AI$6,#REF!,"&gt;="&amp;EOMONTH(Planif!AI$6,-1)+1)/$D10,0)</f>
        <v>0</v>
      </c>
      <c r="AJ10" s="19"/>
      <c r="AK10" s="19"/>
      <c r="AL10" s="19"/>
      <c r="AM10" s="19"/>
      <c r="AN10" s="19"/>
      <c r="AO10" s="19"/>
      <c r="AP10" s="18">
        <f>IFERROR(SUMIFS('Vente-DATA'!$O:$O,'Vente-DATA'!$E:$E,Planif!$B10,'Vente-DATA'!$A:$A,"&lt;="&amp;Planif!AP$5,'Vente-DATA'!$A:$A,"&gt;="&amp;EOMONTH(Planif!AP$5,-1)+1)/$D10,0)</f>
        <v>0</v>
      </c>
      <c r="AQ10" s="18">
        <f>IFERROR(SUMIFS('Vente-DATA'!$O:$O,'Vente-DATA'!$E:$E,Planif!$B10,'Vente-DATA'!$A:$A,"&lt;="&amp;Planif!AQ$5,'Vente-DATA'!$A:$A,"&gt;="&amp;EOMONTH(Planif!AQ$5,-1)+1)/$D10,0)</f>
        <v>0</v>
      </c>
      <c r="AR10" s="18">
        <f>IFERROR(SUMIFS('Vente-DATA'!$O:$O,'Vente-DATA'!$E:$E,Planif!$B10,'Vente-DATA'!$A:$A,"&lt;="&amp;Planif!AR$5,'Vente-DATA'!$A:$A,"&gt;="&amp;EOMONTH(Planif!AR$5,-1)+1)/$D10,0)</f>
        <v>0</v>
      </c>
      <c r="AS10" s="25">
        <v>1000</v>
      </c>
      <c r="AT10" s="18"/>
      <c r="AU10" s="20"/>
      <c r="AV10" s="18">
        <f>IFERROR(SUMIFS(#REF!,#REF!,Planif!$B10,#REF!,"&lt;="&amp;Planif!AV$6,#REF!,"&gt;="&amp;EOMONTH(Planif!AV$6,-1)+1)/$D10,0)</f>
        <v>0</v>
      </c>
      <c r="AW10" s="18">
        <f>IFERROR(SUMIFS(#REF!,#REF!,Planif!$B10,#REF!,"&lt;="&amp;Planif!AW$6,#REF!,"&gt;="&amp;EOMONTH(Planif!AW$6,-1)+1)/$D10,0)</f>
        <v>0</v>
      </c>
      <c r="AX10" s="19"/>
      <c r="AY10" s="19"/>
      <c r="AZ10" s="19"/>
      <c r="BA10" s="19"/>
      <c r="BB10" s="19"/>
      <c r="BC10" s="19"/>
      <c r="BD10" s="18">
        <f>IFERROR(SUMIFS('Vente-DATA'!$O:$O,'Vente-DATA'!$E:$E,Planif!$B10,'Vente-DATA'!$A:$A,"&lt;="&amp;Planif!BD$5,'Vente-DATA'!$A:$A,"&gt;="&amp;EOMONTH(Planif!BD$5,-1)+1)/$D10,0)</f>
        <v>0</v>
      </c>
      <c r="BE10" s="18">
        <f>IFERROR(SUMIFS('Vente-DATA'!$O:$O,'Vente-DATA'!$E:$E,Planif!$B10,'Vente-DATA'!$A:$A,"&lt;="&amp;Planif!BE$5,'Vente-DATA'!$A:$A,"&gt;="&amp;EOMONTH(Planif!BE$5,-1)+1)/$D10,0)</f>
        <v>0</v>
      </c>
      <c r="BF10" s="18">
        <f>IFERROR(SUMIFS('Vente-DATA'!$O:$O,'Vente-DATA'!$E:$E,Planif!$B10,'Vente-DATA'!$A:$A,"&lt;="&amp;Planif!BF$5,'Vente-DATA'!$A:$A,"&gt;="&amp;EOMONTH(Planif!BF$5,-1)+1)/$D10,0)</f>
        <v>0</v>
      </c>
      <c r="BG10" s="25"/>
      <c r="BH10" s="18"/>
      <c r="BI10" s="20"/>
      <c r="BJ10" s="18">
        <f>IFERROR(SUMIFS(#REF!,#REF!,Planif!$B10,#REF!,"&lt;="&amp;Planif!BJ$6,#REF!,"&gt;="&amp;EOMONTH(Planif!BJ$6,-1)+1)/$D10,0)</f>
        <v>0</v>
      </c>
      <c r="BK10" s="18">
        <f>IFERROR(SUMIFS(#REF!,#REF!,Planif!$B10,#REF!,"&lt;="&amp;Planif!BK$6,#REF!,"&gt;="&amp;EOMONTH(Planif!BK$6,-1)+1)/$D10,0)</f>
        <v>0</v>
      </c>
      <c r="BL10" s="19"/>
      <c r="BM10" s="19"/>
      <c r="BN10" s="19"/>
      <c r="BO10" s="19"/>
      <c r="BP10" s="19"/>
      <c r="BQ10" s="19"/>
      <c r="BR10" s="18">
        <f>IFERROR(SUMIFS('Vente-DATA'!$O:$O,'Vente-DATA'!$E:$E,Planif!$B10,'Vente-DATA'!$A:$A,"&lt;="&amp;Planif!BR$5,'Vente-DATA'!$A:$A,"&gt;="&amp;EOMONTH(Planif!BR$5,-1)+1)/$D10,0)</f>
        <v>0</v>
      </c>
      <c r="BS10" s="18">
        <f>IFERROR(SUMIFS('Vente-DATA'!$O:$O,'Vente-DATA'!$E:$E,Planif!$B10,'Vente-DATA'!$A:$A,"&lt;="&amp;Planif!BS$5,'Vente-DATA'!$A:$A,"&gt;="&amp;EOMONTH(Planif!BS$5,-1)+1)/$D10,0)</f>
        <v>0</v>
      </c>
      <c r="BT10" s="18">
        <f>IFERROR(SUMIFS('Vente-DATA'!$O:$O,'Vente-DATA'!$E:$E,Planif!$B10,'Vente-DATA'!$A:$A,"&lt;="&amp;Planif!BT$5,'Vente-DATA'!$A:$A,"&gt;="&amp;EOMONTH(Planif!BT$5,-1)+1)/$D10,0)</f>
        <v>0</v>
      </c>
      <c r="BU10" s="25"/>
      <c r="BV10" s="18"/>
      <c r="BW10" s="20"/>
      <c r="BX10" s="18">
        <f>IFERROR(SUMIFS(#REF!,#REF!,Planif!$B10,#REF!,"&lt;="&amp;Planif!BX$6,#REF!,"&gt;="&amp;EOMONTH(Planif!BX$6,-1)+1)/$D10,0)</f>
        <v>0</v>
      </c>
      <c r="BY10" s="18">
        <f>IFERROR(SUMIFS(#REF!,#REF!,Planif!$B10,#REF!,"&lt;="&amp;Planif!BY$6,#REF!,"&gt;="&amp;EOMONTH(Planif!BY$6,-1)+1)/$D10,0)</f>
        <v>0</v>
      </c>
      <c r="BZ10" s="19"/>
      <c r="CA10" s="19"/>
      <c r="CB10" s="19"/>
      <c r="CC10" s="19"/>
      <c r="CD10" s="19"/>
      <c r="CE10" s="19"/>
      <c r="CF10" s="18">
        <f>IFERROR(SUMIFS('Vente-DATA'!$O:$O,'Vente-DATA'!$E:$E,Planif!$B10,'Vente-DATA'!$A:$A,"&lt;="&amp;Planif!CF$5,'Vente-DATA'!$A:$A,"&gt;="&amp;EOMONTH(Planif!CF$5,-1)+1)/$D10,0)</f>
        <v>0</v>
      </c>
      <c r="CG10" s="18">
        <f>IFERROR(SUMIFS('Vente-DATA'!$O:$O,'Vente-DATA'!$E:$E,Planif!$B10,'Vente-DATA'!$A:$A,"&lt;="&amp;Planif!CG$5,'Vente-DATA'!$A:$A,"&gt;="&amp;EOMONTH(Planif!CG$5,-1)+1)/$D10,0)</f>
        <v>0</v>
      </c>
      <c r="CH10" s="18">
        <f>IFERROR(SUMIFS('Vente-DATA'!$O:$O,'Vente-DATA'!$E:$E,Planif!$B10,'Vente-DATA'!$A:$A,"&lt;="&amp;Planif!CH$5,'Vente-DATA'!$A:$A,"&gt;="&amp;EOMONTH(Planif!CH$5,-1)+1)/$D10,0)</f>
        <v>0</v>
      </c>
      <c r="CI10" s="25"/>
      <c r="CJ10" s="18"/>
      <c r="CK10" s="20"/>
      <c r="CL10" s="18">
        <f>IFERROR(SUMIFS(#REF!,#REF!,Planif!$B10,#REF!,"&lt;="&amp;Planif!CL$6,#REF!,"&gt;="&amp;EOMONTH(Planif!CL$6,-1)+1)/$D10,0)</f>
        <v>0</v>
      </c>
      <c r="CM10" s="18">
        <f>IFERROR(SUMIFS(#REF!,#REF!,Planif!$B10,#REF!,"&lt;="&amp;Planif!CM$6,#REF!,"&gt;="&amp;EOMONTH(Planif!CM$6,-1)+1)/$D10,0)</f>
        <v>0</v>
      </c>
      <c r="CN10" s="19"/>
      <c r="CO10" s="19"/>
      <c r="CP10" s="19"/>
      <c r="CQ10" s="19"/>
      <c r="CR10" s="19"/>
      <c r="CS10" s="19"/>
      <c r="CT10" s="18">
        <f>IFERROR(SUMIFS('Vente-DATA'!$O:$O,'Vente-DATA'!$E:$E,Planif!$B10,'Vente-DATA'!$A:$A,"&lt;="&amp;Planif!CT$5,'Vente-DATA'!$A:$A,"&gt;="&amp;EOMONTH(Planif!CT$5,-1)+1)/$D10,0)</f>
        <v>0</v>
      </c>
      <c r="CU10" s="18">
        <f>IFERROR(SUMIFS('Vente-DATA'!$O:$O,'Vente-DATA'!$E:$E,Planif!$B10,'Vente-DATA'!$A:$A,"&lt;="&amp;Planif!CU$5,'Vente-DATA'!$A:$A,"&gt;="&amp;EOMONTH(Planif!CU$5,-1)+1)/$D10,0)</f>
        <v>0</v>
      </c>
      <c r="CV10" s="18">
        <f>IFERROR(SUMIFS('Vente-DATA'!$O:$O,'Vente-DATA'!$E:$E,Planif!$B10,'Vente-DATA'!$A:$A,"&lt;="&amp;Planif!CV$5,'Vente-DATA'!$A:$A,"&gt;="&amp;EOMONTH(Planif!CV$5,-1)+1)/$D10,0)</f>
        <v>0</v>
      </c>
      <c r="CW10" s="25"/>
      <c r="CX10" s="18"/>
      <c r="CY10" s="20"/>
      <c r="CZ10" s="18">
        <f>IFERROR(SUMIFS(#REF!,#REF!,Planif!$B10,#REF!,"&lt;="&amp;Planif!CZ$6,#REF!,"&gt;="&amp;EOMONTH(Planif!CZ$6,-1)+1)/$D10,0)</f>
        <v>0</v>
      </c>
      <c r="DA10" s="18">
        <f>IFERROR(SUMIFS(#REF!,#REF!,Planif!$B10,#REF!,"&lt;="&amp;Planif!DA$6,#REF!,"&gt;="&amp;EOMONTH(Planif!DA$6,-1)+1)/$D10,0)</f>
        <v>0</v>
      </c>
      <c r="DB10" s="19"/>
      <c r="DC10" s="19"/>
      <c r="DD10" s="19"/>
      <c r="DE10" s="19"/>
      <c r="DF10" s="19"/>
      <c r="DG10" s="19"/>
      <c r="DH10" s="18">
        <f>IFERROR(SUMIFS('Vente-DATA'!$O:$O,'Vente-DATA'!$E:$E,Planif!$B10,'Vente-DATA'!$A:$A,"&lt;="&amp;Planif!DH$5,'Vente-DATA'!$A:$A,"&gt;="&amp;EOMONTH(Planif!DH$5,-1)+1)/$D10,0)</f>
        <v>0</v>
      </c>
      <c r="DI10" s="18">
        <f>IFERROR(SUMIFS('Vente-DATA'!$O:$O,'Vente-DATA'!$E:$E,Planif!$B10,'Vente-DATA'!$A:$A,"&lt;="&amp;Planif!DI$5,'Vente-DATA'!$A:$A,"&gt;="&amp;EOMONTH(Planif!DI$5,-1)+1)/$D10,0)</f>
        <v>0</v>
      </c>
      <c r="DJ10" s="18">
        <f>IFERROR(SUMIFS('Vente-DATA'!$O:$O,'Vente-DATA'!$E:$E,Planif!$B10,'Vente-DATA'!$A:$A,"&lt;="&amp;Planif!DJ$5,'Vente-DATA'!$A:$A,"&gt;="&amp;EOMONTH(Planif!DJ$5,-1)+1)/$D10,0)</f>
        <v>0</v>
      </c>
      <c r="DK10" s="25"/>
      <c r="DL10" s="18"/>
      <c r="DM10" s="20"/>
      <c r="DN10" s="18">
        <f>IFERROR(SUMIFS(#REF!,#REF!,Planif!$B10,#REF!,"&lt;="&amp;Planif!DN$6,#REF!,"&gt;="&amp;EOMONTH(Planif!DN$6,-1)+1)/$D10,0)</f>
        <v>0</v>
      </c>
      <c r="DO10" s="18">
        <f>IFERROR(SUMIFS(#REF!,#REF!,Planif!$B10,#REF!,"&lt;="&amp;Planif!DO$6,#REF!,"&gt;="&amp;EOMONTH(Planif!DO$6,-1)+1)/$D10,0)</f>
        <v>0</v>
      </c>
      <c r="DP10" s="19"/>
      <c r="DQ10" s="19"/>
      <c r="DR10" s="19"/>
      <c r="DS10" s="19"/>
      <c r="DT10" s="19"/>
      <c r="DU10" s="19"/>
      <c r="DV10" s="18">
        <f>IFERROR(SUMIFS('Vente-DATA'!$O:$O,'Vente-DATA'!$E:$E,Planif!$B10,'Vente-DATA'!$A:$A,"&lt;="&amp;Planif!DV$5,'Vente-DATA'!$A:$A,"&gt;="&amp;EOMONTH(Planif!DV$5,-1)+1)/$D10,0)</f>
        <v>0</v>
      </c>
      <c r="DW10" s="18">
        <f>IFERROR(SUMIFS('Vente-DATA'!$O:$O,'Vente-DATA'!$E:$E,Planif!$B10,'Vente-DATA'!$A:$A,"&lt;="&amp;Planif!DW$5,'Vente-DATA'!$A:$A,"&gt;="&amp;EOMONTH(Planif!DW$5,-1)+1)/$D10,0)</f>
        <v>0</v>
      </c>
      <c r="DX10" s="18">
        <f>IFERROR(SUMIFS('Vente-DATA'!$O:$O,'Vente-DATA'!$E:$E,Planif!$B10,'Vente-DATA'!$A:$A,"&lt;="&amp;Planif!DX$5,'Vente-DATA'!$A:$A,"&gt;="&amp;EOMONTH(Planif!DX$5,-1)+1)/$D10,0)</f>
        <v>0</v>
      </c>
      <c r="DY10" s="25"/>
      <c r="DZ10" s="18"/>
      <c r="EA10" s="20"/>
      <c r="EB10" s="18">
        <f>IFERROR(SUMIFS(#REF!,#REF!,Planif!$B10,#REF!,"&lt;="&amp;Planif!EB$6,#REF!,"&gt;="&amp;EOMONTH(Planif!EB$6,-1)+1)/$D10,0)</f>
        <v>0</v>
      </c>
      <c r="EC10" s="18">
        <f>IFERROR(SUMIFS(#REF!,#REF!,Planif!$B10,#REF!,"&lt;="&amp;Planif!EC$6,#REF!,"&gt;="&amp;EOMONTH(Planif!EC$6,-1)+1)/$D10,0)</f>
        <v>0</v>
      </c>
      <c r="ED10" s="19"/>
      <c r="EE10" s="19"/>
      <c r="EF10" s="19"/>
      <c r="EG10" s="19"/>
      <c r="EH10" s="19"/>
      <c r="EI10" s="19"/>
      <c r="EJ10" s="18">
        <f>IFERROR(SUMIFS('Vente-DATA'!$O:$O,'Vente-DATA'!$E:$E,Planif!$B10,'Vente-DATA'!$A:$A,"&lt;="&amp;Planif!EJ$5,'Vente-DATA'!$A:$A,"&gt;="&amp;EOMONTH(Planif!EJ$5,-1)+1)/$D10,0)</f>
        <v>0</v>
      </c>
      <c r="EK10" s="18">
        <f>IFERROR(SUMIFS('Vente-DATA'!$O:$O,'Vente-DATA'!$E:$E,Planif!$B10,'Vente-DATA'!$A:$A,"&lt;="&amp;Planif!EK$5,'Vente-DATA'!$A:$A,"&gt;="&amp;EOMONTH(Planif!EK$5,-1)+1)/$D10,0)</f>
        <v>0</v>
      </c>
      <c r="EL10" s="18">
        <f>IFERROR(SUMIFS('Vente-DATA'!$O:$O,'Vente-DATA'!$E:$E,Planif!$B10,'Vente-DATA'!$A:$A,"&lt;="&amp;Planif!EL$5,'Vente-DATA'!$A:$A,"&gt;="&amp;EOMONTH(Planif!EL$5,-1)+1)/$D10,0)</f>
        <v>0</v>
      </c>
      <c r="EM10" s="25"/>
      <c r="EN10" s="18"/>
      <c r="EO10" s="20"/>
      <c r="EP10" s="18">
        <f>IFERROR(SUMIFS(#REF!,#REF!,Planif!$B10,#REF!,"&lt;="&amp;Planif!EP$6,#REF!,"&gt;="&amp;EOMONTH(Planif!EP$6,-1)+1)/$D10,0)</f>
        <v>0</v>
      </c>
      <c r="EQ10" s="18">
        <f>IFERROR(SUMIFS(#REF!,#REF!,Planif!$B10,#REF!,"&lt;="&amp;Planif!EQ$6,#REF!,"&gt;="&amp;EOMONTH(Planif!EQ$6,-1)+1)/$D10,0)</f>
        <v>0</v>
      </c>
      <c r="ER10" s="19"/>
      <c r="ES10" s="19"/>
      <c r="ET10" s="19"/>
      <c r="EU10" s="19"/>
      <c r="EV10" s="19"/>
      <c r="EW10" s="19"/>
      <c r="EX10" s="18">
        <f>IFERROR(SUMIFS('Vente-DATA'!$O:$O,'Vente-DATA'!$E:$E,Planif!$B10,'Vente-DATA'!$A:$A,"&lt;="&amp;Planif!EX$5,'Vente-DATA'!$A:$A,"&gt;="&amp;EOMONTH(Planif!EX$5,-1)+1)/$D10,0)</f>
        <v>0</v>
      </c>
      <c r="EY10" s="18">
        <f>IFERROR(SUMIFS('Vente-DATA'!$O:$O,'Vente-DATA'!$E:$E,Planif!$B10,'Vente-DATA'!$A:$A,"&lt;="&amp;Planif!EY$5,'Vente-DATA'!$A:$A,"&gt;="&amp;EOMONTH(Planif!EY$5,-1)+1)/$D10,0)</f>
        <v>0</v>
      </c>
      <c r="EZ10" s="18">
        <f>IFERROR(SUMIFS('Vente-DATA'!$O:$O,'Vente-DATA'!$E:$E,Planif!$B10,'Vente-DATA'!$A:$A,"&lt;="&amp;Planif!EZ$5,'Vente-DATA'!$A:$A,"&gt;="&amp;EOMONTH(Planif!EZ$5,-1)+1)/$D10,0)</f>
        <v>0</v>
      </c>
      <c r="FA10" s="25"/>
      <c r="FB10" s="18"/>
      <c r="FC10" s="20"/>
      <c r="FD10" s="18">
        <f>IFERROR(SUMIFS(#REF!,#REF!,Planif!$B10,#REF!,"&lt;="&amp;Planif!FD$6,#REF!,"&gt;="&amp;EOMONTH(Planif!FD$6,-1)+1)/$D10,0)</f>
        <v>0</v>
      </c>
      <c r="FE10" s="18">
        <f>IFERROR(SUMIFS(#REF!,#REF!,Planif!$B10,#REF!,"&lt;="&amp;Planif!FE$6,#REF!,"&gt;="&amp;EOMONTH(Planif!FE$6,-1)+1)/$D10,0)</f>
        <v>0</v>
      </c>
      <c r="FF10" s="19"/>
      <c r="FG10" s="19"/>
      <c r="FH10" s="19"/>
      <c r="FI10" s="19"/>
      <c r="FJ10" s="19"/>
      <c r="FK10" s="19"/>
      <c r="FL10" s="18">
        <f>IFERROR(SUMIFS('Vente-DATA'!$O:$O,'Vente-DATA'!$E:$E,Planif!$B10,'Vente-DATA'!$A:$A,"&lt;="&amp;Planif!FL$5,'Vente-DATA'!$A:$A,"&gt;="&amp;EOMONTH(Planif!FL$5,-1)+1)/$D10,0)</f>
        <v>0</v>
      </c>
      <c r="FM10" s="18">
        <f>IFERROR(SUMIFS('Vente-DATA'!$O:$O,'Vente-DATA'!$E:$E,Planif!$B10,'Vente-DATA'!$A:$A,"&lt;="&amp;Planif!FM$5,'Vente-DATA'!$A:$A,"&gt;="&amp;EOMONTH(Planif!FM$5,-1)+1)/$D10,0)</f>
        <v>0</v>
      </c>
      <c r="FN10" s="18">
        <f>IFERROR(SUMIFS('Vente-DATA'!$O:$O,'Vente-DATA'!$E:$E,Planif!$B10,'Vente-DATA'!$A:$A,"&lt;="&amp;Planif!FN$5,'Vente-DATA'!$A:$A,"&gt;="&amp;EOMONTH(Planif!FN$5,-1)+1)/$D10,0)</f>
        <v>0</v>
      </c>
      <c r="FO10" s="25"/>
      <c r="FP10" s="18"/>
      <c r="FQ10" s="20"/>
    </row>
    <row r="11" spans="1:173" ht="12.75" customHeight="1" x14ac:dyDescent="0.2">
      <c r="B11" s="36" t="s">
        <v>67</v>
      </c>
      <c r="C11" s="49" t="str">
        <f>IF(B11="","",IF(IFERROR(VLOOKUP(B11,Permanent!H:H,1,FALSE),1)=1,1,""))</f>
        <v/>
      </c>
      <c r="D11" s="39">
        <f t="shared" si="0"/>
        <v>1</v>
      </c>
      <c r="F11" s="18">
        <f>IFERROR(SUMIFS(#REF!,#REF!,Planif!$B11,#REF!,"&lt;="&amp;Planif!F$6,#REF!,"&gt;="&amp;EOMONTH(Planif!F$6,-1)+1)/$D11,0)</f>
        <v>0</v>
      </c>
      <c r="G11" s="18">
        <f>IFERROR(SUMIFS(#REF!,#REF!,Planif!$B11,#REF!,"&lt;="&amp;Planif!G$6,#REF!,"&gt;="&amp;EOMONTH(Planif!G$6,-1)+1)/$D11,0)</f>
        <v>0</v>
      </c>
      <c r="H11" s="23"/>
      <c r="I11" s="23"/>
      <c r="J11" s="19"/>
      <c r="K11" s="19"/>
      <c r="L11" s="19"/>
      <c r="M11" s="19"/>
      <c r="N11" s="18">
        <f>IFERROR(SUMIFS('Vente-DATA'!$O:$O,'Vente-DATA'!$E:$E,Planif!$B11,'Vente-DATA'!$A:$A,"&lt;="&amp;Planif!N$5,'Vente-DATA'!$A:$A,"&gt;="&amp;EOMONTH(Planif!N$5,-1)+1)/$D11,0)</f>
        <v>0</v>
      </c>
      <c r="O11" s="18">
        <f>IFERROR(SUMIFS('Vente-DATA'!$O:$O,'Vente-DATA'!$E:$E,Planif!$B11,'Vente-DATA'!$A:$A,"&lt;="&amp;Planif!O$5,'Vente-DATA'!$A:$A,"&gt;="&amp;EOMONTH(Planif!O$5,-1)+1)/$D11,0)</f>
        <v>0</v>
      </c>
      <c r="P11" s="18">
        <f>IF(B11="",0,GETPIVOTDATA("Somme de BLITRAGE",TCD!$A$3,"Date de transfert",MONTH($F$2),"CDESC3",B11,"Années",YEAR($F$2)))</f>
        <v>24</v>
      </c>
      <c r="Q11" s="25"/>
      <c r="R11" s="18"/>
      <c r="S11" s="20"/>
      <c r="T11" s="18">
        <f>IFERROR(SUMIFS(#REF!,#REF!,Planif!$B11,#REF!,"&lt;="&amp;Planif!T$6,#REF!,"&gt;="&amp;EOMONTH(Planif!T$6,-1)+1)/$D11,0)</f>
        <v>0</v>
      </c>
      <c r="U11" s="18">
        <f>IFERROR(SUMIFS(#REF!,#REF!,Planif!$B11,#REF!,"&lt;="&amp;Planif!U$6,#REF!,"&gt;="&amp;EOMONTH(Planif!U$6,-1)+1)/$D11,0)</f>
        <v>0</v>
      </c>
      <c r="V11" s="19"/>
      <c r="W11" s="19"/>
      <c r="X11" s="19"/>
      <c r="Y11" s="19"/>
      <c r="Z11" s="19"/>
      <c r="AA11" s="19"/>
      <c r="AB11" s="18">
        <f>IFERROR(SUMIFS('Vente-DATA'!$O:$O,'Vente-DATA'!$E:$E,Planif!$B11,'Vente-DATA'!$A:$A,"&lt;="&amp;Planif!AB$5,'Vente-DATA'!$A:$A,"&gt;="&amp;EOMONTH(Planif!AB$5,-1)+1)/$D11,0)</f>
        <v>0</v>
      </c>
      <c r="AC11" s="18">
        <f>IFERROR(SUMIFS('Vente-DATA'!$O:$O,'Vente-DATA'!$E:$E,Planif!$B11,'Vente-DATA'!$A:$A,"&lt;="&amp;Planif!AC$5,'Vente-DATA'!$A:$A,"&gt;="&amp;EOMONTH(Planif!AC$5,-1)+1)/$D11,0)</f>
        <v>0</v>
      </c>
      <c r="AD11" s="18">
        <f>IFERROR(SUMIFS('Vente-DATA'!$O:$O,'Vente-DATA'!$E:$E,Planif!$B11,'Vente-DATA'!$A:$A,"&lt;="&amp;Planif!AD$5,'Vente-DATA'!$A:$A,"&gt;="&amp;EOMONTH(Planif!AD$5,-1)+1)/$D11,0)</f>
        <v>0</v>
      </c>
      <c r="AE11" s="25"/>
      <c r="AF11" s="18"/>
      <c r="AG11" s="20"/>
      <c r="AH11" s="18">
        <f>IFERROR(SUMIFS(#REF!,#REF!,Planif!$B11,#REF!,"&lt;="&amp;Planif!AH$6,#REF!,"&gt;="&amp;EOMONTH(Planif!AH$6,-1)+1)/$D11,0)</f>
        <v>0</v>
      </c>
      <c r="AI11" s="18">
        <f>IFERROR(SUMIFS(#REF!,#REF!,Planif!$B11,#REF!,"&lt;="&amp;Planif!AI$6,#REF!,"&gt;="&amp;EOMONTH(Planif!AI$6,-1)+1)/$D11,0)</f>
        <v>0</v>
      </c>
      <c r="AJ11" s="19"/>
      <c r="AK11" s="19"/>
      <c r="AL11" s="19"/>
      <c r="AM11" s="19"/>
      <c r="AN11" s="19"/>
      <c r="AO11" s="19"/>
      <c r="AP11" s="18">
        <f>IFERROR(SUMIFS('Vente-DATA'!$O:$O,'Vente-DATA'!$E:$E,Planif!$B11,'Vente-DATA'!$A:$A,"&lt;="&amp;Planif!AP$5,'Vente-DATA'!$A:$A,"&gt;="&amp;EOMONTH(Planif!AP$5,-1)+1)/$D11,0)</f>
        <v>0</v>
      </c>
      <c r="AQ11" s="18">
        <f>IFERROR(SUMIFS('Vente-DATA'!$O:$O,'Vente-DATA'!$E:$E,Planif!$B11,'Vente-DATA'!$A:$A,"&lt;="&amp;Planif!AQ$5,'Vente-DATA'!$A:$A,"&gt;="&amp;EOMONTH(Planif!AQ$5,-1)+1)/$D11,0)</f>
        <v>0</v>
      </c>
      <c r="AR11" s="18">
        <f>IFERROR(SUMIFS('Vente-DATA'!$O:$O,'Vente-DATA'!$E:$E,Planif!$B11,'Vente-DATA'!$A:$A,"&lt;="&amp;Planif!AR$5,'Vente-DATA'!$A:$A,"&gt;="&amp;EOMONTH(Planif!AR$5,-1)+1)/$D11,0)</f>
        <v>0</v>
      </c>
      <c r="AS11" s="25"/>
      <c r="AT11" s="18"/>
      <c r="AU11" s="20"/>
      <c r="AV11" s="18">
        <f>IFERROR(SUMIFS(#REF!,#REF!,Planif!$B11,#REF!,"&lt;="&amp;Planif!AV$6,#REF!,"&gt;="&amp;EOMONTH(Planif!AV$6,-1)+1)/$D11,0)</f>
        <v>0</v>
      </c>
      <c r="AW11" s="18">
        <f>IFERROR(SUMIFS(#REF!,#REF!,Planif!$B11,#REF!,"&lt;="&amp;Planif!AW$6,#REF!,"&gt;="&amp;EOMONTH(Planif!AW$6,-1)+1)/$D11,0)</f>
        <v>0</v>
      </c>
      <c r="AX11" s="19"/>
      <c r="AY11" s="19"/>
      <c r="AZ11" s="19"/>
      <c r="BA11" s="19"/>
      <c r="BB11" s="19"/>
      <c r="BC11" s="19"/>
      <c r="BD11" s="18">
        <f>IFERROR(SUMIFS('Vente-DATA'!$O:$O,'Vente-DATA'!$E:$E,Planif!$B11,'Vente-DATA'!$A:$A,"&lt;="&amp;Planif!BD$5,'Vente-DATA'!$A:$A,"&gt;="&amp;EOMONTH(Planif!BD$5,-1)+1)/$D11,0)</f>
        <v>0</v>
      </c>
      <c r="BE11" s="18">
        <f>IFERROR(SUMIFS('Vente-DATA'!$O:$O,'Vente-DATA'!$E:$E,Planif!$B11,'Vente-DATA'!$A:$A,"&lt;="&amp;Planif!BE$5,'Vente-DATA'!$A:$A,"&gt;="&amp;EOMONTH(Planif!BE$5,-1)+1)/$D11,0)</f>
        <v>0</v>
      </c>
      <c r="BF11" s="18">
        <f>IFERROR(SUMIFS('Vente-DATA'!$O:$O,'Vente-DATA'!$E:$E,Planif!$B11,'Vente-DATA'!$A:$A,"&lt;="&amp;Planif!BF$5,'Vente-DATA'!$A:$A,"&gt;="&amp;EOMONTH(Planif!BF$5,-1)+1)/$D11,0)</f>
        <v>0</v>
      </c>
      <c r="BG11" s="25"/>
      <c r="BH11" s="18"/>
      <c r="BI11" s="20"/>
      <c r="BJ11" s="18">
        <f>IFERROR(SUMIFS(#REF!,#REF!,Planif!$B11,#REF!,"&lt;="&amp;Planif!BJ$6,#REF!,"&gt;="&amp;EOMONTH(Planif!BJ$6,-1)+1)/$D11,0)</f>
        <v>0</v>
      </c>
      <c r="BK11" s="18">
        <f>IFERROR(SUMIFS(#REF!,#REF!,Planif!$B11,#REF!,"&lt;="&amp;Planif!BK$6,#REF!,"&gt;="&amp;EOMONTH(Planif!BK$6,-1)+1)/$D11,0)</f>
        <v>0</v>
      </c>
      <c r="BL11" s="19"/>
      <c r="BM11" s="19"/>
      <c r="BN11" s="19"/>
      <c r="BO11" s="19"/>
      <c r="BP11" s="19"/>
      <c r="BQ11" s="19"/>
      <c r="BR11" s="18">
        <f>IFERROR(SUMIFS('Vente-DATA'!$O:$O,'Vente-DATA'!$E:$E,Planif!$B11,'Vente-DATA'!$A:$A,"&lt;="&amp;Planif!BR$5,'Vente-DATA'!$A:$A,"&gt;="&amp;EOMONTH(Planif!BR$5,-1)+1)/$D11,0)</f>
        <v>0</v>
      </c>
      <c r="BS11" s="18">
        <f>IFERROR(SUMIFS('Vente-DATA'!$O:$O,'Vente-DATA'!$E:$E,Planif!$B11,'Vente-DATA'!$A:$A,"&lt;="&amp;Planif!BS$5,'Vente-DATA'!$A:$A,"&gt;="&amp;EOMONTH(Planif!BS$5,-1)+1)/$D11,0)</f>
        <v>0</v>
      </c>
      <c r="BT11" s="18">
        <f>IFERROR(SUMIFS('Vente-DATA'!$O:$O,'Vente-DATA'!$E:$E,Planif!$B11,'Vente-DATA'!$A:$A,"&lt;="&amp;Planif!BT$5,'Vente-DATA'!$A:$A,"&gt;="&amp;EOMONTH(Planif!BT$5,-1)+1)/$D11,0)</f>
        <v>0</v>
      </c>
      <c r="BU11" s="25"/>
      <c r="BV11" s="18"/>
      <c r="BW11" s="20"/>
      <c r="BX11" s="18">
        <f>IFERROR(SUMIFS(#REF!,#REF!,Planif!$B11,#REF!,"&lt;="&amp;Planif!BX$6,#REF!,"&gt;="&amp;EOMONTH(Planif!BX$6,-1)+1)/$D11,0)</f>
        <v>0</v>
      </c>
      <c r="BY11" s="18">
        <f>IFERROR(SUMIFS(#REF!,#REF!,Planif!$B11,#REF!,"&lt;="&amp;Planif!BY$6,#REF!,"&gt;="&amp;EOMONTH(Planif!BY$6,-1)+1)/$D11,0)</f>
        <v>0</v>
      </c>
      <c r="BZ11" s="19"/>
      <c r="CA11" s="19"/>
      <c r="CB11" s="19"/>
      <c r="CC11" s="19"/>
      <c r="CD11" s="19"/>
      <c r="CE11" s="19"/>
      <c r="CF11" s="18">
        <f>IFERROR(SUMIFS('Vente-DATA'!$O:$O,'Vente-DATA'!$E:$E,Planif!$B11,'Vente-DATA'!$A:$A,"&lt;="&amp;Planif!CF$5,'Vente-DATA'!$A:$A,"&gt;="&amp;EOMONTH(Planif!CF$5,-1)+1)/$D11,0)</f>
        <v>0</v>
      </c>
      <c r="CG11" s="18">
        <f>IFERROR(SUMIFS('Vente-DATA'!$O:$O,'Vente-DATA'!$E:$E,Planif!$B11,'Vente-DATA'!$A:$A,"&lt;="&amp;Planif!CG$5,'Vente-DATA'!$A:$A,"&gt;="&amp;EOMONTH(Planif!CG$5,-1)+1)/$D11,0)</f>
        <v>0</v>
      </c>
      <c r="CH11" s="18">
        <f>IFERROR(SUMIFS('Vente-DATA'!$O:$O,'Vente-DATA'!$E:$E,Planif!$B11,'Vente-DATA'!$A:$A,"&lt;="&amp;Planif!CH$5,'Vente-DATA'!$A:$A,"&gt;="&amp;EOMONTH(Planif!CH$5,-1)+1)/$D11,0)</f>
        <v>0</v>
      </c>
      <c r="CI11" s="25"/>
      <c r="CJ11" s="18"/>
      <c r="CK11" s="20"/>
      <c r="CL11" s="18">
        <f>IFERROR(SUMIFS(#REF!,#REF!,Planif!$B11,#REF!,"&lt;="&amp;Planif!CL$6,#REF!,"&gt;="&amp;EOMONTH(Planif!CL$6,-1)+1)/$D11,0)</f>
        <v>0</v>
      </c>
      <c r="CM11" s="18">
        <f>IFERROR(SUMIFS(#REF!,#REF!,Planif!$B11,#REF!,"&lt;="&amp;Planif!CM$6,#REF!,"&gt;="&amp;EOMONTH(Planif!CM$6,-1)+1)/$D11,0)</f>
        <v>0</v>
      </c>
      <c r="CN11" s="19"/>
      <c r="CO11" s="19"/>
      <c r="CP11" s="19"/>
      <c r="CQ11" s="19"/>
      <c r="CR11" s="19"/>
      <c r="CS11" s="19"/>
      <c r="CT11" s="18">
        <f>IFERROR(SUMIFS('Vente-DATA'!$O:$O,'Vente-DATA'!$E:$E,Planif!$B11,'Vente-DATA'!$A:$A,"&lt;="&amp;Planif!CT$5,'Vente-DATA'!$A:$A,"&gt;="&amp;EOMONTH(Planif!CT$5,-1)+1)/$D11,0)</f>
        <v>0</v>
      </c>
      <c r="CU11" s="18">
        <f>IFERROR(SUMIFS('Vente-DATA'!$O:$O,'Vente-DATA'!$E:$E,Planif!$B11,'Vente-DATA'!$A:$A,"&lt;="&amp;Planif!CU$5,'Vente-DATA'!$A:$A,"&gt;="&amp;EOMONTH(Planif!CU$5,-1)+1)/$D11,0)</f>
        <v>0</v>
      </c>
      <c r="CV11" s="18">
        <f>IFERROR(SUMIFS('Vente-DATA'!$O:$O,'Vente-DATA'!$E:$E,Planif!$B11,'Vente-DATA'!$A:$A,"&lt;="&amp;Planif!CV$5,'Vente-DATA'!$A:$A,"&gt;="&amp;EOMONTH(Planif!CV$5,-1)+1)/$D11,0)</f>
        <v>0</v>
      </c>
      <c r="CW11" s="25"/>
      <c r="CX11" s="18"/>
      <c r="CY11" s="20"/>
      <c r="CZ11" s="18">
        <f>IFERROR(SUMIFS(#REF!,#REF!,Planif!$B11,#REF!,"&lt;="&amp;Planif!CZ$6,#REF!,"&gt;="&amp;EOMONTH(Planif!CZ$6,-1)+1)/$D11,0)</f>
        <v>0</v>
      </c>
      <c r="DA11" s="18">
        <f>IFERROR(SUMIFS(#REF!,#REF!,Planif!$B11,#REF!,"&lt;="&amp;Planif!DA$6,#REF!,"&gt;="&amp;EOMONTH(Planif!DA$6,-1)+1)/$D11,0)</f>
        <v>0</v>
      </c>
      <c r="DB11" s="19"/>
      <c r="DC11" s="19"/>
      <c r="DD11" s="19"/>
      <c r="DE11" s="19"/>
      <c r="DF11" s="19"/>
      <c r="DG11" s="19"/>
      <c r="DH11" s="18">
        <f>IFERROR(SUMIFS('Vente-DATA'!$O:$O,'Vente-DATA'!$E:$E,Planif!$B11,'Vente-DATA'!$A:$A,"&lt;="&amp;Planif!DH$5,'Vente-DATA'!$A:$A,"&gt;="&amp;EOMONTH(Planif!DH$5,-1)+1)/$D11,0)</f>
        <v>0</v>
      </c>
      <c r="DI11" s="18">
        <f>IFERROR(SUMIFS('Vente-DATA'!$O:$O,'Vente-DATA'!$E:$E,Planif!$B11,'Vente-DATA'!$A:$A,"&lt;="&amp;Planif!DI$5,'Vente-DATA'!$A:$A,"&gt;="&amp;EOMONTH(Planif!DI$5,-1)+1)/$D11,0)</f>
        <v>0</v>
      </c>
      <c r="DJ11" s="18">
        <f>IFERROR(SUMIFS('Vente-DATA'!$O:$O,'Vente-DATA'!$E:$E,Planif!$B11,'Vente-DATA'!$A:$A,"&lt;="&amp;Planif!DJ$5,'Vente-DATA'!$A:$A,"&gt;="&amp;EOMONTH(Planif!DJ$5,-1)+1)/$D11,0)</f>
        <v>0</v>
      </c>
      <c r="DK11" s="25"/>
      <c r="DL11" s="18"/>
      <c r="DM11" s="20"/>
      <c r="DN11" s="18">
        <f>IFERROR(SUMIFS(#REF!,#REF!,Planif!$B11,#REF!,"&lt;="&amp;Planif!DN$6,#REF!,"&gt;="&amp;EOMONTH(Planif!DN$6,-1)+1)/$D11,0)</f>
        <v>0</v>
      </c>
      <c r="DO11" s="18">
        <f>IFERROR(SUMIFS(#REF!,#REF!,Planif!$B11,#REF!,"&lt;="&amp;Planif!DO$6,#REF!,"&gt;="&amp;EOMONTH(Planif!DO$6,-1)+1)/$D11,0)</f>
        <v>0</v>
      </c>
      <c r="DP11" s="19"/>
      <c r="DQ11" s="19"/>
      <c r="DR11" s="19"/>
      <c r="DS11" s="19"/>
      <c r="DT11" s="19"/>
      <c r="DU11" s="19"/>
      <c r="DV11" s="18">
        <f>IFERROR(SUMIFS('Vente-DATA'!$O:$O,'Vente-DATA'!$E:$E,Planif!$B11,'Vente-DATA'!$A:$A,"&lt;="&amp;Planif!DV$5,'Vente-DATA'!$A:$A,"&gt;="&amp;EOMONTH(Planif!DV$5,-1)+1)/$D11,0)</f>
        <v>0</v>
      </c>
      <c r="DW11" s="18">
        <f>IFERROR(SUMIFS('Vente-DATA'!$O:$O,'Vente-DATA'!$E:$E,Planif!$B11,'Vente-DATA'!$A:$A,"&lt;="&amp;Planif!DW$5,'Vente-DATA'!$A:$A,"&gt;="&amp;EOMONTH(Planif!DW$5,-1)+1)/$D11,0)</f>
        <v>0</v>
      </c>
      <c r="DX11" s="18">
        <f>IFERROR(SUMIFS('Vente-DATA'!$O:$O,'Vente-DATA'!$E:$E,Planif!$B11,'Vente-DATA'!$A:$A,"&lt;="&amp;Planif!DX$5,'Vente-DATA'!$A:$A,"&gt;="&amp;EOMONTH(Planif!DX$5,-1)+1)/$D11,0)</f>
        <v>0</v>
      </c>
      <c r="DY11" s="25"/>
      <c r="DZ11" s="18"/>
      <c r="EA11" s="20"/>
      <c r="EB11" s="18">
        <f>IFERROR(SUMIFS(#REF!,#REF!,Planif!$B11,#REF!,"&lt;="&amp;Planif!EB$6,#REF!,"&gt;="&amp;EOMONTH(Planif!EB$6,-1)+1)/$D11,0)</f>
        <v>0</v>
      </c>
      <c r="EC11" s="18">
        <f>IFERROR(SUMIFS(#REF!,#REF!,Planif!$B11,#REF!,"&lt;="&amp;Planif!EC$6,#REF!,"&gt;="&amp;EOMONTH(Planif!EC$6,-1)+1)/$D11,0)</f>
        <v>0</v>
      </c>
      <c r="ED11" s="19"/>
      <c r="EE11" s="19"/>
      <c r="EF11" s="19"/>
      <c r="EG11" s="19"/>
      <c r="EH11" s="19"/>
      <c r="EI11" s="19"/>
      <c r="EJ11" s="18">
        <f>IFERROR(SUMIFS('Vente-DATA'!$O:$O,'Vente-DATA'!$E:$E,Planif!$B11,'Vente-DATA'!$A:$A,"&lt;="&amp;Planif!EJ$5,'Vente-DATA'!$A:$A,"&gt;="&amp;EOMONTH(Planif!EJ$5,-1)+1)/$D11,0)</f>
        <v>0</v>
      </c>
      <c r="EK11" s="18">
        <f>IFERROR(SUMIFS('Vente-DATA'!$O:$O,'Vente-DATA'!$E:$E,Planif!$B11,'Vente-DATA'!$A:$A,"&lt;="&amp;Planif!EK$5,'Vente-DATA'!$A:$A,"&gt;="&amp;EOMONTH(Planif!EK$5,-1)+1)/$D11,0)</f>
        <v>0</v>
      </c>
      <c r="EL11" s="18">
        <f>IFERROR(SUMIFS('Vente-DATA'!$O:$O,'Vente-DATA'!$E:$E,Planif!$B11,'Vente-DATA'!$A:$A,"&lt;="&amp;Planif!EL$5,'Vente-DATA'!$A:$A,"&gt;="&amp;EOMONTH(Planif!EL$5,-1)+1)/$D11,0)</f>
        <v>0</v>
      </c>
      <c r="EM11" s="25"/>
      <c r="EN11" s="18"/>
      <c r="EO11" s="20"/>
      <c r="EP11" s="18">
        <f>IFERROR(SUMIFS(#REF!,#REF!,Planif!$B11,#REF!,"&lt;="&amp;Planif!EP$6,#REF!,"&gt;="&amp;EOMONTH(Planif!EP$6,-1)+1)/$D11,0)</f>
        <v>0</v>
      </c>
      <c r="EQ11" s="18">
        <f>IFERROR(SUMIFS(#REF!,#REF!,Planif!$B11,#REF!,"&lt;="&amp;Planif!EQ$6,#REF!,"&gt;="&amp;EOMONTH(Planif!EQ$6,-1)+1)/$D11,0)</f>
        <v>0</v>
      </c>
      <c r="ER11" s="19"/>
      <c r="ES11" s="19"/>
      <c r="ET11" s="19"/>
      <c r="EU11" s="19"/>
      <c r="EV11" s="19"/>
      <c r="EW11" s="19"/>
      <c r="EX11" s="18">
        <f>IFERROR(SUMIFS('Vente-DATA'!$O:$O,'Vente-DATA'!$E:$E,Planif!$B11,'Vente-DATA'!$A:$A,"&lt;="&amp;Planif!EX$5,'Vente-DATA'!$A:$A,"&gt;="&amp;EOMONTH(Planif!EX$5,-1)+1)/$D11,0)</f>
        <v>0</v>
      </c>
      <c r="EY11" s="18">
        <f>IFERROR(SUMIFS('Vente-DATA'!$O:$O,'Vente-DATA'!$E:$E,Planif!$B11,'Vente-DATA'!$A:$A,"&lt;="&amp;Planif!EY$5,'Vente-DATA'!$A:$A,"&gt;="&amp;EOMONTH(Planif!EY$5,-1)+1)/$D11,0)</f>
        <v>0</v>
      </c>
      <c r="EZ11" s="18">
        <f>IFERROR(SUMIFS('Vente-DATA'!$O:$O,'Vente-DATA'!$E:$E,Planif!$B11,'Vente-DATA'!$A:$A,"&lt;="&amp;Planif!EZ$5,'Vente-DATA'!$A:$A,"&gt;="&amp;EOMONTH(Planif!EZ$5,-1)+1)/$D11,0)</f>
        <v>0</v>
      </c>
      <c r="FA11" s="25"/>
      <c r="FB11" s="18"/>
      <c r="FC11" s="20"/>
      <c r="FD11" s="18">
        <f>IFERROR(SUMIFS(#REF!,#REF!,Planif!$B11,#REF!,"&lt;="&amp;Planif!FD$6,#REF!,"&gt;="&amp;EOMONTH(Planif!FD$6,-1)+1)/$D11,0)</f>
        <v>0</v>
      </c>
      <c r="FE11" s="18">
        <f>IFERROR(SUMIFS(#REF!,#REF!,Planif!$B11,#REF!,"&lt;="&amp;Planif!FE$6,#REF!,"&gt;="&amp;EOMONTH(Planif!FE$6,-1)+1)/$D11,0)</f>
        <v>0</v>
      </c>
      <c r="FF11" s="19"/>
      <c r="FG11" s="19"/>
      <c r="FH11" s="19"/>
      <c r="FI11" s="19"/>
      <c r="FJ11" s="19"/>
      <c r="FK11" s="19"/>
      <c r="FL11" s="18">
        <f>IFERROR(SUMIFS('Vente-DATA'!$O:$O,'Vente-DATA'!$E:$E,Planif!$B11,'Vente-DATA'!$A:$A,"&lt;="&amp;Planif!FL$5,'Vente-DATA'!$A:$A,"&gt;="&amp;EOMONTH(Planif!FL$5,-1)+1)/$D11,0)</f>
        <v>0</v>
      </c>
      <c r="FM11" s="18">
        <f>IFERROR(SUMIFS('Vente-DATA'!$O:$O,'Vente-DATA'!$E:$E,Planif!$B11,'Vente-DATA'!$A:$A,"&lt;="&amp;Planif!FM$5,'Vente-DATA'!$A:$A,"&gt;="&amp;EOMONTH(Planif!FM$5,-1)+1)/$D11,0)</f>
        <v>0</v>
      </c>
      <c r="FN11" s="18">
        <f>IFERROR(SUMIFS('Vente-DATA'!$O:$O,'Vente-DATA'!$E:$E,Planif!$B11,'Vente-DATA'!$A:$A,"&lt;="&amp;Planif!FN$5,'Vente-DATA'!$A:$A,"&gt;="&amp;EOMONTH(Planif!FN$5,-1)+1)/$D11,0)</f>
        <v>0</v>
      </c>
      <c r="FO11" s="25"/>
      <c r="FP11" s="18"/>
      <c r="FQ11" s="20"/>
    </row>
    <row r="12" spans="1:173" ht="12.75" customHeight="1" x14ac:dyDescent="0.2">
      <c r="B12" s="36"/>
      <c r="C12" s="49" t="str">
        <f>IF(B12="","",IF(IFERROR(VLOOKUP(B12,Permanent!H:H,1,FALSE),1)=1,1,""))</f>
        <v/>
      </c>
      <c r="D12" s="39">
        <f t="shared" si="0"/>
        <v>0</v>
      </c>
      <c r="F12" s="18">
        <f>IFERROR(SUMIFS(#REF!,#REF!,Planif!$B12,#REF!,"&lt;="&amp;Planif!F$6,#REF!,"&gt;="&amp;EOMONTH(Planif!F$6,-1)+1)/$D12,0)</f>
        <v>0</v>
      </c>
      <c r="G12" s="18">
        <f>IFERROR(SUMIFS(#REF!,#REF!,Planif!$B12,#REF!,"&lt;="&amp;Planif!G$6,#REF!,"&gt;="&amp;EOMONTH(Planif!G$6,-1)+1)/$D12,0)</f>
        <v>0</v>
      </c>
      <c r="H12" s="24"/>
      <c r="I12" s="24"/>
      <c r="J12" s="19"/>
      <c r="K12" s="19"/>
      <c r="L12" s="19"/>
      <c r="M12" s="19"/>
      <c r="N12" s="18">
        <f>IFERROR(SUMIFS('Vente-DATA'!$O:$O,'Vente-DATA'!$E:$E,Planif!$B12,'Vente-DATA'!$A:$A,"&lt;="&amp;Planif!N$5,'Vente-DATA'!$A:$A,"&gt;="&amp;EOMONTH(Planif!N$5,-1)+1)/$D12,0)</f>
        <v>0</v>
      </c>
      <c r="O12" s="18">
        <f>IFERROR(SUMIFS('Vente-DATA'!$O:$O,'Vente-DATA'!$E:$E,Planif!$B12,'Vente-DATA'!$A:$A,"&lt;="&amp;Planif!O$5,'Vente-DATA'!$A:$A,"&gt;="&amp;EOMONTH(Planif!O$5,-1)+1)/$D12,0)</f>
        <v>0</v>
      </c>
      <c r="P12" s="18">
        <f>IF(B12="",0,GETPIVOTDATA("Somme de BLITRAGE",TCD!$A$3,"Date de transfert",MONTH($F$2),"CDESC3",B12,"Années",YEAR($F$2)))</f>
        <v>0</v>
      </c>
      <c r="Q12" s="25"/>
      <c r="R12" s="18"/>
      <c r="S12" s="20"/>
      <c r="T12" s="18">
        <f>IFERROR(SUMIFS(#REF!,#REF!,Planif!$B12,#REF!,"&lt;="&amp;Planif!T$6,#REF!,"&gt;="&amp;EOMONTH(Planif!T$6,-1)+1)/$D12,0)</f>
        <v>0</v>
      </c>
      <c r="U12" s="18">
        <f>IFERROR(SUMIFS(#REF!,#REF!,Planif!$B12,#REF!,"&lt;="&amp;Planif!U$6,#REF!,"&gt;="&amp;EOMONTH(Planif!U$6,-1)+1)/$D12,0)</f>
        <v>0</v>
      </c>
      <c r="V12" s="19"/>
      <c r="W12" s="19"/>
      <c r="X12" s="19"/>
      <c r="Y12" s="19"/>
      <c r="Z12" s="19"/>
      <c r="AA12" s="19"/>
      <c r="AB12" s="18">
        <f>IFERROR(SUMIFS('Vente-DATA'!$O:$O,'Vente-DATA'!$E:$E,Planif!$B12,'Vente-DATA'!$A:$A,"&lt;="&amp;Planif!AB$5,'Vente-DATA'!$A:$A,"&gt;="&amp;EOMONTH(Planif!AB$5,-1)+1)/$D12,0)</f>
        <v>0</v>
      </c>
      <c r="AC12" s="18">
        <f>IFERROR(SUMIFS('Vente-DATA'!$O:$O,'Vente-DATA'!$E:$E,Planif!$B12,'Vente-DATA'!$A:$A,"&lt;="&amp;Planif!AC$5,'Vente-DATA'!$A:$A,"&gt;="&amp;EOMONTH(Planif!AC$5,-1)+1)/$D12,0)</f>
        <v>0</v>
      </c>
      <c r="AD12" s="18">
        <f>IFERROR(SUMIFS('Vente-DATA'!$O:$O,'Vente-DATA'!$E:$E,Planif!$B12,'Vente-DATA'!$A:$A,"&lt;="&amp;Planif!AD$5,'Vente-DATA'!$A:$A,"&gt;="&amp;EOMONTH(Planif!AD$5,-1)+1)/$D12,0)</f>
        <v>0</v>
      </c>
      <c r="AE12" s="25"/>
      <c r="AF12" s="18"/>
      <c r="AG12" s="20"/>
      <c r="AH12" s="18">
        <f>IFERROR(SUMIFS(#REF!,#REF!,Planif!$B12,#REF!,"&lt;="&amp;Planif!AH$6,#REF!,"&gt;="&amp;EOMONTH(Planif!AH$6,-1)+1)/$D12,0)</f>
        <v>0</v>
      </c>
      <c r="AI12" s="18">
        <f>IFERROR(SUMIFS(#REF!,#REF!,Planif!$B12,#REF!,"&lt;="&amp;Planif!AI$6,#REF!,"&gt;="&amp;EOMONTH(Planif!AI$6,-1)+1)/$D12,0)</f>
        <v>0</v>
      </c>
      <c r="AJ12" s="19"/>
      <c r="AK12" s="19"/>
      <c r="AL12" s="19"/>
      <c r="AM12" s="19"/>
      <c r="AN12" s="19"/>
      <c r="AO12" s="19"/>
      <c r="AP12" s="18">
        <f>IFERROR(SUMIFS('Vente-DATA'!$O:$O,'Vente-DATA'!$E:$E,Planif!$B12,'Vente-DATA'!$A:$A,"&lt;="&amp;Planif!AP$5,'Vente-DATA'!$A:$A,"&gt;="&amp;EOMONTH(Planif!AP$5,-1)+1)/$D12,0)</f>
        <v>0</v>
      </c>
      <c r="AQ12" s="18">
        <f>IFERROR(SUMIFS('Vente-DATA'!$O:$O,'Vente-DATA'!$E:$E,Planif!$B12,'Vente-DATA'!$A:$A,"&lt;="&amp;Planif!AQ$5,'Vente-DATA'!$A:$A,"&gt;="&amp;EOMONTH(Planif!AQ$5,-1)+1)/$D12,0)</f>
        <v>0</v>
      </c>
      <c r="AR12" s="18">
        <f>IFERROR(SUMIFS('Vente-DATA'!$O:$O,'Vente-DATA'!$E:$E,Planif!$B12,'Vente-DATA'!$A:$A,"&lt;="&amp;Planif!AR$5,'Vente-DATA'!$A:$A,"&gt;="&amp;EOMONTH(Planif!AR$5,-1)+1)/$D12,0)</f>
        <v>0</v>
      </c>
      <c r="AS12" s="25"/>
      <c r="AT12" s="18"/>
      <c r="AU12" s="20"/>
      <c r="AV12" s="18">
        <f>IFERROR(SUMIFS(#REF!,#REF!,Planif!$B12,#REF!,"&lt;="&amp;Planif!AV$6,#REF!,"&gt;="&amp;EOMONTH(Planif!AV$6,-1)+1)/$D12,0)</f>
        <v>0</v>
      </c>
      <c r="AW12" s="18">
        <f>IFERROR(SUMIFS(#REF!,#REF!,Planif!$B12,#REF!,"&lt;="&amp;Planif!AW$6,#REF!,"&gt;="&amp;EOMONTH(Planif!AW$6,-1)+1)/$D12,0)</f>
        <v>0</v>
      </c>
      <c r="AX12" s="19"/>
      <c r="AY12" s="19"/>
      <c r="AZ12" s="19"/>
      <c r="BA12" s="19"/>
      <c r="BB12" s="19"/>
      <c r="BC12" s="19"/>
      <c r="BD12" s="18">
        <f>IFERROR(SUMIFS('Vente-DATA'!$O:$O,'Vente-DATA'!$E:$E,Planif!$B12,'Vente-DATA'!$A:$A,"&lt;="&amp;Planif!BD$5,'Vente-DATA'!$A:$A,"&gt;="&amp;EOMONTH(Planif!BD$5,-1)+1)/$D12,0)</f>
        <v>0</v>
      </c>
      <c r="BE12" s="18">
        <f>IFERROR(SUMIFS('Vente-DATA'!$O:$O,'Vente-DATA'!$E:$E,Planif!$B12,'Vente-DATA'!$A:$A,"&lt;="&amp;Planif!BE$5,'Vente-DATA'!$A:$A,"&gt;="&amp;EOMONTH(Planif!BE$5,-1)+1)/$D12,0)</f>
        <v>0</v>
      </c>
      <c r="BF12" s="18">
        <f>IFERROR(SUMIFS('Vente-DATA'!$O:$O,'Vente-DATA'!$E:$E,Planif!$B12,'Vente-DATA'!$A:$A,"&lt;="&amp;Planif!BF$5,'Vente-DATA'!$A:$A,"&gt;="&amp;EOMONTH(Planif!BF$5,-1)+1)/$D12,0)</f>
        <v>0</v>
      </c>
      <c r="BG12" s="25"/>
      <c r="BH12" s="18"/>
      <c r="BI12" s="20"/>
      <c r="BJ12" s="18">
        <f>IFERROR(SUMIFS(#REF!,#REF!,Planif!$B12,#REF!,"&lt;="&amp;Planif!BJ$6,#REF!,"&gt;="&amp;EOMONTH(Planif!BJ$6,-1)+1)/$D12,0)</f>
        <v>0</v>
      </c>
      <c r="BK12" s="18">
        <f>IFERROR(SUMIFS(#REF!,#REF!,Planif!$B12,#REF!,"&lt;="&amp;Planif!BK$6,#REF!,"&gt;="&amp;EOMONTH(Planif!BK$6,-1)+1)/$D12,0)</f>
        <v>0</v>
      </c>
      <c r="BL12" s="19"/>
      <c r="BM12" s="19"/>
      <c r="BN12" s="19"/>
      <c r="BO12" s="19"/>
      <c r="BP12" s="19"/>
      <c r="BQ12" s="19"/>
      <c r="BR12" s="18">
        <f>IFERROR(SUMIFS('Vente-DATA'!$O:$O,'Vente-DATA'!$E:$E,Planif!$B12,'Vente-DATA'!$A:$A,"&lt;="&amp;Planif!BR$5,'Vente-DATA'!$A:$A,"&gt;="&amp;EOMONTH(Planif!BR$5,-1)+1)/$D12,0)</f>
        <v>0</v>
      </c>
      <c r="BS12" s="18">
        <f>IFERROR(SUMIFS('Vente-DATA'!$O:$O,'Vente-DATA'!$E:$E,Planif!$B12,'Vente-DATA'!$A:$A,"&lt;="&amp;Planif!BS$5,'Vente-DATA'!$A:$A,"&gt;="&amp;EOMONTH(Planif!BS$5,-1)+1)/$D12,0)</f>
        <v>0</v>
      </c>
      <c r="BT12" s="18">
        <f>IFERROR(SUMIFS('Vente-DATA'!$O:$O,'Vente-DATA'!$E:$E,Planif!$B12,'Vente-DATA'!$A:$A,"&lt;="&amp;Planif!BT$5,'Vente-DATA'!$A:$A,"&gt;="&amp;EOMONTH(Planif!BT$5,-1)+1)/$D12,0)</f>
        <v>0</v>
      </c>
      <c r="BU12" s="25"/>
      <c r="BV12" s="18"/>
      <c r="BW12" s="20"/>
      <c r="BX12" s="18">
        <f>IFERROR(SUMIFS(#REF!,#REF!,Planif!$B12,#REF!,"&lt;="&amp;Planif!BX$6,#REF!,"&gt;="&amp;EOMONTH(Planif!BX$6,-1)+1)/$D12,0)</f>
        <v>0</v>
      </c>
      <c r="BY12" s="18">
        <f>IFERROR(SUMIFS(#REF!,#REF!,Planif!$B12,#REF!,"&lt;="&amp;Planif!BY$6,#REF!,"&gt;="&amp;EOMONTH(Planif!BY$6,-1)+1)/$D12,0)</f>
        <v>0</v>
      </c>
      <c r="BZ12" s="19"/>
      <c r="CA12" s="19"/>
      <c r="CB12" s="19"/>
      <c r="CC12" s="19"/>
      <c r="CD12" s="19"/>
      <c r="CE12" s="19"/>
      <c r="CF12" s="18">
        <f>IFERROR(SUMIFS('Vente-DATA'!$O:$O,'Vente-DATA'!$E:$E,Planif!$B12,'Vente-DATA'!$A:$A,"&lt;="&amp;Planif!CF$5,'Vente-DATA'!$A:$A,"&gt;="&amp;EOMONTH(Planif!CF$5,-1)+1)/$D12,0)</f>
        <v>0</v>
      </c>
      <c r="CG12" s="18">
        <f>IFERROR(SUMIFS('Vente-DATA'!$O:$O,'Vente-DATA'!$E:$E,Planif!$B12,'Vente-DATA'!$A:$A,"&lt;="&amp;Planif!CG$5,'Vente-DATA'!$A:$A,"&gt;="&amp;EOMONTH(Planif!CG$5,-1)+1)/$D12,0)</f>
        <v>0</v>
      </c>
      <c r="CH12" s="18">
        <f>IFERROR(SUMIFS('Vente-DATA'!$O:$O,'Vente-DATA'!$E:$E,Planif!$B12,'Vente-DATA'!$A:$A,"&lt;="&amp;Planif!CH$5,'Vente-DATA'!$A:$A,"&gt;="&amp;EOMONTH(Planif!CH$5,-1)+1)/$D12,0)</f>
        <v>0</v>
      </c>
      <c r="CI12" s="25"/>
      <c r="CJ12" s="18"/>
      <c r="CK12" s="20"/>
      <c r="CL12" s="18">
        <f>IFERROR(SUMIFS(#REF!,#REF!,Planif!$B12,#REF!,"&lt;="&amp;Planif!CL$6,#REF!,"&gt;="&amp;EOMONTH(Planif!CL$6,-1)+1)/$D12,0)</f>
        <v>0</v>
      </c>
      <c r="CM12" s="18">
        <f>IFERROR(SUMIFS(#REF!,#REF!,Planif!$B12,#REF!,"&lt;="&amp;Planif!CM$6,#REF!,"&gt;="&amp;EOMONTH(Planif!CM$6,-1)+1)/$D12,0)</f>
        <v>0</v>
      </c>
      <c r="CN12" s="19"/>
      <c r="CO12" s="19"/>
      <c r="CP12" s="19"/>
      <c r="CQ12" s="19"/>
      <c r="CR12" s="19"/>
      <c r="CS12" s="19"/>
      <c r="CT12" s="18">
        <f>IFERROR(SUMIFS('Vente-DATA'!$O:$O,'Vente-DATA'!$E:$E,Planif!$B12,'Vente-DATA'!$A:$A,"&lt;="&amp;Planif!CT$5,'Vente-DATA'!$A:$A,"&gt;="&amp;EOMONTH(Planif!CT$5,-1)+1)/$D12,0)</f>
        <v>0</v>
      </c>
      <c r="CU12" s="18">
        <f>IFERROR(SUMIFS('Vente-DATA'!$O:$O,'Vente-DATA'!$E:$E,Planif!$B12,'Vente-DATA'!$A:$A,"&lt;="&amp;Planif!CU$5,'Vente-DATA'!$A:$A,"&gt;="&amp;EOMONTH(Planif!CU$5,-1)+1)/$D12,0)</f>
        <v>0</v>
      </c>
      <c r="CV12" s="18">
        <f>IFERROR(SUMIFS('Vente-DATA'!$O:$O,'Vente-DATA'!$E:$E,Planif!$B12,'Vente-DATA'!$A:$A,"&lt;="&amp;Planif!CV$5,'Vente-DATA'!$A:$A,"&gt;="&amp;EOMONTH(Planif!CV$5,-1)+1)/$D12,0)</f>
        <v>0</v>
      </c>
      <c r="CW12" s="25"/>
      <c r="CX12" s="18"/>
      <c r="CY12" s="20"/>
      <c r="CZ12" s="18">
        <f>IFERROR(SUMIFS(#REF!,#REF!,Planif!$B12,#REF!,"&lt;="&amp;Planif!CZ$6,#REF!,"&gt;="&amp;EOMONTH(Planif!CZ$6,-1)+1)/$D12,0)</f>
        <v>0</v>
      </c>
      <c r="DA12" s="18">
        <f>IFERROR(SUMIFS(#REF!,#REF!,Planif!$B12,#REF!,"&lt;="&amp;Planif!DA$6,#REF!,"&gt;="&amp;EOMONTH(Planif!DA$6,-1)+1)/$D12,0)</f>
        <v>0</v>
      </c>
      <c r="DB12" s="19"/>
      <c r="DC12" s="19"/>
      <c r="DD12" s="19"/>
      <c r="DE12" s="19"/>
      <c r="DF12" s="19"/>
      <c r="DG12" s="19"/>
      <c r="DH12" s="18">
        <f>IFERROR(SUMIFS('Vente-DATA'!$O:$O,'Vente-DATA'!$E:$E,Planif!$B12,'Vente-DATA'!$A:$A,"&lt;="&amp;Planif!DH$5,'Vente-DATA'!$A:$A,"&gt;="&amp;EOMONTH(Planif!DH$5,-1)+1)/$D12,0)</f>
        <v>0</v>
      </c>
      <c r="DI12" s="18">
        <f>IFERROR(SUMIFS('Vente-DATA'!$O:$O,'Vente-DATA'!$E:$E,Planif!$B12,'Vente-DATA'!$A:$A,"&lt;="&amp;Planif!DI$5,'Vente-DATA'!$A:$A,"&gt;="&amp;EOMONTH(Planif!DI$5,-1)+1)/$D12,0)</f>
        <v>0</v>
      </c>
      <c r="DJ12" s="18">
        <f>IFERROR(SUMIFS('Vente-DATA'!$O:$O,'Vente-DATA'!$E:$E,Planif!$B12,'Vente-DATA'!$A:$A,"&lt;="&amp;Planif!DJ$5,'Vente-DATA'!$A:$A,"&gt;="&amp;EOMONTH(Planif!DJ$5,-1)+1)/$D12,0)</f>
        <v>0</v>
      </c>
      <c r="DK12" s="25"/>
      <c r="DL12" s="18"/>
      <c r="DM12" s="20"/>
      <c r="DN12" s="18">
        <f>IFERROR(SUMIFS(#REF!,#REF!,Planif!$B12,#REF!,"&lt;="&amp;Planif!DN$6,#REF!,"&gt;="&amp;EOMONTH(Planif!DN$6,-1)+1)/$D12,0)</f>
        <v>0</v>
      </c>
      <c r="DO12" s="18">
        <f>IFERROR(SUMIFS(#REF!,#REF!,Planif!$B12,#REF!,"&lt;="&amp;Planif!DO$6,#REF!,"&gt;="&amp;EOMONTH(Planif!DO$6,-1)+1)/$D12,0)</f>
        <v>0</v>
      </c>
      <c r="DP12" s="19"/>
      <c r="DQ12" s="19"/>
      <c r="DR12" s="19"/>
      <c r="DS12" s="19"/>
      <c r="DT12" s="19"/>
      <c r="DU12" s="19"/>
      <c r="DV12" s="18">
        <f>IFERROR(SUMIFS('Vente-DATA'!$O:$O,'Vente-DATA'!$E:$E,Planif!$B12,'Vente-DATA'!$A:$A,"&lt;="&amp;Planif!DV$5,'Vente-DATA'!$A:$A,"&gt;="&amp;EOMONTH(Planif!DV$5,-1)+1)/$D12,0)</f>
        <v>0</v>
      </c>
      <c r="DW12" s="18">
        <f>IFERROR(SUMIFS('Vente-DATA'!$O:$O,'Vente-DATA'!$E:$E,Planif!$B12,'Vente-DATA'!$A:$A,"&lt;="&amp;Planif!DW$5,'Vente-DATA'!$A:$A,"&gt;="&amp;EOMONTH(Planif!DW$5,-1)+1)/$D12,0)</f>
        <v>0</v>
      </c>
      <c r="DX12" s="18">
        <f>IFERROR(SUMIFS('Vente-DATA'!$O:$O,'Vente-DATA'!$E:$E,Planif!$B12,'Vente-DATA'!$A:$A,"&lt;="&amp;Planif!DX$5,'Vente-DATA'!$A:$A,"&gt;="&amp;EOMONTH(Planif!DX$5,-1)+1)/$D12,0)</f>
        <v>0</v>
      </c>
      <c r="DY12" s="25"/>
      <c r="DZ12" s="18"/>
      <c r="EA12" s="20"/>
      <c r="EB12" s="18">
        <f>IFERROR(SUMIFS(#REF!,#REF!,Planif!$B12,#REF!,"&lt;="&amp;Planif!EB$6,#REF!,"&gt;="&amp;EOMONTH(Planif!EB$6,-1)+1)/$D12,0)</f>
        <v>0</v>
      </c>
      <c r="EC12" s="18">
        <f>IFERROR(SUMIFS(#REF!,#REF!,Planif!$B12,#REF!,"&lt;="&amp;Planif!EC$6,#REF!,"&gt;="&amp;EOMONTH(Planif!EC$6,-1)+1)/$D12,0)</f>
        <v>0</v>
      </c>
      <c r="ED12" s="19"/>
      <c r="EE12" s="19"/>
      <c r="EF12" s="19"/>
      <c r="EG12" s="19"/>
      <c r="EH12" s="19"/>
      <c r="EI12" s="19"/>
      <c r="EJ12" s="18">
        <f>IFERROR(SUMIFS('Vente-DATA'!$O:$O,'Vente-DATA'!$E:$E,Planif!$B12,'Vente-DATA'!$A:$A,"&lt;="&amp;Planif!EJ$5,'Vente-DATA'!$A:$A,"&gt;="&amp;EOMONTH(Planif!EJ$5,-1)+1)/$D12,0)</f>
        <v>0</v>
      </c>
      <c r="EK12" s="18">
        <f>IFERROR(SUMIFS('Vente-DATA'!$O:$O,'Vente-DATA'!$E:$E,Planif!$B12,'Vente-DATA'!$A:$A,"&lt;="&amp;Planif!EK$5,'Vente-DATA'!$A:$A,"&gt;="&amp;EOMONTH(Planif!EK$5,-1)+1)/$D12,0)</f>
        <v>0</v>
      </c>
      <c r="EL12" s="18">
        <f>IFERROR(SUMIFS('Vente-DATA'!$O:$O,'Vente-DATA'!$E:$E,Planif!$B12,'Vente-DATA'!$A:$A,"&lt;="&amp;Planif!EL$5,'Vente-DATA'!$A:$A,"&gt;="&amp;EOMONTH(Planif!EL$5,-1)+1)/$D12,0)</f>
        <v>0</v>
      </c>
      <c r="EM12" s="25"/>
      <c r="EN12" s="18"/>
      <c r="EO12" s="20"/>
      <c r="EP12" s="18">
        <f>IFERROR(SUMIFS(#REF!,#REF!,Planif!$B12,#REF!,"&lt;="&amp;Planif!EP$6,#REF!,"&gt;="&amp;EOMONTH(Planif!EP$6,-1)+1)/$D12,0)</f>
        <v>0</v>
      </c>
      <c r="EQ12" s="18">
        <f>IFERROR(SUMIFS(#REF!,#REF!,Planif!$B12,#REF!,"&lt;="&amp;Planif!EQ$6,#REF!,"&gt;="&amp;EOMONTH(Planif!EQ$6,-1)+1)/$D12,0)</f>
        <v>0</v>
      </c>
      <c r="ER12" s="19"/>
      <c r="ES12" s="19"/>
      <c r="ET12" s="19"/>
      <c r="EU12" s="19"/>
      <c r="EV12" s="19"/>
      <c r="EW12" s="19"/>
      <c r="EX12" s="18">
        <f>IFERROR(SUMIFS('Vente-DATA'!$O:$O,'Vente-DATA'!$E:$E,Planif!$B12,'Vente-DATA'!$A:$A,"&lt;="&amp;Planif!EX$5,'Vente-DATA'!$A:$A,"&gt;="&amp;EOMONTH(Planif!EX$5,-1)+1)/$D12,0)</f>
        <v>0</v>
      </c>
      <c r="EY12" s="18">
        <f>IFERROR(SUMIFS('Vente-DATA'!$O:$O,'Vente-DATA'!$E:$E,Planif!$B12,'Vente-DATA'!$A:$A,"&lt;="&amp;Planif!EY$5,'Vente-DATA'!$A:$A,"&gt;="&amp;EOMONTH(Planif!EY$5,-1)+1)/$D12,0)</f>
        <v>0</v>
      </c>
      <c r="EZ12" s="18">
        <f>IFERROR(SUMIFS('Vente-DATA'!$O:$O,'Vente-DATA'!$E:$E,Planif!$B12,'Vente-DATA'!$A:$A,"&lt;="&amp;Planif!EZ$5,'Vente-DATA'!$A:$A,"&gt;="&amp;EOMONTH(Planif!EZ$5,-1)+1)/$D12,0)</f>
        <v>0</v>
      </c>
      <c r="FA12" s="25"/>
      <c r="FB12" s="18"/>
      <c r="FC12" s="20"/>
      <c r="FD12" s="18">
        <f>IFERROR(SUMIFS(#REF!,#REF!,Planif!$B12,#REF!,"&lt;="&amp;Planif!FD$6,#REF!,"&gt;="&amp;EOMONTH(Planif!FD$6,-1)+1)/$D12,0)</f>
        <v>0</v>
      </c>
      <c r="FE12" s="18">
        <f>IFERROR(SUMIFS(#REF!,#REF!,Planif!$B12,#REF!,"&lt;="&amp;Planif!FE$6,#REF!,"&gt;="&amp;EOMONTH(Planif!FE$6,-1)+1)/$D12,0)</f>
        <v>0</v>
      </c>
      <c r="FF12" s="19"/>
      <c r="FG12" s="19"/>
      <c r="FH12" s="19"/>
      <c r="FI12" s="19"/>
      <c r="FJ12" s="19"/>
      <c r="FK12" s="19"/>
      <c r="FL12" s="18">
        <f>IFERROR(SUMIFS('Vente-DATA'!$O:$O,'Vente-DATA'!$E:$E,Planif!$B12,'Vente-DATA'!$A:$A,"&lt;="&amp;Planif!FL$5,'Vente-DATA'!$A:$A,"&gt;="&amp;EOMONTH(Planif!FL$5,-1)+1)/$D12,0)</f>
        <v>0</v>
      </c>
      <c r="FM12" s="18">
        <f>IFERROR(SUMIFS('Vente-DATA'!$O:$O,'Vente-DATA'!$E:$E,Planif!$B12,'Vente-DATA'!$A:$A,"&lt;="&amp;Planif!FM$5,'Vente-DATA'!$A:$A,"&gt;="&amp;EOMONTH(Planif!FM$5,-1)+1)/$D12,0)</f>
        <v>0</v>
      </c>
      <c r="FN12" s="18">
        <f>IFERROR(SUMIFS('Vente-DATA'!$O:$O,'Vente-DATA'!$E:$E,Planif!$B12,'Vente-DATA'!$A:$A,"&lt;="&amp;Planif!FN$5,'Vente-DATA'!$A:$A,"&gt;="&amp;EOMONTH(Planif!FN$5,-1)+1)/$D12,0)</f>
        <v>0</v>
      </c>
      <c r="FO12" s="25"/>
      <c r="FP12" s="18"/>
      <c r="FQ12" s="20"/>
    </row>
    <row r="13" spans="1:173" x14ac:dyDescent="0.2">
      <c r="B13" s="37" t="str">
        <f>"Total "&amp;LEFT(B8,8)</f>
        <v>Total CAN1</v>
      </c>
      <c r="C13" s="21"/>
      <c r="D13" s="21"/>
      <c r="E13" s="21"/>
      <c r="F13" s="22">
        <f>SUMPRODUCT((F8:F12)*($D8:$D12))</f>
        <v>0</v>
      </c>
      <c r="G13" s="22">
        <f>SUMPRODUCT((G8:G12)*($D8:$D12))</f>
        <v>0</v>
      </c>
      <c r="H13" s="22">
        <f>SUMPRODUCT((H8:H12)*($D8:$D12))</f>
        <v>0</v>
      </c>
      <c r="I13" s="22"/>
      <c r="J13" s="26">
        <v>1850</v>
      </c>
      <c r="K13" s="22">
        <f>IF(P13&gt;0,P13,Q13)</f>
        <v>96</v>
      </c>
      <c r="L13" s="22">
        <f>H13+I13+J13-K13</f>
        <v>1754</v>
      </c>
      <c r="M13" s="21"/>
      <c r="N13" s="22">
        <f t="shared" ref="N13" si="1">SUMPRODUCT((N8:N12)*($D8:$D12))</f>
        <v>0</v>
      </c>
      <c r="O13" s="22">
        <f>SUMPRODUCT((O8:O12)*($D8:$D12))</f>
        <v>0</v>
      </c>
      <c r="P13" s="22">
        <f>SUMPRODUCT((P8:P12)*($D8:$D12))</f>
        <v>96</v>
      </c>
      <c r="Q13" s="22">
        <f>SUMPRODUCT((Q8:Q12)*($D8:$D12))</f>
        <v>0</v>
      </c>
      <c r="R13" s="22">
        <f>P13-Q13</f>
        <v>96</v>
      </c>
      <c r="T13" s="22">
        <f>SUMPRODUCT((T8:T12)*($D8:$D12))</f>
        <v>0</v>
      </c>
      <c r="U13" s="22">
        <f>SUMPRODUCT((U8:U12)*($D8:$D12))</f>
        <v>0</v>
      </c>
      <c r="V13" s="22">
        <f>T13+U13</f>
        <v>0</v>
      </c>
      <c r="W13" s="22">
        <f>IF(V13=0,L13,0)</f>
        <v>1754</v>
      </c>
      <c r="X13" s="26">
        <v>1850</v>
      </c>
      <c r="Y13" s="22">
        <f>IF(AD13&gt;0,AD13,AE13)</f>
        <v>0</v>
      </c>
      <c r="Z13" s="22">
        <f>V13+W13+X13-Y13</f>
        <v>3604</v>
      </c>
      <c r="AB13" s="22">
        <f t="shared" ref="AB13" si="2">SUMPRODUCT((AB8:AB12)*($D8:$D12))</f>
        <v>0</v>
      </c>
      <c r="AC13" s="22">
        <f t="shared" ref="AC13" si="3">SUMPRODUCT((AC8:AC12)*($D8:$D12))</f>
        <v>0</v>
      </c>
      <c r="AD13" s="22">
        <f>SUMPRODUCT((AD8:AD12)*($D8:$D12))</f>
        <v>0</v>
      </c>
      <c r="AE13" s="22">
        <f>SUMPRODUCT((AE8:AE12)*($D8:$D12))</f>
        <v>0</v>
      </c>
      <c r="AF13" s="22">
        <f>AD13-AE13</f>
        <v>0</v>
      </c>
      <c r="AH13" s="22">
        <f>SUMPRODUCT((AH8:AH12)*($D8:$D12))</f>
        <v>0</v>
      </c>
      <c r="AI13" s="22">
        <f>SUMPRODUCT((AI8:AI12)*($D8:$D12))</f>
        <v>0</v>
      </c>
      <c r="AJ13" s="22">
        <f>AH13+AI13</f>
        <v>0</v>
      </c>
      <c r="AK13" s="22">
        <f>IF(AJ13=0,Z13,0)</f>
        <v>3604</v>
      </c>
      <c r="AL13" s="26">
        <v>1850</v>
      </c>
      <c r="AM13" s="22">
        <f>IF(AR13&gt;0,AR13,AS13)</f>
        <v>2100</v>
      </c>
      <c r="AN13" s="22">
        <f>AJ13+AK13+AL13-AM13</f>
        <v>3354</v>
      </c>
      <c r="AP13" s="22">
        <f t="shared" ref="AP13" si="4">SUMPRODUCT((AP8:AP12)*($D8:$D12))</f>
        <v>0</v>
      </c>
      <c r="AQ13" s="22">
        <f t="shared" ref="AQ13" si="5">SUMPRODUCT((AQ8:AQ12)*($D8:$D12))</f>
        <v>0</v>
      </c>
      <c r="AR13" s="22">
        <f>SUMPRODUCT((AR8:AR12)*($D8:$D12))</f>
        <v>0</v>
      </c>
      <c r="AS13" s="22">
        <f>SUMPRODUCT((AS8:AS12)*($D8:$D12))</f>
        <v>2100</v>
      </c>
      <c r="AT13" s="22">
        <f>AR13-AS13</f>
        <v>-2100</v>
      </c>
      <c r="AV13" s="22">
        <f>SUMPRODUCT((AV8:AV12)*($D8:$D12))</f>
        <v>0</v>
      </c>
      <c r="AW13" s="22">
        <f>SUMPRODUCT((AW8:AW12)*($D8:$D12))</f>
        <v>0</v>
      </c>
      <c r="AX13" s="22">
        <f>AV13+AW13</f>
        <v>0</v>
      </c>
      <c r="AY13" s="22">
        <f>IF(AX13=0,AN13,0)</f>
        <v>3354</v>
      </c>
      <c r="AZ13" s="26">
        <v>1850</v>
      </c>
      <c r="BA13" s="22">
        <f>IF(BF13&gt;0,BF13,BG13)</f>
        <v>0</v>
      </c>
      <c r="BB13" s="22">
        <f>AX13+AY13+AZ13-BA13</f>
        <v>5204</v>
      </c>
      <c r="BD13" s="22">
        <f t="shared" ref="BD13" si="6">SUMPRODUCT((BD8:BD12)*($D8:$D12))</f>
        <v>0</v>
      </c>
      <c r="BE13" s="22">
        <f t="shared" ref="BE13" si="7">SUMPRODUCT((BE8:BE12)*($D8:$D12))</f>
        <v>0</v>
      </c>
      <c r="BF13" s="22">
        <f>SUMPRODUCT((BF8:BF12)*($D8:$D12))</f>
        <v>0</v>
      </c>
      <c r="BG13" s="22">
        <f>SUMPRODUCT((BG8:BG12)*($D8:$D12))</f>
        <v>0</v>
      </c>
      <c r="BH13" s="22">
        <f>BF13-BG13</f>
        <v>0</v>
      </c>
      <c r="BJ13" s="22">
        <f>SUMPRODUCT((BJ8:BJ12)*($D8:$D12))</f>
        <v>0</v>
      </c>
      <c r="BK13" s="22">
        <f>SUMPRODUCT((BK8:BK12)*($D8:$D12))</f>
        <v>0</v>
      </c>
      <c r="BL13" s="22">
        <f>BJ13+BK13</f>
        <v>0</v>
      </c>
      <c r="BM13" s="22">
        <f>IF(BL13=0,BB13,0)</f>
        <v>5204</v>
      </c>
      <c r="BN13" s="26">
        <v>1850</v>
      </c>
      <c r="BO13" s="22">
        <f>IF(BT13&gt;0,BT13,BU13)</f>
        <v>0</v>
      </c>
      <c r="BP13" s="22">
        <f>BL13+BM13+BN13-BO13</f>
        <v>7054</v>
      </c>
      <c r="BR13" s="22">
        <f t="shared" ref="BR13" si="8">SUMPRODUCT((BR8:BR12)*($D8:$D12))</f>
        <v>0</v>
      </c>
      <c r="BS13" s="22">
        <f t="shared" ref="BS13" si="9">SUMPRODUCT((BS8:BS12)*($D8:$D12))</f>
        <v>0</v>
      </c>
      <c r="BT13" s="22">
        <f>SUMPRODUCT((BT8:BT12)*($D8:$D12))</f>
        <v>0</v>
      </c>
      <c r="BU13" s="22">
        <f>SUMPRODUCT((BU8:BU12)*($D8:$D12))</f>
        <v>0</v>
      </c>
      <c r="BV13" s="22">
        <f>BT13-BU13</f>
        <v>0</v>
      </c>
      <c r="BX13" s="22">
        <f>SUMPRODUCT((BX8:BX12)*($D8:$D12))</f>
        <v>0</v>
      </c>
      <c r="BY13" s="22">
        <f>SUMPRODUCT((BY8:BY12)*($D8:$D12))</f>
        <v>0</v>
      </c>
      <c r="BZ13" s="22">
        <f>BX13+BY13</f>
        <v>0</v>
      </c>
      <c r="CA13" s="22">
        <f>IF(BZ13=0,BP13,0)</f>
        <v>7054</v>
      </c>
      <c r="CB13" s="26">
        <v>1850</v>
      </c>
      <c r="CC13" s="22">
        <f>IF(CH13&gt;0,CH13,CI13)</f>
        <v>0</v>
      </c>
      <c r="CD13" s="22">
        <f>BZ13+CA13+CB13-CC13</f>
        <v>8904</v>
      </c>
      <c r="CF13" s="22">
        <f t="shared" ref="CF13" si="10">SUMPRODUCT((CF8:CF12)*($D8:$D12))</f>
        <v>0</v>
      </c>
      <c r="CG13" s="22">
        <f t="shared" ref="CG13" si="11">SUMPRODUCT((CG8:CG12)*($D8:$D12))</f>
        <v>0</v>
      </c>
      <c r="CH13" s="22">
        <f>SUMPRODUCT((CH8:CH12)*($D8:$D12))</f>
        <v>0</v>
      </c>
      <c r="CI13" s="22">
        <f>SUMPRODUCT((CI8:CI12)*($D8:$D12))</f>
        <v>0</v>
      </c>
      <c r="CJ13" s="22">
        <f>CH13-CI13</f>
        <v>0</v>
      </c>
      <c r="CL13" s="22">
        <f>SUMPRODUCT((CL8:CL12)*($D8:$D12))</f>
        <v>0</v>
      </c>
      <c r="CM13" s="22">
        <f>SUMPRODUCT((CM8:CM12)*($D8:$D12))</f>
        <v>0</v>
      </c>
      <c r="CN13" s="22">
        <f>CL13+CM13</f>
        <v>0</v>
      </c>
      <c r="CO13" s="22">
        <f>IF(CN13=0,CD13,0)</f>
        <v>8904</v>
      </c>
      <c r="CP13" s="26">
        <v>1850</v>
      </c>
      <c r="CQ13" s="22">
        <f>IF(CV13&gt;0,CV13,CW13)</f>
        <v>0</v>
      </c>
      <c r="CR13" s="22">
        <f>CN13+CO13+CP13-CQ13</f>
        <v>10754</v>
      </c>
      <c r="CT13" s="22">
        <f t="shared" ref="CT13" si="12">SUMPRODUCT((CT8:CT12)*($D8:$D12))</f>
        <v>0</v>
      </c>
      <c r="CU13" s="22">
        <f t="shared" ref="CU13" si="13">SUMPRODUCT((CU8:CU12)*($D8:$D12))</f>
        <v>0</v>
      </c>
      <c r="CV13" s="22">
        <f>SUMPRODUCT((CV8:CV12)*($D8:$D12))</f>
        <v>0</v>
      </c>
      <c r="CW13" s="22">
        <f>SUMPRODUCT((CW8:CW12)*($D8:$D12))</f>
        <v>0</v>
      </c>
      <c r="CX13" s="22">
        <f>CV13-CW13</f>
        <v>0</v>
      </c>
      <c r="CZ13" s="22">
        <f>SUMPRODUCT((CZ8:CZ12)*($D8:$D12))</f>
        <v>0</v>
      </c>
      <c r="DA13" s="22">
        <f>SUMPRODUCT((DA8:DA12)*($D8:$D12))</f>
        <v>0</v>
      </c>
      <c r="DB13" s="22">
        <f>CZ13+DA13</f>
        <v>0</v>
      </c>
      <c r="DC13" s="22">
        <f>IF(DB13=0,CR13,0)</f>
        <v>10754</v>
      </c>
      <c r="DD13" s="26">
        <v>1850</v>
      </c>
      <c r="DE13" s="22">
        <f>IF(DJ13&gt;0,DJ13,DK13)</f>
        <v>0</v>
      </c>
      <c r="DF13" s="22">
        <f>DB13+DC13+DD13-DE13</f>
        <v>12604</v>
      </c>
      <c r="DH13" s="22">
        <f t="shared" ref="DH13" si="14">SUMPRODUCT((DH8:DH12)*($D8:$D12))</f>
        <v>0</v>
      </c>
      <c r="DI13" s="22">
        <f t="shared" ref="DI13" si="15">SUMPRODUCT((DI8:DI12)*($D8:$D12))</f>
        <v>120</v>
      </c>
      <c r="DJ13" s="22">
        <f>SUMPRODUCT((DJ8:DJ12)*($D8:$D12))</f>
        <v>0</v>
      </c>
      <c r="DK13" s="22">
        <f>SUMPRODUCT((DK8:DK12)*($D8:$D12))</f>
        <v>0</v>
      </c>
      <c r="DL13" s="22">
        <f>DJ13-DK13</f>
        <v>0</v>
      </c>
      <c r="DN13" s="22">
        <f>SUMPRODUCT((DN8:DN12)*($D8:$D12))</f>
        <v>0</v>
      </c>
      <c r="DO13" s="22">
        <f>SUMPRODUCT((DO8:DO12)*($D8:$D12))</f>
        <v>0</v>
      </c>
      <c r="DP13" s="22">
        <f>DN13+DO13</f>
        <v>0</v>
      </c>
      <c r="DQ13" s="22">
        <f>IF(DP13=0,DF13,0)</f>
        <v>12604</v>
      </c>
      <c r="DR13" s="26">
        <v>1850</v>
      </c>
      <c r="DS13" s="22">
        <f>IF(DX13&gt;0,DX13,DY13)</f>
        <v>0</v>
      </c>
      <c r="DT13" s="22">
        <f>DP13+DQ13+DR13-DS13</f>
        <v>14454</v>
      </c>
      <c r="DV13" s="22">
        <f t="shared" ref="DV13" si="16">SUMPRODUCT((DV8:DV12)*($D8:$D12))</f>
        <v>0</v>
      </c>
      <c r="DW13" s="22">
        <f t="shared" ref="DW13" si="17">SUMPRODUCT((DW8:DW12)*($D8:$D12))</f>
        <v>0</v>
      </c>
      <c r="DX13" s="22">
        <f>SUMPRODUCT((DX8:DX12)*($D8:$D12))</f>
        <v>0</v>
      </c>
      <c r="DY13" s="22">
        <f>SUMPRODUCT((DY8:DY12)*($D8:$D12))</f>
        <v>0</v>
      </c>
      <c r="DZ13" s="22">
        <f>DX13-DY13</f>
        <v>0</v>
      </c>
      <c r="EB13" s="22">
        <f>SUMPRODUCT((EB8:EB12)*($D8:$D12))</f>
        <v>0</v>
      </c>
      <c r="EC13" s="22">
        <f>SUMPRODUCT((EC8:EC12)*($D8:$D12))</f>
        <v>0</v>
      </c>
      <c r="ED13" s="22">
        <f>EB13+EC13</f>
        <v>0</v>
      </c>
      <c r="EE13" s="22">
        <f>IF(ED13=0,DT13,0)</f>
        <v>14454</v>
      </c>
      <c r="EF13" s="26">
        <v>1850</v>
      </c>
      <c r="EG13" s="22">
        <f>IF(EL13&gt;0,EL13,EM13)</f>
        <v>0</v>
      </c>
      <c r="EH13" s="22">
        <f>ED13+EE13+EF13-EG13</f>
        <v>16304</v>
      </c>
      <c r="EJ13" s="22">
        <f t="shared" ref="EJ13" si="18">SUMPRODUCT((EJ8:EJ12)*($D8:$D12))</f>
        <v>0</v>
      </c>
      <c r="EK13" s="22">
        <f t="shared" ref="EK13" si="19">SUMPRODUCT((EK8:EK12)*($D8:$D12))</f>
        <v>0</v>
      </c>
      <c r="EL13" s="22">
        <f>SUMPRODUCT((EL8:EL12)*($D8:$D12))</f>
        <v>0</v>
      </c>
      <c r="EM13" s="22">
        <f>SUMPRODUCT((EM8:EM12)*($D8:$D12))</f>
        <v>0</v>
      </c>
      <c r="EN13" s="22">
        <f>EL13-EM13</f>
        <v>0</v>
      </c>
      <c r="EP13" s="22">
        <f>SUMPRODUCT((EP8:EP12)*($D8:$D12))</f>
        <v>0</v>
      </c>
      <c r="EQ13" s="22">
        <f>SUMPRODUCT((EQ8:EQ12)*($D8:$D12))</f>
        <v>0</v>
      </c>
      <c r="ER13" s="22">
        <f>EP13+EQ13</f>
        <v>0</v>
      </c>
      <c r="ES13" s="22">
        <f>IF(ER13=0,EH13,0)</f>
        <v>16304</v>
      </c>
      <c r="ET13" s="26">
        <v>1850</v>
      </c>
      <c r="EU13" s="22">
        <f>IF(EZ13&gt;0,EZ13,FA13)</f>
        <v>0</v>
      </c>
      <c r="EV13" s="22">
        <f>ER13+ES13+ET13-EU13</f>
        <v>18154</v>
      </c>
      <c r="EX13" s="22">
        <f t="shared" ref="EX13" si="20">SUMPRODUCT((EX8:EX12)*($D8:$D12))</f>
        <v>0</v>
      </c>
      <c r="EY13" s="22">
        <f t="shared" ref="EY13" si="21">SUMPRODUCT((EY8:EY12)*($D8:$D12))</f>
        <v>0</v>
      </c>
      <c r="EZ13" s="22">
        <f>SUMPRODUCT((EZ8:EZ12)*($D8:$D12))</f>
        <v>0</v>
      </c>
      <c r="FA13" s="22">
        <f>SUMPRODUCT((FA8:FA12)*($D8:$D12))</f>
        <v>0</v>
      </c>
      <c r="FB13" s="22">
        <f>EZ13-FA13</f>
        <v>0</v>
      </c>
      <c r="FD13" s="22">
        <f>SUMPRODUCT((FD8:FD12)*($D8:$D12))</f>
        <v>0</v>
      </c>
      <c r="FE13" s="22">
        <f>SUMPRODUCT((FE8:FE12)*($D8:$D12))</f>
        <v>0</v>
      </c>
      <c r="FF13" s="22">
        <f>FD13+FE13</f>
        <v>0</v>
      </c>
      <c r="FG13" s="22">
        <f>IF(FF13=0,EV13,0)</f>
        <v>18154</v>
      </c>
      <c r="FH13" s="26">
        <v>1850</v>
      </c>
      <c r="FI13" s="22">
        <f>IF(FN13&gt;0,FN13,FO13)</f>
        <v>0</v>
      </c>
      <c r="FJ13" s="22">
        <f>FF13+FG13+FH13-FI13</f>
        <v>20004</v>
      </c>
      <c r="FL13" s="22">
        <f t="shared" ref="FL13:FM13" si="22">SUMPRODUCT((FL8:FL12)*($D8:$D12))</f>
        <v>0</v>
      </c>
      <c r="FM13" s="22">
        <f t="shared" si="22"/>
        <v>0</v>
      </c>
      <c r="FN13" s="22">
        <f>SUMPRODUCT((FN8:FN12)*($D8:$D12))</f>
        <v>0</v>
      </c>
      <c r="FO13" s="22">
        <f>SUMPRODUCT((FO8:FO12)*($D8:$D12))</f>
        <v>0</v>
      </c>
      <c r="FP13" s="22">
        <f>FN13-FO13</f>
        <v>0</v>
      </c>
    </row>
    <row r="15" spans="1:173" x14ac:dyDescent="0.2">
      <c r="B15" s="36" t="s">
        <v>36</v>
      </c>
      <c r="C15" s="49">
        <f>IF(B15="","",IF(IFERROR(VLOOKUP(B15,Permanent!H:H,1,FALSE),1)=1,1,""))</f>
        <v>1</v>
      </c>
      <c r="D15" s="39">
        <f>IF(B15="",0,IF(COUNTIF(B15,"*473*"),11.352,IF(COUNTIF(B15,"*500*"),6,1)))</f>
        <v>1</v>
      </c>
      <c r="F15" s="18">
        <f>IFERROR(SUMIFS(#REF!,#REF!,Planif!$B15,#REF!,"&lt;="&amp;Planif!F$6,#REF!,"&gt;="&amp;EOMONTH(Planif!F$6,-1)+1)/$D15,0)</f>
        <v>0</v>
      </c>
      <c r="G15" s="18">
        <f>IFERROR(SUMIFS(#REF!,#REF!,Planif!$B15,#REF!,"&lt;="&amp;Planif!G$6,#REF!,"&gt;="&amp;EOMONTH(Planif!G$6,-1)+1)/$D15,0)</f>
        <v>0</v>
      </c>
      <c r="H15" s="23"/>
      <c r="I15" s="23"/>
      <c r="J15" s="19"/>
      <c r="K15" s="19"/>
      <c r="L15" s="19"/>
      <c r="M15" s="19"/>
      <c r="N15" s="18">
        <f>IFERROR(SUMIFS('Vente-DATA'!$O:$O,'Vente-DATA'!$E:$E,Planif!$B15,'Vente-DATA'!$A:$A,"&lt;="&amp;Planif!N$5,'Vente-DATA'!$A:$A,"&gt;="&amp;EOMONTH(Planif!N$5,-1)+1)/$D15,0)</f>
        <v>0</v>
      </c>
      <c r="O15" s="18">
        <f>IFERROR(SUMIFS('Vente-DATA'!$O:$O,'Vente-DATA'!$E:$E,Planif!$B15,'Vente-DATA'!$A:$A,"&lt;="&amp;Planif!O$5,'Vente-DATA'!$A:$A,"&gt;="&amp;EOMONTH(Planif!O$5,-1)+1)/$D15,0)</f>
        <v>0</v>
      </c>
      <c r="P15" s="18">
        <f>IFERROR(SUMIFS('Vente-DATA'!$O:$O,'Vente-DATA'!$E:$E,Planif!$B15,'Vente-DATA'!$A:$A,"&lt;="&amp;Planif!P$5,'Vente-DATA'!$A:$A,"&gt;="&amp;EOMONTH(Planif!P$5,-1)+1)/$D15,0)</f>
        <v>0</v>
      </c>
      <c r="Q15" s="25"/>
      <c r="R15" s="18"/>
      <c r="S15" s="20"/>
      <c r="T15" s="18">
        <f>IFERROR(SUMIFS(#REF!,#REF!,Planif!$B15,#REF!,"&lt;="&amp;Planif!T$6,#REF!,"&gt;="&amp;EOMONTH(Planif!T$6,-1)+1)/$D15,0)</f>
        <v>0</v>
      </c>
      <c r="U15" s="18">
        <f>IFERROR(SUMIFS(#REF!,#REF!,Planif!$B15,#REF!,"&lt;="&amp;Planif!U$6,#REF!,"&gt;="&amp;EOMONTH(Planif!U$6,-1)+1)/$D15,0)</f>
        <v>0</v>
      </c>
      <c r="V15" s="19"/>
      <c r="W15" s="19"/>
      <c r="X15" s="19"/>
      <c r="Y15" s="19"/>
      <c r="Z15" s="19"/>
      <c r="AA15" s="19"/>
      <c r="AB15" s="18">
        <f>IFERROR(SUMIFS('Vente-DATA'!$O:$O,'Vente-DATA'!$E:$E,Planif!$B15,'Vente-DATA'!$A:$A,"&lt;="&amp;Planif!AB$5,'Vente-DATA'!$A:$A,"&gt;="&amp;EOMONTH(Planif!AB$5,-1)+1)/$D15,0)</f>
        <v>0</v>
      </c>
      <c r="AC15" s="18">
        <f>IFERROR(SUMIFS('Vente-DATA'!$O:$O,'Vente-DATA'!$E:$E,Planif!$B15,'Vente-DATA'!$A:$A,"&lt;="&amp;Planif!AC$5,'Vente-DATA'!$A:$A,"&gt;="&amp;EOMONTH(Planif!AC$5,-1)+1)/$D15,0)</f>
        <v>0</v>
      </c>
      <c r="AD15" s="18">
        <f>IFERROR(SUMIFS('Vente-DATA'!$O:$O,'Vente-DATA'!$E:$E,Planif!$B15,'Vente-DATA'!$A:$A,"&lt;="&amp;Planif!AD$5,'Vente-DATA'!$A:$A,"&gt;="&amp;EOMONTH(Planif!AD$5,-1)+1)/$D15,0)</f>
        <v>0</v>
      </c>
      <c r="AE15" s="25"/>
      <c r="AF15" s="18"/>
      <c r="AG15" s="20"/>
      <c r="AH15" s="18">
        <f>IFERROR(SUMIFS(#REF!,#REF!,Planif!$B15,#REF!,"&lt;="&amp;Planif!AH$6,#REF!,"&gt;="&amp;EOMONTH(Planif!AH$6,-1)+1)/$D15,0)</f>
        <v>0</v>
      </c>
      <c r="AI15" s="18">
        <f>IFERROR(SUMIFS(#REF!,#REF!,Planif!$B15,#REF!,"&lt;="&amp;Planif!AI$6,#REF!,"&gt;="&amp;EOMONTH(Planif!AI$6,-1)+1)/$D15,0)</f>
        <v>0</v>
      </c>
      <c r="AJ15" s="19"/>
      <c r="AK15" s="19"/>
      <c r="AL15" s="19"/>
      <c r="AM15" s="19"/>
      <c r="AN15" s="19"/>
      <c r="AO15" s="19"/>
      <c r="AP15" s="18">
        <f>IFERROR(SUMIFS('Vente-DATA'!$O:$O,'Vente-DATA'!$E:$E,Planif!$B15,'Vente-DATA'!$A:$A,"&lt;="&amp;Planif!AP$5,'Vente-DATA'!$A:$A,"&gt;="&amp;EOMONTH(Planif!AP$5,-1)+1)/$D15,0)</f>
        <v>0</v>
      </c>
      <c r="AQ15" s="18">
        <f>IFERROR(SUMIFS('Vente-DATA'!$O:$O,'Vente-DATA'!$E:$E,Planif!$B15,'Vente-DATA'!$A:$A,"&lt;="&amp;Planif!AQ$5,'Vente-DATA'!$A:$A,"&gt;="&amp;EOMONTH(Planif!AQ$5,-1)+1)/$D15,0)</f>
        <v>0</v>
      </c>
      <c r="AR15" s="18">
        <f>IFERROR(SUMIFS('Vente-DATA'!$O:$O,'Vente-DATA'!$E:$E,Planif!$B15,'Vente-DATA'!$A:$A,"&lt;="&amp;Planif!AR$5,'Vente-DATA'!$A:$A,"&gt;="&amp;EOMONTH(Planif!AR$5,-1)+1)/$D15,0)</f>
        <v>0</v>
      </c>
      <c r="AS15" s="25"/>
      <c r="AT15" s="18"/>
      <c r="AU15" s="20"/>
      <c r="AV15" s="18">
        <f>IFERROR(SUMIFS(#REF!,#REF!,Planif!$B15,#REF!,"&lt;="&amp;Planif!AV$6,#REF!,"&gt;="&amp;EOMONTH(Planif!AV$6,-1)+1)/$D15,0)</f>
        <v>0</v>
      </c>
      <c r="AW15" s="18">
        <f>IFERROR(SUMIFS(#REF!,#REF!,Planif!$B15,#REF!,"&lt;="&amp;Planif!AW$6,#REF!,"&gt;="&amp;EOMONTH(Planif!AW$6,-1)+1)/$D15,0)</f>
        <v>0</v>
      </c>
      <c r="AX15" s="19"/>
      <c r="AY15" s="19"/>
      <c r="AZ15" s="19"/>
      <c r="BA15" s="19"/>
      <c r="BB15" s="19"/>
      <c r="BC15" s="19"/>
      <c r="BD15" s="18">
        <f>IFERROR(SUMIFS('Vente-DATA'!$O:$O,'Vente-DATA'!$E:$E,Planif!$B15,'Vente-DATA'!$A:$A,"&lt;="&amp;Planif!BD$5,'Vente-DATA'!$A:$A,"&gt;="&amp;EOMONTH(Planif!BD$5,-1)+1)/$D15,0)</f>
        <v>0</v>
      </c>
      <c r="BE15" s="18">
        <f>IFERROR(SUMIFS('Vente-DATA'!$O:$O,'Vente-DATA'!$E:$E,Planif!$B15,'Vente-DATA'!$A:$A,"&lt;="&amp;Planif!BE$5,'Vente-DATA'!$A:$A,"&gt;="&amp;EOMONTH(Planif!BE$5,-1)+1)/$D15,0)</f>
        <v>0</v>
      </c>
      <c r="BF15" s="18">
        <f>IFERROR(SUMIFS('Vente-DATA'!$O:$O,'Vente-DATA'!$E:$E,Planif!$B15,'Vente-DATA'!$A:$A,"&lt;="&amp;Planif!BF$5,'Vente-DATA'!$A:$A,"&gt;="&amp;EOMONTH(Planif!BF$5,-1)+1)/$D15,0)</f>
        <v>0</v>
      </c>
      <c r="BG15" s="25"/>
      <c r="BH15" s="18"/>
      <c r="BI15" s="20"/>
      <c r="BJ15" s="18">
        <f>IFERROR(SUMIFS(#REF!,#REF!,Planif!$B15,#REF!,"&lt;="&amp;Planif!BJ$6,#REF!,"&gt;="&amp;EOMONTH(Planif!BJ$6,-1)+1)/$D15,0)</f>
        <v>0</v>
      </c>
      <c r="BK15" s="18">
        <f>IFERROR(SUMIFS(#REF!,#REF!,Planif!$B15,#REF!,"&lt;="&amp;Planif!BK$6,#REF!,"&gt;="&amp;EOMONTH(Planif!BK$6,-1)+1)/$D15,0)</f>
        <v>0</v>
      </c>
      <c r="BL15" s="19"/>
      <c r="BM15" s="19"/>
      <c r="BN15" s="19"/>
      <c r="BO15" s="19"/>
      <c r="BP15" s="19"/>
      <c r="BQ15" s="19"/>
      <c r="BR15" s="18">
        <f>IFERROR(SUMIFS('Vente-DATA'!$O:$O,'Vente-DATA'!$E:$E,Planif!$B15,'Vente-DATA'!$A:$A,"&lt;="&amp;Planif!BR$5,'Vente-DATA'!$A:$A,"&gt;="&amp;EOMONTH(Planif!BR$5,-1)+1)/$D15,0)</f>
        <v>0</v>
      </c>
      <c r="BS15" s="18">
        <f>IFERROR(SUMIFS('Vente-DATA'!$O:$O,'Vente-DATA'!$E:$E,Planif!$B15,'Vente-DATA'!$A:$A,"&lt;="&amp;Planif!BS$5,'Vente-DATA'!$A:$A,"&gt;="&amp;EOMONTH(Planif!BS$5,-1)+1)/$D15,0)</f>
        <v>0</v>
      </c>
      <c r="BT15" s="18">
        <f>IFERROR(SUMIFS('Vente-DATA'!$O:$O,'Vente-DATA'!$E:$E,Planif!$B15,'Vente-DATA'!$A:$A,"&lt;="&amp;Planif!BT$5,'Vente-DATA'!$A:$A,"&gt;="&amp;EOMONTH(Planif!BT$5,-1)+1)/$D15,0)</f>
        <v>0</v>
      </c>
      <c r="BU15" s="25"/>
      <c r="BV15" s="18"/>
      <c r="BW15" s="20"/>
      <c r="BX15" s="18">
        <f>IFERROR(SUMIFS(#REF!,#REF!,Planif!$B15,#REF!,"&lt;="&amp;Planif!BX$6,#REF!,"&gt;="&amp;EOMONTH(Planif!BX$6,-1)+1)/$D15,0)</f>
        <v>0</v>
      </c>
      <c r="BY15" s="18">
        <f>IFERROR(SUMIFS(#REF!,#REF!,Planif!$B15,#REF!,"&lt;="&amp;Planif!BY$6,#REF!,"&gt;="&amp;EOMONTH(Planif!BY$6,-1)+1)/$D15,0)</f>
        <v>0</v>
      </c>
      <c r="BZ15" s="19"/>
      <c r="CA15" s="19"/>
      <c r="CB15" s="19"/>
      <c r="CC15" s="19"/>
      <c r="CD15" s="19"/>
      <c r="CE15" s="19"/>
      <c r="CF15" s="18">
        <f>IFERROR(SUMIFS('Vente-DATA'!$O:$O,'Vente-DATA'!$E:$E,Planif!$B15,'Vente-DATA'!$A:$A,"&lt;="&amp;Planif!CF$5,'Vente-DATA'!$A:$A,"&gt;="&amp;EOMONTH(Planif!CF$5,-1)+1)/$D15,0)</f>
        <v>0</v>
      </c>
      <c r="CG15" s="18">
        <f>IFERROR(SUMIFS('Vente-DATA'!$O:$O,'Vente-DATA'!$E:$E,Planif!$B15,'Vente-DATA'!$A:$A,"&lt;="&amp;Planif!CG$5,'Vente-DATA'!$A:$A,"&gt;="&amp;EOMONTH(Planif!CG$5,-1)+1)/$D15,0)</f>
        <v>0</v>
      </c>
      <c r="CH15" s="18">
        <f>IFERROR(SUMIFS('Vente-DATA'!$O:$O,'Vente-DATA'!$E:$E,Planif!$B15,'Vente-DATA'!$A:$A,"&lt;="&amp;Planif!CH$5,'Vente-DATA'!$A:$A,"&gt;="&amp;EOMONTH(Planif!CH$5,-1)+1)/$D15,0)</f>
        <v>0</v>
      </c>
      <c r="CI15" s="25"/>
      <c r="CJ15" s="18"/>
      <c r="CK15" s="20"/>
      <c r="CL15" s="18">
        <f>IFERROR(SUMIFS(#REF!,#REF!,Planif!$B15,#REF!,"&lt;="&amp;Planif!CL$6,#REF!,"&gt;="&amp;EOMONTH(Planif!CL$6,-1)+1)/$D15,0)</f>
        <v>0</v>
      </c>
      <c r="CM15" s="18">
        <f>IFERROR(SUMIFS(#REF!,#REF!,Planif!$B15,#REF!,"&lt;="&amp;Planif!CM$6,#REF!,"&gt;="&amp;EOMONTH(Planif!CM$6,-1)+1)/$D15,0)</f>
        <v>0</v>
      </c>
      <c r="CN15" s="19"/>
      <c r="CO15" s="19"/>
      <c r="CP15" s="19"/>
      <c r="CQ15" s="19"/>
      <c r="CR15" s="19"/>
      <c r="CS15" s="19"/>
      <c r="CT15" s="18">
        <f>IFERROR(SUMIFS('Vente-DATA'!$O:$O,'Vente-DATA'!$E:$E,Planif!$B15,'Vente-DATA'!$A:$A,"&lt;="&amp;Planif!CT$5,'Vente-DATA'!$A:$A,"&gt;="&amp;EOMONTH(Planif!CT$5,-1)+1)/$D15,0)</f>
        <v>0</v>
      </c>
      <c r="CU15" s="18">
        <f>IFERROR(SUMIFS('Vente-DATA'!$O:$O,'Vente-DATA'!$E:$E,Planif!$B15,'Vente-DATA'!$A:$A,"&lt;="&amp;Planif!CU$5,'Vente-DATA'!$A:$A,"&gt;="&amp;EOMONTH(Planif!CU$5,-1)+1)/$D15,0)</f>
        <v>0</v>
      </c>
      <c r="CV15" s="18">
        <f>IFERROR(SUMIFS('Vente-DATA'!$O:$O,'Vente-DATA'!$E:$E,Planif!$B15,'Vente-DATA'!$A:$A,"&lt;="&amp;Planif!CV$5,'Vente-DATA'!$A:$A,"&gt;="&amp;EOMONTH(Planif!CV$5,-1)+1)/$D15,0)</f>
        <v>0</v>
      </c>
      <c r="CW15" s="25"/>
      <c r="CX15" s="18"/>
      <c r="CY15" s="20"/>
      <c r="CZ15" s="18">
        <f>IFERROR(SUMIFS(#REF!,#REF!,Planif!$B15,#REF!,"&lt;="&amp;Planif!CZ$6,#REF!,"&gt;="&amp;EOMONTH(Planif!CZ$6,-1)+1)/$D15,0)</f>
        <v>0</v>
      </c>
      <c r="DA15" s="18">
        <f>IFERROR(SUMIFS(#REF!,#REF!,Planif!$B15,#REF!,"&lt;="&amp;Planif!DA$6,#REF!,"&gt;="&amp;EOMONTH(Planif!DA$6,-1)+1)/$D15,0)</f>
        <v>0</v>
      </c>
      <c r="DB15" s="19"/>
      <c r="DC15" s="19"/>
      <c r="DD15" s="19"/>
      <c r="DE15" s="19"/>
      <c r="DF15" s="19"/>
      <c r="DG15" s="19"/>
      <c r="DH15" s="18">
        <f>IFERROR(SUMIFS('Vente-DATA'!$O:$O,'Vente-DATA'!$E:$E,Planif!$B15,'Vente-DATA'!$A:$A,"&lt;="&amp;Planif!DH$5,'Vente-DATA'!$A:$A,"&gt;="&amp;EOMONTH(Planif!DH$5,-1)+1)/$D15,0)</f>
        <v>0</v>
      </c>
      <c r="DI15" s="18">
        <f>IFERROR(SUMIFS('Vente-DATA'!$O:$O,'Vente-DATA'!$E:$E,Planif!$B15,'Vente-DATA'!$A:$A,"&lt;="&amp;Planif!DI$5,'Vente-DATA'!$A:$A,"&gt;="&amp;EOMONTH(Planif!DI$5,-1)+1)/$D15,0)</f>
        <v>0</v>
      </c>
      <c r="DJ15" s="18">
        <f>IFERROR(SUMIFS('Vente-DATA'!$O:$O,'Vente-DATA'!$E:$E,Planif!$B15,'Vente-DATA'!$A:$A,"&lt;="&amp;Planif!DJ$5,'Vente-DATA'!$A:$A,"&gt;="&amp;EOMONTH(Planif!DJ$5,-1)+1)/$D15,0)</f>
        <v>0</v>
      </c>
      <c r="DK15" s="25"/>
      <c r="DL15" s="18"/>
      <c r="DM15" s="20"/>
      <c r="DN15" s="18">
        <f>IFERROR(SUMIFS(#REF!,#REF!,Planif!$B15,#REF!,"&lt;="&amp;Planif!DN$6,#REF!,"&gt;="&amp;EOMONTH(Planif!DN$6,-1)+1)/$D15,0)</f>
        <v>0</v>
      </c>
      <c r="DO15" s="18">
        <f>IFERROR(SUMIFS(#REF!,#REF!,Planif!$B15,#REF!,"&lt;="&amp;Planif!DO$6,#REF!,"&gt;="&amp;EOMONTH(Planif!DO$6,-1)+1)/$D15,0)</f>
        <v>0</v>
      </c>
      <c r="DP15" s="19"/>
      <c r="DQ15" s="19"/>
      <c r="DR15" s="19"/>
      <c r="DS15" s="19"/>
      <c r="DT15" s="19"/>
      <c r="DU15" s="19"/>
      <c r="DV15" s="18">
        <f>IFERROR(SUMIFS('Vente-DATA'!$O:$O,'Vente-DATA'!$E:$E,Planif!$B15,'Vente-DATA'!$A:$A,"&lt;="&amp;Planif!DV$5,'Vente-DATA'!$A:$A,"&gt;="&amp;EOMONTH(Planif!DV$5,-1)+1)/$D15,0)</f>
        <v>0</v>
      </c>
      <c r="DW15" s="18">
        <f>IFERROR(SUMIFS('Vente-DATA'!$O:$O,'Vente-DATA'!$E:$E,Planif!$B15,'Vente-DATA'!$A:$A,"&lt;="&amp;Planif!DW$5,'Vente-DATA'!$A:$A,"&gt;="&amp;EOMONTH(Planif!DW$5,-1)+1)/$D15,0)</f>
        <v>0</v>
      </c>
      <c r="DX15" s="18">
        <f>IFERROR(SUMIFS('Vente-DATA'!$O:$O,'Vente-DATA'!$E:$E,Planif!$B15,'Vente-DATA'!$A:$A,"&lt;="&amp;Planif!DX$5,'Vente-DATA'!$A:$A,"&gt;="&amp;EOMONTH(Planif!DX$5,-1)+1)/$D15,0)</f>
        <v>0</v>
      </c>
      <c r="DY15" s="25"/>
      <c r="DZ15" s="18"/>
      <c r="EA15" s="20"/>
      <c r="EB15" s="18">
        <f>IFERROR(SUMIFS(#REF!,#REF!,Planif!$B15,#REF!,"&lt;="&amp;Planif!EB$6,#REF!,"&gt;="&amp;EOMONTH(Planif!EB$6,-1)+1)/$D15,0)</f>
        <v>0</v>
      </c>
      <c r="EC15" s="18">
        <f>IFERROR(SUMIFS(#REF!,#REF!,Planif!$B15,#REF!,"&lt;="&amp;Planif!EC$6,#REF!,"&gt;="&amp;EOMONTH(Planif!EC$6,-1)+1)/$D15,0)</f>
        <v>0</v>
      </c>
      <c r="ED15" s="19"/>
      <c r="EE15" s="19"/>
      <c r="EF15" s="19"/>
      <c r="EG15" s="19"/>
      <c r="EH15" s="19"/>
      <c r="EI15" s="19"/>
      <c r="EJ15" s="18">
        <f>IFERROR(SUMIFS('Vente-DATA'!$O:$O,'Vente-DATA'!$E:$E,Planif!$B15,'Vente-DATA'!$A:$A,"&lt;="&amp;Planif!EJ$5,'Vente-DATA'!$A:$A,"&gt;="&amp;EOMONTH(Planif!EJ$5,-1)+1)/$D15,0)</f>
        <v>0</v>
      </c>
      <c r="EK15" s="18">
        <f>IFERROR(SUMIFS('Vente-DATA'!$O:$O,'Vente-DATA'!$E:$E,Planif!$B15,'Vente-DATA'!$A:$A,"&lt;="&amp;Planif!EK$5,'Vente-DATA'!$A:$A,"&gt;="&amp;EOMONTH(Planif!EK$5,-1)+1)/$D15,0)</f>
        <v>0</v>
      </c>
      <c r="EL15" s="18">
        <f>IFERROR(SUMIFS('Vente-DATA'!$O:$O,'Vente-DATA'!$E:$E,Planif!$B15,'Vente-DATA'!$A:$A,"&lt;="&amp;Planif!EL$5,'Vente-DATA'!$A:$A,"&gt;="&amp;EOMONTH(Planif!EL$5,-1)+1)/$D15,0)</f>
        <v>0</v>
      </c>
      <c r="EM15" s="25"/>
      <c r="EN15" s="18"/>
      <c r="EO15" s="20"/>
      <c r="EP15" s="18">
        <f>IFERROR(SUMIFS(#REF!,#REF!,Planif!$B15,#REF!,"&lt;="&amp;Planif!EP$6,#REF!,"&gt;="&amp;EOMONTH(Planif!EP$6,-1)+1)/$D15,0)</f>
        <v>0</v>
      </c>
      <c r="EQ15" s="18">
        <f>IFERROR(SUMIFS(#REF!,#REF!,Planif!$B15,#REF!,"&lt;="&amp;Planif!EQ$6,#REF!,"&gt;="&amp;EOMONTH(Planif!EQ$6,-1)+1)/$D15,0)</f>
        <v>0</v>
      </c>
      <c r="ER15" s="19"/>
      <c r="ES15" s="19"/>
      <c r="ET15" s="19"/>
      <c r="EU15" s="19"/>
      <c r="EV15" s="19"/>
      <c r="EW15" s="19"/>
      <c r="EX15" s="18">
        <f>IFERROR(SUMIFS('Vente-DATA'!$O:$O,'Vente-DATA'!$E:$E,Planif!$B15,'Vente-DATA'!$A:$A,"&lt;="&amp;Planif!EX$5,'Vente-DATA'!$A:$A,"&gt;="&amp;EOMONTH(Planif!EX$5,-1)+1)/$D15,0)</f>
        <v>0</v>
      </c>
      <c r="EY15" s="18">
        <f>IFERROR(SUMIFS('Vente-DATA'!$O:$O,'Vente-DATA'!$E:$E,Planif!$B15,'Vente-DATA'!$A:$A,"&lt;="&amp;Planif!EY$5,'Vente-DATA'!$A:$A,"&gt;="&amp;EOMONTH(Planif!EY$5,-1)+1)/$D15,0)</f>
        <v>0</v>
      </c>
      <c r="EZ15" s="18">
        <f>IFERROR(SUMIFS('Vente-DATA'!$O:$O,'Vente-DATA'!$E:$E,Planif!$B15,'Vente-DATA'!$A:$A,"&lt;="&amp;Planif!EZ$5,'Vente-DATA'!$A:$A,"&gt;="&amp;EOMONTH(Planif!EZ$5,-1)+1)/$D15,0)</f>
        <v>0</v>
      </c>
      <c r="FA15" s="25"/>
      <c r="FB15" s="18"/>
      <c r="FC15" s="20"/>
      <c r="FD15" s="18">
        <f>IFERROR(SUMIFS(#REF!,#REF!,Planif!$B15,#REF!,"&lt;="&amp;Planif!FD$6,#REF!,"&gt;="&amp;EOMONTH(Planif!FD$6,-1)+1)/$D15,0)</f>
        <v>0</v>
      </c>
      <c r="FE15" s="18">
        <f>IFERROR(SUMIFS(#REF!,#REF!,Planif!$B15,#REF!,"&lt;="&amp;Planif!FE$6,#REF!,"&gt;="&amp;EOMONTH(Planif!FE$6,-1)+1)/$D15,0)</f>
        <v>0</v>
      </c>
      <c r="FF15" s="19"/>
      <c r="FG15" s="19"/>
      <c r="FH15" s="19"/>
      <c r="FI15" s="19"/>
      <c r="FJ15" s="19"/>
      <c r="FK15" s="19"/>
      <c r="FL15" s="18">
        <f>IFERROR(SUMIFS('Vente-DATA'!$O:$O,'Vente-DATA'!$E:$E,Planif!$B15,'Vente-DATA'!$A:$A,"&lt;="&amp;Planif!FL$5,'Vente-DATA'!$A:$A,"&gt;="&amp;EOMONTH(Planif!FL$5,-1)+1)/$D15,0)</f>
        <v>0</v>
      </c>
      <c r="FM15" s="18">
        <f>IFERROR(SUMIFS('Vente-DATA'!$O:$O,'Vente-DATA'!$E:$E,Planif!$B15,'Vente-DATA'!$A:$A,"&lt;="&amp;Planif!FM$5,'Vente-DATA'!$A:$A,"&gt;="&amp;EOMONTH(Planif!FM$5,-1)+1)/$D15,0)</f>
        <v>0</v>
      </c>
      <c r="FN15" s="18">
        <f>IFERROR(SUMIFS('Vente-DATA'!$O:$O,'Vente-DATA'!$E:$E,Planif!$B15,'Vente-DATA'!$A:$A,"&lt;="&amp;Planif!FN$5,'Vente-DATA'!$A:$A,"&gt;="&amp;EOMONTH(Planif!FN$5,-1)+1)/$D15,0)</f>
        <v>0</v>
      </c>
      <c r="FO15" s="25"/>
      <c r="FP15" s="18"/>
      <c r="FQ15" s="20"/>
    </row>
    <row r="16" spans="1:173" x14ac:dyDescent="0.2">
      <c r="B16" s="36" t="s">
        <v>37</v>
      </c>
      <c r="C16" s="49">
        <f>IF(B16="","",IF(IFERROR(VLOOKUP(B16,Permanent!H:H,1,FALSE),1)=1,1,""))</f>
        <v>1</v>
      </c>
      <c r="D16" s="39">
        <f t="shared" ref="D16:D19" si="23">IF(B16="",0,IF(COUNTIF(B16,"*473*"),11.352,IF(COUNTIF(B16,"*500*"),6,1)))</f>
        <v>1</v>
      </c>
      <c r="F16" s="18">
        <f>IFERROR(SUMIFS(#REF!,#REF!,Planif!$B16,#REF!,"&lt;="&amp;Planif!F$6,#REF!,"&gt;="&amp;EOMONTH(Planif!F$6,-1)+1)/$D16,0)</f>
        <v>0</v>
      </c>
      <c r="G16" s="18">
        <f>IFERROR(SUMIFS(#REF!,#REF!,Planif!$B16,#REF!,"&lt;="&amp;Planif!G$6,#REF!,"&gt;="&amp;EOMONTH(Planif!G$6,-1)+1)/$D16,0)</f>
        <v>0</v>
      </c>
      <c r="H16" s="23"/>
      <c r="I16" s="23"/>
      <c r="J16" s="19"/>
      <c r="K16" s="19"/>
      <c r="L16" s="19"/>
      <c r="M16" s="19"/>
      <c r="N16" s="18">
        <f>IFERROR(SUMIFS('Vente-DATA'!$O:$O,'Vente-DATA'!$E:$E,Planif!$B16,'Vente-DATA'!$A:$A,"&lt;="&amp;Planif!N$5,'Vente-DATA'!$A:$A,"&gt;="&amp;EOMONTH(Planif!N$5,-1)+1)/$D16,0)</f>
        <v>0</v>
      </c>
      <c r="O16" s="18">
        <f>IFERROR(SUMIFS('Vente-DATA'!$O:$O,'Vente-DATA'!$E:$E,Planif!$B16,'Vente-DATA'!$A:$A,"&lt;="&amp;Planif!O$5,'Vente-DATA'!$A:$A,"&gt;="&amp;EOMONTH(Planif!O$5,-1)+1)/$D16,0)</f>
        <v>0</v>
      </c>
      <c r="P16" s="18">
        <f>IFERROR(SUMIFS('Vente-DATA'!$O:$O,'Vente-DATA'!$E:$E,Planif!$B16,'Vente-DATA'!$A:$A,"&lt;="&amp;Planif!P$5,'Vente-DATA'!$A:$A,"&gt;="&amp;EOMONTH(Planif!P$5,-1)+1)/$D16,0)</f>
        <v>0</v>
      </c>
      <c r="Q16" s="25"/>
      <c r="R16" s="18"/>
      <c r="S16" s="20"/>
      <c r="T16" s="18">
        <f>IFERROR(SUMIFS(#REF!,#REF!,Planif!$B16,#REF!,"&lt;="&amp;Planif!T$6,#REF!,"&gt;="&amp;EOMONTH(Planif!T$6,-1)+1)/$D16,0)</f>
        <v>0</v>
      </c>
      <c r="U16" s="18">
        <f>IFERROR(SUMIFS(#REF!,#REF!,Planif!$B16,#REF!,"&lt;="&amp;Planif!U$6,#REF!,"&gt;="&amp;EOMONTH(Planif!U$6,-1)+1)/$D16,0)</f>
        <v>0</v>
      </c>
      <c r="V16" s="19"/>
      <c r="W16" s="19"/>
      <c r="X16" s="19"/>
      <c r="Y16" s="19"/>
      <c r="Z16" s="19"/>
      <c r="AA16" s="19"/>
      <c r="AB16" s="18">
        <f>IFERROR(SUMIFS('Vente-DATA'!$O:$O,'Vente-DATA'!$E:$E,Planif!$B16,'Vente-DATA'!$A:$A,"&lt;="&amp;Planif!AB$5,'Vente-DATA'!$A:$A,"&gt;="&amp;EOMONTH(Planif!AB$5,-1)+1)/$D16,0)</f>
        <v>0</v>
      </c>
      <c r="AC16" s="18">
        <f>IFERROR(SUMIFS('Vente-DATA'!$O:$O,'Vente-DATA'!$E:$E,Planif!$B16,'Vente-DATA'!$A:$A,"&lt;="&amp;Planif!AC$5,'Vente-DATA'!$A:$A,"&gt;="&amp;EOMONTH(Planif!AC$5,-1)+1)/$D16,0)</f>
        <v>0</v>
      </c>
      <c r="AD16" s="18">
        <f>IFERROR(SUMIFS('Vente-DATA'!$O:$O,'Vente-DATA'!$E:$E,Planif!$B16,'Vente-DATA'!$A:$A,"&lt;="&amp;Planif!AD$5,'Vente-DATA'!$A:$A,"&gt;="&amp;EOMONTH(Planif!AD$5,-1)+1)/$D16,0)</f>
        <v>0</v>
      </c>
      <c r="AE16" s="25"/>
      <c r="AF16" s="18"/>
      <c r="AG16" s="20"/>
      <c r="AH16" s="18">
        <f>IFERROR(SUMIFS(#REF!,#REF!,Planif!$B16,#REF!,"&lt;="&amp;Planif!AH$6,#REF!,"&gt;="&amp;EOMONTH(Planif!AH$6,-1)+1)/$D16,0)</f>
        <v>0</v>
      </c>
      <c r="AI16" s="18">
        <f>IFERROR(SUMIFS(#REF!,#REF!,Planif!$B16,#REF!,"&lt;="&amp;Planif!AI$6,#REF!,"&gt;="&amp;EOMONTH(Planif!AI$6,-1)+1)/$D16,0)</f>
        <v>0</v>
      </c>
      <c r="AJ16" s="19"/>
      <c r="AK16" s="19"/>
      <c r="AL16" s="19"/>
      <c r="AM16" s="19"/>
      <c r="AN16" s="19"/>
      <c r="AO16" s="19"/>
      <c r="AP16" s="18">
        <f>IFERROR(SUMIFS('Vente-DATA'!$O:$O,'Vente-DATA'!$E:$E,Planif!$B16,'Vente-DATA'!$A:$A,"&lt;="&amp;Planif!AP$5,'Vente-DATA'!$A:$A,"&gt;="&amp;EOMONTH(Planif!AP$5,-1)+1)/$D16,0)</f>
        <v>0</v>
      </c>
      <c r="AQ16" s="18">
        <f>IFERROR(SUMIFS('Vente-DATA'!$O:$O,'Vente-DATA'!$E:$E,Planif!$B16,'Vente-DATA'!$A:$A,"&lt;="&amp;Planif!AQ$5,'Vente-DATA'!$A:$A,"&gt;="&amp;EOMONTH(Planif!AQ$5,-1)+1)/$D16,0)</f>
        <v>0</v>
      </c>
      <c r="AR16" s="18">
        <f>IFERROR(SUMIFS('Vente-DATA'!$O:$O,'Vente-DATA'!$E:$E,Planif!$B16,'Vente-DATA'!$A:$A,"&lt;="&amp;Planif!AR$5,'Vente-DATA'!$A:$A,"&gt;="&amp;EOMONTH(Planif!AR$5,-1)+1)/$D16,0)</f>
        <v>0</v>
      </c>
      <c r="AS16" s="25"/>
      <c r="AT16" s="18"/>
      <c r="AU16" s="20"/>
      <c r="AV16" s="18">
        <f>IFERROR(SUMIFS(#REF!,#REF!,Planif!$B16,#REF!,"&lt;="&amp;Planif!AV$6,#REF!,"&gt;="&amp;EOMONTH(Planif!AV$6,-1)+1)/$D16,0)</f>
        <v>0</v>
      </c>
      <c r="AW16" s="18">
        <f>IFERROR(SUMIFS(#REF!,#REF!,Planif!$B16,#REF!,"&lt;="&amp;Planif!AW$6,#REF!,"&gt;="&amp;EOMONTH(Planif!AW$6,-1)+1)/$D16,0)</f>
        <v>0</v>
      </c>
      <c r="AX16" s="19"/>
      <c r="AY16" s="19"/>
      <c r="AZ16" s="19"/>
      <c r="BA16" s="19"/>
      <c r="BB16" s="19"/>
      <c r="BC16" s="19"/>
      <c r="BD16" s="18">
        <f>IFERROR(SUMIFS('Vente-DATA'!$O:$O,'Vente-DATA'!$E:$E,Planif!$B16,'Vente-DATA'!$A:$A,"&lt;="&amp;Planif!BD$5,'Vente-DATA'!$A:$A,"&gt;="&amp;EOMONTH(Planif!BD$5,-1)+1)/$D16,0)</f>
        <v>0</v>
      </c>
      <c r="BE16" s="18">
        <f>IFERROR(SUMIFS('Vente-DATA'!$O:$O,'Vente-DATA'!$E:$E,Planif!$B16,'Vente-DATA'!$A:$A,"&lt;="&amp;Planif!BE$5,'Vente-DATA'!$A:$A,"&gt;="&amp;EOMONTH(Planif!BE$5,-1)+1)/$D16,0)</f>
        <v>0</v>
      </c>
      <c r="BF16" s="18">
        <f>IFERROR(SUMIFS('Vente-DATA'!$O:$O,'Vente-DATA'!$E:$E,Planif!$B16,'Vente-DATA'!$A:$A,"&lt;="&amp;Planif!BF$5,'Vente-DATA'!$A:$A,"&gt;="&amp;EOMONTH(Planif!BF$5,-1)+1)/$D16,0)</f>
        <v>0</v>
      </c>
      <c r="BG16" s="25"/>
      <c r="BH16" s="18"/>
      <c r="BI16" s="20"/>
      <c r="BJ16" s="18">
        <f>IFERROR(SUMIFS(#REF!,#REF!,Planif!$B16,#REF!,"&lt;="&amp;Planif!BJ$6,#REF!,"&gt;="&amp;EOMONTH(Planif!BJ$6,-1)+1)/$D16,0)</f>
        <v>0</v>
      </c>
      <c r="BK16" s="18">
        <f>IFERROR(SUMIFS(#REF!,#REF!,Planif!$B16,#REF!,"&lt;="&amp;Planif!BK$6,#REF!,"&gt;="&amp;EOMONTH(Planif!BK$6,-1)+1)/$D16,0)</f>
        <v>0</v>
      </c>
      <c r="BL16" s="19"/>
      <c r="BM16" s="19"/>
      <c r="BN16" s="19"/>
      <c r="BO16" s="19"/>
      <c r="BP16" s="19"/>
      <c r="BQ16" s="19"/>
      <c r="BR16" s="18">
        <f>IFERROR(SUMIFS('Vente-DATA'!$O:$O,'Vente-DATA'!$E:$E,Planif!$B16,'Vente-DATA'!$A:$A,"&lt;="&amp;Planif!BR$5,'Vente-DATA'!$A:$A,"&gt;="&amp;EOMONTH(Planif!BR$5,-1)+1)/$D16,0)</f>
        <v>0</v>
      </c>
      <c r="BS16" s="18">
        <f>IFERROR(SUMIFS('Vente-DATA'!$O:$O,'Vente-DATA'!$E:$E,Planif!$B16,'Vente-DATA'!$A:$A,"&lt;="&amp;Planif!BS$5,'Vente-DATA'!$A:$A,"&gt;="&amp;EOMONTH(Planif!BS$5,-1)+1)/$D16,0)</f>
        <v>0</v>
      </c>
      <c r="BT16" s="18">
        <f>IFERROR(SUMIFS('Vente-DATA'!$O:$O,'Vente-DATA'!$E:$E,Planif!$B16,'Vente-DATA'!$A:$A,"&lt;="&amp;Planif!BT$5,'Vente-DATA'!$A:$A,"&gt;="&amp;EOMONTH(Planif!BT$5,-1)+1)/$D16,0)</f>
        <v>0</v>
      </c>
      <c r="BU16" s="25"/>
      <c r="BV16" s="18"/>
      <c r="BW16" s="20"/>
      <c r="BX16" s="18">
        <f>IFERROR(SUMIFS(#REF!,#REF!,Planif!$B16,#REF!,"&lt;="&amp;Planif!BX$6,#REF!,"&gt;="&amp;EOMONTH(Planif!BX$6,-1)+1)/$D16,0)</f>
        <v>0</v>
      </c>
      <c r="BY16" s="18">
        <f>IFERROR(SUMIFS(#REF!,#REF!,Planif!$B16,#REF!,"&lt;="&amp;Planif!BY$6,#REF!,"&gt;="&amp;EOMONTH(Planif!BY$6,-1)+1)/$D16,0)</f>
        <v>0</v>
      </c>
      <c r="BZ16" s="19"/>
      <c r="CA16" s="19"/>
      <c r="CB16" s="19"/>
      <c r="CC16" s="19"/>
      <c r="CD16" s="19"/>
      <c r="CE16" s="19"/>
      <c r="CF16" s="18">
        <f>IFERROR(SUMIFS('Vente-DATA'!$O:$O,'Vente-DATA'!$E:$E,Planif!$B16,'Vente-DATA'!$A:$A,"&lt;="&amp;Planif!CF$5,'Vente-DATA'!$A:$A,"&gt;="&amp;EOMONTH(Planif!CF$5,-1)+1)/$D16,0)</f>
        <v>0</v>
      </c>
      <c r="CG16" s="18">
        <f>IFERROR(SUMIFS('Vente-DATA'!$O:$O,'Vente-DATA'!$E:$E,Planif!$B16,'Vente-DATA'!$A:$A,"&lt;="&amp;Planif!CG$5,'Vente-DATA'!$A:$A,"&gt;="&amp;EOMONTH(Planif!CG$5,-1)+1)/$D16,0)</f>
        <v>0</v>
      </c>
      <c r="CH16" s="18">
        <f>IFERROR(SUMIFS('Vente-DATA'!$O:$O,'Vente-DATA'!$E:$E,Planif!$B16,'Vente-DATA'!$A:$A,"&lt;="&amp;Planif!CH$5,'Vente-DATA'!$A:$A,"&gt;="&amp;EOMONTH(Planif!CH$5,-1)+1)/$D16,0)</f>
        <v>0</v>
      </c>
      <c r="CI16" s="25"/>
      <c r="CJ16" s="18"/>
      <c r="CK16" s="20"/>
      <c r="CL16" s="18">
        <f>IFERROR(SUMIFS(#REF!,#REF!,Planif!$B16,#REF!,"&lt;="&amp;Planif!CL$6,#REF!,"&gt;="&amp;EOMONTH(Planif!CL$6,-1)+1)/$D16,0)</f>
        <v>0</v>
      </c>
      <c r="CM16" s="18">
        <f>IFERROR(SUMIFS(#REF!,#REF!,Planif!$B16,#REF!,"&lt;="&amp;Planif!CM$6,#REF!,"&gt;="&amp;EOMONTH(Planif!CM$6,-1)+1)/$D16,0)</f>
        <v>0</v>
      </c>
      <c r="CN16" s="19"/>
      <c r="CO16" s="19"/>
      <c r="CP16" s="19"/>
      <c r="CQ16" s="19"/>
      <c r="CR16" s="19"/>
      <c r="CS16" s="19"/>
      <c r="CT16" s="18">
        <f>IFERROR(SUMIFS('Vente-DATA'!$O:$O,'Vente-DATA'!$E:$E,Planif!$B16,'Vente-DATA'!$A:$A,"&lt;="&amp;Planif!CT$5,'Vente-DATA'!$A:$A,"&gt;="&amp;EOMONTH(Planif!CT$5,-1)+1)/$D16,0)</f>
        <v>0</v>
      </c>
      <c r="CU16" s="18">
        <f>IFERROR(SUMIFS('Vente-DATA'!$O:$O,'Vente-DATA'!$E:$E,Planif!$B16,'Vente-DATA'!$A:$A,"&lt;="&amp;Planif!CU$5,'Vente-DATA'!$A:$A,"&gt;="&amp;EOMONTH(Planif!CU$5,-1)+1)/$D16,0)</f>
        <v>0</v>
      </c>
      <c r="CV16" s="18">
        <f>IFERROR(SUMIFS('Vente-DATA'!$O:$O,'Vente-DATA'!$E:$E,Planif!$B16,'Vente-DATA'!$A:$A,"&lt;="&amp;Planif!CV$5,'Vente-DATA'!$A:$A,"&gt;="&amp;EOMONTH(Planif!CV$5,-1)+1)/$D16,0)</f>
        <v>0</v>
      </c>
      <c r="CW16" s="25"/>
      <c r="CX16" s="18"/>
      <c r="CY16" s="20"/>
      <c r="CZ16" s="18">
        <f>IFERROR(SUMIFS(#REF!,#REF!,Planif!$B16,#REF!,"&lt;="&amp;Planif!CZ$6,#REF!,"&gt;="&amp;EOMONTH(Planif!CZ$6,-1)+1)/$D16,0)</f>
        <v>0</v>
      </c>
      <c r="DA16" s="18">
        <f>IFERROR(SUMIFS(#REF!,#REF!,Planif!$B16,#REF!,"&lt;="&amp;Planif!DA$6,#REF!,"&gt;="&amp;EOMONTH(Planif!DA$6,-1)+1)/$D16,0)</f>
        <v>0</v>
      </c>
      <c r="DB16" s="19"/>
      <c r="DC16" s="19"/>
      <c r="DD16" s="19"/>
      <c r="DE16" s="19"/>
      <c r="DF16" s="19"/>
      <c r="DG16" s="19"/>
      <c r="DH16" s="18">
        <f>IFERROR(SUMIFS('Vente-DATA'!$O:$O,'Vente-DATA'!$E:$E,Planif!$B16,'Vente-DATA'!$A:$A,"&lt;="&amp;Planif!DH$5,'Vente-DATA'!$A:$A,"&gt;="&amp;EOMONTH(Planif!DH$5,-1)+1)/$D16,0)</f>
        <v>0</v>
      </c>
      <c r="DI16" s="18">
        <f>IFERROR(SUMIFS('Vente-DATA'!$O:$O,'Vente-DATA'!$E:$E,Planif!$B16,'Vente-DATA'!$A:$A,"&lt;="&amp;Planif!DI$5,'Vente-DATA'!$A:$A,"&gt;="&amp;EOMONTH(Planif!DI$5,-1)+1)/$D16,0)</f>
        <v>0</v>
      </c>
      <c r="DJ16" s="18">
        <f>IFERROR(SUMIFS('Vente-DATA'!$O:$O,'Vente-DATA'!$E:$E,Planif!$B16,'Vente-DATA'!$A:$A,"&lt;="&amp;Planif!DJ$5,'Vente-DATA'!$A:$A,"&gt;="&amp;EOMONTH(Planif!DJ$5,-1)+1)/$D16,0)</f>
        <v>0</v>
      </c>
      <c r="DK16" s="25"/>
      <c r="DL16" s="18"/>
      <c r="DM16" s="20"/>
      <c r="DN16" s="18">
        <f>IFERROR(SUMIFS(#REF!,#REF!,Planif!$B16,#REF!,"&lt;="&amp;Planif!DN$6,#REF!,"&gt;="&amp;EOMONTH(Planif!DN$6,-1)+1)/$D16,0)</f>
        <v>0</v>
      </c>
      <c r="DO16" s="18">
        <f>IFERROR(SUMIFS(#REF!,#REF!,Planif!$B16,#REF!,"&lt;="&amp;Planif!DO$6,#REF!,"&gt;="&amp;EOMONTH(Planif!DO$6,-1)+1)/$D16,0)</f>
        <v>0</v>
      </c>
      <c r="DP16" s="19"/>
      <c r="DQ16" s="19"/>
      <c r="DR16" s="19"/>
      <c r="DS16" s="19"/>
      <c r="DT16" s="19"/>
      <c r="DU16" s="19"/>
      <c r="DV16" s="18">
        <f>IFERROR(SUMIFS('Vente-DATA'!$O:$O,'Vente-DATA'!$E:$E,Planif!$B16,'Vente-DATA'!$A:$A,"&lt;="&amp;Planif!DV$5,'Vente-DATA'!$A:$A,"&gt;="&amp;EOMONTH(Planif!DV$5,-1)+1)/$D16,0)</f>
        <v>0</v>
      </c>
      <c r="DW16" s="18">
        <f>IFERROR(SUMIFS('Vente-DATA'!$O:$O,'Vente-DATA'!$E:$E,Planif!$B16,'Vente-DATA'!$A:$A,"&lt;="&amp;Planif!DW$5,'Vente-DATA'!$A:$A,"&gt;="&amp;EOMONTH(Planif!DW$5,-1)+1)/$D16,0)</f>
        <v>0</v>
      </c>
      <c r="DX16" s="18">
        <f>IFERROR(SUMIFS('Vente-DATA'!$O:$O,'Vente-DATA'!$E:$E,Planif!$B16,'Vente-DATA'!$A:$A,"&lt;="&amp;Planif!DX$5,'Vente-DATA'!$A:$A,"&gt;="&amp;EOMONTH(Planif!DX$5,-1)+1)/$D16,0)</f>
        <v>0</v>
      </c>
      <c r="DY16" s="25"/>
      <c r="DZ16" s="18"/>
      <c r="EA16" s="20"/>
      <c r="EB16" s="18">
        <f>IFERROR(SUMIFS(#REF!,#REF!,Planif!$B16,#REF!,"&lt;="&amp;Planif!EB$6,#REF!,"&gt;="&amp;EOMONTH(Planif!EB$6,-1)+1)/$D16,0)</f>
        <v>0</v>
      </c>
      <c r="EC16" s="18">
        <f>IFERROR(SUMIFS(#REF!,#REF!,Planif!$B16,#REF!,"&lt;="&amp;Planif!EC$6,#REF!,"&gt;="&amp;EOMONTH(Planif!EC$6,-1)+1)/$D16,0)</f>
        <v>0</v>
      </c>
      <c r="ED16" s="19"/>
      <c r="EE16" s="19"/>
      <c r="EF16" s="19"/>
      <c r="EG16" s="19"/>
      <c r="EH16" s="19"/>
      <c r="EI16" s="19"/>
      <c r="EJ16" s="18">
        <f>IFERROR(SUMIFS('Vente-DATA'!$O:$O,'Vente-DATA'!$E:$E,Planif!$B16,'Vente-DATA'!$A:$A,"&lt;="&amp;Planif!EJ$5,'Vente-DATA'!$A:$A,"&gt;="&amp;EOMONTH(Planif!EJ$5,-1)+1)/$D16,0)</f>
        <v>0</v>
      </c>
      <c r="EK16" s="18">
        <f>IFERROR(SUMIFS('Vente-DATA'!$O:$O,'Vente-DATA'!$E:$E,Planif!$B16,'Vente-DATA'!$A:$A,"&lt;="&amp;Planif!EK$5,'Vente-DATA'!$A:$A,"&gt;="&amp;EOMONTH(Planif!EK$5,-1)+1)/$D16,0)</f>
        <v>0</v>
      </c>
      <c r="EL16" s="18">
        <f>IFERROR(SUMIFS('Vente-DATA'!$O:$O,'Vente-DATA'!$E:$E,Planif!$B16,'Vente-DATA'!$A:$A,"&lt;="&amp;Planif!EL$5,'Vente-DATA'!$A:$A,"&gt;="&amp;EOMONTH(Planif!EL$5,-1)+1)/$D16,0)</f>
        <v>0</v>
      </c>
      <c r="EM16" s="25"/>
      <c r="EN16" s="18"/>
      <c r="EO16" s="20"/>
      <c r="EP16" s="18">
        <f>IFERROR(SUMIFS(#REF!,#REF!,Planif!$B16,#REF!,"&lt;="&amp;Planif!EP$6,#REF!,"&gt;="&amp;EOMONTH(Planif!EP$6,-1)+1)/$D16,0)</f>
        <v>0</v>
      </c>
      <c r="EQ16" s="18">
        <f>IFERROR(SUMIFS(#REF!,#REF!,Planif!$B16,#REF!,"&lt;="&amp;Planif!EQ$6,#REF!,"&gt;="&amp;EOMONTH(Planif!EQ$6,-1)+1)/$D16,0)</f>
        <v>0</v>
      </c>
      <c r="ER16" s="19"/>
      <c r="ES16" s="19"/>
      <c r="ET16" s="19"/>
      <c r="EU16" s="19"/>
      <c r="EV16" s="19"/>
      <c r="EW16" s="19"/>
      <c r="EX16" s="18">
        <f>IFERROR(SUMIFS('Vente-DATA'!$O:$O,'Vente-DATA'!$E:$E,Planif!$B16,'Vente-DATA'!$A:$A,"&lt;="&amp;Planif!EX$5,'Vente-DATA'!$A:$A,"&gt;="&amp;EOMONTH(Planif!EX$5,-1)+1)/$D16,0)</f>
        <v>0</v>
      </c>
      <c r="EY16" s="18">
        <f>IFERROR(SUMIFS('Vente-DATA'!$O:$O,'Vente-DATA'!$E:$E,Planif!$B16,'Vente-DATA'!$A:$A,"&lt;="&amp;Planif!EY$5,'Vente-DATA'!$A:$A,"&gt;="&amp;EOMONTH(Planif!EY$5,-1)+1)/$D16,0)</f>
        <v>0</v>
      </c>
      <c r="EZ16" s="18">
        <f>IFERROR(SUMIFS('Vente-DATA'!$O:$O,'Vente-DATA'!$E:$E,Planif!$B16,'Vente-DATA'!$A:$A,"&lt;="&amp;Planif!EZ$5,'Vente-DATA'!$A:$A,"&gt;="&amp;EOMONTH(Planif!EZ$5,-1)+1)/$D16,0)</f>
        <v>0</v>
      </c>
      <c r="FA16" s="25"/>
      <c r="FB16" s="18"/>
      <c r="FC16" s="20"/>
      <c r="FD16" s="18">
        <f>IFERROR(SUMIFS(#REF!,#REF!,Planif!$B16,#REF!,"&lt;="&amp;Planif!FD$6,#REF!,"&gt;="&amp;EOMONTH(Planif!FD$6,-1)+1)/$D16,0)</f>
        <v>0</v>
      </c>
      <c r="FE16" s="18">
        <f>IFERROR(SUMIFS(#REF!,#REF!,Planif!$B16,#REF!,"&lt;="&amp;Planif!FE$6,#REF!,"&gt;="&amp;EOMONTH(Planif!FE$6,-1)+1)/$D16,0)</f>
        <v>0</v>
      </c>
      <c r="FF16" s="19"/>
      <c r="FG16" s="19"/>
      <c r="FH16" s="19"/>
      <c r="FI16" s="19"/>
      <c r="FJ16" s="19"/>
      <c r="FK16" s="19"/>
      <c r="FL16" s="18">
        <f>IFERROR(SUMIFS('Vente-DATA'!$O:$O,'Vente-DATA'!$E:$E,Planif!$B16,'Vente-DATA'!$A:$A,"&lt;="&amp;Planif!FL$5,'Vente-DATA'!$A:$A,"&gt;="&amp;EOMONTH(Planif!FL$5,-1)+1)/$D16,0)</f>
        <v>0</v>
      </c>
      <c r="FM16" s="18">
        <f>IFERROR(SUMIFS('Vente-DATA'!$O:$O,'Vente-DATA'!$E:$E,Planif!$B16,'Vente-DATA'!$A:$A,"&lt;="&amp;Planif!FM$5,'Vente-DATA'!$A:$A,"&gt;="&amp;EOMONTH(Planif!FM$5,-1)+1)/$D16,0)</f>
        <v>0</v>
      </c>
      <c r="FN16" s="18">
        <f>IFERROR(SUMIFS('Vente-DATA'!$O:$O,'Vente-DATA'!$E:$E,Planif!$B16,'Vente-DATA'!$A:$A,"&lt;="&amp;Planif!FN$5,'Vente-DATA'!$A:$A,"&gt;="&amp;EOMONTH(Planif!FN$5,-1)+1)/$D16,0)</f>
        <v>0</v>
      </c>
      <c r="FO16" s="25"/>
      <c r="FP16" s="18"/>
      <c r="FQ16" s="20"/>
    </row>
    <row r="17" spans="2:173" x14ac:dyDescent="0.2">
      <c r="B17" s="36"/>
      <c r="C17" s="49" t="str">
        <f>IF(B17="","",IF(IFERROR(VLOOKUP(B17,Permanent!H:H,1,FALSE),1)=1,1,""))</f>
        <v/>
      </c>
      <c r="D17" s="39">
        <f t="shared" si="23"/>
        <v>0</v>
      </c>
      <c r="F17" s="18">
        <f>IFERROR(SUMIFS(#REF!,#REF!,Planif!$B17,#REF!,"&lt;="&amp;Planif!F$6,#REF!,"&gt;="&amp;EOMONTH(Planif!F$6,-1)+1)/$D17,0)</f>
        <v>0</v>
      </c>
      <c r="G17" s="18">
        <f>IFERROR(SUMIFS(#REF!,#REF!,Planif!$B17,#REF!,"&lt;="&amp;Planif!G$6,#REF!,"&gt;="&amp;EOMONTH(Planif!G$6,-1)+1)/$D17,0)</f>
        <v>0</v>
      </c>
      <c r="H17" s="23"/>
      <c r="I17" s="23"/>
      <c r="J17" s="19"/>
      <c r="K17" s="19"/>
      <c r="L17" s="19"/>
      <c r="M17" s="19"/>
      <c r="N17" s="18">
        <f>IFERROR(SUMIFS('Vente-DATA'!$O:$O,'Vente-DATA'!$E:$E,Planif!$B17,'Vente-DATA'!$A:$A,"&lt;="&amp;Planif!N$5,'Vente-DATA'!$A:$A,"&gt;="&amp;EOMONTH(Planif!N$5,-1)+1)/$D17,0)</f>
        <v>0</v>
      </c>
      <c r="O17" s="18">
        <f>IFERROR(SUMIFS('Vente-DATA'!$O:$O,'Vente-DATA'!$E:$E,Planif!$B17,'Vente-DATA'!$A:$A,"&lt;="&amp;Planif!O$5,'Vente-DATA'!$A:$A,"&gt;="&amp;EOMONTH(Planif!O$5,-1)+1)/$D17,0)</f>
        <v>0</v>
      </c>
      <c r="P17" s="18">
        <f>IFERROR(SUMIFS('Vente-DATA'!$O:$O,'Vente-DATA'!$E:$E,Planif!$B17,'Vente-DATA'!$A:$A,"&lt;="&amp;Planif!P$5,'Vente-DATA'!$A:$A,"&gt;="&amp;EOMONTH(Planif!P$5,-1)+1)/$D17,0)</f>
        <v>0</v>
      </c>
      <c r="Q17" s="25"/>
      <c r="R17" s="18"/>
      <c r="S17" s="20"/>
      <c r="T17" s="18">
        <f>IFERROR(SUMIFS(#REF!,#REF!,Planif!$B17,#REF!,"&lt;="&amp;Planif!T$6,#REF!,"&gt;="&amp;EOMONTH(Planif!T$6,-1)+1)/$D17,0)</f>
        <v>0</v>
      </c>
      <c r="U17" s="18">
        <f>IFERROR(SUMIFS(#REF!,#REF!,Planif!$B17,#REF!,"&lt;="&amp;Planif!U$6,#REF!,"&gt;="&amp;EOMONTH(Planif!U$6,-1)+1)/$D17,0)</f>
        <v>0</v>
      </c>
      <c r="V17" s="19"/>
      <c r="W17" s="19"/>
      <c r="X17" s="19"/>
      <c r="Y17" s="19"/>
      <c r="Z17" s="19"/>
      <c r="AA17" s="19"/>
      <c r="AB17" s="18">
        <f>IFERROR(SUMIFS('Vente-DATA'!$O:$O,'Vente-DATA'!$E:$E,Planif!$B17,'Vente-DATA'!$A:$A,"&lt;="&amp;Planif!AB$5,'Vente-DATA'!$A:$A,"&gt;="&amp;EOMONTH(Planif!AB$5,-1)+1)/$D17,0)</f>
        <v>0</v>
      </c>
      <c r="AC17" s="18">
        <f>IFERROR(SUMIFS('Vente-DATA'!$O:$O,'Vente-DATA'!$E:$E,Planif!$B17,'Vente-DATA'!$A:$A,"&lt;="&amp;Planif!AC$5,'Vente-DATA'!$A:$A,"&gt;="&amp;EOMONTH(Planif!AC$5,-1)+1)/$D17,0)</f>
        <v>0</v>
      </c>
      <c r="AD17" s="18">
        <f>IFERROR(SUMIFS('Vente-DATA'!$O:$O,'Vente-DATA'!$E:$E,Planif!$B17,'Vente-DATA'!$A:$A,"&lt;="&amp;Planif!AD$5,'Vente-DATA'!$A:$A,"&gt;="&amp;EOMONTH(Planif!AD$5,-1)+1)/$D17,0)</f>
        <v>0</v>
      </c>
      <c r="AE17" s="25"/>
      <c r="AF17" s="18"/>
      <c r="AG17" s="20"/>
      <c r="AH17" s="18">
        <f>IFERROR(SUMIFS(#REF!,#REF!,Planif!$B17,#REF!,"&lt;="&amp;Planif!AH$6,#REF!,"&gt;="&amp;EOMONTH(Planif!AH$6,-1)+1)/$D17,0)</f>
        <v>0</v>
      </c>
      <c r="AI17" s="18">
        <f>IFERROR(SUMIFS(#REF!,#REF!,Planif!$B17,#REF!,"&lt;="&amp;Planif!AI$6,#REF!,"&gt;="&amp;EOMONTH(Planif!AI$6,-1)+1)/$D17,0)</f>
        <v>0</v>
      </c>
      <c r="AJ17" s="19"/>
      <c r="AK17" s="19"/>
      <c r="AL17" s="19"/>
      <c r="AM17" s="19"/>
      <c r="AN17" s="19"/>
      <c r="AO17" s="19"/>
      <c r="AP17" s="18">
        <f>IFERROR(SUMIFS('Vente-DATA'!$O:$O,'Vente-DATA'!$E:$E,Planif!$B17,'Vente-DATA'!$A:$A,"&lt;="&amp;Planif!AP$5,'Vente-DATA'!$A:$A,"&gt;="&amp;EOMONTH(Planif!AP$5,-1)+1)/$D17,0)</f>
        <v>0</v>
      </c>
      <c r="AQ17" s="18">
        <f>IFERROR(SUMIFS('Vente-DATA'!$O:$O,'Vente-DATA'!$E:$E,Planif!$B17,'Vente-DATA'!$A:$A,"&lt;="&amp;Planif!AQ$5,'Vente-DATA'!$A:$A,"&gt;="&amp;EOMONTH(Planif!AQ$5,-1)+1)/$D17,0)</f>
        <v>0</v>
      </c>
      <c r="AR17" s="18">
        <f>IFERROR(SUMIFS('Vente-DATA'!$O:$O,'Vente-DATA'!$E:$E,Planif!$B17,'Vente-DATA'!$A:$A,"&lt;="&amp;Planif!AR$5,'Vente-DATA'!$A:$A,"&gt;="&amp;EOMONTH(Planif!AR$5,-1)+1)/$D17,0)</f>
        <v>0</v>
      </c>
      <c r="AS17" s="25"/>
      <c r="AT17" s="18"/>
      <c r="AU17" s="20"/>
      <c r="AV17" s="18">
        <f>IFERROR(SUMIFS(#REF!,#REF!,Planif!$B17,#REF!,"&lt;="&amp;Planif!AV$6,#REF!,"&gt;="&amp;EOMONTH(Planif!AV$6,-1)+1)/$D17,0)</f>
        <v>0</v>
      </c>
      <c r="AW17" s="18">
        <f>IFERROR(SUMIFS(#REF!,#REF!,Planif!$B17,#REF!,"&lt;="&amp;Planif!AW$6,#REF!,"&gt;="&amp;EOMONTH(Planif!AW$6,-1)+1)/$D17,0)</f>
        <v>0</v>
      </c>
      <c r="AX17" s="19"/>
      <c r="AY17" s="19"/>
      <c r="AZ17" s="19"/>
      <c r="BA17" s="19"/>
      <c r="BB17" s="19"/>
      <c r="BC17" s="19"/>
      <c r="BD17" s="18">
        <f>IFERROR(SUMIFS('Vente-DATA'!$O:$O,'Vente-DATA'!$E:$E,Planif!$B17,'Vente-DATA'!$A:$A,"&lt;="&amp;Planif!BD$5,'Vente-DATA'!$A:$A,"&gt;="&amp;EOMONTH(Planif!BD$5,-1)+1)/$D17,0)</f>
        <v>0</v>
      </c>
      <c r="BE17" s="18">
        <f>IFERROR(SUMIFS('Vente-DATA'!$O:$O,'Vente-DATA'!$E:$E,Planif!$B17,'Vente-DATA'!$A:$A,"&lt;="&amp;Planif!BE$5,'Vente-DATA'!$A:$A,"&gt;="&amp;EOMONTH(Planif!BE$5,-1)+1)/$D17,0)</f>
        <v>0</v>
      </c>
      <c r="BF17" s="18">
        <f>IFERROR(SUMIFS('Vente-DATA'!$O:$O,'Vente-DATA'!$E:$E,Planif!$B17,'Vente-DATA'!$A:$A,"&lt;="&amp;Planif!BF$5,'Vente-DATA'!$A:$A,"&gt;="&amp;EOMONTH(Planif!BF$5,-1)+1)/$D17,0)</f>
        <v>0</v>
      </c>
      <c r="BG17" s="25"/>
      <c r="BH17" s="18"/>
      <c r="BI17" s="20"/>
      <c r="BJ17" s="18">
        <f>IFERROR(SUMIFS(#REF!,#REF!,Planif!$B17,#REF!,"&lt;="&amp;Planif!BJ$6,#REF!,"&gt;="&amp;EOMONTH(Planif!BJ$6,-1)+1)/$D17,0)</f>
        <v>0</v>
      </c>
      <c r="BK17" s="18">
        <f>IFERROR(SUMIFS(#REF!,#REF!,Planif!$B17,#REF!,"&lt;="&amp;Planif!BK$6,#REF!,"&gt;="&amp;EOMONTH(Planif!BK$6,-1)+1)/$D17,0)</f>
        <v>0</v>
      </c>
      <c r="BL17" s="19"/>
      <c r="BM17" s="19"/>
      <c r="BN17" s="19"/>
      <c r="BO17" s="19"/>
      <c r="BP17" s="19"/>
      <c r="BQ17" s="19"/>
      <c r="BR17" s="18">
        <f>IFERROR(SUMIFS('Vente-DATA'!$O:$O,'Vente-DATA'!$E:$E,Planif!$B17,'Vente-DATA'!$A:$A,"&lt;="&amp;Planif!BR$5,'Vente-DATA'!$A:$A,"&gt;="&amp;EOMONTH(Planif!BR$5,-1)+1)/$D17,0)</f>
        <v>0</v>
      </c>
      <c r="BS17" s="18">
        <f>IFERROR(SUMIFS('Vente-DATA'!$O:$O,'Vente-DATA'!$E:$E,Planif!$B17,'Vente-DATA'!$A:$A,"&lt;="&amp;Planif!BS$5,'Vente-DATA'!$A:$A,"&gt;="&amp;EOMONTH(Planif!BS$5,-1)+1)/$D17,0)</f>
        <v>0</v>
      </c>
      <c r="BT17" s="18">
        <f>IFERROR(SUMIFS('Vente-DATA'!$O:$O,'Vente-DATA'!$E:$E,Planif!$B17,'Vente-DATA'!$A:$A,"&lt;="&amp;Planif!BT$5,'Vente-DATA'!$A:$A,"&gt;="&amp;EOMONTH(Planif!BT$5,-1)+1)/$D17,0)</f>
        <v>0</v>
      </c>
      <c r="BU17" s="25"/>
      <c r="BV17" s="18"/>
      <c r="BW17" s="20"/>
      <c r="BX17" s="18">
        <f>IFERROR(SUMIFS(#REF!,#REF!,Planif!$B17,#REF!,"&lt;="&amp;Planif!BX$6,#REF!,"&gt;="&amp;EOMONTH(Planif!BX$6,-1)+1)/$D17,0)</f>
        <v>0</v>
      </c>
      <c r="BY17" s="18">
        <f>IFERROR(SUMIFS(#REF!,#REF!,Planif!$B17,#REF!,"&lt;="&amp;Planif!BY$6,#REF!,"&gt;="&amp;EOMONTH(Planif!BY$6,-1)+1)/$D17,0)</f>
        <v>0</v>
      </c>
      <c r="BZ17" s="19"/>
      <c r="CA17" s="19"/>
      <c r="CB17" s="19"/>
      <c r="CC17" s="19"/>
      <c r="CD17" s="19"/>
      <c r="CE17" s="19"/>
      <c r="CF17" s="18">
        <f>IFERROR(SUMIFS('Vente-DATA'!$O:$O,'Vente-DATA'!$E:$E,Planif!$B17,'Vente-DATA'!$A:$A,"&lt;="&amp;Planif!CF$5,'Vente-DATA'!$A:$A,"&gt;="&amp;EOMONTH(Planif!CF$5,-1)+1)/$D17,0)</f>
        <v>0</v>
      </c>
      <c r="CG17" s="18">
        <f>IFERROR(SUMIFS('Vente-DATA'!$O:$O,'Vente-DATA'!$E:$E,Planif!$B17,'Vente-DATA'!$A:$A,"&lt;="&amp;Planif!CG$5,'Vente-DATA'!$A:$A,"&gt;="&amp;EOMONTH(Planif!CG$5,-1)+1)/$D17,0)</f>
        <v>0</v>
      </c>
      <c r="CH17" s="18">
        <f>IFERROR(SUMIFS('Vente-DATA'!$O:$O,'Vente-DATA'!$E:$E,Planif!$B17,'Vente-DATA'!$A:$A,"&lt;="&amp;Planif!CH$5,'Vente-DATA'!$A:$A,"&gt;="&amp;EOMONTH(Planif!CH$5,-1)+1)/$D17,0)</f>
        <v>0</v>
      </c>
      <c r="CI17" s="25"/>
      <c r="CJ17" s="18"/>
      <c r="CK17" s="20"/>
      <c r="CL17" s="18">
        <f>IFERROR(SUMIFS(#REF!,#REF!,Planif!$B17,#REF!,"&lt;="&amp;Planif!CL$6,#REF!,"&gt;="&amp;EOMONTH(Planif!CL$6,-1)+1)/$D17,0)</f>
        <v>0</v>
      </c>
      <c r="CM17" s="18">
        <f>IFERROR(SUMIFS(#REF!,#REF!,Planif!$B17,#REF!,"&lt;="&amp;Planif!CM$6,#REF!,"&gt;="&amp;EOMONTH(Planif!CM$6,-1)+1)/$D17,0)</f>
        <v>0</v>
      </c>
      <c r="CN17" s="19"/>
      <c r="CO17" s="19"/>
      <c r="CP17" s="19"/>
      <c r="CQ17" s="19"/>
      <c r="CR17" s="19"/>
      <c r="CS17" s="19"/>
      <c r="CT17" s="18">
        <f>IFERROR(SUMIFS('Vente-DATA'!$O:$O,'Vente-DATA'!$E:$E,Planif!$B17,'Vente-DATA'!$A:$A,"&lt;="&amp;Planif!CT$5,'Vente-DATA'!$A:$A,"&gt;="&amp;EOMONTH(Planif!CT$5,-1)+1)/$D17,0)</f>
        <v>0</v>
      </c>
      <c r="CU17" s="18">
        <f>IFERROR(SUMIFS('Vente-DATA'!$O:$O,'Vente-DATA'!$E:$E,Planif!$B17,'Vente-DATA'!$A:$A,"&lt;="&amp;Planif!CU$5,'Vente-DATA'!$A:$A,"&gt;="&amp;EOMONTH(Planif!CU$5,-1)+1)/$D17,0)</f>
        <v>0</v>
      </c>
      <c r="CV17" s="18">
        <f>IFERROR(SUMIFS('Vente-DATA'!$O:$O,'Vente-DATA'!$E:$E,Planif!$B17,'Vente-DATA'!$A:$A,"&lt;="&amp;Planif!CV$5,'Vente-DATA'!$A:$A,"&gt;="&amp;EOMONTH(Planif!CV$5,-1)+1)/$D17,0)</f>
        <v>0</v>
      </c>
      <c r="CW17" s="25"/>
      <c r="CX17" s="18"/>
      <c r="CY17" s="20"/>
      <c r="CZ17" s="18">
        <f>IFERROR(SUMIFS(#REF!,#REF!,Planif!$B17,#REF!,"&lt;="&amp;Planif!CZ$6,#REF!,"&gt;="&amp;EOMONTH(Planif!CZ$6,-1)+1)/$D17,0)</f>
        <v>0</v>
      </c>
      <c r="DA17" s="18">
        <f>IFERROR(SUMIFS(#REF!,#REF!,Planif!$B17,#REF!,"&lt;="&amp;Planif!DA$6,#REF!,"&gt;="&amp;EOMONTH(Planif!DA$6,-1)+1)/$D17,0)</f>
        <v>0</v>
      </c>
      <c r="DB17" s="19"/>
      <c r="DC17" s="19"/>
      <c r="DD17" s="19"/>
      <c r="DE17" s="19"/>
      <c r="DF17" s="19"/>
      <c r="DG17" s="19"/>
      <c r="DH17" s="18">
        <f>IFERROR(SUMIFS('Vente-DATA'!$O:$O,'Vente-DATA'!$E:$E,Planif!$B17,'Vente-DATA'!$A:$A,"&lt;="&amp;Planif!DH$5,'Vente-DATA'!$A:$A,"&gt;="&amp;EOMONTH(Planif!DH$5,-1)+1)/$D17,0)</f>
        <v>0</v>
      </c>
      <c r="DI17" s="18">
        <f>IFERROR(SUMIFS('Vente-DATA'!$O:$O,'Vente-DATA'!$E:$E,Planif!$B17,'Vente-DATA'!$A:$A,"&lt;="&amp;Planif!DI$5,'Vente-DATA'!$A:$A,"&gt;="&amp;EOMONTH(Planif!DI$5,-1)+1)/$D17,0)</f>
        <v>0</v>
      </c>
      <c r="DJ17" s="18">
        <f>IFERROR(SUMIFS('Vente-DATA'!$O:$O,'Vente-DATA'!$E:$E,Planif!$B17,'Vente-DATA'!$A:$A,"&lt;="&amp;Planif!DJ$5,'Vente-DATA'!$A:$A,"&gt;="&amp;EOMONTH(Planif!DJ$5,-1)+1)/$D17,0)</f>
        <v>0</v>
      </c>
      <c r="DK17" s="25"/>
      <c r="DL17" s="18"/>
      <c r="DM17" s="20"/>
      <c r="DN17" s="18">
        <f>IFERROR(SUMIFS(#REF!,#REF!,Planif!$B17,#REF!,"&lt;="&amp;Planif!DN$6,#REF!,"&gt;="&amp;EOMONTH(Planif!DN$6,-1)+1)/$D17,0)</f>
        <v>0</v>
      </c>
      <c r="DO17" s="18">
        <f>IFERROR(SUMIFS(#REF!,#REF!,Planif!$B17,#REF!,"&lt;="&amp;Planif!DO$6,#REF!,"&gt;="&amp;EOMONTH(Planif!DO$6,-1)+1)/$D17,0)</f>
        <v>0</v>
      </c>
      <c r="DP17" s="19"/>
      <c r="DQ17" s="19"/>
      <c r="DR17" s="19"/>
      <c r="DS17" s="19"/>
      <c r="DT17" s="19"/>
      <c r="DU17" s="19"/>
      <c r="DV17" s="18">
        <f>IFERROR(SUMIFS('Vente-DATA'!$O:$O,'Vente-DATA'!$E:$E,Planif!$B17,'Vente-DATA'!$A:$A,"&lt;="&amp;Planif!DV$5,'Vente-DATA'!$A:$A,"&gt;="&amp;EOMONTH(Planif!DV$5,-1)+1)/$D17,0)</f>
        <v>0</v>
      </c>
      <c r="DW17" s="18">
        <f>IFERROR(SUMIFS('Vente-DATA'!$O:$O,'Vente-DATA'!$E:$E,Planif!$B17,'Vente-DATA'!$A:$A,"&lt;="&amp;Planif!DW$5,'Vente-DATA'!$A:$A,"&gt;="&amp;EOMONTH(Planif!DW$5,-1)+1)/$D17,0)</f>
        <v>0</v>
      </c>
      <c r="DX17" s="18">
        <f>IFERROR(SUMIFS('Vente-DATA'!$O:$O,'Vente-DATA'!$E:$E,Planif!$B17,'Vente-DATA'!$A:$A,"&lt;="&amp;Planif!DX$5,'Vente-DATA'!$A:$A,"&gt;="&amp;EOMONTH(Planif!DX$5,-1)+1)/$D17,0)</f>
        <v>0</v>
      </c>
      <c r="DY17" s="25"/>
      <c r="DZ17" s="18"/>
      <c r="EA17" s="20"/>
      <c r="EB17" s="18">
        <f>IFERROR(SUMIFS(#REF!,#REF!,Planif!$B17,#REF!,"&lt;="&amp;Planif!EB$6,#REF!,"&gt;="&amp;EOMONTH(Planif!EB$6,-1)+1)/$D17,0)</f>
        <v>0</v>
      </c>
      <c r="EC17" s="18">
        <f>IFERROR(SUMIFS(#REF!,#REF!,Planif!$B17,#REF!,"&lt;="&amp;Planif!EC$6,#REF!,"&gt;="&amp;EOMONTH(Planif!EC$6,-1)+1)/$D17,0)</f>
        <v>0</v>
      </c>
      <c r="ED17" s="19"/>
      <c r="EE17" s="19"/>
      <c r="EF17" s="19"/>
      <c r="EG17" s="19"/>
      <c r="EH17" s="19"/>
      <c r="EI17" s="19"/>
      <c r="EJ17" s="18">
        <f>IFERROR(SUMIFS('Vente-DATA'!$O:$O,'Vente-DATA'!$E:$E,Planif!$B17,'Vente-DATA'!$A:$A,"&lt;="&amp;Planif!EJ$5,'Vente-DATA'!$A:$A,"&gt;="&amp;EOMONTH(Planif!EJ$5,-1)+1)/$D17,0)</f>
        <v>0</v>
      </c>
      <c r="EK17" s="18">
        <f>IFERROR(SUMIFS('Vente-DATA'!$O:$O,'Vente-DATA'!$E:$E,Planif!$B17,'Vente-DATA'!$A:$A,"&lt;="&amp;Planif!EK$5,'Vente-DATA'!$A:$A,"&gt;="&amp;EOMONTH(Planif!EK$5,-1)+1)/$D17,0)</f>
        <v>0</v>
      </c>
      <c r="EL17" s="18">
        <f>IFERROR(SUMIFS('Vente-DATA'!$O:$O,'Vente-DATA'!$E:$E,Planif!$B17,'Vente-DATA'!$A:$A,"&lt;="&amp;Planif!EL$5,'Vente-DATA'!$A:$A,"&gt;="&amp;EOMONTH(Planif!EL$5,-1)+1)/$D17,0)</f>
        <v>0</v>
      </c>
      <c r="EM17" s="25"/>
      <c r="EN17" s="18"/>
      <c r="EO17" s="20"/>
      <c r="EP17" s="18">
        <f>IFERROR(SUMIFS(#REF!,#REF!,Planif!$B17,#REF!,"&lt;="&amp;Planif!EP$6,#REF!,"&gt;="&amp;EOMONTH(Planif!EP$6,-1)+1)/$D17,0)</f>
        <v>0</v>
      </c>
      <c r="EQ17" s="18">
        <f>IFERROR(SUMIFS(#REF!,#REF!,Planif!$B17,#REF!,"&lt;="&amp;Planif!EQ$6,#REF!,"&gt;="&amp;EOMONTH(Planif!EQ$6,-1)+1)/$D17,0)</f>
        <v>0</v>
      </c>
      <c r="ER17" s="19"/>
      <c r="ES17" s="19"/>
      <c r="ET17" s="19"/>
      <c r="EU17" s="19"/>
      <c r="EV17" s="19"/>
      <c r="EW17" s="19"/>
      <c r="EX17" s="18">
        <f>IFERROR(SUMIFS('Vente-DATA'!$O:$O,'Vente-DATA'!$E:$E,Planif!$B17,'Vente-DATA'!$A:$A,"&lt;="&amp;Planif!EX$5,'Vente-DATA'!$A:$A,"&gt;="&amp;EOMONTH(Planif!EX$5,-1)+1)/$D17,0)</f>
        <v>0</v>
      </c>
      <c r="EY17" s="18">
        <f>IFERROR(SUMIFS('Vente-DATA'!$O:$O,'Vente-DATA'!$E:$E,Planif!$B17,'Vente-DATA'!$A:$A,"&lt;="&amp;Planif!EY$5,'Vente-DATA'!$A:$A,"&gt;="&amp;EOMONTH(Planif!EY$5,-1)+1)/$D17,0)</f>
        <v>0</v>
      </c>
      <c r="EZ17" s="18">
        <f>IFERROR(SUMIFS('Vente-DATA'!$O:$O,'Vente-DATA'!$E:$E,Planif!$B17,'Vente-DATA'!$A:$A,"&lt;="&amp;Planif!EZ$5,'Vente-DATA'!$A:$A,"&gt;="&amp;EOMONTH(Planif!EZ$5,-1)+1)/$D17,0)</f>
        <v>0</v>
      </c>
      <c r="FA17" s="25"/>
      <c r="FB17" s="18"/>
      <c r="FC17" s="20"/>
      <c r="FD17" s="18">
        <f>IFERROR(SUMIFS(#REF!,#REF!,Planif!$B17,#REF!,"&lt;="&amp;Planif!FD$6,#REF!,"&gt;="&amp;EOMONTH(Planif!FD$6,-1)+1)/$D17,0)</f>
        <v>0</v>
      </c>
      <c r="FE17" s="18">
        <f>IFERROR(SUMIFS(#REF!,#REF!,Planif!$B17,#REF!,"&lt;="&amp;Planif!FE$6,#REF!,"&gt;="&amp;EOMONTH(Planif!FE$6,-1)+1)/$D17,0)</f>
        <v>0</v>
      </c>
      <c r="FF17" s="19"/>
      <c r="FG17" s="19"/>
      <c r="FH17" s="19"/>
      <c r="FI17" s="19"/>
      <c r="FJ17" s="19"/>
      <c r="FK17" s="19"/>
      <c r="FL17" s="18">
        <f>IFERROR(SUMIFS('Vente-DATA'!$O:$O,'Vente-DATA'!$E:$E,Planif!$B17,'Vente-DATA'!$A:$A,"&lt;="&amp;Planif!FL$5,'Vente-DATA'!$A:$A,"&gt;="&amp;EOMONTH(Planif!FL$5,-1)+1)/$D17,0)</f>
        <v>0</v>
      </c>
      <c r="FM17" s="18">
        <f>IFERROR(SUMIFS('Vente-DATA'!$O:$O,'Vente-DATA'!$E:$E,Planif!$B17,'Vente-DATA'!$A:$A,"&lt;="&amp;Planif!FM$5,'Vente-DATA'!$A:$A,"&gt;="&amp;EOMONTH(Planif!FM$5,-1)+1)/$D17,0)</f>
        <v>0</v>
      </c>
      <c r="FN17" s="18">
        <f>IFERROR(SUMIFS('Vente-DATA'!$O:$O,'Vente-DATA'!$E:$E,Planif!$B17,'Vente-DATA'!$A:$A,"&lt;="&amp;Planif!FN$5,'Vente-DATA'!$A:$A,"&gt;="&amp;EOMONTH(Planif!FN$5,-1)+1)/$D17,0)</f>
        <v>0</v>
      </c>
      <c r="FO17" s="25"/>
      <c r="FP17" s="18"/>
      <c r="FQ17" s="20"/>
    </row>
    <row r="18" spans="2:173" x14ac:dyDescent="0.2">
      <c r="B18" s="36"/>
      <c r="C18" s="49" t="str">
        <f>IF(B18="","",IF(IFERROR(VLOOKUP(B18,Permanent!H:H,1,FALSE),1)=1,1,""))</f>
        <v/>
      </c>
      <c r="D18" s="39">
        <f t="shared" si="23"/>
        <v>0</v>
      </c>
      <c r="F18" s="18">
        <f>IFERROR(SUMIFS(#REF!,#REF!,Planif!$B18,#REF!,"&lt;="&amp;Planif!F$6,#REF!,"&gt;="&amp;EOMONTH(Planif!F$6,-1)+1)/$D18,0)</f>
        <v>0</v>
      </c>
      <c r="G18" s="18">
        <f>IFERROR(SUMIFS(#REF!,#REF!,Planif!$B18,#REF!,"&lt;="&amp;Planif!G$6,#REF!,"&gt;="&amp;EOMONTH(Planif!G$6,-1)+1)/$D18,0)</f>
        <v>0</v>
      </c>
      <c r="H18" s="23"/>
      <c r="I18" s="23"/>
      <c r="J18" s="19"/>
      <c r="K18" s="19"/>
      <c r="L18" s="19"/>
      <c r="M18" s="19"/>
      <c r="N18" s="18">
        <f>IFERROR(SUMIFS('Vente-DATA'!$O:$O,'Vente-DATA'!$E:$E,Planif!$B18,'Vente-DATA'!$A:$A,"&lt;="&amp;Planif!N$5,'Vente-DATA'!$A:$A,"&gt;="&amp;EOMONTH(Planif!N$5,-1)+1)/$D18,0)</f>
        <v>0</v>
      </c>
      <c r="O18" s="18">
        <f>IFERROR(SUMIFS('Vente-DATA'!$O:$O,'Vente-DATA'!$E:$E,Planif!$B18,'Vente-DATA'!$A:$A,"&lt;="&amp;Planif!O$5,'Vente-DATA'!$A:$A,"&gt;="&amp;EOMONTH(Planif!O$5,-1)+1)/$D18,0)</f>
        <v>0</v>
      </c>
      <c r="P18" s="18">
        <f>IFERROR(SUMIFS('Vente-DATA'!$O:$O,'Vente-DATA'!$E:$E,Planif!$B18,'Vente-DATA'!$A:$A,"&lt;="&amp;Planif!P$5,'Vente-DATA'!$A:$A,"&gt;="&amp;EOMONTH(Planif!P$5,-1)+1)/$D18,0)</f>
        <v>0</v>
      </c>
      <c r="Q18" s="25"/>
      <c r="R18" s="18"/>
      <c r="S18" s="20"/>
      <c r="T18" s="18">
        <f>IFERROR(SUMIFS(#REF!,#REF!,Planif!$B18,#REF!,"&lt;="&amp;Planif!T$6,#REF!,"&gt;="&amp;EOMONTH(Planif!T$6,-1)+1)/$D18,0)</f>
        <v>0</v>
      </c>
      <c r="U18" s="18">
        <f>IFERROR(SUMIFS(#REF!,#REF!,Planif!$B18,#REF!,"&lt;="&amp;Planif!U$6,#REF!,"&gt;="&amp;EOMONTH(Planif!U$6,-1)+1)/$D18,0)</f>
        <v>0</v>
      </c>
      <c r="V18" s="19"/>
      <c r="W18" s="19"/>
      <c r="X18" s="19"/>
      <c r="Y18" s="19"/>
      <c r="Z18" s="19"/>
      <c r="AA18" s="19"/>
      <c r="AB18" s="18">
        <f>IFERROR(SUMIFS('Vente-DATA'!$O:$O,'Vente-DATA'!$E:$E,Planif!$B18,'Vente-DATA'!$A:$A,"&lt;="&amp;Planif!AB$5,'Vente-DATA'!$A:$A,"&gt;="&amp;EOMONTH(Planif!AB$5,-1)+1)/$D18,0)</f>
        <v>0</v>
      </c>
      <c r="AC18" s="18">
        <f>IFERROR(SUMIFS('Vente-DATA'!$O:$O,'Vente-DATA'!$E:$E,Planif!$B18,'Vente-DATA'!$A:$A,"&lt;="&amp;Planif!AC$5,'Vente-DATA'!$A:$A,"&gt;="&amp;EOMONTH(Planif!AC$5,-1)+1)/$D18,0)</f>
        <v>0</v>
      </c>
      <c r="AD18" s="18">
        <f>IFERROR(SUMIFS('Vente-DATA'!$O:$O,'Vente-DATA'!$E:$E,Planif!$B18,'Vente-DATA'!$A:$A,"&lt;="&amp;Planif!AD$5,'Vente-DATA'!$A:$A,"&gt;="&amp;EOMONTH(Planif!AD$5,-1)+1)/$D18,0)</f>
        <v>0</v>
      </c>
      <c r="AE18" s="25"/>
      <c r="AF18" s="18"/>
      <c r="AG18" s="20"/>
      <c r="AH18" s="18">
        <f>IFERROR(SUMIFS(#REF!,#REF!,Planif!$B18,#REF!,"&lt;="&amp;Planif!AH$6,#REF!,"&gt;="&amp;EOMONTH(Planif!AH$6,-1)+1)/$D18,0)</f>
        <v>0</v>
      </c>
      <c r="AI18" s="18">
        <f>IFERROR(SUMIFS(#REF!,#REF!,Planif!$B18,#REF!,"&lt;="&amp;Planif!AI$6,#REF!,"&gt;="&amp;EOMONTH(Planif!AI$6,-1)+1)/$D18,0)</f>
        <v>0</v>
      </c>
      <c r="AJ18" s="19"/>
      <c r="AK18" s="19"/>
      <c r="AL18" s="19"/>
      <c r="AM18" s="19"/>
      <c r="AN18" s="19"/>
      <c r="AO18" s="19"/>
      <c r="AP18" s="18">
        <f>IFERROR(SUMIFS('Vente-DATA'!$O:$O,'Vente-DATA'!$E:$E,Planif!$B18,'Vente-DATA'!$A:$A,"&lt;="&amp;Planif!AP$5,'Vente-DATA'!$A:$A,"&gt;="&amp;EOMONTH(Planif!AP$5,-1)+1)/$D18,0)</f>
        <v>0</v>
      </c>
      <c r="AQ18" s="18">
        <f>IFERROR(SUMIFS('Vente-DATA'!$O:$O,'Vente-DATA'!$E:$E,Planif!$B18,'Vente-DATA'!$A:$A,"&lt;="&amp;Planif!AQ$5,'Vente-DATA'!$A:$A,"&gt;="&amp;EOMONTH(Planif!AQ$5,-1)+1)/$D18,0)</f>
        <v>0</v>
      </c>
      <c r="AR18" s="18">
        <f>IFERROR(SUMIFS('Vente-DATA'!$O:$O,'Vente-DATA'!$E:$E,Planif!$B18,'Vente-DATA'!$A:$A,"&lt;="&amp;Planif!AR$5,'Vente-DATA'!$A:$A,"&gt;="&amp;EOMONTH(Planif!AR$5,-1)+1)/$D18,0)</f>
        <v>0</v>
      </c>
      <c r="AS18" s="25"/>
      <c r="AT18" s="18"/>
      <c r="AU18" s="20"/>
      <c r="AV18" s="18">
        <f>IFERROR(SUMIFS(#REF!,#REF!,Planif!$B18,#REF!,"&lt;="&amp;Planif!AV$6,#REF!,"&gt;="&amp;EOMONTH(Planif!AV$6,-1)+1)/$D18,0)</f>
        <v>0</v>
      </c>
      <c r="AW18" s="18">
        <f>IFERROR(SUMIFS(#REF!,#REF!,Planif!$B18,#REF!,"&lt;="&amp;Planif!AW$6,#REF!,"&gt;="&amp;EOMONTH(Planif!AW$6,-1)+1)/$D18,0)</f>
        <v>0</v>
      </c>
      <c r="AX18" s="19"/>
      <c r="AY18" s="19"/>
      <c r="AZ18" s="19"/>
      <c r="BA18" s="19"/>
      <c r="BB18" s="19"/>
      <c r="BC18" s="19"/>
      <c r="BD18" s="18">
        <f>IFERROR(SUMIFS('Vente-DATA'!$O:$O,'Vente-DATA'!$E:$E,Planif!$B18,'Vente-DATA'!$A:$A,"&lt;="&amp;Planif!BD$5,'Vente-DATA'!$A:$A,"&gt;="&amp;EOMONTH(Planif!BD$5,-1)+1)/$D18,0)</f>
        <v>0</v>
      </c>
      <c r="BE18" s="18">
        <f>IFERROR(SUMIFS('Vente-DATA'!$O:$O,'Vente-DATA'!$E:$E,Planif!$B18,'Vente-DATA'!$A:$A,"&lt;="&amp;Planif!BE$5,'Vente-DATA'!$A:$A,"&gt;="&amp;EOMONTH(Planif!BE$5,-1)+1)/$D18,0)</f>
        <v>0</v>
      </c>
      <c r="BF18" s="18">
        <f>IFERROR(SUMIFS('Vente-DATA'!$O:$O,'Vente-DATA'!$E:$E,Planif!$B18,'Vente-DATA'!$A:$A,"&lt;="&amp;Planif!BF$5,'Vente-DATA'!$A:$A,"&gt;="&amp;EOMONTH(Planif!BF$5,-1)+1)/$D18,0)</f>
        <v>0</v>
      </c>
      <c r="BG18" s="25"/>
      <c r="BH18" s="18"/>
      <c r="BI18" s="20"/>
      <c r="BJ18" s="18">
        <f>IFERROR(SUMIFS(#REF!,#REF!,Planif!$B18,#REF!,"&lt;="&amp;Planif!BJ$6,#REF!,"&gt;="&amp;EOMONTH(Planif!BJ$6,-1)+1)/$D18,0)</f>
        <v>0</v>
      </c>
      <c r="BK18" s="18">
        <f>IFERROR(SUMIFS(#REF!,#REF!,Planif!$B18,#REF!,"&lt;="&amp;Planif!BK$6,#REF!,"&gt;="&amp;EOMONTH(Planif!BK$6,-1)+1)/$D18,0)</f>
        <v>0</v>
      </c>
      <c r="BL18" s="19"/>
      <c r="BM18" s="19"/>
      <c r="BN18" s="19"/>
      <c r="BO18" s="19"/>
      <c r="BP18" s="19"/>
      <c r="BQ18" s="19"/>
      <c r="BR18" s="18">
        <f>IFERROR(SUMIFS('Vente-DATA'!$O:$O,'Vente-DATA'!$E:$E,Planif!$B18,'Vente-DATA'!$A:$A,"&lt;="&amp;Planif!BR$5,'Vente-DATA'!$A:$A,"&gt;="&amp;EOMONTH(Planif!BR$5,-1)+1)/$D18,0)</f>
        <v>0</v>
      </c>
      <c r="BS18" s="18">
        <f>IFERROR(SUMIFS('Vente-DATA'!$O:$O,'Vente-DATA'!$E:$E,Planif!$B18,'Vente-DATA'!$A:$A,"&lt;="&amp;Planif!BS$5,'Vente-DATA'!$A:$A,"&gt;="&amp;EOMONTH(Planif!BS$5,-1)+1)/$D18,0)</f>
        <v>0</v>
      </c>
      <c r="BT18" s="18">
        <f>IFERROR(SUMIFS('Vente-DATA'!$O:$O,'Vente-DATA'!$E:$E,Planif!$B18,'Vente-DATA'!$A:$A,"&lt;="&amp;Planif!BT$5,'Vente-DATA'!$A:$A,"&gt;="&amp;EOMONTH(Planif!BT$5,-1)+1)/$D18,0)</f>
        <v>0</v>
      </c>
      <c r="BU18" s="25"/>
      <c r="BV18" s="18"/>
      <c r="BW18" s="20"/>
      <c r="BX18" s="18">
        <f>IFERROR(SUMIFS(#REF!,#REF!,Planif!$B18,#REF!,"&lt;="&amp;Planif!BX$6,#REF!,"&gt;="&amp;EOMONTH(Planif!BX$6,-1)+1)/$D18,0)</f>
        <v>0</v>
      </c>
      <c r="BY18" s="18">
        <f>IFERROR(SUMIFS(#REF!,#REF!,Planif!$B18,#REF!,"&lt;="&amp;Planif!BY$6,#REF!,"&gt;="&amp;EOMONTH(Planif!BY$6,-1)+1)/$D18,0)</f>
        <v>0</v>
      </c>
      <c r="BZ18" s="19"/>
      <c r="CA18" s="19"/>
      <c r="CB18" s="19"/>
      <c r="CC18" s="19"/>
      <c r="CD18" s="19"/>
      <c r="CE18" s="19"/>
      <c r="CF18" s="18">
        <f>IFERROR(SUMIFS('Vente-DATA'!$O:$O,'Vente-DATA'!$E:$E,Planif!$B18,'Vente-DATA'!$A:$A,"&lt;="&amp;Planif!CF$5,'Vente-DATA'!$A:$A,"&gt;="&amp;EOMONTH(Planif!CF$5,-1)+1)/$D18,0)</f>
        <v>0</v>
      </c>
      <c r="CG18" s="18">
        <f>IFERROR(SUMIFS('Vente-DATA'!$O:$O,'Vente-DATA'!$E:$E,Planif!$B18,'Vente-DATA'!$A:$A,"&lt;="&amp;Planif!CG$5,'Vente-DATA'!$A:$A,"&gt;="&amp;EOMONTH(Planif!CG$5,-1)+1)/$D18,0)</f>
        <v>0</v>
      </c>
      <c r="CH18" s="18">
        <f>IFERROR(SUMIFS('Vente-DATA'!$O:$O,'Vente-DATA'!$E:$E,Planif!$B18,'Vente-DATA'!$A:$A,"&lt;="&amp;Planif!CH$5,'Vente-DATA'!$A:$A,"&gt;="&amp;EOMONTH(Planif!CH$5,-1)+1)/$D18,0)</f>
        <v>0</v>
      </c>
      <c r="CI18" s="25"/>
      <c r="CJ18" s="18"/>
      <c r="CK18" s="20"/>
      <c r="CL18" s="18">
        <f>IFERROR(SUMIFS(#REF!,#REF!,Planif!$B18,#REF!,"&lt;="&amp;Planif!CL$6,#REF!,"&gt;="&amp;EOMONTH(Planif!CL$6,-1)+1)/$D18,0)</f>
        <v>0</v>
      </c>
      <c r="CM18" s="18">
        <f>IFERROR(SUMIFS(#REF!,#REF!,Planif!$B18,#REF!,"&lt;="&amp;Planif!CM$6,#REF!,"&gt;="&amp;EOMONTH(Planif!CM$6,-1)+1)/$D18,0)</f>
        <v>0</v>
      </c>
      <c r="CN18" s="19"/>
      <c r="CO18" s="19"/>
      <c r="CP18" s="19"/>
      <c r="CQ18" s="19"/>
      <c r="CR18" s="19"/>
      <c r="CS18" s="19"/>
      <c r="CT18" s="18">
        <f>IFERROR(SUMIFS('Vente-DATA'!$O:$O,'Vente-DATA'!$E:$E,Planif!$B18,'Vente-DATA'!$A:$A,"&lt;="&amp;Planif!CT$5,'Vente-DATA'!$A:$A,"&gt;="&amp;EOMONTH(Planif!CT$5,-1)+1)/$D18,0)</f>
        <v>0</v>
      </c>
      <c r="CU18" s="18">
        <f>IFERROR(SUMIFS('Vente-DATA'!$O:$O,'Vente-DATA'!$E:$E,Planif!$B18,'Vente-DATA'!$A:$A,"&lt;="&amp;Planif!CU$5,'Vente-DATA'!$A:$A,"&gt;="&amp;EOMONTH(Planif!CU$5,-1)+1)/$D18,0)</f>
        <v>0</v>
      </c>
      <c r="CV18" s="18">
        <f>IFERROR(SUMIFS('Vente-DATA'!$O:$O,'Vente-DATA'!$E:$E,Planif!$B18,'Vente-DATA'!$A:$A,"&lt;="&amp;Planif!CV$5,'Vente-DATA'!$A:$A,"&gt;="&amp;EOMONTH(Planif!CV$5,-1)+1)/$D18,0)</f>
        <v>0</v>
      </c>
      <c r="CW18" s="25"/>
      <c r="CX18" s="18"/>
      <c r="CY18" s="20"/>
      <c r="CZ18" s="18">
        <f>IFERROR(SUMIFS(#REF!,#REF!,Planif!$B18,#REF!,"&lt;="&amp;Planif!CZ$6,#REF!,"&gt;="&amp;EOMONTH(Planif!CZ$6,-1)+1)/$D18,0)</f>
        <v>0</v>
      </c>
      <c r="DA18" s="18">
        <f>IFERROR(SUMIFS(#REF!,#REF!,Planif!$B18,#REF!,"&lt;="&amp;Planif!DA$6,#REF!,"&gt;="&amp;EOMONTH(Planif!DA$6,-1)+1)/$D18,0)</f>
        <v>0</v>
      </c>
      <c r="DB18" s="19"/>
      <c r="DC18" s="19"/>
      <c r="DD18" s="19"/>
      <c r="DE18" s="19"/>
      <c r="DF18" s="19"/>
      <c r="DG18" s="19"/>
      <c r="DH18" s="18">
        <f>IFERROR(SUMIFS('Vente-DATA'!$O:$O,'Vente-DATA'!$E:$E,Planif!$B18,'Vente-DATA'!$A:$A,"&lt;="&amp;Planif!DH$5,'Vente-DATA'!$A:$A,"&gt;="&amp;EOMONTH(Planif!DH$5,-1)+1)/$D18,0)</f>
        <v>0</v>
      </c>
      <c r="DI18" s="18">
        <f>IFERROR(SUMIFS('Vente-DATA'!$O:$O,'Vente-DATA'!$E:$E,Planif!$B18,'Vente-DATA'!$A:$A,"&lt;="&amp;Planif!DI$5,'Vente-DATA'!$A:$A,"&gt;="&amp;EOMONTH(Planif!DI$5,-1)+1)/$D18,0)</f>
        <v>0</v>
      </c>
      <c r="DJ18" s="18">
        <f>IFERROR(SUMIFS('Vente-DATA'!$O:$O,'Vente-DATA'!$E:$E,Planif!$B18,'Vente-DATA'!$A:$A,"&lt;="&amp;Planif!DJ$5,'Vente-DATA'!$A:$A,"&gt;="&amp;EOMONTH(Planif!DJ$5,-1)+1)/$D18,0)</f>
        <v>0</v>
      </c>
      <c r="DK18" s="25"/>
      <c r="DL18" s="18"/>
      <c r="DM18" s="20"/>
      <c r="DN18" s="18">
        <f>IFERROR(SUMIFS(#REF!,#REF!,Planif!$B18,#REF!,"&lt;="&amp;Planif!DN$6,#REF!,"&gt;="&amp;EOMONTH(Planif!DN$6,-1)+1)/$D18,0)</f>
        <v>0</v>
      </c>
      <c r="DO18" s="18">
        <f>IFERROR(SUMIFS(#REF!,#REF!,Planif!$B18,#REF!,"&lt;="&amp;Planif!DO$6,#REF!,"&gt;="&amp;EOMONTH(Planif!DO$6,-1)+1)/$D18,0)</f>
        <v>0</v>
      </c>
      <c r="DP18" s="19"/>
      <c r="DQ18" s="19"/>
      <c r="DR18" s="19"/>
      <c r="DS18" s="19"/>
      <c r="DT18" s="19"/>
      <c r="DU18" s="19"/>
      <c r="DV18" s="18">
        <f>IFERROR(SUMIFS('Vente-DATA'!$O:$O,'Vente-DATA'!$E:$E,Planif!$B18,'Vente-DATA'!$A:$A,"&lt;="&amp;Planif!DV$5,'Vente-DATA'!$A:$A,"&gt;="&amp;EOMONTH(Planif!DV$5,-1)+1)/$D18,0)</f>
        <v>0</v>
      </c>
      <c r="DW18" s="18">
        <f>IFERROR(SUMIFS('Vente-DATA'!$O:$O,'Vente-DATA'!$E:$E,Planif!$B18,'Vente-DATA'!$A:$A,"&lt;="&amp;Planif!DW$5,'Vente-DATA'!$A:$A,"&gt;="&amp;EOMONTH(Planif!DW$5,-1)+1)/$D18,0)</f>
        <v>0</v>
      </c>
      <c r="DX18" s="18">
        <f>IFERROR(SUMIFS('Vente-DATA'!$O:$O,'Vente-DATA'!$E:$E,Planif!$B18,'Vente-DATA'!$A:$A,"&lt;="&amp;Planif!DX$5,'Vente-DATA'!$A:$A,"&gt;="&amp;EOMONTH(Planif!DX$5,-1)+1)/$D18,0)</f>
        <v>0</v>
      </c>
      <c r="DY18" s="25"/>
      <c r="DZ18" s="18"/>
      <c r="EA18" s="20"/>
      <c r="EB18" s="18">
        <f>IFERROR(SUMIFS(#REF!,#REF!,Planif!$B18,#REF!,"&lt;="&amp;Planif!EB$6,#REF!,"&gt;="&amp;EOMONTH(Planif!EB$6,-1)+1)/$D18,0)</f>
        <v>0</v>
      </c>
      <c r="EC18" s="18">
        <f>IFERROR(SUMIFS(#REF!,#REF!,Planif!$B18,#REF!,"&lt;="&amp;Planif!EC$6,#REF!,"&gt;="&amp;EOMONTH(Planif!EC$6,-1)+1)/$D18,0)</f>
        <v>0</v>
      </c>
      <c r="ED18" s="19"/>
      <c r="EE18" s="19"/>
      <c r="EF18" s="19"/>
      <c r="EG18" s="19"/>
      <c r="EH18" s="19"/>
      <c r="EI18" s="19"/>
      <c r="EJ18" s="18">
        <f>IFERROR(SUMIFS('Vente-DATA'!$O:$O,'Vente-DATA'!$E:$E,Planif!$B18,'Vente-DATA'!$A:$A,"&lt;="&amp;Planif!EJ$5,'Vente-DATA'!$A:$A,"&gt;="&amp;EOMONTH(Planif!EJ$5,-1)+1)/$D18,0)</f>
        <v>0</v>
      </c>
      <c r="EK18" s="18">
        <f>IFERROR(SUMIFS('Vente-DATA'!$O:$O,'Vente-DATA'!$E:$E,Planif!$B18,'Vente-DATA'!$A:$A,"&lt;="&amp;Planif!EK$5,'Vente-DATA'!$A:$A,"&gt;="&amp;EOMONTH(Planif!EK$5,-1)+1)/$D18,0)</f>
        <v>0</v>
      </c>
      <c r="EL18" s="18">
        <f>IFERROR(SUMIFS('Vente-DATA'!$O:$O,'Vente-DATA'!$E:$E,Planif!$B18,'Vente-DATA'!$A:$A,"&lt;="&amp;Planif!EL$5,'Vente-DATA'!$A:$A,"&gt;="&amp;EOMONTH(Planif!EL$5,-1)+1)/$D18,0)</f>
        <v>0</v>
      </c>
      <c r="EM18" s="25"/>
      <c r="EN18" s="18"/>
      <c r="EO18" s="20"/>
      <c r="EP18" s="18">
        <f>IFERROR(SUMIFS(#REF!,#REF!,Planif!$B18,#REF!,"&lt;="&amp;Planif!EP$6,#REF!,"&gt;="&amp;EOMONTH(Planif!EP$6,-1)+1)/$D18,0)</f>
        <v>0</v>
      </c>
      <c r="EQ18" s="18">
        <f>IFERROR(SUMIFS(#REF!,#REF!,Planif!$B18,#REF!,"&lt;="&amp;Planif!EQ$6,#REF!,"&gt;="&amp;EOMONTH(Planif!EQ$6,-1)+1)/$D18,0)</f>
        <v>0</v>
      </c>
      <c r="ER18" s="19"/>
      <c r="ES18" s="19"/>
      <c r="ET18" s="19"/>
      <c r="EU18" s="19"/>
      <c r="EV18" s="19"/>
      <c r="EW18" s="19"/>
      <c r="EX18" s="18">
        <f>IFERROR(SUMIFS('Vente-DATA'!$O:$O,'Vente-DATA'!$E:$E,Planif!$B18,'Vente-DATA'!$A:$A,"&lt;="&amp;Planif!EX$5,'Vente-DATA'!$A:$A,"&gt;="&amp;EOMONTH(Planif!EX$5,-1)+1)/$D18,0)</f>
        <v>0</v>
      </c>
      <c r="EY18" s="18">
        <f>IFERROR(SUMIFS('Vente-DATA'!$O:$O,'Vente-DATA'!$E:$E,Planif!$B18,'Vente-DATA'!$A:$A,"&lt;="&amp;Planif!EY$5,'Vente-DATA'!$A:$A,"&gt;="&amp;EOMONTH(Planif!EY$5,-1)+1)/$D18,0)</f>
        <v>0</v>
      </c>
      <c r="EZ18" s="18">
        <f>IFERROR(SUMIFS('Vente-DATA'!$O:$O,'Vente-DATA'!$E:$E,Planif!$B18,'Vente-DATA'!$A:$A,"&lt;="&amp;Planif!EZ$5,'Vente-DATA'!$A:$A,"&gt;="&amp;EOMONTH(Planif!EZ$5,-1)+1)/$D18,0)</f>
        <v>0</v>
      </c>
      <c r="FA18" s="25"/>
      <c r="FB18" s="18"/>
      <c r="FC18" s="20"/>
      <c r="FD18" s="18">
        <f>IFERROR(SUMIFS(#REF!,#REF!,Planif!$B18,#REF!,"&lt;="&amp;Planif!FD$6,#REF!,"&gt;="&amp;EOMONTH(Planif!FD$6,-1)+1)/$D18,0)</f>
        <v>0</v>
      </c>
      <c r="FE18" s="18">
        <f>IFERROR(SUMIFS(#REF!,#REF!,Planif!$B18,#REF!,"&lt;="&amp;Planif!FE$6,#REF!,"&gt;="&amp;EOMONTH(Planif!FE$6,-1)+1)/$D18,0)</f>
        <v>0</v>
      </c>
      <c r="FF18" s="19"/>
      <c r="FG18" s="19"/>
      <c r="FH18" s="19"/>
      <c r="FI18" s="19"/>
      <c r="FJ18" s="19"/>
      <c r="FK18" s="19"/>
      <c r="FL18" s="18">
        <f>IFERROR(SUMIFS('Vente-DATA'!$O:$O,'Vente-DATA'!$E:$E,Planif!$B18,'Vente-DATA'!$A:$A,"&lt;="&amp;Planif!FL$5,'Vente-DATA'!$A:$A,"&gt;="&amp;EOMONTH(Planif!FL$5,-1)+1)/$D18,0)</f>
        <v>0</v>
      </c>
      <c r="FM18" s="18">
        <f>IFERROR(SUMIFS('Vente-DATA'!$O:$O,'Vente-DATA'!$E:$E,Planif!$B18,'Vente-DATA'!$A:$A,"&lt;="&amp;Planif!FM$5,'Vente-DATA'!$A:$A,"&gt;="&amp;EOMONTH(Planif!FM$5,-1)+1)/$D18,0)</f>
        <v>0</v>
      </c>
      <c r="FN18" s="18">
        <f>IFERROR(SUMIFS('Vente-DATA'!$O:$O,'Vente-DATA'!$E:$E,Planif!$B18,'Vente-DATA'!$A:$A,"&lt;="&amp;Planif!FN$5,'Vente-DATA'!$A:$A,"&gt;="&amp;EOMONTH(Planif!FN$5,-1)+1)/$D18,0)</f>
        <v>0</v>
      </c>
      <c r="FO18" s="25"/>
      <c r="FP18" s="18"/>
      <c r="FQ18" s="20"/>
    </row>
    <row r="19" spans="2:173" x14ac:dyDescent="0.2">
      <c r="B19" s="36"/>
      <c r="C19" s="49" t="str">
        <f>IF(B19="","",IF(IFERROR(VLOOKUP(B19,Permanent!H:H,1,FALSE),1)=1,1,""))</f>
        <v/>
      </c>
      <c r="D19" s="39">
        <f t="shared" si="23"/>
        <v>0</v>
      </c>
      <c r="F19" s="18">
        <f>IFERROR(SUMIFS(#REF!,#REF!,Planif!$B19,#REF!,"&lt;="&amp;Planif!F$6,#REF!,"&gt;="&amp;EOMONTH(Planif!F$6,-1)+1)/$D19,0)</f>
        <v>0</v>
      </c>
      <c r="G19" s="18">
        <f>IFERROR(SUMIFS(#REF!,#REF!,Planif!$B19,#REF!,"&lt;="&amp;Planif!G$6,#REF!,"&gt;="&amp;EOMONTH(Planif!G$6,-1)+1)/$D19,0)</f>
        <v>0</v>
      </c>
      <c r="H19" s="24"/>
      <c r="I19" s="24"/>
      <c r="J19" s="19"/>
      <c r="K19" s="19"/>
      <c r="L19" s="19"/>
      <c r="M19" s="19"/>
      <c r="N19" s="18">
        <f>IFERROR(SUMIFS('Vente-DATA'!$O:$O,'Vente-DATA'!$E:$E,Planif!$B19,'Vente-DATA'!$A:$A,"&lt;="&amp;Planif!N$5,'Vente-DATA'!$A:$A,"&gt;="&amp;EOMONTH(Planif!N$5,-1)+1)/$D19,0)</f>
        <v>0</v>
      </c>
      <c r="O19" s="18">
        <f>IFERROR(SUMIFS('Vente-DATA'!$O:$O,'Vente-DATA'!$E:$E,Planif!$B19,'Vente-DATA'!$A:$A,"&lt;="&amp;Planif!O$5,'Vente-DATA'!$A:$A,"&gt;="&amp;EOMONTH(Planif!O$5,-1)+1)/$D19,0)</f>
        <v>0</v>
      </c>
      <c r="P19" s="18">
        <f>IFERROR(SUMIFS('Vente-DATA'!$O:$O,'Vente-DATA'!$E:$E,Planif!$B19,'Vente-DATA'!$A:$A,"&lt;="&amp;Planif!P$5,'Vente-DATA'!$A:$A,"&gt;="&amp;EOMONTH(Planif!P$5,-1)+1)/$D19,0)</f>
        <v>0</v>
      </c>
      <c r="Q19" s="25"/>
      <c r="R19" s="18"/>
      <c r="S19" s="20"/>
      <c r="T19" s="18">
        <f>IFERROR(SUMIFS(#REF!,#REF!,Planif!$B19,#REF!,"&lt;="&amp;Planif!T$6,#REF!,"&gt;="&amp;EOMONTH(Planif!T$6,-1)+1)/$D19,0)</f>
        <v>0</v>
      </c>
      <c r="U19" s="18">
        <f>IFERROR(SUMIFS(#REF!,#REF!,Planif!$B19,#REF!,"&lt;="&amp;Planif!U$6,#REF!,"&gt;="&amp;EOMONTH(Planif!U$6,-1)+1)/$D19,0)</f>
        <v>0</v>
      </c>
      <c r="V19" s="19"/>
      <c r="W19" s="19"/>
      <c r="X19" s="19"/>
      <c r="Y19" s="19"/>
      <c r="Z19" s="19"/>
      <c r="AA19" s="19"/>
      <c r="AB19" s="18">
        <f>IFERROR(SUMIFS('Vente-DATA'!$O:$O,'Vente-DATA'!$E:$E,Planif!$B19,'Vente-DATA'!$A:$A,"&lt;="&amp;Planif!AB$5,'Vente-DATA'!$A:$A,"&gt;="&amp;EOMONTH(Planif!AB$5,-1)+1)/$D19,0)</f>
        <v>0</v>
      </c>
      <c r="AC19" s="18">
        <f>IFERROR(SUMIFS('Vente-DATA'!$O:$O,'Vente-DATA'!$E:$E,Planif!$B19,'Vente-DATA'!$A:$A,"&lt;="&amp;Planif!AC$5,'Vente-DATA'!$A:$A,"&gt;="&amp;EOMONTH(Planif!AC$5,-1)+1)/$D19,0)</f>
        <v>0</v>
      </c>
      <c r="AD19" s="18">
        <f>IFERROR(SUMIFS('Vente-DATA'!$O:$O,'Vente-DATA'!$E:$E,Planif!$B19,'Vente-DATA'!$A:$A,"&lt;="&amp;Planif!AD$5,'Vente-DATA'!$A:$A,"&gt;="&amp;EOMONTH(Planif!AD$5,-1)+1)/$D19,0)</f>
        <v>0</v>
      </c>
      <c r="AE19" s="25"/>
      <c r="AF19" s="18"/>
      <c r="AG19" s="20"/>
      <c r="AH19" s="18">
        <f>IFERROR(SUMIFS(#REF!,#REF!,Planif!$B19,#REF!,"&lt;="&amp;Planif!AH$6,#REF!,"&gt;="&amp;EOMONTH(Planif!AH$6,-1)+1)/$D19,0)</f>
        <v>0</v>
      </c>
      <c r="AI19" s="18">
        <f>IFERROR(SUMIFS(#REF!,#REF!,Planif!$B19,#REF!,"&lt;="&amp;Planif!AI$6,#REF!,"&gt;="&amp;EOMONTH(Planif!AI$6,-1)+1)/$D19,0)</f>
        <v>0</v>
      </c>
      <c r="AJ19" s="19"/>
      <c r="AK19" s="19"/>
      <c r="AL19" s="19"/>
      <c r="AM19" s="19"/>
      <c r="AN19" s="19"/>
      <c r="AO19" s="19"/>
      <c r="AP19" s="18">
        <f>IFERROR(SUMIFS('Vente-DATA'!$O:$O,'Vente-DATA'!$E:$E,Planif!$B19,'Vente-DATA'!$A:$A,"&lt;="&amp;Planif!AP$5,'Vente-DATA'!$A:$A,"&gt;="&amp;EOMONTH(Planif!AP$5,-1)+1)/$D19,0)</f>
        <v>0</v>
      </c>
      <c r="AQ19" s="18">
        <f>IFERROR(SUMIFS('Vente-DATA'!$O:$O,'Vente-DATA'!$E:$E,Planif!$B19,'Vente-DATA'!$A:$A,"&lt;="&amp;Planif!AQ$5,'Vente-DATA'!$A:$A,"&gt;="&amp;EOMONTH(Planif!AQ$5,-1)+1)/$D19,0)</f>
        <v>0</v>
      </c>
      <c r="AR19" s="18">
        <f>IFERROR(SUMIFS('Vente-DATA'!$O:$O,'Vente-DATA'!$E:$E,Planif!$B19,'Vente-DATA'!$A:$A,"&lt;="&amp;Planif!AR$5,'Vente-DATA'!$A:$A,"&gt;="&amp;EOMONTH(Planif!AR$5,-1)+1)/$D19,0)</f>
        <v>0</v>
      </c>
      <c r="AS19" s="25"/>
      <c r="AT19" s="18"/>
      <c r="AU19" s="20"/>
      <c r="AV19" s="18">
        <f>IFERROR(SUMIFS(#REF!,#REF!,Planif!$B19,#REF!,"&lt;="&amp;Planif!AV$6,#REF!,"&gt;="&amp;EOMONTH(Planif!AV$6,-1)+1)/$D19,0)</f>
        <v>0</v>
      </c>
      <c r="AW19" s="18">
        <f>IFERROR(SUMIFS(#REF!,#REF!,Planif!$B19,#REF!,"&lt;="&amp;Planif!AW$6,#REF!,"&gt;="&amp;EOMONTH(Planif!AW$6,-1)+1)/$D19,0)</f>
        <v>0</v>
      </c>
      <c r="AX19" s="19"/>
      <c r="AY19" s="19"/>
      <c r="AZ19" s="19"/>
      <c r="BA19" s="19"/>
      <c r="BB19" s="19"/>
      <c r="BC19" s="19"/>
      <c r="BD19" s="18">
        <f>IFERROR(SUMIFS('Vente-DATA'!$O:$O,'Vente-DATA'!$E:$E,Planif!$B19,'Vente-DATA'!$A:$A,"&lt;="&amp;Planif!BD$5,'Vente-DATA'!$A:$A,"&gt;="&amp;EOMONTH(Planif!BD$5,-1)+1)/$D19,0)</f>
        <v>0</v>
      </c>
      <c r="BE19" s="18">
        <f>IFERROR(SUMIFS('Vente-DATA'!$O:$O,'Vente-DATA'!$E:$E,Planif!$B19,'Vente-DATA'!$A:$A,"&lt;="&amp;Planif!BE$5,'Vente-DATA'!$A:$A,"&gt;="&amp;EOMONTH(Planif!BE$5,-1)+1)/$D19,0)</f>
        <v>0</v>
      </c>
      <c r="BF19" s="18">
        <f>IFERROR(SUMIFS('Vente-DATA'!$O:$O,'Vente-DATA'!$E:$E,Planif!$B19,'Vente-DATA'!$A:$A,"&lt;="&amp;Planif!BF$5,'Vente-DATA'!$A:$A,"&gt;="&amp;EOMONTH(Planif!BF$5,-1)+1)/$D19,0)</f>
        <v>0</v>
      </c>
      <c r="BG19" s="25"/>
      <c r="BH19" s="18"/>
      <c r="BI19" s="20"/>
      <c r="BJ19" s="18">
        <f>IFERROR(SUMIFS(#REF!,#REF!,Planif!$B19,#REF!,"&lt;="&amp;Planif!BJ$6,#REF!,"&gt;="&amp;EOMONTH(Planif!BJ$6,-1)+1)/$D19,0)</f>
        <v>0</v>
      </c>
      <c r="BK19" s="18">
        <f>IFERROR(SUMIFS(#REF!,#REF!,Planif!$B19,#REF!,"&lt;="&amp;Planif!BK$6,#REF!,"&gt;="&amp;EOMONTH(Planif!BK$6,-1)+1)/$D19,0)</f>
        <v>0</v>
      </c>
      <c r="BL19" s="19"/>
      <c r="BM19" s="19"/>
      <c r="BN19" s="19"/>
      <c r="BO19" s="19"/>
      <c r="BP19" s="19"/>
      <c r="BQ19" s="19"/>
      <c r="BR19" s="18">
        <f>IFERROR(SUMIFS('Vente-DATA'!$O:$O,'Vente-DATA'!$E:$E,Planif!$B19,'Vente-DATA'!$A:$A,"&lt;="&amp;Planif!BR$5,'Vente-DATA'!$A:$A,"&gt;="&amp;EOMONTH(Planif!BR$5,-1)+1)/$D19,0)</f>
        <v>0</v>
      </c>
      <c r="BS19" s="18">
        <f>IFERROR(SUMIFS('Vente-DATA'!$O:$O,'Vente-DATA'!$E:$E,Planif!$B19,'Vente-DATA'!$A:$A,"&lt;="&amp;Planif!BS$5,'Vente-DATA'!$A:$A,"&gt;="&amp;EOMONTH(Planif!BS$5,-1)+1)/$D19,0)</f>
        <v>0</v>
      </c>
      <c r="BT19" s="18">
        <f>IFERROR(SUMIFS('Vente-DATA'!$O:$O,'Vente-DATA'!$E:$E,Planif!$B19,'Vente-DATA'!$A:$A,"&lt;="&amp;Planif!BT$5,'Vente-DATA'!$A:$A,"&gt;="&amp;EOMONTH(Planif!BT$5,-1)+1)/$D19,0)</f>
        <v>0</v>
      </c>
      <c r="BU19" s="25"/>
      <c r="BV19" s="18"/>
      <c r="BW19" s="20"/>
      <c r="BX19" s="18">
        <f>IFERROR(SUMIFS(#REF!,#REF!,Planif!$B19,#REF!,"&lt;="&amp;Planif!BX$6,#REF!,"&gt;="&amp;EOMONTH(Planif!BX$6,-1)+1)/$D19,0)</f>
        <v>0</v>
      </c>
      <c r="BY19" s="18">
        <f>IFERROR(SUMIFS(#REF!,#REF!,Planif!$B19,#REF!,"&lt;="&amp;Planif!BY$6,#REF!,"&gt;="&amp;EOMONTH(Planif!BY$6,-1)+1)/$D19,0)</f>
        <v>0</v>
      </c>
      <c r="BZ19" s="19"/>
      <c r="CA19" s="19"/>
      <c r="CB19" s="19"/>
      <c r="CC19" s="19"/>
      <c r="CD19" s="19"/>
      <c r="CE19" s="19"/>
      <c r="CF19" s="18">
        <f>IFERROR(SUMIFS('Vente-DATA'!$O:$O,'Vente-DATA'!$E:$E,Planif!$B19,'Vente-DATA'!$A:$A,"&lt;="&amp;Planif!CF$5,'Vente-DATA'!$A:$A,"&gt;="&amp;EOMONTH(Planif!CF$5,-1)+1)/$D19,0)</f>
        <v>0</v>
      </c>
      <c r="CG19" s="18">
        <f>IFERROR(SUMIFS('Vente-DATA'!$O:$O,'Vente-DATA'!$E:$E,Planif!$B19,'Vente-DATA'!$A:$A,"&lt;="&amp;Planif!CG$5,'Vente-DATA'!$A:$A,"&gt;="&amp;EOMONTH(Planif!CG$5,-1)+1)/$D19,0)</f>
        <v>0</v>
      </c>
      <c r="CH19" s="18">
        <f>IFERROR(SUMIFS('Vente-DATA'!$O:$O,'Vente-DATA'!$E:$E,Planif!$B19,'Vente-DATA'!$A:$A,"&lt;="&amp;Planif!CH$5,'Vente-DATA'!$A:$A,"&gt;="&amp;EOMONTH(Planif!CH$5,-1)+1)/$D19,0)</f>
        <v>0</v>
      </c>
      <c r="CI19" s="25"/>
      <c r="CJ19" s="18"/>
      <c r="CK19" s="20"/>
      <c r="CL19" s="18">
        <f>IFERROR(SUMIFS(#REF!,#REF!,Planif!$B19,#REF!,"&lt;="&amp;Planif!CL$6,#REF!,"&gt;="&amp;EOMONTH(Planif!CL$6,-1)+1)/$D19,0)</f>
        <v>0</v>
      </c>
      <c r="CM19" s="18">
        <f>IFERROR(SUMIFS(#REF!,#REF!,Planif!$B19,#REF!,"&lt;="&amp;Planif!CM$6,#REF!,"&gt;="&amp;EOMONTH(Planif!CM$6,-1)+1)/$D19,0)</f>
        <v>0</v>
      </c>
      <c r="CN19" s="19"/>
      <c r="CO19" s="19"/>
      <c r="CP19" s="19"/>
      <c r="CQ19" s="19"/>
      <c r="CR19" s="19"/>
      <c r="CS19" s="19"/>
      <c r="CT19" s="18">
        <f>IFERROR(SUMIFS('Vente-DATA'!$O:$O,'Vente-DATA'!$E:$E,Planif!$B19,'Vente-DATA'!$A:$A,"&lt;="&amp;Planif!CT$5,'Vente-DATA'!$A:$A,"&gt;="&amp;EOMONTH(Planif!CT$5,-1)+1)/$D19,0)</f>
        <v>0</v>
      </c>
      <c r="CU19" s="18">
        <f>IFERROR(SUMIFS('Vente-DATA'!$O:$O,'Vente-DATA'!$E:$E,Planif!$B19,'Vente-DATA'!$A:$A,"&lt;="&amp;Planif!CU$5,'Vente-DATA'!$A:$A,"&gt;="&amp;EOMONTH(Planif!CU$5,-1)+1)/$D19,0)</f>
        <v>0</v>
      </c>
      <c r="CV19" s="18">
        <f>IFERROR(SUMIFS('Vente-DATA'!$O:$O,'Vente-DATA'!$E:$E,Planif!$B19,'Vente-DATA'!$A:$A,"&lt;="&amp;Planif!CV$5,'Vente-DATA'!$A:$A,"&gt;="&amp;EOMONTH(Planif!CV$5,-1)+1)/$D19,0)</f>
        <v>0</v>
      </c>
      <c r="CW19" s="25"/>
      <c r="CX19" s="18"/>
      <c r="CY19" s="20"/>
      <c r="CZ19" s="18">
        <f>IFERROR(SUMIFS(#REF!,#REF!,Planif!$B19,#REF!,"&lt;="&amp;Planif!CZ$6,#REF!,"&gt;="&amp;EOMONTH(Planif!CZ$6,-1)+1)/$D19,0)</f>
        <v>0</v>
      </c>
      <c r="DA19" s="18">
        <f>IFERROR(SUMIFS(#REF!,#REF!,Planif!$B19,#REF!,"&lt;="&amp;Planif!DA$6,#REF!,"&gt;="&amp;EOMONTH(Planif!DA$6,-1)+1)/$D19,0)</f>
        <v>0</v>
      </c>
      <c r="DB19" s="19"/>
      <c r="DC19" s="19"/>
      <c r="DD19" s="19"/>
      <c r="DE19" s="19"/>
      <c r="DF19" s="19"/>
      <c r="DG19" s="19"/>
      <c r="DH19" s="18">
        <f>IFERROR(SUMIFS('Vente-DATA'!$O:$O,'Vente-DATA'!$E:$E,Planif!$B19,'Vente-DATA'!$A:$A,"&lt;="&amp;Planif!DH$5,'Vente-DATA'!$A:$A,"&gt;="&amp;EOMONTH(Planif!DH$5,-1)+1)/$D19,0)</f>
        <v>0</v>
      </c>
      <c r="DI19" s="18">
        <f>IFERROR(SUMIFS('Vente-DATA'!$O:$O,'Vente-DATA'!$E:$E,Planif!$B19,'Vente-DATA'!$A:$A,"&lt;="&amp;Planif!DI$5,'Vente-DATA'!$A:$A,"&gt;="&amp;EOMONTH(Planif!DI$5,-1)+1)/$D19,0)</f>
        <v>0</v>
      </c>
      <c r="DJ19" s="18">
        <f>IFERROR(SUMIFS('Vente-DATA'!$O:$O,'Vente-DATA'!$E:$E,Planif!$B19,'Vente-DATA'!$A:$A,"&lt;="&amp;Planif!DJ$5,'Vente-DATA'!$A:$A,"&gt;="&amp;EOMONTH(Planif!DJ$5,-1)+1)/$D19,0)</f>
        <v>0</v>
      </c>
      <c r="DK19" s="25"/>
      <c r="DL19" s="18"/>
      <c r="DM19" s="20"/>
      <c r="DN19" s="18">
        <f>IFERROR(SUMIFS(#REF!,#REF!,Planif!$B19,#REF!,"&lt;="&amp;Planif!DN$6,#REF!,"&gt;="&amp;EOMONTH(Planif!DN$6,-1)+1)/$D19,0)</f>
        <v>0</v>
      </c>
      <c r="DO19" s="18">
        <f>IFERROR(SUMIFS(#REF!,#REF!,Planif!$B19,#REF!,"&lt;="&amp;Planif!DO$6,#REF!,"&gt;="&amp;EOMONTH(Planif!DO$6,-1)+1)/$D19,0)</f>
        <v>0</v>
      </c>
      <c r="DP19" s="19"/>
      <c r="DQ19" s="19"/>
      <c r="DR19" s="19"/>
      <c r="DS19" s="19"/>
      <c r="DT19" s="19"/>
      <c r="DU19" s="19"/>
      <c r="DV19" s="18">
        <f>IFERROR(SUMIFS('Vente-DATA'!$O:$O,'Vente-DATA'!$E:$E,Planif!$B19,'Vente-DATA'!$A:$A,"&lt;="&amp;Planif!DV$5,'Vente-DATA'!$A:$A,"&gt;="&amp;EOMONTH(Planif!DV$5,-1)+1)/$D19,0)</f>
        <v>0</v>
      </c>
      <c r="DW19" s="18">
        <f>IFERROR(SUMIFS('Vente-DATA'!$O:$O,'Vente-DATA'!$E:$E,Planif!$B19,'Vente-DATA'!$A:$A,"&lt;="&amp;Planif!DW$5,'Vente-DATA'!$A:$A,"&gt;="&amp;EOMONTH(Planif!DW$5,-1)+1)/$D19,0)</f>
        <v>0</v>
      </c>
      <c r="DX19" s="18">
        <f>IFERROR(SUMIFS('Vente-DATA'!$O:$O,'Vente-DATA'!$E:$E,Planif!$B19,'Vente-DATA'!$A:$A,"&lt;="&amp;Planif!DX$5,'Vente-DATA'!$A:$A,"&gt;="&amp;EOMONTH(Planif!DX$5,-1)+1)/$D19,0)</f>
        <v>0</v>
      </c>
      <c r="DY19" s="25"/>
      <c r="DZ19" s="18"/>
      <c r="EA19" s="20"/>
      <c r="EB19" s="18">
        <f>IFERROR(SUMIFS(#REF!,#REF!,Planif!$B19,#REF!,"&lt;="&amp;Planif!EB$6,#REF!,"&gt;="&amp;EOMONTH(Planif!EB$6,-1)+1)/$D19,0)</f>
        <v>0</v>
      </c>
      <c r="EC19" s="18">
        <f>IFERROR(SUMIFS(#REF!,#REF!,Planif!$B19,#REF!,"&lt;="&amp;Planif!EC$6,#REF!,"&gt;="&amp;EOMONTH(Planif!EC$6,-1)+1)/$D19,0)</f>
        <v>0</v>
      </c>
      <c r="ED19" s="19"/>
      <c r="EE19" s="19"/>
      <c r="EF19" s="19"/>
      <c r="EG19" s="19"/>
      <c r="EH19" s="19"/>
      <c r="EI19" s="19"/>
      <c r="EJ19" s="18">
        <f>IFERROR(SUMIFS('Vente-DATA'!$O:$O,'Vente-DATA'!$E:$E,Planif!$B19,'Vente-DATA'!$A:$A,"&lt;="&amp;Planif!EJ$5,'Vente-DATA'!$A:$A,"&gt;="&amp;EOMONTH(Planif!EJ$5,-1)+1)/$D19,0)</f>
        <v>0</v>
      </c>
      <c r="EK19" s="18">
        <f>IFERROR(SUMIFS('Vente-DATA'!$O:$O,'Vente-DATA'!$E:$E,Planif!$B19,'Vente-DATA'!$A:$A,"&lt;="&amp;Planif!EK$5,'Vente-DATA'!$A:$A,"&gt;="&amp;EOMONTH(Planif!EK$5,-1)+1)/$D19,0)</f>
        <v>0</v>
      </c>
      <c r="EL19" s="18">
        <f>IFERROR(SUMIFS('Vente-DATA'!$O:$O,'Vente-DATA'!$E:$E,Planif!$B19,'Vente-DATA'!$A:$A,"&lt;="&amp;Planif!EL$5,'Vente-DATA'!$A:$A,"&gt;="&amp;EOMONTH(Planif!EL$5,-1)+1)/$D19,0)</f>
        <v>0</v>
      </c>
      <c r="EM19" s="25"/>
      <c r="EN19" s="18"/>
      <c r="EO19" s="20"/>
      <c r="EP19" s="18">
        <f>IFERROR(SUMIFS(#REF!,#REF!,Planif!$B19,#REF!,"&lt;="&amp;Planif!EP$6,#REF!,"&gt;="&amp;EOMONTH(Planif!EP$6,-1)+1)/$D19,0)</f>
        <v>0</v>
      </c>
      <c r="EQ19" s="18">
        <f>IFERROR(SUMIFS(#REF!,#REF!,Planif!$B19,#REF!,"&lt;="&amp;Planif!EQ$6,#REF!,"&gt;="&amp;EOMONTH(Planif!EQ$6,-1)+1)/$D19,0)</f>
        <v>0</v>
      </c>
      <c r="ER19" s="19"/>
      <c r="ES19" s="19"/>
      <c r="ET19" s="19"/>
      <c r="EU19" s="19"/>
      <c r="EV19" s="19"/>
      <c r="EW19" s="19"/>
      <c r="EX19" s="18">
        <f>IFERROR(SUMIFS('Vente-DATA'!$O:$O,'Vente-DATA'!$E:$E,Planif!$B19,'Vente-DATA'!$A:$A,"&lt;="&amp;Planif!EX$5,'Vente-DATA'!$A:$A,"&gt;="&amp;EOMONTH(Planif!EX$5,-1)+1)/$D19,0)</f>
        <v>0</v>
      </c>
      <c r="EY19" s="18">
        <f>IFERROR(SUMIFS('Vente-DATA'!$O:$O,'Vente-DATA'!$E:$E,Planif!$B19,'Vente-DATA'!$A:$A,"&lt;="&amp;Planif!EY$5,'Vente-DATA'!$A:$A,"&gt;="&amp;EOMONTH(Planif!EY$5,-1)+1)/$D19,0)</f>
        <v>0</v>
      </c>
      <c r="EZ19" s="18">
        <f>IFERROR(SUMIFS('Vente-DATA'!$O:$O,'Vente-DATA'!$E:$E,Planif!$B19,'Vente-DATA'!$A:$A,"&lt;="&amp;Planif!EZ$5,'Vente-DATA'!$A:$A,"&gt;="&amp;EOMONTH(Planif!EZ$5,-1)+1)/$D19,0)</f>
        <v>0</v>
      </c>
      <c r="FA19" s="25"/>
      <c r="FB19" s="18"/>
      <c r="FC19" s="20"/>
      <c r="FD19" s="18">
        <f>IFERROR(SUMIFS(#REF!,#REF!,Planif!$B19,#REF!,"&lt;="&amp;Planif!FD$6,#REF!,"&gt;="&amp;EOMONTH(Planif!FD$6,-1)+1)/$D19,0)</f>
        <v>0</v>
      </c>
      <c r="FE19" s="18">
        <f>IFERROR(SUMIFS(#REF!,#REF!,Planif!$B19,#REF!,"&lt;="&amp;Planif!FE$6,#REF!,"&gt;="&amp;EOMONTH(Planif!FE$6,-1)+1)/$D19,0)</f>
        <v>0</v>
      </c>
      <c r="FF19" s="19"/>
      <c r="FG19" s="19"/>
      <c r="FH19" s="19"/>
      <c r="FI19" s="19"/>
      <c r="FJ19" s="19"/>
      <c r="FK19" s="19"/>
      <c r="FL19" s="18">
        <f>IFERROR(SUMIFS('Vente-DATA'!$O:$O,'Vente-DATA'!$E:$E,Planif!$B19,'Vente-DATA'!$A:$A,"&lt;="&amp;Planif!FL$5,'Vente-DATA'!$A:$A,"&gt;="&amp;EOMONTH(Planif!FL$5,-1)+1)/$D19,0)</f>
        <v>0</v>
      </c>
      <c r="FM19" s="18">
        <f>IFERROR(SUMIFS('Vente-DATA'!$O:$O,'Vente-DATA'!$E:$E,Planif!$B19,'Vente-DATA'!$A:$A,"&lt;="&amp;Planif!FM$5,'Vente-DATA'!$A:$A,"&gt;="&amp;EOMONTH(Planif!FM$5,-1)+1)/$D19,0)</f>
        <v>0</v>
      </c>
      <c r="FN19" s="18">
        <f>IFERROR(SUMIFS('Vente-DATA'!$O:$O,'Vente-DATA'!$E:$E,Planif!$B19,'Vente-DATA'!$A:$A,"&lt;="&amp;Planif!FN$5,'Vente-DATA'!$A:$A,"&gt;="&amp;EOMONTH(Planif!FN$5,-1)+1)/$D19,0)</f>
        <v>0</v>
      </c>
      <c r="FO19" s="25"/>
      <c r="FP19" s="18"/>
      <c r="FQ19" s="20"/>
    </row>
    <row r="20" spans="2:173" x14ac:dyDescent="0.2">
      <c r="B20" s="37" t="str">
        <f>"Total "&amp;LEFT(B15,8)</f>
        <v>Total CAN-5</v>
      </c>
      <c r="C20" s="21"/>
      <c r="D20" s="21"/>
      <c r="E20" s="21"/>
      <c r="F20" s="22">
        <f>SUMPRODUCT((F15:F19)*($D15:$D19))</f>
        <v>0</v>
      </c>
      <c r="G20" s="22">
        <f>SUMPRODUCT((G15:G19)*($D15:$D19))</f>
        <v>0</v>
      </c>
      <c r="H20" s="22">
        <f>SUMPRODUCT((H15:H19)*($D15:$D19))</f>
        <v>0</v>
      </c>
      <c r="I20" s="22"/>
      <c r="J20" s="26"/>
      <c r="K20" s="22">
        <f>IF(P20&gt;0,P20,Q20)</f>
        <v>0</v>
      </c>
      <c r="L20" s="22">
        <f>H20+I20+J20-K20</f>
        <v>0</v>
      </c>
      <c r="M20" s="21"/>
      <c r="N20" s="22">
        <f t="shared" ref="N20" si="24">SUMPRODUCT((N15:N19)*($D15:$D19))</f>
        <v>0</v>
      </c>
      <c r="O20" s="22">
        <f>SUMPRODUCT((O15:O19)*($D15:$D19))</f>
        <v>0</v>
      </c>
      <c r="P20" s="22">
        <f>SUMPRODUCT((P15:P19)*($D15:$D19))</f>
        <v>0</v>
      </c>
      <c r="Q20" s="22">
        <f>SUMPRODUCT((Q15:Q19)*($D15:$D19))</f>
        <v>0</v>
      </c>
      <c r="R20" s="22">
        <f>P20-Q20</f>
        <v>0</v>
      </c>
      <c r="T20" s="22">
        <f>SUMPRODUCT((T15:T19)*($D15:$D19))</f>
        <v>0</v>
      </c>
      <c r="U20" s="22">
        <f>SUMPRODUCT((U15:U19)*($D15:$D19))</f>
        <v>0</v>
      </c>
      <c r="V20" s="22">
        <f>T20+U20</f>
        <v>0</v>
      </c>
      <c r="W20" s="22">
        <f>IF(V20=0,L20,0)</f>
        <v>0</v>
      </c>
      <c r="X20" s="26"/>
      <c r="Y20" s="22">
        <f>IF(AD20&gt;0,AD20,AE20)</f>
        <v>0</v>
      </c>
      <c r="Z20" s="22">
        <f>V20+W20+X20-Y20</f>
        <v>0</v>
      </c>
      <c r="AB20" s="22">
        <f t="shared" ref="AB20:AC20" si="25">SUMPRODUCT((AB15:AB19)*($D15:$D19))</f>
        <v>0</v>
      </c>
      <c r="AC20" s="22">
        <f t="shared" si="25"/>
        <v>0</v>
      </c>
      <c r="AD20" s="22">
        <f>SUMPRODUCT((AD15:AD19)*($D15:$D19))</f>
        <v>0</v>
      </c>
      <c r="AE20" s="22">
        <f>SUMPRODUCT((AE15:AE19)*($D15:$D19))</f>
        <v>0</v>
      </c>
      <c r="AF20" s="22">
        <f>AD20-AE20</f>
        <v>0</v>
      </c>
      <c r="AH20" s="22">
        <f>SUMPRODUCT((AH15:AH19)*($D15:$D19))</f>
        <v>0</v>
      </c>
      <c r="AI20" s="22">
        <f>SUMPRODUCT((AI15:AI19)*($D15:$D19))</f>
        <v>0</v>
      </c>
      <c r="AJ20" s="22">
        <f>AH20+AI20</f>
        <v>0</v>
      </c>
      <c r="AK20" s="22">
        <f>IF(AJ20=0,Z20,0)</f>
        <v>0</v>
      </c>
      <c r="AL20" s="26"/>
      <c r="AM20" s="22">
        <f>IF(AR20&gt;0,AR20,AS20)</f>
        <v>0</v>
      </c>
      <c r="AN20" s="22">
        <f>AJ20+AK20+AL20-AM20</f>
        <v>0</v>
      </c>
      <c r="AP20" s="22">
        <f t="shared" ref="AP20:AQ20" si="26">SUMPRODUCT((AP15:AP19)*($D15:$D19))</f>
        <v>0</v>
      </c>
      <c r="AQ20" s="22">
        <f t="shared" si="26"/>
        <v>0</v>
      </c>
      <c r="AR20" s="22">
        <f>SUMPRODUCT((AR15:AR19)*($D15:$D19))</f>
        <v>0</v>
      </c>
      <c r="AS20" s="22">
        <f>SUMPRODUCT((AS15:AS19)*($D15:$D19))</f>
        <v>0</v>
      </c>
      <c r="AT20" s="22">
        <f>AR20-AS20</f>
        <v>0</v>
      </c>
      <c r="AV20" s="22">
        <f>SUMPRODUCT((AV15:AV19)*($D15:$D19))</f>
        <v>0</v>
      </c>
      <c r="AW20" s="22">
        <f>SUMPRODUCT((AW15:AW19)*($D15:$D19))</f>
        <v>0</v>
      </c>
      <c r="AX20" s="22">
        <f>AV20+AW20</f>
        <v>0</v>
      </c>
      <c r="AY20" s="22">
        <f>IF(AX20=0,AN20,0)</f>
        <v>0</v>
      </c>
      <c r="AZ20" s="26"/>
      <c r="BA20" s="22">
        <f>IF(BF20&gt;0,BF20,BG20)</f>
        <v>0</v>
      </c>
      <c r="BB20" s="22">
        <f>AX20+AY20+AZ20-BA20</f>
        <v>0</v>
      </c>
      <c r="BD20" s="22">
        <f t="shared" ref="BD20:BE20" si="27">SUMPRODUCT((BD15:BD19)*($D15:$D19))</f>
        <v>0</v>
      </c>
      <c r="BE20" s="22">
        <f t="shared" si="27"/>
        <v>0</v>
      </c>
      <c r="BF20" s="22">
        <f>SUMPRODUCT((BF15:BF19)*($D15:$D19))</f>
        <v>0</v>
      </c>
      <c r="BG20" s="22">
        <f>SUMPRODUCT((BG15:BG19)*($D15:$D19))</f>
        <v>0</v>
      </c>
      <c r="BH20" s="22">
        <f>BF20-BG20</f>
        <v>0</v>
      </c>
      <c r="BJ20" s="22">
        <f>SUMPRODUCT((BJ15:BJ19)*($D15:$D19))</f>
        <v>0</v>
      </c>
      <c r="BK20" s="22">
        <f>SUMPRODUCT((BK15:BK19)*($D15:$D19))</f>
        <v>0</v>
      </c>
      <c r="BL20" s="22">
        <f>BJ20+BK20</f>
        <v>0</v>
      </c>
      <c r="BM20" s="22">
        <f>IF(BL20=0,BB20,0)</f>
        <v>0</v>
      </c>
      <c r="BN20" s="26"/>
      <c r="BO20" s="22">
        <f>IF(BT20&gt;0,BT20,BU20)</f>
        <v>0</v>
      </c>
      <c r="BP20" s="22">
        <f>BL20+BM20+BN20-BO20</f>
        <v>0</v>
      </c>
      <c r="BR20" s="22">
        <f t="shared" ref="BR20:BS20" si="28">SUMPRODUCT((BR15:BR19)*($D15:$D19))</f>
        <v>0</v>
      </c>
      <c r="BS20" s="22">
        <f t="shared" si="28"/>
        <v>0</v>
      </c>
      <c r="BT20" s="22">
        <f>SUMPRODUCT((BT15:BT19)*($D15:$D19))</f>
        <v>0</v>
      </c>
      <c r="BU20" s="22">
        <f>SUMPRODUCT((BU15:BU19)*($D15:$D19))</f>
        <v>0</v>
      </c>
      <c r="BV20" s="22">
        <f>BT20-BU20</f>
        <v>0</v>
      </c>
      <c r="BX20" s="22">
        <f>SUMPRODUCT((BX15:BX19)*($D15:$D19))</f>
        <v>0</v>
      </c>
      <c r="BY20" s="22">
        <f>SUMPRODUCT((BY15:BY19)*($D15:$D19))</f>
        <v>0</v>
      </c>
      <c r="BZ20" s="22">
        <f>BX20+BY20</f>
        <v>0</v>
      </c>
      <c r="CA20" s="22">
        <f>IF(BZ20=0,BP20,0)</f>
        <v>0</v>
      </c>
      <c r="CB20" s="26"/>
      <c r="CC20" s="22">
        <f>IF(CH20&gt;0,CH20,CI20)</f>
        <v>0</v>
      </c>
      <c r="CD20" s="22">
        <f>BZ20+CA20+CB20-CC20</f>
        <v>0</v>
      </c>
      <c r="CF20" s="22">
        <f t="shared" ref="CF20:CG20" si="29">SUMPRODUCT((CF15:CF19)*($D15:$D19))</f>
        <v>0</v>
      </c>
      <c r="CG20" s="22">
        <f t="shared" si="29"/>
        <v>0</v>
      </c>
      <c r="CH20" s="22">
        <f>SUMPRODUCT((CH15:CH19)*($D15:$D19))</f>
        <v>0</v>
      </c>
      <c r="CI20" s="22">
        <f>SUMPRODUCT((CI15:CI19)*($D15:$D19))</f>
        <v>0</v>
      </c>
      <c r="CJ20" s="22">
        <f>CH20-CI20</f>
        <v>0</v>
      </c>
      <c r="CL20" s="22">
        <f>SUMPRODUCT((CL15:CL19)*($D15:$D19))</f>
        <v>0</v>
      </c>
      <c r="CM20" s="22">
        <f>SUMPRODUCT((CM15:CM19)*($D15:$D19))</f>
        <v>0</v>
      </c>
      <c r="CN20" s="22">
        <f>CL20+CM20</f>
        <v>0</v>
      </c>
      <c r="CO20" s="22">
        <f>IF(CN20=0,CD20,0)</f>
        <v>0</v>
      </c>
      <c r="CP20" s="26"/>
      <c r="CQ20" s="22">
        <f>IF(CV20&gt;0,CV20,CW20)</f>
        <v>0</v>
      </c>
      <c r="CR20" s="22">
        <f>CN20+CO20+CP20-CQ20</f>
        <v>0</v>
      </c>
      <c r="CT20" s="22">
        <f t="shared" ref="CT20:CU20" si="30">SUMPRODUCT((CT15:CT19)*($D15:$D19))</f>
        <v>0</v>
      </c>
      <c r="CU20" s="22">
        <f t="shared" si="30"/>
        <v>0</v>
      </c>
      <c r="CV20" s="22">
        <f>SUMPRODUCT((CV15:CV19)*($D15:$D19))</f>
        <v>0</v>
      </c>
      <c r="CW20" s="22">
        <f>SUMPRODUCT((CW15:CW19)*($D15:$D19))</f>
        <v>0</v>
      </c>
      <c r="CX20" s="22">
        <f>CV20-CW20</f>
        <v>0</v>
      </c>
      <c r="CZ20" s="22">
        <f>SUMPRODUCT((CZ15:CZ19)*($D15:$D19))</f>
        <v>0</v>
      </c>
      <c r="DA20" s="22">
        <f>SUMPRODUCT((DA15:DA19)*($D15:$D19))</f>
        <v>0</v>
      </c>
      <c r="DB20" s="22">
        <f>CZ20+DA20</f>
        <v>0</v>
      </c>
      <c r="DC20" s="22">
        <f>IF(DB20=0,CR20,0)</f>
        <v>0</v>
      </c>
      <c r="DD20" s="26"/>
      <c r="DE20" s="22">
        <f>IF(DJ20&gt;0,DJ20,DK20)</f>
        <v>0</v>
      </c>
      <c r="DF20" s="22">
        <f>DB20+DC20+DD20-DE20</f>
        <v>0</v>
      </c>
      <c r="DH20" s="22">
        <f t="shared" ref="DH20:DI20" si="31">SUMPRODUCT((DH15:DH19)*($D15:$D19))</f>
        <v>0</v>
      </c>
      <c r="DI20" s="22">
        <f t="shared" si="31"/>
        <v>0</v>
      </c>
      <c r="DJ20" s="22">
        <f>SUMPRODUCT((DJ15:DJ19)*($D15:$D19))</f>
        <v>0</v>
      </c>
      <c r="DK20" s="22">
        <f>SUMPRODUCT((DK15:DK19)*($D15:$D19))</f>
        <v>0</v>
      </c>
      <c r="DL20" s="22">
        <f>DJ20-DK20</f>
        <v>0</v>
      </c>
      <c r="DN20" s="22">
        <f>SUMPRODUCT((DN15:DN19)*($D15:$D19))</f>
        <v>0</v>
      </c>
      <c r="DO20" s="22">
        <f>SUMPRODUCT((DO15:DO19)*($D15:$D19))</f>
        <v>0</v>
      </c>
      <c r="DP20" s="22">
        <f>DN20+DO20</f>
        <v>0</v>
      </c>
      <c r="DQ20" s="22">
        <f>IF(DP20=0,DF20,0)</f>
        <v>0</v>
      </c>
      <c r="DR20" s="26"/>
      <c r="DS20" s="22">
        <f>IF(DX20&gt;0,DX20,DY20)</f>
        <v>0</v>
      </c>
      <c r="DT20" s="22">
        <f>DP20+DQ20+DR20-DS20</f>
        <v>0</v>
      </c>
      <c r="DV20" s="22">
        <f t="shared" ref="DV20:DW20" si="32">SUMPRODUCT((DV15:DV19)*($D15:$D19))</f>
        <v>0</v>
      </c>
      <c r="DW20" s="22">
        <f t="shared" si="32"/>
        <v>0</v>
      </c>
      <c r="DX20" s="22">
        <f>SUMPRODUCT((DX15:DX19)*($D15:$D19))</f>
        <v>0</v>
      </c>
      <c r="DY20" s="22">
        <f>SUMPRODUCT((DY15:DY19)*($D15:$D19))</f>
        <v>0</v>
      </c>
      <c r="DZ20" s="22">
        <f>DX20-DY20</f>
        <v>0</v>
      </c>
      <c r="EB20" s="22">
        <f>SUMPRODUCT((EB15:EB19)*($D15:$D19))</f>
        <v>0</v>
      </c>
      <c r="EC20" s="22">
        <f>SUMPRODUCT((EC15:EC19)*($D15:$D19))</f>
        <v>0</v>
      </c>
      <c r="ED20" s="22">
        <f>EB20+EC20</f>
        <v>0</v>
      </c>
      <c r="EE20" s="22">
        <f>IF(ED20=0,DT20,0)</f>
        <v>0</v>
      </c>
      <c r="EF20" s="26"/>
      <c r="EG20" s="22">
        <f>IF(EL20&gt;0,EL20,EM20)</f>
        <v>0</v>
      </c>
      <c r="EH20" s="22">
        <f>ED20+EE20+EF20-EG20</f>
        <v>0</v>
      </c>
      <c r="EJ20" s="22">
        <f t="shared" ref="EJ20:EK20" si="33">SUMPRODUCT((EJ15:EJ19)*($D15:$D19))</f>
        <v>0</v>
      </c>
      <c r="EK20" s="22">
        <f t="shared" si="33"/>
        <v>0</v>
      </c>
      <c r="EL20" s="22">
        <f>SUMPRODUCT((EL15:EL19)*($D15:$D19))</f>
        <v>0</v>
      </c>
      <c r="EM20" s="22">
        <f>SUMPRODUCT((EM15:EM19)*($D15:$D19))</f>
        <v>0</v>
      </c>
      <c r="EN20" s="22">
        <f>EL20-EM20</f>
        <v>0</v>
      </c>
      <c r="EP20" s="22">
        <f>SUMPRODUCT((EP15:EP19)*($D15:$D19))</f>
        <v>0</v>
      </c>
      <c r="EQ20" s="22">
        <f>SUMPRODUCT((EQ15:EQ19)*($D15:$D19))</f>
        <v>0</v>
      </c>
      <c r="ER20" s="22">
        <f>EP20+EQ20</f>
        <v>0</v>
      </c>
      <c r="ES20" s="22">
        <f>IF(ER20=0,EH20,0)</f>
        <v>0</v>
      </c>
      <c r="ET20" s="26"/>
      <c r="EU20" s="22">
        <f>IF(EZ20&gt;0,EZ20,FA20)</f>
        <v>0</v>
      </c>
      <c r="EV20" s="22">
        <f>ER20+ES20+ET20-EU20</f>
        <v>0</v>
      </c>
      <c r="EX20" s="22">
        <f t="shared" ref="EX20:EY20" si="34">SUMPRODUCT((EX15:EX19)*($D15:$D19))</f>
        <v>0</v>
      </c>
      <c r="EY20" s="22">
        <f t="shared" si="34"/>
        <v>0</v>
      </c>
      <c r="EZ20" s="22">
        <f>SUMPRODUCT((EZ15:EZ19)*($D15:$D19))</f>
        <v>0</v>
      </c>
      <c r="FA20" s="22">
        <f>SUMPRODUCT((FA15:FA19)*($D15:$D19))</f>
        <v>0</v>
      </c>
      <c r="FB20" s="22">
        <f>EZ20-FA20</f>
        <v>0</v>
      </c>
      <c r="FD20" s="22">
        <f>SUMPRODUCT((FD15:FD19)*($D15:$D19))</f>
        <v>0</v>
      </c>
      <c r="FE20" s="22">
        <f>SUMPRODUCT((FE15:FE19)*($D15:$D19))</f>
        <v>0</v>
      </c>
      <c r="FF20" s="22">
        <f>FD20+FE20</f>
        <v>0</v>
      </c>
      <c r="FG20" s="22">
        <f>IF(FF20=0,EV20,0)</f>
        <v>0</v>
      </c>
      <c r="FH20" s="26"/>
      <c r="FI20" s="22">
        <f>IF(FN20&gt;0,FN20,FO20)</f>
        <v>0</v>
      </c>
      <c r="FJ20" s="22">
        <f>FF20+FG20+FH20-FI20</f>
        <v>0</v>
      </c>
      <c r="FL20" s="22">
        <f t="shared" ref="FL20:FM20" si="35">SUMPRODUCT((FL15:FL19)*($D15:$D19))</f>
        <v>0</v>
      </c>
      <c r="FM20" s="22">
        <f t="shared" si="35"/>
        <v>0</v>
      </c>
      <c r="FN20" s="22">
        <f>SUMPRODUCT((FN15:FN19)*($D15:$D19))</f>
        <v>0</v>
      </c>
      <c r="FO20" s="22">
        <f>SUMPRODUCT((FO15:FO19)*($D15:$D19))</f>
        <v>0</v>
      </c>
      <c r="FP20" s="22">
        <f>FN20-FO20</f>
        <v>0</v>
      </c>
    </row>
    <row r="21" spans="2:173" x14ac:dyDescent="0.2">
      <c r="N21" s="17"/>
      <c r="O21" s="17"/>
      <c r="P21" s="17"/>
      <c r="Q21" s="17"/>
      <c r="R21" s="17"/>
      <c r="AB21" s="17"/>
      <c r="AC21" s="17"/>
      <c r="AD21" s="17"/>
      <c r="AE21" s="17"/>
      <c r="AF21" s="17"/>
      <c r="AP21" s="17"/>
      <c r="AQ21" s="17"/>
      <c r="AR21" s="17"/>
      <c r="AS21" s="17"/>
      <c r="AT21" s="17"/>
      <c r="BD21" s="17"/>
      <c r="BE21" s="17"/>
      <c r="BF21" s="17"/>
      <c r="BG21" s="17"/>
      <c r="BH21" s="17"/>
      <c r="BR21" s="17"/>
      <c r="BS21" s="17"/>
      <c r="BT21" s="17"/>
      <c r="BU21" s="17"/>
      <c r="BV21" s="17"/>
      <c r="CF21" s="17"/>
      <c r="CG21" s="17"/>
      <c r="CH21" s="17"/>
      <c r="CI21" s="17"/>
      <c r="CJ21" s="17"/>
      <c r="CT21" s="17"/>
      <c r="CU21" s="17"/>
      <c r="CV21" s="17"/>
      <c r="CW21" s="17"/>
      <c r="CX21" s="17"/>
      <c r="DH21" s="17"/>
      <c r="DI21" s="17"/>
      <c r="DJ21" s="17"/>
      <c r="DK21" s="17"/>
      <c r="DL21" s="17"/>
      <c r="DV21" s="17"/>
      <c r="DW21" s="17"/>
      <c r="DX21" s="17"/>
      <c r="DY21" s="17"/>
      <c r="DZ21" s="17"/>
      <c r="EJ21" s="17"/>
      <c r="EK21" s="17"/>
      <c r="EL21" s="17"/>
      <c r="EM21" s="17"/>
      <c r="EN21" s="17"/>
      <c r="EX21" s="17"/>
      <c r="EY21" s="17"/>
      <c r="EZ21" s="17"/>
      <c r="FA21" s="17"/>
      <c r="FB21" s="17"/>
      <c r="FL21" s="17"/>
      <c r="FM21" s="17"/>
      <c r="FN21" s="17"/>
      <c r="FO21" s="17"/>
      <c r="FP21" s="17"/>
    </row>
    <row r="22" spans="2:173" x14ac:dyDescent="0.2">
      <c r="B22" s="36" t="s">
        <v>38</v>
      </c>
      <c r="C22" s="49">
        <f>IF(B22="","",IF(IFERROR(VLOOKUP(B22,Permanent!H:H,1,FALSE),1)=1,1,""))</f>
        <v>1</v>
      </c>
      <c r="D22" s="39">
        <f>IF(B22="",0,IF(COUNTIF(B22,"*473*"),11.352,IF(COUNTIF(B22,"*500*"),6,1)))</f>
        <v>1</v>
      </c>
      <c r="F22" s="18">
        <f>IFERROR(SUMIFS(#REF!,#REF!,Planif!$B22,#REF!,"&lt;="&amp;Planif!F$6,#REF!,"&gt;="&amp;EOMONTH(Planif!F$6,-1)+1)/$D22,0)</f>
        <v>0</v>
      </c>
      <c r="G22" s="18">
        <f>IFERROR(SUMIFS(#REF!,#REF!,Planif!$B22,#REF!,"&lt;="&amp;Planif!G$6,#REF!,"&gt;="&amp;EOMONTH(Planif!G$6,-1)+1)/$D22,0)</f>
        <v>0</v>
      </c>
      <c r="H22" s="23"/>
      <c r="I22" s="23"/>
      <c r="J22" s="19"/>
      <c r="K22" s="19"/>
      <c r="L22" s="19"/>
      <c r="M22" s="19"/>
      <c r="N22" s="18">
        <f>IFERROR(SUMIFS('Vente-DATA'!$O:$O,'Vente-DATA'!$E:$E,Planif!$B22,'Vente-DATA'!$A:$A,"&lt;="&amp;Planif!N$5,'Vente-DATA'!$A:$A,"&gt;="&amp;EOMONTH(Planif!N$5,-1)+1)/$D22,0)</f>
        <v>0</v>
      </c>
      <c r="O22" s="18">
        <f>IFERROR(SUMIFS('Vente-DATA'!$O:$O,'Vente-DATA'!$E:$E,Planif!$B22,'Vente-DATA'!$A:$A,"&lt;="&amp;Planif!O$5,'Vente-DATA'!$A:$A,"&gt;="&amp;EOMONTH(Planif!O$5,-1)+1)/$D22,0)</f>
        <v>0</v>
      </c>
      <c r="P22" s="18">
        <f>IFERROR(SUMIFS('Vente-DATA'!$O:$O,'Vente-DATA'!$E:$E,Planif!$B22,'Vente-DATA'!$A:$A,"&lt;="&amp;Planif!P$5,'Vente-DATA'!$A:$A,"&gt;="&amp;EOMONTH(Planif!P$5,-1)+1)/$D22,0)</f>
        <v>0</v>
      </c>
      <c r="Q22" s="25"/>
      <c r="R22" s="18"/>
      <c r="S22" s="20"/>
      <c r="T22" s="18">
        <f>IFERROR(SUMIFS(#REF!,#REF!,Planif!$B22,#REF!,"&lt;="&amp;Planif!T$6,#REF!,"&gt;="&amp;EOMONTH(Planif!T$6,-1)+1)/$D22,0)</f>
        <v>0</v>
      </c>
      <c r="U22" s="18">
        <f>IFERROR(SUMIFS(#REF!,#REF!,Planif!$B22,#REF!,"&lt;="&amp;Planif!U$6,#REF!,"&gt;="&amp;EOMONTH(Planif!U$6,-1)+1)/$D22,0)</f>
        <v>0</v>
      </c>
      <c r="V22" s="19"/>
      <c r="W22" s="19"/>
      <c r="X22" s="19"/>
      <c r="Y22" s="19"/>
      <c r="Z22" s="19"/>
      <c r="AA22" s="19"/>
      <c r="AB22" s="18">
        <f>IFERROR(SUMIFS('Vente-DATA'!$O:$O,'Vente-DATA'!$E:$E,Planif!$B22,'Vente-DATA'!$A:$A,"&lt;="&amp;Planif!AB$5,'Vente-DATA'!$A:$A,"&gt;="&amp;EOMONTH(Planif!AB$5,-1)+1)/$D22,0)</f>
        <v>0</v>
      </c>
      <c r="AC22" s="18">
        <f>IFERROR(SUMIFS('Vente-DATA'!$O:$O,'Vente-DATA'!$E:$E,Planif!$B22,'Vente-DATA'!$A:$A,"&lt;="&amp;Planif!AC$5,'Vente-DATA'!$A:$A,"&gt;="&amp;EOMONTH(Planif!AC$5,-1)+1)/$D22,0)</f>
        <v>0</v>
      </c>
      <c r="AD22" s="18">
        <f>IFERROR(SUMIFS('Vente-DATA'!$O:$O,'Vente-DATA'!$E:$E,Planif!$B22,'Vente-DATA'!$A:$A,"&lt;="&amp;Planif!AD$5,'Vente-DATA'!$A:$A,"&gt;="&amp;EOMONTH(Planif!AD$5,-1)+1)/$D22,0)</f>
        <v>0</v>
      </c>
      <c r="AE22" s="25"/>
      <c r="AF22" s="18"/>
      <c r="AG22" s="20"/>
      <c r="AH22" s="18">
        <f>IFERROR(SUMIFS(#REF!,#REF!,Planif!$B22,#REF!,"&lt;="&amp;Planif!AH$6,#REF!,"&gt;="&amp;EOMONTH(Planif!AH$6,-1)+1)/$D22,0)</f>
        <v>0</v>
      </c>
      <c r="AI22" s="18">
        <f>IFERROR(SUMIFS(#REF!,#REF!,Planif!$B22,#REF!,"&lt;="&amp;Planif!AI$6,#REF!,"&gt;="&amp;EOMONTH(Planif!AI$6,-1)+1)/$D22,0)</f>
        <v>0</v>
      </c>
      <c r="AJ22" s="19"/>
      <c r="AK22" s="19"/>
      <c r="AL22" s="19"/>
      <c r="AM22" s="19"/>
      <c r="AN22" s="19"/>
      <c r="AO22" s="19"/>
      <c r="AP22" s="18">
        <f>IFERROR(SUMIFS('Vente-DATA'!$O:$O,'Vente-DATA'!$E:$E,Planif!$B22,'Vente-DATA'!$A:$A,"&lt;="&amp;Planif!AP$5,'Vente-DATA'!$A:$A,"&gt;="&amp;EOMONTH(Planif!AP$5,-1)+1)/$D22,0)</f>
        <v>0</v>
      </c>
      <c r="AQ22" s="18">
        <f>IFERROR(SUMIFS('Vente-DATA'!$O:$O,'Vente-DATA'!$E:$E,Planif!$B22,'Vente-DATA'!$A:$A,"&lt;="&amp;Planif!AQ$5,'Vente-DATA'!$A:$A,"&gt;="&amp;EOMONTH(Planif!AQ$5,-1)+1)/$D22,0)</f>
        <v>0</v>
      </c>
      <c r="AR22" s="18">
        <f>IFERROR(SUMIFS('Vente-DATA'!$O:$O,'Vente-DATA'!$E:$E,Planif!$B22,'Vente-DATA'!$A:$A,"&lt;="&amp;Planif!AR$5,'Vente-DATA'!$A:$A,"&gt;="&amp;EOMONTH(Planif!AR$5,-1)+1)/$D22,0)</f>
        <v>0</v>
      </c>
      <c r="AS22" s="25"/>
      <c r="AT22" s="18"/>
      <c r="AU22" s="20"/>
      <c r="AV22" s="18">
        <f>IFERROR(SUMIFS(#REF!,#REF!,Planif!$B22,#REF!,"&lt;="&amp;Planif!AV$6,#REF!,"&gt;="&amp;EOMONTH(Planif!AV$6,-1)+1)/$D22,0)</f>
        <v>0</v>
      </c>
      <c r="AW22" s="18">
        <f>IFERROR(SUMIFS(#REF!,#REF!,Planif!$B22,#REF!,"&lt;="&amp;Planif!AW$6,#REF!,"&gt;="&amp;EOMONTH(Planif!AW$6,-1)+1)/$D22,0)</f>
        <v>0</v>
      </c>
      <c r="AX22" s="19"/>
      <c r="AY22" s="19"/>
      <c r="AZ22" s="19"/>
      <c r="BA22" s="19"/>
      <c r="BB22" s="19"/>
      <c r="BC22" s="19"/>
      <c r="BD22" s="18">
        <f>IFERROR(SUMIFS('Vente-DATA'!$O:$O,'Vente-DATA'!$E:$E,Planif!$B22,'Vente-DATA'!$A:$A,"&lt;="&amp;Planif!BD$5,'Vente-DATA'!$A:$A,"&gt;="&amp;EOMONTH(Planif!BD$5,-1)+1)/$D22,0)</f>
        <v>0</v>
      </c>
      <c r="BE22" s="18">
        <f>IFERROR(SUMIFS('Vente-DATA'!$O:$O,'Vente-DATA'!$E:$E,Planif!$B22,'Vente-DATA'!$A:$A,"&lt;="&amp;Planif!BE$5,'Vente-DATA'!$A:$A,"&gt;="&amp;EOMONTH(Planif!BE$5,-1)+1)/$D22,0)</f>
        <v>0</v>
      </c>
      <c r="BF22" s="18">
        <f>IFERROR(SUMIFS('Vente-DATA'!$O:$O,'Vente-DATA'!$E:$E,Planif!$B22,'Vente-DATA'!$A:$A,"&lt;="&amp;Planif!BF$5,'Vente-DATA'!$A:$A,"&gt;="&amp;EOMONTH(Planif!BF$5,-1)+1)/$D22,0)</f>
        <v>0</v>
      </c>
      <c r="BG22" s="25"/>
      <c r="BH22" s="18"/>
      <c r="BI22" s="20"/>
      <c r="BJ22" s="18">
        <f>IFERROR(SUMIFS(#REF!,#REF!,Planif!$B22,#REF!,"&lt;="&amp;Planif!BJ$6,#REF!,"&gt;="&amp;EOMONTH(Planif!BJ$6,-1)+1)/$D22,0)</f>
        <v>0</v>
      </c>
      <c r="BK22" s="18">
        <f>IFERROR(SUMIFS(#REF!,#REF!,Planif!$B22,#REF!,"&lt;="&amp;Planif!BK$6,#REF!,"&gt;="&amp;EOMONTH(Planif!BK$6,-1)+1)/$D22,0)</f>
        <v>0</v>
      </c>
      <c r="BL22" s="19"/>
      <c r="BM22" s="19"/>
      <c r="BN22" s="19"/>
      <c r="BO22" s="19"/>
      <c r="BP22" s="19"/>
      <c r="BQ22" s="19"/>
      <c r="BR22" s="18">
        <f>IFERROR(SUMIFS('Vente-DATA'!$O:$O,'Vente-DATA'!$E:$E,Planif!$B22,'Vente-DATA'!$A:$A,"&lt;="&amp;Planif!BR$5,'Vente-DATA'!$A:$A,"&gt;="&amp;EOMONTH(Planif!BR$5,-1)+1)/$D22,0)</f>
        <v>0</v>
      </c>
      <c r="BS22" s="18">
        <f>IFERROR(SUMIFS('Vente-DATA'!$O:$O,'Vente-DATA'!$E:$E,Planif!$B22,'Vente-DATA'!$A:$A,"&lt;="&amp;Planif!BS$5,'Vente-DATA'!$A:$A,"&gt;="&amp;EOMONTH(Planif!BS$5,-1)+1)/$D22,0)</f>
        <v>0</v>
      </c>
      <c r="BT22" s="18">
        <f>IFERROR(SUMIFS('Vente-DATA'!$O:$O,'Vente-DATA'!$E:$E,Planif!$B22,'Vente-DATA'!$A:$A,"&lt;="&amp;Planif!BT$5,'Vente-DATA'!$A:$A,"&gt;="&amp;EOMONTH(Planif!BT$5,-1)+1)/$D22,0)</f>
        <v>0</v>
      </c>
      <c r="BU22" s="25"/>
      <c r="BV22" s="18"/>
      <c r="BW22" s="20"/>
      <c r="BX22" s="18">
        <f>IFERROR(SUMIFS(#REF!,#REF!,Planif!$B22,#REF!,"&lt;="&amp;Planif!BX$6,#REF!,"&gt;="&amp;EOMONTH(Planif!BX$6,-1)+1)/$D22,0)</f>
        <v>0</v>
      </c>
      <c r="BY22" s="18">
        <f>IFERROR(SUMIFS(#REF!,#REF!,Planif!$B22,#REF!,"&lt;="&amp;Planif!BY$6,#REF!,"&gt;="&amp;EOMONTH(Planif!BY$6,-1)+1)/$D22,0)</f>
        <v>0</v>
      </c>
      <c r="BZ22" s="19"/>
      <c r="CA22" s="19"/>
      <c r="CB22" s="19"/>
      <c r="CC22" s="19"/>
      <c r="CD22" s="19"/>
      <c r="CE22" s="19"/>
      <c r="CF22" s="18">
        <f>IFERROR(SUMIFS('Vente-DATA'!$O:$O,'Vente-DATA'!$E:$E,Planif!$B22,'Vente-DATA'!$A:$A,"&lt;="&amp;Planif!CF$5,'Vente-DATA'!$A:$A,"&gt;="&amp;EOMONTH(Planif!CF$5,-1)+1)/$D22,0)</f>
        <v>0</v>
      </c>
      <c r="CG22" s="18">
        <f>IFERROR(SUMIFS('Vente-DATA'!$O:$O,'Vente-DATA'!$E:$E,Planif!$B22,'Vente-DATA'!$A:$A,"&lt;="&amp;Planif!CG$5,'Vente-DATA'!$A:$A,"&gt;="&amp;EOMONTH(Planif!CG$5,-1)+1)/$D22,0)</f>
        <v>0</v>
      </c>
      <c r="CH22" s="18">
        <f>IFERROR(SUMIFS('Vente-DATA'!$O:$O,'Vente-DATA'!$E:$E,Planif!$B22,'Vente-DATA'!$A:$A,"&lt;="&amp;Planif!CH$5,'Vente-DATA'!$A:$A,"&gt;="&amp;EOMONTH(Planif!CH$5,-1)+1)/$D22,0)</f>
        <v>0</v>
      </c>
      <c r="CI22" s="25"/>
      <c r="CJ22" s="18"/>
      <c r="CK22" s="20"/>
      <c r="CL22" s="18">
        <f>IFERROR(SUMIFS(#REF!,#REF!,Planif!$B22,#REF!,"&lt;="&amp;Planif!CL$6,#REF!,"&gt;="&amp;EOMONTH(Planif!CL$6,-1)+1)/$D22,0)</f>
        <v>0</v>
      </c>
      <c r="CM22" s="18">
        <f>IFERROR(SUMIFS(#REF!,#REF!,Planif!$B22,#REF!,"&lt;="&amp;Planif!CM$6,#REF!,"&gt;="&amp;EOMONTH(Planif!CM$6,-1)+1)/$D22,0)</f>
        <v>0</v>
      </c>
      <c r="CN22" s="19"/>
      <c r="CO22" s="19"/>
      <c r="CP22" s="19"/>
      <c r="CQ22" s="19"/>
      <c r="CR22" s="19"/>
      <c r="CS22" s="19"/>
      <c r="CT22" s="18">
        <f>IFERROR(SUMIFS('Vente-DATA'!$O:$O,'Vente-DATA'!$E:$E,Planif!$B22,'Vente-DATA'!$A:$A,"&lt;="&amp;Planif!CT$5,'Vente-DATA'!$A:$A,"&gt;="&amp;EOMONTH(Planif!CT$5,-1)+1)/$D22,0)</f>
        <v>0</v>
      </c>
      <c r="CU22" s="18">
        <f>IFERROR(SUMIFS('Vente-DATA'!$O:$O,'Vente-DATA'!$E:$E,Planif!$B22,'Vente-DATA'!$A:$A,"&lt;="&amp;Planif!CU$5,'Vente-DATA'!$A:$A,"&gt;="&amp;EOMONTH(Planif!CU$5,-1)+1)/$D22,0)</f>
        <v>0</v>
      </c>
      <c r="CV22" s="18">
        <f>IFERROR(SUMIFS('Vente-DATA'!$O:$O,'Vente-DATA'!$E:$E,Planif!$B22,'Vente-DATA'!$A:$A,"&lt;="&amp;Planif!CV$5,'Vente-DATA'!$A:$A,"&gt;="&amp;EOMONTH(Planif!CV$5,-1)+1)/$D22,0)</f>
        <v>0</v>
      </c>
      <c r="CW22" s="25"/>
      <c r="CX22" s="18"/>
      <c r="CY22" s="20"/>
      <c r="CZ22" s="18">
        <f>IFERROR(SUMIFS(#REF!,#REF!,Planif!$B22,#REF!,"&lt;="&amp;Planif!CZ$6,#REF!,"&gt;="&amp;EOMONTH(Planif!CZ$6,-1)+1)/$D22,0)</f>
        <v>0</v>
      </c>
      <c r="DA22" s="18">
        <f>IFERROR(SUMIFS(#REF!,#REF!,Planif!$B22,#REF!,"&lt;="&amp;Planif!DA$6,#REF!,"&gt;="&amp;EOMONTH(Planif!DA$6,-1)+1)/$D22,0)</f>
        <v>0</v>
      </c>
      <c r="DB22" s="19"/>
      <c r="DC22" s="19"/>
      <c r="DD22" s="19"/>
      <c r="DE22" s="19"/>
      <c r="DF22" s="19"/>
      <c r="DG22" s="19"/>
      <c r="DH22" s="18">
        <f>IFERROR(SUMIFS('Vente-DATA'!$O:$O,'Vente-DATA'!$E:$E,Planif!$B22,'Vente-DATA'!$A:$A,"&lt;="&amp;Planif!DH$5,'Vente-DATA'!$A:$A,"&gt;="&amp;EOMONTH(Planif!DH$5,-1)+1)/$D22,0)</f>
        <v>0</v>
      </c>
      <c r="DI22" s="18">
        <f>IFERROR(SUMIFS('Vente-DATA'!$O:$O,'Vente-DATA'!$E:$E,Planif!$B22,'Vente-DATA'!$A:$A,"&lt;="&amp;Planif!DI$5,'Vente-DATA'!$A:$A,"&gt;="&amp;EOMONTH(Planif!DI$5,-1)+1)/$D22,0)</f>
        <v>0</v>
      </c>
      <c r="DJ22" s="18">
        <f>IFERROR(SUMIFS('Vente-DATA'!$O:$O,'Vente-DATA'!$E:$E,Planif!$B22,'Vente-DATA'!$A:$A,"&lt;="&amp;Planif!DJ$5,'Vente-DATA'!$A:$A,"&gt;="&amp;EOMONTH(Planif!DJ$5,-1)+1)/$D22,0)</f>
        <v>0</v>
      </c>
      <c r="DK22" s="25"/>
      <c r="DL22" s="18"/>
      <c r="DM22" s="20"/>
      <c r="DN22" s="18">
        <f>IFERROR(SUMIFS(#REF!,#REF!,Planif!$B22,#REF!,"&lt;="&amp;Planif!DN$6,#REF!,"&gt;="&amp;EOMONTH(Planif!DN$6,-1)+1)/$D22,0)</f>
        <v>0</v>
      </c>
      <c r="DO22" s="18">
        <f>IFERROR(SUMIFS(#REF!,#REF!,Planif!$B22,#REF!,"&lt;="&amp;Planif!DO$6,#REF!,"&gt;="&amp;EOMONTH(Planif!DO$6,-1)+1)/$D22,0)</f>
        <v>0</v>
      </c>
      <c r="DP22" s="19"/>
      <c r="DQ22" s="19"/>
      <c r="DR22" s="19"/>
      <c r="DS22" s="19"/>
      <c r="DT22" s="19"/>
      <c r="DU22" s="19"/>
      <c r="DV22" s="18">
        <f>IFERROR(SUMIFS('Vente-DATA'!$O:$O,'Vente-DATA'!$E:$E,Planif!$B22,'Vente-DATA'!$A:$A,"&lt;="&amp;Planif!DV$5,'Vente-DATA'!$A:$A,"&gt;="&amp;EOMONTH(Planif!DV$5,-1)+1)/$D22,0)</f>
        <v>0</v>
      </c>
      <c r="DW22" s="18">
        <f>IFERROR(SUMIFS('Vente-DATA'!$O:$O,'Vente-DATA'!$E:$E,Planif!$B22,'Vente-DATA'!$A:$A,"&lt;="&amp;Planif!DW$5,'Vente-DATA'!$A:$A,"&gt;="&amp;EOMONTH(Planif!DW$5,-1)+1)/$D22,0)</f>
        <v>0</v>
      </c>
      <c r="DX22" s="18">
        <f>IFERROR(SUMIFS('Vente-DATA'!$O:$O,'Vente-DATA'!$E:$E,Planif!$B22,'Vente-DATA'!$A:$A,"&lt;="&amp;Planif!DX$5,'Vente-DATA'!$A:$A,"&gt;="&amp;EOMONTH(Planif!DX$5,-1)+1)/$D22,0)</f>
        <v>0</v>
      </c>
      <c r="DY22" s="25"/>
      <c r="DZ22" s="18"/>
      <c r="EA22" s="20"/>
      <c r="EB22" s="18">
        <f>IFERROR(SUMIFS(#REF!,#REF!,Planif!$B22,#REF!,"&lt;="&amp;Planif!EB$6,#REF!,"&gt;="&amp;EOMONTH(Planif!EB$6,-1)+1)/$D22,0)</f>
        <v>0</v>
      </c>
      <c r="EC22" s="18">
        <f>IFERROR(SUMIFS(#REF!,#REF!,Planif!$B22,#REF!,"&lt;="&amp;Planif!EC$6,#REF!,"&gt;="&amp;EOMONTH(Planif!EC$6,-1)+1)/$D22,0)</f>
        <v>0</v>
      </c>
      <c r="ED22" s="19"/>
      <c r="EE22" s="19"/>
      <c r="EF22" s="19"/>
      <c r="EG22" s="19"/>
      <c r="EH22" s="19"/>
      <c r="EI22" s="19"/>
      <c r="EJ22" s="18">
        <f>IFERROR(SUMIFS('Vente-DATA'!$O:$O,'Vente-DATA'!$E:$E,Planif!$B22,'Vente-DATA'!$A:$A,"&lt;="&amp;Planif!EJ$5,'Vente-DATA'!$A:$A,"&gt;="&amp;EOMONTH(Planif!EJ$5,-1)+1)/$D22,0)</f>
        <v>0</v>
      </c>
      <c r="EK22" s="18">
        <f>IFERROR(SUMIFS('Vente-DATA'!$O:$O,'Vente-DATA'!$E:$E,Planif!$B22,'Vente-DATA'!$A:$A,"&lt;="&amp;Planif!EK$5,'Vente-DATA'!$A:$A,"&gt;="&amp;EOMONTH(Planif!EK$5,-1)+1)/$D22,0)</f>
        <v>0</v>
      </c>
      <c r="EL22" s="18">
        <f>IFERROR(SUMIFS('Vente-DATA'!$O:$O,'Vente-DATA'!$E:$E,Planif!$B22,'Vente-DATA'!$A:$A,"&lt;="&amp;Planif!EL$5,'Vente-DATA'!$A:$A,"&gt;="&amp;EOMONTH(Planif!EL$5,-1)+1)/$D22,0)</f>
        <v>0</v>
      </c>
      <c r="EM22" s="25"/>
      <c r="EN22" s="18"/>
      <c r="EO22" s="20"/>
      <c r="EP22" s="18">
        <f>IFERROR(SUMIFS(#REF!,#REF!,Planif!$B22,#REF!,"&lt;="&amp;Planif!EP$6,#REF!,"&gt;="&amp;EOMONTH(Planif!EP$6,-1)+1)/$D22,0)</f>
        <v>0</v>
      </c>
      <c r="EQ22" s="18">
        <f>IFERROR(SUMIFS(#REF!,#REF!,Planif!$B22,#REF!,"&lt;="&amp;Planif!EQ$6,#REF!,"&gt;="&amp;EOMONTH(Planif!EQ$6,-1)+1)/$D22,0)</f>
        <v>0</v>
      </c>
      <c r="ER22" s="19"/>
      <c r="ES22" s="19"/>
      <c r="ET22" s="19"/>
      <c r="EU22" s="19"/>
      <c r="EV22" s="19"/>
      <c r="EW22" s="19"/>
      <c r="EX22" s="18">
        <f>IFERROR(SUMIFS('Vente-DATA'!$O:$O,'Vente-DATA'!$E:$E,Planif!$B22,'Vente-DATA'!$A:$A,"&lt;="&amp;Planif!EX$5,'Vente-DATA'!$A:$A,"&gt;="&amp;EOMONTH(Planif!EX$5,-1)+1)/$D22,0)</f>
        <v>0</v>
      </c>
      <c r="EY22" s="18">
        <f>IFERROR(SUMIFS('Vente-DATA'!$O:$O,'Vente-DATA'!$E:$E,Planif!$B22,'Vente-DATA'!$A:$A,"&lt;="&amp;Planif!EY$5,'Vente-DATA'!$A:$A,"&gt;="&amp;EOMONTH(Planif!EY$5,-1)+1)/$D22,0)</f>
        <v>0</v>
      </c>
      <c r="EZ22" s="18">
        <f>IFERROR(SUMIFS('Vente-DATA'!$O:$O,'Vente-DATA'!$E:$E,Planif!$B22,'Vente-DATA'!$A:$A,"&lt;="&amp;Planif!EZ$5,'Vente-DATA'!$A:$A,"&gt;="&amp;EOMONTH(Planif!EZ$5,-1)+1)/$D22,0)</f>
        <v>0</v>
      </c>
      <c r="FA22" s="25"/>
      <c r="FB22" s="18"/>
      <c r="FC22" s="20"/>
      <c r="FD22" s="18">
        <f>IFERROR(SUMIFS(#REF!,#REF!,Planif!$B22,#REF!,"&lt;="&amp;Planif!FD$6,#REF!,"&gt;="&amp;EOMONTH(Planif!FD$6,-1)+1)/$D22,0)</f>
        <v>0</v>
      </c>
      <c r="FE22" s="18">
        <f>IFERROR(SUMIFS(#REF!,#REF!,Planif!$B22,#REF!,"&lt;="&amp;Planif!FE$6,#REF!,"&gt;="&amp;EOMONTH(Planif!FE$6,-1)+1)/$D22,0)</f>
        <v>0</v>
      </c>
      <c r="FF22" s="19"/>
      <c r="FG22" s="19"/>
      <c r="FH22" s="19"/>
      <c r="FI22" s="19"/>
      <c r="FJ22" s="19"/>
      <c r="FK22" s="19"/>
      <c r="FL22" s="18">
        <f>IFERROR(SUMIFS('Vente-DATA'!$O:$O,'Vente-DATA'!$E:$E,Planif!$B22,'Vente-DATA'!$A:$A,"&lt;="&amp;Planif!FL$5,'Vente-DATA'!$A:$A,"&gt;="&amp;EOMONTH(Planif!FL$5,-1)+1)/$D22,0)</f>
        <v>0</v>
      </c>
      <c r="FM22" s="18">
        <f>IFERROR(SUMIFS('Vente-DATA'!$O:$O,'Vente-DATA'!$E:$E,Planif!$B22,'Vente-DATA'!$A:$A,"&lt;="&amp;Planif!FM$5,'Vente-DATA'!$A:$A,"&gt;="&amp;EOMONTH(Planif!FM$5,-1)+1)/$D22,0)</f>
        <v>0</v>
      </c>
      <c r="FN22" s="18">
        <f>IFERROR(SUMIFS('Vente-DATA'!$O:$O,'Vente-DATA'!$E:$E,Planif!$B22,'Vente-DATA'!$A:$A,"&lt;="&amp;Planif!FN$5,'Vente-DATA'!$A:$A,"&gt;="&amp;EOMONTH(Planif!FN$5,-1)+1)/$D22,0)</f>
        <v>0</v>
      </c>
      <c r="FO22" s="25"/>
      <c r="FP22" s="18"/>
      <c r="FQ22" s="20"/>
    </row>
    <row r="23" spans="2:173" x14ac:dyDescent="0.2">
      <c r="B23" s="36" t="s">
        <v>39</v>
      </c>
      <c r="C23" s="49">
        <f>IF(B23="","",IF(IFERROR(VLOOKUP(B23,Permanent!H:H,1,FALSE),1)=1,1,""))</f>
        <v>1</v>
      </c>
      <c r="D23" s="39">
        <f t="shared" ref="D23:D28" si="36">IF(B23="",0,IF(COUNTIF(B23,"*473*"),11.352,IF(COUNTIF(B23,"*500*"),6,1)))</f>
        <v>1</v>
      </c>
      <c r="F23" s="18">
        <f>IFERROR(SUMIFS(#REF!,#REF!,Planif!$B23,#REF!,"&lt;="&amp;Planif!F$6,#REF!,"&gt;="&amp;EOMONTH(Planif!F$6,-1)+1)/$D23,0)</f>
        <v>0</v>
      </c>
      <c r="G23" s="18">
        <f>IFERROR(SUMIFS(#REF!,#REF!,Planif!$B23,#REF!,"&lt;="&amp;Planif!G$6,#REF!,"&gt;="&amp;EOMONTH(Planif!G$6,-1)+1)/$D23,0)</f>
        <v>0</v>
      </c>
      <c r="H23" s="23"/>
      <c r="I23" s="23"/>
      <c r="J23" s="19"/>
      <c r="K23" s="19"/>
      <c r="L23" s="19"/>
      <c r="M23" s="19"/>
      <c r="N23" s="18">
        <f>IFERROR(SUMIFS('Vente-DATA'!$O:$O,'Vente-DATA'!$E:$E,Planif!$B23,'Vente-DATA'!$A:$A,"&lt;="&amp;Planif!N$5,'Vente-DATA'!$A:$A,"&gt;="&amp;EOMONTH(Planif!N$5,-1)+1)/$D23,0)</f>
        <v>0</v>
      </c>
      <c r="O23" s="18">
        <f>IFERROR(SUMIFS('Vente-DATA'!$O:$O,'Vente-DATA'!$E:$E,Planif!$B23,'Vente-DATA'!$A:$A,"&lt;="&amp;Planif!O$5,'Vente-DATA'!$A:$A,"&gt;="&amp;EOMONTH(Planif!O$5,-1)+1)/$D23,0)</f>
        <v>0</v>
      </c>
      <c r="P23" s="18">
        <f>IFERROR(SUMIFS('Vente-DATA'!$O:$O,'Vente-DATA'!$E:$E,Planif!$B23,'Vente-DATA'!$A:$A,"&lt;="&amp;Planif!P$5,'Vente-DATA'!$A:$A,"&gt;="&amp;EOMONTH(Planif!P$5,-1)+1)/$D23,0)</f>
        <v>0</v>
      </c>
      <c r="Q23" s="25"/>
      <c r="R23" s="18"/>
      <c r="S23" s="20"/>
      <c r="T23" s="18">
        <f>IFERROR(SUMIFS(#REF!,#REF!,Planif!$B23,#REF!,"&lt;="&amp;Planif!T$6,#REF!,"&gt;="&amp;EOMONTH(Planif!T$6,-1)+1)/$D23,0)</f>
        <v>0</v>
      </c>
      <c r="U23" s="18">
        <f>IFERROR(SUMIFS(#REF!,#REF!,Planif!$B23,#REF!,"&lt;="&amp;Planif!U$6,#REF!,"&gt;="&amp;EOMONTH(Planif!U$6,-1)+1)/$D23,0)</f>
        <v>0</v>
      </c>
      <c r="V23" s="19"/>
      <c r="W23" s="19"/>
      <c r="X23" s="19"/>
      <c r="Y23" s="19"/>
      <c r="Z23" s="19"/>
      <c r="AA23" s="19"/>
      <c r="AB23" s="18">
        <f>IFERROR(SUMIFS('Vente-DATA'!$O:$O,'Vente-DATA'!$E:$E,Planif!$B23,'Vente-DATA'!$A:$A,"&lt;="&amp;Planif!AB$5,'Vente-DATA'!$A:$A,"&gt;="&amp;EOMONTH(Planif!AB$5,-1)+1)/$D23,0)</f>
        <v>0</v>
      </c>
      <c r="AC23" s="18">
        <f>IFERROR(SUMIFS('Vente-DATA'!$O:$O,'Vente-DATA'!$E:$E,Planif!$B23,'Vente-DATA'!$A:$A,"&lt;="&amp;Planif!AC$5,'Vente-DATA'!$A:$A,"&gt;="&amp;EOMONTH(Planif!AC$5,-1)+1)/$D23,0)</f>
        <v>0</v>
      </c>
      <c r="AD23" s="18">
        <f>IFERROR(SUMIFS('Vente-DATA'!$O:$O,'Vente-DATA'!$E:$E,Planif!$B23,'Vente-DATA'!$A:$A,"&lt;="&amp;Planif!AD$5,'Vente-DATA'!$A:$A,"&gt;="&amp;EOMONTH(Planif!AD$5,-1)+1)/$D23,0)</f>
        <v>0</v>
      </c>
      <c r="AE23" s="25"/>
      <c r="AF23" s="18"/>
      <c r="AG23" s="20"/>
      <c r="AH23" s="18">
        <f>IFERROR(SUMIFS(#REF!,#REF!,Planif!$B23,#REF!,"&lt;="&amp;Planif!AH$6,#REF!,"&gt;="&amp;EOMONTH(Planif!AH$6,-1)+1)/$D23,0)</f>
        <v>0</v>
      </c>
      <c r="AI23" s="18">
        <f>IFERROR(SUMIFS(#REF!,#REF!,Planif!$B23,#REF!,"&lt;="&amp;Planif!AI$6,#REF!,"&gt;="&amp;EOMONTH(Planif!AI$6,-1)+1)/$D23,0)</f>
        <v>0</v>
      </c>
      <c r="AJ23" s="19"/>
      <c r="AK23" s="19"/>
      <c r="AL23" s="19"/>
      <c r="AM23" s="19"/>
      <c r="AN23" s="19"/>
      <c r="AO23" s="19"/>
      <c r="AP23" s="18">
        <f>IFERROR(SUMIFS('Vente-DATA'!$O:$O,'Vente-DATA'!$E:$E,Planif!$B23,'Vente-DATA'!$A:$A,"&lt;="&amp;Planif!AP$5,'Vente-DATA'!$A:$A,"&gt;="&amp;EOMONTH(Planif!AP$5,-1)+1)/$D23,0)</f>
        <v>0</v>
      </c>
      <c r="AQ23" s="18">
        <f>IFERROR(SUMIFS('Vente-DATA'!$O:$O,'Vente-DATA'!$E:$E,Planif!$B23,'Vente-DATA'!$A:$A,"&lt;="&amp;Planif!AQ$5,'Vente-DATA'!$A:$A,"&gt;="&amp;EOMONTH(Planif!AQ$5,-1)+1)/$D23,0)</f>
        <v>0</v>
      </c>
      <c r="AR23" s="18">
        <f>IFERROR(SUMIFS('Vente-DATA'!$O:$O,'Vente-DATA'!$E:$E,Planif!$B23,'Vente-DATA'!$A:$A,"&lt;="&amp;Planif!AR$5,'Vente-DATA'!$A:$A,"&gt;="&amp;EOMONTH(Planif!AR$5,-1)+1)/$D23,0)</f>
        <v>0</v>
      </c>
      <c r="AS23" s="25"/>
      <c r="AT23" s="18"/>
      <c r="AU23" s="20"/>
      <c r="AV23" s="18">
        <f>IFERROR(SUMIFS(#REF!,#REF!,Planif!$B23,#REF!,"&lt;="&amp;Planif!AV$6,#REF!,"&gt;="&amp;EOMONTH(Planif!AV$6,-1)+1)/$D23,0)</f>
        <v>0</v>
      </c>
      <c r="AW23" s="18">
        <f>IFERROR(SUMIFS(#REF!,#REF!,Planif!$B23,#REF!,"&lt;="&amp;Planif!AW$6,#REF!,"&gt;="&amp;EOMONTH(Planif!AW$6,-1)+1)/$D23,0)</f>
        <v>0</v>
      </c>
      <c r="AX23" s="19"/>
      <c r="AY23" s="19"/>
      <c r="AZ23" s="19"/>
      <c r="BA23" s="19"/>
      <c r="BB23" s="19"/>
      <c r="BC23" s="19"/>
      <c r="BD23" s="18">
        <f>IFERROR(SUMIFS('Vente-DATA'!$O:$O,'Vente-DATA'!$E:$E,Planif!$B23,'Vente-DATA'!$A:$A,"&lt;="&amp;Planif!BD$5,'Vente-DATA'!$A:$A,"&gt;="&amp;EOMONTH(Planif!BD$5,-1)+1)/$D23,0)</f>
        <v>0</v>
      </c>
      <c r="BE23" s="18">
        <f>IFERROR(SUMIFS('Vente-DATA'!$O:$O,'Vente-DATA'!$E:$E,Planif!$B23,'Vente-DATA'!$A:$A,"&lt;="&amp;Planif!BE$5,'Vente-DATA'!$A:$A,"&gt;="&amp;EOMONTH(Planif!BE$5,-1)+1)/$D23,0)</f>
        <v>0</v>
      </c>
      <c r="BF23" s="18">
        <f>IFERROR(SUMIFS('Vente-DATA'!$O:$O,'Vente-DATA'!$E:$E,Planif!$B23,'Vente-DATA'!$A:$A,"&lt;="&amp;Planif!BF$5,'Vente-DATA'!$A:$A,"&gt;="&amp;EOMONTH(Planif!BF$5,-1)+1)/$D23,0)</f>
        <v>0</v>
      </c>
      <c r="BG23" s="25"/>
      <c r="BH23" s="18"/>
      <c r="BI23" s="20"/>
      <c r="BJ23" s="18">
        <f>IFERROR(SUMIFS(#REF!,#REF!,Planif!$B23,#REF!,"&lt;="&amp;Planif!BJ$6,#REF!,"&gt;="&amp;EOMONTH(Planif!BJ$6,-1)+1)/$D23,0)</f>
        <v>0</v>
      </c>
      <c r="BK23" s="18">
        <f>IFERROR(SUMIFS(#REF!,#REF!,Planif!$B23,#REF!,"&lt;="&amp;Planif!BK$6,#REF!,"&gt;="&amp;EOMONTH(Planif!BK$6,-1)+1)/$D23,0)</f>
        <v>0</v>
      </c>
      <c r="BL23" s="19"/>
      <c r="BM23" s="19"/>
      <c r="BN23" s="19"/>
      <c r="BO23" s="19"/>
      <c r="BP23" s="19"/>
      <c r="BQ23" s="19"/>
      <c r="BR23" s="18">
        <f>IFERROR(SUMIFS('Vente-DATA'!$O:$O,'Vente-DATA'!$E:$E,Planif!$B23,'Vente-DATA'!$A:$A,"&lt;="&amp;Planif!BR$5,'Vente-DATA'!$A:$A,"&gt;="&amp;EOMONTH(Planif!BR$5,-1)+1)/$D23,0)</f>
        <v>0</v>
      </c>
      <c r="BS23" s="18">
        <f>IFERROR(SUMIFS('Vente-DATA'!$O:$O,'Vente-DATA'!$E:$E,Planif!$B23,'Vente-DATA'!$A:$A,"&lt;="&amp;Planif!BS$5,'Vente-DATA'!$A:$A,"&gt;="&amp;EOMONTH(Planif!BS$5,-1)+1)/$D23,0)</f>
        <v>0</v>
      </c>
      <c r="BT23" s="18">
        <f>IFERROR(SUMIFS('Vente-DATA'!$O:$O,'Vente-DATA'!$E:$E,Planif!$B23,'Vente-DATA'!$A:$A,"&lt;="&amp;Planif!BT$5,'Vente-DATA'!$A:$A,"&gt;="&amp;EOMONTH(Planif!BT$5,-1)+1)/$D23,0)</f>
        <v>0</v>
      </c>
      <c r="BU23" s="25"/>
      <c r="BV23" s="18"/>
      <c r="BW23" s="20"/>
      <c r="BX23" s="18">
        <f>IFERROR(SUMIFS(#REF!,#REF!,Planif!$B23,#REF!,"&lt;="&amp;Planif!BX$6,#REF!,"&gt;="&amp;EOMONTH(Planif!BX$6,-1)+1)/$D23,0)</f>
        <v>0</v>
      </c>
      <c r="BY23" s="18">
        <f>IFERROR(SUMIFS(#REF!,#REF!,Planif!$B23,#REF!,"&lt;="&amp;Planif!BY$6,#REF!,"&gt;="&amp;EOMONTH(Planif!BY$6,-1)+1)/$D23,0)</f>
        <v>0</v>
      </c>
      <c r="BZ23" s="19"/>
      <c r="CA23" s="19"/>
      <c r="CB23" s="19"/>
      <c r="CC23" s="19"/>
      <c r="CD23" s="19"/>
      <c r="CE23" s="19"/>
      <c r="CF23" s="18">
        <f>IFERROR(SUMIFS('Vente-DATA'!$O:$O,'Vente-DATA'!$E:$E,Planif!$B23,'Vente-DATA'!$A:$A,"&lt;="&amp;Planif!CF$5,'Vente-DATA'!$A:$A,"&gt;="&amp;EOMONTH(Planif!CF$5,-1)+1)/$D23,0)</f>
        <v>0</v>
      </c>
      <c r="CG23" s="18">
        <f>IFERROR(SUMIFS('Vente-DATA'!$O:$O,'Vente-DATA'!$E:$E,Planif!$B23,'Vente-DATA'!$A:$A,"&lt;="&amp;Planif!CG$5,'Vente-DATA'!$A:$A,"&gt;="&amp;EOMONTH(Planif!CG$5,-1)+1)/$D23,0)</f>
        <v>0</v>
      </c>
      <c r="CH23" s="18">
        <f>IFERROR(SUMIFS('Vente-DATA'!$O:$O,'Vente-DATA'!$E:$E,Planif!$B23,'Vente-DATA'!$A:$A,"&lt;="&amp;Planif!CH$5,'Vente-DATA'!$A:$A,"&gt;="&amp;EOMONTH(Planif!CH$5,-1)+1)/$D23,0)</f>
        <v>0</v>
      </c>
      <c r="CI23" s="25"/>
      <c r="CJ23" s="18"/>
      <c r="CK23" s="20"/>
      <c r="CL23" s="18">
        <f>IFERROR(SUMIFS(#REF!,#REF!,Planif!$B23,#REF!,"&lt;="&amp;Planif!CL$6,#REF!,"&gt;="&amp;EOMONTH(Planif!CL$6,-1)+1)/$D23,0)</f>
        <v>0</v>
      </c>
      <c r="CM23" s="18">
        <f>IFERROR(SUMIFS(#REF!,#REF!,Planif!$B23,#REF!,"&lt;="&amp;Planif!CM$6,#REF!,"&gt;="&amp;EOMONTH(Planif!CM$6,-1)+1)/$D23,0)</f>
        <v>0</v>
      </c>
      <c r="CN23" s="19"/>
      <c r="CO23" s="19"/>
      <c r="CP23" s="19"/>
      <c r="CQ23" s="19"/>
      <c r="CR23" s="19"/>
      <c r="CS23" s="19"/>
      <c r="CT23" s="18">
        <f>IFERROR(SUMIFS('Vente-DATA'!$O:$O,'Vente-DATA'!$E:$E,Planif!$B23,'Vente-DATA'!$A:$A,"&lt;="&amp;Planif!CT$5,'Vente-DATA'!$A:$A,"&gt;="&amp;EOMONTH(Planif!CT$5,-1)+1)/$D23,0)</f>
        <v>0</v>
      </c>
      <c r="CU23" s="18">
        <f>IFERROR(SUMIFS('Vente-DATA'!$O:$O,'Vente-DATA'!$E:$E,Planif!$B23,'Vente-DATA'!$A:$A,"&lt;="&amp;Planif!CU$5,'Vente-DATA'!$A:$A,"&gt;="&amp;EOMONTH(Planif!CU$5,-1)+1)/$D23,0)</f>
        <v>0</v>
      </c>
      <c r="CV23" s="18">
        <f>IFERROR(SUMIFS('Vente-DATA'!$O:$O,'Vente-DATA'!$E:$E,Planif!$B23,'Vente-DATA'!$A:$A,"&lt;="&amp;Planif!CV$5,'Vente-DATA'!$A:$A,"&gt;="&amp;EOMONTH(Planif!CV$5,-1)+1)/$D23,0)</f>
        <v>0</v>
      </c>
      <c r="CW23" s="25"/>
      <c r="CX23" s="18"/>
      <c r="CY23" s="20"/>
      <c r="CZ23" s="18">
        <f>IFERROR(SUMIFS(#REF!,#REF!,Planif!$B23,#REF!,"&lt;="&amp;Planif!CZ$6,#REF!,"&gt;="&amp;EOMONTH(Planif!CZ$6,-1)+1)/$D23,0)</f>
        <v>0</v>
      </c>
      <c r="DA23" s="18">
        <f>IFERROR(SUMIFS(#REF!,#REF!,Planif!$B23,#REF!,"&lt;="&amp;Planif!DA$6,#REF!,"&gt;="&amp;EOMONTH(Planif!DA$6,-1)+1)/$D23,0)</f>
        <v>0</v>
      </c>
      <c r="DB23" s="19"/>
      <c r="DC23" s="19"/>
      <c r="DD23" s="19"/>
      <c r="DE23" s="19"/>
      <c r="DF23" s="19"/>
      <c r="DG23" s="19"/>
      <c r="DH23" s="18">
        <f>IFERROR(SUMIFS('Vente-DATA'!$O:$O,'Vente-DATA'!$E:$E,Planif!$B23,'Vente-DATA'!$A:$A,"&lt;="&amp;Planif!DH$5,'Vente-DATA'!$A:$A,"&gt;="&amp;EOMONTH(Planif!DH$5,-1)+1)/$D23,0)</f>
        <v>0</v>
      </c>
      <c r="DI23" s="18">
        <f>IFERROR(SUMIFS('Vente-DATA'!$O:$O,'Vente-DATA'!$E:$E,Planif!$B23,'Vente-DATA'!$A:$A,"&lt;="&amp;Planif!DI$5,'Vente-DATA'!$A:$A,"&gt;="&amp;EOMONTH(Planif!DI$5,-1)+1)/$D23,0)</f>
        <v>0</v>
      </c>
      <c r="DJ23" s="18">
        <f>IFERROR(SUMIFS('Vente-DATA'!$O:$O,'Vente-DATA'!$E:$E,Planif!$B23,'Vente-DATA'!$A:$A,"&lt;="&amp;Planif!DJ$5,'Vente-DATA'!$A:$A,"&gt;="&amp;EOMONTH(Planif!DJ$5,-1)+1)/$D23,0)</f>
        <v>0</v>
      </c>
      <c r="DK23" s="25"/>
      <c r="DL23" s="18"/>
      <c r="DM23" s="20"/>
      <c r="DN23" s="18">
        <f>IFERROR(SUMIFS(#REF!,#REF!,Planif!$B23,#REF!,"&lt;="&amp;Planif!DN$6,#REF!,"&gt;="&amp;EOMONTH(Planif!DN$6,-1)+1)/$D23,0)</f>
        <v>0</v>
      </c>
      <c r="DO23" s="18">
        <f>IFERROR(SUMIFS(#REF!,#REF!,Planif!$B23,#REF!,"&lt;="&amp;Planif!DO$6,#REF!,"&gt;="&amp;EOMONTH(Planif!DO$6,-1)+1)/$D23,0)</f>
        <v>0</v>
      </c>
      <c r="DP23" s="19"/>
      <c r="DQ23" s="19"/>
      <c r="DR23" s="19"/>
      <c r="DS23" s="19"/>
      <c r="DT23" s="19"/>
      <c r="DU23" s="19"/>
      <c r="DV23" s="18">
        <f>IFERROR(SUMIFS('Vente-DATA'!$O:$O,'Vente-DATA'!$E:$E,Planif!$B23,'Vente-DATA'!$A:$A,"&lt;="&amp;Planif!DV$5,'Vente-DATA'!$A:$A,"&gt;="&amp;EOMONTH(Planif!DV$5,-1)+1)/$D23,0)</f>
        <v>0</v>
      </c>
      <c r="DW23" s="18">
        <f>IFERROR(SUMIFS('Vente-DATA'!$O:$O,'Vente-DATA'!$E:$E,Planif!$B23,'Vente-DATA'!$A:$A,"&lt;="&amp;Planif!DW$5,'Vente-DATA'!$A:$A,"&gt;="&amp;EOMONTH(Planif!DW$5,-1)+1)/$D23,0)</f>
        <v>0</v>
      </c>
      <c r="DX23" s="18">
        <f>IFERROR(SUMIFS('Vente-DATA'!$O:$O,'Vente-DATA'!$E:$E,Planif!$B23,'Vente-DATA'!$A:$A,"&lt;="&amp;Planif!DX$5,'Vente-DATA'!$A:$A,"&gt;="&amp;EOMONTH(Planif!DX$5,-1)+1)/$D23,0)</f>
        <v>0</v>
      </c>
      <c r="DY23" s="25"/>
      <c r="DZ23" s="18"/>
      <c r="EA23" s="20"/>
      <c r="EB23" s="18">
        <f>IFERROR(SUMIFS(#REF!,#REF!,Planif!$B23,#REF!,"&lt;="&amp;Planif!EB$6,#REF!,"&gt;="&amp;EOMONTH(Planif!EB$6,-1)+1)/$D23,0)</f>
        <v>0</v>
      </c>
      <c r="EC23" s="18">
        <f>IFERROR(SUMIFS(#REF!,#REF!,Planif!$B23,#REF!,"&lt;="&amp;Planif!EC$6,#REF!,"&gt;="&amp;EOMONTH(Planif!EC$6,-1)+1)/$D23,0)</f>
        <v>0</v>
      </c>
      <c r="ED23" s="19"/>
      <c r="EE23" s="19"/>
      <c r="EF23" s="19"/>
      <c r="EG23" s="19"/>
      <c r="EH23" s="19"/>
      <c r="EI23" s="19"/>
      <c r="EJ23" s="18">
        <f>IFERROR(SUMIFS('Vente-DATA'!$O:$O,'Vente-DATA'!$E:$E,Planif!$B23,'Vente-DATA'!$A:$A,"&lt;="&amp;Planif!EJ$5,'Vente-DATA'!$A:$A,"&gt;="&amp;EOMONTH(Planif!EJ$5,-1)+1)/$D23,0)</f>
        <v>0</v>
      </c>
      <c r="EK23" s="18">
        <f>IFERROR(SUMIFS('Vente-DATA'!$O:$O,'Vente-DATA'!$E:$E,Planif!$B23,'Vente-DATA'!$A:$A,"&lt;="&amp;Planif!EK$5,'Vente-DATA'!$A:$A,"&gt;="&amp;EOMONTH(Planif!EK$5,-1)+1)/$D23,0)</f>
        <v>0</v>
      </c>
      <c r="EL23" s="18">
        <f>IFERROR(SUMIFS('Vente-DATA'!$O:$O,'Vente-DATA'!$E:$E,Planif!$B23,'Vente-DATA'!$A:$A,"&lt;="&amp;Planif!EL$5,'Vente-DATA'!$A:$A,"&gt;="&amp;EOMONTH(Planif!EL$5,-1)+1)/$D23,0)</f>
        <v>0</v>
      </c>
      <c r="EM23" s="25"/>
      <c r="EN23" s="18"/>
      <c r="EO23" s="20"/>
      <c r="EP23" s="18">
        <f>IFERROR(SUMIFS(#REF!,#REF!,Planif!$B23,#REF!,"&lt;="&amp;Planif!EP$6,#REF!,"&gt;="&amp;EOMONTH(Planif!EP$6,-1)+1)/$D23,0)</f>
        <v>0</v>
      </c>
      <c r="EQ23" s="18">
        <f>IFERROR(SUMIFS(#REF!,#REF!,Planif!$B23,#REF!,"&lt;="&amp;Planif!EQ$6,#REF!,"&gt;="&amp;EOMONTH(Planif!EQ$6,-1)+1)/$D23,0)</f>
        <v>0</v>
      </c>
      <c r="ER23" s="19"/>
      <c r="ES23" s="19"/>
      <c r="ET23" s="19"/>
      <c r="EU23" s="19"/>
      <c r="EV23" s="19"/>
      <c r="EW23" s="19"/>
      <c r="EX23" s="18">
        <f>IFERROR(SUMIFS('Vente-DATA'!$O:$O,'Vente-DATA'!$E:$E,Planif!$B23,'Vente-DATA'!$A:$A,"&lt;="&amp;Planif!EX$5,'Vente-DATA'!$A:$A,"&gt;="&amp;EOMONTH(Planif!EX$5,-1)+1)/$D23,0)</f>
        <v>0</v>
      </c>
      <c r="EY23" s="18">
        <f>IFERROR(SUMIFS('Vente-DATA'!$O:$O,'Vente-DATA'!$E:$E,Planif!$B23,'Vente-DATA'!$A:$A,"&lt;="&amp;Planif!EY$5,'Vente-DATA'!$A:$A,"&gt;="&amp;EOMONTH(Planif!EY$5,-1)+1)/$D23,0)</f>
        <v>0</v>
      </c>
      <c r="EZ23" s="18">
        <f>IFERROR(SUMIFS('Vente-DATA'!$O:$O,'Vente-DATA'!$E:$E,Planif!$B23,'Vente-DATA'!$A:$A,"&lt;="&amp;Planif!EZ$5,'Vente-DATA'!$A:$A,"&gt;="&amp;EOMONTH(Planif!EZ$5,-1)+1)/$D23,0)</f>
        <v>0</v>
      </c>
      <c r="FA23" s="25"/>
      <c r="FB23" s="18"/>
      <c r="FC23" s="20"/>
      <c r="FD23" s="18">
        <f>IFERROR(SUMIFS(#REF!,#REF!,Planif!$B23,#REF!,"&lt;="&amp;Planif!FD$6,#REF!,"&gt;="&amp;EOMONTH(Planif!FD$6,-1)+1)/$D23,0)</f>
        <v>0</v>
      </c>
      <c r="FE23" s="18">
        <f>IFERROR(SUMIFS(#REF!,#REF!,Planif!$B23,#REF!,"&lt;="&amp;Planif!FE$6,#REF!,"&gt;="&amp;EOMONTH(Planif!FE$6,-1)+1)/$D23,0)</f>
        <v>0</v>
      </c>
      <c r="FF23" s="19"/>
      <c r="FG23" s="19"/>
      <c r="FH23" s="19"/>
      <c r="FI23" s="19"/>
      <c r="FJ23" s="19"/>
      <c r="FK23" s="19"/>
      <c r="FL23" s="18">
        <f>IFERROR(SUMIFS('Vente-DATA'!$O:$O,'Vente-DATA'!$E:$E,Planif!$B23,'Vente-DATA'!$A:$A,"&lt;="&amp;Planif!FL$5,'Vente-DATA'!$A:$A,"&gt;="&amp;EOMONTH(Planif!FL$5,-1)+1)/$D23,0)</f>
        <v>0</v>
      </c>
      <c r="FM23" s="18">
        <f>IFERROR(SUMIFS('Vente-DATA'!$O:$O,'Vente-DATA'!$E:$E,Planif!$B23,'Vente-DATA'!$A:$A,"&lt;="&amp;Planif!FM$5,'Vente-DATA'!$A:$A,"&gt;="&amp;EOMONTH(Planif!FM$5,-1)+1)/$D23,0)</f>
        <v>0</v>
      </c>
      <c r="FN23" s="18">
        <f>IFERROR(SUMIFS('Vente-DATA'!$O:$O,'Vente-DATA'!$E:$E,Planif!$B23,'Vente-DATA'!$A:$A,"&lt;="&amp;Planif!FN$5,'Vente-DATA'!$A:$A,"&gt;="&amp;EOMONTH(Planif!FN$5,-1)+1)/$D23,0)</f>
        <v>0</v>
      </c>
      <c r="FO23" s="25"/>
      <c r="FP23" s="18"/>
      <c r="FQ23" s="20"/>
    </row>
    <row r="24" spans="2:173" x14ac:dyDescent="0.2">
      <c r="B24" s="36" t="s">
        <v>40</v>
      </c>
      <c r="C24" s="49">
        <f>IF(B24="","",IF(IFERROR(VLOOKUP(B24,Permanent!H:H,1,FALSE),1)=1,1,""))</f>
        <v>1</v>
      </c>
      <c r="D24" s="39">
        <f t="shared" si="36"/>
        <v>1</v>
      </c>
      <c r="F24" s="18">
        <f>IFERROR(SUMIFS(#REF!,#REF!,Planif!$B24,#REF!,"&lt;="&amp;Planif!F$6,#REF!,"&gt;="&amp;EOMONTH(Planif!F$6,-1)+1)/$D24,0)</f>
        <v>0</v>
      </c>
      <c r="G24" s="18">
        <f>IFERROR(SUMIFS(#REF!,#REF!,Planif!$B24,#REF!,"&lt;="&amp;Planif!G$6,#REF!,"&gt;="&amp;EOMONTH(Planif!G$6,-1)+1)/$D24,0)</f>
        <v>0</v>
      </c>
      <c r="H24" s="23"/>
      <c r="I24" s="23"/>
      <c r="J24" s="19"/>
      <c r="K24" s="19"/>
      <c r="L24" s="19"/>
      <c r="M24" s="19"/>
      <c r="N24" s="18">
        <f>IFERROR(SUMIFS('Vente-DATA'!$O:$O,'Vente-DATA'!$E:$E,Planif!$B24,'Vente-DATA'!$A:$A,"&lt;="&amp;Planif!N$5,'Vente-DATA'!$A:$A,"&gt;="&amp;EOMONTH(Planif!N$5,-1)+1)/$D24,0)</f>
        <v>0</v>
      </c>
      <c r="O24" s="18">
        <f>IFERROR(SUMIFS('Vente-DATA'!$O:$O,'Vente-DATA'!$E:$E,Planif!$B24,'Vente-DATA'!$A:$A,"&lt;="&amp;Planif!O$5,'Vente-DATA'!$A:$A,"&gt;="&amp;EOMONTH(Planif!O$5,-1)+1)/$D24,0)</f>
        <v>0</v>
      </c>
      <c r="P24" s="18">
        <f>IFERROR(SUMIFS('Vente-DATA'!$O:$O,'Vente-DATA'!$E:$E,Planif!$B24,'Vente-DATA'!$A:$A,"&lt;="&amp;Planif!P$5,'Vente-DATA'!$A:$A,"&gt;="&amp;EOMONTH(Planif!P$5,-1)+1)/$D24,0)</f>
        <v>0</v>
      </c>
      <c r="Q24" s="25"/>
      <c r="R24" s="18"/>
      <c r="S24" s="20"/>
      <c r="T24" s="18">
        <f>IFERROR(SUMIFS(#REF!,#REF!,Planif!$B24,#REF!,"&lt;="&amp;Planif!T$6,#REF!,"&gt;="&amp;EOMONTH(Planif!T$6,-1)+1)/$D24,0)</f>
        <v>0</v>
      </c>
      <c r="U24" s="18">
        <f>IFERROR(SUMIFS(#REF!,#REF!,Planif!$B24,#REF!,"&lt;="&amp;Planif!U$6,#REF!,"&gt;="&amp;EOMONTH(Planif!U$6,-1)+1)/$D24,0)</f>
        <v>0</v>
      </c>
      <c r="V24" s="19"/>
      <c r="W24" s="19"/>
      <c r="X24" s="19"/>
      <c r="Y24" s="19"/>
      <c r="Z24" s="19"/>
      <c r="AA24" s="19"/>
      <c r="AB24" s="18">
        <f>IFERROR(SUMIFS('Vente-DATA'!$O:$O,'Vente-DATA'!$E:$E,Planif!$B24,'Vente-DATA'!$A:$A,"&lt;="&amp;Planif!AB$5,'Vente-DATA'!$A:$A,"&gt;="&amp;EOMONTH(Planif!AB$5,-1)+1)/$D24,0)</f>
        <v>0</v>
      </c>
      <c r="AC24" s="18">
        <f>IFERROR(SUMIFS('Vente-DATA'!$O:$O,'Vente-DATA'!$E:$E,Planif!$B24,'Vente-DATA'!$A:$A,"&lt;="&amp;Planif!AC$5,'Vente-DATA'!$A:$A,"&gt;="&amp;EOMONTH(Planif!AC$5,-1)+1)/$D24,0)</f>
        <v>0</v>
      </c>
      <c r="AD24" s="18">
        <f>IFERROR(SUMIFS('Vente-DATA'!$O:$O,'Vente-DATA'!$E:$E,Planif!$B24,'Vente-DATA'!$A:$A,"&lt;="&amp;Planif!AD$5,'Vente-DATA'!$A:$A,"&gt;="&amp;EOMONTH(Planif!AD$5,-1)+1)/$D24,0)</f>
        <v>0</v>
      </c>
      <c r="AE24" s="25"/>
      <c r="AF24" s="18"/>
      <c r="AG24" s="20"/>
      <c r="AH24" s="18">
        <f>IFERROR(SUMIFS(#REF!,#REF!,Planif!$B24,#REF!,"&lt;="&amp;Planif!AH$6,#REF!,"&gt;="&amp;EOMONTH(Planif!AH$6,-1)+1)/$D24,0)</f>
        <v>0</v>
      </c>
      <c r="AI24" s="18">
        <f>IFERROR(SUMIFS(#REF!,#REF!,Planif!$B24,#REF!,"&lt;="&amp;Planif!AI$6,#REF!,"&gt;="&amp;EOMONTH(Planif!AI$6,-1)+1)/$D24,0)</f>
        <v>0</v>
      </c>
      <c r="AJ24" s="19"/>
      <c r="AK24" s="19"/>
      <c r="AL24" s="19"/>
      <c r="AM24" s="19"/>
      <c r="AN24" s="19"/>
      <c r="AO24" s="19"/>
      <c r="AP24" s="18">
        <f>IFERROR(SUMIFS('Vente-DATA'!$O:$O,'Vente-DATA'!$E:$E,Planif!$B24,'Vente-DATA'!$A:$A,"&lt;="&amp;Planif!AP$5,'Vente-DATA'!$A:$A,"&gt;="&amp;EOMONTH(Planif!AP$5,-1)+1)/$D24,0)</f>
        <v>0</v>
      </c>
      <c r="AQ24" s="18">
        <f>IFERROR(SUMIFS('Vente-DATA'!$O:$O,'Vente-DATA'!$E:$E,Planif!$B24,'Vente-DATA'!$A:$A,"&lt;="&amp;Planif!AQ$5,'Vente-DATA'!$A:$A,"&gt;="&amp;EOMONTH(Planif!AQ$5,-1)+1)/$D24,0)</f>
        <v>0</v>
      </c>
      <c r="AR24" s="18">
        <f>IFERROR(SUMIFS('Vente-DATA'!$O:$O,'Vente-DATA'!$E:$E,Planif!$B24,'Vente-DATA'!$A:$A,"&lt;="&amp;Planif!AR$5,'Vente-DATA'!$A:$A,"&gt;="&amp;EOMONTH(Planif!AR$5,-1)+1)/$D24,0)</f>
        <v>0</v>
      </c>
      <c r="AS24" s="25"/>
      <c r="AT24" s="18"/>
      <c r="AU24" s="20"/>
      <c r="AV24" s="18">
        <f>IFERROR(SUMIFS(#REF!,#REF!,Planif!$B24,#REF!,"&lt;="&amp;Planif!AV$6,#REF!,"&gt;="&amp;EOMONTH(Planif!AV$6,-1)+1)/$D24,0)</f>
        <v>0</v>
      </c>
      <c r="AW24" s="18">
        <f>IFERROR(SUMIFS(#REF!,#REF!,Planif!$B24,#REF!,"&lt;="&amp;Planif!AW$6,#REF!,"&gt;="&amp;EOMONTH(Planif!AW$6,-1)+1)/$D24,0)</f>
        <v>0</v>
      </c>
      <c r="AX24" s="19"/>
      <c r="AY24" s="19"/>
      <c r="AZ24" s="19"/>
      <c r="BA24" s="19"/>
      <c r="BB24" s="19"/>
      <c r="BC24" s="19"/>
      <c r="BD24" s="18">
        <f>IFERROR(SUMIFS('Vente-DATA'!$O:$O,'Vente-DATA'!$E:$E,Planif!$B24,'Vente-DATA'!$A:$A,"&lt;="&amp;Planif!BD$5,'Vente-DATA'!$A:$A,"&gt;="&amp;EOMONTH(Planif!BD$5,-1)+1)/$D24,0)</f>
        <v>0</v>
      </c>
      <c r="BE24" s="18">
        <f>IFERROR(SUMIFS('Vente-DATA'!$O:$O,'Vente-DATA'!$E:$E,Planif!$B24,'Vente-DATA'!$A:$A,"&lt;="&amp;Planif!BE$5,'Vente-DATA'!$A:$A,"&gt;="&amp;EOMONTH(Planif!BE$5,-1)+1)/$D24,0)</f>
        <v>0</v>
      </c>
      <c r="BF24" s="18">
        <f>IFERROR(SUMIFS('Vente-DATA'!$O:$O,'Vente-DATA'!$E:$E,Planif!$B24,'Vente-DATA'!$A:$A,"&lt;="&amp;Planif!BF$5,'Vente-DATA'!$A:$A,"&gt;="&amp;EOMONTH(Planif!BF$5,-1)+1)/$D24,0)</f>
        <v>0</v>
      </c>
      <c r="BG24" s="25"/>
      <c r="BH24" s="18"/>
      <c r="BI24" s="20"/>
      <c r="BJ24" s="18">
        <f>IFERROR(SUMIFS(#REF!,#REF!,Planif!$B24,#REF!,"&lt;="&amp;Planif!BJ$6,#REF!,"&gt;="&amp;EOMONTH(Planif!BJ$6,-1)+1)/$D24,0)</f>
        <v>0</v>
      </c>
      <c r="BK24" s="18">
        <f>IFERROR(SUMIFS(#REF!,#REF!,Planif!$B24,#REF!,"&lt;="&amp;Planif!BK$6,#REF!,"&gt;="&amp;EOMONTH(Planif!BK$6,-1)+1)/$D24,0)</f>
        <v>0</v>
      </c>
      <c r="BL24" s="19"/>
      <c r="BM24" s="19"/>
      <c r="BN24" s="19"/>
      <c r="BO24" s="19"/>
      <c r="BP24" s="19"/>
      <c r="BQ24" s="19"/>
      <c r="BR24" s="18">
        <f>IFERROR(SUMIFS('Vente-DATA'!$O:$O,'Vente-DATA'!$E:$E,Planif!$B24,'Vente-DATA'!$A:$A,"&lt;="&amp;Planif!BR$5,'Vente-DATA'!$A:$A,"&gt;="&amp;EOMONTH(Planif!BR$5,-1)+1)/$D24,0)</f>
        <v>0</v>
      </c>
      <c r="BS24" s="18">
        <f>IFERROR(SUMIFS('Vente-DATA'!$O:$O,'Vente-DATA'!$E:$E,Planif!$B24,'Vente-DATA'!$A:$A,"&lt;="&amp;Planif!BS$5,'Vente-DATA'!$A:$A,"&gt;="&amp;EOMONTH(Planif!BS$5,-1)+1)/$D24,0)</f>
        <v>0</v>
      </c>
      <c r="BT24" s="18">
        <f>IFERROR(SUMIFS('Vente-DATA'!$O:$O,'Vente-DATA'!$E:$E,Planif!$B24,'Vente-DATA'!$A:$A,"&lt;="&amp;Planif!BT$5,'Vente-DATA'!$A:$A,"&gt;="&amp;EOMONTH(Planif!BT$5,-1)+1)/$D24,0)</f>
        <v>0</v>
      </c>
      <c r="BU24" s="25"/>
      <c r="BV24" s="18"/>
      <c r="BW24" s="20"/>
      <c r="BX24" s="18">
        <f>IFERROR(SUMIFS(#REF!,#REF!,Planif!$B24,#REF!,"&lt;="&amp;Planif!BX$6,#REF!,"&gt;="&amp;EOMONTH(Planif!BX$6,-1)+1)/$D24,0)</f>
        <v>0</v>
      </c>
      <c r="BY24" s="18">
        <f>IFERROR(SUMIFS(#REF!,#REF!,Planif!$B24,#REF!,"&lt;="&amp;Planif!BY$6,#REF!,"&gt;="&amp;EOMONTH(Planif!BY$6,-1)+1)/$D24,0)</f>
        <v>0</v>
      </c>
      <c r="BZ24" s="19"/>
      <c r="CA24" s="19"/>
      <c r="CB24" s="19"/>
      <c r="CC24" s="19"/>
      <c r="CD24" s="19"/>
      <c r="CE24" s="19"/>
      <c r="CF24" s="18">
        <f>IFERROR(SUMIFS('Vente-DATA'!$O:$O,'Vente-DATA'!$E:$E,Planif!$B24,'Vente-DATA'!$A:$A,"&lt;="&amp;Planif!CF$5,'Vente-DATA'!$A:$A,"&gt;="&amp;EOMONTH(Planif!CF$5,-1)+1)/$D24,0)</f>
        <v>0</v>
      </c>
      <c r="CG24" s="18">
        <f>IFERROR(SUMIFS('Vente-DATA'!$O:$O,'Vente-DATA'!$E:$E,Planif!$B24,'Vente-DATA'!$A:$A,"&lt;="&amp;Planif!CG$5,'Vente-DATA'!$A:$A,"&gt;="&amp;EOMONTH(Planif!CG$5,-1)+1)/$D24,0)</f>
        <v>0</v>
      </c>
      <c r="CH24" s="18">
        <f>IFERROR(SUMIFS('Vente-DATA'!$O:$O,'Vente-DATA'!$E:$E,Planif!$B24,'Vente-DATA'!$A:$A,"&lt;="&amp;Planif!CH$5,'Vente-DATA'!$A:$A,"&gt;="&amp;EOMONTH(Planif!CH$5,-1)+1)/$D24,0)</f>
        <v>0</v>
      </c>
      <c r="CI24" s="25"/>
      <c r="CJ24" s="18"/>
      <c r="CK24" s="20"/>
      <c r="CL24" s="18">
        <f>IFERROR(SUMIFS(#REF!,#REF!,Planif!$B24,#REF!,"&lt;="&amp;Planif!CL$6,#REF!,"&gt;="&amp;EOMONTH(Planif!CL$6,-1)+1)/$D24,0)</f>
        <v>0</v>
      </c>
      <c r="CM24" s="18">
        <f>IFERROR(SUMIFS(#REF!,#REF!,Planif!$B24,#REF!,"&lt;="&amp;Planif!CM$6,#REF!,"&gt;="&amp;EOMONTH(Planif!CM$6,-1)+1)/$D24,0)</f>
        <v>0</v>
      </c>
      <c r="CN24" s="19"/>
      <c r="CO24" s="19"/>
      <c r="CP24" s="19"/>
      <c r="CQ24" s="19"/>
      <c r="CR24" s="19"/>
      <c r="CS24" s="19"/>
      <c r="CT24" s="18">
        <f>IFERROR(SUMIFS('Vente-DATA'!$O:$O,'Vente-DATA'!$E:$E,Planif!$B24,'Vente-DATA'!$A:$A,"&lt;="&amp;Planif!CT$5,'Vente-DATA'!$A:$A,"&gt;="&amp;EOMONTH(Planif!CT$5,-1)+1)/$D24,0)</f>
        <v>0</v>
      </c>
      <c r="CU24" s="18">
        <f>IFERROR(SUMIFS('Vente-DATA'!$O:$O,'Vente-DATA'!$E:$E,Planif!$B24,'Vente-DATA'!$A:$A,"&lt;="&amp;Planif!CU$5,'Vente-DATA'!$A:$A,"&gt;="&amp;EOMONTH(Planif!CU$5,-1)+1)/$D24,0)</f>
        <v>0</v>
      </c>
      <c r="CV24" s="18">
        <f>IFERROR(SUMIFS('Vente-DATA'!$O:$O,'Vente-DATA'!$E:$E,Planif!$B24,'Vente-DATA'!$A:$A,"&lt;="&amp;Planif!CV$5,'Vente-DATA'!$A:$A,"&gt;="&amp;EOMONTH(Planif!CV$5,-1)+1)/$D24,0)</f>
        <v>0</v>
      </c>
      <c r="CW24" s="25"/>
      <c r="CX24" s="18"/>
      <c r="CY24" s="20"/>
      <c r="CZ24" s="18">
        <f>IFERROR(SUMIFS(#REF!,#REF!,Planif!$B24,#REF!,"&lt;="&amp;Planif!CZ$6,#REF!,"&gt;="&amp;EOMONTH(Planif!CZ$6,-1)+1)/$D24,0)</f>
        <v>0</v>
      </c>
      <c r="DA24" s="18">
        <f>IFERROR(SUMIFS(#REF!,#REF!,Planif!$B24,#REF!,"&lt;="&amp;Planif!DA$6,#REF!,"&gt;="&amp;EOMONTH(Planif!DA$6,-1)+1)/$D24,0)</f>
        <v>0</v>
      </c>
      <c r="DB24" s="19"/>
      <c r="DC24" s="19"/>
      <c r="DD24" s="19"/>
      <c r="DE24" s="19"/>
      <c r="DF24" s="19"/>
      <c r="DG24" s="19"/>
      <c r="DH24" s="18">
        <f>IFERROR(SUMIFS('Vente-DATA'!$O:$O,'Vente-DATA'!$E:$E,Planif!$B24,'Vente-DATA'!$A:$A,"&lt;="&amp;Planif!DH$5,'Vente-DATA'!$A:$A,"&gt;="&amp;EOMONTH(Planif!DH$5,-1)+1)/$D24,0)</f>
        <v>0</v>
      </c>
      <c r="DI24" s="18">
        <f>IFERROR(SUMIFS('Vente-DATA'!$O:$O,'Vente-DATA'!$E:$E,Planif!$B24,'Vente-DATA'!$A:$A,"&lt;="&amp;Planif!DI$5,'Vente-DATA'!$A:$A,"&gt;="&amp;EOMONTH(Planif!DI$5,-1)+1)/$D24,0)</f>
        <v>0</v>
      </c>
      <c r="DJ24" s="18">
        <f>IFERROR(SUMIFS('Vente-DATA'!$O:$O,'Vente-DATA'!$E:$E,Planif!$B24,'Vente-DATA'!$A:$A,"&lt;="&amp;Planif!DJ$5,'Vente-DATA'!$A:$A,"&gt;="&amp;EOMONTH(Planif!DJ$5,-1)+1)/$D24,0)</f>
        <v>0</v>
      </c>
      <c r="DK24" s="25"/>
      <c r="DL24" s="18"/>
      <c r="DM24" s="20"/>
      <c r="DN24" s="18">
        <f>IFERROR(SUMIFS(#REF!,#REF!,Planif!$B24,#REF!,"&lt;="&amp;Planif!DN$6,#REF!,"&gt;="&amp;EOMONTH(Planif!DN$6,-1)+1)/$D24,0)</f>
        <v>0</v>
      </c>
      <c r="DO24" s="18">
        <f>IFERROR(SUMIFS(#REF!,#REF!,Planif!$B24,#REF!,"&lt;="&amp;Planif!DO$6,#REF!,"&gt;="&amp;EOMONTH(Planif!DO$6,-1)+1)/$D24,0)</f>
        <v>0</v>
      </c>
      <c r="DP24" s="19"/>
      <c r="DQ24" s="19"/>
      <c r="DR24" s="19"/>
      <c r="DS24" s="19"/>
      <c r="DT24" s="19"/>
      <c r="DU24" s="19"/>
      <c r="DV24" s="18">
        <f>IFERROR(SUMIFS('Vente-DATA'!$O:$O,'Vente-DATA'!$E:$E,Planif!$B24,'Vente-DATA'!$A:$A,"&lt;="&amp;Planif!DV$5,'Vente-DATA'!$A:$A,"&gt;="&amp;EOMONTH(Planif!DV$5,-1)+1)/$D24,0)</f>
        <v>0</v>
      </c>
      <c r="DW24" s="18">
        <f>IFERROR(SUMIFS('Vente-DATA'!$O:$O,'Vente-DATA'!$E:$E,Planif!$B24,'Vente-DATA'!$A:$A,"&lt;="&amp;Planif!DW$5,'Vente-DATA'!$A:$A,"&gt;="&amp;EOMONTH(Planif!DW$5,-1)+1)/$D24,0)</f>
        <v>0</v>
      </c>
      <c r="DX24" s="18">
        <f>IFERROR(SUMIFS('Vente-DATA'!$O:$O,'Vente-DATA'!$E:$E,Planif!$B24,'Vente-DATA'!$A:$A,"&lt;="&amp;Planif!DX$5,'Vente-DATA'!$A:$A,"&gt;="&amp;EOMONTH(Planif!DX$5,-1)+1)/$D24,0)</f>
        <v>0</v>
      </c>
      <c r="DY24" s="25"/>
      <c r="DZ24" s="18"/>
      <c r="EA24" s="20"/>
      <c r="EB24" s="18">
        <f>IFERROR(SUMIFS(#REF!,#REF!,Planif!$B24,#REF!,"&lt;="&amp;Planif!EB$6,#REF!,"&gt;="&amp;EOMONTH(Planif!EB$6,-1)+1)/$D24,0)</f>
        <v>0</v>
      </c>
      <c r="EC24" s="18">
        <f>IFERROR(SUMIFS(#REF!,#REF!,Planif!$B24,#REF!,"&lt;="&amp;Planif!EC$6,#REF!,"&gt;="&amp;EOMONTH(Planif!EC$6,-1)+1)/$D24,0)</f>
        <v>0</v>
      </c>
      <c r="ED24" s="19"/>
      <c r="EE24" s="19"/>
      <c r="EF24" s="19"/>
      <c r="EG24" s="19"/>
      <c r="EH24" s="19"/>
      <c r="EI24" s="19"/>
      <c r="EJ24" s="18">
        <f>IFERROR(SUMIFS('Vente-DATA'!$O:$O,'Vente-DATA'!$E:$E,Planif!$B24,'Vente-DATA'!$A:$A,"&lt;="&amp;Planif!EJ$5,'Vente-DATA'!$A:$A,"&gt;="&amp;EOMONTH(Planif!EJ$5,-1)+1)/$D24,0)</f>
        <v>0</v>
      </c>
      <c r="EK24" s="18">
        <f>IFERROR(SUMIFS('Vente-DATA'!$O:$O,'Vente-DATA'!$E:$E,Planif!$B24,'Vente-DATA'!$A:$A,"&lt;="&amp;Planif!EK$5,'Vente-DATA'!$A:$A,"&gt;="&amp;EOMONTH(Planif!EK$5,-1)+1)/$D24,0)</f>
        <v>0</v>
      </c>
      <c r="EL24" s="18">
        <f>IFERROR(SUMIFS('Vente-DATA'!$O:$O,'Vente-DATA'!$E:$E,Planif!$B24,'Vente-DATA'!$A:$A,"&lt;="&amp;Planif!EL$5,'Vente-DATA'!$A:$A,"&gt;="&amp;EOMONTH(Planif!EL$5,-1)+1)/$D24,0)</f>
        <v>0</v>
      </c>
      <c r="EM24" s="25"/>
      <c r="EN24" s="18"/>
      <c r="EO24" s="20"/>
      <c r="EP24" s="18">
        <f>IFERROR(SUMIFS(#REF!,#REF!,Planif!$B24,#REF!,"&lt;="&amp;Planif!EP$6,#REF!,"&gt;="&amp;EOMONTH(Planif!EP$6,-1)+1)/$D24,0)</f>
        <v>0</v>
      </c>
      <c r="EQ24" s="18">
        <f>IFERROR(SUMIFS(#REF!,#REF!,Planif!$B24,#REF!,"&lt;="&amp;Planif!EQ$6,#REF!,"&gt;="&amp;EOMONTH(Planif!EQ$6,-1)+1)/$D24,0)</f>
        <v>0</v>
      </c>
      <c r="ER24" s="19"/>
      <c r="ES24" s="19"/>
      <c r="ET24" s="19"/>
      <c r="EU24" s="19"/>
      <c r="EV24" s="19"/>
      <c r="EW24" s="19"/>
      <c r="EX24" s="18">
        <f>IFERROR(SUMIFS('Vente-DATA'!$O:$O,'Vente-DATA'!$E:$E,Planif!$B24,'Vente-DATA'!$A:$A,"&lt;="&amp;Planif!EX$5,'Vente-DATA'!$A:$A,"&gt;="&amp;EOMONTH(Planif!EX$5,-1)+1)/$D24,0)</f>
        <v>0</v>
      </c>
      <c r="EY24" s="18">
        <f>IFERROR(SUMIFS('Vente-DATA'!$O:$O,'Vente-DATA'!$E:$E,Planif!$B24,'Vente-DATA'!$A:$A,"&lt;="&amp;Planif!EY$5,'Vente-DATA'!$A:$A,"&gt;="&amp;EOMONTH(Planif!EY$5,-1)+1)/$D24,0)</f>
        <v>0</v>
      </c>
      <c r="EZ24" s="18">
        <f>IFERROR(SUMIFS('Vente-DATA'!$O:$O,'Vente-DATA'!$E:$E,Planif!$B24,'Vente-DATA'!$A:$A,"&lt;="&amp;Planif!EZ$5,'Vente-DATA'!$A:$A,"&gt;="&amp;EOMONTH(Planif!EZ$5,-1)+1)/$D24,0)</f>
        <v>0</v>
      </c>
      <c r="FA24" s="25"/>
      <c r="FB24" s="18"/>
      <c r="FC24" s="20"/>
      <c r="FD24" s="18">
        <f>IFERROR(SUMIFS(#REF!,#REF!,Planif!$B24,#REF!,"&lt;="&amp;Planif!FD$6,#REF!,"&gt;="&amp;EOMONTH(Planif!FD$6,-1)+1)/$D24,0)</f>
        <v>0</v>
      </c>
      <c r="FE24" s="18">
        <f>IFERROR(SUMIFS(#REF!,#REF!,Planif!$B24,#REF!,"&lt;="&amp;Planif!FE$6,#REF!,"&gt;="&amp;EOMONTH(Planif!FE$6,-1)+1)/$D24,0)</f>
        <v>0</v>
      </c>
      <c r="FF24" s="19"/>
      <c r="FG24" s="19"/>
      <c r="FH24" s="19"/>
      <c r="FI24" s="19"/>
      <c r="FJ24" s="19"/>
      <c r="FK24" s="19"/>
      <c r="FL24" s="18">
        <f>IFERROR(SUMIFS('Vente-DATA'!$O:$O,'Vente-DATA'!$E:$E,Planif!$B24,'Vente-DATA'!$A:$A,"&lt;="&amp;Planif!FL$5,'Vente-DATA'!$A:$A,"&gt;="&amp;EOMONTH(Planif!FL$5,-1)+1)/$D24,0)</f>
        <v>0</v>
      </c>
      <c r="FM24" s="18">
        <f>IFERROR(SUMIFS('Vente-DATA'!$O:$O,'Vente-DATA'!$E:$E,Planif!$B24,'Vente-DATA'!$A:$A,"&lt;="&amp;Planif!FM$5,'Vente-DATA'!$A:$A,"&gt;="&amp;EOMONTH(Planif!FM$5,-1)+1)/$D24,0)</f>
        <v>0</v>
      </c>
      <c r="FN24" s="18">
        <f>IFERROR(SUMIFS('Vente-DATA'!$O:$O,'Vente-DATA'!$E:$E,Planif!$B24,'Vente-DATA'!$A:$A,"&lt;="&amp;Planif!FN$5,'Vente-DATA'!$A:$A,"&gt;="&amp;EOMONTH(Planif!FN$5,-1)+1)/$D24,0)</f>
        <v>0</v>
      </c>
      <c r="FO24" s="25"/>
      <c r="FP24" s="18"/>
      <c r="FQ24" s="20"/>
    </row>
    <row r="25" spans="2:173" x14ac:dyDescent="0.2">
      <c r="B25" s="36" t="s">
        <v>41</v>
      </c>
      <c r="C25" s="49">
        <f>IF(B25="","",IF(IFERROR(VLOOKUP(B25,Permanent!H:H,1,FALSE),1)=1,1,""))</f>
        <v>1</v>
      </c>
      <c r="D25" s="39">
        <f t="shared" si="36"/>
        <v>1</v>
      </c>
      <c r="F25" s="18">
        <f>IFERROR(SUMIFS(#REF!,#REF!,Planif!$B25,#REF!,"&lt;="&amp;Planif!F$6,#REF!,"&gt;="&amp;EOMONTH(Planif!F$6,-1)+1)/$D25,0)</f>
        <v>0</v>
      </c>
      <c r="G25" s="18">
        <f>IFERROR(SUMIFS(#REF!,#REF!,Planif!$B25,#REF!,"&lt;="&amp;Planif!G$6,#REF!,"&gt;="&amp;EOMONTH(Planif!G$6,-1)+1)/$D25,0)</f>
        <v>0</v>
      </c>
      <c r="H25" s="23"/>
      <c r="I25" s="23"/>
      <c r="J25" s="19"/>
      <c r="K25" s="19"/>
      <c r="L25" s="19"/>
      <c r="M25" s="19"/>
      <c r="N25" s="18">
        <f>IFERROR(SUMIFS('Vente-DATA'!$O:$O,'Vente-DATA'!$E:$E,Planif!$B25,'Vente-DATA'!$A:$A,"&lt;="&amp;Planif!N$5,'Vente-DATA'!$A:$A,"&gt;="&amp;EOMONTH(Planif!N$5,-1)+1)/$D25,0)</f>
        <v>0</v>
      </c>
      <c r="O25" s="18">
        <f>IFERROR(SUMIFS('Vente-DATA'!$O:$O,'Vente-DATA'!$E:$E,Planif!$B25,'Vente-DATA'!$A:$A,"&lt;="&amp;Planif!O$5,'Vente-DATA'!$A:$A,"&gt;="&amp;EOMONTH(Planif!O$5,-1)+1)/$D25,0)</f>
        <v>0</v>
      </c>
      <c r="P25" s="18">
        <f>IFERROR(SUMIFS('Vente-DATA'!$O:$O,'Vente-DATA'!$E:$E,Planif!$B25,'Vente-DATA'!$A:$A,"&lt;="&amp;Planif!P$5,'Vente-DATA'!$A:$A,"&gt;="&amp;EOMONTH(Planif!P$5,-1)+1)/$D25,0)</f>
        <v>0</v>
      </c>
      <c r="Q25" s="25"/>
      <c r="R25" s="18"/>
      <c r="S25" s="20"/>
      <c r="T25" s="18">
        <f>IFERROR(SUMIFS(#REF!,#REF!,Planif!$B25,#REF!,"&lt;="&amp;Planif!T$6,#REF!,"&gt;="&amp;EOMONTH(Planif!T$6,-1)+1)/$D25,0)</f>
        <v>0</v>
      </c>
      <c r="U25" s="18">
        <f>IFERROR(SUMIFS(#REF!,#REF!,Planif!$B25,#REF!,"&lt;="&amp;Planif!U$6,#REF!,"&gt;="&amp;EOMONTH(Planif!U$6,-1)+1)/$D25,0)</f>
        <v>0</v>
      </c>
      <c r="V25" s="19"/>
      <c r="W25" s="19"/>
      <c r="X25" s="19"/>
      <c r="Y25" s="19"/>
      <c r="Z25" s="19"/>
      <c r="AA25" s="19"/>
      <c r="AB25" s="18">
        <f>IFERROR(SUMIFS('Vente-DATA'!$O:$O,'Vente-DATA'!$E:$E,Planif!$B25,'Vente-DATA'!$A:$A,"&lt;="&amp;Planif!AB$5,'Vente-DATA'!$A:$A,"&gt;="&amp;EOMONTH(Planif!AB$5,-1)+1)/$D25,0)</f>
        <v>0</v>
      </c>
      <c r="AC25" s="18">
        <f>IFERROR(SUMIFS('Vente-DATA'!$O:$O,'Vente-DATA'!$E:$E,Planif!$B25,'Vente-DATA'!$A:$A,"&lt;="&amp;Planif!AC$5,'Vente-DATA'!$A:$A,"&gt;="&amp;EOMONTH(Planif!AC$5,-1)+1)/$D25,0)</f>
        <v>0</v>
      </c>
      <c r="AD25" s="18">
        <f>IFERROR(SUMIFS('Vente-DATA'!$O:$O,'Vente-DATA'!$E:$E,Planif!$B25,'Vente-DATA'!$A:$A,"&lt;="&amp;Planif!AD$5,'Vente-DATA'!$A:$A,"&gt;="&amp;EOMONTH(Planif!AD$5,-1)+1)/$D25,0)</f>
        <v>0</v>
      </c>
      <c r="AE25" s="25"/>
      <c r="AF25" s="18"/>
      <c r="AG25" s="20"/>
      <c r="AH25" s="18">
        <f>IFERROR(SUMIFS(#REF!,#REF!,Planif!$B25,#REF!,"&lt;="&amp;Planif!AH$6,#REF!,"&gt;="&amp;EOMONTH(Planif!AH$6,-1)+1)/$D25,0)</f>
        <v>0</v>
      </c>
      <c r="AI25" s="18">
        <f>IFERROR(SUMIFS(#REF!,#REF!,Planif!$B25,#REF!,"&lt;="&amp;Planif!AI$6,#REF!,"&gt;="&amp;EOMONTH(Planif!AI$6,-1)+1)/$D25,0)</f>
        <v>0</v>
      </c>
      <c r="AJ25" s="19"/>
      <c r="AK25" s="19"/>
      <c r="AL25" s="19"/>
      <c r="AM25" s="19"/>
      <c r="AN25" s="19"/>
      <c r="AO25" s="19"/>
      <c r="AP25" s="18">
        <f>IFERROR(SUMIFS('Vente-DATA'!$O:$O,'Vente-DATA'!$E:$E,Planif!$B25,'Vente-DATA'!$A:$A,"&lt;="&amp;Planif!AP$5,'Vente-DATA'!$A:$A,"&gt;="&amp;EOMONTH(Planif!AP$5,-1)+1)/$D25,0)</f>
        <v>0</v>
      </c>
      <c r="AQ25" s="18">
        <f>IFERROR(SUMIFS('Vente-DATA'!$O:$O,'Vente-DATA'!$E:$E,Planif!$B25,'Vente-DATA'!$A:$A,"&lt;="&amp;Planif!AQ$5,'Vente-DATA'!$A:$A,"&gt;="&amp;EOMONTH(Planif!AQ$5,-1)+1)/$D25,0)</f>
        <v>0</v>
      </c>
      <c r="AR25" s="18">
        <f>IFERROR(SUMIFS('Vente-DATA'!$O:$O,'Vente-DATA'!$E:$E,Planif!$B25,'Vente-DATA'!$A:$A,"&lt;="&amp;Planif!AR$5,'Vente-DATA'!$A:$A,"&gt;="&amp;EOMONTH(Planif!AR$5,-1)+1)/$D25,0)</f>
        <v>0</v>
      </c>
      <c r="AS25" s="25"/>
      <c r="AT25" s="18"/>
      <c r="AU25" s="20"/>
      <c r="AV25" s="18">
        <f>IFERROR(SUMIFS(#REF!,#REF!,Planif!$B25,#REF!,"&lt;="&amp;Planif!AV$6,#REF!,"&gt;="&amp;EOMONTH(Planif!AV$6,-1)+1)/$D25,0)</f>
        <v>0</v>
      </c>
      <c r="AW25" s="18">
        <f>IFERROR(SUMIFS(#REF!,#REF!,Planif!$B25,#REF!,"&lt;="&amp;Planif!AW$6,#REF!,"&gt;="&amp;EOMONTH(Planif!AW$6,-1)+1)/$D25,0)</f>
        <v>0</v>
      </c>
      <c r="AX25" s="19"/>
      <c r="AY25" s="19"/>
      <c r="AZ25" s="19"/>
      <c r="BA25" s="19"/>
      <c r="BB25" s="19"/>
      <c r="BC25" s="19"/>
      <c r="BD25" s="18">
        <f>IFERROR(SUMIFS('Vente-DATA'!$O:$O,'Vente-DATA'!$E:$E,Planif!$B25,'Vente-DATA'!$A:$A,"&lt;="&amp;Planif!BD$5,'Vente-DATA'!$A:$A,"&gt;="&amp;EOMONTH(Planif!BD$5,-1)+1)/$D25,0)</f>
        <v>0</v>
      </c>
      <c r="BE25" s="18">
        <f>IFERROR(SUMIFS('Vente-DATA'!$O:$O,'Vente-DATA'!$E:$E,Planif!$B25,'Vente-DATA'!$A:$A,"&lt;="&amp;Planif!BE$5,'Vente-DATA'!$A:$A,"&gt;="&amp;EOMONTH(Planif!BE$5,-1)+1)/$D25,0)</f>
        <v>0</v>
      </c>
      <c r="BF25" s="18">
        <f>IFERROR(SUMIFS('Vente-DATA'!$O:$O,'Vente-DATA'!$E:$E,Planif!$B25,'Vente-DATA'!$A:$A,"&lt;="&amp;Planif!BF$5,'Vente-DATA'!$A:$A,"&gt;="&amp;EOMONTH(Planif!BF$5,-1)+1)/$D25,0)</f>
        <v>0</v>
      </c>
      <c r="BG25" s="25"/>
      <c r="BH25" s="18"/>
      <c r="BI25" s="20"/>
      <c r="BJ25" s="18">
        <f>IFERROR(SUMIFS(#REF!,#REF!,Planif!$B25,#REF!,"&lt;="&amp;Planif!BJ$6,#REF!,"&gt;="&amp;EOMONTH(Planif!BJ$6,-1)+1)/$D25,0)</f>
        <v>0</v>
      </c>
      <c r="BK25" s="18">
        <f>IFERROR(SUMIFS(#REF!,#REF!,Planif!$B25,#REF!,"&lt;="&amp;Planif!BK$6,#REF!,"&gt;="&amp;EOMONTH(Planif!BK$6,-1)+1)/$D25,0)</f>
        <v>0</v>
      </c>
      <c r="BL25" s="19"/>
      <c r="BM25" s="19"/>
      <c r="BN25" s="19"/>
      <c r="BO25" s="19"/>
      <c r="BP25" s="19"/>
      <c r="BQ25" s="19"/>
      <c r="BR25" s="18">
        <f>IFERROR(SUMIFS('Vente-DATA'!$O:$O,'Vente-DATA'!$E:$E,Planif!$B25,'Vente-DATA'!$A:$A,"&lt;="&amp;Planif!BR$5,'Vente-DATA'!$A:$A,"&gt;="&amp;EOMONTH(Planif!BR$5,-1)+1)/$D25,0)</f>
        <v>0</v>
      </c>
      <c r="BS25" s="18">
        <f>IFERROR(SUMIFS('Vente-DATA'!$O:$O,'Vente-DATA'!$E:$E,Planif!$B25,'Vente-DATA'!$A:$A,"&lt;="&amp;Planif!BS$5,'Vente-DATA'!$A:$A,"&gt;="&amp;EOMONTH(Planif!BS$5,-1)+1)/$D25,0)</f>
        <v>0</v>
      </c>
      <c r="BT25" s="18">
        <f>IFERROR(SUMIFS('Vente-DATA'!$O:$O,'Vente-DATA'!$E:$E,Planif!$B25,'Vente-DATA'!$A:$A,"&lt;="&amp;Planif!BT$5,'Vente-DATA'!$A:$A,"&gt;="&amp;EOMONTH(Planif!BT$5,-1)+1)/$D25,0)</f>
        <v>0</v>
      </c>
      <c r="BU25" s="25"/>
      <c r="BV25" s="18"/>
      <c r="BW25" s="20"/>
      <c r="BX25" s="18">
        <f>IFERROR(SUMIFS(#REF!,#REF!,Planif!$B25,#REF!,"&lt;="&amp;Planif!BX$6,#REF!,"&gt;="&amp;EOMONTH(Planif!BX$6,-1)+1)/$D25,0)</f>
        <v>0</v>
      </c>
      <c r="BY25" s="18">
        <f>IFERROR(SUMIFS(#REF!,#REF!,Planif!$B25,#REF!,"&lt;="&amp;Planif!BY$6,#REF!,"&gt;="&amp;EOMONTH(Planif!BY$6,-1)+1)/$D25,0)</f>
        <v>0</v>
      </c>
      <c r="BZ25" s="19"/>
      <c r="CA25" s="19"/>
      <c r="CB25" s="19"/>
      <c r="CC25" s="19"/>
      <c r="CD25" s="19"/>
      <c r="CE25" s="19"/>
      <c r="CF25" s="18">
        <f>IFERROR(SUMIFS('Vente-DATA'!$O:$O,'Vente-DATA'!$E:$E,Planif!$B25,'Vente-DATA'!$A:$A,"&lt;="&amp;Planif!CF$5,'Vente-DATA'!$A:$A,"&gt;="&amp;EOMONTH(Planif!CF$5,-1)+1)/$D25,0)</f>
        <v>0</v>
      </c>
      <c r="CG25" s="18">
        <f>IFERROR(SUMIFS('Vente-DATA'!$O:$O,'Vente-DATA'!$E:$E,Planif!$B25,'Vente-DATA'!$A:$A,"&lt;="&amp;Planif!CG$5,'Vente-DATA'!$A:$A,"&gt;="&amp;EOMONTH(Planif!CG$5,-1)+1)/$D25,0)</f>
        <v>0</v>
      </c>
      <c r="CH25" s="18">
        <f>IFERROR(SUMIFS('Vente-DATA'!$O:$O,'Vente-DATA'!$E:$E,Planif!$B25,'Vente-DATA'!$A:$A,"&lt;="&amp;Planif!CH$5,'Vente-DATA'!$A:$A,"&gt;="&amp;EOMONTH(Planif!CH$5,-1)+1)/$D25,0)</f>
        <v>0</v>
      </c>
      <c r="CI25" s="25"/>
      <c r="CJ25" s="18"/>
      <c r="CK25" s="20"/>
      <c r="CL25" s="18">
        <f>IFERROR(SUMIFS(#REF!,#REF!,Planif!$B25,#REF!,"&lt;="&amp;Planif!CL$6,#REF!,"&gt;="&amp;EOMONTH(Planif!CL$6,-1)+1)/$D25,0)</f>
        <v>0</v>
      </c>
      <c r="CM25" s="18">
        <f>IFERROR(SUMIFS(#REF!,#REF!,Planif!$B25,#REF!,"&lt;="&amp;Planif!CM$6,#REF!,"&gt;="&amp;EOMONTH(Planif!CM$6,-1)+1)/$D25,0)</f>
        <v>0</v>
      </c>
      <c r="CN25" s="19"/>
      <c r="CO25" s="19"/>
      <c r="CP25" s="19"/>
      <c r="CQ25" s="19"/>
      <c r="CR25" s="19"/>
      <c r="CS25" s="19"/>
      <c r="CT25" s="18">
        <f>IFERROR(SUMIFS('Vente-DATA'!$O:$O,'Vente-DATA'!$E:$E,Planif!$B25,'Vente-DATA'!$A:$A,"&lt;="&amp;Planif!CT$5,'Vente-DATA'!$A:$A,"&gt;="&amp;EOMONTH(Planif!CT$5,-1)+1)/$D25,0)</f>
        <v>0</v>
      </c>
      <c r="CU25" s="18">
        <f>IFERROR(SUMIFS('Vente-DATA'!$O:$O,'Vente-DATA'!$E:$E,Planif!$B25,'Vente-DATA'!$A:$A,"&lt;="&amp;Planif!CU$5,'Vente-DATA'!$A:$A,"&gt;="&amp;EOMONTH(Planif!CU$5,-1)+1)/$D25,0)</f>
        <v>0</v>
      </c>
      <c r="CV25" s="18">
        <f>IFERROR(SUMIFS('Vente-DATA'!$O:$O,'Vente-DATA'!$E:$E,Planif!$B25,'Vente-DATA'!$A:$A,"&lt;="&amp;Planif!CV$5,'Vente-DATA'!$A:$A,"&gt;="&amp;EOMONTH(Planif!CV$5,-1)+1)/$D25,0)</f>
        <v>0</v>
      </c>
      <c r="CW25" s="25"/>
      <c r="CX25" s="18"/>
      <c r="CY25" s="20"/>
      <c r="CZ25" s="18">
        <f>IFERROR(SUMIFS(#REF!,#REF!,Planif!$B25,#REF!,"&lt;="&amp;Planif!CZ$6,#REF!,"&gt;="&amp;EOMONTH(Planif!CZ$6,-1)+1)/$D25,0)</f>
        <v>0</v>
      </c>
      <c r="DA25" s="18">
        <f>IFERROR(SUMIFS(#REF!,#REF!,Planif!$B25,#REF!,"&lt;="&amp;Planif!DA$6,#REF!,"&gt;="&amp;EOMONTH(Planif!DA$6,-1)+1)/$D25,0)</f>
        <v>0</v>
      </c>
      <c r="DB25" s="19"/>
      <c r="DC25" s="19"/>
      <c r="DD25" s="19"/>
      <c r="DE25" s="19"/>
      <c r="DF25" s="19"/>
      <c r="DG25" s="19"/>
      <c r="DH25" s="18">
        <f>IFERROR(SUMIFS('Vente-DATA'!$O:$O,'Vente-DATA'!$E:$E,Planif!$B25,'Vente-DATA'!$A:$A,"&lt;="&amp;Planif!DH$5,'Vente-DATA'!$A:$A,"&gt;="&amp;EOMONTH(Planif!DH$5,-1)+1)/$D25,0)</f>
        <v>0</v>
      </c>
      <c r="DI25" s="18">
        <f>IFERROR(SUMIFS('Vente-DATA'!$O:$O,'Vente-DATA'!$E:$E,Planif!$B25,'Vente-DATA'!$A:$A,"&lt;="&amp;Planif!DI$5,'Vente-DATA'!$A:$A,"&gt;="&amp;EOMONTH(Planif!DI$5,-1)+1)/$D25,0)</f>
        <v>0</v>
      </c>
      <c r="DJ25" s="18">
        <f>IFERROR(SUMIFS('Vente-DATA'!$O:$O,'Vente-DATA'!$E:$E,Planif!$B25,'Vente-DATA'!$A:$A,"&lt;="&amp;Planif!DJ$5,'Vente-DATA'!$A:$A,"&gt;="&amp;EOMONTH(Planif!DJ$5,-1)+1)/$D25,0)</f>
        <v>0</v>
      </c>
      <c r="DK25" s="25"/>
      <c r="DL25" s="18"/>
      <c r="DM25" s="20"/>
      <c r="DN25" s="18">
        <f>IFERROR(SUMIFS(#REF!,#REF!,Planif!$B25,#REF!,"&lt;="&amp;Planif!DN$6,#REF!,"&gt;="&amp;EOMONTH(Planif!DN$6,-1)+1)/$D25,0)</f>
        <v>0</v>
      </c>
      <c r="DO25" s="18">
        <f>IFERROR(SUMIFS(#REF!,#REF!,Planif!$B25,#REF!,"&lt;="&amp;Planif!DO$6,#REF!,"&gt;="&amp;EOMONTH(Planif!DO$6,-1)+1)/$D25,0)</f>
        <v>0</v>
      </c>
      <c r="DP25" s="19"/>
      <c r="DQ25" s="19"/>
      <c r="DR25" s="19"/>
      <c r="DS25" s="19"/>
      <c r="DT25" s="19"/>
      <c r="DU25" s="19"/>
      <c r="DV25" s="18">
        <f>IFERROR(SUMIFS('Vente-DATA'!$O:$O,'Vente-DATA'!$E:$E,Planif!$B25,'Vente-DATA'!$A:$A,"&lt;="&amp;Planif!DV$5,'Vente-DATA'!$A:$A,"&gt;="&amp;EOMONTH(Planif!DV$5,-1)+1)/$D25,0)</f>
        <v>0</v>
      </c>
      <c r="DW25" s="18">
        <f>IFERROR(SUMIFS('Vente-DATA'!$O:$O,'Vente-DATA'!$E:$E,Planif!$B25,'Vente-DATA'!$A:$A,"&lt;="&amp;Planif!DW$5,'Vente-DATA'!$A:$A,"&gt;="&amp;EOMONTH(Planif!DW$5,-1)+1)/$D25,0)</f>
        <v>0</v>
      </c>
      <c r="DX25" s="18">
        <f>IFERROR(SUMIFS('Vente-DATA'!$O:$O,'Vente-DATA'!$E:$E,Planif!$B25,'Vente-DATA'!$A:$A,"&lt;="&amp;Planif!DX$5,'Vente-DATA'!$A:$A,"&gt;="&amp;EOMONTH(Planif!DX$5,-1)+1)/$D25,0)</f>
        <v>0</v>
      </c>
      <c r="DY25" s="25"/>
      <c r="DZ25" s="18"/>
      <c r="EA25" s="20"/>
      <c r="EB25" s="18">
        <f>IFERROR(SUMIFS(#REF!,#REF!,Planif!$B25,#REF!,"&lt;="&amp;Planif!EB$6,#REF!,"&gt;="&amp;EOMONTH(Planif!EB$6,-1)+1)/$D25,0)</f>
        <v>0</v>
      </c>
      <c r="EC25" s="18">
        <f>IFERROR(SUMIFS(#REF!,#REF!,Planif!$B25,#REF!,"&lt;="&amp;Planif!EC$6,#REF!,"&gt;="&amp;EOMONTH(Planif!EC$6,-1)+1)/$D25,0)</f>
        <v>0</v>
      </c>
      <c r="ED25" s="19"/>
      <c r="EE25" s="19"/>
      <c r="EF25" s="19"/>
      <c r="EG25" s="19"/>
      <c r="EH25" s="19"/>
      <c r="EI25" s="19"/>
      <c r="EJ25" s="18">
        <f>IFERROR(SUMIFS('Vente-DATA'!$O:$O,'Vente-DATA'!$E:$E,Planif!$B25,'Vente-DATA'!$A:$A,"&lt;="&amp;Planif!EJ$5,'Vente-DATA'!$A:$A,"&gt;="&amp;EOMONTH(Planif!EJ$5,-1)+1)/$D25,0)</f>
        <v>0</v>
      </c>
      <c r="EK25" s="18">
        <f>IFERROR(SUMIFS('Vente-DATA'!$O:$O,'Vente-DATA'!$E:$E,Planif!$B25,'Vente-DATA'!$A:$A,"&lt;="&amp;Planif!EK$5,'Vente-DATA'!$A:$A,"&gt;="&amp;EOMONTH(Planif!EK$5,-1)+1)/$D25,0)</f>
        <v>0</v>
      </c>
      <c r="EL25" s="18">
        <f>IFERROR(SUMIFS('Vente-DATA'!$O:$O,'Vente-DATA'!$E:$E,Planif!$B25,'Vente-DATA'!$A:$A,"&lt;="&amp;Planif!EL$5,'Vente-DATA'!$A:$A,"&gt;="&amp;EOMONTH(Planif!EL$5,-1)+1)/$D25,0)</f>
        <v>0</v>
      </c>
      <c r="EM25" s="25"/>
      <c r="EN25" s="18"/>
      <c r="EO25" s="20"/>
      <c r="EP25" s="18">
        <f>IFERROR(SUMIFS(#REF!,#REF!,Planif!$B25,#REF!,"&lt;="&amp;Planif!EP$6,#REF!,"&gt;="&amp;EOMONTH(Planif!EP$6,-1)+1)/$D25,0)</f>
        <v>0</v>
      </c>
      <c r="EQ25" s="18">
        <f>IFERROR(SUMIFS(#REF!,#REF!,Planif!$B25,#REF!,"&lt;="&amp;Planif!EQ$6,#REF!,"&gt;="&amp;EOMONTH(Planif!EQ$6,-1)+1)/$D25,0)</f>
        <v>0</v>
      </c>
      <c r="ER25" s="19"/>
      <c r="ES25" s="19"/>
      <c r="ET25" s="19"/>
      <c r="EU25" s="19"/>
      <c r="EV25" s="19"/>
      <c r="EW25" s="19"/>
      <c r="EX25" s="18">
        <f>IFERROR(SUMIFS('Vente-DATA'!$O:$O,'Vente-DATA'!$E:$E,Planif!$B25,'Vente-DATA'!$A:$A,"&lt;="&amp;Planif!EX$5,'Vente-DATA'!$A:$A,"&gt;="&amp;EOMONTH(Planif!EX$5,-1)+1)/$D25,0)</f>
        <v>0</v>
      </c>
      <c r="EY25" s="18">
        <f>IFERROR(SUMIFS('Vente-DATA'!$O:$O,'Vente-DATA'!$E:$E,Planif!$B25,'Vente-DATA'!$A:$A,"&lt;="&amp;Planif!EY$5,'Vente-DATA'!$A:$A,"&gt;="&amp;EOMONTH(Planif!EY$5,-1)+1)/$D25,0)</f>
        <v>0</v>
      </c>
      <c r="EZ25" s="18">
        <f>IFERROR(SUMIFS('Vente-DATA'!$O:$O,'Vente-DATA'!$E:$E,Planif!$B25,'Vente-DATA'!$A:$A,"&lt;="&amp;Planif!EZ$5,'Vente-DATA'!$A:$A,"&gt;="&amp;EOMONTH(Planif!EZ$5,-1)+1)/$D25,0)</f>
        <v>0</v>
      </c>
      <c r="FA25" s="25"/>
      <c r="FB25" s="18"/>
      <c r="FC25" s="20"/>
      <c r="FD25" s="18">
        <f>IFERROR(SUMIFS(#REF!,#REF!,Planif!$B25,#REF!,"&lt;="&amp;Planif!FD$6,#REF!,"&gt;="&amp;EOMONTH(Planif!FD$6,-1)+1)/$D25,0)</f>
        <v>0</v>
      </c>
      <c r="FE25" s="18">
        <f>IFERROR(SUMIFS(#REF!,#REF!,Planif!$B25,#REF!,"&lt;="&amp;Planif!FE$6,#REF!,"&gt;="&amp;EOMONTH(Planif!FE$6,-1)+1)/$D25,0)</f>
        <v>0</v>
      </c>
      <c r="FF25" s="19"/>
      <c r="FG25" s="19"/>
      <c r="FH25" s="19"/>
      <c r="FI25" s="19"/>
      <c r="FJ25" s="19"/>
      <c r="FK25" s="19"/>
      <c r="FL25" s="18">
        <f>IFERROR(SUMIFS('Vente-DATA'!$O:$O,'Vente-DATA'!$E:$E,Planif!$B25,'Vente-DATA'!$A:$A,"&lt;="&amp;Planif!FL$5,'Vente-DATA'!$A:$A,"&gt;="&amp;EOMONTH(Planif!FL$5,-1)+1)/$D25,0)</f>
        <v>0</v>
      </c>
      <c r="FM25" s="18">
        <f>IFERROR(SUMIFS('Vente-DATA'!$O:$O,'Vente-DATA'!$E:$E,Planif!$B25,'Vente-DATA'!$A:$A,"&lt;="&amp;Planif!FM$5,'Vente-DATA'!$A:$A,"&gt;="&amp;EOMONTH(Planif!FM$5,-1)+1)/$D25,0)</f>
        <v>0</v>
      </c>
      <c r="FN25" s="18">
        <f>IFERROR(SUMIFS('Vente-DATA'!$O:$O,'Vente-DATA'!$E:$E,Planif!$B25,'Vente-DATA'!$A:$A,"&lt;="&amp;Planif!FN$5,'Vente-DATA'!$A:$A,"&gt;="&amp;EOMONTH(Planif!FN$5,-1)+1)/$D25,0)</f>
        <v>0</v>
      </c>
      <c r="FO25" s="25"/>
      <c r="FP25" s="18"/>
      <c r="FQ25" s="20"/>
    </row>
    <row r="26" spans="2:173" x14ac:dyDescent="0.2">
      <c r="B26" s="36" t="s">
        <v>42</v>
      </c>
      <c r="C26" s="49">
        <f>IF(B26="","",IF(IFERROR(VLOOKUP(B26,Permanent!H:H,1,FALSE),1)=1,1,""))</f>
        <v>1</v>
      </c>
      <c r="D26" s="39">
        <f t="shared" si="36"/>
        <v>1</v>
      </c>
      <c r="F26" s="18">
        <f>IFERROR(SUMIFS(#REF!,#REF!,Planif!$B26,#REF!,"&lt;="&amp;Planif!F$6,#REF!,"&gt;="&amp;EOMONTH(Planif!F$6,-1)+1)/$D26,0)</f>
        <v>0</v>
      </c>
      <c r="G26" s="18">
        <f>IFERROR(SUMIFS(#REF!,#REF!,Planif!$B26,#REF!,"&lt;="&amp;Planif!G$6,#REF!,"&gt;="&amp;EOMONTH(Planif!G$6,-1)+1)/$D26,0)</f>
        <v>0</v>
      </c>
      <c r="H26" s="23"/>
      <c r="I26" s="23"/>
      <c r="J26" s="19"/>
      <c r="K26" s="19"/>
      <c r="L26" s="19"/>
      <c r="M26" s="19"/>
      <c r="N26" s="18">
        <f>IFERROR(SUMIFS('Vente-DATA'!$O:$O,'Vente-DATA'!$E:$E,Planif!$B26,'Vente-DATA'!$A:$A,"&lt;="&amp;Planif!N$5,'Vente-DATA'!$A:$A,"&gt;="&amp;EOMONTH(Planif!N$5,-1)+1)/$D26,0)</f>
        <v>0</v>
      </c>
      <c r="O26" s="18">
        <f>IFERROR(SUMIFS('Vente-DATA'!$O:$O,'Vente-DATA'!$E:$E,Planif!$B26,'Vente-DATA'!$A:$A,"&lt;="&amp;Planif!O$5,'Vente-DATA'!$A:$A,"&gt;="&amp;EOMONTH(Planif!O$5,-1)+1)/$D26,0)</f>
        <v>0</v>
      </c>
      <c r="P26" s="18">
        <f>IFERROR(SUMIFS('Vente-DATA'!$O:$O,'Vente-DATA'!$E:$E,Planif!$B26,'Vente-DATA'!$A:$A,"&lt;="&amp;Planif!P$5,'Vente-DATA'!$A:$A,"&gt;="&amp;EOMONTH(Planif!P$5,-1)+1)/$D26,0)</f>
        <v>0</v>
      </c>
      <c r="Q26" s="25"/>
      <c r="R26" s="18"/>
      <c r="S26" s="20"/>
      <c r="T26" s="18">
        <f>IFERROR(SUMIFS(#REF!,#REF!,Planif!$B26,#REF!,"&lt;="&amp;Planif!T$6,#REF!,"&gt;="&amp;EOMONTH(Planif!T$6,-1)+1)/$D26,0)</f>
        <v>0</v>
      </c>
      <c r="U26" s="18">
        <f>IFERROR(SUMIFS(#REF!,#REF!,Planif!$B26,#REF!,"&lt;="&amp;Planif!U$6,#REF!,"&gt;="&amp;EOMONTH(Planif!U$6,-1)+1)/$D26,0)</f>
        <v>0</v>
      </c>
      <c r="V26" s="19"/>
      <c r="W26" s="19"/>
      <c r="X26" s="19"/>
      <c r="Y26" s="19"/>
      <c r="Z26" s="19"/>
      <c r="AA26" s="19"/>
      <c r="AB26" s="18">
        <f>IFERROR(SUMIFS('Vente-DATA'!$O:$O,'Vente-DATA'!$E:$E,Planif!$B26,'Vente-DATA'!$A:$A,"&lt;="&amp;Planif!AB$5,'Vente-DATA'!$A:$A,"&gt;="&amp;EOMONTH(Planif!AB$5,-1)+1)/$D26,0)</f>
        <v>0</v>
      </c>
      <c r="AC26" s="18">
        <f>IFERROR(SUMIFS('Vente-DATA'!$O:$O,'Vente-DATA'!$E:$E,Planif!$B26,'Vente-DATA'!$A:$A,"&lt;="&amp;Planif!AC$5,'Vente-DATA'!$A:$A,"&gt;="&amp;EOMONTH(Planif!AC$5,-1)+1)/$D26,0)</f>
        <v>0</v>
      </c>
      <c r="AD26" s="18">
        <f>IFERROR(SUMIFS('Vente-DATA'!$O:$O,'Vente-DATA'!$E:$E,Planif!$B26,'Vente-DATA'!$A:$A,"&lt;="&amp;Planif!AD$5,'Vente-DATA'!$A:$A,"&gt;="&amp;EOMONTH(Planif!AD$5,-1)+1)/$D26,0)</f>
        <v>0</v>
      </c>
      <c r="AE26" s="25"/>
      <c r="AF26" s="18"/>
      <c r="AG26" s="20"/>
      <c r="AH26" s="18">
        <f>IFERROR(SUMIFS(#REF!,#REF!,Planif!$B26,#REF!,"&lt;="&amp;Planif!AH$6,#REF!,"&gt;="&amp;EOMONTH(Planif!AH$6,-1)+1)/$D26,0)</f>
        <v>0</v>
      </c>
      <c r="AI26" s="18">
        <f>IFERROR(SUMIFS(#REF!,#REF!,Planif!$B26,#REF!,"&lt;="&amp;Planif!AI$6,#REF!,"&gt;="&amp;EOMONTH(Planif!AI$6,-1)+1)/$D26,0)</f>
        <v>0</v>
      </c>
      <c r="AJ26" s="19"/>
      <c r="AK26" s="19"/>
      <c r="AL26" s="19"/>
      <c r="AM26" s="19"/>
      <c r="AN26" s="19"/>
      <c r="AO26" s="19"/>
      <c r="AP26" s="18">
        <f>IFERROR(SUMIFS('Vente-DATA'!$O:$O,'Vente-DATA'!$E:$E,Planif!$B26,'Vente-DATA'!$A:$A,"&lt;="&amp;Planif!AP$5,'Vente-DATA'!$A:$A,"&gt;="&amp;EOMONTH(Planif!AP$5,-1)+1)/$D26,0)</f>
        <v>0</v>
      </c>
      <c r="AQ26" s="18">
        <f>IFERROR(SUMIFS('Vente-DATA'!$O:$O,'Vente-DATA'!$E:$E,Planif!$B26,'Vente-DATA'!$A:$A,"&lt;="&amp;Planif!AQ$5,'Vente-DATA'!$A:$A,"&gt;="&amp;EOMONTH(Planif!AQ$5,-1)+1)/$D26,0)</f>
        <v>0</v>
      </c>
      <c r="AR26" s="18">
        <f>IFERROR(SUMIFS('Vente-DATA'!$O:$O,'Vente-DATA'!$E:$E,Planif!$B26,'Vente-DATA'!$A:$A,"&lt;="&amp;Planif!AR$5,'Vente-DATA'!$A:$A,"&gt;="&amp;EOMONTH(Planif!AR$5,-1)+1)/$D26,0)</f>
        <v>0</v>
      </c>
      <c r="AS26" s="25"/>
      <c r="AT26" s="18"/>
      <c r="AU26" s="20"/>
      <c r="AV26" s="18">
        <f>IFERROR(SUMIFS(#REF!,#REF!,Planif!$B26,#REF!,"&lt;="&amp;Planif!AV$6,#REF!,"&gt;="&amp;EOMONTH(Planif!AV$6,-1)+1)/$D26,0)</f>
        <v>0</v>
      </c>
      <c r="AW26" s="18">
        <f>IFERROR(SUMIFS(#REF!,#REF!,Planif!$B26,#REF!,"&lt;="&amp;Planif!AW$6,#REF!,"&gt;="&amp;EOMONTH(Planif!AW$6,-1)+1)/$D26,0)</f>
        <v>0</v>
      </c>
      <c r="AX26" s="19"/>
      <c r="AY26" s="19"/>
      <c r="AZ26" s="19"/>
      <c r="BA26" s="19"/>
      <c r="BB26" s="19"/>
      <c r="BC26" s="19"/>
      <c r="BD26" s="18">
        <f>IFERROR(SUMIFS('Vente-DATA'!$O:$O,'Vente-DATA'!$E:$E,Planif!$B26,'Vente-DATA'!$A:$A,"&lt;="&amp;Planif!BD$5,'Vente-DATA'!$A:$A,"&gt;="&amp;EOMONTH(Planif!BD$5,-1)+1)/$D26,0)</f>
        <v>0</v>
      </c>
      <c r="BE26" s="18">
        <f>IFERROR(SUMIFS('Vente-DATA'!$O:$O,'Vente-DATA'!$E:$E,Planif!$B26,'Vente-DATA'!$A:$A,"&lt;="&amp;Planif!BE$5,'Vente-DATA'!$A:$A,"&gt;="&amp;EOMONTH(Planif!BE$5,-1)+1)/$D26,0)</f>
        <v>0</v>
      </c>
      <c r="BF26" s="18">
        <f>IFERROR(SUMIFS('Vente-DATA'!$O:$O,'Vente-DATA'!$E:$E,Planif!$B26,'Vente-DATA'!$A:$A,"&lt;="&amp;Planif!BF$5,'Vente-DATA'!$A:$A,"&gt;="&amp;EOMONTH(Planif!BF$5,-1)+1)/$D26,0)</f>
        <v>0</v>
      </c>
      <c r="BG26" s="25"/>
      <c r="BH26" s="18"/>
      <c r="BI26" s="20"/>
      <c r="BJ26" s="18">
        <f>IFERROR(SUMIFS(#REF!,#REF!,Planif!$B26,#REF!,"&lt;="&amp;Planif!BJ$6,#REF!,"&gt;="&amp;EOMONTH(Planif!BJ$6,-1)+1)/$D26,0)</f>
        <v>0</v>
      </c>
      <c r="BK26" s="18">
        <f>IFERROR(SUMIFS(#REF!,#REF!,Planif!$B26,#REF!,"&lt;="&amp;Planif!BK$6,#REF!,"&gt;="&amp;EOMONTH(Planif!BK$6,-1)+1)/$D26,0)</f>
        <v>0</v>
      </c>
      <c r="BL26" s="19"/>
      <c r="BM26" s="19"/>
      <c r="BN26" s="19"/>
      <c r="BO26" s="19"/>
      <c r="BP26" s="19"/>
      <c r="BQ26" s="19"/>
      <c r="BR26" s="18">
        <f>IFERROR(SUMIFS('Vente-DATA'!$O:$O,'Vente-DATA'!$E:$E,Planif!$B26,'Vente-DATA'!$A:$A,"&lt;="&amp;Planif!BR$5,'Vente-DATA'!$A:$A,"&gt;="&amp;EOMONTH(Planif!BR$5,-1)+1)/$D26,0)</f>
        <v>0</v>
      </c>
      <c r="BS26" s="18">
        <f>IFERROR(SUMIFS('Vente-DATA'!$O:$O,'Vente-DATA'!$E:$E,Planif!$B26,'Vente-DATA'!$A:$A,"&lt;="&amp;Planif!BS$5,'Vente-DATA'!$A:$A,"&gt;="&amp;EOMONTH(Planif!BS$5,-1)+1)/$D26,0)</f>
        <v>0</v>
      </c>
      <c r="BT26" s="18">
        <f>IFERROR(SUMIFS('Vente-DATA'!$O:$O,'Vente-DATA'!$E:$E,Planif!$B26,'Vente-DATA'!$A:$A,"&lt;="&amp;Planif!BT$5,'Vente-DATA'!$A:$A,"&gt;="&amp;EOMONTH(Planif!BT$5,-1)+1)/$D26,0)</f>
        <v>0</v>
      </c>
      <c r="BU26" s="25"/>
      <c r="BV26" s="18"/>
      <c r="BW26" s="20"/>
      <c r="BX26" s="18">
        <f>IFERROR(SUMIFS(#REF!,#REF!,Planif!$B26,#REF!,"&lt;="&amp;Planif!BX$6,#REF!,"&gt;="&amp;EOMONTH(Planif!BX$6,-1)+1)/$D26,0)</f>
        <v>0</v>
      </c>
      <c r="BY26" s="18">
        <f>IFERROR(SUMIFS(#REF!,#REF!,Planif!$B26,#REF!,"&lt;="&amp;Planif!BY$6,#REF!,"&gt;="&amp;EOMONTH(Planif!BY$6,-1)+1)/$D26,0)</f>
        <v>0</v>
      </c>
      <c r="BZ26" s="19"/>
      <c r="CA26" s="19"/>
      <c r="CB26" s="19"/>
      <c r="CC26" s="19"/>
      <c r="CD26" s="19"/>
      <c r="CE26" s="19"/>
      <c r="CF26" s="18">
        <f>IFERROR(SUMIFS('Vente-DATA'!$O:$O,'Vente-DATA'!$E:$E,Planif!$B26,'Vente-DATA'!$A:$A,"&lt;="&amp;Planif!CF$5,'Vente-DATA'!$A:$A,"&gt;="&amp;EOMONTH(Planif!CF$5,-1)+1)/$D26,0)</f>
        <v>0</v>
      </c>
      <c r="CG26" s="18">
        <f>IFERROR(SUMIFS('Vente-DATA'!$O:$O,'Vente-DATA'!$E:$E,Planif!$B26,'Vente-DATA'!$A:$A,"&lt;="&amp;Planif!CG$5,'Vente-DATA'!$A:$A,"&gt;="&amp;EOMONTH(Planif!CG$5,-1)+1)/$D26,0)</f>
        <v>0</v>
      </c>
      <c r="CH26" s="18">
        <f>IFERROR(SUMIFS('Vente-DATA'!$O:$O,'Vente-DATA'!$E:$E,Planif!$B26,'Vente-DATA'!$A:$A,"&lt;="&amp;Planif!CH$5,'Vente-DATA'!$A:$A,"&gt;="&amp;EOMONTH(Planif!CH$5,-1)+1)/$D26,0)</f>
        <v>0</v>
      </c>
      <c r="CI26" s="25"/>
      <c r="CJ26" s="18"/>
      <c r="CK26" s="20"/>
      <c r="CL26" s="18">
        <f>IFERROR(SUMIFS(#REF!,#REF!,Planif!$B26,#REF!,"&lt;="&amp;Planif!CL$6,#REF!,"&gt;="&amp;EOMONTH(Planif!CL$6,-1)+1)/$D26,0)</f>
        <v>0</v>
      </c>
      <c r="CM26" s="18">
        <f>IFERROR(SUMIFS(#REF!,#REF!,Planif!$B26,#REF!,"&lt;="&amp;Planif!CM$6,#REF!,"&gt;="&amp;EOMONTH(Planif!CM$6,-1)+1)/$D26,0)</f>
        <v>0</v>
      </c>
      <c r="CN26" s="19"/>
      <c r="CO26" s="19"/>
      <c r="CP26" s="19"/>
      <c r="CQ26" s="19"/>
      <c r="CR26" s="19"/>
      <c r="CS26" s="19"/>
      <c r="CT26" s="18">
        <f>IFERROR(SUMIFS('Vente-DATA'!$O:$O,'Vente-DATA'!$E:$E,Planif!$B26,'Vente-DATA'!$A:$A,"&lt;="&amp;Planif!CT$5,'Vente-DATA'!$A:$A,"&gt;="&amp;EOMONTH(Planif!CT$5,-1)+1)/$D26,0)</f>
        <v>0</v>
      </c>
      <c r="CU26" s="18">
        <f>IFERROR(SUMIFS('Vente-DATA'!$O:$O,'Vente-DATA'!$E:$E,Planif!$B26,'Vente-DATA'!$A:$A,"&lt;="&amp;Planif!CU$5,'Vente-DATA'!$A:$A,"&gt;="&amp;EOMONTH(Planif!CU$5,-1)+1)/$D26,0)</f>
        <v>0</v>
      </c>
      <c r="CV26" s="18">
        <f>IFERROR(SUMIFS('Vente-DATA'!$O:$O,'Vente-DATA'!$E:$E,Planif!$B26,'Vente-DATA'!$A:$A,"&lt;="&amp;Planif!CV$5,'Vente-DATA'!$A:$A,"&gt;="&amp;EOMONTH(Planif!CV$5,-1)+1)/$D26,0)</f>
        <v>0</v>
      </c>
      <c r="CW26" s="25"/>
      <c r="CX26" s="18"/>
      <c r="CY26" s="20"/>
      <c r="CZ26" s="18">
        <f>IFERROR(SUMIFS(#REF!,#REF!,Planif!$B26,#REF!,"&lt;="&amp;Planif!CZ$6,#REF!,"&gt;="&amp;EOMONTH(Planif!CZ$6,-1)+1)/$D26,0)</f>
        <v>0</v>
      </c>
      <c r="DA26" s="18">
        <f>IFERROR(SUMIFS(#REF!,#REF!,Planif!$B26,#REF!,"&lt;="&amp;Planif!DA$6,#REF!,"&gt;="&amp;EOMONTH(Planif!DA$6,-1)+1)/$D26,0)</f>
        <v>0</v>
      </c>
      <c r="DB26" s="19"/>
      <c r="DC26" s="19"/>
      <c r="DD26" s="19"/>
      <c r="DE26" s="19"/>
      <c r="DF26" s="19"/>
      <c r="DG26" s="19"/>
      <c r="DH26" s="18">
        <f>IFERROR(SUMIFS('Vente-DATA'!$O:$O,'Vente-DATA'!$E:$E,Planif!$B26,'Vente-DATA'!$A:$A,"&lt;="&amp;Planif!DH$5,'Vente-DATA'!$A:$A,"&gt;="&amp;EOMONTH(Planif!DH$5,-1)+1)/$D26,0)</f>
        <v>0</v>
      </c>
      <c r="DI26" s="18">
        <f>IFERROR(SUMIFS('Vente-DATA'!$O:$O,'Vente-DATA'!$E:$E,Planif!$B26,'Vente-DATA'!$A:$A,"&lt;="&amp;Planif!DI$5,'Vente-DATA'!$A:$A,"&gt;="&amp;EOMONTH(Planif!DI$5,-1)+1)/$D26,0)</f>
        <v>0</v>
      </c>
      <c r="DJ26" s="18">
        <f>IFERROR(SUMIFS('Vente-DATA'!$O:$O,'Vente-DATA'!$E:$E,Planif!$B26,'Vente-DATA'!$A:$A,"&lt;="&amp;Planif!DJ$5,'Vente-DATA'!$A:$A,"&gt;="&amp;EOMONTH(Planif!DJ$5,-1)+1)/$D26,0)</f>
        <v>0</v>
      </c>
      <c r="DK26" s="25"/>
      <c r="DL26" s="18"/>
      <c r="DM26" s="20"/>
      <c r="DN26" s="18">
        <f>IFERROR(SUMIFS(#REF!,#REF!,Planif!$B26,#REF!,"&lt;="&amp;Planif!DN$6,#REF!,"&gt;="&amp;EOMONTH(Planif!DN$6,-1)+1)/$D26,0)</f>
        <v>0</v>
      </c>
      <c r="DO26" s="18">
        <f>IFERROR(SUMIFS(#REF!,#REF!,Planif!$B26,#REF!,"&lt;="&amp;Planif!DO$6,#REF!,"&gt;="&amp;EOMONTH(Planif!DO$6,-1)+1)/$D26,0)</f>
        <v>0</v>
      </c>
      <c r="DP26" s="19"/>
      <c r="DQ26" s="19"/>
      <c r="DR26" s="19"/>
      <c r="DS26" s="19"/>
      <c r="DT26" s="19"/>
      <c r="DU26" s="19"/>
      <c r="DV26" s="18">
        <f>IFERROR(SUMIFS('Vente-DATA'!$O:$O,'Vente-DATA'!$E:$E,Planif!$B26,'Vente-DATA'!$A:$A,"&lt;="&amp;Planif!DV$5,'Vente-DATA'!$A:$A,"&gt;="&amp;EOMONTH(Planif!DV$5,-1)+1)/$D26,0)</f>
        <v>0</v>
      </c>
      <c r="DW26" s="18">
        <f>IFERROR(SUMIFS('Vente-DATA'!$O:$O,'Vente-DATA'!$E:$E,Planif!$B26,'Vente-DATA'!$A:$A,"&lt;="&amp;Planif!DW$5,'Vente-DATA'!$A:$A,"&gt;="&amp;EOMONTH(Planif!DW$5,-1)+1)/$D26,0)</f>
        <v>0</v>
      </c>
      <c r="DX26" s="18">
        <f>IFERROR(SUMIFS('Vente-DATA'!$O:$O,'Vente-DATA'!$E:$E,Planif!$B26,'Vente-DATA'!$A:$A,"&lt;="&amp;Planif!DX$5,'Vente-DATA'!$A:$A,"&gt;="&amp;EOMONTH(Planif!DX$5,-1)+1)/$D26,0)</f>
        <v>0</v>
      </c>
      <c r="DY26" s="25"/>
      <c r="DZ26" s="18"/>
      <c r="EA26" s="20"/>
      <c r="EB26" s="18">
        <f>IFERROR(SUMIFS(#REF!,#REF!,Planif!$B26,#REF!,"&lt;="&amp;Planif!EB$6,#REF!,"&gt;="&amp;EOMONTH(Planif!EB$6,-1)+1)/$D26,0)</f>
        <v>0</v>
      </c>
      <c r="EC26" s="18">
        <f>IFERROR(SUMIFS(#REF!,#REF!,Planif!$B26,#REF!,"&lt;="&amp;Planif!EC$6,#REF!,"&gt;="&amp;EOMONTH(Planif!EC$6,-1)+1)/$D26,0)</f>
        <v>0</v>
      </c>
      <c r="ED26" s="19"/>
      <c r="EE26" s="19"/>
      <c r="EF26" s="19"/>
      <c r="EG26" s="19"/>
      <c r="EH26" s="19"/>
      <c r="EI26" s="19"/>
      <c r="EJ26" s="18">
        <f>IFERROR(SUMIFS('Vente-DATA'!$O:$O,'Vente-DATA'!$E:$E,Planif!$B26,'Vente-DATA'!$A:$A,"&lt;="&amp;Planif!EJ$5,'Vente-DATA'!$A:$A,"&gt;="&amp;EOMONTH(Planif!EJ$5,-1)+1)/$D26,0)</f>
        <v>0</v>
      </c>
      <c r="EK26" s="18">
        <f>IFERROR(SUMIFS('Vente-DATA'!$O:$O,'Vente-DATA'!$E:$E,Planif!$B26,'Vente-DATA'!$A:$A,"&lt;="&amp;Planif!EK$5,'Vente-DATA'!$A:$A,"&gt;="&amp;EOMONTH(Planif!EK$5,-1)+1)/$D26,0)</f>
        <v>0</v>
      </c>
      <c r="EL26" s="18">
        <f>IFERROR(SUMIFS('Vente-DATA'!$O:$O,'Vente-DATA'!$E:$E,Planif!$B26,'Vente-DATA'!$A:$A,"&lt;="&amp;Planif!EL$5,'Vente-DATA'!$A:$A,"&gt;="&amp;EOMONTH(Planif!EL$5,-1)+1)/$D26,0)</f>
        <v>0</v>
      </c>
      <c r="EM26" s="25"/>
      <c r="EN26" s="18"/>
      <c r="EO26" s="20"/>
      <c r="EP26" s="18">
        <f>IFERROR(SUMIFS(#REF!,#REF!,Planif!$B26,#REF!,"&lt;="&amp;Planif!EP$6,#REF!,"&gt;="&amp;EOMONTH(Planif!EP$6,-1)+1)/$D26,0)</f>
        <v>0</v>
      </c>
      <c r="EQ26" s="18">
        <f>IFERROR(SUMIFS(#REF!,#REF!,Planif!$B26,#REF!,"&lt;="&amp;Planif!EQ$6,#REF!,"&gt;="&amp;EOMONTH(Planif!EQ$6,-1)+1)/$D26,0)</f>
        <v>0</v>
      </c>
      <c r="ER26" s="19"/>
      <c r="ES26" s="19"/>
      <c r="ET26" s="19"/>
      <c r="EU26" s="19"/>
      <c r="EV26" s="19"/>
      <c r="EW26" s="19"/>
      <c r="EX26" s="18">
        <f>IFERROR(SUMIFS('Vente-DATA'!$O:$O,'Vente-DATA'!$E:$E,Planif!$B26,'Vente-DATA'!$A:$A,"&lt;="&amp;Planif!EX$5,'Vente-DATA'!$A:$A,"&gt;="&amp;EOMONTH(Planif!EX$5,-1)+1)/$D26,0)</f>
        <v>0</v>
      </c>
      <c r="EY26" s="18">
        <f>IFERROR(SUMIFS('Vente-DATA'!$O:$O,'Vente-DATA'!$E:$E,Planif!$B26,'Vente-DATA'!$A:$A,"&lt;="&amp;Planif!EY$5,'Vente-DATA'!$A:$A,"&gt;="&amp;EOMONTH(Planif!EY$5,-1)+1)/$D26,0)</f>
        <v>0</v>
      </c>
      <c r="EZ26" s="18">
        <f>IFERROR(SUMIFS('Vente-DATA'!$O:$O,'Vente-DATA'!$E:$E,Planif!$B26,'Vente-DATA'!$A:$A,"&lt;="&amp;Planif!EZ$5,'Vente-DATA'!$A:$A,"&gt;="&amp;EOMONTH(Planif!EZ$5,-1)+1)/$D26,0)</f>
        <v>0</v>
      </c>
      <c r="FA26" s="25"/>
      <c r="FB26" s="18"/>
      <c r="FC26" s="20"/>
      <c r="FD26" s="18">
        <f>IFERROR(SUMIFS(#REF!,#REF!,Planif!$B26,#REF!,"&lt;="&amp;Planif!FD$6,#REF!,"&gt;="&amp;EOMONTH(Planif!FD$6,-1)+1)/$D26,0)</f>
        <v>0</v>
      </c>
      <c r="FE26" s="18">
        <f>IFERROR(SUMIFS(#REF!,#REF!,Planif!$B26,#REF!,"&lt;="&amp;Planif!FE$6,#REF!,"&gt;="&amp;EOMONTH(Planif!FE$6,-1)+1)/$D26,0)</f>
        <v>0</v>
      </c>
      <c r="FF26" s="19"/>
      <c r="FG26" s="19"/>
      <c r="FH26" s="19"/>
      <c r="FI26" s="19"/>
      <c r="FJ26" s="19"/>
      <c r="FK26" s="19"/>
      <c r="FL26" s="18">
        <f>IFERROR(SUMIFS('Vente-DATA'!$O:$O,'Vente-DATA'!$E:$E,Planif!$B26,'Vente-DATA'!$A:$A,"&lt;="&amp;Planif!FL$5,'Vente-DATA'!$A:$A,"&gt;="&amp;EOMONTH(Planif!FL$5,-1)+1)/$D26,0)</f>
        <v>0</v>
      </c>
      <c r="FM26" s="18">
        <f>IFERROR(SUMIFS('Vente-DATA'!$O:$O,'Vente-DATA'!$E:$E,Planif!$B26,'Vente-DATA'!$A:$A,"&lt;="&amp;Planif!FM$5,'Vente-DATA'!$A:$A,"&gt;="&amp;EOMONTH(Planif!FM$5,-1)+1)/$D26,0)</f>
        <v>0</v>
      </c>
      <c r="FN26" s="18">
        <f>IFERROR(SUMIFS('Vente-DATA'!$O:$O,'Vente-DATA'!$E:$E,Planif!$B26,'Vente-DATA'!$A:$A,"&lt;="&amp;Planif!FN$5,'Vente-DATA'!$A:$A,"&gt;="&amp;EOMONTH(Planif!FN$5,-1)+1)/$D26,0)</f>
        <v>0</v>
      </c>
      <c r="FO26" s="25"/>
      <c r="FP26" s="18"/>
      <c r="FQ26" s="20"/>
    </row>
    <row r="27" spans="2:173" x14ac:dyDescent="0.2">
      <c r="B27" s="36" t="s">
        <v>43</v>
      </c>
      <c r="C27" s="49">
        <f>IF(B27="","",IF(IFERROR(VLOOKUP(B27,Permanent!H:H,1,FALSE),1)=1,1,""))</f>
        <v>1</v>
      </c>
      <c r="D27" s="39">
        <f t="shared" si="36"/>
        <v>1</v>
      </c>
      <c r="F27" s="18">
        <f>IFERROR(SUMIFS(#REF!,#REF!,Planif!$B27,#REF!,"&lt;="&amp;Planif!F$6,#REF!,"&gt;="&amp;EOMONTH(Planif!F$6,-1)+1)/$D27,0)</f>
        <v>0</v>
      </c>
      <c r="G27" s="18">
        <f>IFERROR(SUMIFS(#REF!,#REF!,Planif!$B27,#REF!,"&lt;="&amp;Planif!G$6,#REF!,"&gt;="&amp;EOMONTH(Planif!G$6,-1)+1)/$D27,0)</f>
        <v>0</v>
      </c>
      <c r="H27" s="23"/>
      <c r="I27" s="23"/>
      <c r="J27" s="19"/>
      <c r="K27" s="19"/>
      <c r="L27" s="19"/>
      <c r="M27" s="19"/>
      <c r="N27" s="18">
        <f>IFERROR(SUMIFS('Vente-DATA'!$O:$O,'Vente-DATA'!$E:$E,Planif!$B27,'Vente-DATA'!$A:$A,"&lt;="&amp;Planif!N$5,'Vente-DATA'!$A:$A,"&gt;="&amp;EOMONTH(Planif!N$5,-1)+1)/$D27,0)</f>
        <v>0</v>
      </c>
      <c r="O27" s="18">
        <f>IFERROR(SUMIFS('Vente-DATA'!$O:$O,'Vente-DATA'!$E:$E,Planif!$B27,'Vente-DATA'!$A:$A,"&lt;="&amp;Planif!O$5,'Vente-DATA'!$A:$A,"&gt;="&amp;EOMONTH(Planif!O$5,-1)+1)/$D27,0)</f>
        <v>0</v>
      </c>
      <c r="P27" s="18">
        <f>IFERROR(SUMIFS('Vente-DATA'!$O:$O,'Vente-DATA'!$E:$E,Planif!$B27,'Vente-DATA'!$A:$A,"&lt;="&amp;Planif!P$5,'Vente-DATA'!$A:$A,"&gt;="&amp;EOMONTH(Planif!P$5,-1)+1)/$D27,0)</f>
        <v>0</v>
      </c>
      <c r="Q27" s="25"/>
      <c r="R27" s="18"/>
      <c r="S27" s="20"/>
      <c r="T27" s="18">
        <f>IFERROR(SUMIFS(#REF!,#REF!,Planif!$B27,#REF!,"&lt;="&amp;Planif!T$6,#REF!,"&gt;="&amp;EOMONTH(Planif!T$6,-1)+1)/$D27,0)</f>
        <v>0</v>
      </c>
      <c r="U27" s="18">
        <f>IFERROR(SUMIFS(#REF!,#REF!,Planif!$B27,#REF!,"&lt;="&amp;Planif!U$6,#REF!,"&gt;="&amp;EOMONTH(Planif!U$6,-1)+1)/$D27,0)</f>
        <v>0</v>
      </c>
      <c r="V27" s="19"/>
      <c r="W27" s="19"/>
      <c r="X27" s="19"/>
      <c r="Y27" s="19"/>
      <c r="Z27" s="19"/>
      <c r="AA27" s="19"/>
      <c r="AB27" s="18">
        <f>IFERROR(SUMIFS('Vente-DATA'!$O:$O,'Vente-DATA'!$E:$E,Planif!$B27,'Vente-DATA'!$A:$A,"&lt;="&amp;Planif!AB$5,'Vente-DATA'!$A:$A,"&gt;="&amp;EOMONTH(Planif!AB$5,-1)+1)/$D27,0)</f>
        <v>0</v>
      </c>
      <c r="AC27" s="18">
        <f>IFERROR(SUMIFS('Vente-DATA'!$O:$O,'Vente-DATA'!$E:$E,Planif!$B27,'Vente-DATA'!$A:$A,"&lt;="&amp;Planif!AC$5,'Vente-DATA'!$A:$A,"&gt;="&amp;EOMONTH(Planif!AC$5,-1)+1)/$D27,0)</f>
        <v>0</v>
      </c>
      <c r="AD27" s="18">
        <f>IFERROR(SUMIFS('Vente-DATA'!$O:$O,'Vente-DATA'!$E:$E,Planif!$B27,'Vente-DATA'!$A:$A,"&lt;="&amp;Planif!AD$5,'Vente-DATA'!$A:$A,"&gt;="&amp;EOMONTH(Planif!AD$5,-1)+1)/$D27,0)</f>
        <v>0</v>
      </c>
      <c r="AE27" s="25"/>
      <c r="AF27" s="18"/>
      <c r="AG27" s="20"/>
      <c r="AH27" s="18">
        <f>IFERROR(SUMIFS(#REF!,#REF!,Planif!$B27,#REF!,"&lt;="&amp;Planif!AH$6,#REF!,"&gt;="&amp;EOMONTH(Planif!AH$6,-1)+1)/$D27,0)</f>
        <v>0</v>
      </c>
      <c r="AI27" s="18">
        <f>IFERROR(SUMIFS(#REF!,#REF!,Planif!$B27,#REF!,"&lt;="&amp;Planif!AI$6,#REF!,"&gt;="&amp;EOMONTH(Planif!AI$6,-1)+1)/$D27,0)</f>
        <v>0</v>
      </c>
      <c r="AJ27" s="19"/>
      <c r="AK27" s="19"/>
      <c r="AL27" s="19"/>
      <c r="AM27" s="19"/>
      <c r="AN27" s="19"/>
      <c r="AO27" s="19"/>
      <c r="AP27" s="18">
        <f>IFERROR(SUMIFS('Vente-DATA'!$O:$O,'Vente-DATA'!$E:$E,Planif!$B27,'Vente-DATA'!$A:$A,"&lt;="&amp;Planif!AP$5,'Vente-DATA'!$A:$A,"&gt;="&amp;EOMONTH(Planif!AP$5,-1)+1)/$D27,0)</f>
        <v>0</v>
      </c>
      <c r="AQ27" s="18">
        <f>IFERROR(SUMIFS('Vente-DATA'!$O:$O,'Vente-DATA'!$E:$E,Planif!$B27,'Vente-DATA'!$A:$A,"&lt;="&amp;Planif!AQ$5,'Vente-DATA'!$A:$A,"&gt;="&amp;EOMONTH(Planif!AQ$5,-1)+1)/$D27,0)</f>
        <v>0</v>
      </c>
      <c r="AR27" s="18">
        <f>IFERROR(SUMIFS('Vente-DATA'!$O:$O,'Vente-DATA'!$E:$E,Planif!$B27,'Vente-DATA'!$A:$A,"&lt;="&amp;Planif!AR$5,'Vente-DATA'!$A:$A,"&gt;="&amp;EOMONTH(Planif!AR$5,-1)+1)/$D27,0)</f>
        <v>0</v>
      </c>
      <c r="AS27" s="25"/>
      <c r="AT27" s="18"/>
      <c r="AU27" s="20"/>
      <c r="AV27" s="18">
        <f>IFERROR(SUMIFS(#REF!,#REF!,Planif!$B27,#REF!,"&lt;="&amp;Planif!AV$6,#REF!,"&gt;="&amp;EOMONTH(Planif!AV$6,-1)+1)/$D27,0)</f>
        <v>0</v>
      </c>
      <c r="AW27" s="18">
        <f>IFERROR(SUMIFS(#REF!,#REF!,Planif!$B27,#REF!,"&lt;="&amp;Planif!AW$6,#REF!,"&gt;="&amp;EOMONTH(Planif!AW$6,-1)+1)/$D27,0)</f>
        <v>0</v>
      </c>
      <c r="AX27" s="19"/>
      <c r="AY27" s="19"/>
      <c r="AZ27" s="19"/>
      <c r="BA27" s="19"/>
      <c r="BB27" s="19"/>
      <c r="BC27" s="19"/>
      <c r="BD27" s="18">
        <f>IFERROR(SUMIFS('Vente-DATA'!$O:$O,'Vente-DATA'!$E:$E,Planif!$B27,'Vente-DATA'!$A:$A,"&lt;="&amp;Planif!BD$5,'Vente-DATA'!$A:$A,"&gt;="&amp;EOMONTH(Planif!BD$5,-1)+1)/$D27,0)</f>
        <v>0</v>
      </c>
      <c r="BE27" s="18">
        <f>IFERROR(SUMIFS('Vente-DATA'!$O:$O,'Vente-DATA'!$E:$E,Planif!$B27,'Vente-DATA'!$A:$A,"&lt;="&amp;Planif!BE$5,'Vente-DATA'!$A:$A,"&gt;="&amp;EOMONTH(Planif!BE$5,-1)+1)/$D27,0)</f>
        <v>0</v>
      </c>
      <c r="BF27" s="18">
        <f>IFERROR(SUMIFS('Vente-DATA'!$O:$O,'Vente-DATA'!$E:$E,Planif!$B27,'Vente-DATA'!$A:$A,"&lt;="&amp;Planif!BF$5,'Vente-DATA'!$A:$A,"&gt;="&amp;EOMONTH(Planif!BF$5,-1)+1)/$D27,0)</f>
        <v>0</v>
      </c>
      <c r="BG27" s="25"/>
      <c r="BH27" s="18"/>
      <c r="BI27" s="20"/>
      <c r="BJ27" s="18">
        <f>IFERROR(SUMIFS(#REF!,#REF!,Planif!$B27,#REF!,"&lt;="&amp;Planif!BJ$6,#REF!,"&gt;="&amp;EOMONTH(Planif!BJ$6,-1)+1)/$D27,0)</f>
        <v>0</v>
      </c>
      <c r="BK27" s="18">
        <f>IFERROR(SUMIFS(#REF!,#REF!,Planif!$B27,#REF!,"&lt;="&amp;Planif!BK$6,#REF!,"&gt;="&amp;EOMONTH(Planif!BK$6,-1)+1)/$D27,0)</f>
        <v>0</v>
      </c>
      <c r="BL27" s="19"/>
      <c r="BM27" s="19"/>
      <c r="BN27" s="19"/>
      <c r="BO27" s="19"/>
      <c r="BP27" s="19"/>
      <c r="BQ27" s="19"/>
      <c r="BR27" s="18">
        <f>IFERROR(SUMIFS('Vente-DATA'!$O:$O,'Vente-DATA'!$E:$E,Planif!$B27,'Vente-DATA'!$A:$A,"&lt;="&amp;Planif!BR$5,'Vente-DATA'!$A:$A,"&gt;="&amp;EOMONTH(Planif!BR$5,-1)+1)/$D27,0)</f>
        <v>0</v>
      </c>
      <c r="BS27" s="18">
        <f>IFERROR(SUMIFS('Vente-DATA'!$O:$O,'Vente-DATA'!$E:$E,Planif!$B27,'Vente-DATA'!$A:$A,"&lt;="&amp;Planif!BS$5,'Vente-DATA'!$A:$A,"&gt;="&amp;EOMONTH(Planif!BS$5,-1)+1)/$D27,0)</f>
        <v>0</v>
      </c>
      <c r="BT27" s="18">
        <f>IFERROR(SUMIFS('Vente-DATA'!$O:$O,'Vente-DATA'!$E:$E,Planif!$B27,'Vente-DATA'!$A:$A,"&lt;="&amp;Planif!BT$5,'Vente-DATA'!$A:$A,"&gt;="&amp;EOMONTH(Planif!BT$5,-1)+1)/$D27,0)</f>
        <v>0</v>
      </c>
      <c r="BU27" s="25"/>
      <c r="BV27" s="18"/>
      <c r="BW27" s="20"/>
      <c r="BX27" s="18">
        <f>IFERROR(SUMIFS(#REF!,#REF!,Planif!$B27,#REF!,"&lt;="&amp;Planif!BX$6,#REF!,"&gt;="&amp;EOMONTH(Planif!BX$6,-1)+1)/$D27,0)</f>
        <v>0</v>
      </c>
      <c r="BY27" s="18">
        <f>IFERROR(SUMIFS(#REF!,#REF!,Planif!$B27,#REF!,"&lt;="&amp;Planif!BY$6,#REF!,"&gt;="&amp;EOMONTH(Planif!BY$6,-1)+1)/$D27,0)</f>
        <v>0</v>
      </c>
      <c r="BZ27" s="19"/>
      <c r="CA27" s="19"/>
      <c r="CB27" s="19"/>
      <c r="CC27" s="19"/>
      <c r="CD27" s="19"/>
      <c r="CE27" s="19"/>
      <c r="CF27" s="18">
        <f>IFERROR(SUMIFS('Vente-DATA'!$O:$O,'Vente-DATA'!$E:$E,Planif!$B27,'Vente-DATA'!$A:$A,"&lt;="&amp;Planif!CF$5,'Vente-DATA'!$A:$A,"&gt;="&amp;EOMONTH(Planif!CF$5,-1)+1)/$D27,0)</f>
        <v>0</v>
      </c>
      <c r="CG27" s="18">
        <f>IFERROR(SUMIFS('Vente-DATA'!$O:$O,'Vente-DATA'!$E:$E,Planif!$B27,'Vente-DATA'!$A:$A,"&lt;="&amp;Planif!CG$5,'Vente-DATA'!$A:$A,"&gt;="&amp;EOMONTH(Planif!CG$5,-1)+1)/$D27,0)</f>
        <v>0</v>
      </c>
      <c r="CH27" s="18">
        <f>IFERROR(SUMIFS('Vente-DATA'!$O:$O,'Vente-DATA'!$E:$E,Planif!$B27,'Vente-DATA'!$A:$A,"&lt;="&amp;Planif!CH$5,'Vente-DATA'!$A:$A,"&gt;="&amp;EOMONTH(Planif!CH$5,-1)+1)/$D27,0)</f>
        <v>0</v>
      </c>
      <c r="CI27" s="25"/>
      <c r="CJ27" s="18"/>
      <c r="CK27" s="20"/>
      <c r="CL27" s="18">
        <f>IFERROR(SUMIFS(#REF!,#REF!,Planif!$B27,#REF!,"&lt;="&amp;Planif!CL$6,#REF!,"&gt;="&amp;EOMONTH(Planif!CL$6,-1)+1)/$D27,0)</f>
        <v>0</v>
      </c>
      <c r="CM27" s="18">
        <f>IFERROR(SUMIFS(#REF!,#REF!,Planif!$B27,#REF!,"&lt;="&amp;Planif!CM$6,#REF!,"&gt;="&amp;EOMONTH(Planif!CM$6,-1)+1)/$D27,0)</f>
        <v>0</v>
      </c>
      <c r="CN27" s="19"/>
      <c r="CO27" s="19"/>
      <c r="CP27" s="19"/>
      <c r="CQ27" s="19"/>
      <c r="CR27" s="19"/>
      <c r="CS27" s="19"/>
      <c r="CT27" s="18">
        <f>IFERROR(SUMIFS('Vente-DATA'!$O:$O,'Vente-DATA'!$E:$E,Planif!$B27,'Vente-DATA'!$A:$A,"&lt;="&amp;Planif!CT$5,'Vente-DATA'!$A:$A,"&gt;="&amp;EOMONTH(Planif!CT$5,-1)+1)/$D27,0)</f>
        <v>0</v>
      </c>
      <c r="CU27" s="18">
        <f>IFERROR(SUMIFS('Vente-DATA'!$O:$O,'Vente-DATA'!$E:$E,Planif!$B27,'Vente-DATA'!$A:$A,"&lt;="&amp;Planif!CU$5,'Vente-DATA'!$A:$A,"&gt;="&amp;EOMONTH(Planif!CU$5,-1)+1)/$D27,0)</f>
        <v>0</v>
      </c>
      <c r="CV27" s="18">
        <f>IFERROR(SUMIFS('Vente-DATA'!$O:$O,'Vente-DATA'!$E:$E,Planif!$B27,'Vente-DATA'!$A:$A,"&lt;="&amp;Planif!CV$5,'Vente-DATA'!$A:$A,"&gt;="&amp;EOMONTH(Planif!CV$5,-1)+1)/$D27,0)</f>
        <v>0</v>
      </c>
      <c r="CW27" s="25"/>
      <c r="CX27" s="18"/>
      <c r="CY27" s="20"/>
      <c r="CZ27" s="18">
        <f>IFERROR(SUMIFS(#REF!,#REF!,Planif!$B27,#REF!,"&lt;="&amp;Planif!CZ$6,#REF!,"&gt;="&amp;EOMONTH(Planif!CZ$6,-1)+1)/$D27,0)</f>
        <v>0</v>
      </c>
      <c r="DA27" s="18">
        <f>IFERROR(SUMIFS(#REF!,#REF!,Planif!$B27,#REF!,"&lt;="&amp;Planif!DA$6,#REF!,"&gt;="&amp;EOMONTH(Planif!DA$6,-1)+1)/$D27,0)</f>
        <v>0</v>
      </c>
      <c r="DB27" s="19"/>
      <c r="DC27" s="19"/>
      <c r="DD27" s="19"/>
      <c r="DE27" s="19"/>
      <c r="DF27" s="19"/>
      <c r="DG27" s="19"/>
      <c r="DH27" s="18">
        <f>IFERROR(SUMIFS('Vente-DATA'!$O:$O,'Vente-DATA'!$E:$E,Planif!$B27,'Vente-DATA'!$A:$A,"&lt;="&amp;Planif!DH$5,'Vente-DATA'!$A:$A,"&gt;="&amp;EOMONTH(Planif!DH$5,-1)+1)/$D27,0)</f>
        <v>0</v>
      </c>
      <c r="DI27" s="18">
        <f>IFERROR(SUMIFS('Vente-DATA'!$O:$O,'Vente-DATA'!$E:$E,Planif!$B27,'Vente-DATA'!$A:$A,"&lt;="&amp;Planif!DI$5,'Vente-DATA'!$A:$A,"&gt;="&amp;EOMONTH(Planif!DI$5,-1)+1)/$D27,0)</f>
        <v>0</v>
      </c>
      <c r="DJ27" s="18">
        <f>IFERROR(SUMIFS('Vente-DATA'!$O:$O,'Vente-DATA'!$E:$E,Planif!$B27,'Vente-DATA'!$A:$A,"&lt;="&amp;Planif!DJ$5,'Vente-DATA'!$A:$A,"&gt;="&amp;EOMONTH(Planif!DJ$5,-1)+1)/$D27,0)</f>
        <v>0</v>
      </c>
      <c r="DK27" s="25"/>
      <c r="DL27" s="18"/>
      <c r="DM27" s="20"/>
      <c r="DN27" s="18">
        <f>IFERROR(SUMIFS(#REF!,#REF!,Planif!$B27,#REF!,"&lt;="&amp;Planif!DN$6,#REF!,"&gt;="&amp;EOMONTH(Planif!DN$6,-1)+1)/$D27,0)</f>
        <v>0</v>
      </c>
      <c r="DO27" s="18">
        <f>IFERROR(SUMIFS(#REF!,#REF!,Planif!$B27,#REF!,"&lt;="&amp;Planif!DO$6,#REF!,"&gt;="&amp;EOMONTH(Planif!DO$6,-1)+1)/$D27,0)</f>
        <v>0</v>
      </c>
      <c r="DP27" s="19"/>
      <c r="DQ27" s="19"/>
      <c r="DR27" s="19"/>
      <c r="DS27" s="19"/>
      <c r="DT27" s="19"/>
      <c r="DU27" s="19"/>
      <c r="DV27" s="18">
        <f>IFERROR(SUMIFS('Vente-DATA'!$O:$O,'Vente-DATA'!$E:$E,Planif!$B27,'Vente-DATA'!$A:$A,"&lt;="&amp;Planif!DV$5,'Vente-DATA'!$A:$A,"&gt;="&amp;EOMONTH(Planif!DV$5,-1)+1)/$D27,0)</f>
        <v>0</v>
      </c>
      <c r="DW27" s="18">
        <f>IFERROR(SUMIFS('Vente-DATA'!$O:$O,'Vente-DATA'!$E:$E,Planif!$B27,'Vente-DATA'!$A:$A,"&lt;="&amp;Planif!DW$5,'Vente-DATA'!$A:$A,"&gt;="&amp;EOMONTH(Planif!DW$5,-1)+1)/$D27,0)</f>
        <v>0</v>
      </c>
      <c r="DX27" s="18">
        <f>IFERROR(SUMIFS('Vente-DATA'!$O:$O,'Vente-DATA'!$E:$E,Planif!$B27,'Vente-DATA'!$A:$A,"&lt;="&amp;Planif!DX$5,'Vente-DATA'!$A:$A,"&gt;="&amp;EOMONTH(Planif!DX$5,-1)+1)/$D27,0)</f>
        <v>0</v>
      </c>
      <c r="DY27" s="25"/>
      <c r="DZ27" s="18"/>
      <c r="EA27" s="20"/>
      <c r="EB27" s="18">
        <f>IFERROR(SUMIFS(#REF!,#REF!,Planif!$B27,#REF!,"&lt;="&amp;Planif!EB$6,#REF!,"&gt;="&amp;EOMONTH(Planif!EB$6,-1)+1)/$D27,0)</f>
        <v>0</v>
      </c>
      <c r="EC27" s="18">
        <f>IFERROR(SUMIFS(#REF!,#REF!,Planif!$B27,#REF!,"&lt;="&amp;Planif!EC$6,#REF!,"&gt;="&amp;EOMONTH(Planif!EC$6,-1)+1)/$D27,0)</f>
        <v>0</v>
      </c>
      <c r="ED27" s="19"/>
      <c r="EE27" s="19"/>
      <c r="EF27" s="19"/>
      <c r="EG27" s="19"/>
      <c r="EH27" s="19"/>
      <c r="EI27" s="19"/>
      <c r="EJ27" s="18">
        <f>IFERROR(SUMIFS('Vente-DATA'!$O:$O,'Vente-DATA'!$E:$E,Planif!$B27,'Vente-DATA'!$A:$A,"&lt;="&amp;Planif!EJ$5,'Vente-DATA'!$A:$A,"&gt;="&amp;EOMONTH(Planif!EJ$5,-1)+1)/$D27,0)</f>
        <v>0</v>
      </c>
      <c r="EK27" s="18">
        <f>IFERROR(SUMIFS('Vente-DATA'!$O:$O,'Vente-DATA'!$E:$E,Planif!$B27,'Vente-DATA'!$A:$A,"&lt;="&amp;Planif!EK$5,'Vente-DATA'!$A:$A,"&gt;="&amp;EOMONTH(Planif!EK$5,-1)+1)/$D27,0)</f>
        <v>0</v>
      </c>
      <c r="EL27" s="18">
        <f>IFERROR(SUMIFS('Vente-DATA'!$O:$O,'Vente-DATA'!$E:$E,Planif!$B27,'Vente-DATA'!$A:$A,"&lt;="&amp;Planif!EL$5,'Vente-DATA'!$A:$A,"&gt;="&amp;EOMONTH(Planif!EL$5,-1)+1)/$D27,0)</f>
        <v>0</v>
      </c>
      <c r="EM27" s="25"/>
      <c r="EN27" s="18"/>
      <c r="EO27" s="20"/>
      <c r="EP27" s="18">
        <f>IFERROR(SUMIFS(#REF!,#REF!,Planif!$B27,#REF!,"&lt;="&amp;Planif!EP$6,#REF!,"&gt;="&amp;EOMONTH(Planif!EP$6,-1)+1)/$D27,0)</f>
        <v>0</v>
      </c>
      <c r="EQ27" s="18">
        <f>IFERROR(SUMIFS(#REF!,#REF!,Planif!$B27,#REF!,"&lt;="&amp;Planif!EQ$6,#REF!,"&gt;="&amp;EOMONTH(Planif!EQ$6,-1)+1)/$D27,0)</f>
        <v>0</v>
      </c>
      <c r="ER27" s="19"/>
      <c r="ES27" s="19"/>
      <c r="ET27" s="19"/>
      <c r="EU27" s="19"/>
      <c r="EV27" s="19"/>
      <c r="EW27" s="19"/>
      <c r="EX27" s="18">
        <f>IFERROR(SUMIFS('Vente-DATA'!$O:$O,'Vente-DATA'!$E:$E,Planif!$B27,'Vente-DATA'!$A:$A,"&lt;="&amp;Planif!EX$5,'Vente-DATA'!$A:$A,"&gt;="&amp;EOMONTH(Planif!EX$5,-1)+1)/$D27,0)</f>
        <v>0</v>
      </c>
      <c r="EY27" s="18">
        <f>IFERROR(SUMIFS('Vente-DATA'!$O:$O,'Vente-DATA'!$E:$E,Planif!$B27,'Vente-DATA'!$A:$A,"&lt;="&amp;Planif!EY$5,'Vente-DATA'!$A:$A,"&gt;="&amp;EOMONTH(Planif!EY$5,-1)+1)/$D27,0)</f>
        <v>0</v>
      </c>
      <c r="EZ27" s="18">
        <f>IFERROR(SUMIFS('Vente-DATA'!$O:$O,'Vente-DATA'!$E:$E,Planif!$B27,'Vente-DATA'!$A:$A,"&lt;="&amp;Planif!EZ$5,'Vente-DATA'!$A:$A,"&gt;="&amp;EOMONTH(Planif!EZ$5,-1)+1)/$D27,0)</f>
        <v>0</v>
      </c>
      <c r="FA27" s="25"/>
      <c r="FB27" s="18"/>
      <c r="FC27" s="20"/>
      <c r="FD27" s="18">
        <f>IFERROR(SUMIFS(#REF!,#REF!,Planif!$B27,#REF!,"&lt;="&amp;Planif!FD$6,#REF!,"&gt;="&amp;EOMONTH(Planif!FD$6,-1)+1)/$D27,0)</f>
        <v>0</v>
      </c>
      <c r="FE27" s="18">
        <f>IFERROR(SUMIFS(#REF!,#REF!,Planif!$B27,#REF!,"&lt;="&amp;Planif!FE$6,#REF!,"&gt;="&amp;EOMONTH(Planif!FE$6,-1)+1)/$D27,0)</f>
        <v>0</v>
      </c>
      <c r="FF27" s="19"/>
      <c r="FG27" s="19"/>
      <c r="FH27" s="19"/>
      <c r="FI27" s="19"/>
      <c r="FJ27" s="19"/>
      <c r="FK27" s="19"/>
      <c r="FL27" s="18">
        <f>IFERROR(SUMIFS('Vente-DATA'!$O:$O,'Vente-DATA'!$E:$E,Planif!$B27,'Vente-DATA'!$A:$A,"&lt;="&amp;Planif!FL$5,'Vente-DATA'!$A:$A,"&gt;="&amp;EOMONTH(Planif!FL$5,-1)+1)/$D27,0)</f>
        <v>0</v>
      </c>
      <c r="FM27" s="18">
        <f>IFERROR(SUMIFS('Vente-DATA'!$O:$O,'Vente-DATA'!$E:$E,Planif!$B27,'Vente-DATA'!$A:$A,"&lt;="&amp;Planif!FM$5,'Vente-DATA'!$A:$A,"&gt;="&amp;EOMONTH(Planif!FM$5,-1)+1)/$D27,0)</f>
        <v>0</v>
      </c>
      <c r="FN27" s="18">
        <f>IFERROR(SUMIFS('Vente-DATA'!$O:$O,'Vente-DATA'!$E:$E,Planif!$B27,'Vente-DATA'!$A:$A,"&lt;="&amp;Planif!FN$5,'Vente-DATA'!$A:$A,"&gt;="&amp;EOMONTH(Planif!FN$5,-1)+1)/$D27,0)</f>
        <v>0</v>
      </c>
      <c r="FO27" s="25"/>
      <c r="FP27" s="18"/>
      <c r="FQ27" s="20"/>
    </row>
    <row r="28" spans="2:173" x14ac:dyDescent="0.2">
      <c r="B28" s="36"/>
      <c r="C28" s="49" t="str">
        <f>IF(B28="","",IF(IFERROR(VLOOKUP(B28,Permanent!H:H,1,FALSE),1)=1,1,""))</f>
        <v/>
      </c>
      <c r="D28" s="39">
        <f t="shared" si="36"/>
        <v>0</v>
      </c>
      <c r="F28" s="18">
        <f>IFERROR(SUMIFS(#REF!,#REF!,Planif!$B28,#REF!,"&lt;="&amp;Planif!F$6,#REF!,"&gt;="&amp;EOMONTH(Planif!F$6,-1)+1)/$D28,0)</f>
        <v>0</v>
      </c>
      <c r="G28" s="18">
        <f>IFERROR(SUMIFS(#REF!,#REF!,Planif!$B28,#REF!,"&lt;="&amp;Planif!G$6,#REF!,"&gt;="&amp;EOMONTH(Planif!G$6,-1)+1)/$D28,0)</f>
        <v>0</v>
      </c>
      <c r="H28" s="24"/>
      <c r="I28" s="24"/>
      <c r="J28" s="19"/>
      <c r="K28" s="19"/>
      <c r="L28" s="19"/>
      <c r="M28" s="19"/>
      <c r="N28" s="18">
        <f>IFERROR(SUMIFS('Vente-DATA'!$O:$O,'Vente-DATA'!$E:$E,Planif!$B28,'Vente-DATA'!$A:$A,"&lt;="&amp;Planif!N$5,'Vente-DATA'!$A:$A,"&gt;="&amp;EOMONTH(Planif!N$5,-1)+1)/$D28,0)</f>
        <v>0</v>
      </c>
      <c r="O28" s="18">
        <f>IFERROR(SUMIFS('Vente-DATA'!$O:$O,'Vente-DATA'!$E:$E,Planif!$B28,'Vente-DATA'!$A:$A,"&lt;="&amp;Planif!O$5,'Vente-DATA'!$A:$A,"&gt;="&amp;EOMONTH(Planif!O$5,-1)+1)/$D28,0)</f>
        <v>0</v>
      </c>
      <c r="P28" s="18">
        <f>IFERROR(SUMIFS('Vente-DATA'!$O:$O,'Vente-DATA'!$E:$E,Planif!$B28,'Vente-DATA'!$A:$A,"&lt;="&amp;Planif!P$5,'Vente-DATA'!$A:$A,"&gt;="&amp;EOMONTH(Planif!P$5,-1)+1)/$D28,0)</f>
        <v>0</v>
      </c>
      <c r="Q28" s="25"/>
      <c r="R28" s="18"/>
      <c r="S28" s="20"/>
      <c r="T28" s="18">
        <f>IFERROR(SUMIFS(#REF!,#REF!,Planif!$B28,#REF!,"&lt;="&amp;Planif!T$6,#REF!,"&gt;="&amp;EOMONTH(Planif!T$6,-1)+1)/$D28,0)</f>
        <v>0</v>
      </c>
      <c r="U28" s="18">
        <f>IFERROR(SUMIFS(#REF!,#REF!,Planif!$B28,#REF!,"&lt;="&amp;Planif!U$6,#REF!,"&gt;="&amp;EOMONTH(Planif!U$6,-1)+1)/$D28,0)</f>
        <v>0</v>
      </c>
      <c r="V28" s="19"/>
      <c r="W28" s="19"/>
      <c r="X28" s="19"/>
      <c r="Y28" s="19"/>
      <c r="Z28" s="19"/>
      <c r="AA28" s="19"/>
      <c r="AB28" s="18">
        <f>IFERROR(SUMIFS('Vente-DATA'!$O:$O,'Vente-DATA'!$E:$E,Planif!$B28,'Vente-DATA'!$A:$A,"&lt;="&amp;Planif!AB$5,'Vente-DATA'!$A:$A,"&gt;="&amp;EOMONTH(Planif!AB$5,-1)+1)/$D28,0)</f>
        <v>0</v>
      </c>
      <c r="AC28" s="18">
        <f>IFERROR(SUMIFS('Vente-DATA'!$O:$O,'Vente-DATA'!$E:$E,Planif!$B28,'Vente-DATA'!$A:$A,"&lt;="&amp;Planif!AC$5,'Vente-DATA'!$A:$A,"&gt;="&amp;EOMONTH(Planif!AC$5,-1)+1)/$D28,0)</f>
        <v>0</v>
      </c>
      <c r="AD28" s="18">
        <f>IFERROR(SUMIFS('Vente-DATA'!$O:$O,'Vente-DATA'!$E:$E,Planif!$B28,'Vente-DATA'!$A:$A,"&lt;="&amp;Planif!AD$5,'Vente-DATA'!$A:$A,"&gt;="&amp;EOMONTH(Planif!AD$5,-1)+1)/$D28,0)</f>
        <v>0</v>
      </c>
      <c r="AE28" s="25"/>
      <c r="AF28" s="18"/>
      <c r="AG28" s="20"/>
      <c r="AH28" s="18">
        <f>IFERROR(SUMIFS(#REF!,#REF!,Planif!$B28,#REF!,"&lt;="&amp;Planif!AH$6,#REF!,"&gt;="&amp;EOMONTH(Planif!AH$6,-1)+1)/$D28,0)</f>
        <v>0</v>
      </c>
      <c r="AI28" s="18">
        <f>IFERROR(SUMIFS(#REF!,#REF!,Planif!$B28,#REF!,"&lt;="&amp;Planif!AI$6,#REF!,"&gt;="&amp;EOMONTH(Planif!AI$6,-1)+1)/$D28,0)</f>
        <v>0</v>
      </c>
      <c r="AJ28" s="19"/>
      <c r="AK28" s="19"/>
      <c r="AL28" s="19"/>
      <c r="AM28" s="19"/>
      <c r="AN28" s="19"/>
      <c r="AO28" s="19"/>
      <c r="AP28" s="18">
        <f>IFERROR(SUMIFS('Vente-DATA'!$O:$O,'Vente-DATA'!$E:$E,Planif!$B28,'Vente-DATA'!$A:$A,"&lt;="&amp;Planif!AP$5,'Vente-DATA'!$A:$A,"&gt;="&amp;EOMONTH(Planif!AP$5,-1)+1)/$D28,0)</f>
        <v>0</v>
      </c>
      <c r="AQ28" s="18">
        <f>IFERROR(SUMIFS('Vente-DATA'!$O:$O,'Vente-DATA'!$E:$E,Planif!$B28,'Vente-DATA'!$A:$A,"&lt;="&amp;Planif!AQ$5,'Vente-DATA'!$A:$A,"&gt;="&amp;EOMONTH(Planif!AQ$5,-1)+1)/$D28,0)</f>
        <v>0</v>
      </c>
      <c r="AR28" s="18">
        <f>IFERROR(SUMIFS('Vente-DATA'!$O:$O,'Vente-DATA'!$E:$E,Planif!$B28,'Vente-DATA'!$A:$A,"&lt;="&amp;Planif!AR$5,'Vente-DATA'!$A:$A,"&gt;="&amp;EOMONTH(Planif!AR$5,-1)+1)/$D28,0)</f>
        <v>0</v>
      </c>
      <c r="AS28" s="25"/>
      <c r="AT28" s="18"/>
      <c r="AU28" s="20"/>
      <c r="AV28" s="18">
        <f>IFERROR(SUMIFS(#REF!,#REF!,Planif!$B28,#REF!,"&lt;="&amp;Planif!AV$6,#REF!,"&gt;="&amp;EOMONTH(Planif!AV$6,-1)+1)/$D28,0)</f>
        <v>0</v>
      </c>
      <c r="AW28" s="18">
        <f>IFERROR(SUMIFS(#REF!,#REF!,Planif!$B28,#REF!,"&lt;="&amp;Planif!AW$6,#REF!,"&gt;="&amp;EOMONTH(Planif!AW$6,-1)+1)/$D28,0)</f>
        <v>0</v>
      </c>
      <c r="AX28" s="19"/>
      <c r="AY28" s="19"/>
      <c r="AZ28" s="19"/>
      <c r="BA28" s="19"/>
      <c r="BB28" s="19"/>
      <c r="BC28" s="19"/>
      <c r="BD28" s="18">
        <f>IFERROR(SUMIFS('Vente-DATA'!$O:$O,'Vente-DATA'!$E:$E,Planif!$B28,'Vente-DATA'!$A:$A,"&lt;="&amp;Planif!BD$5,'Vente-DATA'!$A:$A,"&gt;="&amp;EOMONTH(Planif!BD$5,-1)+1)/$D28,0)</f>
        <v>0</v>
      </c>
      <c r="BE28" s="18">
        <f>IFERROR(SUMIFS('Vente-DATA'!$O:$O,'Vente-DATA'!$E:$E,Planif!$B28,'Vente-DATA'!$A:$A,"&lt;="&amp;Planif!BE$5,'Vente-DATA'!$A:$A,"&gt;="&amp;EOMONTH(Planif!BE$5,-1)+1)/$D28,0)</f>
        <v>0</v>
      </c>
      <c r="BF28" s="18">
        <f>IFERROR(SUMIFS('Vente-DATA'!$O:$O,'Vente-DATA'!$E:$E,Planif!$B28,'Vente-DATA'!$A:$A,"&lt;="&amp;Planif!BF$5,'Vente-DATA'!$A:$A,"&gt;="&amp;EOMONTH(Planif!BF$5,-1)+1)/$D28,0)</f>
        <v>0</v>
      </c>
      <c r="BG28" s="25"/>
      <c r="BH28" s="18"/>
      <c r="BI28" s="20"/>
      <c r="BJ28" s="18">
        <f>IFERROR(SUMIFS(#REF!,#REF!,Planif!$B28,#REF!,"&lt;="&amp;Planif!BJ$6,#REF!,"&gt;="&amp;EOMONTH(Planif!BJ$6,-1)+1)/$D28,0)</f>
        <v>0</v>
      </c>
      <c r="BK28" s="18">
        <f>IFERROR(SUMIFS(#REF!,#REF!,Planif!$B28,#REF!,"&lt;="&amp;Planif!BK$6,#REF!,"&gt;="&amp;EOMONTH(Planif!BK$6,-1)+1)/$D28,0)</f>
        <v>0</v>
      </c>
      <c r="BL28" s="19"/>
      <c r="BM28" s="19"/>
      <c r="BN28" s="19"/>
      <c r="BO28" s="19"/>
      <c r="BP28" s="19"/>
      <c r="BQ28" s="19"/>
      <c r="BR28" s="18">
        <f>IFERROR(SUMIFS('Vente-DATA'!$O:$O,'Vente-DATA'!$E:$E,Planif!$B28,'Vente-DATA'!$A:$A,"&lt;="&amp;Planif!BR$5,'Vente-DATA'!$A:$A,"&gt;="&amp;EOMONTH(Planif!BR$5,-1)+1)/$D28,0)</f>
        <v>0</v>
      </c>
      <c r="BS28" s="18">
        <f>IFERROR(SUMIFS('Vente-DATA'!$O:$O,'Vente-DATA'!$E:$E,Planif!$B28,'Vente-DATA'!$A:$A,"&lt;="&amp;Planif!BS$5,'Vente-DATA'!$A:$A,"&gt;="&amp;EOMONTH(Planif!BS$5,-1)+1)/$D28,0)</f>
        <v>0</v>
      </c>
      <c r="BT28" s="18">
        <f>IFERROR(SUMIFS('Vente-DATA'!$O:$O,'Vente-DATA'!$E:$E,Planif!$B28,'Vente-DATA'!$A:$A,"&lt;="&amp;Planif!BT$5,'Vente-DATA'!$A:$A,"&gt;="&amp;EOMONTH(Planif!BT$5,-1)+1)/$D28,0)</f>
        <v>0</v>
      </c>
      <c r="BU28" s="25"/>
      <c r="BV28" s="18"/>
      <c r="BW28" s="20"/>
      <c r="BX28" s="18">
        <f>IFERROR(SUMIFS(#REF!,#REF!,Planif!$B28,#REF!,"&lt;="&amp;Planif!BX$6,#REF!,"&gt;="&amp;EOMONTH(Planif!BX$6,-1)+1)/$D28,0)</f>
        <v>0</v>
      </c>
      <c r="BY28" s="18">
        <f>IFERROR(SUMIFS(#REF!,#REF!,Planif!$B28,#REF!,"&lt;="&amp;Planif!BY$6,#REF!,"&gt;="&amp;EOMONTH(Planif!BY$6,-1)+1)/$D28,0)</f>
        <v>0</v>
      </c>
      <c r="BZ28" s="19"/>
      <c r="CA28" s="19"/>
      <c r="CB28" s="19"/>
      <c r="CC28" s="19"/>
      <c r="CD28" s="19"/>
      <c r="CE28" s="19"/>
      <c r="CF28" s="18">
        <f>IFERROR(SUMIFS('Vente-DATA'!$O:$O,'Vente-DATA'!$E:$E,Planif!$B28,'Vente-DATA'!$A:$A,"&lt;="&amp;Planif!CF$5,'Vente-DATA'!$A:$A,"&gt;="&amp;EOMONTH(Planif!CF$5,-1)+1)/$D28,0)</f>
        <v>0</v>
      </c>
      <c r="CG28" s="18">
        <f>IFERROR(SUMIFS('Vente-DATA'!$O:$O,'Vente-DATA'!$E:$E,Planif!$B28,'Vente-DATA'!$A:$A,"&lt;="&amp;Planif!CG$5,'Vente-DATA'!$A:$A,"&gt;="&amp;EOMONTH(Planif!CG$5,-1)+1)/$D28,0)</f>
        <v>0</v>
      </c>
      <c r="CH28" s="18">
        <f>IFERROR(SUMIFS('Vente-DATA'!$O:$O,'Vente-DATA'!$E:$E,Planif!$B28,'Vente-DATA'!$A:$A,"&lt;="&amp;Planif!CH$5,'Vente-DATA'!$A:$A,"&gt;="&amp;EOMONTH(Planif!CH$5,-1)+1)/$D28,0)</f>
        <v>0</v>
      </c>
      <c r="CI28" s="25"/>
      <c r="CJ28" s="18"/>
      <c r="CK28" s="20"/>
      <c r="CL28" s="18">
        <f>IFERROR(SUMIFS(#REF!,#REF!,Planif!$B28,#REF!,"&lt;="&amp;Planif!CL$6,#REF!,"&gt;="&amp;EOMONTH(Planif!CL$6,-1)+1)/$D28,0)</f>
        <v>0</v>
      </c>
      <c r="CM28" s="18">
        <f>IFERROR(SUMIFS(#REF!,#REF!,Planif!$B28,#REF!,"&lt;="&amp;Planif!CM$6,#REF!,"&gt;="&amp;EOMONTH(Planif!CM$6,-1)+1)/$D28,0)</f>
        <v>0</v>
      </c>
      <c r="CN28" s="19"/>
      <c r="CO28" s="19"/>
      <c r="CP28" s="19"/>
      <c r="CQ28" s="19"/>
      <c r="CR28" s="19"/>
      <c r="CS28" s="19"/>
      <c r="CT28" s="18">
        <f>IFERROR(SUMIFS('Vente-DATA'!$O:$O,'Vente-DATA'!$E:$E,Planif!$B28,'Vente-DATA'!$A:$A,"&lt;="&amp;Planif!CT$5,'Vente-DATA'!$A:$A,"&gt;="&amp;EOMONTH(Planif!CT$5,-1)+1)/$D28,0)</f>
        <v>0</v>
      </c>
      <c r="CU28" s="18">
        <f>IFERROR(SUMIFS('Vente-DATA'!$O:$O,'Vente-DATA'!$E:$E,Planif!$B28,'Vente-DATA'!$A:$A,"&lt;="&amp;Planif!CU$5,'Vente-DATA'!$A:$A,"&gt;="&amp;EOMONTH(Planif!CU$5,-1)+1)/$D28,0)</f>
        <v>0</v>
      </c>
      <c r="CV28" s="18">
        <f>IFERROR(SUMIFS('Vente-DATA'!$O:$O,'Vente-DATA'!$E:$E,Planif!$B28,'Vente-DATA'!$A:$A,"&lt;="&amp;Planif!CV$5,'Vente-DATA'!$A:$A,"&gt;="&amp;EOMONTH(Planif!CV$5,-1)+1)/$D28,0)</f>
        <v>0</v>
      </c>
      <c r="CW28" s="25"/>
      <c r="CX28" s="18"/>
      <c r="CY28" s="20"/>
      <c r="CZ28" s="18">
        <f>IFERROR(SUMIFS(#REF!,#REF!,Planif!$B28,#REF!,"&lt;="&amp;Planif!CZ$6,#REF!,"&gt;="&amp;EOMONTH(Planif!CZ$6,-1)+1)/$D28,0)</f>
        <v>0</v>
      </c>
      <c r="DA28" s="18">
        <f>IFERROR(SUMIFS(#REF!,#REF!,Planif!$B28,#REF!,"&lt;="&amp;Planif!DA$6,#REF!,"&gt;="&amp;EOMONTH(Planif!DA$6,-1)+1)/$D28,0)</f>
        <v>0</v>
      </c>
      <c r="DB28" s="19"/>
      <c r="DC28" s="19"/>
      <c r="DD28" s="19"/>
      <c r="DE28" s="19"/>
      <c r="DF28" s="19"/>
      <c r="DG28" s="19"/>
      <c r="DH28" s="18">
        <f>IFERROR(SUMIFS('Vente-DATA'!$O:$O,'Vente-DATA'!$E:$E,Planif!$B28,'Vente-DATA'!$A:$A,"&lt;="&amp;Planif!DH$5,'Vente-DATA'!$A:$A,"&gt;="&amp;EOMONTH(Planif!DH$5,-1)+1)/$D28,0)</f>
        <v>0</v>
      </c>
      <c r="DI28" s="18">
        <f>IFERROR(SUMIFS('Vente-DATA'!$O:$O,'Vente-DATA'!$E:$E,Planif!$B28,'Vente-DATA'!$A:$A,"&lt;="&amp;Planif!DI$5,'Vente-DATA'!$A:$A,"&gt;="&amp;EOMONTH(Planif!DI$5,-1)+1)/$D28,0)</f>
        <v>0</v>
      </c>
      <c r="DJ28" s="18">
        <f>IFERROR(SUMIFS('Vente-DATA'!$O:$O,'Vente-DATA'!$E:$E,Planif!$B28,'Vente-DATA'!$A:$A,"&lt;="&amp;Planif!DJ$5,'Vente-DATA'!$A:$A,"&gt;="&amp;EOMONTH(Planif!DJ$5,-1)+1)/$D28,0)</f>
        <v>0</v>
      </c>
      <c r="DK28" s="25"/>
      <c r="DL28" s="18"/>
      <c r="DM28" s="20"/>
      <c r="DN28" s="18">
        <f>IFERROR(SUMIFS(#REF!,#REF!,Planif!$B28,#REF!,"&lt;="&amp;Planif!DN$6,#REF!,"&gt;="&amp;EOMONTH(Planif!DN$6,-1)+1)/$D28,0)</f>
        <v>0</v>
      </c>
      <c r="DO28" s="18">
        <f>IFERROR(SUMIFS(#REF!,#REF!,Planif!$B28,#REF!,"&lt;="&amp;Planif!DO$6,#REF!,"&gt;="&amp;EOMONTH(Planif!DO$6,-1)+1)/$D28,0)</f>
        <v>0</v>
      </c>
      <c r="DP28" s="19"/>
      <c r="DQ28" s="19"/>
      <c r="DR28" s="19"/>
      <c r="DS28" s="19"/>
      <c r="DT28" s="19"/>
      <c r="DU28" s="19"/>
      <c r="DV28" s="18">
        <f>IFERROR(SUMIFS('Vente-DATA'!$O:$O,'Vente-DATA'!$E:$E,Planif!$B28,'Vente-DATA'!$A:$A,"&lt;="&amp;Planif!DV$5,'Vente-DATA'!$A:$A,"&gt;="&amp;EOMONTH(Planif!DV$5,-1)+1)/$D28,0)</f>
        <v>0</v>
      </c>
      <c r="DW28" s="18">
        <f>IFERROR(SUMIFS('Vente-DATA'!$O:$O,'Vente-DATA'!$E:$E,Planif!$B28,'Vente-DATA'!$A:$A,"&lt;="&amp;Planif!DW$5,'Vente-DATA'!$A:$A,"&gt;="&amp;EOMONTH(Planif!DW$5,-1)+1)/$D28,0)</f>
        <v>0</v>
      </c>
      <c r="DX28" s="18">
        <f>IFERROR(SUMIFS('Vente-DATA'!$O:$O,'Vente-DATA'!$E:$E,Planif!$B28,'Vente-DATA'!$A:$A,"&lt;="&amp;Planif!DX$5,'Vente-DATA'!$A:$A,"&gt;="&amp;EOMONTH(Planif!DX$5,-1)+1)/$D28,0)</f>
        <v>0</v>
      </c>
      <c r="DY28" s="25"/>
      <c r="DZ28" s="18"/>
      <c r="EA28" s="20"/>
      <c r="EB28" s="18">
        <f>IFERROR(SUMIFS(#REF!,#REF!,Planif!$B28,#REF!,"&lt;="&amp;Planif!EB$6,#REF!,"&gt;="&amp;EOMONTH(Planif!EB$6,-1)+1)/$D28,0)</f>
        <v>0</v>
      </c>
      <c r="EC28" s="18">
        <f>IFERROR(SUMIFS(#REF!,#REF!,Planif!$B28,#REF!,"&lt;="&amp;Planif!EC$6,#REF!,"&gt;="&amp;EOMONTH(Planif!EC$6,-1)+1)/$D28,0)</f>
        <v>0</v>
      </c>
      <c r="ED28" s="19"/>
      <c r="EE28" s="19"/>
      <c r="EF28" s="19"/>
      <c r="EG28" s="19"/>
      <c r="EH28" s="19"/>
      <c r="EI28" s="19"/>
      <c r="EJ28" s="18">
        <f>IFERROR(SUMIFS('Vente-DATA'!$O:$O,'Vente-DATA'!$E:$E,Planif!$B28,'Vente-DATA'!$A:$A,"&lt;="&amp;Planif!EJ$5,'Vente-DATA'!$A:$A,"&gt;="&amp;EOMONTH(Planif!EJ$5,-1)+1)/$D28,0)</f>
        <v>0</v>
      </c>
      <c r="EK28" s="18">
        <f>IFERROR(SUMIFS('Vente-DATA'!$O:$O,'Vente-DATA'!$E:$E,Planif!$B28,'Vente-DATA'!$A:$A,"&lt;="&amp;Planif!EK$5,'Vente-DATA'!$A:$A,"&gt;="&amp;EOMONTH(Planif!EK$5,-1)+1)/$D28,0)</f>
        <v>0</v>
      </c>
      <c r="EL28" s="18">
        <f>IFERROR(SUMIFS('Vente-DATA'!$O:$O,'Vente-DATA'!$E:$E,Planif!$B28,'Vente-DATA'!$A:$A,"&lt;="&amp;Planif!EL$5,'Vente-DATA'!$A:$A,"&gt;="&amp;EOMONTH(Planif!EL$5,-1)+1)/$D28,0)</f>
        <v>0</v>
      </c>
      <c r="EM28" s="25"/>
      <c r="EN28" s="18"/>
      <c r="EO28" s="20"/>
      <c r="EP28" s="18">
        <f>IFERROR(SUMIFS(#REF!,#REF!,Planif!$B28,#REF!,"&lt;="&amp;Planif!EP$6,#REF!,"&gt;="&amp;EOMONTH(Planif!EP$6,-1)+1)/$D28,0)</f>
        <v>0</v>
      </c>
      <c r="EQ28" s="18">
        <f>IFERROR(SUMIFS(#REF!,#REF!,Planif!$B28,#REF!,"&lt;="&amp;Planif!EQ$6,#REF!,"&gt;="&amp;EOMONTH(Planif!EQ$6,-1)+1)/$D28,0)</f>
        <v>0</v>
      </c>
      <c r="ER28" s="19"/>
      <c r="ES28" s="19"/>
      <c r="ET28" s="19"/>
      <c r="EU28" s="19"/>
      <c r="EV28" s="19"/>
      <c r="EW28" s="19"/>
      <c r="EX28" s="18">
        <f>IFERROR(SUMIFS('Vente-DATA'!$O:$O,'Vente-DATA'!$E:$E,Planif!$B28,'Vente-DATA'!$A:$A,"&lt;="&amp;Planif!EX$5,'Vente-DATA'!$A:$A,"&gt;="&amp;EOMONTH(Planif!EX$5,-1)+1)/$D28,0)</f>
        <v>0</v>
      </c>
      <c r="EY28" s="18">
        <f>IFERROR(SUMIFS('Vente-DATA'!$O:$O,'Vente-DATA'!$E:$E,Planif!$B28,'Vente-DATA'!$A:$A,"&lt;="&amp;Planif!EY$5,'Vente-DATA'!$A:$A,"&gt;="&amp;EOMONTH(Planif!EY$5,-1)+1)/$D28,0)</f>
        <v>0</v>
      </c>
      <c r="EZ28" s="18">
        <f>IFERROR(SUMIFS('Vente-DATA'!$O:$O,'Vente-DATA'!$E:$E,Planif!$B28,'Vente-DATA'!$A:$A,"&lt;="&amp;Planif!EZ$5,'Vente-DATA'!$A:$A,"&gt;="&amp;EOMONTH(Planif!EZ$5,-1)+1)/$D28,0)</f>
        <v>0</v>
      </c>
      <c r="FA28" s="25"/>
      <c r="FB28" s="18"/>
      <c r="FC28" s="20"/>
      <c r="FD28" s="18">
        <f>IFERROR(SUMIFS(#REF!,#REF!,Planif!$B28,#REF!,"&lt;="&amp;Planif!FD$6,#REF!,"&gt;="&amp;EOMONTH(Planif!FD$6,-1)+1)/$D28,0)</f>
        <v>0</v>
      </c>
      <c r="FE28" s="18">
        <f>IFERROR(SUMIFS(#REF!,#REF!,Planif!$B28,#REF!,"&lt;="&amp;Planif!FE$6,#REF!,"&gt;="&amp;EOMONTH(Planif!FE$6,-1)+1)/$D28,0)</f>
        <v>0</v>
      </c>
      <c r="FF28" s="19"/>
      <c r="FG28" s="19"/>
      <c r="FH28" s="19"/>
      <c r="FI28" s="19"/>
      <c r="FJ28" s="19"/>
      <c r="FK28" s="19"/>
      <c r="FL28" s="18">
        <f>IFERROR(SUMIFS('Vente-DATA'!$O:$O,'Vente-DATA'!$E:$E,Planif!$B28,'Vente-DATA'!$A:$A,"&lt;="&amp;Planif!FL$5,'Vente-DATA'!$A:$A,"&gt;="&amp;EOMONTH(Planif!FL$5,-1)+1)/$D28,0)</f>
        <v>0</v>
      </c>
      <c r="FM28" s="18">
        <f>IFERROR(SUMIFS('Vente-DATA'!$O:$O,'Vente-DATA'!$E:$E,Planif!$B28,'Vente-DATA'!$A:$A,"&lt;="&amp;Planif!FM$5,'Vente-DATA'!$A:$A,"&gt;="&amp;EOMONTH(Planif!FM$5,-1)+1)/$D28,0)</f>
        <v>0</v>
      </c>
      <c r="FN28" s="18">
        <f>IFERROR(SUMIFS('Vente-DATA'!$O:$O,'Vente-DATA'!$E:$E,Planif!$B28,'Vente-DATA'!$A:$A,"&lt;="&amp;Planif!FN$5,'Vente-DATA'!$A:$A,"&gt;="&amp;EOMONTH(Planif!FN$5,-1)+1)/$D28,0)</f>
        <v>0</v>
      </c>
      <c r="FO28" s="25"/>
      <c r="FP28" s="18"/>
      <c r="FQ28" s="20"/>
    </row>
    <row r="29" spans="2:173" x14ac:dyDescent="0.2">
      <c r="B29" s="37" t="str">
        <f>"Total "&amp;LEFT(B24,8)</f>
        <v>Total CAN-9</v>
      </c>
      <c r="C29" s="21"/>
      <c r="D29" s="21"/>
      <c r="E29" s="21"/>
      <c r="F29" s="22">
        <f>SUMPRODUCT((F22:F28)*($D22:$D28))</f>
        <v>0</v>
      </c>
      <c r="G29" s="22">
        <f>SUMPRODUCT((G22:G28)*($D22:$D28))</f>
        <v>0</v>
      </c>
      <c r="H29" s="22">
        <f>SUMPRODUCT((H22:H28)*($D22:$D28))</f>
        <v>0</v>
      </c>
      <c r="I29" s="22"/>
      <c r="J29" s="26"/>
      <c r="K29" s="22">
        <f>IF(P29&gt;0,P29,Q29)</f>
        <v>0</v>
      </c>
      <c r="L29" s="22">
        <f>H29+I29+J29-K29</f>
        <v>0</v>
      </c>
      <c r="M29" s="21"/>
      <c r="N29" s="22">
        <f t="shared" ref="N29" si="37">SUMPRODUCT((N22:N28)*($D22:$D28))</f>
        <v>0</v>
      </c>
      <c r="O29" s="22">
        <f>SUMPRODUCT((O22:O28)*($D22:$D28))</f>
        <v>0</v>
      </c>
      <c r="P29" s="22">
        <f>SUMPRODUCT((P22:P28)*($D22:$D28))</f>
        <v>0</v>
      </c>
      <c r="Q29" s="22">
        <f>SUMPRODUCT((Q22:Q28)*($D22:$D28))</f>
        <v>0</v>
      </c>
      <c r="R29" s="22">
        <f>P29-Q29</f>
        <v>0</v>
      </c>
      <c r="T29" s="22">
        <f>SUMPRODUCT((T22:T28)*($D22:$D28))</f>
        <v>0</v>
      </c>
      <c r="U29" s="22">
        <f>SUMPRODUCT((U22:U28)*($D22:$D28))</f>
        <v>0</v>
      </c>
      <c r="V29" s="22">
        <f>T29+U29</f>
        <v>0</v>
      </c>
      <c r="W29" s="22">
        <f>IF(V29=0,L29,0)</f>
        <v>0</v>
      </c>
      <c r="X29" s="26"/>
      <c r="Y29" s="22">
        <f>IF(AD29&gt;0,AD29,AE29)</f>
        <v>0</v>
      </c>
      <c r="Z29" s="22">
        <f>V29+W29+X29-Y29</f>
        <v>0</v>
      </c>
      <c r="AB29" s="22">
        <f t="shared" ref="AB29:AC29" si="38">SUMPRODUCT((AB22:AB28)*($D22:$D28))</f>
        <v>0</v>
      </c>
      <c r="AC29" s="22">
        <f t="shared" si="38"/>
        <v>0</v>
      </c>
      <c r="AD29" s="22">
        <f>SUMPRODUCT((AD22:AD28)*($D22:$D28))</f>
        <v>0</v>
      </c>
      <c r="AE29" s="22">
        <f>SUMPRODUCT((AE22:AE28)*($D22:$D28))</f>
        <v>0</v>
      </c>
      <c r="AF29" s="22">
        <f>AD29-AE29</f>
        <v>0</v>
      </c>
      <c r="AH29" s="22">
        <f>SUMPRODUCT((AH22:AH28)*($D22:$D28))</f>
        <v>0</v>
      </c>
      <c r="AI29" s="22">
        <f>SUMPRODUCT((AI22:AI28)*($D22:$D28))</f>
        <v>0</v>
      </c>
      <c r="AJ29" s="22">
        <f>AH29+AI29</f>
        <v>0</v>
      </c>
      <c r="AK29" s="22">
        <f>IF(AJ29=0,Z29,0)</f>
        <v>0</v>
      </c>
      <c r="AL29" s="26"/>
      <c r="AM29" s="22">
        <f>IF(AR29&gt;0,AR29,AS29)</f>
        <v>0</v>
      </c>
      <c r="AN29" s="22">
        <f>AJ29+AK29+AL29-AM29</f>
        <v>0</v>
      </c>
      <c r="AP29" s="22">
        <f t="shared" ref="AP29:AQ29" si="39">SUMPRODUCT((AP22:AP28)*($D22:$D28))</f>
        <v>0</v>
      </c>
      <c r="AQ29" s="22">
        <f t="shared" si="39"/>
        <v>0</v>
      </c>
      <c r="AR29" s="22">
        <f>SUMPRODUCT((AR22:AR28)*($D22:$D28))</f>
        <v>0</v>
      </c>
      <c r="AS29" s="22">
        <f>SUMPRODUCT((AS22:AS28)*($D22:$D28))</f>
        <v>0</v>
      </c>
      <c r="AT29" s="22">
        <f>AR29-AS29</f>
        <v>0</v>
      </c>
      <c r="AV29" s="22">
        <f>SUMPRODUCT((AV22:AV28)*($D22:$D28))</f>
        <v>0</v>
      </c>
      <c r="AW29" s="22">
        <f>SUMPRODUCT((AW22:AW28)*($D22:$D28))</f>
        <v>0</v>
      </c>
      <c r="AX29" s="22">
        <f>AV29+AW29</f>
        <v>0</v>
      </c>
      <c r="AY29" s="22">
        <f>IF(AX29=0,AN29,0)</f>
        <v>0</v>
      </c>
      <c r="AZ29" s="26"/>
      <c r="BA29" s="22">
        <f>IF(BF29&gt;0,BF29,BG29)</f>
        <v>0</v>
      </c>
      <c r="BB29" s="22">
        <f>AX29+AY29+AZ29-BA29</f>
        <v>0</v>
      </c>
      <c r="BD29" s="22">
        <f t="shared" ref="BD29:BE29" si="40">SUMPRODUCT((BD22:BD28)*($D22:$D28))</f>
        <v>0</v>
      </c>
      <c r="BE29" s="22">
        <f t="shared" si="40"/>
        <v>0</v>
      </c>
      <c r="BF29" s="22">
        <f>SUMPRODUCT((BF22:BF28)*($D22:$D28))</f>
        <v>0</v>
      </c>
      <c r="BG29" s="22">
        <f>SUMPRODUCT((BG22:BG28)*($D22:$D28))</f>
        <v>0</v>
      </c>
      <c r="BH29" s="22">
        <f>BF29-BG29</f>
        <v>0</v>
      </c>
      <c r="BJ29" s="22">
        <f>SUMPRODUCT((BJ22:BJ28)*($D22:$D28))</f>
        <v>0</v>
      </c>
      <c r="BK29" s="22">
        <f>SUMPRODUCT((BK22:BK28)*($D22:$D28))</f>
        <v>0</v>
      </c>
      <c r="BL29" s="22">
        <f>BJ29+BK29</f>
        <v>0</v>
      </c>
      <c r="BM29" s="22">
        <f>IF(BL29=0,BB29,0)</f>
        <v>0</v>
      </c>
      <c r="BN29" s="26"/>
      <c r="BO29" s="22">
        <f>IF(BT29&gt;0,BT29,BU29)</f>
        <v>0</v>
      </c>
      <c r="BP29" s="22">
        <f>BL29+BM29+BN29-BO29</f>
        <v>0</v>
      </c>
      <c r="BR29" s="22">
        <f t="shared" ref="BR29:BS29" si="41">SUMPRODUCT((BR22:BR28)*($D22:$D28))</f>
        <v>0</v>
      </c>
      <c r="BS29" s="22">
        <f t="shared" si="41"/>
        <v>0</v>
      </c>
      <c r="BT29" s="22">
        <f>SUMPRODUCT((BT22:BT28)*($D22:$D28))</f>
        <v>0</v>
      </c>
      <c r="BU29" s="22">
        <f>SUMPRODUCT((BU22:BU28)*($D22:$D28))</f>
        <v>0</v>
      </c>
      <c r="BV29" s="22">
        <f>BT29-BU29</f>
        <v>0</v>
      </c>
      <c r="BX29" s="22">
        <f>SUMPRODUCT((BX22:BX28)*($D22:$D28))</f>
        <v>0</v>
      </c>
      <c r="BY29" s="22">
        <f>SUMPRODUCT((BY22:BY28)*($D22:$D28))</f>
        <v>0</v>
      </c>
      <c r="BZ29" s="22">
        <f>BX29+BY29</f>
        <v>0</v>
      </c>
      <c r="CA29" s="22">
        <f>IF(BZ29=0,BP29,0)</f>
        <v>0</v>
      </c>
      <c r="CB29" s="26"/>
      <c r="CC29" s="22">
        <f>IF(CH29&gt;0,CH29,CI29)</f>
        <v>0</v>
      </c>
      <c r="CD29" s="22">
        <f>BZ29+CA29+CB29-CC29</f>
        <v>0</v>
      </c>
      <c r="CF29" s="22">
        <f t="shared" ref="CF29:CG29" si="42">SUMPRODUCT((CF22:CF28)*($D22:$D28))</f>
        <v>0</v>
      </c>
      <c r="CG29" s="22">
        <f t="shared" si="42"/>
        <v>0</v>
      </c>
      <c r="CH29" s="22">
        <f>SUMPRODUCT((CH22:CH28)*($D22:$D28))</f>
        <v>0</v>
      </c>
      <c r="CI29" s="22">
        <f>SUMPRODUCT((CI22:CI28)*($D22:$D28))</f>
        <v>0</v>
      </c>
      <c r="CJ29" s="22">
        <f>CH29-CI29</f>
        <v>0</v>
      </c>
      <c r="CL29" s="22">
        <f>SUMPRODUCT((CL22:CL28)*($D22:$D28))</f>
        <v>0</v>
      </c>
      <c r="CM29" s="22">
        <f>SUMPRODUCT((CM22:CM28)*($D22:$D28))</f>
        <v>0</v>
      </c>
      <c r="CN29" s="22">
        <f>CL29+CM29</f>
        <v>0</v>
      </c>
      <c r="CO29" s="22">
        <f>IF(CN29=0,CD29,0)</f>
        <v>0</v>
      </c>
      <c r="CP29" s="26"/>
      <c r="CQ29" s="22">
        <f>IF(CV29&gt;0,CV29,CW29)</f>
        <v>0</v>
      </c>
      <c r="CR29" s="22">
        <f>CN29+CO29+CP29-CQ29</f>
        <v>0</v>
      </c>
      <c r="CT29" s="22">
        <f t="shared" ref="CT29:CU29" si="43">SUMPRODUCT((CT22:CT28)*($D22:$D28))</f>
        <v>0</v>
      </c>
      <c r="CU29" s="22">
        <f t="shared" si="43"/>
        <v>0</v>
      </c>
      <c r="CV29" s="22">
        <f>SUMPRODUCT((CV22:CV28)*($D22:$D28))</f>
        <v>0</v>
      </c>
      <c r="CW29" s="22">
        <f>SUMPRODUCT((CW22:CW28)*($D22:$D28))</f>
        <v>0</v>
      </c>
      <c r="CX29" s="22">
        <f>CV29-CW29</f>
        <v>0</v>
      </c>
      <c r="CZ29" s="22">
        <f>SUMPRODUCT((CZ22:CZ28)*($D22:$D28))</f>
        <v>0</v>
      </c>
      <c r="DA29" s="22">
        <f>SUMPRODUCT((DA22:DA28)*($D22:$D28))</f>
        <v>0</v>
      </c>
      <c r="DB29" s="22">
        <f>CZ29+DA29</f>
        <v>0</v>
      </c>
      <c r="DC29" s="22">
        <f>IF(DB29=0,CR29,0)</f>
        <v>0</v>
      </c>
      <c r="DD29" s="26"/>
      <c r="DE29" s="22">
        <f>IF(DJ29&gt;0,DJ29,DK29)</f>
        <v>0</v>
      </c>
      <c r="DF29" s="22">
        <f>DB29+DC29+DD29-DE29</f>
        <v>0</v>
      </c>
      <c r="DH29" s="22">
        <f t="shared" ref="DH29:DI29" si="44">SUMPRODUCT((DH22:DH28)*($D22:$D28))</f>
        <v>0</v>
      </c>
      <c r="DI29" s="22">
        <f t="shared" si="44"/>
        <v>0</v>
      </c>
      <c r="DJ29" s="22">
        <f>SUMPRODUCT((DJ22:DJ28)*($D22:$D28))</f>
        <v>0</v>
      </c>
      <c r="DK29" s="22">
        <f>SUMPRODUCT((DK22:DK28)*($D22:$D28))</f>
        <v>0</v>
      </c>
      <c r="DL29" s="22">
        <f>DJ29-DK29</f>
        <v>0</v>
      </c>
      <c r="DN29" s="22">
        <f>SUMPRODUCT((DN22:DN28)*($D22:$D28))</f>
        <v>0</v>
      </c>
      <c r="DO29" s="22">
        <f>SUMPRODUCT((DO22:DO28)*($D22:$D28))</f>
        <v>0</v>
      </c>
      <c r="DP29" s="22">
        <f>DN29+DO29</f>
        <v>0</v>
      </c>
      <c r="DQ29" s="22">
        <f>IF(DP29=0,DF29,0)</f>
        <v>0</v>
      </c>
      <c r="DR29" s="26"/>
      <c r="DS29" s="22">
        <f>IF(DX29&gt;0,DX29,DY29)</f>
        <v>0</v>
      </c>
      <c r="DT29" s="22">
        <f>DP29+DQ29+DR29-DS29</f>
        <v>0</v>
      </c>
      <c r="DV29" s="22">
        <f t="shared" ref="DV29:DW29" si="45">SUMPRODUCT((DV22:DV28)*($D22:$D28))</f>
        <v>0</v>
      </c>
      <c r="DW29" s="22">
        <f t="shared" si="45"/>
        <v>0</v>
      </c>
      <c r="DX29" s="22">
        <f>SUMPRODUCT((DX22:DX28)*($D22:$D28))</f>
        <v>0</v>
      </c>
      <c r="DY29" s="22">
        <f>SUMPRODUCT((DY22:DY28)*($D22:$D28))</f>
        <v>0</v>
      </c>
      <c r="DZ29" s="22">
        <f>DX29-DY29</f>
        <v>0</v>
      </c>
      <c r="EB29" s="22">
        <f>SUMPRODUCT((EB22:EB28)*($D22:$D28))</f>
        <v>0</v>
      </c>
      <c r="EC29" s="22">
        <f>SUMPRODUCT((EC22:EC28)*($D22:$D28))</f>
        <v>0</v>
      </c>
      <c r="ED29" s="22">
        <f>EB29+EC29</f>
        <v>0</v>
      </c>
      <c r="EE29" s="22">
        <f>IF(ED29=0,DT29,0)</f>
        <v>0</v>
      </c>
      <c r="EF29" s="26"/>
      <c r="EG29" s="22">
        <f>IF(EL29&gt;0,EL29,EM29)</f>
        <v>0</v>
      </c>
      <c r="EH29" s="22">
        <f>ED29+EE29+EF29-EG29</f>
        <v>0</v>
      </c>
      <c r="EJ29" s="22">
        <f t="shared" ref="EJ29:EK29" si="46">SUMPRODUCT((EJ22:EJ28)*($D22:$D28))</f>
        <v>0</v>
      </c>
      <c r="EK29" s="22">
        <f t="shared" si="46"/>
        <v>0</v>
      </c>
      <c r="EL29" s="22">
        <f>SUMPRODUCT((EL22:EL28)*($D22:$D28))</f>
        <v>0</v>
      </c>
      <c r="EM29" s="22">
        <f>SUMPRODUCT((EM22:EM28)*($D22:$D28))</f>
        <v>0</v>
      </c>
      <c r="EN29" s="22">
        <f>EL29-EM29</f>
        <v>0</v>
      </c>
      <c r="EP29" s="22">
        <f>SUMPRODUCT((EP22:EP28)*($D22:$D28))</f>
        <v>0</v>
      </c>
      <c r="EQ29" s="22">
        <f>SUMPRODUCT((EQ22:EQ28)*($D22:$D28))</f>
        <v>0</v>
      </c>
      <c r="ER29" s="22">
        <f>EP29+EQ29</f>
        <v>0</v>
      </c>
      <c r="ES29" s="22">
        <f>IF(ER29=0,EH29,0)</f>
        <v>0</v>
      </c>
      <c r="ET29" s="26"/>
      <c r="EU29" s="22">
        <f>IF(EZ29&gt;0,EZ29,FA29)</f>
        <v>0</v>
      </c>
      <c r="EV29" s="22">
        <f>ER29+ES29+ET29-EU29</f>
        <v>0</v>
      </c>
      <c r="EX29" s="22">
        <f t="shared" ref="EX29:EY29" si="47">SUMPRODUCT((EX22:EX28)*($D22:$D28))</f>
        <v>0</v>
      </c>
      <c r="EY29" s="22">
        <f t="shared" si="47"/>
        <v>0</v>
      </c>
      <c r="EZ29" s="22">
        <f>SUMPRODUCT((EZ22:EZ28)*($D22:$D28))</f>
        <v>0</v>
      </c>
      <c r="FA29" s="22">
        <f>SUMPRODUCT((FA22:FA28)*($D22:$D28))</f>
        <v>0</v>
      </c>
      <c r="FB29" s="22">
        <f>EZ29-FA29</f>
        <v>0</v>
      </c>
      <c r="FD29" s="22">
        <f>SUMPRODUCT((FD22:FD28)*($D22:$D28))</f>
        <v>0</v>
      </c>
      <c r="FE29" s="22">
        <f>SUMPRODUCT((FE22:FE28)*($D22:$D28))</f>
        <v>0</v>
      </c>
      <c r="FF29" s="22">
        <f>FD29+FE29</f>
        <v>0</v>
      </c>
      <c r="FG29" s="22">
        <f>IF(FF29=0,EV29,0)</f>
        <v>0</v>
      </c>
      <c r="FH29" s="26"/>
      <c r="FI29" s="22">
        <f>IF(FN29&gt;0,FN29,FO29)</f>
        <v>0</v>
      </c>
      <c r="FJ29" s="22">
        <f>FF29+FG29+FH29-FI29</f>
        <v>0</v>
      </c>
      <c r="FL29" s="22">
        <f t="shared" ref="FL29:FM29" si="48">SUMPRODUCT((FL22:FL28)*($D22:$D28))</f>
        <v>0</v>
      </c>
      <c r="FM29" s="22">
        <f t="shared" si="48"/>
        <v>0</v>
      </c>
      <c r="FN29" s="22">
        <f>SUMPRODUCT((FN22:FN28)*($D22:$D28))</f>
        <v>0</v>
      </c>
      <c r="FO29" s="22">
        <f>SUMPRODUCT((FO22:FO28)*($D22:$D28))</f>
        <v>0</v>
      </c>
      <c r="FP29" s="22">
        <f>FN29-FO29</f>
        <v>0</v>
      </c>
    </row>
    <row r="31" spans="2:173" x14ac:dyDescent="0.2">
      <c r="B31" s="36" t="s">
        <v>44</v>
      </c>
      <c r="C31" s="49">
        <f>IF(B31="","",IF(IFERROR(VLOOKUP(B31,Permanent!H:H,1,FALSE),1)=1,1,""))</f>
        <v>1</v>
      </c>
      <c r="D31" s="39">
        <f>IF(B31="",0,IF(COUNTIF(B31,"*473*"),11.352,IF(COUNTIF(B31,"*500*"),6,1)))</f>
        <v>1</v>
      </c>
      <c r="F31" s="18">
        <f>IFERROR(SUMIFS(#REF!,#REF!,Planif!$B31,#REF!,"&lt;="&amp;Planif!F$6,#REF!,"&gt;="&amp;EOMONTH(Planif!F$6,-1)+1)/$D31,0)</f>
        <v>0</v>
      </c>
      <c r="G31" s="18">
        <f>IFERROR(SUMIFS(#REF!,#REF!,Planif!$B31,#REF!,"&lt;="&amp;Planif!G$6,#REF!,"&gt;="&amp;EOMONTH(Planif!G$6,-1)+1)/$D31,0)</f>
        <v>0</v>
      </c>
      <c r="H31" s="23"/>
      <c r="I31" s="23"/>
      <c r="J31" s="19"/>
      <c r="K31" s="19"/>
      <c r="L31" s="19"/>
      <c r="M31" s="19"/>
      <c r="N31" s="18">
        <f>IFERROR(SUMIFS('Vente-DATA'!$O:$O,'Vente-DATA'!$E:$E,Planif!$B31,'Vente-DATA'!$A:$A,"&lt;="&amp;Planif!N$5,'Vente-DATA'!$A:$A,"&gt;="&amp;EOMONTH(Planif!N$5,-1)+1)/$D31,0)</f>
        <v>0</v>
      </c>
      <c r="O31" s="18">
        <f>IFERROR(SUMIFS('Vente-DATA'!$O:$O,'Vente-DATA'!$E:$E,Planif!$B31,'Vente-DATA'!$A:$A,"&lt;="&amp;Planif!O$5,'Vente-DATA'!$A:$A,"&gt;="&amp;EOMONTH(Planif!O$5,-1)+1)/$D31,0)</f>
        <v>0</v>
      </c>
      <c r="P31" s="18">
        <f>IFERROR(SUMIFS('Vente-DATA'!$O:$O,'Vente-DATA'!$E:$E,Planif!$B31,'Vente-DATA'!$A:$A,"&lt;="&amp;Planif!P$5,'Vente-DATA'!$A:$A,"&gt;="&amp;EOMONTH(Planif!P$5,-1)+1)/$D31,0)</f>
        <v>0</v>
      </c>
      <c r="Q31" s="25"/>
      <c r="R31" s="18"/>
      <c r="S31" s="20"/>
      <c r="T31" s="18">
        <f>IFERROR(SUMIFS(#REF!,#REF!,Planif!$B31,#REF!,"&lt;="&amp;Planif!T$6,#REF!,"&gt;="&amp;EOMONTH(Planif!T$6,-1)+1)/$D31,0)</f>
        <v>0</v>
      </c>
      <c r="U31" s="18">
        <f>IFERROR(SUMIFS(#REF!,#REF!,Planif!$B31,#REF!,"&lt;="&amp;Planif!U$6,#REF!,"&gt;="&amp;EOMONTH(Planif!U$6,-1)+1)/$D31,0)</f>
        <v>0</v>
      </c>
      <c r="V31" s="19"/>
      <c r="W31" s="19"/>
      <c r="X31" s="19"/>
      <c r="Y31" s="19"/>
      <c r="Z31" s="19"/>
      <c r="AA31" s="19"/>
      <c r="AB31" s="18">
        <f>IFERROR(SUMIFS('Vente-DATA'!$O:$O,'Vente-DATA'!$E:$E,Planif!$B31,'Vente-DATA'!$A:$A,"&lt;="&amp;Planif!AB$5,'Vente-DATA'!$A:$A,"&gt;="&amp;EOMONTH(Planif!AB$5,-1)+1)/$D31,0)</f>
        <v>0</v>
      </c>
      <c r="AC31" s="18">
        <f>IFERROR(SUMIFS('Vente-DATA'!$O:$O,'Vente-DATA'!$E:$E,Planif!$B31,'Vente-DATA'!$A:$A,"&lt;="&amp;Planif!AC$5,'Vente-DATA'!$A:$A,"&gt;="&amp;EOMONTH(Planif!AC$5,-1)+1)/$D31,0)</f>
        <v>0</v>
      </c>
      <c r="AD31" s="18">
        <f>IFERROR(SUMIFS('Vente-DATA'!$O:$O,'Vente-DATA'!$E:$E,Planif!$B31,'Vente-DATA'!$A:$A,"&lt;="&amp;Planif!AD$5,'Vente-DATA'!$A:$A,"&gt;="&amp;EOMONTH(Planif!AD$5,-1)+1)/$D31,0)</f>
        <v>0</v>
      </c>
      <c r="AE31" s="25"/>
      <c r="AF31" s="18"/>
      <c r="AG31" s="20"/>
      <c r="AH31" s="18">
        <f>IFERROR(SUMIFS(#REF!,#REF!,Planif!$B31,#REF!,"&lt;="&amp;Planif!AH$6,#REF!,"&gt;="&amp;EOMONTH(Planif!AH$6,-1)+1)/$D31,0)</f>
        <v>0</v>
      </c>
      <c r="AI31" s="18">
        <f>IFERROR(SUMIFS(#REF!,#REF!,Planif!$B31,#REF!,"&lt;="&amp;Planif!AI$6,#REF!,"&gt;="&amp;EOMONTH(Planif!AI$6,-1)+1)/$D31,0)</f>
        <v>0</v>
      </c>
      <c r="AJ31" s="19"/>
      <c r="AK31" s="19"/>
      <c r="AL31" s="19"/>
      <c r="AM31" s="19"/>
      <c r="AN31" s="19"/>
      <c r="AO31" s="19"/>
      <c r="AP31" s="18">
        <f>IFERROR(SUMIFS('Vente-DATA'!$O:$O,'Vente-DATA'!$E:$E,Planif!$B31,'Vente-DATA'!$A:$A,"&lt;="&amp;Planif!AP$5,'Vente-DATA'!$A:$A,"&gt;="&amp;EOMONTH(Planif!AP$5,-1)+1)/$D31,0)</f>
        <v>0</v>
      </c>
      <c r="AQ31" s="18">
        <f>IFERROR(SUMIFS('Vente-DATA'!$O:$O,'Vente-DATA'!$E:$E,Planif!$B31,'Vente-DATA'!$A:$A,"&lt;="&amp;Planif!AQ$5,'Vente-DATA'!$A:$A,"&gt;="&amp;EOMONTH(Planif!AQ$5,-1)+1)/$D31,0)</f>
        <v>0</v>
      </c>
      <c r="AR31" s="18">
        <f>IFERROR(SUMIFS('Vente-DATA'!$O:$O,'Vente-DATA'!$E:$E,Planif!$B31,'Vente-DATA'!$A:$A,"&lt;="&amp;Planif!AR$5,'Vente-DATA'!$A:$A,"&gt;="&amp;EOMONTH(Planif!AR$5,-1)+1)/$D31,0)</f>
        <v>0</v>
      </c>
      <c r="AS31" s="25"/>
      <c r="AT31" s="18"/>
      <c r="AU31" s="20"/>
      <c r="AV31" s="18">
        <f>IFERROR(SUMIFS(#REF!,#REF!,Planif!$B31,#REF!,"&lt;="&amp;Planif!AV$6,#REF!,"&gt;="&amp;EOMONTH(Planif!AV$6,-1)+1)/$D31,0)</f>
        <v>0</v>
      </c>
      <c r="AW31" s="18">
        <f>IFERROR(SUMIFS(#REF!,#REF!,Planif!$B31,#REF!,"&lt;="&amp;Planif!AW$6,#REF!,"&gt;="&amp;EOMONTH(Planif!AW$6,-1)+1)/$D31,0)</f>
        <v>0</v>
      </c>
      <c r="AX31" s="19"/>
      <c r="AY31" s="19"/>
      <c r="AZ31" s="19"/>
      <c r="BA31" s="19"/>
      <c r="BB31" s="19"/>
      <c r="BC31" s="19"/>
      <c r="BD31" s="18">
        <f>IFERROR(SUMIFS('Vente-DATA'!$O:$O,'Vente-DATA'!$E:$E,Planif!$B31,'Vente-DATA'!$A:$A,"&lt;="&amp;Planif!BD$5,'Vente-DATA'!$A:$A,"&gt;="&amp;EOMONTH(Planif!BD$5,-1)+1)/$D31,0)</f>
        <v>0</v>
      </c>
      <c r="BE31" s="18">
        <f>IFERROR(SUMIFS('Vente-DATA'!$O:$O,'Vente-DATA'!$E:$E,Planif!$B31,'Vente-DATA'!$A:$A,"&lt;="&amp;Planif!BE$5,'Vente-DATA'!$A:$A,"&gt;="&amp;EOMONTH(Planif!BE$5,-1)+1)/$D31,0)</f>
        <v>0</v>
      </c>
      <c r="BF31" s="18">
        <f>IFERROR(SUMIFS('Vente-DATA'!$O:$O,'Vente-DATA'!$E:$E,Planif!$B31,'Vente-DATA'!$A:$A,"&lt;="&amp;Planif!BF$5,'Vente-DATA'!$A:$A,"&gt;="&amp;EOMONTH(Planif!BF$5,-1)+1)/$D31,0)</f>
        <v>0</v>
      </c>
      <c r="BG31" s="25"/>
      <c r="BH31" s="18"/>
      <c r="BI31" s="20"/>
      <c r="BJ31" s="18">
        <f>IFERROR(SUMIFS(#REF!,#REF!,Planif!$B31,#REF!,"&lt;="&amp;Planif!BJ$6,#REF!,"&gt;="&amp;EOMONTH(Planif!BJ$6,-1)+1)/$D31,0)</f>
        <v>0</v>
      </c>
      <c r="BK31" s="18">
        <f>IFERROR(SUMIFS(#REF!,#REF!,Planif!$B31,#REF!,"&lt;="&amp;Planif!BK$6,#REF!,"&gt;="&amp;EOMONTH(Planif!BK$6,-1)+1)/$D31,0)</f>
        <v>0</v>
      </c>
      <c r="BL31" s="19"/>
      <c r="BM31" s="19"/>
      <c r="BN31" s="19"/>
      <c r="BO31" s="19"/>
      <c r="BP31" s="19"/>
      <c r="BQ31" s="19"/>
      <c r="BR31" s="18">
        <f>IFERROR(SUMIFS('Vente-DATA'!$O:$O,'Vente-DATA'!$E:$E,Planif!$B31,'Vente-DATA'!$A:$A,"&lt;="&amp;Planif!BR$5,'Vente-DATA'!$A:$A,"&gt;="&amp;EOMONTH(Planif!BR$5,-1)+1)/$D31,0)</f>
        <v>0</v>
      </c>
      <c r="BS31" s="18">
        <f>IFERROR(SUMIFS('Vente-DATA'!$O:$O,'Vente-DATA'!$E:$E,Planif!$B31,'Vente-DATA'!$A:$A,"&lt;="&amp;Planif!BS$5,'Vente-DATA'!$A:$A,"&gt;="&amp;EOMONTH(Planif!BS$5,-1)+1)/$D31,0)</f>
        <v>0</v>
      </c>
      <c r="BT31" s="18">
        <f>IFERROR(SUMIFS('Vente-DATA'!$O:$O,'Vente-DATA'!$E:$E,Planif!$B31,'Vente-DATA'!$A:$A,"&lt;="&amp;Planif!BT$5,'Vente-DATA'!$A:$A,"&gt;="&amp;EOMONTH(Planif!BT$5,-1)+1)/$D31,0)</f>
        <v>0</v>
      </c>
      <c r="BU31" s="25"/>
      <c r="BV31" s="18"/>
      <c r="BW31" s="20"/>
      <c r="BX31" s="18">
        <f>IFERROR(SUMIFS(#REF!,#REF!,Planif!$B31,#REF!,"&lt;="&amp;Planif!BX$6,#REF!,"&gt;="&amp;EOMONTH(Planif!BX$6,-1)+1)/$D31,0)</f>
        <v>0</v>
      </c>
      <c r="BY31" s="18">
        <f>IFERROR(SUMIFS(#REF!,#REF!,Planif!$B31,#REF!,"&lt;="&amp;Planif!BY$6,#REF!,"&gt;="&amp;EOMONTH(Planif!BY$6,-1)+1)/$D31,0)</f>
        <v>0</v>
      </c>
      <c r="BZ31" s="19"/>
      <c r="CA31" s="19"/>
      <c r="CB31" s="19"/>
      <c r="CC31" s="19"/>
      <c r="CD31" s="19"/>
      <c r="CE31" s="19"/>
      <c r="CF31" s="18">
        <f>IFERROR(SUMIFS('Vente-DATA'!$O:$O,'Vente-DATA'!$E:$E,Planif!$B31,'Vente-DATA'!$A:$A,"&lt;="&amp;Planif!CF$5,'Vente-DATA'!$A:$A,"&gt;="&amp;EOMONTH(Planif!CF$5,-1)+1)/$D31,0)</f>
        <v>0</v>
      </c>
      <c r="CG31" s="18">
        <f>IFERROR(SUMIFS('Vente-DATA'!$O:$O,'Vente-DATA'!$E:$E,Planif!$B31,'Vente-DATA'!$A:$A,"&lt;="&amp;Planif!CG$5,'Vente-DATA'!$A:$A,"&gt;="&amp;EOMONTH(Planif!CG$5,-1)+1)/$D31,0)</f>
        <v>0</v>
      </c>
      <c r="CH31" s="18">
        <f>IFERROR(SUMIFS('Vente-DATA'!$O:$O,'Vente-DATA'!$E:$E,Planif!$B31,'Vente-DATA'!$A:$A,"&lt;="&amp;Planif!CH$5,'Vente-DATA'!$A:$A,"&gt;="&amp;EOMONTH(Planif!CH$5,-1)+1)/$D31,0)</f>
        <v>0</v>
      </c>
      <c r="CI31" s="25"/>
      <c r="CJ31" s="18"/>
      <c r="CK31" s="20"/>
      <c r="CL31" s="18">
        <f>IFERROR(SUMIFS(#REF!,#REF!,Planif!$B31,#REF!,"&lt;="&amp;Planif!CL$6,#REF!,"&gt;="&amp;EOMONTH(Planif!CL$6,-1)+1)/$D31,0)</f>
        <v>0</v>
      </c>
      <c r="CM31" s="18">
        <f>IFERROR(SUMIFS(#REF!,#REF!,Planif!$B31,#REF!,"&lt;="&amp;Planif!CM$6,#REF!,"&gt;="&amp;EOMONTH(Planif!CM$6,-1)+1)/$D31,0)</f>
        <v>0</v>
      </c>
      <c r="CN31" s="19"/>
      <c r="CO31" s="19"/>
      <c r="CP31" s="19"/>
      <c r="CQ31" s="19"/>
      <c r="CR31" s="19"/>
      <c r="CS31" s="19"/>
      <c r="CT31" s="18">
        <f>IFERROR(SUMIFS('Vente-DATA'!$O:$O,'Vente-DATA'!$E:$E,Planif!$B31,'Vente-DATA'!$A:$A,"&lt;="&amp;Planif!CT$5,'Vente-DATA'!$A:$A,"&gt;="&amp;EOMONTH(Planif!CT$5,-1)+1)/$D31,0)</f>
        <v>0</v>
      </c>
      <c r="CU31" s="18">
        <f>IFERROR(SUMIFS('Vente-DATA'!$O:$O,'Vente-DATA'!$E:$E,Planif!$B31,'Vente-DATA'!$A:$A,"&lt;="&amp;Planif!CU$5,'Vente-DATA'!$A:$A,"&gt;="&amp;EOMONTH(Planif!CU$5,-1)+1)/$D31,0)</f>
        <v>0</v>
      </c>
      <c r="CV31" s="18">
        <f>IFERROR(SUMIFS('Vente-DATA'!$O:$O,'Vente-DATA'!$E:$E,Planif!$B31,'Vente-DATA'!$A:$A,"&lt;="&amp;Planif!CV$5,'Vente-DATA'!$A:$A,"&gt;="&amp;EOMONTH(Planif!CV$5,-1)+1)/$D31,0)</f>
        <v>0</v>
      </c>
      <c r="CW31" s="25"/>
      <c r="CX31" s="18"/>
      <c r="CY31" s="20"/>
      <c r="CZ31" s="18">
        <f>IFERROR(SUMIFS(#REF!,#REF!,Planif!$B31,#REF!,"&lt;="&amp;Planif!CZ$6,#REF!,"&gt;="&amp;EOMONTH(Planif!CZ$6,-1)+1)/$D31,0)</f>
        <v>0</v>
      </c>
      <c r="DA31" s="18">
        <f>IFERROR(SUMIFS(#REF!,#REF!,Planif!$B31,#REF!,"&lt;="&amp;Planif!DA$6,#REF!,"&gt;="&amp;EOMONTH(Planif!DA$6,-1)+1)/$D31,0)</f>
        <v>0</v>
      </c>
      <c r="DB31" s="19"/>
      <c r="DC31" s="19"/>
      <c r="DD31" s="19"/>
      <c r="DE31" s="19"/>
      <c r="DF31" s="19"/>
      <c r="DG31" s="19"/>
      <c r="DH31" s="18">
        <f>IFERROR(SUMIFS('Vente-DATA'!$O:$O,'Vente-DATA'!$E:$E,Planif!$B31,'Vente-DATA'!$A:$A,"&lt;="&amp;Planif!DH$5,'Vente-DATA'!$A:$A,"&gt;="&amp;EOMONTH(Planif!DH$5,-1)+1)/$D31,0)</f>
        <v>0</v>
      </c>
      <c r="DI31" s="18">
        <f>IFERROR(SUMIFS('Vente-DATA'!$O:$O,'Vente-DATA'!$E:$E,Planif!$B31,'Vente-DATA'!$A:$A,"&lt;="&amp;Planif!DI$5,'Vente-DATA'!$A:$A,"&gt;="&amp;EOMONTH(Planif!DI$5,-1)+1)/$D31,0)</f>
        <v>0</v>
      </c>
      <c r="DJ31" s="18">
        <f>IFERROR(SUMIFS('Vente-DATA'!$O:$O,'Vente-DATA'!$E:$E,Planif!$B31,'Vente-DATA'!$A:$A,"&lt;="&amp;Planif!DJ$5,'Vente-DATA'!$A:$A,"&gt;="&amp;EOMONTH(Planif!DJ$5,-1)+1)/$D31,0)</f>
        <v>0</v>
      </c>
      <c r="DK31" s="25"/>
      <c r="DL31" s="18"/>
      <c r="DM31" s="20"/>
      <c r="DN31" s="18">
        <f>IFERROR(SUMIFS(#REF!,#REF!,Planif!$B31,#REF!,"&lt;="&amp;Planif!DN$6,#REF!,"&gt;="&amp;EOMONTH(Planif!DN$6,-1)+1)/$D31,0)</f>
        <v>0</v>
      </c>
      <c r="DO31" s="18">
        <f>IFERROR(SUMIFS(#REF!,#REF!,Planif!$B31,#REF!,"&lt;="&amp;Planif!DO$6,#REF!,"&gt;="&amp;EOMONTH(Planif!DO$6,-1)+1)/$D31,0)</f>
        <v>0</v>
      </c>
      <c r="DP31" s="19"/>
      <c r="DQ31" s="19"/>
      <c r="DR31" s="19"/>
      <c r="DS31" s="19"/>
      <c r="DT31" s="19"/>
      <c r="DU31" s="19"/>
      <c r="DV31" s="18">
        <f>IFERROR(SUMIFS('Vente-DATA'!$O:$O,'Vente-DATA'!$E:$E,Planif!$B31,'Vente-DATA'!$A:$A,"&lt;="&amp;Planif!DV$5,'Vente-DATA'!$A:$A,"&gt;="&amp;EOMONTH(Planif!DV$5,-1)+1)/$D31,0)</f>
        <v>0</v>
      </c>
      <c r="DW31" s="18">
        <f>IFERROR(SUMIFS('Vente-DATA'!$O:$O,'Vente-DATA'!$E:$E,Planif!$B31,'Vente-DATA'!$A:$A,"&lt;="&amp;Planif!DW$5,'Vente-DATA'!$A:$A,"&gt;="&amp;EOMONTH(Planif!DW$5,-1)+1)/$D31,0)</f>
        <v>0</v>
      </c>
      <c r="DX31" s="18">
        <f>IFERROR(SUMIFS('Vente-DATA'!$O:$O,'Vente-DATA'!$E:$E,Planif!$B31,'Vente-DATA'!$A:$A,"&lt;="&amp;Planif!DX$5,'Vente-DATA'!$A:$A,"&gt;="&amp;EOMONTH(Planif!DX$5,-1)+1)/$D31,0)</f>
        <v>0</v>
      </c>
      <c r="DY31" s="25"/>
      <c r="DZ31" s="18"/>
      <c r="EA31" s="20"/>
      <c r="EB31" s="18">
        <f>IFERROR(SUMIFS(#REF!,#REF!,Planif!$B31,#REF!,"&lt;="&amp;Planif!EB$6,#REF!,"&gt;="&amp;EOMONTH(Planif!EB$6,-1)+1)/$D31,0)</f>
        <v>0</v>
      </c>
      <c r="EC31" s="18">
        <f>IFERROR(SUMIFS(#REF!,#REF!,Planif!$B31,#REF!,"&lt;="&amp;Planif!EC$6,#REF!,"&gt;="&amp;EOMONTH(Planif!EC$6,-1)+1)/$D31,0)</f>
        <v>0</v>
      </c>
      <c r="ED31" s="19"/>
      <c r="EE31" s="19"/>
      <c r="EF31" s="19"/>
      <c r="EG31" s="19"/>
      <c r="EH31" s="19"/>
      <c r="EI31" s="19"/>
      <c r="EJ31" s="18">
        <f>IFERROR(SUMIFS('Vente-DATA'!$O:$O,'Vente-DATA'!$E:$E,Planif!$B31,'Vente-DATA'!$A:$A,"&lt;="&amp;Planif!EJ$5,'Vente-DATA'!$A:$A,"&gt;="&amp;EOMONTH(Planif!EJ$5,-1)+1)/$D31,0)</f>
        <v>0</v>
      </c>
      <c r="EK31" s="18">
        <f>IFERROR(SUMIFS('Vente-DATA'!$O:$O,'Vente-DATA'!$E:$E,Planif!$B31,'Vente-DATA'!$A:$A,"&lt;="&amp;Planif!EK$5,'Vente-DATA'!$A:$A,"&gt;="&amp;EOMONTH(Planif!EK$5,-1)+1)/$D31,0)</f>
        <v>0</v>
      </c>
      <c r="EL31" s="18">
        <f>IFERROR(SUMIFS('Vente-DATA'!$O:$O,'Vente-DATA'!$E:$E,Planif!$B31,'Vente-DATA'!$A:$A,"&lt;="&amp;Planif!EL$5,'Vente-DATA'!$A:$A,"&gt;="&amp;EOMONTH(Planif!EL$5,-1)+1)/$D31,0)</f>
        <v>0</v>
      </c>
      <c r="EM31" s="25"/>
      <c r="EN31" s="18"/>
      <c r="EO31" s="20"/>
      <c r="EP31" s="18">
        <f>IFERROR(SUMIFS(#REF!,#REF!,Planif!$B31,#REF!,"&lt;="&amp;Planif!EP$6,#REF!,"&gt;="&amp;EOMONTH(Planif!EP$6,-1)+1)/$D31,0)</f>
        <v>0</v>
      </c>
      <c r="EQ31" s="18">
        <f>IFERROR(SUMIFS(#REF!,#REF!,Planif!$B31,#REF!,"&lt;="&amp;Planif!EQ$6,#REF!,"&gt;="&amp;EOMONTH(Planif!EQ$6,-1)+1)/$D31,0)</f>
        <v>0</v>
      </c>
      <c r="ER31" s="19"/>
      <c r="ES31" s="19"/>
      <c r="ET31" s="19"/>
      <c r="EU31" s="19"/>
      <c r="EV31" s="19"/>
      <c r="EW31" s="19"/>
      <c r="EX31" s="18">
        <f>IFERROR(SUMIFS('Vente-DATA'!$O:$O,'Vente-DATA'!$E:$E,Planif!$B31,'Vente-DATA'!$A:$A,"&lt;="&amp;Planif!EX$5,'Vente-DATA'!$A:$A,"&gt;="&amp;EOMONTH(Planif!EX$5,-1)+1)/$D31,0)</f>
        <v>0</v>
      </c>
      <c r="EY31" s="18">
        <f>IFERROR(SUMIFS('Vente-DATA'!$O:$O,'Vente-DATA'!$E:$E,Planif!$B31,'Vente-DATA'!$A:$A,"&lt;="&amp;Planif!EY$5,'Vente-DATA'!$A:$A,"&gt;="&amp;EOMONTH(Planif!EY$5,-1)+1)/$D31,0)</f>
        <v>0</v>
      </c>
      <c r="EZ31" s="18">
        <f>IFERROR(SUMIFS('Vente-DATA'!$O:$O,'Vente-DATA'!$E:$E,Planif!$B31,'Vente-DATA'!$A:$A,"&lt;="&amp;Planif!EZ$5,'Vente-DATA'!$A:$A,"&gt;="&amp;EOMONTH(Planif!EZ$5,-1)+1)/$D31,0)</f>
        <v>0</v>
      </c>
      <c r="FA31" s="25"/>
      <c r="FB31" s="18"/>
      <c r="FC31" s="20"/>
      <c r="FD31" s="18">
        <f>IFERROR(SUMIFS(#REF!,#REF!,Planif!$B31,#REF!,"&lt;="&amp;Planif!FD$6,#REF!,"&gt;="&amp;EOMONTH(Planif!FD$6,-1)+1)/$D31,0)</f>
        <v>0</v>
      </c>
      <c r="FE31" s="18">
        <f>IFERROR(SUMIFS(#REF!,#REF!,Planif!$B31,#REF!,"&lt;="&amp;Planif!FE$6,#REF!,"&gt;="&amp;EOMONTH(Planif!FE$6,-1)+1)/$D31,0)</f>
        <v>0</v>
      </c>
      <c r="FF31" s="19"/>
      <c r="FG31" s="19"/>
      <c r="FH31" s="19"/>
      <c r="FI31" s="19"/>
      <c r="FJ31" s="19"/>
      <c r="FK31" s="19"/>
      <c r="FL31" s="18">
        <f>IFERROR(SUMIFS('Vente-DATA'!$O:$O,'Vente-DATA'!$E:$E,Planif!$B31,'Vente-DATA'!$A:$A,"&lt;="&amp;Planif!FL$5,'Vente-DATA'!$A:$A,"&gt;="&amp;EOMONTH(Planif!FL$5,-1)+1)/$D31,0)</f>
        <v>0</v>
      </c>
      <c r="FM31" s="18">
        <f>IFERROR(SUMIFS('Vente-DATA'!$O:$O,'Vente-DATA'!$E:$E,Planif!$B31,'Vente-DATA'!$A:$A,"&lt;="&amp;Planif!FM$5,'Vente-DATA'!$A:$A,"&gt;="&amp;EOMONTH(Planif!FM$5,-1)+1)/$D31,0)</f>
        <v>0</v>
      </c>
      <c r="FN31" s="18">
        <f>IFERROR(SUMIFS('Vente-DATA'!$O:$O,'Vente-DATA'!$E:$E,Planif!$B31,'Vente-DATA'!$A:$A,"&lt;="&amp;Planif!FN$5,'Vente-DATA'!$A:$A,"&gt;="&amp;EOMONTH(Planif!FN$5,-1)+1)/$D31,0)</f>
        <v>0</v>
      </c>
      <c r="FO31" s="25"/>
      <c r="FP31" s="18"/>
      <c r="FQ31" s="20"/>
    </row>
    <row r="32" spans="2:173" x14ac:dyDescent="0.2">
      <c r="B32" s="36" t="s">
        <v>45</v>
      </c>
      <c r="C32" s="49">
        <f>IF(B32="","",IF(IFERROR(VLOOKUP(B32,Permanent!H:H,1,FALSE),1)=1,1,""))</f>
        <v>1</v>
      </c>
      <c r="D32" s="39">
        <f>IF(B32="",0,IF(COUNTIF(B32,"*473*"),11.35,IF(COUNTIF(B32,"*500*"),6,1)))</f>
        <v>1</v>
      </c>
      <c r="F32" s="18">
        <f>IFERROR(SUMIFS(#REF!,#REF!,Planif!$B32,#REF!,"&lt;="&amp;Planif!F$6,#REF!,"&gt;="&amp;EOMONTH(Planif!F$6,-1)+1)/$D32,0)</f>
        <v>0</v>
      </c>
      <c r="G32" s="18">
        <f>IFERROR(SUMIFS(#REF!,#REF!,Planif!$B32,#REF!,"&lt;="&amp;Planif!G$6,#REF!,"&gt;="&amp;EOMONTH(Planif!G$6,-1)+1)/$D32,0)</f>
        <v>0</v>
      </c>
      <c r="H32" s="23"/>
      <c r="I32" s="23"/>
      <c r="J32" s="19"/>
      <c r="K32" s="19"/>
      <c r="L32" s="19"/>
      <c r="M32" s="19"/>
      <c r="N32" s="18">
        <f>IFERROR(SUMIFS('Vente-DATA'!$O:$O,'Vente-DATA'!$E:$E,Planif!$B32,'Vente-DATA'!$A:$A,"&lt;="&amp;Planif!N$5,'Vente-DATA'!$A:$A,"&gt;="&amp;EOMONTH(Planif!N$5,-1)+1)/$D32,0)</f>
        <v>0</v>
      </c>
      <c r="O32" s="18">
        <f>IFERROR(SUMIFS('Vente-DATA'!$O:$O,'Vente-DATA'!$E:$E,Planif!$B32,'Vente-DATA'!$A:$A,"&lt;="&amp;Planif!O$5,'Vente-DATA'!$A:$A,"&gt;="&amp;EOMONTH(Planif!O$5,-1)+1)/$D32,0)</f>
        <v>0</v>
      </c>
      <c r="P32" s="18">
        <f>IFERROR(SUMIFS('Vente-DATA'!$O:$O,'Vente-DATA'!$E:$E,Planif!$B32,'Vente-DATA'!$A:$A,"&lt;="&amp;Planif!P$5,'Vente-DATA'!$A:$A,"&gt;="&amp;EOMONTH(Planif!P$5,-1)+1)/$D32,0)</f>
        <v>0</v>
      </c>
      <c r="Q32" s="25"/>
      <c r="R32" s="18"/>
      <c r="S32" s="20"/>
      <c r="T32" s="18">
        <f>IFERROR(SUMIFS(#REF!,#REF!,Planif!$B32,#REF!,"&lt;="&amp;Planif!T$6,#REF!,"&gt;="&amp;EOMONTH(Planif!T$6,-1)+1)/$D32,0)</f>
        <v>0</v>
      </c>
      <c r="U32" s="18">
        <f>IFERROR(SUMIFS(#REF!,#REF!,Planif!$B32,#REF!,"&lt;="&amp;Planif!U$6,#REF!,"&gt;="&amp;EOMONTH(Planif!U$6,-1)+1)/$D32,0)</f>
        <v>0</v>
      </c>
      <c r="V32" s="19"/>
      <c r="W32" s="19"/>
      <c r="X32" s="19"/>
      <c r="Y32" s="19"/>
      <c r="Z32" s="19"/>
      <c r="AA32" s="19"/>
      <c r="AB32" s="18">
        <f>IFERROR(SUMIFS('Vente-DATA'!$O:$O,'Vente-DATA'!$E:$E,Planif!$B32,'Vente-DATA'!$A:$A,"&lt;="&amp;Planif!AB$5,'Vente-DATA'!$A:$A,"&gt;="&amp;EOMONTH(Planif!AB$5,-1)+1)/$D32,0)</f>
        <v>0</v>
      </c>
      <c r="AC32" s="18">
        <f>IFERROR(SUMIFS('Vente-DATA'!$O:$O,'Vente-DATA'!$E:$E,Planif!$B32,'Vente-DATA'!$A:$A,"&lt;="&amp;Planif!AC$5,'Vente-DATA'!$A:$A,"&gt;="&amp;EOMONTH(Planif!AC$5,-1)+1)/$D32,0)</f>
        <v>0</v>
      </c>
      <c r="AD32" s="18">
        <f>IFERROR(SUMIFS('Vente-DATA'!$O:$O,'Vente-DATA'!$E:$E,Planif!$B32,'Vente-DATA'!$A:$A,"&lt;="&amp;Planif!AD$5,'Vente-DATA'!$A:$A,"&gt;="&amp;EOMONTH(Planif!AD$5,-1)+1)/$D32,0)</f>
        <v>0</v>
      </c>
      <c r="AE32" s="25"/>
      <c r="AF32" s="18"/>
      <c r="AG32" s="20"/>
      <c r="AH32" s="18">
        <f>IFERROR(SUMIFS(#REF!,#REF!,Planif!$B32,#REF!,"&lt;="&amp;Planif!AH$6,#REF!,"&gt;="&amp;EOMONTH(Planif!AH$6,-1)+1)/$D32,0)</f>
        <v>0</v>
      </c>
      <c r="AI32" s="18">
        <f>IFERROR(SUMIFS(#REF!,#REF!,Planif!$B32,#REF!,"&lt;="&amp;Planif!AI$6,#REF!,"&gt;="&amp;EOMONTH(Planif!AI$6,-1)+1)/$D32,0)</f>
        <v>0</v>
      </c>
      <c r="AJ32" s="19"/>
      <c r="AK32" s="19"/>
      <c r="AL32" s="19"/>
      <c r="AM32" s="19"/>
      <c r="AN32" s="19"/>
      <c r="AO32" s="19"/>
      <c r="AP32" s="18">
        <f>IFERROR(SUMIFS('Vente-DATA'!$O:$O,'Vente-DATA'!$E:$E,Planif!$B32,'Vente-DATA'!$A:$A,"&lt;="&amp;Planif!AP$5,'Vente-DATA'!$A:$A,"&gt;="&amp;EOMONTH(Planif!AP$5,-1)+1)/$D32,0)</f>
        <v>0</v>
      </c>
      <c r="AQ32" s="18">
        <f>IFERROR(SUMIFS('Vente-DATA'!$O:$O,'Vente-DATA'!$E:$E,Planif!$B32,'Vente-DATA'!$A:$A,"&lt;="&amp;Planif!AQ$5,'Vente-DATA'!$A:$A,"&gt;="&amp;EOMONTH(Planif!AQ$5,-1)+1)/$D32,0)</f>
        <v>0</v>
      </c>
      <c r="AR32" s="18">
        <f>IFERROR(SUMIFS('Vente-DATA'!$O:$O,'Vente-DATA'!$E:$E,Planif!$B32,'Vente-DATA'!$A:$A,"&lt;="&amp;Planif!AR$5,'Vente-DATA'!$A:$A,"&gt;="&amp;EOMONTH(Planif!AR$5,-1)+1)/$D32,0)</f>
        <v>0</v>
      </c>
      <c r="AS32" s="25"/>
      <c r="AT32" s="18"/>
      <c r="AU32" s="20"/>
      <c r="AV32" s="18">
        <f>IFERROR(SUMIFS(#REF!,#REF!,Planif!$B32,#REF!,"&lt;="&amp;Planif!AV$6,#REF!,"&gt;="&amp;EOMONTH(Planif!AV$6,-1)+1)/$D32,0)</f>
        <v>0</v>
      </c>
      <c r="AW32" s="18">
        <f>IFERROR(SUMIFS(#REF!,#REF!,Planif!$B32,#REF!,"&lt;="&amp;Planif!AW$6,#REF!,"&gt;="&amp;EOMONTH(Planif!AW$6,-1)+1)/$D32,0)</f>
        <v>0</v>
      </c>
      <c r="AX32" s="19"/>
      <c r="AY32" s="19"/>
      <c r="AZ32" s="19"/>
      <c r="BA32" s="19"/>
      <c r="BB32" s="19"/>
      <c r="BC32" s="19"/>
      <c r="BD32" s="18">
        <f>IFERROR(SUMIFS('Vente-DATA'!$O:$O,'Vente-DATA'!$E:$E,Planif!$B32,'Vente-DATA'!$A:$A,"&lt;="&amp;Planif!BD$5,'Vente-DATA'!$A:$A,"&gt;="&amp;EOMONTH(Planif!BD$5,-1)+1)/$D32,0)</f>
        <v>0</v>
      </c>
      <c r="BE32" s="18">
        <f>IFERROR(SUMIFS('Vente-DATA'!$O:$O,'Vente-DATA'!$E:$E,Planif!$B32,'Vente-DATA'!$A:$A,"&lt;="&amp;Planif!BE$5,'Vente-DATA'!$A:$A,"&gt;="&amp;EOMONTH(Planif!BE$5,-1)+1)/$D32,0)</f>
        <v>0</v>
      </c>
      <c r="BF32" s="18">
        <f>IFERROR(SUMIFS('Vente-DATA'!$O:$O,'Vente-DATA'!$E:$E,Planif!$B32,'Vente-DATA'!$A:$A,"&lt;="&amp;Planif!BF$5,'Vente-DATA'!$A:$A,"&gt;="&amp;EOMONTH(Planif!BF$5,-1)+1)/$D32,0)</f>
        <v>0</v>
      </c>
      <c r="BG32" s="25"/>
      <c r="BH32" s="18"/>
      <c r="BI32" s="20"/>
      <c r="BJ32" s="18">
        <f>IFERROR(SUMIFS(#REF!,#REF!,Planif!$B32,#REF!,"&lt;="&amp;Planif!BJ$6,#REF!,"&gt;="&amp;EOMONTH(Planif!BJ$6,-1)+1)/$D32,0)</f>
        <v>0</v>
      </c>
      <c r="BK32" s="18">
        <f>IFERROR(SUMIFS(#REF!,#REF!,Planif!$B32,#REF!,"&lt;="&amp;Planif!BK$6,#REF!,"&gt;="&amp;EOMONTH(Planif!BK$6,-1)+1)/$D32,0)</f>
        <v>0</v>
      </c>
      <c r="BL32" s="19"/>
      <c r="BM32" s="19"/>
      <c r="BN32" s="19"/>
      <c r="BO32" s="19"/>
      <c r="BP32" s="19"/>
      <c r="BQ32" s="19"/>
      <c r="BR32" s="18">
        <f>IFERROR(SUMIFS('Vente-DATA'!$O:$O,'Vente-DATA'!$E:$E,Planif!$B32,'Vente-DATA'!$A:$A,"&lt;="&amp;Planif!BR$5,'Vente-DATA'!$A:$A,"&gt;="&amp;EOMONTH(Planif!BR$5,-1)+1)/$D32,0)</f>
        <v>0</v>
      </c>
      <c r="BS32" s="18">
        <f>IFERROR(SUMIFS('Vente-DATA'!$O:$O,'Vente-DATA'!$E:$E,Planif!$B32,'Vente-DATA'!$A:$A,"&lt;="&amp;Planif!BS$5,'Vente-DATA'!$A:$A,"&gt;="&amp;EOMONTH(Planif!BS$5,-1)+1)/$D32,0)</f>
        <v>0</v>
      </c>
      <c r="BT32" s="18">
        <f>IFERROR(SUMIFS('Vente-DATA'!$O:$O,'Vente-DATA'!$E:$E,Planif!$B32,'Vente-DATA'!$A:$A,"&lt;="&amp;Planif!BT$5,'Vente-DATA'!$A:$A,"&gt;="&amp;EOMONTH(Planif!BT$5,-1)+1)/$D32,0)</f>
        <v>0</v>
      </c>
      <c r="BU32" s="25"/>
      <c r="BV32" s="18"/>
      <c r="BW32" s="20"/>
      <c r="BX32" s="18">
        <f>IFERROR(SUMIFS(#REF!,#REF!,Planif!$B32,#REF!,"&lt;="&amp;Planif!BX$6,#REF!,"&gt;="&amp;EOMONTH(Planif!BX$6,-1)+1)/$D32,0)</f>
        <v>0</v>
      </c>
      <c r="BY32" s="18">
        <f>IFERROR(SUMIFS(#REF!,#REF!,Planif!$B32,#REF!,"&lt;="&amp;Planif!BY$6,#REF!,"&gt;="&amp;EOMONTH(Planif!BY$6,-1)+1)/$D32,0)</f>
        <v>0</v>
      </c>
      <c r="BZ32" s="19"/>
      <c r="CA32" s="19"/>
      <c r="CB32" s="19"/>
      <c r="CC32" s="19"/>
      <c r="CD32" s="19"/>
      <c r="CE32" s="19"/>
      <c r="CF32" s="18">
        <f>IFERROR(SUMIFS('Vente-DATA'!$O:$O,'Vente-DATA'!$E:$E,Planif!$B32,'Vente-DATA'!$A:$A,"&lt;="&amp;Planif!CF$5,'Vente-DATA'!$A:$A,"&gt;="&amp;EOMONTH(Planif!CF$5,-1)+1)/$D32,0)</f>
        <v>0</v>
      </c>
      <c r="CG32" s="18">
        <f>IFERROR(SUMIFS('Vente-DATA'!$O:$O,'Vente-DATA'!$E:$E,Planif!$B32,'Vente-DATA'!$A:$A,"&lt;="&amp;Planif!CG$5,'Vente-DATA'!$A:$A,"&gt;="&amp;EOMONTH(Planif!CG$5,-1)+1)/$D32,0)</f>
        <v>0</v>
      </c>
      <c r="CH32" s="18">
        <f>IFERROR(SUMIFS('Vente-DATA'!$O:$O,'Vente-DATA'!$E:$E,Planif!$B32,'Vente-DATA'!$A:$A,"&lt;="&amp;Planif!CH$5,'Vente-DATA'!$A:$A,"&gt;="&amp;EOMONTH(Planif!CH$5,-1)+1)/$D32,0)</f>
        <v>0</v>
      </c>
      <c r="CI32" s="25"/>
      <c r="CJ32" s="18"/>
      <c r="CK32" s="20"/>
      <c r="CL32" s="18">
        <f>IFERROR(SUMIFS(#REF!,#REF!,Planif!$B32,#REF!,"&lt;="&amp;Planif!CL$6,#REF!,"&gt;="&amp;EOMONTH(Planif!CL$6,-1)+1)/$D32,0)</f>
        <v>0</v>
      </c>
      <c r="CM32" s="18">
        <f>IFERROR(SUMIFS(#REF!,#REF!,Planif!$B32,#REF!,"&lt;="&amp;Planif!CM$6,#REF!,"&gt;="&amp;EOMONTH(Planif!CM$6,-1)+1)/$D32,0)</f>
        <v>0</v>
      </c>
      <c r="CN32" s="19"/>
      <c r="CO32" s="19"/>
      <c r="CP32" s="19"/>
      <c r="CQ32" s="19"/>
      <c r="CR32" s="19"/>
      <c r="CS32" s="19"/>
      <c r="CT32" s="18">
        <f>IFERROR(SUMIFS('Vente-DATA'!$O:$O,'Vente-DATA'!$E:$E,Planif!$B32,'Vente-DATA'!$A:$A,"&lt;="&amp;Planif!CT$5,'Vente-DATA'!$A:$A,"&gt;="&amp;EOMONTH(Planif!CT$5,-1)+1)/$D32,0)</f>
        <v>0</v>
      </c>
      <c r="CU32" s="18">
        <f>IFERROR(SUMIFS('Vente-DATA'!$O:$O,'Vente-DATA'!$E:$E,Planif!$B32,'Vente-DATA'!$A:$A,"&lt;="&amp;Planif!CU$5,'Vente-DATA'!$A:$A,"&gt;="&amp;EOMONTH(Planif!CU$5,-1)+1)/$D32,0)</f>
        <v>0</v>
      </c>
      <c r="CV32" s="18">
        <f>IFERROR(SUMIFS('Vente-DATA'!$O:$O,'Vente-DATA'!$E:$E,Planif!$B32,'Vente-DATA'!$A:$A,"&lt;="&amp;Planif!CV$5,'Vente-DATA'!$A:$A,"&gt;="&amp;EOMONTH(Planif!CV$5,-1)+1)/$D32,0)</f>
        <v>0</v>
      </c>
      <c r="CW32" s="25"/>
      <c r="CX32" s="18"/>
      <c r="CY32" s="20"/>
      <c r="CZ32" s="18">
        <f>IFERROR(SUMIFS(#REF!,#REF!,Planif!$B32,#REF!,"&lt;="&amp;Planif!CZ$6,#REF!,"&gt;="&amp;EOMONTH(Planif!CZ$6,-1)+1)/$D32,0)</f>
        <v>0</v>
      </c>
      <c r="DA32" s="18">
        <f>IFERROR(SUMIFS(#REF!,#REF!,Planif!$B32,#REF!,"&lt;="&amp;Planif!DA$6,#REF!,"&gt;="&amp;EOMONTH(Planif!DA$6,-1)+1)/$D32,0)</f>
        <v>0</v>
      </c>
      <c r="DB32" s="19"/>
      <c r="DC32" s="19"/>
      <c r="DD32" s="19"/>
      <c r="DE32" s="19"/>
      <c r="DF32" s="19"/>
      <c r="DG32" s="19"/>
      <c r="DH32" s="18">
        <f>IFERROR(SUMIFS('Vente-DATA'!$O:$O,'Vente-DATA'!$E:$E,Planif!$B32,'Vente-DATA'!$A:$A,"&lt;="&amp;Planif!DH$5,'Vente-DATA'!$A:$A,"&gt;="&amp;EOMONTH(Planif!DH$5,-1)+1)/$D32,0)</f>
        <v>0</v>
      </c>
      <c r="DI32" s="18">
        <f>IFERROR(SUMIFS('Vente-DATA'!$O:$O,'Vente-DATA'!$E:$E,Planif!$B32,'Vente-DATA'!$A:$A,"&lt;="&amp;Planif!DI$5,'Vente-DATA'!$A:$A,"&gt;="&amp;EOMONTH(Planif!DI$5,-1)+1)/$D32,0)</f>
        <v>0</v>
      </c>
      <c r="DJ32" s="18">
        <f>IFERROR(SUMIFS('Vente-DATA'!$O:$O,'Vente-DATA'!$E:$E,Planif!$B32,'Vente-DATA'!$A:$A,"&lt;="&amp;Planif!DJ$5,'Vente-DATA'!$A:$A,"&gt;="&amp;EOMONTH(Planif!DJ$5,-1)+1)/$D32,0)</f>
        <v>0</v>
      </c>
      <c r="DK32" s="25"/>
      <c r="DL32" s="18"/>
      <c r="DM32" s="20"/>
      <c r="DN32" s="18">
        <f>IFERROR(SUMIFS(#REF!,#REF!,Planif!$B32,#REF!,"&lt;="&amp;Planif!DN$6,#REF!,"&gt;="&amp;EOMONTH(Planif!DN$6,-1)+1)/$D32,0)</f>
        <v>0</v>
      </c>
      <c r="DO32" s="18">
        <f>IFERROR(SUMIFS(#REF!,#REF!,Planif!$B32,#REF!,"&lt;="&amp;Planif!DO$6,#REF!,"&gt;="&amp;EOMONTH(Planif!DO$6,-1)+1)/$D32,0)</f>
        <v>0</v>
      </c>
      <c r="DP32" s="19"/>
      <c r="DQ32" s="19"/>
      <c r="DR32" s="19"/>
      <c r="DS32" s="19"/>
      <c r="DT32" s="19"/>
      <c r="DU32" s="19"/>
      <c r="DV32" s="18">
        <f>IFERROR(SUMIFS('Vente-DATA'!$O:$O,'Vente-DATA'!$E:$E,Planif!$B32,'Vente-DATA'!$A:$A,"&lt;="&amp;Planif!DV$5,'Vente-DATA'!$A:$A,"&gt;="&amp;EOMONTH(Planif!DV$5,-1)+1)/$D32,0)</f>
        <v>0</v>
      </c>
      <c r="DW32" s="18">
        <f>IFERROR(SUMIFS('Vente-DATA'!$O:$O,'Vente-DATA'!$E:$E,Planif!$B32,'Vente-DATA'!$A:$A,"&lt;="&amp;Planif!DW$5,'Vente-DATA'!$A:$A,"&gt;="&amp;EOMONTH(Planif!DW$5,-1)+1)/$D32,0)</f>
        <v>0</v>
      </c>
      <c r="DX32" s="18">
        <f>IFERROR(SUMIFS('Vente-DATA'!$O:$O,'Vente-DATA'!$E:$E,Planif!$B32,'Vente-DATA'!$A:$A,"&lt;="&amp;Planif!DX$5,'Vente-DATA'!$A:$A,"&gt;="&amp;EOMONTH(Planif!DX$5,-1)+1)/$D32,0)</f>
        <v>0</v>
      </c>
      <c r="DY32" s="25"/>
      <c r="DZ32" s="18"/>
      <c r="EA32" s="20"/>
      <c r="EB32" s="18">
        <f>IFERROR(SUMIFS(#REF!,#REF!,Planif!$B32,#REF!,"&lt;="&amp;Planif!EB$6,#REF!,"&gt;="&amp;EOMONTH(Planif!EB$6,-1)+1)/$D32,0)</f>
        <v>0</v>
      </c>
      <c r="EC32" s="18">
        <f>IFERROR(SUMIFS(#REF!,#REF!,Planif!$B32,#REF!,"&lt;="&amp;Planif!EC$6,#REF!,"&gt;="&amp;EOMONTH(Planif!EC$6,-1)+1)/$D32,0)</f>
        <v>0</v>
      </c>
      <c r="ED32" s="19"/>
      <c r="EE32" s="19"/>
      <c r="EF32" s="19"/>
      <c r="EG32" s="19"/>
      <c r="EH32" s="19"/>
      <c r="EI32" s="19"/>
      <c r="EJ32" s="18">
        <f>IFERROR(SUMIFS('Vente-DATA'!$O:$O,'Vente-DATA'!$E:$E,Planif!$B32,'Vente-DATA'!$A:$A,"&lt;="&amp;Planif!EJ$5,'Vente-DATA'!$A:$A,"&gt;="&amp;EOMONTH(Planif!EJ$5,-1)+1)/$D32,0)</f>
        <v>0</v>
      </c>
      <c r="EK32" s="18">
        <f>IFERROR(SUMIFS('Vente-DATA'!$O:$O,'Vente-DATA'!$E:$E,Planif!$B32,'Vente-DATA'!$A:$A,"&lt;="&amp;Planif!EK$5,'Vente-DATA'!$A:$A,"&gt;="&amp;EOMONTH(Planif!EK$5,-1)+1)/$D32,0)</f>
        <v>0</v>
      </c>
      <c r="EL32" s="18">
        <f>IFERROR(SUMIFS('Vente-DATA'!$O:$O,'Vente-DATA'!$E:$E,Planif!$B32,'Vente-DATA'!$A:$A,"&lt;="&amp;Planif!EL$5,'Vente-DATA'!$A:$A,"&gt;="&amp;EOMONTH(Planif!EL$5,-1)+1)/$D32,0)</f>
        <v>0</v>
      </c>
      <c r="EM32" s="25"/>
      <c r="EN32" s="18"/>
      <c r="EO32" s="20"/>
      <c r="EP32" s="18">
        <f>IFERROR(SUMIFS(#REF!,#REF!,Planif!$B32,#REF!,"&lt;="&amp;Planif!EP$6,#REF!,"&gt;="&amp;EOMONTH(Planif!EP$6,-1)+1)/$D32,0)</f>
        <v>0</v>
      </c>
      <c r="EQ32" s="18">
        <f>IFERROR(SUMIFS(#REF!,#REF!,Planif!$B32,#REF!,"&lt;="&amp;Planif!EQ$6,#REF!,"&gt;="&amp;EOMONTH(Planif!EQ$6,-1)+1)/$D32,0)</f>
        <v>0</v>
      </c>
      <c r="ER32" s="19"/>
      <c r="ES32" s="19"/>
      <c r="ET32" s="19"/>
      <c r="EU32" s="19"/>
      <c r="EV32" s="19"/>
      <c r="EW32" s="19"/>
      <c r="EX32" s="18">
        <f>IFERROR(SUMIFS('Vente-DATA'!$O:$O,'Vente-DATA'!$E:$E,Planif!$B32,'Vente-DATA'!$A:$A,"&lt;="&amp;Planif!EX$5,'Vente-DATA'!$A:$A,"&gt;="&amp;EOMONTH(Planif!EX$5,-1)+1)/$D32,0)</f>
        <v>0</v>
      </c>
      <c r="EY32" s="18">
        <f>IFERROR(SUMIFS('Vente-DATA'!$O:$O,'Vente-DATA'!$E:$E,Planif!$B32,'Vente-DATA'!$A:$A,"&lt;="&amp;Planif!EY$5,'Vente-DATA'!$A:$A,"&gt;="&amp;EOMONTH(Planif!EY$5,-1)+1)/$D32,0)</f>
        <v>0</v>
      </c>
      <c r="EZ32" s="18">
        <f>IFERROR(SUMIFS('Vente-DATA'!$O:$O,'Vente-DATA'!$E:$E,Planif!$B32,'Vente-DATA'!$A:$A,"&lt;="&amp;Planif!EZ$5,'Vente-DATA'!$A:$A,"&gt;="&amp;EOMONTH(Planif!EZ$5,-1)+1)/$D32,0)</f>
        <v>0</v>
      </c>
      <c r="FA32" s="25"/>
      <c r="FB32" s="18"/>
      <c r="FC32" s="20"/>
      <c r="FD32" s="18">
        <f>IFERROR(SUMIFS(#REF!,#REF!,Planif!$B32,#REF!,"&lt;="&amp;Planif!FD$6,#REF!,"&gt;="&amp;EOMONTH(Planif!FD$6,-1)+1)/$D32,0)</f>
        <v>0</v>
      </c>
      <c r="FE32" s="18">
        <f>IFERROR(SUMIFS(#REF!,#REF!,Planif!$B32,#REF!,"&lt;="&amp;Planif!FE$6,#REF!,"&gt;="&amp;EOMONTH(Planif!FE$6,-1)+1)/$D32,0)</f>
        <v>0</v>
      </c>
      <c r="FF32" s="19"/>
      <c r="FG32" s="19"/>
      <c r="FH32" s="19"/>
      <c r="FI32" s="19"/>
      <c r="FJ32" s="19"/>
      <c r="FK32" s="19"/>
      <c r="FL32" s="18">
        <f>IFERROR(SUMIFS('Vente-DATA'!$O:$O,'Vente-DATA'!$E:$E,Planif!$B32,'Vente-DATA'!$A:$A,"&lt;="&amp;Planif!FL$5,'Vente-DATA'!$A:$A,"&gt;="&amp;EOMONTH(Planif!FL$5,-1)+1)/$D32,0)</f>
        <v>0</v>
      </c>
      <c r="FM32" s="18">
        <f>IFERROR(SUMIFS('Vente-DATA'!$O:$O,'Vente-DATA'!$E:$E,Planif!$B32,'Vente-DATA'!$A:$A,"&lt;="&amp;Planif!FM$5,'Vente-DATA'!$A:$A,"&gt;="&amp;EOMONTH(Planif!FM$5,-1)+1)/$D32,0)</f>
        <v>0</v>
      </c>
      <c r="FN32" s="18">
        <f>IFERROR(SUMIFS('Vente-DATA'!$O:$O,'Vente-DATA'!$E:$E,Planif!$B32,'Vente-DATA'!$A:$A,"&lt;="&amp;Planif!FN$5,'Vente-DATA'!$A:$A,"&gt;="&amp;EOMONTH(Planif!FN$5,-1)+1)/$D32,0)</f>
        <v>0</v>
      </c>
      <c r="FO32" s="25"/>
      <c r="FP32" s="18"/>
      <c r="FQ32" s="20"/>
    </row>
    <row r="33" spans="2:173" x14ac:dyDescent="0.2">
      <c r="B33" s="36" t="s">
        <v>46</v>
      </c>
      <c r="C33" s="49">
        <f>IF(B33="","",IF(IFERROR(VLOOKUP(B33,Permanent!H:H,1,FALSE),1)=1,1,""))</f>
        <v>1</v>
      </c>
      <c r="D33" s="39">
        <f>IF(B33="",0,IF(COUNTIF(B33,"*473*"),11.35,IF(COUNTIF(B33,"*500*"),6,1)))</f>
        <v>1</v>
      </c>
      <c r="F33" s="18">
        <f>IFERROR(SUMIFS(#REF!,#REF!,Planif!$B33,#REF!,"&lt;="&amp;Planif!F$6,#REF!,"&gt;="&amp;EOMONTH(Planif!F$6,-1)+1)/$D33,0)</f>
        <v>0</v>
      </c>
      <c r="G33" s="18">
        <f>IFERROR(SUMIFS(#REF!,#REF!,Planif!$B33,#REF!,"&lt;="&amp;Planif!G$6,#REF!,"&gt;="&amp;EOMONTH(Planif!G$6,-1)+1)/$D33,0)</f>
        <v>0</v>
      </c>
      <c r="H33" s="23"/>
      <c r="I33" s="23"/>
      <c r="J33" s="19"/>
      <c r="K33" s="19"/>
      <c r="L33" s="19"/>
      <c r="M33" s="19"/>
      <c r="N33" s="18">
        <f>IFERROR(SUMIFS('Vente-DATA'!$O:$O,'Vente-DATA'!$E:$E,Planif!$B33,'Vente-DATA'!$A:$A,"&lt;="&amp;Planif!N$5,'Vente-DATA'!$A:$A,"&gt;="&amp;EOMONTH(Planif!N$5,-1)+1)/$D33,0)</f>
        <v>0</v>
      </c>
      <c r="O33" s="18">
        <f>IFERROR(SUMIFS('Vente-DATA'!$O:$O,'Vente-DATA'!$E:$E,Planif!$B33,'Vente-DATA'!$A:$A,"&lt;="&amp;Planif!O$5,'Vente-DATA'!$A:$A,"&gt;="&amp;EOMONTH(Planif!O$5,-1)+1)/$D33,0)</f>
        <v>0</v>
      </c>
      <c r="P33" s="18">
        <f>IFERROR(SUMIFS('Vente-DATA'!$O:$O,'Vente-DATA'!$E:$E,Planif!$B33,'Vente-DATA'!$A:$A,"&lt;="&amp;Planif!P$5,'Vente-DATA'!$A:$A,"&gt;="&amp;EOMONTH(Planif!P$5,-1)+1)/$D33,0)</f>
        <v>0</v>
      </c>
      <c r="Q33" s="25"/>
      <c r="R33" s="18"/>
      <c r="S33" s="20"/>
      <c r="T33" s="18">
        <f>IFERROR(SUMIFS(#REF!,#REF!,Planif!$B33,#REF!,"&lt;="&amp;Planif!T$6,#REF!,"&gt;="&amp;EOMONTH(Planif!T$6,-1)+1)/$D33,0)</f>
        <v>0</v>
      </c>
      <c r="U33" s="18">
        <f>IFERROR(SUMIFS(#REF!,#REF!,Planif!$B33,#REF!,"&lt;="&amp;Planif!U$6,#REF!,"&gt;="&amp;EOMONTH(Planif!U$6,-1)+1)/$D33,0)</f>
        <v>0</v>
      </c>
      <c r="V33" s="19"/>
      <c r="W33" s="19"/>
      <c r="X33" s="19"/>
      <c r="Y33" s="19"/>
      <c r="Z33" s="19"/>
      <c r="AA33" s="19"/>
      <c r="AB33" s="18">
        <f>IFERROR(SUMIFS('Vente-DATA'!$O:$O,'Vente-DATA'!$E:$E,Planif!$B33,'Vente-DATA'!$A:$A,"&lt;="&amp;Planif!AB$5,'Vente-DATA'!$A:$A,"&gt;="&amp;EOMONTH(Planif!AB$5,-1)+1)/$D33,0)</f>
        <v>0</v>
      </c>
      <c r="AC33" s="18">
        <f>IFERROR(SUMIFS('Vente-DATA'!$O:$O,'Vente-DATA'!$E:$E,Planif!$B33,'Vente-DATA'!$A:$A,"&lt;="&amp;Planif!AC$5,'Vente-DATA'!$A:$A,"&gt;="&amp;EOMONTH(Planif!AC$5,-1)+1)/$D33,0)</f>
        <v>0</v>
      </c>
      <c r="AD33" s="18">
        <f>IFERROR(SUMIFS('Vente-DATA'!$O:$O,'Vente-DATA'!$E:$E,Planif!$B33,'Vente-DATA'!$A:$A,"&lt;="&amp;Planif!AD$5,'Vente-DATA'!$A:$A,"&gt;="&amp;EOMONTH(Planif!AD$5,-1)+1)/$D33,0)</f>
        <v>0</v>
      </c>
      <c r="AE33" s="25"/>
      <c r="AF33" s="18"/>
      <c r="AG33" s="20"/>
      <c r="AH33" s="18">
        <f>IFERROR(SUMIFS(#REF!,#REF!,Planif!$B33,#REF!,"&lt;="&amp;Planif!AH$6,#REF!,"&gt;="&amp;EOMONTH(Planif!AH$6,-1)+1)/$D33,0)</f>
        <v>0</v>
      </c>
      <c r="AI33" s="18">
        <f>IFERROR(SUMIFS(#REF!,#REF!,Planif!$B33,#REF!,"&lt;="&amp;Planif!AI$6,#REF!,"&gt;="&amp;EOMONTH(Planif!AI$6,-1)+1)/$D33,0)</f>
        <v>0</v>
      </c>
      <c r="AJ33" s="19"/>
      <c r="AK33" s="19"/>
      <c r="AL33" s="19"/>
      <c r="AM33" s="19"/>
      <c r="AN33" s="19"/>
      <c r="AO33" s="19"/>
      <c r="AP33" s="18">
        <f>IFERROR(SUMIFS('Vente-DATA'!$O:$O,'Vente-DATA'!$E:$E,Planif!$B33,'Vente-DATA'!$A:$A,"&lt;="&amp;Planif!AP$5,'Vente-DATA'!$A:$A,"&gt;="&amp;EOMONTH(Planif!AP$5,-1)+1)/$D33,0)</f>
        <v>0</v>
      </c>
      <c r="AQ33" s="18">
        <f>IFERROR(SUMIFS('Vente-DATA'!$O:$O,'Vente-DATA'!$E:$E,Planif!$B33,'Vente-DATA'!$A:$A,"&lt;="&amp;Planif!AQ$5,'Vente-DATA'!$A:$A,"&gt;="&amp;EOMONTH(Planif!AQ$5,-1)+1)/$D33,0)</f>
        <v>0</v>
      </c>
      <c r="AR33" s="18">
        <f>IFERROR(SUMIFS('Vente-DATA'!$O:$O,'Vente-DATA'!$E:$E,Planif!$B33,'Vente-DATA'!$A:$A,"&lt;="&amp;Planif!AR$5,'Vente-DATA'!$A:$A,"&gt;="&amp;EOMONTH(Planif!AR$5,-1)+1)/$D33,0)</f>
        <v>0</v>
      </c>
      <c r="AS33" s="25"/>
      <c r="AT33" s="18"/>
      <c r="AU33" s="20"/>
      <c r="AV33" s="18">
        <f>IFERROR(SUMIFS(#REF!,#REF!,Planif!$B33,#REF!,"&lt;="&amp;Planif!AV$6,#REF!,"&gt;="&amp;EOMONTH(Planif!AV$6,-1)+1)/$D33,0)</f>
        <v>0</v>
      </c>
      <c r="AW33" s="18">
        <f>IFERROR(SUMIFS(#REF!,#REF!,Planif!$B33,#REF!,"&lt;="&amp;Planif!AW$6,#REF!,"&gt;="&amp;EOMONTH(Planif!AW$6,-1)+1)/$D33,0)</f>
        <v>0</v>
      </c>
      <c r="AX33" s="19"/>
      <c r="AY33" s="19"/>
      <c r="AZ33" s="19"/>
      <c r="BA33" s="19"/>
      <c r="BB33" s="19"/>
      <c r="BC33" s="19"/>
      <c r="BD33" s="18">
        <f>IFERROR(SUMIFS('Vente-DATA'!$O:$O,'Vente-DATA'!$E:$E,Planif!$B33,'Vente-DATA'!$A:$A,"&lt;="&amp;Planif!BD$5,'Vente-DATA'!$A:$A,"&gt;="&amp;EOMONTH(Planif!BD$5,-1)+1)/$D33,0)</f>
        <v>0</v>
      </c>
      <c r="BE33" s="18">
        <f>IFERROR(SUMIFS('Vente-DATA'!$O:$O,'Vente-DATA'!$E:$E,Planif!$B33,'Vente-DATA'!$A:$A,"&lt;="&amp;Planif!BE$5,'Vente-DATA'!$A:$A,"&gt;="&amp;EOMONTH(Planif!BE$5,-1)+1)/$D33,0)</f>
        <v>0</v>
      </c>
      <c r="BF33" s="18">
        <f>IFERROR(SUMIFS('Vente-DATA'!$O:$O,'Vente-DATA'!$E:$E,Planif!$B33,'Vente-DATA'!$A:$A,"&lt;="&amp;Planif!BF$5,'Vente-DATA'!$A:$A,"&gt;="&amp;EOMONTH(Planif!BF$5,-1)+1)/$D33,0)</f>
        <v>0</v>
      </c>
      <c r="BG33" s="25"/>
      <c r="BH33" s="18"/>
      <c r="BI33" s="20"/>
      <c r="BJ33" s="18">
        <f>IFERROR(SUMIFS(#REF!,#REF!,Planif!$B33,#REF!,"&lt;="&amp;Planif!BJ$6,#REF!,"&gt;="&amp;EOMONTH(Planif!BJ$6,-1)+1)/$D33,0)</f>
        <v>0</v>
      </c>
      <c r="BK33" s="18">
        <f>IFERROR(SUMIFS(#REF!,#REF!,Planif!$B33,#REF!,"&lt;="&amp;Planif!BK$6,#REF!,"&gt;="&amp;EOMONTH(Planif!BK$6,-1)+1)/$D33,0)</f>
        <v>0</v>
      </c>
      <c r="BL33" s="19"/>
      <c r="BM33" s="19"/>
      <c r="BN33" s="19"/>
      <c r="BO33" s="19"/>
      <c r="BP33" s="19"/>
      <c r="BQ33" s="19"/>
      <c r="BR33" s="18">
        <f>IFERROR(SUMIFS('Vente-DATA'!$O:$O,'Vente-DATA'!$E:$E,Planif!$B33,'Vente-DATA'!$A:$A,"&lt;="&amp;Planif!BR$5,'Vente-DATA'!$A:$A,"&gt;="&amp;EOMONTH(Planif!BR$5,-1)+1)/$D33,0)</f>
        <v>0</v>
      </c>
      <c r="BS33" s="18">
        <f>IFERROR(SUMIFS('Vente-DATA'!$O:$O,'Vente-DATA'!$E:$E,Planif!$B33,'Vente-DATA'!$A:$A,"&lt;="&amp;Planif!BS$5,'Vente-DATA'!$A:$A,"&gt;="&amp;EOMONTH(Planif!BS$5,-1)+1)/$D33,0)</f>
        <v>0</v>
      </c>
      <c r="BT33" s="18">
        <f>IFERROR(SUMIFS('Vente-DATA'!$O:$O,'Vente-DATA'!$E:$E,Planif!$B33,'Vente-DATA'!$A:$A,"&lt;="&amp;Planif!BT$5,'Vente-DATA'!$A:$A,"&gt;="&amp;EOMONTH(Planif!BT$5,-1)+1)/$D33,0)</f>
        <v>0</v>
      </c>
      <c r="BU33" s="25"/>
      <c r="BV33" s="18"/>
      <c r="BW33" s="20"/>
      <c r="BX33" s="18">
        <f>IFERROR(SUMIFS(#REF!,#REF!,Planif!$B33,#REF!,"&lt;="&amp;Planif!BX$6,#REF!,"&gt;="&amp;EOMONTH(Planif!BX$6,-1)+1)/$D33,0)</f>
        <v>0</v>
      </c>
      <c r="BY33" s="18">
        <f>IFERROR(SUMIFS(#REF!,#REF!,Planif!$B33,#REF!,"&lt;="&amp;Planif!BY$6,#REF!,"&gt;="&amp;EOMONTH(Planif!BY$6,-1)+1)/$D33,0)</f>
        <v>0</v>
      </c>
      <c r="BZ33" s="19"/>
      <c r="CA33" s="19"/>
      <c r="CB33" s="19"/>
      <c r="CC33" s="19"/>
      <c r="CD33" s="19"/>
      <c r="CE33" s="19"/>
      <c r="CF33" s="18">
        <f>IFERROR(SUMIFS('Vente-DATA'!$O:$O,'Vente-DATA'!$E:$E,Planif!$B33,'Vente-DATA'!$A:$A,"&lt;="&amp;Planif!CF$5,'Vente-DATA'!$A:$A,"&gt;="&amp;EOMONTH(Planif!CF$5,-1)+1)/$D33,0)</f>
        <v>0</v>
      </c>
      <c r="CG33" s="18">
        <f>IFERROR(SUMIFS('Vente-DATA'!$O:$O,'Vente-DATA'!$E:$E,Planif!$B33,'Vente-DATA'!$A:$A,"&lt;="&amp;Planif!CG$5,'Vente-DATA'!$A:$A,"&gt;="&amp;EOMONTH(Planif!CG$5,-1)+1)/$D33,0)</f>
        <v>0</v>
      </c>
      <c r="CH33" s="18">
        <f>IFERROR(SUMIFS('Vente-DATA'!$O:$O,'Vente-DATA'!$E:$E,Planif!$B33,'Vente-DATA'!$A:$A,"&lt;="&amp;Planif!CH$5,'Vente-DATA'!$A:$A,"&gt;="&amp;EOMONTH(Planif!CH$5,-1)+1)/$D33,0)</f>
        <v>0</v>
      </c>
      <c r="CI33" s="25"/>
      <c r="CJ33" s="18"/>
      <c r="CK33" s="20"/>
      <c r="CL33" s="18">
        <f>IFERROR(SUMIFS(#REF!,#REF!,Planif!$B33,#REF!,"&lt;="&amp;Planif!CL$6,#REF!,"&gt;="&amp;EOMONTH(Planif!CL$6,-1)+1)/$D33,0)</f>
        <v>0</v>
      </c>
      <c r="CM33" s="18">
        <f>IFERROR(SUMIFS(#REF!,#REF!,Planif!$B33,#REF!,"&lt;="&amp;Planif!CM$6,#REF!,"&gt;="&amp;EOMONTH(Planif!CM$6,-1)+1)/$D33,0)</f>
        <v>0</v>
      </c>
      <c r="CN33" s="19"/>
      <c r="CO33" s="19"/>
      <c r="CP33" s="19"/>
      <c r="CQ33" s="19"/>
      <c r="CR33" s="19"/>
      <c r="CS33" s="19"/>
      <c r="CT33" s="18">
        <f>IFERROR(SUMIFS('Vente-DATA'!$O:$O,'Vente-DATA'!$E:$E,Planif!$B33,'Vente-DATA'!$A:$A,"&lt;="&amp;Planif!CT$5,'Vente-DATA'!$A:$A,"&gt;="&amp;EOMONTH(Planif!CT$5,-1)+1)/$D33,0)</f>
        <v>0</v>
      </c>
      <c r="CU33" s="18">
        <f>IFERROR(SUMIFS('Vente-DATA'!$O:$O,'Vente-DATA'!$E:$E,Planif!$B33,'Vente-DATA'!$A:$A,"&lt;="&amp;Planif!CU$5,'Vente-DATA'!$A:$A,"&gt;="&amp;EOMONTH(Planif!CU$5,-1)+1)/$D33,0)</f>
        <v>0</v>
      </c>
      <c r="CV33" s="18">
        <f>IFERROR(SUMIFS('Vente-DATA'!$O:$O,'Vente-DATA'!$E:$E,Planif!$B33,'Vente-DATA'!$A:$A,"&lt;="&amp;Planif!CV$5,'Vente-DATA'!$A:$A,"&gt;="&amp;EOMONTH(Planif!CV$5,-1)+1)/$D33,0)</f>
        <v>0</v>
      </c>
      <c r="CW33" s="25"/>
      <c r="CX33" s="18"/>
      <c r="CY33" s="20"/>
      <c r="CZ33" s="18">
        <f>IFERROR(SUMIFS(#REF!,#REF!,Planif!$B33,#REF!,"&lt;="&amp;Planif!CZ$6,#REF!,"&gt;="&amp;EOMONTH(Planif!CZ$6,-1)+1)/$D33,0)</f>
        <v>0</v>
      </c>
      <c r="DA33" s="18">
        <f>IFERROR(SUMIFS(#REF!,#REF!,Planif!$B33,#REF!,"&lt;="&amp;Planif!DA$6,#REF!,"&gt;="&amp;EOMONTH(Planif!DA$6,-1)+1)/$D33,0)</f>
        <v>0</v>
      </c>
      <c r="DB33" s="19"/>
      <c r="DC33" s="19"/>
      <c r="DD33" s="19"/>
      <c r="DE33" s="19"/>
      <c r="DF33" s="19"/>
      <c r="DG33" s="19"/>
      <c r="DH33" s="18">
        <f>IFERROR(SUMIFS('Vente-DATA'!$O:$O,'Vente-DATA'!$E:$E,Planif!$B33,'Vente-DATA'!$A:$A,"&lt;="&amp;Planif!DH$5,'Vente-DATA'!$A:$A,"&gt;="&amp;EOMONTH(Planif!DH$5,-1)+1)/$D33,0)</f>
        <v>0</v>
      </c>
      <c r="DI33" s="18">
        <f>IFERROR(SUMIFS('Vente-DATA'!$O:$O,'Vente-DATA'!$E:$E,Planif!$B33,'Vente-DATA'!$A:$A,"&lt;="&amp;Planif!DI$5,'Vente-DATA'!$A:$A,"&gt;="&amp;EOMONTH(Planif!DI$5,-1)+1)/$D33,0)</f>
        <v>0</v>
      </c>
      <c r="DJ33" s="18">
        <f>IFERROR(SUMIFS('Vente-DATA'!$O:$O,'Vente-DATA'!$E:$E,Planif!$B33,'Vente-DATA'!$A:$A,"&lt;="&amp;Planif!DJ$5,'Vente-DATA'!$A:$A,"&gt;="&amp;EOMONTH(Planif!DJ$5,-1)+1)/$D33,0)</f>
        <v>0</v>
      </c>
      <c r="DK33" s="25"/>
      <c r="DL33" s="18"/>
      <c r="DM33" s="20"/>
      <c r="DN33" s="18">
        <f>IFERROR(SUMIFS(#REF!,#REF!,Planif!$B33,#REF!,"&lt;="&amp;Planif!DN$6,#REF!,"&gt;="&amp;EOMONTH(Planif!DN$6,-1)+1)/$D33,0)</f>
        <v>0</v>
      </c>
      <c r="DO33" s="18">
        <f>IFERROR(SUMIFS(#REF!,#REF!,Planif!$B33,#REF!,"&lt;="&amp;Planif!DO$6,#REF!,"&gt;="&amp;EOMONTH(Planif!DO$6,-1)+1)/$D33,0)</f>
        <v>0</v>
      </c>
      <c r="DP33" s="19"/>
      <c r="DQ33" s="19"/>
      <c r="DR33" s="19"/>
      <c r="DS33" s="19"/>
      <c r="DT33" s="19"/>
      <c r="DU33" s="19"/>
      <c r="DV33" s="18">
        <f>IFERROR(SUMIFS('Vente-DATA'!$O:$O,'Vente-DATA'!$E:$E,Planif!$B33,'Vente-DATA'!$A:$A,"&lt;="&amp;Planif!DV$5,'Vente-DATA'!$A:$A,"&gt;="&amp;EOMONTH(Planif!DV$5,-1)+1)/$D33,0)</f>
        <v>0</v>
      </c>
      <c r="DW33" s="18">
        <f>IFERROR(SUMIFS('Vente-DATA'!$O:$O,'Vente-DATA'!$E:$E,Planif!$B33,'Vente-DATA'!$A:$A,"&lt;="&amp;Planif!DW$5,'Vente-DATA'!$A:$A,"&gt;="&amp;EOMONTH(Planif!DW$5,-1)+1)/$D33,0)</f>
        <v>0</v>
      </c>
      <c r="DX33" s="18">
        <f>IFERROR(SUMIFS('Vente-DATA'!$O:$O,'Vente-DATA'!$E:$E,Planif!$B33,'Vente-DATA'!$A:$A,"&lt;="&amp;Planif!DX$5,'Vente-DATA'!$A:$A,"&gt;="&amp;EOMONTH(Planif!DX$5,-1)+1)/$D33,0)</f>
        <v>0</v>
      </c>
      <c r="DY33" s="25"/>
      <c r="DZ33" s="18"/>
      <c r="EA33" s="20"/>
      <c r="EB33" s="18">
        <f>IFERROR(SUMIFS(#REF!,#REF!,Planif!$B33,#REF!,"&lt;="&amp;Planif!EB$6,#REF!,"&gt;="&amp;EOMONTH(Planif!EB$6,-1)+1)/$D33,0)</f>
        <v>0</v>
      </c>
      <c r="EC33" s="18">
        <f>IFERROR(SUMIFS(#REF!,#REF!,Planif!$B33,#REF!,"&lt;="&amp;Planif!EC$6,#REF!,"&gt;="&amp;EOMONTH(Planif!EC$6,-1)+1)/$D33,0)</f>
        <v>0</v>
      </c>
      <c r="ED33" s="19"/>
      <c r="EE33" s="19"/>
      <c r="EF33" s="19"/>
      <c r="EG33" s="19"/>
      <c r="EH33" s="19"/>
      <c r="EI33" s="19"/>
      <c r="EJ33" s="18">
        <f>IFERROR(SUMIFS('Vente-DATA'!$O:$O,'Vente-DATA'!$E:$E,Planif!$B33,'Vente-DATA'!$A:$A,"&lt;="&amp;Planif!EJ$5,'Vente-DATA'!$A:$A,"&gt;="&amp;EOMONTH(Planif!EJ$5,-1)+1)/$D33,0)</f>
        <v>0</v>
      </c>
      <c r="EK33" s="18">
        <f>IFERROR(SUMIFS('Vente-DATA'!$O:$O,'Vente-DATA'!$E:$E,Planif!$B33,'Vente-DATA'!$A:$A,"&lt;="&amp;Planif!EK$5,'Vente-DATA'!$A:$A,"&gt;="&amp;EOMONTH(Planif!EK$5,-1)+1)/$D33,0)</f>
        <v>0</v>
      </c>
      <c r="EL33" s="18">
        <f>IFERROR(SUMIFS('Vente-DATA'!$O:$O,'Vente-DATA'!$E:$E,Planif!$B33,'Vente-DATA'!$A:$A,"&lt;="&amp;Planif!EL$5,'Vente-DATA'!$A:$A,"&gt;="&amp;EOMONTH(Planif!EL$5,-1)+1)/$D33,0)</f>
        <v>0</v>
      </c>
      <c r="EM33" s="25"/>
      <c r="EN33" s="18"/>
      <c r="EO33" s="20"/>
      <c r="EP33" s="18">
        <f>IFERROR(SUMIFS(#REF!,#REF!,Planif!$B33,#REF!,"&lt;="&amp;Planif!EP$6,#REF!,"&gt;="&amp;EOMONTH(Planif!EP$6,-1)+1)/$D33,0)</f>
        <v>0</v>
      </c>
      <c r="EQ33" s="18">
        <f>IFERROR(SUMIFS(#REF!,#REF!,Planif!$B33,#REF!,"&lt;="&amp;Planif!EQ$6,#REF!,"&gt;="&amp;EOMONTH(Planif!EQ$6,-1)+1)/$D33,0)</f>
        <v>0</v>
      </c>
      <c r="ER33" s="19"/>
      <c r="ES33" s="19"/>
      <c r="ET33" s="19"/>
      <c r="EU33" s="19"/>
      <c r="EV33" s="19"/>
      <c r="EW33" s="19"/>
      <c r="EX33" s="18">
        <f>IFERROR(SUMIFS('Vente-DATA'!$O:$O,'Vente-DATA'!$E:$E,Planif!$B33,'Vente-DATA'!$A:$A,"&lt;="&amp;Planif!EX$5,'Vente-DATA'!$A:$A,"&gt;="&amp;EOMONTH(Planif!EX$5,-1)+1)/$D33,0)</f>
        <v>0</v>
      </c>
      <c r="EY33" s="18">
        <f>IFERROR(SUMIFS('Vente-DATA'!$O:$O,'Vente-DATA'!$E:$E,Planif!$B33,'Vente-DATA'!$A:$A,"&lt;="&amp;Planif!EY$5,'Vente-DATA'!$A:$A,"&gt;="&amp;EOMONTH(Planif!EY$5,-1)+1)/$D33,0)</f>
        <v>0</v>
      </c>
      <c r="EZ33" s="18">
        <f>IFERROR(SUMIFS('Vente-DATA'!$O:$O,'Vente-DATA'!$E:$E,Planif!$B33,'Vente-DATA'!$A:$A,"&lt;="&amp;Planif!EZ$5,'Vente-DATA'!$A:$A,"&gt;="&amp;EOMONTH(Planif!EZ$5,-1)+1)/$D33,0)</f>
        <v>0</v>
      </c>
      <c r="FA33" s="25"/>
      <c r="FB33" s="18"/>
      <c r="FC33" s="20"/>
      <c r="FD33" s="18">
        <f>IFERROR(SUMIFS(#REF!,#REF!,Planif!$B33,#REF!,"&lt;="&amp;Planif!FD$6,#REF!,"&gt;="&amp;EOMONTH(Planif!FD$6,-1)+1)/$D33,0)</f>
        <v>0</v>
      </c>
      <c r="FE33" s="18">
        <f>IFERROR(SUMIFS(#REF!,#REF!,Planif!$B33,#REF!,"&lt;="&amp;Planif!FE$6,#REF!,"&gt;="&amp;EOMONTH(Planif!FE$6,-1)+1)/$D33,0)</f>
        <v>0</v>
      </c>
      <c r="FF33" s="19"/>
      <c r="FG33" s="19"/>
      <c r="FH33" s="19"/>
      <c r="FI33" s="19"/>
      <c r="FJ33" s="19"/>
      <c r="FK33" s="19"/>
      <c r="FL33" s="18">
        <f>IFERROR(SUMIFS('Vente-DATA'!$O:$O,'Vente-DATA'!$E:$E,Planif!$B33,'Vente-DATA'!$A:$A,"&lt;="&amp;Planif!FL$5,'Vente-DATA'!$A:$A,"&gt;="&amp;EOMONTH(Planif!FL$5,-1)+1)/$D33,0)</f>
        <v>0</v>
      </c>
      <c r="FM33" s="18">
        <f>IFERROR(SUMIFS('Vente-DATA'!$O:$O,'Vente-DATA'!$E:$E,Planif!$B33,'Vente-DATA'!$A:$A,"&lt;="&amp;Planif!FM$5,'Vente-DATA'!$A:$A,"&gt;="&amp;EOMONTH(Planif!FM$5,-1)+1)/$D33,0)</f>
        <v>0</v>
      </c>
      <c r="FN33" s="18">
        <f>IFERROR(SUMIFS('Vente-DATA'!$O:$O,'Vente-DATA'!$E:$E,Planif!$B33,'Vente-DATA'!$A:$A,"&lt;="&amp;Planif!FN$5,'Vente-DATA'!$A:$A,"&gt;="&amp;EOMONTH(Planif!FN$5,-1)+1)/$D33,0)</f>
        <v>0</v>
      </c>
      <c r="FO33" s="25"/>
      <c r="FP33" s="18"/>
      <c r="FQ33" s="20"/>
    </row>
    <row r="34" spans="2:173" x14ac:dyDescent="0.2">
      <c r="B34" s="36" t="s">
        <v>47</v>
      </c>
      <c r="C34" s="49">
        <f>IF(B34="","",IF(IFERROR(VLOOKUP(B34,Permanent!H:H,1,FALSE),1)=1,1,""))</f>
        <v>1</v>
      </c>
      <c r="D34" s="39">
        <f>IF(B34="",0,IF(COUNTIF(B34,"*473*"),11.35,IF(COUNTIF(B34,"*500*"),6,1)))</f>
        <v>1</v>
      </c>
      <c r="F34" s="18">
        <f>IFERROR(SUMIFS(#REF!,#REF!,Planif!$B34,#REF!,"&lt;="&amp;Planif!F$6,#REF!,"&gt;="&amp;EOMONTH(Planif!F$6,-1)+1)/$D34,0)</f>
        <v>0</v>
      </c>
      <c r="G34" s="18">
        <f>IFERROR(SUMIFS(#REF!,#REF!,Planif!$B34,#REF!,"&lt;="&amp;Planif!G$6,#REF!,"&gt;="&amp;EOMONTH(Planif!G$6,-1)+1)/$D34,0)</f>
        <v>0</v>
      </c>
      <c r="H34" s="23"/>
      <c r="I34" s="23"/>
      <c r="J34" s="19"/>
      <c r="K34" s="19"/>
      <c r="L34" s="19"/>
      <c r="M34" s="19"/>
      <c r="N34" s="18">
        <f>IFERROR(SUMIFS('Vente-DATA'!$O:$O,'Vente-DATA'!$E:$E,Planif!$B34,'Vente-DATA'!$A:$A,"&lt;="&amp;Planif!N$5,'Vente-DATA'!$A:$A,"&gt;="&amp;EOMONTH(Planif!N$5,-1)+1)/$D34,0)</f>
        <v>0</v>
      </c>
      <c r="O34" s="18">
        <f>IFERROR(SUMIFS('Vente-DATA'!$O:$O,'Vente-DATA'!$E:$E,Planif!$B34,'Vente-DATA'!$A:$A,"&lt;="&amp;Planif!O$5,'Vente-DATA'!$A:$A,"&gt;="&amp;EOMONTH(Planif!O$5,-1)+1)/$D34,0)</f>
        <v>0</v>
      </c>
      <c r="P34" s="18">
        <f>IFERROR(SUMIFS('Vente-DATA'!$O:$O,'Vente-DATA'!$E:$E,Planif!$B34,'Vente-DATA'!$A:$A,"&lt;="&amp;Planif!P$5,'Vente-DATA'!$A:$A,"&gt;="&amp;EOMONTH(Planif!P$5,-1)+1)/$D34,0)</f>
        <v>0</v>
      </c>
      <c r="Q34" s="25"/>
      <c r="R34" s="18"/>
      <c r="S34" s="20"/>
      <c r="T34" s="18">
        <f>IFERROR(SUMIFS(#REF!,#REF!,Planif!$B34,#REF!,"&lt;="&amp;Planif!T$6,#REF!,"&gt;="&amp;EOMONTH(Planif!T$6,-1)+1)/$D34,0)</f>
        <v>0</v>
      </c>
      <c r="U34" s="18">
        <f>IFERROR(SUMIFS(#REF!,#REF!,Planif!$B34,#REF!,"&lt;="&amp;Planif!U$6,#REF!,"&gt;="&amp;EOMONTH(Planif!U$6,-1)+1)/$D34,0)</f>
        <v>0</v>
      </c>
      <c r="V34" s="19"/>
      <c r="W34" s="19"/>
      <c r="X34" s="19"/>
      <c r="Y34" s="19"/>
      <c r="Z34" s="19"/>
      <c r="AA34" s="19"/>
      <c r="AB34" s="18">
        <f>IFERROR(SUMIFS('Vente-DATA'!$O:$O,'Vente-DATA'!$E:$E,Planif!$B34,'Vente-DATA'!$A:$A,"&lt;="&amp;Planif!AB$5,'Vente-DATA'!$A:$A,"&gt;="&amp;EOMONTH(Planif!AB$5,-1)+1)/$D34,0)</f>
        <v>0</v>
      </c>
      <c r="AC34" s="18">
        <f>IFERROR(SUMIFS('Vente-DATA'!$O:$O,'Vente-DATA'!$E:$E,Planif!$B34,'Vente-DATA'!$A:$A,"&lt;="&amp;Planif!AC$5,'Vente-DATA'!$A:$A,"&gt;="&amp;EOMONTH(Planif!AC$5,-1)+1)/$D34,0)</f>
        <v>0</v>
      </c>
      <c r="AD34" s="18">
        <f>IFERROR(SUMIFS('Vente-DATA'!$O:$O,'Vente-DATA'!$E:$E,Planif!$B34,'Vente-DATA'!$A:$A,"&lt;="&amp;Planif!AD$5,'Vente-DATA'!$A:$A,"&gt;="&amp;EOMONTH(Planif!AD$5,-1)+1)/$D34,0)</f>
        <v>0</v>
      </c>
      <c r="AE34" s="25"/>
      <c r="AF34" s="18"/>
      <c r="AG34" s="20"/>
      <c r="AH34" s="18">
        <f>IFERROR(SUMIFS(#REF!,#REF!,Planif!$B34,#REF!,"&lt;="&amp;Planif!AH$6,#REF!,"&gt;="&amp;EOMONTH(Planif!AH$6,-1)+1)/$D34,0)</f>
        <v>0</v>
      </c>
      <c r="AI34" s="18">
        <f>IFERROR(SUMIFS(#REF!,#REF!,Planif!$B34,#REF!,"&lt;="&amp;Planif!AI$6,#REF!,"&gt;="&amp;EOMONTH(Planif!AI$6,-1)+1)/$D34,0)</f>
        <v>0</v>
      </c>
      <c r="AJ34" s="19"/>
      <c r="AK34" s="19"/>
      <c r="AL34" s="19"/>
      <c r="AM34" s="19"/>
      <c r="AN34" s="19"/>
      <c r="AO34" s="19"/>
      <c r="AP34" s="18">
        <f>IFERROR(SUMIFS('Vente-DATA'!$O:$O,'Vente-DATA'!$E:$E,Planif!$B34,'Vente-DATA'!$A:$A,"&lt;="&amp;Planif!AP$5,'Vente-DATA'!$A:$A,"&gt;="&amp;EOMONTH(Planif!AP$5,-1)+1)/$D34,0)</f>
        <v>0</v>
      </c>
      <c r="AQ34" s="18">
        <f>IFERROR(SUMIFS('Vente-DATA'!$O:$O,'Vente-DATA'!$E:$E,Planif!$B34,'Vente-DATA'!$A:$A,"&lt;="&amp;Planif!AQ$5,'Vente-DATA'!$A:$A,"&gt;="&amp;EOMONTH(Planif!AQ$5,-1)+1)/$D34,0)</f>
        <v>0</v>
      </c>
      <c r="AR34" s="18">
        <f>IFERROR(SUMIFS('Vente-DATA'!$O:$O,'Vente-DATA'!$E:$E,Planif!$B34,'Vente-DATA'!$A:$A,"&lt;="&amp;Planif!AR$5,'Vente-DATA'!$A:$A,"&gt;="&amp;EOMONTH(Planif!AR$5,-1)+1)/$D34,0)</f>
        <v>0</v>
      </c>
      <c r="AS34" s="25"/>
      <c r="AT34" s="18"/>
      <c r="AU34" s="20"/>
      <c r="AV34" s="18">
        <f>IFERROR(SUMIFS(#REF!,#REF!,Planif!$B34,#REF!,"&lt;="&amp;Planif!AV$6,#REF!,"&gt;="&amp;EOMONTH(Planif!AV$6,-1)+1)/$D34,0)</f>
        <v>0</v>
      </c>
      <c r="AW34" s="18">
        <f>IFERROR(SUMIFS(#REF!,#REF!,Planif!$B34,#REF!,"&lt;="&amp;Planif!AW$6,#REF!,"&gt;="&amp;EOMONTH(Planif!AW$6,-1)+1)/$D34,0)</f>
        <v>0</v>
      </c>
      <c r="AX34" s="19"/>
      <c r="AY34" s="19"/>
      <c r="AZ34" s="19"/>
      <c r="BA34" s="19"/>
      <c r="BB34" s="19"/>
      <c r="BC34" s="19"/>
      <c r="BD34" s="18">
        <f>IFERROR(SUMIFS('Vente-DATA'!$O:$O,'Vente-DATA'!$E:$E,Planif!$B34,'Vente-DATA'!$A:$A,"&lt;="&amp;Planif!BD$5,'Vente-DATA'!$A:$A,"&gt;="&amp;EOMONTH(Planif!BD$5,-1)+1)/$D34,0)</f>
        <v>0</v>
      </c>
      <c r="BE34" s="18">
        <f>IFERROR(SUMIFS('Vente-DATA'!$O:$O,'Vente-DATA'!$E:$E,Planif!$B34,'Vente-DATA'!$A:$A,"&lt;="&amp;Planif!BE$5,'Vente-DATA'!$A:$A,"&gt;="&amp;EOMONTH(Planif!BE$5,-1)+1)/$D34,0)</f>
        <v>0</v>
      </c>
      <c r="BF34" s="18">
        <f>IFERROR(SUMIFS('Vente-DATA'!$O:$O,'Vente-DATA'!$E:$E,Planif!$B34,'Vente-DATA'!$A:$A,"&lt;="&amp;Planif!BF$5,'Vente-DATA'!$A:$A,"&gt;="&amp;EOMONTH(Planif!BF$5,-1)+1)/$D34,0)</f>
        <v>0</v>
      </c>
      <c r="BG34" s="25"/>
      <c r="BH34" s="18"/>
      <c r="BI34" s="20"/>
      <c r="BJ34" s="18">
        <f>IFERROR(SUMIFS(#REF!,#REF!,Planif!$B34,#REF!,"&lt;="&amp;Planif!BJ$6,#REF!,"&gt;="&amp;EOMONTH(Planif!BJ$6,-1)+1)/$D34,0)</f>
        <v>0</v>
      </c>
      <c r="BK34" s="18">
        <f>IFERROR(SUMIFS(#REF!,#REF!,Planif!$B34,#REF!,"&lt;="&amp;Planif!BK$6,#REF!,"&gt;="&amp;EOMONTH(Planif!BK$6,-1)+1)/$D34,0)</f>
        <v>0</v>
      </c>
      <c r="BL34" s="19"/>
      <c r="BM34" s="19"/>
      <c r="BN34" s="19"/>
      <c r="BO34" s="19"/>
      <c r="BP34" s="19"/>
      <c r="BQ34" s="19"/>
      <c r="BR34" s="18">
        <f>IFERROR(SUMIFS('Vente-DATA'!$O:$O,'Vente-DATA'!$E:$E,Planif!$B34,'Vente-DATA'!$A:$A,"&lt;="&amp;Planif!BR$5,'Vente-DATA'!$A:$A,"&gt;="&amp;EOMONTH(Planif!BR$5,-1)+1)/$D34,0)</f>
        <v>0</v>
      </c>
      <c r="BS34" s="18">
        <f>IFERROR(SUMIFS('Vente-DATA'!$O:$O,'Vente-DATA'!$E:$E,Planif!$B34,'Vente-DATA'!$A:$A,"&lt;="&amp;Planif!BS$5,'Vente-DATA'!$A:$A,"&gt;="&amp;EOMONTH(Planif!BS$5,-1)+1)/$D34,0)</f>
        <v>0</v>
      </c>
      <c r="BT34" s="18">
        <f>IFERROR(SUMIFS('Vente-DATA'!$O:$O,'Vente-DATA'!$E:$E,Planif!$B34,'Vente-DATA'!$A:$A,"&lt;="&amp;Planif!BT$5,'Vente-DATA'!$A:$A,"&gt;="&amp;EOMONTH(Planif!BT$5,-1)+1)/$D34,0)</f>
        <v>0</v>
      </c>
      <c r="BU34" s="25"/>
      <c r="BV34" s="18"/>
      <c r="BW34" s="20"/>
      <c r="BX34" s="18">
        <f>IFERROR(SUMIFS(#REF!,#REF!,Planif!$B34,#REF!,"&lt;="&amp;Planif!BX$6,#REF!,"&gt;="&amp;EOMONTH(Planif!BX$6,-1)+1)/$D34,0)</f>
        <v>0</v>
      </c>
      <c r="BY34" s="18">
        <f>IFERROR(SUMIFS(#REF!,#REF!,Planif!$B34,#REF!,"&lt;="&amp;Planif!BY$6,#REF!,"&gt;="&amp;EOMONTH(Planif!BY$6,-1)+1)/$D34,0)</f>
        <v>0</v>
      </c>
      <c r="BZ34" s="19"/>
      <c r="CA34" s="19"/>
      <c r="CB34" s="19"/>
      <c r="CC34" s="19"/>
      <c r="CD34" s="19"/>
      <c r="CE34" s="19"/>
      <c r="CF34" s="18">
        <f>IFERROR(SUMIFS('Vente-DATA'!$O:$O,'Vente-DATA'!$E:$E,Planif!$B34,'Vente-DATA'!$A:$A,"&lt;="&amp;Planif!CF$5,'Vente-DATA'!$A:$A,"&gt;="&amp;EOMONTH(Planif!CF$5,-1)+1)/$D34,0)</f>
        <v>0</v>
      </c>
      <c r="CG34" s="18">
        <f>IFERROR(SUMIFS('Vente-DATA'!$O:$O,'Vente-DATA'!$E:$E,Planif!$B34,'Vente-DATA'!$A:$A,"&lt;="&amp;Planif!CG$5,'Vente-DATA'!$A:$A,"&gt;="&amp;EOMONTH(Planif!CG$5,-1)+1)/$D34,0)</f>
        <v>0</v>
      </c>
      <c r="CH34" s="18">
        <f>IFERROR(SUMIFS('Vente-DATA'!$O:$O,'Vente-DATA'!$E:$E,Planif!$B34,'Vente-DATA'!$A:$A,"&lt;="&amp;Planif!CH$5,'Vente-DATA'!$A:$A,"&gt;="&amp;EOMONTH(Planif!CH$5,-1)+1)/$D34,0)</f>
        <v>0</v>
      </c>
      <c r="CI34" s="25"/>
      <c r="CJ34" s="18"/>
      <c r="CK34" s="20"/>
      <c r="CL34" s="18">
        <f>IFERROR(SUMIFS(#REF!,#REF!,Planif!$B34,#REF!,"&lt;="&amp;Planif!CL$6,#REF!,"&gt;="&amp;EOMONTH(Planif!CL$6,-1)+1)/$D34,0)</f>
        <v>0</v>
      </c>
      <c r="CM34" s="18">
        <f>IFERROR(SUMIFS(#REF!,#REF!,Planif!$B34,#REF!,"&lt;="&amp;Planif!CM$6,#REF!,"&gt;="&amp;EOMONTH(Planif!CM$6,-1)+1)/$D34,0)</f>
        <v>0</v>
      </c>
      <c r="CN34" s="19"/>
      <c r="CO34" s="19"/>
      <c r="CP34" s="19"/>
      <c r="CQ34" s="19"/>
      <c r="CR34" s="19"/>
      <c r="CS34" s="19"/>
      <c r="CT34" s="18">
        <f>IFERROR(SUMIFS('Vente-DATA'!$O:$O,'Vente-DATA'!$E:$E,Planif!$B34,'Vente-DATA'!$A:$A,"&lt;="&amp;Planif!CT$5,'Vente-DATA'!$A:$A,"&gt;="&amp;EOMONTH(Planif!CT$5,-1)+1)/$D34,0)</f>
        <v>0</v>
      </c>
      <c r="CU34" s="18">
        <f>IFERROR(SUMIFS('Vente-DATA'!$O:$O,'Vente-DATA'!$E:$E,Planif!$B34,'Vente-DATA'!$A:$A,"&lt;="&amp;Planif!CU$5,'Vente-DATA'!$A:$A,"&gt;="&amp;EOMONTH(Planif!CU$5,-1)+1)/$D34,0)</f>
        <v>0</v>
      </c>
      <c r="CV34" s="18">
        <f>IFERROR(SUMIFS('Vente-DATA'!$O:$O,'Vente-DATA'!$E:$E,Planif!$B34,'Vente-DATA'!$A:$A,"&lt;="&amp;Planif!CV$5,'Vente-DATA'!$A:$A,"&gt;="&amp;EOMONTH(Planif!CV$5,-1)+1)/$D34,0)</f>
        <v>0</v>
      </c>
      <c r="CW34" s="25"/>
      <c r="CX34" s="18"/>
      <c r="CY34" s="20"/>
      <c r="CZ34" s="18">
        <f>IFERROR(SUMIFS(#REF!,#REF!,Planif!$B34,#REF!,"&lt;="&amp;Planif!CZ$6,#REF!,"&gt;="&amp;EOMONTH(Planif!CZ$6,-1)+1)/$D34,0)</f>
        <v>0</v>
      </c>
      <c r="DA34" s="18">
        <f>IFERROR(SUMIFS(#REF!,#REF!,Planif!$B34,#REF!,"&lt;="&amp;Planif!DA$6,#REF!,"&gt;="&amp;EOMONTH(Planif!DA$6,-1)+1)/$D34,0)</f>
        <v>0</v>
      </c>
      <c r="DB34" s="19"/>
      <c r="DC34" s="19"/>
      <c r="DD34" s="19"/>
      <c r="DE34" s="19"/>
      <c r="DF34" s="19"/>
      <c r="DG34" s="19"/>
      <c r="DH34" s="18">
        <f>IFERROR(SUMIFS('Vente-DATA'!$O:$O,'Vente-DATA'!$E:$E,Planif!$B34,'Vente-DATA'!$A:$A,"&lt;="&amp;Planif!DH$5,'Vente-DATA'!$A:$A,"&gt;="&amp;EOMONTH(Planif!DH$5,-1)+1)/$D34,0)</f>
        <v>0</v>
      </c>
      <c r="DI34" s="18">
        <f>IFERROR(SUMIFS('Vente-DATA'!$O:$O,'Vente-DATA'!$E:$E,Planif!$B34,'Vente-DATA'!$A:$A,"&lt;="&amp;Planif!DI$5,'Vente-DATA'!$A:$A,"&gt;="&amp;EOMONTH(Planif!DI$5,-1)+1)/$D34,0)</f>
        <v>0</v>
      </c>
      <c r="DJ34" s="18">
        <f>IFERROR(SUMIFS('Vente-DATA'!$O:$O,'Vente-DATA'!$E:$E,Planif!$B34,'Vente-DATA'!$A:$A,"&lt;="&amp;Planif!DJ$5,'Vente-DATA'!$A:$A,"&gt;="&amp;EOMONTH(Planif!DJ$5,-1)+1)/$D34,0)</f>
        <v>0</v>
      </c>
      <c r="DK34" s="25"/>
      <c r="DL34" s="18"/>
      <c r="DM34" s="20"/>
      <c r="DN34" s="18">
        <f>IFERROR(SUMIFS(#REF!,#REF!,Planif!$B34,#REF!,"&lt;="&amp;Planif!DN$6,#REF!,"&gt;="&amp;EOMONTH(Planif!DN$6,-1)+1)/$D34,0)</f>
        <v>0</v>
      </c>
      <c r="DO34" s="18">
        <f>IFERROR(SUMIFS(#REF!,#REF!,Planif!$B34,#REF!,"&lt;="&amp;Planif!DO$6,#REF!,"&gt;="&amp;EOMONTH(Planif!DO$6,-1)+1)/$D34,0)</f>
        <v>0</v>
      </c>
      <c r="DP34" s="19"/>
      <c r="DQ34" s="19"/>
      <c r="DR34" s="19"/>
      <c r="DS34" s="19"/>
      <c r="DT34" s="19"/>
      <c r="DU34" s="19"/>
      <c r="DV34" s="18">
        <f>IFERROR(SUMIFS('Vente-DATA'!$O:$O,'Vente-DATA'!$E:$E,Planif!$B34,'Vente-DATA'!$A:$A,"&lt;="&amp;Planif!DV$5,'Vente-DATA'!$A:$A,"&gt;="&amp;EOMONTH(Planif!DV$5,-1)+1)/$D34,0)</f>
        <v>0</v>
      </c>
      <c r="DW34" s="18">
        <f>IFERROR(SUMIFS('Vente-DATA'!$O:$O,'Vente-DATA'!$E:$E,Planif!$B34,'Vente-DATA'!$A:$A,"&lt;="&amp;Planif!DW$5,'Vente-DATA'!$A:$A,"&gt;="&amp;EOMONTH(Planif!DW$5,-1)+1)/$D34,0)</f>
        <v>0</v>
      </c>
      <c r="DX34" s="18">
        <f>IFERROR(SUMIFS('Vente-DATA'!$O:$O,'Vente-DATA'!$E:$E,Planif!$B34,'Vente-DATA'!$A:$A,"&lt;="&amp;Planif!DX$5,'Vente-DATA'!$A:$A,"&gt;="&amp;EOMONTH(Planif!DX$5,-1)+1)/$D34,0)</f>
        <v>0</v>
      </c>
      <c r="DY34" s="25"/>
      <c r="DZ34" s="18"/>
      <c r="EA34" s="20"/>
      <c r="EB34" s="18">
        <f>IFERROR(SUMIFS(#REF!,#REF!,Planif!$B34,#REF!,"&lt;="&amp;Planif!EB$6,#REF!,"&gt;="&amp;EOMONTH(Planif!EB$6,-1)+1)/$D34,0)</f>
        <v>0</v>
      </c>
      <c r="EC34" s="18">
        <f>IFERROR(SUMIFS(#REF!,#REF!,Planif!$B34,#REF!,"&lt;="&amp;Planif!EC$6,#REF!,"&gt;="&amp;EOMONTH(Planif!EC$6,-1)+1)/$D34,0)</f>
        <v>0</v>
      </c>
      <c r="ED34" s="19"/>
      <c r="EE34" s="19"/>
      <c r="EF34" s="19"/>
      <c r="EG34" s="19"/>
      <c r="EH34" s="19"/>
      <c r="EI34" s="19"/>
      <c r="EJ34" s="18">
        <f>IFERROR(SUMIFS('Vente-DATA'!$O:$O,'Vente-DATA'!$E:$E,Planif!$B34,'Vente-DATA'!$A:$A,"&lt;="&amp;Planif!EJ$5,'Vente-DATA'!$A:$A,"&gt;="&amp;EOMONTH(Planif!EJ$5,-1)+1)/$D34,0)</f>
        <v>0</v>
      </c>
      <c r="EK34" s="18">
        <f>IFERROR(SUMIFS('Vente-DATA'!$O:$O,'Vente-DATA'!$E:$E,Planif!$B34,'Vente-DATA'!$A:$A,"&lt;="&amp;Planif!EK$5,'Vente-DATA'!$A:$A,"&gt;="&amp;EOMONTH(Planif!EK$5,-1)+1)/$D34,0)</f>
        <v>0</v>
      </c>
      <c r="EL34" s="18">
        <f>IFERROR(SUMIFS('Vente-DATA'!$O:$O,'Vente-DATA'!$E:$E,Planif!$B34,'Vente-DATA'!$A:$A,"&lt;="&amp;Planif!EL$5,'Vente-DATA'!$A:$A,"&gt;="&amp;EOMONTH(Planif!EL$5,-1)+1)/$D34,0)</f>
        <v>0</v>
      </c>
      <c r="EM34" s="25"/>
      <c r="EN34" s="18"/>
      <c r="EO34" s="20"/>
      <c r="EP34" s="18">
        <f>IFERROR(SUMIFS(#REF!,#REF!,Planif!$B34,#REF!,"&lt;="&amp;Planif!EP$6,#REF!,"&gt;="&amp;EOMONTH(Planif!EP$6,-1)+1)/$D34,0)</f>
        <v>0</v>
      </c>
      <c r="EQ34" s="18">
        <f>IFERROR(SUMIFS(#REF!,#REF!,Planif!$B34,#REF!,"&lt;="&amp;Planif!EQ$6,#REF!,"&gt;="&amp;EOMONTH(Planif!EQ$6,-1)+1)/$D34,0)</f>
        <v>0</v>
      </c>
      <c r="ER34" s="19"/>
      <c r="ES34" s="19"/>
      <c r="ET34" s="19"/>
      <c r="EU34" s="19"/>
      <c r="EV34" s="19"/>
      <c r="EW34" s="19"/>
      <c r="EX34" s="18">
        <f>IFERROR(SUMIFS('Vente-DATA'!$O:$O,'Vente-DATA'!$E:$E,Planif!$B34,'Vente-DATA'!$A:$A,"&lt;="&amp;Planif!EX$5,'Vente-DATA'!$A:$A,"&gt;="&amp;EOMONTH(Planif!EX$5,-1)+1)/$D34,0)</f>
        <v>0</v>
      </c>
      <c r="EY34" s="18">
        <f>IFERROR(SUMIFS('Vente-DATA'!$O:$O,'Vente-DATA'!$E:$E,Planif!$B34,'Vente-DATA'!$A:$A,"&lt;="&amp;Planif!EY$5,'Vente-DATA'!$A:$A,"&gt;="&amp;EOMONTH(Planif!EY$5,-1)+1)/$D34,0)</f>
        <v>0</v>
      </c>
      <c r="EZ34" s="18">
        <f>IFERROR(SUMIFS('Vente-DATA'!$O:$O,'Vente-DATA'!$E:$E,Planif!$B34,'Vente-DATA'!$A:$A,"&lt;="&amp;Planif!EZ$5,'Vente-DATA'!$A:$A,"&gt;="&amp;EOMONTH(Planif!EZ$5,-1)+1)/$D34,0)</f>
        <v>0</v>
      </c>
      <c r="FA34" s="25"/>
      <c r="FB34" s="18"/>
      <c r="FC34" s="20"/>
      <c r="FD34" s="18">
        <f>IFERROR(SUMIFS(#REF!,#REF!,Planif!$B34,#REF!,"&lt;="&amp;Planif!FD$6,#REF!,"&gt;="&amp;EOMONTH(Planif!FD$6,-1)+1)/$D34,0)</f>
        <v>0</v>
      </c>
      <c r="FE34" s="18">
        <f>IFERROR(SUMIFS(#REF!,#REF!,Planif!$B34,#REF!,"&lt;="&amp;Planif!FE$6,#REF!,"&gt;="&amp;EOMONTH(Planif!FE$6,-1)+1)/$D34,0)</f>
        <v>0</v>
      </c>
      <c r="FF34" s="19"/>
      <c r="FG34" s="19"/>
      <c r="FH34" s="19"/>
      <c r="FI34" s="19"/>
      <c r="FJ34" s="19"/>
      <c r="FK34" s="19"/>
      <c r="FL34" s="18">
        <f>IFERROR(SUMIFS('Vente-DATA'!$O:$O,'Vente-DATA'!$E:$E,Planif!$B34,'Vente-DATA'!$A:$A,"&lt;="&amp;Planif!FL$5,'Vente-DATA'!$A:$A,"&gt;="&amp;EOMONTH(Planif!FL$5,-1)+1)/$D34,0)</f>
        <v>0</v>
      </c>
      <c r="FM34" s="18">
        <f>IFERROR(SUMIFS('Vente-DATA'!$O:$O,'Vente-DATA'!$E:$E,Planif!$B34,'Vente-DATA'!$A:$A,"&lt;="&amp;Planif!FM$5,'Vente-DATA'!$A:$A,"&gt;="&amp;EOMONTH(Planif!FM$5,-1)+1)/$D34,0)</f>
        <v>0</v>
      </c>
      <c r="FN34" s="18">
        <f>IFERROR(SUMIFS('Vente-DATA'!$O:$O,'Vente-DATA'!$E:$E,Planif!$B34,'Vente-DATA'!$A:$A,"&lt;="&amp;Planif!FN$5,'Vente-DATA'!$A:$A,"&gt;="&amp;EOMONTH(Planif!FN$5,-1)+1)/$D34,0)</f>
        <v>0</v>
      </c>
      <c r="FO34" s="25"/>
      <c r="FP34" s="18"/>
      <c r="FQ34" s="20"/>
    </row>
    <row r="35" spans="2:173" x14ac:dyDescent="0.2">
      <c r="B35" s="36" t="s">
        <v>48</v>
      </c>
      <c r="C35" s="49">
        <f>IF(B35="","",IF(IFERROR(VLOOKUP(B35,Permanent!H:H,1,FALSE),1)=1,1,""))</f>
        <v>1</v>
      </c>
      <c r="D35" s="39">
        <f>IF(B35="",0,IF(COUNTIF(B35,"*473*"),11.35,IF(COUNTIF(B35,"*500*"),6,1)))</f>
        <v>1</v>
      </c>
      <c r="F35" s="18">
        <f>IFERROR(SUMIFS(#REF!,#REF!,Planif!$B35,#REF!,"&lt;="&amp;Planif!F$6,#REF!,"&gt;="&amp;EOMONTH(Planif!F$6,-1)+1)/$D35,0)</f>
        <v>0</v>
      </c>
      <c r="G35" s="18">
        <f>IFERROR(SUMIFS(#REF!,#REF!,Planif!$B35,#REF!,"&lt;="&amp;Planif!G$6,#REF!,"&gt;="&amp;EOMONTH(Planif!G$6,-1)+1)/$D35,0)</f>
        <v>0</v>
      </c>
      <c r="H35" s="24"/>
      <c r="I35" s="24"/>
      <c r="J35" s="19"/>
      <c r="K35" s="19"/>
      <c r="L35" s="19"/>
      <c r="M35" s="19"/>
      <c r="N35" s="18">
        <f>IFERROR(SUMIFS('Vente-DATA'!$O:$O,'Vente-DATA'!$E:$E,Planif!$B35,'Vente-DATA'!$A:$A,"&lt;="&amp;Planif!N$5,'Vente-DATA'!$A:$A,"&gt;="&amp;EOMONTH(Planif!N$5,-1)+1)/$D35,0)</f>
        <v>0</v>
      </c>
      <c r="O35" s="18">
        <f>IFERROR(SUMIFS('Vente-DATA'!$O:$O,'Vente-DATA'!$E:$E,Planif!$B35,'Vente-DATA'!$A:$A,"&lt;="&amp;Planif!O$5,'Vente-DATA'!$A:$A,"&gt;="&amp;EOMONTH(Planif!O$5,-1)+1)/$D35,0)</f>
        <v>0</v>
      </c>
      <c r="P35" s="18">
        <f>IFERROR(SUMIFS('Vente-DATA'!$O:$O,'Vente-DATA'!$E:$E,Planif!$B35,'Vente-DATA'!$A:$A,"&lt;="&amp;Planif!P$5,'Vente-DATA'!$A:$A,"&gt;="&amp;EOMONTH(Planif!P$5,-1)+1)/$D35,0)</f>
        <v>0</v>
      </c>
      <c r="Q35" s="25"/>
      <c r="R35" s="18"/>
      <c r="S35" s="20"/>
      <c r="T35" s="18">
        <f>IFERROR(SUMIFS(#REF!,#REF!,Planif!$B35,#REF!,"&lt;="&amp;Planif!T$6,#REF!,"&gt;="&amp;EOMONTH(Planif!T$6,-1)+1)/$D35,0)</f>
        <v>0</v>
      </c>
      <c r="U35" s="18">
        <f>IFERROR(SUMIFS(#REF!,#REF!,Planif!$B35,#REF!,"&lt;="&amp;Planif!U$6,#REF!,"&gt;="&amp;EOMONTH(Planif!U$6,-1)+1)/$D35,0)</f>
        <v>0</v>
      </c>
      <c r="V35" s="19"/>
      <c r="W35" s="19"/>
      <c r="X35" s="19"/>
      <c r="Y35" s="19"/>
      <c r="Z35" s="19"/>
      <c r="AA35" s="19"/>
      <c r="AB35" s="18">
        <f>IFERROR(SUMIFS('Vente-DATA'!$O:$O,'Vente-DATA'!$E:$E,Planif!$B35,'Vente-DATA'!$A:$A,"&lt;="&amp;Planif!AB$5,'Vente-DATA'!$A:$A,"&gt;="&amp;EOMONTH(Planif!AB$5,-1)+1)/$D35,0)</f>
        <v>0</v>
      </c>
      <c r="AC35" s="18">
        <f>IFERROR(SUMIFS('Vente-DATA'!$O:$O,'Vente-DATA'!$E:$E,Planif!$B35,'Vente-DATA'!$A:$A,"&lt;="&amp;Planif!AC$5,'Vente-DATA'!$A:$A,"&gt;="&amp;EOMONTH(Planif!AC$5,-1)+1)/$D35,0)</f>
        <v>0</v>
      </c>
      <c r="AD35" s="18">
        <f>IFERROR(SUMIFS('Vente-DATA'!$O:$O,'Vente-DATA'!$E:$E,Planif!$B35,'Vente-DATA'!$A:$A,"&lt;="&amp;Planif!AD$5,'Vente-DATA'!$A:$A,"&gt;="&amp;EOMONTH(Planif!AD$5,-1)+1)/$D35,0)</f>
        <v>0</v>
      </c>
      <c r="AE35" s="25"/>
      <c r="AF35" s="18"/>
      <c r="AG35" s="20"/>
      <c r="AH35" s="18">
        <f>IFERROR(SUMIFS(#REF!,#REF!,Planif!$B35,#REF!,"&lt;="&amp;Planif!AH$6,#REF!,"&gt;="&amp;EOMONTH(Planif!AH$6,-1)+1)/$D35,0)</f>
        <v>0</v>
      </c>
      <c r="AI35" s="18">
        <f>IFERROR(SUMIFS(#REF!,#REF!,Planif!$B35,#REF!,"&lt;="&amp;Planif!AI$6,#REF!,"&gt;="&amp;EOMONTH(Planif!AI$6,-1)+1)/$D35,0)</f>
        <v>0</v>
      </c>
      <c r="AJ35" s="19"/>
      <c r="AK35" s="19"/>
      <c r="AL35" s="19"/>
      <c r="AM35" s="19"/>
      <c r="AN35" s="19"/>
      <c r="AO35" s="19"/>
      <c r="AP35" s="18">
        <f>IFERROR(SUMIFS('Vente-DATA'!$O:$O,'Vente-DATA'!$E:$E,Planif!$B35,'Vente-DATA'!$A:$A,"&lt;="&amp;Planif!AP$5,'Vente-DATA'!$A:$A,"&gt;="&amp;EOMONTH(Planif!AP$5,-1)+1)/$D35,0)</f>
        <v>0</v>
      </c>
      <c r="AQ35" s="18">
        <f>IFERROR(SUMIFS('Vente-DATA'!$O:$O,'Vente-DATA'!$E:$E,Planif!$B35,'Vente-DATA'!$A:$A,"&lt;="&amp;Planif!AQ$5,'Vente-DATA'!$A:$A,"&gt;="&amp;EOMONTH(Planif!AQ$5,-1)+1)/$D35,0)</f>
        <v>0</v>
      </c>
      <c r="AR35" s="18">
        <f>IFERROR(SUMIFS('Vente-DATA'!$O:$O,'Vente-DATA'!$E:$E,Planif!$B35,'Vente-DATA'!$A:$A,"&lt;="&amp;Planif!AR$5,'Vente-DATA'!$A:$A,"&gt;="&amp;EOMONTH(Planif!AR$5,-1)+1)/$D35,0)</f>
        <v>0</v>
      </c>
      <c r="AS35" s="25"/>
      <c r="AT35" s="18"/>
      <c r="AU35" s="20"/>
      <c r="AV35" s="18">
        <f>IFERROR(SUMIFS(#REF!,#REF!,Planif!$B35,#REF!,"&lt;="&amp;Planif!AV$6,#REF!,"&gt;="&amp;EOMONTH(Planif!AV$6,-1)+1)/$D35,0)</f>
        <v>0</v>
      </c>
      <c r="AW35" s="18">
        <f>IFERROR(SUMIFS(#REF!,#REF!,Planif!$B35,#REF!,"&lt;="&amp;Planif!AW$6,#REF!,"&gt;="&amp;EOMONTH(Planif!AW$6,-1)+1)/$D35,0)</f>
        <v>0</v>
      </c>
      <c r="AX35" s="19"/>
      <c r="AY35" s="19"/>
      <c r="AZ35" s="19"/>
      <c r="BA35" s="19"/>
      <c r="BB35" s="19"/>
      <c r="BC35" s="19"/>
      <c r="BD35" s="18">
        <f>IFERROR(SUMIFS('Vente-DATA'!$O:$O,'Vente-DATA'!$E:$E,Planif!$B35,'Vente-DATA'!$A:$A,"&lt;="&amp;Planif!BD$5,'Vente-DATA'!$A:$A,"&gt;="&amp;EOMONTH(Planif!BD$5,-1)+1)/$D35,0)</f>
        <v>0</v>
      </c>
      <c r="BE35" s="18">
        <f>IFERROR(SUMIFS('Vente-DATA'!$O:$O,'Vente-DATA'!$E:$E,Planif!$B35,'Vente-DATA'!$A:$A,"&lt;="&amp;Planif!BE$5,'Vente-DATA'!$A:$A,"&gt;="&amp;EOMONTH(Planif!BE$5,-1)+1)/$D35,0)</f>
        <v>0</v>
      </c>
      <c r="BF35" s="18">
        <f>IFERROR(SUMIFS('Vente-DATA'!$O:$O,'Vente-DATA'!$E:$E,Planif!$B35,'Vente-DATA'!$A:$A,"&lt;="&amp;Planif!BF$5,'Vente-DATA'!$A:$A,"&gt;="&amp;EOMONTH(Planif!BF$5,-1)+1)/$D35,0)</f>
        <v>0</v>
      </c>
      <c r="BG35" s="25"/>
      <c r="BH35" s="18"/>
      <c r="BI35" s="20"/>
      <c r="BJ35" s="18">
        <f>IFERROR(SUMIFS(#REF!,#REF!,Planif!$B35,#REF!,"&lt;="&amp;Planif!BJ$6,#REF!,"&gt;="&amp;EOMONTH(Planif!BJ$6,-1)+1)/$D35,0)</f>
        <v>0</v>
      </c>
      <c r="BK35" s="18">
        <f>IFERROR(SUMIFS(#REF!,#REF!,Planif!$B35,#REF!,"&lt;="&amp;Planif!BK$6,#REF!,"&gt;="&amp;EOMONTH(Planif!BK$6,-1)+1)/$D35,0)</f>
        <v>0</v>
      </c>
      <c r="BL35" s="19"/>
      <c r="BM35" s="19"/>
      <c r="BN35" s="19"/>
      <c r="BO35" s="19"/>
      <c r="BP35" s="19"/>
      <c r="BQ35" s="19"/>
      <c r="BR35" s="18">
        <f>IFERROR(SUMIFS('Vente-DATA'!$O:$O,'Vente-DATA'!$E:$E,Planif!$B35,'Vente-DATA'!$A:$A,"&lt;="&amp;Planif!BR$5,'Vente-DATA'!$A:$A,"&gt;="&amp;EOMONTH(Planif!BR$5,-1)+1)/$D35,0)</f>
        <v>0</v>
      </c>
      <c r="BS35" s="18">
        <f>IFERROR(SUMIFS('Vente-DATA'!$O:$O,'Vente-DATA'!$E:$E,Planif!$B35,'Vente-DATA'!$A:$A,"&lt;="&amp;Planif!BS$5,'Vente-DATA'!$A:$A,"&gt;="&amp;EOMONTH(Planif!BS$5,-1)+1)/$D35,0)</f>
        <v>0</v>
      </c>
      <c r="BT35" s="18">
        <f>IFERROR(SUMIFS('Vente-DATA'!$O:$O,'Vente-DATA'!$E:$E,Planif!$B35,'Vente-DATA'!$A:$A,"&lt;="&amp;Planif!BT$5,'Vente-DATA'!$A:$A,"&gt;="&amp;EOMONTH(Planif!BT$5,-1)+1)/$D35,0)</f>
        <v>0</v>
      </c>
      <c r="BU35" s="25"/>
      <c r="BV35" s="18"/>
      <c r="BW35" s="20"/>
      <c r="BX35" s="18">
        <f>IFERROR(SUMIFS(#REF!,#REF!,Planif!$B35,#REF!,"&lt;="&amp;Planif!BX$6,#REF!,"&gt;="&amp;EOMONTH(Planif!BX$6,-1)+1)/$D35,0)</f>
        <v>0</v>
      </c>
      <c r="BY35" s="18">
        <f>IFERROR(SUMIFS(#REF!,#REF!,Planif!$B35,#REF!,"&lt;="&amp;Planif!BY$6,#REF!,"&gt;="&amp;EOMONTH(Planif!BY$6,-1)+1)/$D35,0)</f>
        <v>0</v>
      </c>
      <c r="BZ35" s="19"/>
      <c r="CA35" s="19"/>
      <c r="CB35" s="19"/>
      <c r="CC35" s="19"/>
      <c r="CD35" s="19"/>
      <c r="CE35" s="19"/>
      <c r="CF35" s="18">
        <f>IFERROR(SUMIFS('Vente-DATA'!$O:$O,'Vente-DATA'!$E:$E,Planif!$B35,'Vente-DATA'!$A:$A,"&lt;="&amp;Planif!CF$5,'Vente-DATA'!$A:$A,"&gt;="&amp;EOMONTH(Planif!CF$5,-1)+1)/$D35,0)</f>
        <v>0</v>
      </c>
      <c r="CG35" s="18">
        <f>IFERROR(SUMIFS('Vente-DATA'!$O:$O,'Vente-DATA'!$E:$E,Planif!$B35,'Vente-DATA'!$A:$A,"&lt;="&amp;Planif!CG$5,'Vente-DATA'!$A:$A,"&gt;="&amp;EOMONTH(Planif!CG$5,-1)+1)/$D35,0)</f>
        <v>0</v>
      </c>
      <c r="CH35" s="18">
        <f>IFERROR(SUMIFS('Vente-DATA'!$O:$O,'Vente-DATA'!$E:$E,Planif!$B35,'Vente-DATA'!$A:$A,"&lt;="&amp;Planif!CH$5,'Vente-DATA'!$A:$A,"&gt;="&amp;EOMONTH(Planif!CH$5,-1)+1)/$D35,0)</f>
        <v>0</v>
      </c>
      <c r="CI35" s="25"/>
      <c r="CJ35" s="18"/>
      <c r="CK35" s="20"/>
      <c r="CL35" s="18">
        <f>IFERROR(SUMIFS(#REF!,#REF!,Planif!$B35,#REF!,"&lt;="&amp;Planif!CL$6,#REF!,"&gt;="&amp;EOMONTH(Planif!CL$6,-1)+1)/$D35,0)</f>
        <v>0</v>
      </c>
      <c r="CM35" s="18">
        <f>IFERROR(SUMIFS(#REF!,#REF!,Planif!$B35,#REF!,"&lt;="&amp;Planif!CM$6,#REF!,"&gt;="&amp;EOMONTH(Planif!CM$6,-1)+1)/$D35,0)</f>
        <v>0</v>
      </c>
      <c r="CN35" s="19"/>
      <c r="CO35" s="19"/>
      <c r="CP35" s="19"/>
      <c r="CQ35" s="19"/>
      <c r="CR35" s="19"/>
      <c r="CS35" s="19"/>
      <c r="CT35" s="18">
        <f>IFERROR(SUMIFS('Vente-DATA'!$O:$O,'Vente-DATA'!$E:$E,Planif!$B35,'Vente-DATA'!$A:$A,"&lt;="&amp;Planif!CT$5,'Vente-DATA'!$A:$A,"&gt;="&amp;EOMONTH(Planif!CT$5,-1)+1)/$D35,0)</f>
        <v>0</v>
      </c>
      <c r="CU35" s="18">
        <f>IFERROR(SUMIFS('Vente-DATA'!$O:$O,'Vente-DATA'!$E:$E,Planif!$B35,'Vente-DATA'!$A:$A,"&lt;="&amp;Planif!CU$5,'Vente-DATA'!$A:$A,"&gt;="&amp;EOMONTH(Planif!CU$5,-1)+1)/$D35,0)</f>
        <v>0</v>
      </c>
      <c r="CV35" s="18">
        <f>IFERROR(SUMIFS('Vente-DATA'!$O:$O,'Vente-DATA'!$E:$E,Planif!$B35,'Vente-DATA'!$A:$A,"&lt;="&amp;Planif!CV$5,'Vente-DATA'!$A:$A,"&gt;="&amp;EOMONTH(Planif!CV$5,-1)+1)/$D35,0)</f>
        <v>0</v>
      </c>
      <c r="CW35" s="25"/>
      <c r="CX35" s="18"/>
      <c r="CY35" s="20"/>
      <c r="CZ35" s="18">
        <f>IFERROR(SUMIFS(#REF!,#REF!,Planif!$B35,#REF!,"&lt;="&amp;Planif!CZ$6,#REF!,"&gt;="&amp;EOMONTH(Planif!CZ$6,-1)+1)/$D35,0)</f>
        <v>0</v>
      </c>
      <c r="DA35" s="18">
        <f>IFERROR(SUMIFS(#REF!,#REF!,Planif!$B35,#REF!,"&lt;="&amp;Planif!DA$6,#REF!,"&gt;="&amp;EOMONTH(Planif!DA$6,-1)+1)/$D35,0)</f>
        <v>0</v>
      </c>
      <c r="DB35" s="19"/>
      <c r="DC35" s="19"/>
      <c r="DD35" s="19"/>
      <c r="DE35" s="19"/>
      <c r="DF35" s="19"/>
      <c r="DG35" s="19"/>
      <c r="DH35" s="18">
        <f>IFERROR(SUMIFS('Vente-DATA'!$O:$O,'Vente-DATA'!$E:$E,Planif!$B35,'Vente-DATA'!$A:$A,"&lt;="&amp;Planif!DH$5,'Vente-DATA'!$A:$A,"&gt;="&amp;EOMONTH(Planif!DH$5,-1)+1)/$D35,0)</f>
        <v>0</v>
      </c>
      <c r="DI35" s="18">
        <f>IFERROR(SUMIFS('Vente-DATA'!$O:$O,'Vente-DATA'!$E:$E,Planif!$B35,'Vente-DATA'!$A:$A,"&lt;="&amp;Planif!DI$5,'Vente-DATA'!$A:$A,"&gt;="&amp;EOMONTH(Planif!DI$5,-1)+1)/$D35,0)</f>
        <v>0</v>
      </c>
      <c r="DJ35" s="18">
        <f>IFERROR(SUMIFS('Vente-DATA'!$O:$O,'Vente-DATA'!$E:$E,Planif!$B35,'Vente-DATA'!$A:$A,"&lt;="&amp;Planif!DJ$5,'Vente-DATA'!$A:$A,"&gt;="&amp;EOMONTH(Planif!DJ$5,-1)+1)/$D35,0)</f>
        <v>0</v>
      </c>
      <c r="DK35" s="25"/>
      <c r="DL35" s="18"/>
      <c r="DM35" s="20"/>
      <c r="DN35" s="18">
        <f>IFERROR(SUMIFS(#REF!,#REF!,Planif!$B35,#REF!,"&lt;="&amp;Planif!DN$6,#REF!,"&gt;="&amp;EOMONTH(Planif!DN$6,-1)+1)/$D35,0)</f>
        <v>0</v>
      </c>
      <c r="DO35" s="18">
        <f>IFERROR(SUMIFS(#REF!,#REF!,Planif!$B35,#REF!,"&lt;="&amp;Planif!DO$6,#REF!,"&gt;="&amp;EOMONTH(Planif!DO$6,-1)+1)/$D35,0)</f>
        <v>0</v>
      </c>
      <c r="DP35" s="19"/>
      <c r="DQ35" s="19"/>
      <c r="DR35" s="19"/>
      <c r="DS35" s="19"/>
      <c r="DT35" s="19"/>
      <c r="DU35" s="19"/>
      <c r="DV35" s="18">
        <f>IFERROR(SUMIFS('Vente-DATA'!$O:$O,'Vente-DATA'!$E:$E,Planif!$B35,'Vente-DATA'!$A:$A,"&lt;="&amp;Planif!DV$5,'Vente-DATA'!$A:$A,"&gt;="&amp;EOMONTH(Planif!DV$5,-1)+1)/$D35,0)</f>
        <v>0</v>
      </c>
      <c r="DW35" s="18">
        <f>IFERROR(SUMIFS('Vente-DATA'!$O:$O,'Vente-DATA'!$E:$E,Planif!$B35,'Vente-DATA'!$A:$A,"&lt;="&amp;Planif!DW$5,'Vente-DATA'!$A:$A,"&gt;="&amp;EOMONTH(Planif!DW$5,-1)+1)/$D35,0)</f>
        <v>0</v>
      </c>
      <c r="DX35" s="18">
        <f>IFERROR(SUMIFS('Vente-DATA'!$O:$O,'Vente-DATA'!$E:$E,Planif!$B35,'Vente-DATA'!$A:$A,"&lt;="&amp;Planif!DX$5,'Vente-DATA'!$A:$A,"&gt;="&amp;EOMONTH(Planif!DX$5,-1)+1)/$D35,0)</f>
        <v>0</v>
      </c>
      <c r="DY35" s="25"/>
      <c r="DZ35" s="18"/>
      <c r="EA35" s="20"/>
      <c r="EB35" s="18">
        <f>IFERROR(SUMIFS(#REF!,#REF!,Planif!$B35,#REF!,"&lt;="&amp;Planif!EB$6,#REF!,"&gt;="&amp;EOMONTH(Planif!EB$6,-1)+1)/$D35,0)</f>
        <v>0</v>
      </c>
      <c r="EC35" s="18">
        <f>IFERROR(SUMIFS(#REF!,#REF!,Planif!$B35,#REF!,"&lt;="&amp;Planif!EC$6,#REF!,"&gt;="&amp;EOMONTH(Planif!EC$6,-1)+1)/$D35,0)</f>
        <v>0</v>
      </c>
      <c r="ED35" s="19"/>
      <c r="EE35" s="19"/>
      <c r="EF35" s="19"/>
      <c r="EG35" s="19"/>
      <c r="EH35" s="19"/>
      <c r="EI35" s="19"/>
      <c r="EJ35" s="18">
        <f>IFERROR(SUMIFS('Vente-DATA'!$O:$O,'Vente-DATA'!$E:$E,Planif!$B35,'Vente-DATA'!$A:$A,"&lt;="&amp;Planif!EJ$5,'Vente-DATA'!$A:$A,"&gt;="&amp;EOMONTH(Planif!EJ$5,-1)+1)/$D35,0)</f>
        <v>0</v>
      </c>
      <c r="EK35" s="18">
        <f>IFERROR(SUMIFS('Vente-DATA'!$O:$O,'Vente-DATA'!$E:$E,Planif!$B35,'Vente-DATA'!$A:$A,"&lt;="&amp;Planif!EK$5,'Vente-DATA'!$A:$A,"&gt;="&amp;EOMONTH(Planif!EK$5,-1)+1)/$D35,0)</f>
        <v>0</v>
      </c>
      <c r="EL35" s="18">
        <f>IFERROR(SUMIFS('Vente-DATA'!$O:$O,'Vente-DATA'!$E:$E,Planif!$B35,'Vente-DATA'!$A:$A,"&lt;="&amp;Planif!EL$5,'Vente-DATA'!$A:$A,"&gt;="&amp;EOMONTH(Planif!EL$5,-1)+1)/$D35,0)</f>
        <v>0</v>
      </c>
      <c r="EM35" s="25"/>
      <c r="EN35" s="18"/>
      <c r="EO35" s="20"/>
      <c r="EP35" s="18">
        <f>IFERROR(SUMIFS(#REF!,#REF!,Planif!$B35,#REF!,"&lt;="&amp;Planif!EP$6,#REF!,"&gt;="&amp;EOMONTH(Planif!EP$6,-1)+1)/$D35,0)</f>
        <v>0</v>
      </c>
      <c r="EQ35" s="18">
        <f>IFERROR(SUMIFS(#REF!,#REF!,Planif!$B35,#REF!,"&lt;="&amp;Planif!EQ$6,#REF!,"&gt;="&amp;EOMONTH(Planif!EQ$6,-1)+1)/$D35,0)</f>
        <v>0</v>
      </c>
      <c r="ER35" s="19"/>
      <c r="ES35" s="19"/>
      <c r="ET35" s="19"/>
      <c r="EU35" s="19"/>
      <c r="EV35" s="19"/>
      <c r="EW35" s="19"/>
      <c r="EX35" s="18">
        <f>IFERROR(SUMIFS('Vente-DATA'!$O:$O,'Vente-DATA'!$E:$E,Planif!$B35,'Vente-DATA'!$A:$A,"&lt;="&amp;Planif!EX$5,'Vente-DATA'!$A:$A,"&gt;="&amp;EOMONTH(Planif!EX$5,-1)+1)/$D35,0)</f>
        <v>0</v>
      </c>
      <c r="EY35" s="18">
        <f>IFERROR(SUMIFS('Vente-DATA'!$O:$O,'Vente-DATA'!$E:$E,Planif!$B35,'Vente-DATA'!$A:$A,"&lt;="&amp;Planif!EY$5,'Vente-DATA'!$A:$A,"&gt;="&amp;EOMONTH(Planif!EY$5,-1)+1)/$D35,0)</f>
        <v>0</v>
      </c>
      <c r="EZ35" s="18">
        <f>IFERROR(SUMIFS('Vente-DATA'!$O:$O,'Vente-DATA'!$E:$E,Planif!$B35,'Vente-DATA'!$A:$A,"&lt;="&amp;Planif!EZ$5,'Vente-DATA'!$A:$A,"&gt;="&amp;EOMONTH(Planif!EZ$5,-1)+1)/$D35,0)</f>
        <v>0</v>
      </c>
      <c r="FA35" s="25"/>
      <c r="FB35" s="18"/>
      <c r="FC35" s="20"/>
      <c r="FD35" s="18">
        <f>IFERROR(SUMIFS(#REF!,#REF!,Planif!$B35,#REF!,"&lt;="&amp;Planif!FD$6,#REF!,"&gt;="&amp;EOMONTH(Planif!FD$6,-1)+1)/$D35,0)</f>
        <v>0</v>
      </c>
      <c r="FE35" s="18">
        <f>IFERROR(SUMIFS(#REF!,#REF!,Planif!$B35,#REF!,"&lt;="&amp;Planif!FE$6,#REF!,"&gt;="&amp;EOMONTH(Planif!FE$6,-1)+1)/$D35,0)</f>
        <v>0</v>
      </c>
      <c r="FF35" s="19"/>
      <c r="FG35" s="19"/>
      <c r="FH35" s="19"/>
      <c r="FI35" s="19"/>
      <c r="FJ35" s="19"/>
      <c r="FK35" s="19"/>
      <c r="FL35" s="18">
        <f>IFERROR(SUMIFS('Vente-DATA'!$O:$O,'Vente-DATA'!$E:$E,Planif!$B35,'Vente-DATA'!$A:$A,"&lt;="&amp;Planif!FL$5,'Vente-DATA'!$A:$A,"&gt;="&amp;EOMONTH(Planif!FL$5,-1)+1)/$D35,0)</f>
        <v>0</v>
      </c>
      <c r="FM35" s="18">
        <f>IFERROR(SUMIFS('Vente-DATA'!$O:$O,'Vente-DATA'!$E:$E,Planif!$B35,'Vente-DATA'!$A:$A,"&lt;="&amp;Planif!FM$5,'Vente-DATA'!$A:$A,"&gt;="&amp;EOMONTH(Planif!FM$5,-1)+1)/$D35,0)</f>
        <v>0</v>
      </c>
      <c r="FN35" s="18">
        <f>IFERROR(SUMIFS('Vente-DATA'!$O:$O,'Vente-DATA'!$E:$E,Planif!$B35,'Vente-DATA'!$A:$A,"&lt;="&amp;Planif!FN$5,'Vente-DATA'!$A:$A,"&gt;="&amp;EOMONTH(Planif!FN$5,-1)+1)/$D35,0)</f>
        <v>0</v>
      </c>
      <c r="FO35" s="25"/>
      <c r="FP35" s="18"/>
      <c r="FQ35" s="20"/>
    </row>
    <row r="36" spans="2:173" x14ac:dyDescent="0.2">
      <c r="B36" s="37" t="str">
        <f>"Total "&amp;LEFT(B31,8)</f>
        <v>Total CAN-13</v>
      </c>
      <c r="C36" s="21"/>
      <c r="D36" s="21"/>
      <c r="E36" s="21"/>
      <c r="F36" s="22">
        <f>SUMPRODUCT((F31:F35)*($D31:$D35))</f>
        <v>0</v>
      </c>
      <c r="G36" s="22">
        <f>SUMPRODUCT((G31:G35)*($D31:$D35))</f>
        <v>0</v>
      </c>
      <c r="H36" s="22">
        <f>SUMPRODUCT((H31:H35)*($D31:$D35))</f>
        <v>0</v>
      </c>
      <c r="I36" s="22"/>
      <c r="J36" s="26"/>
      <c r="K36" s="22">
        <f>IF(P36&gt;0,P36,Q36)</f>
        <v>0</v>
      </c>
      <c r="L36" s="22">
        <f>H36+I36+J36-K36</f>
        <v>0</v>
      </c>
      <c r="M36" s="21"/>
      <c r="N36" s="22">
        <f t="shared" ref="N36" si="49">SUMPRODUCT((N31:N35)*($D31:$D35))</f>
        <v>0</v>
      </c>
      <c r="O36" s="22">
        <f>SUMPRODUCT((O31:O35)*($D31:$D35))</f>
        <v>0</v>
      </c>
      <c r="P36" s="22">
        <f>SUMPRODUCT((P31:P35)*($D31:$D35))</f>
        <v>0</v>
      </c>
      <c r="Q36" s="22">
        <f>SUMPRODUCT((Q31:Q35)*($D31:$D35))</f>
        <v>0</v>
      </c>
      <c r="R36" s="22">
        <f>P36-Q36</f>
        <v>0</v>
      </c>
      <c r="T36" s="22">
        <f>SUMPRODUCT((T31:T35)*($D31:$D35))</f>
        <v>0</v>
      </c>
      <c r="U36" s="22">
        <f>SUMPRODUCT((U31:U35)*($D31:$D35))</f>
        <v>0</v>
      </c>
      <c r="V36" s="22">
        <f>T36+U36</f>
        <v>0</v>
      </c>
      <c r="W36" s="22">
        <f>IF(V36=0,L36,0)</f>
        <v>0</v>
      </c>
      <c r="X36" s="26"/>
      <c r="Y36" s="22">
        <f>IF(AD36&gt;0,AD36,AE36)</f>
        <v>0</v>
      </c>
      <c r="Z36" s="22">
        <f>V36+W36+X36-Y36</f>
        <v>0</v>
      </c>
      <c r="AB36" s="22">
        <f t="shared" ref="AB36:AC36" si="50">SUMPRODUCT((AB31:AB35)*($D31:$D35))</f>
        <v>0</v>
      </c>
      <c r="AC36" s="22">
        <f t="shared" si="50"/>
        <v>0</v>
      </c>
      <c r="AD36" s="22">
        <f>SUMPRODUCT((AD31:AD35)*($D31:$D35))</f>
        <v>0</v>
      </c>
      <c r="AE36" s="22">
        <f>SUMPRODUCT((AE31:AE35)*($D31:$D35))</f>
        <v>0</v>
      </c>
      <c r="AF36" s="22">
        <f>AD36-AE36</f>
        <v>0</v>
      </c>
      <c r="AH36" s="22">
        <f>SUMPRODUCT((AH31:AH35)*($D31:$D35))</f>
        <v>0</v>
      </c>
      <c r="AI36" s="22">
        <f>SUMPRODUCT((AI31:AI35)*($D31:$D35))</f>
        <v>0</v>
      </c>
      <c r="AJ36" s="22">
        <f>AH36+AI36</f>
        <v>0</v>
      </c>
      <c r="AK36" s="22">
        <f>IF(AJ36=0,Z36,0)</f>
        <v>0</v>
      </c>
      <c r="AL36" s="26"/>
      <c r="AM36" s="22">
        <f>IF(AR36&gt;0,AR36,AS36)</f>
        <v>0</v>
      </c>
      <c r="AN36" s="22">
        <f>AJ36+AK36+AL36-AM36</f>
        <v>0</v>
      </c>
      <c r="AP36" s="22">
        <f t="shared" ref="AP36:AQ36" si="51">SUMPRODUCT((AP31:AP35)*($D31:$D35))</f>
        <v>0</v>
      </c>
      <c r="AQ36" s="22">
        <f t="shared" si="51"/>
        <v>0</v>
      </c>
      <c r="AR36" s="22">
        <f>SUMPRODUCT((AR31:AR35)*($D31:$D35))</f>
        <v>0</v>
      </c>
      <c r="AS36" s="22">
        <f>SUMPRODUCT((AS31:AS35)*($D31:$D35))</f>
        <v>0</v>
      </c>
      <c r="AT36" s="22">
        <f>AR36-AS36</f>
        <v>0</v>
      </c>
      <c r="AV36" s="22">
        <f>SUMPRODUCT((AV31:AV35)*($D31:$D35))</f>
        <v>0</v>
      </c>
      <c r="AW36" s="22">
        <f>SUMPRODUCT((AW31:AW35)*($D31:$D35))</f>
        <v>0</v>
      </c>
      <c r="AX36" s="22">
        <f>AV36+AW36</f>
        <v>0</v>
      </c>
      <c r="AY36" s="22">
        <f>IF(AX36=0,AN36,0)</f>
        <v>0</v>
      </c>
      <c r="AZ36" s="26"/>
      <c r="BA36" s="22">
        <f>IF(BF36&gt;0,BF36,BG36)</f>
        <v>0</v>
      </c>
      <c r="BB36" s="22">
        <f>AX36+AY36+AZ36-BA36</f>
        <v>0</v>
      </c>
      <c r="BD36" s="22">
        <f t="shared" ref="BD36:BE36" si="52">SUMPRODUCT((BD31:BD35)*($D31:$D35))</f>
        <v>0</v>
      </c>
      <c r="BE36" s="22">
        <f t="shared" si="52"/>
        <v>0</v>
      </c>
      <c r="BF36" s="22">
        <f>SUMPRODUCT((BF31:BF35)*($D31:$D35))</f>
        <v>0</v>
      </c>
      <c r="BG36" s="22">
        <f>SUMPRODUCT((BG31:BG35)*($D31:$D35))</f>
        <v>0</v>
      </c>
      <c r="BH36" s="22">
        <f>BF36-BG36</f>
        <v>0</v>
      </c>
      <c r="BJ36" s="22">
        <f>SUMPRODUCT((BJ31:BJ35)*($D31:$D35))</f>
        <v>0</v>
      </c>
      <c r="BK36" s="22">
        <f>SUMPRODUCT((BK31:BK35)*($D31:$D35))</f>
        <v>0</v>
      </c>
      <c r="BL36" s="22">
        <f>BJ36+BK36</f>
        <v>0</v>
      </c>
      <c r="BM36" s="22">
        <f>IF(BL36=0,BB36,0)</f>
        <v>0</v>
      </c>
      <c r="BN36" s="26"/>
      <c r="BO36" s="22">
        <f>IF(BT36&gt;0,BT36,BU36)</f>
        <v>0</v>
      </c>
      <c r="BP36" s="22">
        <f>BL36+BM36+BN36-BO36</f>
        <v>0</v>
      </c>
      <c r="BR36" s="22">
        <f t="shared" ref="BR36:BS36" si="53">SUMPRODUCT((BR31:BR35)*($D31:$D35))</f>
        <v>0</v>
      </c>
      <c r="BS36" s="22">
        <f t="shared" si="53"/>
        <v>0</v>
      </c>
      <c r="BT36" s="22">
        <f>SUMPRODUCT((BT31:BT35)*($D31:$D35))</f>
        <v>0</v>
      </c>
      <c r="BU36" s="22">
        <f>SUMPRODUCT((BU31:BU35)*($D31:$D35))</f>
        <v>0</v>
      </c>
      <c r="BV36" s="22">
        <f>BT36-BU36</f>
        <v>0</v>
      </c>
      <c r="BX36" s="22">
        <f>SUMPRODUCT((BX31:BX35)*($D31:$D35))</f>
        <v>0</v>
      </c>
      <c r="BY36" s="22">
        <f>SUMPRODUCT((BY31:BY35)*($D31:$D35))</f>
        <v>0</v>
      </c>
      <c r="BZ36" s="22">
        <f>BX36+BY36</f>
        <v>0</v>
      </c>
      <c r="CA36" s="22">
        <f>IF(BZ36=0,BP36,0)</f>
        <v>0</v>
      </c>
      <c r="CB36" s="26"/>
      <c r="CC36" s="22">
        <f>IF(CH36&gt;0,CH36,CI36)</f>
        <v>0</v>
      </c>
      <c r="CD36" s="22">
        <f>BZ36+CA36+CB36-CC36</f>
        <v>0</v>
      </c>
      <c r="CF36" s="22">
        <f t="shared" ref="CF36:CG36" si="54">SUMPRODUCT((CF31:CF35)*($D31:$D35))</f>
        <v>0</v>
      </c>
      <c r="CG36" s="22">
        <f t="shared" si="54"/>
        <v>0</v>
      </c>
      <c r="CH36" s="22">
        <f>SUMPRODUCT((CH31:CH35)*($D31:$D35))</f>
        <v>0</v>
      </c>
      <c r="CI36" s="22">
        <f>SUMPRODUCT((CI31:CI35)*($D31:$D35))</f>
        <v>0</v>
      </c>
      <c r="CJ36" s="22">
        <f>CH36-CI36</f>
        <v>0</v>
      </c>
      <c r="CL36" s="22">
        <f>SUMPRODUCT((CL31:CL35)*($D31:$D35))</f>
        <v>0</v>
      </c>
      <c r="CM36" s="22">
        <f>SUMPRODUCT((CM31:CM35)*($D31:$D35))</f>
        <v>0</v>
      </c>
      <c r="CN36" s="22">
        <f>CL36+CM36</f>
        <v>0</v>
      </c>
      <c r="CO36" s="22">
        <f>IF(CN36=0,CD36,0)</f>
        <v>0</v>
      </c>
      <c r="CP36" s="26"/>
      <c r="CQ36" s="22">
        <f>IF(CV36&gt;0,CV36,CW36)</f>
        <v>0</v>
      </c>
      <c r="CR36" s="22">
        <f>CN36+CO36+CP36-CQ36</f>
        <v>0</v>
      </c>
      <c r="CT36" s="22">
        <f t="shared" ref="CT36:CU36" si="55">SUMPRODUCT((CT31:CT35)*($D31:$D35))</f>
        <v>0</v>
      </c>
      <c r="CU36" s="22">
        <f t="shared" si="55"/>
        <v>0</v>
      </c>
      <c r="CV36" s="22">
        <f>SUMPRODUCT((CV31:CV35)*($D31:$D35))</f>
        <v>0</v>
      </c>
      <c r="CW36" s="22">
        <f>SUMPRODUCT((CW31:CW35)*($D31:$D35))</f>
        <v>0</v>
      </c>
      <c r="CX36" s="22">
        <f>CV36-CW36</f>
        <v>0</v>
      </c>
      <c r="CZ36" s="22">
        <f>SUMPRODUCT((CZ31:CZ35)*($D31:$D35))</f>
        <v>0</v>
      </c>
      <c r="DA36" s="22">
        <f>SUMPRODUCT((DA31:DA35)*($D31:$D35))</f>
        <v>0</v>
      </c>
      <c r="DB36" s="22">
        <f>CZ36+DA36</f>
        <v>0</v>
      </c>
      <c r="DC36" s="22">
        <f>IF(DB36=0,CR36,0)</f>
        <v>0</v>
      </c>
      <c r="DD36" s="26"/>
      <c r="DE36" s="22">
        <f>IF(DJ36&gt;0,DJ36,DK36)</f>
        <v>0</v>
      </c>
      <c r="DF36" s="22">
        <f>DB36+DC36+DD36-DE36</f>
        <v>0</v>
      </c>
      <c r="DH36" s="22">
        <f t="shared" ref="DH36:DI36" si="56">SUMPRODUCT((DH31:DH35)*($D31:$D35))</f>
        <v>0</v>
      </c>
      <c r="DI36" s="22">
        <f t="shared" si="56"/>
        <v>0</v>
      </c>
      <c r="DJ36" s="22">
        <f>SUMPRODUCT((DJ31:DJ35)*($D31:$D35))</f>
        <v>0</v>
      </c>
      <c r="DK36" s="22">
        <f>SUMPRODUCT((DK31:DK35)*($D31:$D35))</f>
        <v>0</v>
      </c>
      <c r="DL36" s="22">
        <f>DJ36-DK36</f>
        <v>0</v>
      </c>
      <c r="DN36" s="22">
        <f>SUMPRODUCT((DN31:DN35)*($D31:$D35))</f>
        <v>0</v>
      </c>
      <c r="DO36" s="22">
        <f>SUMPRODUCT((DO31:DO35)*($D31:$D35))</f>
        <v>0</v>
      </c>
      <c r="DP36" s="22">
        <f>DN36+DO36</f>
        <v>0</v>
      </c>
      <c r="DQ36" s="22">
        <f>IF(DP36=0,DF36,0)</f>
        <v>0</v>
      </c>
      <c r="DR36" s="26"/>
      <c r="DS36" s="22">
        <f>IF(DX36&gt;0,DX36,DY36)</f>
        <v>0</v>
      </c>
      <c r="DT36" s="22">
        <f>DP36+DQ36+DR36-DS36</f>
        <v>0</v>
      </c>
      <c r="DV36" s="22">
        <f t="shared" ref="DV36:DW36" si="57">SUMPRODUCT((DV31:DV35)*($D31:$D35))</f>
        <v>0</v>
      </c>
      <c r="DW36" s="22">
        <f t="shared" si="57"/>
        <v>0</v>
      </c>
      <c r="DX36" s="22">
        <f>SUMPRODUCT((DX31:DX35)*($D31:$D35))</f>
        <v>0</v>
      </c>
      <c r="DY36" s="22">
        <f>SUMPRODUCT((DY31:DY35)*($D31:$D35))</f>
        <v>0</v>
      </c>
      <c r="DZ36" s="22">
        <f>DX36-DY36</f>
        <v>0</v>
      </c>
      <c r="EB36" s="22">
        <f>SUMPRODUCT((EB31:EB35)*($D31:$D35))</f>
        <v>0</v>
      </c>
      <c r="EC36" s="22">
        <f>SUMPRODUCT((EC31:EC35)*($D31:$D35))</f>
        <v>0</v>
      </c>
      <c r="ED36" s="22">
        <f>EB36+EC36</f>
        <v>0</v>
      </c>
      <c r="EE36" s="22">
        <f>IF(ED36=0,DT36,0)</f>
        <v>0</v>
      </c>
      <c r="EF36" s="26"/>
      <c r="EG36" s="22">
        <f>IF(EL36&gt;0,EL36,EM36)</f>
        <v>0</v>
      </c>
      <c r="EH36" s="22">
        <f>ED36+EE36+EF36-EG36</f>
        <v>0</v>
      </c>
      <c r="EJ36" s="22">
        <f t="shared" ref="EJ36:EK36" si="58">SUMPRODUCT((EJ31:EJ35)*($D31:$D35))</f>
        <v>0</v>
      </c>
      <c r="EK36" s="22">
        <f t="shared" si="58"/>
        <v>0</v>
      </c>
      <c r="EL36" s="22">
        <f>SUMPRODUCT((EL31:EL35)*($D31:$D35))</f>
        <v>0</v>
      </c>
      <c r="EM36" s="22">
        <f>SUMPRODUCT((EM31:EM35)*($D31:$D35))</f>
        <v>0</v>
      </c>
      <c r="EN36" s="22">
        <f>EL36-EM36</f>
        <v>0</v>
      </c>
      <c r="EP36" s="22">
        <f>SUMPRODUCT((EP31:EP35)*($D31:$D35))</f>
        <v>0</v>
      </c>
      <c r="EQ36" s="22">
        <f>SUMPRODUCT((EQ31:EQ35)*($D31:$D35))</f>
        <v>0</v>
      </c>
      <c r="ER36" s="22">
        <f>EP36+EQ36</f>
        <v>0</v>
      </c>
      <c r="ES36" s="22">
        <f>IF(ER36=0,EH36,0)</f>
        <v>0</v>
      </c>
      <c r="ET36" s="26"/>
      <c r="EU36" s="22">
        <f>IF(EZ36&gt;0,EZ36,FA36)</f>
        <v>0</v>
      </c>
      <c r="EV36" s="22">
        <f>ER36+ES36+ET36-EU36</f>
        <v>0</v>
      </c>
      <c r="EX36" s="22">
        <f t="shared" ref="EX36:EY36" si="59">SUMPRODUCT((EX31:EX35)*($D31:$D35))</f>
        <v>0</v>
      </c>
      <c r="EY36" s="22">
        <f t="shared" si="59"/>
        <v>0</v>
      </c>
      <c r="EZ36" s="22">
        <f>SUMPRODUCT((EZ31:EZ35)*($D31:$D35))</f>
        <v>0</v>
      </c>
      <c r="FA36" s="22">
        <f>SUMPRODUCT((FA31:FA35)*($D31:$D35))</f>
        <v>0</v>
      </c>
      <c r="FB36" s="22">
        <f>EZ36-FA36</f>
        <v>0</v>
      </c>
      <c r="FD36" s="22">
        <f>SUMPRODUCT((FD31:FD35)*($D31:$D35))</f>
        <v>0</v>
      </c>
      <c r="FE36" s="22">
        <f>SUMPRODUCT((FE31:FE35)*($D31:$D35))</f>
        <v>0</v>
      </c>
      <c r="FF36" s="22">
        <f>FD36+FE36</f>
        <v>0</v>
      </c>
      <c r="FG36" s="22">
        <f>IF(FF36=0,EV36,0)</f>
        <v>0</v>
      </c>
      <c r="FH36" s="26"/>
      <c r="FI36" s="22">
        <f>IF(FN36&gt;0,FN36,FO36)</f>
        <v>0</v>
      </c>
      <c r="FJ36" s="22">
        <f>FF36+FG36+FH36-FI36</f>
        <v>0</v>
      </c>
      <c r="FL36" s="22">
        <f t="shared" ref="FL36:FM36" si="60">SUMPRODUCT((FL31:FL35)*($D31:$D35))</f>
        <v>0</v>
      </c>
      <c r="FM36" s="22">
        <f t="shared" si="60"/>
        <v>0</v>
      </c>
      <c r="FN36" s="22">
        <f>SUMPRODUCT((FN31:FN35)*($D31:$D35))</f>
        <v>0</v>
      </c>
      <c r="FO36" s="22">
        <f>SUMPRODUCT((FO31:FO35)*($D31:$D35))</f>
        <v>0</v>
      </c>
      <c r="FP36" s="22">
        <f>FN36-FO36</f>
        <v>0</v>
      </c>
    </row>
    <row r="38" spans="2:173" x14ac:dyDescent="0.2">
      <c r="B38" s="36" t="s">
        <v>49</v>
      </c>
      <c r="C38" s="49">
        <f>IF(B38="","",IF(IFERROR(VLOOKUP(B38,Permanent!H:H,1,FALSE),1)=1,1,""))</f>
        <v>1</v>
      </c>
      <c r="D38" s="39">
        <f>IF(B38="",0,IF(COUNTIF(B38,"*473*"),11.35,IF(COUNTIF(B38,"*500*"),6,1)))</f>
        <v>1</v>
      </c>
      <c r="F38" s="18">
        <f>IFERROR(SUMIFS(#REF!,#REF!,Planif!$B38,#REF!,"&lt;="&amp;Planif!F$6,#REF!,"&gt;="&amp;EOMONTH(Planif!F$6,-1)+1)/$D38,0)</f>
        <v>0</v>
      </c>
      <c r="G38" s="18">
        <f>IFERROR(SUMIFS(#REF!,#REF!,Planif!$B38,#REF!,"&lt;="&amp;Planif!G$6,#REF!,"&gt;="&amp;EOMONTH(Planif!G$6,-1)+1)/$D38,0)</f>
        <v>0</v>
      </c>
      <c r="H38" s="23"/>
      <c r="I38" s="23"/>
      <c r="J38" s="19"/>
      <c r="K38" s="19"/>
      <c r="L38" s="19"/>
      <c r="M38" s="19"/>
      <c r="N38" s="18">
        <f>IFERROR(SUMIFS('Vente-DATA'!$O:$O,'Vente-DATA'!$E:$E,Planif!$B38,'Vente-DATA'!$A:$A,"&lt;="&amp;Planif!N$5,'Vente-DATA'!$A:$A,"&gt;="&amp;EOMONTH(Planif!N$5,-1)+1)/$D38,0)</f>
        <v>0</v>
      </c>
      <c r="O38" s="18">
        <f>IFERROR(SUMIFS('Vente-DATA'!$O:$O,'Vente-DATA'!$E:$E,Planif!$B38,'Vente-DATA'!$A:$A,"&lt;="&amp;Planif!O$5,'Vente-DATA'!$A:$A,"&gt;="&amp;EOMONTH(Planif!O$5,-1)+1)/$D38,0)</f>
        <v>0</v>
      </c>
      <c r="P38" s="18">
        <f>IFERROR(SUMIFS('Vente-DATA'!$O:$O,'Vente-DATA'!$E:$E,Planif!$B38,'Vente-DATA'!$A:$A,"&lt;="&amp;Planif!P$5,'Vente-DATA'!$A:$A,"&gt;="&amp;EOMONTH(Planif!P$5,-1)+1)/$D38,0)</f>
        <v>0</v>
      </c>
      <c r="Q38" s="25"/>
      <c r="R38" s="18"/>
      <c r="S38" s="20"/>
      <c r="T38" s="18">
        <f>IFERROR(SUMIFS(#REF!,#REF!,Planif!$B38,#REF!,"&lt;="&amp;Planif!T$6,#REF!,"&gt;="&amp;EOMONTH(Planif!T$6,-1)+1)/$D38,0)</f>
        <v>0</v>
      </c>
      <c r="U38" s="18">
        <f>IFERROR(SUMIFS(#REF!,#REF!,Planif!$B38,#REF!,"&lt;="&amp;Planif!U$6,#REF!,"&gt;="&amp;EOMONTH(Planif!U$6,-1)+1)/$D38,0)</f>
        <v>0</v>
      </c>
      <c r="V38" s="19"/>
      <c r="W38" s="19"/>
      <c r="X38" s="19"/>
      <c r="Y38" s="19"/>
      <c r="Z38" s="19"/>
      <c r="AA38" s="19"/>
      <c r="AB38" s="18">
        <f>IFERROR(SUMIFS('Vente-DATA'!$O:$O,'Vente-DATA'!$E:$E,Planif!$B38,'Vente-DATA'!$A:$A,"&lt;="&amp;Planif!AB$5,'Vente-DATA'!$A:$A,"&gt;="&amp;EOMONTH(Planif!AB$5,-1)+1)/$D38,0)</f>
        <v>0</v>
      </c>
      <c r="AC38" s="18">
        <f>IFERROR(SUMIFS('Vente-DATA'!$O:$O,'Vente-DATA'!$E:$E,Planif!$B38,'Vente-DATA'!$A:$A,"&lt;="&amp;Planif!AC$5,'Vente-DATA'!$A:$A,"&gt;="&amp;EOMONTH(Planif!AC$5,-1)+1)/$D38,0)</f>
        <v>0</v>
      </c>
      <c r="AD38" s="18">
        <f>IFERROR(SUMIFS('Vente-DATA'!$O:$O,'Vente-DATA'!$E:$E,Planif!$B38,'Vente-DATA'!$A:$A,"&lt;="&amp;Planif!AD$5,'Vente-DATA'!$A:$A,"&gt;="&amp;EOMONTH(Planif!AD$5,-1)+1)/$D38,0)</f>
        <v>0</v>
      </c>
      <c r="AE38" s="25"/>
      <c r="AF38" s="18"/>
      <c r="AG38" s="20"/>
      <c r="AH38" s="18">
        <f>IFERROR(SUMIFS(#REF!,#REF!,Planif!$B38,#REF!,"&lt;="&amp;Planif!AH$6,#REF!,"&gt;="&amp;EOMONTH(Planif!AH$6,-1)+1)/$D38,0)</f>
        <v>0</v>
      </c>
      <c r="AI38" s="18">
        <f>IFERROR(SUMIFS(#REF!,#REF!,Planif!$B38,#REF!,"&lt;="&amp;Planif!AI$6,#REF!,"&gt;="&amp;EOMONTH(Planif!AI$6,-1)+1)/$D38,0)</f>
        <v>0</v>
      </c>
      <c r="AJ38" s="19"/>
      <c r="AK38" s="19"/>
      <c r="AL38" s="19"/>
      <c r="AM38" s="19"/>
      <c r="AN38" s="19"/>
      <c r="AO38" s="19"/>
      <c r="AP38" s="18">
        <f>IFERROR(SUMIFS('Vente-DATA'!$O:$O,'Vente-DATA'!$E:$E,Planif!$B38,'Vente-DATA'!$A:$A,"&lt;="&amp;Planif!AP$5,'Vente-DATA'!$A:$A,"&gt;="&amp;EOMONTH(Planif!AP$5,-1)+1)/$D38,0)</f>
        <v>0</v>
      </c>
      <c r="AQ38" s="18">
        <f>IFERROR(SUMIFS('Vente-DATA'!$O:$O,'Vente-DATA'!$E:$E,Planif!$B38,'Vente-DATA'!$A:$A,"&lt;="&amp;Planif!AQ$5,'Vente-DATA'!$A:$A,"&gt;="&amp;EOMONTH(Planif!AQ$5,-1)+1)/$D38,0)</f>
        <v>0</v>
      </c>
      <c r="AR38" s="18">
        <f>IFERROR(SUMIFS('Vente-DATA'!$O:$O,'Vente-DATA'!$E:$E,Planif!$B38,'Vente-DATA'!$A:$A,"&lt;="&amp;Planif!AR$5,'Vente-DATA'!$A:$A,"&gt;="&amp;EOMONTH(Planif!AR$5,-1)+1)/$D38,0)</f>
        <v>0</v>
      </c>
      <c r="AS38" s="25"/>
      <c r="AT38" s="18"/>
      <c r="AU38" s="20"/>
      <c r="AV38" s="18">
        <f>IFERROR(SUMIFS(#REF!,#REF!,Planif!$B38,#REF!,"&lt;="&amp;Planif!AV$6,#REF!,"&gt;="&amp;EOMONTH(Planif!AV$6,-1)+1)/$D38,0)</f>
        <v>0</v>
      </c>
      <c r="AW38" s="18">
        <f>IFERROR(SUMIFS(#REF!,#REF!,Planif!$B38,#REF!,"&lt;="&amp;Planif!AW$6,#REF!,"&gt;="&amp;EOMONTH(Planif!AW$6,-1)+1)/$D38,0)</f>
        <v>0</v>
      </c>
      <c r="AX38" s="19"/>
      <c r="AY38" s="19"/>
      <c r="AZ38" s="19"/>
      <c r="BA38" s="19"/>
      <c r="BB38" s="19"/>
      <c r="BC38" s="19"/>
      <c r="BD38" s="18">
        <f>IFERROR(SUMIFS('Vente-DATA'!$O:$O,'Vente-DATA'!$E:$E,Planif!$B38,'Vente-DATA'!$A:$A,"&lt;="&amp;Planif!BD$5,'Vente-DATA'!$A:$A,"&gt;="&amp;EOMONTH(Planif!BD$5,-1)+1)/$D38,0)</f>
        <v>0</v>
      </c>
      <c r="BE38" s="18">
        <f>IFERROR(SUMIFS('Vente-DATA'!$O:$O,'Vente-DATA'!$E:$E,Planif!$B38,'Vente-DATA'!$A:$A,"&lt;="&amp;Planif!BE$5,'Vente-DATA'!$A:$A,"&gt;="&amp;EOMONTH(Planif!BE$5,-1)+1)/$D38,0)</f>
        <v>0</v>
      </c>
      <c r="BF38" s="18">
        <f>IFERROR(SUMIFS('Vente-DATA'!$O:$O,'Vente-DATA'!$E:$E,Planif!$B38,'Vente-DATA'!$A:$A,"&lt;="&amp;Planif!BF$5,'Vente-DATA'!$A:$A,"&gt;="&amp;EOMONTH(Planif!BF$5,-1)+1)/$D38,0)</f>
        <v>0</v>
      </c>
      <c r="BG38" s="25"/>
      <c r="BH38" s="18"/>
      <c r="BI38" s="20"/>
      <c r="BJ38" s="18">
        <f>IFERROR(SUMIFS(#REF!,#REF!,Planif!$B38,#REF!,"&lt;="&amp;Planif!BJ$6,#REF!,"&gt;="&amp;EOMONTH(Planif!BJ$6,-1)+1)/$D38,0)</f>
        <v>0</v>
      </c>
      <c r="BK38" s="18">
        <f>IFERROR(SUMIFS(#REF!,#REF!,Planif!$B38,#REF!,"&lt;="&amp;Planif!BK$6,#REF!,"&gt;="&amp;EOMONTH(Planif!BK$6,-1)+1)/$D38,0)</f>
        <v>0</v>
      </c>
      <c r="BL38" s="19"/>
      <c r="BM38" s="19"/>
      <c r="BN38" s="19"/>
      <c r="BO38" s="19"/>
      <c r="BP38" s="19"/>
      <c r="BQ38" s="19"/>
      <c r="BR38" s="18">
        <f>IFERROR(SUMIFS('Vente-DATA'!$O:$O,'Vente-DATA'!$E:$E,Planif!$B38,'Vente-DATA'!$A:$A,"&lt;="&amp;Planif!BR$5,'Vente-DATA'!$A:$A,"&gt;="&amp;EOMONTH(Planif!BR$5,-1)+1)/$D38,0)</f>
        <v>0</v>
      </c>
      <c r="BS38" s="18">
        <f>IFERROR(SUMIFS('Vente-DATA'!$O:$O,'Vente-DATA'!$E:$E,Planif!$B38,'Vente-DATA'!$A:$A,"&lt;="&amp;Planif!BS$5,'Vente-DATA'!$A:$A,"&gt;="&amp;EOMONTH(Planif!BS$5,-1)+1)/$D38,0)</f>
        <v>0</v>
      </c>
      <c r="BT38" s="18">
        <f>IFERROR(SUMIFS('Vente-DATA'!$O:$O,'Vente-DATA'!$E:$E,Planif!$B38,'Vente-DATA'!$A:$A,"&lt;="&amp;Planif!BT$5,'Vente-DATA'!$A:$A,"&gt;="&amp;EOMONTH(Planif!BT$5,-1)+1)/$D38,0)</f>
        <v>0</v>
      </c>
      <c r="BU38" s="25"/>
      <c r="BV38" s="18"/>
      <c r="BW38" s="20"/>
      <c r="BX38" s="18">
        <f>IFERROR(SUMIFS(#REF!,#REF!,Planif!$B38,#REF!,"&lt;="&amp;Planif!BX$6,#REF!,"&gt;="&amp;EOMONTH(Planif!BX$6,-1)+1)/$D38,0)</f>
        <v>0</v>
      </c>
      <c r="BY38" s="18">
        <f>IFERROR(SUMIFS(#REF!,#REF!,Planif!$B38,#REF!,"&lt;="&amp;Planif!BY$6,#REF!,"&gt;="&amp;EOMONTH(Planif!BY$6,-1)+1)/$D38,0)</f>
        <v>0</v>
      </c>
      <c r="BZ38" s="19"/>
      <c r="CA38" s="19"/>
      <c r="CB38" s="19"/>
      <c r="CC38" s="19"/>
      <c r="CD38" s="19"/>
      <c r="CE38" s="19"/>
      <c r="CF38" s="18">
        <f>IFERROR(SUMIFS('Vente-DATA'!$O:$O,'Vente-DATA'!$E:$E,Planif!$B38,'Vente-DATA'!$A:$A,"&lt;="&amp;Planif!CF$5,'Vente-DATA'!$A:$A,"&gt;="&amp;EOMONTH(Planif!CF$5,-1)+1)/$D38,0)</f>
        <v>0</v>
      </c>
      <c r="CG38" s="18">
        <f>IFERROR(SUMIFS('Vente-DATA'!$O:$O,'Vente-DATA'!$E:$E,Planif!$B38,'Vente-DATA'!$A:$A,"&lt;="&amp;Planif!CG$5,'Vente-DATA'!$A:$A,"&gt;="&amp;EOMONTH(Planif!CG$5,-1)+1)/$D38,0)</f>
        <v>0</v>
      </c>
      <c r="CH38" s="18">
        <f>IFERROR(SUMIFS('Vente-DATA'!$O:$O,'Vente-DATA'!$E:$E,Planif!$B38,'Vente-DATA'!$A:$A,"&lt;="&amp;Planif!CH$5,'Vente-DATA'!$A:$A,"&gt;="&amp;EOMONTH(Planif!CH$5,-1)+1)/$D38,0)</f>
        <v>0</v>
      </c>
      <c r="CI38" s="25"/>
      <c r="CJ38" s="18"/>
      <c r="CK38" s="20"/>
      <c r="CL38" s="18">
        <f>IFERROR(SUMIFS(#REF!,#REF!,Planif!$B38,#REF!,"&lt;="&amp;Planif!CL$6,#REF!,"&gt;="&amp;EOMONTH(Planif!CL$6,-1)+1)/$D38,0)</f>
        <v>0</v>
      </c>
      <c r="CM38" s="18">
        <f>IFERROR(SUMIFS(#REF!,#REF!,Planif!$B38,#REF!,"&lt;="&amp;Planif!CM$6,#REF!,"&gt;="&amp;EOMONTH(Planif!CM$6,-1)+1)/$D38,0)</f>
        <v>0</v>
      </c>
      <c r="CN38" s="19"/>
      <c r="CO38" s="19"/>
      <c r="CP38" s="19"/>
      <c r="CQ38" s="19"/>
      <c r="CR38" s="19"/>
      <c r="CS38" s="19"/>
      <c r="CT38" s="18">
        <f>IFERROR(SUMIFS('Vente-DATA'!$O:$O,'Vente-DATA'!$E:$E,Planif!$B38,'Vente-DATA'!$A:$A,"&lt;="&amp;Planif!CT$5,'Vente-DATA'!$A:$A,"&gt;="&amp;EOMONTH(Planif!CT$5,-1)+1)/$D38,0)</f>
        <v>0</v>
      </c>
      <c r="CU38" s="18">
        <f>IFERROR(SUMIFS('Vente-DATA'!$O:$O,'Vente-DATA'!$E:$E,Planif!$B38,'Vente-DATA'!$A:$A,"&lt;="&amp;Planif!CU$5,'Vente-DATA'!$A:$A,"&gt;="&amp;EOMONTH(Planif!CU$5,-1)+1)/$D38,0)</f>
        <v>0</v>
      </c>
      <c r="CV38" s="18">
        <f>IFERROR(SUMIFS('Vente-DATA'!$O:$O,'Vente-DATA'!$E:$E,Planif!$B38,'Vente-DATA'!$A:$A,"&lt;="&amp;Planif!CV$5,'Vente-DATA'!$A:$A,"&gt;="&amp;EOMONTH(Planif!CV$5,-1)+1)/$D38,0)</f>
        <v>0</v>
      </c>
      <c r="CW38" s="25"/>
      <c r="CX38" s="18"/>
      <c r="CY38" s="20"/>
      <c r="CZ38" s="18">
        <f>IFERROR(SUMIFS(#REF!,#REF!,Planif!$B38,#REF!,"&lt;="&amp;Planif!CZ$6,#REF!,"&gt;="&amp;EOMONTH(Planif!CZ$6,-1)+1)/$D38,0)</f>
        <v>0</v>
      </c>
      <c r="DA38" s="18">
        <f>IFERROR(SUMIFS(#REF!,#REF!,Planif!$B38,#REF!,"&lt;="&amp;Planif!DA$6,#REF!,"&gt;="&amp;EOMONTH(Planif!DA$6,-1)+1)/$D38,0)</f>
        <v>0</v>
      </c>
      <c r="DB38" s="19"/>
      <c r="DC38" s="19"/>
      <c r="DD38" s="19"/>
      <c r="DE38" s="19"/>
      <c r="DF38" s="19"/>
      <c r="DG38" s="19"/>
      <c r="DH38" s="18">
        <f>IFERROR(SUMIFS('Vente-DATA'!$O:$O,'Vente-DATA'!$E:$E,Planif!$B38,'Vente-DATA'!$A:$A,"&lt;="&amp;Planif!DH$5,'Vente-DATA'!$A:$A,"&gt;="&amp;EOMONTH(Planif!DH$5,-1)+1)/$D38,0)</f>
        <v>0</v>
      </c>
      <c r="DI38" s="18">
        <f>IFERROR(SUMIFS('Vente-DATA'!$O:$O,'Vente-DATA'!$E:$E,Planif!$B38,'Vente-DATA'!$A:$A,"&lt;="&amp;Planif!DI$5,'Vente-DATA'!$A:$A,"&gt;="&amp;EOMONTH(Planif!DI$5,-1)+1)/$D38,0)</f>
        <v>0</v>
      </c>
      <c r="DJ38" s="18">
        <f>IFERROR(SUMIFS('Vente-DATA'!$O:$O,'Vente-DATA'!$E:$E,Planif!$B38,'Vente-DATA'!$A:$A,"&lt;="&amp;Planif!DJ$5,'Vente-DATA'!$A:$A,"&gt;="&amp;EOMONTH(Planif!DJ$5,-1)+1)/$D38,0)</f>
        <v>0</v>
      </c>
      <c r="DK38" s="25"/>
      <c r="DL38" s="18"/>
      <c r="DM38" s="20"/>
      <c r="DN38" s="18">
        <f>IFERROR(SUMIFS(#REF!,#REF!,Planif!$B38,#REF!,"&lt;="&amp;Planif!DN$6,#REF!,"&gt;="&amp;EOMONTH(Planif!DN$6,-1)+1)/$D38,0)</f>
        <v>0</v>
      </c>
      <c r="DO38" s="18">
        <f>IFERROR(SUMIFS(#REF!,#REF!,Planif!$B38,#REF!,"&lt;="&amp;Planif!DO$6,#REF!,"&gt;="&amp;EOMONTH(Planif!DO$6,-1)+1)/$D38,0)</f>
        <v>0</v>
      </c>
      <c r="DP38" s="19"/>
      <c r="DQ38" s="19"/>
      <c r="DR38" s="19"/>
      <c r="DS38" s="19"/>
      <c r="DT38" s="19"/>
      <c r="DU38" s="19"/>
      <c r="DV38" s="18">
        <f>IFERROR(SUMIFS('Vente-DATA'!$O:$O,'Vente-DATA'!$E:$E,Planif!$B38,'Vente-DATA'!$A:$A,"&lt;="&amp;Planif!DV$5,'Vente-DATA'!$A:$A,"&gt;="&amp;EOMONTH(Planif!DV$5,-1)+1)/$D38,0)</f>
        <v>0</v>
      </c>
      <c r="DW38" s="18">
        <f>IFERROR(SUMIFS('Vente-DATA'!$O:$O,'Vente-DATA'!$E:$E,Planif!$B38,'Vente-DATA'!$A:$A,"&lt;="&amp;Planif!DW$5,'Vente-DATA'!$A:$A,"&gt;="&amp;EOMONTH(Planif!DW$5,-1)+1)/$D38,0)</f>
        <v>0</v>
      </c>
      <c r="DX38" s="18">
        <f>IFERROR(SUMIFS('Vente-DATA'!$O:$O,'Vente-DATA'!$E:$E,Planif!$B38,'Vente-DATA'!$A:$A,"&lt;="&amp;Planif!DX$5,'Vente-DATA'!$A:$A,"&gt;="&amp;EOMONTH(Planif!DX$5,-1)+1)/$D38,0)</f>
        <v>0</v>
      </c>
      <c r="DY38" s="25"/>
      <c r="DZ38" s="18"/>
      <c r="EA38" s="20"/>
      <c r="EB38" s="18">
        <f>IFERROR(SUMIFS(#REF!,#REF!,Planif!$B38,#REF!,"&lt;="&amp;Planif!EB$6,#REF!,"&gt;="&amp;EOMONTH(Planif!EB$6,-1)+1)/$D38,0)</f>
        <v>0</v>
      </c>
      <c r="EC38" s="18">
        <f>IFERROR(SUMIFS(#REF!,#REF!,Planif!$B38,#REF!,"&lt;="&amp;Planif!EC$6,#REF!,"&gt;="&amp;EOMONTH(Planif!EC$6,-1)+1)/$D38,0)</f>
        <v>0</v>
      </c>
      <c r="ED38" s="19"/>
      <c r="EE38" s="19"/>
      <c r="EF38" s="19"/>
      <c r="EG38" s="19"/>
      <c r="EH38" s="19"/>
      <c r="EI38" s="19"/>
      <c r="EJ38" s="18">
        <f>IFERROR(SUMIFS('Vente-DATA'!$O:$O,'Vente-DATA'!$E:$E,Planif!$B38,'Vente-DATA'!$A:$A,"&lt;="&amp;Planif!EJ$5,'Vente-DATA'!$A:$A,"&gt;="&amp;EOMONTH(Planif!EJ$5,-1)+1)/$D38,0)</f>
        <v>0</v>
      </c>
      <c r="EK38" s="18">
        <f>IFERROR(SUMIFS('Vente-DATA'!$O:$O,'Vente-DATA'!$E:$E,Planif!$B38,'Vente-DATA'!$A:$A,"&lt;="&amp;Planif!EK$5,'Vente-DATA'!$A:$A,"&gt;="&amp;EOMONTH(Planif!EK$5,-1)+1)/$D38,0)</f>
        <v>0</v>
      </c>
      <c r="EL38" s="18">
        <f>IFERROR(SUMIFS('Vente-DATA'!$O:$O,'Vente-DATA'!$E:$E,Planif!$B38,'Vente-DATA'!$A:$A,"&lt;="&amp;Planif!EL$5,'Vente-DATA'!$A:$A,"&gt;="&amp;EOMONTH(Planif!EL$5,-1)+1)/$D38,0)</f>
        <v>0</v>
      </c>
      <c r="EM38" s="25"/>
      <c r="EN38" s="18"/>
      <c r="EO38" s="20"/>
      <c r="EP38" s="18">
        <f>IFERROR(SUMIFS(#REF!,#REF!,Planif!$B38,#REF!,"&lt;="&amp;Planif!EP$6,#REF!,"&gt;="&amp;EOMONTH(Planif!EP$6,-1)+1)/$D38,0)</f>
        <v>0</v>
      </c>
      <c r="EQ38" s="18">
        <f>IFERROR(SUMIFS(#REF!,#REF!,Planif!$B38,#REF!,"&lt;="&amp;Planif!EQ$6,#REF!,"&gt;="&amp;EOMONTH(Planif!EQ$6,-1)+1)/$D38,0)</f>
        <v>0</v>
      </c>
      <c r="ER38" s="19"/>
      <c r="ES38" s="19"/>
      <c r="ET38" s="19"/>
      <c r="EU38" s="19"/>
      <c r="EV38" s="19"/>
      <c r="EW38" s="19"/>
      <c r="EX38" s="18">
        <f>IFERROR(SUMIFS('Vente-DATA'!$O:$O,'Vente-DATA'!$E:$E,Planif!$B38,'Vente-DATA'!$A:$A,"&lt;="&amp;Planif!EX$5,'Vente-DATA'!$A:$A,"&gt;="&amp;EOMONTH(Planif!EX$5,-1)+1)/$D38,0)</f>
        <v>0</v>
      </c>
      <c r="EY38" s="18">
        <f>IFERROR(SUMIFS('Vente-DATA'!$O:$O,'Vente-DATA'!$E:$E,Planif!$B38,'Vente-DATA'!$A:$A,"&lt;="&amp;Planif!EY$5,'Vente-DATA'!$A:$A,"&gt;="&amp;EOMONTH(Planif!EY$5,-1)+1)/$D38,0)</f>
        <v>0</v>
      </c>
      <c r="EZ38" s="18">
        <f>IFERROR(SUMIFS('Vente-DATA'!$O:$O,'Vente-DATA'!$E:$E,Planif!$B38,'Vente-DATA'!$A:$A,"&lt;="&amp;Planif!EZ$5,'Vente-DATA'!$A:$A,"&gt;="&amp;EOMONTH(Planif!EZ$5,-1)+1)/$D38,0)</f>
        <v>0</v>
      </c>
      <c r="FA38" s="25"/>
      <c r="FB38" s="18"/>
      <c r="FC38" s="20"/>
      <c r="FD38" s="18">
        <f>IFERROR(SUMIFS(#REF!,#REF!,Planif!$B38,#REF!,"&lt;="&amp;Planif!FD$6,#REF!,"&gt;="&amp;EOMONTH(Planif!FD$6,-1)+1)/$D38,0)</f>
        <v>0</v>
      </c>
      <c r="FE38" s="18">
        <f>IFERROR(SUMIFS(#REF!,#REF!,Planif!$B38,#REF!,"&lt;="&amp;Planif!FE$6,#REF!,"&gt;="&amp;EOMONTH(Planif!FE$6,-1)+1)/$D38,0)</f>
        <v>0</v>
      </c>
      <c r="FF38" s="19"/>
      <c r="FG38" s="19"/>
      <c r="FH38" s="19"/>
      <c r="FI38" s="19"/>
      <c r="FJ38" s="19"/>
      <c r="FK38" s="19"/>
      <c r="FL38" s="18">
        <f>IFERROR(SUMIFS('Vente-DATA'!$O:$O,'Vente-DATA'!$E:$E,Planif!$B38,'Vente-DATA'!$A:$A,"&lt;="&amp;Planif!FL$5,'Vente-DATA'!$A:$A,"&gt;="&amp;EOMONTH(Planif!FL$5,-1)+1)/$D38,0)</f>
        <v>0</v>
      </c>
      <c r="FM38" s="18">
        <f>IFERROR(SUMIFS('Vente-DATA'!$O:$O,'Vente-DATA'!$E:$E,Planif!$B38,'Vente-DATA'!$A:$A,"&lt;="&amp;Planif!FM$5,'Vente-DATA'!$A:$A,"&gt;="&amp;EOMONTH(Planif!FM$5,-1)+1)/$D38,0)</f>
        <v>0</v>
      </c>
      <c r="FN38" s="18">
        <f>IFERROR(SUMIFS('Vente-DATA'!$O:$O,'Vente-DATA'!$E:$E,Planif!$B38,'Vente-DATA'!$A:$A,"&lt;="&amp;Planif!FN$5,'Vente-DATA'!$A:$A,"&gt;="&amp;EOMONTH(Planif!FN$5,-1)+1)/$D38,0)</f>
        <v>0</v>
      </c>
      <c r="FO38" s="25"/>
      <c r="FP38" s="18"/>
      <c r="FQ38" s="20"/>
    </row>
    <row r="39" spans="2:173" x14ac:dyDescent="0.2">
      <c r="B39" s="36" t="s">
        <v>50</v>
      </c>
      <c r="C39" s="49">
        <f>IF(B39="","",IF(IFERROR(VLOOKUP(B39,Permanent!H:H,1,FALSE),1)=1,1,""))</f>
        <v>1</v>
      </c>
      <c r="D39" s="39">
        <f>IF(B39="",0,IF(COUNTIF(B39,"*473*"),11.35,IF(COUNTIF(B39,"*500*"),6,1)))</f>
        <v>1</v>
      </c>
      <c r="F39" s="18">
        <f>IFERROR(SUMIFS(#REF!,#REF!,Planif!$B39,#REF!,"&lt;="&amp;Planif!F$6,#REF!,"&gt;="&amp;EOMONTH(Planif!F$6,-1)+1)/$D39,0)</f>
        <v>0</v>
      </c>
      <c r="G39" s="18">
        <f>IFERROR(SUMIFS(#REF!,#REF!,Planif!$B39,#REF!,"&lt;="&amp;Planif!G$6,#REF!,"&gt;="&amp;EOMONTH(Planif!G$6,-1)+1)/$D39,0)</f>
        <v>0</v>
      </c>
      <c r="H39" s="23"/>
      <c r="I39" s="23"/>
      <c r="J39" s="19"/>
      <c r="K39" s="19"/>
      <c r="L39" s="19"/>
      <c r="M39" s="19"/>
      <c r="N39" s="18">
        <f>IFERROR(SUMIFS('Vente-DATA'!$O:$O,'Vente-DATA'!$E:$E,Planif!$B39,'Vente-DATA'!$A:$A,"&lt;="&amp;Planif!N$5,'Vente-DATA'!$A:$A,"&gt;="&amp;EOMONTH(Planif!N$5,-1)+1)/$D39,0)</f>
        <v>0</v>
      </c>
      <c r="O39" s="18">
        <f>IFERROR(SUMIFS('Vente-DATA'!$O:$O,'Vente-DATA'!$E:$E,Planif!$B39,'Vente-DATA'!$A:$A,"&lt;="&amp;Planif!O$5,'Vente-DATA'!$A:$A,"&gt;="&amp;EOMONTH(Planif!O$5,-1)+1)/$D39,0)</f>
        <v>0</v>
      </c>
      <c r="P39" s="18">
        <f>IFERROR(SUMIFS('Vente-DATA'!$O:$O,'Vente-DATA'!$E:$E,Planif!$B39,'Vente-DATA'!$A:$A,"&lt;="&amp;Planif!P$5,'Vente-DATA'!$A:$A,"&gt;="&amp;EOMONTH(Planif!P$5,-1)+1)/$D39,0)</f>
        <v>0</v>
      </c>
      <c r="Q39" s="25"/>
      <c r="R39" s="18"/>
      <c r="S39" s="20"/>
      <c r="T39" s="18">
        <f>IFERROR(SUMIFS(#REF!,#REF!,Planif!$B39,#REF!,"&lt;="&amp;Planif!T$6,#REF!,"&gt;="&amp;EOMONTH(Planif!T$6,-1)+1)/$D39,0)</f>
        <v>0</v>
      </c>
      <c r="U39" s="18">
        <f>IFERROR(SUMIFS(#REF!,#REF!,Planif!$B39,#REF!,"&lt;="&amp;Planif!U$6,#REF!,"&gt;="&amp;EOMONTH(Planif!U$6,-1)+1)/$D39,0)</f>
        <v>0</v>
      </c>
      <c r="V39" s="19"/>
      <c r="W39" s="19"/>
      <c r="X39" s="19"/>
      <c r="Y39" s="19"/>
      <c r="Z39" s="19"/>
      <c r="AA39" s="19"/>
      <c r="AB39" s="18">
        <f>IFERROR(SUMIFS('Vente-DATA'!$O:$O,'Vente-DATA'!$E:$E,Planif!$B39,'Vente-DATA'!$A:$A,"&lt;="&amp;Planif!AB$5,'Vente-DATA'!$A:$A,"&gt;="&amp;EOMONTH(Planif!AB$5,-1)+1)/$D39,0)</f>
        <v>0</v>
      </c>
      <c r="AC39" s="18">
        <f>IFERROR(SUMIFS('Vente-DATA'!$O:$O,'Vente-DATA'!$E:$E,Planif!$B39,'Vente-DATA'!$A:$A,"&lt;="&amp;Planif!AC$5,'Vente-DATA'!$A:$A,"&gt;="&amp;EOMONTH(Planif!AC$5,-1)+1)/$D39,0)</f>
        <v>0</v>
      </c>
      <c r="AD39" s="18">
        <f>IFERROR(SUMIFS('Vente-DATA'!$O:$O,'Vente-DATA'!$E:$E,Planif!$B39,'Vente-DATA'!$A:$A,"&lt;="&amp;Planif!AD$5,'Vente-DATA'!$A:$A,"&gt;="&amp;EOMONTH(Planif!AD$5,-1)+1)/$D39,0)</f>
        <v>0</v>
      </c>
      <c r="AE39" s="25"/>
      <c r="AF39" s="18"/>
      <c r="AG39" s="20"/>
      <c r="AH39" s="18">
        <f>IFERROR(SUMIFS(#REF!,#REF!,Planif!$B39,#REF!,"&lt;="&amp;Planif!AH$6,#REF!,"&gt;="&amp;EOMONTH(Planif!AH$6,-1)+1)/$D39,0)</f>
        <v>0</v>
      </c>
      <c r="AI39" s="18">
        <f>IFERROR(SUMIFS(#REF!,#REF!,Planif!$B39,#REF!,"&lt;="&amp;Planif!AI$6,#REF!,"&gt;="&amp;EOMONTH(Planif!AI$6,-1)+1)/$D39,0)</f>
        <v>0</v>
      </c>
      <c r="AJ39" s="19"/>
      <c r="AK39" s="19"/>
      <c r="AL39" s="19"/>
      <c r="AM39" s="19"/>
      <c r="AN39" s="19"/>
      <c r="AO39" s="19"/>
      <c r="AP39" s="18">
        <f>IFERROR(SUMIFS('Vente-DATA'!$O:$O,'Vente-DATA'!$E:$E,Planif!$B39,'Vente-DATA'!$A:$A,"&lt;="&amp;Planif!AP$5,'Vente-DATA'!$A:$A,"&gt;="&amp;EOMONTH(Planif!AP$5,-1)+1)/$D39,0)</f>
        <v>0</v>
      </c>
      <c r="AQ39" s="18">
        <f>IFERROR(SUMIFS('Vente-DATA'!$O:$O,'Vente-DATA'!$E:$E,Planif!$B39,'Vente-DATA'!$A:$A,"&lt;="&amp;Planif!AQ$5,'Vente-DATA'!$A:$A,"&gt;="&amp;EOMONTH(Planif!AQ$5,-1)+1)/$D39,0)</f>
        <v>0</v>
      </c>
      <c r="AR39" s="18">
        <f>IFERROR(SUMIFS('Vente-DATA'!$O:$O,'Vente-DATA'!$E:$E,Planif!$B39,'Vente-DATA'!$A:$A,"&lt;="&amp;Planif!AR$5,'Vente-DATA'!$A:$A,"&gt;="&amp;EOMONTH(Planif!AR$5,-1)+1)/$D39,0)</f>
        <v>0</v>
      </c>
      <c r="AS39" s="25"/>
      <c r="AT39" s="18"/>
      <c r="AU39" s="20"/>
      <c r="AV39" s="18">
        <f>IFERROR(SUMIFS(#REF!,#REF!,Planif!$B39,#REF!,"&lt;="&amp;Planif!AV$6,#REF!,"&gt;="&amp;EOMONTH(Planif!AV$6,-1)+1)/$D39,0)</f>
        <v>0</v>
      </c>
      <c r="AW39" s="18">
        <f>IFERROR(SUMIFS(#REF!,#REF!,Planif!$B39,#REF!,"&lt;="&amp;Planif!AW$6,#REF!,"&gt;="&amp;EOMONTH(Planif!AW$6,-1)+1)/$D39,0)</f>
        <v>0</v>
      </c>
      <c r="AX39" s="19"/>
      <c r="AY39" s="19"/>
      <c r="AZ39" s="19"/>
      <c r="BA39" s="19"/>
      <c r="BB39" s="19"/>
      <c r="BC39" s="19"/>
      <c r="BD39" s="18">
        <f>IFERROR(SUMIFS('Vente-DATA'!$O:$O,'Vente-DATA'!$E:$E,Planif!$B39,'Vente-DATA'!$A:$A,"&lt;="&amp;Planif!BD$5,'Vente-DATA'!$A:$A,"&gt;="&amp;EOMONTH(Planif!BD$5,-1)+1)/$D39,0)</f>
        <v>0</v>
      </c>
      <c r="BE39" s="18">
        <f>IFERROR(SUMIFS('Vente-DATA'!$O:$O,'Vente-DATA'!$E:$E,Planif!$B39,'Vente-DATA'!$A:$A,"&lt;="&amp;Planif!BE$5,'Vente-DATA'!$A:$A,"&gt;="&amp;EOMONTH(Planif!BE$5,-1)+1)/$D39,0)</f>
        <v>0</v>
      </c>
      <c r="BF39" s="18">
        <f>IFERROR(SUMIFS('Vente-DATA'!$O:$O,'Vente-DATA'!$E:$E,Planif!$B39,'Vente-DATA'!$A:$A,"&lt;="&amp;Planif!BF$5,'Vente-DATA'!$A:$A,"&gt;="&amp;EOMONTH(Planif!BF$5,-1)+1)/$D39,0)</f>
        <v>0</v>
      </c>
      <c r="BG39" s="25"/>
      <c r="BH39" s="18"/>
      <c r="BI39" s="20"/>
      <c r="BJ39" s="18">
        <f>IFERROR(SUMIFS(#REF!,#REF!,Planif!$B39,#REF!,"&lt;="&amp;Planif!BJ$6,#REF!,"&gt;="&amp;EOMONTH(Planif!BJ$6,-1)+1)/$D39,0)</f>
        <v>0</v>
      </c>
      <c r="BK39" s="18">
        <f>IFERROR(SUMIFS(#REF!,#REF!,Planif!$B39,#REF!,"&lt;="&amp;Planif!BK$6,#REF!,"&gt;="&amp;EOMONTH(Planif!BK$6,-1)+1)/$D39,0)</f>
        <v>0</v>
      </c>
      <c r="BL39" s="19"/>
      <c r="BM39" s="19"/>
      <c r="BN39" s="19"/>
      <c r="BO39" s="19"/>
      <c r="BP39" s="19"/>
      <c r="BQ39" s="19"/>
      <c r="BR39" s="18">
        <f>IFERROR(SUMIFS('Vente-DATA'!$O:$O,'Vente-DATA'!$E:$E,Planif!$B39,'Vente-DATA'!$A:$A,"&lt;="&amp;Planif!BR$5,'Vente-DATA'!$A:$A,"&gt;="&amp;EOMONTH(Planif!BR$5,-1)+1)/$D39,0)</f>
        <v>0</v>
      </c>
      <c r="BS39" s="18">
        <f>IFERROR(SUMIFS('Vente-DATA'!$O:$O,'Vente-DATA'!$E:$E,Planif!$B39,'Vente-DATA'!$A:$A,"&lt;="&amp;Planif!BS$5,'Vente-DATA'!$A:$A,"&gt;="&amp;EOMONTH(Planif!BS$5,-1)+1)/$D39,0)</f>
        <v>0</v>
      </c>
      <c r="BT39" s="18">
        <f>IFERROR(SUMIFS('Vente-DATA'!$O:$O,'Vente-DATA'!$E:$E,Planif!$B39,'Vente-DATA'!$A:$A,"&lt;="&amp;Planif!BT$5,'Vente-DATA'!$A:$A,"&gt;="&amp;EOMONTH(Planif!BT$5,-1)+1)/$D39,0)</f>
        <v>0</v>
      </c>
      <c r="BU39" s="25"/>
      <c r="BV39" s="18"/>
      <c r="BW39" s="20"/>
      <c r="BX39" s="18">
        <f>IFERROR(SUMIFS(#REF!,#REF!,Planif!$B39,#REF!,"&lt;="&amp;Planif!BX$6,#REF!,"&gt;="&amp;EOMONTH(Planif!BX$6,-1)+1)/$D39,0)</f>
        <v>0</v>
      </c>
      <c r="BY39" s="18">
        <f>IFERROR(SUMIFS(#REF!,#REF!,Planif!$B39,#REF!,"&lt;="&amp;Planif!BY$6,#REF!,"&gt;="&amp;EOMONTH(Planif!BY$6,-1)+1)/$D39,0)</f>
        <v>0</v>
      </c>
      <c r="BZ39" s="19"/>
      <c r="CA39" s="19"/>
      <c r="CB39" s="19"/>
      <c r="CC39" s="19"/>
      <c r="CD39" s="19"/>
      <c r="CE39" s="19"/>
      <c r="CF39" s="18">
        <f>IFERROR(SUMIFS('Vente-DATA'!$O:$O,'Vente-DATA'!$E:$E,Planif!$B39,'Vente-DATA'!$A:$A,"&lt;="&amp;Planif!CF$5,'Vente-DATA'!$A:$A,"&gt;="&amp;EOMONTH(Planif!CF$5,-1)+1)/$D39,0)</f>
        <v>0</v>
      </c>
      <c r="CG39" s="18">
        <f>IFERROR(SUMIFS('Vente-DATA'!$O:$O,'Vente-DATA'!$E:$E,Planif!$B39,'Vente-DATA'!$A:$A,"&lt;="&amp;Planif!CG$5,'Vente-DATA'!$A:$A,"&gt;="&amp;EOMONTH(Planif!CG$5,-1)+1)/$D39,0)</f>
        <v>0</v>
      </c>
      <c r="CH39" s="18">
        <f>IFERROR(SUMIFS('Vente-DATA'!$O:$O,'Vente-DATA'!$E:$E,Planif!$B39,'Vente-DATA'!$A:$A,"&lt;="&amp;Planif!CH$5,'Vente-DATA'!$A:$A,"&gt;="&amp;EOMONTH(Planif!CH$5,-1)+1)/$D39,0)</f>
        <v>0</v>
      </c>
      <c r="CI39" s="25"/>
      <c r="CJ39" s="18"/>
      <c r="CK39" s="20"/>
      <c r="CL39" s="18">
        <f>IFERROR(SUMIFS(#REF!,#REF!,Planif!$B39,#REF!,"&lt;="&amp;Planif!CL$6,#REF!,"&gt;="&amp;EOMONTH(Planif!CL$6,-1)+1)/$D39,0)</f>
        <v>0</v>
      </c>
      <c r="CM39" s="18">
        <f>IFERROR(SUMIFS(#REF!,#REF!,Planif!$B39,#REF!,"&lt;="&amp;Planif!CM$6,#REF!,"&gt;="&amp;EOMONTH(Planif!CM$6,-1)+1)/$D39,0)</f>
        <v>0</v>
      </c>
      <c r="CN39" s="19"/>
      <c r="CO39" s="19"/>
      <c r="CP39" s="19"/>
      <c r="CQ39" s="19"/>
      <c r="CR39" s="19"/>
      <c r="CS39" s="19"/>
      <c r="CT39" s="18">
        <f>IFERROR(SUMIFS('Vente-DATA'!$O:$O,'Vente-DATA'!$E:$E,Planif!$B39,'Vente-DATA'!$A:$A,"&lt;="&amp;Planif!CT$5,'Vente-DATA'!$A:$A,"&gt;="&amp;EOMONTH(Planif!CT$5,-1)+1)/$D39,0)</f>
        <v>0</v>
      </c>
      <c r="CU39" s="18">
        <f>IFERROR(SUMIFS('Vente-DATA'!$O:$O,'Vente-DATA'!$E:$E,Planif!$B39,'Vente-DATA'!$A:$A,"&lt;="&amp;Planif!CU$5,'Vente-DATA'!$A:$A,"&gt;="&amp;EOMONTH(Planif!CU$5,-1)+1)/$D39,0)</f>
        <v>0</v>
      </c>
      <c r="CV39" s="18">
        <f>IFERROR(SUMIFS('Vente-DATA'!$O:$O,'Vente-DATA'!$E:$E,Planif!$B39,'Vente-DATA'!$A:$A,"&lt;="&amp;Planif!CV$5,'Vente-DATA'!$A:$A,"&gt;="&amp;EOMONTH(Planif!CV$5,-1)+1)/$D39,0)</f>
        <v>0</v>
      </c>
      <c r="CW39" s="25"/>
      <c r="CX39" s="18"/>
      <c r="CY39" s="20"/>
      <c r="CZ39" s="18">
        <f>IFERROR(SUMIFS(#REF!,#REF!,Planif!$B39,#REF!,"&lt;="&amp;Planif!CZ$6,#REF!,"&gt;="&amp;EOMONTH(Planif!CZ$6,-1)+1)/$D39,0)</f>
        <v>0</v>
      </c>
      <c r="DA39" s="18">
        <f>IFERROR(SUMIFS(#REF!,#REF!,Planif!$B39,#REF!,"&lt;="&amp;Planif!DA$6,#REF!,"&gt;="&amp;EOMONTH(Planif!DA$6,-1)+1)/$D39,0)</f>
        <v>0</v>
      </c>
      <c r="DB39" s="19"/>
      <c r="DC39" s="19"/>
      <c r="DD39" s="19"/>
      <c r="DE39" s="19"/>
      <c r="DF39" s="19"/>
      <c r="DG39" s="19"/>
      <c r="DH39" s="18">
        <f>IFERROR(SUMIFS('Vente-DATA'!$O:$O,'Vente-DATA'!$E:$E,Planif!$B39,'Vente-DATA'!$A:$A,"&lt;="&amp;Planif!DH$5,'Vente-DATA'!$A:$A,"&gt;="&amp;EOMONTH(Planif!DH$5,-1)+1)/$D39,0)</f>
        <v>0</v>
      </c>
      <c r="DI39" s="18">
        <f>IFERROR(SUMIFS('Vente-DATA'!$O:$O,'Vente-DATA'!$E:$E,Planif!$B39,'Vente-DATA'!$A:$A,"&lt;="&amp;Planif!DI$5,'Vente-DATA'!$A:$A,"&gt;="&amp;EOMONTH(Planif!DI$5,-1)+1)/$D39,0)</f>
        <v>0</v>
      </c>
      <c r="DJ39" s="18">
        <f>IFERROR(SUMIFS('Vente-DATA'!$O:$O,'Vente-DATA'!$E:$E,Planif!$B39,'Vente-DATA'!$A:$A,"&lt;="&amp;Planif!DJ$5,'Vente-DATA'!$A:$A,"&gt;="&amp;EOMONTH(Planif!DJ$5,-1)+1)/$D39,0)</f>
        <v>0</v>
      </c>
      <c r="DK39" s="25"/>
      <c r="DL39" s="18"/>
      <c r="DM39" s="20"/>
      <c r="DN39" s="18">
        <f>IFERROR(SUMIFS(#REF!,#REF!,Planif!$B39,#REF!,"&lt;="&amp;Planif!DN$6,#REF!,"&gt;="&amp;EOMONTH(Planif!DN$6,-1)+1)/$D39,0)</f>
        <v>0</v>
      </c>
      <c r="DO39" s="18">
        <f>IFERROR(SUMIFS(#REF!,#REF!,Planif!$B39,#REF!,"&lt;="&amp;Planif!DO$6,#REF!,"&gt;="&amp;EOMONTH(Planif!DO$6,-1)+1)/$D39,0)</f>
        <v>0</v>
      </c>
      <c r="DP39" s="19"/>
      <c r="DQ39" s="19"/>
      <c r="DR39" s="19"/>
      <c r="DS39" s="19"/>
      <c r="DT39" s="19"/>
      <c r="DU39" s="19"/>
      <c r="DV39" s="18">
        <f>IFERROR(SUMIFS('Vente-DATA'!$O:$O,'Vente-DATA'!$E:$E,Planif!$B39,'Vente-DATA'!$A:$A,"&lt;="&amp;Planif!DV$5,'Vente-DATA'!$A:$A,"&gt;="&amp;EOMONTH(Planif!DV$5,-1)+1)/$D39,0)</f>
        <v>0</v>
      </c>
      <c r="DW39" s="18">
        <f>IFERROR(SUMIFS('Vente-DATA'!$O:$O,'Vente-DATA'!$E:$E,Planif!$B39,'Vente-DATA'!$A:$A,"&lt;="&amp;Planif!DW$5,'Vente-DATA'!$A:$A,"&gt;="&amp;EOMONTH(Planif!DW$5,-1)+1)/$D39,0)</f>
        <v>0</v>
      </c>
      <c r="DX39" s="18">
        <f>IFERROR(SUMIFS('Vente-DATA'!$O:$O,'Vente-DATA'!$E:$E,Planif!$B39,'Vente-DATA'!$A:$A,"&lt;="&amp;Planif!DX$5,'Vente-DATA'!$A:$A,"&gt;="&amp;EOMONTH(Planif!DX$5,-1)+1)/$D39,0)</f>
        <v>0</v>
      </c>
      <c r="DY39" s="25"/>
      <c r="DZ39" s="18"/>
      <c r="EA39" s="20"/>
      <c r="EB39" s="18">
        <f>IFERROR(SUMIFS(#REF!,#REF!,Planif!$B39,#REF!,"&lt;="&amp;Planif!EB$6,#REF!,"&gt;="&amp;EOMONTH(Planif!EB$6,-1)+1)/$D39,0)</f>
        <v>0</v>
      </c>
      <c r="EC39" s="18">
        <f>IFERROR(SUMIFS(#REF!,#REF!,Planif!$B39,#REF!,"&lt;="&amp;Planif!EC$6,#REF!,"&gt;="&amp;EOMONTH(Planif!EC$6,-1)+1)/$D39,0)</f>
        <v>0</v>
      </c>
      <c r="ED39" s="19"/>
      <c r="EE39" s="19"/>
      <c r="EF39" s="19"/>
      <c r="EG39" s="19"/>
      <c r="EH39" s="19"/>
      <c r="EI39" s="19"/>
      <c r="EJ39" s="18">
        <f>IFERROR(SUMIFS('Vente-DATA'!$O:$O,'Vente-DATA'!$E:$E,Planif!$B39,'Vente-DATA'!$A:$A,"&lt;="&amp;Planif!EJ$5,'Vente-DATA'!$A:$A,"&gt;="&amp;EOMONTH(Planif!EJ$5,-1)+1)/$D39,0)</f>
        <v>0</v>
      </c>
      <c r="EK39" s="18">
        <f>IFERROR(SUMIFS('Vente-DATA'!$O:$O,'Vente-DATA'!$E:$E,Planif!$B39,'Vente-DATA'!$A:$A,"&lt;="&amp;Planif!EK$5,'Vente-DATA'!$A:$A,"&gt;="&amp;EOMONTH(Planif!EK$5,-1)+1)/$D39,0)</f>
        <v>0</v>
      </c>
      <c r="EL39" s="18">
        <f>IFERROR(SUMIFS('Vente-DATA'!$O:$O,'Vente-DATA'!$E:$E,Planif!$B39,'Vente-DATA'!$A:$A,"&lt;="&amp;Planif!EL$5,'Vente-DATA'!$A:$A,"&gt;="&amp;EOMONTH(Planif!EL$5,-1)+1)/$D39,0)</f>
        <v>0</v>
      </c>
      <c r="EM39" s="25"/>
      <c r="EN39" s="18"/>
      <c r="EO39" s="20"/>
      <c r="EP39" s="18">
        <f>IFERROR(SUMIFS(#REF!,#REF!,Planif!$B39,#REF!,"&lt;="&amp;Planif!EP$6,#REF!,"&gt;="&amp;EOMONTH(Planif!EP$6,-1)+1)/$D39,0)</f>
        <v>0</v>
      </c>
      <c r="EQ39" s="18">
        <f>IFERROR(SUMIFS(#REF!,#REF!,Planif!$B39,#REF!,"&lt;="&amp;Planif!EQ$6,#REF!,"&gt;="&amp;EOMONTH(Planif!EQ$6,-1)+1)/$D39,0)</f>
        <v>0</v>
      </c>
      <c r="ER39" s="19"/>
      <c r="ES39" s="19"/>
      <c r="ET39" s="19"/>
      <c r="EU39" s="19"/>
      <c r="EV39" s="19"/>
      <c r="EW39" s="19"/>
      <c r="EX39" s="18">
        <f>IFERROR(SUMIFS('Vente-DATA'!$O:$O,'Vente-DATA'!$E:$E,Planif!$B39,'Vente-DATA'!$A:$A,"&lt;="&amp;Planif!EX$5,'Vente-DATA'!$A:$A,"&gt;="&amp;EOMONTH(Planif!EX$5,-1)+1)/$D39,0)</f>
        <v>0</v>
      </c>
      <c r="EY39" s="18">
        <f>IFERROR(SUMIFS('Vente-DATA'!$O:$O,'Vente-DATA'!$E:$E,Planif!$B39,'Vente-DATA'!$A:$A,"&lt;="&amp;Planif!EY$5,'Vente-DATA'!$A:$A,"&gt;="&amp;EOMONTH(Planif!EY$5,-1)+1)/$D39,0)</f>
        <v>0</v>
      </c>
      <c r="EZ39" s="18">
        <f>IFERROR(SUMIFS('Vente-DATA'!$O:$O,'Vente-DATA'!$E:$E,Planif!$B39,'Vente-DATA'!$A:$A,"&lt;="&amp;Planif!EZ$5,'Vente-DATA'!$A:$A,"&gt;="&amp;EOMONTH(Planif!EZ$5,-1)+1)/$D39,0)</f>
        <v>0</v>
      </c>
      <c r="FA39" s="25"/>
      <c r="FB39" s="18"/>
      <c r="FC39" s="20"/>
      <c r="FD39" s="18">
        <f>IFERROR(SUMIFS(#REF!,#REF!,Planif!$B39,#REF!,"&lt;="&amp;Planif!FD$6,#REF!,"&gt;="&amp;EOMONTH(Planif!FD$6,-1)+1)/$D39,0)</f>
        <v>0</v>
      </c>
      <c r="FE39" s="18">
        <f>IFERROR(SUMIFS(#REF!,#REF!,Planif!$B39,#REF!,"&lt;="&amp;Planif!FE$6,#REF!,"&gt;="&amp;EOMONTH(Planif!FE$6,-1)+1)/$D39,0)</f>
        <v>0</v>
      </c>
      <c r="FF39" s="19"/>
      <c r="FG39" s="19"/>
      <c r="FH39" s="19"/>
      <c r="FI39" s="19"/>
      <c r="FJ39" s="19"/>
      <c r="FK39" s="19"/>
      <c r="FL39" s="18">
        <f>IFERROR(SUMIFS('Vente-DATA'!$O:$O,'Vente-DATA'!$E:$E,Planif!$B39,'Vente-DATA'!$A:$A,"&lt;="&amp;Planif!FL$5,'Vente-DATA'!$A:$A,"&gt;="&amp;EOMONTH(Planif!FL$5,-1)+1)/$D39,0)</f>
        <v>0</v>
      </c>
      <c r="FM39" s="18">
        <f>IFERROR(SUMIFS('Vente-DATA'!$O:$O,'Vente-DATA'!$E:$E,Planif!$B39,'Vente-DATA'!$A:$A,"&lt;="&amp;Planif!FM$5,'Vente-DATA'!$A:$A,"&gt;="&amp;EOMONTH(Planif!FM$5,-1)+1)/$D39,0)</f>
        <v>0</v>
      </c>
      <c r="FN39" s="18">
        <f>IFERROR(SUMIFS('Vente-DATA'!$O:$O,'Vente-DATA'!$E:$E,Planif!$B39,'Vente-DATA'!$A:$A,"&lt;="&amp;Planif!FN$5,'Vente-DATA'!$A:$A,"&gt;="&amp;EOMONTH(Planif!FN$5,-1)+1)/$D39,0)</f>
        <v>0</v>
      </c>
      <c r="FO39" s="25"/>
      <c r="FP39" s="18"/>
      <c r="FQ39" s="20"/>
    </row>
    <row r="40" spans="2:173" x14ac:dyDescent="0.2">
      <c r="B40" s="36" t="s">
        <v>51</v>
      </c>
      <c r="C40" s="49">
        <f>IF(B40="","",IF(IFERROR(VLOOKUP(B40,Permanent!H:H,1,FALSE),1)=1,1,""))</f>
        <v>1</v>
      </c>
      <c r="D40" s="39">
        <f>IF(B40="",0,IF(COUNTIF(B40,"*473*"),11.35,IF(COUNTIF(B40,"*500*"),6,1)))</f>
        <v>1</v>
      </c>
      <c r="F40" s="18">
        <f>IFERROR(SUMIFS(#REF!,#REF!,Planif!$B40,#REF!,"&lt;="&amp;Planif!F$6,#REF!,"&gt;="&amp;EOMONTH(Planif!F$6,-1)+1)/$D40,0)</f>
        <v>0</v>
      </c>
      <c r="G40" s="18">
        <f>IFERROR(SUMIFS(#REF!,#REF!,Planif!$B40,#REF!,"&lt;="&amp;Planif!G$6,#REF!,"&gt;="&amp;EOMONTH(Planif!G$6,-1)+1)/$D40,0)</f>
        <v>0</v>
      </c>
      <c r="H40" s="23"/>
      <c r="I40" s="23"/>
      <c r="J40" s="19"/>
      <c r="K40" s="19"/>
      <c r="L40" s="19"/>
      <c r="M40" s="19"/>
      <c r="N40" s="18">
        <f>IFERROR(SUMIFS('Vente-DATA'!$O:$O,'Vente-DATA'!$E:$E,Planif!$B40,'Vente-DATA'!$A:$A,"&lt;="&amp;Planif!N$5,'Vente-DATA'!$A:$A,"&gt;="&amp;EOMONTH(Planif!N$5,-1)+1)/$D40,0)</f>
        <v>0</v>
      </c>
      <c r="O40" s="18">
        <f>IFERROR(SUMIFS('Vente-DATA'!$O:$O,'Vente-DATA'!$E:$E,Planif!$B40,'Vente-DATA'!$A:$A,"&lt;="&amp;Planif!O$5,'Vente-DATA'!$A:$A,"&gt;="&amp;EOMONTH(Planif!O$5,-1)+1)/$D40,0)</f>
        <v>0</v>
      </c>
      <c r="P40" s="18">
        <f>IFERROR(SUMIFS('Vente-DATA'!$O:$O,'Vente-DATA'!$E:$E,Planif!$B40,'Vente-DATA'!$A:$A,"&lt;="&amp;Planif!P$5,'Vente-DATA'!$A:$A,"&gt;="&amp;EOMONTH(Planif!P$5,-1)+1)/$D40,0)</f>
        <v>0</v>
      </c>
      <c r="Q40" s="25"/>
      <c r="R40" s="18"/>
      <c r="S40" s="20"/>
      <c r="T40" s="18">
        <f>IFERROR(SUMIFS(#REF!,#REF!,Planif!$B40,#REF!,"&lt;="&amp;Planif!T$6,#REF!,"&gt;="&amp;EOMONTH(Planif!T$6,-1)+1)/$D40,0)</f>
        <v>0</v>
      </c>
      <c r="U40" s="18">
        <f>IFERROR(SUMIFS(#REF!,#REF!,Planif!$B40,#REF!,"&lt;="&amp;Planif!U$6,#REF!,"&gt;="&amp;EOMONTH(Planif!U$6,-1)+1)/$D40,0)</f>
        <v>0</v>
      </c>
      <c r="V40" s="19"/>
      <c r="W40" s="19"/>
      <c r="X40" s="19"/>
      <c r="Y40" s="19"/>
      <c r="Z40" s="19"/>
      <c r="AA40" s="19"/>
      <c r="AB40" s="18">
        <f>IFERROR(SUMIFS('Vente-DATA'!$O:$O,'Vente-DATA'!$E:$E,Planif!$B40,'Vente-DATA'!$A:$A,"&lt;="&amp;Planif!AB$5,'Vente-DATA'!$A:$A,"&gt;="&amp;EOMONTH(Planif!AB$5,-1)+1)/$D40,0)</f>
        <v>0</v>
      </c>
      <c r="AC40" s="18">
        <f>IFERROR(SUMIFS('Vente-DATA'!$O:$O,'Vente-DATA'!$E:$E,Planif!$B40,'Vente-DATA'!$A:$A,"&lt;="&amp;Planif!AC$5,'Vente-DATA'!$A:$A,"&gt;="&amp;EOMONTH(Planif!AC$5,-1)+1)/$D40,0)</f>
        <v>0</v>
      </c>
      <c r="AD40" s="18">
        <f>IFERROR(SUMIFS('Vente-DATA'!$O:$O,'Vente-DATA'!$E:$E,Planif!$B40,'Vente-DATA'!$A:$A,"&lt;="&amp;Planif!AD$5,'Vente-DATA'!$A:$A,"&gt;="&amp;EOMONTH(Planif!AD$5,-1)+1)/$D40,0)</f>
        <v>0</v>
      </c>
      <c r="AE40" s="25"/>
      <c r="AF40" s="18"/>
      <c r="AG40" s="20"/>
      <c r="AH40" s="18">
        <f>IFERROR(SUMIFS(#REF!,#REF!,Planif!$B40,#REF!,"&lt;="&amp;Planif!AH$6,#REF!,"&gt;="&amp;EOMONTH(Planif!AH$6,-1)+1)/$D40,0)</f>
        <v>0</v>
      </c>
      <c r="AI40" s="18">
        <f>IFERROR(SUMIFS(#REF!,#REF!,Planif!$B40,#REF!,"&lt;="&amp;Planif!AI$6,#REF!,"&gt;="&amp;EOMONTH(Planif!AI$6,-1)+1)/$D40,0)</f>
        <v>0</v>
      </c>
      <c r="AJ40" s="19"/>
      <c r="AK40" s="19"/>
      <c r="AL40" s="19"/>
      <c r="AM40" s="19"/>
      <c r="AN40" s="19"/>
      <c r="AO40" s="19"/>
      <c r="AP40" s="18">
        <f>IFERROR(SUMIFS('Vente-DATA'!$O:$O,'Vente-DATA'!$E:$E,Planif!$B40,'Vente-DATA'!$A:$A,"&lt;="&amp;Planif!AP$5,'Vente-DATA'!$A:$A,"&gt;="&amp;EOMONTH(Planif!AP$5,-1)+1)/$D40,0)</f>
        <v>0</v>
      </c>
      <c r="AQ40" s="18">
        <f>IFERROR(SUMIFS('Vente-DATA'!$O:$O,'Vente-DATA'!$E:$E,Planif!$B40,'Vente-DATA'!$A:$A,"&lt;="&amp;Planif!AQ$5,'Vente-DATA'!$A:$A,"&gt;="&amp;EOMONTH(Planif!AQ$5,-1)+1)/$D40,0)</f>
        <v>0</v>
      </c>
      <c r="AR40" s="18">
        <f>IFERROR(SUMIFS('Vente-DATA'!$O:$O,'Vente-DATA'!$E:$E,Planif!$B40,'Vente-DATA'!$A:$A,"&lt;="&amp;Planif!AR$5,'Vente-DATA'!$A:$A,"&gt;="&amp;EOMONTH(Planif!AR$5,-1)+1)/$D40,0)</f>
        <v>0</v>
      </c>
      <c r="AS40" s="25"/>
      <c r="AT40" s="18"/>
      <c r="AU40" s="20"/>
      <c r="AV40" s="18">
        <f>IFERROR(SUMIFS(#REF!,#REF!,Planif!$B40,#REF!,"&lt;="&amp;Planif!AV$6,#REF!,"&gt;="&amp;EOMONTH(Planif!AV$6,-1)+1)/$D40,0)</f>
        <v>0</v>
      </c>
      <c r="AW40" s="18">
        <f>IFERROR(SUMIFS(#REF!,#REF!,Planif!$B40,#REF!,"&lt;="&amp;Planif!AW$6,#REF!,"&gt;="&amp;EOMONTH(Planif!AW$6,-1)+1)/$D40,0)</f>
        <v>0</v>
      </c>
      <c r="AX40" s="19"/>
      <c r="AY40" s="19"/>
      <c r="AZ40" s="19"/>
      <c r="BA40" s="19"/>
      <c r="BB40" s="19"/>
      <c r="BC40" s="19"/>
      <c r="BD40" s="18">
        <f>IFERROR(SUMIFS('Vente-DATA'!$O:$O,'Vente-DATA'!$E:$E,Planif!$B40,'Vente-DATA'!$A:$A,"&lt;="&amp;Planif!BD$5,'Vente-DATA'!$A:$A,"&gt;="&amp;EOMONTH(Planif!BD$5,-1)+1)/$D40,0)</f>
        <v>0</v>
      </c>
      <c r="BE40" s="18">
        <f>IFERROR(SUMIFS('Vente-DATA'!$O:$O,'Vente-DATA'!$E:$E,Planif!$B40,'Vente-DATA'!$A:$A,"&lt;="&amp;Planif!BE$5,'Vente-DATA'!$A:$A,"&gt;="&amp;EOMONTH(Planif!BE$5,-1)+1)/$D40,0)</f>
        <v>0</v>
      </c>
      <c r="BF40" s="18">
        <f>IFERROR(SUMIFS('Vente-DATA'!$O:$O,'Vente-DATA'!$E:$E,Planif!$B40,'Vente-DATA'!$A:$A,"&lt;="&amp;Planif!BF$5,'Vente-DATA'!$A:$A,"&gt;="&amp;EOMONTH(Planif!BF$5,-1)+1)/$D40,0)</f>
        <v>0</v>
      </c>
      <c r="BG40" s="25"/>
      <c r="BH40" s="18"/>
      <c r="BI40" s="20"/>
      <c r="BJ40" s="18">
        <f>IFERROR(SUMIFS(#REF!,#REF!,Planif!$B40,#REF!,"&lt;="&amp;Planif!BJ$6,#REF!,"&gt;="&amp;EOMONTH(Planif!BJ$6,-1)+1)/$D40,0)</f>
        <v>0</v>
      </c>
      <c r="BK40" s="18">
        <f>IFERROR(SUMIFS(#REF!,#REF!,Planif!$B40,#REF!,"&lt;="&amp;Planif!BK$6,#REF!,"&gt;="&amp;EOMONTH(Planif!BK$6,-1)+1)/$D40,0)</f>
        <v>0</v>
      </c>
      <c r="BL40" s="19"/>
      <c r="BM40" s="19"/>
      <c r="BN40" s="19"/>
      <c r="BO40" s="19"/>
      <c r="BP40" s="19"/>
      <c r="BQ40" s="19"/>
      <c r="BR40" s="18">
        <f>IFERROR(SUMIFS('Vente-DATA'!$O:$O,'Vente-DATA'!$E:$E,Planif!$B40,'Vente-DATA'!$A:$A,"&lt;="&amp;Planif!BR$5,'Vente-DATA'!$A:$A,"&gt;="&amp;EOMONTH(Planif!BR$5,-1)+1)/$D40,0)</f>
        <v>0</v>
      </c>
      <c r="BS40" s="18">
        <f>IFERROR(SUMIFS('Vente-DATA'!$O:$O,'Vente-DATA'!$E:$E,Planif!$B40,'Vente-DATA'!$A:$A,"&lt;="&amp;Planif!BS$5,'Vente-DATA'!$A:$A,"&gt;="&amp;EOMONTH(Planif!BS$5,-1)+1)/$D40,0)</f>
        <v>0</v>
      </c>
      <c r="BT40" s="18">
        <f>IFERROR(SUMIFS('Vente-DATA'!$O:$O,'Vente-DATA'!$E:$E,Planif!$B40,'Vente-DATA'!$A:$A,"&lt;="&amp;Planif!BT$5,'Vente-DATA'!$A:$A,"&gt;="&amp;EOMONTH(Planif!BT$5,-1)+1)/$D40,0)</f>
        <v>0</v>
      </c>
      <c r="BU40" s="25"/>
      <c r="BV40" s="18"/>
      <c r="BW40" s="20"/>
      <c r="BX40" s="18">
        <f>IFERROR(SUMIFS(#REF!,#REF!,Planif!$B40,#REF!,"&lt;="&amp;Planif!BX$6,#REF!,"&gt;="&amp;EOMONTH(Planif!BX$6,-1)+1)/$D40,0)</f>
        <v>0</v>
      </c>
      <c r="BY40" s="18">
        <f>IFERROR(SUMIFS(#REF!,#REF!,Planif!$B40,#REF!,"&lt;="&amp;Planif!BY$6,#REF!,"&gt;="&amp;EOMONTH(Planif!BY$6,-1)+1)/$D40,0)</f>
        <v>0</v>
      </c>
      <c r="BZ40" s="19"/>
      <c r="CA40" s="19"/>
      <c r="CB40" s="19"/>
      <c r="CC40" s="19"/>
      <c r="CD40" s="19"/>
      <c r="CE40" s="19"/>
      <c r="CF40" s="18">
        <f>IFERROR(SUMIFS('Vente-DATA'!$O:$O,'Vente-DATA'!$E:$E,Planif!$B40,'Vente-DATA'!$A:$A,"&lt;="&amp;Planif!CF$5,'Vente-DATA'!$A:$A,"&gt;="&amp;EOMONTH(Planif!CF$5,-1)+1)/$D40,0)</f>
        <v>0</v>
      </c>
      <c r="CG40" s="18">
        <f>IFERROR(SUMIFS('Vente-DATA'!$O:$O,'Vente-DATA'!$E:$E,Planif!$B40,'Vente-DATA'!$A:$A,"&lt;="&amp;Planif!CG$5,'Vente-DATA'!$A:$A,"&gt;="&amp;EOMONTH(Planif!CG$5,-1)+1)/$D40,0)</f>
        <v>0</v>
      </c>
      <c r="CH40" s="18">
        <f>IFERROR(SUMIFS('Vente-DATA'!$O:$O,'Vente-DATA'!$E:$E,Planif!$B40,'Vente-DATA'!$A:$A,"&lt;="&amp;Planif!CH$5,'Vente-DATA'!$A:$A,"&gt;="&amp;EOMONTH(Planif!CH$5,-1)+1)/$D40,0)</f>
        <v>0</v>
      </c>
      <c r="CI40" s="25"/>
      <c r="CJ40" s="18"/>
      <c r="CK40" s="20"/>
      <c r="CL40" s="18">
        <f>IFERROR(SUMIFS(#REF!,#REF!,Planif!$B40,#REF!,"&lt;="&amp;Planif!CL$6,#REF!,"&gt;="&amp;EOMONTH(Planif!CL$6,-1)+1)/$D40,0)</f>
        <v>0</v>
      </c>
      <c r="CM40" s="18">
        <f>IFERROR(SUMIFS(#REF!,#REF!,Planif!$B40,#REF!,"&lt;="&amp;Planif!CM$6,#REF!,"&gt;="&amp;EOMONTH(Planif!CM$6,-1)+1)/$D40,0)</f>
        <v>0</v>
      </c>
      <c r="CN40" s="19"/>
      <c r="CO40" s="19"/>
      <c r="CP40" s="19"/>
      <c r="CQ40" s="19"/>
      <c r="CR40" s="19"/>
      <c r="CS40" s="19"/>
      <c r="CT40" s="18">
        <f>IFERROR(SUMIFS('Vente-DATA'!$O:$O,'Vente-DATA'!$E:$E,Planif!$B40,'Vente-DATA'!$A:$A,"&lt;="&amp;Planif!CT$5,'Vente-DATA'!$A:$A,"&gt;="&amp;EOMONTH(Planif!CT$5,-1)+1)/$D40,0)</f>
        <v>0</v>
      </c>
      <c r="CU40" s="18">
        <f>IFERROR(SUMIFS('Vente-DATA'!$O:$O,'Vente-DATA'!$E:$E,Planif!$B40,'Vente-DATA'!$A:$A,"&lt;="&amp;Planif!CU$5,'Vente-DATA'!$A:$A,"&gt;="&amp;EOMONTH(Planif!CU$5,-1)+1)/$D40,0)</f>
        <v>0</v>
      </c>
      <c r="CV40" s="18">
        <f>IFERROR(SUMIFS('Vente-DATA'!$O:$O,'Vente-DATA'!$E:$E,Planif!$B40,'Vente-DATA'!$A:$A,"&lt;="&amp;Planif!CV$5,'Vente-DATA'!$A:$A,"&gt;="&amp;EOMONTH(Planif!CV$5,-1)+1)/$D40,0)</f>
        <v>0</v>
      </c>
      <c r="CW40" s="25"/>
      <c r="CX40" s="18"/>
      <c r="CY40" s="20"/>
      <c r="CZ40" s="18">
        <f>IFERROR(SUMIFS(#REF!,#REF!,Planif!$B40,#REF!,"&lt;="&amp;Planif!CZ$6,#REF!,"&gt;="&amp;EOMONTH(Planif!CZ$6,-1)+1)/$D40,0)</f>
        <v>0</v>
      </c>
      <c r="DA40" s="18">
        <f>IFERROR(SUMIFS(#REF!,#REF!,Planif!$B40,#REF!,"&lt;="&amp;Planif!DA$6,#REF!,"&gt;="&amp;EOMONTH(Planif!DA$6,-1)+1)/$D40,0)</f>
        <v>0</v>
      </c>
      <c r="DB40" s="19"/>
      <c r="DC40" s="19"/>
      <c r="DD40" s="19"/>
      <c r="DE40" s="19"/>
      <c r="DF40" s="19"/>
      <c r="DG40" s="19"/>
      <c r="DH40" s="18">
        <f>IFERROR(SUMIFS('Vente-DATA'!$O:$O,'Vente-DATA'!$E:$E,Planif!$B40,'Vente-DATA'!$A:$A,"&lt;="&amp;Planif!DH$5,'Vente-DATA'!$A:$A,"&gt;="&amp;EOMONTH(Planif!DH$5,-1)+1)/$D40,0)</f>
        <v>0</v>
      </c>
      <c r="DI40" s="18">
        <f>IFERROR(SUMIFS('Vente-DATA'!$O:$O,'Vente-DATA'!$E:$E,Planif!$B40,'Vente-DATA'!$A:$A,"&lt;="&amp;Planif!DI$5,'Vente-DATA'!$A:$A,"&gt;="&amp;EOMONTH(Planif!DI$5,-1)+1)/$D40,0)</f>
        <v>0</v>
      </c>
      <c r="DJ40" s="18">
        <f>IFERROR(SUMIFS('Vente-DATA'!$O:$O,'Vente-DATA'!$E:$E,Planif!$B40,'Vente-DATA'!$A:$A,"&lt;="&amp;Planif!DJ$5,'Vente-DATA'!$A:$A,"&gt;="&amp;EOMONTH(Planif!DJ$5,-1)+1)/$D40,0)</f>
        <v>0</v>
      </c>
      <c r="DK40" s="25"/>
      <c r="DL40" s="18"/>
      <c r="DM40" s="20"/>
      <c r="DN40" s="18">
        <f>IFERROR(SUMIFS(#REF!,#REF!,Planif!$B40,#REF!,"&lt;="&amp;Planif!DN$6,#REF!,"&gt;="&amp;EOMONTH(Planif!DN$6,-1)+1)/$D40,0)</f>
        <v>0</v>
      </c>
      <c r="DO40" s="18">
        <f>IFERROR(SUMIFS(#REF!,#REF!,Planif!$B40,#REF!,"&lt;="&amp;Planif!DO$6,#REF!,"&gt;="&amp;EOMONTH(Planif!DO$6,-1)+1)/$D40,0)</f>
        <v>0</v>
      </c>
      <c r="DP40" s="19"/>
      <c r="DQ40" s="19"/>
      <c r="DR40" s="19"/>
      <c r="DS40" s="19"/>
      <c r="DT40" s="19"/>
      <c r="DU40" s="19"/>
      <c r="DV40" s="18">
        <f>IFERROR(SUMIFS('Vente-DATA'!$O:$O,'Vente-DATA'!$E:$E,Planif!$B40,'Vente-DATA'!$A:$A,"&lt;="&amp;Planif!DV$5,'Vente-DATA'!$A:$A,"&gt;="&amp;EOMONTH(Planif!DV$5,-1)+1)/$D40,0)</f>
        <v>0</v>
      </c>
      <c r="DW40" s="18">
        <f>IFERROR(SUMIFS('Vente-DATA'!$O:$O,'Vente-DATA'!$E:$E,Planif!$B40,'Vente-DATA'!$A:$A,"&lt;="&amp;Planif!DW$5,'Vente-DATA'!$A:$A,"&gt;="&amp;EOMONTH(Planif!DW$5,-1)+1)/$D40,0)</f>
        <v>0</v>
      </c>
      <c r="DX40" s="18">
        <f>IFERROR(SUMIFS('Vente-DATA'!$O:$O,'Vente-DATA'!$E:$E,Planif!$B40,'Vente-DATA'!$A:$A,"&lt;="&amp;Planif!DX$5,'Vente-DATA'!$A:$A,"&gt;="&amp;EOMONTH(Planif!DX$5,-1)+1)/$D40,0)</f>
        <v>0</v>
      </c>
      <c r="DY40" s="25"/>
      <c r="DZ40" s="18"/>
      <c r="EA40" s="20"/>
      <c r="EB40" s="18">
        <f>IFERROR(SUMIFS(#REF!,#REF!,Planif!$B40,#REF!,"&lt;="&amp;Planif!EB$6,#REF!,"&gt;="&amp;EOMONTH(Planif!EB$6,-1)+1)/$D40,0)</f>
        <v>0</v>
      </c>
      <c r="EC40" s="18">
        <f>IFERROR(SUMIFS(#REF!,#REF!,Planif!$B40,#REF!,"&lt;="&amp;Planif!EC$6,#REF!,"&gt;="&amp;EOMONTH(Planif!EC$6,-1)+1)/$D40,0)</f>
        <v>0</v>
      </c>
      <c r="ED40" s="19"/>
      <c r="EE40" s="19"/>
      <c r="EF40" s="19"/>
      <c r="EG40" s="19"/>
      <c r="EH40" s="19"/>
      <c r="EI40" s="19"/>
      <c r="EJ40" s="18">
        <f>IFERROR(SUMIFS('Vente-DATA'!$O:$O,'Vente-DATA'!$E:$E,Planif!$B40,'Vente-DATA'!$A:$A,"&lt;="&amp;Planif!EJ$5,'Vente-DATA'!$A:$A,"&gt;="&amp;EOMONTH(Planif!EJ$5,-1)+1)/$D40,0)</f>
        <v>0</v>
      </c>
      <c r="EK40" s="18">
        <f>IFERROR(SUMIFS('Vente-DATA'!$O:$O,'Vente-DATA'!$E:$E,Planif!$B40,'Vente-DATA'!$A:$A,"&lt;="&amp;Planif!EK$5,'Vente-DATA'!$A:$A,"&gt;="&amp;EOMONTH(Planif!EK$5,-1)+1)/$D40,0)</f>
        <v>0</v>
      </c>
      <c r="EL40" s="18">
        <f>IFERROR(SUMIFS('Vente-DATA'!$O:$O,'Vente-DATA'!$E:$E,Planif!$B40,'Vente-DATA'!$A:$A,"&lt;="&amp;Planif!EL$5,'Vente-DATA'!$A:$A,"&gt;="&amp;EOMONTH(Planif!EL$5,-1)+1)/$D40,0)</f>
        <v>0</v>
      </c>
      <c r="EM40" s="25"/>
      <c r="EN40" s="18"/>
      <c r="EO40" s="20"/>
      <c r="EP40" s="18">
        <f>IFERROR(SUMIFS(#REF!,#REF!,Planif!$B40,#REF!,"&lt;="&amp;Planif!EP$6,#REF!,"&gt;="&amp;EOMONTH(Planif!EP$6,-1)+1)/$D40,0)</f>
        <v>0</v>
      </c>
      <c r="EQ40" s="18">
        <f>IFERROR(SUMIFS(#REF!,#REF!,Planif!$B40,#REF!,"&lt;="&amp;Planif!EQ$6,#REF!,"&gt;="&amp;EOMONTH(Planif!EQ$6,-1)+1)/$D40,0)</f>
        <v>0</v>
      </c>
      <c r="ER40" s="19"/>
      <c r="ES40" s="19"/>
      <c r="ET40" s="19"/>
      <c r="EU40" s="19"/>
      <c r="EV40" s="19"/>
      <c r="EW40" s="19"/>
      <c r="EX40" s="18">
        <f>IFERROR(SUMIFS('Vente-DATA'!$O:$O,'Vente-DATA'!$E:$E,Planif!$B40,'Vente-DATA'!$A:$A,"&lt;="&amp;Planif!EX$5,'Vente-DATA'!$A:$A,"&gt;="&amp;EOMONTH(Planif!EX$5,-1)+1)/$D40,0)</f>
        <v>0</v>
      </c>
      <c r="EY40" s="18">
        <f>IFERROR(SUMIFS('Vente-DATA'!$O:$O,'Vente-DATA'!$E:$E,Planif!$B40,'Vente-DATA'!$A:$A,"&lt;="&amp;Planif!EY$5,'Vente-DATA'!$A:$A,"&gt;="&amp;EOMONTH(Planif!EY$5,-1)+1)/$D40,0)</f>
        <v>0</v>
      </c>
      <c r="EZ40" s="18">
        <f>IFERROR(SUMIFS('Vente-DATA'!$O:$O,'Vente-DATA'!$E:$E,Planif!$B40,'Vente-DATA'!$A:$A,"&lt;="&amp;Planif!EZ$5,'Vente-DATA'!$A:$A,"&gt;="&amp;EOMONTH(Planif!EZ$5,-1)+1)/$D40,0)</f>
        <v>0</v>
      </c>
      <c r="FA40" s="25"/>
      <c r="FB40" s="18"/>
      <c r="FC40" s="20"/>
      <c r="FD40" s="18">
        <f>IFERROR(SUMIFS(#REF!,#REF!,Planif!$B40,#REF!,"&lt;="&amp;Planif!FD$6,#REF!,"&gt;="&amp;EOMONTH(Planif!FD$6,-1)+1)/$D40,0)</f>
        <v>0</v>
      </c>
      <c r="FE40" s="18">
        <f>IFERROR(SUMIFS(#REF!,#REF!,Planif!$B40,#REF!,"&lt;="&amp;Planif!FE$6,#REF!,"&gt;="&amp;EOMONTH(Planif!FE$6,-1)+1)/$D40,0)</f>
        <v>0</v>
      </c>
      <c r="FF40" s="19"/>
      <c r="FG40" s="19"/>
      <c r="FH40" s="19"/>
      <c r="FI40" s="19"/>
      <c r="FJ40" s="19"/>
      <c r="FK40" s="19"/>
      <c r="FL40" s="18">
        <f>IFERROR(SUMIFS('Vente-DATA'!$O:$O,'Vente-DATA'!$E:$E,Planif!$B40,'Vente-DATA'!$A:$A,"&lt;="&amp;Planif!FL$5,'Vente-DATA'!$A:$A,"&gt;="&amp;EOMONTH(Planif!FL$5,-1)+1)/$D40,0)</f>
        <v>0</v>
      </c>
      <c r="FM40" s="18">
        <f>IFERROR(SUMIFS('Vente-DATA'!$O:$O,'Vente-DATA'!$E:$E,Planif!$B40,'Vente-DATA'!$A:$A,"&lt;="&amp;Planif!FM$5,'Vente-DATA'!$A:$A,"&gt;="&amp;EOMONTH(Planif!FM$5,-1)+1)/$D40,0)</f>
        <v>0</v>
      </c>
      <c r="FN40" s="18">
        <f>IFERROR(SUMIFS('Vente-DATA'!$O:$O,'Vente-DATA'!$E:$E,Planif!$B40,'Vente-DATA'!$A:$A,"&lt;="&amp;Planif!FN$5,'Vente-DATA'!$A:$A,"&gt;="&amp;EOMONTH(Planif!FN$5,-1)+1)/$D40,0)</f>
        <v>0</v>
      </c>
      <c r="FO40" s="25"/>
      <c r="FP40" s="18"/>
      <c r="FQ40" s="20"/>
    </row>
    <row r="41" spans="2:173" x14ac:dyDescent="0.2">
      <c r="B41" s="36" t="s">
        <v>52</v>
      </c>
      <c r="C41" s="49">
        <f>IF(B41="","",IF(IFERROR(VLOOKUP(B41,Permanent!H:H,1,FALSE),1)=1,1,""))</f>
        <v>1</v>
      </c>
      <c r="D41" s="39">
        <f>IF(B41="",0,IF(COUNTIF(B41,"*473*"),11.35,IF(COUNTIF(B41,"*500*"),6,1)))</f>
        <v>1</v>
      </c>
      <c r="F41" s="18">
        <f>IFERROR(SUMIFS(#REF!,#REF!,Planif!$B41,#REF!,"&lt;="&amp;Planif!F$6,#REF!,"&gt;="&amp;EOMONTH(Planif!F$6,-1)+1)/$D41,0)</f>
        <v>0</v>
      </c>
      <c r="G41" s="18">
        <f>IFERROR(SUMIFS(#REF!,#REF!,Planif!$B41,#REF!,"&lt;="&amp;Planif!G$6,#REF!,"&gt;="&amp;EOMONTH(Planif!G$6,-1)+1)/$D41,0)</f>
        <v>0</v>
      </c>
      <c r="H41" s="23"/>
      <c r="I41" s="23"/>
      <c r="J41" s="19"/>
      <c r="K41" s="19"/>
      <c r="L41" s="19"/>
      <c r="M41" s="19"/>
      <c r="N41" s="18">
        <f>IFERROR(SUMIFS('Vente-DATA'!$O:$O,'Vente-DATA'!$E:$E,Planif!$B41,'Vente-DATA'!$A:$A,"&lt;="&amp;Planif!N$5,'Vente-DATA'!$A:$A,"&gt;="&amp;EOMONTH(Planif!N$5,-1)+1)/$D41,0)</f>
        <v>0</v>
      </c>
      <c r="O41" s="18">
        <f>IFERROR(SUMIFS('Vente-DATA'!$O:$O,'Vente-DATA'!$E:$E,Planif!$B41,'Vente-DATA'!$A:$A,"&lt;="&amp;Planif!O$5,'Vente-DATA'!$A:$A,"&gt;="&amp;EOMONTH(Planif!O$5,-1)+1)/$D41,0)</f>
        <v>0</v>
      </c>
      <c r="P41" s="18">
        <f>IFERROR(SUMIFS('Vente-DATA'!$O:$O,'Vente-DATA'!$E:$E,Planif!$B41,'Vente-DATA'!$A:$A,"&lt;="&amp;Planif!P$5,'Vente-DATA'!$A:$A,"&gt;="&amp;EOMONTH(Planif!P$5,-1)+1)/$D41,0)</f>
        <v>0</v>
      </c>
      <c r="Q41" s="25"/>
      <c r="R41" s="18"/>
      <c r="S41" s="20"/>
      <c r="T41" s="18">
        <f>IFERROR(SUMIFS(#REF!,#REF!,Planif!$B41,#REF!,"&lt;="&amp;Planif!T$6,#REF!,"&gt;="&amp;EOMONTH(Planif!T$6,-1)+1)/$D41,0)</f>
        <v>0</v>
      </c>
      <c r="U41" s="18">
        <f>IFERROR(SUMIFS(#REF!,#REF!,Planif!$B41,#REF!,"&lt;="&amp;Planif!U$6,#REF!,"&gt;="&amp;EOMONTH(Planif!U$6,-1)+1)/$D41,0)</f>
        <v>0</v>
      </c>
      <c r="V41" s="19"/>
      <c r="W41" s="19"/>
      <c r="X41" s="19"/>
      <c r="Y41" s="19"/>
      <c r="Z41" s="19"/>
      <c r="AA41" s="19"/>
      <c r="AB41" s="18">
        <f>IFERROR(SUMIFS('Vente-DATA'!$O:$O,'Vente-DATA'!$E:$E,Planif!$B41,'Vente-DATA'!$A:$A,"&lt;="&amp;Planif!AB$5,'Vente-DATA'!$A:$A,"&gt;="&amp;EOMONTH(Planif!AB$5,-1)+1)/$D41,0)</f>
        <v>0</v>
      </c>
      <c r="AC41" s="18">
        <f>IFERROR(SUMIFS('Vente-DATA'!$O:$O,'Vente-DATA'!$E:$E,Planif!$B41,'Vente-DATA'!$A:$A,"&lt;="&amp;Planif!AC$5,'Vente-DATA'!$A:$A,"&gt;="&amp;EOMONTH(Planif!AC$5,-1)+1)/$D41,0)</f>
        <v>0</v>
      </c>
      <c r="AD41" s="18">
        <f>IFERROR(SUMIFS('Vente-DATA'!$O:$O,'Vente-DATA'!$E:$E,Planif!$B41,'Vente-DATA'!$A:$A,"&lt;="&amp;Planif!AD$5,'Vente-DATA'!$A:$A,"&gt;="&amp;EOMONTH(Planif!AD$5,-1)+1)/$D41,0)</f>
        <v>0</v>
      </c>
      <c r="AE41" s="25"/>
      <c r="AF41" s="18"/>
      <c r="AG41" s="20"/>
      <c r="AH41" s="18">
        <f>IFERROR(SUMIFS(#REF!,#REF!,Planif!$B41,#REF!,"&lt;="&amp;Planif!AH$6,#REF!,"&gt;="&amp;EOMONTH(Planif!AH$6,-1)+1)/$D41,0)</f>
        <v>0</v>
      </c>
      <c r="AI41" s="18">
        <f>IFERROR(SUMIFS(#REF!,#REF!,Planif!$B41,#REF!,"&lt;="&amp;Planif!AI$6,#REF!,"&gt;="&amp;EOMONTH(Planif!AI$6,-1)+1)/$D41,0)</f>
        <v>0</v>
      </c>
      <c r="AJ41" s="19"/>
      <c r="AK41" s="19"/>
      <c r="AL41" s="19"/>
      <c r="AM41" s="19"/>
      <c r="AN41" s="19"/>
      <c r="AO41" s="19"/>
      <c r="AP41" s="18">
        <f>IFERROR(SUMIFS('Vente-DATA'!$O:$O,'Vente-DATA'!$E:$E,Planif!$B41,'Vente-DATA'!$A:$A,"&lt;="&amp;Planif!AP$5,'Vente-DATA'!$A:$A,"&gt;="&amp;EOMONTH(Planif!AP$5,-1)+1)/$D41,0)</f>
        <v>0</v>
      </c>
      <c r="AQ41" s="18">
        <f>IFERROR(SUMIFS('Vente-DATA'!$O:$O,'Vente-DATA'!$E:$E,Planif!$B41,'Vente-DATA'!$A:$A,"&lt;="&amp;Planif!AQ$5,'Vente-DATA'!$A:$A,"&gt;="&amp;EOMONTH(Planif!AQ$5,-1)+1)/$D41,0)</f>
        <v>0</v>
      </c>
      <c r="AR41" s="18">
        <f>IFERROR(SUMIFS('Vente-DATA'!$O:$O,'Vente-DATA'!$E:$E,Planif!$B41,'Vente-DATA'!$A:$A,"&lt;="&amp;Planif!AR$5,'Vente-DATA'!$A:$A,"&gt;="&amp;EOMONTH(Planif!AR$5,-1)+1)/$D41,0)</f>
        <v>0</v>
      </c>
      <c r="AS41" s="25"/>
      <c r="AT41" s="18"/>
      <c r="AU41" s="20"/>
      <c r="AV41" s="18">
        <f>IFERROR(SUMIFS(#REF!,#REF!,Planif!$B41,#REF!,"&lt;="&amp;Planif!AV$6,#REF!,"&gt;="&amp;EOMONTH(Planif!AV$6,-1)+1)/$D41,0)</f>
        <v>0</v>
      </c>
      <c r="AW41" s="18">
        <f>IFERROR(SUMIFS(#REF!,#REF!,Planif!$B41,#REF!,"&lt;="&amp;Planif!AW$6,#REF!,"&gt;="&amp;EOMONTH(Planif!AW$6,-1)+1)/$D41,0)</f>
        <v>0</v>
      </c>
      <c r="AX41" s="19"/>
      <c r="AY41" s="19"/>
      <c r="AZ41" s="19"/>
      <c r="BA41" s="19"/>
      <c r="BB41" s="19"/>
      <c r="BC41" s="19"/>
      <c r="BD41" s="18">
        <f>IFERROR(SUMIFS('Vente-DATA'!$O:$O,'Vente-DATA'!$E:$E,Planif!$B41,'Vente-DATA'!$A:$A,"&lt;="&amp;Planif!BD$5,'Vente-DATA'!$A:$A,"&gt;="&amp;EOMONTH(Planif!BD$5,-1)+1)/$D41,0)</f>
        <v>0</v>
      </c>
      <c r="BE41" s="18">
        <f>IFERROR(SUMIFS('Vente-DATA'!$O:$O,'Vente-DATA'!$E:$E,Planif!$B41,'Vente-DATA'!$A:$A,"&lt;="&amp;Planif!BE$5,'Vente-DATA'!$A:$A,"&gt;="&amp;EOMONTH(Planif!BE$5,-1)+1)/$D41,0)</f>
        <v>0</v>
      </c>
      <c r="BF41" s="18">
        <f>IFERROR(SUMIFS('Vente-DATA'!$O:$O,'Vente-DATA'!$E:$E,Planif!$B41,'Vente-DATA'!$A:$A,"&lt;="&amp;Planif!BF$5,'Vente-DATA'!$A:$A,"&gt;="&amp;EOMONTH(Planif!BF$5,-1)+1)/$D41,0)</f>
        <v>0</v>
      </c>
      <c r="BG41" s="25"/>
      <c r="BH41" s="18"/>
      <c r="BI41" s="20"/>
      <c r="BJ41" s="18">
        <f>IFERROR(SUMIFS(#REF!,#REF!,Planif!$B41,#REF!,"&lt;="&amp;Planif!BJ$6,#REF!,"&gt;="&amp;EOMONTH(Planif!BJ$6,-1)+1)/$D41,0)</f>
        <v>0</v>
      </c>
      <c r="BK41" s="18">
        <f>IFERROR(SUMIFS(#REF!,#REF!,Planif!$B41,#REF!,"&lt;="&amp;Planif!BK$6,#REF!,"&gt;="&amp;EOMONTH(Planif!BK$6,-1)+1)/$D41,0)</f>
        <v>0</v>
      </c>
      <c r="BL41" s="19"/>
      <c r="BM41" s="19"/>
      <c r="BN41" s="19"/>
      <c r="BO41" s="19"/>
      <c r="BP41" s="19"/>
      <c r="BQ41" s="19"/>
      <c r="BR41" s="18">
        <f>IFERROR(SUMIFS('Vente-DATA'!$O:$O,'Vente-DATA'!$E:$E,Planif!$B41,'Vente-DATA'!$A:$A,"&lt;="&amp;Planif!BR$5,'Vente-DATA'!$A:$A,"&gt;="&amp;EOMONTH(Planif!BR$5,-1)+1)/$D41,0)</f>
        <v>0</v>
      </c>
      <c r="BS41" s="18">
        <f>IFERROR(SUMIFS('Vente-DATA'!$O:$O,'Vente-DATA'!$E:$E,Planif!$B41,'Vente-DATA'!$A:$A,"&lt;="&amp;Planif!BS$5,'Vente-DATA'!$A:$A,"&gt;="&amp;EOMONTH(Planif!BS$5,-1)+1)/$D41,0)</f>
        <v>0</v>
      </c>
      <c r="BT41" s="18">
        <f>IFERROR(SUMIFS('Vente-DATA'!$O:$O,'Vente-DATA'!$E:$E,Planif!$B41,'Vente-DATA'!$A:$A,"&lt;="&amp;Planif!BT$5,'Vente-DATA'!$A:$A,"&gt;="&amp;EOMONTH(Planif!BT$5,-1)+1)/$D41,0)</f>
        <v>0</v>
      </c>
      <c r="BU41" s="25"/>
      <c r="BV41" s="18"/>
      <c r="BW41" s="20"/>
      <c r="BX41" s="18">
        <f>IFERROR(SUMIFS(#REF!,#REF!,Planif!$B41,#REF!,"&lt;="&amp;Planif!BX$6,#REF!,"&gt;="&amp;EOMONTH(Planif!BX$6,-1)+1)/$D41,0)</f>
        <v>0</v>
      </c>
      <c r="BY41" s="18">
        <f>IFERROR(SUMIFS(#REF!,#REF!,Planif!$B41,#REF!,"&lt;="&amp;Planif!BY$6,#REF!,"&gt;="&amp;EOMONTH(Planif!BY$6,-1)+1)/$D41,0)</f>
        <v>0</v>
      </c>
      <c r="BZ41" s="19"/>
      <c r="CA41" s="19"/>
      <c r="CB41" s="19"/>
      <c r="CC41" s="19"/>
      <c r="CD41" s="19"/>
      <c r="CE41" s="19"/>
      <c r="CF41" s="18">
        <f>IFERROR(SUMIFS('Vente-DATA'!$O:$O,'Vente-DATA'!$E:$E,Planif!$B41,'Vente-DATA'!$A:$A,"&lt;="&amp;Planif!CF$5,'Vente-DATA'!$A:$A,"&gt;="&amp;EOMONTH(Planif!CF$5,-1)+1)/$D41,0)</f>
        <v>0</v>
      </c>
      <c r="CG41" s="18">
        <f>IFERROR(SUMIFS('Vente-DATA'!$O:$O,'Vente-DATA'!$E:$E,Planif!$B41,'Vente-DATA'!$A:$A,"&lt;="&amp;Planif!CG$5,'Vente-DATA'!$A:$A,"&gt;="&amp;EOMONTH(Planif!CG$5,-1)+1)/$D41,0)</f>
        <v>0</v>
      </c>
      <c r="CH41" s="18">
        <f>IFERROR(SUMIFS('Vente-DATA'!$O:$O,'Vente-DATA'!$E:$E,Planif!$B41,'Vente-DATA'!$A:$A,"&lt;="&amp;Planif!CH$5,'Vente-DATA'!$A:$A,"&gt;="&amp;EOMONTH(Planif!CH$5,-1)+1)/$D41,0)</f>
        <v>0</v>
      </c>
      <c r="CI41" s="25"/>
      <c r="CJ41" s="18"/>
      <c r="CK41" s="20"/>
      <c r="CL41" s="18">
        <f>IFERROR(SUMIFS(#REF!,#REF!,Planif!$B41,#REF!,"&lt;="&amp;Planif!CL$6,#REF!,"&gt;="&amp;EOMONTH(Planif!CL$6,-1)+1)/$D41,0)</f>
        <v>0</v>
      </c>
      <c r="CM41" s="18">
        <f>IFERROR(SUMIFS(#REF!,#REF!,Planif!$B41,#REF!,"&lt;="&amp;Planif!CM$6,#REF!,"&gt;="&amp;EOMONTH(Planif!CM$6,-1)+1)/$D41,0)</f>
        <v>0</v>
      </c>
      <c r="CN41" s="19"/>
      <c r="CO41" s="19"/>
      <c r="CP41" s="19"/>
      <c r="CQ41" s="19"/>
      <c r="CR41" s="19"/>
      <c r="CS41" s="19"/>
      <c r="CT41" s="18">
        <f>IFERROR(SUMIFS('Vente-DATA'!$O:$O,'Vente-DATA'!$E:$E,Planif!$B41,'Vente-DATA'!$A:$A,"&lt;="&amp;Planif!CT$5,'Vente-DATA'!$A:$A,"&gt;="&amp;EOMONTH(Planif!CT$5,-1)+1)/$D41,0)</f>
        <v>0</v>
      </c>
      <c r="CU41" s="18">
        <f>IFERROR(SUMIFS('Vente-DATA'!$O:$O,'Vente-DATA'!$E:$E,Planif!$B41,'Vente-DATA'!$A:$A,"&lt;="&amp;Planif!CU$5,'Vente-DATA'!$A:$A,"&gt;="&amp;EOMONTH(Planif!CU$5,-1)+1)/$D41,0)</f>
        <v>0</v>
      </c>
      <c r="CV41" s="18">
        <f>IFERROR(SUMIFS('Vente-DATA'!$O:$O,'Vente-DATA'!$E:$E,Planif!$B41,'Vente-DATA'!$A:$A,"&lt;="&amp;Planif!CV$5,'Vente-DATA'!$A:$A,"&gt;="&amp;EOMONTH(Planif!CV$5,-1)+1)/$D41,0)</f>
        <v>0</v>
      </c>
      <c r="CW41" s="25"/>
      <c r="CX41" s="18"/>
      <c r="CY41" s="20"/>
      <c r="CZ41" s="18">
        <f>IFERROR(SUMIFS(#REF!,#REF!,Planif!$B41,#REF!,"&lt;="&amp;Planif!CZ$6,#REF!,"&gt;="&amp;EOMONTH(Planif!CZ$6,-1)+1)/$D41,0)</f>
        <v>0</v>
      </c>
      <c r="DA41" s="18">
        <f>IFERROR(SUMIFS(#REF!,#REF!,Planif!$B41,#REF!,"&lt;="&amp;Planif!DA$6,#REF!,"&gt;="&amp;EOMONTH(Planif!DA$6,-1)+1)/$D41,0)</f>
        <v>0</v>
      </c>
      <c r="DB41" s="19"/>
      <c r="DC41" s="19"/>
      <c r="DD41" s="19"/>
      <c r="DE41" s="19"/>
      <c r="DF41" s="19"/>
      <c r="DG41" s="19"/>
      <c r="DH41" s="18">
        <f>IFERROR(SUMIFS('Vente-DATA'!$O:$O,'Vente-DATA'!$E:$E,Planif!$B41,'Vente-DATA'!$A:$A,"&lt;="&amp;Planif!DH$5,'Vente-DATA'!$A:$A,"&gt;="&amp;EOMONTH(Planif!DH$5,-1)+1)/$D41,0)</f>
        <v>0</v>
      </c>
      <c r="DI41" s="18">
        <f>IFERROR(SUMIFS('Vente-DATA'!$O:$O,'Vente-DATA'!$E:$E,Planif!$B41,'Vente-DATA'!$A:$A,"&lt;="&amp;Planif!DI$5,'Vente-DATA'!$A:$A,"&gt;="&amp;EOMONTH(Planif!DI$5,-1)+1)/$D41,0)</f>
        <v>0</v>
      </c>
      <c r="DJ41" s="18">
        <f>IFERROR(SUMIFS('Vente-DATA'!$O:$O,'Vente-DATA'!$E:$E,Planif!$B41,'Vente-DATA'!$A:$A,"&lt;="&amp;Planif!DJ$5,'Vente-DATA'!$A:$A,"&gt;="&amp;EOMONTH(Planif!DJ$5,-1)+1)/$D41,0)</f>
        <v>0</v>
      </c>
      <c r="DK41" s="25"/>
      <c r="DL41" s="18"/>
      <c r="DM41" s="20"/>
      <c r="DN41" s="18">
        <f>IFERROR(SUMIFS(#REF!,#REF!,Planif!$B41,#REF!,"&lt;="&amp;Planif!DN$6,#REF!,"&gt;="&amp;EOMONTH(Planif!DN$6,-1)+1)/$D41,0)</f>
        <v>0</v>
      </c>
      <c r="DO41" s="18">
        <f>IFERROR(SUMIFS(#REF!,#REF!,Planif!$B41,#REF!,"&lt;="&amp;Planif!DO$6,#REF!,"&gt;="&amp;EOMONTH(Planif!DO$6,-1)+1)/$D41,0)</f>
        <v>0</v>
      </c>
      <c r="DP41" s="19"/>
      <c r="DQ41" s="19"/>
      <c r="DR41" s="19"/>
      <c r="DS41" s="19"/>
      <c r="DT41" s="19"/>
      <c r="DU41" s="19"/>
      <c r="DV41" s="18">
        <f>IFERROR(SUMIFS('Vente-DATA'!$O:$O,'Vente-DATA'!$E:$E,Planif!$B41,'Vente-DATA'!$A:$A,"&lt;="&amp;Planif!DV$5,'Vente-DATA'!$A:$A,"&gt;="&amp;EOMONTH(Planif!DV$5,-1)+1)/$D41,0)</f>
        <v>0</v>
      </c>
      <c r="DW41" s="18">
        <f>IFERROR(SUMIFS('Vente-DATA'!$O:$O,'Vente-DATA'!$E:$E,Planif!$B41,'Vente-DATA'!$A:$A,"&lt;="&amp;Planif!DW$5,'Vente-DATA'!$A:$A,"&gt;="&amp;EOMONTH(Planif!DW$5,-1)+1)/$D41,0)</f>
        <v>0</v>
      </c>
      <c r="DX41" s="18">
        <f>IFERROR(SUMIFS('Vente-DATA'!$O:$O,'Vente-DATA'!$E:$E,Planif!$B41,'Vente-DATA'!$A:$A,"&lt;="&amp;Planif!DX$5,'Vente-DATA'!$A:$A,"&gt;="&amp;EOMONTH(Planif!DX$5,-1)+1)/$D41,0)</f>
        <v>0</v>
      </c>
      <c r="DY41" s="25"/>
      <c r="DZ41" s="18"/>
      <c r="EA41" s="20"/>
      <c r="EB41" s="18">
        <f>IFERROR(SUMIFS(#REF!,#REF!,Planif!$B41,#REF!,"&lt;="&amp;Planif!EB$6,#REF!,"&gt;="&amp;EOMONTH(Planif!EB$6,-1)+1)/$D41,0)</f>
        <v>0</v>
      </c>
      <c r="EC41" s="18">
        <f>IFERROR(SUMIFS(#REF!,#REF!,Planif!$B41,#REF!,"&lt;="&amp;Planif!EC$6,#REF!,"&gt;="&amp;EOMONTH(Planif!EC$6,-1)+1)/$D41,0)</f>
        <v>0</v>
      </c>
      <c r="ED41" s="19"/>
      <c r="EE41" s="19"/>
      <c r="EF41" s="19"/>
      <c r="EG41" s="19"/>
      <c r="EH41" s="19"/>
      <c r="EI41" s="19"/>
      <c r="EJ41" s="18">
        <f>IFERROR(SUMIFS('Vente-DATA'!$O:$O,'Vente-DATA'!$E:$E,Planif!$B41,'Vente-DATA'!$A:$A,"&lt;="&amp;Planif!EJ$5,'Vente-DATA'!$A:$A,"&gt;="&amp;EOMONTH(Planif!EJ$5,-1)+1)/$D41,0)</f>
        <v>0</v>
      </c>
      <c r="EK41" s="18">
        <f>IFERROR(SUMIFS('Vente-DATA'!$O:$O,'Vente-DATA'!$E:$E,Planif!$B41,'Vente-DATA'!$A:$A,"&lt;="&amp;Planif!EK$5,'Vente-DATA'!$A:$A,"&gt;="&amp;EOMONTH(Planif!EK$5,-1)+1)/$D41,0)</f>
        <v>0</v>
      </c>
      <c r="EL41" s="18">
        <f>IFERROR(SUMIFS('Vente-DATA'!$O:$O,'Vente-DATA'!$E:$E,Planif!$B41,'Vente-DATA'!$A:$A,"&lt;="&amp;Planif!EL$5,'Vente-DATA'!$A:$A,"&gt;="&amp;EOMONTH(Planif!EL$5,-1)+1)/$D41,0)</f>
        <v>0</v>
      </c>
      <c r="EM41" s="25"/>
      <c r="EN41" s="18"/>
      <c r="EO41" s="20"/>
      <c r="EP41" s="18">
        <f>IFERROR(SUMIFS(#REF!,#REF!,Planif!$B41,#REF!,"&lt;="&amp;Planif!EP$6,#REF!,"&gt;="&amp;EOMONTH(Planif!EP$6,-1)+1)/$D41,0)</f>
        <v>0</v>
      </c>
      <c r="EQ41" s="18">
        <f>IFERROR(SUMIFS(#REF!,#REF!,Planif!$B41,#REF!,"&lt;="&amp;Planif!EQ$6,#REF!,"&gt;="&amp;EOMONTH(Planif!EQ$6,-1)+1)/$D41,0)</f>
        <v>0</v>
      </c>
      <c r="ER41" s="19"/>
      <c r="ES41" s="19"/>
      <c r="ET41" s="19"/>
      <c r="EU41" s="19"/>
      <c r="EV41" s="19"/>
      <c r="EW41" s="19"/>
      <c r="EX41" s="18">
        <f>IFERROR(SUMIFS('Vente-DATA'!$O:$O,'Vente-DATA'!$E:$E,Planif!$B41,'Vente-DATA'!$A:$A,"&lt;="&amp;Planif!EX$5,'Vente-DATA'!$A:$A,"&gt;="&amp;EOMONTH(Planif!EX$5,-1)+1)/$D41,0)</f>
        <v>0</v>
      </c>
      <c r="EY41" s="18">
        <f>IFERROR(SUMIFS('Vente-DATA'!$O:$O,'Vente-DATA'!$E:$E,Planif!$B41,'Vente-DATA'!$A:$A,"&lt;="&amp;Planif!EY$5,'Vente-DATA'!$A:$A,"&gt;="&amp;EOMONTH(Planif!EY$5,-1)+1)/$D41,0)</f>
        <v>0</v>
      </c>
      <c r="EZ41" s="18">
        <f>IFERROR(SUMIFS('Vente-DATA'!$O:$O,'Vente-DATA'!$E:$E,Planif!$B41,'Vente-DATA'!$A:$A,"&lt;="&amp;Planif!EZ$5,'Vente-DATA'!$A:$A,"&gt;="&amp;EOMONTH(Planif!EZ$5,-1)+1)/$D41,0)</f>
        <v>0</v>
      </c>
      <c r="FA41" s="25"/>
      <c r="FB41" s="18"/>
      <c r="FC41" s="20"/>
      <c r="FD41" s="18">
        <f>IFERROR(SUMIFS(#REF!,#REF!,Planif!$B41,#REF!,"&lt;="&amp;Planif!FD$6,#REF!,"&gt;="&amp;EOMONTH(Planif!FD$6,-1)+1)/$D41,0)</f>
        <v>0</v>
      </c>
      <c r="FE41" s="18">
        <f>IFERROR(SUMIFS(#REF!,#REF!,Planif!$B41,#REF!,"&lt;="&amp;Planif!FE$6,#REF!,"&gt;="&amp;EOMONTH(Planif!FE$6,-1)+1)/$D41,0)</f>
        <v>0</v>
      </c>
      <c r="FF41" s="19"/>
      <c r="FG41" s="19"/>
      <c r="FH41" s="19"/>
      <c r="FI41" s="19"/>
      <c r="FJ41" s="19"/>
      <c r="FK41" s="19"/>
      <c r="FL41" s="18">
        <f>IFERROR(SUMIFS('Vente-DATA'!$O:$O,'Vente-DATA'!$E:$E,Planif!$B41,'Vente-DATA'!$A:$A,"&lt;="&amp;Planif!FL$5,'Vente-DATA'!$A:$A,"&gt;="&amp;EOMONTH(Planif!FL$5,-1)+1)/$D41,0)</f>
        <v>0</v>
      </c>
      <c r="FM41" s="18">
        <f>IFERROR(SUMIFS('Vente-DATA'!$O:$O,'Vente-DATA'!$E:$E,Planif!$B41,'Vente-DATA'!$A:$A,"&lt;="&amp;Planif!FM$5,'Vente-DATA'!$A:$A,"&gt;="&amp;EOMONTH(Planif!FM$5,-1)+1)/$D41,0)</f>
        <v>0</v>
      </c>
      <c r="FN41" s="18">
        <f>IFERROR(SUMIFS('Vente-DATA'!$O:$O,'Vente-DATA'!$E:$E,Planif!$B41,'Vente-DATA'!$A:$A,"&lt;="&amp;Planif!FN$5,'Vente-DATA'!$A:$A,"&gt;="&amp;EOMONTH(Planif!FN$5,-1)+1)/$D41,0)</f>
        <v>0</v>
      </c>
      <c r="FO41" s="25"/>
      <c r="FP41" s="18"/>
      <c r="FQ41" s="20"/>
    </row>
    <row r="42" spans="2:173" x14ac:dyDescent="0.2">
      <c r="B42" s="36"/>
      <c r="C42" s="49" t="str">
        <f>IF(B42="","",IF(IFERROR(VLOOKUP(B42,Permanent!H:H,1,FALSE),1)=1,1,""))</f>
        <v/>
      </c>
      <c r="D42" s="39">
        <f>IF(B42="",0,IF(COUNTIF(B42,"*473*"),11.35,IF(COUNTIF(B42,"*500*"),6,1)))</f>
        <v>0</v>
      </c>
      <c r="F42" s="18">
        <f>IFERROR(SUMIFS(#REF!,#REF!,Planif!$B42,#REF!,"&lt;="&amp;Planif!F$6,#REF!,"&gt;="&amp;EOMONTH(Planif!F$6,-1)+1)/$D42,0)</f>
        <v>0</v>
      </c>
      <c r="G42" s="18">
        <f>IFERROR(SUMIFS(#REF!,#REF!,Planif!$B42,#REF!,"&lt;="&amp;Planif!G$6,#REF!,"&gt;="&amp;EOMONTH(Planif!G$6,-1)+1)/$D42,0)</f>
        <v>0</v>
      </c>
      <c r="H42" s="24"/>
      <c r="I42" s="24"/>
      <c r="J42" s="19"/>
      <c r="K42" s="19"/>
      <c r="L42" s="19"/>
      <c r="M42" s="19"/>
      <c r="N42" s="18">
        <f>IFERROR(SUMIFS('Vente-DATA'!$O:$O,'Vente-DATA'!$E:$E,Planif!$B42,'Vente-DATA'!$A:$A,"&lt;="&amp;Planif!N$5,'Vente-DATA'!$A:$A,"&gt;="&amp;EOMONTH(Planif!N$5,-1)+1)/$D42,0)</f>
        <v>0</v>
      </c>
      <c r="O42" s="18">
        <f>IFERROR(SUMIFS('Vente-DATA'!$O:$O,'Vente-DATA'!$E:$E,Planif!$B42,'Vente-DATA'!$A:$A,"&lt;="&amp;Planif!O$5,'Vente-DATA'!$A:$A,"&gt;="&amp;EOMONTH(Planif!O$5,-1)+1)/$D42,0)</f>
        <v>0</v>
      </c>
      <c r="P42" s="18">
        <f>IFERROR(SUMIFS('Vente-DATA'!$O:$O,'Vente-DATA'!$E:$E,Planif!$B42,'Vente-DATA'!$A:$A,"&lt;="&amp;Planif!P$5,'Vente-DATA'!$A:$A,"&gt;="&amp;EOMONTH(Planif!P$5,-1)+1)/$D42,0)</f>
        <v>0</v>
      </c>
      <c r="Q42" s="25"/>
      <c r="R42" s="18"/>
      <c r="S42" s="20"/>
      <c r="T42" s="18">
        <f>IFERROR(SUMIFS(#REF!,#REF!,Planif!$B42,#REF!,"&lt;="&amp;Planif!T$6,#REF!,"&gt;="&amp;EOMONTH(Planif!T$6,-1)+1)/$D42,0)</f>
        <v>0</v>
      </c>
      <c r="U42" s="18">
        <f>IFERROR(SUMIFS(#REF!,#REF!,Planif!$B42,#REF!,"&lt;="&amp;Planif!U$6,#REF!,"&gt;="&amp;EOMONTH(Planif!U$6,-1)+1)/$D42,0)</f>
        <v>0</v>
      </c>
      <c r="V42" s="19"/>
      <c r="W42" s="19"/>
      <c r="X42" s="19"/>
      <c r="Y42" s="19"/>
      <c r="Z42" s="19"/>
      <c r="AA42" s="19"/>
      <c r="AB42" s="18">
        <f>IFERROR(SUMIFS('Vente-DATA'!$O:$O,'Vente-DATA'!$E:$E,Planif!$B42,'Vente-DATA'!$A:$A,"&lt;="&amp;Planif!AB$5,'Vente-DATA'!$A:$A,"&gt;="&amp;EOMONTH(Planif!AB$5,-1)+1)/$D42,0)</f>
        <v>0</v>
      </c>
      <c r="AC42" s="18">
        <f>IFERROR(SUMIFS('Vente-DATA'!$O:$O,'Vente-DATA'!$E:$E,Planif!$B42,'Vente-DATA'!$A:$A,"&lt;="&amp;Planif!AC$5,'Vente-DATA'!$A:$A,"&gt;="&amp;EOMONTH(Planif!AC$5,-1)+1)/$D42,0)</f>
        <v>0</v>
      </c>
      <c r="AD42" s="18">
        <f>IFERROR(SUMIFS('Vente-DATA'!$O:$O,'Vente-DATA'!$E:$E,Planif!$B42,'Vente-DATA'!$A:$A,"&lt;="&amp;Planif!AD$5,'Vente-DATA'!$A:$A,"&gt;="&amp;EOMONTH(Planif!AD$5,-1)+1)/$D42,0)</f>
        <v>0</v>
      </c>
      <c r="AE42" s="25"/>
      <c r="AF42" s="18"/>
      <c r="AG42" s="20"/>
      <c r="AH42" s="18">
        <f>IFERROR(SUMIFS(#REF!,#REF!,Planif!$B42,#REF!,"&lt;="&amp;Planif!AH$6,#REF!,"&gt;="&amp;EOMONTH(Planif!AH$6,-1)+1)/$D42,0)</f>
        <v>0</v>
      </c>
      <c r="AI42" s="18">
        <f>IFERROR(SUMIFS(#REF!,#REF!,Planif!$B42,#REF!,"&lt;="&amp;Planif!AI$6,#REF!,"&gt;="&amp;EOMONTH(Planif!AI$6,-1)+1)/$D42,0)</f>
        <v>0</v>
      </c>
      <c r="AJ42" s="19"/>
      <c r="AK42" s="19"/>
      <c r="AL42" s="19"/>
      <c r="AM42" s="19"/>
      <c r="AN42" s="19"/>
      <c r="AO42" s="19"/>
      <c r="AP42" s="18">
        <f>IFERROR(SUMIFS('Vente-DATA'!$O:$O,'Vente-DATA'!$E:$E,Planif!$B42,'Vente-DATA'!$A:$A,"&lt;="&amp;Planif!AP$5,'Vente-DATA'!$A:$A,"&gt;="&amp;EOMONTH(Planif!AP$5,-1)+1)/$D42,0)</f>
        <v>0</v>
      </c>
      <c r="AQ42" s="18">
        <f>IFERROR(SUMIFS('Vente-DATA'!$O:$O,'Vente-DATA'!$E:$E,Planif!$B42,'Vente-DATA'!$A:$A,"&lt;="&amp;Planif!AQ$5,'Vente-DATA'!$A:$A,"&gt;="&amp;EOMONTH(Planif!AQ$5,-1)+1)/$D42,0)</f>
        <v>0</v>
      </c>
      <c r="AR42" s="18">
        <f>IFERROR(SUMIFS('Vente-DATA'!$O:$O,'Vente-DATA'!$E:$E,Planif!$B42,'Vente-DATA'!$A:$A,"&lt;="&amp;Planif!AR$5,'Vente-DATA'!$A:$A,"&gt;="&amp;EOMONTH(Planif!AR$5,-1)+1)/$D42,0)</f>
        <v>0</v>
      </c>
      <c r="AS42" s="25"/>
      <c r="AT42" s="18"/>
      <c r="AU42" s="20"/>
      <c r="AV42" s="18">
        <f>IFERROR(SUMIFS(#REF!,#REF!,Planif!$B42,#REF!,"&lt;="&amp;Planif!AV$6,#REF!,"&gt;="&amp;EOMONTH(Planif!AV$6,-1)+1)/$D42,0)</f>
        <v>0</v>
      </c>
      <c r="AW42" s="18">
        <f>IFERROR(SUMIFS(#REF!,#REF!,Planif!$B42,#REF!,"&lt;="&amp;Planif!AW$6,#REF!,"&gt;="&amp;EOMONTH(Planif!AW$6,-1)+1)/$D42,0)</f>
        <v>0</v>
      </c>
      <c r="AX42" s="19"/>
      <c r="AY42" s="19"/>
      <c r="AZ42" s="19"/>
      <c r="BA42" s="19"/>
      <c r="BB42" s="19"/>
      <c r="BC42" s="19"/>
      <c r="BD42" s="18">
        <f>IFERROR(SUMIFS('Vente-DATA'!$O:$O,'Vente-DATA'!$E:$E,Planif!$B42,'Vente-DATA'!$A:$A,"&lt;="&amp;Planif!BD$5,'Vente-DATA'!$A:$A,"&gt;="&amp;EOMONTH(Planif!BD$5,-1)+1)/$D42,0)</f>
        <v>0</v>
      </c>
      <c r="BE42" s="18">
        <f>IFERROR(SUMIFS('Vente-DATA'!$O:$O,'Vente-DATA'!$E:$E,Planif!$B42,'Vente-DATA'!$A:$A,"&lt;="&amp;Planif!BE$5,'Vente-DATA'!$A:$A,"&gt;="&amp;EOMONTH(Planif!BE$5,-1)+1)/$D42,0)</f>
        <v>0</v>
      </c>
      <c r="BF42" s="18">
        <f>IFERROR(SUMIFS('Vente-DATA'!$O:$O,'Vente-DATA'!$E:$E,Planif!$B42,'Vente-DATA'!$A:$A,"&lt;="&amp;Planif!BF$5,'Vente-DATA'!$A:$A,"&gt;="&amp;EOMONTH(Planif!BF$5,-1)+1)/$D42,0)</f>
        <v>0</v>
      </c>
      <c r="BG42" s="25"/>
      <c r="BH42" s="18"/>
      <c r="BI42" s="20"/>
      <c r="BJ42" s="18">
        <f>IFERROR(SUMIFS(#REF!,#REF!,Planif!$B42,#REF!,"&lt;="&amp;Planif!BJ$6,#REF!,"&gt;="&amp;EOMONTH(Planif!BJ$6,-1)+1)/$D42,0)</f>
        <v>0</v>
      </c>
      <c r="BK42" s="18">
        <f>IFERROR(SUMIFS(#REF!,#REF!,Planif!$B42,#REF!,"&lt;="&amp;Planif!BK$6,#REF!,"&gt;="&amp;EOMONTH(Planif!BK$6,-1)+1)/$D42,0)</f>
        <v>0</v>
      </c>
      <c r="BL42" s="19"/>
      <c r="BM42" s="19"/>
      <c r="BN42" s="19"/>
      <c r="BO42" s="19"/>
      <c r="BP42" s="19"/>
      <c r="BQ42" s="19"/>
      <c r="BR42" s="18">
        <f>IFERROR(SUMIFS('Vente-DATA'!$O:$O,'Vente-DATA'!$E:$E,Planif!$B42,'Vente-DATA'!$A:$A,"&lt;="&amp;Planif!BR$5,'Vente-DATA'!$A:$A,"&gt;="&amp;EOMONTH(Planif!BR$5,-1)+1)/$D42,0)</f>
        <v>0</v>
      </c>
      <c r="BS42" s="18">
        <f>IFERROR(SUMIFS('Vente-DATA'!$O:$O,'Vente-DATA'!$E:$E,Planif!$B42,'Vente-DATA'!$A:$A,"&lt;="&amp;Planif!BS$5,'Vente-DATA'!$A:$A,"&gt;="&amp;EOMONTH(Planif!BS$5,-1)+1)/$D42,0)</f>
        <v>0</v>
      </c>
      <c r="BT42" s="18">
        <f>IFERROR(SUMIFS('Vente-DATA'!$O:$O,'Vente-DATA'!$E:$E,Planif!$B42,'Vente-DATA'!$A:$A,"&lt;="&amp;Planif!BT$5,'Vente-DATA'!$A:$A,"&gt;="&amp;EOMONTH(Planif!BT$5,-1)+1)/$D42,0)</f>
        <v>0</v>
      </c>
      <c r="BU42" s="25"/>
      <c r="BV42" s="18"/>
      <c r="BW42" s="20"/>
      <c r="BX42" s="18">
        <f>IFERROR(SUMIFS(#REF!,#REF!,Planif!$B42,#REF!,"&lt;="&amp;Planif!BX$6,#REF!,"&gt;="&amp;EOMONTH(Planif!BX$6,-1)+1)/$D42,0)</f>
        <v>0</v>
      </c>
      <c r="BY42" s="18">
        <f>IFERROR(SUMIFS(#REF!,#REF!,Planif!$B42,#REF!,"&lt;="&amp;Planif!BY$6,#REF!,"&gt;="&amp;EOMONTH(Planif!BY$6,-1)+1)/$D42,0)</f>
        <v>0</v>
      </c>
      <c r="BZ42" s="19"/>
      <c r="CA42" s="19"/>
      <c r="CB42" s="19"/>
      <c r="CC42" s="19"/>
      <c r="CD42" s="19"/>
      <c r="CE42" s="19"/>
      <c r="CF42" s="18">
        <f>IFERROR(SUMIFS('Vente-DATA'!$O:$O,'Vente-DATA'!$E:$E,Planif!$B42,'Vente-DATA'!$A:$A,"&lt;="&amp;Planif!CF$5,'Vente-DATA'!$A:$A,"&gt;="&amp;EOMONTH(Planif!CF$5,-1)+1)/$D42,0)</f>
        <v>0</v>
      </c>
      <c r="CG42" s="18">
        <f>IFERROR(SUMIFS('Vente-DATA'!$O:$O,'Vente-DATA'!$E:$E,Planif!$B42,'Vente-DATA'!$A:$A,"&lt;="&amp;Planif!CG$5,'Vente-DATA'!$A:$A,"&gt;="&amp;EOMONTH(Planif!CG$5,-1)+1)/$D42,0)</f>
        <v>0</v>
      </c>
      <c r="CH42" s="18">
        <f>IFERROR(SUMIFS('Vente-DATA'!$O:$O,'Vente-DATA'!$E:$E,Planif!$B42,'Vente-DATA'!$A:$A,"&lt;="&amp;Planif!CH$5,'Vente-DATA'!$A:$A,"&gt;="&amp;EOMONTH(Planif!CH$5,-1)+1)/$D42,0)</f>
        <v>0</v>
      </c>
      <c r="CI42" s="25"/>
      <c r="CJ42" s="18"/>
      <c r="CK42" s="20"/>
      <c r="CL42" s="18">
        <f>IFERROR(SUMIFS(#REF!,#REF!,Planif!$B42,#REF!,"&lt;="&amp;Planif!CL$6,#REF!,"&gt;="&amp;EOMONTH(Planif!CL$6,-1)+1)/$D42,0)</f>
        <v>0</v>
      </c>
      <c r="CM42" s="18">
        <f>IFERROR(SUMIFS(#REF!,#REF!,Planif!$B42,#REF!,"&lt;="&amp;Planif!CM$6,#REF!,"&gt;="&amp;EOMONTH(Planif!CM$6,-1)+1)/$D42,0)</f>
        <v>0</v>
      </c>
      <c r="CN42" s="19"/>
      <c r="CO42" s="19"/>
      <c r="CP42" s="19"/>
      <c r="CQ42" s="19"/>
      <c r="CR42" s="19"/>
      <c r="CS42" s="19"/>
      <c r="CT42" s="18">
        <f>IFERROR(SUMIFS('Vente-DATA'!$O:$O,'Vente-DATA'!$E:$E,Planif!$B42,'Vente-DATA'!$A:$A,"&lt;="&amp;Planif!CT$5,'Vente-DATA'!$A:$A,"&gt;="&amp;EOMONTH(Planif!CT$5,-1)+1)/$D42,0)</f>
        <v>0</v>
      </c>
      <c r="CU42" s="18">
        <f>IFERROR(SUMIFS('Vente-DATA'!$O:$O,'Vente-DATA'!$E:$E,Planif!$B42,'Vente-DATA'!$A:$A,"&lt;="&amp;Planif!CU$5,'Vente-DATA'!$A:$A,"&gt;="&amp;EOMONTH(Planif!CU$5,-1)+1)/$D42,0)</f>
        <v>0</v>
      </c>
      <c r="CV42" s="18">
        <f>IFERROR(SUMIFS('Vente-DATA'!$O:$O,'Vente-DATA'!$E:$E,Planif!$B42,'Vente-DATA'!$A:$A,"&lt;="&amp;Planif!CV$5,'Vente-DATA'!$A:$A,"&gt;="&amp;EOMONTH(Planif!CV$5,-1)+1)/$D42,0)</f>
        <v>0</v>
      </c>
      <c r="CW42" s="25"/>
      <c r="CX42" s="18"/>
      <c r="CY42" s="20"/>
      <c r="CZ42" s="18">
        <f>IFERROR(SUMIFS(#REF!,#REF!,Planif!$B42,#REF!,"&lt;="&amp;Planif!CZ$6,#REF!,"&gt;="&amp;EOMONTH(Planif!CZ$6,-1)+1)/$D42,0)</f>
        <v>0</v>
      </c>
      <c r="DA42" s="18">
        <f>IFERROR(SUMIFS(#REF!,#REF!,Planif!$B42,#REF!,"&lt;="&amp;Planif!DA$6,#REF!,"&gt;="&amp;EOMONTH(Planif!DA$6,-1)+1)/$D42,0)</f>
        <v>0</v>
      </c>
      <c r="DB42" s="19"/>
      <c r="DC42" s="19"/>
      <c r="DD42" s="19"/>
      <c r="DE42" s="19"/>
      <c r="DF42" s="19"/>
      <c r="DG42" s="19"/>
      <c r="DH42" s="18">
        <f>IFERROR(SUMIFS('Vente-DATA'!$O:$O,'Vente-DATA'!$E:$E,Planif!$B42,'Vente-DATA'!$A:$A,"&lt;="&amp;Planif!DH$5,'Vente-DATA'!$A:$A,"&gt;="&amp;EOMONTH(Planif!DH$5,-1)+1)/$D42,0)</f>
        <v>0</v>
      </c>
      <c r="DI42" s="18">
        <f>IFERROR(SUMIFS('Vente-DATA'!$O:$O,'Vente-DATA'!$E:$E,Planif!$B42,'Vente-DATA'!$A:$A,"&lt;="&amp;Planif!DI$5,'Vente-DATA'!$A:$A,"&gt;="&amp;EOMONTH(Planif!DI$5,-1)+1)/$D42,0)</f>
        <v>0</v>
      </c>
      <c r="DJ42" s="18">
        <f>IFERROR(SUMIFS('Vente-DATA'!$O:$O,'Vente-DATA'!$E:$E,Planif!$B42,'Vente-DATA'!$A:$A,"&lt;="&amp;Planif!DJ$5,'Vente-DATA'!$A:$A,"&gt;="&amp;EOMONTH(Planif!DJ$5,-1)+1)/$D42,0)</f>
        <v>0</v>
      </c>
      <c r="DK42" s="25"/>
      <c r="DL42" s="18"/>
      <c r="DM42" s="20"/>
      <c r="DN42" s="18">
        <f>IFERROR(SUMIFS(#REF!,#REF!,Planif!$B42,#REF!,"&lt;="&amp;Planif!DN$6,#REF!,"&gt;="&amp;EOMONTH(Planif!DN$6,-1)+1)/$D42,0)</f>
        <v>0</v>
      </c>
      <c r="DO42" s="18">
        <f>IFERROR(SUMIFS(#REF!,#REF!,Planif!$B42,#REF!,"&lt;="&amp;Planif!DO$6,#REF!,"&gt;="&amp;EOMONTH(Planif!DO$6,-1)+1)/$D42,0)</f>
        <v>0</v>
      </c>
      <c r="DP42" s="19"/>
      <c r="DQ42" s="19"/>
      <c r="DR42" s="19"/>
      <c r="DS42" s="19"/>
      <c r="DT42" s="19"/>
      <c r="DU42" s="19"/>
      <c r="DV42" s="18">
        <f>IFERROR(SUMIFS('Vente-DATA'!$O:$O,'Vente-DATA'!$E:$E,Planif!$B42,'Vente-DATA'!$A:$A,"&lt;="&amp;Planif!DV$5,'Vente-DATA'!$A:$A,"&gt;="&amp;EOMONTH(Planif!DV$5,-1)+1)/$D42,0)</f>
        <v>0</v>
      </c>
      <c r="DW42" s="18">
        <f>IFERROR(SUMIFS('Vente-DATA'!$O:$O,'Vente-DATA'!$E:$E,Planif!$B42,'Vente-DATA'!$A:$A,"&lt;="&amp;Planif!DW$5,'Vente-DATA'!$A:$A,"&gt;="&amp;EOMONTH(Planif!DW$5,-1)+1)/$D42,0)</f>
        <v>0</v>
      </c>
      <c r="DX42" s="18">
        <f>IFERROR(SUMIFS('Vente-DATA'!$O:$O,'Vente-DATA'!$E:$E,Planif!$B42,'Vente-DATA'!$A:$A,"&lt;="&amp;Planif!DX$5,'Vente-DATA'!$A:$A,"&gt;="&amp;EOMONTH(Planif!DX$5,-1)+1)/$D42,0)</f>
        <v>0</v>
      </c>
      <c r="DY42" s="25"/>
      <c r="DZ42" s="18"/>
      <c r="EA42" s="20"/>
      <c r="EB42" s="18">
        <f>IFERROR(SUMIFS(#REF!,#REF!,Planif!$B42,#REF!,"&lt;="&amp;Planif!EB$6,#REF!,"&gt;="&amp;EOMONTH(Planif!EB$6,-1)+1)/$D42,0)</f>
        <v>0</v>
      </c>
      <c r="EC42" s="18">
        <f>IFERROR(SUMIFS(#REF!,#REF!,Planif!$B42,#REF!,"&lt;="&amp;Planif!EC$6,#REF!,"&gt;="&amp;EOMONTH(Planif!EC$6,-1)+1)/$D42,0)</f>
        <v>0</v>
      </c>
      <c r="ED42" s="19"/>
      <c r="EE42" s="19"/>
      <c r="EF42" s="19"/>
      <c r="EG42" s="19"/>
      <c r="EH42" s="19"/>
      <c r="EI42" s="19"/>
      <c r="EJ42" s="18">
        <f>IFERROR(SUMIFS('Vente-DATA'!$O:$O,'Vente-DATA'!$E:$E,Planif!$B42,'Vente-DATA'!$A:$A,"&lt;="&amp;Planif!EJ$5,'Vente-DATA'!$A:$A,"&gt;="&amp;EOMONTH(Planif!EJ$5,-1)+1)/$D42,0)</f>
        <v>0</v>
      </c>
      <c r="EK42" s="18">
        <f>IFERROR(SUMIFS('Vente-DATA'!$O:$O,'Vente-DATA'!$E:$E,Planif!$B42,'Vente-DATA'!$A:$A,"&lt;="&amp;Planif!EK$5,'Vente-DATA'!$A:$A,"&gt;="&amp;EOMONTH(Planif!EK$5,-1)+1)/$D42,0)</f>
        <v>0</v>
      </c>
      <c r="EL42" s="18">
        <f>IFERROR(SUMIFS('Vente-DATA'!$O:$O,'Vente-DATA'!$E:$E,Planif!$B42,'Vente-DATA'!$A:$A,"&lt;="&amp;Planif!EL$5,'Vente-DATA'!$A:$A,"&gt;="&amp;EOMONTH(Planif!EL$5,-1)+1)/$D42,0)</f>
        <v>0</v>
      </c>
      <c r="EM42" s="25"/>
      <c r="EN42" s="18"/>
      <c r="EO42" s="20"/>
      <c r="EP42" s="18">
        <f>IFERROR(SUMIFS(#REF!,#REF!,Planif!$B42,#REF!,"&lt;="&amp;Planif!EP$6,#REF!,"&gt;="&amp;EOMONTH(Planif!EP$6,-1)+1)/$D42,0)</f>
        <v>0</v>
      </c>
      <c r="EQ42" s="18">
        <f>IFERROR(SUMIFS(#REF!,#REF!,Planif!$B42,#REF!,"&lt;="&amp;Planif!EQ$6,#REF!,"&gt;="&amp;EOMONTH(Planif!EQ$6,-1)+1)/$D42,0)</f>
        <v>0</v>
      </c>
      <c r="ER42" s="19"/>
      <c r="ES42" s="19"/>
      <c r="ET42" s="19"/>
      <c r="EU42" s="19"/>
      <c r="EV42" s="19"/>
      <c r="EW42" s="19"/>
      <c r="EX42" s="18">
        <f>IFERROR(SUMIFS('Vente-DATA'!$O:$O,'Vente-DATA'!$E:$E,Planif!$B42,'Vente-DATA'!$A:$A,"&lt;="&amp;Planif!EX$5,'Vente-DATA'!$A:$A,"&gt;="&amp;EOMONTH(Planif!EX$5,-1)+1)/$D42,0)</f>
        <v>0</v>
      </c>
      <c r="EY42" s="18">
        <f>IFERROR(SUMIFS('Vente-DATA'!$O:$O,'Vente-DATA'!$E:$E,Planif!$B42,'Vente-DATA'!$A:$A,"&lt;="&amp;Planif!EY$5,'Vente-DATA'!$A:$A,"&gt;="&amp;EOMONTH(Planif!EY$5,-1)+1)/$D42,0)</f>
        <v>0</v>
      </c>
      <c r="EZ42" s="18">
        <f>IFERROR(SUMIFS('Vente-DATA'!$O:$O,'Vente-DATA'!$E:$E,Planif!$B42,'Vente-DATA'!$A:$A,"&lt;="&amp;Planif!EZ$5,'Vente-DATA'!$A:$A,"&gt;="&amp;EOMONTH(Planif!EZ$5,-1)+1)/$D42,0)</f>
        <v>0</v>
      </c>
      <c r="FA42" s="25"/>
      <c r="FB42" s="18"/>
      <c r="FC42" s="20"/>
      <c r="FD42" s="18">
        <f>IFERROR(SUMIFS(#REF!,#REF!,Planif!$B42,#REF!,"&lt;="&amp;Planif!FD$6,#REF!,"&gt;="&amp;EOMONTH(Planif!FD$6,-1)+1)/$D42,0)</f>
        <v>0</v>
      </c>
      <c r="FE42" s="18">
        <f>IFERROR(SUMIFS(#REF!,#REF!,Planif!$B42,#REF!,"&lt;="&amp;Planif!FE$6,#REF!,"&gt;="&amp;EOMONTH(Planif!FE$6,-1)+1)/$D42,0)</f>
        <v>0</v>
      </c>
      <c r="FF42" s="19"/>
      <c r="FG42" s="19"/>
      <c r="FH42" s="19"/>
      <c r="FI42" s="19"/>
      <c r="FJ42" s="19"/>
      <c r="FK42" s="19"/>
      <c r="FL42" s="18">
        <f>IFERROR(SUMIFS('Vente-DATA'!$O:$O,'Vente-DATA'!$E:$E,Planif!$B42,'Vente-DATA'!$A:$A,"&lt;="&amp;Planif!FL$5,'Vente-DATA'!$A:$A,"&gt;="&amp;EOMONTH(Planif!FL$5,-1)+1)/$D42,0)</f>
        <v>0</v>
      </c>
      <c r="FM42" s="18">
        <f>IFERROR(SUMIFS('Vente-DATA'!$O:$O,'Vente-DATA'!$E:$E,Planif!$B42,'Vente-DATA'!$A:$A,"&lt;="&amp;Planif!FM$5,'Vente-DATA'!$A:$A,"&gt;="&amp;EOMONTH(Planif!FM$5,-1)+1)/$D42,0)</f>
        <v>0</v>
      </c>
      <c r="FN42" s="18">
        <f>IFERROR(SUMIFS('Vente-DATA'!$O:$O,'Vente-DATA'!$E:$E,Planif!$B42,'Vente-DATA'!$A:$A,"&lt;="&amp;Planif!FN$5,'Vente-DATA'!$A:$A,"&gt;="&amp;EOMONTH(Planif!FN$5,-1)+1)/$D42,0)</f>
        <v>0</v>
      </c>
      <c r="FO42" s="25"/>
      <c r="FP42" s="18"/>
      <c r="FQ42" s="20"/>
    </row>
    <row r="43" spans="2:173" x14ac:dyDescent="0.2">
      <c r="B43" s="37" t="str">
        <f>"Total "&amp;LEFT(B38,8)</f>
        <v>Total CAN-18</v>
      </c>
      <c r="C43" s="21"/>
      <c r="D43" s="21"/>
      <c r="E43" s="21"/>
      <c r="F43" s="22">
        <f>SUMPRODUCT((F38:F42)*($D38:$D42))</f>
        <v>0</v>
      </c>
      <c r="G43" s="22">
        <f>SUMPRODUCT((G38:G42)*($D38:$D42))</f>
        <v>0</v>
      </c>
      <c r="H43" s="22">
        <f>SUMPRODUCT((H38:H42)*($D38:$D42))</f>
        <v>0</v>
      </c>
      <c r="I43" s="22"/>
      <c r="J43" s="26"/>
      <c r="K43" s="22">
        <f>IF(P43&gt;0,P43,Q43)</f>
        <v>0</v>
      </c>
      <c r="L43" s="22">
        <f>H43+I43+J43-K43</f>
        <v>0</v>
      </c>
      <c r="M43" s="21"/>
      <c r="N43" s="22">
        <f t="shared" ref="N43" si="61">SUMPRODUCT((N38:N42)*($D38:$D42))</f>
        <v>0</v>
      </c>
      <c r="O43" s="22">
        <f>SUMPRODUCT((O38:O42)*($D38:$D42))</f>
        <v>0</v>
      </c>
      <c r="P43" s="22">
        <f>SUMPRODUCT((P38:P42)*($D38:$D42))</f>
        <v>0</v>
      </c>
      <c r="Q43" s="22">
        <f>SUMPRODUCT((Q38:Q42)*($D38:$D42))</f>
        <v>0</v>
      </c>
      <c r="R43" s="22">
        <f>P43-Q43</f>
        <v>0</v>
      </c>
      <c r="T43" s="22">
        <f>SUMPRODUCT((T38:T42)*($D38:$D42))</f>
        <v>0</v>
      </c>
      <c r="U43" s="22">
        <f>SUMPRODUCT((U38:U42)*($D38:$D42))</f>
        <v>0</v>
      </c>
      <c r="V43" s="22">
        <f>T43+U43</f>
        <v>0</v>
      </c>
      <c r="W43" s="22">
        <f>IF(V43=0,L43,0)</f>
        <v>0</v>
      </c>
      <c r="X43" s="26"/>
      <c r="Y43" s="22">
        <f>IF(AD43&gt;0,AD43,AE43)</f>
        <v>0</v>
      </c>
      <c r="Z43" s="22">
        <f>V43+W43+X43-Y43</f>
        <v>0</v>
      </c>
      <c r="AB43" s="22">
        <f t="shared" ref="AB43:AC43" si="62">SUMPRODUCT((AB38:AB42)*($D38:$D42))</f>
        <v>0</v>
      </c>
      <c r="AC43" s="22">
        <f t="shared" si="62"/>
        <v>0</v>
      </c>
      <c r="AD43" s="22">
        <f>SUMPRODUCT((AD38:AD42)*($D38:$D42))</f>
        <v>0</v>
      </c>
      <c r="AE43" s="22">
        <f>SUMPRODUCT((AE38:AE42)*($D38:$D42))</f>
        <v>0</v>
      </c>
      <c r="AF43" s="22">
        <f>AD43-AE43</f>
        <v>0</v>
      </c>
      <c r="AH43" s="22">
        <f>SUMPRODUCT((AH38:AH42)*($D38:$D42))</f>
        <v>0</v>
      </c>
      <c r="AI43" s="22">
        <f>SUMPRODUCT((AI38:AI42)*($D38:$D42))</f>
        <v>0</v>
      </c>
      <c r="AJ43" s="22">
        <f>AH43+AI43</f>
        <v>0</v>
      </c>
      <c r="AK43" s="22">
        <f>IF(AJ43=0,Z43,0)</f>
        <v>0</v>
      </c>
      <c r="AL43" s="26"/>
      <c r="AM43" s="22">
        <f>IF(AR43&gt;0,AR43,AS43)</f>
        <v>0</v>
      </c>
      <c r="AN43" s="22">
        <f>AJ43+AK43+AL43-AM43</f>
        <v>0</v>
      </c>
      <c r="AP43" s="22">
        <f t="shared" ref="AP43:AQ43" si="63">SUMPRODUCT((AP38:AP42)*($D38:$D42))</f>
        <v>0</v>
      </c>
      <c r="AQ43" s="22">
        <f t="shared" si="63"/>
        <v>0</v>
      </c>
      <c r="AR43" s="22">
        <f>SUMPRODUCT((AR38:AR42)*($D38:$D42))</f>
        <v>0</v>
      </c>
      <c r="AS43" s="22">
        <f>SUMPRODUCT((AS38:AS42)*($D38:$D42))</f>
        <v>0</v>
      </c>
      <c r="AT43" s="22">
        <f>AR43-AS43</f>
        <v>0</v>
      </c>
      <c r="AV43" s="22">
        <f>SUMPRODUCT((AV38:AV42)*($D38:$D42))</f>
        <v>0</v>
      </c>
      <c r="AW43" s="22">
        <f>SUMPRODUCT((AW38:AW42)*($D38:$D42))</f>
        <v>0</v>
      </c>
      <c r="AX43" s="22">
        <f>AV43+AW43</f>
        <v>0</v>
      </c>
      <c r="AY43" s="22">
        <f>IF(AX43=0,AN43,0)</f>
        <v>0</v>
      </c>
      <c r="AZ43" s="26"/>
      <c r="BA43" s="22">
        <f>IF(BF43&gt;0,BF43,BG43)</f>
        <v>0</v>
      </c>
      <c r="BB43" s="22">
        <f>AX43+AY43+AZ43-BA43</f>
        <v>0</v>
      </c>
      <c r="BD43" s="22">
        <f t="shared" ref="BD43:BE43" si="64">SUMPRODUCT((BD38:BD42)*($D38:$D42))</f>
        <v>0</v>
      </c>
      <c r="BE43" s="22">
        <f t="shared" si="64"/>
        <v>0</v>
      </c>
      <c r="BF43" s="22">
        <f>SUMPRODUCT((BF38:BF42)*($D38:$D42))</f>
        <v>0</v>
      </c>
      <c r="BG43" s="22">
        <f>SUMPRODUCT((BG38:BG42)*($D38:$D42))</f>
        <v>0</v>
      </c>
      <c r="BH43" s="22">
        <f>BF43-BG43</f>
        <v>0</v>
      </c>
      <c r="BJ43" s="22">
        <f>SUMPRODUCT((BJ38:BJ42)*($D38:$D42))</f>
        <v>0</v>
      </c>
      <c r="BK43" s="22">
        <f>SUMPRODUCT((BK38:BK42)*($D38:$D42))</f>
        <v>0</v>
      </c>
      <c r="BL43" s="22">
        <f>BJ43+BK43</f>
        <v>0</v>
      </c>
      <c r="BM43" s="22">
        <f>IF(BL43=0,BB43,0)</f>
        <v>0</v>
      </c>
      <c r="BN43" s="26"/>
      <c r="BO43" s="22">
        <f>IF(BT43&gt;0,BT43,BU43)</f>
        <v>0</v>
      </c>
      <c r="BP43" s="22">
        <f>BL43+BM43+BN43-BO43</f>
        <v>0</v>
      </c>
      <c r="BR43" s="22">
        <f t="shared" ref="BR43:BS43" si="65">SUMPRODUCT((BR38:BR42)*($D38:$D42))</f>
        <v>0</v>
      </c>
      <c r="BS43" s="22">
        <f t="shared" si="65"/>
        <v>0</v>
      </c>
      <c r="BT43" s="22">
        <f>SUMPRODUCT((BT38:BT42)*($D38:$D42))</f>
        <v>0</v>
      </c>
      <c r="BU43" s="22">
        <f>SUMPRODUCT((BU38:BU42)*($D38:$D42))</f>
        <v>0</v>
      </c>
      <c r="BV43" s="22">
        <f>BT43-BU43</f>
        <v>0</v>
      </c>
      <c r="BX43" s="22">
        <f>SUMPRODUCT((BX38:BX42)*($D38:$D42))</f>
        <v>0</v>
      </c>
      <c r="BY43" s="22">
        <f>SUMPRODUCT((BY38:BY42)*($D38:$D42))</f>
        <v>0</v>
      </c>
      <c r="BZ43" s="22">
        <f>BX43+BY43</f>
        <v>0</v>
      </c>
      <c r="CA43" s="22">
        <f>IF(BZ43=0,BP43,0)</f>
        <v>0</v>
      </c>
      <c r="CB43" s="26"/>
      <c r="CC43" s="22">
        <f>IF(CH43&gt;0,CH43,CI43)</f>
        <v>0</v>
      </c>
      <c r="CD43" s="22">
        <f>BZ43+CA43+CB43-CC43</f>
        <v>0</v>
      </c>
      <c r="CF43" s="22">
        <f t="shared" ref="CF43:CG43" si="66">SUMPRODUCT((CF38:CF42)*($D38:$D42))</f>
        <v>0</v>
      </c>
      <c r="CG43" s="22">
        <f t="shared" si="66"/>
        <v>0</v>
      </c>
      <c r="CH43" s="22">
        <f>SUMPRODUCT((CH38:CH42)*($D38:$D42))</f>
        <v>0</v>
      </c>
      <c r="CI43" s="22">
        <f>SUMPRODUCT((CI38:CI42)*($D38:$D42))</f>
        <v>0</v>
      </c>
      <c r="CJ43" s="22">
        <f>CH43-CI43</f>
        <v>0</v>
      </c>
      <c r="CL43" s="22">
        <f>SUMPRODUCT((CL38:CL42)*($D38:$D42))</f>
        <v>0</v>
      </c>
      <c r="CM43" s="22">
        <f>SUMPRODUCT((CM38:CM42)*($D38:$D42))</f>
        <v>0</v>
      </c>
      <c r="CN43" s="22">
        <f>CL43+CM43</f>
        <v>0</v>
      </c>
      <c r="CO43" s="22">
        <f>IF(CN43=0,CD43,0)</f>
        <v>0</v>
      </c>
      <c r="CP43" s="26"/>
      <c r="CQ43" s="22">
        <f>IF(CV43&gt;0,CV43,CW43)</f>
        <v>0</v>
      </c>
      <c r="CR43" s="22">
        <f>CN43+CO43+CP43-CQ43</f>
        <v>0</v>
      </c>
      <c r="CT43" s="22">
        <f t="shared" ref="CT43:CU43" si="67">SUMPRODUCT((CT38:CT42)*($D38:$D42))</f>
        <v>0</v>
      </c>
      <c r="CU43" s="22">
        <f t="shared" si="67"/>
        <v>0</v>
      </c>
      <c r="CV43" s="22">
        <f>SUMPRODUCT((CV38:CV42)*($D38:$D42))</f>
        <v>0</v>
      </c>
      <c r="CW43" s="22">
        <f>SUMPRODUCT((CW38:CW42)*($D38:$D42))</f>
        <v>0</v>
      </c>
      <c r="CX43" s="22">
        <f>CV43-CW43</f>
        <v>0</v>
      </c>
      <c r="CZ43" s="22">
        <f>SUMPRODUCT((CZ38:CZ42)*($D38:$D42))</f>
        <v>0</v>
      </c>
      <c r="DA43" s="22">
        <f>SUMPRODUCT((DA38:DA42)*($D38:$D42))</f>
        <v>0</v>
      </c>
      <c r="DB43" s="22">
        <f>CZ43+DA43</f>
        <v>0</v>
      </c>
      <c r="DC43" s="22">
        <f>IF(DB43=0,CR43,0)</f>
        <v>0</v>
      </c>
      <c r="DD43" s="26"/>
      <c r="DE43" s="22">
        <f>IF(DJ43&gt;0,DJ43,DK43)</f>
        <v>0</v>
      </c>
      <c r="DF43" s="22">
        <f>DB43+DC43+DD43-DE43</f>
        <v>0</v>
      </c>
      <c r="DH43" s="22">
        <f t="shared" ref="DH43:DI43" si="68">SUMPRODUCT((DH38:DH42)*($D38:$D42))</f>
        <v>0</v>
      </c>
      <c r="DI43" s="22">
        <f t="shared" si="68"/>
        <v>0</v>
      </c>
      <c r="DJ43" s="22">
        <f>SUMPRODUCT((DJ38:DJ42)*($D38:$D42))</f>
        <v>0</v>
      </c>
      <c r="DK43" s="22">
        <f>SUMPRODUCT((DK38:DK42)*($D38:$D42))</f>
        <v>0</v>
      </c>
      <c r="DL43" s="22">
        <f>DJ43-DK43</f>
        <v>0</v>
      </c>
      <c r="DN43" s="22">
        <f>SUMPRODUCT((DN38:DN42)*($D38:$D42))</f>
        <v>0</v>
      </c>
      <c r="DO43" s="22">
        <f>SUMPRODUCT((DO38:DO42)*($D38:$D42))</f>
        <v>0</v>
      </c>
      <c r="DP43" s="22">
        <f>DN43+DO43</f>
        <v>0</v>
      </c>
      <c r="DQ43" s="22">
        <f>IF(DP43=0,DF43,0)</f>
        <v>0</v>
      </c>
      <c r="DR43" s="26"/>
      <c r="DS43" s="22">
        <f>IF(DX43&gt;0,DX43,DY43)</f>
        <v>0</v>
      </c>
      <c r="DT43" s="22">
        <f>DP43+DQ43+DR43-DS43</f>
        <v>0</v>
      </c>
      <c r="DV43" s="22">
        <f t="shared" ref="DV43:DW43" si="69">SUMPRODUCT((DV38:DV42)*($D38:$D42))</f>
        <v>0</v>
      </c>
      <c r="DW43" s="22">
        <f t="shared" si="69"/>
        <v>0</v>
      </c>
      <c r="DX43" s="22">
        <f>SUMPRODUCT((DX38:DX42)*($D38:$D42))</f>
        <v>0</v>
      </c>
      <c r="DY43" s="22">
        <f>SUMPRODUCT((DY38:DY42)*($D38:$D42))</f>
        <v>0</v>
      </c>
      <c r="DZ43" s="22">
        <f>DX43-DY43</f>
        <v>0</v>
      </c>
      <c r="EB43" s="22">
        <f>SUMPRODUCT((EB38:EB42)*($D38:$D42))</f>
        <v>0</v>
      </c>
      <c r="EC43" s="22">
        <f>SUMPRODUCT((EC38:EC42)*($D38:$D42))</f>
        <v>0</v>
      </c>
      <c r="ED43" s="22">
        <f>EB43+EC43</f>
        <v>0</v>
      </c>
      <c r="EE43" s="22">
        <f>IF(ED43=0,DT43,0)</f>
        <v>0</v>
      </c>
      <c r="EF43" s="26"/>
      <c r="EG43" s="22">
        <f>IF(EL43&gt;0,EL43,EM43)</f>
        <v>0</v>
      </c>
      <c r="EH43" s="22">
        <f>ED43+EE43+EF43-EG43</f>
        <v>0</v>
      </c>
      <c r="EJ43" s="22">
        <f t="shared" ref="EJ43:EK43" si="70">SUMPRODUCT((EJ38:EJ42)*($D38:$D42))</f>
        <v>0</v>
      </c>
      <c r="EK43" s="22">
        <f t="shared" si="70"/>
        <v>0</v>
      </c>
      <c r="EL43" s="22">
        <f>SUMPRODUCT((EL38:EL42)*($D38:$D42))</f>
        <v>0</v>
      </c>
      <c r="EM43" s="22">
        <f>SUMPRODUCT((EM38:EM42)*($D38:$D42))</f>
        <v>0</v>
      </c>
      <c r="EN43" s="22">
        <f>EL43-EM43</f>
        <v>0</v>
      </c>
      <c r="EP43" s="22">
        <f>SUMPRODUCT((EP38:EP42)*($D38:$D42))</f>
        <v>0</v>
      </c>
      <c r="EQ43" s="22">
        <f>SUMPRODUCT((EQ38:EQ42)*($D38:$D42))</f>
        <v>0</v>
      </c>
      <c r="ER43" s="22">
        <f>EP43+EQ43</f>
        <v>0</v>
      </c>
      <c r="ES43" s="22">
        <f>IF(ER43=0,EH43,0)</f>
        <v>0</v>
      </c>
      <c r="ET43" s="26"/>
      <c r="EU43" s="22">
        <f>IF(EZ43&gt;0,EZ43,FA43)</f>
        <v>0</v>
      </c>
      <c r="EV43" s="22">
        <f>ER43+ES43+ET43-EU43</f>
        <v>0</v>
      </c>
      <c r="EX43" s="22">
        <f t="shared" ref="EX43:EY43" si="71">SUMPRODUCT((EX38:EX42)*($D38:$D42))</f>
        <v>0</v>
      </c>
      <c r="EY43" s="22">
        <f t="shared" si="71"/>
        <v>0</v>
      </c>
      <c r="EZ43" s="22">
        <f>SUMPRODUCT((EZ38:EZ42)*($D38:$D42))</f>
        <v>0</v>
      </c>
      <c r="FA43" s="22">
        <f>SUMPRODUCT((FA38:FA42)*($D38:$D42))</f>
        <v>0</v>
      </c>
      <c r="FB43" s="22">
        <f>EZ43-FA43</f>
        <v>0</v>
      </c>
      <c r="FD43" s="22">
        <f>SUMPRODUCT((FD38:FD42)*($D38:$D42))</f>
        <v>0</v>
      </c>
      <c r="FE43" s="22">
        <f>SUMPRODUCT((FE38:FE42)*($D38:$D42))</f>
        <v>0</v>
      </c>
      <c r="FF43" s="22">
        <f>FD43+FE43</f>
        <v>0</v>
      </c>
      <c r="FG43" s="22">
        <f>IF(FF43=0,EV43,0)</f>
        <v>0</v>
      </c>
      <c r="FH43" s="26"/>
      <c r="FI43" s="22">
        <f>IF(FN43&gt;0,FN43,FO43)</f>
        <v>0</v>
      </c>
      <c r="FJ43" s="22">
        <f>FF43+FG43+FH43-FI43</f>
        <v>0</v>
      </c>
      <c r="FL43" s="22">
        <f t="shared" ref="FL43:FM43" si="72">SUMPRODUCT((FL38:FL42)*($D38:$D42))</f>
        <v>0</v>
      </c>
      <c r="FM43" s="22">
        <f t="shared" si="72"/>
        <v>0</v>
      </c>
      <c r="FN43" s="22">
        <f>SUMPRODUCT((FN38:FN42)*($D38:$D42))</f>
        <v>0</v>
      </c>
      <c r="FO43" s="22">
        <f>SUMPRODUCT((FO38:FO42)*($D38:$D42))</f>
        <v>0</v>
      </c>
      <c r="FP43" s="22">
        <f>FN43-FO43</f>
        <v>0</v>
      </c>
    </row>
    <row r="44" spans="2:173" x14ac:dyDescent="0.2">
      <c r="N44" s="17"/>
      <c r="O44" s="17"/>
      <c r="P44" s="17"/>
      <c r="Q44" s="17"/>
      <c r="R44" s="17"/>
      <c r="AB44" s="17"/>
      <c r="AC44" s="17"/>
      <c r="AD44" s="17"/>
      <c r="AE44" s="17"/>
      <c r="AF44" s="17"/>
      <c r="AP44" s="17"/>
      <c r="AQ44" s="17"/>
      <c r="AR44" s="17"/>
      <c r="AS44" s="17"/>
      <c r="AT44" s="17"/>
      <c r="BD44" s="17"/>
      <c r="BE44" s="17"/>
      <c r="BF44" s="17"/>
      <c r="BG44" s="17"/>
      <c r="BH44" s="17"/>
      <c r="BR44" s="17"/>
      <c r="BS44" s="17"/>
      <c r="BT44" s="17"/>
      <c r="BU44" s="17"/>
      <c r="BV44" s="17"/>
      <c r="CF44" s="17"/>
      <c r="CG44" s="17"/>
      <c r="CH44" s="17"/>
      <c r="CI44" s="17"/>
      <c r="CJ44" s="17"/>
      <c r="CT44" s="17"/>
      <c r="CU44" s="17"/>
      <c r="CV44" s="17"/>
      <c r="CW44" s="17"/>
      <c r="CX44" s="17"/>
      <c r="DH44" s="17"/>
      <c r="DI44" s="17"/>
      <c r="DJ44" s="17"/>
      <c r="DK44" s="17"/>
      <c r="DL44" s="17"/>
      <c r="DV44" s="17"/>
      <c r="DW44" s="17"/>
      <c r="DX44" s="17"/>
      <c r="DY44" s="17"/>
      <c r="DZ44" s="17"/>
      <c r="EJ44" s="17"/>
      <c r="EK44" s="17"/>
      <c r="EL44" s="17"/>
      <c r="EM44" s="17"/>
      <c r="EN44" s="17"/>
      <c r="EX44" s="17"/>
      <c r="EY44" s="17"/>
      <c r="EZ44" s="17"/>
      <c r="FA44" s="17"/>
      <c r="FB44" s="17"/>
      <c r="FL44" s="17"/>
      <c r="FM44" s="17"/>
      <c r="FN44" s="17"/>
      <c r="FO44" s="17"/>
      <c r="FP44" s="17"/>
    </row>
    <row r="45" spans="2:173" x14ac:dyDescent="0.2">
      <c r="B45" s="36" t="s">
        <v>53</v>
      </c>
      <c r="C45" s="49">
        <f>IF(B45="","",IF(IFERROR(VLOOKUP(B45,Permanent!H:H,1,FALSE),1)=1,1,""))</f>
        <v>1</v>
      </c>
      <c r="D45" s="39">
        <f>IF(B45="",0,IF(COUNTIF(B45,"*473*"),11.35,IF(COUNTIF(B45,"*500*"),6,1)))</f>
        <v>1</v>
      </c>
      <c r="F45" s="18">
        <f>IFERROR(SUMIFS(#REF!,#REF!,Planif!$B45,#REF!,"&lt;="&amp;Planif!F$6,#REF!,"&gt;="&amp;EOMONTH(Planif!F$6,-1)+1)/$D45,0)</f>
        <v>0</v>
      </c>
      <c r="G45" s="18">
        <f>IFERROR(SUMIFS(#REF!,#REF!,Planif!$B45,#REF!,"&lt;="&amp;Planif!G$6,#REF!,"&gt;="&amp;EOMONTH(Planif!G$6,-1)+1)/$D45,0)</f>
        <v>0</v>
      </c>
      <c r="H45" s="23"/>
      <c r="I45" s="23"/>
      <c r="J45" s="19"/>
      <c r="K45" s="19"/>
      <c r="L45" s="19"/>
      <c r="M45" s="19"/>
      <c r="N45" s="18">
        <f>IFERROR(SUMIFS('Vente-DATA'!$O:$O,'Vente-DATA'!$E:$E,Planif!$B45,'Vente-DATA'!$A:$A,"&lt;="&amp;Planif!N$5,'Vente-DATA'!$A:$A,"&gt;="&amp;EOMONTH(Planif!N$5,-1)+1)/$D45,0)</f>
        <v>0</v>
      </c>
      <c r="O45" s="18">
        <f>IFERROR(SUMIFS('Vente-DATA'!$O:$O,'Vente-DATA'!$E:$E,Planif!$B45,'Vente-DATA'!$A:$A,"&lt;="&amp;Planif!O$5,'Vente-DATA'!$A:$A,"&gt;="&amp;EOMONTH(Planif!O$5,-1)+1)/$D45,0)</f>
        <v>0</v>
      </c>
      <c r="P45" s="18">
        <f>IFERROR(SUMIFS('Vente-DATA'!$O:$O,'Vente-DATA'!$E:$E,Planif!$B45,'Vente-DATA'!$A:$A,"&lt;="&amp;Planif!P$5,'Vente-DATA'!$A:$A,"&gt;="&amp;EOMONTH(Planif!P$5,-1)+1)/$D45,0)</f>
        <v>0</v>
      </c>
      <c r="Q45" s="25"/>
      <c r="R45" s="18"/>
      <c r="S45" s="20"/>
      <c r="T45" s="18">
        <f>IFERROR(SUMIFS(#REF!,#REF!,Planif!$B45,#REF!,"&lt;="&amp;Planif!T$6,#REF!,"&gt;="&amp;EOMONTH(Planif!T$6,-1)+1)/$D45,0)</f>
        <v>0</v>
      </c>
      <c r="U45" s="18">
        <f>IFERROR(SUMIFS(#REF!,#REF!,Planif!$B45,#REF!,"&lt;="&amp;Planif!U$6,#REF!,"&gt;="&amp;EOMONTH(Planif!U$6,-1)+1)/$D45,0)</f>
        <v>0</v>
      </c>
      <c r="V45" s="19"/>
      <c r="W45" s="19"/>
      <c r="X45" s="19"/>
      <c r="Y45" s="19"/>
      <c r="Z45" s="19"/>
      <c r="AA45" s="19"/>
      <c r="AB45" s="18">
        <f>IFERROR(SUMIFS('Vente-DATA'!$O:$O,'Vente-DATA'!$E:$E,Planif!$B45,'Vente-DATA'!$A:$A,"&lt;="&amp;Planif!AB$5,'Vente-DATA'!$A:$A,"&gt;="&amp;EOMONTH(Planif!AB$5,-1)+1)/$D45,0)</f>
        <v>0</v>
      </c>
      <c r="AC45" s="18">
        <f>IFERROR(SUMIFS('Vente-DATA'!$O:$O,'Vente-DATA'!$E:$E,Planif!$B45,'Vente-DATA'!$A:$A,"&lt;="&amp;Planif!AC$5,'Vente-DATA'!$A:$A,"&gt;="&amp;EOMONTH(Planif!AC$5,-1)+1)/$D45,0)</f>
        <v>0</v>
      </c>
      <c r="AD45" s="18">
        <f>IFERROR(SUMIFS('Vente-DATA'!$O:$O,'Vente-DATA'!$E:$E,Planif!$B45,'Vente-DATA'!$A:$A,"&lt;="&amp;Planif!AD$5,'Vente-DATA'!$A:$A,"&gt;="&amp;EOMONTH(Planif!AD$5,-1)+1)/$D45,0)</f>
        <v>0</v>
      </c>
      <c r="AE45" s="25"/>
      <c r="AF45" s="18"/>
      <c r="AG45" s="20"/>
      <c r="AH45" s="18">
        <f>IFERROR(SUMIFS(#REF!,#REF!,Planif!$B45,#REF!,"&lt;="&amp;Planif!AH$6,#REF!,"&gt;="&amp;EOMONTH(Planif!AH$6,-1)+1)/$D45,0)</f>
        <v>0</v>
      </c>
      <c r="AI45" s="18">
        <f>IFERROR(SUMIFS(#REF!,#REF!,Planif!$B45,#REF!,"&lt;="&amp;Planif!AI$6,#REF!,"&gt;="&amp;EOMONTH(Planif!AI$6,-1)+1)/$D45,0)</f>
        <v>0</v>
      </c>
      <c r="AJ45" s="19"/>
      <c r="AK45" s="19"/>
      <c r="AL45" s="19"/>
      <c r="AM45" s="19"/>
      <c r="AN45" s="19"/>
      <c r="AO45" s="19"/>
      <c r="AP45" s="18">
        <f>IFERROR(SUMIFS('Vente-DATA'!$O:$O,'Vente-DATA'!$E:$E,Planif!$B45,'Vente-DATA'!$A:$A,"&lt;="&amp;Planif!AP$5,'Vente-DATA'!$A:$A,"&gt;="&amp;EOMONTH(Planif!AP$5,-1)+1)/$D45,0)</f>
        <v>0</v>
      </c>
      <c r="AQ45" s="18">
        <f>IFERROR(SUMIFS('Vente-DATA'!$O:$O,'Vente-DATA'!$E:$E,Planif!$B45,'Vente-DATA'!$A:$A,"&lt;="&amp;Planif!AQ$5,'Vente-DATA'!$A:$A,"&gt;="&amp;EOMONTH(Planif!AQ$5,-1)+1)/$D45,0)</f>
        <v>0</v>
      </c>
      <c r="AR45" s="18">
        <f>IFERROR(SUMIFS('Vente-DATA'!$O:$O,'Vente-DATA'!$E:$E,Planif!$B45,'Vente-DATA'!$A:$A,"&lt;="&amp;Planif!AR$5,'Vente-DATA'!$A:$A,"&gt;="&amp;EOMONTH(Planif!AR$5,-1)+1)/$D45,0)</f>
        <v>0</v>
      </c>
      <c r="AS45" s="25"/>
      <c r="AT45" s="18"/>
      <c r="AU45" s="20"/>
      <c r="AV45" s="18">
        <f>IFERROR(SUMIFS(#REF!,#REF!,Planif!$B45,#REF!,"&lt;="&amp;Planif!AV$6,#REF!,"&gt;="&amp;EOMONTH(Planif!AV$6,-1)+1)/$D45,0)</f>
        <v>0</v>
      </c>
      <c r="AW45" s="18">
        <f>IFERROR(SUMIFS(#REF!,#REF!,Planif!$B45,#REF!,"&lt;="&amp;Planif!AW$6,#REF!,"&gt;="&amp;EOMONTH(Planif!AW$6,-1)+1)/$D45,0)</f>
        <v>0</v>
      </c>
      <c r="AX45" s="19"/>
      <c r="AY45" s="19"/>
      <c r="AZ45" s="19"/>
      <c r="BA45" s="19"/>
      <c r="BB45" s="19"/>
      <c r="BC45" s="19"/>
      <c r="BD45" s="18">
        <f>IFERROR(SUMIFS('Vente-DATA'!$O:$O,'Vente-DATA'!$E:$E,Planif!$B45,'Vente-DATA'!$A:$A,"&lt;="&amp;Planif!BD$5,'Vente-DATA'!$A:$A,"&gt;="&amp;EOMONTH(Planif!BD$5,-1)+1)/$D45,0)</f>
        <v>0</v>
      </c>
      <c r="BE45" s="18">
        <f>IFERROR(SUMIFS('Vente-DATA'!$O:$O,'Vente-DATA'!$E:$E,Planif!$B45,'Vente-DATA'!$A:$A,"&lt;="&amp;Planif!BE$5,'Vente-DATA'!$A:$A,"&gt;="&amp;EOMONTH(Planif!BE$5,-1)+1)/$D45,0)</f>
        <v>0</v>
      </c>
      <c r="BF45" s="18">
        <f>IFERROR(SUMIFS('Vente-DATA'!$O:$O,'Vente-DATA'!$E:$E,Planif!$B45,'Vente-DATA'!$A:$A,"&lt;="&amp;Planif!BF$5,'Vente-DATA'!$A:$A,"&gt;="&amp;EOMONTH(Planif!BF$5,-1)+1)/$D45,0)</f>
        <v>0</v>
      </c>
      <c r="BG45" s="25"/>
      <c r="BH45" s="18"/>
      <c r="BI45" s="20"/>
      <c r="BJ45" s="18">
        <f>IFERROR(SUMIFS(#REF!,#REF!,Planif!$B45,#REF!,"&lt;="&amp;Planif!BJ$6,#REF!,"&gt;="&amp;EOMONTH(Planif!BJ$6,-1)+1)/$D45,0)</f>
        <v>0</v>
      </c>
      <c r="BK45" s="18">
        <f>IFERROR(SUMIFS(#REF!,#REF!,Planif!$B45,#REF!,"&lt;="&amp;Planif!BK$6,#REF!,"&gt;="&amp;EOMONTH(Planif!BK$6,-1)+1)/$D45,0)</f>
        <v>0</v>
      </c>
      <c r="BL45" s="19"/>
      <c r="BM45" s="19"/>
      <c r="BN45" s="19"/>
      <c r="BO45" s="19"/>
      <c r="BP45" s="19"/>
      <c r="BQ45" s="19"/>
      <c r="BR45" s="18">
        <f>IFERROR(SUMIFS('Vente-DATA'!$O:$O,'Vente-DATA'!$E:$E,Planif!$B45,'Vente-DATA'!$A:$A,"&lt;="&amp;Planif!BR$5,'Vente-DATA'!$A:$A,"&gt;="&amp;EOMONTH(Planif!BR$5,-1)+1)/$D45,0)</f>
        <v>0</v>
      </c>
      <c r="BS45" s="18">
        <f>IFERROR(SUMIFS('Vente-DATA'!$O:$O,'Vente-DATA'!$E:$E,Planif!$B45,'Vente-DATA'!$A:$A,"&lt;="&amp;Planif!BS$5,'Vente-DATA'!$A:$A,"&gt;="&amp;EOMONTH(Planif!BS$5,-1)+1)/$D45,0)</f>
        <v>0</v>
      </c>
      <c r="BT45" s="18">
        <f>IFERROR(SUMIFS('Vente-DATA'!$O:$O,'Vente-DATA'!$E:$E,Planif!$B45,'Vente-DATA'!$A:$A,"&lt;="&amp;Planif!BT$5,'Vente-DATA'!$A:$A,"&gt;="&amp;EOMONTH(Planif!BT$5,-1)+1)/$D45,0)</f>
        <v>0</v>
      </c>
      <c r="BU45" s="25"/>
      <c r="BV45" s="18"/>
      <c r="BW45" s="20"/>
      <c r="BX45" s="18">
        <f>IFERROR(SUMIFS(#REF!,#REF!,Planif!$B45,#REF!,"&lt;="&amp;Planif!BX$6,#REF!,"&gt;="&amp;EOMONTH(Planif!BX$6,-1)+1)/$D45,0)</f>
        <v>0</v>
      </c>
      <c r="BY45" s="18">
        <f>IFERROR(SUMIFS(#REF!,#REF!,Planif!$B45,#REF!,"&lt;="&amp;Planif!BY$6,#REF!,"&gt;="&amp;EOMONTH(Planif!BY$6,-1)+1)/$D45,0)</f>
        <v>0</v>
      </c>
      <c r="BZ45" s="19"/>
      <c r="CA45" s="19"/>
      <c r="CB45" s="19"/>
      <c r="CC45" s="19"/>
      <c r="CD45" s="19"/>
      <c r="CE45" s="19"/>
      <c r="CF45" s="18">
        <f>IFERROR(SUMIFS('Vente-DATA'!$O:$O,'Vente-DATA'!$E:$E,Planif!$B45,'Vente-DATA'!$A:$A,"&lt;="&amp;Planif!CF$5,'Vente-DATA'!$A:$A,"&gt;="&amp;EOMONTH(Planif!CF$5,-1)+1)/$D45,0)</f>
        <v>0</v>
      </c>
      <c r="CG45" s="18">
        <f>IFERROR(SUMIFS('Vente-DATA'!$O:$O,'Vente-DATA'!$E:$E,Planif!$B45,'Vente-DATA'!$A:$A,"&lt;="&amp;Planif!CG$5,'Vente-DATA'!$A:$A,"&gt;="&amp;EOMONTH(Planif!CG$5,-1)+1)/$D45,0)</f>
        <v>0</v>
      </c>
      <c r="CH45" s="18">
        <f>IFERROR(SUMIFS('Vente-DATA'!$O:$O,'Vente-DATA'!$E:$E,Planif!$B45,'Vente-DATA'!$A:$A,"&lt;="&amp;Planif!CH$5,'Vente-DATA'!$A:$A,"&gt;="&amp;EOMONTH(Planif!CH$5,-1)+1)/$D45,0)</f>
        <v>0</v>
      </c>
      <c r="CI45" s="25"/>
      <c r="CJ45" s="18"/>
      <c r="CK45" s="20"/>
      <c r="CL45" s="18">
        <f>IFERROR(SUMIFS(#REF!,#REF!,Planif!$B45,#REF!,"&lt;="&amp;Planif!CL$6,#REF!,"&gt;="&amp;EOMONTH(Planif!CL$6,-1)+1)/$D45,0)</f>
        <v>0</v>
      </c>
      <c r="CM45" s="18">
        <f>IFERROR(SUMIFS(#REF!,#REF!,Planif!$B45,#REF!,"&lt;="&amp;Planif!CM$6,#REF!,"&gt;="&amp;EOMONTH(Planif!CM$6,-1)+1)/$D45,0)</f>
        <v>0</v>
      </c>
      <c r="CN45" s="19"/>
      <c r="CO45" s="19"/>
      <c r="CP45" s="19"/>
      <c r="CQ45" s="19"/>
      <c r="CR45" s="19"/>
      <c r="CS45" s="19"/>
      <c r="CT45" s="18">
        <f>IFERROR(SUMIFS('Vente-DATA'!$O:$O,'Vente-DATA'!$E:$E,Planif!$B45,'Vente-DATA'!$A:$A,"&lt;="&amp;Planif!CT$5,'Vente-DATA'!$A:$A,"&gt;="&amp;EOMONTH(Planif!CT$5,-1)+1)/$D45,0)</f>
        <v>0</v>
      </c>
      <c r="CU45" s="18">
        <f>IFERROR(SUMIFS('Vente-DATA'!$O:$O,'Vente-DATA'!$E:$E,Planif!$B45,'Vente-DATA'!$A:$A,"&lt;="&amp;Planif!CU$5,'Vente-DATA'!$A:$A,"&gt;="&amp;EOMONTH(Planif!CU$5,-1)+1)/$D45,0)</f>
        <v>0</v>
      </c>
      <c r="CV45" s="18">
        <f>IFERROR(SUMIFS('Vente-DATA'!$O:$O,'Vente-DATA'!$E:$E,Planif!$B45,'Vente-DATA'!$A:$A,"&lt;="&amp;Planif!CV$5,'Vente-DATA'!$A:$A,"&gt;="&amp;EOMONTH(Planif!CV$5,-1)+1)/$D45,0)</f>
        <v>0</v>
      </c>
      <c r="CW45" s="25"/>
      <c r="CX45" s="18"/>
      <c r="CY45" s="20"/>
      <c r="CZ45" s="18">
        <f>IFERROR(SUMIFS(#REF!,#REF!,Planif!$B45,#REF!,"&lt;="&amp;Planif!CZ$6,#REF!,"&gt;="&amp;EOMONTH(Planif!CZ$6,-1)+1)/$D45,0)</f>
        <v>0</v>
      </c>
      <c r="DA45" s="18">
        <f>IFERROR(SUMIFS(#REF!,#REF!,Planif!$B45,#REF!,"&lt;="&amp;Planif!DA$6,#REF!,"&gt;="&amp;EOMONTH(Planif!DA$6,-1)+1)/$D45,0)</f>
        <v>0</v>
      </c>
      <c r="DB45" s="19"/>
      <c r="DC45" s="19"/>
      <c r="DD45" s="19"/>
      <c r="DE45" s="19"/>
      <c r="DF45" s="19"/>
      <c r="DG45" s="19"/>
      <c r="DH45" s="18">
        <f>IFERROR(SUMIFS('Vente-DATA'!$O:$O,'Vente-DATA'!$E:$E,Planif!$B45,'Vente-DATA'!$A:$A,"&lt;="&amp;Planif!DH$5,'Vente-DATA'!$A:$A,"&gt;="&amp;EOMONTH(Planif!DH$5,-1)+1)/$D45,0)</f>
        <v>0</v>
      </c>
      <c r="DI45" s="18">
        <f>IFERROR(SUMIFS('Vente-DATA'!$O:$O,'Vente-DATA'!$E:$E,Planif!$B45,'Vente-DATA'!$A:$A,"&lt;="&amp;Planif!DI$5,'Vente-DATA'!$A:$A,"&gt;="&amp;EOMONTH(Planif!DI$5,-1)+1)/$D45,0)</f>
        <v>0</v>
      </c>
      <c r="DJ45" s="18">
        <f>IFERROR(SUMIFS('Vente-DATA'!$O:$O,'Vente-DATA'!$E:$E,Planif!$B45,'Vente-DATA'!$A:$A,"&lt;="&amp;Planif!DJ$5,'Vente-DATA'!$A:$A,"&gt;="&amp;EOMONTH(Planif!DJ$5,-1)+1)/$D45,0)</f>
        <v>0</v>
      </c>
      <c r="DK45" s="25"/>
      <c r="DL45" s="18"/>
      <c r="DM45" s="20"/>
      <c r="DN45" s="18">
        <f>IFERROR(SUMIFS(#REF!,#REF!,Planif!$B45,#REF!,"&lt;="&amp;Planif!DN$6,#REF!,"&gt;="&amp;EOMONTH(Planif!DN$6,-1)+1)/$D45,0)</f>
        <v>0</v>
      </c>
      <c r="DO45" s="18">
        <f>IFERROR(SUMIFS(#REF!,#REF!,Planif!$B45,#REF!,"&lt;="&amp;Planif!DO$6,#REF!,"&gt;="&amp;EOMONTH(Planif!DO$6,-1)+1)/$D45,0)</f>
        <v>0</v>
      </c>
      <c r="DP45" s="19"/>
      <c r="DQ45" s="19"/>
      <c r="DR45" s="19"/>
      <c r="DS45" s="19"/>
      <c r="DT45" s="19"/>
      <c r="DU45" s="19"/>
      <c r="DV45" s="18">
        <f>IFERROR(SUMIFS('Vente-DATA'!$O:$O,'Vente-DATA'!$E:$E,Planif!$B45,'Vente-DATA'!$A:$A,"&lt;="&amp;Planif!DV$5,'Vente-DATA'!$A:$A,"&gt;="&amp;EOMONTH(Planif!DV$5,-1)+1)/$D45,0)</f>
        <v>0</v>
      </c>
      <c r="DW45" s="18">
        <f>IFERROR(SUMIFS('Vente-DATA'!$O:$O,'Vente-DATA'!$E:$E,Planif!$B45,'Vente-DATA'!$A:$A,"&lt;="&amp;Planif!DW$5,'Vente-DATA'!$A:$A,"&gt;="&amp;EOMONTH(Planif!DW$5,-1)+1)/$D45,0)</f>
        <v>0</v>
      </c>
      <c r="DX45" s="18">
        <f>IFERROR(SUMIFS('Vente-DATA'!$O:$O,'Vente-DATA'!$E:$E,Planif!$B45,'Vente-DATA'!$A:$A,"&lt;="&amp;Planif!DX$5,'Vente-DATA'!$A:$A,"&gt;="&amp;EOMONTH(Planif!DX$5,-1)+1)/$D45,0)</f>
        <v>0</v>
      </c>
      <c r="DY45" s="25"/>
      <c r="DZ45" s="18"/>
      <c r="EA45" s="20"/>
      <c r="EB45" s="18">
        <f>IFERROR(SUMIFS(#REF!,#REF!,Planif!$B45,#REF!,"&lt;="&amp;Planif!EB$6,#REF!,"&gt;="&amp;EOMONTH(Planif!EB$6,-1)+1)/$D45,0)</f>
        <v>0</v>
      </c>
      <c r="EC45" s="18">
        <f>IFERROR(SUMIFS(#REF!,#REF!,Planif!$B45,#REF!,"&lt;="&amp;Planif!EC$6,#REF!,"&gt;="&amp;EOMONTH(Planif!EC$6,-1)+1)/$D45,0)</f>
        <v>0</v>
      </c>
      <c r="ED45" s="19"/>
      <c r="EE45" s="19"/>
      <c r="EF45" s="19"/>
      <c r="EG45" s="19"/>
      <c r="EH45" s="19"/>
      <c r="EI45" s="19"/>
      <c r="EJ45" s="18">
        <f>IFERROR(SUMIFS('Vente-DATA'!$O:$O,'Vente-DATA'!$E:$E,Planif!$B45,'Vente-DATA'!$A:$A,"&lt;="&amp;Planif!EJ$5,'Vente-DATA'!$A:$A,"&gt;="&amp;EOMONTH(Planif!EJ$5,-1)+1)/$D45,0)</f>
        <v>0</v>
      </c>
      <c r="EK45" s="18">
        <f>IFERROR(SUMIFS('Vente-DATA'!$O:$O,'Vente-DATA'!$E:$E,Planif!$B45,'Vente-DATA'!$A:$A,"&lt;="&amp;Planif!EK$5,'Vente-DATA'!$A:$A,"&gt;="&amp;EOMONTH(Planif!EK$5,-1)+1)/$D45,0)</f>
        <v>0</v>
      </c>
      <c r="EL45" s="18">
        <f>IFERROR(SUMIFS('Vente-DATA'!$O:$O,'Vente-DATA'!$E:$E,Planif!$B45,'Vente-DATA'!$A:$A,"&lt;="&amp;Planif!EL$5,'Vente-DATA'!$A:$A,"&gt;="&amp;EOMONTH(Planif!EL$5,-1)+1)/$D45,0)</f>
        <v>0</v>
      </c>
      <c r="EM45" s="25"/>
      <c r="EN45" s="18"/>
      <c r="EO45" s="20"/>
      <c r="EP45" s="18">
        <f>IFERROR(SUMIFS(#REF!,#REF!,Planif!$B45,#REF!,"&lt;="&amp;Planif!EP$6,#REF!,"&gt;="&amp;EOMONTH(Planif!EP$6,-1)+1)/$D45,0)</f>
        <v>0</v>
      </c>
      <c r="EQ45" s="18">
        <f>IFERROR(SUMIFS(#REF!,#REF!,Planif!$B45,#REF!,"&lt;="&amp;Planif!EQ$6,#REF!,"&gt;="&amp;EOMONTH(Planif!EQ$6,-1)+1)/$D45,0)</f>
        <v>0</v>
      </c>
      <c r="ER45" s="19"/>
      <c r="ES45" s="19"/>
      <c r="ET45" s="19"/>
      <c r="EU45" s="19"/>
      <c r="EV45" s="19"/>
      <c r="EW45" s="19"/>
      <c r="EX45" s="18">
        <f>IFERROR(SUMIFS('Vente-DATA'!$O:$O,'Vente-DATA'!$E:$E,Planif!$B45,'Vente-DATA'!$A:$A,"&lt;="&amp;Planif!EX$5,'Vente-DATA'!$A:$A,"&gt;="&amp;EOMONTH(Planif!EX$5,-1)+1)/$D45,0)</f>
        <v>0</v>
      </c>
      <c r="EY45" s="18">
        <f>IFERROR(SUMIFS('Vente-DATA'!$O:$O,'Vente-DATA'!$E:$E,Planif!$B45,'Vente-DATA'!$A:$A,"&lt;="&amp;Planif!EY$5,'Vente-DATA'!$A:$A,"&gt;="&amp;EOMONTH(Planif!EY$5,-1)+1)/$D45,0)</f>
        <v>0</v>
      </c>
      <c r="EZ45" s="18">
        <f>IFERROR(SUMIFS('Vente-DATA'!$O:$O,'Vente-DATA'!$E:$E,Planif!$B45,'Vente-DATA'!$A:$A,"&lt;="&amp;Planif!EZ$5,'Vente-DATA'!$A:$A,"&gt;="&amp;EOMONTH(Planif!EZ$5,-1)+1)/$D45,0)</f>
        <v>0</v>
      </c>
      <c r="FA45" s="25"/>
      <c r="FB45" s="18"/>
      <c r="FC45" s="20"/>
      <c r="FD45" s="18">
        <f>IFERROR(SUMIFS(#REF!,#REF!,Planif!$B45,#REF!,"&lt;="&amp;Planif!FD$6,#REF!,"&gt;="&amp;EOMONTH(Planif!FD$6,-1)+1)/$D45,0)</f>
        <v>0</v>
      </c>
      <c r="FE45" s="18">
        <f>IFERROR(SUMIFS(#REF!,#REF!,Planif!$B45,#REF!,"&lt;="&amp;Planif!FE$6,#REF!,"&gt;="&amp;EOMONTH(Planif!FE$6,-1)+1)/$D45,0)</f>
        <v>0</v>
      </c>
      <c r="FF45" s="19"/>
      <c r="FG45" s="19"/>
      <c r="FH45" s="19"/>
      <c r="FI45" s="19"/>
      <c r="FJ45" s="19"/>
      <c r="FK45" s="19"/>
      <c r="FL45" s="18">
        <f>IFERROR(SUMIFS('Vente-DATA'!$O:$O,'Vente-DATA'!$E:$E,Planif!$B45,'Vente-DATA'!$A:$A,"&lt;="&amp;Planif!FL$5,'Vente-DATA'!$A:$A,"&gt;="&amp;EOMONTH(Planif!FL$5,-1)+1)/$D45,0)</f>
        <v>0</v>
      </c>
      <c r="FM45" s="18">
        <f>IFERROR(SUMIFS('Vente-DATA'!$O:$O,'Vente-DATA'!$E:$E,Planif!$B45,'Vente-DATA'!$A:$A,"&lt;="&amp;Planif!FM$5,'Vente-DATA'!$A:$A,"&gt;="&amp;EOMONTH(Planif!FM$5,-1)+1)/$D45,0)</f>
        <v>0</v>
      </c>
      <c r="FN45" s="18">
        <f>IFERROR(SUMIFS('Vente-DATA'!$O:$O,'Vente-DATA'!$E:$E,Planif!$B45,'Vente-DATA'!$A:$A,"&lt;="&amp;Planif!FN$5,'Vente-DATA'!$A:$A,"&gt;="&amp;EOMONTH(Planif!FN$5,-1)+1)/$D45,0)</f>
        <v>0</v>
      </c>
      <c r="FO45" s="25"/>
      <c r="FP45" s="18"/>
      <c r="FQ45" s="20"/>
    </row>
    <row r="46" spans="2:173" x14ac:dyDescent="0.2">
      <c r="B46" s="36" t="s">
        <v>54</v>
      </c>
      <c r="C46" s="49">
        <f>IF(B46="","",IF(IFERROR(VLOOKUP(B46,Permanent!H:H,1,FALSE),1)=1,1,""))</f>
        <v>1</v>
      </c>
      <c r="D46" s="39">
        <f>IF(B46="",0,IF(COUNTIF(B46,"*473*"),11.35,IF(COUNTIF(B46,"*500*"),6,1)))</f>
        <v>1</v>
      </c>
      <c r="F46" s="18">
        <f>IFERROR(SUMIFS(#REF!,#REF!,Planif!$B46,#REF!,"&lt;="&amp;Planif!F$6,#REF!,"&gt;="&amp;EOMONTH(Planif!F$6,-1)+1)/$D46,0)</f>
        <v>0</v>
      </c>
      <c r="G46" s="18">
        <f>IFERROR(SUMIFS(#REF!,#REF!,Planif!$B46,#REF!,"&lt;="&amp;Planif!G$6,#REF!,"&gt;="&amp;EOMONTH(Planif!G$6,-1)+1)/$D46,0)</f>
        <v>0</v>
      </c>
      <c r="H46" s="23"/>
      <c r="I46" s="23"/>
      <c r="J46" s="19"/>
      <c r="K46" s="19"/>
      <c r="L46" s="19"/>
      <c r="M46" s="19"/>
      <c r="N46" s="18">
        <f>IFERROR(SUMIFS('Vente-DATA'!$O:$O,'Vente-DATA'!$E:$E,Planif!$B46,'Vente-DATA'!$A:$A,"&lt;="&amp;Planif!N$5,'Vente-DATA'!$A:$A,"&gt;="&amp;EOMONTH(Planif!N$5,-1)+1)/$D46,0)</f>
        <v>0</v>
      </c>
      <c r="O46" s="18">
        <f>IFERROR(SUMIFS('Vente-DATA'!$O:$O,'Vente-DATA'!$E:$E,Planif!$B46,'Vente-DATA'!$A:$A,"&lt;="&amp;Planif!O$5,'Vente-DATA'!$A:$A,"&gt;="&amp;EOMONTH(Planif!O$5,-1)+1)/$D46,0)</f>
        <v>0</v>
      </c>
      <c r="P46" s="18">
        <f>IFERROR(SUMIFS('Vente-DATA'!$O:$O,'Vente-DATA'!$E:$E,Planif!$B46,'Vente-DATA'!$A:$A,"&lt;="&amp;Planif!P$5,'Vente-DATA'!$A:$A,"&gt;="&amp;EOMONTH(Planif!P$5,-1)+1)/$D46,0)</f>
        <v>0</v>
      </c>
      <c r="Q46" s="25"/>
      <c r="R46" s="18"/>
      <c r="S46" s="20"/>
      <c r="T46" s="18">
        <f>IFERROR(SUMIFS(#REF!,#REF!,Planif!$B46,#REF!,"&lt;="&amp;Planif!T$6,#REF!,"&gt;="&amp;EOMONTH(Planif!T$6,-1)+1)/$D46,0)</f>
        <v>0</v>
      </c>
      <c r="U46" s="18">
        <f>IFERROR(SUMIFS(#REF!,#REF!,Planif!$B46,#REF!,"&lt;="&amp;Planif!U$6,#REF!,"&gt;="&amp;EOMONTH(Planif!U$6,-1)+1)/$D46,0)</f>
        <v>0</v>
      </c>
      <c r="V46" s="19"/>
      <c r="W46" s="19"/>
      <c r="X46" s="19"/>
      <c r="Y46" s="19"/>
      <c r="Z46" s="19"/>
      <c r="AA46" s="19"/>
      <c r="AB46" s="18">
        <f>IFERROR(SUMIFS('Vente-DATA'!$O:$O,'Vente-DATA'!$E:$E,Planif!$B46,'Vente-DATA'!$A:$A,"&lt;="&amp;Planif!AB$5,'Vente-DATA'!$A:$A,"&gt;="&amp;EOMONTH(Planif!AB$5,-1)+1)/$D46,0)</f>
        <v>0</v>
      </c>
      <c r="AC46" s="18">
        <f>IFERROR(SUMIFS('Vente-DATA'!$O:$O,'Vente-DATA'!$E:$E,Planif!$B46,'Vente-DATA'!$A:$A,"&lt;="&amp;Planif!AC$5,'Vente-DATA'!$A:$A,"&gt;="&amp;EOMONTH(Planif!AC$5,-1)+1)/$D46,0)</f>
        <v>0</v>
      </c>
      <c r="AD46" s="18">
        <f>IFERROR(SUMIFS('Vente-DATA'!$O:$O,'Vente-DATA'!$E:$E,Planif!$B46,'Vente-DATA'!$A:$A,"&lt;="&amp;Planif!AD$5,'Vente-DATA'!$A:$A,"&gt;="&amp;EOMONTH(Planif!AD$5,-1)+1)/$D46,0)</f>
        <v>0</v>
      </c>
      <c r="AE46" s="25"/>
      <c r="AF46" s="18"/>
      <c r="AG46" s="20"/>
      <c r="AH46" s="18">
        <f>IFERROR(SUMIFS(#REF!,#REF!,Planif!$B46,#REF!,"&lt;="&amp;Planif!AH$6,#REF!,"&gt;="&amp;EOMONTH(Planif!AH$6,-1)+1)/$D46,0)</f>
        <v>0</v>
      </c>
      <c r="AI46" s="18">
        <f>IFERROR(SUMIFS(#REF!,#REF!,Planif!$B46,#REF!,"&lt;="&amp;Planif!AI$6,#REF!,"&gt;="&amp;EOMONTH(Planif!AI$6,-1)+1)/$D46,0)</f>
        <v>0</v>
      </c>
      <c r="AJ46" s="19"/>
      <c r="AK46" s="19"/>
      <c r="AL46" s="19"/>
      <c r="AM46" s="19"/>
      <c r="AN46" s="19"/>
      <c r="AO46" s="19"/>
      <c r="AP46" s="18">
        <f>IFERROR(SUMIFS('Vente-DATA'!$O:$O,'Vente-DATA'!$E:$E,Planif!$B46,'Vente-DATA'!$A:$A,"&lt;="&amp;Planif!AP$5,'Vente-DATA'!$A:$A,"&gt;="&amp;EOMONTH(Planif!AP$5,-1)+1)/$D46,0)</f>
        <v>0</v>
      </c>
      <c r="AQ46" s="18">
        <f>IFERROR(SUMIFS('Vente-DATA'!$O:$O,'Vente-DATA'!$E:$E,Planif!$B46,'Vente-DATA'!$A:$A,"&lt;="&amp;Planif!AQ$5,'Vente-DATA'!$A:$A,"&gt;="&amp;EOMONTH(Planif!AQ$5,-1)+1)/$D46,0)</f>
        <v>0</v>
      </c>
      <c r="AR46" s="18">
        <f>IFERROR(SUMIFS('Vente-DATA'!$O:$O,'Vente-DATA'!$E:$E,Planif!$B46,'Vente-DATA'!$A:$A,"&lt;="&amp;Planif!AR$5,'Vente-DATA'!$A:$A,"&gt;="&amp;EOMONTH(Planif!AR$5,-1)+1)/$D46,0)</f>
        <v>0</v>
      </c>
      <c r="AS46" s="25"/>
      <c r="AT46" s="18"/>
      <c r="AU46" s="20"/>
      <c r="AV46" s="18">
        <f>IFERROR(SUMIFS(#REF!,#REF!,Planif!$B46,#REF!,"&lt;="&amp;Planif!AV$6,#REF!,"&gt;="&amp;EOMONTH(Planif!AV$6,-1)+1)/$D46,0)</f>
        <v>0</v>
      </c>
      <c r="AW46" s="18">
        <f>IFERROR(SUMIFS(#REF!,#REF!,Planif!$B46,#REF!,"&lt;="&amp;Planif!AW$6,#REF!,"&gt;="&amp;EOMONTH(Planif!AW$6,-1)+1)/$D46,0)</f>
        <v>0</v>
      </c>
      <c r="AX46" s="19"/>
      <c r="AY46" s="19"/>
      <c r="AZ46" s="19"/>
      <c r="BA46" s="19"/>
      <c r="BB46" s="19"/>
      <c r="BC46" s="19"/>
      <c r="BD46" s="18">
        <f>IFERROR(SUMIFS('Vente-DATA'!$O:$O,'Vente-DATA'!$E:$E,Planif!$B46,'Vente-DATA'!$A:$A,"&lt;="&amp;Planif!BD$5,'Vente-DATA'!$A:$A,"&gt;="&amp;EOMONTH(Planif!BD$5,-1)+1)/$D46,0)</f>
        <v>0</v>
      </c>
      <c r="BE46" s="18">
        <f>IFERROR(SUMIFS('Vente-DATA'!$O:$O,'Vente-DATA'!$E:$E,Planif!$B46,'Vente-DATA'!$A:$A,"&lt;="&amp;Planif!BE$5,'Vente-DATA'!$A:$A,"&gt;="&amp;EOMONTH(Planif!BE$5,-1)+1)/$D46,0)</f>
        <v>0</v>
      </c>
      <c r="BF46" s="18">
        <f>IFERROR(SUMIFS('Vente-DATA'!$O:$O,'Vente-DATA'!$E:$E,Planif!$B46,'Vente-DATA'!$A:$A,"&lt;="&amp;Planif!BF$5,'Vente-DATA'!$A:$A,"&gt;="&amp;EOMONTH(Planif!BF$5,-1)+1)/$D46,0)</f>
        <v>0</v>
      </c>
      <c r="BG46" s="25"/>
      <c r="BH46" s="18"/>
      <c r="BI46" s="20"/>
      <c r="BJ46" s="18">
        <f>IFERROR(SUMIFS(#REF!,#REF!,Planif!$B46,#REF!,"&lt;="&amp;Planif!BJ$6,#REF!,"&gt;="&amp;EOMONTH(Planif!BJ$6,-1)+1)/$D46,0)</f>
        <v>0</v>
      </c>
      <c r="BK46" s="18">
        <f>IFERROR(SUMIFS(#REF!,#REF!,Planif!$B46,#REF!,"&lt;="&amp;Planif!BK$6,#REF!,"&gt;="&amp;EOMONTH(Planif!BK$6,-1)+1)/$D46,0)</f>
        <v>0</v>
      </c>
      <c r="BL46" s="19"/>
      <c r="BM46" s="19"/>
      <c r="BN46" s="19"/>
      <c r="BO46" s="19"/>
      <c r="BP46" s="19"/>
      <c r="BQ46" s="19"/>
      <c r="BR46" s="18">
        <f>IFERROR(SUMIFS('Vente-DATA'!$O:$O,'Vente-DATA'!$E:$E,Planif!$B46,'Vente-DATA'!$A:$A,"&lt;="&amp;Planif!BR$5,'Vente-DATA'!$A:$A,"&gt;="&amp;EOMONTH(Planif!BR$5,-1)+1)/$D46,0)</f>
        <v>0</v>
      </c>
      <c r="BS46" s="18">
        <f>IFERROR(SUMIFS('Vente-DATA'!$O:$O,'Vente-DATA'!$E:$E,Planif!$B46,'Vente-DATA'!$A:$A,"&lt;="&amp;Planif!BS$5,'Vente-DATA'!$A:$A,"&gt;="&amp;EOMONTH(Planif!BS$5,-1)+1)/$D46,0)</f>
        <v>0</v>
      </c>
      <c r="BT46" s="18">
        <f>IFERROR(SUMIFS('Vente-DATA'!$O:$O,'Vente-DATA'!$E:$E,Planif!$B46,'Vente-DATA'!$A:$A,"&lt;="&amp;Planif!BT$5,'Vente-DATA'!$A:$A,"&gt;="&amp;EOMONTH(Planif!BT$5,-1)+1)/$D46,0)</f>
        <v>0</v>
      </c>
      <c r="BU46" s="25"/>
      <c r="BV46" s="18"/>
      <c r="BW46" s="20"/>
      <c r="BX46" s="18">
        <f>IFERROR(SUMIFS(#REF!,#REF!,Planif!$B46,#REF!,"&lt;="&amp;Planif!BX$6,#REF!,"&gt;="&amp;EOMONTH(Planif!BX$6,-1)+1)/$D46,0)</f>
        <v>0</v>
      </c>
      <c r="BY46" s="18">
        <f>IFERROR(SUMIFS(#REF!,#REF!,Planif!$B46,#REF!,"&lt;="&amp;Planif!BY$6,#REF!,"&gt;="&amp;EOMONTH(Planif!BY$6,-1)+1)/$D46,0)</f>
        <v>0</v>
      </c>
      <c r="BZ46" s="19"/>
      <c r="CA46" s="19"/>
      <c r="CB46" s="19"/>
      <c r="CC46" s="19"/>
      <c r="CD46" s="19"/>
      <c r="CE46" s="19"/>
      <c r="CF46" s="18">
        <f>IFERROR(SUMIFS('Vente-DATA'!$O:$O,'Vente-DATA'!$E:$E,Planif!$B46,'Vente-DATA'!$A:$A,"&lt;="&amp;Planif!CF$5,'Vente-DATA'!$A:$A,"&gt;="&amp;EOMONTH(Planif!CF$5,-1)+1)/$D46,0)</f>
        <v>0</v>
      </c>
      <c r="CG46" s="18">
        <f>IFERROR(SUMIFS('Vente-DATA'!$O:$O,'Vente-DATA'!$E:$E,Planif!$B46,'Vente-DATA'!$A:$A,"&lt;="&amp;Planif!CG$5,'Vente-DATA'!$A:$A,"&gt;="&amp;EOMONTH(Planif!CG$5,-1)+1)/$D46,0)</f>
        <v>0</v>
      </c>
      <c r="CH46" s="18">
        <f>IFERROR(SUMIFS('Vente-DATA'!$O:$O,'Vente-DATA'!$E:$E,Planif!$B46,'Vente-DATA'!$A:$A,"&lt;="&amp;Planif!CH$5,'Vente-DATA'!$A:$A,"&gt;="&amp;EOMONTH(Planif!CH$5,-1)+1)/$D46,0)</f>
        <v>0</v>
      </c>
      <c r="CI46" s="25"/>
      <c r="CJ46" s="18"/>
      <c r="CK46" s="20"/>
      <c r="CL46" s="18">
        <f>IFERROR(SUMIFS(#REF!,#REF!,Planif!$B46,#REF!,"&lt;="&amp;Planif!CL$6,#REF!,"&gt;="&amp;EOMONTH(Planif!CL$6,-1)+1)/$D46,0)</f>
        <v>0</v>
      </c>
      <c r="CM46" s="18">
        <f>IFERROR(SUMIFS(#REF!,#REF!,Planif!$B46,#REF!,"&lt;="&amp;Planif!CM$6,#REF!,"&gt;="&amp;EOMONTH(Planif!CM$6,-1)+1)/$D46,0)</f>
        <v>0</v>
      </c>
      <c r="CN46" s="19"/>
      <c r="CO46" s="19"/>
      <c r="CP46" s="19"/>
      <c r="CQ46" s="19"/>
      <c r="CR46" s="19"/>
      <c r="CS46" s="19"/>
      <c r="CT46" s="18">
        <f>IFERROR(SUMIFS('Vente-DATA'!$O:$O,'Vente-DATA'!$E:$E,Planif!$B46,'Vente-DATA'!$A:$A,"&lt;="&amp;Planif!CT$5,'Vente-DATA'!$A:$A,"&gt;="&amp;EOMONTH(Planif!CT$5,-1)+1)/$D46,0)</f>
        <v>0</v>
      </c>
      <c r="CU46" s="18">
        <f>IFERROR(SUMIFS('Vente-DATA'!$O:$O,'Vente-DATA'!$E:$E,Planif!$B46,'Vente-DATA'!$A:$A,"&lt;="&amp;Planif!CU$5,'Vente-DATA'!$A:$A,"&gt;="&amp;EOMONTH(Planif!CU$5,-1)+1)/$D46,0)</f>
        <v>0</v>
      </c>
      <c r="CV46" s="18">
        <f>IFERROR(SUMIFS('Vente-DATA'!$O:$O,'Vente-DATA'!$E:$E,Planif!$B46,'Vente-DATA'!$A:$A,"&lt;="&amp;Planif!CV$5,'Vente-DATA'!$A:$A,"&gt;="&amp;EOMONTH(Planif!CV$5,-1)+1)/$D46,0)</f>
        <v>0</v>
      </c>
      <c r="CW46" s="25"/>
      <c r="CX46" s="18"/>
      <c r="CY46" s="20"/>
      <c r="CZ46" s="18">
        <f>IFERROR(SUMIFS(#REF!,#REF!,Planif!$B46,#REF!,"&lt;="&amp;Planif!CZ$6,#REF!,"&gt;="&amp;EOMONTH(Planif!CZ$6,-1)+1)/$D46,0)</f>
        <v>0</v>
      </c>
      <c r="DA46" s="18">
        <f>IFERROR(SUMIFS(#REF!,#REF!,Planif!$B46,#REF!,"&lt;="&amp;Planif!DA$6,#REF!,"&gt;="&amp;EOMONTH(Planif!DA$6,-1)+1)/$D46,0)</f>
        <v>0</v>
      </c>
      <c r="DB46" s="19"/>
      <c r="DC46" s="19"/>
      <c r="DD46" s="19"/>
      <c r="DE46" s="19"/>
      <c r="DF46" s="19"/>
      <c r="DG46" s="19"/>
      <c r="DH46" s="18">
        <f>IFERROR(SUMIFS('Vente-DATA'!$O:$O,'Vente-DATA'!$E:$E,Planif!$B46,'Vente-DATA'!$A:$A,"&lt;="&amp;Planif!DH$5,'Vente-DATA'!$A:$A,"&gt;="&amp;EOMONTH(Planif!DH$5,-1)+1)/$D46,0)</f>
        <v>0</v>
      </c>
      <c r="DI46" s="18">
        <f>IFERROR(SUMIFS('Vente-DATA'!$O:$O,'Vente-DATA'!$E:$E,Planif!$B46,'Vente-DATA'!$A:$A,"&lt;="&amp;Planif!DI$5,'Vente-DATA'!$A:$A,"&gt;="&amp;EOMONTH(Planif!DI$5,-1)+1)/$D46,0)</f>
        <v>0</v>
      </c>
      <c r="DJ46" s="18">
        <f>IFERROR(SUMIFS('Vente-DATA'!$O:$O,'Vente-DATA'!$E:$E,Planif!$B46,'Vente-DATA'!$A:$A,"&lt;="&amp;Planif!DJ$5,'Vente-DATA'!$A:$A,"&gt;="&amp;EOMONTH(Planif!DJ$5,-1)+1)/$D46,0)</f>
        <v>0</v>
      </c>
      <c r="DK46" s="25"/>
      <c r="DL46" s="18"/>
      <c r="DM46" s="20"/>
      <c r="DN46" s="18">
        <f>IFERROR(SUMIFS(#REF!,#REF!,Planif!$B46,#REF!,"&lt;="&amp;Planif!DN$6,#REF!,"&gt;="&amp;EOMONTH(Planif!DN$6,-1)+1)/$D46,0)</f>
        <v>0</v>
      </c>
      <c r="DO46" s="18">
        <f>IFERROR(SUMIFS(#REF!,#REF!,Planif!$B46,#REF!,"&lt;="&amp;Planif!DO$6,#REF!,"&gt;="&amp;EOMONTH(Planif!DO$6,-1)+1)/$D46,0)</f>
        <v>0</v>
      </c>
      <c r="DP46" s="19"/>
      <c r="DQ46" s="19"/>
      <c r="DR46" s="19"/>
      <c r="DS46" s="19"/>
      <c r="DT46" s="19"/>
      <c r="DU46" s="19"/>
      <c r="DV46" s="18">
        <f>IFERROR(SUMIFS('Vente-DATA'!$O:$O,'Vente-DATA'!$E:$E,Planif!$B46,'Vente-DATA'!$A:$A,"&lt;="&amp;Planif!DV$5,'Vente-DATA'!$A:$A,"&gt;="&amp;EOMONTH(Planif!DV$5,-1)+1)/$D46,0)</f>
        <v>0</v>
      </c>
      <c r="DW46" s="18">
        <f>IFERROR(SUMIFS('Vente-DATA'!$O:$O,'Vente-DATA'!$E:$E,Planif!$B46,'Vente-DATA'!$A:$A,"&lt;="&amp;Planif!DW$5,'Vente-DATA'!$A:$A,"&gt;="&amp;EOMONTH(Planif!DW$5,-1)+1)/$D46,0)</f>
        <v>0</v>
      </c>
      <c r="DX46" s="18">
        <f>IFERROR(SUMIFS('Vente-DATA'!$O:$O,'Vente-DATA'!$E:$E,Planif!$B46,'Vente-DATA'!$A:$A,"&lt;="&amp;Planif!DX$5,'Vente-DATA'!$A:$A,"&gt;="&amp;EOMONTH(Planif!DX$5,-1)+1)/$D46,0)</f>
        <v>0</v>
      </c>
      <c r="DY46" s="25"/>
      <c r="DZ46" s="18"/>
      <c r="EA46" s="20"/>
      <c r="EB46" s="18">
        <f>IFERROR(SUMIFS(#REF!,#REF!,Planif!$B46,#REF!,"&lt;="&amp;Planif!EB$6,#REF!,"&gt;="&amp;EOMONTH(Planif!EB$6,-1)+1)/$D46,0)</f>
        <v>0</v>
      </c>
      <c r="EC46" s="18">
        <f>IFERROR(SUMIFS(#REF!,#REF!,Planif!$B46,#REF!,"&lt;="&amp;Planif!EC$6,#REF!,"&gt;="&amp;EOMONTH(Planif!EC$6,-1)+1)/$D46,0)</f>
        <v>0</v>
      </c>
      <c r="ED46" s="19"/>
      <c r="EE46" s="19"/>
      <c r="EF46" s="19"/>
      <c r="EG46" s="19"/>
      <c r="EH46" s="19"/>
      <c r="EI46" s="19"/>
      <c r="EJ46" s="18">
        <f>IFERROR(SUMIFS('Vente-DATA'!$O:$O,'Vente-DATA'!$E:$E,Planif!$B46,'Vente-DATA'!$A:$A,"&lt;="&amp;Planif!EJ$5,'Vente-DATA'!$A:$A,"&gt;="&amp;EOMONTH(Planif!EJ$5,-1)+1)/$D46,0)</f>
        <v>0</v>
      </c>
      <c r="EK46" s="18">
        <f>IFERROR(SUMIFS('Vente-DATA'!$O:$O,'Vente-DATA'!$E:$E,Planif!$B46,'Vente-DATA'!$A:$A,"&lt;="&amp;Planif!EK$5,'Vente-DATA'!$A:$A,"&gt;="&amp;EOMONTH(Planif!EK$5,-1)+1)/$D46,0)</f>
        <v>0</v>
      </c>
      <c r="EL46" s="18">
        <f>IFERROR(SUMIFS('Vente-DATA'!$O:$O,'Vente-DATA'!$E:$E,Planif!$B46,'Vente-DATA'!$A:$A,"&lt;="&amp;Planif!EL$5,'Vente-DATA'!$A:$A,"&gt;="&amp;EOMONTH(Planif!EL$5,-1)+1)/$D46,0)</f>
        <v>0</v>
      </c>
      <c r="EM46" s="25"/>
      <c r="EN46" s="18"/>
      <c r="EO46" s="20"/>
      <c r="EP46" s="18">
        <f>IFERROR(SUMIFS(#REF!,#REF!,Planif!$B46,#REF!,"&lt;="&amp;Planif!EP$6,#REF!,"&gt;="&amp;EOMONTH(Planif!EP$6,-1)+1)/$D46,0)</f>
        <v>0</v>
      </c>
      <c r="EQ46" s="18">
        <f>IFERROR(SUMIFS(#REF!,#REF!,Planif!$B46,#REF!,"&lt;="&amp;Planif!EQ$6,#REF!,"&gt;="&amp;EOMONTH(Planif!EQ$6,-1)+1)/$D46,0)</f>
        <v>0</v>
      </c>
      <c r="ER46" s="19"/>
      <c r="ES46" s="19"/>
      <c r="ET46" s="19"/>
      <c r="EU46" s="19"/>
      <c r="EV46" s="19"/>
      <c r="EW46" s="19"/>
      <c r="EX46" s="18">
        <f>IFERROR(SUMIFS('Vente-DATA'!$O:$O,'Vente-DATA'!$E:$E,Planif!$B46,'Vente-DATA'!$A:$A,"&lt;="&amp;Planif!EX$5,'Vente-DATA'!$A:$A,"&gt;="&amp;EOMONTH(Planif!EX$5,-1)+1)/$D46,0)</f>
        <v>0</v>
      </c>
      <c r="EY46" s="18">
        <f>IFERROR(SUMIFS('Vente-DATA'!$O:$O,'Vente-DATA'!$E:$E,Planif!$B46,'Vente-DATA'!$A:$A,"&lt;="&amp;Planif!EY$5,'Vente-DATA'!$A:$A,"&gt;="&amp;EOMONTH(Planif!EY$5,-1)+1)/$D46,0)</f>
        <v>0</v>
      </c>
      <c r="EZ46" s="18">
        <f>IFERROR(SUMIFS('Vente-DATA'!$O:$O,'Vente-DATA'!$E:$E,Planif!$B46,'Vente-DATA'!$A:$A,"&lt;="&amp;Planif!EZ$5,'Vente-DATA'!$A:$A,"&gt;="&amp;EOMONTH(Planif!EZ$5,-1)+1)/$D46,0)</f>
        <v>0</v>
      </c>
      <c r="FA46" s="25"/>
      <c r="FB46" s="18"/>
      <c r="FC46" s="20"/>
      <c r="FD46" s="18">
        <f>IFERROR(SUMIFS(#REF!,#REF!,Planif!$B46,#REF!,"&lt;="&amp;Planif!FD$6,#REF!,"&gt;="&amp;EOMONTH(Planif!FD$6,-1)+1)/$D46,0)</f>
        <v>0</v>
      </c>
      <c r="FE46" s="18">
        <f>IFERROR(SUMIFS(#REF!,#REF!,Planif!$B46,#REF!,"&lt;="&amp;Planif!FE$6,#REF!,"&gt;="&amp;EOMONTH(Planif!FE$6,-1)+1)/$D46,0)</f>
        <v>0</v>
      </c>
      <c r="FF46" s="19"/>
      <c r="FG46" s="19"/>
      <c r="FH46" s="19"/>
      <c r="FI46" s="19"/>
      <c r="FJ46" s="19"/>
      <c r="FK46" s="19"/>
      <c r="FL46" s="18">
        <f>IFERROR(SUMIFS('Vente-DATA'!$O:$O,'Vente-DATA'!$E:$E,Planif!$B46,'Vente-DATA'!$A:$A,"&lt;="&amp;Planif!FL$5,'Vente-DATA'!$A:$A,"&gt;="&amp;EOMONTH(Planif!FL$5,-1)+1)/$D46,0)</f>
        <v>0</v>
      </c>
      <c r="FM46" s="18">
        <f>IFERROR(SUMIFS('Vente-DATA'!$O:$O,'Vente-DATA'!$E:$E,Planif!$B46,'Vente-DATA'!$A:$A,"&lt;="&amp;Planif!FM$5,'Vente-DATA'!$A:$A,"&gt;="&amp;EOMONTH(Planif!FM$5,-1)+1)/$D46,0)</f>
        <v>0</v>
      </c>
      <c r="FN46" s="18">
        <f>IFERROR(SUMIFS('Vente-DATA'!$O:$O,'Vente-DATA'!$E:$E,Planif!$B46,'Vente-DATA'!$A:$A,"&lt;="&amp;Planif!FN$5,'Vente-DATA'!$A:$A,"&gt;="&amp;EOMONTH(Planif!FN$5,-1)+1)/$D46,0)</f>
        <v>0</v>
      </c>
      <c r="FO46" s="25"/>
      <c r="FP46" s="18"/>
      <c r="FQ46" s="20"/>
    </row>
    <row r="47" spans="2:173" x14ac:dyDescent="0.2">
      <c r="B47" s="36" t="s">
        <v>55</v>
      </c>
      <c r="C47" s="49">
        <f>IF(B47="","",IF(IFERROR(VLOOKUP(B47,Permanent!H:H,1,FALSE),1)=1,1,""))</f>
        <v>1</v>
      </c>
      <c r="D47" s="39">
        <f>IF(B47="",0,IF(COUNTIF(B47,"*473*"),11.35,IF(COUNTIF(B47,"*500*"),6,1)))</f>
        <v>1</v>
      </c>
      <c r="F47" s="18">
        <f>IFERROR(SUMIFS(#REF!,#REF!,Planif!$B47,#REF!,"&lt;="&amp;Planif!F$6,#REF!,"&gt;="&amp;EOMONTH(Planif!F$6,-1)+1)/$D47,0)</f>
        <v>0</v>
      </c>
      <c r="G47" s="18">
        <f>IFERROR(SUMIFS(#REF!,#REF!,Planif!$B47,#REF!,"&lt;="&amp;Planif!G$6,#REF!,"&gt;="&amp;EOMONTH(Planif!G$6,-1)+1)/$D47,0)</f>
        <v>0</v>
      </c>
      <c r="H47" s="23"/>
      <c r="I47" s="23"/>
      <c r="J47" s="19"/>
      <c r="K47" s="19"/>
      <c r="L47" s="19"/>
      <c r="M47" s="19"/>
      <c r="N47" s="18">
        <f>IFERROR(SUMIFS('Vente-DATA'!$O:$O,'Vente-DATA'!$E:$E,Planif!$B47,'Vente-DATA'!$A:$A,"&lt;="&amp;Planif!N$5,'Vente-DATA'!$A:$A,"&gt;="&amp;EOMONTH(Planif!N$5,-1)+1)/$D47,0)</f>
        <v>0</v>
      </c>
      <c r="O47" s="18">
        <f>IFERROR(SUMIFS('Vente-DATA'!$O:$O,'Vente-DATA'!$E:$E,Planif!$B47,'Vente-DATA'!$A:$A,"&lt;="&amp;Planif!O$5,'Vente-DATA'!$A:$A,"&gt;="&amp;EOMONTH(Planif!O$5,-1)+1)/$D47,0)</f>
        <v>0</v>
      </c>
      <c r="P47" s="18">
        <f>IFERROR(SUMIFS('Vente-DATA'!$O:$O,'Vente-DATA'!$E:$E,Planif!$B47,'Vente-DATA'!$A:$A,"&lt;="&amp;Planif!P$5,'Vente-DATA'!$A:$A,"&gt;="&amp;EOMONTH(Planif!P$5,-1)+1)/$D47,0)</f>
        <v>0</v>
      </c>
      <c r="Q47" s="25"/>
      <c r="R47" s="18"/>
      <c r="S47" s="20"/>
      <c r="T47" s="18">
        <f>IFERROR(SUMIFS(#REF!,#REF!,Planif!$B47,#REF!,"&lt;="&amp;Planif!T$6,#REF!,"&gt;="&amp;EOMONTH(Planif!T$6,-1)+1)/$D47,0)</f>
        <v>0</v>
      </c>
      <c r="U47" s="18">
        <f>IFERROR(SUMIFS(#REF!,#REF!,Planif!$B47,#REF!,"&lt;="&amp;Planif!U$6,#REF!,"&gt;="&amp;EOMONTH(Planif!U$6,-1)+1)/$D47,0)</f>
        <v>0</v>
      </c>
      <c r="V47" s="19"/>
      <c r="W47" s="19"/>
      <c r="X47" s="19"/>
      <c r="Y47" s="19"/>
      <c r="Z47" s="19"/>
      <c r="AA47" s="19"/>
      <c r="AB47" s="18">
        <f>IFERROR(SUMIFS('Vente-DATA'!$O:$O,'Vente-DATA'!$E:$E,Planif!$B47,'Vente-DATA'!$A:$A,"&lt;="&amp;Planif!AB$5,'Vente-DATA'!$A:$A,"&gt;="&amp;EOMONTH(Planif!AB$5,-1)+1)/$D47,0)</f>
        <v>0</v>
      </c>
      <c r="AC47" s="18">
        <f>IFERROR(SUMIFS('Vente-DATA'!$O:$O,'Vente-DATA'!$E:$E,Planif!$B47,'Vente-DATA'!$A:$A,"&lt;="&amp;Planif!AC$5,'Vente-DATA'!$A:$A,"&gt;="&amp;EOMONTH(Planif!AC$5,-1)+1)/$D47,0)</f>
        <v>0</v>
      </c>
      <c r="AD47" s="18">
        <f>IFERROR(SUMIFS('Vente-DATA'!$O:$O,'Vente-DATA'!$E:$E,Planif!$B47,'Vente-DATA'!$A:$A,"&lt;="&amp;Planif!AD$5,'Vente-DATA'!$A:$A,"&gt;="&amp;EOMONTH(Planif!AD$5,-1)+1)/$D47,0)</f>
        <v>0</v>
      </c>
      <c r="AE47" s="25"/>
      <c r="AF47" s="18"/>
      <c r="AG47" s="20"/>
      <c r="AH47" s="18">
        <f>IFERROR(SUMIFS(#REF!,#REF!,Planif!$B47,#REF!,"&lt;="&amp;Planif!AH$6,#REF!,"&gt;="&amp;EOMONTH(Planif!AH$6,-1)+1)/$D47,0)</f>
        <v>0</v>
      </c>
      <c r="AI47" s="18">
        <f>IFERROR(SUMIFS(#REF!,#REF!,Planif!$B47,#REF!,"&lt;="&amp;Planif!AI$6,#REF!,"&gt;="&amp;EOMONTH(Planif!AI$6,-1)+1)/$D47,0)</f>
        <v>0</v>
      </c>
      <c r="AJ47" s="19"/>
      <c r="AK47" s="19"/>
      <c r="AL47" s="19"/>
      <c r="AM47" s="19"/>
      <c r="AN47" s="19"/>
      <c r="AO47" s="19"/>
      <c r="AP47" s="18">
        <f>IFERROR(SUMIFS('Vente-DATA'!$O:$O,'Vente-DATA'!$E:$E,Planif!$B47,'Vente-DATA'!$A:$A,"&lt;="&amp;Planif!AP$5,'Vente-DATA'!$A:$A,"&gt;="&amp;EOMONTH(Planif!AP$5,-1)+1)/$D47,0)</f>
        <v>0</v>
      </c>
      <c r="AQ47" s="18">
        <f>IFERROR(SUMIFS('Vente-DATA'!$O:$O,'Vente-DATA'!$E:$E,Planif!$B47,'Vente-DATA'!$A:$A,"&lt;="&amp;Planif!AQ$5,'Vente-DATA'!$A:$A,"&gt;="&amp;EOMONTH(Planif!AQ$5,-1)+1)/$D47,0)</f>
        <v>0</v>
      </c>
      <c r="AR47" s="18">
        <f>IFERROR(SUMIFS('Vente-DATA'!$O:$O,'Vente-DATA'!$E:$E,Planif!$B47,'Vente-DATA'!$A:$A,"&lt;="&amp;Planif!AR$5,'Vente-DATA'!$A:$A,"&gt;="&amp;EOMONTH(Planif!AR$5,-1)+1)/$D47,0)</f>
        <v>0</v>
      </c>
      <c r="AS47" s="25"/>
      <c r="AT47" s="18"/>
      <c r="AU47" s="20"/>
      <c r="AV47" s="18">
        <f>IFERROR(SUMIFS(#REF!,#REF!,Planif!$B47,#REF!,"&lt;="&amp;Planif!AV$6,#REF!,"&gt;="&amp;EOMONTH(Planif!AV$6,-1)+1)/$D47,0)</f>
        <v>0</v>
      </c>
      <c r="AW47" s="18">
        <f>IFERROR(SUMIFS(#REF!,#REF!,Planif!$B47,#REF!,"&lt;="&amp;Planif!AW$6,#REF!,"&gt;="&amp;EOMONTH(Planif!AW$6,-1)+1)/$D47,0)</f>
        <v>0</v>
      </c>
      <c r="AX47" s="19"/>
      <c r="AY47" s="19"/>
      <c r="AZ47" s="19"/>
      <c r="BA47" s="19"/>
      <c r="BB47" s="19"/>
      <c r="BC47" s="19"/>
      <c r="BD47" s="18">
        <f>IFERROR(SUMIFS('Vente-DATA'!$O:$O,'Vente-DATA'!$E:$E,Planif!$B47,'Vente-DATA'!$A:$A,"&lt;="&amp;Planif!BD$5,'Vente-DATA'!$A:$A,"&gt;="&amp;EOMONTH(Planif!BD$5,-1)+1)/$D47,0)</f>
        <v>0</v>
      </c>
      <c r="BE47" s="18">
        <f>IFERROR(SUMIFS('Vente-DATA'!$O:$O,'Vente-DATA'!$E:$E,Planif!$B47,'Vente-DATA'!$A:$A,"&lt;="&amp;Planif!BE$5,'Vente-DATA'!$A:$A,"&gt;="&amp;EOMONTH(Planif!BE$5,-1)+1)/$D47,0)</f>
        <v>0</v>
      </c>
      <c r="BF47" s="18">
        <f>IFERROR(SUMIFS('Vente-DATA'!$O:$O,'Vente-DATA'!$E:$E,Planif!$B47,'Vente-DATA'!$A:$A,"&lt;="&amp;Planif!BF$5,'Vente-DATA'!$A:$A,"&gt;="&amp;EOMONTH(Planif!BF$5,-1)+1)/$D47,0)</f>
        <v>0</v>
      </c>
      <c r="BG47" s="25"/>
      <c r="BH47" s="18"/>
      <c r="BI47" s="20"/>
      <c r="BJ47" s="18">
        <f>IFERROR(SUMIFS(#REF!,#REF!,Planif!$B47,#REF!,"&lt;="&amp;Planif!BJ$6,#REF!,"&gt;="&amp;EOMONTH(Planif!BJ$6,-1)+1)/$D47,0)</f>
        <v>0</v>
      </c>
      <c r="BK47" s="18">
        <f>IFERROR(SUMIFS(#REF!,#REF!,Planif!$B47,#REF!,"&lt;="&amp;Planif!BK$6,#REF!,"&gt;="&amp;EOMONTH(Planif!BK$6,-1)+1)/$D47,0)</f>
        <v>0</v>
      </c>
      <c r="BL47" s="19"/>
      <c r="BM47" s="19"/>
      <c r="BN47" s="19"/>
      <c r="BO47" s="19"/>
      <c r="BP47" s="19"/>
      <c r="BQ47" s="19"/>
      <c r="BR47" s="18">
        <f>IFERROR(SUMIFS('Vente-DATA'!$O:$O,'Vente-DATA'!$E:$E,Planif!$B47,'Vente-DATA'!$A:$A,"&lt;="&amp;Planif!BR$5,'Vente-DATA'!$A:$A,"&gt;="&amp;EOMONTH(Planif!BR$5,-1)+1)/$D47,0)</f>
        <v>0</v>
      </c>
      <c r="BS47" s="18">
        <f>IFERROR(SUMIFS('Vente-DATA'!$O:$O,'Vente-DATA'!$E:$E,Planif!$B47,'Vente-DATA'!$A:$A,"&lt;="&amp;Planif!BS$5,'Vente-DATA'!$A:$A,"&gt;="&amp;EOMONTH(Planif!BS$5,-1)+1)/$D47,0)</f>
        <v>0</v>
      </c>
      <c r="BT47" s="18">
        <f>IFERROR(SUMIFS('Vente-DATA'!$O:$O,'Vente-DATA'!$E:$E,Planif!$B47,'Vente-DATA'!$A:$A,"&lt;="&amp;Planif!BT$5,'Vente-DATA'!$A:$A,"&gt;="&amp;EOMONTH(Planif!BT$5,-1)+1)/$D47,0)</f>
        <v>0</v>
      </c>
      <c r="BU47" s="25"/>
      <c r="BV47" s="18"/>
      <c r="BW47" s="20"/>
      <c r="BX47" s="18">
        <f>IFERROR(SUMIFS(#REF!,#REF!,Planif!$B47,#REF!,"&lt;="&amp;Planif!BX$6,#REF!,"&gt;="&amp;EOMONTH(Planif!BX$6,-1)+1)/$D47,0)</f>
        <v>0</v>
      </c>
      <c r="BY47" s="18">
        <f>IFERROR(SUMIFS(#REF!,#REF!,Planif!$B47,#REF!,"&lt;="&amp;Planif!BY$6,#REF!,"&gt;="&amp;EOMONTH(Planif!BY$6,-1)+1)/$D47,0)</f>
        <v>0</v>
      </c>
      <c r="BZ47" s="19"/>
      <c r="CA47" s="19"/>
      <c r="CB47" s="19"/>
      <c r="CC47" s="19"/>
      <c r="CD47" s="19"/>
      <c r="CE47" s="19"/>
      <c r="CF47" s="18">
        <f>IFERROR(SUMIFS('Vente-DATA'!$O:$O,'Vente-DATA'!$E:$E,Planif!$B47,'Vente-DATA'!$A:$A,"&lt;="&amp;Planif!CF$5,'Vente-DATA'!$A:$A,"&gt;="&amp;EOMONTH(Planif!CF$5,-1)+1)/$D47,0)</f>
        <v>0</v>
      </c>
      <c r="CG47" s="18">
        <f>IFERROR(SUMIFS('Vente-DATA'!$O:$O,'Vente-DATA'!$E:$E,Planif!$B47,'Vente-DATA'!$A:$A,"&lt;="&amp;Planif!CG$5,'Vente-DATA'!$A:$A,"&gt;="&amp;EOMONTH(Planif!CG$5,-1)+1)/$D47,0)</f>
        <v>0</v>
      </c>
      <c r="CH47" s="18">
        <f>IFERROR(SUMIFS('Vente-DATA'!$O:$O,'Vente-DATA'!$E:$E,Planif!$B47,'Vente-DATA'!$A:$A,"&lt;="&amp;Planif!CH$5,'Vente-DATA'!$A:$A,"&gt;="&amp;EOMONTH(Planif!CH$5,-1)+1)/$D47,0)</f>
        <v>0</v>
      </c>
      <c r="CI47" s="25"/>
      <c r="CJ47" s="18"/>
      <c r="CK47" s="20"/>
      <c r="CL47" s="18">
        <f>IFERROR(SUMIFS(#REF!,#REF!,Planif!$B47,#REF!,"&lt;="&amp;Planif!CL$6,#REF!,"&gt;="&amp;EOMONTH(Planif!CL$6,-1)+1)/$D47,0)</f>
        <v>0</v>
      </c>
      <c r="CM47" s="18">
        <f>IFERROR(SUMIFS(#REF!,#REF!,Planif!$B47,#REF!,"&lt;="&amp;Planif!CM$6,#REF!,"&gt;="&amp;EOMONTH(Planif!CM$6,-1)+1)/$D47,0)</f>
        <v>0</v>
      </c>
      <c r="CN47" s="19"/>
      <c r="CO47" s="19"/>
      <c r="CP47" s="19"/>
      <c r="CQ47" s="19"/>
      <c r="CR47" s="19"/>
      <c r="CS47" s="19"/>
      <c r="CT47" s="18">
        <f>IFERROR(SUMIFS('Vente-DATA'!$O:$O,'Vente-DATA'!$E:$E,Planif!$B47,'Vente-DATA'!$A:$A,"&lt;="&amp;Planif!CT$5,'Vente-DATA'!$A:$A,"&gt;="&amp;EOMONTH(Planif!CT$5,-1)+1)/$D47,0)</f>
        <v>0</v>
      </c>
      <c r="CU47" s="18">
        <f>IFERROR(SUMIFS('Vente-DATA'!$O:$O,'Vente-DATA'!$E:$E,Planif!$B47,'Vente-DATA'!$A:$A,"&lt;="&amp;Planif!CU$5,'Vente-DATA'!$A:$A,"&gt;="&amp;EOMONTH(Planif!CU$5,-1)+1)/$D47,0)</f>
        <v>0</v>
      </c>
      <c r="CV47" s="18">
        <f>IFERROR(SUMIFS('Vente-DATA'!$O:$O,'Vente-DATA'!$E:$E,Planif!$B47,'Vente-DATA'!$A:$A,"&lt;="&amp;Planif!CV$5,'Vente-DATA'!$A:$A,"&gt;="&amp;EOMONTH(Planif!CV$5,-1)+1)/$D47,0)</f>
        <v>0</v>
      </c>
      <c r="CW47" s="25"/>
      <c r="CX47" s="18"/>
      <c r="CY47" s="20"/>
      <c r="CZ47" s="18">
        <f>IFERROR(SUMIFS(#REF!,#REF!,Planif!$B47,#REF!,"&lt;="&amp;Planif!CZ$6,#REF!,"&gt;="&amp;EOMONTH(Planif!CZ$6,-1)+1)/$D47,0)</f>
        <v>0</v>
      </c>
      <c r="DA47" s="18">
        <f>IFERROR(SUMIFS(#REF!,#REF!,Planif!$B47,#REF!,"&lt;="&amp;Planif!DA$6,#REF!,"&gt;="&amp;EOMONTH(Planif!DA$6,-1)+1)/$D47,0)</f>
        <v>0</v>
      </c>
      <c r="DB47" s="19"/>
      <c r="DC47" s="19"/>
      <c r="DD47" s="19"/>
      <c r="DE47" s="19"/>
      <c r="DF47" s="19"/>
      <c r="DG47" s="19"/>
      <c r="DH47" s="18">
        <f>IFERROR(SUMIFS('Vente-DATA'!$O:$O,'Vente-DATA'!$E:$E,Planif!$B47,'Vente-DATA'!$A:$A,"&lt;="&amp;Planif!DH$5,'Vente-DATA'!$A:$A,"&gt;="&amp;EOMONTH(Planif!DH$5,-1)+1)/$D47,0)</f>
        <v>0</v>
      </c>
      <c r="DI47" s="18">
        <f>IFERROR(SUMIFS('Vente-DATA'!$O:$O,'Vente-DATA'!$E:$E,Planif!$B47,'Vente-DATA'!$A:$A,"&lt;="&amp;Planif!DI$5,'Vente-DATA'!$A:$A,"&gt;="&amp;EOMONTH(Planif!DI$5,-1)+1)/$D47,0)</f>
        <v>0</v>
      </c>
      <c r="DJ47" s="18">
        <f>IFERROR(SUMIFS('Vente-DATA'!$O:$O,'Vente-DATA'!$E:$E,Planif!$B47,'Vente-DATA'!$A:$A,"&lt;="&amp;Planif!DJ$5,'Vente-DATA'!$A:$A,"&gt;="&amp;EOMONTH(Planif!DJ$5,-1)+1)/$D47,0)</f>
        <v>0</v>
      </c>
      <c r="DK47" s="25"/>
      <c r="DL47" s="18"/>
      <c r="DM47" s="20"/>
      <c r="DN47" s="18">
        <f>IFERROR(SUMIFS(#REF!,#REF!,Planif!$B47,#REF!,"&lt;="&amp;Planif!DN$6,#REF!,"&gt;="&amp;EOMONTH(Planif!DN$6,-1)+1)/$D47,0)</f>
        <v>0</v>
      </c>
      <c r="DO47" s="18">
        <f>IFERROR(SUMIFS(#REF!,#REF!,Planif!$B47,#REF!,"&lt;="&amp;Planif!DO$6,#REF!,"&gt;="&amp;EOMONTH(Planif!DO$6,-1)+1)/$D47,0)</f>
        <v>0</v>
      </c>
      <c r="DP47" s="19"/>
      <c r="DQ47" s="19"/>
      <c r="DR47" s="19"/>
      <c r="DS47" s="19"/>
      <c r="DT47" s="19"/>
      <c r="DU47" s="19"/>
      <c r="DV47" s="18">
        <f>IFERROR(SUMIFS('Vente-DATA'!$O:$O,'Vente-DATA'!$E:$E,Planif!$B47,'Vente-DATA'!$A:$A,"&lt;="&amp;Planif!DV$5,'Vente-DATA'!$A:$A,"&gt;="&amp;EOMONTH(Planif!DV$5,-1)+1)/$D47,0)</f>
        <v>0</v>
      </c>
      <c r="DW47" s="18">
        <f>IFERROR(SUMIFS('Vente-DATA'!$O:$O,'Vente-DATA'!$E:$E,Planif!$B47,'Vente-DATA'!$A:$A,"&lt;="&amp;Planif!DW$5,'Vente-DATA'!$A:$A,"&gt;="&amp;EOMONTH(Planif!DW$5,-1)+1)/$D47,0)</f>
        <v>0</v>
      </c>
      <c r="DX47" s="18">
        <f>IFERROR(SUMIFS('Vente-DATA'!$O:$O,'Vente-DATA'!$E:$E,Planif!$B47,'Vente-DATA'!$A:$A,"&lt;="&amp;Planif!DX$5,'Vente-DATA'!$A:$A,"&gt;="&amp;EOMONTH(Planif!DX$5,-1)+1)/$D47,0)</f>
        <v>0</v>
      </c>
      <c r="DY47" s="25"/>
      <c r="DZ47" s="18"/>
      <c r="EA47" s="20"/>
      <c r="EB47" s="18">
        <f>IFERROR(SUMIFS(#REF!,#REF!,Planif!$B47,#REF!,"&lt;="&amp;Planif!EB$6,#REF!,"&gt;="&amp;EOMONTH(Planif!EB$6,-1)+1)/$D47,0)</f>
        <v>0</v>
      </c>
      <c r="EC47" s="18">
        <f>IFERROR(SUMIFS(#REF!,#REF!,Planif!$B47,#REF!,"&lt;="&amp;Planif!EC$6,#REF!,"&gt;="&amp;EOMONTH(Planif!EC$6,-1)+1)/$D47,0)</f>
        <v>0</v>
      </c>
      <c r="ED47" s="19"/>
      <c r="EE47" s="19"/>
      <c r="EF47" s="19"/>
      <c r="EG47" s="19"/>
      <c r="EH47" s="19"/>
      <c r="EI47" s="19"/>
      <c r="EJ47" s="18">
        <f>IFERROR(SUMIFS('Vente-DATA'!$O:$O,'Vente-DATA'!$E:$E,Planif!$B47,'Vente-DATA'!$A:$A,"&lt;="&amp;Planif!EJ$5,'Vente-DATA'!$A:$A,"&gt;="&amp;EOMONTH(Planif!EJ$5,-1)+1)/$D47,0)</f>
        <v>0</v>
      </c>
      <c r="EK47" s="18">
        <f>IFERROR(SUMIFS('Vente-DATA'!$O:$O,'Vente-DATA'!$E:$E,Planif!$B47,'Vente-DATA'!$A:$A,"&lt;="&amp;Planif!EK$5,'Vente-DATA'!$A:$A,"&gt;="&amp;EOMONTH(Planif!EK$5,-1)+1)/$D47,0)</f>
        <v>0</v>
      </c>
      <c r="EL47" s="18">
        <f>IFERROR(SUMIFS('Vente-DATA'!$O:$O,'Vente-DATA'!$E:$E,Planif!$B47,'Vente-DATA'!$A:$A,"&lt;="&amp;Planif!EL$5,'Vente-DATA'!$A:$A,"&gt;="&amp;EOMONTH(Planif!EL$5,-1)+1)/$D47,0)</f>
        <v>0</v>
      </c>
      <c r="EM47" s="25"/>
      <c r="EN47" s="18"/>
      <c r="EO47" s="20"/>
      <c r="EP47" s="18">
        <f>IFERROR(SUMIFS(#REF!,#REF!,Planif!$B47,#REF!,"&lt;="&amp;Planif!EP$6,#REF!,"&gt;="&amp;EOMONTH(Planif!EP$6,-1)+1)/$D47,0)</f>
        <v>0</v>
      </c>
      <c r="EQ47" s="18">
        <f>IFERROR(SUMIFS(#REF!,#REF!,Planif!$B47,#REF!,"&lt;="&amp;Planif!EQ$6,#REF!,"&gt;="&amp;EOMONTH(Planif!EQ$6,-1)+1)/$D47,0)</f>
        <v>0</v>
      </c>
      <c r="ER47" s="19"/>
      <c r="ES47" s="19"/>
      <c r="ET47" s="19"/>
      <c r="EU47" s="19"/>
      <c r="EV47" s="19"/>
      <c r="EW47" s="19"/>
      <c r="EX47" s="18">
        <f>IFERROR(SUMIFS('Vente-DATA'!$O:$O,'Vente-DATA'!$E:$E,Planif!$B47,'Vente-DATA'!$A:$A,"&lt;="&amp;Planif!EX$5,'Vente-DATA'!$A:$A,"&gt;="&amp;EOMONTH(Planif!EX$5,-1)+1)/$D47,0)</f>
        <v>0</v>
      </c>
      <c r="EY47" s="18">
        <f>IFERROR(SUMIFS('Vente-DATA'!$O:$O,'Vente-DATA'!$E:$E,Planif!$B47,'Vente-DATA'!$A:$A,"&lt;="&amp;Planif!EY$5,'Vente-DATA'!$A:$A,"&gt;="&amp;EOMONTH(Planif!EY$5,-1)+1)/$D47,0)</f>
        <v>0</v>
      </c>
      <c r="EZ47" s="18">
        <f>IFERROR(SUMIFS('Vente-DATA'!$O:$O,'Vente-DATA'!$E:$E,Planif!$B47,'Vente-DATA'!$A:$A,"&lt;="&amp;Planif!EZ$5,'Vente-DATA'!$A:$A,"&gt;="&amp;EOMONTH(Planif!EZ$5,-1)+1)/$D47,0)</f>
        <v>0</v>
      </c>
      <c r="FA47" s="25"/>
      <c r="FB47" s="18"/>
      <c r="FC47" s="20"/>
      <c r="FD47" s="18">
        <f>IFERROR(SUMIFS(#REF!,#REF!,Planif!$B47,#REF!,"&lt;="&amp;Planif!FD$6,#REF!,"&gt;="&amp;EOMONTH(Planif!FD$6,-1)+1)/$D47,0)</f>
        <v>0</v>
      </c>
      <c r="FE47" s="18">
        <f>IFERROR(SUMIFS(#REF!,#REF!,Planif!$B47,#REF!,"&lt;="&amp;Planif!FE$6,#REF!,"&gt;="&amp;EOMONTH(Planif!FE$6,-1)+1)/$D47,0)</f>
        <v>0</v>
      </c>
      <c r="FF47" s="19"/>
      <c r="FG47" s="19"/>
      <c r="FH47" s="19"/>
      <c r="FI47" s="19"/>
      <c r="FJ47" s="19"/>
      <c r="FK47" s="19"/>
      <c r="FL47" s="18">
        <f>IFERROR(SUMIFS('Vente-DATA'!$O:$O,'Vente-DATA'!$E:$E,Planif!$B47,'Vente-DATA'!$A:$A,"&lt;="&amp;Planif!FL$5,'Vente-DATA'!$A:$A,"&gt;="&amp;EOMONTH(Planif!FL$5,-1)+1)/$D47,0)</f>
        <v>0</v>
      </c>
      <c r="FM47" s="18">
        <f>IFERROR(SUMIFS('Vente-DATA'!$O:$O,'Vente-DATA'!$E:$E,Planif!$B47,'Vente-DATA'!$A:$A,"&lt;="&amp;Planif!FM$5,'Vente-DATA'!$A:$A,"&gt;="&amp;EOMONTH(Planif!FM$5,-1)+1)/$D47,0)</f>
        <v>0</v>
      </c>
      <c r="FN47" s="18">
        <f>IFERROR(SUMIFS('Vente-DATA'!$O:$O,'Vente-DATA'!$E:$E,Planif!$B47,'Vente-DATA'!$A:$A,"&lt;="&amp;Planif!FN$5,'Vente-DATA'!$A:$A,"&gt;="&amp;EOMONTH(Planif!FN$5,-1)+1)/$D47,0)</f>
        <v>0</v>
      </c>
      <c r="FO47" s="25"/>
      <c r="FP47" s="18"/>
      <c r="FQ47" s="20"/>
    </row>
    <row r="48" spans="2:173" x14ac:dyDescent="0.2">
      <c r="B48" s="36" t="s">
        <v>56</v>
      </c>
      <c r="C48" s="49">
        <f>IF(B48="","",IF(IFERROR(VLOOKUP(B48,Permanent!H:H,1,FALSE),1)=1,1,""))</f>
        <v>1</v>
      </c>
      <c r="D48" s="39">
        <f>IF(B48="",0,IF(COUNTIF(B48,"*473*"),11.35,IF(COUNTIF(B48,"*500*"),6,1)))</f>
        <v>1</v>
      </c>
      <c r="F48" s="18">
        <f>IFERROR(SUMIFS(#REF!,#REF!,Planif!$B48,#REF!,"&lt;="&amp;Planif!F$6,#REF!,"&gt;="&amp;EOMONTH(Planif!F$6,-1)+1)/$D48,0)</f>
        <v>0</v>
      </c>
      <c r="G48" s="18">
        <f>IFERROR(SUMIFS(#REF!,#REF!,Planif!$B48,#REF!,"&lt;="&amp;Planif!G$6,#REF!,"&gt;="&amp;EOMONTH(Planif!G$6,-1)+1)/$D48,0)</f>
        <v>0</v>
      </c>
      <c r="H48" s="23"/>
      <c r="I48" s="23"/>
      <c r="J48" s="19"/>
      <c r="K48" s="19"/>
      <c r="L48" s="19"/>
      <c r="M48" s="19"/>
      <c r="N48" s="18">
        <f>IFERROR(SUMIFS('Vente-DATA'!$O:$O,'Vente-DATA'!$E:$E,Planif!$B48,'Vente-DATA'!$A:$A,"&lt;="&amp;Planif!N$5,'Vente-DATA'!$A:$A,"&gt;="&amp;EOMONTH(Planif!N$5,-1)+1)/$D48,0)</f>
        <v>0</v>
      </c>
      <c r="O48" s="18">
        <f>IFERROR(SUMIFS('Vente-DATA'!$O:$O,'Vente-DATA'!$E:$E,Planif!$B48,'Vente-DATA'!$A:$A,"&lt;="&amp;Planif!O$5,'Vente-DATA'!$A:$A,"&gt;="&amp;EOMONTH(Planif!O$5,-1)+1)/$D48,0)</f>
        <v>0</v>
      </c>
      <c r="P48" s="18">
        <f>IFERROR(SUMIFS('Vente-DATA'!$O:$O,'Vente-DATA'!$E:$E,Planif!$B48,'Vente-DATA'!$A:$A,"&lt;="&amp;Planif!P$5,'Vente-DATA'!$A:$A,"&gt;="&amp;EOMONTH(Planif!P$5,-1)+1)/$D48,0)</f>
        <v>0</v>
      </c>
      <c r="Q48" s="25"/>
      <c r="R48" s="18"/>
      <c r="S48" s="20"/>
      <c r="T48" s="18">
        <f>IFERROR(SUMIFS(#REF!,#REF!,Planif!$B48,#REF!,"&lt;="&amp;Planif!T$6,#REF!,"&gt;="&amp;EOMONTH(Planif!T$6,-1)+1)/$D48,0)</f>
        <v>0</v>
      </c>
      <c r="U48" s="18">
        <f>IFERROR(SUMIFS(#REF!,#REF!,Planif!$B48,#REF!,"&lt;="&amp;Planif!U$6,#REF!,"&gt;="&amp;EOMONTH(Planif!U$6,-1)+1)/$D48,0)</f>
        <v>0</v>
      </c>
      <c r="V48" s="19"/>
      <c r="W48" s="19"/>
      <c r="X48" s="19"/>
      <c r="Y48" s="19"/>
      <c r="Z48" s="19"/>
      <c r="AA48" s="19"/>
      <c r="AB48" s="18">
        <f>IFERROR(SUMIFS('Vente-DATA'!$O:$O,'Vente-DATA'!$E:$E,Planif!$B48,'Vente-DATA'!$A:$A,"&lt;="&amp;Planif!AB$5,'Vente-DATA'!$A:$A,"&gt;="&amp;EOMONTH(Planif!AB$5,-1)+1)/$D48,0)</f>
        <v>0</v>
      </c>
      <c r="AC48" s="18">
        <f>IFERROR(SUMIFS('Vente-DATA'!$O:$O,'Vente-DATA'!$E:$E,Planif!$B48,'Vente-DATA'!$A:$A,"&lt;="&amp;Planif!AC$5,'Vente-DATA'!$A:$A,"&gt;="&amp;EOMONTH(Planif!AC$5,-1)+1)/$D48,0)</f>
        <v>0</v>
      </c>
      <c r="AD48" s="18">
        <f>IFERROR(SUMIFS('Vente-DATA'!$O:$O,'Vente-DATA'!$E:$E,Planif!$B48,'Vente-DATA'!$A:$A,"&lt;="&amp;Planif!AD$5,'Vente-DATA'!$A:$A,"&gt;="&amp;EOMONTH(Planif!AD$5,-1)+1)/$D48,0)</f>
        <v>0</v>
      </c>
      <c r="AE48" s="25"/>
      <c r="AF48" s="18"/>
      <c r="AG48" s="20"/>
      <c r="AH48" s="18">
        <f>IFERROR(SUMIFS(#REF!,#REF!,Planif!$B48,#REF!,"&lt;="&amp;Planif!AH$6,#REF!,"&gt;="&amp;EOMONTH(Planif!AH$6,-1)+1)/$D48,0)</f>
        <v>0</v>
      </c>
      <c r="AI48" s="18">
        <f>IFERROR(SUMIFS(#REF!,#REF!,Planif!$B48,#REF!,"&lt;="&amp;Planif!AI$6,#REF!,"&gt;="&amp;EOMONTH(Planif!AI$6,-1)+1)/$D48,0)</f>
        <v>0</v>
      </c>
      <c r="AJ48" s="19"/>
      <c r="AK48" s="19"/>
      <c r="AL48" s="19"/>
      <c r="AM48" s="19"/>
      <c r="AN48" s="19"/>
      <c r="AO48" s="19"/>
      <c r="AP48" s="18">
        <f>IFERROR(SUMIFS('Vente-DATA'!$O:$O,'Vente-DATA'!$E:$E,Planif!$B48,'Vente-DATA'!$A:$A,"&lt;="&amp;Planif!AP$5,'Vente-DATA'!$A:$A,"&gt;="&amp;EOMONTH(Planif!AP$5,-1)+1)/$D48,0)</f>
        <v>0</v>
      </c>
      <c r="AQ48" s="18">
        <f>IFERROR(SUMIFS('Vente-DATA'!$O:$O,'Vente-DATA'!$E:$E,Planif!$B48,'Vente-DATA'!$A:$A,"&lt;="&amp;Planif!AQ$5,'Vente-DATA'!$A:$A,"&gt;="&amp;EOMONTH(Planif!AQ$5,-1)+1)/$D48,0)</f>
        <v>0</v>
      </c>
      <c r="AR48" s="18">
        <f>IFERROR(SUMIFS('Vente-DATA'!$O:$O,'Vente-DATA'!$E:$E,Planif!$B48,'Vente-DATA'!$A:$A,"&lt;="&amp;Planif!AR$5,'Vente-DATA'!$A:$A,"&gt;="&amp;EOMONTH(Planif!AR$5,-1)+1)/$D48,0)</f>
        <v>0</v>
      </c>
      <c r="AS48" s="25"/>
      <c r="AT48" s="18"/>
      <c r="AU48" s="20"/>
      <c r="AV48" s="18">
        <f>IFERROR(SUMIFS(#REF!,#REF!,Planif!$B48,#REF!,"&lt;="&amp;Planif!AV$6,#REF!,"&gt;="&amp;EOMONTH(Planif!AV$6,-1)+1)/$D48,0)</f>
        <v>0</v>
      </c>
      <c r="AW48" s="18">
        <f>IFERROR(SUMIFS(#REF!,#REF!,Planif!$B48,#REF!,"&lt;="&amp;Planif!AW$6,#REF!,"&gt;="&amp;EOMONTH(Planif!AW$6,-1)+1)/$D48,0)</f>
        <v>0</v>
      </c>
      <c r="AX48" s="19"/>
      <c r="AY48" s="19"/>
      <c r="AZ48" s="19"/>
      <c r="BA48" s="19"/>
      <c r="BB48" s="19"/>
      <c r="BC48" s="19"/>
      <c r="BD48" s="18">
        <f>IFERROR(SUMIFS('Vente-DATA'!$O:$O,'Vente-DATA'!$E:$E,Planif!$B48,'Vente-DATA'!$A:$A,"&lt;="&amp;Planif!BD$5,'Vente-DATA'!$A:$A,"&gt;="&amp;EOMONTH(Planif!BD$5,-1)+1)/$D48,0)</f>
        <v>0</v>
      </c>
      <c r="BE48" s="18">
        <f>IFERROR(SUMIFS('Vente-DATA'!$O:$O,'Vente-DATA'!$E:$E,Planif!$B48,'Vente-DATA'!$A:$A,"&lt;="&amp;Planif!BE$5,'Vente-DATA'!$A:$A,"&gt;="&amp;EOMONTH(Planif!BE$5,-1)+1)/$D48,0)</f>
        <v>0</v>
      </c>
      <c r="BF48" s="18">
        <f>IFERROR(SUMIFS('Vente-DATA'!$O:$O,'Vente-DATA'!$E:$E,Planif!$B48,'Vente-DATA'!$A:$A,"&lt;="&amp;Planif!BF$5,'Vente-DATA'!$A:$A,"&gt;="&amp;EOMONTH(Planif!BF$5,-1)+1)/$D48,0)</f>
        <v>0</v>
      </c>
      <c r="BG48" s="25"/>
      <c r="BH48" s="18"/>
      <c r="BI48" s="20"/>
      <c r="BJ48" s="18">
        <f>IFERROR(SUMIFS(#REF!,#REF!,Planif!$B48,#REF!,"&lt;="&amp;Planif!BJ$6,#REF!,"&gt;="&amp;EOMONTH(Planif!BJ$6,-1)+1)/$D48,0)</f>
        <v>0</v>
      </c>
      <c r="BK48" s="18">
        <f>IFERROR(SUMIFS(#REF!,#REF!,Planif!$B48,#REF!,"&lt;="&amp;Planif!BK$6,#REF!,"&gt;="&amp;EOMONTH(Planif!BK$6,-1)+1)/$D48,0)</f>
        <v>0</v>
      </c>
      <c r="BL48" s="19"/>
      <c r="BM48" s="19"/>
      <c r="BN48" s="19"/>
      <c r="BO48" s="19"/>
      <c r="BP48" s="19"/>
      <c r="BQ48" s="19"/>
      <c r="BR48" s="18">
        <f>IFERROR(SUMIFS('Vente-DATA'!$O:$O,'Vente-DATA'!$E:$E,Planif!$B48,'Vente-DATA'!$A:$A,"&lt;="&amp;Planif!BR$5,'Vente-DATA'!$A:$A,"&gt;="&amp;EOMONTH(Planif!BR$5,-1)+1)/$D48,0)</f>
        <v>0</v>
      </c>
      <c r="BS48" s="18">
        <f>IFERROR(SUMIFS('Vente-DATA'!$O:$O,'Vente-DATA'!$E:$E,Planif!$B48,'Vente-DATA'!$A:$A,"&lt;="&amp;Planif!BS$5,'Vente-DATA'!$A:$A,"&gt;="&amp;EOMONTH(Planif!BS$5,-1)+1)/$D48,0)</f>
        <v>0</v>
      </c>
      <c r="BT48" s="18">
        <f>IFERROR(SUMIFS('Vente-DATA'!$O:$O,'Vente-DATA'!$E:$E,Planif!$B48,'Vente-DATA'!$A:$A,"&lt;="&amp;Planif!BT$5,'Vente-DATA'!$A:$A,"&gt;="&amp;EOMONTH(Planif!BT$5,-1)+1)/$D48,0)</f>
        <v>0</v>
      </c>
      <c r="BU48" s="25"/>
      <c r="BV48" s="18"/>
      <c r="BW48" s="20"/>
      <c r="BX48" s="18">
        <f>IFERROR(SUMIFS(#REF!,#REF!,Planif!$B48,#REF!,"&lt;="&amp;Planif!BX$6,#REF!,"&gt;="&amp;EOMONTH(Planif!BX$6,-1)+1)/$D48,0)</f>
        <v>0</v>
      </c>
      <c r="BY48" s="18">
        <f>IFERROR(SUMIFS(#REF!,#REF!,Planif!$B48,#REF!,"&lt;="&amp;Planif!BY$6,#REF!,"&gt;="&amp;EOMONTH(Planif!BY$6,-1)+1)/$D48,0)</f>
        <v>0</v>
      </c>
      <c r="BZ48" s="19"/>
      <c r="CA48" s="19"/>
      <c r="CB48" s="19"/>
      <c r="CC48" s="19"/>
      <c r="CD48" s="19"/>
      <c r="CE48" s="19"/>
      <c r="CF48" s="18">
        <f>IFERROR(SUMIFS('Vente-DATA'!$O:$O,'Vente-DATA'!$E:$E,Planif!$B48,'Vente-DATA'!$A:$A,"&lt;="&amp;Planif!CF$5,'Vente-DATA'!$A:$A,"&gt;="&amp;EOMONTH(Planif!CF$5,-1)+1)/$D48,0)</f>
        <v>0</v>
      </c>
      <c r="CG48" s="18">
        <f>IFERROR(SUMIFS('Vente-DATA'!$O:$O,'Vente-DATA'!$E:$E,Planif!$B48,'Vente-DATA'!$A:$A,"&lt;="&amp;Planif!CG$5,'Vente-DATA'!$A:$A,"&gt;="&amp;EOMONTH(Planif!CG$5,-1)+1)/$D48,0)</f>
        <v>0</v>
      </c>
      <c r="CH48" s="18">
        <f>IFERROR(SUMIFS('Vente-DATA'!$O:$O,'Vente-DATA'!$E:$E,Planif!$B48,'Vente-DATA'!$A:$A,"&lt;="&amp;Planif!CH$5,'Vente-DATA'!$A:$A,"&gt;="&amp;EOMONTH(Planif!CH$5,-1)+1)/$D48,0)</f>
        <v>0</v>
      </c>
      <c r="CI48" s="25"/>
      <c r="CJ48" s="18"/>
      <c r="CK48" s="20"/>
      <c r="CL48" s="18">
        <f>IFERROR(SUMIFS(#REF!,#REF!,Planif!$B48,#REF!,"&lt;="&amp;Planif!CL$6,#REF!,"&gt;="&amp;EOMONTH(Planif!CL$6,-1)+1)/$D48,0)</f>
        <v>0</v>
      </c>
      <c r="CM48" s="18">
        <f>IFERROR(SUMIFS(#REF!,#REF!,Planif!$B48,#REF!,"&lt;="&amp;Planif!CM$6,#REF!,"&gt;="&amp;EOMONTH(Planif!CM$6,-1)+1)/$D48,0)</f>
        <v>0</v>
      </c>
      <c r="CN48" s="19"/>
      <c r="CO48" s="19"/>
      <c r="CP48" s="19"/>
      <c r="CQ48" s="19"/>
      <c r="CR48" s="19"/>
      <c r="CS48" s="19"/>
      <c r="CT48" s="18">
        <f>IFERROR(SUMIFS('Vente-DATA'!$O:$O,'Vente-DATA'!$E:$E,Planif!$B48,'Vente-DATA'!$A:$A,"&lt;="&amp;Planif!CT$5,'Vente-DATA'!$A:$A,"&gt;="&amp;EOMONTH(Planif!CT$5,-1)+1)/$D48,0)</f>
        <v>0</v>
      </c>
      <c r="CU48" s="18">
        <f>IFERROR(SUMIFS('Vente-DATA'!$O:$O,'Vente-DATA'!$E:$E,Planif!$B48,'Vente-DATA'!$A:$A,"&lt;="&amp;Planif!CU$5,'Vente-DATA'!$A:$A,"&gt;="&amp;EOMONTH(Planif!CU$5,-1)+1)/$D48,0)</f>
        <v>0</v>
      </c>
      <c r="CV48" s="18">
        <f>IFERROR(SUMIFS('Vente-DATA'!$O:$O,'Vente-DATA'!$E:$E,Planif!$B48,'Vente-DATA'!$A:$A,"&lt;="&amp;Planif!CV$5,'Vente-DATA'!$A:$A,"&gt;="&amp;EOMONTH(Planif!CV$5,-1)+1)/$D48,0)</f>
        <v>0</v>
      </c>
      <c r="CW48" s="25"/>
      <c r="CX48" s="18"/>
      <c r="CY48" s="20"/>
      <c r="CZ48" s="18">
        <f>IFERROR(SUMIFS(#REF!,#REF!,Planif!$B48,#REF!,"&lt;="&amp;Planif!CZ$6,#REF!,"&gt;="&amp;EOMONTH(Planif!CZ$6,-1)+1)/$D48,0)</f>
        <v>0</v>
      </c>
      <c r="DA48" s="18">
        <f>IFERROR(SUMIFS(#REF!,#REF!,Planif!$B48,#REF!,"&lt;="&amp;Planif!DA$6,#REF!,"&gt;="&amp;EOMONTH(Planif!DA$6,-1)+1)/$D48,0)</f>
        <v>0</v>
      </c>
      <c r="DB48" s="19"/>
      <c r="DC48" s="19"/>
      <c r="DD48" s="19"/>
      <c r="DE48" s="19"/>
      <c r="DF48" s="19"/>
      <c r="DG48" s="19"/>
      <c r="DH48" s="18">
        <f>IFERROR(SUMIFS('Vente-DATA'!$O:$O,'Vente-DATA'!$E:$E,Planif!$B48,'Vente-DATA'!$A:$A,"&lt;="&amp;Planif!DH$5,'Vente-DATA'!$A:$A,"&gt;="&amp;EOMONTH(Planif!DH$5,-1)+1)/$D48,0)</f>
        <v>0</v>
      </c>
      <c r="DI48" s="18">
        <f>IFERROR(SUMIFS('Vente-DATA'!$O:$O,'Vente-DATA'!$E:$E,Planif!$B48,'Vente-DATA'!$A:$A,"&lt;="&amp;Planif!DI$5,'Vente-DATA'!$A:$A,"&gt;="&amp;EOMONTH(Planif!DI$5,-1)+1)/$D48,0)</f>
        <v>0</v>
      </c>
      <c r="DJ48" s="18">
        <f>IFERROR(SUMIFS('Vente-DATA'!$O:$O,'Vente-DATA'!$E:$E,Planif!$B48,'Vente-DATA'!$A:$A,"&lt;="&amp;Planif!DJ$5,'Vente-DATA'!$A:$A,"&gt;="&amp;EOMONTH(Planif!DJ$5,-1)+1)/$D48,0)</f>
        <v>0</v>
      </c>
      <c r="DK48" s="25"/>
      <c r="DL48" s="18"/>
      <c r="DM48" s="20"/>
      <c r="DN48" s="18">
        <f>IFERROR(SUMIFS(#REF!,#REF!,Planif!$B48,#REF!,"&lt;="&amp;Planif!DN$6,#REF!,"&gt;="&amp;EOMONTH(Planif!DN$6,-1)+1)/$D48,0)</f>
        <v>0</v>
      </c>
      <c r="DO48" s="18">
        <f>IFERROR(SUMIFS(#REF!,#REF!,Planif!$B48,#REF!,"&lt;="&amp;Planif!DO$6,#REF!,"&gt;="&amp;EOMONTH(Planif!DO$6,-1)+1)/$D48,0)</f>
        <v>0</v>
      </c>
      <c r="DP48" s="19"/>
      <c r="DQ48" s="19"/>
      <c r="DR48" s="19"/>
      <c r="DS48" s="19"/>
      <c r="DT48" s="19"/>
      <c r="DU48" s="19"/>
      <c r="DV48" s="18">
        <f>IFERROR(SUMIFS('Vente-DATA'!$O:$O,'Vente-DATA'!$E:$E,Planif!$B48,'Vente-DATA'!$A:$A,"&lt;="&amp;Planif!DV$5,'Vente-DATA'!$A:$A,"&gt;="&amp;EOMONTH(Planif!DV$5,-1)+1)/$D48,0)</f>
        <v>0</v>
      </c>
      <c r="DW48" s="18">
        <f>IFERROR(SUMIFS('Vente-DATA'!$O:$O,'Vente-DATA'!$E:$E,Planif!$B48,'Vente-DATA'!$A:$A,"&lt;="&amp;Planif!DW$5,'Vente-DATA'!$A:$A,"&gt;="&amp;EOMONTH(Planif!DW$5,-1)+1)/$D48,0)</f>
        <v>0</v>
      </c>
      <c r="DX48" s="18">
        <f>IFERROR(SUMIFS('Vente-DATA'!$O:$O,'Vente-DATA'!$E:$E,Planif!$B48,'Vente-DATA'!$A:$A,"&lt;="&amp;Planif!DX$5,'Vente-DATA'!$A:$A,"&gt;="&amp;EOMONTH(Planif!DX$5,-1)+1)/$D48,0)</f>
        <v>0</v>
      </c>
      <c r="DY48" s="25"/>
      <c r="DZ48" s="18"/>
      <c r="EA48" s="20"/>
      <c r="EB48" s="18">
        <f>IFERROR(SUMIFS(#REF!,#REF!,Planif!$B48,#REF!,"&lt;="&amp;Planif!EB$6,#REF!,"&gt;="&amp;EOMONTH(Planif!EB$6,-1)+1)/$D48,0)</f>
        <v>0</v>
      </c>
      <c r="EC48" s="18">
        <f>IFERROR(SUMIFS(#REF!,#REF!,Planif!$B48,#REF!,"&lt;="&amp;Planif!EC$6,#REF!,"&gt;="&amp;EOMONTH(Planif!EC$6,-1)+1)/$D48,0)</f>
        <v>0</v>
      </c>
      <c r="ED48" s="19"/>
      <c r="EE48" s="19"/>
      <c r="EF48" s="19"/>
      <c r="EG48" s="19"/>
      <c r="EH48" s="19"/>
      <c r="EI48" s="19"/>
      <c r="EJ48" s="18">
        <f>IFERROR(SUMIFS('Vente-DATA'!$O:$O,'Vente-DATA'!$E:$E,Planif!$B48,'Vente-DATA'!$A:$A,"&lt;="&amp;Planif!EJ$5,'Vente-DATA'!$A:$A,"&gt;="&amp;EOMONTH(Planif!EJ$5,-1)+1)/$D48,0)</f>
        <v>0</v>
      </c>
      <c r="EK48" s="18">
        <f>IFERROR(SUMIFS('Vente-DATA'!$O:$O,'Vente-DATA'!$E:$E,Planif!$B48,'Vente-DATA'!$A:$A,"&lt;="&amp;Planif!EK$5,'Vente-DATA'!$A:$A,"&gt;="&amp;EOMONTH(Planif!EK$5,-1)+1)/$D48,0)</f>
        <v>0</v>
      </c>
      <c r="EL48" s="18">
        <f>IFERROR(SUMIFS('Vente-DATA'!$O:$O,'Vente-DATA'!$E:$E,Planif!$B48,'Vente-DATA'!$A:$A,"&lt;="&amp;Planif!EL$5,'Vente-DATA'!$A:$A,"&gt;="&amp;EOMONTH(Planif!EL$5,-1)+1)/$D48,0)</f>
        <v>0</v>
      </c>
      <c r="EM48" s="25"/>
      <c r="EN48" s="18"/>
      <c r="EO48" s="20"/>
      <c r="EP48" s="18">
        <f>IFERROR(SUMIFS(#REF!,#REF!,Planif!$B48,#REF!,"&lt;="&amp;Planif!EP$6,#REF!,"&gt;="&amp;EOMONTH(Planif!EP$6,-1)+1)/$D48,0)</f>
        <v>0</v>
      </c>
      <c r="EQ48" s="18">
        <f>IFERROR(SUMIFS(#REF!,#REF!,Planif!$B48,#REF!,"&lt;="&amp;Planif!EQ$6,#REF!,"&gt;="&amp;EOMONTH(Planif!EQ$6,-1)+1)/$D48,0)</f>
        <v>0</v>
      </c>
      <c r="ER48" s="19"/>
      <c r="ES48" s="19"/>
      <c r="ET48" s="19"/>
      <c r="EU48" s="19"/>
      <c r="EV48" s="19"/>
      <c r="EW48" s="19"/>
      <c r="EX48" s="18">
        <f>IFERROR(SUMIFS('Vente-DATA'!$O:$O,'Vente-DATA'!$E:$E,Planif!$B48,'Vente-DATA'!$A:$A,"&lt;="&amp;Planif!EX$5,'Vente-DATA'!$A:$A,"&gt;="&amp;EOMONTH(Planif!EX$5,-1)+1)/$D48,0)</f>
        <v>0</v>
      </c>
      <c r="EY48" s="18">
        <f>IFERROR(SUMIFS('Vente-DATA'!$O:$O,'Vente-DATA'!$E:$E,Planif!$B48,'Vente-DATA'!$A:$A,"&lt;="&amp;Planif!EY$5,'Vente-DATA'!$A:$A,"&gt;="&amp;EOMONTH(Planif!EY$5,-1)+1)/$D48,0)</f>
        <v>0</v>
      </c>
      <c r="EZ48" s="18">
        <f>IFERROR(SUMIFS('Vente-DATA'!$O:$O,'Vente-DATA'!$E:$E,Planif!$B48,'Vente-DATA'!$A:$A,"&lt;="&amp;Planif!EZ$5,'Vente-DATA'!$A:$A,"&gt;="&amp;EOMONTH(Planif!EZ$5,-1)+1)/$D48,0)</f>
        <v>0</v>
      </c>
      <c r="FA48" s="25"/>
      <c r="FB48" s="18"/>
      <c r="FC48" s="20"/>
      <c r="FD48" s="18">
        <f>IFERROR(SUMIFS(#REF!,#REF!,Planif!$B48,#REF!,"&lt;="&amp;Planif!FD$6,#REF!,"&gt;="&amp;EOMONTH(Planif!FD$6,-1)+1)/$D48,0)</f>
        <v>0</v>
      </c>
      <c r="FE48" s="18">
        <f>IFERROR(SUMIFS(#REF!,#REF!,Planif!$B48,#REF!,"&lt;="&amp;Planif!FE$6,#REF!,"&gt;="&amp;EOMONTH(Planif!FE$6,-1)+1)/$D48,0)</f>
        <v>0</v>
      </c>
      <c r="FF48" s="19"/>
      <c r="FG48" s="19"/>
      <c r="FH48" s="19"/>
      <c r="FI48" s="19"/>
      <c r="FJ48" s="19"/>
      <c r="FK48" s="19"/>
      <c r="FL48" s="18">
        <f>IFERROR(SUMIFS('Vente-DATA'!$O:$O,'Vente-DATA'!$E:$E,Planif!$B48,'Vente-DATA'!$A:$A,"&lt;="&amp;Planif!FL$5,'Vente-DATA'!$A:$A,"&gt;="&amp;EOMONTH(Planif!FL$5,-1)+1)/$D48,0)</f>
        <v>0</v>
      </c>
      <c r="FM48" s="18">
        <f>IFERROR(SUMIFS('Vente-DATA'!$O:$O,'Vente-DATA'!$E:$E,Planif!$B48,'Vente-DATA'!$A:$A,"&lt;="&amp;Planif!FM$5,'Vente-DATA'!$A:$A,"&gt;="&amp;EOMONTH(Planif!FM$5,-1)+1)/$D48,0)</f>
        <v>0</v>
      </c>
      <c r="FN48" s="18">
        <f>IFERROR(SUMIFS('Vente-DATA'!$O:$O,'Vente-DATA'!$E:$E,Planif!$B48,'Vente-DATA'!$A:$A,"&lt;="&amp;Planif!FN$5,'Vente-DATA'!$A:$A,"&gt;="&amp;EOMONTH(Planif!FN$5,-1)+1)/$D48,0)</f>
        <v>0</v>
      </c>
      <c r="FO48" s="25"/>
      <c r="FP48" s="18"/>
      <c r="FQ48" s="20"/>
    </row>
    <row r="49" spans="2:173" x14ac:dyDescent="0.2">
      <c r="B49" s="36"/>
      <c r="C49" s="49" t="str">
        <f>IF(B49="","",IF(IFERROR(VLOOKUP(B49,Permanent!H:H,1,FALSE),1)=1,1,""))</f>
        <v/>
      </c>
      <c r="D49" s="39">
        <f>IF(B49="",0,IF(COUNTIF(B49,"*473*"),11.35,IF(COUNTIF(B49,"*500*"),6,1)))</f>
        <v>0</v>
      </c>
      <c r="F49" s="18">
        <f>IFERROR(SUMIFS(#REF!,#REF!,Planif!$B49,#REF!,"&lt;="&amp;Planif!F$6,#REF!,"&gt;="&amp;EOMONTH(Planif!F$6,-1)+1)/$D49,0)</f>
        <v>0</v>
      </c>
      <c r="G49" s="18">
        <f>IFERROR(SUMIFS(#REF!,#REF!,Planif!$B49,#REF!,"&lt;="&amp;Planif!G$6,#REF!,"&gt;="&amp;EOMONTH(Planif!G$6,-1)+1)/$D49,0)</f>
        <v>0</v>
      </c>
      <c r="H49" s="24"/>
      <c r="I49" s="24"/>
      <c r="J49" s="19"/>
      <c r="K49" s="19"/>
      <c r="L49" s="19"/>
      <c r="M49" s="19"/>
      <c r="N49" s="18">
        <f>IFERROR(SUMIFS('Vente-DATA'!$O:$O,'Vente-DATA'!$E:$E,Planif!$B49,'Vente-DATA'!$A:$A,"&lt;="&amp;Planif!N$5,'Vente-DATA'!$A:$A,"&gt;="&amp;EOMONTH(Planif!N$5,-1)+1)/$D49,0)</f>
        <v>0</v>
      </c>
      <c r="O49" s="18">
        <f>IFERROR(SUMIFS('Vente-DATA'!$O:$O,'Vente-DATA'!$E:$E,Planif!$B49,'Vente-DATA'!$A:$A,"&lt;="&amp;Planif!O$5,'Vente-DATA'!$A:$A,"&gt;="&amp;EOMONTH(Planif!O$5,-1)+1)/$D49,0)</f>
        <v>0</v>
      </c>
      <c r="P49" s="18">
        <f>IFERROR(SUMIFS('Vente-DATA'!$O:$O,'Vente-DATA'!$E:$E,Planif!$B49,'Vente-DATA'!$A:$A,"&lt;="&amp;Planif!P$5,'Vente-DATA'!$A:$A,"&gt;="&amp;EOMONTH(Planif!P$5,-1)+1)/$D49,0)</f>
        <v>0</v>
      </c>
      <c r="Q49" s="25"/>
      <c r="R49" s="18"/>
      <c r="S49" s="20"/>
      <c r="T49" s="18">
        <f>IFERROR(SUMIFS(#REF!,#REF!,Planif!$B49,#REF!,"&lt;="&amp;Planif!T$6,#REF!,"&gt;="&amp;EOMONTH(Planif!T$6,-1)+1)/$D49,0)</f>
        <v>0</v>
      </c>
      <c r="U49" s="18">
        <f>IFERROR(SUMIFS(#REF!,#REF!,Planif!$B49,#REF!,"&lt;="&amp;Planif!U$6,#REF!,"&gt;="&amp;EOMONTH(Planif!U$6,-1)+1)/$D49,0)</f>
        <v>0</v>
      </c>
      <c r="V49" s="19"/>
      <c r="W49" s="19"/>
      <c r="X49" s="19"/>
      <c r="Y49" s="19"/>
      <c r="Z49" s="19"/>
      <c r="AA49" s="19"/>
      <c r="AB49" s="18">
        <f>IFERROR(SUMIFS('Vente-DATA'!$O:$O,'Vente-DATA'!$E:$E,Planif!$B49,'Vente-DATA'!$A:$A,"&lt;="&amp;Planif!AB$5,'Vente-DATA'!$A:$A,"&gt;="&amp;EOMONTH(Planif!AB$5,-1)+1)/$D49,0)</f>
        <v>0</v>
      </c>
      <c r="AC49" s="18">
        <f>IFERROR(SUMIFS('Vente-DATA'!$O:$O,'Vente-DATA'!$E:$E,Planif!$B49,'Vente-DATA'!$A:$A,"&lt;="&amp;Planif!AC$5,'Vente-DATA'!$A:$A,"&gt;="&amp;EOMONTH(Planif!AC$5,-1)+1)/$D49,0)</f>
        <v>0</v>
      </c>
      <c r="AD49" s="18">
        <f>IFERROR(SUMIFS('Vente-DATA'!$O:$O,'Vente-DATA'!$E:$E,Planif!$B49,'Vente-DATA'!$A:$A,"&lt;="&amp;Planif!AD$5,'Vente-DATA'!$A:$A,"&gt;="&amp;EOMONTH(Planif!AD$5,-1)+1)/$D49,0)</f>
        <v>0</v>
      </c>
      <c r="AE49" s="25"/>
      <c r="AF49" s="18"/>
      <c r="AG49" s="20"/>
      <c r="AH49" s="18">
        <f>IFERROR(SUMIFS(#REF!,#REF!,Planif!$B49,#REF!,"&lt;="&amp;Planif!AH$6,#REF!,"&gt;="&amp;EOMONTH(Planif!AH$6,-1)+1)/$D49,0)</f>
        <v>0</v>
      </c>
      <c r="AI49" s="18">
        <f>IFERROR(SUMIFS(#REF!,#REF!,Planif!$B49,#REF!,"&lt;="&amp;Planif!AI$6,#REF!,"&gt;="&amp;EOMONTH(Planif!AI$6,-1)+1)/$D49,0)</f>
        <v>0</v>
      </c>
      <c r="AJ49" s="19"/>
      <c r="AK49" s="19"/>
      <c r="AL49" s="19"/>
      <c r="AM49" s="19"/>
      <c r="AN49" s="19"/>
      <c r="AO49" s="19"/>
      <c r="AP49" s="18">
        <f>IFERROR(SUMIFS('Vente-DATA'!$O:$O,'Vente-DATA'!$E:$E,Planif!$B49,'Vente-DATA'!$A:$A,"&lt;="&amp;Planif!AP$5,'Vente-DATA'!$A:$A,"&gt;="&amp;EOMONTH(Planif!AP$5,-1)+1)/$D49,0)</f>
        <v>0</v>
      </c>
      <c r="AQ49" s="18">
        <f>IFERROR(SUMIFS('Vente-DATA'!$O:$O,'Vente-DATA'!$E:$E,Planif!$B49,'Vente-DATA'!$A:$A,"&lt;="&amp;Planif!AQ$5,'Vente-DATA'!$A:$A,"&gt;="&amp;EOMONTH(Planif!AQ$5,-1)+1)/$D49,0)</f>
        <v>0</v>
      </c>
      <c r="AR49" s="18">
        <f>IFERROR(SUMIFS('Vente-DATA'!$O:$O,'Vente-DATA'!$E:$E,Planif!$B49,'Vente-DATA'!$A:$A,"&lt;="&amp;Planif!AR$5,'Vente-DATA'!$A:$A,"&gt;="&amp;EOMONTH(Planif!AR$5,-1)+1)/$D49,0)</f>
        <v>0</v>
      </c>
      <c r="AS49" s="25"/>
      <c r="AT49" s="18"/>
      <c r="AU49" s="20"/>
      <c r="AV49" s="18">
        <f>IFERROR(SUMIFS(#REF!,#REF!,Planif!$B49,#REF!,"&lt;="&amp;Planif!AV$6,#REF!,"&gt;="&amp;EOMONTH(Planif!AV$6,-1)+1)/$D49,0)</f>
        <v>0</v>
      </c>
      <c r="AW49" s="18">
        <f>IFERROR(SUMIFS(#REF!,#REF!,Planif!$B49,#REF!,"&lt;="&amp;Planif!AW$6,#REF!,"&gt;="&amp;EOMONTH(Planif!AW$6,-1)+1)/$D49,0)</f>
        <v>0</v>
      </c>
      <c r="AX49" s="19"/>
      <c r="AY49" s="19"/>
      <c r="AZ49" s="19"/>
      <c r="BA49" s="19"/>
      <c r="BB49" s="19"/>
      <c r="BC49" s="19"/>
      <c r="BD49" s="18">
        <f>IFERROR(SUMIFS('Vente-DATA'!$O:$O,'Vente-DATA'!$E:$E,Planif!$B49,'Vente-DATA'!$A:$A,"&lt;="&amp;Planif!BD$5,'Vente-DATA'!$A:$A,"&gt;="&amp;EOMONTH(Planif!BD$5,-1)+1)/$D49,0)</f>
        <v>0</v>
      </c>
      <c r="BE49" s="18">
        <f>IFERROR(SUMIFS('Vente-DATA'!$O:$O,'Vente-DATA'!$E:$E,Planif!$B49,'Vente-DATA'!$A:$A,"&lt;="&amp;Planif!BE$5,'Vente-DATA'!$A:$A,"&gt;="&amp;EOMONTH(Planif!BE$5,-1)+1)/$D49,0)</f>
        <v>0</v>
      </c>
      <c r="BF49" s="18">
        <f>IFERROR(SUMIFS('Vente-DATA'!$O:$O,'Vente-DATA'!$E:$E,Planif!$B49,'Vente-DATA'!$A:$A,"&lt;="&amp;Planif!BF$5,'Vente-DATA'!$A:$A,"&gt;="&amp;EOMONTH(Planif!BF$5,-1)+1)/$D49,0)</f>
        <v>0</v>
      </c>
      <c r="BG49" s="25"/>
      <c r="BH49" s="18"/>
      <c r="BI49" s="20"/>
      <c r="BJ49" s="18">
        <f>IFERROR(SUMIFS(#REF!,#REF!,Planif!$B49,#REF!,"&lt;="&amp;Planif!BJ$6,#REF!,"&gt;="&amp;EOMONTH(Planif!BJ$6,-1)+1)/$D49,0)</f>
        <v>0</v>
      </c>
      <c r="BK49" s="18">
        <f>IFERROR(SUMIFS(#REF!,#REF!,Planif!$B49,#REF!,"&lt;="&amp;Planif!BK$6,#REF!,"&gt;="&amp;EOMONTH(Planif!BK$6,-1)+1)/$D49,0)</f>
        <v>0</v>
      </c>
      <c r="BL49" s="19"/>
      <c r="BM49" s="19"/>
      <c r="BN49" s="19"/>
      <c r="BO49" s="19"/>
      <c r="BP49" s="19"/>
      <c r="BQ49" s="19"/>
      <c r="BR49" s="18">
        <f>IFERROR(SUMIFS('Vente-DATA'!$O:$O,'Vente-DATA'!$E:$E,Planif!$B49,'Vente-DATA'!$A:$A,"&lt;="&amp;Planif!BR$5,'Vente-DATA'!$A:$A,"&gt;="&amp;EOMONTH(Planif!BR$5,-1)+1)/$D49,0)</f>
        <v>0</v>
      </c>
      <c r="BS49" s="18">
        <f>IFERROR(SUMIFS('Vente-DATA'!$O:$O,'Vente-DATA'!$E:$E,Planif!$B49,'Vente-DATA'!$A:$A,"&lt;="&amp;Planif!BS$5,'Vente-DATA'!$A:$A,"&gt;="&amp;EOMONTH(Planif!BS$5,-1)+1)/$D49,0)</f>
        <v>0</v>
      </c>
      <c r="BT49" s="18">
        <f>IFERROR(SUMIFS('Vente-DATA'!$O:$O,'Vente-DATA'!$E:$E,Planif!$B49,'Vente-DATA'!$A:$A,"&lt;="&amp;Planif!BT$5,'Vente-DATA'!$A:$A,"&gt;="&amp;EOMONTH(Planif!BT$5,-1)+1)/$D49,0)</f>
        <v>0</v>
      </c>
      <c r="BU49" s="25"/>
      <c r="BV49" s="18"/>
      <c r="BW49" s="20"/>
      <c r="BX49" s="18">
        <f>IFERROR(SUMIFS(#REF!,#REF!,Planif!$B49,#REF!,"&lt;="&amp;Planif!BX$6,#REF!,"&gt;="&amp;EOMONTH(Planif!BX$6,-1)+1)/$D49,0)</f>
        <v>0</v>
      </c>
      <c r="BY49" s="18">
        <f>IFERROR(SUMIFS(#REF!,#REF!,Planif!$B49,#REF!,"&lt;="&amp;Planif!BY$6,#REF!,"&gt;="&amp;EOMONTH(Planif!BY$6,-1)+1)/$D49,0)</f>
        <v>0</v>
      </c>
      <c r="BZ49" s="19"/>
      <c r="CA49" s="19"/>
      <c r="CB49" s="19"/>
      <c r="CC49" s="19"/>
      <c r="CD49" s="19"/>
      <c r="CE49" s="19"/>
      <c r="CF49" s="18">
        <f>IFERROR(SUMIFS('Vente-DATA'!$O:$O,'Vente-DATA'!$E:$E,Planif!$B49,'Vente-DATA'!$A:$A,"&lt;="&amp;Planif!CF$5,'Vente-DATA'!$A:$A,"&gt;="&amp;EOMONTH(Planif!CF$5,-1)+1)/$D49,0)</f>
        <v>0</v>
      </c>
      <c r="CG49" s="18">
        <f>IFERROR(SUMIFS('Vente-DATA'!$O:$O,'Vente-DATA'!$E:$E,Planif!$B49,'Vente-DATA'!$A:$A,"&lt;="&amp;Planif!CG$5,'Vente-DATA'!$A:$A,"&gt;="&amp;EOMONTH(Planif!CG$5,-1)+1)/$D49,0)</f>
        <v>0</v>
      </c>
      <c r="CH49" s="18">
        <f>IFERROR(SUMIFS('Vente-DATA'!$O:$O,'Vente-DATA'!$E:$E,Planif!$B49,'Vente-DATA'!$A:$A,"&lt;="&amp;Planif!CH$5,'Vente-DATA'!$A:$A,"&gt;="&amp;EOMONTH(Planif!CH$5,-1)+1)/$D49,0)</f>
        <v>0</v>
      </c>
      <c r="CI49" s="25"/>
      <c r="CJ49" s="18"/>
      <c r="CK49" s="20"/>
      <c r="CL49" s="18">
        <f>IFERROR(SUMIFS(#REF!,#REF!,Planif!$B49,#REF!,"&lt;="&amp;Planif!CL$6,#REF!,"&gt;="&amp;EOMONTH(Planif!CL$6,-1)+1)/$D49,0)</f>
        <v>0</v>
      </c>
      <c r="CM49" s="18">
        <f>IFERROR(SUMIFS(#REF!,#REF!,Planif!$B49,#REF!,"&lt;="&amp;Planif!CM$6,#REF!,"&gt;="&amp;EOMONTH(Planif!CM$6,-1)+1)/$D49,0)</f>
        <v>0</v>
      </c>
      <c r="CN49" s="19"/>
      <c r="CO49" s="19"/>
      <c r="CP49" s="19"/>
      <c r="CQ49" s="19"/>
      <c r="CR49" s="19"/>
      <c r="CS49" s="19"/>
      <c r="CT49" s="18">
        <f>IFERROR(SUMIFS('Vente-DATA'!$O:$O,'Vente-DATA'!$E:$E,Planif!$B49,'Vente-DATA'!$A:$A,"&lt;="&amp;Planif!CT$5,'Vente-DATA'!$A:$A,"&gt;="&amp;EOMONTH(Planif!CT$5,-1)+1)/$D49,0)</f>
        <v>0</v>
      </c>
      <c r="CU49" s="18">
        <f>IFERROR(SUMIFS('Vente-DATA'!$O:$O,'Vente-DATA'!$E:$E,Planif!$B49,'Vente-DATA'!$A:$A,"&lt;="&amp;Planif!CU$5,'Vente-DATA'!$A:$A,"&gt;="&amp;EOMONTH(Planif!CU$5,-1)+1)/$D49,0)</f>
        <v>0</v>
      </c>
      <c r="CV49" s="18">
        <f>IFERROR(SUMIFS('Vente-DATA'!$O:$O,'Vente-DATA'!$E:$E,Planif!$B49,'Vente-DATA'!$A:$A,"&lt;="&amp;Planif!CV$5,'Vente-DATA'!$A:$A,"&gt;="&amp;EOMONTH(Planif!CV$5,-1)+1)/$D49,0)</f>
        <v>0</v>
      </c>
      <c r="CW49" s="25"/>
      <c r="CX49" s="18"/>
      <c r="CY49" s="20"/>
      <c r="CZ49" s="18">
        <f>IFERROR(SUMIFS(#REF!,#REF!,Planif!$B49,#REF!,"&lt;="&amp;Planif!CZ$6,#REF!,"&gt;="&amp;EOMONTH(Planif!CZ$6,-1)+1)/$D49,0)</f>
        <v>0</v>
      </c>
      <c r="DA49" s="18">
        <f>IFERROR(SUMIFS(#REF!,#REF!,Planif!$B49,#REF!,"&lt;="&amp;Planif!DA$6,#REF!,"&gt;="&amp;EOMONTH(Planif!DA$6,-1)+1)/$D49,0)</f>
        <v>0</v>
      </c>
      <c r="DB49" s="19"/>
      <c r="DC49" s="19"/>
      <c r="DD49" s="19"/>
      <c r="DE49" s="19"/>
      <c r="DF49" s="19"/>
      <c r="DG49" s="19"/>
      <c r="DH49" s="18">
        <f>IFERROR(SUMIFS('Vente-DATA'!$O:$O,'Vente-DATA'!$E:$E,Planif!$B49,'Vente-DATA'!$A:$A,"&lt;="&amp;Planif!DH$5,'Vente-DATA'!$A:$A,"&gt;="&amp;EOMONTH(Planif!DH$5,-1)+1)/$D49,0)</f>
        <v>0</v>
      </c>
      <c r="DI49" s="18">
        <f>IFERROR(SUMIFS('Vente-DATA'!$O:$O,'Vente-DATA'!$E:$E,Planif!$B49,'Vente-DATA'!$A:$A,"&lt;="&amp;Planif!DI$5,'Vente-DATA'!$A:$A,"&gt;="&amp;EOMONTH(Planif!DI$5,-1)+1)/$D49,0)</f>
        <v>0</v>
      </c>
      <c r="DJ49" s="18">
        <f>IFERROR(SUMIFS('Vente-DATA'!$O:$O,'Vente-DATA'!$E:$E,Planif!$B49,'Vente-DATA'!$A:$A,"&lt;="&amp;Planif!DJ$5,'Vente-DATA'!$A:$A,"&gt;="&amp;EOMONTH(Planif!DJ$5,-1)+1)/$D49,0)</f>
        <v>0</v>
      </c>
      <c r="DK49" s="25"/>
      <c r="DL49" s="18"/>
      <c r="DM49" s="20"/>
      <c r="DN49" s="18">
        <f>IFERROR(SUMIFS(#REF!,#REF!,Planif!$B49,#REF!,"&lt;="&amp;Planif!DN$6,#REF!,"&gt;="&amp;EOMONTH(Planif!DN$6,-1)+1)/$D49,0)</f>
        <v>0</v>
      </c>
      <c r="DO49" s="18">
        <f>IFERROR(SUMIFS(#REF!,#REF!,Planif!$B49,#REF!,"&lt;="&amp;Planif!DO$6,#REF!,"&gt;="&amp;EOMONTH(Planif!DO$6,-1)+1)/$D49,0)</f>
        <v>0</v>
      </c>
      <c r="DP49" s="19"/>
      <c r="DQ49" s="19"/>
      <c r="DR49" s="19"/>
      <c r="DS49" s="19"/>
      <c r="DT49" s="19"/>
      <c r="DU49" s="19"/>
      <c r="DV49" s="18">
        <f>IFERROR(SUMIFS('Vente-DATA'!$O:$O,'Vente-DATA'!$E:$E,Planif!$B49,'Vente-DATA'!$A:$A,"&lt;="&amp;Planif!DV$5,'Vente-DATA'!$A:$A,"&gt;="&amp;EOMONTH(Planif!DV$5,-1)+1)/$D49,0)</f>
        <v>0</v>
      </c>
      <c r="DW49" s="18">
        <f>IFERROR(SUMIFS('Vente-DATA'!$O:$O,'Vente-DATA'!$E:$E,Planif!$B49,'Vente-DATA'!$A:$A,"&lt;="&amp;Planif!DW$5,'Vente-DATA'!$A:$A,"&gt;="&amp;EOMONTH(Planif!DW$5,-1)+1)/$D49,0)</f>
        <v>0</v>
      </c>
      <c r="DX49" s="18">
        <f>IFERROR(SUMIFS('Vente-DATA'!$O:$O,'Vente-DATA'!$E:$E,Planif!$B49,'Vente-DATA'!$A:$A,"&lt;="&amp;Planif!DX$5,'Vente-DATA'!$A:$A,"&gt;="&amp;EOMONTH(Planif!DX$5,-1)+1)/$D49,0)</f>
        <v>0</v>
      </c>
      <c r="DY49" s="25"/>
      <c r="DZ49" s="18"/>
      <c r="EA49" s="20"/>
      <c r="EB49" s="18">
        <f>IFERROR(SUMIFS(#REF!,#REF!,Planif!$B49,#REF!,"&lt;="&amp;Planif!EB$6,#REF!,"&gt;="&amp;EOMONTH(Planif!EB$6,-1)+1)/$D49,0)</f>
        <v>0</v>
      </c>
      <c r="EC49" s="18">
        <f>IFERROR(SUMIFS(#REF!,#REF!,Planif!$B49,#REF!,"&lt;="&amp;Planif!EC$6,#REF!,"&gt;="&amp;EOMONTH(Planif!EC$6,-1)+1)/$D49,0)</f>
        <v>0</v>
      </c>
      <c r="ED49" s="19"/>
      <c r="EE49" s="19"/>
      <c r="EF49" s="19"/>
      <c r="EG49" s="19"/>
      <c r="EH49" s="19"/>
      <c r="EI49" s="19"/>
      <c r="EJ49" s="18">
        <f>IFERROR(SUMIFS('Vente-DATA'!$O:$O,'Vente-DATA'!$E:$E,Planif!$B49,'Vente-DATA'!$A:$A,"&lt;="&amp;Planif!EJ$5,'Vente-DATA'!$A:$A,"&gt;="&amp;EOMONTH(Planif!EJ$5,-1)+1)/$D49,0)</f>
        <v>0</v>
      </c>
      <c r="EK49" s="18">
        <f>IFERROR(SUMIFS('Vente-DATA'!$O:$O,'Vente-DATA'!$E:$E,Planif!$B49,'Vente-DATA'!$A:$A,"&lt;="&amp;Planif!EK$5,'Vente-DATA'!$A:$A,"&gt;="&amp;EOMONTH(Planif!EK$5,-1)+1)/$D49,0)</f>
        <v>0</v>
      </c>
      <c r="EL49" s="18">
        <f>IFERROR(SUMIFS('Vente-DATA'!$O:$O,'Vente-DATA'!$E:$E,Planif!$B49,'Vente-DATA'!$A:$A,"&lt;="&amp;Planif!EL$5,'Vente-DATA'!$A:$A,"&gt;="&amp;EOMONTH(Planif!EL$5,-1)+1)/$D49,0)</f>
        <v>0</v>
      </c>
      <c r="EM49" s="25"/>
      <c r="EN49" s="18"/>
      <c r="EO49" s="20"/>
      <c r="EP49" s="18">
        <f>IFERROR(SUMIFS(#REF!,#REF!,Planif!$B49,#REF!,"&lt;="&amp;Planif!EP$6,#REF!,"&gt;="&amp;EOMONTH(Planif!EP$6,-1)+1)/$D49,0)</f>
        <v>0</v>
      </c>
      <c r="EQ49" s="18">
        <f>IFERROR(SUMIFS(#REF!,#REF!,Planif!$B49,#REF!,"&lt;="&amp;Planif!EQ$6,#REF!,"&gt;="&amp;EOMONTH(Planif!EQ$6,-1)+1)/$D49,0)</f>
        <v>0</v>
      </c>
      <c r="ER49" s="19"/>
      <c r="ES49" s="19"/>
      <c r="ET49" s="19"/>
      <c r="EU49" s="19"/>
      <c r="EV49" s="19"/>
      <c r="EW49" s="19"/>
      <c r="EX49" s="18">
        <f>IFERROR(SUMIFS('Vente-DATA'!$O:$O,'Vente-DATA'!$E:$E,Planif!$B49,'Vente-DATA'!$A:$A,"&lt;="&amp;Planif!EX$5,'Vente-DATA'!$A:$A,"&gt;="&amp;EOMONTH(Planif!EX$5,-1)+1)/$D49,0)</f>
        <v>0</v>
      </c>
      <c r="EY49" s="18">
        <f>IFERROR(SUMIFS('Vente-DATA'!$O:$O,'Vente-DATA'!$E:$E,Planif!$B49,'Vente-DATA'!$A:$A,"&lt;="&amp;Planif!EY$5,'Vente-DATA'!$A:$A,"&gt;="&amp;EOMONTH(Planif!EY$5,-1)+1)/$D49,0)</f>
        <v>0</v>
      </c>
      <c r="EZ49" s="18">
        <f>IFERROR(SUMIFS('Vente-DATA'!$O:$O,'Vente-DATA'!$E:$E,Planif!$B49,'Vente-DATA'!$A:$A,"&lt;="&amp;Planif!EZ$5,'Vente-DATA'!$A:$A,"&gt;="&amp;EOMONTH(Planif!EZ$5,-1)+1)/$D49,0)</f>
        <v>0</v>
      </c>
      <c r="FA49" s="25"/>
      <c r="FB49" s="18"/>
      <c r="FC49" s="20"/>
      <c r="FD49" s="18">
        <f>IFERROR(SUMIFS(#REF!,#REF!,Planif!$B49,#REF!,"&lt;="&amp;Planif!FD$6,#REF!,"&gt;="&amp;EOMONTH(Planif!FD$6,-1)+1)/$D49,0)</f>
        <v>0</v>
      </c>
      <c r="FE49" s="18">
        <f>IFERROR(SUMIFS(#REF!,#REF!,Planif!$B49,#REF!,"&lt;="&amp;Planif!FE$6,#REF!,"&gt;="&amp;EOMONTH(Planif!FE$6,-1)+1)/$D49,0)</f>
        <v>0</v>
      </c>
      <c r="FF49" s="19"/>
      <c r="FG49" s="19"/>
      <c r="FH49" s="19"/>
      <c r="FI49" s="19"/>
      <c r="FJ49" s="19"/>
      <c r="FK49" s="19"/>
      <c r="FL49" s="18">
        <f>IFERROR(SUMIFS('Vente-DATA'!$O:$O,'Vente-DATA'!$E:$E,Planif!$B49,'Vente-DATA'!$A:$A,"&lt;="&amp;Planif!FL$5,'Vente-DATA'!$A:$A,"&gt;="&amp;EOMONTH(Planif!FL$5,-1)+1)/$D49,0)</f>
        <v>0</v>
      </c>
      <c r="FM49" s="18">
        <f>IFERROR(SUMIFS('Vente-DATA'!$O:$O,'Vente-DATA'!$E:$E,Planif!$B49,'Vente-DATA'!$A:$A,"&lt;="&amp;Planif!FM$5,'Vente-DATA'!$A:$A,"&gt;="&amp;EOMONTH(Planif!FM$5,-1)+1)/$D49,0)</f>
        <v>0</v>
      </c>
      <c r="FN49" s="18">
        <f>IFERROR(SUMIFS('Vente-DATA'!$O:$O,'Vente-DATA'!$E:$E,Planif!$B49,'Vente-DATA'!$A:$A,"&lt;="&amp;Planif!FN$5,'Vente-DATA'!$A:$A,"&gt;="&amp;EOMONTH(Planif!FN$5,-1)+1)/$D49,0)</f>
        <v>0</v>
      </c>
      <c r="FO49" s="25"/>
      <c r="FP49" s="18"/>
      <c r="FQ49" s="20"/>
    </row>
    <row r="50" spans="2:173" x14ac:dyDescent="0.2">
      <c r="B50" s="37" t="str">
        <f>"Total "&amp;LEFT(B45,8)</f>
        <v>Total CAN-22</v>
      </c>
      <c r="C50" s="21"/>
      <c r="D50" s="21"/>
      <c r="E50" s="21"/>
      <c r="F50" s="22">
        <f>SUMPRODUCT((F45:F49)*($D45:$D49))</f>
        <v>0</v>
      </c>
      <c r="G50" s="22">
        <f>SUMPRODUCT((G45:G49)*($D45:$D49))</f>
        <v>0</v>
      </c>
      <c r="H50" s="22">
        <f>SUMPRODUCT((H45:H49)*($D45:$D49))</f>
        <v>0</v>
      </c>
      <c r="I50" s="22"/>
      <c r="J50" s="26"/>
      <c r="K50" s="22">
        <f>IF(P50&gt;0,P50,Q50)</f>
        <v>0</v>
      </c>
      <c r="L50" s="22">
        <f>H50+I50+J50-K50</f>
        <v>0</v>
      </c>
      <c r="M50" s="21"/>
      <c r="N50" s="22">
        <f t="shared" ref="N50" si="73">SUMPRODUCT((N45:N49)*($D45:$D49))</f>
        <v>0</v>
      </c>
      <c r="O50" s="22">
        <f>SUMPRODUCT((O45:O49)*($D45:$D49))</f>
        <v>0</v>
      </c>
      <c r="P50" s="22">
        <f>SUMPRODUCT((P45:P49)*($D45:$D49))</f>
        <v>0</v>
      </c>
      <c r="Q50" s="22">
        <f>SUMPRODUCT((Q45:Q49)*($D45:$D49))</f>
        <v>0</v>
      </c>
      <c r="R50" s="22">
        <f>P50-Q50</f>
        <v>0</v>
      </c>
      <c r="T50" s="22">
        <f>SUMPRODUCT((T45:T49)*($D45:$D49))</f>
        <v>0</v>
      </c>
      <c r="U50" s="22">
        <f>SUMPRODUCT((U45:U49)*($D45:$D49))</f>
        <v>0</v>
      </c>
      <c r="V50" s="22">
        <f>T50+U50</f>
        <v>0</v>
      </c>
      <c r="W50" s="22">
        <f>IF(V50=0,L50,0)</f>
        <v>0</v>
      </c>
      <c r="X50" s="26"/>
      <c r="Y50" s="22">
        <f>IF(AD50&gt;0,AD50,AE50)</f>
        <v>0</v>
      </c>
      <c r="Z50" s="22">
        <f>V50+W50+X50-Y50</f>
        <v>0</v>
      </c>
      <c r="AB50" s="22">
        <f t="shared" ref="AB50:AC50" si="74">SUMPRODUCT((AB45:AB49)*($D45:$D49))</f>
        <v>0</v>
      </c>
      <c r="AC50" s="22">
        <f t="shared" si="74"/>
        <v>0</v>
      </c>
      <c r="AD50" s="22">
        <f>SUMPRODUCT((AD45:AD49)*($D45:$D49))</f>
        <v>0</v>
      </c>
      <c r="AE50" s="22">
        <f>SUMPRODUCT((AE45:AE49)*($D45:$D49))</f>
        <v>0</v>
      </c>
      <c r="AF50" s="22">
        <f>AD50-AE50</f>
        <v>0</v>
      </c>
      <c r="AH50" s="22">
        <f>SUMPRODUCT((AH45:AH49)*($D45:$D49))</f>
        <v>0</v>
      </c>
      <c r="AI50" s="22">
        <f>SUMPRODUCT((AI45:AI49)*($D45:$D49))</f>
        <v>0</v>
      </c>
      <c r="AJ50" s="22">
        <f>AH50+AI50</f>
        <v>0</v>
      </c>
      <c r="AK50" s="22">
        <f>IF(AJ50=0,Z50,0)</f>
        <v>0</v>
      </c>
      <c r="AL50" s="26"/>
      <c r="AM50" s="22">
        <f>IF(AR50&gt;0,AR50,AS50)</f>
        <v>0</v>
      </c>
      <c r="AN50" s="22">
        <f>AJ50+AK50+AL50-AM50</f>
        <v>0</v>
      </c>
      <c r="AP50" s="22">
        <f t="shared" ref="AP50:AQ50" si="75">SUMPRODUCT((AP45:AP49)*($D45:$D49))</f>
        <v>0</v>
      </c>
      <c r="AQ50" s="22">
        <f t="shared" si="75"/>
        <v>0</v>
      </c>
      <c r="AR50" s="22">
        <f>SUMPRODUCT((AR45:AR49)*($D45:$D49))</f>
        <v>0</v>
      </c>
      <c r="AS50" s="22">
        <f>SUMPRODUCT((AS45:AS49)*($D45:$D49))</f>
        <v>0</v>
      </c>
      <c r="AT50" s="22">
        <f>AR50-AS50</f>
        <v>0</v>
      </c>
      <c r="AV50" s="22">
        <f>SUMPRODUCT((AV45:AV49)*($D45:$D49))</f>
        <v>0</v>
      </c>
      <c r="AW50" s="22">
        <f>SUMPRODUCT((AW45:AW49)*($D45:$D49))</f>
        <v>0</v>
      </c>
      <c r="AX50" s="22">
        <f>AV50+AW50</f>
        <v>0</v>
      </c>
      <c r="AY50" s="22">
        <f>IF(AX50=0,AN50,0)</f>
        <v>0</v>
      </c>
      <c r="AZ50" s="26"/>
      <c r="BA50" s="22">
        <f>IF(BF50&gt;0,BF50,BG50)</f>
        <v>0</v>
      </c>
      <c r="BB50" s="22">
        <f>AX50+AY50+AZ50-BA50</f>
        <v>0</v>
      </c>
      <c r="BD50" s="22">
        <f t="shared" ref="BD50:BE50" si="76">SUMPRODUCT((BD45:BD49)*($D45:$D49))</f>
        <v>0</v>
      </c>
      <c r="BE50" s="22">
        <f t="shared" si="76"/>
        <v>0</v>
      </c>
      <c r="BF50" s="22">
        <f>SUMPRODUCT((BF45:BF49)*($D45:$D49))</f>
        <v>0</v>
      </c>
      <c r="BG50" s="22">
        <f>SUMPRODUCT((BG45:BG49)*($D45:$D49))</f>
        <v>0</v>
      </c>
      <c r="BH50" s="22">
        <f>BF50-BG50</f>
        <v>0</v>
      </c>
      <c r="BJ50" s="22">
        <f>SUMPRODUCT((BJ45:BJ49)*($D45:$D49))</f>
        <v>0</v>
      </c>
      <c r="BK50" s="22">
        <f>SUMPRODUCT((BK45:BK49)*($D45:$D49))</f>
        <v>0</v>
      </c>
      <c r="BL50" s="22">
        <f>BJ50+BK50</f>
        <v>0</v>
      </c>
      <c r="BM50" s="22">
        <f>IF(BL50=0,BB50,0)</f>
        <v>0</v>
      </c>
      <c r="BN50" s="26"/>
      <c r="BO50" s="22">
        <f>IF(BT50&gt;0,BT50,BU50)</f>
        <v>0</v>
      </c>
      <c r="BP50" s="22">
        <f>BL50+BM50+BN50-BO50</f>
        <v>0</v>
      </c>
      <c r="BR50" s="22">
        <f t="shared" ref="BR50:BS50" si="77">SUMPRODUCT((BR45:BR49)*($D45:$D49))</f>
        <v>0</v>
      </c>
      <c r="BS50" s="22">
        <f t="shared" si="77"/>
        <v>0</v>
      </c>
      <c r="BT50" s="22">
        <f>SUMPRODUCT((BT45:BT49)*($D45:$D49))</f>
        <v>0</v>
      </c>
      <c r="BU50" s="22">
        <f>SUMPRODUCT((BU45:BU49)*($D45:$D49))</f>
        <v>0</v>
      </c>
      <c r="BV50" s="22">
        <f>BT50-BU50</f>
        <v>0</v>
      </c>
      <c r="BX50" s="22">
        <f>SUMPRODUCT((BX45:BX49)*($D45:$D49))</f>
        <v>0</v>
      </c>
      <c r="BY50" s="22">
        <f>SUMPRODUCT((BY45:BY49)*($D45:$D49))</f>
        <v>0</v>
      </c>
      <c r="BZ50" s="22">
        <f>BX50+BY50</f>
        <v>0</v>
      </c>
      <c r="CA50" s="22">
        <f>IF(BZ50=0,BP50,0)</f>
        <v>0</v>
      </c>
      <c r="CB50" s="26"/>
      <c r="CC50" s="22">
        <f>IF(CH50&gt;0,CH50,CI50)</f>
        <v>0</v>
      </c>
      <c r="CD50" s="22">
        <f>BZ50+CA50+CB50-CC50</f>
        <v>0</v>
      </c>
      <c r="CF50" s="22">
        <f t="shared" ref="CF50:CG50" si="78">SUMPRODUCT((CF45:CF49)*($D45:$D49))</f>
        <v>0</v>
      </c>
      <c r="CG50" s="22">
        <f t="shared" si="78"/>
        <v>0</v>
      </c>
      <c r="CH50" s="22">
        <f>SUMPRODUCT((CH45:CH49)*($D45:$D49))</f>
        <v>0</v>
      </c>
      <c r="CI50" s="22">
        <f>SUMPRODUCT((CI45:CI49)*($D45:$D49))</f>
        <v>0</v>
      </c>
      <c r="CJ50" s="22">
        <f>CH50-CI50</f>
        <v>0</v>
      </c>
      <c r="CL50" s="22">
        <f>SUMPRODUCT((CL45:CL49)*($D45:$D49))</f>
        <v>0</v>
      </c>
      <c r="CM50" s="22">
        <f>SUMPRODUCT((CM45:CM49)*($D45:$D49))</f>
        <v>0</v>
      </c>
      <c r="CN50" s="22">
        <f>CL50+CM50</f>
        <v>0</v>
      </c>
      <c r="CO50" s="22">
        <f>IF(CN50=0,CD50,0)</f>
        <v>0</v>
      </c>
      <c r="CP50" s="26"/>
      <c r="CQ50" s="22">
        <f>IF(CV50&gt;0,CV50,CW50)</f>
        <v>0</v>
      </c>
      <c r="CR50" s="22">
        <f>CN50+CO50+CP50-CQ50</f>
        <v>0</v>
      </c>
      <c r="CT50" s="22">
        <f t="shared" ref="CT50:CU50" si="79">SUMPRODUCT((CT45:CT49)*($D45:$D49))</f>
        <v>0</v>
      </c>
      <c r="CU50" s="22">
        <f t="shared" si="79"/>
        <v>0</v>
      </c>
      <c r="CV50" s="22">
        <f>SUMPRODUCT((CV45:CV49)*($D45:$D49))</f>
        <v>0</v>
      </c>
      <c r="CW50" s="22">
        <f>SUMPRODUCT((CW45:CW49)*($D45:$D49))</f>
        <v>0</v>
      </c>
      <c r="CX50" s="22">
        <f>CV50-CW50</f>
        <v>0</v>
      </c>
      <c r="CZ50" s="22">
        <f>SUMPRODUCT((CZ45:CZ49)*($D45:$D49))</f>
        <v>0</v>
      </c>
      <c r="DA50" s="22">
        <f>SUMPRODUCT((DA45:DA49)*($D45:$D49))</f>
        <v>0</v>
      </c>
      <c r="DB50" s="22">
        <f>CZ50+DA50</f>
        <v>0</v>
      </c>
      <c r="DC50" s="22">
        <f>IF(DB50=0,CR50,0)</f>
        <v>0</v>
      </c>
      <c r="DD50" s="26"/>
      <c r="DE50" s="22">
        <f>IF(DJ50&gt;0,DJ50,DK50)</f>
        <v>0</v>
      </c>
      <c r="DF50" s="22">
        <f>DB50+DC50+DD50-DE50</f>
        <v>0</v>
      </c>
      <c r="DH50" s="22">
        <f t="shared" ref="DH50:DI50" si="80">SUMPRODUCT((DH45:DH49)*($D45:$D49))</f>
        <v>0</v>
      </c>
      <c r="DI50" s="22">
        <f t="shared" si="80"/>
        <v>0</v>
      </c>
      <c r="DJ50" s="22">
        <f>SUMPRODUCT((DJ45:DJ49)*($D45:$D49))</f>
        <v>0</v>
      </c>
      <c r="DK50" s="22">
        <f>SUMPRODUCT((DK45:DK49)*($D45:$D49))</f>
        <v>0</v>
      </c>
      <c r="DL50" s="22">
        <f>DJ50-DK50</f>
        <v>0</v>
      </c>
      <c r="DN50" s="22">
        <f>SUMPRODUCT((DN45:DN49)*($D45:$D49))</f>
        <v>0</v>
      </c>
      <c r="DO50" s="22">
        <f>SUMPRODUCT((DO45:DO49)*($D45:$D49))</f>
        <v>0</v>
      </c>
      <c r="DP50" s="22">
        <f>DN50+DO50</f>
        <v>0</v>
      </c>
      <c r="DQ50" s="22">
        <f>IF(DP50=0,DF50,0)</f>
        <v>0</v>
      </c>
      <c r="DR50" s="26"/>
      <c r="DS50" s="22">
        <f>IF(DX50&gt;0,DX50,DY50)</f>
        <v>0</v>
      </c>
      <c r="DT50" s="22">
        <f>DP50+DQ50+DR50-DS50</f>
        <v>0</v>
      </c>
      <c r="DV50" s="22">
        <f t="shared" ref="DV50:DW50" si="81">SUMPRODUCT((DV45:DV49)*($D45:$D49))</f>
        <v>0</v>
      </c>
      <c r="DW50" s="22">
        <f t="shared" si="81"/>
        <v>0</v>
      </c>
      <c r="DX50" s="22">
        <f>SUMPRODUCT((DX45:DX49)*($D45:$D49))</f>
        <v>0</v>
      </c>
      <c r="DY50" s="22">
        <f>SUMPRODUCT((DY45:DY49)*($D45:$D49))</f>
        <v>0</v>
      </c>
      <c r="DZ50" s="22">
        <f>DX50-DY50</f>
        <v>0</v>
      </c>
      <c r="EB50" s="22">
        <f>SUMPRODUCT((EB45:EB49)*($D45:$D49))</f>
        <v>0</v>
      </c>
      <c r="EC50" s="22">
        <f>SUMPRODUCT((EC45:EC49)*($D45:$D49))</f>
        <v>0</v>
      </c>
      <c r="ED50" s="22">
        <f>EB50+EC50</f>
        <v>0</v>
      </c>
      <c r="EE50" s="22">
        <f>IF(ED50=0,DT50,0)</f>
        <v>0</v>
      </c>
      <c r="EF50" s="26"/>
      <c r="EG50" s="22">
        <f>IF(EL50&gt;0,EL50,EM50)</f>
        <v>0</v>
      </c>
      <c r="EH50" s="22">
        <f>ED50+EE50+EF50-EG50</f>
        <v>0</v>
      </c>
      <c r="EJ50" s="22">
        <f t="shared" ref="EJ50:EK50" si="82">SUMPRODUCT((EJ45:EJ49)*($D45:$D49))</f>
        <v>0</v>
      </c>
      <c r="EK50" s="22">
        <f t="shared" si="82"/>
        <v>0</v>
      </c>
      <c r="EL50" s="22">
        <f>SUMPRODUCT((EL45:EL49)*($D45:$D49))</f>
        <v>0</v>
      </c>
      <c r="EM50" s="22">
        <f>SUMPRODUCT((EM45:EM49)*($D45:$D49))</f>
        <v>0</v>
      </c>
      <c r="EN50" s="22">
        <f>EL50-EM50</f>
        <v>0</v>
      </c>
      <c r="EP50" s="22">
        <f>SUMPRODUCT((EP45:EP49)*($D45:$D49))</f>
        <v>0</v>
      </c>
      <c r="EQ50" s="22">
        <f>SUMPRODUCT((EQ45:EQ49)*($D45:$D49))</f>
        <v>0</v>
      </c>
      <c r="ER50" s="22">
        <f>EP50+EQ50</f>
        <v>0</v>
      </c>
      <c r="ES50" s="22">
        <f>IF(ER50=0,EH50,0)</f>
        <v>0</v>
      </c>
      <c r="ET50" s="26"/>
      <c r="EU50" s="22">
        <f>IF(EZ50&gt;0,EZ50,FA50)</f>
        <v>0</v>
      </c>
      <c r="EV50" s="22">
        <f>ER50+ES50+ET50-EU50</f>
        <v>0</v>
      </c>
      <c r="EX50" s="22">
        <f t="shared" ref="EX50:EY50" si="83">SUMPRODUCT((EX45:EX49)*($D45:$D49))</f>
        <v>0</v>
      </c>
      <c r="EY50" s="22">
        <f t="shared" si="83"/>
        <v>0</v>
      </c>
      <c r="EZ50" s="22">
        <f>SUMPRODUCT((EZ45:EZ49)*($D45:$D49))</f>
        <v>0</v>
      </c>
      <c r="FA50" s="22">
        <f>SUMPRODUCT((FA45:FA49)*($D45:$D49))</f>
        <v>0</v>
      </c>
      <c r="FB50" s="22">
        <f>EZ50-FA50</f>
        <v>0</v>
      </c>
      <c r="FD50" s="22">
        <f>SUMPRODUCT((FD45:FD49)*($D45:$D49))</f>
        <v>0</v>
      </c>
      <c r="FE50" s="22">
        <f>SUMPRODUCT((FE45:FE49)*($D45:$D49))</f>
        <v>0</v>
      </c>
      <c r="FF50" s="22">
        <f>FD50+FE50</f>
        <v>0</v>
      </c>
      <c r="FG50" s="22">
        <f>IF(FF50=0,EV50,0)</f>
        <v>0</v>
      </c>
      <c r="FH50" s="26"/>
      <c r="FI50" s="22">
        <f>IF(FN50&gt;0,FN50,FO50)</f>
        <v>0</v>
      </c>
      <c r="FJ50" s="22">
        <f>FF50+FG50+FH50-FI50</f>
        <v>0</v>
      </c>
      <c r="FL50" s="22">
        <f t="shared" ref="FL50:FM50" si="84">SUMPRODUCT((FL45:FL49)*($D45:$D49))</f>
        <v>0</v>
      </c>
      <c r="FM50" s="22">
        <f t="shared" si="84"/>
        <v>0</v>
      </c>
      <c r="FN50" s="22">
        <f>SUMPRODUCT((FN45:FN49)*($D45:$D49))</f>
        <v>0</v>
      </c>
      <c r="FO50" s="22">
        <f>SUMPRODUCT((FO45:FO49)*($D45:$D49))</f>
        <v>0</v>
      </c>
      <c r="FP50" s="22">
        <f>FN50-FO50</f>
        <v>0</v>
      </c>
    </row>
    <row r="52" spans="2:173" x14ac:dyDescent="0.2">
      <c r="B52" s="36"/>
      <c r="C52" s="49" t="str">
        <f>IF(B52="","",IF(IFERROR(VLOOKUP(B52,Permanent!H:H,1,FALSE),1)=1,1,""))</f>
        <v/>
      </c>
      <c r="D52" s="39">
        <f>IF(B52="",0,IF(COUNTIF(B52,"*473*"),11.35,IF(COUNTIF(B52,"*500*"),6,1)))</f>
        <v>0</v>
      </c>
      <c r="F52" s="18">
        <f>IFERROR(SUMIFS(#REF!,#REF!,Planif!$B52,#REF!,"&lt;="&amp;Planif!F$6,#REF!,"&gt;="&amp;EOMONTH(Planif!F$6,-1)+1)/$D52,0)</f>
        <v>0</v>
      </c>
      <c r="G52" s="18">
        <f>IFERROR(SUMIFS(#REF!,#REF!,Planif!$B52,#REF!,"&lt;="&amp;Planif!G$6,#REF!,"&gt;="&amp;EOMONTH(Planif!G$6,-1)+1)/$D52,0)</f>
        <v>0</v>
      </c>
      <c r="H52" s="23"/>
      <c r="I52" s="23"/>
      <c r="J52" s="19"/>
      <c r="K52" s="19"/>
      <c r="L52" s="19"/>
      <c r="M52" s="19"/>
      <c r="N52" s="18">
        <f>IFERROR(SUMIFS('Vente-DATA'!$O:$O,'Vente-DATA'!$E:$E,Planif!$B52,'Vente-DATA'!$A:$A,"&lt;="&amp;Planif!N$5,'Vente-DATA'!$A:$A,"&gt;="&amp;EOMONTH(Planif!N$5,-1)+1)/$D52,0)</f>
        <v>0</v>
      </c>
      <c r="O52" s="18">
        <f>IFERROR(SUMIFS('Vente-DATA'!$O:$O,'Vente-DATA'!$E:$E,Planif!$B52,'Vente-DATA'!$A:$A,"&lt;="&amp;Planif!O$5,'Vente-DATA'!$A:$A,"&gt;="&amp;EOMONTH(Planif!O$5,-1)+1)/$D52,0)</f>
        <v>0</v>
      </c>
      <c r="P52" s="18">
        <f>IFERROR(SUMIFS('Vente-DATA'!$O:$O,'Vente-DATA'!$E:$E,Planif!$B52,'Vente-DATA'!$A:$A,"&lt;="&amp;Planif!P$5,'Vente-DATA'!$A:$A,"&gt;="&amp;EOMONTH(Planif!P$5,-1)+1)/$D52,0)</f>
        <v>0</v>
      </c>
      <c r="Q52" s="25"/>
      <c r="R52" s="18"/>
      <c r="S52" s="20"/>
      <c r="T52" s="18">
        <f>IFERROR(SUMIFS(#REF!,#REF!,Planif!$B52,#REF!,"&lt;="&amp;Planif!T$6,#REF!,"&gt;="&amp;EOMONTH(Planif!T$6,-1)+1)/$D52,0)</f>
        <v>0</v>
      </c>
      <c r="U52" s="18">
        <f>IFERROR(SUMIFS(#REF!,#REF!,Planif!$B52,#REF!,"&lt;="&amp;Planif!U$6,#REF!,"&gt;="&amp;EOMONTH(Planif!U$6,-1)+1)/$D52,0)</f>
        <v>0</v>
      </c>
      <c r="V52" s="19"/>
      <c r="W52" s="19"/>
      <c r="X52" s="19"/>
      <c r="Y52" s="19"/>
      <c r="Z52" s="19"/>
      <c r="AA52" s="19"/>
      <c r="AB52" s="18">
        <f>IFERROR(SUMIFS('Vente-DATA'!$O:$O,'Vente-DATA'!$E:$E,Planif!$B52,'Vente-DATA'!$A:$A,"&lt;="&amp;Planif!AB$5,'Vente-DATA'!$A:$A,"&gt;="&amp;EOMONTH(Planif!AB$5,-1)+1)/$D52,0)</f>
        <v>0</v>
      </c>
      <c r="AC52" s="18">
        <f>IFERROR(SUMIFS('Vente-DATA'!$O:$O,'Vente-DATA'!$E:$E,Planif!$B52,'Vente-DATA'!$A:$A,"&lt;="&amp;Planif!AC$5,'Vente-DATA'!$A:$A,"&gt;="&amp;EOMONTH(Planif!AC$5,-1)+1)/$D52,0)</f>
        <v>0</v>
      </c>
      <c r="AD52" s="18">
        <f>IFERROR(SUMIFS('Vente-DATA'!$O:$O,'Vente-DATA'!$E:$E,Planif!$B52,'Vente-DATA'!$A:$A,"&lt;="&amp;Planif!AD$5,'Vente-DATA'!$A:$A,"&gt;="&amp;EOMONTH(Planif!AD$5,-1)+1)/$D52,0)</f>
        <v>0</v>
      </c>
      <c r="AE52" s="25"/>
      <c r="AF52" s="18"/>
      <c r="AG52" s="20"/>
      <c r="AH52" s="18">
        <f>IFERROR(SUMIFS(#REF!,#REF!,Planif!$B52,#REF!,"&lt;="&amp;Planif!AH$6,#REF!,"&gt;="&amp;EOMONTH(Planif!AH$6,-1)+1)/$D52,0)</f>
        <v>0</v>
      </c>
      <c r="AI52" s="18">
        <f>IFERROR(SUMIFS(#REF!,#REF!,Planif!$B52,#REF!,"&lt;="&amp;Planif!AI$6,#REF!,"&gt;="&amp;EOMONTH(Planif!AI$6,-1)+1)/$D52,0)</f>
        <v>0</v>
      </c>
      <c r="AJ52" s="19"/>
      <c r="AK52" s="19"/>
      <c r="AL52" s="19"/>
      <c r="AM52" s="19"/>
      <c r="AN52" s="19"/>
      <c r="AO52" s="19"/>
      <c r="AP52" s="18">
        <f>IFERROR(SUMIFS('Vente-DATA'!$O:$O,'Vente-DATA'!$E:$E,Planif!$B52,'Vente-DATA'!$A:$A,"&lt;="&amp;Planif!AP$5,'Vente-DATA'!$A:$A,"&gt;="&amp;EOMONTH(Planif!AP$5,-1)+1)/$D52,0)</f>
        <v>0</v>
      </c>
      <c r="AQ52" s="18">
        <f>IFERROR(SUMIFS('Vente-DATA'!$O:$O,'Vente-DATA'!$E:$E,Planif!$B52,'Vente-DATA'!$A:$A,"&lt;="&amp;Planif!AQ$5,'Vente-DATA'!$A:$A,"&gt;="&amp;EOMONTH(Planif!AQ$5,-1)+1)/$D52,0)</f>
        <v>0</v>
      </c>
      <c r="AR52" s="18">
        <f>IFERROR(SUMIFS('Vente-DATA'!$O:$O,'Vente-DATA'!$E:$E,Planif!$B52,'Vente-DATA'!$A:$A,"&lt;="&amp;Planif!AR$5,'Vente-DATA'!$A:$A,"&gt;="&amp;EOMONTH(Planif!AR$5,-1)+1)/$D52,0)</f>
        <v>0</v>
      </c>
      <c r="AS52" s="25"/>
      <c r="AT52" s="18"/>
      <c r="AU52" s="20"/>
      <c r="AV52" s="18">
        <f>IFERROR(SUMIFS(#REF!,#REF!,Planif!$B52,#REF!,"&lt;="&amp;Planif!AV$6,#REF!,"&gt;="&amp;EOMONTH(Planif!AV$6,-1)+1)/$D52,0)</f>
        <v>0</v>
      </c>
      <c r="AW52" s="18">
        <f>IFERROR(SUMIFS(#REF!,#REF!,Planif!$B52,#REF!,"&lt;="&amp;Planif!AW$6,#REF!,"&gt;="&amp;EOMONTH(Planif!AW$6,-1)+1)/$D52,0)</f>
        <v>0</v>
      </c>
      <c r="AX52" s="19"/>
      <c r="AY52" s="19"/>
      <c r="AZ52" s="19"/>
      <c r="BA52" s="19"/>
      <c r="BB52" s="19"/>
      <c r="BC52" s="19"/>
      <c r="BD52" s="18">
        <f>IFERROR(SUMIFS('Vente-DATA'!$O:$O,'Vente-DATA'!$E:$E,Planif!$B52,'Vente-DATA'!$A:$A,"&lt;="&amp;Planif!BD$5,'Vente-DATA'!$A:$A,"&gt;="&amp;EOMONTH(Planif!BD$5,-1)+1)/$D52,0)</f>
        <v>0</v>
      </c>
      <c r="BE52" s="18">
        <f>IFERROR(SUMIFS('Vente-DATA'!$O:$O,'Vente-DATA'!$E:$E,Planif!$B52,'Vente-DATA'!$A:$A,"&lt;="&amp;Planif!BE$5,'Vente-DATA'!$A:$A,"&gt;="&amp;EOMONTH(Planif!BE$5,-1)+1)/$D52,0)</f>
        <v>0</v>
      </c>
      <c r="BF52" s="18">
        <f>IFERROR(SUMIFS('Vente-DATA'!$O:$O,'Vente-DATA'!$E:$E,Planif!$B52,'Vente-DATA'!$A:$A,"&lt;="&amp;Planif!BF$5,'Vente-DATA'!$A:$A,"&gt;="&amp;EOMONTH(Planif!BF$5,-1)+1)/$D52,0)</f>
        <v>0</v>
      </c>
      <c r="BG52" s="25"/>
      <c r="BH52" s="18"/>
      <c r="BI52" s="20"/>
      <c r="BJ52" s="18">
        <f>IFERROR(SUMIFS(#REF!,#REF!,Planif!$B52,#REF!,"&lt;="&amp;Planif!BJ$6,#REF!,"&gt;="&amp;EOMONTH(Planif!BJ$6,-1)+1)/$D52,0)</f>
        <v>0</v>
      </c>
      <c r="BK52" s="18">
        <f>IFERROR(SUMIFS(#REF!,#REF!,Planif!$B52,#REF!,"&lt;="&amp;Planif!BK$6,#REF!,"&gt;="&amp;EOMONTH(Planif!BK$6,-1)+1)/$D52,0)</f>
        <v>0</v>
      </c>
      <c r="BL52" s="19"/>
      <c r="BM52" s="19"/>
      <c r="BN52" s="19"/>
      <c r="BO52" s="19"/>
      <c r="BP52" s="19"/>
      <c r="BQ52" s="19"/>
      <c r="BR52" s="18">
        <f>IFERROR(SUMIFS('Vente-DATA'!$O:$O,'Vente-DATA'!$E:$E,Planif!$B52,'Vente-DATA'!$A:$A,"&lt;="&amp;Planif!BR$5,'Vente-DATA'!$A:$A,"&gt;="&amp;EOMONTH(Planif!BR$5,-1)+1)/$D52,0)</f>
        <v>0</v>
      </c>
      <c r="BS52" s="18">
        <f>IFERROR(SUMIFS('Vente-DATA'!$O:$O,'Vente-DATA'!$E:$E,Planif!$B52,'Vente-DATA'!$A:$A,"&lt;="&amp;Planif!BS$5,'Vente-DATA'!$A:$A,"&gt;="&amp;EOMONTH(Planif!BS$5,-1)+1)/$D52,0)</f>
        <v>0</v>
      </c>
      <c r="BT52" s="18">
        <f>IFERROR(SUMIFS('Vente-DATA'!$O:$O,'Vente-DATA'!$E:$E,Planif!$B52,'Vente-DATA'!$A:$A,"&lt;="&amp;Planif!BT$5,'Vente-DATA'!$A:$A,"&gt;="&amp;EOMONTH(Planif!BT$5,-1)+1)/$D52,0)</f>
        <v>0</v>
      </c>
      <c r="BU52" s="25"/>
      <c r="BV52" s="18"/>
      <c r="BW52" s="20"/>
      <c r="BX52" s="18">
        <f>IFERROR(SUMIFS(#REF!,#REF!,Planif!$B52,#REF!,"&lt;="&amp;Planif!BX$6,#REF!,"&gt;="&amp;EOMONTH(Planif!BX$6,-1)+1)/$D52,0)</f>
        <v>0</v>
      </c>
      <c r="BY52" s="18">
        <f>IFERROR(SUMIFS(#REF!,#REF!,Planif!$B52,#REF!,"&lt;="&amp;Planif!BY$6,#REF!,"&gt;="&amp;EOMONTH(Planif!BY$6,-1)+1)/$D52,0)</f>
        <v>0</v>
      </c>
      <c r="BZ52" s="19"/>
      <c r="CA52" s="19"/>
      <c r="CB52" s="19"/>
      <c r="CC52" s="19"/>
      <c r="CD52" s="19"/>
      <c r="CE52" s="19"/>
      <c r="CF52" s="18">
        <f>IFERROR(SUMIFS('Vente-DATA'!$O:$O,'Vente-DATA'!$E:$E,Planif!$B52,'Vente-DATA'!$A:$A,"&lt;="&amp;Planif!CF$5,'Vente-DATA'!$A:$A,"&gt;="&amp;EOMONTH(Planif!CF$5,-1)+1)/$D52,0)</f>
        <v>0</v>
      </c>
      <c r="CG52" s="18">
        <f>IFERROR(SUMIFS('Vente-DATA'!$O:$O,'Vente-DATA'!$E:$E,Planif!$B52,'Vente-DATA'!$A:$A,"&lt;="&amp;Planif!CG$5,'Vente-DATA'!$A:$A,"&gt;="&amp;EOMONTH(Planif!CG$5,-1)+1)/$D52,0)</f>
        <v>0</v>
      </c>
      <c r="CH52" s="18">
        <f>IFERROR(SUMIFS('Vente-DATA'!$O:$O,'Vente-DATA'!$E:$E,Planif!$B52,'Vente-DATA'!$A:$A,"&lt;="&amp;Planif!CH$5,'Vente-DATA'!$A:$A,"&gt;="&amp;EOMONTH(Planif!CH$5,-1)+1)/$D52,0)</f>
        <v>0</v>
      </c>
      <c r="CI52" s="25"/>
      <c r="CJ52" s="18"/>
      <c r="CK52" s="20"/>
      <c r="CL52" s="18">
        <f>IFERROR(SUMIFS(#REF!,#REF!,Planif!$B52,#REF!,"&lt;="&amp;Planif!CL$6,#REF!,"&gt;="&amp;EOMONTH(Planif!CL$6,-1)+1)/$D52,0)</f>
        <v>0</v>
      </c>
      <c r="CM52" s="18">
        <f>IFERROR(SUMIFS(#REF!,#REF!,Planif!$B52,#REF!,"&lt;="&amp;Planif!CM$6,#REF!,"&gt;="&amp;EOMONTH(Planif!CM$6,-1)+1)/$D52,0)</f>
        <v>0</v>
      </c>
      <c r="CN52" s="19"/>
      <c r="CO52" s="19"/>
      <c r="CP52" s="19"/>
      <c r="CQ52" s="19"/>
      <c r="CR52" s="19"/>
      <c r="CS52" s="19"/>
      <c r="CT52" s="18">
        <f>IFERROR(SUMIFS('Vente-DATA'!$O:$O,'Vente-DATA'!$E:$E,Planif!$B52,'Vente-DATA'!$A:$A,"&lt;="&amp;Planif!CT$5,'Vente-DATA'!$A:$A,"&gt;="&amp;EOMONTH(Planif!CT$5,-1)+1)/$D52,0)</f>
        <v>0</v>
      </c>
      <c r="CU52" s="18">
        <f>IFERROR(SUMIFS('Vente-DATA'!$O:$O,'Vente-DATA'!$E:$E,Planif!$B52,'Vente-DATA'!$A:$A,"&lt;="&amp;Planif!CU$5,'Vente-DATA'!$A:$A,"&gt;="&amp;EOMONTH(Planif!CU$5,-1)+1)/$D52,0)</f>
        <v>0</v>
      </c>
      <c r="CV52" s="18">
        <f>IFERROR(SUMIFS('Vente-DATA'!$O:$O,'Vente-DATA'!$E:$E,Planif!$B52,'Vente-DATA'!$A:$A,"&lt;="&amp;Planif!CV$5,'Vente-DATA'!$A:$A,"&gt;="&amp;EOMONTH(Planif!CV$5,-1)+1)/$D52,0)</f>
        <v>0</v>
      </c>
      <c r="CW52" s="25"/>
      <c r="CX52" s="18"/>
      <c r="CY52" s="20"/>
      <c r="CZ52" s="18">
        <f>IFERROR(SUMIFS(#REF!,#REF!,Planif!$B52,#REF!,"&lt;="&amp;Planif!CZ$6,#REF!,"&gt;="&amp;EOMONTH(Planif!CZ$6,-1)+1)/$D52,0)</f>
        <v>0</v>
      </c>
      <c r="DA52" s="18">
        <f>IFERROR(SUMIFS(#REF!,#REF!,Planif!$B52,#REF!,"&lt;="&amp;Planif!DA$6,#REF!,"&gt;="&amp;EOMONTH(Planif!DA$6,-1)+1)/$D52,0)</f>
        <v>0</v>
      </c>
      <c r="DB52" s="19"/>
      <c r="DC52" s="19"/>
      <c r="DD52" s="19"/>
      <c r="DE52" s="19"/>
      <c r="DF52" s="19"/>
      <c r="DG52" s="19"/>
      <c r="DH52" s="18">
        <f>IFERROR(SUMIFS('Vente-DATA'!$O:$O,'Vente-DATA'!$E:$E,Planif!$B52,'Vente-DATA'!$A:$A,"&lt;="&amp;Planif!DH$5,'Vente-DATA'!$A:$A,"&gt;="&amp;EOMONTH(Planif!DH$5,-1)+1)/$D52,0)</f>
        <v>0</v>
      </c>
      <c r="DI52" s="18">
        <f>IFERROR(SUMIFS('Vente-DATA'!$O:$O,'Vente-DATA'!$E:$E,Planif!$B52,'Vente-DATA'!$A:$A,"&lt;="&amp;Planif!DI$5,'Vente-DATA'!$A:$A,"&gt;="&amp;EOMONTH(Planif!DI$5,-1)+1)/$D52,0)</f>
        <v>0</v>
      </c>
      <c r="DJ52" s="18">
        <f>IFERROR(SUMIFS('Vente-DATA'!$O:$O,'Vente-DATA'!$E:$E,Planif!$B52,'Vente-DATA'!$A:$A,"&lt;="&amp;Planif!DJ$5,'Vente-DATA'!$A:$A,"&gt;="&amp;EOMONTH(Planif!DJ$5,-1)+1)/$D52,0)</f>
        <v>0</v>
      </c>
      <c r="DK52" s="25"/>
      <c r="DL52" s="18"/>
      <c r="DM52" s="20"/>
      <c r="DN52" s="18">
        <f>IFERROR(SUMIFS(#REF!,#REF!,Planif!$B52,#REF!,"&lt;="&amp;Planif!DN$6,#REF!,"&gt;="&amp;EOMONTH(Planif!DN$6,-1)+1)/$D52,0)</f>
        <v>0</v>
      </c>
      <c r="DO52" s="18">
        <f>IFERROR(SUMIFS(#REF!,#REF!,Planif!$B52,#REF!,"&lt;="&amp;Planif!DO$6,#REF!,"&gt;="&amp;EOMONTH(Planif!DO$6,-1)+1)/$D52,0)</f>
        <v>0</v>
      </c>
      <c r="DP52" s="19"/>
      <c r="DQ52" s="19"/>
      <c r="DR52" s="19"/>
      <c r="DS52" s="19"/>
      <c r="DT52" s="19"/>
      <c r="DU52" s="19"/>
      <c r="DV52" s="18">
        <f>IFERROR(SUMIFS('Vente-DATA'!$O:$O,'Vente-DATA'!$E:$E,Planif!$B52,'Vente-DATA'!$A:$A,"&lt;="&amp;Planif!DV$5,'Vente-DATA'!$A:$A,"&gt;="&amp;EOMONTH(Planif!DV$5,-1)+1)/$D52,0)</f>
        <v>0</v>
      </c>
      <c r="DW52" s="18">
        <f>IFERROR(SUMIFS('Vente-DATA'!$O:$O,'Vente-DATA'!$E:$E,Planif!$B52,'Vente-DATA'!$A:$A,"&lt;="&amp;Planif!DW$5,'Vente-DATA'!$A:$A,"&gt;="&amp;EOMONTH(Planif!DW$5,-1)+1)/$D52,0)</f>
        <v>0</v>
      </c>
      <c r="DX52" s="18">
        <f>IFERROR(SUMIFS('Vente-DATA'!$O:$O,'Vente-DATA'!$E:$E,Planif!$B52,'Vente-DATA'!$A:$A,"&lt;="&amp;Planif!DX$5,'Vente-DATA'!$A:$A,"&gt;="&amp;EOMONTH(Planif!DX$5,-1)+1)/$D52,0)</f>
        <v>0</v>
      </c>
      <c r="DY52" s="25"/>
      <c r="DZ52" s="18"/>
      <c r="EA52" s="20"/>
      <c r="EB52" s="18">
        <f>IFERROR(SUMIFS(#REF!,#REF!,Planif!$B52,#REF!,"&lt;="&amp;Planif!EB$6,#REF!,"&gt;="&amp;EOMONTH(Planif!EB$6,-1)+1)/$D52,0)</f>
        <v>0</v>
      </c>
      <c r="EC52" s="18">
        <f>IFERROR(SUMIFS(#REF!,#REF!,Planif!$B52,#REF!,"&lt;="&amp;Planif!EC$6,#REF!,"&gt;="&amp;EOMONTH(Planif!EC$6,-1)+1)/$D52,0)</f>
        <v>0</v>
      </c>
      <c r="ED52" s="19"/>
      <c r="EE52" s="19"/>
      <c r="EF52" s="19"/>
      <c r="EG52" s="19"/>
      <c r="EH52" s="19"/>
      <c r="EI52" s="19"/>
      <c r="EJ52" s="18">
        <f>IFERROR(SUMIFS('Vente-DATA'!$O:$O,'Vente-DATA'!$E:$E,Planif!$B52,'Vente-DATA'!$A:$A,"&lt;="&amp;Planif!EJ$5,'Vente-DATA'!$A:$A,"&gt;="&amp;EOMONTH(Planif!EJ$5,-1)+1)/$D52,0)</f>
        <v>0</v>
      </c>
      <c r="EK52" s="18">
        <f>IFERROR(SUMIFS('Vente-DATA'!$O:$O,'Vente-DATA'!$E:$E,Planif!$B52,'Vente-DATA'!$A:$A,"&lt;="&amp;Planif!EK$5,'Vente-DATA'!$A:$A,"&gt;="&amp;EOMONTH(Planif!EK$5,-1)+1)/$D52,0)</f>
        <v>0</v>
      </c>
      <c r="EL52" s="18">
        <f>IFERROR(SUMIFS('Vente-DATA'!$O:$O,'Vente-DATA'!$E:$E,Planif!$B52,'Vente-DATA'!$A:$A,"&lt;="&amp;Planif!EL$5,'Vente-DATA'!$A:$A,"&gt;="&amp;EOMONTH(Planif!EL$5,-1)+1)/$D52,0)</f>
        <v>0</v>
      </c>
      <c r="EM52" s="25"/>
      <c r="EN52" s="18"/>
      <c r="EO52" s="20"/>
      <c r="EP52" s="18">
        <f>IFERROR(SUMIFS(#REF!,#REF!,Planif!$B52,#REF!,"&lt;="&amp;Planif!EP$6,#REF!,"&gt;="&amp;EOMONTH(Planif!EP$6,-1)+1)/$D52,0)</f>
        <v>0</v>
      </c>
      <c r="EQ52" s="18">
        <f>IFERROR(SUMIFS(#REF!,#REF!,Planif!$B52,#REF!,"&lt;="&amp;Planif!EQ$6,#REF!,"&gt;="&amp;EOMONTH(Planif!EQ$6,-1)+1)/$D52,0)</f>
        <v>0</v>
      </c>
      <c r="ER52" s="19"/>
      <c r="ES52" s="19"/>
      <c r="ET52" s="19"/>
      <c r="EU52" s="19"/>
      <c r="EV52" s="19"/>
      <c r="EW52" s="19"/>
      <c r="EX52" s="18">
        <f>IFERROR(SUMIFS('Vente-DATA'!$O:$O,'Vente-DATA'!$E:$E,Planif!$B52,'Vente-DATA'!$A:$A,"&lt;="&amp;Planif!EX$5,'Vente-DATA'!$A:$A,"&gt;="&amp;EOMONTH(Planif!EX$5,-1)+1)/$D52,0)</f>
        <v>0</v>
      </c>
      <c r="EY52" s="18">
        <f>IFERROR(SUMIFS('Vente-DATA'!$O:$O,'Vente-DATA'!$E:$E,Planif!$B52,'Vente-DATA'!$A:$A,"&lt;="&amp;Planif!EY$5,'Vente-DATA'!$A:$A,"&gt;="&amp;EOMONTH(Planif!EY$5,-1)+1)/$D52,0)</f>
        <v>0</v>
      </c>
      <c r="EZ52" s="18">
        <f>IFERROR(SUMIFS('Vente-DATA'!$O:$O,'Vente-DATA'!$E:$E,Planif!$B52,'Vente-DATA'!$A:$A,"&lt;="&amp;Planif!EZ$5,'Vente-DATA'!$A:$A,"&gt;="&amp;EOMONTH(Planif!EZ$5,-1)+1)/$D52,0)</f>
        <v>0</v>
      </c>
      <c r="FA52" s="25"/>
      <c r="FB52" s="18"/>
      <c r="FC52" s="20"/>
      <c r="FD52" s="18">
        <f>IFERROR(SUMIFS(#REF!,#REF!,Planif!$B52,#REF!,"&lt;="&amp;Planif!FD$6,#REF!,"&gt;="&amp;EOMONTH(Planif!FD$6,-1)+1)/$D52,0)</f>
        <v>0</v>
      </c>
      <c r="FE52" s="18">
        <f>IFERROR(SUMIFS(#REF!,#REF!,Planif!$B52,#REF!,"&lt;="&amp;Planif!FE$6,#REF!,"&gt;="&amp;EOMONTH(Planif!FE$6,-1)+1)/$D52,0)</f>
        <v>0</v>
      </c>
      <c r="FF52" s="19"/>
      <c r="FG52" s="19"/>
      <c r="FH52" s="19"/>
      <c r="FI52" s="19"/>
      <c r="FJ52" s="19"/>
      <c r="FK52" s="19"/>
      <c r="FL52" s="18">
        <f>IFERROR(SUMIFS('Vente-DATA'!$O:$O,'Vente-DATA'!$E:$E,Planif!$B52,'Vente-DATA'!$A:$A,"&lt;="&amp;Planif!FL$5,'Vente-DATA'!$A:$A,"&gt;="&amp;EOMONTH(Planif!FL$5,-1)+1)/$D52,0)</f>
        <v>0</v>
      </c>
      <c r="FM52" s="18">
        <f>IFERROR(SUMIFS('Vente-DATA'!$O:$O,'Vente-DATA'!$E:$E,Planif!$B52,'Vente-DATA'!$A:$A,"&lt;="&amp;Planif!FM$5,'Vente-DATA'!$A:$A,"&gt;="&amp;EOMONTH(Planif!FM$5,-1)+1)/$D52,0)</f>
        <v>0</v>
      </c>
      <c r="FN52" s="18">
        <f>IFERROR(SUMIFS('Vente-DATA'!$O:$O,'Vente-DATA'!$E:$E,Planif!$B52,'Vente-DATA'!$A:$A,"&lt;="&amp;Planif!FN$5,'Vente-DATA'!$A:$A,"&gt;="&amp;EOMONTH(Planif!FN$5,-1)+1)/$D52,0)</f>
        <v>0</v>
      </c>
      <c r="FO52" s="25"/>
      <c r="FP52" s="18"/>
      <c r="FQ52" s="20"/>
    </row>
    <row r="53" spans="2:173" x14ac:dyDescent="0.2">
      <c r="B53" s="36"/>
      <c r="C53" s="49" t="str">
        <f>IF(B53="","",IF(IFERROR(VLOOKUP(B53,Permanent!H:H,1,FALSE),1)=1,1,""))</f>
        <v/>
      </c>
      <c r="D53" s="39">
        <f>IF(B53="",0,IF(COUNTIF(B53,"*473*"),11.35,IF(COUNTIF(B53,"*500*"),6,1)))</f>
        <v>0</v>
      </c>
      <c r="F53" s="18">
        <f>IFERROR(SUMIFS(#REF!,#REF!,Planif!$B53,#REF!,"&lt;="&amp;Planif!F$6,#REF!,"&gt;="&amp;EOMONTH(Planif!F$6,-1)+1)/$D53,0)</f>
        <v>0</v>
      </c>
      <c r="G53" s="18">
        <f>IFERROR(SUMIFS(#REF!,#REF!,Planif!$B53,#REF!,"&lt;="&amp;Planif!G$6,#REF!,"&gt;="&amp;EOMONTH(Planif!G$6,-1)+1)/$D53,0)</f>
        <v>0</v>
      </c>
      <c r="H53" s="23"/>
      <c r="I53" s="23"/>
      <c r="J53" s="19"/>
      <c r="K53" s="19"/>
      <c r="L53" s="19"/>
      <c r="M53" s="19"/>
      <c r="N53" s="18">
        <f>IFERROR(SUMIFS('Vente-DATA'!$O:$O,'Vente-DATA'!$E:$E,Planif!$B53,'Vente-DATA'!$A:$A,"&lt;="&amp;Planif!N$5,'Vente-DATA'!$A:$A,"&gt;="&amp;EOMONTH(Planif!N$5,-1)+1)/$D53,0)</f>
        <v>0</v>
      </c>
      <c r="O53" s="18">
        <f>IFERROR(SUMIFS('Vente-DATA'!$O:$O,'Vente-DATA'!$E:$E,Planif!$B53,'Vente-DATA'!$A:$A,"&lt;="&amp;Planif!O$5,'Vente-DATA'!$A:$A,"&gt;="&amp;EOMONTH(Planif!O$5,-1)+1)/$D53,0)</f>
        <v>0</v>
      </c>
      <c r="P53" s="18">
        <f>IFERROR(SUMIFS('Vente-DATA'!$O:$O,'Vente-DATA'!$E:$E,Planif!$B53,'Vente-DATA'!$A:$A,"&lt;="&amp;Planif!P$5,'Vente-DATA'!$A:$A,"&gt;="&amp;EOMONTH(Planif!P$5,-1)+1)/$D53,0)</f>
        <v>0</v>
      </c>
      <c r="Q53" s="25"/>
      <c r="R53" s="18"/>
      <c r="S53" s="20"/>
      <c r="T53" s="18">
        <f>IFERROR(SUMIFS(#REF!,#REF!,Planif!$B53,#REF!,"&lt;="&amp;Planif!T$6,#REF!,"&gt;="&amp;EOMONTH(Planif!T$6,-1)+1)/$D53,0)</f>
        <v>0</v>
      </c>
      <c r="U53" s="18">
        <f>IFERROR(SUMIFS(#REF!,#REF!,Planif!$B53,#REF!,"&lt;="&amp;Planif!U$6,#REF!,"&gt;="&amp;EOMONTH(Planif!U$6,-1)+1)/$D53,0)</f>
        <v>0</v>
      </c>
      <c r="V53" s="19"/>
      <c r="W53" s="19"/>
      <c r="X53" s="19"/>
      <c r="Y53" s="19"/>
      <c r="Z53" s="19"/>
      <c r="AA53" s="19"/>
      <c r="AB53" s="18">
        <f>IFERROR(SUMIFS('Vente-DATA'!$O:$O,'Vente-DATA'!$E:$E,Planif!$B53,'Vente-DATA'!$A:$A,"&lt;="&amp;Planif!AB$5,'Vente-DATA'!$A:$A,"&gt;="&amp;EOMONTH(Planif!AB$5,-1)+1)/$D53,0)</f>
        <v>0</v>
      </c>
      <c r="AC53" s="18">
        <f>IFERROR(SUMIFS('Vente-DATA'!$O:$O,'Vente-DATA'!$E:$E,Planif!$B53,'Vente-DATA'!$A:$A,"&lt;="&amp;Planif!AC$5,'Vente-DATA'!$A:$A,"&gt;="&amp;EOMONTH(Planif!AC$5,-1)+1)/$D53,0)</f>
        <v>0</v>
      </c>
      <c r="AD53" s="18">
        <f>IFERROR(SUMIFS('Vente-DATA'!$O:$O,'Vente-DATA'!$E:$E,Planif!$B53,'Vente-DATA'!$A:$A,"&lt;="&amp;Planif!AD$5,'Vente-DATA'!$A:$A,"&gt;="&amp;EOMONTH(Planif!AD$5,-1)+1)/$D53,0)</f>
        <v>0</v>
      </c>
      <c r="AE53" s="25"/>
      <c r="AF53" s="18"/>
      <c r="AG53" s="20"/>
      <c r="AH53" s="18">
        <f>IFERROR(SUMIFS(#REF!,#REF!,Planif!$B53,#REF!,"&lt;="&amp;Planif!AH$6,#REF!,"&gt;="&amp;EOMONTH(Planif!AH$6,-1)+1)/$D53,0)</f>
        <v>0</v>
      </c>
      <c r="AI53" s="18">
        <f>IFERROR(SUMIFS(#REF!,#REF!,Planif!$B53,#REF!,"&lt;="&amp;Planif!AI$6,#REF!,"&gt;="&amp;EOMONTH(Planif!AI$6,-1)+1)/$D53,0)</f>
        <v>0</v>
      </c>
      <c r="AJ53" s="19"/>
      <c r="AK53" s="19"/>
      <c r="AL53" s="19"/>
      <c r="AM53" s="19"/>
      <c r="AN53" s="19"/>
      <c r="AO53" s="19"/>
      <c r="AP53" s="18">
        <f>IFERROR(SUMIFS('Vente-DATA'!$O:$O,'Vente-DATA'!$E:$E,Planif!$B53,'Vente-DATA'!$A:$A,"&lt;="&amp;Planif!AP$5,'Vente-DATA'!$A:$A,"&gt;="&amp;EOMONTH(Planif!AP$5,-1)+1)/$D53,0)</f>
        <v>0</v>
      </c>
      <c r="AQ53" s="18">
        <f>IFERROR(SUMIFS('Vente-DATA'!$O:$O,'Vente-DATA'!$E:$E,Planif!$B53,'Vente-DATA'!$A:$A,"&lt;="&amp;Planif!AQ$5,'Vente-DATA'!$A:$A,"&gt;="&amp;EOMONTH(Planif!AQ$5,-1)+1)/$D53,0)</f>
        <v>0</v>
      </c>
      <c r="AR53" s="18">
        <f>IFERROR(SUMIFS('Vente-DATA'!$O:$O,'Vente-DATA'!$E:$E,Planif!$B53,'Vente-DATA'!$A:$A,"&lt;="&amp;Planif!AR$5,'Vente-DATA'!$A:$A,"&gt;="&amp;EOMONTH(Planif!AR$5,-1)+1)/$D53,0)</f>
        <v>0</v>
      </c>
      <c r="AS53" s="25"/>
      <c r="AT53" s="18"/>
      <c r="AU53" s="20"/>
      <c r="AV53" s="18">
        <f>IFERROR(SUMIFS(#REF!,#REF!,Planif!$B53,#REF!,"&lt;="&amp;Planif!AV$6,#REF!,"&gt;="&amp;EOMONTH(Planif!AV$6,-1)+1)/$D53,0)</f>
        <v>0</v>
      </c>
      <c r="AW53" s="18">
        <f>IFERROR(SUMIFS(#REF!,#REF!,Planif!$B53,#REF!,"&lt;="&amp;Planif!AW$6,#REF!,"&gt;="&amp;EOMONTH(Planif!AW$6,-1)+1)/$D53,0)</f>
        <v>0</v>
      </c>
      <c r="AX53" s="19"/>
      <c r="AY53" s="19"/>
      <c r="AZ53" s="19"/>
      <c r="BA53" s="19"/>
      <c r="BB53" s="19"/>
      <c r="BC53" s="19"/>
      <c r="BD53" s="18">
        <f>IFERROR(SUMIFS('Vente-DATA'!$O:$O,'Vente-DATA'!$E:$E,Planif!$B53,'Vente-DATA'!$A:$A,"&lt;="&amp;Planif!BD$5,'Vente-DATA'!$A:$A,"&gt;="&amp;EOMONTH(Planif!BD$5,-1)+1)/$D53,0)</f>
        <v>0</v>
      </c>
      <c r="BE53" s="18">
        <f>IFERROR(SUMIFS('Vente-DATA'!$O:$O,'Vente-DATA'!$E:$E,Planif!$B53,'Vente-DATA'!$A:$A,"&lt;="&amp;Planif!BE$5,'Vente-DATA'!$A:$A,"&gt;="&amp;EOMONTH(Planif!BE$5,-1)+1)/$D53,0)</f>
        <v>0</v>
      </c>
      <c r="BF53" s="18">
        <f>IFERROR(SUMIFS('Vente-DATA'!$O:$O,'Vente-DATA'!$E:$E,Planif!$B53,'Vente-DATA'!$A:$A,"&lt;="&amp;Planif!BF$5,'Vente-DATA'!$A:$A,"&gt;="&amp;EOMONTH(Planif!BF$5,-1)+1)/$D53,0)</f>
        <v>0</v>
      </c>
      <c r="BG53" s="25"/>
      <c r="BH53" s="18"/>
      <c r="BI53" s="20"/>
      <c r="BJ53" s="18">
        <f>IFERROR(SUMIFS(#REF!,#REF!,Planif!$B53,#REF!,"&lt;="&amp;Planif!BJ$6,#REF!,"&gt;="&amp;EOMONTH(Planif!BJ$6,-1)+1)/$D53,0)</f>
        <v>0</v>
      </c>
      <c r="BK53" s="18">
        <f>IFERROR(SUMIFS(#REF!,#REF!,Planif!$B53,#REF!,"&lt;="&amp;Planif!BK$6,#REF!,"&gt;="&amp;EOMONTH(Planif!BK$6,-1)+1)/$D53,0)</f>
        <v>0</v>
      </c>
      <c r="BL53" s="19"/>
      <c r="BM53" s="19"/>
      <c r="BN53" s="19"/>
      <c r="BO53" s="19"/>
      <c r="BP53" s="19"/>
      <c r="BQ53" s="19"/>
      <c r="BR53" s="18">
        <f>IFERROR(SUMIFS('Vente-DATA'!$O:$O,'Vente-DATA'!$E:$E,Planif!$B53,'Vente-DATA'!$A:$A,"&lt;="&amp;Planif!BR$5,'Vente-DATA'!$A:$A,"&gt;="&amp;EOMONTH(Planif!BR$5,-1)+1)/$D53,0)</f>
        <v>0</v>
      </c>
      <c r="BS53" s="18">
        <f>IFERROR(SUMIFS('Vente-DATA'!$O:$O,'Vente-DATA'!$E:$E,Planif!$B53,'Vente-DATA'!$A:$A,"&lt;="&amp;Planif!BS$5,'Vente-DATA'!$A:$A,"&gt;="&amp;EOMONTH(Planif!BS$5,-1)+1)/$D53,0)</f>
        <v>0</v>
      </c>
      <c r="BT53" s="18">
        <f>IFERROR(SUMIFS('Vente-DATA'!$O:$O,'Vente-DATA'!$E:$E,Planif!$B53,'Vente-DATA'!$A:$A,"&lt;="&amp;Planif!BT$5,'Vente-DATA'!$A:$A,"&gt;="&amp;EOMONTH(Planif!BT$5,-1)+1)/$D53,0)</f>
        <v>0</v>
      </c>
      <c r="BU53" s="25"/>
      <c r="BV53" s="18"/>
      <c r="BW53" s="20"/>
      <c r="BX53" s="18">
        <f>IFERROR(SUMIFS(#REF!,#REF!,Planif!$B53,#REF!,"&lt;="&amp;Planif!BX$6,#REF!,"&gt;="&amp;EOMONTH(Planif!BX$6,-1)+1)/$D53,0)</f>
        <v>0</v>
      </c>
      <c r="BY53" s="18">
        <f>IFERROR(SUMIFS(#REF!,#REF!,Planif!$B53,#REF!,"&lt;="&amp;Planif!BY$6,#REF!,"&gt;="&amp;EOMONTH(Planif!BY$6,-1)+1)/$D53,0)</f>
        <v>0</v>
      </c>
      <c r="BZ53" s="19"/>
      <c r="CA53" s="19"/>
      <c r="CB53" s="19"/>
      <c r="CC53" s="19"/>
      <c r="CD53" s="19"/>
      <c r="CE53" s="19"/>
      <c r="CF53" s="18">
        <f>IFERROR(SUMIFS('Vente-DATA'!$O:$O,'Vente-DATA'!$E:$E,Planif!$B53,'Vente-DATA'!$A:$A,"&lt;="&amp;Planif!CF$5,'Vente-DATA'!$A:$A,"&gt;="&amp;EOMONTH(Planif!CF$5,-1)+1)/$D53,0)</f>
        <v>0</v>
      </c>
      <c r="CG53" s="18">
        <f>IFERROR(SUMIFS('Vente-DATA'!$O:$O,'Vente-DATA'!$E:$E,Planif!$B53,'Vente-DATA'!$A:$A,"&lt;="&amp;Planif!CG$5,'Vente-DATA'!$A:$A,"&gt;="&amp;EOMONTH(Planif!CG$5,-1)+1)/$D53,0)</f>
        <v>0</v>
      </c>
      <c r="CH53" s="18">
        <f>IFERROR(SUMIFS('Vente-DATA'!$O:$O,'Vente-DATA'!$E:$E,Planif!$B53,'Vente-DATA'!$A:$A,"&lt;="&amp;Planif!CH$5,'Vente-DATA'!$A:$A,"&gt;="&amp;EOMONTH(Planif!CH$5,-1)+1)/$D53,0)</f>
        <v>0</v>
      </c>
      <c r="CI53" s="25"/>
      <c r="CJ53" s="18"/>
      <c r="CK53" s="20"/>
      <c r="CL53" s="18">
        <f>IFERROR(SUMIFS(#REF!,#REF!,Planif!$B53,#REF!,"&lt;="&amp;Planif!CL$6,#REF!,"&gt;="&amp;EOMONTH(Planif!CL$6,-1)+1)/$D53,0)</f>
        <v>0</v>
      </c>
      <c r="CM53" s="18">
        <f>IFERROR(SUMIFS(#REF!,#REF!,Planif!$B53,#REF!,"&lt;="&amp;Planif!CM$6,#REF!,"&gt;="&amp;EOMONTH(Planif!CM$6,-1)+1)/$D53,0)</f>
        <v>0</v>
      </c>
      <c r="CN53" s="19"/>
      <c r="CO53" s="19"/>
      <c r="CP53" s="19"/>
      <c r="CQ53" s="19"/>
      <c r="CR53" s="19"/>
      <c r="CS53" s="19"/>
      <c r="CT53" s="18">
        <f>IFERROR(SUMIFS('Vente-DATA'!$O:$O,'Vente-DATA'!$E:$E,Planif!$B53,'Vente-DATA'!$A:$A,"&lt;="&amp;Planif!CT$5,'Vente-DATA'!$A:$A,"&gt;="&amp;EOMONTH(Planif!CT$5,-1)+1)/$D53,0)</f>
        <v>0</v>
      </c>
      <c r="CU53" s="18">
        <f>IFERROR(SUMIFS('Vente-DATA'!$O:$O,'Vente-DATA'!$E:$E,Planif!$B53,'Vente-DATA'!$A:$A,"&lt;="&amp;Planif!CU$5,'Vente-DATA'!$A:$A,"&gt;="&amp;EOMONTH(Planif!CU$5,-1)+1)/$D53,0)</f>
        <v>0</v>
      </c>
      <c r="CV53" s="18">
        <f>IFERROR(SUMIFS('Vente-DATA'!$O:$O,'Vente-DATA'!$E:$E,Planif!$B53,'Vente-DATA'!$A:$A,"&lt;="&amp;Planif!CV$5,'Vente-DATA'!$A:$A,"&gt;="&amp;EOMONTH(Planif!CV$5,-1)+1)/$D53,0)</f>
        <v>0</v>
      </c>
      <c r="CW53" s="25"/>
      <c r="CX53" s="18"/>
      <c r="CY53" s="20"/>
      <c r="CZ53" s="18">
        <f>IFERROR(SUMIFS(#REF!,#REF!,Planif!$B53,#REF!,"&lt;="&amp;Planif!CZ$6,#REF!,"&gt;="&amp;EOMONTH(Planif!CZ$6,-1)+1)/$D53,0)</f>
        <v>0</v>
      </c>
      <c r="DA53" s="18">
        <f>IFERROR(SUMIFS(#REF!,#REF!,Planif!$B53,#REF!,"&lt;="&amp;Planif!DA$6,#REF!,"&gt;="&amp;EOMONTH(Planif!DA$6,-1)+1)/$D53,0)</f>
        <v>0</v>
      </c>
      <c r="DB53" s="19"/>
      <c r="DC53" s="19"/>
      <c r="DD53" s="19"/>
      <c r="DE53" s="19"/>
      <c r="DF53" s="19"/>
      <c r="DG53" s="19"/>
      <c r="DH53" s="18">
        <f>IFERROR(SUMIFS('Vente-DATA'!$O:$O,'Vente-DATA'!$E:$E,Planif!$B53,'Vente-DATA'!$A:$A,"&lt;="&amp;Planif!DH$5,'Vente-DATA'!$A:$A,"&gt;="&amp;EOMONTH(Planif!DH$5,-1)+1)/$D53,0)</f>
        <v>0</v>
      </c>
      <c r="DI53" s="18">
        <f>IFERROR(SUMIFS('Vente-DATA'!$O:$O,'Vente-DATA'!$E:$E,Planif!$B53,'Vente-DATA'!$A:$A,"&lt;="&amp;Planif!DI$5,'Vente-DATA'!$A:$A,"&gt;="&amp;EOMONTH(Planif!DI$5,-1)+1)/$D53,0)</f>
        <v>0</v>
      </c>
      <c r="DJ53" s="18">
        <f>IFERROR(SUMIFS('Vente-DATA'!$O:$O,'Vente-DATA'!$E:$E,Planif!$B53,'Vente-DATA'!$A:$A,"&lt;="&amp;Planif!DJ$5,'Vente-DATA'!$A:$A,"&gt;="&amp;EOMONTH(Planif!DJ$5,-1)+1)/$D53,0)</f>
        <v>0</v>
      </c>
      <c r="DK53" s="25"/>
      <c r="DL53" s="18"/>
      <c r="DM53" s="20"/>
      <c r="DN53" s="18">
        <f>IFERROR(SUMIFS(#REF!,#REF!,Planif!$B53,#REF!,"&lt;="&amp;Planif!DN$6,#REF!,"&gt;="&amp;EOMONTH(Planif!DN$6,-1)+1)/$D53,0)</f>
        <v>0</v>
      </c>
      <c r="DO53" s="18">
        <f>IFERROR(SUMIFS(#REF!,#REF!,Planif!$B53,#REF!,"&lt;="&amp;Planif!DO$6,#REF!,"&gt;="&amp;EOMONTH(Planif!DO$6,-1)+1)/$D53,0)</f>
        <v>0</v>
      </c>
      <c r="DP53" s="19"/>
      <c r="DQ53" s="19"/>
      <c r="DR53" s="19"/>
      <c r="DS53" s="19"/>
      <c r="DT53" s="19"/>
      <c r="DU53" s="19"/>
      <c r="DV53" s="18">
        <f>IFERROR(SUMIFS('Vente-DATA'!$O:$O,'Vente-DATA'!$E:$E,Planif!$B53,'Vente-DATA'!$A:$A,"&lt;="&amp;Planif!DV$5,'Vente-DATA'!$A:$A,"&gt;="&amp;EOMONTH(Planif!DV$5,-1)+1)/$D53,0)</f>
        <v>0</v>
      </c>
      <c r="DW53" s="18">
        <f>IFERROR(SUMIFS('Vente-DATA'!$O:$O,'Vente-DATA'!$E:$E,Planif!$B53,'Vente-DATA'!$A:$A,"&lt;="&amp;Planif!DW$5,'Vente-DATA'!$A:$A,"&gt;="&amp;EOMONTH(Planif!DW$5,-1)+1)/$D53,0)</f>
        <v>0</v>
      </c>
      <c r="DX53" s="18">
        <f>IFERROR(SUMIFS('Vente-DATA'!$O:$O,'Vente-DATA'!$E:$E,Planif!$B53,'Vente-DATA'!$A:$A,"&lt;="&amp;Planif!DX$5,'Vente-DATA'!$A:$A,"&gt;="&amp;EOMONTH(Planif!DX$5,-1)+1)/$D53,0)</f>
        <v>0</v>
      </c>
      <c r="DY53" s="25"/>
      <c r="DZ53" s="18"/>
      <c r="EA53" s="20"/>
      <c r="EB53" s="18">
        <f>IFERROR(SUMIFS(#REF!,#REF!,Planif!$B53,#REF!,"&lt;="&amp;Planif!EB$6,#REF!,"&gt;="&amp;EOMONTH(Planif!EB$6,-1)+1)/$D53,0)</f>
        <v>0</v>
      </c>
      <c r="EC53" s="18">
        <f>IFERROR(SUMIFS(#REF!,#REF!,Planif!$B53,#REF!,"&lt;="&amp;Planif!EC$6,#REF!,"&gt;="&amp;EOMONTH(Planif!EC$6,-1)+1)/$D53,0)</f>
        <v>0</v>
      </c>
      <c r="ED53" s="19"/>
      <c r="EE53" s="19"/>
      <c r="EF53" s="19"/>
      <c r="EG53" s="19"/>
      <c r="EH53" s="19"/>
      <c r="EI53" s="19"/>
      <c r="EJ53" s="18">
        <f>IFERROR(SUMIFS('Vente-DATA'!$O:$O,'Vente-DATA'!$E:$E,Planif!$B53,'Vente-DATA'!$A:$A,"&lt;="&amp;Planif!EJ$5,'Vente-DATA'!$A:$A,"&gt;="&amp;EOMONTH(Planif!EJ$5,-1)+1)/$D53,0)</f>
        <v>0</v>
      </c>
      <c r="EK53" s="18">
        <f>IFERROR(SUMIFS('Vente-DATA'!$O:$O,'Vente-DATA'!$E:$E,Planif!$B53,'Vente-DATA'!$A:$A,"&lt;="&amp;Planif!EK$5,'Vente-DATA'!$A:$A,"&gt;="&amp;EOMONTH(Planif!EK$5,-1)+1)/$D53,0)</f>
        <v>0</v>
      </c>
      <c r="EL53" s="18">
        <f>IFERROR(SUMIFS('Vente-DATA'!$O:$O,'Vente-DATA'!$E:$E,Planif!$B53,'Vente-DATA'!$A:$A,"&lt;="&amp;Planif!EL$5,'Vente-DATA'!$A:$A,"&gt;="&amp;EOMONTH(Planif!EL$5,-1)+1)/$D53,0)</f>
        <v>0</v>
      </c>
      <c r="EM53" s="25"/>
      <c r="EN53" s="18"/>
      <c r="EO53" s="20"/>
      <c r="EP53" s="18">
        <f>IFERROR(SUMIFS(#REF!,#REF!,Planif!$B53,#REF!,"&lt;="&amp;Planif!EP$6,#REF!,"&gt;="&amp;EOMONTH(Planif!EP$6,-1)+1)/$D53,0)</f>
        <v>0</v>
      </c>
      <c r="EQ53" s="18">
        <f>IFERROR(SUMIFS(#REF!,#REF!,Planif!$B53,#REF!,"&lt;="&amp;Planif!EQ$6,#REF!,"&gt;="&amp;EOMONTH(Planif!EQ$6,-1)+1)/$D53,0)</f>
        <v>0</v>
      </c>
      <c r="ER53" s="19"/>
      <c r="ES53" s="19"/>
      <c r="ET53" s="19"/>
      <c r="EU53" s="19"/>
      <c r="EV53" s="19"/>
      <c r="EW53" s="19"/>
      <c r="EX53" s="18">
        <f>IFERROR(SUMIFS('Vente-DATA'!$O:$O,'Vente-DATA'!$E:$E,Planif!$B53,'Vente-DATA'!$A:$A,"&lt;="&amp;Planif!EX$5,'Vente-DATA'!$A:$A,"&gt;="&amp;EOMONTH(Planif!EX$5,-1)+1)/$D53,0)</f>
        <v>0</v>
      </c>
      <c r="EY53" s="18">
        <f>IFERROR(SUMIFS('Vente-DATA'!$O:$O,'Vente-DATA'!$E:$E,Planif!$B53,'Vente-DATA'!$A:$A,"&lt;="&amp;Planif!EY$5,'Vente-DATA'!$A:$A,"&gt;="&amp;EOMONTH(Planif!EY$5,-1)+1)/$D53,0)</f>
        <v>0</v>
      </c>
      <c r="EZ53" s="18">
        <f>IFERROR(SUMIFS('Vente-DATA'!$O:$O,'Vente-DATA'!$E:$E,Planif!$B53,'Vente-DATA'!$A:$A,"&lt;="&amp;Planif!EZ$5,'Vente-DATA'!$A:$A,"&gt;="&amp;EOMONTH(Planif!EZ$5,-1)+1)/$D53,0)</f>
        <v>0</v>
      </c>
      <c r="FA53" s="25"/>
      <c r="FB53" s="18"/>
      <c r="FC53" s="20"/>
      <c r="FD53" s="18">
        <f>IFERROR(SUMIFS(#REF!,#REF!,Planif!$B53,#REF!,"&lt;="&amp;Planif!FD$6,#REF!,"&gt;="&amp;EOMONTH(Planif!FD$6,-1)+1)/$D53,0)</f>
        <v>0</v>
      </c>
      <c r="FE53" s="18">
        <f>IFERROR(SUMIFS(#REF!,#REF!,Planif!$B53,#REF!,"&lt;="&amp;Planif!FE$6,#REF!,"&gt;="&amp;EOMONTH(Planif!FE$6,-1)+1)/$D53,0)</f>
        <v>0</v>
      </c>
      <c r="FF53" s="19"/>
      <c r="FG53" s="19"/>
      <c r="FH53" s="19"/>
      <c r="FI53" s="19"/>
      <c r="FJ53" s="19"/>
      <c r="FK53" s="19"/>
      <c r="FL53" s="18">
        <f>IFERROR(SUMIFS('Vente-DATA'!$O:$O,'Vente-DATA'!$E:$E,Planif!$B53,'Vente-DATA'!$A:$A,"&lt;="&amp;Planif!FL$5,'Vente-DATA'!$A:$A,"&gt;="&amp;EOMONTH(Planif!FL$5,-1)+1)/$D53,0)</f>
        <v>0</v>
      </c>
      <c r="FM53" s="18">
        <f>IFERROR(SUMIFS('Vente-DATA'!$O:$O,'Vente-DATA'!$E:$E,Planif!$B53,'Vente-DATA'!$A:$A,"&lt;="&amp;Planif!FM$5,'Vente-DATA'!$A:$A,"&gt;="&amp;EOMONTH(Planif!FM$5,-1)+1)/$D53,0)</f>
        <v>0</v>
      </c>
      <c r="FN53" s="18">
        <f>IFERROR(SUMIFS('Vente-DATA'!$O:$O,'Vente-DATA'!$E:$E,Planif!$B53,'Vente-DATA'!$A:$A,"&lt;="&amp;Planif!FN$5,'Vente-DATA'!$A:$A,"&gt;="&amp;EOMONTH(Planif!FN$5,-1)+1)/$D53,0)</f>
        <v>0</v>
      </c>
      <c r="FO53" s="25"/>
      <c r="FP53" s="18"/>
      <c r="FQ53" s="20"/>
    </row>
    <row r="54" spans="2:173" x14ac:dyDescent="0.2">
      <c r="B54" s="36"/>
      <c r="C54" s="49" t="str">
        <f>IF(B54="","",IF(IFERROR(VLOOKUP(B54,Permanent!H:H,1,FALSE),1)=1,1,""))</f>
        <v/>
      </c>
      <c r="D54" s="39">
        <f>IF(B54="",0,IF(COUNTIF(B54,"*473*"),11.35,IF(COUNTIF(B54,"*500*"),6,1)))</f>
        <v>0</v>
      </c>
      <c r="F54" s="18">
        <f>IFERROR(SUMIFS(#REF!,#REF!,Planif!$B54,#REF!,"&lt;="&amp;Planif!F$6,#REF!,"&gt;="&amp;EOMONTH(Planif!F$6,-1)+1)/$D54,0)</f>
        <v>0</v>
      </c>
      <c r="G54" s="18">
        <f>IFERROR(SUMIFS(#REF!,#REF!,Planif!$B54,#REF!,"&lt;="&amp;Planif!G$6,#REF!,"&gt;="&amp;EOMONTH(Planif!G$6,-1)+1)/$D54,0)</f>
        <v>0</v>
      </c>
      <c r="H54" s="23"/>
      <c r="I54" s="23"/>
      <c r="J54" s="19"/>
      <c r="K54" s="19"/>
      <c r="L54" s="19"/>
      <c r="M54" s="19"/>
      <c r="N54" s="18">
        <f>IFERROR(SUMIFS('Vente-DATA'!$O:$O,'Vente-DATA'!$E:$E,Planif!$B54,'Vente-DATA'!$A:$A,"&lt;="&amp;Planif!N$5,'Vente-DATA'!$A:$A,"&gt;="&amp;EOMONTH(Planif!N$5,-1)+1)/$D54,0)</f>
        <v>0</v>
      </c>
      <c r="O54" s="18">
        <f>IFERROR(SUMIFS('Vente-DATA'!$O:$O,'Vente-DATA'!$E:$E,Planif!$B54,'Vente-DATA'!$A:$A,"&lt;="&amp;Planif!O$5,'Vente-DATA'!$A:$A,"&gt;="&amp;EOMONTH(Planif!O$5,-1)+1)/$D54,0)</f>
        <v>0</v>
      </c>
      <c r="P54" s="18">
        <f>IFERROR(SUMIFS('Vente-DATA'!$O:$O,'Vente-DATA'!$E:$E,Planif!$B54,'Vente-DATA'!$A:$A,"&lt;="&amp;Planif!P$5,'Vente-DATA'!$A:$A,"&gt;="&amp;EOMONTH(Planif!P$5,-1)+1)/$D54,0)</f>
        <v>0</v>
      </c>
      <c r="Q54" s="25"/>
      <c r="R54" s="18"/>
      <c r="S54" s="20"/>
      <c r="T54" s="18">
        <f>IFERROR(SUMIFS(#REF!,#REF!,Planif!$B54,#REF!,"&lt;="&amp;Planif!T$6,#REF!,"&gt;="&amp;EOMONTH(Planif!T$6,-1)+1)/$D54,0)</f>
        <v>0</v>
      </c>
      <c r="U54" s="18">
        <f>IFERROR(SUMIFS(#REF!,#REF!,Planif!$B54,#REF!,"&lt;="&amp;Planif!U$6,#REF!,"&gt;="&amp;EOMONTH(Planif!U$6,-1)+1)/$D54,0)</f>
        <v>0</v>
      </c>
      <c r="V54" s="19"/>
      <c r="W54" s="19"/>
      <c r="X54" s="19"/>
      <c r="Y54" s="19"/>
      <c r="Z54" s="19"/>
      <c r="AA54" s="19"/>
      <c r="AB54" s="18">
        <f>IFERROR(SUMIFS('Vente-DATA'!$O:$O,'Vente-DATA'!$E:$E,Planif!$B54,'Vente-DATA'!$A:$A,"&lt;="&amp;Planif!AB$5,'Vente-DATA'!$A:$A,"&gt;="&amp;EOMONTH(Planif!AB$5,-1)+1)/$D54,0)</f>
        <v>0</v>
      </c>
      <c r="AC54" s="18">
        <f>IFERROR(SUMIFS('Vente-DATA'!$O:$O,'Vente-DATA'!$E:$E,Planif!$B54,'Vente-DATA'!$A:$A,"&lt;="&amp;Planif!AC$5,'Vente-DATA'!$A:$A,"&gt;="&amp;EOMONTH(Planif!AC$5,-1)+1)/$D54,0)</f>
        <v>0</v>
      </c>
      <c r="AD54" s="18">
        <f>IFERROR(SUMIFS('Vente-DATA'!$O:$O,'Vente-DATA'!$E:$E,Planif!$B54,'Vente-DATA'!$A:$A,"&lt;="&amp;Planif!AD$5,'Vente-DATA'!$A:$A,"&gt;="&amp;EOMONTH(Planif!AD$5,-1)+1)/$D54,0)</f>
        <v>0</v>
      </c>
      <c r="AE54" s="25"/>
      <c r="AF54" s="18"/>
      <c r="AG54" s="20"/>
      <c r="AH54" s="18">
        <f>IFERROR(SUMIFS(#REF!,#REF!,Planif!$B54,#REF!,"&lt;="&amp;Planif!AH$6,#REF!,"&gt;="&amp;EOMONTH(Planif!AH$6,-1)+1)/$D54,0)</f>
        <v>0</v>
      </c>
      <c r="AI54" s="18">
        <f>IFERROR(SUMIFS(#REF!,#REF!,Planif!$B54,#REF!,"&lt;="&amp;Planif!AI$6,#REF!,"&gt;="&amp;EOMONTH(Planif!AI$6,-1)+1)/$D54,0)</f>
        <v>0</v>
      </c>
      <c r="AJ54" s="19"/>
      <c r="AK54" s="19"/>
      <c r="AL54" s="19"/>
      <c r="AM54" s="19"/>
      <c r="AN54" s="19"/>
      <c r="AO54" s="19"/>
      <c r="AP54" s="18">
        <f>IFERROR(SUMIFS('Vente-DATA'!$O:$O,'Vente-DATA'!$E:$E,Planif!$B54,'Vente-DATA'!$A:$A,"&lt;="&amp;Planif!AP$5,'Vente-DATA'!$A:$A,"&gt;="&amp;EOMONTH(Planif!AP$5,-1)+1)/$D54,0)</f>
        <v>0</v>
      </c>
      <c r="AQ54" s="18">
        <f>IFERROR(SUMIFS('Vente-DATA'!$O:$O,'Vente-DATA'!$E:$E,Planif!$B54,'Vente-DATA'!$A:$A,"&lt;="&amp;Planif!AQ$5,'Vente-DATA'!$A:$A,"&gt;="&amp;EOMONTH(Planif!AQ$5,-1)+1)/$D54,0)</f>
        <v>0</v>
      </c>
      <c r="AR54" s="18">
        <f>IFERROR(SUMIFS('Vente-DATA'!$O:$O,'Vente-DATA'!$E:$E,Planif!$B54,'Vente-DATA'!$A:$A,"&lt;="&amp;Planif!AR$5,'Vente-DATA'!$A:$A,"&gt;="&amp;EOMONTH(Planif!AR$5,-1)+1)/$D54,0)</f>
        <v>0</v>
      </c>
      <c r="AS54" s="25"/>
      <c r="AT54" s="18"/>
      <c r="AU54" s="20"/>
      <c r="AV54" s="18">
        <f>IFERROR(SUMIFS(#REF!,#REF!,Planif!$B54,#REF!,"&lt;="&amp;Planif!AV$6,#REF!,"&gt;="&amp;EOMONTH(Planif!AV$6,-1)+1)/$D54,0)</f>
        <v>0</v>
      </c>
      <c r="AW54" s="18">
        <f>IFERROR(SUMIFS(#REF!,#REF!,Planif!$B54,#REF!,"&lt;="&amp;Planif!AW$6,#REF!,"&gt;="&amp;EOMONTH(Planif!AW$6,-1)+1)/$D54,0)</f>
        <v>0</v>
      </c>
      <c r="AX54" s="19"/>
      <c r="AY54" s="19"/>
      <c r="AZ54" s="19"/>
      <c r="BA54" s="19"/>
      <c r="BB54" s="19"/>
      <c r="BC54" s="19"/>
      <c r="BD54" s="18">
        <f>IFERROR(SUMIFS('Vente-DATA'!$O:$O,'Vente-DATA'!$E:$E,Planif!$B54,'Vente-DATA'!$A:$A,"&lt;="&amp;Planif!BD$5,'Vente-DATA'!$A:$A,"&gt;="&amp;EOMONTH(Planif!BD$5,-1)+1)/$D54,0)</f>
        <v>0</v>
      </c>
      <c r="BE54" s="18">
        <f>IFERROR(SUMIFS('Vente-DATA'!$O:$O,'Vente-DATA'!$E:$E,Planif!$B54,'Vente-DATA'!$A:$A,"&lt;="&amp;Planif!BE$5,'Vente-DATA'!$A:$A,"&gt;="&amp;EOMONTH(Planif!BE$5,-1)+1)/$D54,0)</f>
        <v>0</v>
      </c>
      <c r="BF54" s="18">
        <f>IFERROR(SUMIFS('Vente-DATA'!$O:$O,'Vente-DATA'!$E:$E,Planif!$B54,'Vente-DATA'!$A:$A,"&lt;="&amp;Planif!BF$5,'Vente-DATA'!$A:$A,"&gt;="&amp;EOMONTH(Planif!BF$5,-1)+1)/$D54,0)</f>
        <v>0</v>
      </c>
      <c r="BG54" s="25"/>
      <c r="BH54" s="18"/>
      <c r="BI54" s="20"/>
      <c r="BJ54" s="18">
        <f>IFERROR(SUMIFS(#REF!,#REF!,Planif!$B54,#REF!,"&lt;="&amp;Planif!BJ$6,#REF!,"&gt;="&amp;EOMONTH(Planif!BJ$6,-1)+1)/$D54,0)</f>
        <v>0</v>
      </c>
      <c r="BK54" s="18">
        <f>IFERROR(SUMIFS(#REF!,#REF!,Planif!$B54,#REF!,"&lt;="&amp;Planif!BK$6,#REF!,"&gt;="&amp;EOMONTH(Planif!BK$6,-1)+1)/$D54,0)</f>
        <v>0</v>
      </c>
      <c r="BL54" s="19"/>
      <c r="BM54" s="19"/>
      <c r="BN54" s="19"/>
      <c r="BO54" s="19"/>
      <c r="BP54" s="19"/>
      <c r="BQ54" s="19"/>
      <c r="BR54" s="18">
        <f>IFERROR(SUMIFS('Vente-DATA'!$O:$O,'Vente-DATA'!$E:$E,Planif!$B54,'Vente-DATA'!$A:$A,"&lt;="&amp;Planif!BR$5,'Vente-DATA'!$A:$A,"&gt;="&amp;EOMONTH(Planif!BR$5,-1)+1)/$D54,0)</f>
        <v>0</v>
      </c>
      <c r="BS54" s="18">
        <f>IFERROR(SUMIFS('Vente-DATA'!$O:$O,'Vente-DATA'!$E:$E,Planif!$B54,'Vente-DATA'!$A:$A,"&lt;="&amp;Planif!BS$5,'Vente-DATA'!$A:$A,"&gt;="&amp;EOMONTH(Planif!BS$5,-1)+1)/$D54,0)</f>
        <v>0</v>
      </c>
      <c r="BT54" s="18">
        <f>IFERROR(SUMIFS('Vente-DATA'!$O:$O,'Vente-DATA'!$E:$E,Planif!$B54,'Vente-DATA'!$A:$A,"&lt;="&amp;Planif!BT$5,'Vente-DATA'!$A:$A,"&gt;="&amp;EOMONTH(Planif!BT$5,-1)+1)/$D54,0)</f>
        <v>0</v>
      </c>
      <c r="BU54" s="25"/>
      <c r="BV54" s="18"/>
      <c r="BW54" s="20"/>
      <c r="BX54" s="18">
        <f>IFERROR(SUMIFS(#REF!,#REF!,Planif!$B54,#REF!,"&lt;="&amp;Planif!BX$6,#REF!,"&gt;="&amp;EOMONTH(Planif!BX$6,-1)+1)/$D54,0)</f>
        <v>0</v>
      </c>
      <c r="BY54" s="18">
        <f>IFERROR(SUMIFS(#REF!,#REF!,Planif!$B54,#REF!,"&lt;="&amp;Planif!BY$6,#REF!,"&gt;="&amp;EOMONTH(Planif!BY$6,-1)+1)/$D54,0)</f>
        <v>0</v>
      </c>
      <c r="BZ54" s="19"/>
      <c r="CA54" s="19"/>
      <c r="CB54" s="19"/>
      <c r="CC54" s="19"/>
      <c r="CD54" s="19"/>
      <c r="CE54" s="19"/>
      <c r="CF54" s="18">
        <f>IFERROR(SUMIFS('Vente-DATA'!$O:$O,'Vente-DATA'!$E:$E,Planif!$B54,'Vente-DATA'!$A:$A,"&lt;="&amp;Planif!CF$5,'Vente-DATA'!$A:$A,"&gt;="&amp;EOMONTH(Planif!CF$5,-1)+1)/$D54,0)</f>
        <v>0</v>
      </c>
      <c r="CG54" s="18">
        <f>IFERROR(SUMIFS('Vente-DATA'!$O:$O,'Vente-DATA'!$E:$E,Planif!$B54,'Vente-DATA'!$A:$A,"&lt;="&amp;Planif!CG$5,'Vente-DATA'!$A:$A,"&gt;="&amp;EOMONTH(Planif!CG$5,-1)+1)/$D54,0)</f>
        <v>0</v>
      </c>
      <c r="CH54" s="18">
        <f>IFERROR(SUMIFS('Vente-DATA'!$O:$O,'Vente-DATA'!$E:$E,Planif!$B54,'Vente-DATA'!$A:$A,"&lt;="&amp;Planif!CH$5,'Vente-DATA'!$A:$A,"&gt;="&amp;EOMONTH(Planif!CH$5,-1)+1)/$D54,0)</f>
        <v>0</v>
      </c>
      <c r="CI54" s="25"/>
      <c r="CJ54" s="18"/>
      <c r="CK54" s="20"/>
      <c r="CL54" s="18">
        <f>IFERROR(SUMIFS(#REF!,#REF!,Planif!$B54,#REF!,"&lt;="&amp;Planif!CL$6,#REF!,"&gt;="&amp;EOMONTH(Planif!CL$6,-1)+1)/$D54,0)</f>
        <v>0</v>
      </c>
      <c r="CM54" s="18">
        <f>IFERROR(SUMIFS(#REF!,#REF!,Planif!$B54,#REF!,"&lt;="&amp;Planif!CM$6,#REF!,"&gt;="&amp;EOMONTH(Planif!CM$6,-1)+1)/$D54,0)</f>
        <v>0</v>
      </c>
      <c r="CN54" s="19"/>
      <c r="CO54" s="19"/>
      <c r="CP54" s="19"/>
      <c r="CQ54" s="19"/>
      <c r="CR54" s="19"/>
      <c r="CS54" s="19"/>
      <c r="CT54" s="18">
        <f>IFERROR(SUMIFS('Vente-DATA'!$O:$O,'Vente-DATA'!$E:$E,Planif!$B54,'Vente-DATA'!$A:$A,"&lt;="&amp;Planif!CT$5,'Vente-DATA'!$A:$A,"&gt;="&amp;EOMONTH(Planif!CT$5,-1)+1)/$D54,0)</f>
        <v>0</v>
      </c>
      <c r="CU54" s="18">
        <f>IFERROR(SUMIFS('Vente-DATA'!$O:$O,'Vente-DATA'!$E:$E,Planif!$B54,'Vente-DATA'!$A:$A,"&lt;="&amp;Planif!CU$5,'Vente-DATA'!$A:$A,"&gt;="&amp;EOMONTH(Planif!CU$5,-1)+1)/$D54,0)</f>
        <v>0</v>
      </c>
      <c r="CV54" s="18">
        <f>IFERROR(SUMIFS('Vente-DATA'!$O:$O,'Vente-DATA'!$E:$E,Planif!$B54,'Vente-DATA'!$A:$A,"&lt;="&amp;Planif!CV$5,'Vente-DATA'!$A:$A,"&gt;="&amp;EOMONTH(Planif!CV$5,-1)+1)/$D54,0)</f>
        <v>0</v>
      </c>
      <c r="CW54" s="25"/>
      <c r="CX54" s="18"/>
      <c r="CY54" s="20"/>
      <c r="CZ54" s="18">
        <f>IFERROR(SUMIFS(#REF!,#REF!,Planif!$B54,#REF!,"&lt;="&amp;Planif!CZ$6,#REF!,"&gt;="&amp;EOMONTH(Planif!CZ$6,-1)+1)/$D54,0)</f>
        <v>0</v>
      </c>
      <c r="DA54" s="18">
        <f>IFERROR(SUMIFS(#REF!,#REF!,Planif!$B54,#REF!,"&lt;="&amp;Planif!DA$6,#REF!,"&gt;="&amp;EOMONTH(Planif!DA$6,-1)+1)/$D54,0)</f>
        <v>0</v>
      </c>
      <c r="DB54" s="19"/>
      <c r="DC54" s="19"/>
      <c r="DD54" s="19"/>
      <c r="DE54" s="19"/>
      <c r="DF54" s="19"/>
      <c r="DG54" s="19"/>
      <c r="DH54" s="18">
        <f>IFERROR(SUMIFS('Vente-DATA'!$O:$O,'Vente-DATA'!$E:$E,Planif!$B54,'Vente-DATA'!$A:$A,"&lt;="&amp;Planif!DH$5,'Vente-DATA'!$A:$A,"&gt;="&amp;EOMONTH(Planif!DH$5,-1)+1)/$D54,0)</f>
        <v>0</v>
      </c>
      <c r="DI54" s="18">
        <f>IFERROR(SUMIFS('Vente-DATA'!$O:$O,'Vente-DATA'!$E:$E,Planif!$B54,'Vente-DATA'!$A:$A,"&lt;="&amp;Planif!DI$5,'Vente-DATA'!$A:$A,"&gt;="&amp;EOMONTH(Planif!DI$5,-1)+1)/$D54,0)</f>
        <v>0</v>
      </c>
      <c r="DJ54" s="18">
        <f>IFERROR(SUMIFS('Vente-DATA'!$O:$O,'Vente-DATA'!$E:$E,Planif!$B54,'Vente-DATA'!$A:$A,"&lt;="&amp;Planif!DJ$5,'Vente-DATA'!$A:$A,"&gt;="&amp;EOMONTH(Planif!DJ$5,-1)+1)/$D54,0)</f>
        <v>0</v>
      </c>
      <c r="DK54" s="25"/>
      <c r="DL54" s="18"/>
      <c r="DM54" s="20"/>
      <c r="DN54" s="18">
        <f>IFERROR(SUMIFS(#REF!,#REF!,Planif!$B54,#REF!,"&lt;="&amp;Planif!DN$6,#REF!,"&gt;="&amp;EOMONTH(Planif!DN$6,-1)+1)/$D54,0)</f>
        <v>0</v>
      </c>
      <c r="DO54" s="18">
        <f>IFERROR(SUMIFS(#REF!,#REF!,Planif!$B54,#REF!,"&lt;="&amp;Planif!DO$6,#REF!,"&gt;="&amp;EOMONTH(Planif!DO$6,-1)+1)/$D54,0)</f>
        <v>0</v>
      </c>
      <c r="DP54" s="19"/>
      <c r="DQ54" s="19"/>
      <c r="DR54" s="19"/>
      <c r="DS54" s="19"/>
      <c r="DT54" s="19"/>
      <c r="DU54" s="19"/>
      <c r="DV54" s="18">
        <f>IFERROR(SUMIFS('Vente-DATA'!$O:$O,'Vente-DATA'!$E:$E,Planif!$B54,'Vente-DATA'!$A:$A,"&lt;="&amp;Planif!DV$5,'Vente-DATA'!$A:$A,"&gt;="&amp;EOMONTH(Planif!DV$5,-1)+1)/$D54,0)</f>
        <v>0</v>
      </c>
      <c r="DW54" s="18">
        <f>IFERROR(SUMIFS('Vente-DATA'!$O:$O,'Vente-DATA'!$E:$E,Planif!$B54,'Vente-DATA'!$A:$A,"&lt;="&amp;Planif!DW$5,'Vente-DATA'!$A:$A,"&gt;="&amp;EOMONTH(Planif!DW$5,-1)+1)/$D54,0)</f>
        <v>0</v>
      </c>
      <c r="DX54" s="18">
        <f>IFERROR(SUMIFS('Vente-DATA'!$O:$O,'Vente-DATA'!$E:$E,Planif!$B54,'Vente-DATA'!$A:$A,"&lt;="&amp;Planif!DX$5,'Vente-DATA'!$A:$A,"&gt;="&amp;EOMONTH(Planif!DX$5,-1)+1)/$D54,0)</f>
        <v>0</v>
      </c>
      <c r="DY54" s="25"/>
      <c r="DZ54" s="18"/>
      <c r="EA54" s="20"/>
      <c r="EB54" s="18">
        <f>IFERROR(SUMIFS(#REF!,#REF!,Planif!$B54,#REF!,"&lt;="&amp;Planif!EB$6,#REF!,"&gt;="&amp;EOMONTH(Planif!EB$6,-1)+1)/$D54,0)</f>
        <v>0</v>
      </c>
      <c r="EC54" s="18">
        <f>IFERROR(SUMIFS(#REF!,#REF!,Planif!$B54,#REF!,"&lt;="&amp;Planif!EC$6,#REF!,"&gt;="&amp;EOMONTH(Planif!EC$6,-1)+1)/$D54,0)</f>
        <v>0</v>
      </c>
      <c r="ED54" s="19"/>
      <c r="EE54" s="19"/>
      <c r="EF54" s="19"/>
      <c r="EG54" s="19"/>
      <c r="EH54" s="19"/>
      <c r="EI54" s="19"/>
      <c r="EJ54" s="18">
        <f>IFERROR(SUMIFS('Vente-DATA'!$O:$O,'Vente-DATA'!$E:$E,Planif!$B54,'Vente-DATA'!$A:$A,"&lt;="&amp;Planif!EJ$5,'Vente-DATA'!$A:$A,"&gt;="&amp;EOMONTH(Planif!EJ$5,-1)+1)/$D54,0)</f>
        <v>0</v>
      </c>
      <c r="EK54" s="18">
        <f>IFERROR(SUMIFS('Vente-DATA'!$O:$O,'Vente-DATA'!$E:$E,Planif!$B54,'Vente-DATA'!$A:$A,"&lt;="&amp;Planif!EK$5,'Vente-DATA'!$A:$A,"&gt;="&amp;EOMONTH(Planif!EK$5,-1)+1)/$D54,0)</f>
        <v>0</v>
      </c>
      <c r="EL54" s="18">
        <f>IFERROR(SUMIFS('Vente-DATA'!$O:$O,'Vente-DATA'!$E:$E,Planif!$B54,'Vente-DATA'!$A:$A,"&lt;="&amp;Planif!EL$5,'Vente-DATA'!$A:$A,"&gt;="&amp;EOMONTH(Planif!EL$5,-1)+1)/$D54,0)</f>
        <v>0</v>
      </c>
      <c r="EM54" s="25"/>
      <c r="EN54" s="18"/>
      <c r="EO54" s="20"/>
      <c r="EP54" s="18">
        <f>IFERROR(SUMIFS(#REF!,#REF!,Planif!$B54,#REF!,"&lt;="&amp;Planif!EP$6,#REF!,"&gt;="&amp;EOMONTH(Planif!EP$6,-1)+1)/$D54,0)</f>
        <v>0</v>
      </c>
      <c r="EQ54" s="18">
        <f>IFERROR(SUMIFS(#REF!,#REF!,Planif!$B54,#REF!,"&lt;="&amp;Planif!EQ$6,#REF!,"&gt;="&amp;EOMONTH(Planif!EQ$6,-1)+1)/$D54,0)</f>
        <v>0</v>
      </c>
      <c r="ER54" s="19"/>
      <c r="ES54" s="19"/>
      <c r="ET54" s="19"/>
      <c r="EU54" s="19"/>
      <c r="EV54" s="19"/>
      <c r="EW54" s="19"/>
      <c r="EX54" s="18">
        <f>IFERROR(SUMIFS('Vente-DATA'!$O:$O,'Vente-DATA'!$E:$E,Planif!$B54,'Vente-DATA'!$A:$A,"&lt;="&amp;Planif!EX$5,'Vente-DATA'!$A:$A,"&gt;="&amp;EOMONTH(Planif!EX$5,-1)+1)/$D54,0)</f>
        <v>0</v>
      </c>
      <c r="EY54" s="18">
        <f>IFERROR(SUMIFS('Vente-DATA'!$O:$O,'Vente-DATA'!$E:$E,Planif!$B54,'Vente-DATA'!$A:$A,"&lt;="&amp;Planif!EY$5,'Vente-DATA'!$A:$A,"&gt;="&amp;EOMONTH(Planif!EY$5,-1)+1)/$D54,0)</f>
        <v>0</v>
      </c>
      <c r="EZ54" s="18">
        <f>IFERROR(SUMIFS('Vente-DATA'!$O:$O,'Vente-DATA'!$E:$E,Planif!$B54,'Vente-DATA'!$A:$A,"&lt;="&amp;Planif!EZ$5,'Vente-DATA'!$A:$A,"&gt;="&amp;EOMONTH(Planif!EZ$5,-1)+1)/$D54,0)</f>
        <v>0</v>
      </c>
      <c r="FA54" s="25"/>
      <c r="FB54" s="18"/>
      <c r="FC54" s="20"/>
      <c r="FD54" s="18">
        <f>IFERROR(SUMIFS(#REF!,#REF!,Planif!$B54,#REF!,"&lt;="&amp;Planif!FD$6,#REF!,"&gt;="&amp;EOMONTH(Planif!FD$6,-1)+1)/$D54,0)</f>
        <v>0</v>
      </c>
      <c r="FE54" s="18">
        <f>IFERROR(SUMIFS(#REF!,#REF!,Planif!$B54,#REF!,"&lt;="&amp;Planif!FE$6,#REF!,"&gt;="&amp;EOMONTH(Planif!FE$6,-1)+1)/$D54,0)</f>
        <v>0</v>
      </c>
      <c r="FF54" s="19"/>
      <c r="FG54" s="19"/>
      <c r="FH54" s="19"/>
      <c r="FI54" s="19"/>
      <c r="FJ54" s="19"/>
      <c r="FK54" s="19"/>
      <c r="FL54" s="18">
        <f>IFERROR(SUMIFS('Vente-DATA'!$O:$O,'Vente-DATA'!$E:$E,Planif!$B54,'Vente-DATA'!$A:$A,"&lt;="&amp;Planif!FL$5,'Vente-DATA'!$A:$A,"&gt;="&amp;EOMONTH(Planif!FL$5,-1)+1)/$D54,0)</f>
        <v>0</v>
      </c>
      <c r="FM54" s="18">
        <f>IFERROR(SUMIFS('Vente-DATA'!$O:$O,'Vente-DATA'!$E:$E,Planif!$B54,'Vente-DATA'!$A:$A,"&lt;="&amp;Planif!FM$5,'Vente-DATA'!$A:$A,"&gt;="&amp;EOMONTH(Planif!FM$5,-1)+1)/$D54,0)</f>
        <v>0</v>
      </c>
      <c r="FN54" s="18">
        <f>IFERROR(SUMIFS('Vente-DATA'!$O:$O,'Vente-DATA'!$E:$E,Planif!$B54,'Vente-DATA'!$A:$A,"&lt;="&amp;Planif!FN$5,'Vente-DATA'!$A:$A,"&gt;="&amp;EOMONTH(Planif!FN$5,-1)+1)/$D54,0)</f>
        <v>0</v>
      </c>
      <c r="FO54" s="25"/>
      <c r="FP54" s="18"/>
      <c r="FQ54" s="20"/>
    </row>
    <row r="55" spans="2:173" x14ac:dyDescent="0.2">
      <c r="B55" s="36"/>
      <c r="C55" s="49" t="str">
        <f>IF(B55="","",IF(IFERROR(VLOOKUP(B55,Permanent!H:H,1,FALSE),1)=1,1,""))</f>
        <v/>
      </c>
      <c r="D55" s="39">
        <f>IF(B55="",0,IF(COUNTIF(B55,"*473*"),11.35,IF(COUNTIF(B55,"*500*"),6,1)))</f>
        <v>0</v>
      </c>
      <c r="F55" s="18">
        <f>IFERROR(SUMIFS(#REF!,#REF!,Planif!$B55,#REF!,"&lt;="&amp;Planif!F$6,#REF!,"&gt;="&amp;EOMONTH(Planif!F$6,-1)+1)/$D55,0)</f>
        <v>0</v>
      </c>
      <c r="G55" s="18">
        <f>IFERROR(SUMIFS(#REF!,#REF!,Planif!$B55,#REF!,"&lt;="&amp;Planif!G$6,#REF!,"&gt;="&amp;EOMONTH(Planif!G$6,-1)+1)/$D55,0)</f>
        <v>0</v>
      </c>
      <c r="H55" s="23"/>
      <c r="I55" s="23"/>
      <c r="J55" s="19"/>
      <c r="K55" s="19"/>
      <c r="L55" s="19"/>
      <c r="M55" s="19"/>
      <c r="N55" s="18">
        <f>IFERROR(SUMIFS('Vente-DATA'!$O:$O,'Vente-DATA'!$E:$E,Planif!$B55,'Vente-DATA'!$A:$A,"&lt;="&amp;Planif!N$5,'Vente-DATA'!$A:$A,"&gt;="&amp;EOMONTH(Planif!N$5,-1)+1)/$D55,0)</f>
        <v>0</v>
      </c>
      <c r="O55" s="18">
        <f>IFERROR(SUMIFS('Vente-DATA'!$O:$O,'Vente-DATA'!$E:$E,Planif!$B55,'Vente-DATA'!$A:$A,"&lt;="&amp;Planif!O$5,'Vente-DATA'!$A:$A,"&gt;="&amp;EOMONTH(Planif!O$5,-1)+1)/$D55,0)</f>
        <v>0</v>
      </c>
      <c r="P55" s="18">
        <f>IFERROR(SUMIFS('Vente-DATA'!$O:$O,'Vente-DATA'!$E:$E,Planif!$B55,'Vente-DATA'!$A:$A,"&lt;="&amp;Planif!P$5,'Vente-DATA'!$A:$A,"&gt;="&amp;EOMONTH(Planif!P$5,-1)+1)/$D55,0)</f>
        <v>0</v>
      </c>
      <c r="Q55" s="25"/>
      <c r="R55" s="18"/>
      <c r="S55" s="20"/>
      <c r="T55" s="18">
        <f>IFERROR(SUMIFS(#REF!,#REF!,Planif!$B55,#REF!,"&lt;="&amp;Planif!T$6,#REF!,"&gt;="&amp;EOMONTH(Planif!T$6,-1)+1)/$D55,0)</f>
        <v>0</v>
      </c>
      <c r="U55" s="18">
        <f>IFERROR(SUMIFS(#REF!,#REF!,Planif!$B55,#REF!,"&lt;="&amp;Planif!U$6,#REF!,"&gt;="&amp;EOMONTH(Planif!U$6,-1)+1)/$D55,0)</f>
        <v>0</v>
      </c>
      <c r="V55" s="19"/>
      <c r="W55" s="19"/>
      <c r="X55" s="19"/>
      <c r="Y55" s="19"/>
      <c r="Z55" s="19"/>
      <c r="AA55" s="19"/>
      <c r="AB55" s="18">
        <f>IFERROR(SUMIFS('Vente-DATA'!$O:$O,'Vente-DATA'!$E:$E,Planif!$B55,'Vente-DATA'!$A:$A,"&lt;="&amp;Planif!AB$5,'Vente-DATA'!$A:$A,"&gt;="&amp;EOMONTH(Planif!AB$5,-1)+1)/$D55,0)</f>
        <v>0</v>
      </c>
      <c r="AC55" s="18">
        <f>IFERROR(SUMIFS('Vente-DATA'!$O:$O,'Vente-DATA'!$E:$E,Planif!$B55,'Vente-DATA'!$A:$A,"&lt;="&amp;Planif!AC$5,'Vente-DATA'!$A:$A,"&gt;="&amp;EOMONTH(Planif!AC$5,-1)+1)/$D55,0)</f>
        <v>0</v>
      </c>
      <c r="AD55" s="18">
        <f>IFERROR(SUMIFS('Vente-DATA'!$O:$O,'Vente-DATA'!$E:$E,Planif!$B55,'Vente-DATA'!$A:$A,"&lt;="&amp;Planif!AD$5,'Vente-DATA'!$A:$A,"&gt;="&amp;EOMONTH(Planif!AD$5,-1)+1)/$D55,0)</f>
        <v>0</v>
      </c>
      <c r="AE55" s="25"/>
      <c r="AF55" s="18"/>
      <c r="AG55" s="20"/>
      <c r="AH55" s="18">
        <f>IFERROR(SUMIFS(#REF!,#REF!,Planif!$B55,#REF!,"&lt;="&amp;Planif!AH$6,#REF!,"&gt;="&amp;EOMONTH(Planif!AH$6,-1)+1)/$D55,0)</f>
        <v>0</v>
      </c>
      <c r="AI55" s="18">
        <f>IFERROR(SUMIFS(#REF!,#REF!,Planif!$B55,#REF!,"&lt;="&amp;Planif!AI$6,#REF!,"&gt;="&amp;EOMONTH(Planif!AI$6,-1)+1)/$D55,0)</f>
        <v>0</v>
      </c>
      <c r="AJ55" s="19"/>
      <c r="AK55" s="19"/>
      <c r="AL55" s="19"/>
      <c r="AM55" s="19"/>
      <c r="AN55" s="19"/>
      <c r="AO55" s="19"/>
      <c r="AP55" s="18">
        <f>IFERROR(SUMIFS('Vente-DATA'!$O:$O,'Vente-DATA'!$E:$E,Planif!$B55,'Vente-DATA'!$A:$A,"&lt;="&amp;Planif!AP$5,'Vente-DATA'!$A:$A,"&gt;="&amp;EOMONTH(Planif!AP$5,-1)+1)/$D55,0)</f>
        <v>0</v>
      </c>
      <c r="AQ55" s="18">
        <f>IFERROR(SUMIFS('Vente-DATA'!$O:$O,'Vente-DATA'!$E:$E,Planif!$B55,'Vente-DATA'!$A:$A,"&lt;="&amp;Planif!AQ$5,'Vente-DATA'!$A:$A,"&gt;="&amp;EOMONTH(Planif!AQ$5,-1)+1)/$D55,0)</f>
        <v>0</v>
      </c>
      <c r="AR55" s="18">
        <f>IFERROR(SUMIFS('Vente-DATA'!$O:$O,'Vente-DATA'!$E:$E,Planif!$B55,'Vente-DATA'!$A:$A,"&lt;="&amp;Planif!AR$5,'Vente-DATA'!$A:$A,"&gt;="&amp;EOMONTH(Planif!AR$5,-1)+1)/$D55,0)</f>
        <v>0</v>
      </c>
      <c r="AS55" s="25"/>
      <c r="AT55" s="18"/>
      <c r="AU55" s="20"/>
      <c r="AV55" s="18">
        <f>IFERROR(SUMIFS(#REF!,#REF!,Planif!$B55,#REF!,"&lt;="&amp;Planif!AV$6,#REF!,"&gt;="&amp;EOMONTH(Planif!AV$6,-1)+1)/$D55,0)</f>
        <v>0</v>
      </c>
      <c r="AW55" s="18">
        <f>IFERROR(SUMIFS(#REF!,#REF!,Planif!$B55,#REF!,"&lt;="&amp;Planif!AW$6,#REF!,"&gt;="&amp;EOMONTH(Planif!AW$6,-1)+1)/$D55,0)</f>
        <v>0</v>
      </c>
      <c r="AX55" s="19"/>
      <c r="AY55" s="19"/>
      <c r="AZ55" s="19"/>
      <c r="BA55" s="19"/>
      <c r="BB55" s="19"/>
      <c r="BC55" s="19"/>
      <c r="BD55" s="18">
        <f>IFERROR(SUMIFS('Vente-DATA'!$O:$O,'Vente-DATA'!$E:$E,Planif!$B55,'Vente-DATA'!$A:$A,"&lt;="&amp;Planif!BD$5,'Vente-DATA'!$A:$A,"&gt;="&amp;EOMONTH(Planif!BD$5,-1)+1)/$D55,0)</f>
        <v>0</v>
      </c>
      <c r="BE55" s="18">
        <f>IFERROR(SUMIFS('Vente-DATA'!$O:$O,'Vente-DATA'!$E:$E,Planif!$B55,'Vente-DATA'!$A:$A,"&lt;="&amp;Planif!BE$5,'Vente-DATA'!$A:$A,"&gt;="&amp;EOMONTH(Planif!BE$5,-1)+1)/$D55,0)</f>
        <v>0</v>
      </c>
      <c r="BF55" s="18">
        <f>IFERROR(SUMIFS('Vente-DATA'!$O:$O,'Vente-DATA'!$E:$E,Planif!$B55,'Vente-DATA'!$A:$A,"&lt;="&amp;Planif!BF$5,'Vente-DATA'!$A:$A,"&gt;="&amp;EOMONTH(Planif!BF$5,-1)+1)/$D55,0)</f>
        <v>0</v>
      </c>
      <c r="BG55" s="25"/>
      <c r="BH55" s="18"/>
      <c r="BI55" s="20"/>
      <c r="BJ55" s="18">
        <f>IFERROR(SUMIFS(#REF!,#REF!,Planif!$B55,#REF!,"&lt;="&amp;Planif!BJ$6,#REF!,"&gt;="&amp;EOMONTH(Planif!BJ$6,-1)+1)/$D55,0)</f>
        <v>0</v>
      </c>
      <c r="BK55" s="18">
        <f>IFERROR(SUMIFS(#REF!,#REF!,Planif!$B55,#REF!,"&lt;="&amp;Planif!BK$6,#REF!,"&gt;="&amp;EOMONTH(Planif!BK$6,-1)+1)/$D55,0)</f>
        <v>0</v>
      </c>
      <c r="BL55" s="19"/>
      <c r="BM55" s="19"/>
      <c r="BN55" s="19"/>
      <c r="BO55" s="19"/>
      <c r="BP55" s="19"/>
      <c r="BQ55" s="19"/>
      <c r="BR55" s="18">
        <f>IFERROR(SUMIFS('Vente-DATA'!$O:$O,'Vente-DATA'!$E:$E,Planif!$B55,'Vente-DATA'!$A:$A,"&lt;="&amp;Planif!BR$5,'Vente-DATA'!$A:$A,"&gt;="&amp;EOMONTH(Planif!BR$5,-1)+1)/$D55,0)</f>
        <v>0</v>
      </c>
      <c r="BS55" s="18">
        <f>IFERROR(SUMIFS('Vente-DATA'!$O:$O,'Vente-DATA'!$E:$E,Planif!$B55,'Vente-DATA'!$A:$A,"&lt;="&amp;Planif!BS$5,'Vente-DATA'!$A:$A,"&gt;="&amp;EOMONTH(Planif!BS$5,-1)+1)/$D55,0)</f>
        <v>0</v>
      </c>
      <c r="BT55" s="18">
        <f>IFERROR(SUMIFS('Vente-DATA'!$O:$O,'Vente-DATA'!$E:$E,Planif!$B55,'Vente-DATA'!$A:$A,"&lt;="&amp;Planif!BT$5,'Vente-DATA'!$A:$A,"&gt;="&amp;EOMONTH(Planif!BT$5,-1)+1)/$D55,0)</f>
        <v>0</v>
      </c>
      <c r="BU55" s="25"/>
      <c r="BV55" s="18"/>
      <c r="BW55" s="20"/>
      <c r="BX55" s="18">
        <f>IFERROR(SUMIFS(#REF!,#REF!,Planif!$B55,#REF!,"&lt;="&amp;Planif!BX$6,#REF!,"&gt;="&amp;EOMONTH(Planif!BX$6,-1)+1)/$D55,0)</f>
        <v>0</v>
      </c>
      <c r="BY55" s="18">
        <f>IFERROR(SUMIFS(#REF!,#REF!,Planif!$B55,#REF!,"&lt;="&amp;Planif!BY$6,#REF!,"&gt;="&amp;EOMONTH(Planif!BY$6,-1)+1)/$D55,0)</f>
        <v>0</v>
      </c>
      <c r="BZ55" s="19"/>
      <c r="CA55" s="19"/>
      <c r="CB55" s="19"/>
      <c r="CC55" s="19"/>
      <c r="CD55" s="19"/>
      <c r="CE55" s="19"/>
      <c r="CF55" s="18">
        <f>IFERROR(SUMIFS('Vente-DATA'!$O:$O,'Vente-DATA'!$E:$E,Planif!$B55,'Vente-DATA'!$A:$A,"&lt;="&amp;Planif!CF$5,'Vente-DATA'!$A:$A,"&gt;="&amp;EOMONTH(Planif!CF$5,-1)+1)/$D55,0)</f>
        <v>0</v>
      </c>
      <c r="CG55" s="18">
        <f>IFERROR(SUMIFS('Vente-DATA'!$O:$O,'Vente-DATA'!$E:$E,Planif!$B55,'Vente-DATA'!$A:$A,"&lt;="&amp;Planif!CG$5,'Vente-DATA'!$A:$A,"&gt;="&amp;EOMONTH(Planif!CG$5,-1)+1)/$D55,0)</f>
        <v>0</v>
      </c>
      <c r="CH55" s="18">
        <f>IFERROR(SUMIFS('Vente-DATA'!$O:$O,'Vente-DATA'!$E:$E,Planif!$B55,'Vente-DATA'!$A:$A,"&lt;="&amp;Planif!CH$5,'Vente-DATA'!$A:$A,"&gt;="&amp;EOMONTH(Planif!CH$5,-1)+1)/$D55,0)</f>
        <v>0</v>
      </c>
      <c r="CI55" s="25"/>
      <c r="CJ55" s="18"/>
      <c r="CK55" s="20"/>
      <c r="CL55" s="18">
        <f>IFERROR(SUMIFS(#REF!,#REF!,Planif!$B55,#REF!,"&lt;="&amp;Planif!CL$6,#REF!,"&gt;="&amp;EOMONTH(Planif!CL$6,-1)+1)/$D55,0)</f>
        <v>0</v>
      </c>
      <c r="CM55" s="18">
        <f>IFERROR(SUMIFS(#REF!,#REF!,Planif!$B55,#REF!,"&lt;="&amp;Planif!CM$6,#REF!,"&gt;="&amp;EOMONTH(Planif!CM$6,-1)+1)/$D55,0)</f>
        <v>0</v>
      </c>
      <c r="CN55" s="19"/>
      <c r="CO55" s="19"/>
      <c r="CP55" s="19"/>
      <c r="CQ55" s="19"/>
      <c r="CR55" s="19"/>
      <c r="CS55" s="19"/>
      <c r="CT55" s="18">
        <f>IFERROR(SUMIFS('Vente-DATA'!$O:$O,'Vente-DATA'!$E:$E,Planif!$B55,'Vente-DATA'!$A:$A,"&lt;="&amp;Planif!CT$5,'Vente-DATA'!$A:$A,"&gt;="&amp;EOMONTH(Planif!CT$5,-1)+1)/$D55,0)</f>
        <v>0</v>
      </c>
      <c r="CU55" s="18">
        <f>IFERROR(SUMIFS('Vente-DATA'!$O:$O,'Vente-DATA'!$E:$E,Planif!$B55,'Vente-DATA'!$A:$A,"&lt;="&amp;Planif!CU$5,'Vente-DATA'!$A:$A,"&gt;="&amp;EOMONTH(Planif!CU$5,-1)+1)/$D55,0)</f>
        <v>0</v>
      </c>
      <c r="CV55" s="18">
        <f>IFERROR(SUMIFS('Vente-DATA'!$O:$O,'Vente-DATA'!$E:$E,Planif!$B55,'Vente-DATA'!$A:$A,"&lt;="&amp;Planif!CV$5,'Vente-DATA'!$A:$A,"&gt;="&amp;EOMONTH(Planif!CV$5,-1)+1)/$D55,0)</f>
        <v>0</v>
      </c>
      <c r="CW55" s="25"/>
      <c r="CX55" s="18"/>
      <c r="CY55" s="20"/>
      <c r="CZ55" s="18">
        <f>IFERROR(SUMIFS(#REF!,#REF!,Planif!$B55,#REF!,"&lt;="&amp;Planif!CZ$6,#REF!,"&gt;="&amp;EOMONTH(Planif!CZ$6,-1)+1)/$D55,0)</f>
        <v>0</v>
      </c>
      <c r="DA55" s="18">
        <f>IFERROR(SUMIFS(#REF!,#REF!,Planif!$B55,#REF!,"&lt;="&amp;Planif!DA$6,#REF!,"&gt;="&amp;EOMONTH(Planif!DA$6,-1)+1)/$D55,0)</f>
        <v>0</v>
      </c>
      <c r="DB55" s="19"/>
      <c r="DC55" s="19"/>
      <c r="DD55" s="19"/>
      <c r="DE55" s="19"/>
      <c r="DF55" s="19"/>
      <c r="DG55" s="19"/>
      <c r="DH55" s="18">
        <f>IFERROR(SUMIFS('Vente-DATA'!$O:$O,'Vente-DATA'!$E:$E,Planif!$B55,'Vente-DATA'!$A:$A,"&lt;="&amp;Planif!DH$5,'Vente-DATA'!$A:$A,"&gt;="&amp;EOMONTH(Planif!DH$5,-1)+1)/$D55,0)</f>
        <v>0</v>
      </c>
      <c r="DI55" s="18">
        <f>IFERROR(SUMIFS('Vente-DATA'!$O:$O,'Vente-DATA'!$E:$E,Planif!$B55,'Vente-DATA'!$A:$A,"&lt;="&amp;Planif!DI$5,'Vente-DATA'!$A:$A,"&gt;="&amp;EOMONTH(Planif!DI$5,-1)+1)/$D55,0)</f>
        <v>0</v>
      </c>
      <c r="DJ55" s="18">
        <f>IFERROR(SUMIFS('Vente-DATA'!$O:$O,'Vente-DATA'!$E:$E,Planif!$B55,'Vente-DATA'!$A:$A,"&lt;="&amp;Planif!DJ$5,'Vente-DATA'!$A:$A,"&gt;="&amp;EOMONTH(Planif!DJ$5,-1)+1)/$D55,0)</f>
        <v>0</v>
      </c>
      <c r="DK55" s="25"/>
      <c r="DL55" s="18"/>
      <c r="DM55" s="20"/>
      <c r="DN55" s="18">
        <f>IFERROR(SUMIFS(#REF!,#REF!,Planif!$B55,#REF!,"&lt;="&amp;Planif!DN$6,#REF!,"&gt;="&amp;EOMONTH(Planif!DN$6,-1)+1)/$D55,0)</f>
        <v>0</v>
      </c>
      <c r="DO55" s="18">
        <f>IFERROR(SUMIFS(#REF!,#REF!,Planif!$B55,#REF!,"&lt;="&amp;Planif!DO$6,#REF!,"&gt;="&amp;EOMONTH(Planif!DO$6,-1)+1)/$D55,0)</f>
        <v>0</v>
      </c>
      <c r="DP55" s="19"/>
      <c r="DQ55" s="19"/>
      <c r="DR55" s="19"/>
      <c r="DS55" s="19"/>
      <c r="DT55" s="19"/>
      <c r="DU55" s="19"/>
      <c r="DV55" s="18">
        <f>IFERROR(SUMIFS('Vente-DATA'!$O:$O,'Vente-DATA'!$E:$E,Planif!$B55,'Vente-DATA'!$A:$A,"&lt;="&amp;Planif!DV$5,'Vente-DATA'!$A:$A,"&gt;="&amp;EOMONTH(Planif!DV$5,-1)+1)/$D55,0)</f>
        <v>0</v>
      </c>
      <c r="DW55" s="18">
        <f>IFERROR(SUMIFS('Vente-DATA'!$O:$O,'Vente-DATA'!$E:$E,Planif!$B55,'Vente-DATA'!$A:$A,"&lt;="&amp;Planif!DW$5,'Vente-DATA'!$A:$A,"&gt;="&amp;EOMONTH(Planif!DW$5,-1)+1)/$D55,0)</f>
        <v>0</v>
      </c>
      <c r="DX55" s="18">
        <f>IFERROR(SUMIFS('Vente-DATA'!$O:$O,'Vente-DATA'!$E:$E,Planif!$B55,'Vente-DATA'!$A:$A,"&lt;="&amp;Planif!DX$5,'Vente-DATA'!$A:$A,"&gt;="&amp;EOMONTH(Planif!DX$5,-1)+1)/$D55,0)</f>
        <v>0</v>
      </c>
      <c r="DY55" s="25"/>
      <c r="DZ55" s="18"/>
      <c r="EA55" s="20"/>
      <c r="EB55" s="18">
        <f>IFERROR(SUMIFS(#REF!,#REF!,Planif!$B55,#REF!,"&lt;="&amp;Planif!EB$6,#REF!,"&gt;="&amp;EOMONTH(Planif!EB$6,-1)+1)/$D55,0)</f>
        <v>0</v>
      </c>
      <c r="EC55" s="18">
        <f>IFERROR(SUMIFS(#REF!,#REF!,Planif!$B55,#REF!,"&lt;="&amp;Planif!EC$6,#REF!,"&gt;="&amp;EOMONTH(Planif!EC$6,-1)+1)/$D55,0)</f>
        <v>0</v>
      </c>
      <c r="ED55" s="19"/>
      <c r="EE55" s="19"/>
      <c r="EF55" s="19"/>
      <c r="EG55" s="19"/>
      <c r="EH55" s="19"/>
      <c r="EI55" s="19"/>
      <c r="EJ55" s="18">
        <f>IFERROR(SUMIFS('Vente-DATA'!$O:$O,'Vente-DATA'!$E:$E,Planif!$B55,'Vente-DATA'!$A:$A,"&lt;="&amp;Planif!EJ$5,'Vente-DATA'!$A:$A,"&gt;="&amp;EOMONTH(Planif!EJ$5,-1)+1)/$D55,0)</f>
        <v>0</v>
      </c>
      <c r="EK55" s="18">
        <f>IFERROR(SUMIFS('Vente-DATA'!$O:$O,'Vente-DATA'!$E:$E,Planif!$B55,'Vente-DATA'!$A:$A,"&lt;="&amp;Planif!EK$5,'Vente-DATA'!$A:$A,"&gt;="&amp;EOMONTH(Planif!EK$5,-1)+1)/$D55,0)</f>
        <v>0</v>
      </c>
      <c r="EL55" s="18">
        <f>IFERROR(SUMIFS('Vente-DATA'!$O:$O,'Vente-DATA'!$E:$E,Planif!$B55,'Vente-DATA'!$A:$A,"&lt;="&amp;Planif!EL$5,'Vente-DATA'!$A:$A,"&gt;="&amp;EOMONTH(Planif!EL$5,-1)+1)/$D55,0)</f>
        <v>0</v>
      </c>
      <c r="EM55" s="25"/>
      <c r="EN55" s="18"/>
      <c r="EO55" s="20"/>
      <c r="EP55" s="18">
        <f>IFERROR(SUMIFS(#REF!,#REF!,Planif!$B55,#REF!,"&lt;="&amp;Planif!EP$6,#REF!,"&gt;="&amp;EOMONTH(Planif!EP$6,-1)+1)/$D55,0)</f>
        <v>0</v>
      </c>
      <c r="EQ55" s="18">
        <f>IFERROR(SUMIFS(#REF!,#REF!,Planif!$B55,#REF!,"&lt;="&amp;Planif!EQ$6,#REF!,"&gt;="&amp;EOMONTH(Planif!EQ$6,-1)+1)/$D55,0)</f>
        <v>0</v>
      </c>
      <c r="ER55" s="19"/>
      <c r="ES55" s="19"/>
      <c r="ET55" s="19"/>
      <c r="EU55" s="19"/>
      <c r="EV55" s="19"/>
      <c r="EW55" s="19"/>
      <c r="EX55" s="18">
        <f>IFERROR(SUMIFS('Vente-DATA'!$O:$O,'Vente-DATA'!$E:$E,Planif!$B55,'Vente-DATA'!$A:$A,"&lt;="&amp;Planif!EX$5,'Vente-DATA'!$A:$A,"&gt;="&amp;EOMONTH(Planif!EX$5,-1)+1)/$D55,0)</f>
        <v>0</v>
      </c>
      <c r="EY55" s="18">
        <f>IFERROR(SUMIFS('Vente-DATA'!$O:$O,'Vente-DATA'!$E:$E,Planif!$B55,'Vente-DATA'!$A:$A,"&lt;="&amp;Planif!EY$5,'Vente-DATA'!$A:$A,"&gt;="&amp;EOMONTH(Planif!EY$5,-1)+1)/$D55,0)</f>
        <v>0</v>
      </c>
      <c r="EZ55" s="18">
        <f>IFERROR(SUMIFS('Vente-DATA'!$O:$O,'Vente-DATA'!$E:$E,Planif!$B55,'Vente-DATA'!$A:$A,"&lt;="&amp;Planif!EZ$5,'Vente-DATA'!$A:$A,"&gt;="&amp;EOMONTH(Planif!EZ$5,-1)+1)/$D55,0)</f>
        <v>0</v>
      </c>
      <c r="FA55" s="25"/>
      <c r="FB55" s="18"/>
      <c r="FC55" s="20"/>
      <c r="FD55" s="18">
        <f>IFERROR(SUMIFS(#REF!,#REF!,Planif!$B55,#REF!,"&lt;="&amp;Planif!FD$6,#REF!,"&gt;="&amp;EOMONTH(Planif!FD$6,-1)+1)/$D55,0)</f>
        <v>0</v>
      </c>
      <c r="FE55" s="18">
        <f>IFERROR(SUMIFS(#REF!,#REF!,Planif!$B55,#REF!,"&lt;="&amp;Planif!FE$6,#REF!,"&gt;="&amp;EOMONTH(Planif!FE$6,-1)+1)/$D55,0)</f>
        <v>0</v>
      </c>
      <c r="FF55" s="19"/>
      <c r="FG55" s="19"/>
      <c r="FH55" s="19"/>
      <c r="FI55" s="19"/>
      <c r="FJ55" s="19"/>
      <c r="FK55" s="19"/>
      <c r="FL55" s="18">
        <f>IFERROR(SUMIFS('Vente-DATA'!$O:$O,'Vente-DATA'!$E:$E,Planif!$B55,'Vente-DATA'!$A:$A,"&lt;="&amp;Planif!FL$5,'Vente-DATA'!$A:$A,"&gt;="&amp;EOMONTH(Planif!FL$5,-1)+1)/$D55,0)</f>
        <v>0</v>
      </c>
      <c r="FM55" s="18">
        <f>IFERROR(SUMIFS('Vente-DATA'!$O:$O,'Vente-DATA'!$E:$E,Planif!$B55,'Vente-DATA'!$A:$A,"&lt;="&amp;Planif!FM$5,'Vente-DATA'!$A:$A,"&gt;="&amp;EOMONTH(Planif!FM$5,-1)+1)/$D55,0)</f>
        <v>0</v>
      </c>
      <c r="FN55" s="18">
        <f>IFERROR(SUMIFS('Vente-DATA'!$O:$O,'Vente-DATA'!$E:$E,Planif!$B55,'Vente-DATA'!$A:$A,"&lt;="&amp;Planif!FN$5,'Vente-DATA'!$A:$A,"&gt;="&amp;EOMONTH(Planif!FN$5,-1)+1)/$D55,0)</f>
        <v>0</v>
      </c>
      <c r="FO55" s="25"/>
      <c r="FP55" s="18"/>
      <c r="FQ55" s="20"/>
    </row>
    <row r="56" spans="2:173" x14ac:dyDescent="0.2">
      <c r="B56" s="36"/>
      <c r="C56" s="49" t="str">
        <f>IF(B56="","",IF(IFERROR(VLOOKUP(B56,Permanent!H:H,1,FALSE),1)=1,1,""))</f>
        <v/>
      </c>
      <c r="D56" s="39">
        <f>IF(B56="",0,IF(COUNTIF(B56,"*473*"),11.35,IF(COUNTIF(B56,"*500*"),6,1)))</f>
        <v>0</v>
      </c>
      <c r="F56" s="18">
        <f>IFERROR(SUMIFS(#REF!,#REF!,Planif!$B56,#REF!,"&lt;="&amp;Planif!F$6,#REF!,"&gt;="&amp;EOMONTH(Planif!F$6,-1)+1)/$D56,0)</f>
        <v>0</v>
      </c>
      <c r="G56" s="18">
        <f>IFERROR(SUMIFS(#REF!,#REF!,Planif!$B56,#REF!,"&lt;="&amp;Planif!G$6,#REF!,"&gt;="&amp;EOMONTH(Planif!G$6,-1)+1)/$D56,0)</f>
        <v>0</v>
      </c>
      <c r="H56" s="24"/>
      <c r="I56" s="24"/>
      <c r="J56" s="19"/>
      <c r="K56" s="19"/>
      <c r="L56" s="19"/>
      <c r="M56" s="19"/>
      <c r="N56" s="18">
        <f>IFERROR(SUMIFS('Vente-DATA'!$O:$O,'Vente-DATA'!$E:$E,Planif!$B56,'Vente-DATA'!$A:$A,"&lt;="&amp;Planif!N$5,'Vente-DATA'!$A:$A,"&gt;="&amp;EOMONTH(Planif!N$5,-1)+1)/$D56,0)</f>
        <v>0</v>
      </c>
      <c r="O56" s="18">
        <f>IFERROR(SUMIFS('Vente-DATA'!$O:$O,'Vente-DATA'!$E:$E,Planif!$B56,'Vente-DATA'!$A:$A,"&lt;="&amp;Planif!O$5,'Vente-DATA'!$A:$A,"&gt;="&amp;EOMONTH(Planif!O$5,-1)+1)/$D56,0)</f>
        <v>0</v>
      </c>
      <c r="P56" s="18">
        <f>IFERROR(SUMIFS('Vente-DATA'!$O:$O,'Vente-DATA'!$E:$E,Planif!$B56,'Vente-DATA'!$A:$A,"&lt;="&amp;Planif!P$5,'Vente-DATA'!$A:$A,"&gt;="&amp;EOMONTH(Planif!P$5,-1)+1)/$D56,0)</f>
        <v>0</v>
      </c>
      <c r="Q56" s="25"/>
      <c r="R56" s="18"/>
      <c r="S56" s="20"/>
      <c r="T56" s="18">
        <f>IFERROR(SUMIFS(#REF!,#REF!,Planif!$B56,#REF!,"&lt;="&amp;Planif!T$6,#REF!,"&gt;="&amp;EOMONTH(Planif!T$6,-1)+1)/$D56,0)</f>
        <v>0</v>
      </c>
      <c r="U56" s="18">
        <f>IFERROR(SUMIFS(#REF!,#REF!,Planif!$B56,#REF!,"&lt;="&amp;Planif!U$6,#REF!,"&gt;="&amp;EOMONTH(Planif!U$6,-1)+1)/$D56,0)</f>
        <v>0</v>
      </c>
      <c r="V56" s="19"/>
      <c r="W56" s="19"/>
      <c r="X56" s="19"/>
      <c r="Y56" s="19"/>
      <c r="Z56" s="19"/>
      <c r="AA56" s="19"/>
      <c r="AB56" s="18">
        <f>IFERROR(SUMIFS('Vente-DATA'!$O:$O,'Vente-DATA'!$E:$E,Planif!$B56,'Vente-DATA'!$A:$A,"&lt;="&amp;Planif!AB$5,'Vente-DATA'!$A:$A,"&gt;="&amp;EOMONTH(Planif!AB$5,-1)+1)/$D56,0)</f>
        <v>0</v>
      </c>
      <c r="AC56" s="18">
        <f>IFERROR(SUMIFS('Vente-DATA'!$O:$O,'Vente-DATA'!$E:$E,Planif!$B56,'Vente-DATA'!$A:$A,"&lt;="&amp;Planif!AC$5,'Vente-DATA'!$A:$A,"&gt;="&amp;EOMONTH(Planif!AC$5,-1)+1)/$D56,0)</f>
        <v>0</v>
      </c>
      <c r="AD56" s="18">
        <f>IFERROR(SUMIFS('Vente-DATA'!$O:$O,'Vente-DATA'!$E:$E,Planif!$B56,'Vente-DATA'!$A:$A,"&lt;="&amp;Planif!AD$5,'Vente-DATA'!$A:$A,"&gt;="&amp;EOMONTH(Planif!AD$5,-1)+1)/$D56,0)</f>
        <v>0</v>
      </c>
      <c r="AE56" s="25"/>
      <c r="AF56" s="18"/>
      <c r="AG56" s="20"/>
      <c r="AH56" s="18">
        <f>IFERROR(SUMIFS(#REF!,#REF!,Planif!$B56,#REF!,"&lt;="&amp;Planif!AH$6,#REF!,"&gt;="&amp;EOMONTH(Planif!AH$6,-1)+1)/$D56,0)</f>
        <v>0</v>
      </c>
      <c r="AI56" s="18">
        <f>IFERROR(SUMIFS(#REF!,#REF!,Planif!$B56,#REF!,"&lt;="&amp;Planif!AI$6,#REF!,"&gt;="&amp;EOMONTH(Planif!AI$6,-1)+1)/$D56,0)</f>
        <v>0</v>
      </c>
      <c r="AJ56" s="19"/>
      <c r="AK56" s="19"/>
      <c r="AL56" s="19"/>
      <c r="AM56" s="19"/>
      <c r="AN56" s="19"/>
      <c r="AO56" s="19"/>
      <c r="AP56" s="18">
        <f>IFERROR(SUMIFS('Vente-DATA'!$O:$O,'Vente-DATA'!$E:$E,Planif!$B56,'Vente-DATA'!$A:$A,"&lt;="&amp;Planif!AP$5,'Vente-DATA'!$A:$A,"&gt;="&amp;EOMONTH(Planif!AP$5,-1)+1)/$D56,0)</f>
        <v>0</v>
      </c>
      <c r="AQ56" s="18">
        <f>IFERROR(SUMIFS('Vente-DATA'!$O:$O,'Vente-DATA'!$E:$E,Planif!$B56,'Vente-DATA'!$A:$A,"&lt;="&amp;Planif!AQ$5,'Vente-DATA'!$A:$A,"&gt;="&amp;EOMONTH(Planif!AQ$5,-1)+1)/$D56,0)</f>
        <v>0</v>
      </c>
      <c r="AR56" s="18">
        <f>IFERROR(SUMIFS('Vente-DATA'!$O:$O,'Vente-DATA'!$E:$E,Planif!$B56,'Vente-DATA'!$A:$A,"&lt;="&amp;Planif!AR$5,'Vente-DATA'!$A:$A,"&gt;="&amp;EOMONTH(Planif!AR$5,-1)+1)/$D56,0)</f>
        <v>0</v>
      </c>
      <c r="AS56" s="25"/>
      <c r="AT56" s="18"/>
      <c r="AU56" s="20"/>
      <c r="AV56" s="18">
        <f>IFERROR(SUMIFS(#REF!,#REF!,Planif!$B56,#REF!,"&lt;="&amp;Planif!AV$6,#REF!,"&gt;="&amp;EOMONTH(Planif!AV$6,-1)+1)/$D56,0)</f>
        <v>0</v>
      </c>
      <c r="AW56" s="18">
        <f>IFERROR(SUMIFS(#REF!,#REF!,Planif!$B56,#REF!,"&lt;="&amp;Planif!AW$6,#REF!,"&gt;="&amp;EOMONTH(Planif!AW$6,-1)+1)/$D56,0)</f>
        <v>0</v>
      </c>
      <c r="AX56" s="19"/>
      <c r="AY56" s="19"/>
      <c r="AZ56" s="19"/>
      <c r="BA56" s="19"/>
      <c r="BB56" s="19"/>
      <c r="BC56" s="19"/>
      <c r="BD56" s="18">
        <f>IFERROR(SUMIFS('Vente-DATA'!$O:$O,'Vente-DATA'!$E:$E,Planif!$B56,'Vente-DATA'!$A:$A,"&lt;="&amp;Planif!BD$5,'Vente-DATA'!$A:$A,"&gt;="&amp;EOMONTH(Planif!BD$5,-1)+1)/$D56,0)</f>
        <v>0</v>
      </c>
      <c r="BE56" s="18">
        <f>IFERROR(SUMIFS('Vente-DATA'!$O:$O,'Vente-DATA'!$E:$E,Planif!$B56,'Vente-DATA'!$A:$A,"&lt;="&amp;Planif!BE$5,'Vente-DATA'!$A:$A,"&gt;="&amp;EOMONTH(Planif!BE$5,-1)+1)/$D56,0)</f>
        <v>0</v>
      </c>
      <c r="BF56" s="18">
        <f>IFERROR(SUMIFS('Vente-DATA'!$O:$O,'Vente-DATA'!$E:$E,Planif!$B56,'Vente-DATA'!$A:$A,"&lt;="&amp;Planif!BF$5,'Vente-DATA'!$A:$A,"&gt;="&amp;EOMONTH(Planif!BF$5,-1)+1)/$D56,0)</f>
        <v>0</v>
      </c>
      <c r="BG56" s="25"/>
      <c r="BH56" s="18"/>
      <c r="BI56" s="20"/>
      <c r="BJ56" s="18">
        <f>IFERROR(SUMIFS(#REF!,#REF!,Planif!$B56,#REF!,"&lt;="&amp;Planif!BJ$6,#REF!,"&gt;="&amp;EOMONTH(Planif!BJ$6,-1)+1)/$D56,0)</f>
        <v>0</v>
      </c>
      <c r="BK56" s="18">
        <f>IFERROR(SUMIFS(#REF!,#REF!,Planif!$B56,#REF!,"&lt;="&amp;Planif!BK$6,#REF!,"&gt;="&amp;EOMONTH(Planif!BK$6,-1)+1)/$D56,0)</f>
        <v>0</v>
      </c>
      <c r="BL56" s="19"/>
      <c r="BM56" s="19"/>
      <c r="BN56" s="19"/>
      <c r="BO56" s="19"/>
      <c r="BP56" s="19"/>
      <c r="BQ56" s="19"/>
      <c r="BR56" s="18">
        <f>IFERROR(SUMIFS('Vente-DATA'!$O:$O,'Vente-DATA'!$E:$E,Planif!$B56,'Vente-DATA'!$A:$A,"&lt;="&amp;Planif!BR$5,'Vente-DATA'!$A:$A,"&gt;="&amp;EOMONTH(Planif!BR$5,-1)+1)/$D56,0)</f>
        <v>0</v>
      </c>
      <c r="BS56" s="18">
        <f>IFERROR(SUMIFS('Vente-DATA'!$O:$O,'Vente-DATA'!$E:$E,Planif!$B56,'Vente-DATA'!$A:$A,"&lt;="&amp;Planif!BS$5,'Vente-DATA'!$A:$A,"&gt;="&amp;EOMONTH(Planif!BS$5,-1)+1)/$D56,0)</f>
        <v>0</v>
      </c>
      <c r="BT56" s="18">
        <f>IFERROR(SUMIFS('Vente-DATA'!$O:$O,'Vente-DATA'!$E:$E,Planif!$B56,'Vente-DATA'!$A:$A,"&lt;="&amp;Planif!BT$5,'Vente-DATA'!$A:$A,"&gt;="&amp;EOMONTH(Planif!BT$5,-1)+1)/$D56,0)</f>
        <v>0</v>
      </c>
      <c r="BU56" s="25"/>
      <c r="BV56" s="18"/>
      <c r="BW56" s="20"/>
      <c r="BX56" s="18">
        <f>IFERROR(SUMIFS(#REF!,#REF!,Planif!$B56,#REF!,"&lt;="&amp;Planif!BX$6,#REF!,"&gt;="&amp;EOMONTH(Planif!BX$6,-1)+1)/$D56,0)</f>
        <v>0</v>
      </c>
      <c r="BY56" s="18">
        <f>IFERROR(SUMIFS(#REF!,#REF!,Planif!$B56,#REF!,"&lt;="&amp;Planif!BY$6,#REF!,"&gt;="&amp;EOMONTH(Planif!BY$6,-1)+1)/$D56,0)</f>
        <v>0</v>
      </c>
      <c r="BZ56" s="19"/>
      <c r="CA56" s="19"/>
      <c r="CB56" s="19"/>
      <c r="CC56" s="19"/>
      <c r="CD56" s="19"/>
      <c r="CE56" s="19"/>
      <c r="CF56" s="18">
        <f>IFERROR(SUMIFS('Vente-DATA'!$O:$O,'Vente-DATA'!$E:$E,Planif!$B56,'Vente-DATA'!$A:$A,"&lt;="&amp;Planif!CF$5,'Vente-DATA'!$A:$A,"&gt;="&amp;EOMONTH(Planif!CF$5,-1)+1)/$D56,0)</f>
        <v>0</v>
      </c>
      <c r="CG56" s="18">
        <f>IFERROR(SUMIFS('Vente-DATA'!$O:$O,'Vente-DATA'!$E:$E,Planif!$B56,'Vente-DATA'!$A:$A,"&lt;="&amp;Planif!CG$5,'Vente-DATA'!$A:$A,"&gt;="&amp;EOMONTH(Planif!CG$5,-1)+1)/$D56,0)</f>
        <v>0</v>
      </c>
      <c r="CH56" s="18">
        <f>IFERROR(SUMIFS('Vente-DATA'!$O:$O,'Vente-DATA'!$E:$E,Planif!$B56,'Vente-DATA'!$A:$A,"&lt;="&amp;Planif!CH$5,'Vente-DATA'!$A:$A,"&gt;="&amp;EOMONTH(Planif!CH$5,-1)+1)/$D56,0)</f>
        <v>0</v>
      </c>
      <c r="CI56" s="25"/>
      <c r="CJ56" s="18"/>
      <c r="CK56" s="20"/>
      <c r="CL56" s="18">
        <f>IFERROR(SUMIFS(#REF!,#REF!,Planif!$B56,#REF!,"&lt;="&amp;Planif!CL$6,#REF!,"&gt;="&amp;EOMONTH(Planif!CL$6,-1)+1)/$D56,0)</f>
        <v>0</v>
      </c>
      <c r="CM56" s="18">
        <f>IFERROR(SUMIFS(#REF!,#REF!,Planif!$B56,#REF!,"&lt;="&amp;Planif!CM$6,#REF!,"&gt;="&amp;EOMONTH(Planif!CM$6,-1)+1)/$D56,0)</f>
        <v>0</v>
      </c>
      <c r="CN56" s="19"/>
      <c r="CO56" s="19"/>
      <c r="CP56" s="19"/>
      <c r="CQ56" s="19"/>
      <c r="CR56" s="19"/>
      <c r="CS56" s="19"/>
      <c r="CT56" s="18">
        <f>IFERROR(SUMIFS('Vente-DATA'!$O:$O,'Vente-DATA'!$E:$E,Planif!$B56,'Vente-DATA'!$A:$A,"&lt;="&amp;Planif!CT$5,'Vente-DATA'!$A:$A,"&gt;="&amp;EOMONTH(Planif!CT$5,-1)+1)/$D56,0)</f>
        <v>0</v>
      </c>
      <c r="CU56" s="18">
        <f>IFERROR(SUMIFS('Vente-DATA'!$O:$O,'Vente-DATA'!$E:$E,Planif!$B56,'Vente-DATA'!$A:$A,"&lt;="&amp;Planif!CU$5,'Vente-DATA'!$A:$A,"&gt;="&amp;EOMONTH(Planif!CU$5,-1)+1)/$D56,0)</f>
        <v>0</v>
      </c>
      <c r="CV56" s="18">
        <f>IFERROR(SUMIFS('Vente-DATA'!$O:$O,'Vente-DATA'!$E:$E,Planif!$B56,'Vente-DATA'!$A:$A,"&lt;="&amp;Planif!CV$5,'Vente-DATA'!$A:$A,"&gt;="&amp;EOMONTH(Planif!CV$5,-1)+1)/$D56,0)</f>
        <v>0</v>
      </c>
      <c r="CW56" s="25"/>
      <c r="CX56" s="18"/>
      <c r="CY56" s="20"/>
      <c r="CZ56" s="18">
        <f>IFERROR(SUMIFS(#REF!,#REF!,Planif!$B56,#REF!,"&lt;="&amp;Planif!CZ$6,#REF!,"&gt;="&amp;EOMONTH(Planif!CZ$6,-1)+1)/$D56,0)</f>
        <v>0</v>
      </c>
      <c r="DA56" s="18">
        <f>IFERROR(SUMIFS(#REF!,#REF!,Planif!$B56,#REF!,"&lt;="&amp;Planif!DA$6,#REF!,"&gt;="&amp;EOMONTH(Planif!DA$6,-1)+1)/$D56,0)</f>
        <v>0</v>
      </c>
      <c r="DB56" s="19"/>
      <c r="DC56" s="19"/>
      <c r="DD56" s="19"/>
      <c r="DE56" s="19"/>
      <c r="DF56" s="19"/>
      <c r="DG56" s="19"/>
      <c r="DH56" s="18">
        <f>IFERROR(SUMIFS('Vente-DATA'!$O:$O,'Vente-DATA'!$E:$E,Planif!$B56,'Vente-DATA'!$A:$A,"&lt;="&amp;Planif!DH$5,'Vente-DATA'!$A:$A,"&gt;="&amp;EOMONTH(Planif!DH$5,-1)+1)/$D56,0)</f>
        <v>0</v>
      </c>
      <c r="DI56" s="18">
        <f>IFERROR(SUMIFS('Vente-DATA'!$O:$O,'Vente-DATA'!$E:$E,Planif!$B56,'Vente-DATA'!$A:$A,"&lt;="&amp;Planif!DI$5,'Vente-DATA'!$A:$A,"&gt;="&amp;EOMONTH(Planif!DI$5,-1)+1)/$D56,0)</f>
        <v>0</v>
      </c>
      <c r="DJ56" s="18">
        <f>IFERROR(SUMIFS('Vente-DATA'!$O:$O,'Vente-DATA'!$E:$E,Planif!$B56,'Vente-DATA'!$A:$A,"&lt;="&amp;Planif!DJ$5,'Vente-DATA'!$A:$A,"&gt;="&amp;EOMONTH(Planif!DJ$5,-1)+1)/$D56,0)</f>
        <v>0</v>
      </c>
      <c r="DK56" s="25"/>
      <c r="DL56" s="18"/>
      <c r="DM56" s="20"/>
      <c r="DN56" s="18">
        <f>IFERROR(SUMIFS(#REF!,#REF!,Planif!$B56,#REF!,"&lt;="&amp;Planif!DN$6,#REF!,"&gt;="&amp;EOMONTH(Planif!DN$6,-1)+1)/$D56,0)</f>
        <v>0</v>
      </c>
      <c r="DO56" s="18">
        <f>IFERROR(SUMIFS(#REF!,#REF!,Planif!$B56,#REF!,"&lt;="&amp;Planif!DO$6,#REF!,"&gt;="&amp;EOMONTH(Planif!DO$6,-1)+1)/$D56,0)</f>
        <v>0</v>
      </c>
      <c r="DP56" s="19"/>
      <c r="DQ56" s="19"/>
      <c r="DR56" s="19"/>
      <c r="DS56" s="19"/>
      <c r="DT56" s="19"/>
      <c r="DU56" s="19"/>
      <c r="DV56" s="18">
        <f>IFERROR(SUMIFS('Vente-DATA'!$O:$O,'Vente-DATA'!$E:$E,Planif!$B56,'Vente-DATA'!$A:$A,"&lt;="&amp;Planif!DV$5,'Vente-DATA'!$A:$A,"&gt;="&amp;EOMONTH(Planif!DV$5,-1)+1)/$D56,0)</f>
        <v>0</v>
      </c>
      <c r="DW56" s="18">
        <f>IFERROR(SUMIFS('Vente-DATA'!$O:$O,'Vente-DATA'!$E:$E,Planif!$B56,'Vente-DATA'!$A:$A,"&lt;="&amp;Planif!DW$5,'Vente-DATA'!$A:$A,"&gt;="&amp;EOMONTH(Planif!DW$5,-1)+1)/$D56,0)</f>
        <v>0</v>
      </c>
      <c r="DX56" s="18">
        <f>IFERROR(SUMIFS('Vente-DATA'!$O:$O,'Vente-DATA'!$E:$E,Planif!$B56,'Vente-DATA'!$A:$A,"&lt;="&amp;Planif!DX$5,'Vente-DATA'!$A:$A,"&gt;="&amp;EOMONTH(Planif!DX$5,-1)+1)/$D56,0)</f>
        <v>0</v>
      </c>
      <c r="DY56" s="25"/>
      <c r="DZ56" s="18"/>
      <c r="EA56" s="20"/>
      <c r="EB56" s="18">
        <f>IFERROR(SUMIFS(#REF!,#REF!,Planif!$B56,#REF!,"&lt;="&amp;Planif!EB$6,#REF!,"&gt;="&amp;EOMONTH(Planif!EB$6,-1)+1)/$D56,0)</f>
        <v>0</v>
      </c>
      <c r="EC56" s="18">
        <f>IFERROR(SUMIFS(#REF!,#REF!,Planif!$B56,#REF!,"&lt;="&amp;Planif!EC$6,#REF!,"&gt;="&amp;EOMONTH(Planif!EC$6,-1)+1)/$D56,0)</f>
        <v>0</v>
      </c>
      <c r="ED56" s="19"/>
      <c r="EE56" s="19"/>
      <c r="EF56" s="19"/>
      <c r="EG56" s="19"/>
      <c r="EH56" s="19"/>
      <c r="EI56" s="19"/>
      <c r="EJ56" s="18">
        <f>IFERROR(SUMIFS('Vente-DATA'!$O:$O,'Vente-DATA'!$E:$E,Planif!$B56,'Vente-DATA'!$A:$A,"&lt;="&amp;Planif!EJ$5,'Vente-DATA'!$A:$A,"&gt;="&amp;EOMONTH(Planif!EJ$5,-1)+1)/$D56,0)</f>
        <v>0</v>
      </c>
      <c r="EK56" s="18">
        <f>IFERROR(SUMIFS('Vente-DATA'!$O:$O,'Vente-DATA'!$E:$E,Planif!$B56,'Vente-DATA'!$A:$A,"&lt;="&amp;Planif!EK$5,'Vente-DATA'!$A:$A,"&gt;="&amp;EOMONTH(Planif!EK$5,-1)+1)/$D56,0)</f>
        <v>0</v>
      </c>
      <c r="EL56" s="18">
        <f>IFERROR(SUMIFS('Vente-DATA'!$O:$O,'Vente-DATA'!$E:$E,Planif!$B56,'Vente-DATA'!$A:$A,"&lt;="&amp;Planif!EL$5,'Vente-DATA'!$A:$A,"&gt;="&amp;EOMONTH(Planif!EL$5,-1)+1)/$D56,0)</f>
        <v>0</v>
      </c>
      <c r="EM56" s="25"/>
      <c r="EN56" s="18"/>
      <c r="EO56" s="20"/>
      <c r="EP56" s="18">
        <f>IFERROR(SUMIFS(#REF!,#REF!,Planif!$B56,#REF!,"&lt;="&amp;Planif!EP$6,#REF!,"&gt;="&amp;EOMONTH(Planif!EP$6,-1)+1)/$D56,0)</f>
        <v>0</v>
      </c>
      <c r="EQ56" s="18">
        <f>IFERROR(SUMIFS(#REF!,#REF!,Planif!$B56,#REF!,"&lt;="&amp;Planif!EQ$6,#REF!,"&gt;="&amp;EOMONTH(Planif!EQ$6,-1)+1)/$D56,0)</f>
        <v>0</v>
      </c>
      <c r="ER56" s="19"/>
      <c r="ES56" s="19"/>
      <c r="ET56" s="19"/>
      <c r="EU56" s="19"/>
      <c r="EV56" s="19"/>
      <c r="EW56" s="19"/>
      <c r="EX56" s="18">
        <f>IFERROR(SUMIFS('Vente-DATA'!$O:$O,'Vente-DATA'!$E:$E,Planif!$B56,'Vente-DATA'!$A:$A,"&lt;="&amp;Planif!EX$5,'Vente-DATA'!$A:$A,"&gt;="&amp;EOMONTH(Planif!EX$5,-1)+1)/$D56,0)</f>
        <v>0</v>
      </c>
      <c r="EY56" s="18">
        <f>IFERROR(SUMIFS('Vente-DATA'!$O:$O,'Vente-DATA'!$E:$E,Planif!$B56,'Vente-DATA'!$A:$A,"&lt;="&amp;Planif!EY$5,'Vente-DATA'!$A:$A,"&gt;="&amp;EOMONTH(Planif!EY$5,-1)+1)/$D56,0)</f>
        <v>0</v>
      </c>
      <c r="EZ56" s="18">
        <f>IFERROR(SUMIFS('Vente-DATA'!$O:$O,'Vente-DATA'!$E:$E,Planif!$B56,'Vente-DATA'!$A:$A,"&lt;="&amp;Planif!EZ$5,'Vente-DATA'!$A:$A,"&gt;="&amp;EOMONTH(Planif!EZ$5,-1)+1)/$D56,0)</f>
        <v>0</v>
      </c>
      <c r="FA56" s="25"/>
      <c r="FB56" s="18"/>
      <c r="FC56" s="20"/>
      <c r="FD56" s="18">
        <f>IFERROR(SUMIFS(#REF!,#REF!,Planif!$B56,#REF!,"&lt;="&amp;Planif!FD$6,#REF!,"&gt;="&amp;EOMONTH(Planif!FD$6,-1)+1)/$D56,0)</f>
        <v>0</v>
      </c>
      <c r="FE56" s="18">
        <f>IFERROR(SUMIFS(#REF!,#REF!,Planif!$B56,#REF!,"&lt;="&amp;Planif!FE$6,#REF!,"&gt;="&amp;EOMONTH(Planif!FE$6,-1)+1)/$D56,0)</f>
        <v>0</v>
      </c>
      <c r="FF56" s="19"/>
      <c r="FG56" s="19"/>
      <c r="FH56" s="19"/>
      <c r="FI56" s="19"/>
      <c r="FJ56" s="19"/>
      <c r="FK56" s="19"/>
      <c r="FL56" s="18">
        <f>IFERROR(SUMIFS('Vente-DATA'!$O:$O,'Vente-DATA'!$E:$E,Planif!$B56,'Vente-DATA'!$A:$A,"&lt;="&amp;Planif!FL$5,'Vente-DATA'!$A:$A,"&gt;="&amp;EOMONTH(Planif!FL$5,-1)+1)/$D56,0)</f>
        <v>0</v>
      </c>
      <c r="FM56" s="18">
        <f>IFERROR(SUMIFS('Vente-DATA'!$O:$O,'Vente-DATA'!$E:$E,Planif!$B56,'Vente-DATA'!$A:$A,"&lt;="&amp;Planif!FM$5,'Vente-DATA'!$A:$A,"&gt;="&amp;EOMONTH(Planif!FM$5,-1)+1)/$D56,0)</f>
        <v>0</v>
      </c>
      <c r="FN56" s="18">
        <f>IFERROR(SUMIFS('Vente-DATA'!$O:$O,'Vente-DATA'!$E:$E,Planif!$B56,'Vente-DATA'!$A:$A,"&lt;="&amp;Planif!FN$5,'Vente-DATA'!$A:$A,"&gt;="&amp;EOMONTH(Planif!FN$5,-1)+1)/$D56,0)</f>
        <v>0</v>
      </c>
      <c r="FO56" s="25"/>
      <c r="FP56" s="18"/>
      <c r="FQ56" s="20"/>
    </row>
    <row r="57" spans="2:173" x14ac:dyDescent="0.2">
      <c r="B57" s="37" t="str">
        <f>"Total "&amp;LEFT(B52,8)</f>
        <v xml:space="preserve">Total </v>
      </c>
      <c r="C57" s="21"/>
      <c r="D57" s="21"/>
      <c r="E57" s="21"/>
      <c r="F57" s="22">
        <f>SUMPRODUCT((F52:F56)*($D52:$D56))</f>
        <v>0</v>
      </c>
      <c r="G57" s="22">
        <f>SUMPRODUCT((G52:G56)*($D52:$D56))</f>
        <v>0</v>
      </c>
      <c r="H57" s="22">
        <f>SUMPRODUCT((H52:H56)*($D52:$D56))</f>
        <v>0</v>
      </c>
      <c r="I57" s="22"/>
      <c r="J57" s="26"/>
      <c r="K57" s="22">
        <f>IF(P57&gt;0,P57,Q57)</f>
        <v>0</v>
      </c>
      <c r="L57" s="22">
        <f>H57+I57+J57-K57</f>
        <v>0</v>
      </c>
      <c r="M57" s="21"/>
      <c r="N57" s="22">
        <f t="shared" ref="N57" si="85">SUMPRODUCT((N52:N56)*($D52:$D56))</f>
        <v>0</v>
      </c>
      <c r="O57" s="22">
        <f>SUMPRODUCT((O52:O56)*($D52:$D56))</f>
        <v>0</v>
      </c>
      <c r="P57" s="22">
        <f>SUMPRODUCT((P52:P56)*($D52:$D56))</f>
        <v>0</v>
      </c>
      <c r="Q57" s="22">
        <f>SUMPRODUCT((Q52:Q56)*($D52:$D56))</f>
        <v>0</v>
      </c>
      <c r="R57" s="22">
        <f>P57-Q57</f>
        <v>0</v>
      </c>
      <c r="T57" s="22">
        <f>SUMPRODUCT((T52:T56)*($D52:$D56))</f>
        <v>0</v>
      </c>
      <c r="U57" s="22">
        <f>SUMPRODUCT((U52:U56)*($D52:$D56))</f>
        <v>0</v>
      </c>
      <c r="V57" s="22">
        <f>T57+U57</f>
        <v>0</v>
      </c>
      <c r="W57" s="22">
        <f>IF(V57=0,L57,0)</f>
        <v>0</v>
      </c>
      <c r="X57" s="26"/>
      <c r="Y57" s="22">
        <f>IF(AD57&gt;0,AD57,AE57)</f>
        <v>0</v>
      </c>
      <c r="Z57" s="22">
        <f>V57+W57+X57-Y57</f>
        <v>0</v>
      </c>
      <c r="AB57" s="22">
        <f t="shared" ref="AB57:AC57" si="86">SUMPRODUCT((AB52:AB56)*($D52:$D56))</f>
        <v>0</v>
      </c>
      <c r="AC57" s="22">
        <f t="shared" si="86"/>
        <v>0</v>
      </c>
      <c r="AD57" s="22">
        <f>SUMPRODUCT((AD52:AD56)*($D52:$D56))</f>
        <v>0</v>
      </c>
      <c r="AE57" s="22">
        <f>SUMPRODUCT((AE52:AE56)*($D52:$D56))</f>
        <v>0</v>
      </c>
      <c r="AF57" s="22">
        <f>AD57-AE57</f>
        <v>0</v>
      </c>
      <c r="AH57" s="22">
        <f>SUMPRODUCT((AH52:AH56)*($D52:$D56))</f>
        <v>0</v>
      </c>
      <c r="AI57" s="22">
        <f>SUMPRODUCT((AI52:AI56)*($D52:$D56))</f>
        <v>0</v>
      </c>
      <c r="AJ57" s="22">
        <f>AH57+AI57</f>
        <v>0</v>
      </c>
      <c r="AK57" s="22">
        <f>IF(AJ57=0,Z57,0)</f>
        <v>0</v>
      </c>
      <c r="AL57" s="26"/>
      <c r="AM57" s="22">
        <f>IF(AR57&gt;0,AR57,AS57)</f>
        <v>0</v>
      </c>
      <c r="AN57" s="22">
        <f>AJ57+AK57+AL57-AM57</f>
        <v>0</v>
      </c>
      <c r="AP57" s="22">
        <f t="shared" ref="AP57:AQ57" si="87">SUMPRODUCT((AP52:AP56)*($D52:$D56))</f>
        <v>0</v>
      </c>
      <c r="AQ57" s="22">
        <f t="shared" si="87"/>
        <v>0</v>
      </c>
      <c r="AR57" s="22">
        <f>SUMPRODUCT((AR52:AR56)*($D52:$D56))</f>
        <v>0</v>
      </c>
      <c r="AS57" s="22">
        <f>SUMPRODUCT((AS52:AS56)*($D52:$D56))</f>
        <v>0</v>
      </c>
      <c r="AT57" s="22">
        <f>AR57-AS57</f>
        <v>0</v>
      </c>
      <c r="AV57" s="22">
        <f>SUMPRODUCT((AV52:AV56)*($D52:$D56))</f>
        <v>0</v>
      </c>
      <c r="AW57" s="22">
        <f>SUMPRODUCT((AW52:AW56)*($D52:$D56))</f>
        <v>0</v>
      </c>
      <c r="AX57" s="22">
        <f>AV57+AW57</f>
        <v>0</v>
      </c>
      <c r="AY57" s="22">
        <f>IF(AX57=0,AN57,0)</f>
        <v>0</v>
      </c>
      <c r="AZ57" s="26"/>
      <c r="BA57" s="22">
        <f>IF(BF57&gt;0,BF57,BG57)</f>
        <v>0</v>
      </c>
      <c r="BB57" s="22">
        <f>AX57+AY57+AZ57-BA57</f>
        <v>0</v>
      </c>
      <c r="BD57" s="22">
        <f t="shared" ref="BD57:BE57" si="88">SUMPRODUCT((BD52:BD56)*($D52:$D56))</f>
        <v>0</v>
      </c>
      <c r="BE57" s="22">
        <f t="shared" si="88"/>
        <v>0</v>
      </c>
      <c r="BF57" s="22">
        <f>SUMPRODUCT((BF52:BF56)*($D52:$D56))</f>
        <v>0</v>
      </c>
      <c r="BG57" s="22">
        <f>SUMPRODUCT((BG52:BG56)*($D52:$D56))</f>
        <v>0</v>
      </c>
      <c r="BH57" s="22">
        <f>BF57-BG57</f>
        <v>0</v>
      </c>
      <c r="BJ57" s="22">
        <f>SUMPRODUCT((BJ52:BJ56)*($D52:$D56))</f>
        <v>0</v>
      </c>
      <c r="BK57" s="22">
        <f>SUMPRODUCT((BK52:BK56)*($D52:$D56))</f>
        <v>0</v>
      </c>
      <c r="BL57" s="22">
        <f>BJ57+BK57</f>
        <v>0</v>
      </c>
      <c r="BM57" s="22">
        <f>IF(BL57=0,BB57,0)</f>
        <v>0</v>
      </c>
      <c r="BN57" s="26"/>
      <c r="BO57" s="22">
        <f>IF(BT57&gt;0,BT57,BU57)</f>
        <v>0</v>
      </c>
      <c r="BP57" s="22">
        <f>BL57+BM57+BN57-BO57</f>
        <v>0</v>
      </c>
      <c r="BR57" s="22">
        <f t="shared" ref="BR57:BS57" si="89">SUMPRODUCT((BR52:BR56)*($D52:$D56))</f>
        <v>0</v>
      </c>
      <c r="BS57" s="22">
        <f t="shared" si="89"/>
        <v>0</v>
      </c>
      <c r="BT57" s="22">
        <f>SUMPRODUCT((BT52:BT56)*($D52:$D56))</f>
        <v>0</v>
      </c>
      <c r="BU57" s="22">
        <f>SUMPRODUCT((BU52:BU56)*($D52:$D56))</f>
        <v>0</v>
      </c>
      <c r="BV57" s="22">
        <f>BT57-BU57</f>
        <v>0</v>
      </c>
      <c r="BX57" s="22">
        <f>SUMPRODUCT((BX52:BX56)*($D52:$D56))</f>
        <v>0</v>
      </c>
      <c r="BY57" s="22">
        <f>SUMPRODUCT((BY52:BY56)*($D52:$D56))</f>
        <v>0</v>
      </c>
      <c r="BZ57" s="22">
        <f>BX57+BY57</f>
        <v>0</v>
      </c>
      <c r="CA57" s="22">
        <f>IF(BZ57=0,BP57,0)</f>
        <v>0</v>
      </c>
      <c r="CB57" s="26"/>
      <c r="CC57" s="22">
        <f>IF(CH57&gt;0,CH57,CI57)</f>
        <v>0</v>
      </c>
      <c r="CD57" s="22">
        <f>BZ57+CA57+CB57-CC57</f>
        <v>0</v>
      </c>
      <c r="CF57" s="22">
        <f t="shared" ref="CF57:CG57" si="90">SUMPRODUCT((CF52:CF56)*($D52:$D56))</f>
        <v>0</v>
      </c>
      <c r="CG57" s="22">
        <f t="shared" si="90"/>
        <v>0</v>
      </c>
      <c r="CH57" s="22">
        <f>SUMPRODUCT((CH52:CH56)*($D52:$D56))</f>
        <v>0</v>
      </c>
      <c r="CI57" s="22">
        <f>SUMPRODUCT((CI52:CI56)*($D52:$D56))</f>
        <v>0</v>
      </c>
      <c r="CJ57" s="22">
        <f>CH57-CI57</f>
        <v>0</v>
      </c>
      <c r="CL57" s="22">
        <f>SUMPRODUCT((CL52:CL56)*($D52:$D56))</f>
        <v>0</v>
      </c>
      <c r="CM57" s="22">
        <f>SUMPRODUCT((CM52:CM56)*($D52:$D56))</f>
        <v>0</v>
      </c>
      <c r="CN57" s="22">
        <f>CL57+CM57</f>
        <v>0</v>
      </c>
      <c r="CO57" s="22">
        <f>IF(CN57=0,CD57,0)</f>
        <v>0</v>
      </c>
      <c r="CP57" s="26"/>
      <c r="CQ57" s="22">
        <f>IF(CV57&gt;0,CV57,CW57)</f>
        <v>0</v>
      </c>
      <c r="CR57" s="22">
        <f>CN57+CO57+CP57-CQ57</f>
        <v>0</v>
      </c>
      <c r="CT57" s="22">
        <f t="shared" ref="CT57:CU57" si="91">SUMPRODUCT((CT52:CT56)*($D52:$D56))</f>
        <v>0</v>
      </c>
      <c r="CU57" s="22">
        <f t="shared" si="91"/>
        <v>0</v>
      </c>
      <c r="CV57" s="22">
        <f>SUMPRODUCT((CV52:CV56)*($D52:$D56))</f>
        <v>0</v>
      </c>
      <c r="CW57" s="22">
        <f>SUMPRODUCT((CW52:CW56)*($D52:$D56))</f>
        <v>0</v>
      </c>
      <c r="CX57" s="22">
        <f>CV57-CW57</f>
        <v>0</v>
      </c>
      <c r="CZ57" s="22">
        <f>SUMPRODUCT((CZ52:CZ56)*($D52:$D56))</f>
        <v>0</v>
      </c>
      <c r="DA57" s="22">
        <f>SUMPRODUCT((DA52:DA56)*($D52:$D56))</f>
        <v>0</v>
      </c>
      <c r="DB57" s="22">
        <f>CZ57+DA57</f>
        <v>0</v>
      </c>
      <c r="DC57" s="22">
        <f>IF(DB57=0,CR57,0)</f>
        <v>0</v>
      </c>
      <c r="DD57" s="26"/>
      <c r="DE57" s="22">
        <f>IF(DJ57&gt;0,DJ57,DK57)</f>
        <v>0</v>
      </c>
      <c r="DF57" s="22">
        <f>DB57+DC57+DD57-DE57</f>
        <v>0</v>
      </c>
      <c r="DH57" s="22">
        <f t="shared" ref="DH57:DI57" si="92">SUMPRODUCT((DH52:DH56)*($D52:$D56))</f>
        <v>0</v>
      </c>
      <c r="DI57" s="22">
        <f t="shared" si="92"/>
        <v>0</v>
      </c>
      <c r="DJ57" s="22">
        <f>SUMPRODUCT((DJ52:DJ56)*($D52:$D56))</f>
        <v>0</v>
      </c>
      <c r="DK57" s="22">
        <f>SUMPRODUCT((DK52:DK56)*($D52:$D56))</f>
        <v>0</v>
      </c>
      <c r="DL57" s="22">
        <f>DJ57-DK57</f>
        <v>0</v>
      </c>
      <c r="DN57" s="22">
        <f>SUMPRODUCT((DN52:DN56)*($D52:$D56))</f>
        <v>0</v>
      </c>
      <c r="DO57" s="22">
        <f>SUMPRODUCT((DO52:DO56)*($D52:$D56))</f>
        <v>0</v>
      </c>
      <c r="DP57" s="22">
        <f>DN57+DO57</f>
        <v>0</v>
      </c>
      <c r="DQ57" s="22">
        <f>IF(DP57=0,DF57,0)</f>
        <v>0</v>
      </c>
      <c r="DR57" s="26"/>
      <c r="DS57" s="22">
        <f>IF(DX57&gt;0,DX57,DY57)</f>
        <v>0</v>
      </c>
      <c r="DT57" s="22">
        <f>DP57+DQ57+DR57-DS57</f>
        <v>0</v>
      </c>
      <c r="DV57" s="22">
        <f t="shared" ref="DV57:DW57" si="93">SUMPRODUCT((DV52:DV56)*($D52:$D56))</f>
        <v>0</v>
      </c>
      <c r="DW57" s="22">
        <f t="shared" si="93"/>
        <v>0</v>
      </c>
      <c r="DX57" s="22">
        <f>SUMPRODUCT((DX52:DX56)*($D52:$D56))</f>
        <v>0</v>
      </c>
      <c r="DY57" s="22">
        <f>SUMPRODUCT((DY52:DY56)*($D52:$D56))</f>
        <v>0</v>
      </c>
      <c r="DZ57" s="22">
        <f>DX57-DY57</f>
        <v>0</v>
      </c>
      <c r="EB57" s="22">
        <f>SUMPRODUCT((EB52:EB56)*($D52:$D56))</f>
        <v>0</v>
      </c>
      <c r="EC57" s="22">
        <f>SUMPRODUCT((EC52:EC56)*($D52:$D56))</f>
        <v>0</v>
      </c>
      <c r="ED57" s="22">
        <f>EB57+EC57</f>
        <v>0</v>
      </c>
      <c r="EE57" s="22">
        <f>IF(ED57=0,DT57,0)</f>
        <v>0</v>
      </c>
      <c r="EF57" s="26"/>
      <c r="EG57" s="22">
        <f>IF(EL57&gt;0,EL57,EM57)</f>
        <v>0</v>
      </c>
      <c r="EH57" s="22">
        <f>ED57+EE57+EF57-EG57</f>
        <v>0</v>
      </c>
      <c r="EJ57" s="22">
        <f t="shared" ref="EJ57:EK57" si="94">SUMPRODUCT((EJ52:EJ56)*($D52:$D56))</f>
        <v>0</v>
      </c>
      <c r="EK57" s="22">
        <f t="shared" si="94"/>
        <v>0</v>
      </c>
      <c r="EL57" s="22">
        <f>SUMPRODUCT((EL52:EL56)*($D52:$D56))</f>
        <v>0</v>
      </c>
      <c r="EM57" s="22">
        <f>SUMPRODUCT((EM52:EM56)*($D52:$D56))</f>
        <v>0</v>
      </c>
      <c r="EN57" s="22">
        <f>EL57-EM57</f>
        <v>0</v>
      </c>
      <c r="EP57" s="22">
        <f>SUMPRODUCT((EP52:EP56)*($D52:$D56))</f>
        <v>0</v>
      </c>
      <c r="EQ57" s="22">
        <f>SUMPRODUCT((EQ52:EQ56)*($D52:$D56))</f>
        <v>0</v>
      </c>
      <c r="ER57" s="22">
        <f>EP57+EQ57</f>
        <v>0</v>
      </c>
      <c r="ES57" s="22">
        <f>IF(ER57=0,EH57,0)</f>
        <v>0</v>
      </c>
      <c r="ET57" s="26"/>
      <c r="EU57" s="22">
        <f>IF(EZ57&gt;0,EZ57,FA57)</f>
        <v>0</v>
      </c>
      <c r="EV57" s="22">
        <f>ER57+ES57+ET57-EU57</f>
        <v>0</v>
      </c>
      <c r="EX57" s="22">
        <f t="shared" ref="EX57:EY57" si="95">SUMPRODUCT((EX52:EX56)*($D52:$D56))</f>
        <v>0</v>
      </c>
      <c r="EY57" s="22">
        <f t="shared" si="95"/>
        <v>0</v>
      </c>
      <c r="EZ57" s="22">
        <f>SUMPRODUCT((EZ52:EZ56)*($D52:$D56))</f>
        <v>0</v>
      </c>
      <c r="FA57" s="22">
        <f>SUMPRODUCT((FA52:FA56)*($D52:$D56))</f>
        <v>0</v>
      </c>
      <c r="FB57" s="22">
        <f>EZ57-FA57</f>
        <v>0</v>
      </c>
      <c r="FD57" s="22">
        <f>SUMPRODUCT((FD52:FD56)*($D52:$D56))</f>
        <v>0</v>
      </c>
      <c r="FE57" s="22">
        <f>SUMPRODUCT((FE52:FE56)*($D52:$D56))</f>
        <v>0</v>
      </c>
      <c r="FF57" s="22">
        <f>FD57+FE57</f>
        <v>0</v>
      </c>
      <c r="FG57" s="22">
        <f>IF(FF57=0,EV57,0)</f>
        <v>0</v>
      </c>
      <c r="FH57" s="26"/>
      <c r="FI57" s="22">
        <f>IF(FN57&gt;0,FN57,FO57)</f>
        <v>0</v>
      </c>
      <c r="FJ57" s="22">
        <f>FF57+FG57+FH57-FI57</f>
        <v>0</v>
      </c>
      <c r="FL57" s="22">
        <f t="shared" ref="FL57:FM57" si="96">SUMPRODUCT((FL52:FL56)*($D52:$D56))</f>
        <v>0</v>
      </c>
      <c r="FM57" s="22">
        <f t="shared" si="96"/>
        <v>0</v>
      </c>
      <c r="FN57" s="22">
        <f>SUMPRODUCT((FN52:FN56)*($D52:$D56))</f>
        <v>0</v>
      </c>
      <c r="FO57" s="22">
        <f>SUMPRODUCT((FO52:FO56)*($D52:$D56))</f>
        <v>0</v>
      </c>
      <c r="FP57" s="22">
        <f>FN57-FO57</f>
        <v>0</v>
      </c>
    </row>
    <row r="64" spans="2:173" x14ac:dyDescent="0.2">
      <c r="D64" s="39"/>
    </row>
    <row r="65" spans="1:173" x14ac:dyDescent="0.2">
      <c r="D65" s="39"/>
    </row>
    <row r="66" spans="1:173" x14ac:dyDescent="0.2">
      <c r="D66" s="39"/>
    </row>
    <row r="67" spans="1:173" x14ac:dyDescent="0.2">
      <c r="D67" s="39"/>
    </row>
    <row r="68" spans="1:173" x14ac:dyDescent="0.2">
      <c r="D68" s="39"/>
    </row>
    <row r="76" spans="1:173" ht="13.5" thickBot="1" x14ac:dyDescent="0.25"/>
    <row r="77" spans="1:173" s="27" customFormat="1" ht="19.5" thickBot="1" x14ac:dyDescent="0.3">
      <c r="A77" s="46" t="s">
        <v>33</v>
      </c>
      <c r="B77" s="28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10"/>
    </row>
    <row r="79" spans="1:173" ht="12.75" customHeight="1" x14ac:dyDescent="0.2"/>
    <row r="80" spans="1:173" x14ac:dyDescent="0.2">
      <c r="N80" s="17"/>
      <c r="O80" s="17"/>
      <c r="P80" s="17"/>
      <c r="Q80" s="17"/>
      <c r="R80" s="17"/>
      <c r="AB80" s="17"/>
      <c r="AC80" s="17"/>
      <c r="AD80" s="17"/>
      <c r="AE80" s="17"/>
      <c r="AF80" s="17"/>
      <c r="AP80" s="17"/>
      <c r="AQ80" s="17"/>
      <c r="AR80" s="17"/>
      <c r="AS80" s="17"/>
      <c r="AT80" s="17"/>
      <c r="BD80" s="17"/>
      <c r="BE80" s="17"/>
      <c r="BF80" s="17"/>
      <c r="BG80" s="17"/>
      <c r="BH80" s="17"/>
      <c r="BR80" s="17"/>
      <c r="BS80" s="17"/>
      <c r="BT80" s="17"/>
      <c r="BU80" s="17"/>
      <c r="BV80" s="17"/>
      <c r="CF80" s="17"/>
      <c r="CG80" s="17"/>
      <c r="CH80" s="17"/>
      <c r="CI80" s="17"/>
      <c r="CJ80" s="17"/>
      <c r="CT80" s="17"/>
      <c r="CU80" s="17"/>
      <c r="CV80" s="17"/>
      <c r="CW80" s="17"/>
      <c r="CX80" s="17"/>
      <c r="DH80" s="17"/>
      <c r="DI80" s="17"/>
      <c r="DJ80" s="17"/>
      <c r="DK80" s="17"/>
      <c r="DL80" s="17"/>
      <c r="DV80" s="17"/>
      <c r="DW80" s="17"/>
      <c r="DX80" s="17"/>
      <c r="DY80" s="17"/>
      <c r="DZ80" s="17"/>
      <c r="EJ80" s="17"/>
      <c r="EK80" s="17"/>
      <c r="EL80" s="17"/>
      <c r="EM80" s="17"/>
      <c r="EN80" s="17"/>
      <c r="EX80" s="17"/>
      <c r="EY80" s="17"/>
      <c r="EZ80" s="17"/>
      <c r="FA80" s="17"/>
      <c r="FB80" s="17"/>
      <c r="FL80" s="17"/>
      <c r="FM80" s="17"/>
      <c r="FN80" s="17"/>
      <c r="FO80" s="17"/>
      <c r="FP80" s="17"/>
    </row>
    <row r="81" spans="2:173" x14ac:dyDescent="0.2">
      <c r="B81" s="36"/>
      <c r="C81" s="49" t="str">
        <f>IF(B81="","",IF(IFERROR(VLOOKUP(B81,Permanent!H:H,1,FALSE),1)=1,1,""))</f>
        <v/>
      </c>
      <c r="D81" s="39">
        <f t="shared" ref="D81:D85" si="97">IF(B81="",0,IF(COUNTIF(B81,"*473*"),11.35,IF(COUNTIF(B81,"*500*"),6,1)))</f>
        <v>0</v>
      </c>
      <c r="F81" s="18">
        <f>IFERROR(SUMIFS(#REF!,#REF!,Planif!$B81,#REF!,"&lt;="&amp;Planif!F$6,#REF!,"&gt;="&amp;EOMONTH(Planif!F$6,-1)+1)/$D81,0)</f>
        <v>0</v>
      </c>
      <c r="G81" s="18">
        <f>IFERROR(SUMIFS(#REF!,#REF!,Planif!$B81,#REF!,"&lt;="&amp;Planif!G$6,#REF!,"&gt;="&amp;EOMONTH(Planif!G$6,-1)+1)/$D81,0)</f>
        <v>0</v>
      </c>
      <c r="H81" s="23"/>
      <c r="I81" s="23"/>
      <c r="J81" s="19"/>
      <c r="K81" s="19"/>
      <c r="L81" s="19"/>
      <c r="M81" s="19"/>
      <c r="N81" s="18">
        <f>IFERROR(SUMIFS('Vente-DATA'!$O:$O,'Vente-DATA'!$E:$E,Planif!$B81,'Vente-DATA'!$A:$A,"&lt;="&amp;Planif!N$5,'Vente-DATA'!$A:$A,"&gt;="&amp;EOMONTH(Planif!N$5,-1)+1)/$D81,0)</f>
        <v>0</v>
      </c>
      <c r="O81" s="18">
        <f>IFERROR(SUMIFS('Vente-DATA'!$O:$O,'Vente-DATA'!$E:$E,Planif!$B81,'Vente-DATA'!$A:$A,"&lt;="&amp;Planif!O$5,'Vente-DATA'!$A:$A,"&gt;="&amp;EOMONTH(Planif!O$5,-1)+1)/$D81,0)</f>
        <v>0</v>
      </c>
      <c r="P81" s="18">
        <f>IFERROR(SUMIFS('Vente-DATA'!$O:$O,'Vente-DATA'!$E:$E,Planif!$B81,'Vente-DATA'!$A:$A,"&lt;="&amp;Planif!P$5,'Vente-DATA'!$A:$A,"&gt;="&amp;EOMONTH(Planif!P$5,-1)+1)/$D81,0)</f>
        <v>0</v>
      </c>
      <c r="Q81" s="25"/>
      <c r="R81" s="18"/>
      <c r="S81" s="20"/>
      <c r="T81" s="18">
        <f>IFERROR(SUMIFS(#REF!,#REF!,Planif!$B81,#REF!,"&lt;="&amp;Planif!T$6,#REF!,"&gt;="&amp;EOMONTH(Planif!T$6,-1)+1)/$D81,0)</f>
        <v>0</v>
      </c>
      <c r="U81" s="18">
        <f>IFERROR(SUMIFS(#REF!,#REF!,Planif!$B81,#REF!,"&lt;="&amp;Planif!U$6,#REF!,"&gt;="&amp;EOMONTH(Planif!U$6,-1)+1)/$D81,0)</f>
        <v>0</v>
      </c>
      <c r="V81" s="19"/>
      <c r="W81" s="19"/>
      <c r="X81" s="19"/>
      <c r="Y81" s="19"/>
      <c r="Z81" s="19"/>
      <c r="AA81" s="19"/>
      <c r="AB81" s="18">
        <f>IFERROR(SUMIFS('Vente-DATA'!$O:$O,'Vente-DATA'!$E:$E,Planif!$B81,'Vente-DATA'!$A:$A,"&lt;="&amp;Planif!AB$5,'Vente-DATA'!$A:$A,"&gt;="&amp;EOMONTH(Planif!AB$5,-1)+1)/$D81,0)</f>
        <v>0</v>
      </c>
      <c r="AC81" s="18">
        <f>IFERROR(SUMIFS('Vente-DATA'!$O:$O,'Vente-DATA'!$E:$E,Planif!$B81,'Vente-DATA'!$A:$A,"&lt;="&amp;Planif!AC$5,'Vente-DATA'!$A:$A,"&gt;="&amp;EOMONTH(Planif!AC$5,-1)+1)/$D81,0)</f>
        <v>0</v>
      </c>
      <c r="AD81" s="18">
        <f>IFERROR(SUMIFS('Vente-DATA'!$O:$O,'Vente-DATA'!$E:$E,Planif!$B81,'Vente-DATA'!$A:$A,"&lt;="&amp;Planif!AD$5,'Vente-DATA'!$A:$A,"&gt;="&amp;EOMONTH(Planif!AD$5,-1)+1)/$D81,0)</f>
        <v>0</v>
      </c>
      <c r="AE81" s="25"/>
      <c r="AF81" s="18"/>
      <c r="AG81" s="20"/>
      <c r="AH81" s="18">
        <f>IFERROR(SUMIFS(#REF!,#REF!,Planif!$B81,#REF!,"&lt;="&amp;Planif!AH$6,#REF!,"&gt;="&amp;EOMONTH(Planif!AH$6,-1)+1)/$D81,0)</f>
        <v>0</v>
      </c>
      <c r="AI81" s="18">
        <f>IFERROR(SUMIFS(#REF!,#REF!,Planif!$B81,#REF!,"&lt;="&amp;Planif!AI$6,#REF!,"&gt;="&amp;EOMONTH(Planif!AI$6,-1)+1)/$D81,0)</f>
        <v>0</v>
      </c>
      <c r="AJ81" s="19"/>
      <c r="AK81" s="19"/>
      <c r="AL81" s="19"/>
      <c r="AM81" s="19"/>
      <c r="AN81" s="19"/>
      <c r="AO81" s="19"/>
      <c r="AP81" s="18">
        <f>IFERROR(SUMIFS('Vente-DATA'!$O:$O,'Vente-DATA'!$E:$E,Planif!$B81,'Vente-DATA'!$A:$A,"&lt;="&amp;Planif!AP$5,'Vente-DATA'!$A:$A,"&gt;="&amp;EOMONTH(Planif!AP$5,-1)+1)/$D81,0)</f>
        <v>0</v>
      </c>
      <c r="AQ81" s="18">
        <f>IFERROR(SUMIFS('Vente-DATA'!$O:$O,'Vente-DATA'!$E:$E,Planif!$B81,'Vente-DATA'!$A:$A,"&lt;="&amp;Planif!AQ$5,'Vente-DATA'!$A:$A,"&gt;="&amp;EOMONTH(Planif!AQ$5,-1)+1)/$D81,0)</f>
        <v>0</v>
      </c>
      <c r="AR81" s="18">
        <f>IFERROR(SUMIFS('Vente-DATA'!$O:$O,'Vente-DATA'!$E:$E,Planif!$B81,'Vente-DATA'!$A:$A,"&lt;="&amp;Planif!AR$5,'Vente-DATA'!$A:$A,"&gt;="&amp;EOMONTH(Planif!AR$5,-1)+1)/$D81,0)</f>
        <v>0</v>
      </c>
      <c r="AS81" s="25"/>
      <c r="AT81" s="18"/>
      <c r="AU81" s="20"/>
      <c r="AV81" s="18">
        <f>IFERROR(SUMIFS(#REF!,#REF!,Planif!$B81,#REF!,"&lt;="&amp;Planif!AV$6,#REF!,"&gt;="&amp;EOMONTH(Planif!AV$6,-1)+1)/$D81,0)</f>
        <v>0</v>
      </c>
      <c r="AW81" s="18">
        <f>IFERROR(SUMIFS(#REF!,#REF!,Planif!$B81,#REF!,"&lt;="&amp;Planif!AW$6,#REF!,"&gt;="&amp;EOMONTH(Planif!AW$6,-1)+1)/$D81,0)</f>
        <v>0</v>
      </c>
      <c r="AX81" s="19"/>
      <c r="AY81" s="19"/>
      <c r="AZ81" s="19"/>
      <c r="BA81" s="19"/>
      <c r="BB81" s="19"/>
      <c r="BC81" s="19"/>
      <c r="BD81" s="18">
        <f>IFERROR(SUMIFS('Vente-DATA'!$O:$O,'Vente-DATA'!$E:$E,Planif!$B81,'Vente-DATA'!$A:$A,"&lt;="&amp;Planif!BD$5,'Vente-DATA'!$A:$A,"&gt;="&amp;EOMONTH(Planif!BD$5,-1)+1)/$D81,0)</f>
        <v>0</v>
      </c>
      <c r="BE81" s="18">
        <f>IFERROR(SUMIFS('Vente-DATA'!$O:$O,'Vente-DATA'!$E:$E,Planif!$B81,'Vente-DATA'!$A:$A,"&lt;="&amp;Planif!BE$5,'Vente-DATA'!$A:$A,"&gt;="&amp;EOMONTH(Planif!BE$5,-1)+1)/$D81,0)</f>
        <v>0</v>
      </c>
      <c r="BF81" s="18">
        <f>IFERROR(SUMIFS('Vente-DATA'!$O:$O,'Vente-DATA'!$E:$E,Planif!$B81,'Vente-DATA'!$A:$A,"&lt;="&amp;Planif!BF$5,'Vente-DATA'!$A:$A,"&gt;="&amp;EOMONTH(Planif!BF$5,-1)+1)/$D81,0)</f>
        <v>0</v>
      </c>
      <c r="BG81" s="25"/>
      <c r="BH81" s="18"/>
      <c r="BI81" s="20"/>
      <c r="BJ81" s="18">
        <f>IFERROR(SUMIFS(#REF!,#REF!,Planif!$B81,#REF!,"&lt;="&amp;Planif!BJ$6,#REF!,"&gt;="&amp;EOMONTH(Planif!BJ$6,-1)+1)/$D81,0)</f>
        <v>0</v>
      </c>
      <c r="BK81" s="18">
        <f>IFERROR(SUMIFS(#REF!,#REF!,Planif!$B81,#REF!,"&lt;="&amp;Planif!BK$6,#REF!,"&gt;="&amp;EOMONTH(Planif!BK$6,-1)+1)/$D81,0)</f>
        <v>0</v>
      </c>
      <c r="BL81" s="19"/>
      <c r="BM81" s="19"/>
      <c r="BN81" s="19"/>
      <c r="BO81" s="19"/>
      <c r="BP81" s="19"/>
      <c r="BQ81" s="19"/>
      <c r="BR81" s="18">
        <f>IFERROR(SUMIFS('Vente-DATA'!$O:$O,'Vente-DATA'!$E:$E,Planif!$B81,'Vente-DATA'!$A:$A,"&lt;="&amp;Planif!BR$5,'Vente-DATA'!$A:$A,"&gt;="&amp;EOMONTH(Planif!BR$5,-1)+1)/$D81,0)</f>
        <v>0</v>
      </c>
      <c r="BS81" s="18">
        <f>IFERROR(SUMIFS('Vente-DATA'!$O:$O,'Vente-DATA'!$E:$E,Planif!$B81,'Vente-DATA'!$A:$A,"&lt;="&amp;Planif!BS$5,'Vente-DATA'!$A:$A,"&gt;="&amp;EOMONTH(Planif!BS$5,-1)+1)/$D81,0)</f>
        <v>0</v>
      </c>
      <c r="BT81" s="18">
        <f>IFERROR(SUMIFS('Vente-DATA'!$O:$O,'Vente-DATA'!$E:$E,Planif!$B81,'Vente-DATA'!$A:$A,"&lt;="&amp;Planif!BT$5,'Vente-DATA'!$A:$A,"&gt;="&amp;EOMONTH(Planif!BT$5,-1)+1)/$D81,0)</f>
        <v>0</v>
      </c>
      <c r="BU81" s="25"/>
      <c r="BV81" s="18"/>
      <c r="BW81" s="20"/>
      <c r="BX81" s="18">
        <f>IFERROR(SUMIFS(#REF!,#REF!,Planif!$B81,#REF!,"&lt;="&amp;Planif!BX$6,#REF!,"&gt;="&amp;EOMONTH(Planif!BX$6,-1)+1)/$D81,0)</f>
        <v>0</v>
      </c>
      <c r="BY81" s="18">
        <f>IFERROR(SUMIFS(#REF!,#REF!,Planif!$B81,#REF!,"&lt;="&amp;Planif!BY$6,#REF!,"&gt;="&amp;EOMONTH(Planif!BY$6,-1)+1)/$D81,0)</f>
        <v>0</v>
      </c>
      <c r="BZ81" s="19"/>
      <c r="CA81" s="19"/>
      <c r="CB81" s="19"/>
      <c r="CC81" s="19"/>
      <c r="CD81" s="19"/>
      <c r="CE81" s="19"/>
      <c r="CF81" s="18">
        <f>IFERROR(SUMIFS('Vente-DATA'!$O:$O,'Vente-DATA'!$E:$E,Planif!$B81,'Vente-DATA'!$A:$A,"&lt;="&amp;Planif!CF$5,'Vente-DATA'!$A:$A,"&gt;="&amp;EOMONTH(Planif!CF$5,-1)+1)/$D81,0)</f>
        <v>0</v>
      </c>
      <c r="CG81" s="18">
        <f>IFERROR(SUMIFS('Vente-DATA'!$O:$O,'Vente-DATA'!$E:$E,Planif!$B81,'Vente-DATA'!$A:$A,"&lt;="&amp;Planif!CG$5,'Vente-DATA'!$A:$A,"&gt;="&amp;EOMONTH(Planif!CG$5,-1)+1)/$D81,0)</f>
        <v>0</v>
      </c>
      <c r="CH81" s="18">
        <f>IFERROR(SUMIFS('Vente-DATA'!$O:$O,'Vente-DATA'!$E:$E,Planif!$B81,'Vente-DATA'!$A:$A,"&lt;="&amp;Planif!CH$5,'Vente-DATA'!$A:$A,"&gt;="&amp;EOMONTH(Planif!CH$5,-1)+1)/$D81,0)</f>
        <v>0</v>
      </c>
      <c r="CI81" s="25"/>
      <c r="CJ81" s="18"/>
      <c r="CK81" s="20"/>
      <c r="CL81" s="18">
        <f>IFERROR(SUMIFS(#REF!,#REF!,Planif!$B81,#REF!,"&lt;="&amp;Planif!CL$6,#REF!,"&gt;="&amp;EOMONTH(Planif!CL$6,-1)+1)/$D81,0)</f>
        <v>0</v>
      </c>
      <c r="CM81" s="18">
        <f>IFERROR(SUMIFS(#REF!,#REF!,Planif!$B81,#REF!,"&lt;="&amp;Planif!CM$6,#REF!,"&gt;="&amp;EOMONTH(Planif!CM$6,-1)+1)/$D81,0)</f>
        <v>0</v>
      </c>
      <c r="CN81" s="19"/>
      <c r="CO81" s="19"/>
      <c r="CP81" s="19"/>
      <c r="CQ81" s="19"/>
      <c r="CR81" s="19"/>
      <c r="CS81" s="19"/>
      <c r="CT81" s="18">
        <f>IFERROR(SUMIFS('Vente-DATA'!$O:$O,'Vente-DATA'!$E:$E,Planif!$B81,'Vente-DATA'!$A:$A,"&lt;="&amp;Planif!CT$5,'Vente-DATA'!$A:$A,"&gt;="&amp;EOMONTH(Planif!CT$5,-1)+1)/$D81,0)</f>
        <v>0</v>
      </c>
      <c r="CU81" s="18">
        <f>IFERROR(SUMIFS('Vente-DATA'!$O:$O,'Vente-DATA'!$E:$E,Planif!$B81,'Vente-DATA'!$A:$A,"&lt;="&amp;Planif!CU$5,'Vente-DATA'!$A:$A,"&gt;="&amp;EOMONTH(Planif!CU$5,-1)+1)/$D81,0)</f>
        <v>0</v>
      </c>
      <c r="CV81" s="18">
        <f>IFERROR(SUMIFS('Vente-DATA'!$O:$O,'Vente-DATA'!$E:$E,Planif!$B81,'Vente-DATA'!$A:$A,"&lt;="&amp;Planif!CV$5,'Vente-DATA'!$A:$A,"&gt;="&amp;EOMONTH(Planif!CV$5,-1)+1)/$D81,0)</f>
        <v>0</v>
      </c>
      <c r="CW81" s="25"/>
      <c r="CX81" s="18"/>
      <c r="CY81" s="20"/>
      <c r="CZ81" s="18">
        <f>IFERROR(SUMIFS(#REF!,#REF!,Planif!$B81,#REF!,"&lt;="&amp;Planif!CZ$6,#REF!,"&gt;="&amp;EOMONTH(Planif!CZ$6,-1)+1)/$D81,0)</f>
        <v>0</v>
      </c>
      <c r="DA81" s="18">
        <f>IFERROR(SUMIFS(#REF!,#REF!,Planif!$B81,#REF!,"&lt;="&amp;Planif!DA$6,#REF!,"&gt;="&amp;EOMONTH(Planif!DA$6,-1)+1)/$D81,0)</f>
        <v>0</v>
      </c>
      <c r="DB81" s="19"/>
      <c r="DC81" s="19"/>
      <c r="DD81" s="19"/>
      <c r="DE81" s="19"/>
      <c r="DF81" s="19"/>
      <c r="DG81" s="19"/>
      <c r="DH81" s="18">
        <f>IFERROR(SUMIFS('Vente-DATA'!$O:$O,'Vente-DATA'!$E:$E,Planif!$B81,'Vente-DATA'!$A:$A,"&lt;="&amp;Planif!DH$5,'Vente-DATA'!$A:$A,"&gt;="&amp;EOMONTH(Planif!DH$5,-1)+1)/$D81,0)</f>
        <v>0</v>
      </c>
      <c r="DI81" s="18">
        <f>IFERROR(SUMIFS('Vente-DATA'!$O:$O,'Vente-DATA'!$E:$E,Planif!$B81,'Vente-DATA'!$A:$A,"&lt;="&amp;Planif!DI$5,'Vente-DATA'!$A:$A,"&gt;="&amp;EOMONTH(Planif!DI$5,-1)+1)/$D81,0)</f>
        <v>0</v>
      </c>
      <c r="DJ81" s="18">
        <f>IFERROR(SUMIFS('Vente-DATA'!$O:$O,'Vente-DATA'!$E:$E,Planif!$B81,'Vente-DATA'!$A:$A,"&lt;="&amp;Planif!DJ$5,'Vente-DATA'!$A:$A,"&gt;="&amp;EOMONTH(Planif!DJ$5,-1)+1)/$D81,0)</f>
        <v>0</v>
      </c>
      <c r="DK81" s="25"/>
      <c r="DL81" s="18"/>
      <c r="DM81" s="20"/>
      <c r="DN81" s="18">
        <f>IFERROR(SUMIFS(#REF!,#REF!,Planif!$B81,#REF!,"&lt;="&amp;Planif!DN$6,#REF!,"&gt;="&amp;EOMONTH(Planif!DN$6,-1)+1)/$D81,0)</f>
        <v>0</v>
      </c>
      <c r="DO81" s="18">
        <f>IFERROR(SUMIFS(#REF!,#REF!,Planif!$B81,#REF!,"&lt;="&amp;Planif!DO$6,#REF!,"&gt;="&amp;EOMONTH(Planif!DO$6,-1)+1)/$D81,0)</f>
        <v>0</v>
      </c>
      <c r="DP81" s="19"/>
      <c r="DQ81" s="19"/>
      <c r="DR81" s="19"/>
      <c r="DS81" s="19"/>
      <c r="DT81" s="19"/>
      <c r="DU81" s="19"/>
      <c r="DV81" s="18">
        <f>IFERROR(SUMIFS('Vente-DATA'!$O:$O,'Vente-DATA'!$E:$E,Planif!$B81,'Vente-DATA'!$A:$A,"&lt;="&amp;Planif!DV$5,'Vente-DATA'!$A:$A,"&gt;="&amp;EOMONTH(Planif!DV$5,-1)+1)/$D81,0)</f>
        <v>0</v>
      </c>
      <c r="DW81" s="18">
        <f>IFERROR(SUMIFS('Vente-DATA'!$O:$O,'Vente-DATA'!$E:$E,Planif!$B81,'Vente-DATA'!$A:$A,"&lt;="&amp;Planif!DW$5,'Vente-DATA'!$A:$A,"&gt;="&amp;EOMONTH(Planif!DW$5,-1)+1)/$D81,0)</f>
        <v>0</v>
      </c>
      <c r="DX81" s="18">
        <f>IFERROR(SUMIFS('Vente-DATA'!$O:$O,'Vente-DATA'!$E:$E,Planif!$B81,'Vente-DATA'!$A:$A,"&lt;="&amp;Planif!DX$5,'Vente-DATA'!$A:$A,"&gt;="&amp;EOMONTH(Planif!DX$5,-1)+1)/$D81,0)</f>
        <v>0</v>
      </c>
      <c r="DY81" s="25"/>
      <c r="DZ81" s="18"/>
      <c r="EA81" s="20"/>
      <c r="EB81" s="18">
        <f>IFERROR(SUMIFS(#REF!,#REF!,Planif!$B81,#REF!,"&lt;="&amp;Planif!EB$6,#REF!,"&gt;="&amp;EOMONTH(Planif!EB$6,-1)+1)/$D81,0)</f>
        <v>0</v>
      </c>
      <c r="EC81" s="18">
        <f>IFERROR(SUMIFS(#REF!,#REF!,Planif!$B81,#REF!,"&lt;="&amp;Planif!EC$6,#REF!,"&gt;="&amp;EOMONTH(Planif!EC$6,-1)+1)/$D81,0)</f>
        <v>0</v>
      </c>
      <c r="ED81" s="19"/>
      <c r="EE81" s="19"/>
      <c r="EF81" s="19"/>
      <c r="EG81" s="19"/>
      <c r="EH81" s="19"/>
      <c r="EI81" s="19"/>
      <c r="EJ81" s="18">
        <f>IFERROR(SUMIFS('Vente-DATA'!$O:$O,'Vente-DATA'!$E:$E,Planif!$B81,'Vente-DATA'!$A:$A,"&lt;="&amp;Planif!EJ$5,'Vente-DATA'!$A:$A,"&gt;="&amp;EOMONTH(Planif!EJ$5,-1)+1)/$D81,0)</f>
        <v>0</v>
      </c>
      <c r="EK81" s="18">
        <f>IFERROR(SUMIFS('Vente-DATA'!$O:$O,'Vente-DATA'!$E:$E,Planif!$B81,'Vente-DATA'!$A:$A,"&lt;="&amp;Planif!EK$5,'Vente-DATA'!$A:$A,"&gt;="&amp;EOMONTH(Planif!EK$5,-1)+1)/$D81,0)</f>
        <v>0</v>
      </c>
      <c r="EL81" s="18">
        <f>IFERROR(SUMIFS('Vente-DATA'!$O:$O,'Vente-DATA'!$E:$E,Planif!$B81,'Vente-DATA'!$A:$A,"&lt;="&amp;Planif!EL$5,'Vente-DATA'!$A:$A,"&gt;="&amp;EOMONTH(Planif!EL$5,-1)+1)/$D81,0)</f>
        <v>0</v>
      </c>
      <c r="EM81" s="25"/>
      <c r="EN81" s="18"/>
      <c r="EO81" s="20"/>
      <c r="EP81" s="18">
        <f>IFERROR(SUMIFS(#REF!,#REF!,Planif!$B81,#REF!,"&lt;="&amp;Planif!EP$6,#REF!,"&gt;="&amp;EOMONTH(Planif!EP$6,-1)+1)/$D81,0)</f>
        <v>0</v>
      </c>
      <c r="EQ81" s="18">
        <f>IFERROR(SUMIFS(#REF!,#REF!,Planif!$B81,#REF!,"&lt;="&amp;Planif!EQ$6,#REF!,"&gt;="&amp;EOMONTH(Planif!EQ$6,-1)+1)/$D81,0)</f>
        <v>0</v>
      </c>
      <c r="ER81" s="19"/>
      <c r="ES81" s="19"/>
      <c r="ET81" s="19"/>
      <c r="EU81" s="19"/>
      <c r="EV81" s="19"/>
      <c r="EW81" s="19"/>
      <c r="EX81" s="18">
        <f>IFERROR(SUMIFS('Vente-DATA'!$O:$O,'Vente-DATA'!$E:$E,Planif!$B81,'Vente-DATA'!$A:$A,"&lt;="&amp;Planif!EX$5,'Vente-DATA'!$A:$A,"&gt;="&amp;EOMONTH(Planif!EX$5,-1)+1)/$D81,0)</f>
        <v>0</v>
      </c>
      <c r="EY81" s="18">
        <f>IFERROR(SUMIFS('Vente-DATA'!$O:$O,'Vente-DATA'!$E:$E,Planif!$B81,'Vente-DATA'!$A:$A,"&lt;="&amp;Planif!EY$5,'Vente-DATA'!$A:$A,"&gt;="&amp;EOMONTH(Planif!EY$5,-1)+1)/$D81,0)</f>
        <v>0</v>
      </c>
      <c r="EZ81" s="18">
        <f>IFERROR(SUMIFS('Vente-DATA'!$O:$O,'Vente-DATA'!$E:$E,Planif!$B81,'Vente-DATA'!$A:$A,"&lt;="&amp;Planif!EZ$5,'Vente-DATA'!$A:$A,"&gt;="&amp;EOMONTH(Planif!EZ$5,-1)+1)/$D81,0)</f>
        <v>0</v>
      </c>
      <c r="FA81" s="25"/>
      <c r="FB81" s="18"/>
      <c r="FC81" s="20"/>
      <c r="FD81" s="18">
        <f>IFERROR(SUMIFS(#REF!,#REF!,Planif!$B81,#REF!,"&lt;="&amp;Planif!FD$6,#REF!,"&gt;="&amp;EOMONTH(Planif!FD$6,-1)+1)/$D81,0)</f>
        <v>0</v>
      </c>
      <c r="FE81" s="18">
        <f>IFERROR(SUMIFS(#REF!,#REF!,Planif!$B81,#REF!,"&lt;="&amp;Planif!FE$6,#REF!,"&gt;="&amp;EOMONTH(Planif!FE$6,-1)+1)/$D81,0)</f>
        <v>0</v>
      </c>
      <c r="FF81" s="19"/>
      <c r="FG81" s="19"/>
      <c r="FH81" s="19"/>
      <c r="FI81" s="19"/>
      <c r="FJ81" s="19"/>
      <c r="FK81" s="19"/>
      <c r="FL81" s="18">
        <f>IFERROR(SUMIFS('Vente-DATA'!$O:$O,'Vente-DATA'!$E:$E,Planif!$B81,'Vente-DATA'!$A:$A,"&lt;="&amp;Planif!FL$5,'Vente-DATA'!$A:$A,"&gt;="&amp;EOMONTH(Planif!FL$5,-1)+1)/$D81,0)</f>
        <v>0</v>
      </c>
      <c r="FM81" s="18">
        <f>IFERROR(SUMIFS('Vente-DATA'!$O:$O,'Vente-DATA'!$E:$E,Planif!$B81,'Vente-DATA'!$A:$A,"&lt;="&amp;Planif!FM$5,'Vente-DATA'!$A:$A,"&gt;="&amp;EOMONTH(Planif!FM$5,-1)+1)/$D81,0)</f>
        <v>0</v>
      </c>
      <c r="FN81" s="18">
        <f>IFERROR(SUMIFS('Vente-DATA'!$O:$O,'Vente-DATA'!$E:$E,Planif!$B81,'Vente-DATA'!$A:$A,"&lt;="&amp;Planif!FN$5,'Vente-DATA'!$A:$A,"&gt;="&amp;EOMONTH(Planif!FN$5,-1)+1)/$D81,0)</f>
        <v>0</v>
      </c>
      <c r="FO81" s="25"/>
      <c r="FP81" s="18"/>
      <c r="FQ81" s="20"/>
    </row>
    <row r="82" spans="2:173" x14ac:dyDescent="0.2">
      <c r="B82" s="36"/>
      <c r="C82" s="49" t="str">
        <f>IF(B82="","",IF(IFERROR(VLOOKUP(B82,Permanent!H:H,1,FALSE),1)=1,1,""))</f>
        <v/>
      </c>
      <c r="D82" s="39">
        <f t="shared" si="97"/>
        <v>0</v>
      </c>
      <c r="F82" s="18">
        <f>IFERROR(SUMIFS(#REF!,#REF!,Planif!$B82,#REF!,"&lt;="&amp;Planif!F$6,#REF!,"&gt;="&amp;EOMONTH(Planif!F$6,-1)+1)/$D82,0)</f>
        <v>0</v>
      </c>
      <c r="G82" s="18">
        <f>IFERROR(SUMIFS(#REF!,#REF!,Planif!$B82,#REF!,"&lt;="&amp;Planif!G$6,#REF!,"&gt;="&amp;EOMONTH(Planif!G$6,-1)+1)/$D82,0)</f>
        <v>0</v>
      </c>
      <c r="H82" s="23"/>
      <c r="I82" s="23"/>
      <c r="J82" s="19"/>
      <c r="K82" s="19"/>
      <c r="L82" s="19"/>
      <c r="M82" s="19"/>
      <c r="N82" s="18">
        <f>IFERROR(SUMIFS('Vente-DATA'!$O:$O,'Vente-DATA'!$E:$E,Planif!$B82,'Vente-DATA'!$A:$A,"&lt;="&amp;Planif!N$5,'Vente-DATA'!$A:$A,"&gt;="&amp;EOMONTH(Planif!N$5,-1)+1)/$D82,0)</f>
        <v>0</v>
      </c>
      <c r="O82" s="18">
        <f>IFERROR(SUMIFS('Vente-DATA'!$O:$O,'Vente-DATA'!$E:$E,Planif!$B82,'Vente-DATA'!$A:$A,"&lt;="&amp;Planif!O$5,'Vente-DATA'!$A:$A,"&gt;="&amp;EOMONTH(Planif!O$5,-1)+1)/$D82,0)</f>
        <v>0</v>
      </c>
      <c r="P82" s="18">
        <f>IFERROR(SUMIFS('Vente-DATA'!$O:$O,'Vente-DATA'!$E:$E,Planif!$B82,'Vente-DATA'!$A:$A,"&lt;="&amp;Planif!P$5,'Vente-DATA'!$A:$A,"&gt;="&amp;EOMONTH(Planif!P$5,-1)+1)/$D82,0)</f>
        <v>0</v>
      </c>
      <c r="Q82" s="25"/>
      <c r="R82" s="18"/>
      <c r="S82" s="20"/>
      <c r="T82" s="18">
        <f>IFERROR(SUMIFS(#REF!,#REF!,Planif!$B82,#REF!,"&lt;="&amp;Planif!T$6,#REF!,"&gt;="&amp;EOMONTH(Planif!T$6,-1)+1)/$D82,0)</f>
        <v>0</v>
      </c>
      <c r="U82" s="18">
        <f>IFERROR(SUMIFS(#REF!,#REF!,Planif!$B82,#REF!,"&lt;="&amp;Planif!U$6,#REF!,"&gt;="&amp;EOMONTH(Planif!U$6,-1)+1)/$D82,0)</f>
        <v>0</v>
      </c>
      <c r="V82" s="19"/>
      <c r="W82" s="19"/>
      <c r="X82" s="19"/>
      <c r="Y82" s="19"/>
      <c r="Z82" s="19"/>
      <c r="AA82" s="19"/>
      <c r="AB82" s="18">
        <f>IFERROR(SUMIFS('Vente-DATA'!$O:$O,'Vente-DATA'!$E:$E,Planif!$B82,'Vente-DATA'!$A:$A,"&lt;="&amp;Planif!AB$5,'Vente-DATA'!$A:$A,"&gt;="&amp;EOMONTH(Planif!AB$5,-1)+1)/$D82,0)</f>
        <v>0</v>
      </c>
      <c r="AC82" s="18">
        <f>IFERROR(SUMIFS('Vente-DATA'!$O:$O,'Vente-DATA'!$E:$E,Planif!$B82,'Vente-DATA'!$A:$A,"&lt;="&amp;Planif!AC$5,'Vente-DATA'!$A:$A,"&gt;="&amp;EOMONTH(Planif!AC$5,-1)+1)/$D82,0)</f>
        <v>0</v>
      </c>
      <c r="AD82" s="18">
        <f>IFERROR(SUMIFS('Vente-DATA'!$O:$O,'Vente-DATA'!$E:$E,Planif!$B82,'Vente-DATA'!$A:$A,"&lt;="&amp;Planif!AD$5,'Vente-DATA'!$A:$A,"&gt;="&amp;EOMONTH(Planif!AD$5,-1)+1)/$D82,0)</f>
        <v>0</v>
      </c>
      <c r="AE82" s="25"/>
      <c r="AF82" s="18"/>
      <c r="AG82" s="20"/>
      <c r="AH82" s="18">
        <f>IFERROR(SUMIFS(#REF!,#REF!,Planif!$B82,#REF!,"&lt;="&amp;Planif!AH$6,#REF!,"&gt;="&amp;EOMONTH(Planif!AH$6,-1)+1)/$D82,0)</f>
        <v>0</v>
      </c>
      <c r="AI82" s="18">
        <f>IFERROR(SUMIFS(#REF!,#REF!,Planif!$B82,#REF!,"&lt;="&amp;Planif!AI$6,#REF!,"&gt;="&amp;EOMONTH(Planif!AI$6,-1)+1)/$D82,0)</f>
        <v>0</v>
      </c>
      <c r="AJ82" s="19"/>
      <c r="AK82" s="19"/>
      <c r="AL82" s="19"/>
      <c r="AM82" s="19"/>
      <c r="AN82" s="19"/>
      <c r="AO82" s="19"/>
      <c r="AP82" s="18">
        <f>IFERROR(SUMIFS('Vente-DATA'!$O:$O,'Vente-DATA'!$E:$E,Planif!$B82,'Vente-DATA'!$A:$A,"&lt;="&amp;Planif!AP$5,'Vente-DATA'!$A:$A,"&gt;="&amp;EOMONTH(Planif!AP$5,-1)+1)/$D82,0)</f>
        <v>0</v>
      </c>
      <c r="AQ82" s="18">
        <f>IFERROR(SUMIFS('Vente-DATA'!$O:$O,'Vente-DATA'!$E:$E,Planif!$B82,'Vente-DATA'!$A:$A,"&lt;="&amp;Planif!AQ$5,'Vente-DATA'!$A:$A,"&gt;="&amp;EOMONTH(Planif!AQ$5,-1)+1)/$D82,0)</f>
        <v>0</v>
      </c>
      <c r="AR82" s="18">
        <f>IFERROR(SUMIFS('Vente-DATA'!$O:$O,'Vente-DATA'!$E:$E,Planif!$B82,'Vente-DATA'!$A:$A,"&lt;="&amp;Planif!AR$5,'Vente-DATA'!$A:$A,"&gt;="&amp;EOMONTH(Planif!AR$5,-1)+1)/$D82,0)</f>
        <v>0</v>
      </c>
      <c r="AS82" s="25"/>
      <c r="AT82" s="18"/>
      <c r="AU82" s="20"/>
      <c r="AV82" s="18">
        <f>IFERROR(SUMIFS(#REF!,#REF!,Planif!$B82,#REF!,"&lt;="&amp;Planif!AV$6,#REF!,"&gt;="&amp;EOMONTH(Planif!AV$6,-1)+1)/$D82,0)</f>
        <v>0</v>
      </c>
      <c r="AW82" s="18">
        <f>IFERROR(SUMIFS(#REF!,#REF!,Planif!$B82,#REF!,"&lt;="&amp;Planif!AW$6,#REF!,"&gt;="&amp;EOMONTH(Planif!AW$6,-1)+1)/$D82,0)</f>
        <v>0</v>
      </c>
      <c r="AX82" s="19"/>
      <c r="AY82" s="19"/>
      <c r="AZ82" s="19"/>
      <c r="BA82" s="19"/>
      <c r="BB82" s="19"/>
      <c r="BC82" s="19"/>
      <c r="BD82" s="18">
        <f>IFERROR(SUMIFS('Vente-DATA'!$O:$O,'Vente-DATA'!$E:$E,Planif!$B82,'Vente-DATA'!$A:$A,"&lt;="&amp;Planif!BD$5,'Vente-DATA'!$A:$A,"&gt;="&amp;EOMONTH(Planif!BD$5,-1)+1)/$D82,0)</f>
        <v>0</v>
      </c>
      <c r="BE82" s="18">
        <f>IFERROR(SUMIFS('Vente-DATA'!$O:$O,'Vente-DATA'!$E:$E,Planif!$B82,'Vente-DATA'!$A:$A,"&lt;="&amp;Planif!BE$5,'Vente-DATA'!$A:$A,"&gt;="&amp;EOMONTH(Planif!BE$5,-1)+1)/$D82,0)</f>
        <v>0</v>
      </c>
      <c r="BF82" s="18">
        <f>IFERROR(SUMIFS('Vente-DATA'!$O:$O,'Vente-DATA'!$E:$E,Planif!$B82,'Vente-DATA'!$A:$A,"&lt;="&amp;Planif!BF$5,'Vente-DATA'!$A:$A,"&gt;="&amp;EOMONTH(Planif!BF$5,-1)+1)/$D82,0)</f>
        <v>0</v>
      </c>
      <c r="BG82" s="25"/>
      <c r="BH82" s="18"/>
      <c r="BI82" s="20"/>
      <c r="BJ82" s="18">
        <f>IFERROR(SUMIFS(#REF!,#REF!,Planif!$B82,#REF!,"&lt;="&amp;Planif!BJ$6,#REF!,"&gt;="&amp;EOMONTH(Planif!BJ$6,-1)+1)/$D82,0)</f>
        <v>0</v>
      </c>
      <c r="BK82" s="18">
        <f>IFERROR(SUMIFS(#REF!,#REF!,Planif!$B82,#REF!,"&lt;="&amp;Planif!BK$6,#REF!,"&gt;="&amp;EOMONTH(Planif!BK$6,-1)+1)/$D82,0)</f>
        <v>0</v>
      </c>
      <c r="BL82" s="19"/>
      <c r="BM82" s="19"/>
      <c r="BN82" s="19"/>
      <c r="BO82" s="19"/>
      <c r="BP82" s="19"/>
      <c r="BQ82" s="19"/>
      <c r="BR82" s="18">
        <f>IFERROR(SUMIFS('Vente-DATA'!$O:$O,'Vente-DATA'!$E:$E,Planif!$B82,'Vente-DATA'!$A:$A,"&lt;="&amp;Planif!BR$5,'Vente-DATA'!$A:$A,"&gt;="&amp;EOMONTH(Planif!BR$5,-1)+1)/$D82,0)</f>
        <v>0</v>
      </c>
      <c r="BS82" s="18">
        <f>IFERROR(SUMIFS('Vente-DATA'!$O:$O,'Vente-DATA'!$E:$E,Planif!$B82,'Vente-DATA'!$A:$A,"&lt;="&amp;Planif!BS$5,'Vente-DATA'!$A:$A,"&gt;="&amp;EOMONTH(Planif!BS$5,-1)+1)/$D82,0)</f>
        <v>0</v>
      </c>
      <c r="BT82" s="18">
        <f>IFERROR(SUMIFS('Vente-DATA'!$O:$O,'Vente-DATA'!$E:$E,Planif!$B82,'Vente-DATA'!$A:$A,"&lt;="&amp;Planif!BT$5,'Vente-DATA'!$A:$A,"&gt;="&amp;EOMONTH(Planif!BT$5,-1)+1)/$D82,0)</f>
        <v>0</v>
      </c>
      <c r="BU82" s="25"/>
      <c r="BV82" s="18"/>
      <c r="BW82" s="20"/>
      <c r="BX82" s="18">
        <f>IFERROR(SUMIFS(#REF!,#REF!,Planif!$B82,#REF!,"&lt;="&amp;Planif!BX$6,#REF!,"&gt;="&amp;EOMONTH(Planif!BX$6,-1)+1)/$D82,0)</f>
        <v>0</v>
      </c>
      <c r="BY82" s="18">
        <f>IFERROR(SUMIFS(#REF!,#REF!,Planif!$B82,#REF!,"&lt;="&amp;Planif!BY$6,#REF!,"&gt;="&amp;EOMONTH(Planif!BY$6,-1)+1)/$D82,0)</f>
        <v>0</v>
      </c>
      <c r="BZ82" s="19"/>
      <c r="CA82" s="19"/>
      <c r="CB82" s="19"/>
      <c r="CC82" s="19"/>
      <c r="CD82" s="19"/>
      <c r="CE82" s="19"/>
      <c r="CF82" s="18">
        <f>IFERROR(SUMIFS('Vente-DATA'!$O:$O,'Vente-DATA'!$E:$E,Planif!$B82,'Vente-DATA'!$A:$A,"&lt;="&amp;Planif!CF$5,'Vente-DATA'!$A:$A,"&gt;="&amp;EOMONTH(Planif!CF$5,-1)+1)/$D82,0)</f>
        <v>0</v>
      </c>
      <c r="CG82" s="18">
        <f>IFERROR(SUMIFS('Vente-DATA'!$O:$O,'Vente-DATA'!$E:$E,Planif!$B82,'Vente-DATA'!$A:$A,"&lt;="&amp;Planif!CG$5,'Vente-DATA'!$A:$A,"&gt;="&amp;EOMONTH(Planif!CG$5,-1)+1)/$D82,0)</f>
        <v>0</v>
      </c>
      <c r="CH82" s="18">
        <f>IFERROR(SUMIFS('Vente-DATA'!$O:$O,'Vente-DATA'!$E:$E,Planif!$B82,'Vente-DATA'!$A:$A,"&lt;="&amp;Planif!CH$5,'Vente-DATA'!$A:$A,"&gt;="&amp;EOMONTH(Planif!CH$5,-1)+1)/$D82,0)</f>
        <v>0</v>
      </c>
      <c r="CI82" s="25"/>
      <c r="CJ82" s="18"/>
      <c r="CK82" s="20"/>
      <c r="CL82" s="18">
        <f>IFERROR(SUMIFS(#REF!,#REF!,Planif!$B82,#REF!,"&lt;="&amp;Planif!CL$6,#REF!,"&gt;="&amp;EOMONTH(Planif!CL$6,-1)+1)/$D82,0)</f>
        <v>0</v>
      </c>
      <c r="CM82" s="18">
        <f>IFERROR(SUMIFS(#REF!,#REF!,Planif!$B82,#REF!,"&lt;="&amp;Planif!CM$6,#REF!,"&gt;="&amp;EOMONTH(Planif!CM$6,-1)+1)/$D82,0)</f>
        <v>0</v>
      </c>
      <c r="CN82" s="19"/>
      <c r="CO82" s="19"/>
      <c r="CP82" s="19"/>
      <c r="CQ82" s="19"/>
      <c r="CR82" s="19"/>
      <c r="CS82" s="19"/>
      <c r="CT82" s="18">
        <f>IFERROR(SUMIFS('Vente-DATA'!$O:$O,'Vente-DATA'!$E:$E,Planif!$B82,'Vente-DATA'!$A:$A,"&lt;="&amp;Planif!CT$5,'Vente-DATA'!$A:$A,"&gt;="&amp;EOMONTH(Planif!CT$5,-1)+1)/$D82,0)</f>
        <v>0</v>
      </c>
      <c r="CU82" s="18">
        <f>IFERROR(SUMIFS('Vente-DATA'!$O:$O,'Vente-DATA'!$E:$E,Planif!$B82,'Vente-DATA'!$A:$A,"&lt;="&amp;Planif!CU$5,'Vente-DATA'!$A:$A,"&gt;="&amp;EOMONTH(Planif!CU$5,-1)+1)/$D82,0)</f>
        <v>0</v>
      </c>
      <c r="CV82" s="18">
        <f>IFERROR(SUMIFS('Vente-DATA'!$O:$O,'Vente-DATA'!$E:$E,Planif!$B82,'Vente-DATA'!$A:$A,"&lt;="&amp;Planif!CV$5,'Vente-DATA'!$A:$A,"&gt;="&amp;EOMONTH(Planif!CV$5,-1)+1)/$D82,0)</f>
        <v>0</v>
      </c>
      <c r="CW82" s="25"/>
      <c r="CX82" s="18"/>
      <c r="CY82" s="20"/>
      <c r="CZ82" s="18">
        <f>IFERROR(SUMIFS(#REF!,#REF!,Planif!$B82,#REF!,"&lt;="&amp;Planif!CZ$6,#REF!,"&gt;="&amp;EOMONTH(Planif!CZ$6,-1)+1)/$D82,0)</f>
        <v>0</v>
      </c>
      <c r="DA82" s="18">
        <f>IFERROR(SUMIFS(#REF!,#REF!,Planif!$B82,#REF!,"&lt;="&amp;Planif!DA$6,#REF!,"&gt;="&amp;EOMONTH(Planif!DA$6,-1)+1)/$D82,0)</f>
        <v>0</v>
      </c>
      <c r="DB82" s="19"/>
      <c r="DC82" s="19"/>
      <c r="DD82" s="19"/>
      <c r="DE82" s="19"/>
      <c r="DF82" s="19"/>
      <c r="DG82" s="19"/>
      <c r="DH82" s="18">
        <f>IFERROR(SUMIFS('Vente-DATA'!$O:$O,'Vente-DATA'!$E:$E,Planif!$B82,'Vente-DATA'!$A:$A,"&lt;="&amp;Planif!DH$5,'Vente-DATA'!$A:$A,"&gt;="&amp;EOMONTH(Planif!DH$5,-1)+1)/$D82,0)</f>
        <v>0</v>
      </c>
      <c r="DI82" s="18">
        <f>IFERROR(SUMIFS('Vente-DATA'!$O:$O,'Vente-DATA'!$E:$E,Planif!$B82,'Vente-DATA'!$A:$A,"&lt;="&amp;Planif!DI$5,'Vente-DATA'!$A:$A,"&gt;="&amp;EOMONTH(Planif!DI$5,-1)+1)/$D82,0)</f>
        <v>0</v>
      </c>
      <c r="DJ82" s="18">
        <f>IFERROR(SUMIFS('Vente-DATA'!$O:$O,'Vente-DATA'!$E:$E,Planif!$B82,'Vente-DATA'!$A:$A,"&lt;="&amp;Planif!DJ$5,'Vente-DATA'!$A:$A,"&gt;="&amp;EOMONTH(Planif!DJ$5,-1)+1)/$D82,0)</f>
        <v>0</v>
      </c>
      <c r="DK82" s="25"/>
      <c r="DL82" s="18"/>
      <c r="DM82" s="20"/>
      <c r="DN82" s="18">
        <f>IFERROR(SUMIFS(#REF!,#REF!,Planif!$B82,#REF!,"&lt;="&amp;Planif!DN$6,#REF!,"&gt;="&amp;EOMONTH(Planif!DN$6,-1)+1)/$D82,0)</f>
        <v>0</v>
      </c>
      <c r="DO82" s="18">
        <f>IFERROR(SUMIFS(#REF!,#REF!,Planif!$B82,#REF!,"&lt;="&amp;Planif!DO$6,#REF!,"&gt;="&amp;EOMONTH(Planif!DO$6,-1)+1)/$D82,0)</f>
        <v>0</v>
      </c>
      <c r="DP82" s="19"/>
      <c r="DQ82" s="19"/>
      <c r="DR82" s="19"/>
      <c r="DS82" s="19"/>
      <c r="DT82" s="19"/>
      <c r="DU82" s="19"/>
      <c r="DV82" s="18">
        <f>IFERROR(SUMIFS('Vente-DATA'!$O:$O,'Vente-DATA'!$E:$E,Planif!$B82,'Vente-DATA'!$A:$A,"&lt;="&amp;Planif!DV$5,'Vente-DATA'!$A:$A,"&gt;="&amp;EOMONTH(Planif!DV$5,-1)+1)/$D82,0)</f>
        <v>0</v>
      </c>
      <c r="DW82" s="18">
        <f>IFERROR(SUMIFS('Vente-DATA'!$O:$O,'Vente-DATA'!$E:$E,Planif!$B82,'Vente-DATA'!$A:$A,"&lt;="&amp;Planif!DW$5,'Vente-DATA'!$A:$A,"&gt;="&amp;EOMONTH(Planif!DW$5,-1)+1)/$D82,0)</f>
        <v>0</v>
      </c>
      <c r="DX82" s="18">
        <f>IFERROR(SUMIFS('Vente-DATA'!$O:$O,'Vente-DATA'!$E:$E,Planif!$B82,'Vente-DATA'!$A:$A,"&lt;="&amp;Planif!DX$5,'Vente-DATA'!$A:$A,"&gt;="&amp;EOMONTH(Planif!DX$5,-1)+1)/$D82,0)</f>
        <v>0</v>
      </c>
      <c r="DY82" s="25"/>
      <c r="DZ82" s="18"/>
      <c r="EA82" s="20"/>
      <c r="EB82" s="18">
        <f>IFERROR(SUMIFS(#REF!,#REF!,Planif!$B82,#REF!,"&lt;="&amp;Planif!EB$6,#REF!,"&gt;="&amp;EOMONTH(Planif!EB$6,-1)+1)/$D82,0)</f>
        <v>0</v>
      </c>
      <c r="EC82" s="18">
        <f>IFERROR(SUMIFS(#REF!,#REF!,Planif!$B82,#REF!,"&lt;="&amp;Planif!EC$6,#REF!,"&gt;="&amp;EOMONTH(Planif!EC$6,-1)+1)/$D82,0)</f>
        <v>0</v>
      </c>
      <c r="ED82" s="19"/>
      <c r="EE82" s="19"/>
      <c r="EF82" s="19"/>
      <c r="EG82" s="19"/>
      <c r="EH82" s="19"/>
      <c r="EI82" s="19"/>
      <c r="EJ82" s="18">
        <f>IFERROR(SUMIFS('Vente-DATA'!$O:$O,'Vente-DATA'!$E:$E,Planif!$B82,'Vente-DATA'!$A:$A,"&lt;="&amp;Planif!EJ$5,'Vente-DATA'!$A:$A,"&gt;="&amp;EOMONTH(Planif!EJ$5,-1)+1)/$D82,0)</f>
        <v>0</v>
      </c>
      <c r="EK82" s="18">
        <f>IFERROR(SUMIFS('Vente-DATA'!$O:$O,'Vente-DATA'!$E:$E,Planif!$B82,'Vente-DATA'!$A:$A,"&lt;="&amp;Planif!EK$5,'Vente-DATA'!$A:$A,"&gt;="&amp;EOMONTH(Planif!EK$5,-1)+1)/$D82,0)</f>
        <v>0</v>
      </c>
      <c r="EL82" s="18">
        <f>IFERROR(SUMIFS('Vente-DATA'!$O:$O,'Vente-DATA'!$E:$E,Planif!$B82,'Vente-DATA'!$A:$A,"&lt;="&amp;Planif!EL$5,'Vente-DATA'!$A:$A,"&gt;="&amp;EOMONTH(Planif!EL$5,-1)+1)/$D82,0)</f>
        <v>0</v>
      </c>
      <c r="EM82" s="25"/>
      <c r="EN82" s="18"/>
      <c r="EO82" s="20"/>
      <c r="EP82" s="18">
        <f>IFERROR(SUMIFS(#REF!,#REF!,Planif!$B82,#REF!,"&lt;="&amp;Planif!EP$6,#REF!,"&gt;="&amp;EOMONTH(Planif!EP$6,-1)+1)/$D82,0)</f>
        <v>0</v>
      </c>
      <c r="EQ82" s="18">
        <f>IFERROR(SUMIFS(#REF!,#REF!,Planif!$B82,#REF!,"&lt;="&amp;Planif!EQ$6,#REF!,"&gt;="&amp;EOMONTH(Planif!EQ$6,-1)+1)/$D82,0)</f>
        <v>0</v>
      </c>
      <c r="ER82" s="19"/>
      <c r="ES82" s="19"/>
      <c r="ET82" s="19"/>
      <c r="EU82" s="19"/>
      <c r="EV82" s="19"/>
      <c r="EW82" s="19"/>
      <c r="EX82" s="18">
        <f>IFERROR(SUMIFS('Vente-DATA'!$O:$O,'Vente-DATA'!$E:$E,Planif!$B82,'Vente-DATA'!$A:$A,"&lt;="&amp;Planif!EX$5,'Vente-DATA'!$A:$A,"&gt;="&amp;EOMONTH(Planif!EX$5,-1)+1)/$D82,0)</f>
        <v>0</v>
      </c>
      <c r="EY82" s="18">
        <f>IFERROR(SUMIFS('Vente-DATA'!$O:$O,'Vente-DATA'!$E:$E,Planif!$B82,'Vente-DATA'!$A:$A,"&lt;="&amp;Planif!EY$5,'Vente-DATA'!$A:$A,"&gt;="&amp;EOMONTH(Planif!EY$5,-1)+1)/$D82,0)</f>
        <v>0</v>
      </c>
      <c r="EZ82" s="18">
        <f>IFERROR(SUMIFS('Vente-DATA'!$O:$O,'Vente-DATA'!$E:$E,Planif!$B82,'Vente-DATA'!$A:$A,"&lt;="&amp;Planif!EZ$5,'Vente-DATA'!$A:$A,"&gt;="&amp;EOMONTH(Planif!EZ$5,-1)+1)/$D82,0)</f>
        <v>0</v>
      </c>
      <c r="FA82" s="25"/>
      <c r="FB82" s="18"/>
      <c r="FC82" s="20"/>
      <c r="FD82" s="18">
        <f>IFERROR(SUMIFS(#REF!,#REF!,Planif!$B82,#REF!,"&lt;="&amp;Planif!FD$6,#REF!,"&gt;="&amp;EOMONTH(Planif!FD$6,-1)+1)/$D82,0)</f>
        <v>0</v>
      </c>
      <c r="FE82" s="18">
        <f>IFERROR(SUMIFS(#REF!,#REF!,Planif!$B82,#REF!,"&lt;="&amp;Planif!FE$6,#REF!,"&gt;="&amp;EOMONTH(Planif!FE$6,-1)+1)/$D82,0)</f>
        <v>0</v>
      </c>
      <c r="FF82" s="19"/>
      <c r="FG82" s="19"/>
      <c r="FH82" s="19"/>
      <c r="FI82" s="19"/>
      <c r="FJ82" s="19"/>
      <c r="FK82" s="19"/>
      <c r="FL82" s="18">
        <f>IFERROR(SUMIFS('Vente-DATA'!$O:$O,'Vente-DATA'!$E:$E,Planif!$B82,'Vente-DATA'!$A:$A,"&lt;="&amp;Planif!FL$5,'Vente-DATA'!$A:$A,"&gt;="&amp;EOMONTH(Planif!FL$5,-1)+1)/$D82,0)</f>
        <v>0</v>
      </c>
      <c r="FM82" s="18">
        <f>IFERROR(SUMIFS('Vente-DATA'!$O:$O,'Vente-DATA'!$E:$E,Planif!$B82,'Vente-DATA'!$A:$A,"&lt;="&amp;Planif!FM$5,'Vente-DATA'!$A:$A,"&gt;="&amp;EOMONTH(Planif!FM$5,-1)+1)/$D82,0)</f>
        <v>0</v>
      </c>
      <c r="FN82" s="18">
        <f>IFERROR(SUMIFS('Vente-DATA'!$O:$O,'Vente-DATA'!$E:$E,Planif!$B82,'Vente-DATA'!$A:$A,"&lt;="&amp;Planif!FN$5,'Vente-DATA'!$A:$A,"&gt;="&amp;EOMONTH(Planif!FN$5,-1)+1)/$D82,0)</f>
        <v>0</v>
      </c>
      <c r="FO82" s="25"/>
      <c r="FP82" s="18"/>
      <c r="FQ82" s="20"/>
    </row>
    <row r="83" spans="2:173" x14ac:dyDescent="0.2">
      <c r="B83" s="36"/>
      <c r="C83" s="49" t="str">
        <f>IF(B83="","",IF(IFERROR(VLOOKUP(B83,Permanent!H:H,1,FALSE),1)=1,1,""))</f>
        <v/>
      </c>
      <c r="D83" s="39">
        <f t="shared" si="97"/>
        <v>0</v>
      </c>
      <c r="F83" s="18">
        <f>IFERROR(SUMIFS(#REF!,#REF!,Planif!$B83,#REF!,"&lt;="&amp;Planif!F$6,#REF!,"&gt;="&amp;EOMONTH(Planif!F$6,-1)+1)/$D83,0)</f>
        <v>0</v>
      </c>
      <c r="G83" s="18">
        <f>IFERROR(SUMIFS(#REF!,#REF!,Planif!$B83,#REF!,"&lt;="&amp;Planif!G$6,#REF!,"&gt;="&amp;EOMONTH(Planif!G$6,-1)+1)/$D83,0)</f>
        <v>0</v>
      </c>
      <c r="H83" s="23"/>
      <c r="I83" s="23"/>
      <c r="J83" s="19"/>
      <c r="K83" s="19"/>
      <c r="L83" s="19"/>
      <c r="M83" s="19"/>
      <c r="N83" s="18">
        <f>IFERROR(SUMIFS('Vente-DATA'!$O:$O,'Vente-DATA'!$E:$E,Planif!$B83,'Vente-DATA'!$A:$A,"&lt;="&amp;Planif!N$5,'Vente-DATA'!$A:$A,"&gt;="&amp;EOMONTH(Planif!N$5,-1)+1)/$D83,0)</f>
        <v>0</v>
      </c>
      <c r="O83" s="18">
        <f>IFERROR(SUMIFS('Vente-DATA'!$O:$O,'Vente-DATA'!$E:$E,Planif!$B83,'Vente-DATA'!$A:$A,"&lt;="&amp;Planif!O$5,'Vente-DATA'!$A:$A,"&gt;="&amp;EOMONTH(Planif!O$5,-1)+1)/$D83,0)</f>
        <v>0</v>
      </c>
      <c r="P83" s="18">
        <f>IFERROR(SUMIFS('Vente-DATA'!$O:$O,'Vente-DATA'!$E:$E,Planif!$B83,'Vente-DATA'!$A:$A,"&lt;="&amp;Planif!P$5,'Vente-DATA'!$A:$A,"&gt;="&amp;EOMONTH(Planif!P$5,-1)+1)/$D83,0)</f>
        <v>0</v>
      </c>
      <c r="Q83" s="25"/>
      <c r="R83" s="18"/>
      <c r="S83" s="20"/>
      <c r="T83" s="18">
        <f>IFERROR(SUMIFS(#REF!,#REF!,Planif!$B83,#REF!,"&lt;="&amp;Planif!T$6,#REF!,"&gt;="&amp;EOMONTH(Planif!T$6,-1)+1)/$D83,0)</f>
        <v>0</v>
      </c>
      <c r="U83" s="18">
        <f>IFERROR(SUMIFS(#REF!,#REF!,Planif!$B83,#REF!,"&lt;="&amp;Planif!U$6,#REF!,"&gt;="&amp;EOMONTH(Planif!U$6,-1)+1)/$D83,0)</f>
        <v>0</v>
      </c>
      <c r="V83" s="19"/>
      <c r="W83" s="19"/>
      <c r="X83" s="19"/>
      <c r="Y83" s="19"/>
      <c r="Z83" s="19"/>
      <c r="AA83" s="19"/>
      <c r="AB83" s="18">
        <f>IFERROR(SUMIFS('Vente-DATA'!$O:$O,'Vente-DATA'!$E:$E,Planif!$B83,'Vente-DATA'!$A:$A,"&lt;="&amp;Planif!AB$5,'Vente-DATA'!$A:$A,"&gt;="&amp;EOMONTH(Planif!AB$5,-1)+1)/$D83,0)</f>
        <v>0</v>
      </c>
      <c r="AC83" s="18">
        <f>IFERROR(SUMIFS('Vente-DATA'!$O:$O,'Vente-DATA'!$E:$E,Planif!$B83,'Vente-DATA'!$A:$A,"&lt;="&amp;Planif!AC$5,'Vente-DATA'!$A:$A,"&gt;="&amp;EOMONTH(Planif!AC$5,-1)+1)/$D83,0)</f>
        <v>0</v>
      </c>
      <c r="AD83" s="18">
        <f>IFERROR(SUMIFS('Vente-DATA'!$O:$O,'Vente-DATA'!$E:$E,Planif!$B83,'Vente-DATA'!$A:$A,"&lt;="&amp;Planif!AD$5,'Vente-DATA'!$A:$A,"&gt;="&amp;EOMONTH(Planif!AD$5,-1)+1)/$D83,0)</f>
        <v>0</v>
      </c>
      <c r="AE83" s="25"/>
      <c r="AF83" s="18"/>
      <c r="AG83" s="20"/>
      <c r="AH83" s="18">
        <f>IFERROR(SUMIFS(#REF!,#REF!,Planif!$B83,#REF!,"&lt;="&amp;Planif!AH$6,#REF!,"&gt;="&amp;EOMONTH(Planif!AH$6,-1)+1)/$D83,0)</f>
        <v>0</v>
      </c>
      <c r="AI83" s="18">
        <f>IFERROR(SUMIFS(#REF!,#REF!,Planif!$B83,#REF!,"&lt;="&amp;Planif!AI$6,#REF!,"&gt;="&amp;EOMONTH(Planif!AI$6,-1)+1)/$D83,0)</f>
        <v>0</v>
      </c>
      <c r="AJ83" s="19"/>
      <c r="AK83" s="19"/>
      <c r="AL83" s="19"/>
      <c r="AM83" s="19"/>
      <c r="AN83" s="19"/>
      <c r="AO83" s="19"/>
      <c r="AP83" s="18">
        <f>IFERROR(SUMIFS('Vente-DATA'!$O:$O,'Vente-DATA'!$E:$E,Planif!$B83,'Vente-DATA'!$A:$A,"&lt;="&amp;Planif!AP$5,'Vente-DATA'!$A:$A,"&gt;="&amp;EOMONTH(Planif!AP$5,-1)+1)/$D83,0)</f>
        <v>0</v>
      </c>
      <c r="AQ83" s="18">
        <f>IFERROR(SUMIFS('Vente-DATA'!$O:$O,'Vente-DATA'!$E:$E,Planif!$B83,'Vente-DATA'!$A:$A,"&lt;="&amp;Planif!AQ$5,'Vente-DATA'!$A:$A,"&gt;="&amp;EOMONTH(Planif!AQ$5,-1)+1)/$D83,0)</f>
        <v>0</v>
      </c>
      <c r="AR83" s="18">
        <f>IFERROR(SUMIFS('Vente-DATA'!$O:$O,'Vente-DATA'!$E:$E,Planif!$B83,'Vente-DATA'!$A:$A,"&lt;="&amp;Planif!AR$5,'Vente-DATA'!$A:$A,"&gt;="&amp;EOMONTH(Planif!AR$5,-1)+1)/$D83,0)</f>
        <v>0</v>
      </c>
      <c r="AS83" s="25"/>
      <c r="AT83" s="18"/>
      <c r="AU83" s="20"/>
      <c r="AV83" s="18">
        <f>IFERROR(SUMIFS(#REF!,#REF!,Planif!$B83,#REF!,"&lt;="&amp;Planif!AV$6,#REF!,"&gt;="&amp;EOMONTH(Planif!AV$6,-1)+1)/$D83,0)</f>
        <v>0</v>
      </c>
      <c r="AW83" s="18">
        <f>IFERROR(SUMIFS(#REF!,#REF!,Planif!$B83,#REF!,"&lt;="&amp;Planif!AW$6,#REF!,"&gt;="&amp;EOMONTH(Planif!AW$6,-1)+1)/$D83,0)</f>
        <v>0</v>
      </c>
      <c r="AX83" s="19"/>
      <c r="AY83" s="19"/>
      <c r="AZ83" s="19"/>
      <c r="BA83" s="19"/>
      <c r="BB83" s="19"/>
      <c r="BC83" s="19"/>
      <c r="BD83" s="18">
        <f>IFERROR(SUMIFS('Vente-DATA'!$O:$O,'Vente-DATA'!$E:$E,Planif!$B83,'Vente-DATA'!$A:$A,"&lt;="&amp;Planif!BD$5,'Vente-DATA'!$A:$A,"&gt;="&amp;EOMONTH(Planif!BD$5,-1)+1)/$D83,0)</f>
        <v>0</v>
      </c>
      <c r="BE83" s="18">
        <f>IFERROR(SUMIFS('Vente-DATA'!$O:$O,'Vente-DATA'!$E:$E,Planif!$B83,'Vente-DATA'!$A:$A,"&lt;="&amp;Planif!BE$5,'Vente-DATA'!$A:$A,"&gt;="&amp;EOMONTH(Planif!BE$5,-1)+1)/$D83,0)</f>
        <v>0</v>
      </c>
      <c r="BF83" s="18">
        <f>IFERROR(SUMIFS('Vente-DATA'!$O:$O,'Vente-DATA'!$E:$E,Planif!$B83,'Vente-DATA'!$A:$A,"&lt;="&amp;Planif!BF$5,'Vente-DATA'!$A:$A,"&gt;="&amp;EOMONTH(Planif!BF$5,-1)+1)/$D83,0)</f>
        <v>0</v>
      </c>
      <c r="BG83" s="25"/>
      <c r="BH83" s="18"/>
      <c r="BI83" s="20"/>
      <c r="BJ83" s="18">
        <f>IFERROR(SUMIFS(#REF!,#REF!,Planif!$B83,#REF!,"&lt;="&amp;Planif!BJ$6,#REF!,"&gt;="&amp;EOMONTH(Planif!BJ$6,-1)+1)/$D83,0)</f>
        <v>0</v>
      </c>
      <c r="BK83" s="18">
        <f>IFERROR(SUMIFS(#REF!,#REF!,Planif!$B83,#REF!,"&lt;="&amp;Planif!BK$6,#REF!,"&gt;="&amp;EOMONTH(Planif!BK$6,-1)+1)/$D83,0)</f>
        <v>0</v>
      </c>
      <c r="BL83" s="19"/>
      <c r="BM83" s="19"/>
      <c r="BN83" s="19"/>
      <c r="BO83" s="19"/>
      <c r="BP83" s="19"/>
      <c r="BQ83" s="19"/>
      <c r="BR83" s="18">
        <f>IFERROR(SUMIFS('Vente-DATA'!$O:$O,'Vente-DATA'!$E:$E,Planif!$B83,'Vente-DATA'!$A:$A,"&lt;="&amp;Planif!BR$5,'Vente-DATA'!$A:$A,"&gt;="&amp;EOMONTH(Planif!BR$5,-1)+1)/$D83,0)</f>
        <v>0</v>
      </c>
      <c r="BS83" s="18">
        <f>IFERROR(SUMIFS('Vente-DATA'!$O:$O,'Vente-DATA'!$E:$E,Planif!$B83,'Vente-DATA'!$A:$A,"&lt;="&amp;Planif!BS$5,'Vente-DATA'!$A:$A,"&gt;="&amp;EOMONTH(Planif!BS$5,-1)+1)/$D83,0)</f>
        <v>0</v>
      </c>
      <c r="BT83" s="18">
        <f>IFERROR(SUMIFS('Vente-DATA'!$O:$O,'Vente-DATA'!$E:$E,Planif!$B83,'Vente-DATA'!$A:$A,"&lt;="&amp;Planif!BT$5,'Vente-DATA'!$A:$A,"&gt;="&amp;EOMONTH(Planif!BT$5,-1)+1)/$D83,0)</f>
        <v>0</v>
      </c>
      <c r="BU83" s="25"/>
      <c r="BV83" s="18"/>
      <c r="BW83" s="20"/>
      <c r="BX83" s="18">
        <f>IFERROR(SUMIFS(#REF!,#REF!,Planif!$B83,#REF!,"&lt;="&amp;Planif!BX$6,#REF!,"&gt;="&amp;EOMONTH(Planif!BX$6,-1)+1)/$D83,0)</f>
        <v>0</v>
      </c>
      <c r="BY83" s="18">
        <f>IFERROR(SUMIFS(#REF!,#REF!,Planif!$B83,#REF!,"&lt;="&amp;Planif!BY$6,#REF!,"&gt;="&amp;EOMONTH(Planif!BY$6,-1)+1)/$D83,0)</f>
        <v>0</v>
      </c>
      <c r="BZ83" s="19"/>
      <c r="CA83" s="19"/>
      <c r="CB83" s="19"/>
      <c r="CC83" s="19"/>
      <c r="CD83" s="19"/>
      <c r="CE83" s="19"/>
      <c r="CF83" s="18">
        <f>IFERROR(SUMIFS('Vente-DATA'!$O:$O,'Vente-DATA'!$E:$E,Planif!$B83,'Vente-DATA'!$A:$A,"&lt;="&amp;Planif!CF$5,'Vente-DATA'!$A:$A,"&gt;="&amp;EOMONTH(Planif!CF$5,-1)+1)/$D83,0)</f>
        <v>0</v>
      </c>
      <c r="CG83" s="18">
        <f>IFERROR(SUMIFS('Vente-DATA'!$O:$O,'Vente-DATA'!$E:$E,Planif!$B83,'Vente-DATA'!$A:$A,"&lt;="&amp;Planif!CG$5,'Vente-DATA'!$A:$A,"&gt;="&amp;EOMONTH(Planif!CG$5,-1)+1)/$D83,0)</f>
        <v>0</v>
      </c>
      <c r="CH83" s="18">
        <f>IFERROR(SUMIFS('Vente-DATA'!$O:$O,'Vente-DATA'!$E:$E,Planif!$B83,'Vente-DATA'!$A:$A,"&lt;="&amp;Planif!CH$5,'Vente-DATA'!$A:$A,"&gt;="&amp;EOMONTH(Planif!CH$5,-1)+1)/$D83,0)</f>
        <v>0</v>
      </c>
      <c r="CI83" s="25"/>
      <c r="CJ83" s="18"/>
      <c r="CK83" s="20"/>
      <c r="CL83" s="18">
        <f>IFERROR(SUMIFS(#REF!,#REF!,Planif!$B83,#REF!,"&lt;="&amp;Planif!CL$6,#REF!,"&gt;="&amp;EOMONTH(Planif!CL$6,-1)+1)/$D83,0)</f>
        <v>0</v>
      </c>
      <c r="CM83" s="18">
        <f>IFERROR(SUMIFS(#REF!,#REF!,Planif!$B83,#REF!,"&lt;="&amp;Planif!CM$6,#REF!,"&gt;="&amp;EOMONTH(Planif!CM$6,-1)+1)/$D83,0)</f>
        <v>0</v>
      </c>
      <c r="CN83" s="19"/>
      <c r="CO83" s="19"/>
      <c r="CP83" s="19"/>
      <c r="CQ83" s="19"/>
      <c r="CR83" s="19"/>
      <c r="CS83" s="19"/>
      <c r="CT83" s="18">
        <f>IFERROR(SUMIFS('Vente-DATA'!$O:$O,'Vente-DATA'!$E:$E,Planif!$B83,'Vente-DATA'!$A:$A,"&lt;="&amp;Planif!CT$5,'Vente-DATA'!$A:$A,"&gt;="&amp;EOMONTH(Planif!CT$5,-1)+1)/$D83,0)</f>
        <v>0</v>
      </c>
      <c r="CU83" s="18">
        <f>IFERROR(SUMIFS('Vente-DATA'!$O:$O,'Vente-DATA'!$E:$E,Planif!$B83,'Vente-DATA'!$A:$A,"&lt;="&amp;Planif!CU$5,'Vente-DATA'!$A:$A,"&gt;="&amp;EOMONTH(Planif!CU$5,-1)+1)/$D83,0)</f>
        <v>0</v>
      </c>
      <c r="CV83" s="18">
        <f>IFERROR(SUMIFS('Vente-DATA'!$O:$O,'Vente-DATA'!$E:$E,Planif!$B83,'Vente-DATA'!$A:$A,"&lt;="&amp;Planif!CV$5,'Vente-DATA'!$A:$A,"&gt;="&amp;EOMONTH(Planif!CV$5,-1)+1)/$D83,0)</f>
        <v>0</v>
      </c>
      <c r="CW83" s="25"/>
      <c r="CX83" s="18"/>
      <c r="CY83" s="20"/>
      <c r="CZ83" s="18">
        <f>IFERROR(SUMIFS(#REF!,#REF!,Planif!$B83,#REF!,"&lt;="&amp;Planif!CZ$6,#REF!,"&gt;="&amp;EOMONTH(Planif!CZ$6,-1)+1)/$D83,0)</f>
        <v>0</v>
      </c>
      <c r="DA83" s="18">
        <f>IFERROR(SUMIFS(#REF!,#REF!,Planif!$B83,#REF!,"&lt;="&amp;Planif!DA$6,#REF!,"&gt;="&amp;EOMONTH(Planif!DA$6,-1)+1)/$D83,0)</f>
        <v>0</v>
      </c>
      <c r="DB83" s="19"/>
      <c r="DC83" s="19"/>
      <c r="DD83" s="19"/>
      <c r="DE83" s="19"/>
      <c r="DF83" s="19"/>
      <c r="DG83" s="19"/>
      <c r="DH83" s="18">
        <f>IFERROR(SUMIFS('Vente-DATA'!$O:$O,'Vente-DATA'!$E:$E,Planif!$B83,'Vente-DATA'!$A:$A,"&lt;="&amp;Planif!DH$5,'Vente-DATA'!$A:$A,"&gt;="&amp;EOMONTH(Planif!DH$5,-1)+1)/$D83,0)</f>
        <v>0</v>
      </c>
      <c r="DI83" s="18">
        <f>IFERROR(SUMIFS('Vente-DATA'!$O:$O,'Vente-DATA'!$E:$E,Planif!$B83,'Vente-DATA'!$A:$A,"&lt;="&amp;Planif!DI$5,'Vente-DATA'!$A:$A,"&gt;="&amp;EOMONTH(Planif!DI$5,-1)+1)/$D83,0)</f>
        <v>0</v>
      </c>
      <c r="DJ83" s="18">
        <f>IFERROR(SUMIFS('Vente-DATA'!$O:$O,'Vente-DATA'!$E:$E,Planif!$B83,'Vente-DATA'!$A:$A,"&lt;="&amp;Planif!DJ$5,'Vente-DATA'!$A:$A,"&gt;="&amp;EOMONTH(Planif!DJ$5,-1)+1)/$D83,0)</f>
        <v>0</v>
      </c>
      <c r="DK83" s="25"/>
      <c r="DL83" s="18"/>
      <c r="DM83" s="20"/>
      <c r="DN83" s="18">
        <f>IFERROR(SUMIFS(#REF!,#REF!,Planif!$B83,#REF!,"&lt;="&amp;Planif!DN$6,#REF!,"&gt;="&amp;EOMONTH(Planif!DN$6,-1)+1)/$D83,0)</f>
        <v>0</v>
      </c>
      <c r="DO83" s="18">
        <f>IFERROR(SUMIFS(#REF!,#REF!,Planif!$B83,#REF!,"&lt;="&amp;Planif!DO$6,#REF!,"&gt;="&amp;EOMONTH(Planif!DO$6,-1)+1)/$D83,0)</f>
        <v>0</v>
      </c>
      <c r="DP83" s="19"/>
      <c r="DQ83" s="19"/>
      <c r="DR83" s="19"/>
      <c r="DS83" s="19"/>
      <c r="DT83" s="19"/>
      <c r="DU83" s="19"/>
      <c r="DV83" s="18">
        <f>IFERROR(SUMIFS('Vente-DATA'!$O:$O,'Vente-DATA'!$E:$E,Planif!$B83,'Vente-DATA'!$A:$A,"&lt;="&amp;Planif!DV$5,'Vente-DATA'!$A:$A,"&gt;="&amp;EOMONTH(Planif!DV$5,-1)+1)/$D83,0)</f>
        <v>0</v>
      </c>
      <c r="DW83" s="18">
        <f>IFERROR(SUMIFS('Vente-DATA'!$O:$O,'Vente-DATA'!$E:$E,Planif!$B83,'Vente-DATA'!$A:$A,"&lt;="&amp;Planif!DW$5,'Vente-DATA'!$A:$A,"&gt;="&amp;EOMONTH(Planif!DW$5,-1)+1)/$D83,0)</f>
        <v>0</v>
      </c>
      <c r="DX83" s="18">
        <f>IFERROR(SUMIFS('Vente-DATA'!$O:$O,'Vente-DATA'!$E:$E,Planif!$B83,'Vente-DATA'!$A:$A,"&lt;="&amp;Planif!DX$5,'Vente-DATA'!$A:$A,"&gt;="&amp;EOMONTH(Planif!DX$5,-1)+1)/$D83,0)</f>
        <v>0</v>
      </c>
      <c r="DY83" s="25"/>
      <c r="DZ83" s="18"/>
      <c r="EA83" s="20"/>
      <c r="EB83" s="18">
        <f>IFERROR(SUMIFS(#REF!,#REF!,Planif!$B83,#REF!,"&lt;="&amp;Planif!EB$6,#REF!,"&gt;="&amp;EOMONTH(Planif!EB$6,-1)+1)/$D83,0)</f>
        <v>0</v>
      </c>
      <c r="EC83" s="18">
        <f>IFERROR(SUMIFS(#REF!,#REF!,Planif!$B83,#REF!,"&lt;="&amp;Planif!EC$6,#REF!,"&gt;="&amp;EOMONTH(Planif!EC$6,-1)+1)/$D83,0)</f>
        <v>0</v>
      </c>
      <c r="ED83" s="19"/>
      <c r="EE83" s="19"/>
      <c r="EF83" s="19"/>
      <c r="EG83" s="19"/>
      <c r="EH83" s="19"/>
      <c r="EI83" s="19"/>
      <c r="EJ83" s="18">
        <f>IFERROR(SUMIFS('Vente-DATA'!$O:$O,'Vente-DATA'!$E:$E,Planif!$B83,'Vente-DATA'!$A:$A,"&lt;="&amp;Planif!EJ$5,'Vente-DATA'!$A:$A,"&gt;="&amp;EOMONTH(Planif!EJ$5,-1)+1)/$D83,0)</f>
        <v>0</v>
      </c>
      <c r="EK83" s="18">
        <f>IFERROR(SUMIFS('Vente-DATA'!$O:$O,'Vente-DATA'!$E:$E,Planif!$B83,'Vente-DATA'!$A:$A,"&lt;="&amp;Planif!EK$5,'Vente-DATA'!$A:$A,"&gt;="&amp;EOMONTH(Planif!EK$5,-1)+1)/$D83,0)</f>
        <v>0</v>
      </c>
      <c r="EL83" s="18">
        <f>IFERROR(SUMIFS('Vente-DATA'!$O:$O,'Vente-DATA'!$E:$E,Planif!$B83,'Vente-DATA'!$A:$A,"&lt;="&amp;Planif!EL$5,'Vente-DATA'!$A:$A,"&gt;="&amp;EOMONTH(Planif!EL$5,-1)+1)/$D83,0)</f>
        <v>0</v>
      </c>
      <c r="EM83" s="25"/>
      <c r="EN83" s="18"/>
      <c r="EO83" s="20"/>
      <c r="EP83" s="18">
        <f>IFERROR(SUMIFS(#REF!,#REF!,Planif!$B83,#REF!,"&lt;="&amp;Planif!EP$6,#REF!,"&gt;="&amp;EOMONTH(Planif!EP$6,-1)+1)/$D83,0)</f>
        <v>0</v>
      </c>
      <c r="EQ83" s="18">
        <f>IFERROR(SUMIFS(#REF!,#REF!,Planif!$B83,#REF!,"&lt;="&amp;Planif!EQ$6,#REF!,"&gt;="&amp;EOMONTH(Planif!EQ$6,-1)+1)/$D83,0)</f>
        <v>0</v>
      </c>
      <c r="ER83" s="19"/>
      <c r="ES83" s="19"/>
      <c r="ET83" s="19"/>
      <c r="EU83" s="19"/>
      <c r="EV83" s="19"/>
      <c r="EW83" s="19"/>
      <c r="EX83" s="18">
        <f>IFERROR(SUMIFS('Vente-DATA'!$O:$O,'Vente-DATA'!$E:$E,Planif!$B83,'Vente-DATA'!$A:$A,"&lt;="&amp;Planif!EX$5,'Vente-DATA'!$A:$A,"&gt;="&amp;EOMONTH(Planif!EX$5,-1)+1)/$D83,0)</f>
        <v>0</v>
      </c>
      <c r="EY83" s="18">
        <f>IFERROR(SUMIFS('Vente-DATA'!$O:$O,'Vente-DATA'!$E:$E,Planif!$B83,'Vente-DATA'!$A:$A,"&lt;="&amp;Planif!EY$5,'Vente-DATA'!$A:$A,"&gt;="&amp;EOMONTH(Planif!EY$5,-1)+1)/$D83,0)</f>
        <v>0</v>
      </c>
      <c r="EZ83" s="18">
        <f>IFERROR(SUMIFS('Vente-DATA'!$O:$O,'Vente-DATA'!$E:$E,Planif!$B83,'Vente-DATA'!$A:$A,"&lt;="&amp;Planif!EZ$5,'Vente-DATA'!$A:$A,"&gt;="&amp;EOMONTH(Planif!EZ$5,-1)+1)/$D83,0)</f>
        <v>0</v>
      </c>
      <c r="FA83" s="25"/>
      <c r="FB83" s="18"/>
      <c r="FC83" s="20"/>
      <c r="FD83" s="18">
        <f>IFERROR(SUMIFS(#REF!,#REF!,Planif!$B83,#REF!,"&lt;="&amp;Planif!FD$6,#REF!,"&gt;="&amp;EOMONTH(Planif!FD$6,-1)+1)/$D83,0)</f>
        <v>0</v>
      </c>
      <c r="FE83" s="18">
        <f>IFERROR(SUMIFS(#REF!,#REF!,Planif!$B83,#REF!,"&lt;="&amp;Planif!FE$6,#REF!,"&gt;="&amp;EOMONTH(Planif!FE$6,-1)+1)/$D83,0)</f>
        <v>0</v>
      </c>
      <c r="FF83" s="19"/>
      <c r="FG83" s="19"/>
      <c r="FH83" s="19"/>
      <c r="FI83" s="19"/>
      <c r="FJ83" s="19"/>
      <c r="FK83" s="19"/>
      <c r="FL83" s="18">
        <f>IFERROR(SUMIFS('Vente-DATA'!$O:$O,'Vente-DATA'!$E:$E,Planif!$B83,'Vente-DATA'!$A:$A,"&lt;="&amp;Planif!FL$5,'Vente-DATA'!$A:$A,"&gt;="&amp;EOMONTH(Planif!FL$5,-1)+1)/$D83,0)</f>
        <v>0</v>
      </c>
      <c r="FM83" s="18">
        <f>IFERROR(SUMIFS('Vente-DATA'!$O:$O,'Vente-DATA'!$E:$E,Planif!$B83,'Vente-DATA'!$A:$A,"&lt;="&amp;Planif!FM$5,'Vente-DATA'!$A:$A,"&gt;="&amp;EOMONTH(Planif!FM$5,-1)+1)/$D83,0)</f>
        <v>0</v>
      </c>
      <c r="FN83" s="18">
        <f>IFERROR(SUMIFS('Vente-DATA'!$O:$O,'Vente-DATA'!$E:$E,Planif!$B83,'Vente-DATA'!$A:$A,"&lt;="&amp;Planif!FN$5,'Vente-DATA'!$A:$A,"&gt;="&amp;EOMONTH(Planif!FN$5,-1)+1)/$D83,0)</f>
        <v>0</v>
      </c>
      <c r="FO83" s="25"/>
      <c r="FP83" s="18"/>
      <c r="FQ83" s="20"/>
    </row>
    <row r="84" spans="2:173" x14ac:dyDescent="0.2">
      <c r="B84" s="36"/>
      <c r="C84" s="49" t="str">
        <f>IF(B84="","",IF(IFERROR(VLOOKUP(B84,Permanent!H:H,1,FALSE),1)=1,1,""))</f>
        <v/>
      </c>
      <c r="D84" s="39">
        <f t="shared" si="97"/>
        <v>0</v>
      </c>
      <c r="F84" s="18">
        <f>IFERROR(SUMIFS(#REF!,#REF!,Planif!$B84,#REF!,"&lt;="&amp;Planif!F$6,#REF!,"&gt;="&amp;EOMONTH(Planif!F$6,-1)+1)/$D84,0)</f>
        <v>0</v>
      </c>
      <c r="G84" s="18">
        <f>IFERROR(SUMIFS(#REF!,#REF!,Planif!$B84,#REF!,"&lt;="&amp;Planif!G$6,#REF!,"&gt;="&amp;EOMONTH(Planif!G$6,-1)+1)/$D84,0)</f>
        <v>0</v>
      </c>
      <c r="H84" s="23"/>
      <c r="I84" s="23"/>
      <c r="J84" s="19"/>
      <c r="K84" s="19"/>
      <c r="L84" s="19"/>
      <c r="M84" s="19"/>
      <c r="N84" s="18">
        <f>IFERROR(SUMIFS('Vente-DATA'!$O:$O,'Vente-DATA'!$E:$E,Planif!$B84,'Vente-DATA'!$A:$A,"&lt;="&amp;Planif!N$5,'Vente-DATA'!$A:$A,"&gt;="&amp;EOMONTH(Planif!N$5,-1)+1)/$D84,0)</f>
        <v>0</v>
      </c>
      <c r="O84" s="18">
        <f>IFERROR(SUMIFS('Vente-DATA'!$O:$O,'Vente-DATA'!$E:$E,Planif!$B84,'Vente-DATA'!$A:$A,"&lt;="&amp;Planif!O$5,'Vente-DATA'!$A:$A,"&gt;="&amp;EOMONTH(Planif!O$5,-1)+1)/$D84,0)</f>
        <v>0</v>
      </c>
      <c r="P84" s="18">
        <f>IFERROR(SUMIFS('Vente-DATA'!$O:$O,'Vente-DATA'!$E:$E,Planif!$B84,'Vente-DATA'!$A:$A,"&lt;="&amp;Planif!P$5,'Vente-DATA'!$A:$A,"&gt;="&amp;EOMONTH(Planif!P$5,-1)+1)/$D84,0)</f>
        <v>0</v>
      </c>
      <c r="Q84" s="25"/>
      <c r="R84" s="18"/>
      <c r="S84" s="20"/>
      <c r="T84" s="18">
        <f>IFERROR(SUMIFS(#REF!,#REF!,Planif!$B84,#REF!,"&lt;="&amp;Planif!T$6,#REF!,"&gt;="&amp;EOMONTH(Planif!T$6,-1)+1)/$D84,0)</f>
        <v>0</v>
      </c>
      <c r="U84" s="18">
        <f>IFERROR(SUMIFS(#REF!,#REF!,Planif!$B84,#REF!,"&lt;="&amp;Planif!U$6,#REF!,"&gt;="&amp;EOMONTH(Planif!U$6,-1)+1)/$D84,0)</f>
        <v>0</v>
      </c>
      <c r="V84" s="19"/>
      <c r="W84" s="19"/>
      <c r="X84" s="19"/>
      <c r="Y84" s="19"/>
      <c r="Z84" s="19"/>
      <c r="AA84" s="19"/>
      <c r="AB84" s="18">
        <f>IFERROR(SUMIFS('Vente-DATA'!$O:$O,'Vente-DATA'!$E:$E,Planif!$B84,'Vente-DATA'!$A:$A,"&lt;="&amp;Planif!AB$5,'Vente-DATA'!$A:$A,"&gt;="&amp;EOMONTH(Planif!AB$5,-1)+1)/$D84,0)</f>
        <v>0</v>
      </c>
      <c r="AC84" s="18">
        <f>IFERROR(SUMIFS('Vente-DATA'!$O:$O,'Vente-DATA'!$E:$E,Planif!$B84,'Vente-DATA'!$A:$A,"&lt;="&amp;Planif!AC$5,'Vente-DATA'!$A:$A,"&gt;="&amp;EOMONTH(Planif!AC$5,-1)+1)/$D84,0)</f>
        <v>0</v>
      </c>
      <c r="AD84" s="18">
        <f>IFERROR(SUMIFS('Vente-DATA'!$O:$O,'Vente-DATA'!$E:$E,Planif!$B84,'Vente-DATA'!$A:$A,"&lt;="&amp;Planif!AD$5,'Vente-DATA'!$A:$A,"&gt;="&amp;EOMONTH(Planif!AD$5,-1)+1)/$D84,0)</f>
        <v>0</v>
      </c>
      <c r="AE84" s="25"/>
      <c r="AF84" s="18"/>
      <c r="AG84" s="20"/>
      <c r="AH84" s="18">
        <f>IFERROR(SUMIFS(#REF!,#REF!,Planif!$B84,#REF!,"&lt;="&amp;Planif!AH$6,#REF!,"&gt;="&amp;EOMONTH(Planif!AH$6,-1)+1)/$D84,0)</f>
        <v>0</v>
      </c>
      <c r="AI84" s="18">
        <f>IFERROR(SUMIFS(#REF!,#REF!,Planif!$B84,#REF!,"&lt;="&amp;Planif!AI$6,#REF!,"&gt;="&amp;EOMONTH(Planif!AI$6,-1)+1)/$D84,0)</f>
        <v>0</v>
      </c>
      <c r="AJ84" s="19"/>
      <c r="AK84" s="19"/>
      <c r="AL84" s="19"/>
      <c r="AM84" s="19"/>
      <c r="AN84" s="19"/>
      <c r="AO84" s="19"/>
      <c r="AP84" s="18">
        <f>IFERROR(SUMIFS('Vente-DATA'!$O:$O,'Vente-DATA'!$E:$E,Planif!$B84,'Vente-DATA'!$A:$A,"&lt;="&amp;Planif!AP$5,'Vente-DATA'!$A:$A,"&gt;="&amp;EOMONTH(Planif!AP$5,-1)+1)/$D84,0)</f>
        <v>0</v>
      </c>
      <c r="AQ84" s="18">
        <f>IFERROR(SUMIFS('Vente-DATA'!$O:$O,'Vente-DATA'!$E:$E,Planif!$B84,'Vente-DATA'!$A:$A,"&lt;="&amp;Planif!AQ$5,'Vente-DATA'!$A:$A,"&gt;="&amp;EOMONTH(Planif!AQ$5,-1)+1)/$D84,0)</f>
        <v>0</v>
      </c>
      <c r="AR84" s="18">
        <f>IFERROR(SUMIFS('Vente-DATA'!$O:$O,'Vente-DATA'!$E:$E,Planif!$B84,'Vente-DATA'!$A:$A,"&lt;="&amp;Planif!AR$5,'Vente-DATA'!$A:$A,"&gt;="&amp;EOMONTH(Planif!AR$5,-1)+1)/$D84,0)</f>
        <v>0</v>
      </c>
      <c r="AS84" s="25"/>
      <c r="AT84" s="18"/>
      <c r="AU84" s="20"/>
      <c r="AV84" s="18">
        <f>IFERROR(SUMIFS(#REF!,#REF!,Planif!$B84,#REF!,"&lt;="&amp;Planif!AV$6,#REF!,"&gt;="&amp;EOMONTH(Planif!AV$6,-1)+1)/$D84,0)</f>
        <v>0</v>
      </c>
      <c r="AW84" s="18">
        <f>IFERROR(SUMIFS(#REF!,#REF!,Planif!$B84,#REF!,"&lt;="&amp;Planif!AW$6,#REF!,"&gt;="&amp;EOMONTH(Planif!AW$6,-1)+1)/$D84,0)</f>
        <v>0</v>
      </c>
      <c r="AX84" s="19"/>
      <c r="AY84" s="19"/>
      <c r="AZ84" s="19"/>
      <c r="BA84" s="19"/>
      <c r="BB84" s="19"/>
      <c r="BC84" s="19"/>
      <c r="BD84" s="18">
        <f>IFERROR(SUMIFS('Vente-DATA'!$O:$O,'Vente-DATA'!$E:$E,Planif!$B84,'Vente-DATA'!$A:$A,"&lt;="&amp;Planif!BD$5,'Vente-DATA'!$A:$A,"&gt;="&amp;EOMONTH(Planif!BD$5,-1)+1)/$D84,0)</f>
        <v>0</v>
      </c>
      <c r="BE84" s="18">
        <f>IFERROR(SUMIFS('Vente-DATA'!$O:$O,'Vente-DATA'!$E:$E,Planif!$B84,'Vente-DATA'!$A:$A,"&lt;="&amp;Planif!BE$5,'Vente-DATA'!$A:$A,"&gt;="&amp;EOMONTH(Planif!BE$5,-1)+1)/$D84,0)</f>
        <v>0</v>
      </c>
      <c r="BF84" s="18">
        <f>IFERROR(SUMIFS('Vente-DATA'!$O:$O,'Vente-DATA'!$E:$E,Planif!$B84,'Vente-DATA'!$A:$A,"&lt;="&amp;Planif!BF$5,'Vente-DATA'!$A:$A,"&gt;="&amp;EOMONTH(Planif!BF$5,-1)+1)/$D84,0)</f>
        <v>0</v>
      </c>
      <c r="BG84" s="25"/>
      <c r="BH84" s="18"/>
      <c r="BI84" s="20"/>
      <c r="BJ84" s="18">
        <f>IFERROR(SUMIFS(#REF!,#REF!,Planif!$B84,#REF!,"&lt;="&amp;Planif!BJ$6,#REF!,"&gt;="&amp;EOMONTH(Planif!BJ$6,-1)+1)/$D84,0)</f>
        <v>0</v>
      </c>
      <c r="BK84" s="18">
        <f>IFERROR(SUMIFS(#REF!,#REF!,Planif!$B84,#REF!,"&lt;="&amp;Planif!BK$6,#REF!,"&gt;="&amp;EOMONTH(Planif!BK$6,-1)+1)/$D84,0)</f>
        <v>0</v>
      </c>
      <c r="BL84" s="19"/>
      <c r="BM84" s="19"/>
      <c r="BN84" s="19"/>
      <c r="BO84" s="19"/>
      <c r="BP84" s="19"/>
      <c r="BQ84" s="19"/>
      <c r="BR84" s="18">
        <f>IFERROR(SUMIFS('Vente-DATA'!$O:$O,'Vente-DATA'!$E:$E,Planif!$B84,'Vente-DATA'!$A:$A,"&lt;="&amp;Planif!BR$5,'Vente-DATA'!$A:$A,"&gt;="&amp;EOMONTH(Planif!BR$5,-1)+1)/$D84,0)</f>
        <v>0</v>
      </c>
      <c r="BS84" s="18">
        <f>IFERROR(SUMIFS('Vente-DATA'!$O:$O,'Vente-DATA'!$E:$E,Planif!$B84,'Vente-DATA'!$A:$A,"&lt;="&amp;Planif!BS$5,'Vente-DATA'!$A:$A,"&gt;="&amp;EOMONTH(Planif!BS$5,-1)+1)/$D84,0)</f>
        <v>0</v>
      </c>
      <c r="BT84" s="18">
        <f>IFERROR(SUMIFS('Vente-DATA'!$O:$O,'Vente-DATA'!$E:$E,Planif!$B84,'Vente-DATA'!$A:$A,"&lt;="&amp;Planif!BT$5,'Vente-DATA'!$A:$A,"&gt;="&amp;EOMONTH(Planif!BT$5,-1)+1)/$D84,0)</f>
        <v>0</v>
      </c>
      <c r="BU84" s="25"/>
      <c r="BV84" s="18"/>
      <c r="BW84" s="20"/>
      <c r="BX84" s="18">
        <f>IFERROR(SUMIFS(#REF!,#REF!,Planif!$B84,#REF!,"&lt;="&amp;Planif!BX$6,#REF!,"&gt;="&amp;EOMONTH(Planif!BX$6,-1)+1)/$D84,0)</f>
        <v>0</v>
      </c>
      <c r="BY84" s="18">
        <f>IFERROR(SUMIFS(#REF!,#REF!,Planif!$B84,#REF!,"&lt;="&amp;Planif!BY$6,#REF!,"&gt;="&amp;EOMONTH(Planif!BY$6,-1)+1)/$D84,0)</f>
        <v>0</v>
      </c>
      <c r="BZ84" s="19"/>
      <c r="CA84" s="19"/>
      <c r="CB84" s="19"/>
      <c r="CC84" s="19"/>
      <c r="CD84" s="19"/>
      <c r="CE84" s="19"/>
      <c r="CF84" s="18">
        <f>IFERROR(SUMIFS('Vente-DATA'!$O:$O,'Vente-DATA'!$E:$E,Planif!$B84,'Vente-DATA'!$A:$A,"&lt;="&amp;Planif!CF$5,'Vente-DATA'!$A:$A,"&gt;="&amp;EOMONTH(Planif!CF$5,-1)+1)/$D84,0)</f>
        <v>0</v>
      </c>
      <c r="CG84" s="18">
        <f>IFERROR(SUMIFS('Vente-DATA'!$O:$O,'Vente-DATA'!$E:$E,Planif!$B84,'Vente-DATA'!$A:$A,"&lt;="&amp;Planif!CG$5,'Vente-DATA'!$A:$A,"&gt;="&amp;EOMONTH(Planif!CG$5,-1)+1)/$D84,0)</f>
        <v>0</v>
      </c>
      <c r="CH84" s="18">
        <f>IFERROR(SUMIFS('Vente-DATA'!$O:$O,'Vente-DATA'!$E:$E,Planif!$B84,'Vente-DATA'!$A:$A,"&lt;="&amp;Planif!CH$5,'Vente-DATA'!$A:$A,"&gt;="&amp;EOMONTH(Planif!CH$5,-1)+1)/$D84,0)</f>
        <v>0</v>
      </c>
      <c r="CI84" s="25"/>
      <c r="CJ84" s="18"/>
      <c r="CK84" s="20"/>
      <c r="CL84" s="18">
        <f>IFERROR(SUMIFS(#REF!,#REF!,Planif!$B84,#REF!,"&lt;="&amp;Planif!CL$6,#REF!,"&gt;="&amp;EOMONTH(Planif!CL$6,-1)+1)/$D84,0)</f>
        <v>0</v>
      </c>
      <c r="CM84" s="18">
        <f>IFERROR(SUMIFS(#REF!,#REF!,Planif!$B84,#REF!,"&lt;="&amp;Planif!CM$6,#REF!,"&gt;="&amp;EOMONTH(Planif!CM$6,-1)+1)/$D84,0)</f>
        <v>0</v>
      </c>
      <c r="CN84" s="19"/>
      <c r="CO84" s="19"/>
      <c r="CP84" s="19"/>
      <c r="CQ84" s="19"/>
      <c r="CR84" s="19"/>
      <c r="CS84" s="19"/>
      <c r="CT84" s="18">
        <f>IFERROR(SUMIFS('Vente-DATA'!$O:$O,'Vente-DATA'!$E:$E,Planif!$B84,'Vente-DATA'!$A:$A,"&lt;="&amp;Planif!CT$5,'Vente-DATA'!$A:$A,"&gt;="&amp;EOMONTH(Planif!CT$5,-1)+1)/$D84,0)</f>
        <v>0</v>
      </c>
      <c r="CU84" s="18">
        <f>IFERROR(SUMIFS('Vente-DATA'!$O:$O,'Vente-DATA'!$E:$E,Planif!$B84,'Vente-DATA'!$A:$A,"&lt;="&amp;Planif!CU$5,'Vente-DATA'!$A:$A,"&gt;="&amp;EOMONTH(Planif!CU$5,-1)+1)/$D84,0)</f>
        <v>0</v>
      </c>
      <c r="CV84" s="18">
        <f>IFERROR(SUMIFS('Vente-DATA'!$O:$O,'Vente-DATA'!$E:$E,Planif!$B84,'Vente-DATA'!$A:$A,"&lt;="&amp;Planif!CV$5,'Vente-DATA'!$A:$A,"&gt;="&amp;EOMONTH(Planif!CV$5,-1)+1)/$D84,0)</f>
        <v>0</v>
      </c>
      <c r="CW84" s="25"/>
      <c r="CX84" s="18"/>
      <c r="CY84" s="20"/>
      <c r="CZ84" s="18">
        <f>IFERROR(SUMIFS(#REF!,#REF!,Planif!$B84,#REF!,"&lt;="&amp;Planif!CZ$6,#REF!,"&gt;="&amp;EOMONTH(Planif!CZ$6,-1)+1)/$D84,0)</f>
        <v>0</v>
      </c>
      <c r="DA84" s="18">
        <f>IFERROR(SUMIFS(#REF!,#REF!,Planif!$B84,#REF!,"&lt;="&amp;Planif!DA$6,#REF!,"&gt;="&amp;EOMONTH(Planif!DA$6,-1)+1)/$D84,0)</f>
        <v>0</v>
      </c>
      <c r="DB84" s="19"/>
      <c r="DC84" s="19"/>
      <c r="DD84" s="19"/>
      <c r="DE84" s="19"/>
      <c r="DF84" s="19"/>
      <c r="DG84" s="19"/>
      <c r="DH84" s="18">
        <f>IFERROR(SUMIFS('Vente-DATA'!$O:$O,'Vente-DATA'!$E:$E,Planif!$B84,'Vente-DATA'!$A:$A,"&lt;="&amp;Planif!DH$5,'Vente-DATA'!$A:$A,"&gt;="&amp;EOMONTH(Planif!DH$5,-1)+1)/$D84,0)</f>
        <v>0</v>
      </c>
      <c r="DI84" s="18">
        <f>IFERROR(SUMIFS('Vente-DATA'!$O:$O,'Vente-DATA'!$E:$E,Planif!$B84,'Vente-DATA'!$A:$A,"&lt;="&amp;Planif!DI$5,'Vente-DATA'!$A:$A,"&gt;="&amp;EOMONTH(Planif!DI$5,-1)+1)/$D84,0)</f>
        <v>0</v>
      </c>
      <c r="DJ84" s="18">
        <f>IFERROR(SUMIFS('Vente-DATA'!$O:$O,'Vente-DATA'!$E:$E,Planif!$B84,'Vente-DATA'!$A:$A,"&lt;="&amp;Planif!DJ$5,'Vente-DATA'!$A:$A,"&gt;="&amp;EOMONTH(Planif!DJ$5,-1)+1)/$D84,0)</f>
        <v>0</v>
      </c>
      <c r="DK84" s="25"/>
      <c r="DL84" s="18"/>
      <c r="DM84" s="20"/>
      <c r="DN84" s="18">
        <f>IFERROR(SUMIFS(#REF!,#REF!,Planif!$B84,#REF!,"&lt;="&amp;Planif!DN$6,#REF!,"&gt;="&amp;EOMONTH(Planif!DN$6,-1)+1)/$D84,0)</f>
        <v>0</v>
      </c>
      <c r="DO84" s="18">
        <f>IFERROR(SUMIFS(#REF!,#REF!,Planif!$B84,#REF!,"&lt;="&amp;Planif!DO$6,#REF!,"&gt;="&amp;EOMONTH(Planif!DO$6,-1)+1)/$D84,0)</f>
        <v>0</v>
      </c>
      <c r="DP84" s="19"/>
      <c r="DQ84" s="19"/>
      <c r="DR84" s="19"/>
      <c r="DS84" s="19"/>
      <c r="DT84" s="19"/>
      <c r="DU84" s="19"/>
      <c r="DV84" s="18">
        <f>IFERROR(SUMIFS('Vente-DATA'!$O:$O,'Vente-DATA'!$E:$E,Planif!$B84,'Vente-DATA'!$A:$A,"&lt;="&amp;Planif!DV$5,'Vente-DATA'!$A:$A,"&gt;="&amp;EOMONTH(Planif!DV$5,-1)+1)/$D84,0)</f>
        <v>0</v>
      </c>
      <c r="DW84" s="18">
        <f>IFERROR(SUMIFS('Vente-DATA'!$O:$O,'Vente-DATA'!$E:$E,Planif!$B84,'Vente-DATA'!$A:$A,"&lt;="&amp;Planif!DW$5,'Vente-DATA'!$A:$A,"&gt;="&amp;EOMONTH(Planif!DW$5,-1)+1)/$D84,0)</f>
        <v>0</v>
      </c>
      <c r="DX84" s="18">
        <f>IFERROR(SUMIFS('Vente-DATA'!$O:$O,'Vente-DATA'!$E:$E,Planif!$B84,'Vente-DATA'!$A:$A,"&lt;="&amp;Planif!DX$5,'Vente-DATA'!$A:$A,"&gt;="&amp;EOMONTH(Planif!DX$5,-1)+1)/$D84,0)</f>
        <v>0</v>
      </c>
      <c r="DY84" s="25"/>
      <c r="DZ84" s="18"/>
      <c r="EA84" s="20"/>
      <c r="EB84" s="18">
        <f>IFERROR(SUMIFS(#REF!,#REF!,Planif!$B84,#REF!,"&lt;="&amp;Planif!EB$6,#REF!,"&gt;="&amp;EOMONTH(Planif!EB$6,-1)+1)/$D84,0)</f>
        <v>0</v>
      </c>
      <c r="EC84" s="18">
        <f>IFERROR(SUMIFS(#REF!,#REF!,Planif!$B84,#REF!,"&lt;="&amp;Planif!EC$6,#REF!,"&gt;="&amp;EOMONTH(Planif!EC$6,-1)+1)/$D84,0)</f>
        <v>0</v>
      </c>
      <c r="ED84" s="19"/>
      <c r="EE84" s="19"/>
      <c r="EF84" s="19"/>
      <c r="EG84" s="19"/>
      <c r="EH84" s="19"/>
      <c r="EI84" s="19"/>
      <c r="EJ84" s="18">
        <f>IFERROR(SUMIFS('Vente-DATA'!$O:$O,'Vente-DATA'!$E:$E,Planif!$B84,'Vente-DATA'!$A:$A,"&lt;="&amp;Planif!EJ$5,'Vente-DATA'!$A:$A,"&gt;="&amp;EOMONTH(Planif!EJ$5,-1)+1)/$D84,0)</f>
        <v>0</v>
      </c>
      <c r="EK84" s="18">
        <f>IFERROR(SUMIFS('Vente-DATA'!$O:$O,'Vente-DATA'!$E:$E,Planif!$B84,'Vente-DATA'!$A:$A,"&lt;="&amp;Planif!EK$5,'Vente-DATA'!$A:$A,"&gt;="&amp;EOMONTH(Planif!EK$5,-1)+1)/$D84,0)</f>
        <v>0</v>
      </c>
      <c r="EL84" s="18">
        <f>IFERROR(SUMIFS('Vente-DATA'!$O:$O,'Vente-DATA'!$E:$E,Planif!$B84,'Vente-DATA'!$A:$A,"&lt;="&amp;Planif!EL$5,'Vente-DATA'!$A:$A,"&gt;="&amp;EOMONTH(Planif!EL$5,-1)+1)/$D84,0)</f>
        <v>0</v>
      </c>
      <c r="EM84" s="25"/>
      <c r="EN84" s="18"/>
      <c r="EO84" s="20"/>
      <c r="EP84" s="18">
        <f>IFERROR(SUMIFS(#REF!,#REF!,Planif!$B84,#REF!,"&lt;="&amp;Planif!EP$6,#REF!,"&gt;="&amp;EOMONTH(Planif!EP$6,-1)+1)/$D84,0)</f>
        <v>0</v>
      </c>
      <c r="EQ84" s="18">
        <f>IFERROR(SUMIFS(#REF!,#REF!,Planif!$B84,#REF!,"&lt;="&amp;Planif!EQ$6,#REF!,"&gt;="&amp;EOMONTH(Planif!EQ$6,-1)+1)/$D84,0)</f>
        <v>0</v>
      </c>
      <c r="ER84" s="19"/>
      <c r="ES84" s="19"/>
      <c r="ET84" s="19"/>
      <c r="EU84" s="19"/>
      <c r="EV84" s="19"/>
      <c r="EW84" s="19"/>
      <c r="EX84" s="18">
        <f>IFERROR(SUMIFS('Vente-DATA'!$O:$O,'Vente-DATA'!$E:$E,Planif!$B84,'Vente-DATA'!$A:$A,"&lt;="&amp;Planif!EX$5,'Vente-DATA'!$A:$A,"&gt;="&amp;EOMONTH(Planif!EX$5,-1)+1)/$D84,0)</f>
        <v>0</v>
      </c>
      <c r="EY84" s="18">
        <f>IFERROR(SUMIFS('Vente-DATA'!$O:$O,'Vente-DATA'!$E:$E,Planif!$B84,'Vente-DATA'!$A:$A,"&lt;="&amp;Planif!EY$5,'Vente-DATA'!$A:$A,"&gt;="&amp;EOMONTH(Planif!EY$5,-1)+1)/$D84,0)</f>
        <v>0</v>
      </c>
      <c r="EZ84" s="18">
        <f>IFERROR(SUMIFS('Vente-DATA'!$O:$O,'Vente-DATA'!$E:$E,Planif!$B84,'Vente-DATA'!$A:$A,"&lt;="&amp;Planif!EZ$5,'Vente-DATA'!$A:$A,"&gt;="&amp;EOMONTH(Planif!EZ$5,-1)+1)/$D84,0)</f>
        <v>0</v>
      </c>
      <c r="FA84" s="25"/>
      <c r="FB84" s="18"/>
      <c r="FC84" s="20"/>
      <c r="FD84" s="18">
        <f>IFERROR(SUMIFS(#REF!,#REF!,Planif!$B84,#REF!,"&lt;="&amp;Planif!FD$6,#REF!,"&gt;="&amp;EOMONTH(Planif!FD$6,-1)+1)/$D84,0)</f>
        <v>0</v>
      </c>
      <c r="FE84" s="18">
        <f>IFERROR(SUMIFS(#REF!,#REF!,Planif!$B84,#REF!,"&lt;="&amp;Planif!FE$6,#REF!,"&gt;="&amp;EOMONTH(Planif!FE$6,-1)+1)/$D84,0)</f>
        <v>0</v>
      </c>
      <c r="FF84" s="19"/>
      <c r="FG84" s="19"/>
      <c r="FH84" s="19"/>
      <c r="FI84" s="19"/>
      <c r="FJ84" s="19"/>
      <c r="FK84" s="19"/>
      <c r="FL84" s="18">
        <f>IFERROR(SUMIFS('Vente-DATA'!$O:$O,'Vente-DATA'!$E:$E,Planif!$B84,'Vente-DATA'!$A:$A,"&lt;="&amp;Planif!FL$5,'Vente-DATA'!$A:$A,"&gt;="&amp;EOMONTH(Planif!FL$5,-1)+1)/$D84,0)</f>
        <v>0</v>
      </c>
      <c r="FM84" s="18">
        <f>IFERROR(SUMIFS('Vente-DATA'!$O:$O,'Vente-DATA'!$E:$E,Planif!$B84,'Vente-DATA'!$A:$A,"&lt;="&amp;Planif!FM$5,'Vente-DATA'!$A:$A,"&gt;="&amp;EOMONTH(Planif!FM$5,-1)+1)/$D84,0)</f>
        <v>0</v>
      </c>
      <c r="FN84" s="18">
        <f>IFERROR(SUMIFS('Vente-DATA'!$O:$O,'Vente-DATA'!$E:$E,Planif!$B84,'Vente-DATA'!$A:$A,"&lt;="&amp;Planif!FN$5,'Vente-DATA'!$A:$A,"&gt;="&amp;EOMONTH(Planif!FN$5,-1)+1)/$D84,0)</f>
        <v>0</v>
      </c>
      <c r="FO84" s="25"/>
      <c r="FP84" s="18"/>
      <c r="FQ84" s="20"/>
    </row>
    <row r="85" spans="2:173" x14ac:dyDescent="0.2">
      <c r="B85" s="36"/>
      <c r="C85" s="49" t="str">
        <f>IF(B85="","",IF(IFERROR(VLOOKUP(B85,Permanent!H:H,1,FALSE),1)=1,1,""))</f>
        <v/>
      </c>
      <c r="D85" s="39">
        <f t="shared" si="97"/>
        <v>0</v>
      </c>
      <c r="F85" s="18">
        <f>IFERROR(SUMIFS(#REF!,#REF!,Planif!$B85,#REF!,"&lt;="&amp;Planif!F$6,#REF!,"&gt;="&amp;EOMONTH(Planif!F$6,-1)+1)/$D85,0)</f>
        <v>0</v>
      </c>
      <c r="G85" s="18">
        <f>IFERROR(SUMIFS(#REF!,#REF!,Planif!$B85,#REF!,"&lt;="&amp;Planif!G$6,#REF!,"&gt;="&amp;EOMONTH(Planif!G$6,-1)+1)/$D85,0)</f>
        <v>0</v>
      </c>
      <c r="H85" s="24"/>
      <c r="I85" s="24"/>
      <c r="J85" s="19"/>
      <c r="K85" s="19"/>
      <c r="L85" s="19"/>
      <c r="M85" s="19"/>
      <c r="N85" s="18">
        <f>IFERROR(SUMIFS('Vente-DATA'!$O:$O,'Vente-DATA'!$E:$E,Planif!$B85,'Vente-DATA'!$A:$A,"&lt;="&amp;Planif!N$5,'Vente-DATA'!$A:$A,"&gt;="&amp;EOMONTH(Planif!N$5,-1)+1)/$D85,0)</f>
        <v>0</v>
      </c>
      <c r="O85" s="18">
        <f>IFERROR(SUMIFS('Vente-DATA'!$O:$O,'Vente-DATA'!$E:$E,Planif!$B85,'Vente-DATA'!$A:$A,"&lt;="&amp;Planif!O$5,'Vente-DATA'!$A:$A,"&gt;="&amp;EOMONTH(Planif!O$5,-1)+1)/$D85,0)</f>
        <v>0</v>
      </c>
      <c r="P85" s="18">
        <f>IFERROR(SUMIFS('Vente-DATA'!$O:$O,'Vente-DATA'!$E:$E,Planif!$B85,'Vente-DATA'!$A:$A,"&lt;="&amp;Planif!P$5,'Vente-DATA'!$A:$A,"&gt;="&amp;EOMONTH(Planif!P$5,-1)+1)/$D85,0)</f>
        <v>0</v>
      </c>
      <c r="Q85" s="25"/>
      <c r="R85" s="18"/>
      <c r="S85" s="20"/>
      <c r="T85" s="18">
        <f>IFERROR(SUMIFS(#REF!,#REF!,Planif!$B85,#REF!,"&lt;="&amp;Planif!T$6,#REF!,"&gt;="&amp;EOMONTH(Planif!T$6,-1)+1)/$D85,0)</f>
        <v>0</v>
      </c>
      <c r="U85" s="18">
        <f>IFERROR(SUMIFS(#REF!,#REF!,Planif!$B85,#REF!,"&lt;="&amp;Planif!U$6,#REF!,"&gt;="&amp;EOMONTH(Planif!U$6,-1)+1)/$D85,0)</f>
        <v>0</v>
      </c>
      <c r="V85" s="19"/>
      <c r="W85" s="19"/>
      <c r="X85" s="19"/>
      <c r="Y85" s="19"/>
      <c r="Z85" s="19"/>
      <c r="AA85" s="19"/>
      <c r="AB85" s="18">
        <f>IFERROR(SUMIFS('Vente-DATA'!$O:$O,'Vente-DATA'!$E:$E,Planif!$B85,'Vente-DATA'!$A:$A,"&lt;="&amp;Planif!AB$5,'Vente-DATA'!$A:$A,"&gt;="&amp;EOMONTH(Planif!AB$5,-1)+1)/$D85,0)</f>
        <v>0</v>
      </c>
      <c r="AC85" s="18">
        <f>IFERROR(SUMIFS('Vente-DATA'!$O:$O,'Vente-DATA'!$E:$E,Planif!$B85,'Vente-DATA'!$A:$A,"&lt;="&amp;Planif!AC$5,'Vente-DATA'!$A:$A,"&gt;="&amp;EOMONTH(Planif!AC$5,-1)+1)/$D85,0)</f>
        <v>0</v>
      </c>
      <c r="AD85" s="18">
        <f>IFERROR(SUMIFS('Vente-DATA'!$O:$O,'Vente-DATA'!$E:$E,Planif!$B85,'Vente-DATA'!$A:$A,"&lt;="&amp;Planif!AD$5,'Vente-DATA'!$A:$A,"&gt;="&amp;EOMONTH(Planif!AD$5,-1)+1)/$D85,0)</f>
        <v>0</v>
      </c>
      <c r="AE85" s="25"/>
      <c r="AF85" s="18"/>
      <c r="AG85" s="20"/>
      <c r="AH85" s="18">
        <f>IFERROR(SUMIFS(#REF!,#REF!,Planif!$B85,#REF!,"&lt;="&amp;Planif!AH$6,#REF!,"&gt;="&amp;EOMONTH(Planif!AH$6,-1)+1)/$D85,0)</f>
        <v>0</v>
      </c>
      <c r="AI85" s="18">
        <f>IFERROR(SUMIFS(#REF!,#REF!,Planif!$B85,#REF!,"&lt;="&amp;Planif!AI$6,#REF!,"&gt;="&amp;EOMONTH(Planif!AI$6,-1)+1)/$D85,0)</f>
        <v>0</v>
      </c>
      <c r="AJ85" s="19"/>
      <c r="AK85" s="19"/>
      <c r="AL85" s="19"/>
      <c r="AM85" s="19"/>
      <c r="AN85" s="19"/>
      <c r="AO85" s="19"/>
      <c r="AP85" s="18">
        <f>IFERROR(SUMIFS('Vente-DATA'!$O:$O,'Vente-DATA'!$E:$E,Planif!$B85,'Vente-DATA'!$A:$A,"&lt;="&amp;Planif!AP$5,'Vente-DATA'!$A:$A,"&gt;="&amp;EOMONTH(Planif!AP$5,-1)+1)/$D85,0)</f>
        <v>0</v>
      </c>
      <c r="AQ85" s="18">
        <f>IFERROR(SUMIFS('Vente-DATA'!$O:$O,'Vente-DATA'!$E:$E,Planif!$B85,'Vente-DATA'!$A:$A,"&lt;="&amp;Planif!AQ$5,'Vente-DATA'!$A:$A,"&gt;="&amp;EOMONTH(Planif!AQ$5,-1)+1)/$D85,0)</f>
        <v>0</v>
      </c>
      <c r="AR85" s="18">
        <f>IFERROR(SUMIFS('Vente-DATA'!$O:$O,'Vente-DATA'!$E:$E,Planif!$B85,'Vente-DATA'!$A:$A,"&lt;="&amp;Planif!AR$5,'Vente-DATA'!$A:$A,"&gt;="&amp;EOMONTH(Planif!AR$5,-1)+1)/$D85,0)</f>
        <v>0</v>
      </c>
      <c r="AS85" s="25"/>
      <c r="AT85" s="18"/>
      <c r="AU85" s="20"/>
      <c r="AV85" s="18">
        <f>IFERROR(SUMIFS(#REF!,#REF!,Planif!$B85,#REF!,"&lt;="&amp;Planif!AV$6,#REF!,"&gt;="&amp;EOMONTH(Planif!AV$6,-1)+1)/$D85,0)</f>
        <v>0</v>
      </c>
      <c r="AW85" s="18">
        <f>IFERROR(SUMIFS(#REF!,#REF!,Planif!$B85,#REF!,"&lt;="&amp;Planif!AW$6,#REF!,"&gt;="&amp;EOMONTH(Planif!AW$6,-1)+1)/$D85,0)</f>
        <v>0</v>
      </c>
      <c r="AX85" s="19"/>
      <c r="AY85" s="19"/>
      <c r="AZ85" s="19"/>
      <c r="BA85" s="19"/>
      <c r="BB85" s="19"/>
      <c r="BC85" s="19"/>
      <c r="BD85" s="18">
        <f>IFERROR(SUMIFS('Vente-DATA'!$O:$O,'Vente-DATA'!$E:$E,Planif!$B85,'Vente-DATA'!$A:$A,"&lt;="&amp;Planif!BD$5,'Vente-DATA'!$A:$A,"&gt;="&amp;EOMONTH(Planif!BD$5,-1)+1)/$D85,0)</f>
        <v>0</v>
      </c>
      <c r="BE85" s="18">
        <f>IFERROR(SUMIFS('Vente-DATA'!$O:$O,'Vente-DATA'!$E:$E,Planif!$B85,'Vente-DATA'!$A:$A,"&lt;="&amp;Planif!BE$5,'Vente-DATA'!$A:$A,"&gt;="&amp;EOMONTH(Planif!BE$5,-1)+1)/$D85,0)</f>
        <v>0</v>
      </c>
      <c r="BF85" s="18">
        <f>IFERROR(SUMIFS('Vente-DATA'!$O:$O,'Vente-DATA'!$E:$E,Planif!$B85,'Vente-DATA'!$A:$A,"&lt;="&amp;Planif!BF$5,'Vente-DATA'!$A:$A,"&gt;="&amp;EOMONTH(Planif!BF$5,-1)+1)/$D85,0)</f>
        <v>0</v>
      </c>
      <c r="BG85" s="25"/>
      <c r="BH85" s="18"/>
      <c r="BI85" s="20"/>
      <c r="BJ85" s="18">
        <f>IFERROR(SUMIFS(#REF!,#REF!,Planif!$B85,#REF!,"&lt;="&amp;Planif!BJ$6,#REF!,"&gt;="&amp;EOMONTH(Planif!BJ$6,-1)+1)/$D85,0)</f>
        <v>0</v>
      </c>
      <c r="BK85" s="18">
        <f>IFERROR(SUMIFS(#REF!,#REF!,Planif!$B85,#REF!,"&lt;="&amp;Planif!BK$6,#REF!,"&gt;="&amp;EOMONTH(Planif!BK$6,-1)+1)/$D85,0)</f>
        <v>0</v>
      </c>
      <c r="BL85" s="19"/>
      <c r="BM85" s="19"/>
      <c r="BN85" s="19"/>
      <c r="BO85" s="19"/>
      <c r="BP85" s="19"/>
      <c r="BQ85" s="19"/>
      <c r="BR85" s="18">
        <f>IFERROR(SUMIFS('Vente-DATA'!$O:$O,'Vente-DATA'!$E:$E,Planif!$B85,'Vente-DATA'!$A:$A,"&lt;="&amp;Planif!BR$5,'Vente-DATA'!$A:$A,"&gt;="&amp;EOMONTH(Planif!BR$5,-1)+1)/$D85,0)</f>
        <v>0</v>
      </c>
      <c r="BS85" s="18">
        <f>IFERROR(SUMIFS('Vente-DATA'!$O:$O,'Vente-DATA'!$E:$E,Planif!$B85,'Vente-DATA'!$A:$A,"&lt;="&amp;Planif!BS$5,'Vente-DATA'!$A:$A,"&gt;="&amp;EOMONTH(Planif!BS$5,-1)+1)/$D85,0)</f>
        <v>0</v>
      </c>
      <c r="BT85" s="18">
        <f>IFERROR(SUMIFS('Vente-DATA'!$O:$O,'Vente-DATA'!$E:$E,Planif!$B85,'Vente-DATA'!$A:$A,"&lt;="&amp;Planif!BT$5,'Vente-DATA'!$A:$A,"&gt;="&amp;EOMONTH(Planif!BT$5,-1)+1)/$D85,0)</f>
        <v>0</v>
      </c>
      <c r="BU85" s="25"/>
      <c r="BV85" s="18"/>
      <c r="BW85" s="20"/>
      <c r="BX85" s="18">
        <f>IFERROR(SUMIFS(#REF!,#REF!,Planif!$B85,#REF!,"&lt;="&amp;Planif!BX$6,#REF!,"&gt;="&amp;EOMONTH(Planif!BX$6,-1)+1)/$D85,0)</f>
        <v>0</v>
      </c>
      <c r="BY85" s="18">
        <f>IFERROR(SUMIFS(#REF!,#REF!,Planif!$B85,#REF!,"&lt;="&amp;Planif!BY$6,#REF!,"&gt;="&amp;EOMONTH(Planif!BY$6,-1)+1)/$D85,0)</f>
        <v>0</v>
      </c>
      <c r="BZ85" s="19"/>
      <c r="CA85" s="19"/>
      <c r="CB85" s="19"/>
      <c r="CC85" s="19"/>
      <c r="CD85" s="19"/>
      <c r="CE85" s="19"/>
      <c r="CF85" s="18">
        <f>IFERROR(SUMIFS('Vente-DATA'!$O:$O,'Vente-DATA'!$E:$E,Planif!$B85,'Vente-DATA'!$A:$A,"&lt;="&amp;Planif!CF$5,'Vente-DATA'!$A:$A,"&gt;="&amp;EOMONTH(Planif!CF$5,-1)+1)/$D85,0)</f>
        <v>0</v>
      </c>
      <c r="CG85" s="18">
        <f>IFERROR(SUMIFS('Vente-DATA'!$O:$O,'Vente-DATA'!$E:$E,Planif!$B85,'Vente-DATA'!$A:$A,"&lt;="&amp;Planif!CG$5,'Vente-DATA'!$A:$A,"&gt;="&amp;EOMONTH(Planif!CG$5,-1)+1)/$D85,0)</f>
        <v>0</v>
      </c>
      <c r="CH85" s="18">
        <f>IFERROR(SUMIFS('Vente-DATA'!$O:$O,'Vente-DATA'!$E:$E,Planif!$B85,'Vente-DATA'!$A:$A,"&lt;="&amp;Planif!CH$5,'Vente-DATA'!$A:$A,"&gt;="&amp;EOMONTH(Planif!CH$5,-1)+1)/$D85,0)</f>
        <v>0</v>
      </c>
      <c r="CI85" s="25"/>
      <c r="CJ85" s="18"/>
      <c r="CK85" s="20"/>
      <c r="CL85" s="18">
        <f>IFERROR(SUMIFS(#REF!,#REF!,Planif!$B85,#REF!,"&lt;="&amp;Planif!CL$6,#REF!,"&gt;="&amp;EOMONTH(Planif!CL$6,-1)+1)/$D85,0)</f>
        <v>0</v>
      </c>
      <c r="CM85" s="18">
        <f>IFERROR(SUMIFS(#REF!,#REF!,Planif!$B85,#REF!,"&lt;="&amp;Planif!CM$6,#REF!,"&gt;="&amp;EOMONTH(Planif!CM$6,-1)+1)/$D85,0)</f>
        <v>0</v>
      </c>
      <c r="CN85" s="19"/>
      <c r="CO85" s="19"/>
      <c r="CP85" s="19"/>
      <c r="CQ85" s="19"/>
      <c r="CR85" s="19"/>
      <c r="CS85" s="19"/>
      <c r="CT85" s="18">
        <f>IFERROR(SUMIFS('Vente-DATA'!$O:$O,'Vente-DATA'!$E:$E,Planif!$B85,'Vente-DATA'!$A:$A,"&lt;="&amp;Planif!CT$5,'Vente-DATA'!$A:$A,"&gt;="&amp;EOMONTH(Planif!CT$5,-1)+1)/$D85,0)</f>
        <v>0</v>
      </c>
      <c r="CU85" s="18">
        <f>IFERROR(SUMIFS('Vente-DATA'!$O:$O,'Vente-DATA'!$E:$E,Planif!$B85,'Vente-DATA'!$A:$A,"&lt;="&amp;Planif!CU$5,'Vente-DATA'!$A:$A,"&gt;="&amp;EOMONTH(Planif!CU$5,-1)+1)/$D85,0)</f>
        <v>0</v>
      </c>
      <c r="CV85" s="18">
        <f>IFERROR(SUMIFS('Vente-DATA'!$O:$O,'Vente-DATA'!$E:$E,Planif!$B85,'Vente-DATA'!$A:$A,"&lt;="&amp;Planif!CV$5,'Vente-DATA'!$A:$A,"&gt;="&amp;EOMONTH(Planif!CV$5,-1)+1)/$D85,0)</f>
        <v>0</v>
      </c>
      <c r="CW85" s="25"/>
      <c r="CX85" s="18"/>
      <c r="CY85" s="20"/>
      <c r="CZ85" s="18">
        <f>IFERROR(SUMIFS(#REF!,#REF!,Planif!$B85,#REF!,"&lt;="&amp;Planif!CZ$6,#REF!,"&gt;="&amp;EOMONTH(Planif!CZ$6,-1)+1)/$D85,0)</f>
        <v>0</v>
      </c>
      <c r="DA85" s="18">
        <f>IFERROR(SUMIFS(#REF!,#REF!,Planif!$B85,#REF!,"&lt;="&amp;Planif!DA$6,#REF!,"&gt;="&amp;EOMONTH(Planif!DA$6,-1)+1)/$D85,0)</f>
        <v>0</v>
      </c>
      <c r="DB85" s="19"/>
      <c r="DC85" s="19"/>
      <c r="DD85" s="19"/>
      <c r="DE85" s="19"/>
      <c r="DF85" s="19"/>
      <c r="DG85" s="19"/>
      <c r="DH85" s="18">
        <f>IFERROR(SUMIFS('Vente-DATA'!$O:$O,'Vente-DATA'!$E:$E,Planif!$B85,'Vente-DATA'!$A:$A,"&lt;="&amp;Planif!DH$5,'Vente-DATA'!$A:$A,"&gt;="&amp;EOMONTH(Planif!DH$5,-1)+1)/$D85,0)</f>
        <v>0</v>
      </c>
      <c r="DI85" s="18">
        <f>IFERROR(SUMIFS('Vente-DATA'!$O:$O,'Vente-DATA'!$E:$E,Planif!$B85,'Vente-DATA'!$A:$A,"&lt;="&amp;Planif!DI$5,'Vente-DATA'!$A:$A,"&gt;="&amp;EOMONTH(Planif!DI$5,-1)+1)/$D85,0)</f>
        <v>0</v>
      </c>
      <c r="DJ85" s="18">
        <f>IFERROR(SUMIFS('Vente-DATA'!$O:$O,'Vente-DATA'!$E:$E,Planif!$B85,'Vente-DATA'!$A:$A,"&lt;="&amp;Planif!DJ$5,'Vente-DATA'!$A:$A,"&gt;="&amp;EOMONTH(Planif!DJ$5,-1)+1)/$D85,0)</f>
        <v>0</v>
      </c>
      <c r="DK85" s="25"/>
      <c r="DL85" s="18"/>
      <c r="DM85" s="20"/>
      <c r="DN85" s="18">
        <f>IFERROR(SUMIFS(#REF!,#REF!,Planif!$B85,#REF!,"&lt;="&amp;Planif!DN$6,#REF!,"&gt;="&amp;EOMONTH(Planif!DN$6,-1)+1)/$D85,0)</f>
        <v>0</v>
      </c>
      <c r="DO85" s="18">
        <f>IFERROR(SUMIFS(#REF!,#REF!,Planif!$B85,#REF!,"&lt;="&amp;Planif!DO$6,#REF!,"&gt;="&amp;EOMONTH(Planif!DO$6,-1)+1)/$D85,0)</f>
        <v>0</v>
      </c>
      <c r="DP85" s="19"/>
      <c r="DQ85" s="19"/>
      <c r="DR85" s="19"/>
      <c r="DS85" s="19"/>
      <c r="DT85" s="19"/>
      <c r="DU85" s="19"/>
      <c r="DV85" s="18">
        <f>IFERROR(SUMIFS('Vente-DATA'!$O:$O,'Vente-DATA'!$E:$E,Planif!$B85,'Vente-DATA'!$A:$A,"&lt;="&amp;Planif!DV$5,'Vente-DATA'!$A:$A,"&gt;="&amp;EOMONTH(Planif!DV$5,-1)+1)/$D85,0)</f>
        <v>0</v>
      </c>
      <c r="DW85" s="18">
        <f>IFERROR(SUMIFS('Vente-DATA'!$O:$O,'Vente-DATA'!$E:$E,Planif!$B85,'Vente-DATA'!$A:$A,"&lt;="&amp;Planif!DW$5,'Vente-DATA'!$A:$A,"&gt;="&amp;EOMONTH(Planif!DW$5,-1)+1)/$D85,0)</f>
        <v>0</v>
      </c>
      <c r="DX85" s="18">
        <f>IFERROR(SUMIFS('Vente-DATA'!$O:$O,'Vente-DATA'!$E:$E,Planif!$B85,'Vente-DATA'!$A:$A,"&lt;="&amp;Planif!DX$5,'Vente-DATA'!$A:$A,"&gt;="&amp;EOMONTH(Planif!DX$5,-1)+1)/$D85,0)</f>
        <v>0</v>
      </c>
      <c r="DY85" s="25"/>
      <c r="DZ85" s="18"/>
      <c r="EA85" s="20"/>
      <c r="EB85" s="18">
        <f>IFERROR(SUMIFS(#REF!,#REF!,Planif!$B85,#REF!,"&lt;="&amp;Planif!EB$6,#REF!,"&gt;="&amp;EOMONTH(Planif!EB$6,-1)+1)/$D85,0)</f>
        <v>0</v>
      </c>
      <c r="EC85" s="18">
        <f>IFERROR(SUMIFS(#REF!,#REF!,Planif!$B85,#REF!,"&lt;="&amp;Planif!EC$6,#REF!,"&gt;="&amp;EOMONTH(Planif!EC$6,-1)+1)/$D85,0)</f>
        <v>0</v>
      </c>
      <c r="ED85" s="19"/>
      <c r="EE85" s="19"/>
      <c r="EF85" s="19"/>
      <c r="EG85" s="19"/>
      <c r="EH85" s="19"/>
      <c r="EI85" s="19"/>
      <c r="EJ85" s="18">
        <f>IFERROR(SUMIFS('Vente-DATA'!$O:$O,'Vente-DATA'!$E:$E,Planif!$B85,'Vente-DATA'!$A:$A,"&lt;="&amp;Planif!EJ$5,'Vente-DATA'!$A:$A,"&gt;="&amp;EOMONTH(Planif!EJ$5,-1)+1)/$D85,0)</f>
        <v>0</v>
      </c>
      <c r="EK85" s="18">
        <f>IFERROR(SUMIFS('Vente-DATA'!$O:$O,'Vente-DATA'!$E:$E,Planif!$B85,'Vente-DATA'!$A:$A,"&lt;="&amp;Planif!EK$5,'Vente-DATA'!$A:$A,"&gt;="&amp;EOMONTH(Planif!EK$5,-1)+1)/$D85,0)</f>
        <v>0</v>
      </c>
      <c r="EL85" s="18">
        <f>IFERROR(SUMIFS('Vente-DATA'!$O:$O,'Vente-DATA'!$E:$E,Planif!$B85,'Vente-DATA'!$A:$A,"&lt;="&amp;Planif!EL$5,'Vente-DATA'!$A:$A,"&gt;="&amp;EOMONTH(Planif!EL$5,-1)+1)/$D85,0)</f>
        <v>0</v>
      </c>
      <c r="EM85" s="25"/>
      <c r="EN85" s="18"/>
      <c r="EO85" s="20"/>
      <c r="EP85" s="18">
        <f>IFERROR(SUMIFS(#REF!,#REF!,Planif!$B85,#REF!,"&lt;="&amp;Planif!EP$6,#REF!,"&gt;="&amp;EOMONTH(Planif!EP$6,-1)+1)/$D85,0)</f>
        <v>0</v>
      </c>
      <c r="EQ85" s="18">
        <f>IFERROR(SUMIFS(#REF!,#REF!,Planif!$B85,#REF!,"&lt;="&amp;Planif!EQ$6,#REF!,"&gt;="&amp;EOMONTH(Planif!EQ$6,-1)+1)/$D85,0)</f>
        <v>0</v>
      </c>
      <c r="ER85" s="19"/>
      <c r="ES85" s="19"/>
      <c r="ET85" s="19"/>
      <c r="EU85" s="19"/>
      <c r="EV85" s="19"/>
      <c r="EW85" s="19"/>
      <c r="EX85" s="18">
        <f>IFERROR(SUMIFS('Vente-DATA'!$O:$O,'Vente-DATA'!$E:$E,Planif!$B85,'Vente-DATA'!$A:$A,"&lt;="&amp;Planif!EX$5,'Vente-DATA'!$A:$A,"&gt;="&amp;EOMONTH(Planif!EX$5,-1)+1)/$D85,0)</f>
        <v>0</v>
      </c>
      <c r="EY85" s="18">
        <f>IFERROR(SUMIFS('Vente-DATA'!$O:$O,'Vente-DATA'!$E:$E,Planif!$B85,'Vente-DATA'!$A:$A,"&lt;="&amp;Planif!EY$5,'Vente-DATA'!$A:$A,"&gt;="&amp;EOMONTH(Planif!EY$5,-1)+1)/$D85,0)</f>
        <v>0</v>
      </c>
      <c r="EZ85" s="18">
        <f>IFERROR(SUMIFS('Vente-DATA'!$O:$O,'Vente-DATA'!$E:$E,Planif!$B85,'Vente-DATA'!$A:$A,"&lt;="&amp;Planif!EZ$5,'Vente-DATA'!$A:$A,"&gt;="&amp;EOMONTH(Planif!EZ$5,-1)+1)/$D85,0)</f>
        <v>0</v>
      </c>
      <c r="FA85" s="25"/>
      <c r="FB85" s="18"/>
      <c r="FC85" s="20"/>
      <c r="FD85" s="18">
        <f>IFERROR(SUMIFS(#REF!,#REF!,Planif!$B85,#REF!,"&lt;="&amp;Planif!FD$6,#REF!,"&gt;="&amp;EOMONTH(Planif!FD$6,-1)+1)/$D85,0)</f>
        <v>0</v>
      </c>
      <c r="FE85" s="18">
        <f>IFERROR(SUMIFS(#REF!,#REF!,Planif!$B85,#REF!,"&lt;="&amp;Planif!FE$6,#REF!,"&gt;="&amp;EOMONTH(Planif!FE$6,-1)+1)/$D85,0)</f>
        <v>0</v>
      </c>
      <c r="FF85" s="19"/>
      <c r="FG85" s="19"/>
      <c r="FH85" s="19"/>
      <c r="FI85" s="19"/>
      <c r="FJ85" s="19"/>
      <c r="FK85" s="19"/>
      <c r="FL85" s="18">
        <f>IFERROR(SUMIFS('Vente-DATA'!$O:$O,'Vente-DATA'!$E:$E,Planif!$B85,'Vente-DATA'!$A:$A,"&lt;="&amp;Planif!FL$5,'Vente-DATA'!$A:$A,"&gt;="&amp;EOMONTH(Planif!FL$5,-1)+1)/$D85,0)</f>
        <v>0</v>
      </c>
      <c r="FM85" s="18">
        <f>IFERROR(SUMIFS('Vente-DATA'!$O:$O,'Vente-DATA'!$E:$E,Planif!$B85,'Vente-DATA'!$A:$A,"&lt;="&amp;Planif!FM$5,'Vente-DATA'!$A:$A,"&gt;="&amp;EOMONTH(Planif!FM$5,-1)+1)/$D85,0)</f>
        <v>0</v>
      </c>
      <c r="FN85" s="18">
        <f>IFERROR(SUMIFS('Vente-DATA'!$O:$O,'Vente-DATA'!$E:$E,Planif!$B85,'Vente-DATA'!$A:$A,"&lt;="&amp;Planif!FN$5,'Vente-DATA'!$A:$A,"&gt;="&amp;EOMONTH(Planif!FN$5,-1)+1)/$D85,0)</f>
        <v>0</v>
      </c>
      <c r="FO85" s="25"/>
      <c r="FP85" s="18"/>
      <c r="FQ85" s="20"/>
    </row>
    <row r="86" spans="2:173" x14ac:dyDescent="0.2">
      <c r="B86" s="37" t="str">
        <f>"Total "&amp;LEFT(B81,8)</f>
        <v xml:space="preserve">Total </v>
      </c>
      <c r="C86" s="21"/>
      <c r="D86" s="21"/>
      <c r="E86" s="21"/>
      <c r="F86" s="22">
        <f>SUMPRODUCT((F81:F85)*($D81:$D85))</f>
        <v>0</v>
      </c>
      <c r="G86" s="22">
        <f>SUMPRODUCT((G81:G85)*($D81:$D85))</f>
        <v>0</v>
      </c>
      <c r="H86" s="22">
        <f>SUMPRODUCT((H81:H85)*($D81:$D85))</f>
        <v>0</v>
      </c>
      <c r="I86" s="22"/>
      <c r="J86" s="26"/>
      <c r="K86" s="22">
        <f>IF(P86&gt;0,P86,Q86)</f>
        <v>0</v>
      </c>
      <c r="L86" s="22">
        <f>H86+I86+J86-K86</f>
        <v>0</v>
      </c>
      <c r="M86" s="21"/>
      <c r="N86" s="22">
        <f t="shared" ref="N86" si="98">SUMPRODUCT((N81:N85)*($D81:$D85))</f>
        <v>0</v>
      </c>
      <c r="O86" s="22">
        <f>SUMPRODUCT((O81:O85)*($D81:$D85))</f>
        <v>0</v>
      </c>
      <c r="P86" s="22">
        <f>SUMPRODUCT((P81:P85)*($D81:$D85))</f>
        <v>0</v>
      </c>
      <c r="Q86" s="22">
        <f>SUMPRODUCT((Q81:Q85)*($D81:$D85))</f>
        <v>0</v>
      </c>
      <c r="R86" s="22">
        <f>P86-Q86</f>
        <v>0</v>
      </c>
      <c r="T86" s="22">
        <f>SUMPRODUCT((T81:T85)*($D81:$D85))</f>
        <v>0</v>
      </c>
      <c r="U86" s="22">
        <f>SUMPRODUCT((U81:U85)*($D81:$D85))</f>
        <v>0</v>
      </c>
      <c r="V86" s="22">
        <f>T86+U86</f>
        <v>0</v>
      </c>
      <c r="W86" s="22">
        <f>IF(V86=0,L86,0)</f>
        <v>0</v>
      </c>
      <c r="X86" s="26"/>
      <c r="Y86" s="22">
        <f>IF(AD86&gt;0,AD86,AE86)</f>
        <v>0</v>
      </c>
      <c r="Z86" s="22">
        <f>V86+W86+X86-Y86</f>
        <v>0</v>
      </c>
      <c r="AB86" s="22">
        <f t="shared" ref="AB86:AC86" si="99">SUMPRODUCT((AB81:AB85)*($D81:$D85))</f>
        <v>0</v>
      </c>
      <c r="AC86" s="22">
        <f t="shared" si="99"/>
        <v>0</v>
      </c>
      <c r="AD86" s="22">
        <f>SUMPRODUCT((AD81:AD85)*($D81:$D85))</f>
        <v>0</v>
      </c>
      <c r="AE86" s="22">
        <f>SUMPRODUCT((AE81:AE85)*($D81:$D85))</f>
        <v>0</v>
      </c>
      <c r="AF86" s="22">
        <f>AD86-AE86</f>
        <v>0</v>
      </c>
      <c r="AH86" s="22">
        <f>SUMPRODUCT((AH81:AH85)*($D81:$D85))</f>
        <v>0</v>
      </c>
      <c r="AI86" s="22">
        <f>SUMPRODUCT((AI81:AI85)*($D81:$D85))</f>
        <v>0</v>
      </c>
      <c r="AJ86" s="22">
        <f>AH86+AI86</f>
        <v>0</v>
      </c>
      <c r="AK86" s="22">
        <f>IF(AJ86=0,Z86,0)</f>
        <v>0</v>
      </c>
      <c r="AL86" s="26"/>
      <c r="AM86" s="22">
        <f>IF(AR86&gt;0,AR86,AS86)</f>
        <v>0</v>
      </c>
      <c r="AN86" s="22">
        <f>AJ86+AK86+AL86-AM86</f>
        <v>0</v>
      </c>
      <c r="AP86" s="22">
        <f t="shared" ref="AP86:AQ86" si="100">SUMPRODUCT((AP81:AP85)*($D81:$D85))</f>
        <v>0</v>
      </c>
      <c r="AQ86" s="22">
        <f t="shared" si="100"/>
        <v>0</v>
      </c>
      <c r="AR86" s="22">
        <f>SUMPRODUCT((AR81:AR85)*($D81:$D85))</f>
        <v>0</v>
      </c>
      <c r="AS86" s="22">
        <f>SUMPRODUCT((AS81:AS85)*($D81:$D85))</f>
        <v>0</v>
      </c>
      <c r="AT86" s="22">
        <f>AR86-AS86</f>
        <v>0</v>
      </c>
      <c r="AV86" s="22">
        <f>SUMPRODUCT((AV81:AV85)*($D81:$D85))</f>
        <v>0</v>
      </c>
      <c r="AW86" s="22">
        <f>SUMPRODUCT((AW81:AW85)*($D81:$D85))</f>
        <v>0</v>
      </c>
      <c r="AX86" s="22">
        <f>AV86+AW86</f>
        <v>0</v>
      </c>
      <c r="AY86" s="22">
        <f>IF(AX86=0,AN86,0)</f>
        <v>0</v>
      </c>
      <c r="AZ86" s="26"/>
      <c r="BA86" s="22">
        <f>IF(BF86&gt;0,BF86,BG86)</f>
        <v>0</v>
      </c>
      <c r="BB86" s="22">
        <f>AX86+AY86+AZ86-BA86</f>
        <v>0</v>
      </c>
      <c r="BD86" s="22">
        <f t="shared" ref="BD86:BE86" si="101">SUMPRODUCT((BD81:BD85)*($D81:$D85))</f>
        <v>0</v>
      </c>
      <c r="BE86" s="22">
        <f t="shared" si="101"/>
        <v>0</v>
      </c>
      <c r="BF86" s="22">
        <f>SUMPRODUCT((BF81:BF85)*($D81:$D85))</f>
        <v>0</v>
      </c>
      <c r="BG86" s="22">
        <f>SUMPRODUCT((BG81:BG85)*($D81:$D85))</f>
        <v>0</v>
      </c>
      <c r="BH86" s="22">
        <f>BF86-BG86</f>
        <v>0</v>
      </c>
      <c r="BJ86" s="22">
        <f>SUMPRODUCT((BJ81:BJ85)*($D81:$D85))</f>
        <v>0</v>
      </c>
      <c r="BK86" s="22">
        <f>SUMPRODUCT((BK81:BK85)*($D81:$D85))</f>
        <v>0</v>
      </c>
      <c r="BL86" s="22">
        <f>BJ86+BK86</f>
        <v>0</v>
      </c>
      <c r="BM86" s="22">
        <f>IF(BL86=0,BB86,0)</f>
        <v>0</v>
      </c>
      <c r="BN86" s="26"/>
      <c r="BO86" s="22">
        <f>IF(BT86&gt;0,BT86,BU86)</f>
        <v>0</v>
      </c>
      <c r="BP86" s="22">
        <f>BL86+BM86+BN86-BO86</f>
        <v>0</v>
      </c>
      <c r="BR86" s="22">
        <f t="shared" ref="BR86:BS86" si="102">SUMPRODUCT((BR81:BR85)*($D81:$D85))</f>
        <v>0</v>
      </c>
      <c r="BS86" s="22">
        <f t="shared" si="102"/>
        <v>0</v>
      </c>
      <c r="BT86" s="22">
        <f>SUMPRODUCT((BT81:BT85)*($D81:$D85))</f>
        <v>0</v>
      </c>
      <c r="BU86" s="22">
        <f>SUMPRODUCT((BU81:BU85)*($D81:$D85))</f>
        <v>0</v>
      </c>
      <c r="BV86" s="22">
        <f>BT86-BU86</f>
        <v>0</v>
      </c>
      <c r="BX86" s="22">
        <f>SUMPRODUCT((BX81:BX85)*($D81:$D85))</f>
        <v>0</v>
      </c>
      <c r="BY86" s="22">
        <f>SUMPRODUCT((BY81:BY85)*($D81:$D85))</f>
        <v>0</v>
      </c>
      <c r="BZ86" s="22">
        <f>BX86+BY86</f>
        <v>0</v>
      </c>
      <c r="CA86" s="22">
        <f>IF(BZ86=0,BP86,0)</f>
        <v>0</v>
      </c>
      <c r="CB86" s="26"/>
      <c r="CC86" s="22">
        <f>IF(CH86&gt;0,CH86,CI86)</f>
        <v>0</v>
      </c>
      <c r="CD86" s="22">
        <f>BZ86+CA86+CB86-CC86</f>
        <v>0</v>
      </c>
      <c r="CF86" s="22">
        <f t="shared" ref="CF86:CG86" si="103">SUMPRODUCT((CF81:CF85)*($D81:$D85))</f>
        <v>0</v>
      </c>
      <c r="CG86" s="22">
        <f t="shared" si="103"/>
        <v>0</v>
      </c>
      <c r="CH86" s="22">
        <f>SUMPRODUCT((CH81:CH85)*($D81:$D85))</f>
        <v>0</v>
      </c>
      <c r="CI86" s="22">
        <f>SUMPRODUCT((CI81:CI85)*($D81:$D85))</f>
        <v>0</v>
      </c>
      <c r="CJ86" s="22">
        <f>CH86-CI86</f>
        <v>0</v>
      </c>
      <c r="CL86" s="22">
        <f>SUMPRODUCT((CL81:CL85)*($D81:$D85))</f>
        <v>0</v>
      </c>
      <c r="CM86" s="22">
        <f>SUMPRODUCT((CM81:CM85)*($D81:$D85))</f>
        <v>0</v>
      </c>
      <c r="CN86" s="22">
        <f>CL86+CM86</f>
        <v>0</v>
      </c>
      <c r="CO86" s="22">
        <f>IF(CN86=0,CD86,0)</f>
        <v>0</v>
      </c>
      <c r="CP86" s="26"/>
      <c r="CQ86" s="22">
        <f>IF(CV86&gt;0,CV86,CW86)</f>
        <v>0</v>
      </c>
      <c r="CR86" s="22">
        <f>CN86+CO86+CP86-CQ86</f>
        <v>0</v>
      </c>
      <c r="CT86" s="22">
        <f t="shared" ref="CT86:CU86" si="104">SUMPRODUCT((CT81:CT85)*($D81:$D85))</f>
        <v>0</v>
      </c>
      <c r="CU86" s="22">
        <f t="shared" si="104"/>
        <v>0</v>
      </c>
      <c r="CV86" s="22">
        <f>SUMPRODUCT((CV81:CV85)*($D81:$D85))</f>
        <v>0</v>
      </c>
      <c r="CW86" s="22">
        <f>SUMPRODUCT((CW81:CW85)*($D81:$D85))</f>
        <v>0</v>
      </c>
      <c r="CX86" s="22">
        <f>CV86-CW86</f>
        <v>0</v>
      </c>
      <c r="CZ86" s="22">
        <f>SUMPRODUCT((CZ81:CZ85)*($D81:$D85))</f>
        <v>0</v>
      </c>
      <c r="DA86" s="22">
        <f>SUMPRODUCT((DA81:DA85)*($D81:$D85))</f>
        <v>0</v>
      </c>
      <c r="DB86" s="22">
        <f>CZ86+DA86</f>
        <v>0</v>
      </c>
      <c r="DC86" s="22">
        <f>IF(DB86=0,CR86,0)</f>
        <v>0</v>
      </c>
      <c r="DD86" s="26"/>
      <c r="DE86" s="22">
        <f>IF(DJ86&gt;0,DJ86,DK86)</f>
        <v>0</v>
      </c>
      <c r="DF86" s="22">
        <f>DB86+DC86+DD86-DE86</f>
        <v>0</v>
      </c>
      <c r="DH86" s="22">
        <f t="shared" ref="DH86:DI86" si="105">SUMPRODUCT((DH81:DH85)*($D81:$D85))</f>
        <v>0</v>
      </c>
      <c r="DI86" s="22">
        <f t="shared" si="105"/>
        <v>0</v>
      </c>
      <c r="DJ86" s="22">
        <f>SUMPRODUCT((DJ81:DJ85)*($D81:$D85))</f>
        <v>0</v>
      </c>
      <c r="DK86" s="22">
        <f>SUMPRODUCT((DK81:DK85)*($D81:$D85))</f>
        <v>0</v>
      </c>
      <c r="DL86" s="22">
        <f>DJ86-DK86</f>
        <v>0</v>
      </c>
      <c r="DN86" s="22">
        <f>SUMPRODUCT((DN81:DN85)*($D81:$D85))</f>
        <v>0</v>
      </c>
      <c r="DO86" s="22">
        <f>SUMPRODUCT((DO81:DO85)*($D81:$D85))</f>
        <v>0</v>
      </c>
      <c r="DP86" s="22">
        <f>DN86+DO86</f>
        <v>0</v>
      </c>
      <c r="DQ86" s="22">
        <f>IF(DP86=0,DF86,0)</f>
        <v>0</v>
      </c>
      <c r="DR86" s="26"/>
      <c r="DS86" s="22">
        <f>IF(DX86&gt;0,DX86,DY86)</f>
        <v>0</v>
      </c>
      <c r="DT86" s="22">
        <f>DP86+DQ86+DR86-DS86</f>
        <v>0</v>
      </c>
      <c r="DV86" s="22">
        <f t="shared" ref="DV86:DW86" si="106">SUMPRODUCT((DV81:DV85)*($D81:$D85))</f>
        <v>0</v>
      </c>
      <c r="DW86" s="22">
        <f t="shared" si="106"/>
        <v>0</v>
      </c>
      <c r="DX86" s="22">
        <f>SUMPRODUCT((DX81:DX85)*($D81:$D85))</f>
        <v>0</v>
      </c>
      <c r="DY86" s="22">
        <f>SUMPRODUCT((DY81:DY85)*($D81:$D85))</f>
        <v>0</v>
      </c>
      <c r="DZ86" s="22">
        <f>DX86-DY86</f>
        <v>0</v>
      </c>
      <c r="EB86" s="22">
        <f>SUMPRODUCT((EB81:EB85)*($D81:$D85))</f>
        <v>0</v>
      </c>
      <c r="EC86" s="22">
        <f>SUMPRODUCT((EC81:EC85)*($D81:$D85))</f>
        <v>0</v>
      </c>
      <c r="ED86" s="22">
        <f>EB86+EC86</f>
        <v>0</v>
      </c>
      <c r="EE86" s="22">
        <f>IF(ED86=0,DT86,0)</f>
        <v>0</v>
      </c>
      <c r="EF86" s="26"/>
      <c r="EG86" s="22">
        <f>IF(EL86&gt;0,EL86,EM86)</f>
        <v>0</v>
      </c>
      <c r="EH86" s="22">
        <f>ED86+EE86+EF86-EG86</f>
        <v>0</v>
      </c>
      <c r="EJ86" s="22">
        <f t="shared" ref="EJ86:EK86" si="107">SUMPRODUCT((EJ81:EJ85)*($D81:$D85))</f>
        <v>0</v>
      </c>
      <c r="EK86" s="22">
        <f t="shared" si="107"/>
        <v>0</v>
      </c>
      <c r="EL86" s="22">
        <f>SUMPRODUCT((EL81:EL85)*($D81:$D85))</f>
        <v>0</v>
      </c>
      <c r="EM86" s="22">
        <f>SUMPRODUCT((EM81:EM85)*($D81:$D85))</f>
        <v>0</v>
      </c>
      <c r="EN86" s="22">
        <f>EL86-EM86</f>
        <v>0</v>
      </c>
      <c r="EP86" s="22">
        <f>SUMPRODUCT((EP81:EP85)*($D81:$D85))</f>
        <v>0</v>
      </c>
      <c r="EQ86" s="22">
        <f>SUMPRODUCT((EQ81:EQ85)*($D81:$D85))</f>
        <v>0</v>
      </c>
      <c r="ER86" s="22">
        <f>EP86+EQ86</f>
        <v>0</v>
      </c>
      <c r="ES86" s="22">
        <f>IF(ER86=0,EH86,0)</f>
        <v>0</v>
      </c>
      <c r="ET86" s="26"/>
      <c r="EU86" s="22">
        <f>IF(EZ86&gt;0,EZ86,FA86)</f>
        <v>0</v>
      </c>
      <c r="EV86" s="22">
        <f>ER86+ES86+ET86-EU86</f>
        <v>0</v>
      </c>
      <c r="EX86" s="22">
        <f t="shared" ref="EX86:EY86" si="108">SUMPRODUCT((EX81:EX85)*($D81:$D85))</f>
        <v>0</v>
      </c>
      <c r="EY86" s="22">
        <f t="shared" si="108"/>
        <v>0</v>
      </c>
      <c r="EZ86" s="22">
        <f>SUMPRODUCT((EZ81:EZ85)*($D81:$D85))</f>
        <v>0</v>
      </c>
      <c r="FA86" s="22">
        <f>SUMPRODUCT((FA81:FA85)*($D81:$D85))</f>
        <v>0</v>
      </c>
      <c r="FB86" s="22">
        <f>EZ86-FA86</f>
        <v>0</v>
      </c>
      <c r="FD86" s="22">
        <f>SUMPRODUCT((FD81:FD85)*($D81:$D85))</f>
        <v>0</v>
      </c>
      <c r="FE86" s="22">
        <f>SUMPRODUCT((FE81:FE85)*($D81:$D85))</f>
        <v>0</v>
      </c>
      <c r="FF86" s="22">
        <f>FD86+FE86</f>
        <v>0</v>
      </c>
      <c r="FG86" s="22">
        <f>IF(FF86=0,EV86,0)</f>
        <v>0</v>
      </c>
      <c r="FH86" s="26"/>
      <c r="FI86" s="22">
        <f>IF(FN86&gt;0,FN86,FO86)</f>
        <v>0</v>
      </c>
      <c r="FJ86" s="22">
        <f>FF86+FG86+FH86-FI86</f>
        <v>0</v>
      </c>
      <c r="FL86" s="22">
        <f t="shared" ref="FL86:FM86" si="109">SUMPRODUCT((FL81:FL85)*($D81:$D85))</f>
        <v>0</v>
      </c>
      <c r="FM86" s="22">
        <f t="shared" si="109"/>
        <v>0</v>
      </c>
      <c r="FN86" s="22">
        <f>SUMPRODUCT((FN81:FN85)*($D81:$D85))</f>
        <v>0</v>
      </c>
      <c r="FO86" s="22">
        <f>SUMPRODUCT((FO81:FO85)*($D81:$D85))</f>
        <v>0</v>
      </c>
      <c r="FP86" s="22">
        <f>FN86-FO86</f>
        <v>0</v>
      </c>
    </row>
  </sheetData>
  <sheetProtection formatCells="0" formatColumns="0" formatRows="0" selectLockedCells="1" autoFilter="0"/>
  <phoneticPr fontId="7" type="noConversion"/>
  <dataValidations count="1">
    <dataValidation type="list" allowBlank="1" showInputMessage="1" showErrorMessage="1" sqref="B8:B12 B81:B85 B38:B42 B52:B56 B15:B19 B22:B28 B31:B35 B45:B49" xr:uid="{91BCD998-98BE-4A17-829F-F129A15DA95D}">
      <formula1>Permanent_Liste_Produits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0" id="{0568FBD7-B9FE-4B72-BEF1-F568DF7B3907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0"/>
            </x14:iconSet>
          </x14:cfRule>
          <xm:sqref>C8:C12</xm:sqref>
        </x14:conditionalFormatting>
        <x14:conditionalFormatting xmlns:xm="http://schemas.microsoft.com/office/excel/2006/main">
          <x14:cfRule type="iconSet" priority="17" id="{CF040000-E184-4343-9630-B49B71C9AB79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0"/>
            </x14:iconSet>
          </x14:cfRule>
          <xm:sqref>C31:C35</xm:sqref>
        </x14:conditionalFormatting>
        <x14:conditionalFormatting xmlns:xm="http://schemas.microsoft.com/office/excel/2006/main">
          <x14:cfRule type="iconSet" priority="16" id="{2C6448B1-279D-4130-AE73-0F487E538058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0"/>
            </x14:iconSet>
          </x14:cfRule>
          <xm:sqref>C38:C42</xm:sqref>
        </x14:conditionalFormatting>
        <x14:conditionalFormatting xmlns:xm="http://schemas.microsoft.com/office/excel/2006/main">
          <x14:cfRule type="iconSet" priority="15" id="{75923882-7835-4068-BB90-1B3597E9055C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0"/>
            </x14:iconSet>
          </x14:cfRule>
          <xm:sqref>C45:C49</xm:sqref>
        </x14:conditionalFormatting>
        <x14:conditionalFormatting xmlns:xm="http://schemas.microsoft.com/office/excel/2006/main">
          <x14:cfRule type="iconSet" priority="14" id="{F1F84C0E-A835-4BD5-B65F-EDC67F828423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0"/>
            </x14:iconSet>
          </x14:cfRule>
          <xm:sqref>C52:C56</xm:sqref>
        </x14:conditionalFormatting>
        <x14:conditionalFormatting xmlns:xm="http://schemas.microsoft.com/office/excel/2006/main">
          <x14:cfRule type="iconSet" priority="6" id="{2BA1A6B6-B33D-4EE3-B697-A88AF8DC3528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0"/>
            </x14:iconSet>
          </x14:cfRule>
          <xm:sqref>C81:C85</xm:sqref>
        </x14:conditionalFormatting>
        <x14:conditionalFormatting xmlns:xm="http://schemas.microsoft.com/office/excel/2006/main">
          <x14:cfRule type="iconSet" priority="5" id="{CB390B75-5D00-43E9-A951-51E521637017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0"/>
            </x14:iconSet>
          </x14:cfRule>
          <xm:sqref>C15:C19</xm:sqref>
        </x14:conditionalFormatting>
        <x14:conditionalFormatting xmlns:xm="http://schemas.microsoft.com/office/excel/2006/main">
          <x14:cfRule type="iconSet" priority="4" id="{D40697C9-3732-4497-B199-CDA779EA4451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0"/>
            </x14:iconSet>
          </x14:cfRule>
          <xm:sqref>C22:C28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5F8E2-83DF-431A-9F8F-B3E38D7FFCBA}">
  <sheetPr codeName="Feuil1"/>
  <dimension ref="A3:C30254"/>
  <sheetViews>
    <sheetView workbookViewId="0">
      <selection activeCell="B5" sqref="B5"/>
    </sheetView>
  </sheetViews>
  <sheetFormatPr baseColWidth="10" defaultRowHeight="12.75" x14ac:dyDescent="0.2"/>
  <cols>
    <col min="1" max="1" width="21.140625" bestFit="1" customWidth="1"/>
    <col min="2" max="2" width="19" bestFit="1" customWidth="1"/>
    <col min="3" max="3" width="20.85546875" bestFit="1" customWidth="1"/>
  </cols>
  <sheetData>
    <row r="3" spans="1:3" x14ac:dyDescent="0.2">
      <c r="A3" s="57" t="s">
        <v>11756</v>
      </c>
      <c r="B3" t="s">
        <v>11767</v>
      </c>
      <c r="C3" t="s">
        <v>11768</v>
      </c>
    </row>
    <row r="4" spans="1:3" x14ac:dyDescent="0.2">
      <c r="A4" s="58" t="s">
        <v>60</v>
      </c>
      <c r="B4" s="61">
        <v>5</v>
      </c>
      <c r="C4" s="61">
        <v>120</v>
      </c>
    </row>
    <row r="5" spans="1:3" x14ac:dyDescent="0.2">
      <c r="A5" s="59" t="s">
        <v>11758</v>
      </c>
      <c r="B5" s="61">
        <v>2</v>
      </c>
      <c r="C5" s="61">
        <v>48</v>
      </c>
    </row>
    <row r="6" spans="1:3" x14ac:dyDescent="0.2">
      <c r="A6" s="60" t="s">
        <v>11760</v>
      </c>
      <c r="B6" s="61">
        <v>1</v>
      </c>
      <c r="C6" s="61">
        <v>24</v>
      </c>
    </row>
    <row r="7" spans="1:3" x14ac:dyDescent="0.2">
      <c r="A7" s="60" t="s">
        <v>11761</v>
      </c>
      <c r="B7" s="61">
        <v>1</v>
      </c>
      <c r="C7" s="61">
        <v>24</v>
      </c>
    </row>
    <row r="8" spans="1:3" x14ac:dyDescent="0.2">
      <c r="A8" s="59" t="s">
        <v>11763</v>
      </c>
      <c r="B8" s="61">
        <v>3</v>
      </c>
      <c r="C8" s="61">
        <v>72</v>
      </c>
    </row>
    <row r="9" spans="1:3" x14ac:dyDescent="0.2">
      <c r="A9" s="60" t="s">
        <v>11764</v>
      </c>
      <c r="B9" s="61">
        <v>1</v>
      </c>
      <c r="C9" s="61">
        <v>24</v>
      </c>
    </row>
    <row r="10" spans="1:3" x14ac:dyDescent="0.2">
      <c r="A10" s="60" t="s">
        <v>11765</v>
      </c>
      <c r="B10" s="61">
        <v>1</v>
      </c>
      <c r="C10" s="61">
        <v>24</v>
      </c>
    </row>
    <row r="11" spans="1:3" x14ac:dyDescent="0.2">
      <c r="A11" s="60" t="s">
        <v>11766</v>
      </c>
      <c r="B11" s="61">
        <v>1</v>
      </c>
      <c r="C11" s="61">
        <v>24</v>
      </c>
    </row>
    <row r="12" spans="1:3" x14ac:dyDescent="0.2">
      <c r="A12" s="58" t="s">
        <v>90</v>
      </c>
      <c r="B12" s="61">
        <v>5</v>
      </c>
      <c r="C12" s="61">
        <v>120</v>
      </c>
    </row>
    <row r="13" spans="1:3" x14ac:dyDescent="0.2">
      <c r="A13" s="59" t="s">
        <v>11758</v>
      </c>
      <c r="B13" s="61">
        <v>2</v>
      </c>
      <c r="C13" s="61">
        <v>48</v>
      </c>
    </row>
    <row r="14" spans="1:3" x14ac:dyDescent="0.2">
      <c r="A14" s="60" t="s">
        <v>11760</v>
      </c>
      <c r="B14" s="61">
        <v>1</v>
      </c>
      <c r="C14" s="61">
        <v>24</v>
      </c>
    </row>
    <row r="15" spans="1:3" x14ac:dyDescent="0.2">
      <c r="A15" s="60" t="s">
        <v>11761</v>
      </c>
      <c r="B15" s="61">
        <v>1</v>
      </c>
      <c r="C15" s="61">
        <v>24</v>
      </c>
    </row>
    <row r="16" spans="1:3" x14ac:dyDescent="0.2">
      <c r="A16" s="59" t="s">
        <v>11763</v>
      </c>
      <c r="B16" s="61">
        <v>3</v>
      </c>
      <c r="C16" s="61">
        <v>72</v>
      </c>
    </row>
    <row r="17" spans="1:3" x14ac:dyDescent="0.2">
      <c r="A17" s="60" t="s">
        <v>11764</v>
      </c>
      <c r="B17" s="61">
        <v>1</v>
      </c>
      <c r="C17" s="61">
        <v>24</v>
      </c>
    </row>
    <row r="18" spans="1:3" x14ac:dyDescent="0.2">
      <c r="A18" s="60" t="s">
        <v>11765</v>
      </c>
      <c r="B18" s="61">
        <v>1</v>
      </c>
      <c r="C18" s="61">
        <v>24</v>
      </c>
    </row>
    <row r="19" spans="1:3" x14ac:dyDescent="0.2">
      <c r="A19" s="60" t="s">
        <v>11766</v>
      </c>
      <c r="B19" s="61">
        <v>1</v>
      </c>
      <c r="C19" s="61">
        <v>24</v>
      </c>
    </row>
    <row r="20" spans="1:3" x14ac:dyDescent="0.2">
      <c r="A20" s="58" t="s">
        <v>228</v>
      </c>
      <c r="B20" s="61">
        <v>5</v>
      </c>
      <c r="C20" s="61">
        <v>120</v>
      </c>
    </row>
    <row r="21" spans="1:3" x14ac:dyDescent="0.2">
      <c r="A21" s="59" t="s">
        <v>11758</v>
      </c>
      <c r="B21" s="61">
        <v>2</v>
      </c>
      <c r="C21" s="61">
        <v>48</v>
      </c>
    </row>
    <row r="22" spans="1:3" x14ac:dyDescent="0.2">
      <c r="A22" s="60" t="s">
        <v>11760</v>
      </c>
      <c r="B22" s="61">
        <v>1</v>
      </c>
      <c r="C22" s="61">
        <v>24</v>
      </c>
    </row>
    <row r="23" spans="1:3" x14ac:dyDescent="0.2">
      <c r="A23" s="60" t="s">
        <v>11761</v>
      </c>
      <c r="B23" s="61">
        <v>1</v>
      </c>
      <c r="C23" s="61">
        <v>24</v>
      </c>
    </row>
    <row r="24" spans="1:3" x14ac:dyDescent="0.2">
      <c r="A24" s="59" t="s">
        <v>11763</v>
      </c>
      <c r="B24" s="61">
        <v>3</v>
      </c>
      <c r="C24" s="61">
        <v>72</v>
      </c>
    </row>
    <row r="25" spans="1:3" x14ac:dyDescent="0.2">
      <c r="A25" s="60" t="s">
        <v>11764</v>
      </c>
      <c r="B25" s="61">
        <v>1</v>
      </c>
      <c r="C25" s="61">
        <v>24</v>
      </c>
    </row>
    <row r="26" spans="1:3" x14ac:dyDescent="0.2">
      <c r="A26" s="60" t="s">
        <v>11765</v>
      </c>
      <c r="B26" s="61">
        <v>1</v>
      </c>
      <c r="C26" s="61">
        <v>24</v>
      </c>
    </row>
    <row r="27" spans="1:3" x14ac:dyDescent="0.2">
      <c r="A27" s="60" t="s">
        <v>11766</v>
      </c>
      <c r="B27" s="61">
        <v>1</v>
      </c>
      <c r="C27" s="61">
        <v>24</v>
      </c>
    </row>
    <row r="28" spans="1:3" x14ac:dyDescent="0.2">
      <c r="A28" s="58" t="s">
        <v>1452</v>
      </c>
      <c r="B28" s="61">
        <v>5</v>
      </c>
      <c r="C28" s="61">
        <v>120</v>
      </c>
    </row>
    <row r="29" spans="1:3" x14ac:dyDescent="0.2">
      <c r="A29" s="59" t="s">
        <v>11758</v>
      </c>
      <c r="B29" s="61">
        <v>2</v>
      </c>
      <c r="C29" s="61">
        <v>48</v>
      </c>
    </row>
    <row r="30" spans="1:3" x14ac:dyDescent="0.2">
      <c r="A30" s="60" t="s">
        <v>11760</v>
      </c>
      <c r="B30" s="61">
        <v>1</v>
      </c>
      <c r="C30" s="61">
        <v>24</v>
      </c>
    </row>
    <row r="31" spans="1:3" x14ac:dyDescent="0.2">
      <c r="A31" s="60" t="s">
        <v>11761</v>
      </c>
      <c r="B31" s="61">
        <v>1</v>
      </c>
      <c r="C31" s="61">
        <v>24</v>
      </c>
    </row>
    <row r="32" spans="1:3" x14ac:dyDescent="0.2">
      <c r="A32" s="59" t="s">
        <v>11763</v>
      </c>
      <c r="B32" s="61">
        <v>3</v>
      </c>
      <c r="C32" s="61">
        <v>72</v>
      </c>
    </row>
    <row r="33" spans="1:3" x14ac:dyDescent="0.2">
      <c r="A33" s="60" t="s">
        <v>11764</v>
      </c>
      <c r="B33" s="61">
        <v>1</v>
      </c>
      <c r="C33" s="61">
        <v>24</v>
      </c>
    </row>
    <row r="34" spans="1:3" x14ac:dyDescent="0.2">
      <c r="A34" s="60" t="s">
        <v>11765</v>
      </c>
      <c r="B34" s="61">
        <v>1</v>
      </c>
      <c r="C34" s="61">
        <v>24</v>
      </c>
    </row>
    <row r="35" spans="1:3" x14ac:dyDescent="0.2">
      <c r="A35" s="60" t="s">
        <v>11766</v>
      </c>
      <c r="B35" s="61">
        <v>1</v>
      </c>
      <c r="C35" s="61">
        <v>24</v>
      </c>
    </row>
    <row r="36" spans="1:3" x14ac:dyDescent="0.2">
      <c r="A36" s="58" t="s">
        <v>1457</v>
      </c>
      <c r="B36" s="61">
        <v>5</v>
      </c>
      <c r="C36" s="61">
        <v>120</v>
      </c>
    </row>
    <row r="37" spans="1:3" x14ac:dyDescent="0.2">
      <c r="A37" s="59" t="s">
        <v>11758</v>
      </c>
      <c r="B37" s="61">
        <v>2</v>
      </c>
      <c r="C37" s="61">
        <v>48</v>
      </c>
    </row>
    <row r="38" spans="1:3" x14ac:dyDescent="0.2">
      <c r="A38" s="60" t="s">
        <v>11760</v>
      </c>
      <c r="B38" s="61">
        <v>1</v>
      </c>
      <c r="C38" s="61">
        <v>24</v>
      </c>
    </row>
    <row r="39" spans="1:3" x14ac:dyDescent="0.2">
      <c r="A39" s="60" t="s">
        <v>11761</v>
      </c>
      <c r="B39" s="61">
        <v>1</v>
      </c>
      <c r="C39" s="61">
        <v>24</v>
      </c>
    </row>
    <row r="40" spans="1:3" x14ac:dyDescent="0.2">
      <c r="A40" s="59" t="s">
        <v>11763</v>
      </c>
      <c r="B40" s="61">
        <v>3</v>
      </c>
      <c r="C40" s="61">
        <v>72</v>
      </c>
    </row>
    <row r="41" spans="1:3" x14ac:dyDescent="0.2">
      <c r="A41" s="60" t="s">
        <v>11764</v>
      </c>
      <c r="B41" s="61">
        <v>1</v>
      </c>
      <c r="C41" s="61">
        <v>24</v>
      </c>
    </row>
    <row r="42" spans="1:3" x14ac:dyDescent="0.2">
      <c r="A42" s="60" t="s">
        <v>11765</v>
      </c>
      <c r="B42" s="61">
        <v>1</v>
      </c>
      <c r="C42" s="61">
        <v>24</v>
      </c>
    </row>
    <row r="43" spans="1:3" x14ac:dyDescent="0.2">
      <c r="A43" s="60" t="s">
        <v>11766</v>
      </c>
      <c r="B43" s="61">
        <v>1</v>
      </c>
      <c r="C43" s="61">
        <v>24</v>
      </c>
    </row>
    <row r="44" spans="1:3" x14ac:dyDescent="0.2">
      <c r="A44" s="58" t="s">
        <v>1462</v>
      </c>
      <c r="B44" s="61">
        <v>5</v>
      </c>
      <c r="C44" s="61">
        <v>120</v>
      </c>
    </row>
    <row r="45" spans="1:3" x14ac:dyDescent="0.2">
      <c r="A45" s="59" t="s">
        <v>11758</v>
      </c>
      <c r="B45" s="61">
        <v>2</v>
      </c>
      <c r="C45" s="61">
        <v>48</v>
      </c>
    </row>
    <row r="46" spans="1:3" x14ac:dyDescent="0.2">
      <c r="A46" s="60" t="s">
        <v>11760</v>
      </c>
      <c r="B46" s="61">
        <v>1</v>
      </c>
      <c r="C46" s="61">
        <v>24</v>
      </c>
    </row>
    <row r="47" spans="1:3" x14ac:dyDescent="0.2">
      <c r="A47" s="60" t="s">
        <v>11761</v>
      </c>
      <c r="B47" s="61">
        <v>1</v>
      </c>
      <c r="C47" s="61">
        <v>24</v>
      </c>
    </row>
    <row r="48" spans="1:3" x14ac:dyDescent="0.2">
      <c r="A48" s="59" t="s">
        <v>11763</v>
      </c>
      <c r="B48" s="61">
        <v>3</v>
      </c>
      <c r="C48" s="61">
        <v>72</v>
      </c>
    </row>
    <row r="49" spans="1:3" x14ac:dyDescent="0.2">
      <c r="A49" s="60" t="s">
        <v>11764</v>
      </c>
      <c r="B49" s="61">
        <v>1</v>
      </c>
      <c r="C49" s="61">
        <v>24</v>
      </c>
    </row>
    <row r="50" spans="1:3" x14ac:dyDescent="0.2">
      <c r="A50" s="60" t="s">
        <v>11765</v>
      </c>
      <c r="B50" s="61">
        <v>1</v>
      </c>
      <c r="C50" s="61">
        <v>24</v>
      </c>
    </row>
    <row r="51" spans="1:3" x14ac:dyDescent="0.2">
      <c r="A51" s="60" t="s">
        <v>11766</v>
      </c>
      <c r="B51" s="61">
        <v>1</v>
      </c>
      <c r="C51" s="61">
        <v>24</v>
      </c>
    </row>
    <row r="52" spans="1:3" x14ac:dyDescent="0.2">
      <c r="A52" s="58" t="s">
        <v>1467</v>
      </c>
      <c r="B52" s="61">
        <v>5</v>
      </c>
      <c r="C52" s="61">
        <v>120</v>
      </c>
    </row>
    <row r="53" spans="1:3" x14ac:dyDescent="0.2">
      <c r="A53" s="59" t="s">
        <v>11758</v>
      </c>
      <c r="B53" s="61">
        <v>2</v>
      </c>
      <c r="C53" s="61">
        <v>48</v>
      </c>
    </row>
    <row r="54" spans="1:3" x14ac:dyDescent="0.2">
      <c r="A54" s="60" t="s">
        <v>11760</v>
      </c>
      <c r="B54" s="61">
        <v>1</v>
      </c>
      <c r="C54" s="61">
        <v>24</v>
      </c>
    </row>
    <row r="55" spans="1:3" x14ac:dyDescent="0.2">
      <c r="A55" s="60" t="s">
        <v>11761</v>
      </c>
      <c r="B55" s="61">
        <v>1</v>
      </c>
      <c r="C55" s="61">
        <v>24</v>
      </c>
    </row>
    <row r="56" spans="1:3" x14ac:dyDescent="0.2">
      <c r="A56" s="59" t="s">
        <v>11763</v>
      </c>
      <c r="B56" s="61">
        <v>3</v>
      </c>
      <c r="C56" s="61">
        <v>72</v>
      </c>
    </row>
    <row r="57" spans="1:3" x14ac:dyDescent="0.2">
      <c r="A57" s="60" t="s">
        <v>11764</v>
      </c>
      <c r="B57" s="61">
        <v>1</v>
      </c>
      <c r="C57" s="61">
        <v>24</v>
      </c>
    </row>
    <row r="58" spans="1:3" x14ac:dyDescent="0.2">
      <c r="A58" s="60" t="s">
        <v>11765</v>
      </c>
      <c r="B58" s="61">
        <v>1</v>
      </c>
      <c r="C58" s="61">
        <v>24</v>
      </c>
    </row>
    <row r="59" spans="1:3" x14ac:dyDescent="0.2">
      <c r="A59" s="60" t="s">
        <v>11766</v>
      </c>
      <c r="B59" s="61">
        <v>1</v>
      </c>
      <c r="C59" s="61">
        <v>24</v>
      </c>
    </row>
    <row r="60" spans="1:3" x14ac:dyDescent="0.2">
      <c r="A60" s="58" t="s">
        <v>1472</v>
      </c>
      <c r="B60" s="61">
        <v>5</v>
      </c>
      <c r="C60" s="61">
        <v>120</v>
      </c>
    </row>
    <row r="61" spans="1:3" x14ac:dyDescent="0.2">
      <c r="A61" s="59" t="s">
        <v>11758</v>
      </c>
      <c r="B61" s="61">
        <v>2</v>
      </c>
      <c r="C61" s="61">
        <v>48</v>
      </c>
    </row>
    <row r="62" spans="1:3" x14ac:dyDescent="0.2">
      <c r="A62" s="60" t="s">
        <v>11760</v>
      </c>
      <c r="B62" s="61">
        <v>1</v>
      </c>
      <c r="C62" s="61">
        <v>24</v>
      </c>
    </row>
    <row r="63" spans="1:3" x14ac:dyDescent="0.2">
      <c r="A63" s="60" t="s">
        <v>11761</v>
      </c>
      <c r="B63" s="61">
        <v>1</v>
      </c>
      <c r="C63" s="61">
        <v>24</v>
      </c>
    </row>
    <row r="64" spans="1:3" x14ac:dyDescent="0.2">
      <c r="A64" s="59" t="s">
        <v>11763</v>
      </c>
      <c r="B64" s="61">
        <v>3</v>
      </c>
      <c r="C64" s="61">
        <v>72</v>
      </c>
    </row>
    <row r="65" spans="1:3" x14ac:dyDescent="0.2">
      <c r="A65" s="60" t="s">
        <v>11764</v>
      </c>
      <c r="B65" s="61">
        <v>1</v>
      </c>
      <c r="C65" s="61">
        <v>24</v>
      </c>
    </row>
    <row r="66" spans="1:3" x14ac:dyDescent="0.2">
      <c r="A66" s="60" t="s">
        <v>11765</v>
      </c>
      <c r="B66" s="61">
        <v>1</v>
      </c>
      <c r="C66" s="61">
        <v>24</v>
      </c>
    </row>
    <row r="67" spans="1:3" x14ac:dyDescent="0.2">
      <c r="A67" s="60" t="s">
        <v>11766</v>
      </c>
      <c r="B67" s="61">
        <v>1</v>
      </c>
      <c r="C67" s="61">
        <v>24</v>
      </c>
    </row>
    <row r="68" spans="1:3" x14ac:dyDescent="0.2">
      <c r="A68" s="58" t="s">
        <v>1477</v>
      </c>
      <c r="B68" s="61">
        <v>5</v>
      </c>
      <c r="C68" s="61">
        <v>120</v>
      </c>
    </row>
    <row r="69" spans="1:3" x14ac:dyDescent="0.2">
      <c r="A69" s="59" t="s">
        <v>11758</v>
      </c>
      <c r="B69" s="61">
        <v>2</v>
      </c>
      <c r="C69" s="61">
        <v>48</v>
      </c>
    </row>
    <row r="70" spans="1:3" x14ac:dyDescent="0.2">
      <c r="A70" s="60" t="s">
        <v>11760</v>
      </c>
      <c r="B70" s="61">
        <v>1</v>
      </c>
      <c r="C70" s="61">
        <v>24</v>
      </c>
    </row>
    <row r="71" spans="1:3" x14ac:dyDescent="0.2">
      <c r="A71" s="60" t="s">
        <v>11761</v>
      </c>
      <c r="B71" s="61">
        <v>1</v>
      </c>
      <c r="C71" s="61">
        <v>24</v>
      </c>
    </row>
    <row r="72" spans="1:3" x14ac:dyDescent="0.2">
      <c r="A72" s="59" t="s">
        <v>11763</v>
      </c>
      <c r="B72" s="61">
        <v>3</v>
      </c>
      <c r="C72" s="61">
        <v>72</v>
      </c>
    </row>
    <row r="73" spans="1:3" x14ac:dyDescent="0.2">
      <c r="A73" s="60" t="s">
        <v>11764</v>
      </c>
      <c r="B73" s="61">
        <v>1</v>
      </c>
      <c r="C73" s="61">
        <v>24</v>
      </c>
    </row>
    <row r="74" spans="1:3" x14ac:dyDescent="0.2">
      <c r="A74" s="60" t="s">
        <v>11765</v>
      </c>
      <c r="B74" s="61">
        <v>1</v>
      </c>
      <c r="C74" s="61">
        <v>24</v>
      </c>
    </row>
    <row r="75" spans="1:3" x14ac:dyDescent="0.2">
      <c r="A75" s="60" t="s">
        <v>11766</v>
      </c>
      <c r="B75" s="61">
        <v>1</v>
      </c>
      <c r="C75" s="61">
        <v>24</v>
      </c>
    </row>
    <row r="76" spans="1:3" x14ac:dyDescent="0.2">
      <c r="A76" s="58" t="s">
        <v>1482</v>
      </c>
      <c r="B76" s="61">
        <v>5</v>
      </c>
      <c r="C76" s="61">
        <v>120</v>
      </c>
    </row>
    <row r="77" spans="1:3" x14ac:dyDescent="0.2">
      <c r="A77" s="59" t="s">
        <v>11758</v>
      </c>
      <c r="B77" s="61">
        <v>2</v>
      </c>
      <c r="C77" s="61">
        <v>48</v>
      </c>
    </row>
    <row r="78" spans="1:3" x14ac:dyDescent="0.2">
      <c r="A78" s="60" t="s">
        <v>11760</v>
      </c>
      <c r="B78" s="61">
        <v>1</v>
      </c>
      <c r="C78" s="61">
        <v>24</v>
      </c>
    </row>
    <row r="79" spans="1:3" x14ac:dyDescent="0.2">
      <c r="A79" s="60" t="s">
        <v>11761</v>
      </c>
      <c r="B79" s="61">
        <v>1</v>
      </c>
      <c r="C79" s="61">
        <v>24</v>
      </c>
    </row>
    <row r="80" spans="1:3" x14ac:dyDescent="0.2">
      <c r="A80" s="59" t="s">
        <v>11763</v>
      </c>
      <c r="B80" s="61">
        <v>3</v>
      </c>
      <c r="C80" s="61">
        <v>72</v>
      </c>
    </row>
    <row r="81" spans="1:3" x14ac:dyDescent="0.2">
      <c r="A81" s="60" t="s">
        <v>11764</v>
      </c>
      <c r="B81" s="61">
        <v>1</v>
      </c>
      <c r="C81" s="61">
        <v>24</v>
      </c>
    </row>
    <row r="82" spans="1:3" x14ac:dyDescent="0.2">
      <c r="A82" s="60" t="s">
        <v>11765</v>
      </c>
      <c r="B82" s="61">
        <v>1</v>
      </c>
      <c r="C82" s="61">
        <v>24</v>
      </c>
    </row>
    <row r="83" spans="1:3" x14ac:dyDescent="0.2">
      <c r="A83" s="60" t="s">
        <v>11766</v>
      </c>
      <c r="B83" s="61">
        <v>1</v>
      </c>
      <c r="C83" s="61">
        <v>24</v>
      </c>
    </row>
    <row r="84" spans="1:3" x14ac:dyDescent="0.2">
      <c r="A84" s="58" t="s">
        <v>1487</v>
      </c>
      <c r="B84" s="61">
        <v>5</v>
      </c>
      <c r="C84" s="61">
        <v>120</v>
      </c>
    </row>
    <row r="85" spans="1:3" x14ac:dyDescent="0.2">
      <c r="A85" s="59" t="s">
        <v>11758</v>
      </c>
      <c r="B85" s="61">
        <v>2</v>
      </c>
      <c r="C85" s="61">
        <v>48</v>
      </c>
    </row>
    <row r="86" spans="1:3" x14ac:dyDescent="0.2">
      <c r="A86" s="60" t="s">
        <v>11760</v>
      </c>
      <c r="B86" s="61">
        <v>1</v>
      </c>
      <c r="C86" s="61">
        <v>24</v>
      </c>
    </row>
    <row r="87" spans="1:3" x14ac:dyDescent="0.2">
      <c r="A87" s="60" t="s">
        <v>11761</v>
      </c>
      <c r="B87" s="61">
        <v>1</v>
      </c>
      <c r="C87" s="61">
        <v>24</v>
      </c>
    </row>
    <row r="88" spans="1:3" x14ac:dyDescent="0.2">
      <c r="A88" s="59" t="s">
        <v>11763</v>
      </c>
      <c r="B88" s="61">
        <v>3</v>
      </c>
      <c r="C88" s="61">
        <v>72</v>
      </c>
    </row>
    <row r="89" spans="1:3" x14ac:dyDescent="0.2">
      <c r="A89" s="60" t="s">
        <v>11764</v>
      </c>
      <c r="B89" s="61">
        <v>1</v>
      </c>
      <c r="C89" s="61">
        <v>24</v>
      </c>
    </row>
    <row r="90" spans="1:3" x14ac:dyDescent="0.2">
      <c r="A90" s="60" t="s">
        <v>11765</v>
      </c>
      <c r="B90" s="61">
        <v>1</v>
      </c>
      <c r="C90" s="61">
        <v>24</v>
      </c>
    </row>
    <row r="91" spans="1:3" x14ac:dyDescent="0.2">
      <c r="A91" s="60" t="s">
        <v>11766</v>
      </c>
      <c r="B91" s="61">
        <v>1</v>
      </c>
      <c r="C91" s="61">
        <v>24</v>
      </c>
    </row>
    <row r="92" spans="1:3" x14ac:dyDescent="0.2">
      <c r="A92" s="58" t="s">
        <v>1492</v>
      </c>
      <c r="B92" s="61">
        <v>5</v>
      </c>
      <c r="C92" s="61">
        <v>120</v>
      </c>
    </row>
    <row r="93" spans="1:3" x14ac:dyDescent="0.2">
      <c r="A93" s="59" t="s">
        <v>11758</v>
      </c>
      <c r="B93" s="61">
        <v>2</v>
      </c>
      <c r="C93" s="61">
        <v>48</v>
      </c>
    </row>
    <row r="94" spans="1:3" x14ac:dyDescent="0.2">
      <c r="A94" s="60" t="s">
        <v>11760</v>
      </c>
      <c r="B94" s="61">
        <v>1</v>
      </c>
      <c r="C94" s="61">
        <v>24</v>
      </c>
    </row>
    <row r="95" spans="1:3" x14ac:dyDescent="0.2">
      <c r="A95" s="60" t="s">
        <v>11761</v>
      </c>
      <c r="B95" s="61">
        <v>1</v>
      </c>
      <c r="C95" s="61">
        <v>24</v>
      </c>
    </row>
    <row r="96" spans="1:3" x14ac:dyDescent="0.2">
      <c r="A96" s="59" t="s">
        <v>11763</v>
      </c>
      <c r="B96" s="61">
        <v>3</v>
      </c>
      <c r="C96" s="61">
        <v>72</v>
      </c>
    </row>
    <row r="97" spans="1:3" x14ac:dyDescent="0.2">
      <c r="A97" s="60" t="s">
        <v>11764</v>
      </c>
      <c r="B97" s="61">
        <v>1</v>
      </c>
      <c r="C97" s="61">
        <v>24</v>
      </c>
    </row>
    <row r="98" spans="1:3" x14ac:dyDescent="0.2">
      <c r="A98" s="60" t="s">
        <v>11765</v>
      </c>
      <c r="B98" s="61">
        <v>1</v>
      </c>
      <c r="C98" s="61">
        <v>24</v>
      </c>
    </row>
    <row r="99" spans="1:3" x14ac:dyDescent="0.2">
      <c r="A99" s="60" t="s">
        <v>11766</v>
      </c>
      <c r="B99" s="61">
        <v>1</v>
      </c>
      <c r="C99" s="61">
        <v>24</v>
      </c>
    </row>
    <row r="100" spans="1:3" x14ac:dyDescent="0.2">
      <c r="A100" s="58" t="s">
        <v>1497</v>
      </c>
      <c r="B100" s="61">
        <v>5</v>
      </c>
      <c r="C100" s="61">
        <v>120</v>
      </c>
    </row>
    <row r="101" spans="1:3" x14ac:dyDescent="0.2">
      <c r="A101" s="59" t="s">
        <v>11758</v>
      </c>
      <c r="B101" s="61">
        <v>2</v>
      </c>
      <c r="C101" s="61">
        <v>48</v>
      </c>
    </row>
    <row r="102" spans="1:3" x14ac:dyDescent="0.2">
      <c r="A102" s="60" t="s">
        <v>11760</v>
      </c>
      <c r="B102" s="61">
        <v>1</v>
      </c>
      <c r="C102" s="61">
        <v>24</v>
      </c>
    </row>
    <row r="103" spans="1:3" x14ac:dyDescent="0.2">
      <c r="A103" s="60" t="s">
        <v>11761</v>
      </c>
      <c r="B103" s="61">
        <v>1</v>
      </c>
      <c r="C103" s="61">
        <v>24</v>
      </c>
    </row>
    <row r="104" spans="1:3" x14ac:dyDescent="0.2">
      <c r="A104" s="59" t="s">
        <v>11763</v>
      </c>
      <c r="B104" s="61">
        <v>3</v>
      </c>
      <c r="C104" s="61">
        <v>72</v>
      </c>
    </row>
    <row r="105" spans="1:3" x14ac:dyDescent="0.2">
      <c r="A105" s="60" t="s">
        <v>11764</v>
      </c>
      <c r="B105" s="61">
        <v>1</v>
      </c>
      <c r="C105" s="61">
        <v>24</v>
      </c>
    </row>
    <row r="106" spans="1:3" x14ac:dyDescent="0.2">
      <c r="A106" s="60" t="s">
        <v>11765</v>
      </c>
      <c r="B106" s="61">
        <v>1</v>
      </c>
      <c r="C106" s="61">
        <v>24</v>
      </c>
    </row>
    <row r="107" spans="1:3" x14ac:dyDescent="0.2">
      <c r="A107" s="60" t="s">
        <v>11766</v>
      </c>
      <c r="B107" s="61">
        <v>1</v>
      </c>
      <c r="C107" s="61">
        <v>24</v>
      </c>
    </row>
    <row r="108" spans="1:3" x14ac:dyDescent="0.2">
      <c r="A108" s="58" t="s">
        <v>233</v>
      </c>
      <c r="B108" s="61">
        <v>5</v>
      </c>
      <c r="C108" s="61">
        <v>120</v>
      </c>
    </row>
    <row r="109" spans="1:3" x14ac:dyDescent="0.2">
      <c r="A109" s="59" t="s">
        <v>11758</v>
      </c>
      <c r="B109" s="61">
        <v>2</v>
      </c>
      <c r="C109" s="61">
        <v>48</v>
      </c>
    </row>
    <row r="110" spans="1:3" x14ac:dyDescent="0.2">
      <c r="A110" s="60" t="s">
        <v>11760</v>
      </c>
      <c r="B110" s="61">
        <v>1</v>
      </c>
      <c r="C110" s="61">
        <v>24</v>
      </c>
    </row>
    <row r="111" spans="1:3" x14ac:dyDescent="0.2">
      <c r="A111" s="60" t="s">
        <v>11761</v>
      </c>
      <c r="B111" s="61">
        <v>1</v>
      </c>
      <c r="C111" s="61">
        <v>24</v>
      </c>
    </row>
    <row r="112" spans="1:3" x14ac:dyDescent="0.2">
      <c r="A112" s="59" t="s">
        <v>11763</v>
      </c>
      <c r="B112" s="61">
        <v>3</v>
      </c>
      <c r="C112" s="61">
        <v>72</v>
      </c>
    </row>
    <row r="113" spans="1:3" x14ac:dyDescent="0.2">
      <c r="A113" s="60" t="s">
        <v>11764</v>
      </c>
      <c r="B113" s="61">
        <v>1</v>
      </c>
      <c r="C113" s="61">
        <v>24</v>
      </c>
    </row>
    <row r="114" spans="1:3" x14ac:dyDescent="0.2">
      <c r="A114" s="60" t="s">
        <v>11765</v>
      </c>
      <c r="B114" s="61">
        <v>1</v>
      </c>
      <c r="C114" s="61">
        <v>24</v>
      </c>
    </row>
    <row r="115" spans="1:3" x14ac:dyDescent="0.2">
      <c r="A115" s="60" t="s">
        <v>11766</v>
      </c>
      <c r="B115" s="61">
        <v>1</v>
      </c>
      <c r="C115" s="61">
        <v>24</v>
      </c>
    </row>
    <row r="116" spans="1:3" x14ac:dyDescent="0.2">
      <c r="A116" s="58" t="s">
        <v>1502</v>
      </c>
      <c r="B116" s="61">
        <v>5</v>
      </c>
      <c r="C116" s="61">
        <v>120</v>
      </c>
    </row>
    <row r="117" spans="1:3" x14ac:dyDescent="0.2">
      <c r="A117" s="59" t="s">
        <v>11758</v>
      </c>
      <c r="B117" s="61">
        <v>2</v>
      </c>
      <c r="C117" s="61">
        <v>48</v>
      </c>
    </row>
    <row r="118" spans="1:3" x14ac:dyDescent="0.2">
      <c r="A118" s="60" t="s">
        <v>11760</v>
      </c>
      <c r="B118" s="61">
        <v>1</v>
      </c>
      <c r="C118" s="61">
        <v>24</v>
      </c>
    </row>
    <row r="119" spans="1:3" x14ac:dyDescent="0.2">
      <c r="A119" s="60" t="s">
        <v>11761</v>
      </c>
      <c r="B119" s="61">
        <v>1</v>
      </c>
      <c r="C119" s="61">
        <v>24</v>
      </c>
    </row>
    <row r="120" spans="1:3" x14ac:dyDescent="0.2">
      <c r="A120" s="59" t="s">
        <v>11763</v>
      </c>
      <c r="B120" s="61">
        <v>3</v>
      </c>
      <c r="C120" s="61">
        <v>72</v>
      </c>
    </row>
    <row r="121" spans="1:3" x14ac:dyDescent="0.2">
      <c r="A121" s="60" t="s">
        <v>11764</v>
      </c>
      <c r="B121" s="61">
        <v>1</v>
      </c>
      <c r="C121" s="61">
        <v>24</v>
      </c>
    </row>
    <row r="122" spans="1:3" x14ac:dyDescent="0.2">
      <c r="A122" s="60" t="s">
        <v>11765</v>
      </c>
      <c r="B122" s="61">
        <v>1</v>
      </c>
      <c r="C122" s="61">
        <v>24</v>
      </c>
    </row>
    <row r="123" spans="1:3" x14ac:dyDescent="0.2">
      <c r="A123" s="60" t="s">
        <v>11766</v>
      </c>
      <c r="B123" s="61">
        <v>1</v>
      </c>
      <c r="C123" s="61">
        <v>24</v>
      </c>
    </row>
    <row r="124" spans="1:3" x14ac:dyDescent="0.2">
      <c r="A124" s="58" t="s">
        <v>1507</v>
      </c>
      <c r="B124" s="61">
        <v>5</v>
      </c>
      <c r="C124" s="61">
        <v>120</v>
      </c>
    </row>
    <row r="125" spans="1:3" x14ac:dyDescent="0.2">
      <c r="A125" s="59" t="s">
        <v>11758</v>
      </c>
      <c r="B125" s="61">
        <v>2</v>
      </c>
      <c r="C125" s="61">
        <v>48</v>
      </c>
    </row>
    <row r="126" spans="1:3" x14ac:dyDescent="0.2">
      <c r="A126" s="60" t="s">
        <v>11760</v>
      </c>
      <c r="B126" s="61">
        <v>1</v>
      </c>
      <c r="C126" s="61">
        <v>24</v>
      </c>
    </row>
    <row r="127" spans="1:3" x14ac:dyDescent="0.2">
      <c r="A127" s="60" t="s">
        <v>11761</v>
      </c>
      <c r="B127" s="61">
        <v>1</v>
      </c>
      <c r="C127" s="61">
        <v>24</v>
      </c>
    </row>
    <row r="128" spans="1:3" x14ac:dyDescent="0.2">
      <c r="A128" s="59" t="s">
        <v>11763</v>
      </c>
      <c r="B128" s="61">
        <v>3</v>
      </c>
      <c r="C128" s="61">
        <v>72</v>
      </c>
    </row>
    <row r="129" spans="1:3" x14ac:dyDescent="0.2">
      <c r="A129" s="60" t="s">
        <v>11764</v>
      </c>
      <c r="B129" s="61">
        <v>1</v>
      </c>
      <c r="C129" s="61">
        <v>24</v>
      </c>
    </row>
    <row r="130" spans="1:3" x14ac:dyDescent="0.2">
      <c r="A130" s="60" t="s">
        <v>11765</v>
      </c>
      <c r="B130" s="61">
        <v>1</v>
      </c>
      <c r="C130" s="61">
        <v>24</v>
      </c>
    </row>
    <row r="131" spans="1:3" x14ac:dyDescent="0.2">
      <c r="A131" s="60" t="s">
        <v>11766</v>
      </c>
      <c r="B131" s="61">
        <v>1</v>
      </c>
      <c r="C131" s="61">
        <v>24</v>
      </c>
    </row>
    <row r="132" spans="1:3" x14ac:dyDescent="0.2">
      <c r="A132" s="58" t="s">
        <v>1512</v>
      </c>
      <c r="B132" s="61">
        <v>5</v>
      </c>
      <c r="C132" s="61">
        <v>120</v>
      </c>
    </row>
    <row r="133" spans="1:3" x14ac:dyDescent="0.2">
      <c r="A133" s="59" t="s">
        <v>11758</v>
      </c>
      <c r="B133" s="61">
        <v>2</v>
      </c>
      <c r="C133" s="61">
        <v>48</v>
      </c>
    </row>
    <row r="134" spans="1:3" x14ac:dyDescent="0.2">
      <c r="A134" s="60" t="s">
        <v>11760</v>
      </c>
      <c r="B134" s="61">
        <v>1</v>
      </c>
      <c r="C134" s="61">
        <v>24</v>
      </c>
    </row>
    <row r="135" spans="1:3" x14ac:dyDescent="0.2">
      <c r="A135" s="60" t="s">
        <v>11761</v>
      </c>
      <c r="B135" s="61">
        <v>1</v>
      </c>
      <c r="C135" s="61">
        <v>24</v>
      </c>
    </row>
    <row r="136" spans="1:3" x14ac:dyDescent="0.2">
      <c r="A136" s="59" t="s">
        <v>11763</v>
      </c>
      <c r="B136" s="61">
        <v>3</v>
      </c>
      <c r="C136" s="61">
        <v>72</v>
      </c>
    </row>
    <row r="137" spans="1:3" x14ac:dyDescent="0.2">
      <c r="A137" s="60" t="s">
        <v>11764</v>
      </c>
      <c r="B137" s="61">
        <v>1</v>
      </c>
      <c r="C137" s="61">
        <v>24</v>
      </c>
    </row>
    <row r="138" spans="1:3" x14ac:dyDescent="0.2">
      <c r="A138" s="60" t="s">
        <v>11765</v>
      </c>
      <c r="B138" s="61">
        <v>1</v>
      </c>
      <c r="C138" s="61">
        <v>24</v>
      </c>
    </row>
    <row r="139" spans="1:3" x14ac:dyDescent="0.2">
      <c r="A139" s="60" t="s">
        <v>11766</v>
      </c>
      <c r="B139" s="61">
        <v>1</v>
      </c>
      <c r="C139" s="61">
        <v>24</v>
      </c>
    </row>
    <row r="140" spans="1:3" x14ac:dyDescent="0.2">
      <c r="A140" s="58" t="s">
        <v>1517</v>
      </c>
      <c r="B140" s="61">
        <v>5</v>
      </c>
      <c r="C140" s="61">
        <v>120</v>
      </c>
    </row>
    <row r="141" spans="1:3" x14ac:dyDescent="0.2">
      <c r="A141" s="59" t="s">
        <v>11758</v>
      </c>
      <c r="B141" s="61">
        <v>2</v>
      </c>
      <c r="C141" s="61">
        <v>48</v>
      </c>
    </row>
    <row r="142" spans="1:3" x14ac:dyDescent="0.2">
      <c r="A142" s="60" t="s">
        <v>11760</v>
      </c>
      <c r="B142" s="61">
        <v>1</v>
      </c>
      <c r="C142" s="61">
        <v>24</v>
      </c>
    </row>
    <row r="143" spans="1:3" x14ac:dyDescent="0.2">
      <c r="A143" s="60" t="s">
        <v>11761</v>
      </c>
      <c r="B143" s="61">
        <v>1</v>
      </c>
      <c r="C143" s="61">
        <v>24</v>
      </c>
    </row>
    <row r="144" spans="1:3" x14ac:dyDescent="0.2">
      <c r="A144" s="59" t="s">
        <v>11763</v>
      </c>
      <c r="B144" s="61">
        <v>3</v>
      </c>
      <c r="C144" s="61">
        <v>72</v>
      </c>
    </row>
    <row r="145" spans="1:3" x14ac:dyDescent="0.2">
      <c r="A145" s="60" t="s">
        <v>11764</v>
      </c>
      <c r="B145" s="61">
        <v>1</v>
      </c>
      <c r="C145" s="61">
        <v>24</v>
      </c>
    </row>
    <row r="146" spans="1:3" x14ac:dyDescent="0.2">
      <c r="A146" s="60" t="s">
        <v>11765</v>
      </c>
      <c r="B146" s="61">
        <v>1</v>
      </c>
      <c r="C146" s="61">
        <v>24</v>
      </c>
    </row>
    <row r="147" spans="1:3" x14ac:dyDescent="0.2">
      <c r="A147" s="60" t="s">
        <v>11766</v>
      </c>
      <c r="B147" s="61">
        <v>1</v>
      </c>
      <c r="C147" s="61">
        <v>24</v>
      </c>
    </row>
    <row r="148" spans="1:3" x14ac:dyDescent="0.2">
      <c r="A148" s="58" t="s">
        <v>1522</v>
      </c>
      <c r="B148" s="61">
        <v>5</v>
      </c>
      <c r="C148" s="61">
        <v>120</v>
      </c>
    </row>
    <row r="149" spans="1:3" x14ac:dyDescent="0.2">
      <c r="A149" s="59" t="s">
        <v>11758</v>
      </c>
      <c r="B149" s="61">
        <v>2</v>
      </c>
      <c r="C149" s="61">
        <v>48</v>
      </c>
    </row>
    <row r="150" spans="1:3" x14ac:dyDescent="0.2">
      <c r="A150" s="60" t="s">
        <v>11760</v>
      </c>
      <c r="B150" s="61">
        <v>1</v>
      </c>
      <c r="C150" s="61">
        <v>24</v>
      </c>
    </row>
    <row r="151" spans="1:3" x14ac:dyDescent="0.2">
      <c r="A151" s="60" t="s">
        <v>11761</v>
      </c>
      <c r="B151" s="61">
        <v>1</v>
      </c>
      <c r="C151" s="61">
        <v>24</v>
      </c>
    </row>
    <row r="152" spans="1:3" x14ac:dyDescent="0.2">
      <c r="A152" s="59" t="s">
        <v>11763</v>
      </c>
      <c r="B152" s="61">
        <v>3</v>
      </c>
      <c r="C152" s="61">
        <v>72</v>
      </c>
    </row>
    <row r="153" spans="1:3" x14ac:dyDescent="0.2">
      <c r="A153" s="60" t="s">
        <v>11764</v>
      </c>
      <c r="B153" s="61">
        <v>1</v>
      </c>
      <c r="C153" s="61">
        <v>24</v>
      </c>
    </row>
    <row r="154" spans="1:3" x14ac:dyDescent="0.2">
      <c r="A154" s="60" t="s">
        <v>11765</v>
      </c>
      <c r="B154" s="61">
        <v>1</v>
      </c>
      <c r="C154" s="61">
        <v>24</v>
      </c>
    </row>
    <row r="155" spans="1:3" x14ac:dyDescent="0.2">
      <c r="A155" s="60" t="s">
        <v>11766</v>
      </c>
      <c r="B155" s="61">
        <v>1</v>
      </c>
      <c r="C155" s="61">
        <v>24</v>
      </c>
    </row>
    <row r="156" spans="1:3" x14ac:dyDescent="0.2">
      <c r="A156" s="58" t="s">
        <v>1527</v>
      </c>
      <c r="B156" s="61">
        <v>5</v>
      </c>
      <c r="C156" s="61">
        <v>120</v>
      </c>
    </row>
    <row r="157" spans="1:3" x14ac:dyDescent="0.2">
      <c r="A157" s="59" t="s">
        <v>11758</v>
      </c>
      <c r="B157" s="61">
        <v>2</v>
      </c>
      <c r="C157" s="61">
        <v>48</v>
      </c>
    </row>
    <row r="158" spans="1:3" x14ac:dyDescent="0.2">
      <c r="A158" s="60" t="s">
        <v>11760</v>
      </c>
      <c r="B158" s="61">
        <v>1</v>
      </c>
      <c r="C158" s="61">
        <v>24</v>
      </c>
    </row>
    <row r="159" spans="1:3" x14ac:dyDescent="0.2">
      <c r="A159" s="60" t="s">
        <v>11761</v>
      </c>
      <c r="B159" s="61">
        <v>1</v>
      </c>
      <c r="C159" s="61">
        <v>24</v>
      </c>
    </row>
    <row r="160" spans="1:3" x14ac:dyDescent="0.2">
      <c r="A160" s="59" t="s">
        <v>11763</v>
      </c>
      <c r="B160" s="61">
        <v>3</v>
      </c>
      <c r="C160" s="61">
        <v>72</v>
      </c>
    </row>
    <row r="161" spans="1:3" x14ac:dyDescent="0.2">
      <c r="A161" s="60" t="s">
        <v>11764</v>
      </c>
      <c r="B161" s="61">
        <v>1</v>
      </c>
      <c r="C161" s="61">
        <v>24</v>
      </c>
    </row>
    <row r="162" spans="1:3" x14ac:dyDescent="0.2">
      <c r="A162" s="60" t="s">
        <v>11765</v>
      </c>
      <c r="B162" s="61">
        <v>1</v>
      </c>
      <c r="C162" s="61">
        <v>24</v>
      </c>
    </row>
    <row r="163" spans="1:3" x14ac:dyDescent="0.2">
      <c r="A163" s="60" t="s">
        <v>11766</v>
      </c>
      <c r="B163" s="61">
        <v>1</v>
      </c>
      <c r="C163" s="61">
        <v>24</v>
      </c>
    </row>
    <row r="164" spans="1:3" x14ac:dyDescent="0.2">
      <c r="A164" s="58" t="s">
        <v>1532</v>
      </c>
      <c r="B164" s="61">
        <v>5</v>
      </c>
      <c r="C164" s="61">
        <v>120</v>
      </c>
    </row>
    <row r="165" spans="1:3" x14ac:dyDescent="0.2">
      <c r="A165" s="59" t="s">
        <v>11758</v>
      </c>
      <c r="B165" s="61">
        <v>2</v>
      </c>
      <c r="C165" s="61">
        <v>48</v>
      </c>
    </row>
    <row r="166" spans="1:3" x14ac:dyDescent="0.2">
      <c r="A166" s="60" t="s">
        <v>11760</v>
      </c>
      <c r="B166" s="61">
        <v>1</v>
      </c>
      <c r="C166" s="61">
        <v>24</v>
      </c>
    </row>
    <row r="167" spans="1:3" x14ac:dyDescent="0.2">
      <c r="A167" s="60" t="s">
        <v>11761</v>
      </c>
      <c r="B167" s="61">
        <v>1</v>
      </c>
      <c r="C167" s="61">
        <v>24</v>
      </c>
    </row>
    <row r="168" spans="1:3" x14ac:dyDescent="0.2">
      <c r="A168" s="59" t="s">
        <v>11763</v>
      </c>
      <c r="B168" s="61">
        <v>3</v>
      </c>
      <c r="C168" s="61">
        <v>72</v>
      </c>
    </row>
    <row r="169" spans="1:3" x14ac:dyDescent="0.2">
      <c r="A169" s="60" t="s">
        <v>11764</v>
      </c>
      <c r="B169" s="61">
        <v>1</v>
      </c>
      <c r="C169" s="61">
        <v>24</v>
      </c>
    </row>
    <row r="170" spans="1:3" x14ac:dyDescent="0.2">
      <c r="A170" s="60" t="s">
        <v>11765</v>
      </c>
      <c r="B170" s="61">
        <v>1</v>
      </c>
      <c r="C170" s="61">
        <v>24</v>
      </c>
    </row>
    <row r="171" spans="1:3" x14ac:dyDescent="0.2">
      <c r="A171" s="60" t="s">
        <v>11766</v>
      </c>
      <c r="B171" s="61">
        <v>1</v>
      </c>
      <c r="C171" s="61">
        <v>24</v>
      </c>
    </row>
    <row r="172" spans="1:3" x14ac:dyDescent="0.2">
      <c r="A172" s="58" t="s">
        <v>1537</v>
      </c>
      <c r="B172" s="61">
        <v>5</v>
      </c>
      <c r="C172" s="61">
        <v>120</v>
      </c>
    </row>
    <row r="173" spans="1:3" x14ac:dyDescent="0.2">
      <c r="A173" s="59" t="s">
        <v>11758</v>
      </c>
      <c r="B173" s="61">
        <v>2</v>
      </c>
      <c r="C173" s="61">
        <v>48</v>
      </c>
    </row>
    <row r="174" spans="1:3" x14ac:dyDescent="0.2">
      <c r="A174" s="60" t="s">
        <v>11760</v>
      </c>
      <c r="B174" s="61">
        <v>1</v>
      </c>
      <c r="C174" s="61">
        <v>24</v>
      </c>
    </row>
    <row r="175" spans="1:3" x14ac:dyDescent="0.2">
      <c r="A175" s="60" t="s">
        <v>11761</v>
      </c>
      <c r="B175" s="61">
        <v>1</v>
      </c>
      <c r="C175" s="61">
        <v>24</v>
      </c>
    </row>
    <row r="176" spans="1:3" x14ac:dyDescent="0.2">
      <c r="A176" s="59" t="s">
        <v>11763</v>
      </c>
      <c r="B176" s="61">
        <v>3</v>
      </c>
      <c r="C176" s="61">
        <v>72</v>
      </c>
    </row>
    <row r="177" spans="1:3" x14ac:dyDescent="0.2">
      <c r="A177" s="60" t="s">
        <v>11764</v>
      </c>
      <c r="B177" s="61">
        <v>1</v>
      </c>
      <c r="C177" s="61">
        <v>24</v>
      </c>
    </row>
    <row r="178" spans="1:3" x14ac:dyDescent="0.2">
      <c r="A178" s="60" t="s">
        <v>11765</v>
      </c>
      <c r="B178" s="61">
        <v>1</v>
      </c>
      <c r="C178" s="61">
        <v>24</v>
      </c>
    </row>
    <row r="179" spans="1:3" x14ac:dyDescent="0.2">
      <c r="A179" s="60" t="s">
        <v>11766</v>
      </c>
      <c r="B179" s="61">
        <v>1</v>
      </c>
      <c r="C179" s="61">
        <v>24</v>
      </c>
    </row>
    <row r="180" spans="1:3" x14ac:dyDescent="0.2">
      <c r="A180" s="58" t="s">
        <v>1542</v>
      </c>
      <c r="B180" s="61">
        <v>5</v>
      </c>
      <c r="C180" s="61">
        <v>120</v>
      </c>
    </row>
    <row r="181" spans="1:3" x14ac:dyDescent="0.2">
      <c r="A181" s="59" t="s">
        <v>11758</v>
      </c>
      <c r="B181" s="61">
        <v>2</v>
      </c>
      <c r="C181" s="61">
        <v>48</v>
      </c>
    </row>
    <row r="182" spans="1:3" x14ac:dyDescent="0.2">
      <c r="A182" s="60" t="s">
        <v>11760</v>
      </c>
      <c r="B182" s="61">
        <v>1</v>
      </c>
      <c r="C182" s="61">
        <v>24</v>
      </c>
    </row>
    <row r="183" spans="1:3" x14ac:dyDescent="0.2">
      <c r="A183" s="60" t="s">
        <v>11761</v>
      </c>
      <c r="B183" s="61">
        <v>1</v>
      </c>
      <c r="C183" s="61">
        <v>24</v>
      </c>
    </row>
    <row r="184" spans="1:3" x14ac:dyDescent="0.2">
      <c r="A184" s="59" t="s">
        <v>11763</v>
      </c>
      <c r="B184" s="61">
        <v>3</v>
      </c>
      <c r="C184" s="61">
        <v>72</v>
      </c>
    </row>
    <row r="185" spans="1:3" x14ac:dyDescent="0.2">
      <c r="A185" s="60" t="s">
        <v>11764</v>
      </c>
      <c r="B185" s="61">
        <v>1</v>
      </c>
      <c r="C185" s="61">
        <v>24</v>
      </c>
    </row>
    <row r="186" spans="1:3" x14ac:dyDescent="0.2">
      <c r="A186" s="60" t="s">
        <v>11765</v>
      </c>
      <c r="B186" s="61">
        <v>1</v>
      </c>
      <c r="C186" s="61">
        <v>24</v>
      </c>
    </row>
    <row r="187" spans="1:3" x14ac:dyDescent="0.2">
      <c r="A187" s="60" t="s">
        <v>11766</v>
      </c>
      <c r="B187" s="61">
        <v>1</v>
      </c>
      <c r="C187" s="61">
        <v>24</v>
      </c>
    </row>
    <row r="188" spans="1:3" x14ac:dyDescent="0.2">
      <c r="A188" s="58" t="s">
        <v>1547</v>
      </c>
      <c r="B188" s="61">
        <v>5</v>
      </c>
      <c r="C188" s="61">
        <v>120</v>
      </c>
    </row>
    <row r="189" spans="1:3" x14ac:dyDescent="0.2">
      <c r="A189" s="59" t="s">
        <v>11758</v>
      </c>
      <c r="B189" s="61">
        <v>2</v>
      </c>
      <c r="C189" s="61">
        <v>48</v>
      </c>
    </row>
    <row r="190" spans="1:3" x14ac:dyDescent="0.2">
      <c r="A190" s="60" t="s">
        <v>11760</v>
      </c>
      <c r="B190" s="61">
        <v>1</v>
      </c>
      <c r="C190" s="61">
        <v>24</v>
      </c>
    </row>
    <row r="191" spans="1:3" x14ac:dyDescent="0.2">
      <c r="A191" s="60" t="s">
        <v>11761</v>
      </c>
      <c r="B191" s="61">
        <v>1</v>
      </c>
      <c r="C191" s="61">
        <v>24</v>
      </c>
    </row>
    <row r="192" spans="1:3" x14ac:dyDescent="0.2">
      <c r="A192" s="59" t="s">
        <v>11763</v>
      </c>
      <c r="B192" s="61">
        <v>3</v>
      </c>
      <c r="C192" s="61">
        <v>72</v>
      </c>
    </row>
    <row r="193" spans="1:3" x14ac:dyDescent="0.2">
      <c r="A193" s="60" t="s">
        <v>11764</v>
      </c>
      <c r="B193" s="61">
        <v>1</v>
      </c>
      <c r="C193" s="61">
        <v>24</v>
      </c>
    </row>
    <row r="194" spans="1:3" x14ac:dyDescent="0.2">
      <c r="A194" s="60" t="s">
        <v>11765</v>
      </c>
      <c r="B194" s="61">
        <v>1</v>
      </c>
      <c r="C194" s="61">
        <v>24</v>
      </c>
    </row>
    <row r="195" spans="1:3" x14ac:dyDescent="0.2">
      <c r="A195" s="60" t="s">
        <v>11766</v>
      </c>
      <c r="B195" s="61">
        <v>1</v>
      </c>
      <c r="C195" s="61">
        <v>24</v>
      </c>
    </row>
    <row r="196" spans="1:3" x14ac:dyDescent="0.2">
      <c r="A196" s="58" t="s">
        <v>238</v>
      </c>
      <c r="B196" s="61">
        <v>5</v>
      </c>
      <c r="C196" s="61">
        <v>120</v>
      </c>
    </row>
    <row r="197" spans="1:3" x14ac:dyDescent="0.2">
      <c r="A197" s="59" t="s">
        <v>11758</v>
      </c>
      <c r="B197" s="61">
        <v>2</v>
      </c>
      <c r="C197" s="61">
        <v>48</v>
      </c>
    </row>
    <row r="198" spans="1:3" x14ac:dyDescent="0.2">
      <c r="A198" s="60" t="s">
        <v>11760</v>
      </c>
      <c r="B198" s="61">
        <v>1</v>
      </c>
      <c r="C198" s="61">
        <v>24</v>
      </c>
    </row>
    <row r="199" spans="1:3" x14ac:dyDescent="0.2">
      <c r="A199" s="60" t="s">
        <v>11761</v>
      </c>
      <c r="B199" s="61">
        <v>1</v>
      </c>
      <c r="C199" s="61">
        <v>24</v>
      </c>
    </row>
    <row r="200" spans="1:3" x14ac:dyDescent="0.2">
      <c r="A200" s="59" t="s">
        <v>11763</v>
      </c>
      <c r="B200" s="61">
        <v>3</v>
      </c>
      <c r="C200" s="61">
        <v>72</v>
      </c>
    </row>
    <row r="201" spans="1:3" x14ac:dyDescent="0.2">
      <c r="A201" s="60" t="s">
        <v>11764</v>
      </c>
      <c r="B201" s="61">
        <v>1</v>
      </c>
      <c r="C201" s="61">
        <v>24</v>
      </c>
    </row>
    <row r="202" spans="1:3" x14ac:dyDescent="0.2">
      <c r="A202" s="60" t="s">
        <v>11765</v>
      </c>
      <c r="B202" s="61">
        <v>1</v>
      </c>
      <c r="C202" s="61">
        <v>24</v>
      </c>
    </row>
    <row r="203" spans="1:3" x14ac:dyDescent="0.2">
      <c r="A203" s="60" t="s">
        <v>11766</v>
      </c>
      <c r="B203" s="61">
        <v>1</v>
      </c>
      <c r="C203" s="61">
        <v>24</v>
      </c>
    </row>
    <row r="204" spans="1:3" x14ac:dyDescent="0.2">
      <c r="A204" s="58" t="s">
        <v>1552</v>
      </c>
      <c r="B204" s="61">
        <v>5</v>
      </c>
      <c r="C204" s="61">
        <v>120</v>
      </c>
    </row>
    <row r="205" spans="1:3" x14ac:dyDescent="0.2">
      <c r="A205" s="59" t="s">
        <v>11758</v>
      </c>
      <c r="B205" s="61">
        <v>2</v>
      </c>
      <c r="C205" s="61">
        <v>48</v>
      </c>
    </row>
    <row r="206" spans="1:3" x14ac:dyDescent="0.2">
      <c r="A206" s="60" t="s">
        <v>11760</v>
      </c>
      <c r="B206" s="61">
        <v>1</v>
      </c>
      <c r="C206" s="61">
        <v>24</v>
      </c>
    </row>
    <row r="207" spans="1:3" x14ac:dyDescent="0.2">
      <c r="A207" s="60" t="s">
        <v>11761</v>
      </c>
      <c r="B207" s="61">
        <v>1</v>
      </c>
      <c r="C207" s="61">
        <v>24</v>
      </c>
    </row>
    <row r="208" spans="1:3" x14ac:dyDescent="0.2">
      <c r="A208" s="59" t="s">
        <v>11763</v>
      </c>
      <c r="B208" s="61">
        <v>3</v>
      </c>
      <c r="C208" s="61">
        <v>72</v>
      </c>
    </row>
    <row r="209" spans="1:3" x14ac:dyDescent="0.2">
      <c r="A209" s="60" t="s">
        <v>11764</v>
      </c>
      <c r="B209" s="61">
        <v>1</v>
      </c>
      <c r="C209" s="61">
        <v>24</v>
      </c>
    </row>
    <row r="210" spans="1:3" x14ac:dyDescent="0.2">
      <c r="A210" s="60" t="s">
        <v>11765</v>
      </c>
      <c r="B210" s="61">
        <v>1</v>
      </c>
      <c r="C210" s="61">
        <v>24</v>
      </c>
    </row>
    <row r="211" spans="1:3" x14ac:dyDescent="0.2">
      <c r="A211" s="60" t="s">
        <v>11766</v>
      </c>
      <c r="B211" s="61">
        <v>1</v>
      </c>
      <c r="C211" s="61">
        <v>24</v>
      </c>
    </row>
    <row r="212" spans="1:3" x14ac:dyDescent="0.2">
      <c r="A212" s="58" t="s">
        <v>1557</v>
      </c>
      <c r="B212" s="61">
        <v>5</v>
      </c>
      <c r="C212" s="61">
        <v>120</v>
      </c>
    </row>
    <row r="213" spans="1:3" x14ac:dyDescent="0.2">
      <c r="A213" s="59" t="s">
        <v>11758</v>
      </c>
      <c r="B213" s="61">
        <v>2</v>
      </c>
      <c r="C213" s="61">
        <v>48</v>
      </c>
    </row>
    <row r="214" spans="1:3" x14ac:dyDescent="0.2">
      <c r="A214" s="60" t="s">
        <v>11760</v>
      </c>
      <c r="B214" s="61">
        <v>1</v>
      </c>
      <c r="C214" s="61">
        <v>24</v>
      </c>
    </row>
    <row r="215" spans="1:3" x14ac:dyDescent="0.2">
      <c r="A215" s="60" t="s">
        <v>11761</v>
      </c>
      <c r="B215" s="61">
        <v>1</v>
      </c>
      <c r="C215" s="61">
        <v>24</v>
      </c>
    </row>
    <row r="216" spans="1:3" x14ac:dyDescent="0.2">
      <c r="A216" s="59" t="s">
        <v>11763</v>
      </c>
      <c r="B216" s="61">
        <v>3</v>
      </c>
      <c r="C216" s="61">
        <v>72</v>
      </c>
    </row>
    <row r="217" spans="1:3" x14ac:dyDescent="0.2">
      <c r="A217" s="60" t="s">
        <v>11764</v>
      </c>
      <c r="B217" s="61">
        <v>1</v>
      </c>
      <c r="C217" s="61">
        <v>24</v>
      </c>
    </row>
    <row r="218" spans="1:3" x14ac:dyDescent="0.2">
      <c r="A218" s="60" t="s">
        <v>11765</v>
      </c>
      <c r="B218" s="61">
        <v>1</v>
      </c>
      <c r="C218" s="61">
        <v>24</v>
      </c>
    </row>
    <row r="219" spans="1:3" x14ac:dyDescent="0.2">
      <c r="A219" s="60" t="s">
        <v>11766</v>
      </c>
      <c r="B219" s="61">
        <v>1</v>
      </c>
      <c r="C219" s="61">
        <v>24</v>
      </c>
    </row>
    <row r="220" spans="1:3" x14ac:dyDescent="0.2">
      <c r="A220" s="58" t="s">
        <v>1562</v>
      </c>
      <c r="B220" s="61">
        <v>5</v>
      </c>
      <c r="C220" s="61">
        <v>120</v>
      </c>
    </row>
    <row r="221" spans="1:3" x14ac:dyDescent="0.2">
      <c r="A221" s="59" t="s">
        <v>11758</v>
      </c>
      <c r="B221" s="61">
        <v>2</v>
      </c>
      <c r="C221" s="61">
        <v>48</v>
      </c>
    </row>
    <row r="222" spans="1:3" x14ac:dyDescent="0.2">
      <c r="A222" s="60" t="s">
        <v>11760</v>
      </c>
      <c r="B222" s="61">
        <v>1</v>
      </c>
      <c r="C222" s="61">
        <v>24</v>
      </c>
    </row>
    <row r="223" spans="1:3" x14ac:dyDescent="0.2">
      <c r="A223" s="60" t="s">
        <v>11761</v>
      </c>
      <c r="B223" s="61">
        <v>1</v>
      </c>
      <c r="C223" s="61">
        <v>24</v>
      </c>
    </row>
    <row r="224" spans="1:3" x14ac:dyDescent="0.2">
      <c r="A224" s="59" t="s">
        <v>11763</v>
      </c>
      <c r="B224" s="61">
        <v>3</v>
      </c>
      <c r="C224" s="61">
        <v>72</v>
      </c>
    </row>
    <row r="225" spans="1:3" x14ac:dyDescent="0.2">
      <c r="A225" s="60" t="s">
        <v>11764</v>
      </c>
      <c r="B225" s="61">
        <v>1</v>
      </c>
      <c r="C225" s="61">
        <v>24</v>
      </c>
    </row>
    <row r="226" spans="1:3" x14ac:dyDescent="0.2">
      <c r="A226" s="60" t="s">
        <v>11765</v>
      </c>
      <c r="B226" s="61">
        <v>1</v>
      </c>
      <c r="C226" s="61">
        <v>24</v>
      </c>
    </row>
    <row r="227" spans="1:3" x14ac:dyDescent="0.2">
      <c r="A227" s="60" t="s">
        <v>11766</v>
      </c>
      <c r="B227" s="61">
        <v>1</v>
      </c>
      <c r="C227" s="61">
        <v>24</v>
      </c>
    </row>
    <row r="228" spans="1:3" x14ac:dyDescent="0.2">
      <c r="A228" s="58" t="s">
        <v>1567</v>
      </c>
      <c r="B228" s="61">
        <v>5</v>
      </c>
      <c r="C228" s="61">
        <v>120</v>
      </c>
    </row>
    <row r="229" spans="1:3" x14ac:dyDescent="0.2">
      <c r="A229" s="59" t="s">
        <v>11758</v>
      </c>
      <c r="B229" s="61">
        <v>2</v>
      </c>
      <c r="C229" s="61">
        <v>48</v>
      </c>
    </row>
    <row r="230" spans="1:3" x14ac:dyDescent="0.2">
      <c r="A230" s="60" t="s">
        <v>11760</v>
      </c>
      <c r="B230" s="61">
        <v>1</v>
      </c>
      <c r="C230" s="61">
        <v>24</v>
      </c>
    </row>
    <row r="231" spans="1:3" x14ac:dyDescent="0.2">
      <c r="A231" s="60" t="s">
        <v>11761</v>
      </c>
      <c r="B231" s="61">
        <v>1</v>
      </c>
      <c r="C231" s="61">
        <v>24</v>
      </c>
    </row>
    <row r="232" spans="1:3" x14ac:dyDescent="0.2">
      <c r="A232" s="59" t="s">
        <v>11763</v>
      </c>
      <c r="B232" s="61">
        <v>3</v>
      </c>
      <c r="C232" s="61">
        <v>72</v>
      </c>
    </row>
    <row r="233" spans="1:3" x14ac:dyDescent="0.2">
      <c r="A233" s="60" t="s">
        <v>11764</v>
      </c>
      <c r="B233" s="61">
        <v>1</v>
      </c>
      <c r="C233" s="61">
        <v>24</v>
      </c>
    </row>
    <row r="234" spans="1:3" x14ac:dyDescent="0.2">
      <c r="A234" s="60" t="s">
        <v>11765</v>
      </c>
      <c r="B234" s="61">
        <v>1</v>
      </c>
      <c r="C234" s="61">
        <v>24</v>
      </c>
    </row>
    <row r="235" spans="1:3" x14ac:dyDescent="0.2">
      <c r="A235" s="60" t="s">
        <v>11766</v>
      </c>
      <c r="B235" s="61">
        <v>1</v>
      </c>
      <c r="C235" s="61">
        <v>24</v>
      </c>
    </row>
    <row r="236" spans="1:3" x14ac:dyDescent="0.2">
      <c r="A236" s="58" t="s">
        <v>1572</v>
      </c>
      <c r="B236" s="61">
        <v>5</v>
      </c>
      <c r="C236" s="61">
        <v>120</v>
      </c>
    </row>
    <row r="237" spans="1:3" x14ac:dyDescent="0.2">
      <c r="A237" s="59" t="s">
        <v>11758</v>
      </c>
      <c r="B237" s="61">
        <v>2</v>
      </c>
      <c r="C237" s="61">
        <v>48</v>
      </c>
    </row>
    <row r="238" spans="1:3" x14ac:dyDescent="0.2">
      <c r="A238" s="60" t="s">
        <v>11760</v>
      </c>
      <c r="B238" s="61">
        <v>1</v>
      </c>
      <c r="C238" s="61">
        <v>24</v>
      </c>
    </row>
    <row r="239" spans="1:3" x14ac:dyDescent="0.2">
      <c r="A239" s="60" t="s">
        <v>11761</v>
      </c>
      <c r="B239" s="61">
        <v>1</v>
      </c>
      <c r="C239" s="61">
        <v>24</v>
      </c>
    </row>
    <row r="240" spans="1:3" x14ac:dyDescent="0.2">
      <c r="A240" s="59" t="s">
        <v>11763</v>
      </c>
      <c r="B240" s="61">
        <v>3</v>
      </c>
      <c r="C240" s="61">
        <v>72</v>
      </c>
    </row>
    <row r="241" spans="1:3" x14ac:dyDescent="0.2">
      <c r="A241" s="60" t="s">
        <v>11764</v>
      </c>
      <c r="B241" s="61">
        <v>1</v>
      </c>
      <c r="C241" s="61">
        <v>24</v>
      </c>
    </row>
    <row r="242" spans="1:3" x14ac:dyDescent="0.2">
      <c r="A242" s="60" t="s">
        <v>11765</v>
      </c>
      <c r="B242" s="61">
        <v>1</v>
      </c>
      <c r="C242" s="61">
        <v>24</v>
      </c>
    </row>
    <row r="243" spans="1:3" x14ac:dyDescent="0.2">
      <c r="A243" s="60" t="s">
        <v>11766</v>
      </c>
      <c r="B243" s="61">
        <v>1</v>
      </c>
      <c r="C243" s="61">
        <v>24</v>
      </c>
    </row>
    <row r="244" spans="1:3" x14ac:dyDescent="0.2">
      <c r="A244" s="58" t="s">
        <v>1577</v>
      </c>
      <c r="B244" s="61">
        <v>5</v>
      </c>
      <c r="C244" s="61">
        <v>120</v>
      </c>
    </row>
    <row r="245" spans="1:3" x14ac:dyDescent="0.2">
      <c r="A245" s="59" t="s">
        <v>11758</v>
      </c>
      <c r="B245" s="61">
        <v>2</v>
      </c>
      <c r="C245" s="61">
        <v>48</v>
      </c>
    </row>
    <row r="246" spans="1:3" x14ac:dyDescent="0.2">
      <c r="A246" s="60" t="s">
        <v>11760</v>
      </c>
      <c r="B246" s="61">
        <v>1</v>
      </c>
      <c r="C246" s="61">
        <v>24</v>
      </c>
    </row>
    <row r="247" spans="1:3" x14ac:dyDescent="0.2">
      <c r="A247" s="60" t="s">
        <v>11761</v>
      </c>
      <c r="B247" s="61">
        <v>1</v>
      </c>
      <c r="C247" s="61">
        <v>24</v>
      </c>
    </row>
    <row r="248" spans="1:3" x14ac:dyDescent="0.2">
      <c r="A248" s="59" t="s">
        <v>11763</v>
      </c>
      <c r="B248" s="61">
        <v>3</v>
      </c>
      <c r="C248" s="61">
        <v>72</v>
      </c>
    </row>
    <row r="249" spans="1:3" x14ac:dyDescent="0.2">
      <c r="A249" s="60" t="s">
        <v>11764</v>
      </c>
      <c r="B249" s="61">
        <v>1</v>
      </c>
      <c r="C249" s="61">
        <v>24</v>
      </c>
    </row>
    <row r="250" spans="1:3" x14ac:dyDescent="0.2">
      <c r="A250" s="60" t="s">
        <v>11765</v>
      </c>
      <c r="B250" s="61">
        <v>1</v>
      </c>
      <c r="C250" s="61">
        <v>24</v>
      </c>
    </row>
    <row r="251" spans="1:3" x14ac:dyDescent="0.2">
      <c r="A251" s="60" t="s">
        <v>11766</v>
      </c>
      <c r="B251" s="61">
        <v>1</v>
      </c>
      <c r="C251" s="61">
        <v>24</v>
      </c>
    </row>
    <row r="252" spans="1:3" x14ac:dyDescent="0.2">
      <c r="A252" s="58" t="s">
        <v>1582</v>
      </c>
      <c r="B252" s="61">
        <v>5</v>
      </c>
      <c r="C252" s="61">
        <v>120</v>
      </c>
    </row>
    <row r="253" spans="1:3" x14ac:dyDescent="0.2">
      <c r="A253" s="59" t="s">
        <v>11758</v>
      </c>
      <c r="B253" s="61">
        <v>2</v>
      </c>
      <c r="C253" s="61">
        <v>48</v>
      </c>
    </row>
    <row r="254" spans="1:3" x14ac:dyDescent="0.2">
      <c r="A254" s="60" t="s">
        <v>11760</v>
      </c>
      <c r="B254" s="61">
        <v>1</v>
      </c>
      <c r="C254" s="61">
        <v>24</v>
      </c>
    </row>
    <row r="255" spans="1:3" x14ac:dyDescent="0.2">
      <c r="A255" s="60" t="s">
        <v>11761</v>
      </c>
      <c r="B255" s="61">
        <v>1</v>
      </c>
      <c r="C255" s="61">
        <v>24</v>
      </c>
    </row>
    <row r="256" spans="1:3" x14ac:dyDescent="0.2">
      <c r="A256" s="59" t="s">
        <v>11763</v>
      </c>
      <c r="B256" s="61">
        <v>3</v>
      </c>
      <c r="C256" s="61">
        <v>72</v>
      </c>
    </row>
    <row r="257" spans="1:3" x14ac:dyDescent="0.2">
      <c r="A257" s="60" t="s">
        <v>11764</v>
      </c>
      <c r="B257" s="61">
        <v>1</v>
      </c>
      <c r="C257" s="61">
        <v>24</v>
      </c>
    </row>
    <row r="258" spans="1:3" x14ac:dyDescent="0.2">
      <c r="A258" s="60" t="s">
        <v>11765</v>
      </c>
      <c r="B258" s="61">
        <v>1</v>
      </c>
      <c r="C258" s="61">
        <v>24</v>
      </c>
    </row>
    <row r="259" spans="1:3" x14ac:dyDescent="0.2">
      <c r="A259" s="60" t="s">
        <v>11766</v>
      </c>
      <c r="B259" s="61">
        <v>1</v>
      </c>
      <c r="C259" s="61">
        <v>24</v>
      </c>
    </row>
    <row r="260" spans="1:3" x14ac:dyDescent="0.2">
      <c r="A260" s="58" t="s">
        <v>1587</v>
      </c>
      <c r="B260" s="61">
        <v>5</v>
      </c>
      <c r="C260" s="61">
        <v>120</v>
      </c>
    </row>
    <row r="261" spans="1:3" x14ac:dyDescent="0.2">
      <c r="A261" s="59" t="s">
        <v>11758</v>
      </c>
      <c r="B261" s="61">
        <v>2</v>
      </c>
      <c r="C261" s="61">
        <v>48</v>
      </c>
    </row>
    <row r="262" spans="1:3" x14ac:dyDescent="0.2">
      <c r="A262" s="60" t="s">
        <v>11760</v>
      </c>
      <c r="B262" s="61">
        <v>1</v>
      </c>
      <c r="C262" s="61">
        <v>24</v>
      </c>
    </row>
    <row r="263" spans="1:3" x14ac:dyDescent="0.2">
      <c r="A263" s="60" t="s">
        <v>11761</v>
      </c>
      <c r="B263" s="61">
        <v>1</v>
      </c>
      <c r="C263" s="61">
        <v>24</v>
      </c>
    </row>
    <row r="264" spans="1:3" x14ac:dyDescent="0.2">
      <c r="A264" s="59" t="s">
        <v>11763</v>
      </c>
      <c r="B264" s="61">
        <v>3</v>
      </c>
      <c r="C264" s="61">
        <v>72</v>
      </c>
    </row>
    <row r="265" spans="1:3" x14ac:dyDescent="0.2">
      <c r="A265" s="60" t="s">
        <v>11764</v>
      </c>
      <c r="B265" s="61">
        <v>1</v>
      </c>
      <c r="C265" s="61">
        <v>24</v>
      </c>
    </row>
    <row r="266" spans="1:3" x14ac:dyDescent="0.2">
      <c r="A266" s="60" t="s">
        <v>11765</v>
      </c>
      <c r="B266" s="61">
        <v>1</v>
      </c>
      <c r="C266" s="61">
        <v>24</v>
      </c>
    </row>
    <row r="267" spans="1:3" x14ac:dyDescent="0.2">
      <c r="A267" s="60" t="s">
        <v>11766</v>
      </c>
      <c r="B267" s="61">
        <v>1</v>
      </c>
      <c r="C267" s="61">
        <v>24</v>
      </c>
    </row>
    <row r="268" spans="1:3" x14ac:dyDescent="0.2">
      <c r="A268" s="58" t="s">
        <v>1592</v>
      </c>
      <c r="B268" s="61">
        <v>5</v>
      </c>
      <c r="C268" s="61">
        <v>120</v>
      </c>
    </row>
    <row r="269" spans="1:3" x14ac:dyDescent="0.2">
      <c r="A269" s="59" t="s">
        <v>11758</v>
      </c>
      <c r="B269" s="61">
        <v>2</v>
      </c>
      <c r="C269" s="61">
        <v>48</v>
      </c>
    </row>
    <row r="270" spans="1:3" x14ac:dyDescent="0.2">
      <c r="A270" s="60" t="s">
        <v>11760</v>
      </c>
      <c r="B270" s="61">
        <v>1</v>
      </c>
      <c r="C270" s="61">
        <v>24</v>
      </c>
    </row>
    <row r="271" spans="1:3" x14ac:dyDescent="0.2">
      <c r="A271" s="60" t="s">
        <v>11761</v>
      </c>
      <c r="B271" s="61">
        <v>1</v>
      </c>
      <c r="C271" s="61">
        <v>24</v>
      </c>
    </row>
    <row r="272" spans="1:3" x14ac:dyDescent="0.2">
      <c r="A272" s="59" t="s">
        <v>11763</v>
      </c>
      <c r="B272" s="61">
        <v>3</v>
      </c>
      <c r="C272" s="61">
        <v>72</v>
      </c>
    </row>
    <row r="273" spans="1:3" x14ac:dyDescent="0.2">
      <c r="A273" s="60" t="s">
        <v>11764</v>
      </c>
      <c r="B273" s="61">
        <v>1</v>
      </c>
      <c r="C273" s="61">
        <v>24</v>
      </c>
    </row>
    <row r="274" spans="1:3" x14ac:dyDescent="0.2">
      <c r="A274" s="60" t="s">
        <v>11765</v>
      </c>
      <c r="B274" s="61">
        <v>1</v>
      </c>
      <c r="C274" s="61">
        <v>24</v>
      </c>
    </row>
    <row r="275" spans="1:3" x14ac:dyDescent="0.2">
      <c r="A275" s="60" t="s">
        <v>11766</v>
      </c>
      <c r="B275" s="61">
        <v>1</v>
      </c>
      <c r="C275" s="61">
        <v>24</v>
      </c>
    </row>
    <row r="276" spans="1:3" x14ac:dyDescent="0.2">
      <c r="A276" s="58" t="s">
        <v>1597</v>
      </c>
      <c r="B276" s="61">
        <v>5</v>
      </c>
      <c r="C276" s="61">
        <v>120</v>
      </c>
    </row>
    <row r="277" spans="1:3" x14ac:dyDescent="0.2">
      <c r="A277" s="59" t="s">
        <v>11758</v>
      </c>
      <c r="B277" s="61">
        <v>2</v>
      </c>
      <c r="C277" s="61">
        <v>48</v>
      </c>
    </row>
    <row r="278" spans="1:3" x14ac:dyDescent="0.2">
      <c r="A278" s="60" t="s">
        <v>11760</v>
      </c>
      <c r="B278" s="61">
        <v>1</v>
      </c>
      <c r="C278" s="61">
        <v>24</v>
      </c>
    </row>
    <row r="279" spans="1:3" x14ac:dyDescent="0.2">
      <c r="A279" s="60" t="s">
        <v>11761</v>
      </c>
      <c r="B279" s="61">
        <v>1</v>
      </c>
      <c r="C279" s="61">
        <v>24</v>
      </c>
    </row>
    <row r="280" spans="1:3" x14ac:dyDescent="0.2">
      <c r="A280" s="59" t="s">
        <v>11763</v>
      </c>
      <c r="B280" s="61">
        <v>3</v>
      </c>
      <c r="C280" s="61">
        <v>72</v>
      </c>
    </row>
    <row r="281" spans="1:3" x14ac:dyDescent="0.2">
      <c r="A281" s="60" t="s">
        <v>11764</v>
      </c>
      <c r="B281" s="61">
        <v>1</v>
      </c>
      <c r="C281" s="61">
        <v>24</v>
      </c>
    </row>
    <row r="282" spans="1:3" x14ac:dyDescent="0.2">
      <c r="A282" s="60" t="s">
        <v>11765</v>
      </c>
      <c r="B282" s="61">
        <v>1</v>
      </c>
      <c r="C282" s="61">
        <v>24</v>
      </c>
    </row>
    <row r="283" spans="1:3" x14ac:dyDescent="0.2">
      <c r="A283" s="60" t="s">
        <v>11766</v>
      </c>
      <c r="B283" s="61">
        <v>1</v>
      </c>
      <c r="C283" s="61">
        <v>24</v>
      </c>
    </row>
    <row r="284" spans="1:3" x14ac:dyDescent="0.2">
      <c r="A284" s="58" t="s">
        <v>243</v>
      </c>
      <c r="B284" s="61">
        <v>5</v>
      </c>
      <c r="C284" s="61">
        <v>120</v>
      </c>
    </row>
    <row r="285" spans="1:3" x14ac:dyDescent="0.2">
      <c r="A285" s="59" t="s">
        <v>11758</v>
      </c>
      <c r="B285" s="61">
        <v>2</v>
      </c>
      <c r="C285" s="61">
        <v>48</v>
      </c>
    </row>
    <row r="286" spans="1:3" x14ac:dyDescent="0.2">
      <c r="A286" s="60" t="s">
        <v>11760</v>
      </c>
      <c r="B286" s="61">
        <v>1</v>
      </c>
      <c r="C286" s="61">
        <v>24</v>
      </c>
    </row>
    <row r="287" spans="1:3" x14ac:dyDescent="0.2">
      <c r="A287" s="60" t="s">
        <v>11761</v>
      </c>
      <c r="B287" s="61">
        <v>1</v>
      </c>
      <c r="C287" s="61">
        <v>24</v>
      </c>
    </row>
    <row r="288" spans="1:3" x14ac:dyDescent="0.2">
      <c r="A288" s="59" t="s">
        <v>11763</v>
      </c>
      <c r="B288" s="61">
        <v>3</v>
      </c>
      <c r="C288" s="61">
        <v>72</v>
      </c>
    </row>
    <row r="289" spans="1:3" x14ac:dyDescent="0.2">
      <c r="A289" s="60" t="s">
        <v>11764</v>
      </c>
      <c r="B289" s="61">
        <v>1</v>
      </c>
      <c r="C289" s="61">
        <v>24</v>
      </c>
    </row>
    <row r="290" spans="1:3" x14ac:dyDescent="0.2">
      <c r="A290" s="60" t="s">
        <v>11765</v>
      </c>
      <c r="B290" s="61">
        <v>1</v>
      </c>
      <c r="C290" s="61">
        <v>24</v>
      </c>
    </row>
    <row r="291" spans="1:3" x14ac:dyDescent="0.2">
      <c r="A291" s="60" t="s">
        <v>11766</v>
      </c>
      <c r="B291" s="61">
        <v>1</v>
      </c>
      <c r="C291" s="61">
        <v>24</v>
      </c>
    </row>
    <row r="292" spans="1:3" x14ac:dyDescent="0.2">
      <c r="A292" s="58" t="s">
        <v>1602</v>
      </c>
      <c r="B292" s="61">
        <v>5</v>
      </c>
      <c r="C292" s="61">
        <v>120</v>
      </c>
    </row>
    <row r="293" spans="1:3" x14ac:dyDescent="0.2">
      <c r="A293" s="59" t="s">
        <v>11758</v>
      </c>
      <c r="B293" s="61">
        <v>2</v>
      </c>
      <c r="C293" s="61">
        <v>48</v>
      </c>
    </row>
    <row r="294" spans="1:3" x14ac:dyDescent="0.2">
      <c r="A294" s="60" t="s">
        <v>11760</v>
      </c>
      <c r="B294" s="61">
        <v>1</v>
      </c>
      <c r="C294" s="61">
        <v>24</v>
      </c>
    </row>
    <row r="295" spans="1:3" x14ac:dyDescent="0.2">
      <c r="A295" s="60" t="s">
        <v>11761</v>
      </c>
      <c r="B295" s="61">
        <v>1</v>
      </c>
      <c r="C295" s="61">
        <v>24</v>
      </c>
    </row>
    <row r="296" spans="1:3" x14ac:dyDescent="0.2">
      <c r="A296" s="59" t="s">
        <v>11763</v>
      </c>
      <c r="B296" s="61">
        <v>3</v>
      </c>
      <c r="C296" s="61">
        <v>72</v>
      </c>
    </row>
    <row r="297" spans="1:3" x14ac:dyDescent="0.2">
      <c r="A297" s="60" t="s">
        <v>11764</v>
      </c>
      <c r="B297" s="61">
        <v>1</v>
      </c>
      <c r="C297" s="61">
        <v>24</v>
      </c>
    </row>
    <row r="298" spans="1:3" x14ac:dyDescent="0.2">
      <c r="A298" s="60" t="s">
        <v>11765</v>
      </c>
      <c r="B298" s="61">
        <v>1</v>
      </c>
      <c r="C298" s="61">
        <v>24</v>
      </c>
    </row>
    <row r="299" spans="1:3" x14ac:dyDescent="0.2">
      <c r="A299" s="60" t="s">
        <v>11766</v>
      </c>
      <c r="B299" s="61">
        <v>1</v>
      </c>
      <c r="C299" s="61">
        <v>24</v>
      </c>
    </row>
    <row r="300" spans="1:3" x14ac:dyDescent="0.2">
      <c r="A300" s="58" t="s">
        <v>1607</v>
      </c>
      <c r="B300" s="61">
        <v>5</v>
      </c>
      <c r="C300" s="61">
        <v>120</v>
      </c>
    </row>
    <row r="301" spans="1:3" x14ac:dyDescent="0.2">
      <c r="A301" s="59" t="s">
        <v>11758</v>
      </c>
      <c r="B301" s="61">
        <v>2</v>
      </c>
      <c r="C301" s="61">
        <v>48</v>
      </c>
    </row>
    <row r="302" spans="1:3" x14ac:dyDescent="0.2">
      <c r="A302" s="60" t="s">
        <v>11760</v>
      </c>
      <c r="B302" s="61">
        <v>1</v>
      </c>
      <c r="C302" s="61">
        <v>24</v>
      </c>
    </row>
    <row r="303" spans="1:3" x14ac:dyDescent="0.2">
      <c r="A303" s="60" t="s">
        <v>11761</v>
      </c>
      <c r="B303" s="61">
        <v>1</v>
      </c>
      <c r="C303" s="61">
        <v>24</v>
      </c>
    </row>
    <row r="304" spans="1:3" x14ac:dyDescent="0.2">
      <c r="A304" s="59" t="s">
        <v>11763</v>
      </c>
      <c r="B304" s="61">
        <v>3</v>
      </c>
      <c r="C304" s="61">
        <v>72</v>
      </c>
    </row>
    <row r="305" spans="1:3" x14ac:dyDescent="0.2">
      <c r="A305" s="60" t="s">
        <v>11764</v>
      </c>
      <c r="B305" s="61">
        <v>1</v>
      </c>
      <c r="C305" s="61">
        <v>24</v>
      </c>
    </row>
    <row r="306" spans="1:3" x14ac:dyDescent="0.2">
      <c r="A306" s="60" t="s">
        <v>11765</v>
      </c>
      <c r="B306" s="61">
        <v>1</v>
      </c>
      <c r="C306" s="61">
        <v>24</v>
      </c>
    </row>
    <row r="307" spans="1:3" x14ac:dyDescent="0.2">
      <c r="A307" s="60" t="s">
        <v>11766</v>
      </c>
      <c r="B307" s="61">
        <v>1</v>
      </c>
      <c r="C307" s="61">
        <v>24</v>
      </c>
    </row>
    <row r="308" spans="1:3" x14ac:dyDescent="0.2">
      <c r="A308" s="58" t="s">
        <v>1612</v>
      </c>
      <c r="B308" s="61">
        <v>5</v>
      </c>
      <c r="C308" s="61">
        <v>120</v>
      </c>
    </row>
    <row r="309" spans="1:3" x14ac:dyDescent="0.2">
      <c r="A309" s="59" t="s">
        <v>11758</v>
      </c>
      <c r="B309" s="61">
        <v>2</v>
      </c>
      <c r="C309" s="61">
        <v>48</v>
      </c>
    </row>
    <row r="310" spans="1:3" x14ac:dyDescent="0.2">
      <c r="A310" s="60" t="s">
        <v>11760</v>
      </c>
      <c r="B310" s="61">
        <v>1</v>
      </c>
      <c r="C310" s="61">
        <v>24</v>
      </c>
    </row>
    <row r="311" spans="1:3" x14ac:dyDescent="0.2">
      <c r="A311" s="60" t="s">
        <v>11761</v>
      </c>
      <c r="B311" s="61">
        <v>1</v>
      </c>
      <c r="C311" s="61">
        <v>24</v>
      </c>
    </row>
    <row r="312" spans="1:3" x14ac:dyDescent="0.2">
      <c r="A312" s="59" t="s">
        <v>11763</v>
      </c>
      <c r="B312" s="61">
        <v>3</v>
      </c>
      <c r="C312" s="61">
        <v>72</v>
      </c>
    </row>
    <row r="313" spans="1:3" x14ac:dyDescent="0.2">
      <c r="A313" s="60" t="s">
        <v>11764</v>
      </c>
      <c r="B313" s="61">
        <v>1</v>
      </c>
      <c r="C313" s="61">
        <v>24</v>
      </c>
    </row>
    <row r="314" spans="1:3" x14ac:dyDescent="0.2">
      <c r="A314" s="60" t="s">
        <v>11765</v>
      </c>
      <c r="B314" s="61">
        <v>1</v>
      </c>
      <c r="C314" s="61">
        <v>24</v>
      </c>
    </row>
    <row r="315" spans="1:3" x14ac:dyDescent="0.2">
      <c r="A315" s="60" t="s">
        <v>11766</v>
      </c>
      <c r="B315" s="61">
        <v>1</v>
      </c>
      <c r="C315" s="61">
        <v>24</v>
      </c>
    </row>
    <row r="316" spans="1:3" x14ac:dyDescent="0.2">
      <c r="A316" s="58" t="s">
        <v>1617</v>
      </c>
      <c r="B316" s="61">
        <v>5</v>
      </c>
      <c r="C316" s="61">
        <v>120</v>
      </c>
    </row>
    <row r="317" spans="1:3" x14ac:dyDescent="0.2">
      <c r="A317" s="59" t="s">
        <v>11758</v>
      </c>
      <c r="B317" s="61">
        <v>2</v>
      </c>
      <c r="C317" s="61">
        <v>48</v>
      </c>
    </row>
    <row r="318" spans="1:3" x14ac:dyDescent="0.2">
      <c r="A318" s="60" t="s">
        <v>11760</v>
      </c>
      <c r="B318" s="61">
        <v>1</v>
      </c>
      <c r="C318" s="61">
        <v>24</v>
      </c>
    </row>
    <row r="319" spans="1:3" x14ac:dyDescent="0.2">
      <c r="A319" s="60" t="s">
        <v>11761</v>
      </c>
      <c r="B319" s="61">
        <v>1</v>
      </c>
      <c r="C319" s="61">
        <v>24</v>
      </c>
    </row>
    <row r="320" spans="1:3" x14ac:dyDescent="0.2">
      <c r="A320" s="59" t="s">
        <v>11763</v>
      </c>
      <c r="B320" s="61">
        <v>3</v>
      </c>
      <c r="C320" s="61">
        <v>72</v>
      </c>
    </row>
    <row r="321" spans="1:3" x14ac:dyDescent="0.2">
      <c r="A321" s="60" t="s">
        <v>11764</v>
      </c>
      <c r="B321" s="61">
        <v>1</v>
      </c>
      <c r="C321" s="61">
        <v>24</v>
      </c>
    </row>
    <row r="322" spans="1:3" x14ac:dyDescent="0.2">
      <c r="A322" s="60" t="s">
        <v>11765</v>
      </c>
      <c r="B322" s="61">
        <v>1</v>
      </c>
      <c r="C322" s="61">
        <v>24</v>
      </c>
    </row>
    <row r="323" spans="1:3" x14ac:dyDescent="0.2">
      <c r="A323" s="60" t="s">
        <v>11766</v>
      </c>
      <c r="B323" s="61">
        <v>1</v>
      </c>
      <c r="C323" s="61">
        <v>24</v>
      </c>
    </row>
    <row r="324" spans="1:3" x14ac:dyDescent="0.2">
      <c r="A324" s="58" t="s">
        <v>1622</v>
      </c>
      <c r="B324" s="61">
        <v>5</v>
      </c>
      <c r="C324" s="61">
        <v>120</v>
      </c>
    </row>
    <row r="325" spans="1:3" x14ac:dyDescent="0.2">
      <c r="A325" s="59" t="s">
        <v>11758</v>
      </c>
      <c r="B325" s="61">
        <v>2</v>
      </c>
      <c r="C325" s="61">
        <v>48</v>
      </c>
    </row>
    <row r="326" spans="1:3" x14ac:dyDescent="0.2">
      <c r="A326" s="60" t="s">
        <v>11760</v>
      </c>
      <c r="B326" s="61">
        <v>1</v>
      </c>
      <c r="C326" s="61">
        <v>24</v>
      </c>
    </row>
    <row r="327" spans="1:3" x14ac:dyDescent="0.2">
      <c r="A327" s="60" t="s">
        <v>11761</v>
      </c>
      <c r="B327" s="61">
        <v>1</v>
      </c>
      <c r="C327" s="61">
        <v>24</v>
      </c>
    </row>
    <row r="328" spans="1:3" x14ac:dyDescent="0.2">
      <c r="A328" s="59" t="s">
        <v>11763</v>
      </c>
      <c r="B328" s="61">
        <v>3</v>
      </c>
      <c r="C328" s="61">
        <v>72</v>
      </c>
    </row>
    <row r="329" spans="1:3" x14ac:dyDescent="0.2">
      <c r="A329" s="60" t="s">
        <v>11764</v>
      </c>
      <c r="B329" s="61">
        <v>1</v>
      </c>
      <c r="C329" s="61">
        <v>24</v>
      </c>
    </row>
    <row r="330" spans="1:3" x14ac:dyDescent="0.2">
      <c r="A330" s="60" t="s">
        <v>11765</v>
      </c>
      <c r="B330" s="61">
        <v>1</v>
      </c>
      <c r="C330" s="61">
        <v>24</v>
      </c>
    </row>
    <row r="331" spans="1:3" x14ac:dyDescent="0.2">
      <c r="A331" s="60" t="s">
        <v>11766</v>
      </c>
      <c r="B331" s="61">
        <v>1</v>
      </c>
      <c r="C331" s="61">
        <v>24</v>
      </c>
    </row>
    <row r="332" spans="1:3" x14ac:dyDescent="0.2">
      <c r="A332" s="58" t="s">
        <v>1627</v>
      </c>
      <c r="B332" s="61">
        <v>5</v>
      </c>
      <c r="C332" s="61">
        <v>120</v>
      </c>
    </row>
    <row r="333" spans="1:3" x14ac:dyDescent="0.2">
      <c r="A333" s="59" t="s">
        <v>11758</v>
      </c>
      <c r="B333" s="61">
        <v>2</v>
      </c>
      <c r="C333" s="61">
        <v>48</v>
      </c>
    </row>
    <row r="334" spans="1:3" x14ac:dyDescent="0.2">
      <c r="A334" s="60" t="s">
        <v>11760</v>
      </c>
      <c r="B334" s="61">
        <v>1</v>
      </c>
      <c r="C334" s="61">
        <v>24</v>
      </c>
    </row>
    <row r="335" spans="1:3" x14ac:dyDescent="0.2">
      <c r="A335" s="60" t="s">
        <v>11761</v>
      </c>
      <c r="B335" s="61">
        <v>1</v>
      </c>
      <c r="C335" s="61">
        <v>24</v>
      </c>
    </row>
    <row r="336" spans="1:3" x14ac:dyDescent="0.2">
      <c r="A336" s="59" t="s">
        <v>11763</v>
      </c>
      <c r="B336" s="61">
        <v>3</v>
      </c>
      <c r="C336" s="61">
        <v>72</v>
      </c>
    </row>
    <row r="337" spans="1:3" x14ac:dyDescent="0.2">
      <c r="A337" s="60" t="s">
        <v>11764</v>
      </c>
      <c r="B337" s="61">
        <v>1</v>
      </c>
      <c r="C337" s="61">
        <v>24</v>
      </c>
    </row>
    <row r="338" spans="1:3" x14ac:dyDescent="0.2">
      <c r="A338" s="60" t="s">
        <v>11765</v>
      </c>
      <c r="B338" s="61">
        <v>1</v>
      </c>
      <c r="C338" s="61">
        <v>24</v>
      </c>
    </row>
    <row r="339" spans="1:3" x14ac:dyDescent="0.2">
      <c r="A339" s="60" t="s">
        <v>11766</v>
      </c>
      <c r="B339" s="61">
        <v>1</v>
      </c>
      <c r="C339" s="61">
        <v>24</v>
      </c>
    </row>
    <row r="340" spans="1:3" x14ac:dyDescent="0.2">
      <c r="A340" s="58" t="s">
        <v>1632</v>
      </c>
      <c r="B340" s="61">
        <v>5</v>
      </c>
      <c r="C340" s="61">
        <v>120</v>
      </c>
    </row>
    <row r="341" spans="1:3" x14ac:dyDescent="0.2">
      <c r="A341" s="59" t="s">
        <v>11758</v>
      </c>
      <c r="B341" s="61">
        <v>2</v>
      </c>
      <c r="C341" s="61">
        <v>48</v>
      </c>
    </row>
    <row r="342" spans="1:3" x14ac:dyDescent="0.2">
      <c r="A342" s="60" t="s">
        <v>11760</v>
      </c>
      <c r="B342" s="61">
        <v>1</v>
      </c>
      <c r="C342" s="61">
        <v>24</v>
      </c>
    </row>
    <row r="343" spans="1:3" x14ac:dyDescent="0.2">
      <c r="A343" s="60" t="s">
        <v>11761</v>
      </c>
      <c r="B343" s="61">
        <v>1</v>
      </c>
      <c r="C343" s="61">
        <v>24</v>
      </c>
    </row>
    <row r="344" spans="1:3" x14ac:dyDescent="0.2">
      <c r="A344" s="59" t="s">
        <v>11763</v>
      </c>
      <c r="B344" s="61">
        <v>3</v>
      </c>
      <c r="C344" s="61">
        <v>72</v>
      </c>
    </row>
    <row r="345" spans="1:3" x14ac:dyDescent="0.2">
      <c r="A345" s="60" t="s">
        <v>11764</v>
      </c>
      <c r="B345" s="61">
        <v>1</v>
      </c>
      <c r="C345" s="61">
        <v>24</v>
      </c>
    </row>
    <row r="346" spans="1:3" x14ac:dyDescent="0.2">
      <c r="A346" s="60" t="s">
        <v>11765</v>
      </c>
      <c r="B346" s="61">
        <v>1</v>
      </c>
      <c r="C346" s="61">
        <v>24</v>
      </c>
    </row>
    <row r="347" spans="1:3" x14ac:dyDescent="0.2">
      <c r="A347" s="60" t="s">
        <v>11766</v>
      </c>
      <c r="B347" s="61">
        <v>1</v>
      </c>
      <c r="C347" s="61">
        <v>24</v>
      </c>
    </row>
    <row r="348" spans="1:3" x14ac:dyDescent="0.2">
      <c r="A348" s="58" t="s">
        <v>1637</v>
      </c>
      <c r="B348" s="61">
        <v>5</v>
      </c>
      <c r="C348" s="61">
        <v>120</v>
      </c>
    </row>
    <row r="349" spans="1:3" x14ac:dyDescent="0.2">
      <c r="A349" s="59" t="s">
        <v>11758</v>
      </c>
      <c r="B349" s="61">
        <v>2</v>
      </c>
      <c r="C349" s="61">
        <v>48</v>
      </c>
    </row>
    <row r="350" spans="1:3" x14ac:dyDescent="0.2">
      <c r="A350" s="60" t="s">
        <v>11760</v>
      </c>
      <c r="B350" s="61">
        <v>1</v>
      </c>
      <c r="C350" s="61">
        <v>24</v>
      </c>
    </row>
    <row r="351" spans="1:3" x14ac:dyDescent="0.2">
      <c r="A351" s="60" t="s">
        <v>11761</v>
      </c>
      <c r="B351" s="61">
        <v>1</v>
      </c>
      <c r="C351" s="61">
        <v>24</v>
      </c>
    </row>
    <row r="352" spans="1:3" x14ac:dyDescent="0.2">
      <c r="A352" s="59" t="s">
        <v>11763</v>
      </c>
      <c r="B352" s="61">
        <v>3</v>
      </c>
      <c r="C352" s="61">
        <v>72</v>
      </c>
    </row>
    <row r="353" spans="1:3" x14ac:dyDescent="0.2">
      <c r="A353" s="60" t="s">
        <v>11764</v>
      </c>
      <c r="B353" s="61">
        <v>1</v>
      </c>
      <c r="C353" s="61">
        <v>24</v>
      </c>
    </row>
    <row r="354" spans="1:3" x14ac:dyDescent="0.2">
      <c r="A354" s="60" t="s">
        <v>11765</v>
      </c>
      <c r="B354" s="61">
        <v>1</v>
      </c>
      <c r="C354" s="61">
        <v>24</v>
      </c>
    </row>
    <row r="355" spans="1:3" x14ac:dyDescent="0.2">
      <c r="A355" s="60" t="s">
        <v>11766</v>
      </c>
      <c r="B355" s="61">
        <v>1</v>
      </c>
      <c r="C355" s="61">
        <v>24</v>
      </c>
    </row>
    <row r="356" spans="1:3" x14ac:dyDescent="0.2">
      <c r="A356" s="58" t="s">
        <v>1642</v>
      </c>
      <c r="B356" s="61">
        <v>5</v>
      </c>
      <c r="C356" s="61">
        <v>120</v>
      </c>
    </row>
    <row r="357" spans="1:3" x14ac:dyDescent="0.2">
      <c r="A357" s="59" t="s">
        <v>11758</v>
      </c>
      <c r="B357" s="61">
        <v>2</v>
      </c>
      <c r="C357" s="61">
        <v>48</v>
      </c>
    </row>
    <row r="358" spans="1:3" x14ac:dyDescent="0.2">
      <c r="A358" s="60" t="s">
        <v>11760</v>
      </c>
      <c r="B358" s="61">
        <v>1</v>
      </c>
      <c r="C358" s="61">
        <v>24</v>
      </c>
    </row>
    <row r="359" spans="1:3" x14ac:dyDescent="0.2">
      <c r="A359" s="60" t="s">
        <v>11761</v>
      </c>
      <c r="B359" s="61">
        <v>1</v>
      </c>
      <c r="C359" s="61">
        <v>24</v>
      </c>
    </row>
    <row r="360" spans="1:3" x14ac:dyDescent="0.2">
      <c r="A360" s="59" t="s">
        <v>11763</v>
      </c>
      <c r="B360" s="61">
        <v>3</v>
      </c>
      <c r="C360" s="61">
        <v>72</v>
      </c>
    </row>
    <row r="361" spans="1:3" x14ac:dyDescent="0.2">
      <c r="A361" s="60" t="s">
        <v>11764</v>
      </c>
      <c r="B361" s="61">
        <v>1</v>
      </c>
      <c r="C361" s="61">
        <v>24</v>
      </c>
    </row>
    <row r="362" spans="1:3" x14ac:dyDescent="0.2">
      <c r="A362" s="60" t="s">
        <v>11765</v>
      </c>
      <c r="B362" s="61">
        <v>1</v>
      </c>
      <c r="C362" s="61">
        <v>24</v>
      </c>
    </row>
    <row r="363" spans="1:3" x14ac:dyDescent="0.2">
      <c r="A363" s="60" t="s">
        <v>11766</v>
      </c>
      <c r="B363" s="61">
        <v>1</v>
      </c>
      <c r="C363" s="61">
        <v>24</v>
      </c>
    </row>
    <row r="364" spans="1:3" x14ac:dyDescent="0.2">
      <c r="A364" s="58" t="s">
        <v>1647</v>
      </c>
      <c r="B364" s="61">
        <v>5</v>
      </c>
      <c r="C364" s="61">
        <v>120</v>
      </c>
    </row>
    <row r="365" spans="1:3" x14ac:dyDescent="0.2">
      <c r="A365" s="59" t="s">
        <v>11758</v>
      </c>
      <c r="B365" s="61">
        <v>2</v>
      </c>
      <c r="C365" s="61">
        <v>48</v>
      </c>
    </row>
    <row r="366" spans="1:3" x14ac:dyDescent="0.2">
      <c r="A366" s="60" t="s">
        <v>11760</v>
      </c>
      <c r="B366" s="61">
        <v>1</v>
      </c>
      <c r="C366" s="61">
        <v>24</v>
      </c>
    </row>
    <row r="367" spans="1:3" x14ac:dyDescent="0.2">
      <c r="A367" s="60" t="s">
        <v>11761</v>
      </c>
      <c r="B367" s="61">
        <v>1</v>
      </c>
      <c r="C367" s="61">
        <v>24</v>
      </c>
    </row>
    <row r="368" spans="1:3" x14ac:dyDescent="0.2">
      <c r="A368" s="59" t="s">
        <v>11763</v>
      </c>
      <c r="B368" s="61">
        <v>3</v>
      </c>
      <c r="C368" s="61">
        <v>72</v>
      </c>
    </row>
    <row r="369" spans="1:3" x14ac:dyDescent="0.2">
      <c r="A369" s="60" t="s">
        <v>11764</v>
      </c>
      <c r="B369" s="61">
        <v>1</v>
      </c>
      <c r="C369" s="61">
        <v>24</v>
      </c>
    </row>
    <row r="370" spans="1:3" x14ac:dyDescent="0.2">
      <c r="A370" s="60" t="s">
        <v>11765</v>
      </c>
      <c r="B370" s="61">
        <v>1</v>
      </c>
      <c r="C370" s="61">
        <v>24</v>
      </c>
    </row>
    <row r="371" spans="1:3" x14ac:dyDescent="0.2">
      <c r="A371" s="60" t="s">
        <v>11766</v>
      </c>
      <c r="B371" s="61">
        <v>1</v>
      </c>
      <c r="C371" s="61">
        <v>24</v>
      </c>
    </row>
    <row r="372" spans="1:3" x14ac:dyDescent="0.2">
      <c r="A372" s="58" t="s">
        <v>248</v>
      </c>
      <c r="B372" s="61">
        <v>5</v>
      </c>
      <c r="C372" s="61">
        <v>120</v>
      </c>
    </row>
    <row r="373" spans="1:3" x14ac:dyDescent="0.2">
      <c r="A373" s="59" t="s">
        <v>11758</v>
      </c>
      <c r="B373" s="61">
        <v>2</v>
      </c>
      <c r="C373" s="61">
        <v>48</v>
      </c>
    </row>
    <row r="374" spans="1:3" x14ac:dyDescent="0.2">
      <c r="A374" s="60" t="s">
        <v>11760</v>
      </c>
      <c r="B374" s="61">
        <v>1</v>
      </c>
      <c r="C374" s="61">
        <v>24</v>
      </c>
    </row>
    <row r="375" spans="1:3" x14ac:dyDescent="0.2">
      <c r="A375" s="60" t="s">
        <v>11761</v>
      </c>
      <c r="B375" s="61">
        <v>1</v>
      </c>
      <c r="C375" s="61">
        <v>24</v>
      </c>
    </row>
    <row r="376" spans="1:3" x14ac:dyDescent="0.2">
      <c r="A376" s="59" t="s">
        <v>11763</v>
      </c>
      <c r="B376" s="61">
        <v>3</v>
      </c>
      <c r="C376" s="61">
        <v>72</v>
      </c>
    </row>
    <row r="377" spans="1:3" x14ac:dyDescent="0.2">
      <c r="A377" s="60" t="s">
        <v>11764</v>
      </c>
      <c r="B377" s="61">
        <v>1</v>
      </c>
      <c r="C377" s="61">
        <v>24</v>
      </c>
    </row>
    <row r="378" spans="1:3" x14ac:dyDescent="0.2">
      <c r="A378" s="60" t="s">
        <v>11765</v>
      </c>
      <c r="B378" s="61">
        <v>1</v>
      </c>
      <c r="C378" s="61">
        <v>24</v>
      </c>
    </row>
    <row r="379" spans="1:3" x14ac:dyDescent="0.2">
      <c r="A379" s="60" t="s">
        <v>11766</v>
      </c>
      <c r="B379" s="61">
        <v>1</v>
      </c>
      <c r="C379" s="61">
        <v>24</v>
      </c>
    </row>
    <row r="380" spans="1:3" x14ac:dyDescent="0.2">
      <c r="A380" s="58" t="s">
        <v>1652</v>
      </c>
      <c r="B380" s="61">
        <v>5</v>
      </c>
      <c r="C380" s="61">
        <v>120</v>
      </c>
    </row>
    <row r="381" spans="1:3" x14ac:dyDescent="0.2">
      <c r="A381" s="59" t="s">
        <v>11758</v>
      </c>
      <c r="B381" s="61">
        <v>2</v>
      </c>
      <c r="C381" s="61">
        <v>48</v>
      </c>
    </row>
    <row r="382" spans="1:3" x14ac:dyDescent="0.2">
      <c r="A382" s="60" t="s">
        <v>11760</v>
      </c>
      <c r="B382" s="61">
        <v>1</v>
      </c>
      <c r="C382" s="61">
        <v>24</v>
      </c>
    </row>
    <row r="383" spans="1:3" x14ac:dyDescent="0.2">
      <c r="A383" s="60" t="s">
        <v>11761</v>
      </c>
      <c r="B383" s="61">
        <v>1</v>
      </c>
      <c r="C383" s="61">
        <v>24</v>
      </c>
    </row>
    <row r="384" spans="1:3" x14ac:dyDescent="0.2">
      <c r="A384" s="59" t="s">
        <v>11763</v>
      </c>
      <c r="B384" s="61">
        <v>3</v>
      </c>
      <c r="C384" s="61">
        <v>72</v>
      </c>
    </row>
    <row r="385" spans="1:3" x14ac:dyDescent="0.2">
      <c r="A385" s="60" t="s">
        <v>11764</v>
      </c>
      <c r="B385" s="61">
        <v>1</v>
      </c>
      <c r="C385" s="61">
        <v>24</v>
      </c>
    </row>
    <row r="386" spans="1:3" x14ac:dyDescent="0.2">
      <c r="A386" s="60" t="s">
        <v>11765</v>
      </c>
      <c r="B386" s="61">
        <v>1</v>
      </c>
      <c r="C386" s="61">
        <v>24</v>
      </c>
    </row>
    <row r="387" spans="1:3" x14ac:dyDescent="0.2">
      <c r="A387" s="60" t="s">
        <v>11766</v>
      </c>
      <c r="B387" s="61">
        <v>1</v>
      </c>
      <c r="C387" s="61">
        <v>24</v>
      </c>
    </row>
    <row r="388" spans="1:3" x14ac:dyDescent="0.2">
      <c r="A388" s="58" t="s">
        <v>1657</v>
      </c>
      <c r="B388" s="61">
        <v>5</v>
      </c>
      <c r="C388" s="61">
        <v>120</v>
      </c>
    </row>
    <row r="389" spans="1:3" x14ac:dyDescent="0.2">
      <c r="A389" s="59" t="s">
        <v>11758</v>
      </c>
      <c r="B389" s="61">
        <v>2</v>
      </c>
      <c r="C389" s="61">
        <v>48</v>
      </c>
    </row>
    <row r="390" spans="1:3" x14ac:dyDescent="0.2">
      <c r="A390" s="60" t="s">
        <v>11760</v>
      </c>
      <c r="B390" s="61">
        <v>1</v>
      </c>
      <c r="C390" s="61">
        <v>24</v>
      </c>
    </row>
    <row r="391" spans="1:3" x14ac:dyDescent="0.2">
      <c r="A391" s="60" t="s">
        <v>11761</v>
      </c>
      <c r="B391" s="61">
        <v>1</v>
      </c>
      <c r="C391" s="61">
        <v>24</v>
      </c>
    </row>
    <row r="392" spans="1:3" x14ac:dyDescent="0.2">
      <c r="A392" s="59" t="s">
        <v>11763</v>
      </c>
      <c r="B392" s="61">
        <v>3</v>
      </c>
      <c r="C392" s="61">
        <v>72</v>
      </c>
    </row>
    <row r="393" spans="1:3" x14ac:dyDescent="0.2">
      <c r="A393" s="60" t="s">
        <v>11764</v>
      </c>
      <c r="B393" s="61">
        <v>1</v>
      </c>
      <c r="C393" s="61">
        <v>24</v>
      </c>
    </row>
    <row r="394" spans="1:3" x14ac:dyDescent="0.2">
      <c r="A394" s="60" t="s">
        <v>11765</v>
      </c>
      <c r="B394" s="61">
        <v>1</v>
      </c>
      <c r="C394" s="61">
        <v>24</v>
      </c>
    </row>
    <row r="395" spans="1:3" x14ac:dyDescent="0.2">
      <c r="A395" s="60" t="s">
        <v>11766</v>
      </c>
      <c r="B395" s="61">
        <v>1</v>
      </c>
      <c r="C395" s="61">
        <v>24</v>
      </c>
    </row>
    <row r="396" spans="1:3" x14ac:dyDescent="0.2">
      <c r="A396" s="58" t="s">
        <v>1662</v>
      </c>
      <c r="B396" s="61">
        <v>5</v>
      </c>
      <c r="C396" s="61">
        <v>120</v>
      </c>
    </row>
    <row r="397" spans="1:3" x14ac:dyDescent="0.2">
      <c r="A397" s="59" t="s">
        <v>11758</v>
      </c>
      <c r="B397" s="61">
        <v>2</v>
      </c>
      <c r="C397" s="61">
        <v>48</v>
      </c>
    </row>
    <row r="398" spans="1:3" x14ac:dyDescent="0.2">
      <c r="A398" s="60" t="s">
        <v>11760</v>
      </c>
      <c r="B398" s="61">
        <v>1</v>
      </c>
      <c r="C398" s="61">
        <v>24</v>
      </c>
    </row>
    <row r="399" spans="1:3" x14ac:dyDescent="0.2">
      <c r="A399" s="60" t="s">
        <v>11761</v>
      </c>
      <c r="B399" s="61">
        <v>1</v>
      </c>
      <c r="C399" s="61">
        <v>24</v>
      </c>
    </row>
    <row r="400" spans="1:3" x14ac:dyDescent="0.2">
      <c r="A400" s="59" t="s">
        <v>11763</v>
      </c>
      <c r="B400" s="61">
        <v>3</v>
      </c>
      <c r="C400" s="61">
        <v>72</v>
      </c>
    </row>
    <row r="401" spans="1:3" x14ac:dyDescent="0.2">
      <c r="A401" s="60" t="s">
        <v>11764</v>
      </c>
      <c r="B401" s="61">
        <v>1</v>
      </c>
      <c r="C401" s="61">
        <v>24</v>
      </c>
    </row>
    <row r="402" spans="1:3" x14ac:dyDescent="0.2">
      <c r="A402" s="60" t="s">
        <v>11765</v>
      </c>
      <c r="B402" s="61">
        <v>1</v>
      </c>
      <c r="C402" s="61">
        <v>24</v>
      </c>
    </row>
    <row r="403" spans="1:3" x14ac:dyDescent="0.2">
      <c r="A403" s="60" t="s">
        <v>11766</v>
      </c>
      <c r="B403" s="61">
        <v>1</v>
      </c>
      <c r="C403" s="61">
        <v>24</v>
      </c>
    </row>
    <row r="404" spans="1:3" x14ac:dyDescent="0.2">
      <c r="A404" s="58" t="s">
        <v>1667</v>
      </c>
      <c r="B404" s="61">
        <v>5</v>
      </c>
      <c r="C404" s="61">
        <v>120</v>
      </c>
    </row>
    <row r="405" spans="1:3" x14ac:dyDescent="0.2">
      <c r="A405" s="59" t="s">
        <v>11758</v>
      </c>
      <c r="B405" s="61">
        <v>2</v>
      </c>
      <c r="C405" s="61">
        <v>48</v>
      </c>
    </row>
    <row r="406" spans="1:3" x14ac:dyDescent="0.2">
      <c r="A406" s="60" t="s">
        <v>11760</v>
      </c>
      <c r="B406" s="61">
        <v>1</v>
      </c>
      <c r="C406" s="61">
        <v>24</v>
      </c>
    </row>
    <row r="407" spans="1:3" x14ac:dyDescent="0.2">
      <c r="A407" s="60" t="s">
        <v>11761</v>
      </c>
      <c r="B407" s="61">
        <v>1</v>
      </c>
      <c r="C407" s="61">
        <v>24</v>
      </c>
    </row>
    <row r="408" spans="1:3" x14ac:dyDescent="0.2">
      <c r="A408" s="59" t="s">
        <v>11763</v>
      </c>
      <c r="B408" s="61">
        <v>3</v>
      </c>
      <c r="C408" s="61">
        <v>72</v>
      </c>
    </row>
    <row r="409" spans="1:3" x14ac:dyDescent="0.2">
      <c r="A409" s="60" t="s">
        <v>11764</v>
      </c>
      <c r="B409" s="61">
        <v>1</v>
      </c>
      <c r="C409" s="61">
        <v>24</v>
      </c>
    </row>
    <row r="410" spans="1:3" x14ac:dyDescent="0.2">
      <c r="A410" s="60" t="s">
        <v>11765</v>
      </c>
      <c r="B410" s="61">
        <v>1</v>
      </c>
      <c r="C410" s="61">
        <v>24</v>
      </c>
    </row>
    <row r="411" spans="1:3" x14ac:dyDescent="0.2">
      <c r="A411" s="60" t="s">
        <v>11766</v>
      </c>
      <c r="B411" s="61">
        <v>1</v>
      </c>
      <c r="C411" s="61">
        <v>24</v>
      </c>
    </row>
    <row r="412" spans="1:3" x14ac:dyDescent="0.2">
      <c r="A412" s="58" t="s">
        <v>1672</v>
      </c>
      <c r="B412" s="61">
        <v>5</v>
      </c>
      <c r="C412" s="61">
        <v>120</v>
      </c>
    </row>
    <row r="413" spans="1:3" x14ac:dyDescent="0.2">
      <c r="A413" s="59" t="s">
        <v>11758</v>
      </c>
      <c r="B413" s="61">
        <v>2</v>
      </c>
      <c r="C413" s="61">
        <v>48</v>
      </c>
    </row>
    <row r="414" spans="1:3" x14ac:dyDescent="0.2">
      <c r="A414" s="60" t="s">
        <v>11760</v>
      </c>
      <c r="B414" s="61">
        <v>1</v>
      </c>
      <c r="C414" s="61">
        <v>24</v>
      </c>
    </row>
    <row r="415" spans="1:3" x14ac:dyDescent="0.2">
      <c r="A415" s="60" t="s">
        <v>11761</v>
      </c>
      <c r="B415" s="61">
        <v>1</v>
      </c>
      <c r="C415" s="61">
        <v>24</v>
      </c>
    </row>
    <row r="416" spans="1:3" x14ac:dyDescent="0.2">
      <c r="A416" s="59" t="s">
        <v>11763</v>
      </c>
      <c r="B416" s="61">
        <v>3</v>
      </c>
      <c r="C416" s="61">
        <v>72</v>
      </c>
    </row>
    <row r="417" spans="1:3" x14ac:dyDescent="0.2">
      <c r="A417" s="60" t="s">
        <v>11764</v>
      </c>
      <c r="B417" s="61">
        <v>1</v>
      </c>
      <c r="C417" s="61">
        <v>24</v>
      </c>
    </row>
    <row r="418" spans="1:3" x14ac:dyDescent="0.2">
      <c r="A418" s="60" t="s">
        <v>11765</v>
      </c>
      <c r="B418" s="61">
        <v>1</v>
      </c>
      <c r="C418" s="61">
        <v>24</v>
      </c>
    </row>
    <row r="419" spans="1:3" x14ac:dyDescent="0.2">
      <c r="A419" s="60" t="s">
        <v>11766</v>
      </c>
      <c r="B419" s="61">
        <v>1</v>
      </c>
      <c r="C419" s="61">
        <v>24</v>
      </c>
    </row>
    <row r="420" spans="1:3" x14ac:dyDescent="0.2">
      <c r="A420" s="58" t="s">
        <v>1677</v>
      </c>
      <c r="B420" s="61">
        <v>5</v>
      </c>
      <c r="C420" s="61">
        <v>120</v>
      </c>
    </row>
    <row r="421" spans="1:3" x14ac:dyDescent="0.2">
      <c r="A421" s="59" t="s">
        <v>11758</v>
      </c>
      <c r="B421" s="61">
        <v>2</v>
      </c>
      <c r="C421" s="61">
        <v>48</v>
      </c>
    </row>
    <row r="422" spans="1:3" x14ac:dyDescent="0.2">
      <c r="A422" s="60" t="s">
        <v>11760</v>
      </c>
      <c r="B422" s="61">
        <v>1</v>
      </c>
      <c r="C422" s="61">
        <v>24</v>
      </c>
    </row>
    <row r="423" spans="1:3" x14ac:dyDescent="0.2">
      <c r="A423" s="60" t="s">
        <v>11761</v>
      </c>
      <c r="B423" s="61">
        <v>1</v>
      </c>
      <c r="C423" s="61">
        <v>24</v>
      </c>
    </row>
    <row r="424" spans="1:3" x14ac:dyDescent="0.2">
      <c r="A424" s="59" t="s">
        <v>11763</v>
      </c>
      <c r="B424" s="61">
        <v>3</v>
      </c>
      <c r="C424" s="61">
        <v>72</v>
      </c>
    </row>
    <row r="425" spans="1:3" x14ac:dyDescent="0.2">
      <c r="A425" s="60" t="s">
        <v>11764</v>
      </c>
      <c r="B425" s="61">
        <v>1</v>
      </c>
      <c r="C425" s="61">
        <v>24</v>
      </c>
    </row>
    <row r="426" spans="1:3" x14ac:dyDescent="0.2">
      <c r="A426" s="60" t="s">
        <v>11765</v>
      </c>
      <c r="B426" s="61">
        <v>1</v>
      </c>
      <c r="C426" s="61">
        <v>24</v>
      </c>
    </row>
    <row r="427" spans="1:3" x14ac:dyDescent="0.2">
      <c r="A427" s="60" t="s">
        <v>11766</v>
      </c>
      <c r="B427" s="61">
        <v>1</v>
      </c>
      <c r="C427" s="61">
        <v>24</v>
      </c>
    </row>
    <row r="428" spans="1:3" x14ac:dyDescent="0.2">
      <c r="A428" s="58" t="s">
        <v>1682</v>
      </c>
      <c r="B428" s="61">
        <v>5</v>
      </c>
      <c r="C428" s="61">
        <v>120</v>
      </c>
    </row>
    <row r="429" spans="1:3" x14ac:dyDescent="0.2">
      <c r="A429" s="59" t="s">
        <v>11758</v>
      </c>
      <c r="B429" s="61">
        <v>2</v>
      </c>
      <c r="C429" s="61">
        <v>48</v>
      </c>
    </row>
    <row r="430" spans="1:3" x14ac:dyDescent="0.2">
      <c r="A430" s="60" t="s">
        <v>11760</v>
      </c>
      <c r="B430" s="61">
        <v>1</v>
      </c>
      <c r="C430" s="61">
        <v>24</v>
      </c>
    </row>
    <row r="431" spans="1:3" x14ac:dyDescent="0.2">
      <c r="A431" s="60" t="s">
        <v>11761</v>
      </c>
      <c r="B431" s="61">
        <v>1</v>
      </c>
      <c r="C431" s="61">
        <v>24</v>
      </c>
    </row>
    <row r="432" spans="1:3" x14ac:dyDescent="0.2">
      <c r="A432" s="59" t="s">
        <v>11763</v>
      </c>
      <c r="B432" s="61">
        <v>3</v>
      </c>
      <c r="C432" s="61">
        <v>72</v>
      </c>
    </row>
    <row r="433" spans="1:3" x14ac:dyDescent="0.2">
      <c r="A433" s="60" t="s">
        <v>11764</v>
      </c>
      <c r="B433" s="61">
        <v>1</v>
      </c>
      <c r="C433" s="61">
        <v>24</v>
      </c>
    </row>
    <row r="434" spans="1:3" x14ac:dyDescent="0.2">
      <c r="A434" s="60" t="s">
        <v>11765</v>
      </c>
      <c r="B434" s="61">
        <v>1</v>
      </c>
      <c r="C434" s="61">
        <v>24</v>
      </c>
    </row>
    <row r="435" spans="1:3" x14ac:dyDescent="0.2">
      <c r="A435" s="60" t="s">
        <v>11766</v>
      </c>
      <c r="B435" s="61">
        <v>1</v>
      </c>
      <c r="C435" s="61">
        <v>24</v>
      </c>
    </row>
    <row r="436" spans="1:3" x14ac:dyDescent="0.2">
      <c r="A436" s="58" t="s">
        <v>1687</v>
      </c>
      <c r="B436" s="61">
        <v>5</v>
      </c>
      <c r="C436" s="61">
        <v>120</v>
      </c>
    </row>
    <row r="437" spans="1:3" x14ac:dyDescent="0.2">
      <c r="A437" s="59" t="s">
        <v>11758</v>
      </c>
      <c r="B437" s="61">
        <v>2</v>
      </c>
      <c r="C437" s="61">
        <v>48</v>
      </c>
    </row>
    <row r="438" spans="1:3" x14ac:dyDescent="0.2">
      <c r="A438" s="60" t="s">
        <v>11760</v>
      </c>
      <c r="B438" s="61">
        <v>1</v>
      </c>
      <c r="C438" s="61">
        <v>24</v>
      </c>
    </row>
    <row r="439" spans="1:3" x14ac:dyDescent="0.2">
      <c r="A439" s="60" t="s">
        <v>11761</v>
      </c>
      <c r="B439" s="61">
        <v>1</v>
      </c>
      <c r="C439" s="61">
        <v>24</v>
      </c>
    </row>
    <row r="440" spans="1:3" x14ac:dyDescent="0.2">
      <c r="A440" s="59" t="s">
        <v>11763</v>
      </c>
      <c r="B440" s="61">
        <v>3</v>
      </c>
      <c r="C440" s="61">
        <v>72</v>
      </c>
    </row>
    <row r="441" spans="1:3" x14ac:dyDescent="0.2">
      <c r="A441" s="60" t="s">
        <v>11764</v>
      </c>
      <c r="B441" s="61">
        <v>1</v>
      </c>
      <c r="C441" s="61">
        <v>24</v>
      </c>
    </row>
    <row r="442" spans="1:3" x14ac:dyDescent="0.2">
      <c r="A442" s="60" t="s">
        <v>11765</v>
      </c>
      <c r="B442" s="61">
        <v>1</v>
      </c>
      <c r="C442" s="61">
        <v>24</v>
      </c>
    </row>
    <row r="443" spans="1:3" x14ac:dyDescent="0.2">
      <c r="A443" s="60" t="s">
        <v>11766</v>
      </c>
      <c r="B443" s="61">
        <v>1</v>
      </c>
      <c r="C443" s="61">
        <v>24</v>
      </c>
    </row>
    <row r="444" spans="1:3" x14ac:dyDescent="0.2">
      <c r="A444" s="58" t="s">
        <v>1692</v>
      </c>
      <c r="B444" s="61">
        <v>5</v>
      </c>
      <c r="C444" s="61">
        <v>120</v>
      </c>
    </row>
    <row r="445" spans="1:3" x14ac:dyDescent="0.2">
      <c r="A445" s="59" t="s">
        <v>11758</v>
      </c>
      <c r="B445" s="61">
        <v>2</v>
      </c>
      <c r="C445" s="61">
        <v>48</v>
      </c>
    </row>
    <row r="446" spans="1:3" x14ac:dyDescent="0.2">
      <c r="A446" s="60" t="s">
        <v>11760</v>
      </c>
      <c r="B446" s="61">
        <v>1</v>
      </c>
      <c r="C446" s="61">
        <v>24</v>
      </c>
    </row>
    <row r="447" spans="1:3" x14ac:dyDescent="0.2">
      <c r="A447" s="60" t="s">
        <v>11761</v>
      </c>
      <c r="B447" s="61">
        <v>1</v>
      </c>
      <c r="C447" s="61">
        <v>24</v>
      </c>
    </row>
    <row r="448" spans="1:3" x14ac:dyDescent="0.2">
      <c r="A448" s="59" t="s">
        <v>11763</v>
      </c>
      <c r="B448" s="61">
        <v>3</v>
      </c>
      <c r="C448" s="61">
        <v>72</v>
      </c>
    </row>
    <row r="449" spans="1:3" x14ac:dyDescent="0.2">
      <c r="A449" s="60" t="s">
        <v>11764</v>
      </c>
      <c r="B449" s="61">
        <v>1</v>
      </c>
      <c r="C449" s="61">
        <v>24</v>
      </c>
    </row>
    <row r="450" spans="1:3" x14ac:dyDescent="0.2">
      <c r="A450" s="60" t="s">
        <v>11765</v>
      </c>
      <c r="B450" s="61">
        <v>1</v>
      </c>
      <c r="C450" s="61">
        <v>24</v>
      </c>
    </row>
    <row r="451" spans="1:3" x14ac:dyDescent="0.2">
      <c r="A451" s="60" t="s">
        <v>11766</v>
      </c>
      <c r="B451" s="61">
        <v>1</v>
      </c>
      <c r="C451" s="61">
        <v>24</v>
      </c>
    </row>
    <row r="452" spans="1:3" x14ac:dyDescent="0.2">
      <c r="A452" s="58" t="s">
        <v>1697</v>
      </c>
      <c r="B452" s="61">
        <v>5</v>
      </c>
      <c r="C452" s="61">
        <v>120</v>
      </c>
    </row>
    <row r="453" spans="1:3" x14ac:dyDescent="0.2">
      <c r="A453" s="59" t="s">
        <v>11758</v>
      </c>
      <c r="B453" s="61">
        <v>2</v>
      </c>
      <c r="C453" s="61">
        <v>48</v>
      </c>
    </row>
    <row r="454" spans="1:3" x14ac:dyDescent="0.2">
      <c r="A454" s="60" t="s">
        <v>11760</v>
      </c>
      <c r="B454" s="61">
        <v>1</v>
      </c>
      <c r="C454" s="61">
        <v>24</v>
      </c>
    </row>
    <row r="455" spans="1:3" x14ac:dyDescent="0.2">
      <c r="A455" s="60" t="s">
        <v>11761</v>
      </c>
      <c r="B455" s="61">
        <v>1</v>
      </c>
      <c r="C455" s="61">
        <v>24</v>
      </c>
    </row>
    <row r="456" spans="1:3" x14ac:dyDescent="0.2">
      <c r="A456" s="59" t="s">
        <v>11763</v>
      </c>
      <c r="B456" s="61">
        <v>3</v>
      </c>
      <c r="C456" s="61">
        <v>72</v>
      </c>
    </row>
    <row r="457" spans="1:3" x14ac:dyDescent="0.2">
      <c r="A457" s="60" t="s">
        <v>11764</v>
      </c>
      <c r="B457" s="61">
        <v>1</v>
      </c>
      <c r="C457" s="61">
        <v>24</v>
      </c>
    </row>
    <row r="458" spans="1:3" x14ac:dyDescent="0.2">
      <c r="A458" s="60" t="s">
        <v>11765</v>
      </c>
      <c r="B458" s="61">
        <v>1</v>
      </c>
      <c r="C458" s="61">
        <v>24</v>
      </c>
    </row>
    <row r="459" spans="1:3" x14ac:dyDescent="0.2">
      <c r="A459" s="60" t="s">
        <v>11766</v>
      </c>
      <c r="B459" s="61">
        <v>1</v>
      </c>
      <c r="C459" s="61">
        <v>24</v>
      </c>
    </row>
    <row r="460" spans="1:3" x14ac:dyDescent="0.2">
      <c r="A460" s="58" t="s">
        <v>253</v>
      </c>
      <c r="B460" s="61">
        <v>5</v>
      </c>
      <c r="C460" s="61">
        <v>120</v>
      </c>
    </row>
    <row r="461" spans="1:3" x14ac:dyDescent="0.2">
      <c r="A461" s="59" t="s">
        <v>11758</v>
      </c>
      <c r="B461" s="61">
        <v>2</v>
      </c>
      <c r="C461" s="61">
        <v>48</v>
      </c>
    </row>
    <row r="462" spans="1:3" x14ac:dyDescent="0.2">
      <c r="A462" s="60" t="s">
        <v>11760</v>
      </c>
      <c r="B462" s="61">
        <v>1</v>
      </c>
      <c r="C462" s="61">
        <v>24</v>
      </c>
    </row>
    <row r="463" spans="1:3" x14ac:dyDescent="0.2">
      <c r="A463" s="60" t="s">
        <v>11761</v>
      </c>
      <c r="B463" s="61">
        <v>1</v>
      </c>
      <c r="C463" s="61">
        <v>24</v>
      </c>
    </row>
    <row r="464" spans="1:3" x14ac:dyDescent="0.2">
      <c r="A464" s="59" t="s">
        <v>11763</v>
      </c>
      <c r="B464" s="61">
        <v>3</v>
      </c>
      <c r="C464" s="61">
        <v>72</v>
      </c>
    </row>
    <row r="465" spans="1:3" x14ac:dyDescent="0.2">
      <c r="A465" s="60" t="s">
        <v>11764</v>
      </c>
      <c r="B465" s="61">
        <v>1</v>
      </c>
      <c r="C465" s="61">
        <v>24</v>
      </c>
    </row>
    <row r="466" spans="1:3" x14ac:dyDescent="0.2">
      <c r="A466" s="60" t="s">
        <v>11765</v>
      </c>
      <c r="B466" s="61">
        <v>1</v>
      </c>
      <c r="C466" s="61">
        <v>24</v>
      </c>
    </row>
    <row r="467" spans="1:3" x14ac:dyDescent="0.2">
      <c r="A467" s="60" t="s">
        <v>11766</v>
      </c>
      <c r="B467" s="61">
        <v>1</v>
      </c>
      <c r="C467" s="61">
        <v>24</v>
      </c>
    </row>
    <row r="468" spans="1:3" x14ac:dyDescent="0.2">
      <c r="A468" s="58" t="s">
        <v>1702</v>
      </c>
      <c r="B468" s="61">
        <v>5</v>
      </c>
      <c r="C468" s="61">
        <v>120</v>
      </c>
    </row>
    <row r="469" spans="1:3" x14ac:dyDescent="0.2">
      <c r="A469" s="59" t="s">
        <v>11758</v>
      </c>
      <c r="B469" s="61">
        <v>2</v>
      </c>
      <c r="C469" s="61">
        <v>48</v>
      </c>
    </row>
    <row r="470" spans="1:3" x14ac:dyDescent="0.2">
      <c r="A470" s="60" t="s">
        <v>11760</v>
      </c>
      <c r="B470" s="61">
        <v>1</v>
      </c>
      <c r="C470" s="61">
        <v>24</v>
      </c>
    </row>
    <row r="471" spans="1:3" x14ac:dyDescent="0.2">
      <c r="A471" s="60" t="s">
        <v>11761</v>
      </c>
      <c r="B471" s="61">
        <v>1</v>
      </c>
      <c r="C471" s="61">
        <v>24</v>
      </c>
    </row>
    <row r="472" spans="1:3" x14ac:dyDescent="0.2">
      <c r="A472" s="59" t="s">
        <v>11763</v>
      </c>
      <c r="B472" s="61">
        <v>3</v>
      </c>
      <c r="C472" s="61">
        <v>72</v>
      </c>
    </row>
    <row r="473" spans="1:3" x14ac:dyDescent="0.2">
      <c r="A473" s="60" t="s">
        <v>11764</v>
      </c>
      <c r="B473" s="61">
        <v>1</v>
      </c>
      <c r="C473" s="61">
        <v>24</v>
      </c>
    </row>
    <row r="474" spans="1:3" x14ac:dyDescent="0.2">
      <c r="A474" s="60" t="s">
        <v>11765</v>
      </c>
      <c r="B474" s="61">
        <v>1</v>
      </c>
      <c r="C474" s="61">
        <v>24</v>
      </c>
    </row>
    <row r="475" spans="1:3" x14ac:dyDescent="0.2">
      <c r="A475" s="60" t="s">
        <v>11766</v>
      </c>
      <c r="B475" s="61">
        <v>1</v>
      </c>
      <c r="C475" s="61">
        <v>24</v>
      </c>
    </row>
    <row r="476" spans="1:3" x14ac:dyDescent="0.2">
      <c r="A476" s="58" t="s">
        <v>1707</v>
      </c>
      <c r="B476" s="61">
        <v>5</v>
      </c>
      <c r="C476" s="61">
        <v>120</v>
      </c>
    </row>
    <row r="477" spans="1:3" x14ac:dyDescent="0.2">
      <c r="A477" s="59" t="s">
        <v>11758</v>
      </c>
      <c r="B477" s="61">
        <v>2</v>
      </c>
      <c r="C477" s="61">
        <v>48</v>
      </c>
    </row>
    <row r="478" spans="1:3" x14ac:dyDescent="0.2">
      <c r="A478" s="60" t="s">
        <v>11760</v>
      </c>
      <c r="B478" s="61">
        <v>1</v>
      </c>
      <c r="C478" s="61">
        <v>24</v>
      </c>
    </row>
    <row r="479" spans="1:3" x14ac:dyDescent="0.2">
      <c r="A479" s="60" t="s">
        <v>11761</v>
      </c>
      <c r="B479" s="61">
        <v>1</v>
      </c>
      <c r="C479" s="61">
        <v>24</v>
      </c>
    </row>
    <row r="480" spans="1:3" x14ac:dyDescent="0.2">
      <c r="A480" s="59" t="s">
        <v>11763</v>
      </c>
      <c r="B480" s="61">
        <v>3</v>
      </c>
      <c r="C480" s="61">
        <v>72</v>
      </c>
    </row>
    <row r="481" spans="1:3" x14ac:dyDescent="0.2">
      <c r="A481" s="60" t="s">
        <v>11764</v>
      </c>
      <c r="B481" s="61">
        <v>1</v>
      </c>
      <c r="C481" s="61">
        <v>24</v>
      </c>
    </row>
    <row r="482" spans="1:3" x14ac:dyDescent="0.2">
      <c r="A482" s="60" t="s">
        <v>11765</v>
      </c>
      <c r="B482" s="61">
        <v>1</v>
      </c>
      <c r="C482" s="61">
        <v>24</v>
      </c>
    </row>
    <row r="483" spans="1:3" x14ac:dyDescent="0.2">
      <c r="A483" s="60" t="s">
        <v>11766</v>
      </c>
      <c r="B483" s="61">
        <v>1</v>
      </c>
      <c r="C483" s="61">
        <v>24</v>
      </c>
    </row>
    <row r="484" spans="1:3" x14ac:dyDescent="0.2">
      <c r="A484" s="58" t="s">
        <v>1712</v>
      </c>
      <c r="B484" s="61">
        <v>5</v>
      </c>
      <c r="C484" s="61">
        <v>120</v>
      </c>
    </row>
    <row r="485" spans="1:3" x14ac:dyDescent="0.2">
      <c r="A485" s="59" t="s">
        <v>11758</v>
      </c>
      <c r="B485" s="61">
        <v>2</v>
      </c>
      <c r="C485" s="61">
        <v>48</v>
      </c>
    </row>
    <row r="486" spans="1:3" x14ac:dyDescent="0.2">
      <c r="A486" s="60" t="s">
        <v>11760</v>
      </c>
      <c r="B486" s="61">
        <v>1</v>
      </c>
      <c r="C486" s="61">
        <v>24</v>
      </c>
    </row>
    <row r="487" spans="1:3" x14ac:dyDescent="0.2">
      <c r="A487" s="60" t="s">
        <v>11761</v>
      </c>
      <c r="B487" s="61">
        <v>1</v>
      </c>
      <c r="C487" s="61">
        <v>24</v>
      </c>
    </row>
    <row r="488" spans="1:3" x14ac:dyDescent="0.2">
      <c r="A488" s="59" t="s">
        <v>11763</v>
      </c>
      <c r="B488" s="61">
        <v>3</v>
      </c>
      <c r="C488" s="61">
        <v>72</v>
      </c>
    </row>
    <row r="489" spans="1:3" x14ac:dyDescent="0.2">
      <c r="A489" s="60" t="s">
        <v>11764</v>
      </c>
      <c r="B489" s="61">
        <v>1</v>
      </c>
      <c r="C489" s="61">
        <v>24</v>
      </c>
    </row>
    <row r="490" spans="1:3" x14ac:dyDescent="0.2">
      <c r="A490" s="60" t="s">
        <v>11765</v>
      </c>
      <c r="B490" s="61">
        <v>1</v>
      </c>
      <c r="C490" s="61">
        <v>24</v>
      </c>
    </row>
    <row r="491" spans="1:3" x14ac:dyDescent="0.2">
      <c r="A491" s="60" t="s">
        <v>11766</v>
      </c>
      <c r="B491" s="61">
        <v>1</v>
      </c>
      <c r="C491" s="61">
        <v>24</v>
      </c>
    </row>
    <row r="492" spans="1:3" x14ac:dyDescent="0.2">
      <c r="A492" s="58" t="s">
        <v>1717</v>
      </c>
      <c r="B492" s="61">
        <v>5</v>
      </c>
      <c r="C492" s="61">
        <v>120</v>
      </c>
    </row>
    <row r="493" spans="1:3" x14ac:dyDescent="0.2">
      <c r="A493" s="59" t="s">
        <v>11758</v>
      </c>
      <c r="B493" s="61">
        <v>2</v>
      </c>
      <c r="C493" s="61">
        <v>48</v>
      </c>
    </row>
    <row r="494" spans="1:3" x14ac:dyDescent="0.2">
      <c r="A494" s="60" t="s">
        <v>11760</v>
      </c>
      <c r="B494" s="61">
        <v>1</v>
      </c>
      <c r="C494" s="61">
        <v>24</v>
      </c>
    </row>
    <row r="495" spans="1:3" x14ac:dyDescent="0.2">
      <c r="A495" s="60" t="s">
        <v>11761</v>
      </c>
      <c r="B495" s="61">
        <v>1</v>
      </c>
      <c r="C495" s="61">
        <v>24</v>
      </c>
    </row>
    <row r="496" spans="1:3" x14ac:dyDescent="0.2">
      <c r="A496" s="59" t="s">
        <v>11763</v>
      </c>
      <c r="B496" s="61">
        <v>3</v>
      </c>
      <c r="C496" s="61">
        <v>72</v>
      </c>
    </row>
    <row r="497" spans="1:3" x14ac:dyDescent="0.2">
      <c r="A497" s="60" t="s">
        <v>11764</v>
      </c>
      <c r="B497" s="61">
        <v>1</v>
      </c>
      <c r="C497" s="61">
        <v>24</v>
      </c>
    </row>
    <row r="498" spans="1:3" x14ac:dyDescent="0.2">
      <c r="A498" s="60" t="s">
        <v>11765</v>
      </c>
      <c r="B498" s="61">
        <v>1</v>
      </c>
      <c r="C498" s="61">
        <v>24</v>
      </c>
    </row>
    <row r="499" spans="1:3" x14ac:dyDescent="0.2">
      <c r="A499" s="60" t="s">
        <v>11766</v>
      </c>
      <c r="B499" s="61">
        <v>1</v>
      </c>
      <c r="C499" s="61">
        <v>24</v>
      </c>
    </row>
    <row r="500" spans="1:3" x14ac:dyDescent="0.2">
      <c r="A500" s="58" t="s">
        <v>1722</v>
      </c>
      <c r="B500" s="61">
        <v>5</v>
      </c>
      <c r="C500" s="61">
        <v>120</v>
      </c>
    </row>
    <row r="501" spans="1:3" x14ac:dyDescent="0.2">
      <c r="A501" s="59" t="s">
        <v>11758</v>
      </c>
      <c r="B501" s="61">
        <v>2</v>
      </c>
      <c r="C501" s="61">
        <v>48</v>
      </c>
    </row>
    <row r="502" spans="1:3" x14ac:dyDescent="0.2">
      <c r="A502" s="60" t="s">
        <v>11760</v>
      </c>
      <c r="B502" s="61">
        <v>1</v>
      </c>
      <c r="C502" s="61">
        <v>24</v>
      </c>
    </row>
    <row r="503" spans="1:3" x14ac:dyDescent="0.2">
      <c r="A503" s="60" t="s">
        <v>11761</v>
      </c>
      <c r="B503" s="61">
        <v>1</v>
      </c>
      <c r="C503" s="61">
        <v>24</v>
      </c>
    </row>
    <row r="504" spans="1:3" x14ac:dyDescent="0.2">
      <c r="A504" s="59" t="s">
        <v>11763</v>
      </c>
      <c r="B504" s="61">
        <v>3</v>
      </c>
      <c r="C504" s="61">
        <v>72</v>
      </c>
    </row>
    <row r="505" spans="1:3" x14ac:dyDescent="0.2">
      <c r="A505" s="60" t="s">
        <v>11764</v>
      </c>
      <c r="B505" s="61">
        <v>1</v>
      </c>
      <c r="C505" s="61">
        <v>24</v>
      </c>
    </row>
    <row r="506" spans="1:3" x14ac:dyDescent="0.2">
      <c r="A506" s="60" t="s">
        <v>11765</v>
      </c>
      <c r="B506" s="61">
        <v>1</v>
      </c>
      <c r="C506" s="61">
        <v>24</v>
      </c>
    </row>
    <row r="507" spans="1:3" x14ac:dyDescent="0.2">
      <c r="A507" s="60" t="s">
        <v>11766</v>
      </c>
      <c r="B507" s="61">
        <v>1</v>
      </c>
      <c r="C507" s="61">
        <v>24</v>
      </c>
    </row>
    <row r="508" spans="1:3" x14ac:dyDescent="0.2">
      <c r="A508" s="58" t="s">
        <v>1727</v>
      </c>
      <c r="B508" s="61">
        <v>5</v>
      </c>
      <c r="C508" s="61">
        <v>120</v>
      </c>
    </row>
    <row r="509" spans="1:3" x14ac:dyDescent="0.2">
      <c r="A509" s="59" t="s">
        <v>11758</v>
      </c>
      <c r="B509" s="61">
        <v>2</v>
      </c>
      <c r="C509" s="61">
        <v>48</v>
      </c>
    </row>
    <row r="510" spans="1:3" x14ac:dyDescent="0.2">
      <c r="A510" s="60" t="s">
        <v>11760</v>
      </c>
      <c r="B510" s="61">
        <v>1</v>
      </c>
      <c r="C510" s="61">
        <v>24</v>
      </c>
    </row>
    <row r="511" spans="1:3" x14ac:dyDescent="0.2">
      <c r="A511" s="60" t="s">
        <v>11761</v>
      </c>
      <c r="B511" s="61">
        <v>1</v>
      </c>
      <c r="C511" s="61">
        <v>24</v>
      </c>
    </row>
    <row r="512" spans="1:3" x14ac:dyDescent="0.2">
      <c r="A512" s="59" t="s">
        <v>11763</v>
      </c>
      <c r="B512" s="61">
        <v>3</v>
      </c>
      <c r="C512" s="61">
        <v>72</v>
      </c>
    </row>
    <row r="513" spans="1:3" x14ac:dyDescent="0.2">
      <c r="A513" s="60" t="s">
        <v>11764</v>
      </c>
      <c r="B513" s="61">
        <v>1</v>
      </c>
      <c r="C513" s="61">
        <v>24</v>
      </c>
    </row>
    <row r="514" spans="1:3" x14ac:dyDescent="0.2">
      <c r="A514" s="60" t="s">
        <v>11765</v>
      </c>
      <c r="B514" s="61">
        <v>1</v>
      </c>
      <c r="C514" s="61">
        <v>24</v>
      </c>
    </row>
    <row r="515" spans="1:3" x14ac:dyDescent="0.2">
      <c r="A515" s="60" t="s">
        <v>11766</v>
      </c>
      <c r="B515" s="61">
        <v>1</v>
      </c>
      <c r="C515" s="61">
        <v>24</v>
      </c>
    </row>
    <row r="516" spans="1:3" x14ac:dyDescent="0.2">
      <c r="A516" s="58" t="s">
        <v>1732</v>
      </c>
      <c r="B516" s="61">
        <v>5</v>
      </c>
      <c r="C516" s="61">
        <v>120</v>
      </c>
    </row>
    <row r="517" spans="1:3" x14ac:dyDescent="0.2">
      <c r="A517" s="59" t="s">
        <v>11758</v>
      </c>
      <c r="B517" s="61">
        <v>2</v>
      </c>
      <c r="C517" s="61">
        <v>48</v>
      </c>
    </row>
    <row r="518" spans="1:3" x14ac:dyDescent="0.2">
      <c r="A518" s="60" t="s">
        <v>11760</v>
      </c>
      <c r="B518" s="61">
        <v>1</v>
      </c>
      <c r="C518" s="61">
        <v>24</v>
      </c>
    </row>
    <row r="519" spans="1:3" x14ac:dyDescent="0.2">
      <c r="A519" s="60" t="s">
        <v>11761</v>
      </c>
      <c r="B519" s="61">
        <v>1</v>
      </c>
      <c r="C519" s="61">
        <v>24</v>
      </c>
    </row>
    <row r="520" spans="1:3" x14ac:dyDescent="0.2">
      <c r="A520" s="59" t="s">
        <v>11763</v>
      </c>
      <c r="B520" s="61">
        <v>3</v>
      </c>
      <c r="C520" s="61">
        <v>72</v>
      </c>
    </row>
    <row r="521" spans="1:3" x14ac:dyDescent="0.2">
      <c r="A521" s="60" t="s">
        <v>11764</v>
      </c>
      <c r="B521" s="61">
        <v>1</v>
      </c>
      <c r="C521" s="61">
        <v>24</v>
      </c>
    </row>
    <row r="522" spans="1:3" x14ac:dyDescent="0.2">
      <c r="A522" s="60" t="s">
        <v>11765</v>
      </c>
      <c r="B522" s="61">
        <v>1</v>
      </c>
      <c r="C522" s="61">
        <v>24</v>
      </c>
    </row>
    <row r="523" spans="1:3" x14ac:dyDescent="0.2">
      <c r="A523" s="60" t="s">
        <v>11766</v>
      </c>
      <c r="B523" s="61">
        <v>1</v>
      </c>
      <c r="C523" s="61">
        <v>24</v>
      </c>
    </row>
    <row r="524" spans="1:3" x14ac:dyDescent="0.2">
      <c r="A524" s="58" t="s">
        <v>1737</v>
      </c>
      <c r="B524" s="61">
        <v>5</v>
      </c>
      <c r="C524" s="61">
        <v>120</v>
      </c>
    </row>
    <row r="525" spans="1:3" x14ac:dyDescent="0.2">
      <c r="A525" s="59" t="s">
        <v>11758</v>
      </c>
      <c r="B525" s="61">
        <v>2</v>
      </c>
      <c r="C525" s="61">
        <v>48</v>
      </c>
    </row>
    <row r="526" spans="1:3" x14ac:dyDescent="0.2">
      <c r="A526" s="60" t="s">
        <v>11760</v>
      </c>
      <c r="B526" s="61">
        <v>1</v>
      </c>
      <c r="C526" s="61">
        <v>24</v>
      </c>
    </row>
    <row r="527" spans="1:3" x14ac:dyDescent="0.2">
      <c r="A527" s="60" t="s">
        <v>11761</v>
      </c>
      <c r="B527" s="61">
        <v>1</v>
      </c>
      <c r="C527" s="61">
        <v>24</v>
      </c>
    </row>
    <row r="528" spans="1:3" x14ac:dyDescent="0.2">
      <c r="A528" s="59" t="s">
        <v>11763</v>
      </c>
      <c r="B528" s="61">
        <v>3</v>
      </c>
      <c r="C528" s="61">
        <v>72</v>
      </c>
    </row>
    <row r="529" spans="1:3" x14ac:dyDescent="0.2">
      <c r="A529" s="60" t="s">
        <v>11764</v>
      </c>
      <c r="B529" s="61">
        <v>1</v>
      </c>
      <c r="C529" s="61">
        <v>24</v>
      </c>
    </row>
    <row r="530" spans="1:3" x14ac:dyDescent="0.2">
      <c r="A530" s="60" t="s">
        <v>11765</v>
      </c>
      <c r="B530" s="61">
        <v>1</v>
      </c>
      <c r="C530" s="61">
        <v>24</v>
      </c>
    </row>
    <row r="531" spans="1:3" x14ac:dyDescent="0.2">
      <c r="A531" s="60" t="s">
        <v>11766</v>
      </c>
      <c r="B531" s="61">
        <v>1</v>
      </c>
      <c r="C531" s="61">
        <v>24</v>
      </c>
    </row>
    <row r="532" spans="1:3" x14ac:dyDescent="0.2">
      <c r="A532" s="58" t="s">
        <v>1742</v>
      </c>
      <c r="B532" s="61">
        <v>5</v>
      </c>
      <c r="C532" s="61">
        <v>120</v>
      </c>
    </row>
    <row r="533" spans="1:3" x14ac:dyDescent="0.2">
      <c r="A533" s="59" t="s">
        <v>11758</v>
      </c>
      <c r="B533" s="61">
        <v>2</v>
      </c>
      <c r="C533" s="61">
        <v>48</v>
      </c>
    </row>
    <row r="534" spans="1:3" x14ac:dyDescent="0.2">
      <c r="A534" s="60" t="s">
        <v>11760</v>
      </c>
      <c r="B534" s="61">
        <v>1</v>
      </c>
      <c r="C534" s="61">
        <v>24</v>
      </c>
    </row>
    <row r="535" spans="1:3" x14ac:dyDescent="0.2">
      <c r="A535" s="60" t="s">
        <v>11761</v>
      </c>
      <c r="B535" s="61">
        <v>1</v>
      </c>
      <c r="C535" s="61">
        <v>24</v>
      </c>
    </row>
    <row r="536" spans="1:3" x14ac:dyDescent="0.2">
      <c r="A536" s="59" t="s">
        <v>11763</v>
      </c>
      <c r="B536" s="61">
        <v>3</v>
      </c>
      <c r="C536" s="61">
        <v>72</v>
      </c>
    </row>
    <row r="537" spans="1:3" x14ac:dyDescent="0.2">
      <c r="A537" s="60" t="s">
        <v>11764</v>
      </c>
      <c r="B537" s="61">
        <v>1</v>
      </c>
      <c r="C537" s="61">
        <v>24</v>
      </c>
    </row>
    <row r="538" spans="1:3" x14ac:dyDescent="0.2">
      <c r="A538" s="60" t="s">
        <v>11765</v>
      </c>
      <c r="B538" s="61">
        <v>1</v>
      </c>
      <c r="C538" s="61">
        <v>24</v>
      </c>
    </row>
    <row r="539" spans="1:3" x14ac:dyDescent="0.2">
      <c r="A539" s="60" t="s">
        <v>11766</v>
      </c>
      <c r="B539" s="61">
        <v>1</v>
      </c>
      <c r="C539" s="61">
        <v>24</v>
      </c>
    </row>
    <row r="540" spans="1:3" x14ac:dyDescent="0.2">
      <c r="A540" s="58" t="s">
        <v>1747</v>
      </c>
      <c r="B540" s="61">
        <v>5</v>
      </c>
      <c r="C540" s="61">
        <v>120</v>
      </c>
    </row>
    <row r="541" spans="1:3" x14ac:dyDescent="0.2">
      <c r="A541" s="59" t="s">
        <v>11758</v>
      </c>
      <c r="B541" s="61">
        <v>2</v>
      </c>
      <c r="C541" s="61">
        <v>48</v>
      </c>
    </row>
    <row r="542" spans="1:3" x14ac:dyDescent="0.2">
      <c r="A542" s="60" t="s">
        <v>11760</v>
      </c>
      <c r="B542" s="61">
        <v>1</v>
      </c>
      <c r="C542" s="61">
        <v>24</v>
      </c>
    </row>
    <row r="543" spans="1:3" x14ac:dyDescent="0.2">
      <c r="A543" s="60" t="s">
        <v>11761</v>
      </c>
      <c r="B543" s="61">
        <v>1</v>
      </c>
      <c r="C543" s="61">
        <v>24</v>
      </c>
    </row>
    <row r="544" spans="1:3" x14ac:dyDescent="0.2">
      <c r="A544" s="59" t="s">
        <v>11763</v>
      </c>
      <c r="B544" s="61">
        <v>3</v>
      </c>
      <c r="C544" s="61">
        <v>72</v>
      </c>
    </row>
    <row r="545" spans="1:3" x14ac:dyDescent="0.2">
      <c r="A545" s="60" t="s">
        <v>11764</v>
      </c>
      <c r="B545" s="61">
        <v>1</v>
      </c>
      <c r="C545" s="61">
        <v>24</v>
      </c>
    </row>
    <row r="546" spans="1:3" x14ac:dyDescent="0.2">
      <c r="A546" s="60" t="s">
        <v>11765</v>
      </c>
      <c r="B546" s="61">
        <v>1</v>
      </c>
      <c r="C546" s="61">
        <v>24</v>
      </c>
    </row>
    <row r="547" spans="1:3" x14ac:dyDescent="0.2">
      <c r="A547" s="60" t="s">
        <v>11766</v>
      </c>
      <c r="B547" s="61">
        <v>1</v>
      </c>
      <c r="C547" s="61">
        <v>24</v>
      </c>
    </row>
    <row r="548" spans="1:3" x14ac:dyDescent="0.2">
      <c r="A548" s="58" t="s">
        <v>258</v>
      </c>
      <c r="B548" s="61">
        <v>5</v>
      </c>
      <c r="C548" s="61">
        <v>120</v>
      </c>
    </row>
    <row r="549" spans="1:3" x14ac:dyDescent="0.2">
      <c r="A549" s="59" t="s">
        <v>11758</v>
      </c>
      <c r="B549" s="61">
        <v>2</v>
      </c>
      <c r="C549" s="61">
        <v>48</v>
      </c>
    </row>
    <row r="550" spans="1:3" x14ac:dyDescent="0.2">
      <c r="A550" s="60" t="s">
        <v>11760</v>
      </c>
      <c r="B550" s="61">
        <v>1</v>
      </c>
      <c r="C550" s="61">
        <v>24</v>
      </c>
    </row>
    <row r="551" spans="1:3" x14ac:dyDescent="0.2">
      <c r="A551" s="60" t="s">
        <v>11761</v>
      </c>
      <c r="B551" s="61">
        <v>1</v>
      </c>
      <c r="C551" s="61">
        <v>24</v>
      </c>
    </row>
    <row r="552" spans="1:3" x14ac:dyDescent="0.2">
      <c r="A552" s="59" t="s">
        <v>11763</v>
      </c>
      <c r="B552" s="61">
        <v>3</v>
      </c>
      <c r="C552" s="61">
        <v>72</v>
      </c>
    </row>
    <row r="553" spans="1:3" x14ac:dyDescent="0.2">
      <c r="A553" s="60" t="s">
        <v>11764</v>
      </c>
      <c r="B553" s="61">
        <v>1</v>
      </c>
      <c r="C553" s="61">
        <v>24</v>
      </c>
    </row>
    <row r="554" spans="1:3" x14ac:dyDescent="0.2">
      <c r="A554" s="60" t="s">
        <v>11765</v>
      </c>
      <c r="B554" s="61">
        <v>1</v>
      </c>
      <c r="C554" s="61">
        <v>24</v>
      </c>
    </row>
    <row r="555" spans="1:3" x14ac:dyDescent="0.2">
      <c r="A555" s="60" t="s">
        <v>11766</v>
      </c>
      <c r="B555" s="61">
        <v>1</v>
      </c>
      <c r="C555" s="61">
        <v>24</v>
      </c>
    </row>
    <row r="556" spans="1:3" x14ac:dyDescent="0.2">
      <c r="A556" s="58" t="s">
        <v>1752</v>
      </c>
      <c r="B556" s="61">
        <v>5</v>
      </c>
      <c r="C556" s="61">
        <v>120</v>
      </c>
    </row>
    <row r="557" spans="1:3" x14ac:dyDescent="0.2">
      <c r="A557" s="59" t="s">
        <v>11758</v>
      </c>
      <c r="B557" s="61">
        <v>2</v>
      </c>
      <c r="C557" s="61">
        <v>48</v>
      </c>
    </row>
    <row r="558" spans="1:3" x14ac:dyDescent="0.2">
      <c r="A558" s="60" t="s">
        <v>11760</v>
      </c>
      <c r="B558" s="61">
        <v>1</v>
      </c>
      <c r="C558" s="61">
        <v>24</v>
      </c>
    </row>
    <row r="559" spans="1:3" x14ac:dyDescent="0.2">
      <c r="A559" s="60" t="s">
        <v>11761</v>
      </c>
      <c r="B559" s="61">
        <v>1</v>
      </c>
      <c r="C559" s="61">
        <v>24</v>
      </c>
    </row>
    <row r="560" spans="1:3" x14ac:dyDescent="0.2">
      <c r="A560" s="59" t="s">
        <v>11763</v>
      </c>
      <c r="B560" s="61">
        <v>3</v>
      </c>
      <c r="C560" s="61">
        <v>72</v>
      </c>
    </row>
    <row r="561" spans="1:3" x14ac:dyDescent="0.2">
      <c r="A561" s="60" t="s">
        <v>11764</v>
      </c>
      <c r="B561" s="61">
        <v>1</v>
      </c>
      <c r="C561" s="61">
        <v>24</v>
      </c>
    </row>
    <row r="562" spans="1:3" x14ac:dyDescent="0.2">
      <c r="A562" s="60" t="s">
        <v>11765</v>
      </c>
      <c r="B562" s="61">
        <v>1</v>
      </c>
      <c r="C562" s="61">
        <v>24</v>
      </c>
    </row>
    <row r="563" spans="1:3" x14ac:dyDescent="0.2">
      <c r="A563" s="60" t="s">
        <v>11766</v>
      </c>
      <c r="B563" s="61">
        <v>1</v>
      </c>
      <c r="C563" s="61">
        <v>24</v>
      </c>
    </row>
    <row r="564" spans="1:3" x14ac:dyDescent="0.2">
      <c r="A564" s="58" t="s">
        <v>1757</v>
      </c>
      <c r="B564" s="61">
        <v>5</v>
      </c>
      <c r="C564" s="61">
        <v>120</v>
      </c>
    </row>
    <row r="565" spans="1:3" x14ac:dyDescent="0.2">
      <c r="A565" s="59" t="s">
        <v>11758</v>
      </c>
      <c r="B565" s="61">
        <v>2</v>
      </c>
      <c r="C565" s="61">
        <v>48</v>
      </c>
    </row>
    <row r="566" spans="1:3" x14ac:dyDescent="0.2">
      <c r="A566" s="60" t="s">
        <v>11760</v>
      </c>
      <c r="B566" s="61">
        <v>1</v>
      </c>
      <c r="C566" s="61">
        <v>24</v>
      </c>
    </row>
    <row r="567" spans="1:3" x14ac:dyDescent="0.2">
      <c r="A567" s="60" t="s">
        <v>11761</v>
      </c>
      <c r="B567" s="61">
        <v>1</v>
      </c>
      <c r="C567" s="61">
        <v>24</v>
      </c>
    </row>
    <row r="568" spans="1:3" x14ac:dyDescent="0.2">
      <c r="A568" s="59" t="s">
        <v>11763</v>
      </c>
      <c r="B568" s="61">
        <v>3</v>
      </c>
      <c r="C568" s="61">
        <v>72</v>
      </c>
    </row>
    <row r="569" spans="1:3" x14ac:dyDescent="0.2">
      <c r="A569" s="60" t="s">
        <v>11764</v>
      </c>
      <c r="B569" s="61">
        <v>1</v>
      </c>
      <c r="C569" s="61">
        <v>24</v>
      </c>
    </row>
    <row r="570" spans="1:3" x14ac:dyDescent="0.2">
      <c r="A570" s="60" t="s">
        <v>11765</v>
      </c>
      <c r="B570" s="61">
        <v>1</v>
      </c>
      <c r="C570" s="61">
        <v>24</v>
      </c>
    </row>
    <row r="571" spans="1:3" x14ac:dyDescent="0.2">
      <c r="A571" s="60" t="s">
        <v>11766</v>
      </c>
      <c r="B571" s="61">
        <v>1</v>
      </c>
      <c r="C571" s="61">
        <v>24</v>
      </c>
    </row>
    <row r="572" spans="1:3" x14ac:dyDescent="0.2">
      <c r="A572" s="58" t="s">
        <v>1762</v>
      </c>
      <c r="B572" s="61">
        <v>5</v>
      </c>
      <c r="C572" s="61">
        <v>120</v>
      </c>
    </row>
    <row r="573" spans="1:3" x14ac:dyDescent="0.2">
      <c r="A573" s="59" t="s">
        <v>11758</v>
      </c>
      <c r="B573" s="61">
        <v>2</v>
      </c>
      <c r="C573" s="61">
        <v>48</v>
      </c>
    </row>
    <row r="574" spans="1:3" x14ac:dyDescent="0.2">
      <c r="A574" s="60" t="s">
        <v>11760</v>
      </c>
      <c r="B574" s="61">
        <v>1</v>
      </c>
      <c r="C574" s="61">
        <v>24</v>
      </c>
    </row>
    <row r="575" spans="1:3" x14ac:dyDescent="0.2">
      <c r="A575" s="60" t="s">
        <v>11761</v>
      </c>
      <c r="B575" s="61">
        <v>1</v>
      </c>
      <c r="C575" s="61">
        <v>24</v>
      </c>
    </row>
    <row r="576" spans="1:3" x14ac:dyDescent="0.2">
      <c r="A576" s="59" t="s">
        <v>11763</v>
      </c>
      <c r="B576" s="61">
        <v>3</v>
      </c>
      <c r="C576" s="61">
        <v>72</v>
      </c>
    </row>
    <row r="577" spans="1:3" x14ac:dyDescent="0.2">
      <c r="A577" s="60" t="s">
        <v>11764</v>
      </c>
      <c r="B577" s="61">
        <v>1</v>
      </c>
      <c r="C577" s="61">
        <v>24</v>
      </c>
    </row>
    <row r="578" spans="1:3" x14ac:dyDescent="0.2">
      <c r="A578" s="60" t="s">
        <v>11765</v>
      </c>
      <c r="B578" s="61">
        <v>1</v>
      </c>
      <c r="C578" s="61">
        <v>24</v>
      </c>
    </row>
    <row r="579" spans="1:3" x14ac:dyDescent="0.2">
      <c r="A579" s="60" t="s">
        <v>11766</v>
      </c>
      <c r="B579" s="61">
        <v>1</v>
      </c>
      <c r="C579" s="61">
        <v>24</v>
      </c>
    </row>
    <row r="580" spans="1:3" x14ac:dyDescent="0.2">
      <c r="A580" s="58" t="s">
        <v>1767</v>
      </c>
      <c r="B580" s="61">
        <v>5</v>
      </c>
      <c r="C580" s="61">
        <v>120</v>
      </c>
    </row>
    <row r="581" spans="1:3" x14ac:dyDescent="0.2">
      <c r="A581" s="59" t="s">
        <v>11758</v>
      </c>
      <c r="B581" s="61">
        <v>2</v>
      </c>
      <c r="C581" s="61">
        <v>48</v>
      </c>
    </row>
    <row r="582" spans="1:3" x14ac:dyDescent="0.2">
      <c r="A582" s="60" t="s">
        <v>11760</v>
      </c>
      <c r="B582" s="61">
        <v>1</v>
      </c>
      <c r="C582" s="61">
        <v>24</v>
      </c>
    </row>
    <row r="583" spans="1:3" x14ac:dyDescent="0.2">
      <c r="A583" s="60" t="s">
        <v>11761</v>
      </c>
      <c r="B583" s="61">
        <v>1</v>
      </c>
      <c r="C583" s="61">
        <v>24</v>
      </c>
    </row>
    <row r="584" spans="1:3" x14ac:dyDescent="0.2">
      <c r="A584" s="59" t="s">
        <v>11763</v>
      </c>
      <c r="B584" s="61">
        <v>3</v>
      </c>
      <c r="C584" s="61">
        <v>72</v>
      </c>
    </row>
    <row r="585" spans="1:3" x14ac:dyDescent="0.2">
      <c r="A585" s="60" t="s">
        <v>11764</v>
      </c>
      <c r="B585" s="61">
        <v>1</v>
      </c>
      <c r="C585" s="61">
        <v>24</v>
      </c>
    </row>
    <row r="586" spans="1:3" x14ac:dyDescent="0.2">
      <c r="A586" s="60" t="s">
        <v>11765</v>
      </c>
      <c r="B586" s="61">
        <v>1</v>
      </c>
      <c r="C586" s="61">
        <v>24</v>
      </c>
    </row>
    <row r="587" spans="1:3" x14ac:dyDescent="0.2">
      <c r="A587" s="60" t="s">
        <v>11766</v>
      </c>
      <c r="B587" s="61">
        <v>1</v>
      </c>
      <c r="C587" s="61">
        <v>24</v>
      </c>
    </row>
    <row r="588" spans="1:3" x14ac:dyDescent="0.2">
      <c r="A588" s="58" t="s">
        <v>1772</v>
      </c>
      <c r="B588" s="61">
        <v>5</v>
      </c>
      <c r="C588" s="61">
        <v>120</v>
      </c>
    </row>
    <row r="589" spans="1:3" x14ac:dyDescent="0.2">
      <c r="A589" s="59" t="s">
        <v>11758</v>
      </c>
      <c r="B589" s="61">
        <v>2</v>
      </c>
      <c r="C589" s="61">
        <v>48</v>
      </c>
    </row>
    <row r="590" spans="1:3" x14ac:dyDescent="0.2">
      <c r="A590" s="60" t="s">
        <v>11760</v>
      </c>
      <c r="B590" s="61">
        <v>1</v>
      </c>
      <c r="C590" s="61">
        <v>24</v>
      </c>
    </row>
    <row r="591" spans="1:3" x14ac:dyDescent="0.2">
      <c r="A591" s="60" t="s">
        <v>11761</v>
      </c>
      <c r="B591" s="61">
        <v>1</v>
      </c>
      <c r="C591" s="61">
        <v>24</v>
      </c>
    </row>
    <row r="592" spans="1:3" x14ac:dyDescent="0.2">
      <c r="A592" s="59" t="s">
        <v>11763</v>
      </c>
      <c r="B592" s="61">
        <v>3</v>
      </c>
      <c r="C592" s="61">
        <v>72</v>
      </c>
    </row>
    <row r="593" spans="1:3" x14ac:dyDescent="0.2">
      <c r="A593" s="60" t="s">
        <v>11764</v>
      </c>
      <c r="B593" s="61">
        <v>1</v>
      </c>
      <c r="C593" s="61">
        <v>24</v>
      </c>
    </row>
    <row r="594" spans="1:3" x14ac:dyDescent="0.2">
      <c r="A594" s="60" t="s">
        <v>11765</v>
      </c>
      <c r="B594" s="61">
        <v>1</v>
      </c>
      <c r="C594" s="61">
        <v>24</v>
      </c>
    </row>
    <row r="595" spans="1:3" x14ac:dyDescent="0.2">
      <c r="A595" s="60" t="s">
        <v>11766</v>
      </c>
      <c r="B595" s="61">
        <v>1</v>
      </c>
      <c r="C595" s="61">
        <v>24</v>
      </c>
    </row>
    <row r="596" spans="1:3" x14ac:dyDescent="0.2">
      <c r="A596" s="58" t="s">
        <v>1777</v>
      </c>
      <c r="B596" s="61">
        <v>5</v>
      </c>
      <c r="C596" s="61">
        <v>120</v>
      </c>
    </row>
    <row r="597" spans="1:3" x14ac:dyDescent="0.2">
      <c r="A597" s="59" t="s">
        <v>11758</v>
      </c>
      <c r="B597" s="61">
        <v>2</v>
      </c>
      <c r="C597" s="61">
        <v>48</v>
      </c>
    </row>
    <row r="598" spans="1:3" x14ac:dyDescent="0.2">
      <c r="A598" s="60" t="s">
        <v>11760</v>
      </c>
      <c r="B598" s="61">
        <v>1</v>
      </c>
      <c r="C598" s="61">
        <v>24</v>
      </c>
    </row>
    <row r="599" spans="1:3" x14ac:dyDescent="0.2">
      <c r="A599" s="60" t="s">
        <v>11761</v>
      </c>
      <c r="B599" s="61">
        <v>1</v>
      </c>
      <c r="C599" s="61">
        <v>24</v>
      </c>
    </row>
    <row r="600" spans="1:3" x14ac:dyDescent="0.2">
      <c r="A600" s="59" t="s">
        <v>11763</v>
      </c>
      <c r="B600" s="61">
        <v>3</v>
      </c>
      <c r="C600" s="61">
        <v>72</v>
      </c>
    </row>
    <row r="601" spans="1:3" x14ac:dyDescent="0.2">
      <c r="A601" s="60" t="s">
        <v>11764</v>
      </c>
      <c r="B601" s="61">
        <v>1</v>
      </c>
      <c r="C601" s="61">
        <v>24</v>
      </c>
    </row>
    <row r="602" spans="1:3" x14ac:dyDescent="0.2">
      <c r="A602" s="60" t="s">
        <v>11765</v>
      </c>
      <c r="B602" s="61">
        <v>1</v>
      </c>
      <c r="C602" s="61">
        <v>24</v>
      </c>
    </row>
    <row r="603" spans="1:3" x14ac:dyDescent="0.2">
      <c r="A603" s="60" t="s">
        <v>11766</v>
      </c>
      <c r="B603" s="61">
        <v>1</v>
      </c>
      <c r="C603" s="61">
        <v>24</v>
      </c>
    </row>
    <row r="604" spans="1:3" x14ac:dyDescent="0.2">
      <c r="A604" s="58" t="s">
        <v>1782</v>
      </c>
      <c r="B604" s="61">
        <v>5</v>
      </c>
      <c r="C604" s="61">
        <v>120</v>
      </c>
    </row>
    <row r="605" spans="1:3" x14ac:dyDescent="0.2">
      <c r="A605" s="59" t="s">
        <v>11758</v>
      </c>
      <c r="B605" s="61">
        <v>2</v>
      </c>
      <c r="C605" s="61">
        <v>48</v>
      </c>
    </row>
    <row r="606" spans="1:3" x14ac:dyDescent="0.2">
      <c r="A606" s="60" t="s">
        <v>11760</v>
      </c>
      <c r="B606" s="61">
        <v>1</v>
      </c>
      <c r="C606" s="61">
        <v>24</v>
      </c>
    </row>
    <row r="607" spans="1:3" x14ac:dyDescent="0.2">
      <c r="A607" s="60" t="s">
        <v>11761</v>
      </c>
      <c r="B607" s="61">
        <v>1</v>
      </c>
      <c r="C607" s="61">
        <v>24</v>
      </c>
    </row>
    <row r="608" spans="1:3" x14ac:dyDescent="0.2">
      <c r="A608" s="59" t="s">
        <v>11763</v>
      </c>
      <c r="B608" s="61">
        <v>3</v>
      </c>
      <c r="C608" s="61">
        <v>72</v>
      </c>
    </row>
    <row r="609" spans="1:3" x14ac:dyDescent="0.2">
      <c r="A609" s="60" t="s">
        <v>11764</v>
      </c>
      <c r="B609" s="61">
        <v>1</v>
      </c>
      <c r="C609" s="61">
        <v>24</v>
      </c>
    </row>
    <row r="610" spans="1:3" x14ac:dyDescent="0.2">
      <c r="A610" s="60" t="s">
        <v>11765</v>
      </c>
      <c r="B610" s="61">
        <v>1</v>
      </c>
      <c r="C610" s="61">
        <v>24</v>
      </c>
    </row>
    <row r="611" spans="1:3" x14ac:dyDescent="0.2">
      <c r="A611" s="60" t="s">
        <v>11766</v>
      </c>
      <c r="B611" s="61">
        <v>1</v>
      </c>
      <c r="C611" s="61">
        <v>24</v>
      </c>
    </row>
    <row r="612" spans="1:3" x14ac:dyDescent="0.2">
      <c r="A612" s="58" t="s">
        <v>1787</v>
      </c>
      <c r="B612" s="61">
        <v>5</v>
      </c>
      <c r="C612" s="61">
        <v>120</v>
      </c>
    </row>
    <row r="613" spans="1:3" x14ac:dyDescent="0.2">
      <c r="A613" s="59" t="s">
        <v>11758</v>
      </c>
      <c r="B613" s="61">
        <v>2</v>
      </c>
      <c r="C613" s="61">
        <v>48</v>
      </c>
    </row>
    <row r="614" spans="1:3" x14ac:dyDescent="0.2">
      <c r="A614" s="60" t="s">
        <v>11760</v>
      </c>
      <c r="B614" s="61">
        <v>1</v>
      </c>
      <c r="C614" s="61">
        <v>24</v>
      </c>
    </row>
    <row r="615" spans="1:3" x14ac:dyDescent="0.2">
      <c r="A615" s="60" t="s">
        <v>11761</v>
      </c>
      <c r="B615" s="61">
        <v>1</v>
      </c>
      <c r="C615" s="61">
        <v>24</v>
      </c>
    </row>
    <row r="616" spans="1:3" x14ac:dyDescent="0.2">
      <c r="A616" s="59" t="s">
        <v>11763</v>
      </c>
      <c r="B616" s="61">
        <v>3</v>
      </c>
      <c r="C616" s="61">
        <v>72</v>
      </c>
    </row>
    <row r="617" spans="1:3" x14ac:dyDescent="0.2">
      <c r="A617" s="60" t="s">
        <v>11764</v>
      </c>
      <c r="B617" s="61">
        <v>1</v>
      </c>
      <c r="C617" s="61">
        <v>24</v>
      </c>
    </row>
    <row r="618" spans="1:3" x14ac:dyDescent="0.2">
      <c r="A618" s="60" t="s">
        <v>11765</v>
      </c>
      <c r="B618" s="61">
        <v>1</v>
      </c>
      <c r="C618" s="61">
        <v>24</v>
      </c>
    </row>
    <row r="619" spans="1:3" x14ac:dyDescent="0.2">
      <c r="A619" s="60" t="s">
        <v>11766</v>
      </c>
      <c r="B619" s="61">
        <v>1</v>
      </c>
      <c r="C619" s="61">
        <v>24</v>
      </c>
    </row>
    <row r="620" spans="1:3" x14ac:dyDescent="0.2">
      <c r="A620" s="58" t="s">
        <v>1792</v>
      </c>
      <c r="B620" s="61">
        <v>5</v>
      </c>
      <c r="C620" s="61">
        <v>120</v>
      </c>
    </row>
    <row r="621" spans="1:3" x14ac:dyDescent="0.2">
      <c r="A621" s="59" t="s">
        <v>11758</v>
      </c>
      <c r="B621" s="61">
        <v>2</v>
      </c>
      <c r="C621" s="61">
        <v>48</v>
      </c>
    </row>
    <row r="622" spans="1:3" x14ac:dyDescent="0.2">
      <c r="A622" s="60" t="s">
        <v>11760</v>
      </c>
      <c r="B622" s="61">
        <v>1</v>
      </c>
      <c r="C622" s="61">
        <v>24</v>
      </c>
    </row>
    <row r="623" spans="1:3" x14ac:dyDescent="0.2">
      <c r="A623" s="60" t="s">
        <v>11761</v>
      </c>
      <c r="B623" s="61">
        <v>1</v>
      </c>
      <c r="C623" s="61">
        <v>24</v>
      </c>
    </row>
    <row r="624" spans="1:3" x14ac:dyDescent="0.2">
      <c r="A624" s="59" t="s">
        <v>11763</v>
      </c>
      <c r="B624" s="61">
        <v>3</v>
      </c>
      <c r="C624" s="61">
        <v>72</v>
      </c>
    </row>
    <row r="625" spans="1:3" x14ac:dyDescent="0.2">
      <c r="A625" s="60" t="s">
        <v>11764</v>
      </c>
      <c r="B625" s="61">
        <v>1</v>
      </c>
      <c r="C625" s="61">
        <v>24</v>
      </c>
    </row>
    <row r="626" spans="1:3" x14ac:dyDescent="0.2">
      <c r="A626" s="60" t="s">
        <v>11765</v>
      </c>
      <c r="B626" s="61">
        <v>1</v>
      </c>
      <c r="C626" s="61">
        <v>24</v>
      </c>
    </row>
    <row r="627" spans="1:3" x14ac:dyDescent="0.2">
      <c r="A627" s="60" t="s">
        <v>11766</v>
      </c>
      <c r="B627" s="61">
        <v>1</v>
      </c>
      <c r="C627" s="61">
        <v>24</v>
      </c>
    </row>
    <row r="628" spans="1:3" x14ac:dyDescent="0.2">
      <c r="A628" s="58" t="s">
        <v>1797</v>
      </c>
      <c r="B628" s="61">
        <v>5</v>
      </c>
      <c r="C628" s="61">
        <v>120</v>
      </c>
    </row>
    <row r="629" spans="1:3" x14ac:dyDescent="0.2">
      <c r="A629" s="59" t="s">
        <v>11758</v>
      </c>
      <c r="B629" s="61">
        <v>2</v>
      </c>
      <c r="C629" s="61">
        <v>48</v>
      </c>
    </row>
    <row r="630" spans="1:3" x14ac:dyDescent="0.2">
      <c r="A630" s="60" t="s">
        <v>11760</v>
      </c>
      <c r="B630" s="61">
        <v>1</v>
      </c>
      <c r="C630" s="61">
        <v>24</v>
      </c>
    </row>
    <row r="631" spans="1:3" x14ac:dyDescent="0.2">
      <c r="A631" s="60" t="s">
        <v>11761</v>
      </c>
      <c r="B631" s="61">
        <v>1</v>
      </c>
      <c r="C631" s="61">
        <v>24</v>
      </c>
    </row>
    <row r="632" spans="1:3" x14ac:dyDescent="0.2">
      <c r="A632" s="59" t="s">
        <v>11763</v>
      </c>
      <c r="B632" s="61">
        <v>3</v>
      </c>
      <c r="C632" s="61">
        <v>72</v>
      </c>
    </row>
    <row r="633" spans="1:3" x14ac:dyDescent="0.2">
      <c r="A633" s="60" t="s">
        <v>11764</v>
      </c>
      <c r="B633" s="61">
        <v>1</v>
      </c>
      <c r="C633" s="61">
        <v>24</v>
      </c>
    </row>
    <row r="634" spans="1:3" x14ac:dyDescent="0.2">
      <c r="A634" s="60" t="s">
        <v>11765</v>
      </c>
      <c r="B634" s="61">
        <v>1</v>
      </c>
      <c r="C634" s="61">
        <v>24</v>
      </c>
    </row>
    <row r="635" spans="1:3" x14ac:dyDescent="0.2">
      <c r="A635" s="60" t="s">
        <v>11766</v>
      </c>
      <c r="B635" s="61">
        <v>1</v>
      </c>
      <c r="C635" s="61">
        <v>24</v>
      </c>
    </row>
    <row r="636" spans="1:3" x14ac:dyDescent="0.2">
      <c r="A636" s="58" t="s">
        <v>263</v>
      </c>
      <c r="B636" s="61">
        <v>5</v>
      </c>
      <c r="C636" s="61">
        <v>120</v>
      </c>
    </row>
    <row r="637" spans="1:3" x14ac:dyDescent="0.2">
      <c r="A637" s="59" t="s">
        <v>11758</v>
      </c>
      <c r="B637" s="61">
        <v>2</v>
      </c>
      <c r="C637" s="61">
        <v>48</v>
      </c>
    </row>
    <row r="638" spans="1:3" x14ac:dyDescent="0.2">
      <c r="A638" s="60" t="s">
        <v>11760</v>
      </c>
      <c r="B638" s="61">
        <v>1</v>
      </c>
      <c r="C638" s="61">
        <v>24</v>
      </c>
    </row>
    <row r="639" spans="1:3" x14ac:dyDescent="0.2">
      <c r="A639" s="60" t="s">
        <v>11761</v>
      </c>
      <c r="B639" s="61">
        <v>1</v>
      </c>
      <c r="C639" s="61">
        <v>24</v>
      </c>
    </row>
    <row r="640" spans="1:3" x14ac:dyDescent="0.2">
      <c r="A640" s="59" t="s">
        <v>11763</v>
      </c>
      <c r="B640" s="61">
        <v>3</v>
      </c>
      <c r="C640" s="61">
        <v>72</v>
      </c>
    </row>
    <row r="641" spans="1:3" x14ac:dyDescent="0.2">
      <c r="A641" s="60" t="s">
        <v>11764</v>
      </c>
      <c r="B641" s="61">
        <v>1</v>
      </c>
      <c r="C641" s="61">
        <v>24</v>
      </c>
    </row>
    <row r="642" spans="1:3" x14ac:dyDescent="0.2">
      <c r="A642" s="60" t="s">
        <v>11765</v>
      </c>
      <c r="B642" s="61">
        <v>1</v>
      </c>
      <c r="C642" s="61">
        <v>24</v>
      </c>
    </row>
    <row r="643" spans="1:3" x14ac:dyDescent="0.2">
      <c r="A643" s="60" t="s">
        <v>11766</v>
      </c>
      <c r="B643" s="61">
        <v>1</v>
      </c>
      <c r="C643" s="61">
        <v>24</v>
      </c>
    </row>
    <row r="644" spans="1:3" x14ac:dyDescent="0.2">
      <c r="A644" s="58" t="s">
        <v>1802</v>
      </c>
      <c r="B644" s="61">
        <v>5</v>
      </c>
      <c r="C644" s="61">
        <v>120</v>
      </c>
    </row>
    <row r="645" spans="1:3" x14ac:dyDescent="0.2">
      <c r="A645" s="59" t="s">
        <v>11758</v>
      </c>
      <c r="B645" s="61">
        <v>2</v>
      </c>
      <c r="C645" s="61">
        <v>48</v>
      </c>
    </row>
    <row r="646" spans="1:3" x14ac:dyDescent="0.2">
      <c r="A646" s="60" t="s">
        <v>11760</v>
      </c>
      <c r="B646" s="61">
        <v>1</v>
      </c>
      <c r="C646" s="61">
        <v>24</v>
      </c>
    </row>
    <row r="647" spans="1:3" x14ac:dyDescent="0.2">
      <c r="A647" s="60" t="s">
        <v>11761</v>
      </c>
      <c r="B647" s="61">
        <v>1</v>
      </c>
      <c r="C647" s="61">
        <v>24</v>
      </c>
    </row>
    <row r="648" spans="1:3" x14ac:dyDescent="0.2">
      <c r="A648" s="59" t="s">
        <v>11763</v>
      </c>
      <c r="B648" s="61">
        <v>3</v>
      </c>
      <c r="C648" s="61">
        <v>72</v>
      </c>
    </row>
    <row r="649" spans="1:3" x14ac:dyDescent="0.2">
      <c r="A649" s="60" t="s">
        <v>11764</v>
      </c>
      <c r="B649" s="61">
        <v>1</v>
      </c>
      <c r="C649" s="61">
        <v>24</v>
      </c>
    </row>
    <row r="650" spans="1:3" x14ac:dyDescent="0.2">
      <c r="A650" s="60" t="s">
        <v>11765</v>
      </c>
      <c r="B650" s="61">
        <v>1</v>
      </c>
      <c r="C650" s="61">
        <v>24</v>
      </c>
    </row>
    <row r="651" spans="1:3" x14ac:dyDescent="0.2">
      <c r="A651" s="60" t="s">
        <v>11766</v>
      </c>
      <c r="B651" s="61">
        <v>1</v>
      </c>
      <c r="C651" s="61">
        <v>24</v>
      </c>
    </row>
    <row r="652" spans="1:3" x14ac:dyDescent="0.2">
      <c r="A652" s="58" t="s">
        <v>1807</v>
      </c>
      <c r="B652" s="61">
        <v>5</v>
      </c>
      <c r="C652" s="61">
        <v>120</v>
      </c>
    </row>
    <row r="653" spans="1:3" x14ac:dyDescent="0.2">
      <c r="A653" s="59" t="s">
        <v>11758</v>
      </c>
      <c r="B653" s="61">
        <v>2</v>
      </c>
      <c r="C653" s="61">
        <v>48</v>
      </c>
    </row>
    <row r="654" spans="1:3" x14ac:dyDescent="0.2">
      <c r="A654" s="60" t="s">
        <v>11760</v>
      </c>
      <c r="B654" s="61">
        <v>1</v>
      </c>
      <c r="C654" s="61">
        <v>24</v>
      </c>
    </row>
    <row r="655" spans="1:3" x14ac:dyDescent="0.2">
      <c r="A655" s="60" t="s">
        <v>11761</v>
      </c>
      <c r="B655" s="61">
        <v>1</v>
      </c>
      <c r="C655" s="61">
        <v>24</v>
      </c>
    </row>
    <row r="656" spans="1:3" x14ac:dyDescent="0.2">
      <c r="A656" s="59" t="s">
        <v>11763</v>
      </c>
      <c r="B656" s="61">
        <v>3</v>
      </c>
      <c r="C656" s="61">
        <v>72</v>
      </c>
    </row>
    <row r="657" spans="1:3" x14ac:dyDescent="0.2">
      <c r="A657" s="60" t="s">
        <v>11764</v>
      </c>
      <c r="B657" s="61">
        <v>1</v>
      </c>
      <c r="C657" s="61">
        <v>24</v>
      </c>
    </row>
    <row r="658" spans="1:3" x14ac:dyDescent="0.2">
      <c r="A658" s="60" t="s">
        <v>11765</v>
      </c>
      <c r="B658" s="61">
        <v>1</v>
      </c>
      <c r="C658" s="61">
        <v>24</v>
      </c>
    </row>
    <row r="659" spans="1:3" x14ac:dyDescent="0.2">
      <c r="A659" s="60" t="s">
        <v>11766</v>
      </c>
      <c r="B659" s="61">
        <v>1</v>
      </c>
      <c r="C659" s="61">
        <v>24</v>
      </c>
    </row>
    <row r="660" spans="1:3" x14ac:dyDescent="0.2">
      <c r="A660" s="58" t="s">
        <v>1812</v>
      </c>
      <c r="B660" s="61">
        <v>5</v>
      </c>
      <c r="C660" s="61">
        <v>120</v>
      </c>
    </row>
    <row r="661" spans="1:3" x14ac:dyDescent="0.2">
      <c r="A661" s="59" t="s">
        <v>11758</v>
      </c>
      <c r="B661" s="61">
        <v>2</v>
      </c>
      <c r="C661" s="61">
        <v>48</v>
      </c>
    </row>
    <row r="662" spans="1:3" x14ac:dyDescent="0.2">
      <c r="A662" s="60" t="s">
        <v>11760</v>
      </c>
      <c r="B662" s="61">
        <v>1</v>
      </c>
      <c r="C662" s="61">
        <v>24</v>
      </c>
    </row>
    <row r="663" spans="1:3" x14ac:dyDescent="0.2">
      <c r="A663" s="60" t="s">
        <v>11761</v>
      </c>
      <c r="B663" s="61">
        <v>1</v>
      </c>
      <c r="C663" s="61">
        <v>24</v>
      </c>
    </row>
    <row r="664" spans="1:3" x14ac:dyDescent="0.2">
      <c r="A664" s="59" t="s">
        <v>11763</v>
      </c>
      <c r="B664" s="61">
        <v>3</v>
      </c>
      <c r="C664" s="61">
        <v>72</v>
      </c>
    </row>
    <row r="665" spans="1:3" x14ac:dyDescent="0.2">
      <c r="A665" s="60" t="s">
        <v>11764</v>
      </c>
      <c r="B665" s="61">
        <v>1</v>
      </c>
      <c r="C665" s="61">
        <v>24</v>
      </c>
    </row>
    <row r="666" spans="1:3" x14ac:dyDescent="0.2">
      <c r="A666" s="60" t="s">
        <v>11765</v>
      </c>
      <c r="B666" s="61">
        <v>1</v>
      </c>
      <c r="C666" s="61">
        <v>24</v>
      </c>
    </row>
    <row r="667" spans="1:3" x14ac:dyDescent="0.2">
      <c r="A667" s="60" t="s">
        <v>11766</v>
      </c>
      <c r="B667" s="61">
        <v>1</v>
      </c>
      <c r="C667" s="61">
        <v>24</v>
      </c>
    </row>
    <row r="668" spans="1:3" x14ac:dyDescent="0.2">
      <c r="A668" s="58" t="s">
        <v>1817</v>
      </c>
      <c r="B668" s="61">
        <v>5</v>
      </c>
      <c r="C668" s="61">
        <v>120</v>
      </c>
    </row>
    <row r="669" spans="1:3" x14ac:dyDescent="0.2">
      <c r="A669" s="59" t="s">
        <v>11758</v>
      </c>
      <c r="B669" s="61">
        <v>2</v>
      </c>
      <c r="C669" s="61">
        <v>48</v>
      </c>
    </row>
    <row r="670" spans="1:3" x14ac:dyDescent="0.2">
      <c r="A670" s="60" t="s">
        <v>11760</v>
      </c>
      <c r="B670" s="61">
        <v>1</v>
      </c>
      <c r="C670" s="61">
        <v>24</v>
      </c>
    </row>
    <row r="671" spans="1:3" x14ac:dyDescent="0.2">
      <c r="A671" s="60" t="s">
        <v>11761</v>
      </c>
      <c r="B671" s="61">
        <v>1</v>
      </c>
      <c r="C671" s="61">
        <v>24</v>
      </c>
    </row>
    <row r="672" spans="1:3" x14ac:dyDescent="0.2">
      <c r="A672" s="59" t="s">
        <v>11763</v>
      </c>
      <c r="B672" s="61">
        <v>3</v>
      </c>
      <c r="C672" s="61">
        <v>72</v>
      </c>
    </row>
    <row r="673" spans="1:3" x14ac:dyDescent="0.2">
      <c r="A673" s="60" t="s">
        <v>11764</v>
      </c>
      <c r="B673" s="61">
        <v>1</v>
      </c>
      <c r="C673" s="61">
        <v>24</v>
      </c>
    </row>
    <row r="674" spans="1:3" x14ac:dyDescent="0.2">
      <c r="A674" s="60" t="s">
        <v>11765</v>
      </c>
      <c r="B674" s="61">
        <v>1</v>
      </c>
      <c r="C674" s="61">
        <v>24</v>
      </c>
    </row>
    <row r="675" spans="1:3" x14ac:dyDescent="0.2">
      <c r="A675" s="60" t="s">
        <v>11766</v>
      </c>
      <c r="B675" s="61">
        <v>1</v>
      </c>
      <c r="C675" s="61">
        <v>24</v>
      </c>
    </row>
    <row r="676" spans="1:3" x14ac:dyDescent="0.2">
      <c r="A676" s="58" t="s">
        <v>1822</v>
      </c>
      <c r="B676" s="61">
        <v>5</v>
      </c>
      <c r="C676" s="61">
        <v>120</v>
      </c>
    </row>
    <row r="677" spans="1:3" x14ac:dyDescent="0.2">
      <c r="A677" s="59" t="s">
        <v>11758</v>
      </c>
      <c r="B677" s="61">
        <v>2</v>
      </c>
      <c r="C677" s="61">
        <v>48</v>
      </c>
    </row>
    <row r="678" spans="1:3" x14ac:dyDescent="0.2">
      <c r="A678" s="60" t="s">
        <v>11760</v>
      </c>
      <c r="B678" s="61">
        <v>1</v>
      </c>
      <c r="C678" s="61">
        <v>24</v>
      </c>
    </row>
    <row r="679" spans="1:3" x14ac:dyDescent="0.2">
      <c r="A679" s="60" t="s">
        <v>11761</v>
      </c>
      <c r="B679" s="61">
        <v>1</v>
      </c>
      <c r="C679" s="61">
        <v>24</v>
      </c>
    </row>
    <row r="680" spans="1:3" x14ac:dyDescent="0.2">
      <c r="A680" s="59" t="s">
        <v>11763</v>
      </c>
      <c r="B680" s="61">
        <v>3</v>
      </c>
      <c r="C680" s="61">
        <v>72</v>
      </c>
    </row>
    <row r="681" spans="1:3" x14ac:dyDescent="0.2">
      <c r="A681" s="60" t="s">
        <v>11764</v>
      </c>
      <c r="B681" s="61">
        <v>1</v>
      </c>
      <c r="C681" s="61">
        <v>24</v>
      </c>
    </row>
    <row r="682" spans="1:3" x14ac:dyDescent="0.2">
      <c r="A682" s="60" t="s">
        <v>11765</v>
      </c>
      <c r="B682" s="61">
        <v>1</v>
      </c>
      <c r="C682" s="61">
        <v>24</v>
      </c>
    </row>
    <row r="683" spans="1:3" x14ac:dyDescent="0.2">
      <c r="A683" s="60" t="s">
        <v>11766</v>
      </c>
      <c r="B683" s="61">
        <v>1</v>
      </c>
      <c r="C683" s="61">
        <v>24</v>
      </c>
    </row>
    <row r="684" spans="1:3" x14ac:dyDescent="0.2">
      <c r="A684" s="58" t="s">
        <v>1827</v>
      </c>
      <c r="B684" s="61">
        <v>5</v>
      </c>
      <c r="C684" s="61">
        <v>120</v>
      </c>
    </row>
    <row r="685" spans="1:3" x14ac:dyDescent="0.2">
      <c r="A685" s="59" t="s">
        <v>11758</v>
      </c>
      <c r="B685" s="61">
        <v>2</v>
      </c>
      <c r="C685" s="61">
        <v>48</v>
      </c>
    </row>
    <row r="686" spans="1:3" x14ac:dyDescent="0.2">
      <c r="A686" s="60" t="s">
        <v>11760</v>
      </c>
      <c r="B686" s="61">
        <v>1</v>
      </c>
      <c r="C686" s="61">
        <v>24</v>
      </c>
    </row>
    <row r="687" spans="1:3" x14ac:dyDescent="0.2">
      <c r="A687" s="60" t="s">
        <v>11761</v>
      </c>
      <c r="B687" s="61">
        <v>1</v>
      </c>
      <c r="C687" s="61">
        <v>24</v>
      </c>
    </row>
    <row r="688" spans="1:3" x14ac:dyDescent="0.2">
      <c r="A688" s="59" t="s">
        <v>11763</v>
      </c>
      <c r="B688" s="61">
        <v>3</v>
      </c>
      <c r="C688" s="61">
        <v>72</v>
      </c>
    </row>
    <row r="689" spans="1:3" x14ac:dyDescent="0.2">
      <c r="A689" s="60" t="s">
        <v>11764</v>
      </c>
      <c r="B689" s="61">
        <v>1</v>
      </c>
      <c r="C689" s="61">
        <v>24</v>
      </c>
    </row>
    <row r="690" spans="1:3" x14ac:dyDescent="0.2">
      <c r="A690" s="60" t="s">
        <v>11765</v>
      </c>
      <c r="B690" s="61">
        <v>1</v>
      </c>
      <c r="C690" s="61">
        <v>24</v>
      </c>
    </row>
    <row r="691" spans="1:3" x14ac:dyDescent="0.2">
      <c r="A691" s="60" t="s">
        <v>11766</v>
      </c>
      <c r="B691" s="61">
        <v>1</v>
      </c>
      <c r="C691" s="61">
        <v>24</v>
      </c>
    </row>
    <row r="692" spans="1:3" x14ac:dyDescent="0.2">
      <c r="A692" s="58" t="s">
        <v>1832</v>
      </c>
      <c r="B692" s="61">
        <v>5</v>
      </c>
      <c r="C692" s="61">
        <v>120</v>
      </c>
    </row>
    <row r="693" spans="1:3" x14ac:dyDescent="0.2">
      <c r="A693" s="59" t="s">
        <v>11758</v>
      </c>
      <c r="B693" s="61">
        <v>2</v>
      </c>
      <c r="C693" s="61">
        <v>48</v>
      </c>
    </row>
    <row r="694" spans="1:3" x14ac:dyDescent="0.2">
      <c r="A694" s="60" t="s">
        <v>11760</v>
      </c>
      <c r="B694" s="61">
        <v>1</v>
      </c>
      <c r="C694" s="61">
        <v>24</v>
      </c>
    </row>
    <row r="695" spans="1:3" x14ac:dyDescent="0.2">
      <c r="A695" s="60" t="s">
        <v>11761</v>
      </c>
      <c r="B695" s="61">
        <v>1</v>
      </c>
      <c r="C695" s="61">
        <v>24</v>
      </c>
    </row>
    <row r="696" spans="1:3" x14ac:dyDescent="0.2">
      <c r="A696" s="59" t="s">
        <v>11763</v>
      </c>
      <c r="B696" s="61">
        <v>3</v>
      </c>
      <c r="C696" s="61">
        <v>72</v>
      </c>
    </row>
    <row r="697" spans="1:3" x14ac:dyDescent="0.2">
      <c r="A697" s="60" t="s">
        <v>11764</v>
      </c>
      <c r="B697" s="61">
        <v>1</v>
      </c>
      <c r="C697" s="61">
        <v>24</v>
      </c>
    </row>
    <row r="698" spans="1:3" x14ac:dyDescent="0.2">
      <c r="A698" s="60" t="s">
        <v>11765</v>
      </c>
      <c r="B698" s="61">
        <v>1</v>
      </c>
      <c r="C698" s="61">
        <v>24</v>
      </c>
    </row>
    <row r="699" spans="1:3" x14ac:dyDescent="0.2">
      <c r="A699" s="60" t="s">
        <v>11766</v>
      </c>
      <c r="B699" s="61">
        <v>1</v>
      </c>
      <c r="C699" s="61">
        <v>24</v>
      </c>
    </row>
    <row r="700" spans="1:3" x14ac:dyDescent="0.2">
      <c r="A700" s="58" t="s">
        <v>1837</v>
      </c>
      <c r="B700" s="61">
        <v>5</v>
      </c>
      <c r="C700" s="61">
        <v>120</v>
      </c>
    </row>
    <row r="701" spans="1:3" x14ac:dyDescent="0.2">
      <c r="A701" s="59" t="s">
        <v>11758</v>
      </c>
      <c r="B701" s="61">
        <v>2</v>
      </c>
      <c r="C701" s="61">
        <v>48</v>
      </c>
    </row>
    <row r="702" spans="1:3" x14ac:dyDescent="0.2">
      <c r="A702" s="60" t="s">
        <v>11760</v>
      </c>
      <c r="B702" s="61">
        <v>1</v>
      </c>
      <c r="C702" s="61">
        <v>24</v>
      </c>
    </row>
    <row r="703" spans="1:3" x14ac:dyDescent="0.2">
      <c r="A703" s="60" t="s">
        <v>11761</v>
      </c>
      <c r="B703" s="61">
        <v>1</v>
      </c>
      <c r="C703" s="61">
        <v>24</v>
      </c>
    </row>
    <row r="704" spans="1:3" x14ac:dyDescent="0.2">
      <c r="A704" s="59" t="s">
        <v>11763</v>
      </c>
      <c r="B704" s="61">
        <v>3</v>
      </c>
      <c r="C704" s="61">
        <v>72</v>
      </c>
    </row>
    <row r="705" spans="1:3" x14ac:dyDescent="0.2">
      <c r="A705" s="60" t="s">
        <v>11764</v>
      </c>
      <c r="B705" s="61">
        <v>1</v>
      </c>
      <c r="C705" s="61">
        <v>24</v>
      </c>
    </row>
    <row r="706" spans="1:3" x14ac:dyDescent="0.2">
      <c r="A706" s="60" t="s">
        <v>11765</v>
      </c>
      <c r="B706" s="61">
        <v>1</v>
      </c>
      <c r="C706" s="61">
        <v>24</v>
      </c>
    </row>
    <row r="707" spans="1:3" x14ac:dyDescent="0.2">
      <c r="A707" s="60" t="s">
        <v>11766</v>
      </c>
      <c r="B707" s="61">
        <v>1</v>
      </c>
      <c r="C707" s="61">
        <v>24</v>
      </c>
    </row>
    <row r="708" spans="1:3" x14ac:dyDescent="0.2">
      <c r="A708" s="58" t="s">
        <v>1842</v>
      </c>
      <c r="B708" s="61">
        <v>5</v>
      </c>
      <c r="C708" s="61">
        <v>120</v>
      </c>
    </row>
    <row r="709" spans="1:3" x14ac:dyDescent="0.2">
      <c r="A709" s="59" t="s">
        <v>11758</v>
      </c>
      <c r="B709" s="61">
        <v>2</v>
      </c>
      <c r="C709" s="61">
        <v>48</v>
      </c>
    </row>
    <row r="710" spans="1:3" x14ac:dyDescent="0.2">
      <c r="A710" s="60" t="s">
        <v>11760</v>
      </c>
      <c r="B710" s="61">
        <v>1</v>
      </c>
      <c r="C710" s="61">
        <v>24</v>
      </c>
    </row>
    <row r="711" spans="1:3" x14ac:dyDescent="0.2">
      <c r="A711" s="60" t="s">
        <v>11761</v>
      </c>
      <c r="B711" s="61">
        <v>1</v>
      </c>
      <c r="C711" s="61">
        <v>24</v>
      </c>
    </row>
    <row r="712" spans="1:3" x14ac:dyDescent="0.2">
      <c r="A712" s="59" t="s">
        <v>11763</v>
      </c>
      <c r="B712" s="61">
        <v>3</v>
      </c>
      <c r="C712" s="61">
        <v>72</v>
      </c>
    </row>
    <row r="713" spans="1:3" x14ac:dyDescent="0.2">
      <c r="A713" s="60" t="s">
        <v>11764</v>
      </c>
      <c r="B713" s="61">
        <v>1</v>
      </c>
      <c r="C713" s="61">
        <v>24</v>
      </c>
    </row>
    <row r="714" spans="1:3" x14ac:dyDescent="0.2">
      <c r="A714" s="60" t="s">
        <v>11765</v>
      </c>
      <c r="B714" s="61">
        <v>1</v>
      </c>
      <c r="C714" s="61">
        <v>24</v>
      </c>
    </row>
    <row r="715" spans="1:3" x14ac:dyDescent="0.2">
      <c r="A715" s="60" t="s">
        <v>11766</v>
      </c>
      <c r="B715" s="61">
        <v>1</v>
      </c>
      <c r="C715" s="61">
        <v>24</v>
      </c>
    </row>
    <row r="716" spans="1:3" x14ac:dyDescent="0.2">
      <c r="A716" s="58" t="s">
        <v>1847</v>
      </c>
      <c r="B716" s="61">
        <v>5</v>
      </c>
      <c r="C716" s="61">
        <v>120</v>
      </c>
    </row>
    <row r="717" spans="1:3" x14ac:dyDescent="0.2">
      <c r="A717" s="59" t="s">
        <v>11758</v>
      </c>
      <c r="B717" s="61">
        <v>2</v>
      </c>
      <c r="C717" s="61">
        <v>48</v>
      </c>
    </row>
    <row r="718" spans="1:3" x14ac:dyDescent="0.2">
      <c r="A718" s="60" t="s">
        <v>11760</v>
      </c>
      <c r="B718" s="61">
        <v>1</v>
      </c>
      <c r="C718" s="61">
        <v>24</v>
      </c>
    </row>
    <row r="719" spans="1:3" x14ac:dyDescent="0.2">
      <c r="A719" s="60" t="s">
        <v>11761</v>
      </c>
      <c r="B719" s="61">
        <v>1</v>
      </c>
      <c r="C719" s="61">
        <v>24</v>
      </c>
    </row>
    <row r="720" spans="1:3" x14ac:dyDescent="0.2">
      <c r="A720" s="59" t="s">
        <v>11763</v>
      </c>
      <c r="B720" s="61">
        <v>3</v>
      </c>
      <c r="C720" s="61">
        <v>72</v>
      </c>
    </row>
    <row r="721" spans="1:3" x14ac:dyDescent="0.2">
      <c r="A721" s="60" t="s">
        <v>11764</v>
      </c>
      <c r="B721" s="61">
        <v>1</v>
      </c>
      <c r="C721" s="61">
        <v>24</v>
      </c>
    </row>
    <row r="722" spans="1:3" x14ac:dyDescent="0.2">
      <c r="A722" s="60" t="s">
        <v>11765</v>
      </c>
      <c r="B722" s="61">
        <v>1</v>
      </c>
      <c r="C722" s="61">
        <v>24</v>
      </c>
    </row>
    <row r="723" spans="1:3" x14ac:dyDescent="0.2">
      <c r="A723" s="60" t="s">
        <v>11766</v>
      </c>
      <c r="B723" s="61">
        <v>1</v>
      </c>
      <c r="C723" s="61">
        <v>24</v>
      </c>
    </row>
    <row r="724" spans="1:3" x14ac:dyDescent="0.2">
      <c r="A724" s="58" t="s">
        <v>268</v>
      </c>
      <c r="B724" s="61">
        <v>5</v>
      </c>
      <c r="C724" s="61">
        <v>120</v>
      </c>
    </row>
    <row r="725" spans="1:3" x14ac:dyDescent="0.2">
      <c r="A725" s="59" t="s">
        <v>11758</v>
      </c>
      <c r="B725" s="61">
        <v>2</v>
      </c>
      <c r="C725" s="61">
        <v>48</v>
      </c>
    </row>
    <row r="726" spans="1:3" x14ac:dyDescent="0.2">
      <c r="A726" s="60" t="s">
        <v>11760</v>
      </c>
      <c r="B726" s="61">
        <v>1</v>
      </c>
      <c r="C726" s="61">
        <v>24</v>
      </c>
    </row>
    <row r="727" spans="1:3" x14ac:dyDescent="0.2">
      <c r="A727" s="60" t="s">
        <v>11761</v>
      </c>
      <c r="B727" s="61">
        <v>1</v>
      </c>
      <c r="C727" s="61">
        <v>24</v>
      </c>
    </row>
    <row r="728" spans="1:3" x14ac:dyDescent="0.2">
      <c r="A728" s="59" t="s">
        <v>11763</v>
      </c>
      <c r="B728" s="61">
        <v>3</v>
      </c>
      <c r="C728" s="61">
        <v>72</v>
      </c>
    </row>
    <row r="729" spans="1:3" x14ac:dyDescent="0.2">
      <c r="A729" s="60" t="s">
        <v>11764</v>
      </c>
      <c r="B729" s="61">
        <v>1</v>
      </c>
      <c r="C729" s="61">
        <v>24</v>
      </c>
    </row>
    <row r="730" spans="1:3" x14ac:dyDescent="0.2">
      <c r="A730" s="60" t="s">
        <v>11765</v>
      </c>
      <c r="B730" s="61">
        <v>1</v>
      </c>
      <c r="C730" s="61">
        <v>24</v>
      </c>
    </row>
    <row r="731" spans="1:3" x14ac:dyDescent="0.2">
      <c r="A731" s="60" t="s">
        <v>11766</v>
      </c>
      <c r="B731" s="61">
        <v>1</v>
      </c>
      <c r="C731" s="61">
        <v>24</v>
      </c>
    </row>
    <row r="732" spans="1:3" x14ac:dyDescent="0.2">
      <c r="A732" s="58" t="s">
        <v>1852</v>
      </c>
      <c r="B732" s="61">
        <v>5</v>
      </c>
      <c r="C732" s="61">
        <v>120</v>
      </c>
    </row>
    <row r="733" spans="1:3" x14ac:dyDescent="0.2">
      <c r="A733" s="59" t="s">
        <v>11758</v>
      </c>
      <c r="B733" s="61">
        <v>2</v>
      </c>
      <c r="C733" s="61">
        <v>48</v>
      </c>
    </row>
    <row r="734" spans="1:3" x14ac:dyDescent="0.2">
      <c r="A734" s="60" t="s">
        <v>11760</v>
      </c>
      <c r="B734" s="61">
        <v>1</v>
      </c>
      <c r="C734" s="61">
        <v>24</v>
      </c>
    </row>
    <row r="735" spans="1:3" x14ac:dyDescent="0.2">
      <c r="A735" s="60" t="s">
        <v>11761</v>
      </c>
      <c r="B735" s="61">
        <v>1</v>
      </c>
      <c r="C735" s="61">
        <v>24</v>
      </c>
    </row>
    <row r="736" spans="1:3" x14ac:dyDescent="0.2">
      <c r="A736" s="59" t="s">
        <v>11763</v>
      </c>
      <c r="B736" s="61">
        <v>3</v>
      </c>
      <c r="C736" s="61">
        <v>72</v>
      </c>
    </row>
    <row r="737" spans="1:3" x14ac:dyDescent="0.2">
      <c r="A737" s="60" t="s">
        <v>11764</v>
      </c>
      <c r="B737" s="61">
        <v>1</v>
      </c>
      <c r="C737" s="61">
        <v>24</v>
      </c>
    </row>
    <row r="738" spans="1:3" x14ac:dyDescent="0.2">
      <c r="A738" s="60" t="s">
        <v>11765</v>
      </c>
      <c r="B738" s="61">
        <v>1</v>
      </c>
      <c r="C738" s="61">
        <v>24</v>
      </c>
    </row>
    <row r="739" spans="1:3" x14ac:dyDescent="0.2">
      <c r="A739" s="60" t="s">
        <v>11766</v>
      </c>
      <c r="B739" s="61">
        <v>1</v>
      </c>
      <c r="C739" s="61">
        <v>24</v>
      </c>
    </row>
    <row r="740" spans="1:3" x14ac:dyDescent="0.2">
      <c r="A740" s="58" t="s">
        <v>1857</v>
      </c>
      <c r="B740" s="61">
        <v>5</v>
      </c>
      <c r="C740" s="61">
        <v>120</v>
      </c>
    </row>
    <row r="741" spans="1:3" x14ac:dyDescent="0.2">
      <c r="A741" s="59" t="s">
        <v>11758</v>
      </c>
      <c r="B741" s="61">
        <v>2</v>
      </c>
      <c r="C741" s="61">
        <v>48</v>
      </c>
    </row>
    <row r="742" spans="1:3" x14ac:dyDescent="0.2">
      <c r="A742" s="60" t="s">
        <v>11760</v>
      </c>
      <c r="B742" s="61">
        <v>1</v>
      </c>
      <c r="C742" s="61">
        <v>24</v>
      </c>
    </row>
    <row r="743" spans="1:3" x14ac:dyDescent="0.2">
      <c r="A743" s="60" t="s">
        <v>11761</v>
      </c>
      <c r="B743" s="61">
        <v>1</v>
      </c>
      <c r="C743" s="61">
        <v>24</v>
      </c>
    </row>
    <row r="744" spans="1:3" x14ac:dyDescent="0.2">
      <c r="A744" s="59" t="s">
        <v>11763</v>
      </c>
      <c r="B744" s="61">
        <v>3</v>
      </c>
      <c r="C744" s="61">
        <v>72</v>
      </c>
    </row>
    <row r="745" spans="1:3" x14ac:dyDescent="0.2">
      <c r="A745" s="60" t="s">
        <v>11764</v>
      </c>
      <c r="B745" s="61">
        <v>1</v>
      </c>
      <c r="C745" s="61">
        <v>24</v>
      </c>
    </row>
    <row r="746" spans="1:3" x14ac:dyDescent="0.2">
      <c r="A746" s="60" t="s">
        <v>11765</v>
      </c>
      <c r="B746" s="61">
        <v>1</v>
      </c>
      <c r="C746" s="61">
        <v>24</v>
      </c>
    </row>
    <row r="747" spans="1:3" x14ac:dyDescent="0.2">
      <c r="A747" s="60" t="s">
        <v>11766</v>
      </c>
      <c r="B747" s="61">
        <v>1</v>
      </c>
      <c r="C747" s="61">
        <v>24</v>
      </c>
    </row>
    <row r="748" spans="1:3" x14ac:dyDescent="0.2">
      <c r="A748" s="58" t="s">
        <v>1862</v>
      </c>
      <c r="B748" s="61">
        <v>5</v>
      </c>
      <c r="C748" s="61">
        <v>120</v>
      </c>
    </row>
    <row r="749" spans="1:3" x14ac:dyDescent="0.2">
      <c r="A749" s="59" t="s">
        <v>11758</v>
      </c>
      <c r="B749" s="61">
        <v>2</v>
      </c>
      <c r="C749" s="61">
        <v>48</v>
      </c>
    </row>
    <row r="750" spans="1:3" x14ac:dyDescent="0.2">
      <c r="A750" s="60" t="s">
        <v>11760</v>
      </c>
      <c r="B750" s="61">
        <v>1</v>
      </c>
      <c r="C750" s="61">
        <v>24</v>
      </c>
    </row>
    <row r="751" spans="1:3" x14ac:dyDescent="0.2">
      <c r="A751" s="60" t="s">
        <v>11761</v>
      </c>
      <c r="B751" s="61">
        <v>1</v>
      </c>
      <c r="C751" s="61">
        <v>24</v>
      </c>
    </row>
    <row r="752" spans="1:3" x14ac:dyDescent="0.2">
      <c r="A752" s="59" t="s">
        <v>11763</v>
      </c>
      <c r="B752" s="61">
        <v>3</v>
      </c>
      <c r="C752" s="61">
        <v>72</v>
      </c>
    </row>
    <row r="753" spans="1:3" x14ac:dyDescent="0.2">
      <c r="A753" s="60" t="s">
        <v>11764</v>
      </c>
      <c r="B753" s="61">
        <v>1</v>
      </c>
      <c r="C753" s="61">
        <v>24</v>
      </c>
    </row>
    <row r="754" spans="1:3" x14ac:dyDescent="0.2">
      <c r="A754" s="60" t="s">
        <v>11765</v>
      </c>
      <c r="B754" s="61">
        <v>1</v>
      </c>
      <c r="C754" s="61">
        <v>24</v>
      </c>
    </row>
    <row r="755" spans="1:3" x14ac:dyDescent="0.2">
      <c r="A755" s="60" t="s">
        <v>11766</v>
      </c>
      <c r="B755" s="61">
        <v>1</v>
      </c>
      <c r="C755" s="61">
        <v>24</v>
      </c>
    </row>
    <row r="756" spans="1:3" x14ac:dyDescent="0.2">
      <c r="A756" s="58" t="s">
        <v>1867</v>
      </c>
      <c r="B756" s="61">
        <v>5</v>
      </c>
      <c r="C756" s="61">
        <v>120</v>
      </c>
    </row>
    <row r="757" spans="1:3" x14ac:dyDescent="0.2">
      <c r="A757" s="59" t="s">
        <v>11758</v>
      </c>
      <c r="B757" s="61">
        <v>2</v>
      </c>
      <c r="C757" s="61">
        <v>48</v>
      </c>
    </row>
    <row r="758" spans="1:3" x14ac:dyDescent="0.2">
      <c r="A758" s="60" t="s">
        <v>11760</v>
      </c>
      <c r="B758" s="61">
        <v>1</v>
      </c>
      <c r="C758" s="61">
        <v>24</v>
      </c>
    </row>
    <row r="759" spans="1:3" x14ac:dyDescent="0.2">
      <c r="A759" s="60" t="s">
        <v>11761</v>
      </c>
      <c r="B759" s="61">
        <v>1</v>
      </c>
      <c r="C759" s="61">
        <v>24</v>
      </c>
    </row>
    <row r="760" spans="1:3" x14ac:dyDescent="0.2">
      <c r="A760" s="59" t="s">
        <v>11763</v>
      </c>
      <c r="B760" s="61">
        <v>3</v>
      </c>
      <c r="C760" s="61">
        <v>72</v>
      </c>
    </row>
    <row r="761" spans="1:3" x14ac:dyDescent="0.2">
      <c r="A761" s="60" t="s">
        <v>11764</v>
      </c>
      <c r="B761" s="61">
        <v>1</v>
      </c>
      <c r="C761" s="61">
        <v>24</v>
      </c>
    </row>
    <row r="762" spans="1:3" x14ac:dyDescent="0.2">
      <c r="A762" s="60" t="s">
        <v>11765</v>
      </c>
      <c r="B762" s="61">
        <v>1</v>
      </c>
      <c r="C762" s="61">
        <v>24</v>
      </c>
    </row>
    <row r="763" spans="1:3" x14ac:dyDescent="0.2">
      <c r="A763" s="60" t="s">
        <v>11766</v>
      </c>
      <c r="B763" s="61">
        <v>1</v>
      </c>
      <c r="C763" s="61">
        <v>24</v>
      </c>
    </row>
    <row r="764" spans="1:3" x14ac:dyDescent="0.2">
      <c r="A764" s="58" t="s">
        <v>1872</v>
      </c>
      <c r="B764" s="61">
        <v>5</v>
      </c>
      <c r="C764" s="61">
        <v>120</v>
      </c>
    </row>
    <row r="765" spans="1:3" x14ac:dyDescent="0.2">
      <c r="A765" s="59" t="s">
        <v>11758</v>
      </c>
      <c r="B765" s="61">
        <v>2</v>
      </c>
      <c r="C765" s="61">
        <v>48</v>
      </c>
    </row>
    <row r="766" spans="1:3" x14ac:dyDescent="0.2">
      <c r="A766" s="60" t="s">
        <v>11760</v>
      </c>
      <c r="B766" s="61">
        <v>1</v>
      </c>
      <c r="C766" s="61">
        <v>24</v>
      </c>
    </row>
    <row r="767" spans="1:3" x14ac:dyDescent="0.2">
      <c r="A767" s="60" t="s">
        <v>11761</v>
      </c>
      <c r="B767" s="61">
        <v>1</v>
      </c>
      <c r="C767" s="61">
        <v>24</v>
      </c>
    </row>
    <row r="768" spans="1:3" x14ac:dyDescent="0.2">
      <c r="A768" s="59" t="s">
        <v>11763</v>
      </c>
      <c r="B768" s="61">
        <v>3</v>
      </c>
      <c r="C768" s="61">
        <v>72</v>
      </c>
    </row>
    <row r="769" spans="1:3" x14ac:dyDescent="0.2">
      <c r="A769" s="60" t="s">
        <v>11764</v>
      </c>
      <c r="B769" s="61">
        <v>1</v>
      </c>
      <c r="C769" s="61">
        <v>24</v>
      </c>
    </row>
    <row r="770" spans="1:3" x14ac:dyDescent="0.2">
      <c r="A770" s="60" t="s">
        <v>11765</v>
      </c>
      <c r="B770" s="61">
        <v>1</v>
      </c>
      <c r="C770" s="61">
        <v>24</v>
      </c>
    </row>
    <row r="771" spans="1:3" x14ac:dyDescent="0.2">
      <c r="A771" s="60" t="s">
        <v>11766</v>
      </c>
      <c r="B771" s="61">
        <v>1</v>
      </c>
      <c r="C771" s="61">
        <v>24</v>
      </c>
    </row>
    <row r="772" spans="1:3" x14ac:dyDescent="0.2">
      <c r="A772" s="58" t="s">
        <v>1877</v>
      </c>
      <c r="B772" s="61">
        <v>5</v>
      </c>
      <c r="C772" s="61">
        <v>120</v>
      </c>
    </row>
    <row r="773" spans="1:3" x14ac:dyDescent="0.2">
      <c r="A773" s="59" t="s">
        <v>11758</v>
      </c>
      <c r="B773" s="61">
        <v>2</v>
      </c>
      <c r="C773" s="61">
        <v>48</v>
      </c>
    </row>
    <row r="774" spans="1:3" x14ac:dyDescent="0.2">
      <c r="A774" s="60" t="s">
        <v>11760</v>
      </c>
      <c r="B774" s="61">
        <v>1</v>
      </c>
      <c r="C774" s="61">
        <v>24</v>
      </c>
    </row>
    <row r="775" spans="1:3" x14ac:dyDescent="0.2">
      <c r="A775" s="60" t="s">
        <v>11761</v>
      </c>
      <c r="B775" s="61">
        <v>1</v>
      </c>
      <c r="C775" s="61">
        <v>24</v>
      </c>
    </row>
    <row r="776" spans="1:3" x14ac:dyDescent="0.2">
      <c r="A776" s="59" t="s">
        <v>11763</v>
      </c>
      <c r="B776" s="61">
        <v>3</v>
      </c>
      <c r="C776" s="61">
        <v>72</v>
      </c>
    </row>
    <row r="777" spans="1:3" x14ac:dyDescent="0.2">
      <c r="A777" s="60" t="s">
        <v>11764</v>
      </c>
      <c r="B777" s="61">
        <v>1</v>
      </c>
      <c r="C777" s="61">
        <v>24</v>
      </c>
    </row>
    <row r="778" spans="1:3" x14ac:dyDescent="0.2">
      <c r="A778" s="60" t="s">
        <v>11765</v>
      </c>
      <c r="B778" s="61">
        <v>1</v>
      </c>
      <c r="C778" s="61">
        <v>24</v>
      </c>
    </row>
    <row r="779" spans="1:3" x14ac:dyDescent="0.2">
      <c r="A779" s="60" t="s">
        <v>11766</v>
      </c>
      <c r="B779" s="61">
        <v>1</v>
      </c>
      <c r="C779" s="61">
        <v>24</v>
      </c>
    </row>
    <row r="780" spans="1:3" x14ac:dyDescent="0.2">
      <c r="A780" s="58" t="s">
        <v>1882</v>
      </c>
      <c r="B780" s="61">
        <v>5</v>
      </c>
      <c r="C780" s="61">
        <v>120</v>
      </c>
    </row>
    <row r="781" spans="1:3" x14ac:dyDescent="0.2">
      <c r="A781" s="59" t="s">
        <v>11758</v>
      </c>
      <c r="B781" s="61">
        <v>2</v>
      </c>
      <c r="C781" s="61">
        <v>48</v>
      </c>
    </row>
    <row r="782" spans="1:3" x14ac:dyDescent="0.2">
      <c r="A782" s="60" t="s">
        <v>11760</v>
      </c>
      <c r="B782" s="61">
        <v>1</v>
      </c>
      <c r="C782" s="61">
        <v>24</v>
      </c>
    </row>
    <row r="783" spans="1:3" x14ac:dyDescent="0.2">
      <c r="A783" s="60" t="s">
        <v>11761</v>
      </c>
      <c r="B783" s="61">
        <v>1</v>
      </c>
      <c r="C783" s="61">
        <v>24</v>
      </c>
    </row>
    <row r="784" spans="1:3" x14ac:dyDescent="0.2">
      <c r="A784" s="59" t="s">
        <v>11763</v>
      </c>
      <c r="B784" s="61">
        <v>3</v>
      </c>
      <c r="C784" s="61">
        <v>72</v>
      </c>
    </row>
    <row r="785" spans="1:3" x14ac:dyDescent="0.2">
      <c r="A785" s="60" t="s">
        <v>11764</v>
      </c>
      <c r="B785" s="61">
        <v>1</v>
      </c>
      <c r="C785" s="61">
        <v>24</v>
      </c>
    </row>
    <row r="786" spans="1:3" x14ac:dyDescent="0.2">
      <c r="A786" s="60" t="s">
        <v>11765</v>
      </c>
      <c r="B786" s="61">
        <v>1</v>
      </c>
      <c r="C786" s="61">
        <v>24</v>
      </c>
    </row>
    <row r="787" spans="1:3" x14ac:dyDescent="0.2">
      <c r="A787" s="60" t="s">
        <v>11766</v>
      </c>
      <c r="B787" s="61">
        <v>1</v>
      </c>
      <c r="C787" s="61">
        <v>24</v>
      </c>
    </row>
    <row r="788" spans="1:3" x14ac:dyDescent="0.2">
      <c r="A788" s="58" t="s">
        <v>1887</v>
      </c>
      <c r="B788" s="61">
        <v>5</v>
      </c>
      <c r="C788" s="61">
        <v>120</v>
      </c>
    </row>
    <row r="789" spans="1:3" x14ac:dyDescent="0.2">
      <c r="A789" s="59" t="s">
        <v>11758</v>
      </c>
      <c r="B789" s="61">
        <v>2</v>
      </c>
      <c r="C789" s="61">
        <v>48</v>
      </c>
    </row>
    <row r="790" spans="1:3" x14ac:dyDescent="0.2">
      <c r="A790" s="60" t="s">
        <v>11760</v>
      </c>
      <c r="B790" s="61">
        <v>1</v>
      </c>
      <c r="C790" s="61">
        <v>24</v>
      </c>
    </row>
    <row r="791" spans="1:3" x14ac:dyDescent="0.2">
      <c r="A791" s="60" t="s">
        <v>11761</v>
      </c>
      <c r="B791" s="61">
        <v>1</v>
      </c>
      <c r="C791" s="61">
        <v>24</v>
      </c>
    </row>
    <row r="792" spans="1:3" x14ac:dyDescent="0.2">
      <c r="A792" s="59" t="s">
        <v>11763</v>
      </c>
      <c r="B792" s="61">
        <v>3</v>
      </c>
      <c r="C792" s="61">
        <v>72</v>
      </c>
    </row>
    <row r="793" spans="1:3" x14ac:dyDescent="0.2">
      <c r="A793" s="60" t="s">
        <v>11764</v>
      </c>
      <c r="B793" s="61">
        <v>1</v>
      </c>
      <c r="C793" s="61">
        <v>24</v>
      </c>
    </row>
    <row r="794" spans="1:3" x14ac:dyDescent="0.2">
      <c r="A794" s="60" t="s">
        <v>11765</v>
      </c>
      <c r="B794" s="61">
        <v>1</v>
      </c>
      <c r="C794" s="61">
        <v>24</v>
      </c>
    </row>
    <row r="795" spans="1:3" x14ac:dyDescent="0.2">
      <c r="A795" s="60" t="s">
        <v>11766</v>
      </c>
      <c r="B795" s="61">
        <v>1</v>
      </c>
      <c r="C795" s="61">
        <v>24</v>
      </c>
    </row>
    <row r="796" spans="1:3" x14ac:dyDescent="0.2">
      <c r="A796" s="58" t="s">
        <v>1892</v>
      </c>
      <c r="B796" s="61">
        <v>5</v>
      </c>
      <c r="C796" s="61">
        <v>120</v>
      </c>
    </row>
    <row r="797" spans="1:3" x14ac:dyDescent="0.2">
      <c r="A797" s="59" t="s">
        <v>11758</v>
      </c>
      <c r="B797" s="61">
        <v>2</v>
      </c>
      <c r="C797" s="61">
        <v>48</v>
      </c>
    </row>
    <row r="798" spans="1:3" x14ac:dyDescent="0.2">
      <c r="A798" s="60" t="s">
        <v>11760</v>
      </c>
      <c r="B798" s="61">
        <v>1</v>
      </c>
      <c r="C798" s="61">
        <v>24</v>
      </c>
    </row>
    <row r="799" spans="1:3" x14ac:dyDescent="0.2">
      <c r="A799" s="60" t="s">
        <v>11761</v>
      </c>
      <c r="B799" s="61">
        <v>1</v>
      </c>
      <c r="C799" s="61">
        <v>24</v>
      </c>
    </row>
    <row r="800" spans="1:3" x14ac:dyDescent="0.2">
      <c r="A800" s="59" t="s">
        <v>11763</v>
      </c>
      <c r="B800" s="61">
        <v>3</v>
      </c>
      <c r="C800" s="61">
        <v>72</v>
      </c>
    </row>
    <row r="801" spans="1:3" x14ac:dyDescent="0.2">
      <c r="A801" s="60" t="s">
        <v>11764</v>
      </c>
      <c r="B801" s="61">
        <v>1</v>
      </c>
      <c r="C801" s="61">
        <v>24</v>
      </c>
    </row>
    <row r="802" spans="1:3" x14ac:dyDescent="0.2">
      <c r="A802" s="60" t="s">
        <v>11765</v>
      </c>
      <c r="B802" s="61">
        <v>1</v>
      </c>
      <c r="C802" s="61">
        <v>24</v>
      </c>
    </row>
    <row r="803" spans="1:3" x14ac:dyDescent="0.2">
      <c r="A803" s="60" t="s">
        <v>11766</v>
      </c>
      <c r="B803" s="61">
        <v>1</v>
      </c>
      <c r="C803" s="61">
        <v>24</v>
      </c>
    </row>
    <row r="804" spans="1:3" x14ac:dyDescent="0.2">
      <c r="A804" s="58" t="s">
        <v>1897</v>
      </c>
      <c r="B804" s="61">
        <v>5</v>
      </c>
      <c r="C804" s="61">
        <v>120</v>
      </c>
    </row>
    <row r="805" spans="1:3" x14ac:dyDescent="0.2">
      <c r="A805" s="59" t="s">
        <v>11758</v>
      </c>
      <c r="B805" s="61">
        <v>2</v>
      </c>
      <c r="C805" s="61">
        <v>48</v>
      </c>
    </row>
    <row r="806" spans="1:3" x14ac:dyDescent="0.2">
      <c r="A806" s="60" t="s">
        <v>11760</v>
      </c>
      <c r="B806" s="61">
        <v>1</v>
      </c>
      <c r="C806" s="61">
        <v>24</v>
      </c>
    </row>
    <row r="807" spans="1:3" x14ac:dyDescent="0.2">
      <c r="A807" s="60" t="s">
        <v>11761</v>
      </c>
      <c r="B807" s="61">
        <v>1</v>
      </c>
      <c r="C807" s="61">
        <v>24</v>
      </c>
    </row>
    <row r="808" spans="1:3" x14ac:dyDescent="0.2">
      <c r="A808" s="59" t="s">
        <v>11763</v>
      </c>
      <c r="B808" s="61">
        <v>3</v>
      </c>
      <c r="C808" s="61">
        <v>72</v>
      </c>
    </row>
    <row r="809" spans="1:3" x14ac:dyDescent="0.2">
      <c r="A809" s="60" t="s">
        <v>11764</v>
      </c>
      <c r="B809" s="61">
        <v>1</v>
      </c>
      <c r="C809" s="61">
        <v>24</v>
      </c>
    </row>
    <row r="810" spans="1:3" x14ac:dyDescent="0.2">
      <c r="A810" s="60" t="s">
        <v>11765</v>
      </c>
      <c r="B810" s="61">
        <v>1</v>
      </c>
      <c r="C810" s="61">
        <v>24</v>
      </c>
    </row>
    <row r="811" spans="1:3" x14ac:dyDescent="0.2">
      <c r="A811" s="60" t="s">
        <v>11766</v>
      </c>
      <c r="B811" s="61">
        <v>1</v>
      </c>
      <c r="C811" s="61">
        <v>24</v>
      </c>
    </row>
    <row r="812" spans="1:3" x14ac:dyDescent="0.2">
      <c r="A812" s="58" t="s">
        <v>273</v>
      </c>
      <c r="B812" s="61">
        <v>5</v>
      </c>
      <c r="C812" s="61">
        <v>120</v>
      </c>
    </row>
    <row r="813" spans="1:3" x14ac:dyDescent="0.2">
      <c r="A813" s="59" t="s">
        <v>11758</v>
      </c>
      <c r="B813" s="61">
        <v>2</v>
      </c>
      <c r="C813" s="61">
        <v>48</v>
      </c>
    </row>
    <row r="814" spans="1:3" x14ac:dyDescent="0.2">
      <c r="A814" s="60" t="s">
        <v>11760</v>
      </c>
      <c r="B814" s="61">
        <v>1</v>
      </c>
      <c r="C814" s="61">
        <v>24</v>
      </c>
    </row>
    <row r="815" spans="1:3" x14ac:dyDescent="0.2">
      <c r="A815" s="60" t="s">
        <v>11761</v>
      </c>
      <c r="B815" s="61">
        <v>1</v>
      </c>
      <c r="C815" s="61">
        <v>24</v>
      </c>
    </row>
    <row r="816" spans="1:3" x14ac:dyDescent="0.2">
      <c r="A816" s="59" t="s">
        <v>11763</v>
      </c>
      <c r="B816" s="61">
        <v>3</v>
      </c>
      <c r="C816" s="61">
        <v>72</v>
      </c>
    </row>
    <row r="817" spans="1:3" x14ac:dyDescent="0.2">
      <c r="A817" s="60" t="s">
        <v>11764</v>
      </c>
      <c r="B817" s="61">
        <v>1</v>
      </c>
      <c r="C817" s="61">
        <v>24</v>
      </c>
    </row>
    <row r="818" spans="1:3" x14ac:dyDescent="0.2">
      <c r="A818" s="60" t="s">
        <v>11765</v>
      </c>
      <c r="B818" s="61">
        <v>1</v>
      </c>
      <c r="C818" s="61">
        <v>24</v>
      </c>
    </row>
    <row r="819" spans="1:3" x14ac:dyDescent="0.2">
      <c r="A819" s="60" t="s">
        <v>11766</v>
      </c>
      <c r="B819" s="61">
        <v>1</v>
      </c>
      <c r="C819" s="61">
        <v>24</v>
      </c>
    </row>
    <row r="820" spans="1:3" x14ac:dyDescent="0.2">
      <c r="A820" s="58" t="s">
        <v>1902</v>
      </c>
      <c r="B820" s="61">
        <v>5</v>
      </c>
      <c r="C820" s="61">
        <v>120</v>
      </c>
    </row>
    <row r="821" spans="1:3" x14ac:dyDescent="0.2">
      <c r="A821" s="59" t="s">
        <v>11758</v>
      </c>
      <c r="B821" s="61">
        <v>2</v>
      </c>
      <c r="C821" s="61">
        <v>48</v>
      </c>
    </row>
    <row r="822" spans="1:3" x14ac:dyDescent="0.2">
      <c r="A822" s="60" t="s">
        <v>11760</v>
      </c>
      <c r="B822" s="61">
        <v>1</v>
      </c>
      <c r="C822" s="61">
        <v>24</v>
      </c>
    </row>
    <row r="823" spans="1:3" x14ac:dyDescent="0.2">
      <c r="A823" s="60" t="s">
        <v>11761</v>
      </c>
      <c r="B823" s="61">
        <v>1</v>
      </c>
      <c r="C823" s="61">
        <v>24</v>
      </c>
    </row>
    <row r="824" spans="1:3" x14ac:dyDescent="0.2">
      <c r="A824" s="59" t="s">
        <v>11763</v>
      </c>
      <c r="B824" s="61">
        <v>3</v>
      </c>
      <c r="C824" s="61">
        <v>72</v>
      </c>
    </row>
    <row r="825" spans="1:3" x14ac:dyDescent="0.2">
      <c r="A825" s="60" t="s">
        <v>11764</v>
      </c>
      <c r="B825" s="61">
        <v>1</v>
      </c>
      <c r="C825" s="61">
        <v>24</v>
      </c>
    </row>
    <row r="826" spans="1:3" x14ac:dyDescent="0.2">
      <c r="A826" s="60" t="s">
        <v>11765</v>
      </c>
      <c r="B826" s="61">
        <v>1</v>
      </c>
      <c r="C826" s="61">
        <v>24</v>
      </c>
    </row>
    <row r="827" spans="1:3" x14ac:dyDescent="0.2">
      <c r="A827" s="60" t="s">
        <v>11766</v>
      </c>
      <c r="B827" s="61">
        <v>1</v>
      </c>
      <c r="C827" s="61">
        <v>24</v>
      </c>
    </row>
    <row r="828" spans="1:3" x14ac:dyDescent="0.2">
      <c r="A828" s="58" t="s">
        <v>1907</v>
      </c>
      <c r="B828" s="61">
        <v>5</v>
      </c>
      <c r="C828" s="61">
        <v>120</v>
      </c>
    </row>
    <row r="829" spans="1:3" x14ac:dyDescent="0.2">
      <c r="A829" s="59" t="s">
        <v>11758</v>
      </c>
      <c r="B829" s="61">
        <v>2</v>
      </c>
      <c r="C829" s="61">
        <v>48</v>
      </c>
    </row>
    <row r="830" spans="1:3" x14ac:dyDescent="0.2">
      <c r="A830" s="60" t="s">
        <v>11760</v>
      </c>
      <c r="B830" s="61">
        <v>1</v>
      </c>
      <c r="C830" s="61">
        <v>24</v>
      </c>
    </row>
    <row r="831" spans="1:3" x14ac:dyDescent="0.2">
      <c r="A831" s="60" t="s">
        <v>11761</v>
      </c>
      <c r="B831" s="61">
        <v>1</v>
      </c>
      <c r="C831" s="61">
        <v>24</v>
      </c>
    </row>
    <row r="832" spans="1:3" x14ac:dyDescent="0.2">
      <c r="A832" s="59" t="s">
        <v>11763</v>
      </c>
      <c r="B832" s="61">
        <v>3</v>
      </c>
      <c r="C832" s="61">
        <v>72</v>
      </c>
    </row>
    <row r="833" spans="1:3" x14ac:dyDescent="0.2">
      <c r="A833" s="60" t="s">
        <v>11764</v>
      </c>
      <c r="B833" s="61">
        <v>1</v>
      </c>
      <c r="C833" s="61">
        <v>24</v>
      </c>
    </row>
    <row r="834" spans="1:3" x14ac:dyDescent="0.2">
      <c r="A834" s="60" t="s">
        <v>11765</v>
      </c>
      <c r="B834" s="61">
        <v>1</v>
      </c>
      <c r="C834" s="61">
        <v>24</v>
      </c>
    </row>
    <row r="835" spans="1:3" x14ac:dyDescent="0.2">
      <c r="A835" s="60" t="s">
        <v>11766</v>
      </c>
      <c r="B835" s="61">
        <v>1</v>
      </c>
      <c r="C835" s="61">
        <v>24</v>
      </c>
    </row>
    <row r="836" spans="1:3" x14ac:dyDescent="0.2">
      <c r="A836" s="58" t="s">
        <v>1912</v>
      </c>
      <c r="B836" s="61">
        <v>5</v>
      </c>
      <c r="C836" s="61">
        <v>120</v>
      </c>
    </row>
    <row r="837" spans="1:3" x14ac:dyDescent="0.2">
      <c r="A837" s="59" t="s">
        <v>11758</v>
      </c>
      <c r="B837" s="61">
        <v>2</v>
      </c>
      <c r="C837" s="61">
        <v>48</v>
      </c>
    </row>
    <row r="838" spans="1:3" x14ac:dyDescent="0.2">
      <c r="A838" s="60" t="s">
        <v>11760</v>
      </c>
      <c r="B838" s="61">
        <v>1</v>
      </c>
      <c r="C838" s="61">
        <v>24</v>
      </c>
    </row>
    <row r="839" spans="1:3" x14ac:dyDescent="0.2">
      <c r="A839" s="60" t="s">
        <v>11761</v>
      </c>
      <c r="B839" s="61">
        <v>1</v>
      </c>
      <c r="C839" s="61">
        <v>24</v>
      </c>
    </row>
    <row r="840" spans="1:3" x14ac:dyDescent="0.2">
      <c r="A840" s="59" t="s">
        <v>11763</v>
      </c>
      <c r="B840" s="61">
        <v>3</v>
      </c>
      <c r="C840" s="61">
        <v>72</v>
      </c>
    </row>
    <row r="841" spans="1:3" x14ac:dyDescent="0.2">
      <c r="A841" s="60" t="s">
        <v>11764</v>
      </c>
      <c r="B841" s="61">
        <v>1</v>
      </c>
      <c r="C841" s="61">
        <v>24</v>
      </c>
    </row>
    <row r="842" spans="1:3" x14ac:dyDescent="0.2">
      <c r="A842" s="60" t="s">
        <v>11765</v>
      </c>
      <c r="B842" s="61">
        <v>1</v>
      </c>
      <c r="C842" s="61">
        <v>24</v>
      </c>
    </row>
    <row r="843" spans="1:3" x14ac:dyDescent="0.2">
      <c r="A843" s="60" t="s">
        <v>11766</v>
      </c>
      <c r="B843" s="61">
        <v>1</v>
      </c>
      <c r="C843" s="61">
        <v>24</v>
      </c>
    </row>
    <row r="844" spans="1:3" x14ac:dyDescent="0.2">
      <c r="A844" s="58" t="s">
        <v>1917</v>
      </c>
      <c r="B844" s="61">
        <v>5</v>
      </c>
      <c r="C844" s="61">
        <v>120</v>
      </c>
    </row>
    <row r="845" spans="1:3" x14ac:dyDescent="0.2">
      <c r="A845" s="59" t="s">
        <v>11758</v>
      </c>
      <c r="B845" s="61">
        <v>2</v>
      </c>
      <c r="C845" s="61">
        <v>48</v>
      </c>
    </row>
    <row r="846" spans="1:3" x14ac:dyDescent="0.2">
      <c r="A846" s="60" t="s">
        <v>11760</v>
      </c>
      <c r="B846" s="61">
        <v>1</v>
      </c>
      <c r="C846" s="61">
        <v>24</v>
      </c>
    </row>
    <row r="847" spans="1:3" x14ac:dyDescent="0.2">
      <c r="A847" s="60" t="s">
        <v>11761</v>
      </c>
      <c r="B847" s="61">
        <v>1</v>
      </c>
      <c r="C847" s="61">
        <v>24</v>
      </c>
    </row>
    <row r="848" spans="1:3" x14ac:dyDescent="0.2">
      <c r="A848" s="59" t="s">
        <v>11763</v>
      </c>
      <c r="B848" s="61">
        <v>3</v>
      </c>
      <c r="C848" s="61">
        <v>72</v>
      </c>
    </row>
    <row r="849" spans="1:3" x14ac:dyDescent="0.2">
      <c r="A849" s="60" t="s">
        <v>11764</v>
      </c>
      <c r="B849" s="61">
        <v>1</v>
      </c>
      <c r="C849" s="61">
        <v>24</v>
      </c>
    </row>
    <row r="850" spans="1:3" x14ac:dyDescent="0.2">
      <c r="A850" s="60" t="s">
        <v>11765</v>
      </c>
      <c r="B850" s="61">
        <v>1</v>
      </c>
      <c r="C850" s="61">
        <v>24</v>
      </c>
    </row>
    <row r="851" spans="1:3" x14ac:dyDescent="0.2">
      <c r="A851" s="60" t="s">
        <v>11766</v>
      </c>
      <c r="B851" s="61">
        <v>1</v>
      </c>
      <c r="C851" s="61">
        <v>24</v>
      </c>
    </row>
    <row r="852" spans="1:3" x14ac:dyDescent="0.2">
      <c r="A852" s="58" t="s">
        <v>1922</v>
      </c>
      <c r="B852" s="61">
        <v>5</v>
      </c>
      <c r="C852" s="61">
        <v>120</v>
      </c>
    </row>
    <row r="853" spans="1:3" x14ac:dyDescent="0.2">
      <c r="A853" s="59" t="s">
        <v>11758</v>
      </c>
      <c r="B853" s="61">
        <v>2</v>
      </c>
      <c r="C853" s="61">
        <v>48</v>
      </c>
    </row>
    <row r="854" spans="1:3" x14ac:dyDescent="0.2">
      <c r="A854" s="60" t="s">
        <v>11760</v>
      </c>
      <c r="B854" s="61">
        <v>1</v>
      </c>
      <c r="C854" s="61">
        <v>24</v>
      </c>
    </row>
    <row r="855" spans="1:3" x14ac:dyDescent="0.2">
      <c r="A855" s="60" t="s">
        <v>11761</v>
      </c>
      <c r="B855" s="61">
        <v>1</v>
      </c>
      <c r="C855" s="61">
        <v>24</v>
      </c>
    </row>
    <row r="856" spans="1:3" x14ac:dyDescent="0.2">
      <c r="A856" s="59" t="s">
        <v>11763</v>
      </c>
      <c r="B856" s="61">
        <v>3</v>
      </c>
      <c r="C856" s="61">
        <v>72</v>
      </c>
    </row>
    <row r="857" spans="1:3" x14ac:dyDescent="0.2">
      <c r="A857" s="60" t="s">
        <v>11764</v>
      </c>
      <c r="B857" s="61">
        <v>1</v>
      </c>
      <c r="C857" s="61">
        <v>24</v>
      </c>
    </row>
    <row r="858" spans="1:3" x14ac:dyDescent="0.2">
      <c r="A858" s="60" t="s">
        <v>11765</v>
      </c>
      <c r="B858" s="61">
        <v>1</v>
      </c>
      <c r="C858" s="61">
        <v>24</v>
      </c>
    </row>
    <row r="859" spans="1:3" x14ac:dyDescent="0.2">
      <c r="A859" s="60" t="s">
        <v>11766</v>
      </c>
      <c r="B859" s="61">
        <v>1</v>
      </c>
      <c r="C859" s="61">
        <v>24</v>
      </c>
    </row>
    <row r="860" spans="1:3" x14ac:dyDescent="0.2">
      <c r="A860" s="58" t="s">
        <v>1927</v>
      </c>
      <c r="B860" s="61">
        <v>5</v>
      </c>
      <c r="C860" s="61">
        <v>120</v>
      </c>
    </row>
    <row r="861" spans="1:3" x14ac:dyDescent="0.2">
      <c r="A861" s="59" t="s">
        <v>11758</v>
      </c>
      <c r="B861" s="61">
        <v>2</v>
      </c>
      <c r="C861" s="61">
        <v>48</v>
      </c>
    </row>
    <row r="862" spans="1:3" x14ac:dyDescent="0.2">
      <c r="A862" s="60" t="s">
        <v>11760</v>
      </c>
      <c r="B862" s="61">
        <v>1</v>
      </c>
      <c r="C862" s="61">
        <v>24</v>
      </c>
    </row>
    <row r="863" spans="1:3" x14ac:dyDescent="0.2">
      <c r="A863" s="60" t="s">
        <v>11761</v>
      </c>
      <c r="B863" s="61">
        <v>1</v>
      </c>
      <c r="C863" s="61">
        <v>24</v>
      </c>
    </row>
    <row r="864" spans="1:3" x14ac:dyDescent="0.2">
      <c r="A864" s="59" t="s">
        <v>11763</v>
      </c>
      <c r="B864" s="61">
        <v>3</v>
      </c>
      <c r="C864" s="61">
        <v>72</v>
      </c>
    </row>
    <row r="865" spans="1:3" x14ac:dyDescent="0.2">
      <c r="A865" s="60" t="s">
        <v>11764</v>
      </c>
      <c r="B865" s="61">
        <v>1</v>
      </c>
      <c r="C865" s="61">
        <v>24</v>
      </c>
    </row>
    <row r="866" spans="1:3" x14ac:dyDescent="0.2">
      <c r="A866" s="60" t="s">
        <v>11765</v>
      </c>
      <c r="B866" s="61">
        <v>1</v>
      </c>
      <c r="C866" s="61">
        <v>24</v>
      </c>
    </row>
    <row r="867" spans="1:3" x14ac:dyDescent="0.2">
      <c r="A867" s="60" t="s">
        <v>11766</v>
      </c>
      <c r="B867" s="61">
        <v>1</v>
      </c>
      <c r="C867" s="61">
        <v>24</v>
      </c>
    </row>
    <row r="868" spans="1:3" x14ac:dyDescent="0.2">
      <c r="A868" s="58" t="s">
        <v>1932</v>
      </c>
      <c r="B868" s="61">
        <v>5</v>
      </c>
      <c r="C868" s="61">
        <v>120</v>
      </c>
    </row>
    <row r="869" spans="1:3" x14ac:dyDescent="0.2">
      <c r="A869" s="59" t="s">
        <v>11758</v>
      </c>
      <c r="B869" s="61">
        <v>2</v>
      </c>
      <c r="C869" s="61">
        <v>48</v>
      </c>
    </row>
    <row r="870" spans="1:3" x14ac:dyDescent="0.2">
      <c r="A870" s="60" t="s">
        <v>11760</v>
      </c>
      <c r="B870" s="61">
        <v>1</v>
      </c>
      <c r="C870" s="61">
        <v>24</v>
      </c>
    </row>
    <row r="871" spans="1:3" x14ac:dyDescent="0.2">
      <c r="A871" s="60" t="s">
        <v>11761</v>
      </c>
      <c r="B871" s="61">
        <v>1</v>
      </c>
      <c r="C871" s="61">
        <v>24</v>
      </c>
    </row>
    <row r="872" spans="1:3" x14ac:dyDescent="0.2">
      <c r="A872" s="59" t="s">
        <v>11763</v>
      </c>
      <c r="B872" s="61">
        <v>3</v>
      </c>
      <c r="C872" s="61">
        <v>72</v>
      </c>
    </row>
    <row r="873" spans="1:3" x14ac:dyDescent="0.2">
      <c r="A873" s="60" t="s">
        <v>11764</v>
      </c>
      <c r="B873" s="61">
        <v>1</v>
      </c>
      <c r="C873" s="61">
        <v>24</v>
      </c>
    </row>
    <row r="874" spans="1:3" x14ac:dyDescent="0.2">
      <c r="A874" s="60" t="s">
        <v>11765</v>
      </c>
      <c r="B874" s="61">
        <v>1</v>
      </c>
      <c r="C874" s="61">
        <v>24</v>
      </c>
    </row>
    <row r="875" spans="1:3" x14ac:dyDescent="0.2">
      <c r="A875" s="60" t="s">
        <v>11766</v>
      </c>
      <c r="B875" s="61">
        <v>1</v>
      </c>
      <c r="C875" s="61">
        <v>24</v>
      </c>
    </row>
    <row r="876" spans="1:3" x14ac:dyDescent="0.2">
      <c r="A876" s="58" t="s">
        <v>1937</v>
      </c>
      <c r="B876" s="61">
        <v>5</v>
      </c>
      <c r="C876" s="61">
        <v>120</v>
      </c>
    </row>
    <row r="877" spans="1:3" x14ac:dyDescent="0.2">
      <c r="A877" s="59" t="s">
        <v>11758</v>
      </c>
      <c r="B877" s="61">
        <v>2</v>
      </c>
      <c r="C877" s="61">
        <v>48</v>
      </c>
    </row>
    <row r="878" spans="1:3" x14ac:dyDescent="0.2">
      <c r="A878" s="60" t="s">
        <v>11760</v>
      </c>
      <c r="B878" s="61">
        <v>1</v>
      </c>
      <c r="C878" s="61">
        <v>24</v>
      </c>
    </row>
    <row r="879" spans="1:3" x14ac:dyDescent="0.2">
      <c r="A879" s="60" t="s">
        <v>11761</v>
      </c>
      <c r="B879" s="61">
        <v>1</v>
      </c>
      <c r="C879" s="61">
        <v>24</v>
      </c>
    </row>
    <row r="880" spans="1:3" x14ac:dyDescent="0.2">
      <c r="A880" s="59" t="s">
        <v>11763</v>
      </c>
      <c r="B880" s="61">
        <v>3</v>
      </c>
      <c r="C880" s="61">
        <v>72</v>
      </c>
    </row>
    <row r="881" spans="1:3" x14ac:dyDescent="0.2">
      <c r="A881" s="60" t="s">
        <v>11764</v>
      </c>
      <c r="B881" s="61">
        <v>1</v>
      </c>
      <c r="C881" s="61">
        <v>24</v>
      </c>
    </row>
    <row r="882" spans="1:3" x14ac:dyDescent="0.2">
      <c r="A882" s="60" t="s">
        <v>11765</v>
      </c>
      <c r="B882" s="61">
        <v>1</v>
      </c>
      <c r="C882" s="61">
        <v>24</v>
      </c>
    </row>
    <row r="883" spans="1:3" x14ac:dyDescent="0.2">
      <c r="A883" s="60" t="s">
        <v>11766</v>
      </c>
      <c r="B883" s="61">
        <v>1</v>
      </c>
      <c r="C883" s="61">
        <v>24</v>
      </c>
    </row>
    <row r="884" spans="1:3" x14ac:dyDescent="0.2">
      <c r="A884" s="58" t="s">
        <v>1942</v>
      </c>
      <c r="B884" s="61">
        <v>5</v>
      </c>
      <c r="C884" s="61">
        <v>120</v>
      </c>
    </row>
    <row r="885" spans="1:3" x14ac:dyDescent="0.2">
      <c r="A885" s="59" t="s">
        <v>11758</v>
      </c>
      <c r="B885" s="61">
        <v>2</v>
      </c>
      <c r="C885" s="61">
        <v>48</v>
      </c>
    </row>
    <row r="886" spans="1:3" x14ac:dyDescent="0.2">
      <c r="A886" s="60" t="s">
        <v>11760</v>
      </c>
      <c r="B886" s="61">
        <v>1</v>
      </c>
      <c r="C886" s="61">
        <v>24</v>
      </c>
    </row>
    <row r="887" spans="1:3" x14ac:dyDescent="0.2">
      <c r="A887" s="60" t="s">
        <v>11761</v>
      </c>
      <c r="B887" s="61">
        <v>1</v>
      </c>
      <c r="C887" s="61">
        <v>24</v>
      </c>
    </row>
    <row r="888" spans="1:3" x14ac:dyDescent="0.2">
      <c r="A888" s="59" t="s">
        <v>11763</v>
      </c>
      <c r="B888" s="61">
        <v>3</v>
      </c>
      <c r="C888" s="61">
        <v>72</v>
      </c>
    </row>
    <row r="889" spans="1:3" x14ac:dyDescent="0.2">
      <c r="A889" s="60" t="s">
        <v>11764</v>
      </c>
      <c r="B889" s="61">
        <v>1</v>
      </c>
      <c r="C889" s="61">
        <v>24</v>
      </c>
    </row>
    <row r="890" spans="1:3" x14ac:dyDescent="0.2">
      <c r="A890" s="60" t="s">
        <v>11765</v>
      </c>
      <c r="B890" s="61">
        <v>1</v>
      </c>
      <c r="C890" s="61">
        <v>24</v>
      </c>
    </row>
    <row r="891" spans="1:3" x14ac:dyDescent="0.2">
      <c r="A891" s="60" t="s">
        <v>11766</v>
      </c>
      <c r="B891" s="61">
        <v>1</v>
      </c>
      <c r="C891" s="61">
        <v>24</v>
      </c>
    </row>
    <row r="892" spans="1:3" x14ac:dyDescent="0.2">
      <c r="A892" s="58" t="s">
        <v>1947</v>
      </c>
      <c r="B892" s="61">
        <v>5</v>
      </c>
      <c r="C892" s="61">
        <v>120</v>
      </c>
    </row>
    <row r="893" spans="1:3" x14ac:dyDescent="0.2">
      <c r="A893" s="59" t="s">
        <v>11758</v>
      </c>
      <c r="B893" s="61">
        <v>2</v>
      </c>
      <c r="C893" s="61">
        <v>48</v>
      </c>
    </row>
    <row r="894" spans="1:3" x14ac:dyDescent="0.2">
      <c r="A894" s="60" t="s">
        <v>11760</v>
      </c>
      <c r="B894" s="61">
        <v>1</v>
      </c>
      <c r="C894" s="61">
        <v>24</v>
      </c>
    </row>
    <row r="895" spans="1:3" x14ac:dyDescent="0.2">
      <c r="A895" s="60" t="s">
        <v>11761</v>
      </c>
      <c r="B895" s="61">
        <v>1</v>
      </c>
      <c r="C895" s="61">
        <v>24</v>
      </c>
    </row>
    <row r="896" spans="1:3" x14ac:dyDescent="0.2">
      <c r="A896" s="59" t="s">
        <v>11763</v>
      </c>
      <c r="B896" s="61">
        <v>3</v>
      </c>
      <c r="C896" s="61">
        <v>72</v>
      </c>
    </row>
    <row r="897" spans="1:3" x14ac:dyDescent="0.2">
      <c r="A897" s="60" t="s">
        <v>11764</v>
      </c>
      <c r="B897" s="61">
        <v>1</v>
      </c>
      <c r="C897" s="61">
        <v>24</v>
      </c>
    </row>
    <row r="898" spans="1:3" x14ac:dyDescent="0.2">
      <c r="A898" s="60" t="s">
        <v>11765</v>
      </c>
      <c r="B898" s="61">
        <v>1</v>
      </c>
      <c r="C898" s="61">
        <v>24</v>
      </c>
    </row>
    <row r="899" spans="1:3" x14ac:dyDescent="0.2">
      <c r="A899" s="60" t="s">
        <v>11766</v>
      </c>
      <c r="B899" s="61">
        <v>1</v>
      </c>
      <c r="C899" s="61">
        <v>24</v>
      </c>
    </row>
    <row r="900" spans="1:3" x14ac:dyDescent="0.2">
      <c r="A900" s="58" t="s">
        <v>95</v>
      </c>
      <c r="B900" s="61">
        <v>5</v>
      </c>
      <c r="C900" s="61">
        <v>120</v>
      </c>
    </row>
    <row r="901" spans="1:3" x14ac:dyDescent="0.2">
      <c r="A901" s="59" t="s">
        <v>11758</v>
      </c>
      <c r="B901" s="61">
        <v>2</v>
      </c>
      <c r="C901" s="61">
        <v>48</v>
      </c>
    </row>
    <row r="902" spans="1:3" x14ac:dyDescent="0.2">
      <c r="A902" s="60" t="s">
        <v>11760</v>
      </c>
      <c r="B902" s="61">
        <v>1</v>
      </c>
      <c r="C902" s="61">
        <v>24</v>
      </c>
    </row>
    <row r="903" spans="1:3" x14ac:dyDescent="0.2">
      <c r="A903" s="60" t="s">
        <v>11761</v>
      </c>
      <c r="B903" s="61">
        <v>1</v>
      </c>
      <c r="C903" s="61">
        <v>24</v>
      </c>
    </row>
    <row r="904" spans="1:3" x14ac:dyDescent="0.2">
      <c r="A904" s="59" t="s">
        <v>11763</v>
      </c>
      <c r="B904" s="61">
        <v>3</v>
      </c>
      <c r="C904" s="61">
        <v>72</v>
      </c>
    </row>
    <row r="905" spans="1:3" x14ac:dyDescent="0.2">
      <c r="A905" s="60" t="s">
        <v>11764</v>
      </c>
      <c r="B905" s="61">
        <v>1</v>
      </c>
      <c r="C905" s="61">
        <v>24</v>
      </c>
    </row>
    <row r="906" spans="1:3" x14ac:dyDescent="0.2">
      <c r="A906" s="60" t="s">
        <v>11765</v>
      </c>
      <c r="B906" s="61">
        <v>1</v>
      </c>
      <c r="C906" s="61">
        <v>24</v>
      </c>
    </row>
    <row r="907" spans="1:3" x14ac:dyDescent="0.2">
      <c r="A907" s="60" t="s">
        <v>11766</v>
      </c>
      <c r="B907" s="61">
        <v>1</v>
      </c>
      <c r="C907" s="61">
        <v>24</v>
      </c>
    </row>
    <row r="908" spans="1:3" x14ac:dyDescent="0.2">
      <c r="A908" s="58" t="s">
        <v>278</v>
      </c>
      <c r="B908" s="61">
        <v>5</v>
      </c>
      <c r="C908" s="61">
        <v>120</v>
      </c>
    </row>
    <row r="909" spans="1:3" x14ac:dyDescent="0.2">
      <c r="A909" s="59" t="s">
        <v>11758</v>
      </c>
      <c r="B909" s="61">
        <v>2</v>
      </c>
      <c r="C909" s="61">
        <v>48</v>
      </c>
    </row>
    <row r="910" spans="1:3" x14ac:dyDescent="0.2">
      <c r="A910" s="60" t="s">
        <v>11760</v>
      </c>
      <c r="B910" s="61">
        <v>1</v>
      </c>
      <c r="C910" s="61">
        <v>24</v>
      </c>
    </row>
    <row r="911" spans="1:3" x14ac:dyDescent="0.2">
      <c r="A911" s="60" t="s">
        <v>11761</v>
      </c>
      <c r="B911" s="61">
        <v>1</v>
      </c>
      <c r="C911" s="61">
        <v>24</v>
      </c>
    </row>
    <row r="912" spans="1:3" x14ac:dyDescent="0.2">
      <c r="A912" s="59" t="s">
        <v>11763</v>
      </c>
      <c r="B912" s="61">
        <v>3</v>
      </c>
      <c r="C912" s="61">
        <v>72</v>
      </c>
    </row>
    <row r="913" spans="1:3" x14ac:dyDescent="0.2">
      <c r="A913" s="60" t="s">
        <v>11764</v>
      </c>
      <c r="B913" s="61">
        <v>1</v>
      </c>
      <c r="C913" s="61">
        <v>24</v>
      </c>
    </row>
    <row r="914" spans="1:3" x14ac:dyDescent="0.2">
      <c r="A914" s="60" t="s">
        <v>11765</v>
      </c>
      <c r="B914" s="61">
        <v>1</v>
      </c>
      <c r="C914" s="61">
        <v>24</v>
      </c>
    </row>
    <row r="915" spans="1:3" x14ac:dyDescent="0.2">
      <c r="A915" s="60" t="s">
        <v>11766</v>
      </c>
      <c r="B915" s="61">
        <v>1</v>
      </c>
      <c r="C915" s="61">
        <v>24</v>
      </c>
    </row>
    <row r="916" spans="1:3" x14ac:dyDescent="0.2">
      <c r="A916" s="58" t="s">
        <v>1952</v>
      </c>
      <c r="B916" s="61">
        <v>5</v>
      </c>
      <c r="C916" s="61">
        <v>120</v>
      </c>
    </row>
    <row r="917" spans="1:3" x14ac:dyDescent="0.2">
      <c r="A917" s="59" t="s">
        <v>11758</v>
      </c>
      <c r="B917" s="61">
        <v>2</v>
      </c>
      <c r="C917" s="61">
        <v>48</v>
      </c>
    </row>
    <row r="918" spans="1:3" x14ac:dyDescent="0.2">
      <c r="A918" s="60" t="s">
        <v>11760</v>
      </c>
      <c r="B918" s="61">
        <v>1</v>
      </c>
      <c r="C918" s="61">
        <v>24</v>
      </c>
    </row>
    <row r="919" spans="1:3" x14ac:dyDescent="0.2">
      <c r="A919" s="60" t="s">
        <v>11761</v>
      </c>
      <c r="B919" s="61">
        <v>1</v>
      </c>
      <c r="C919" s="61">
        <v>24</v>
      </c>
    </row>
    <row r="920" spans="1:3" x14ac:dyDescent="0.2">
      <c r="A920" s="59" t="s">
        <v>11763</v>
      </c>
      <c r="B920" s="61">
        <v>3</v>
      </c>
      <c r="C920" s="61">
        <v>72</v>
      </c>
    </row>
    <row r="921" spans="1:3" x14ac:dyDescent="0.2">
      <c r="A921" s="60" t="s">
        <v>11764</v>
      </c>
      <c r="B921" s="61">
        <v>1</v>
      </c>
      <c r="C921" s="61">
        <v>24</v>
      </c>
    </row>
    <row r="922" spans="1:3" x14ac:dyDescent="0.2">
      <c r="A922" s="60" t="s">
        <v>11765</v>
      </c>
      <c r="B922" s="61">
        <v>1</v>
      </c>
      <c r="C922" s="61">
        <v>24</v>
      </c>
    </row>
    <row r="923" spans="1:3" x14ac:dyDescent="0.2">
      <c r="A923" s="60" t="s">
        <v>11766</v>
      </c>
      <c r="B923" s="61">
        <v>1</v>
      </c>
      <c r="C923" s="61">
        <v>24</v>
      </c>
    </row>
    <row r="924" spans="1:3" x14ac:dyDescent="0.2">
      <c r="A924" s="58" t="s">
        <v>1957</v>
      </c>
      <c r="B924" s="61">
        <v>5</v>
      </c>
      <c r="C924" s="61">
        <v>120</v>
      </c>
    </row>
    <row r="925" spans="1:3" x14ac:dyDescent="0.2">
      <c r="A925" s="59" t="s">
        <v>11758</v>
      </c>
      <c r="B925" s="61">
        <v>2</v>
      </c>
      <c r="C925" s="61">
        <v>48</v>
      </c>
    </row>
    <row r="926" spans="1:3" x14ac:dyDescent="0.2">
      <c r="A926" s="60" t="s">
        <v>11760</v>
      </c>
      <c r="B926" s="61">
        <v>1</v>
      </c>
      <c r="C926" s="61">
        <v>24</v>
      </c>
    </row>
    <row r="927" spans="1:3" x14ac:dyDescent="0.2">
      <c r="A927" s="60" t="s">
        <v>11761</v>
      </c>
      <c r="B927" s="61">
        <v>1</v>
      </c>
      <c r="C927" s="61">
        <v>24</v>
      </c>
    </row>
    <row r="928" spans="1:3" x14ac:dyDescent="0.2">
      <c r="A928" s="59" t="s">
        <v>11763</v>
      </c>
      <c r="B928" s="61">
        <v>3</v>
      </c>
      <c r="C928" s="61">
        <v>72</v>
      </c>
    </row>
    <row r="929" spans="1:3" x14ac:dyDescent="0.2">
      <c r="A929" s="60" t="s">
        <v>11764</v>
      </c>
      <c r="B929" s="61">
        <v>1</v>
      </c>
      <c r="C929" s="61">
        <v>24</v>
      </c>
    </row>
    <row r="930" spans="1:3" x14ac:dyDescent="0.2">
      <c r="A930" s="60" t="s">
        <v>11765</v>
      </c>
      <c r="B930" s="61">
        <v>1</v>
      </c>
      <c r="C930" s="61">
        <v>24</v>
      </c>
    </row>
    <row r="931" spans="1:3" x14ac:dyDescent="0.2">
      <c r="A931" s="60" t="s">
        <v>11766</v>
      </c>
      <c r="B931" s="61">
        <v>1</v>
      </c>
      <c r="C931" s="61">
        <v>24</v>
      </c>
    </row>
    <row r="932" spans="1:3" x14ac:dyDescent="0.2">
      <c r="A932" s="58" t="s">
        <v>1962</v>
      </c>
      <c r="B932" s="61">
        <v>5</v>
      </c>
      <c r="C932" s="61">
        <v>120</v>
      </c>
    </row>
    <row r="933" spans="1:3" x14ac:dyDescent="0.2">
      <c r="A933" s="59" t="s">
        <v>11758</v>
      </c>
      <c r="B933" s="61">
        <v>2</v>
      </c>
      <c r="C933" s="61">
        <v>48</v>
      </c>
    </row>
    <row r="934" spans="1:3" x14ac:dyDescent="0.2">
      <c r="A934" s="60" t="s">
        <v>11760</v>
      </c>
      <c r="B934" s="61">
        <v>1</v>
      </c>
      <c r="C934" s="61">
        <v>24</v>
      </c>
    </row>
    <row r="935" spans="1:3" x14ac:dyDescent="0.2">
      <c r="A935" s="60" t="s">
        <v>11761</v>
      </c>
      <c r="B935" s="61">
        <v>1</v>
      </c>
      <c r="C935" s="61">
        <v>24</v>
      </c>
    </row>
    <row r="936" spans="1:3" x14ac:dyDescent="0.2">
      <c r="A936" s="59" t="s">
        <v>11763</v>
      </c>
      <c r="B936" s="61">
        <v>3</v>
      </c>
      <c r="C936" s="61">
        <v>72</v>
      </c>
    </row>
    <row r="937" spans="1:3" x14ac:dyDescent="0.2">
      <c r="A937" s="60" t="s">
        <v>11764</v>
      </c>
      <c r="B937" s="61">
        <v>1</v>
      </c>
      <c r="C937" s="61">
        <v>24</v>
      </c>
    </row>
    <row r="938" spans="1:3" x14ac:dyDescent="0.2">
      <c r="A938" s="60" t="s">
        <v>11765</v>
      </c>
      <c r="B938" s="61">
        <v>1</v>
      </c>
      <c r="C938" s="61">
        <v>24</v>
      </c>
    </row>
    <row r="939" spans="1:3" x14ac:dyDescent="0.2">
      <c r="A939" s="60" t="s">
        <v>11766</v>
      </c>
      <c r="B939" s="61">
        <v>1</v>
      </c>
      <c r="C939" s="61">
        <v>24</v>
      </c>
    </row>
    <row r="940" spans="1:3" x14ac:dyDescent="0.2">
      <c r="A940" s="58" t="s">
        <v>1967</v>
      </c>
      <c r="B940" s="61">
        <v>5</v>
      </c>
      <c r="C940" s="61">
        <v>120</v>
      </c>
    </row>
    <row r="941" spans="1:3" x14ac:dyDescent="0.2">
      <c r="A941" s="59" t="s">
        <v>11758</v>
      </c>
      <c r="B941" s="61">
        <v>2</v>
      </c>
      <c r="C941" s="61">
        <v>48</v>
      </c>
    </row>
    <row r="942" spans="1:3" x14ac:dyDescent="0.2">
      <c r="A942" s="60" t="s">
        <v>11760</v>
      </c>
      <c r="B942" s="61">
        <v>1</v>
      </c>
      <c r="C942" s="61">
        <v>24</v>
      </c>
    </row>
    <row r="943" spans="1:3" x14ac:dyDescent="0.2">
      <c r="A943" s="60" t="s">
        <v>11761</v>
      </c>
      <c r="B943" s="61">
        <v>1</v>
      </c>
      <c r="C943" s="61">
        <v>24</v>
      </c>
    </row>
    <row r="944" spans="1:3" x14ac:dyDescent="0.2">
      <c r="A944" s="59" t="s">
        <v>11763</v>
      </c>
      <c r="B944" s="61">
        <v>3</v>
      </c>
      <c r="C944" s="61">
        <v>72</v>
      </c>
    </row>
    <row r="945" spans="1:3" x14ac:dyDescent="0.2">
      <c r="A945" s="60" t="s">
        <v>11764</v>
      </c>
      <c r="B945" s="61">
        <v>1</v>
      </c>
      <c r="C945" s="61">
        <v>24</v>
      </c>
    </row>
    <row r="946" spans="1:3" x14ac:dyDescent="0.2">
      <c r="A946" s="60" t="s">
        <v>11765</v>
      </c>
      <c r="B946" s="61">
        <v>1</v>
      </c>
      <c r="C946" s="61">
        <v>24</v>
      </c>
    </row>
    <row r="947" spans="1:3" x14ac:dyDescent="0.2">
      <c r="A947" s="60" t="s">
        <v>11766</v>
      </c>
      <c r="B947" s="61">
        <v>1</v>
      </c>
      <c r="C947" s="61">
        <v>24</v>
      </c>
    </row>
    <row r="948" spans="1:3" x14ac:dyDescent="0.2">
      <c r="A948" s="58" t="s">
        <v>1972</v>
      </c>
      <c r="B948" s="61">
        <v>5</v>
      </c>
      <c r="C948" s="61">
        <v>120</v>
      </c>
    </row>
    <row r="949" spans="1:3" x14ac:dyDescent="0.2">
      <c r="A949" s="59" t="s">
        <v>11758</v>
      </c>
      <c r="B949" s="61">
        <v>2</v>
      </c>
      <c r="C949" s="61">
        <v>48</v>
      </c>
    </row>
    <row r="950" spans="1:3" x14ac:dyDescent="0.2">
      <c r="A950" s="60" t="s">
        <v>11760</v>
      </c>
      <c r="B950" s="61">
        <v>1</v>
      </c>
      <c r="C950" s="61">
        <v>24</v>
      </c>
    </row>
    <row r="951" spans="1:3" x14ac:dyDescent="0.2">
      <c r="A951" s="60" t="s">
        <v>11761</v>
      </c>
      <c r="B951" s="61">
        <v>1</v>
      </c>
      <c r="C951" s="61">
        <v>24</v>
      </c>
    </row>
    <row r="952" spans="1:3" x14ac:dyDescent="0.2">
      <c r="A952" s="59" t="s">
        <v>11763</v>
      </c>
      <c r="B952" s="61">
        <v>3</v>
      </c>
      <c r="C952" s="61">
        <v>72</v>
      </c>
    </row>
    <row r="953" spans="1:3" x14ac:dyDescent="0.2">
      <c r="A953" s="60" t="s">
        <v>11764</v>
      </c>
      <c r="B953" s="61">
        <v>1</v>
      </c>
      <c r="C953" s="61">
        <v>24</v>
      </c>
    </row>
    <row r="954" spans="1:3" x14ac:dyDescent="0.2">
      <c r="A954" s="60" t="s">
        <v>11765</v>
      </c>
      <c r="B954" s="61">
        <v>1</v>
      </c>
      <c r="C954" s="61">
        <v>24</v>
      </c>
    </row>
    <row r="955" spans="1:3" x14ac:dyDescent="0.2">
      <c r="A955" s="60" t="s">
        <v>11766</v>
      </c>
      <c r="B955" s="61">
        <v>1</v>
      </c>
      <c r="C955" s="61">
        <v>24</v>
      </c>
    </row>
    <row r="956" spans="1:3" x14ac:dyDescent="0.2">
      <c r="A956" s="58" t="s">
        <v>1977</v>
      </c>
      <c r="B956" s="61">
        <v>5</v>
      </c>
      <c r="C956" s="61">
        <v>120</v>
      </c>
    </row>
    <row r="957" spans="1:3" x14ac:dyDescent="0.2">
      <c r="A957" s="59" t="s">
        <v>11758</v>
      </c>
      <c r="B957" s="61">
        <v>2</v>
      </c>
      <c r="C957" s="61">
        <v>48</v>
      </c>
    </row>
    <row r="958" spans="1:3" x14ac:dyDescent="0.2">
      <c r="A958" s="60" t="s">
        <v>11760</v>
      </c>
      <c r="B958" s="61">
        <v>1</v>
      </c>
      <c r="C958" s="61">
        <v>24</v>
      </c>
    </row>
    <row r="959" spans="1:3" x14ac:dyDescent="0.2">
      <c r="A959" s="60" t="s">
        <v>11761</v>
      </c>
      <c r="B959" s="61">
        <v>1</v>
      </c>
      <c r="C959" s="61">
        <v>24</v>
      </c>
    </row>
    <row r="960" spans="1:3" x14ac:dyDescent="0.2">
      <c r="A960" s="59" t="s">
        <v>11763</v>
      </c>
      <c r="B960" s="61">
        <v>3</v>
      </c>
      <c r="C960" s="61">
        <v>72</v>
      </c>
    </row>
    <row r="961" spans="1:3" x14ac:dyDescent="0.2">
      <c r="A961" s="60" t="s">
        <v>11764</v>
      </c>
      <c r="B961" s="61">
        <v>1</v>
      </c>
      <c r="C961" s="61">
        <v>24</v>
      </c>
    </row>
    <row r="962" spans="1:3" x14ac:dyDescent="0.2">
      <c r="A962" s="60" t="s">
        <v>11765</v>
      </c>
      <c r="B962" s="61">
        <v>1</v>
      </c>
      <c r="C962" s="61">
        <v>24</v>
      </c>
    </row>
    <row r="963" spans="1:3" x14ac:dyDescent="0.2">
      <c r="A963" s="60" t="s">
        <v>11766</v>
      </c>
      <c r="B963" s="61">
        <v>1</v>
      </c>
      <c r="C963" s="61">
        <v>24</v>
      </c>
    </row>
    <row r="964" spans="1:3" x14ac:dyDescent="0.2">
      <c r="A964" s="58" t="s">
        <v>1982</v>
      </c>
      <c r="B964" s="61">
        <v>5</v>
      </c>
      <c r="C964" s="61">
        <v>120</v>
      </c>
    </row>
    <row r="965" spans="1:3" x14ac:dyDescent="0.2">
      <c r="A965" s="59" t="s">
        <v>11758</v>
      </c>
      <c r="B965" s="61">
        <v>2</v>
      </c>
      <c r="C965" s="61">
        <v>48</v>
      </c>
    </row>
    <row r="966" spans="1:3" x14ac:dyDescent="0.2">
      <c r="A966" s="60" t="s">
        <v>11760</v>
      </c>
      <c r="B966" s="61">
        <v>1</v>
      </c>
      <c r="C966" s="61">
        <v>24</v>
      </c>
    </row>
    <row r="967" spans="1:3" x14ac:dyDescent="0.2">
      <c r="A967" s="60" t="s">
        <v>11761</v>
      </c>
      <c r="B967" s="61">
        <v>1</v>
      </c>
      <c r="C967" s="61">
        <v>24</v>
      </c>
    </row>
    <row r="968" spans="1:3" x14ac:dyDescent="0.2">
      <c r="A968" s="59" t="s">
        <v>11763</v>
      </c>
      <c r="B968" s="61">
        <v>3</v>
      </c>
      <c r="C968" s="61">
        <v>72</v>
      </c>
    </row>
    <row r="969" spans="1:3" x14ac:dyDescent="0.2">
      <c r="A969" s="60" t="s">
        <v>11764</v>
      </c>
      <c r="B969" s="61">
        <v>1</v>
      </c>
      <c r="C969" s="61">
        <v>24</v>
      </c>
    </row>
    <row r="970" spans="1:3" x14ac:dyDescent="0.2">
      <c r="A970" s="60" t="s">
        <v>11765</v>
      </c>
      <c r="B970" s="61">
        <v>1</v>
      </c>
      <c r="C970" s="61">
        <v>24</v>
      </c>
    </row>
    <row r="971" spans="1:3" x14ac:dyDescent="0.2">
      <c r="A971" s="60" t="s">
        <v>11766</v>
      </c>
      <c r="B971" s="61">
        <v>1</v>
      </c>
      <c r="C971" s="61">
        <v>24</v>
      </c>
    </row>
    <row r="972" spans="1:3" x14ac:dyDescent="0.2">
      <c r="A972" s="58" t="s">
        <v>1987</v>
      </c>
      <c r="B972" s="61">
        <v>5</v>
      </c>
      <c r="C972" s="61">
        <v>120</v>
      </c>
    </row>
    <row r="973" spans="1:3" x14ac:dyDescent="0.2">
      <c r="A973" s="59" t="s">
        <v>11758</v>
      </c>
      <c r="B973" s="61">
        <v>2</v>
      </c>
      <c r="C973" s="61">
        <v>48</v>
      </c>
    </row>
    <row r="974" spans="1:3" x14ac:dyDescent="0.2">
      <c r="A974" s="60" t="s">
        <v>11760</v>
      </c>
      <c r="B974" s="61">
        <v>1</v>
      </c>
      <c r="C974" s="61">
        <v>24</v>
      </c>
    </row>
    <row r="975" spans="1:3" x14ac:dyDescent="0.2">
      <c r="A975" s="60" t="s">
        <v>11761</v>
      </c>
      <c r="B975" s="61">
        <v>1</v>
      </c>
      <c r="C975" s="61">
        <v>24</v>
      </c>
    </row>
    <row r="976" spans="1:3" x14ac:dyDescent="0.2">
      <c r="A976" s="59" t="s">
        <v>11763</v>
      </c>
      <c r="B976" s="61">
        <v>3</v>
      </c>
      <c r="C976" s="61">
        <v>72</v>
      </c>
    </row>
    <row r="977" spans="1:3" x14ac:dyDescent="0.2">
      <c r="A977" s="60" t="s">
        <v>11764</v>
      </c>
      <c r="B977" s="61">
        <v>1</v>
      </c>
      <c r="C977" s="61">
        <v>24</v>
      </c>
    </row>
    <row r="978" spans="1:3" x14ac:dyDescent="0.2">
      <c r="A978" s="60" t="s">
        <v>11765</v>
      </c>
      <c r="B978" s="61">
        <v>1</v>
      </c>
      <c r="C978" s="61">
        <v>24</v>
      </c>
    </row>
    <row r="979" spans="1:3" x14ac:dyDescent="0.2">
      <c r="A979" s="60" t="s">
        <v>11766</v>
      </c>
      <c r="B979" s="61">
        <v>1</v>
      </c>
      <c r="C979" s="61">
        <v>24</v>
      </c>
    </row>
    <row r="980" spans="1:3" x14ac:dyDescent="0.2">
      <c r="A980" s="58" t="s">
        <v>1992</v>
      </c>
      <c r="B980" s="61">
        <v>5</v>
      </c>
      <c r="C980" s="61">
        <v>120</v>
      </c>
    </row>
    <row r="981" spans="1:3" x14ac:dyDescent="0.2">
      <c r="A981" s="59" t="s">
        <v>11758</v>
      </c>
      <c r="B981" s="61">
        <v>2</v>
      </c>
      <c r="C981" s="61">
        <v>48</v>
      </c>
    </row>
    <row r="982" spans="1:3" x14ac:dyDescent="0.2">
      <c r="A982" s="60" t="s">
        <v>11760</v>
      </c>
      <c r="B982" s="61">
        <v>1</v>
      </c>
      <c r="C982" s="61">
        <v>24</v>
      </c>
    </row>
    <row r="983" spans="1:3" x14ac:dyDescent="0.2">
      <c r="A983" s="60" t="s">
        <v>11761</v>
      </c>
      <c r="B983" s="61">
        <v>1</v>
      </c>
      <c r="C983" s="61">
        <v>24</v>
      </c>
    </row>
    <row r="984" spans="1:3" x14ac:dyDescent="0.2">
      <c r="A984" s="59" t="s">
        <v>11763</v>
      </c>
      <c r="B984" s="61">
        <v>3</v>
      </c>
      <c r="C984" s="61">
        <v>72</v>
      </c>
    </row>
    <row r="985" spans="1:3" x14ac:dyDescent="0.2">
      <c r="A985" s="60" t="s">
        <v>11764</v>
      </c>
      <c r="B985" s="61">
        <v>1</v>
      </c>
      <c r="C985" s="61">
        <v>24</v>
      </c>
    </row>
    <row r="986" spans="1:3" x14ac:dyDescent="0.2">
      <c r="A986" s="60" t="s">
        <v>11765</v>
      </c>
      <c r="B986" s="61">
        <v>1</v>
      </c>
      <c r="C986" s="61">
        <v>24</v>
      </c>
    </row>
    <row r="987" spans="1:3" x14ac:dyDescent="0.2">
      <c r="A987" s="60" t="s">
        <v>11766</v>
      </c>
      <c r="B987" s="61">
        <v>1</v>
      </c>
      <c r="C987" s="61">
        <v>24</v>
      </c>
    </row>
    <row r="988" spans="1:3" x14ac:dyDescent="0.2">
      <c r="A988" s="58" t="s">
        <v>1997</v>
      </c>
      <c r="B988" s="61">
        <v>5</v>
      </c>
      <c r="C988" s="61">
        <v>120</v>
      </c>
    </row>
    <row r="989" spans="1:3" x14ac:dyDescent="0.2">
      <c r="A989" s="59" t="s">
        <v>11758</v>
      </c>
      <c r="B989" s="61">
        <v>2</v>
      </c>
      <c r="C989" s="61">
        <v>48</v>
      </c>
    </row>
    <row r="990" spans="1:3" x14ac:dyDescent="0.2">
      <c r="A990" s="60" t="s">
        <v>11760</v>
      </c>
      <c r="B990" s="61">
        <v>1</v>
      </c>
      <c r="C990" s="61">
        <v>24</v>
      </c>
    </row>
    <row r="991" spans="1:3" x14ac:dyDescent="0.2">
      <c r="A991" s="60" t="s">
        <v>11761</v>
      </c>
      <c r="B991" s="61">
        <v>1</v>
      </c>
      <c r="C991" s="61">
        <v>24</v>
      </c>
    </row>
    <row r="992" spans="1:3" x14ac:dyDescent="0.2">
      <c r="A992" s="59" t="s">
        <v>11763</v>
      </c>
      <c r="B992" s="61">
        <v>3</v>
      </c>
      <c r="C992" s="61">
        <v>72</v>
      </c>
    </row>
    <row r="993" spans="1:3" x14ac:dyDescent="0.2">
      <c r="A993" s="60" t="s">
        <v>11764</v>
      </c>
      <c r="B993" s="61">
        <v>1</v>
      </c>
      <c r="C993" s="61">
        <v>24</v>
      </c>
    </row>
    <row r="994" spans="1:3" x14ac:dyDescent="0.2">
      <c r="A994" s="60" t="s">
        <v>11765</v>
      </c>
      <c r="B994" s="61">
        <v>1</v>
      </c>
      <c r="C994" s="61">
        <v>24</v>
      </c>
    </row>
    <row r="995" spans="1:3" x14ac:dyDescent="0.2">
      <c r="A995" s="60" t="s">
        <v>11766</v>
      </c>
      <c r="B995" s="61">
        <v>1</v>
      </c>
      <c r="C995" s="61">
        <v>24</v>
      </c>
    </row>
    <row r="996" spans="1:3" x14ac:dyDescent="0.2">
      <c r="A996" s="58" t="s">
        <v>283</v>
      </c>
      <c r="B996" s="61">
        <v>5</v>
      </c>
      <c r="C996" s="61">
        <v>120</v>
      </c>
    </row>
    <row r="997" spans="1:3" x14ac:dyDescent="0.2">
      <c r="A997" s="59" t="s">
        <v>11758</v>
      </c>
      <c r="B997" s="61">
        <v>2</v>
      </c>
      <c r="C997" s="61">
        <v>48</v>
      </c>
    </row>
    <row r="998" spans="1:3" x14ac:dyDescent="0.2">
      <c r="A998" s="60" t="s">
        <v>11760</v>
      </c>
      <c r="B998" s="61">
        <v>1</v>
      </c>
      <c r="C998" s="61">
        <v>24</v>
      </c>
    </row>
    <row r="999" spans="1:3" x14ac:dyDescent="0.2">
      <c r="A999" s="60" t="s">
        <v>11761</v>
      </c>
      <c r="B999" s="61">
        <v>1</v>
      </c>
      <c r="C999" s="61">
        <v>24</v>
      </c>
    </row>
    <row r="1000" spans="1:3" x14ac:dyDescent="0.2">
      <c r="A1000" s="59" t="s">
        <v>11763</v>
      </c>
      <c r="B1000" s="61">
        <v>3</v>
      </c>
      <c r="C1000" s="61">
        <v>72</v>
      </c>
    </row>
    <row r="1001" spans="1:3" x14ac:dyDescent="0.2">
      <c r="A1001" s="60" t="s">
        <v>11764</v>
      </c>
      <c r="B1001" s="61">
        <v>1</v>
      </c>
      <c r="C1001" s="61">
        <v>24</v>
      </c>
    </row>
    <row r="1002" spans="1:3" x14ac:dyDescent="0.2">
      <c r="A1002" s="60" t="s">
        <v>11765</v>
      </c>
      <c r="B1002" s="61">
        <v>1</v>
      </c>
      <c r="C1002" s="61">
        <v>24</v>
      </c>
    </row>
    <row r="1003" spans="1:3" x14ac:dyDescent="0.2">
      <c r="A1003" s="60" t="s">
        <v>11766</v>
      </c>
      <c r="B1003" s="61">
        <v>1</v>
      </c>
      <c r="C1003" s="61">
        <v>24</v>
      </c>
    </row>
    <row r="1004" spans="1:3" x14ac:dyDescent="0.2">
      <c r="A1004" s="58" t="s">
        <v>2002</v>
      </c>
      <c r="B1004" s="61">
        <v>5</v>
      </c>
      <c r="C1004" s="61">
        <v>120</v>
      </c>
    </row>
    <row r="1005" spans="1:3" x14ac:dyDescent="0.2">
      <c r="A1005" s="59" t="s">
        <v>11758</v>
      </c>
      <c r="B1005" s="61">
        <v>2</v>
      </c>
      <c r="C1005" s="61">
        <v>48</v>
      </c>
    </row>
    <row r="1006" spans="1:3" x14ac:dyDescent="0.2">
      <c r="A1006" s="60" t="s">
        <v>11760</v>
      </c>
      <c r="B1006" s="61">
        <v>1</v>
      </c>
      <c r="C1006" s="61">
        <v>24</v>
      </c>
    </row>
    <row r="1007" spans="1:3" x14ac:dyDescent="0.2">
      <c r="A1007" s="60" t="s">
        <v>11761</v>
      </c>
      <c r="B1007" s="61">
        <v>1</v>
      </c>
      <c r="C1007" s="61">
        <v>24</v>
      </c>
    </row>
    <row r="1008" spans="1:3" x14ac:dyDescent="0.2">
      <c r="A1008" s="59" t="s">
        <v>11763</v>
      </c>
      <c r="B1008" s="61">
        <v>3</v>
      </c>
      <c r="C1008" s="61">
        <v>72</v>
      </c>
    </row>
    <row r="1009" spans="1:3" x14ac:dyDescent="0.2">
      <c r="A1009" s="60" t="s">
        <v>11764</v>
      </c>
      <c r="B1009" s="61">
        <v>1</v>
      </c>
      <c r="C1009" s="61">
        <v>24</v>
      </c>
    </row>
    <row r="1010" spans="1:3" x14ac:dyDescent="0.2">
      <c r="A1010" s="60" t="s">
        <v>11765</v>
      </c>
      <c r="B1010" s="61">
        <v>1</v>
      </c>
      <c r="C1010" s="61">
        <v>24</v>
      </c>
    </row>
    <row r="1011" spans="1:3" x14ac:dyDescent="0.2">
      <c r="A1011" s="60" t="s">
        <v>11766</v>
      </c>
      <c r="B1011" s="61">
        <v>1</v>
      </c>
      <c r="C1011" s="61">
        <v>24</v>
      </c>
    </row>
    <row r="1012" spans="1:3" x14ac:dyDescent="0.2">
      <c r="A1012" s="58" t="s">
        <v>2007</v>
      </c>
      <c r="B1012" s="61">
        <v>5</v>
      </c>
      <c r="C1012" s="61">
        <v>120</v>
      </c>
    </row>
    <row r="1013" spans="1:3" x14ac:dyDescent="0.2">
      <c r="A1013" s="59" t="s">
        <v>11758</v>
      </c>
      <c r="B1013" s="61">
        <v>2</v>
      </c>
      <c r="C1013" s="61">
        <v>48</v>
      </c>
    </row>
    <row r="1014" spans="1:3" x14ac:dyDescent="0.2">
      <c r="A1014" s="60" t="s">
        <v>11760</v>
      </c>
      <c r="B1014" s="61">
        <v>1</v>
      </c>
      <c r="C1014" s="61">
        <v>24</v>
      </c>
    </row>
    <row r="1015" spans="1:3" x14ac:dyDescent="0.2">
      <c r="A1015" s="60" t="s">
        <v>11761</v>
      </c>
      <c r="B1015" s="61">
        <v>1</v>
      </c>
      <c r="C1015" s="61">
        <v>24</v>
      </c>
    </row>
    <row r="1016" spans="1:3" x14ac:dyDescent="0.2">
      <c r="A1016" s="59" t="s">
        <v>11763</v>
      </c>
      <c r="B1016" s="61">
        <v>3</v>
      </c>
      <c r="C1016" s="61">
        <v>72</v>
      </c>
    </row>
    <row r="1017" spans="1:3" x14ac:dyDescent="0.2">
      <c r="A1017" s="60" t="s">
        <v>11764</v>
      </c>
      <c r="B1017" s="61">
        <v>1</v>
      </c>
      <c r="C1017" s="61">
        <v>24</v>
      </c>
    </row>
    <row r="1018" spans="1:3" x14ac:dyDescent="0.2">
      <c r="A1018" s="60" t="s">
        <v>11765</v>
      </c>
      <c r="B1018" s="61">
        <v>1</v>
      </c>
      <c r="C1018" s="61">
        <v>24</v>
      </c>
    </row>
    <row r="1019" spans="1:3" x14ac:dyDescent="0.2">
      <c r="A1019" s="60" t="s">
        <v>11766</v>
      </c>
      <c r="B1019" s="61">
        <v>1</v>
      </c>
      <c r="C1019" s="61">
        <v>24</v>
      </c>
    </row>
    <row r="1020" spans="1:3" x14ac:dyDescent="0.2">
      <c r="A1020" s="58" t="s">
        <v>2012</v>
      </c>
      <c r="B1020" s="61">
        <v>5</v>
      </c>
      <c r="C1020" s="61">
        <v>120</v>
      </c>
    </row>
    <row r="1021" spans="1:3" x14ac:dyDescent="0.2">
      <c r="A1021" s="59" t="s">
        <v>11758</v>
      </c>
      <c r="B1021" s="61">
        <v>2</v>
      </c>
      <c r="C1021" s="61">
        <v>48</v>
      </c>
    </row>
    <row r="1022" spans="1:3" x14ac:dyDescent="0.2">
      <c r="A1022" s="60" t="s">
        <v>11760</v>
      </c>
      <c r="B1022" s="61">
        <v>1</v>
      </c>
      <c r="C1022" s="61">
        <v>24</v>
      </c>
    </row>
    <row r="1023" spans="1:3" x14ac:dyDescent="0.2">
      <c r="A1023" s="60" t="s">
        <v>11761</v>
      </c>
      <c r="B1023" s="61">
        <v>1</v>
      </c>
      <c r="C1023" s="61">
        <v>24</v>
      </c>
    </row>
    <row r="1024" spans="1:3" x14ac:dyDescent="0.2">
      <c r="A1024" s="59" t="s">
        <v>11763</v>
      </c>
      <c r="B1024" s="61">
        <v>3</v>
      </c>
      <c r="C1024" s="61">
        <v>72</v>
      </c>
    </row>
    <row r="1025" spans="1:3" x14ac:dyDescent="0.2">
      <c r="A1025" s="60" t="s">
        <v>11764</v>
      </c>
      <c r="B1025" s="61">
        <v>1</v>
      </c>
      <c r="C1025" s="61">
        <v>24</v>
      </c>
    </row>
    <row r="1026" spans="1:3" x14ac:dyDescent="0.2">
      <c r="A1026" s="60" t="s">
        <v>11765</v>
      </c>
      <c r="B1026" s="61">
        <v>1</v>
      </c>
      <c r="C1026" s="61">
        <v>24</v>
      </c>
    </row>
    <row r="1027" spans="1:3" x14ac:dyDescent="0.2">
      <c r="A1027" s="60" t="s">
        <v>11766</v>
      </c>
      <c r="B1027" s="61">
        <v>1</v>
      </c>
      <c r="C1027" s="61">
        <v>24</v>
      </c>
    </row>
    <row r="1028" spans="1:3" x14ac:dyDescent="0.2">
      <c r="A1028" s="58" t="s">
        <v>2017</v>
      </c>
      <c r="B1028" s="61">
        <v>5</v>
      </c>
      <c r="C1028" s="61">
        <v>120</v>
      </c>
    </row>
    <row r="1029" spans="1:3" x14ac:dyDescent="0.2">
      <c r="A1029" s="59" t="s">
        <v>11758</v>
      </c>
      <c r="B1029" s="61">
        <v>2</v>
      </c>
      <c r="C1029" s="61">
        <v>48</v>
      </c>
    </row>
    <row r="1030" spans="1:3" x14ac:dyDescent="0.2">
      <c r="A1030" s="60" t="s">
        <v>11760</v>
      </c>
      <c r="B1030" s="61">
        <v>1</v>
      </c>
      <c r="C1030" s="61">
        <v>24</v>
      </c>
    </row>
    <row r="1031" spans="1:3" x14ac:dyDescent="0.2">
      <c r="A1031" s="60" t="s">
        <v>11761</v>
      </c>
      <c r="B1031" s="61">
        <v>1</v>
      </c>
      <c r="C1031" s="61">
        <v>24</v>
      </c>
    </row>
    <row r="1032" spans="1:3" x14ac:dyDescent="0.2">
      <c r="A1032" s="59" t="s">
        <v>11763</v>
      </c>
      <c r="B1032" s="61">
        <v>3</v>
      </c>
      <c r="C1032" s="61">
        <v>72</v>
      </c>
    </row>
    <row r="1033" spans="1:3" x14ac:dyDescent="0.2">
      <c r="A1033" s="60" t="s">
        <v>11764</v>
      </c>
      <c r="B1033" s="61">
        <v>1</v>
      </c>
      <c r="C1033" s="61">
        <v>24</v>
      </c>
    </row>
    <row r="1034" spans="1:3" x14ac:dyDescent="0.2">
      <c r="A1034" s="60" t="s">
        <v>11765</v>
      </c>
      <c r="B1034" s="61">
        <v>1</v>
      </c>
      <c r="C1034" s="61">
        <v>24</v>
      </c>
    </row>
    <row r="1035" spans="1:3" x14ac:dyDescent="0.2">
      <c r="A1035" s="60" t="s">
        <v>11766</v>
      </c>
      <c r="B1035" s="61">
        <v>1</v>
      </c>
      <c r="C1035" s="61">
        <v>24</v>
      </c>
    </row>
    <row r="1036" spans="1:3" x14ac:dyDescent="0.2">
      <c r="A1036" s="58" t="s">
        <v>2022</v>
      </c>
      <c r="B1036" s="61">
        <v>5</v>
      </c>
      <c r="C1036" s="61">
        <v>120</v>
      </c>
    </row>
    <row r="1037" spans="1:3" x14ac:dyDescent="0.2">
      <c r="A1037" s="59" t="s">
        <v>11758</v>
      </c>
      <c r="B1037" s="61">
        <v>2</v>
      </c>
      <c r="C1037" s="61">
        <v>48</v>
      </c>
    </row>
    <row r="1038" spans="1:3" x14ac:dyDescent="0.2">
      <c r="A1038" s="60" t="s">
        <v>11760</v>
      </c>
      <c r="B1038" s="61">
        <v>1</v>
      </c>
      <c r="C1038" s="61">
        <v>24</v>
      </c>
    </row>
    <row r="1039" spans="1:3" x14ac:dyDescent="0.2">
      <c r="A1039" s="60" t="s">
        <v>11761</v>
      </c>
      <c r="B1039" s="61">
        <v>1</v>
      </c>
      <c r="C1039" s="61">
        <v>24</v>
      </c>
    </row>
    <row r="1040" spans="1:3" x14ac:dyDescent="0.2">
      <c r="A1040" s="59" t="s">
        <v>11763</v>
      </c>
      <c r="B1040" s="61">
        <v>3</v>
      </c>
      <c r="C1040" s="61">
        <v>72</v>
      </c>
    </row>
    <row r="1041" spans="1:3" x14ac:dyDescent="0.2">
      <c r="A1041" s="60" t="s">
        <v>11764</v>
      </c>
      <c r="B1041" s="61">
        <v>1</v>
      </c>
      <c r="C1041" s="61">
        <v>24</v>
      </c>
    </row>
    <row r="1042" spans="1:3" x14ac:dyDescent="0.2">
      <c r="A1042" s="60" t="s">
        <v>11765</v>
      </c>
      <c r="B1042" s="61">
        <v>1</v>
      </c>
      <c r="C1042" s="61">
        <v>24</v>
      </c>
    </row>
    <row r="1043" spans="1:3" x14ac:dyDescent="0.2">
      <c r="A1043" s="60" t="s">
        <v>11766</v>
      </c>
      <c r="B1043" s="61">
        <v>1</v>
      </c>
      <c r="C1043" s="61">
        <v>24</v>
      </c>
    </row>
    <row r="1044" spans="1:3" x14ac:dyDescent="0.2">
      <c r="A1044" s="58" t="s">
        <v>2027</v>
      </c>
      <c r="B1044" s="61">
        <v>5</v>
      </c>
      <c r="C1044" s="61">
        <v>120</v>
      </c>
    </row>
    <row r="1045" spans="1:3" x14ac:dyDescent="0.2">
      <c r="A1045" s="59" t="s">
        <v>11758</v>
      </c>
      <c r="B1045" s="61">
        <v>2</v>
      </c>
      <c r="C1045" s="61">
        <v>48</v>
      </c>
    </row>
    <row r="1046" spans="1:3" x14ac:dyDescent="0.2">
      <c r="A1046" s="60" t="s">
        <v>11760</v>
      </c>
      <c r="B1046" s="61">
        <v>1</v>
      </c>
      <c r="C1046" s="61">
        <v>24</v>
      </c>
    </row>
    <row r="1047" spans="1:3" x14ac:dyDescent="0.2">
      <c r="A1047" s="60" t="s">
        <v>11761</v>
      </c>
      <c r="B1047" s="61">
        <v>1</v>
      </c>
      <c r="C1047" s="61">
        <v>24</v>
      </c>
    </row>
    <row r="1048" spans="1:3" x14ac:dyDescent="0.2">
      <c r="A1048" s="59" t="s">
        <v>11763</v>
      </c>
      <c r="B1048" s="61">
        <v>3</v>
      </c>
      <c r="C1048" s="61">
        <v>72</v>
      </c>
    </row>
    <row r="1049" spans="1:3" x14ac:dyDescent="0.2">
      <c r="A1049" s="60" t="s">
        <v>11764</v>
      </c>
      <c r="B1049" s="61">
        <v>1</v>
      </c>
      <c r="C1049" s="61">
        <v>24</v>
      </c>
    </row>
    <row r="1050" spans="1:3" x14ac:dyDescent="0.2">
      <c r="A1050" s="60" t="s">
        <v>11765</v>
      </c>
      <c r="B1050" s="61">
        <v>1</v>
      </c>
      <c r="C1050" s="61">
        <v>24</v>
      </c>
    </row>
    <row r="1051" spans="1:3" x14ac:dyDescent="0.2">
      <c r="A1051" s="60" t="s">
        <v>11766</v>
      </c>
      <c r="B1051" s="61">
        <v>1</v>
      </c>
      <c r="C1051" s="61">
        <v>24</v>
      </c>
    </row>
    <row r="1052" spans="1:3" x14ac:dyDescent="0.2">
      <c r="A1052" s="58" t="s">
        <v>2032</v>
      </c>
      <c r="B1052" s="61">
        <v>5</v>
      </c>
      <c r="C1052" s="61">
        <v>120</v>
      </c>
    </row>
    <row r="1053" spans="1:3" x14ac:dyDescent="0.2">
      <c r="A1053" s="59" t="s">
        <v>11758</v>
      </c>
      <c r="B1053" s="61">
        <v>2</v>
      </c>
      <c r="C1053" s="61">
        <v>48</v>
      </c>
    </row>
    <row r="1054" spans="1:3" x14ac:dyDescent="0.2">
      <c r="A1054" s="60" t="s">
        <v>11760</v>
      </c>
      <c r="B1054" s="61">
        <v>1</v>
      </c>
      <c r="C1054" s="61">
        <v>24</v>
      </c>
    </row>
    <row r="1055" spans="1:3" x14ac:dyDescent="0.2">
      <c r="A1055" s="60" t="s">
        <v>11761</v>
      </c>
      <c r="B1055" s="61">
        <v>1</v>
      </c>
      <c r="C1055" s="61">
        <v>24</v>
      </c>
    </row>
    <row r="1056" spans="1:3" x14ac:dyDescent="0.2">
      <c r="A1056" s="59" t="s">
        <v>11763</v>
      </c>
      <c r="B1056" s="61">
        <v>3</v>
      </c>
      <c r="C1056" s="61">
        <v>72</v>
      </c>
    </row>
    <row r="1057" spans="1:3" x14ac:dyDescent="0.2">
      <c r="A1057" s="60" t="s">
        <v>11764</v>
      </c>
      <c r="B1057" s="61">
        <v>1</v>
      </c>
      <c r="C1057" s="61">
        <v>24</v>
      </c>
    </row>
    <row r="1058" spans="1:3" x14ac:dyDescent="0.2">
      <c r="A1058" s="60" t="s">
        <v>11765</v>
      </c>
      <c r="B1058" s="61">
        <v>1</v>
      </c>
      <c r="C1058" s="61">
        <v>24</v>
      </c>
    </row>
    <row r="1059" spans="1:3" x14ac:dyDescent="0.2">
      <c r="A1059" s="60" t="s">
        <v>11766</v>
      </c>
      <c r="B1059" s="61">
        <v>1</v>
      </c>
      <c r="C1059" s="61">
        <v>24</v>
      </c>
    </row>
    <row r="1060" spans="1:3" x14ac:dyDescent="0.2">
      <c r="A1060" s="58" t="s">
        <v>2037</v>
      </c>
      <c r="B1060" s="61">
        <v>5</v>
      </c>
      <c r="C1060" s="61">
        <v>120</v>
      </c>
    </row>
    <row r="1061" spans="1:3" x14ac:dyDescent="0.2">
      <c r="A1061" s="59" t="s">
        <v>11758</v>
      </c>
      <c r="B1061" s="61">
        <v>2</v>
      </c>
      <c r="C1061" s="61">
        <v>48</v>
      </c>
    </row>
    <row r="1062" spans="1:3" x14ac:dyDescent="0.2">
      <c r="A1062" s="60" t="s">
        <v>11760</v>
      </c>
      <c r="B1062" s="61">
        <v>1</v>
      </c>
      <c r="C1062" s="61">
        <v>24</v>
      </c>
    </row>
    <row r="1063" spans="1:3" x14ac:dyDescent="0.2">
      <c r="A1063" s="60" t="s">
        <v>11761</v>
      </c>
      <c r="B1063" s="61">
        <v>1</v>
      </c>
      <c r="C1063" s="61">
        <v>24</v>
      </c>
    </row>
    <row r="1064" spans="1:3" x14ac:dyDescent="0.2">
      <c r="A1064" s="59" t="s">
        <v>11763</v>
      </c>
      <c r="B1064" s="61">
        <v>3</v>
      </c>
      <c r="C1064" s="61">
        <v>72</v>
      </c>
    </row>
    <row r="1065" spans="1:3" x14ac:dyDescent="0.2">
      <c r="A1065" s="60" t="s">
        <v>11764</v>
      </c>
      <c r="B1065" s="61">
        <v>1</v>
      </c>
      <c r="C1065" s="61">
        <v>24</v>
      </c>
    </row>
    <row r="1066" spans="1:3" x14ac:dyDescent="0.2">
      <c r="A1066" s="60" t="s">
        <v>11765</v>
      </c>
      <c r="B1066" s="61">
        <v>1</v>
      </c>
      <c r="C1066" s="61">
        <v>24</v>
      </c>
    </row>
    <row r="1067" spans="1:3" x14ac:dyDescent="0.2">
      <c r="A1067" s="60" t="s">
        <v>11766</v>
      </c>
      <c r="B1067" s="61">
        <v>1</v>
      </c>
      <c r="C1067" s="61">
        <v>24</v>
      </c>
    </row>
    <row r="1068" spans="1:3" x14ac:dyDescent="0.2">
      <c r="A1068" s="58" t="s">
        <v>2042</v>
      </c>
      <c r="B1068" s="61">
        <v>5</v>
      </c>
      <c r="C1068" s="61">
        <v>120</v>
      </c>
    </row>
    <row r="1069" spans="1:3" x14ac:dyDescent="0.2">
      <c r="A1069" s="59" t="s">
        <v>11758</v>
      </c>
      <c r="B1069" s="61">
        <v>2</v>
      </c>
      <c r="C1069" s="61">
        <v>48</v>
      </c>
    </row>
    <row r="1070" spans="1:3" x14ac:dyDescent="0.2">
      <c r="A1070" s="60" t="s">
        <v>11760</v>
      </c>
      <c r="B1070" s="61">
        <v>1</v>
      </c>
      <c r="C1070" s="61">
        <v>24</v>
      </c>
    </row>
    <row r="1071" spans="1:3" x14ac:dyDescent="0.2">
      <c r="A1071" s="60" t="s">
        <v>11761</v>
      </c>
      <c r="B1071" s="61">
        <v>1</v>
      </c>
      <c r="C1071" s="61">
        <v>24</v>
      </c>
    </row>
    <row r="1072" spans="1:3" x14ac:dyDescent="0.2">
      <c r="A1072" s="59" t="s">
        <v>11763</v>
      </c>
      <c r="B1072" s="61">
        <v>3</v>
      </c>
      <c r="C1072" s="61">
        <v>72</v>
      </c>
    </row>
    <row r="1073" spans="1:3" x14ac:dyDescent="0.2">
      <c r="A1073" s="60" t="s">
        <v>11764</v>
      </c>
      <c r="B1073" s="61">
        <v>1</v>
      </c>
      <c r="C1073" s="61">
        <v>24</v>
      </c>
    </row>
    <row r="1074" spans="1:3" x14ac:dyDescent="0.2">
      <c r="A1074" s="60" t="s">
        <v>11765</v>
      </c>
      <c r="B1074" s="61">
        <v>1</v>
      </c>
      <c r="C1074" s="61">
        <v>24</v>
      </c>
    </row>
    <row r="1075" spans="1:3" x14ac:dyDescent="0.2">
      <c r="A1075" s="60" t="s">
        <v>11766</v>
      </c>
      <c r="B1075" s="61">
        <v>1</v>
      </c>
      <c r="C1075" s="61">
        <v>24</v>
      </c>
    </row>
    <row r="1076" spans="1:3" x14ac:dyDescent="0.2">
      <c r="A1076" s="58" t="s">
        <v>2047</v>
      </c>
      <c r="B1076" s="61">
        <v>5</v>
      </c>
      <c r="C1076" s="61">
        <v>120</v>
      </c>
    </row>
    <row r="1077" spans="1:3" x14ac:dyDescent="0.2">
      <c r="A1077" s="59" t="s">
        <v>11758</v>
      </c>
      <c r="B1077" s="61">
        <v>2</v>
      </c>
      <c r="C1077" s="61">
        <v>48</v>
      </c>
    </row>
    <row r="1078" spans="1:3" x14ac:dyDescent="0.2">
      <c r="A1078" s="60" t="s">
        <v>11760</v>
      </c>
      <c r="B1078" s="61">
        <v>1</v>
      </c>
      <c r="C1078" s="61">
        <v>24</v>
      </c>
    </row>
    <row r="1079" spans="1:3" x14ac:dyDescent="0.2">
      <c r="A1079" s="60" t="s">
        <v>11761</v>
      </c>
      <c r="B1079" s="61">
        <v>1</v>
      </c>
      <c r="C1079" s="61">
        <v>24</v>
      </c>
    </row>
    <row r="1080" spans="1:3" x14ac:dyDescent="0.2">
      <c r="A1080" s="59" t="s">
        <v>11763</v>
      </c>
      <c r="B1080" s="61">
        <v>3</v>
      </c>
      <c r="C1080" s="61">
        <v>72</v>
      </c>
    </row>
    <row r="1081" spans="1:3" x14ac:dyDescent="0.2">
      <c r="A1081" s="60" t="s">
        <v>11764</v>
      </c>
      <c r="B1081" s="61">
        <v>1</v>
      </c>
      <c r="C1081" s="61">
        <v>24</v>
      </c>
    </row>
    <row r="1082" spans="1:3" x14ac:dyDescent="0.2">
      <c r="A1082" s="60" t="s">
        <v>11765</v>
      </c>
      <c r="B1082" s="61">
        <v>1</v>
      </c>
      <c r="C1082" s="61">
        <v>24</v>
      </c>
    </row>
    <row r="1083" spans="1:3" x14ac:dyDescent="0.2">
      <c r="A1083" s="60" t="s">
        <v>11766</v>
      </c>
      <c r="B1083" s="61">
        <v>1</v>
      </c>
      <c r="C1083" s="61">
        <v>24</v>
      </c>
    </row>
    <row r="1084" spans="1:3" x14ac:dyDescent="0.2">
      <c r="A1084" s="58" t="s">
        <v>288</v>
      </c>
      <c r="B1084" s="61">
        <v>5</v>
      </c>
      <c r="C1084" s="61">
        <v>120</v>
      </c>
    </row>
    <row r="1085" spans="1:3" x14ac:dyDescent="0.2">
      <c r="A1085" s="59" t="s">
        <v>11758</v>
      </c>
      <c r="B1085" s="61">
        <v>2</v>
      </c>
      <c r="C1085" s="61">
        <v>48</v>
      </c>
    </row>
    <row r="1086" spans="1:3" x14ac:dyDescent="0.2">
      <c r="A1086" s="60" t="s">
        <v>11760</v>
      </c>
      <c r="B1086" s="61">
        <v>1</v>
      </c>
      <c r="C1086" s="61">
        <v>24</v>
      </c>
    </row>
    <row r="1087" spans="1:3" x14ac:dyDescent="0.2">
      <c r="A1087" s="60" t="s">
        <v>11761</v>
      </c>
      <c r="B1087" s="61">
        <v>1</v>
      </c>
      <c r="C1087" s="61">
        <v>24</v>
      </c>
    </row>
    <row r="1088" spans="1:3" x14ac:dyDescent="0.2">
      <c r="A1088" s="59" t="s">
        <v>11763</v>
      </c>
      <c r="B1088" s="61">
        <v>3</v>
      </c>
      <c r="C1088" s="61">
        <v>72</v>
      </c>
    </row>
    <row r="1089" spans="1:3" x14ac:dyDescent="0.2">
      <c r="A1089" s="60" t="s">
        <v>11764</v>
      </c>
      <c r="B1089" s="61">
        <v>1</v>
      </c>
      <c r="C1089" s="61">
        <v>24</v>
      </c>
    </row>
    <row r="1090" spans="1:3" x14ac:dyDescent="0.2">
      <c r="A1090" s="60" t="s">
        <v>11765</v>
      </c>
      <c r="B1090" s="61">
        <v>1</v>
      </c>
      <c r="C1090" s="61">
        <v>24</v>
      </c>
    </row>
    <row r="1091" spans="1:3" x14ac:dyDescent="0.2">
      <c r="A1091" s="60" t="s">
        <v>11766</v>
      </c>
      <c r="B1091" s="61">
        <v>1</v>
      </c>
      <c r="C1091" s="61">
        <v>24</v>
      </c>
    </row>
    <row r="1092" spans="1:3" x14ac:dyDescent="0.2">
      <c r="A1092" s="58" t="s">
        <v>2052</v>
      </c>
      <c r="B1092" s="61">
        <v>5</v>
      </c>
      <c r="C1092" s="61">
        <v>120</v>
      </c>
    </row>
    <row r="1093" spans="1:3" x14ac:dyDescent="0.2">
      <c r="A1093" s="59" t="s">
        <v>11758</v>
      </c>
      <c r="B1093" s="61">
        <v>2</v>
      </c>
      <c r="C1093" s="61">
        <v>48</v>
      </c>
    </row>
    <row r="1094" spans="1:3" x14ac:dyDescent="0.2">
      <c r="A1094" s="60" t="s">
        <v>11760</v>
      </c>
      <c r="B1094" s="61">
        <v>1</v>
      </c>
      <c r="C1094" s="61">
        <v>24</v>
      </c>
    </row>
    <row r="1095" spans="1:3" x14ac:dyDescent="0.2">
      <c r="A1095" s="60" t="s">
        <v>11761</v>
      </c>
      <c r="B1095" s="61">
        <v>1</v>
      </c>
      <c r="C1095" s="61">
        <v>24</v>
      </c>
    </row>
    <row r="1096" spans="1:3" x14ac:dyDescent="0.2">
      <c r="A1096" s="59" t="s">
        <v>11763</v>
      </c>
      <c r="B1096" s="61">
        <v>3</v>
      </c>
      <c r="C1096" s="61">
        <v>72</v>
      </c>
    </row>
    <row r="1097" spans="1:3" x14ac:dyDescent="0.2">
      <c r="A1097" s="60" t="s">
        <v>11764</v>
      </c>
      <c r="B1097" s="61">
        <v>1</v>
      </c>
      <c r="C1097" s="61">
        <v>24</v>
      </c>
    </row>
    <row r="1098" spans="1:3" x14ac:dyDescent="0.2">
      <c r="A1098" s="60" t="s">
        <v>11765</v>
      </c>
      <c r="B1098" s="61">
        <v>1</v>
      </c>
      <c r="C1098" s="61">
        <v>24</v>
      </c>
    </row>
    <row r="1099" spans="1:3" x14ac:dyDescent="0.2">
      <c r="A1099" s="60" t="s">
        <v>11766</v>
      </c>
      <c r="B1099" s="61">
        <v>1</v>
      </c>
      <c r="C1099" s="61">
        <v>24</v>
      </c>
    </row>
    <row r="1100" spans="1:3" x14ac:dyDescent="0.2">
      <c r="A1100" s="58" t="s">
        <v>2057</v>
      </c>
      <c r="B1100" s="61">
        <v>5</v>
      </c>
      <c r="C1100" s="61">
        <v>120</v>
      </c>
    </row>
    <row r="1101" spans="1:3" x14ac:dyDescent="0.2">
      <c r="A1101" s="59" t="s">
        <v>11758</v>
      </c>
      <c r="B1101" s="61">
        <v>2</v>
      </c>
      <c r="C1101" s="61">
        <v>48</v>
      </c>
    </row>
    <row r="1102" spans="1:3" x14ac:dyDescent="0.2">
      <c r="A1102" s="60" t="s">
        <v>11760</v>
      </c>
      <c r="B1102" s="61">
        <v>1</v>
      </c>
      <c r="C1102" s="61">
        <v>24</v>
      </c>
    </row>
    <row r="1103" spans="1:3" x14ac:dyDescent="0.2">
      <c r="A1103" s="60" t="s">
        <v>11761</v>
      </c>
      <c r="B1103" s="61">
        <v>1</v>
      </c>
      <c r="C1103" s="61">
        <v>24</v>
      </c>
    </row>
    <row r="1104" spans="1:3" x14ac:dyDescent="0.2">
      <c r="A1104" s="59" t="s">
        <v>11763</v>
      </c>
      <c r="B1104" s="61">
        <v>3</v>
      </c>
      <c r="C1104" s="61">
        <v>72</v>
      </c>
    </row>
    <row r="1105" spans="1:3" x14ac:dyDescent="0.2">
      <c r="A1105" s="60" t="s">
        <v>11764</v>
      </c>
      <c r="B1105" s="61">
        <v>1</v>
      </c>
      <c r="C1105" s="61">
        <v>24</v>
      </c>
    </row>
    <row r="1106" spans="1:3" x14ac:dyDescent="0.2">
      <c r="A1106" s="60" t="s">
        <v>11765</v>
      </c>
      <c r="B1106" s="61">
        <v>1</v>
      </c>
      <c r="C1106" s="61">
        <v>24</v>
      </c>
    </row>
    <row r="1107" spans="1:3" x14ac:dyDescent="0.2">
      <c r="A1107" s="60" t="s">
        <v>11766</v>
      </c>
      <c r="B1107" s="61">
        <v>1</v>
      </c>
      <c r="C1107" s="61">
        <v>24</v>
      </c>
    </row>
    <row r="1108" spans="1:3" x14ac:dyDescent="0.2">
      <c r="A1108" s="58" t="s">
        <v>2062</v>
      </c>
      <c r="B1108" s="61">
        <v>5</v>
      </c>
      <c r="C1108" s="61">
        <v>120</v>
      </c>
    </row>
    <row r="1109" spans="1:3" x14ac:dyDescent="0.2">
      <c r="A1109" s="59" t="s">
        <v>11758</v>
      </c>
      <c r="B1109" s="61">
        <v>2</v>
      </c>
      <c r="C1109" s="61">
        <v>48</v>
      </c>
    </row>
    <row r="1110" spans="1:3" x14ac:dyDescent="0.2">
      <c r="A1110" s="60" t="s">
        <v>11760</v>
      </c>
      <c r="B1110" s="61">
        <v>1</v>
      </c>
      <c r="C1110" s="61">
        <v>24</v>
      </c>
    </row>
    <row r="1111" spans="1:3" x14ac:dyDescent="0.2">
      <c r="A1111" s="60" t="s">
        <v>11761</v>
      </c>
      <c r="B1111" s="61">
        <v>1</v>
      </c>
      <c r="C1111" s="61">
        <v>24</v>
      </c>
    </row>
    <row r="1112" spans="1:3" x14ac:dyDescent="0.2">
      <c r="A1112" s="59" t="s">
        <v>11763</v>
      </c>
      <c r="B1112" s="61">
        <v>3</v>
      </c>
      <c r="C1112" s="61">
        <v>72</v>
      </c>
    </row>
    <row r="1113" spans="1:3" x14ac:dyDescent="0.2">
      <c r="A1113" s="60" t="s">
        <v>11764</v>
      </c>
      <c r="B1113" s="61">
        <v>1</v>
      </c>
      <c r="C1113" s="61">
        <v>24</v>
      </c>
    </row>
    <row r="1114" spans="1:3" x14ac:dyDescent="0.2">
      <c r="A1114" s="60" t="s">
        <v>11765</v>
      </c>
      <c r="B1114" s="61">
        <v>1</v>
      </c>
      <c r="C1114" s="61">
        <v>24</v>
      </c>
    </row>
    <row r="1115" spans="1:3" x14ac:dyDescent="0.2">
      <c r="A1115" s="60" t="s">
        <v>11766</v>
      </c>
      <c r="B1115" s="61">
        <v>1</v>
      </c>
      <c r="C1115" s="61">
        <v>24</v>
      </c>
    </row>
    <row r="1116" spans="1:3" x14ac:dyDescent="0.2">
      <c r="A1116" s="58" t="s">
        <v>2067</v>
      </c>
      <c r="B1116" s="61">
        <v>5</v>
      </c>
      <c r="C1116" s="61">
        <v>120</v>
      </c>
    </row>
    <row r="1117" spans="1:3" x14ac:dyDescent="0.2">
      <c r="A1117" s="59" t="s">
        <v>11758</v>
      </c>
      <c r="B1117" s="61">
        <v>2</v>
      </c>
      <c r="C1117" s="61">
        <v>48</v>
      </c>
    </row>
    <row r="1118" spans="1:3" x14ac:dyDescent="0.2">
      <c r="A1118" s="60" t="s">
        <v>11760</v>
      </c>
      <c r="B1118" s="61">
        <v>1</v>
      </c>
      <c r="C1118" s="61">
        <v>24</v>
      </c>
    </row>
    <row r="1119" spans="1:3" x14ac:dyDescent="0.2">
      <c r="A1119" s="60" t="s">
        <v>11761</v>
      </c>
      <c r="B1119" s="61">
        <v>1</v>
      </c>
      <c r="C1119" s="61">
        <v>24</v>
      </c>
    </row>
    <row r="1120" spans="1:3" x14ac:dyDescent="0.2">
      <c r="A1120" s="59" t="s">
        <v>11763</v>
      </c>
      <c r="B1120" s="61">
        <v>3</v>
      </c>
      <c r="C1120" s="61">
        <v>72</v>
      </c>
    </row>
    <row r="1121" spans="1:3" x14ac:dyDescent="0.2">
      <c r="A1121" s="60" t="s">
        <v>11764</v>
      </c>
      <c r="B1121" s="61">
        <v>1</v>
      </c>
      <c r="C1121" s="61">
        <v>24</v>
      </c>
    </row>
    <row r="1122" spans="1:3" x14ac:dyDescent="0.2">
      <c r="A1122" s="60" t="s">
        <v>11765</v>
      </c>
      <c r="B1122" s="61">
        <v>1</v>
      </c>
      <c r="C1122" s="61">
        <v>24</v>
      </c>
    </row>
    <row r="1123" spans="1:3" x14ac:dyDescent="0.2">
      <c r="A1123" s="60" t="s">
        <v>11766</v>
      </c>
      <c r="B1123" s="61">
        <v>1</v>
      </c>
      <c r="C1123" s="61">
        <v>24</v>
      </c>
    </row>
    <row r="1124" spans="1:3" x14ac:dyDescent="0.2">
      <c r="A1124" s="58" t="s">
        <v>2072</v>
      </c>
      <c r="B1124" s="61">
        <v>5</v>
      </c>
      <c r="C1124" s="61">
        <v>120</v>
      </c>
    </row>
    <row r="1125" spans="1:3" x14ac:dyDescent="0.2">
      <c r="A1125" s="59" t="s">
        <v>11758</v>
      </c>
      <c r="B1125" s="61">
        <v>2</v>
      </c>
      <c r="C1125" s="61">
        <v>48</v>
      </c>
    </row>
    <row r="1126" spans="1:3" x14ac:dyDescent="0.2">
      <c r="A1126" s="60" t="s">
        <v>11760</v>
      </c>
      <c r="B1126" s="61">
        <v>1</v>
      </c>
      <c r="C1126" s="61">
        <v>24</v>
      </c>
    </row>
    <row r="1127" spans="1:3" x14ac:dyDescent="0.2">
      <c r="A1127" s="60" t="s">
        <v>11761</v>
      </c>
      <c r="B1127" s="61">
        <v>1</v>
      </c>
      <c r="C1127" s="61">
        <v>24</v>
      </c>
    </row>
    <row r="1128" spans="1:3" x14ac:dyDescent="0.2">
      <c r="A1128" s="59" t="s">
        <v>11763</v>
      </c>
      <c r="B1128" s="61">
        <v>3</v>
      </c>
      <c r="C1128" s="61">
        <v>72</v>
      </c>
    </row>
    <row r="1129" spans="1:3" x14ac:dyDescent="0.2">
      <c r="A1129" s="60" t="s">
        <v>11764</v>
      </c>
      <c r="B1129" s="61">
        <v>1</v>
      </c>
      <c r="C1129" s="61">
        <v>24</v>
      </c>
    </row>
    <row r="1130" spans="1:3" x14ac:dyDescent="0.2">
      <c r="A1130" s="60" t="s">
        <v>11765</v>
      </c>
      <c r="B1130" s="61">
        <v>1</v>
      </c>
      <c r="C1130" s="61">
        <v>24</v>
      </c>
    </row>
    <row r="1131" spans="1:3" x14ac:dyDescent="0.2">
      <c r="A1131" s="60" t="s">
        <v>11766</v>
      </c>
      <c r="B1131" s="61">
        <v>1</v>
      </c>
      <c r="C1131" s="61">
        <v>24</v>
      </c>
    </row>
    <row r="1132" spans="1:3" x14ac:dyDescent="0.2">
      <c r="A1132" s="58" t="s">
        <v>2077</v>
      </c>
      <c r="B1132" s="61">
        <v>5</v>
      </c>
      <c r="C1132" s="61">
        <v>120</v>
      </c>
    </row>
    <row r="1133" spans="1:3" x14ac:dyDescent="0.2">
      <c r="A1133" s="59" t="s">
        <v>11758</v>
      </c>
      <c r="B1133" s="61">
        <v>2</v>
      </c>
      <c r="C1133" s="61">
        <v>48</v>
      </c>
    </row>
    <row r="1134" spans="1:3" x14ac:dyDescent="0.2">
      <c r="A1134" s="60" t="s">
        <v>11760</v>
      </c>
      <c r="B1134" s="61">
        <v>1</v>
      </c>
      <c r="C1134" s="61">
        <v>24</v>
      </c>
    </row>
    <row r="1135" spans="1:3" x14ac:dyDescent="0.2">
      <c r="A1135" s="60" t="s">
        <v>11761</v>
      </c>
      <c r="B1135" s="61">
        <v>1</v>
      </c>
      <c r="C1135" s="61">
        <v>24</v>
      </c>
    </row>
    <row r="1136" spans="1:3" x14ac:dyDescent="0.2">
      <c r="A1136" s="59" t="s">
        <v>11763</v>
      </c>
      <c r="B1136" s="61">
        <v>3</v>
      </c>
      <c r="C1136" s="61">
        <v>72</v>
      </c>
    </row>
    <row r="1137" spans="1:3" x14ac:dyDescent="0.2">
      <c r="A1137" s="60" t="s">
        <v>11764</v>
      </c>
      <c r="B1137" s="61">
        <v>1</v>
      </c>
      <c r="C1137" s="61">
        <v>24</v>
      </c>
    </row>
    <row r="1138" spans="1:3" x14ac:dyDescent="0.2">
      <c r="A1138" s="60" t="s">
        <v>11765</v>
      </c>
      <c r="B1138" s="61">
        <v>1</v>
      </c>
      <c r="C1138" s="61">
        <v>24</v>
      </c>
    </row>
    <row r="1139" spans="1:3" x14ac:dyDescent="0.2">
      <c r="A1139" s="60" t="s">
        <v>11766</v>
      </c>
      <c r="B1139" s="61">
        <v>1</v>
      </c>
      <c r="C1139" s="61">
        <v>24</v>
      </c>
    </row>
    <row r="1140" spans="1:3" x14ac:dyDescent="0.2">
      <c r="A1140" s="58" t="s">
        <v>2082</v>
      </c>
      <c r="B1140" s="61">
        <v>5</v>
      </c>
      <c r="C1140" s="61">
        <v>120</v>
      </c>
    </row>
    <row r="1141" spans="1:3" x14ac:dyDescent="0.2">
      <c r="A1141" s="59" t="s">
        <v>11758</v>
      </c>
      <c r="B1141" s="61">
        <v>2</v>
      </c>
      <c r="C1141" s="61">
        <v>48</v>
      </c>
    </row>
    <row r="1142" spans="1:3" x14ac:dyDescent="0.2">
      <c r="A1142" s="60" t="s">
        <v>11760</v>
      </c>
      <c r="B1142" s="61">
        <v>1</v>
      </c>
      <c r="C1142" s="61">
        <v>24</v>
      </c>
    </row>
    <row r="1143" spans="1:3" x14ac:dyDescent="0.2">
      <c r="A1143" s="60" t="s">
        <v>11761</v>
      </c>
      <c r="B1143" s="61">
        <v>1</v>
      </c>
      <c r="C1143" s="61">
        <v>24</v>
      </c>
    </row>
    <row r="1144" spans="1:3" x14ac:dyDescent="0.2">
      <c r="A1144" s="59" t="s">
        <v>11763</v>
      </c>
      <c r="B1144" s="61">
        <v>3</v>
      </c>
      <c r="C1144" s="61">
        <v>72</v>
      </c>
    </row>
    <row r="1145" spans="1:3" x14ac:dyDescent="0.2">
      <c r="A1145" s="60" t="s">
        <v>11764</v>
      </c>
      <c r="B1145" s="61">
        <v>1</v>
      </c>
      <c r="C1145" s="61">
        <v>24</v>
      </c>
    </row>
    <row r="1146" spans="1:3" x14ac:dyDescent="0.2">
      <c r="A1146" s="60" t="s">
        <v>11765</v>
      </c>
      <c r="B1146" s="61">
        <v>1</v>
      </c>
      <c r="C1146" s="61">
        <v>24</v>
      </c>
    </row>
    <row r="1147" spans="1:3" x14ac:dyDescent="0.2">
      <c r="A1147" s="60" t="s">
        <v>11766</v>
      </c>
      <c r="B1147" s="61">
        <v>1</v>
      </c>
      <c r="C1147" s="61">
        <v>24</v>
      </c>
    </row>
    <row r="1148" spans="1:3" x14ac:dyDescent="0.2">
      <c r="A1148" s="58" t="s">
        <v>2087</v>
      </c>
      <c r="B1148" s="61">
        <v>5</v>
      </c>
      <c r="C1148" s="61">
        <v>120</v>
      </c>
    </row>
    <row r="1149" spans="1:3" x14ac:dyDescent="0.2">
      <c r="A1149" s="59" t="s">
        <v>11758</v>
      </c>
      <c r="B1149" s="61">
        <v>2</v>
      </c>
      <c r="C1149" s="61">
        <v>48</v>
      </c>
    </row>
    <row r="1150" spans="1:3" x14ac:dyDescent="0.2">
      <c r="A1150" s="60" t="s">
        <v>11760</v>
      </c>
      <c r="B1150" s="61">
        <v>1</v>
      </c>
      <c r="C1150" s="61">
        <v>24</v>
      </c>
    </row>
    <row r="1151" spans="1:3" x14ac:dyDescent="0.2">
      <c r="A1151" s="60" t="s">
        <v>11761</v>
      </c>
      <c r="B1151" s="61">
        <v>1</v>
      </c>
      <c r="C1151" s="61">
        <v>24</v>
      </c>
    </row>
    <row r="1152" spans="1:3" x14ac:dyDescent="0.2">
      <c r="A1152" s="59" t="s">
        <v>11763</v>
      </c>
      <c r="B1152" s="61">
        <v>3</v>
      </c>
      <c r="C1152" s="61">
        <v>72</v>
      </c>
    </row>
    <row r="1153" spans="1:3" x14ac:dyDescent="0.2">
      <c r="A1153" s="60" t="s">
        <v>11764</v>
      </c>
      <c r="B1153" s="61">
        <v>1</v>
      </c>
      <c r="C1153" s="61">
        <v>24</v>
      </c>
    </row>
    <row r="1154" spans="1:3" x14ac:dyDescent="0.2">
      <c r="A1154" s="60" t="s">
        <v>11765</v>
      </c>
      <c r="B1154" s="61">
        <v>1</v>
      </c>
      <c r="C1154" s="61">
        <v>24</v>
      </c>
    </row>
    <row r="1155" spans="1:3" x14ac:dyDescent="0.2">
      <c r="A1155" s="60" t="s">
        <v>11766</v>
      </c>
      <c r="B1155" s="61">
        <v>1</v>
      </c>
      <c r="C1155" s="61">
        <v>24</v>
      </c>
    </row>
    <row r="1156" spans="1:3" x14ac:dyDescent="0.2">
      <c r="A1156" s="58" t="s">
        <v>2092</v>
      </c>
      <c r="B1156" s="61">
        <v>5</v>
      </c>
      <c r="C1156" s="61">
        <v>120</v>
      </c>
    </row>
    <row r="1157" spans="1:3" x14ac:dyDescent="0.2">
      <c r="A1157" s="59" t="s">
        <v>11758</v>
      </c>
      <c r="B1157" s="61">
        <v>2</v>
      </c>
      <c r="C1157" s="61">
        <v>48</v>
      </c>
    </row>
    <row r="1158" spans="1:3" x14ac:dyDescent="0.2">
      <c r="A1158" s="60" t="s">
        <v>11760</v>
      </c>
      <c r="B1158" s="61">
        <v>1</v>
      </c>
      <c r="C1158" s="61">
        <v>24</v>
      </c>
    </row>
    <row r="1159" spans="1:3" x14ac:dyDescent="0.2">
      <c r="A1159" s="60" t="s">
        <v>11761</v>
      </c>
      <c r="B1159" s="61">
        <v>1</v>
      </c>
      <c r="C1159" s="61">
        <v>24</v>
      </c>
    </row>
    <row r="1160" spans="1:3" x14ac:dyDescent="0.2">
      <c r="A1160" s="59" t="s">
        <v>11763</v>
      </c>
      <c r="B1160" s="61">
        <v>3</v>
      </c>
      <c r="C1160" s="61">
        <v>72</v>
      </c>
    </row>
    <row r="1161" spans="1:3" x14ac:dyDescent="0.2">
      <c r="A1161" s="60" t="s">
        <v>11764</v>
      </c>
      <c r="B1161" s="61">
        <v>1</v>
      </c>
      <c r="C1161" s="61">
        <v>24</v>
      </c>
    </row>
    <row r="1162" spans="1:3" x14ac:dyDescent="0.2">
      <c r="A1162" s="60" t="s">
        <v>11765</v>
      </c>
      <c r="B1162" s="61">
        <v>1</v>
      </c>
      <c r="C1162" s="61">
        <v>24</v>
      </c>
    </row>
    <row r="1163" spans="1:3" x14ac:dyDescent="0.2">
      <c r="A1163" s="60" t="s">
        <v>11766</v>
      </c>
      <c r="B1163" s="61">
        <v>1</v>
      </c>
      <c r="C1163" s="61">
        <v>24</v>
      </c>
    </row>
    <row r="1164" spans="1:3" x14ac:dyDescent="0.2">
      <c r="A1164" s="58" t="s">
        <v>2097</v>
      </c>
      <c r="B1164" s="61">
        <v>5</v>
      </c>
      <c r="C1164" s="61">
        <v>120</v>
      </c>
    </row>
    <row r="1165" spans="1:3" x14ac:dyDescent="0.2">
      <c r="A1165" s="59" t="s">
        <v>11758</v>
      </c>
      <c r="B1165" s="61">
        <v>2</v>
      </c>
      <c r="C1165" s="61">
        <v>48</v>
      </c>
    </row>
    <row r="1166" spans="1:3" x14ac:dyDescent="0.2">
      <c r="A1166" s="60" t="s">
        <v>11760</v>
      </c>
      <c r="B1166" s="61">
        <v>1</v>
      </c>
      <c r="C1166" s="61">
        <v>24</v>
      </c>
    </row>
    <row r="1167" spans="1:3" x14ac:dyDescent="0.2">
      <c r="A1167" s="60" t="s">
        <v>11761</v>
      </c>
      <c r="B1167" s="61">
        <v>1</v>
      </c>
      <c r="C1167" s="61">
        <v>24</v>
      </c>
    </row>
    <row r="1168" spans="1:3" x14ac:dyDescent="0.2">
      <c r="A1168" s="59" t="s">
        <v>11763</v>
      </c>
      <c r="B1168" s="61">
        <v>3</v>
      </c>
      <c r="C1168" s="61">
        <v>72</v>
      </c>
    </row>
    <row r="1169" spans="1:3" x14ac:dyDescent="0.2">
      <c r="A1169" s="60" t="s">
        <v>11764</v>
      </c>
      <c r="B1169" s="61">
        <v>1</v>
      </c>
      <c r="C1169" s="61">
        <v>24</v>
      </c>
    </row>
    <row r="1170" spans="1:3" x14ac:dyDescent="0.2">
      <c r="A1170" s="60" t="s">
        <v>11765</v>
      </c>
      <c r="B1170" s="61">
        <v>1</v>
      </c>
      <c r="C1170" s="61">
        <v>24</v>
      </c>
    </row>
    <row r="1171" spans="1:3" x14ac:dyDescent="0.2">
      <c r="A1171" s="60" t="s">
        <v>11766</v>
      </c>
      <c r="B1171" s="61">
        <v>1</v>
      </c>
      <c r="C1171" s="61">
        <v>24</v>
      </c>
    </row>
    <row r="1172" spans="1:3" x14ac:dyDescent="0.2">
      <c r="A1172" s="58" t="s">
        <v>293</v>
      </c>
      <c r="B1172" s="61">
        <v>5</v>
      </c>
      <c r="C1172" s="61">
        <v>120</v>
      </c>
    </row>
    <row r="1173" spans="1:3" x14ac:dyDescent="0.2">
      <c r="A1173" s="59" t="s">
        <v>11758</v>
      </c>
      <c r="B1173" s="61">
        <v>2</v>
      </c>
      <c r="C1173" s="61">
        <v>48</v>
      </c>
    </row>
    <row r="1174" spans="1:3" x14ac:dyDescent="0.2">
      <c r="A1174" s="60" t="s">
        <v>11760</v>
      </c>
      <c r="B1174" s="61">
        <v>1</v>
      </c>
      <c r="C1174" s="61">
        <v>24</v>
      </c>
    </row>
    <row r="1175" spans="1:3" x14ac:dyDescent="0.2">
      <c r="A1175" s="60" t="s">
        <v>11761</v>
      </c>
      <c r="B1175" s="61">
        <v>1</v>
      </c>
      <c r="C1175" s="61">
        <v>24</v>
      </c>
    </row>
    <row r="1176" spans="1:3" x14ac:dyDescent="0.2">
      <c r="A1176" s="59" t="s">
        <v>11763</v>
      </c>
      <c r="B1176" s="61">
        <v>3</v>
      </c>
      <c r="C1176" s="61">
        <v>72</v>
      </c>
    </row>
    <row r="1177" spans="1:3" x14ac:dyDescent="0.2">
      <c r="A1177" s="60" t="s">
        <v>11764</v>
      </c>
      <c r="B1177" s="61">
        <v>1</v>
      </c>
      <c r="C1177" s="61">
        <v>24</v>
      </c>
    </row>
    <row r="1178" spans="1:3" x14ac:dyDescent="0.2">
      <c r="A1178" s="60" t="s">
        <v>11765</v>
      </c>
      <c r="B1178" s="61">
        <v>1</v>
      </c>
      <c r="C1178" s="61">
        <v>24</v>
      </c>
    </row>
    <row r="1179" spans="1:3" x14ac:dyDescent="0.2">
      <c r="A1179" s="60" t="s">
        <v>11766</v>
      </c>
      <c r="B1179" s="61">
        <v>1</v>
      </c>
      <c r="C1179" s="61">
        <v>24</v>
      </c>
    </row>
    <row r="1180" spans="1:3" x14ac:dyDescent="0.2">
      <c r="A1180" s="58" t="s">
        <v>2102</v>
      </c>
      <c r="B1180" s="61">
        <v>5</v>
      </c>
      <c r="C1180" s="61">
        <v>120</v>
      </c>
    </row>
    <row r="1181" spans="1:3" x14ac:dyDescent="0.2">
      <c r="A1181" s="59" t="s">
        <v>11758</v>
      </c>
      <c r="B1181" s="61">
        <v>2</v>
      </c>
      <c r="C1181" s="61">
        <v>48</v>
      </c>
    </row>
    <row r="1182" spans="1:3" x14ac:dyDescent="0.2">
      <c r="A1182" s="60" t="s">
        <v>11760</v>
      </c>
      <c r="B1182" s="61">
        <v>1</v>
      </c>
      <c r="C1182" s="61">
        <v>24</v>
      </c>
    </row>
    <row r="1183" spans="1:3" x14ac:dyDescent="0.2">
      <c r="A1183" s="60" t="s">
        <v>11761</v>
      </c>
      <c r="B1183" s="61">
        <v>1</v>
      </c>
      <c r="C1183" s="61">
        <v>24</v>
      </c>
    </row>
    <row r="1184" spans="1:3" x14ac:dyDescent="0.2">
      <c r="A1184" s="59" t="s">
        <v>11763</v>
      </c>
      <c r="B1184" s="61">
        <v>3</v>
      </c>
      <c r="C1184" s="61">
        <v>72</v>
      </c>
    </row>
    <row r="1185" spans="1:3" x14ac:dyDescent="0.2">
      <c r="A1185" s="60" t="s">
        <v>11764</v>
      </c>
      <c r="B1185" s="61">
        <v>1</v>
      </c>
      <c r="C1185" s="61">
        <v>24</v>
      </c>
    </row>
    <row r="1186" spans="1:3" x14ac:dyDescent="0.2">
      <c r="A1186" s="60" t="s">
        <v>11765</v>
      </c>
      <c r="B1186" s="61">
        <v>1</v>
      </c>
      <c r="C1186" s="61">
        <v>24</v>
      </c>
    </row>
    <row r="1187" spans="1:3" x14ac:dyDescent="0.2">
      <c r="A1187" s="60" t="s">
        <v>11766</v>
      </c>
      <c r="B1187" s="61">
        <v>1</v>
      </c>
      <c r="C1187" s="61">
        <v>24</v>
      </c>
    </row>
    <row r="1188" spans="1:3" x14ac:dyDescent="0.2">
      <c r="A1188" s="58" t="s">
        <v>2107</v>
      </c>
      <c r="B1188" s="61">
        <v>5</v>
      </c>
      <c r="C1188" s="61">
        <v>120</v>
      </c>
    </row>
    <row r="1189" spans="1:3" x14ac:dyDescent="0.2">
      <c r="A1189" s="59" t="s">
        <v>11758</v>
      </c>
      <c r="B1189" s="61">
        <v>2</v>
      </c>
      <c r="C1189" s="61">
        <v>48</v>
      </c>
    </row>
    <row r="1190" spans="1:3" x14ac:dyDescent="0.2">
      <c r="A1190" s="60" t="s">
        <v>11760</v>
      </c>
      <c r="B1190" s="61">
        <v>1</v>
      </c>
      <c r="C1190" s="61">
        <v>24</v>
      </c>
    </row>
    <row r="1191" spans="1:3" x14ac:dyDescent="0.2">
      <c r="A1191" s="60" t="s">
        <v>11761</v>
      </c>
      <c r="B1191" s="61">
        <v>1</v>
      </c>
      <c r="C1191" s="61">
        <v>24</v>
      </c>
    </row>
    <row r="1192" spans="1:3" x14ac:dyDescent="0.2">
      <c r="A1192" s="59" t="s">
        <v>11763</v>
      </c>
      <c r="B1192" s="61">
        <v>3</v>
      </c>
      <c r="C1192" s="61">
        <v>72</v>
      </c>
    </row>
    <row r="1193" spans="1:3" x14ac:dyDescent="0.2">
      <c r="A1193" s="60" t="s">
        <v>11764</v>
      </c>
      <c r="B1193" s="61">
        <v>1</v>
      </c>
      <c r="C1193" s="61">
        <v>24</v>
      </c>
    </row>
    <row r="1194" spans="1:3" x14ac:dyDescent="0.2">
      <c r="A1194" s="60" t="s">
        <v>11765</v>
      </c>
      <c r="B1194" s="61">
        <v>1</v>
      </c>
      <c r="C1194" s="61">
        <v>24</v>
      </c>
    </row>
    <row r="1195" spans="1:3" x14ac:dyDescent="0.2">
      <c r="A1195" s="60" t="s">
        <v>11766</v>
      </c>
      <c r="B1195" s="61">
        <v>1</v>
      </c>
      <c r="C1195" s="61">
        <v>24</v>
      </c>
    </row>
    <row r="1196" spans="1:3" x14ac:dyDescent="0.2">
      <c r="A1196" s="58" t="s">
        <v>2112</v>
      </c>
      <c r="B1196" s="61">
        <v>5</v>
      </c>
      <c r="C1196" s="61">
        <v>120</v>
      </c>
    </row>
    <row r="1197" spans="1:3" x14ac:dyDescent="0.2">
      <c r="A1197" s="59" t="s">
        <v>11758</v>
      </c>
      <c r="B1197" s="61">
        <v>2</v>
      </c>
      <c r="C1197" s="61">
        <v>48</v>
      </c>
    </row>
    <row r="1198" spans="1:3" x14ac:dyDescent="0.2">
      <c r="A1198" s="60" t="s">
        <v>11760</v>
      </c>
      <c r="B1198" s="61">
        <v>1</v>
      </c>
      <c r="C1198" s="61">
        <v>24</v>
      </c>
    </row>
    <row r="1199" spans="1:3" x14ac:dyDescent="0.2">
      <c r="A1199" s="60" t="s">
        <v>11761</v>
      </c>
      <c r="B1199" s="61">
        <v>1</v>
      </c>
      <c r="C1199" s="61">
        <v>24</v>
      </c>
    </row>
    <row r="1200" spans="1:3" x14ac:dyDescent="0.2">
      <c r="A1200" s="59" t="s">
        <v>11763</v>
      </c>
      <c r="B1200" s="61">
        <v>3</v>
      </c>
      <c r="C1200" s="61">
        <v>72</v>
      </c>
    </row>
    <row r="1201" spans="1:3" x14ac:dyDescent="0.2">
      <c r="A1201" s="60" t="s">
        <v>11764</v>
      </c>
      <c r="B1201" s="61">
        <v>1</v>
      </c>
      <c r="C1201" s="61">
        <v>24</v>
      </c>
    </row>
    <row r="1202" spans="1:3" x14ac:dyDescent="0.2">
      <c r="A1202" s="60" t="s">
        <v>11765</v>
      </c>
      <c r="B1202" s="61">
        <v>1</v>
      </c>
      <c r="C1202" s="61">
        <v>24</v>
      </c>
    </row>
    <row r="1203" spans="1:3" x14ac:dyDescent="0.2">
      <c r="A1203" s="60" t="s">
        <v>11766</v>
      </c>
      <c r="B1203" s="61">
        <v>1</v>
      </c>
      <c r="C1203" s="61">
        <v>24</v>
      </c>
    </row>
    <row r="1204" spans="1:3" x14ac:dyDescent="0.2">
      <c r="A1204" s="58" t="s">
        <v>2117</v>
      </c>
      <c r="B1204" s="61">
        <v>5</v>
      </c>
      <c r="C1204" s="61">
        <v>120</v>
      </c>
    </row>
    <row r="1205" spans="1:3" x14ac:dyDescent="0.2">
      <c r="A1205" s="59" t="s">
        <v>11758</v>
      </c>
      <c r="B1205" s="61">
        <v>2</v>
      </c>
      <c r="C1205" s="61">
        <v>48</v>
      </c>
    </row>
    <row r="1206" spans="1:3" x14ac:dyDescent="0.2">
      <c r="A1206" s="60" t="s">
        <v>11760</v>
      </c>
      <c r="B1206" s="61">
        <v>1</v>
      </c>
      <c r="C1206" s="61">
        <v>24</v>
      </c>
    </row>
    <row r="1207" spans="1:3" x14ac:dyDescent="0.2">
      <c r="A1207" s="60" t="s">
        <v>11761</v>
      </c>
      <c r="B1207" s="61">
        <v>1</v>
      </c>
      <c r="C1207" s="61">
        <v>24</v>
      </c>
    </row>
    <row r="1208" spans="1:3" x14ac:dyDescent="0.2">
      <c r="A1208" s="59" t="s">
        <v>11763</v>
      </c>
      <c r="B1208" s="61">
        <v>3</v>
      </c>
      <c r="C1208" s="61">
        <v>72</v>
      </c>
    </row>
    <row r="1209" spans="1:3" x14ac:dyDescent="0.2">
      <c r="A1209" s="60" t="s">
        <v>11764</v>
      </c>
      <c r="B1209" s="61">
        <v>1</v>
      </c>
      <c r="C1209" s="61">
        <v>24</v>
      </c>
    </row>
    <row r="1210" spans="1:3" x14ac:dyDescent="0.2">
      <c r="A1210" s="60" t="s">
        <v>11765</v>
      </c>
      <c r="B1210" s="61">
        <v>1</v>
      </c>
      <c r="C1210" s="61">
        <v>24</v>
      </c>
    </row>
    <row r="1211" spans="1:3" x14ac:dyDescent="0.2">
      <c r="A1211" s="60" t="s">
        <v>11766</v>
      </c>
      <c r="B1211" s="61">
        <v>1</v>
      </c>
      <c r="C1211" s="61">
        <v>24</v>
      </c>
    </row>
    <row r="1212" spans="1:3" x14ac:dyDescent="0.2">
      <c r="A1212" s="58" t="s">
        <v>2122</v>
      </c>
      <c r="B1212" s="61">
        <v>5</v>
      </c>
      <c r="C1212" s="61">
        <v>120</v>
      </c>
    </row>
    <row r="1213" spans="1:3" x14ac:dyDescent="0.2">
      <c r="A1213" s="59" t="s">
        <v>11758</v>
      </c>
      <c r="B1213" s="61">
        <v>2</v>
      </c>
      <c r="C1213" s="61">
        <v>48</v>
      </c>
    </row>
    <row r="1214" spans="1:3" x14ac:dyDescent="0.2">
      <c r="A1214" s="60" t="s">
        <v>11760</v>
      </c>
      <c r="B1214" s="61">
        <v>1</v>
      </c>
      <c r="C1214" s="61">
        <v>24</v>
      </c>
    </row>
    <row r="1215" spans="1:3" x14ac:dyDescent="0.2">
      <c r="A1215" s="60" t="s">
        <v>11761</v>
      </c>
      <c r="B1215" s="61">
        <v>1</v>
      </c>
      <c r="C1215" s="61">
        <v>24</v>
      </c>
    </row>
    <row r="1216" spans="1:3" x14ac:dyDescent="0.2">
      <c r="A1216" s="59" t="s">
        <v>11763</v>
      </c>
      <c r="B1216" s="61">
        <v>3</v>
      </c>
      <c r="C1216" s="61">
        <v>72</v>
      </c>
    </row>
    <row r="1217" spans="1:3" x14ac:dyDescent="0.2">
      <c r="A1217" s="60" t="s">
        <v>11764</v>
      </c>
      <c r="B1217" s="61">
        <v>1</v>
      </c>
      <c r="C1217" s="61">
        <v>24</v>
      </c>
    </row>
    <row r="1218" spans="1:3" x14ac:dyDescent="0.2">
      <c r="A1218" s="60" t="s">
        <v>11765</v>
      </c>
      <c r="B1218" s="61">
        <v>1</v>
      </c>
      <c r="C1218" s="61">
        <v>24</v>
      </c>
    </row>
    <row r="1219" spans="1:3" x14ac:dyDescent="0.2">
      <c r="A1219" s="60" t="s">
        <v>11766</v>
      </c>
      <c r="B1219" s="61">
        <v>1</v>
      </c>
      <c r="C1219" s="61">
        <v>24</v>
      </c>
    </row>
    <row r="1220" spans="1:3" x14ac:dyDescent="0.2">
      <c r="A1220" s="58" t="s">
        <v>2127</v>
      </c>
      <c r="B1220" s="61">
        <v>5</v>
      </c>
      <c r="C1220" s="61">
        <v>120</v>
      </c>
    </row>
    <row r="1221" spans="1:3" x14ac:dyDescent="0.2">
      <c r="A1221" s="59" t="s">
        <v>11758</v>
      </c>
      <c r="B1221" s="61">
        <v>2</v>
      </c>
      <c r="C1221" s="61">
        <v>48</v>
      </c>
    </row>
    <row r="1222" spans="1:3" x14ac:dyDescent="0.2">
      <c r="A1222" s="60" t="s">
        <v>11760</v>
      </c>
      <c r="B1222" s="61">
        <v>1</v>
      </c>
      <c r="C1222" s="61">
        <v>24</v>
      </c>
    </row>
    <row r="1223" spans="1:3" x14ac:dyDescent="0.2">
      <c r="A1223" s="60" t="s">
        <v>11761</v>
      </c>
      <c r="B1223" s="61">
        <v>1</v>
      </c>
      <c r="C1223" s="61">
        <v>24</v>
      </c>
    </row>
    <row r="1224" spans="1:3" x14ac:dyDescent="0.2">
      <c r="A1224" s="59" t="s">
        <v>11763</v>
      </c>
      <c r="B1224" s="61">
        <v>3</v>
      </c>
      <c r="C1224" s="61">
        <v>72</v>
      </c>
    </row>
    <row r="1225" spans="1:3" x14ac:dyDescent="0.2">
      <c r="A1225" s="60" t="s">
        <v>11764</v>
      </c>
      <c r="B1225" s="61">
        <v>1</v>
      </c>
      <c r="C1225" s="61">
        <v>24</v>
      </c>
    </row>
    <row r="1226" spans="1:3" x14ac:dyDescent="0.2">
      <c r="A1226" s="60" t="s">
        <v>11765</v>
      </c>
      <c r="B1226" s="61">
        <v>1</v>
      </c>
      <c r="C1226" s="61">
        <v>24</v>
      </c>
    </row>
    <row r="1227" spans="1:3" x14ac:dyDescent="0.2">
      <c r="A1227" s="60" t="s">
        <v>11766</v>
      </c>
      <c r="B1227" s="61">
        <v>1</v>
      </c>
      <c r="C1227" s="61">
        <v>24</v>
      </c>
    </row>
    <row r="1228" spans="1:3" x14ac:dyDescent="0.2">
      <c r="A1228" s="58" t="s">
        <v>2132</v>
      </c>
      <c r="B1228" s="61">
        <v>5</v>
      </c>
      <c r="C1228" s="61">
        <v>120</v>
      </c>
    </row>
    <row r="1229" spans="1:3" x14ac:dyDescent="0.2">
      <c r="A1229" s="59" t="s">
        <v>11758</v>
      </c>
      <c r="B1229" s="61">
        <v>2</v>
      </c>
      <c r="C1229" s="61">
        <v>48</v>
      </c>
    </row>
    <row r="1230" spans="1:3" x14ac:dyDescent="0.2">
      <c r="A1230" s="60" t="s">
        <v>11760</v>
      </c>
      <c r="B1230" s="61">
        <v>1</v>
      </c>
      <c r="C1230" s="61">
        <v>24</v>
      </c>
    </row>
    <row r="1231" spans="1:3" x14ac:dyDescent="0.2">
      <c r="A1231" s="60" t="s">
        <v>11761</v>
      </c>
      <c r="B1231" s="61">
        <v>1</v>
      </c>
      <c r="C1231" s="61">
        <v>24</v>
      </c>
    </row>
    <row r="1232" spans="1:3" x14ac:dyDescent="0.2">
      <c r="A1232" s="59" t="s">
        <v>11763</v>
      </c>
      <c r="B1232" s="61">
        <v>3</v>
      </c>
      <c r="C1232" s="61">
        <v>72</v>
      </c>
    </row>
    <row r="1233" spans="1:3" x14ac:dyDescent="0.2">
      <c r="A1233" s="60" t="s">
        <v>11764</v>
      </c>
      <c r="B1233" s="61">
        <v>1</v>
      </c>
      <c r="C1233" s="61">
        <v>24</v>
      </c>
    </row>
    <row r="1234" spans="1:3" x14ac:dyDescent="0.2">
      <c r="A1234" s="60" t="s">
        <v>11765</v>
      </c>
      <c r="B1234" s="61">
        <v>1</v>
      </c>
      <c r="C1234" s="61">
        <v>24</v>
      </c>
    </row>
    <row r="1235" spans="1:3" x14ac:dyDescent="0.2">
      <c r="A1235" s="60" t="s">
        <v>11766</v>
      </c>
      <c r="B1235" s="61">
        <v>1</v>
      </c>
      <c r="C1235" s="61">
        <v>24</v>
      </c>
    </row>
    <row r="1236" spans="1:3" x14ac:dyDescent="0.2">
      <c r="A1236" s="58" t="s">
        <v>2137</v>
      </c>
      <c r="B1236" s="61">
        <v>5</v>
      </c>
      <c r="C1236" s="61">
        <v>120</v>
      </c>
    </row>
    <row r="1237" spans="1:3" x14ac:dyDescent="0.2">
      <c r="A1237" s="59" t="s">
        <v>11758</v>
      </c>
      <c r="B1237" s="61">
        <v>2</v>
      </c>
      <c r="C1237" s="61">
        <v>48</v>
      </c>
    </row>
    <row r="1238" spans="1:3" x14ac:dyDescent="0.2">
      <c r="A1238" s="60" t="s">
        <v>11760</v>
      </c>
      <c r="B1238" s="61">
        <v>1</v>
      </c>
      <c r="C1238" s="61">
        <v>24</v>
      </c>
    </row>
    <row r="1239" spans="1:3" x14ac:dyDescent="0.2">
      <c r="A1239" s="60" t="s">
        <v>11761</v>
      </c>
      <c r="B1239" s="61">
        <v>1</v>
      </c>
      <c r="C1239" s="61">
        <v>24</v>
      </c>
    </row>
    <row r="1240" spans="1:3" x14ac:dyDescent="0.2">
      <c r="A1240" s="59" t="s">
        <v>11763</v>
      </c>
      <c r="B1240" s="61">
        <v>3</v>
      </c>
      <c r="C1240" s="61">
        <v>72</v>
      </c>
    </row>
    <row r="1241" spans="1:3" x14ac:dyDescent="0.2">
      <c r="A1241" s="60" t="s">
        <v>11764</v>
      </c>
      <c r="B1241" s="61">
        <v>1</v>
      </c>
      <c r="C1241" s="61">
        <v>24</v>
      </c>
    </row>
    <row r="1242" spans="1:3" x14ac:dyDescent="0.2">
      <c r="A1242" s="60" t="s">
        <v>11765</v>
      </c>
      <c r="B1242" s="61">
        <v>1</v>
      </c>
      <c r="C1242" s="61">
        <v>24</v>
      </c>
    </row>
    <row r="1243" spans="1:3" x14ac:dyDescent="0.2">
      <c r="A1243" s="60" t="s">
        <v>11766</v>
      </c>
      <c r="B1243" s="61">
        <v>1</v>
      </c>
      <c r="C1243" s="61">
        <v>24</v>
      </c>
    </row>
    <row r="1244" spans="1:3" x14ac:dyDescent="0.2">
      <c r="A1244" s="58" t="s">
        <v>2142</v>
      </c>
      <c r="B1244" s="61">
        <v>5</v>
      </c>
      <c r="C1244" s="61">
        <v>120</v>
      </c>
    </row>
    <row r="1245" spans="1:3" x14ac:dyDescent="0.2">
      <c r="A1245" s="59" t="s">
        <v>11758</v>
      </c>
      <c r="B1245" s="61">
        <v>2</v>
      </c>
      <c r="C1245" s="61">
        <v>48</v>
      </c>
    </row>
    <row r="1246" spans="1:3" x14ac:dyDescent="0.2">
      <c r="A1246" s="60" t="s">
        <v>11760</v>
      </c>
      <c r="B1246" s="61">
        <v>1</v>
      </c>
      <c r="C1246" s="61">
        <v>24</v>
      </c>
    </row>
    <row r="1247" spans="1:3" x14ac:dyDescent="0.2">
      <c r="A1247" s="60" t="s">
        <v>11761</v>
      </c>
      <c r="B1247" s="61">
        <v>1</v>
      </c>
      <c r="C1247" s="61">
        <v>24</v>
      </c>
    </row>
    <row r="1248" spans="1:3" x14ac:dyDescent="0.2">
      <c r="A1248" s="59" t="s">
        <v>11763</v>
      </c>
      <c r="B1248" s="61">
        <v>3</v>
      </c>
      <c r="C1248" s="61">
        <v>72</v>
      </c>
    </row>
    <row r="1249" spans="1:3" x14ac:dyDescent="0.2">
      <c r="A1249" s="60" t="s">
        <v>11764</v>
      </c>
      <c r="B1249" s="61">
        <v>1</v>
      </c>
      <c r="C1249" s="61">
        <v>24</v>
      </c>
    </row>
    <row r="1250" spans="1:3" x14ac:dyDescent="0.2">
      <c r="A1250" s="60" t="s">
        <v>11765</v>
      </c>
      <c r="B1250" s="61">
        <v>1</v>
      </c>
      <c r="C1250" s="61">
        <v>24</v>
      </c>
    </row>
    <row r="1251" spans="1:3" x14ac:dyDescent="0.2">
      <c r="A1251" s="60" t="s">
        <v>11766</v>
      </c>
      <c r="B1251" s="61">
        <v>1</v>
      </c>
      <c r="C1251" s="61">
        <v>24</v>
      </c>
    </row>
    <row r="1252" spans="1:3" x14ac:dyDescent="0.2">
      <c r="A1252" s="58" t="s">
        <v>2147</v>
      </c>
      <c r="B1252" s="61">
        <v>5</v>
      </c>
      <c r="C1252" s="61">
        <v>120</v>
      </c>
    </row>
    <row r="1253" spans="1:3" x14ac:dyDescent="0.2">
      <c r="A1253" s="59" t="s">
        <v>11758</v>
      </c>
      <c r="B1253" s="61">
        <v>2</v>
      </c>
      <c r="C1253" s="61">
        <v>48</v>
      </c>
    </row>
    <row r="1254" spans="1:3" x14ac:dyDescent="0.2">
      <c r="A1254" s="60" t="s">
        <v>11760</v>
      </c>
      <c r="B1254" s="61">
        <v>1</v>
      </c>
      <c r="C1254" s="61">
        <v>24</v>
      </c>
    </row>
    <row r="1255" spans="1:3" x14ac:dyDescent="0.2">
      <c r="A1255" s="60" t="s">
        <v>11761</v>
      </c>
      <c r="B1255" s="61">
        <v>1</v>
      </c>
      <c r="C1255" s="61">
        <v>24</v>
      </c>
    </row>
    <row r="1256" spans="1:3" x14ac:dyDescent="0.2">
      <c r="A1256" s="59" t="s">
        <v>11763</v>
      </c>
      <c r="B1256" s="61">
        <v>3</v>
      </c>
      <c r="C1256" s="61">
        <v>72</v>
      </c>
    </row>
    <row r="1257" spans="1:3" x14ac:dyDescent="0.2">
      <c r="A1257" s="60" t="s">
        <v>11764</v>
      </c>
      <c r="B1257" s="61">
        <v>1</v>
      </c>
      <c r="C1257" s="61">
        <v>24</v>
      </c>
    </row>
    <row r="1258" spans="1:3" x14ac:dyDescent="0.2">
      <c r="A1258" s="60" t="s">
        <v>11765</v>
      </c>
      <c r="B1258" s="61">
        <v>1</v>
      </c>
      <c r="C1258" s="61">
        <v>24</v>
      </c>
    </row>
    <row r="1259" spans="1:3" x14ac:dyDescent="0.2">
      <c r="A1259" s="60" t="s">
        <v>11766</v>
      </c>
      <c r="B1259" s="61">
        <v>1</v>
      </c>
      <c r="C1259" s="61">
        <v>24</v>
      </c>
    </row>
    <row r="1260" spans="1:3" x14ac:dyDescent="0.2">
      <c r="A1260" s="58" t="s">
        <v>298</v>
      </c>
      <c r="B1260" s="61">
        <v>5</v>
      </c>
      <c r="C1260" s="61">
        <v>120</v>
      </c>
    </row>
    <row r="1261" spans="1:3" x14ac:dyDescent="0.2">
      <c r="A1261" s="59" t="s">
        <v>11758</v>
      </c>
      <c r="B1261" s="61">
        <v>2</v>
      </c>
      <c r="C1261" s="61">
        <v>48</v>
      </c>
    </row>
    <row r="1262" spans="1:3" x14ac:dyDescent="0.2">
      <c r="A1262" s="60" t="s">
        <v>11760</v>
      </c>
      <c r="B1262" s="61">
        <v>1</v>
      </c>
      <c r="C1262" s="61">
        <v>24</v>
      </c>
    </row>
    <row r="1263" spans="1:3" x14ac:dyDescent="0.2">
      <c r="A1263" s="60" t="s">
        <v>11761</v>
      </c>
      <c r="B1263" s="61">
        <v>1</v>
      </c>
      <c r="C1263" s="61">
        <v>24</v>
      </c>
    </row>
    <row r="1264" spans="1:3" x14ac:dyDescent="0.2">
      <c r="A1264" s="59" t="s">
        <v>11763</v>
      </c>
      <c r="B1264" s="61">
        <v>3</v>
      </c>
      <c r="C1264" s="61">
        <v>72</v>
      </c>
    </row>
    <row r="1265" spans="1:3" x14ac:dyDescent="0.2">
      <c r="A1265" s="60" t="s">
        <v>11764</v>
      </c>
      <c r="B1265" s="61">
        <v>1</v>
      </c>
      <c r="C1265" s="61">
        <v>24</v>
      </c>
    </row>
    <row r="1266" spans="1:3" x14ac:dyDescent="0.2">
      <c r="A1266" s="60" t="s">
        <v>11765</v>
      </c>
      <c r="B1266" s="61">
        <v>1</v>
      </c>
      <c r="C1266" s="61">
        <v>24</v>
      </c>
    </row>
    <row r="1267" spans="1:3" x14ac:dyDescent="0.2">
      <c r="A1267" s="60" t="s">
        <v>11766</v>
      </c>
      <c r="B1267" s="61">
        <v>1</v>
      </c>
      <c r="C1267" s="61">
        <v>24</v>
      </c>
    </row>
    <row r="1268" spans="1:3" x14ac:dyDescent="0.2">
      <c r="A1268" s="58" t="s">
        <v>2152</v>
      </c>
      <c r="B1268" s="61">
        <v>5</v>
      </c>
      <c r="C1268" s="61">
        <v>120</v>
      </c>
    </row>
    <row r="1269" spans="1:3" x14ac:dyDescent="0.2">
      <c r="A1269" s="59" t="s">
        <v>11758</v>
      </c>
      <c r="B1269" s="61">
        <v>2</v>
      </c>
      <c r="C1269" s="61">
        <v>48</v>
      </c>
    </row>
    <row r="1270" spans="1:3" x14ac:dyDescent="0.2">
      <c r="A1270" s="60" t="s">
        <v>11760</v>
      </c>
      <c r="B1270" s="61">
        <v>1</v>
      </c>
      <c r="C1270" s="61">
        <v>24</v>
      </c>
    </row>
    <row r="1271" spans="1:3" x14ac:dyDescent="0.2">
      <c r="A1271" s="60" t="s">
        <v>11761</v>
      </c>
      <c r="B1271" s="61">
        <v>1</v>
      </c>
      <c r="C1271" s="61">
        <v>24</v>
      </c>
    </row>
    <row r="1272" spans="1:3" x14ac:dyDescent="0.2">
      <c r="A1272" s="59" t="s">
        <v>11763</v>
      </c>
      <c r="B1272" s="61">
        <v>3</v>
      </c>
      <c r="C1272" s="61">
        <v>72</v>
      </c>
    </row>
    <row r="1273" spans="1:3" x14ac:dyDescent="0.2">
      <c r="A1273" s="60" t="s">
        <v>11764</v>
      </c>
      <c r="B1273" s="61">
        <v>1</v>
      </c>
      <c r="C1273" s="61">
        <v>24</v>
      </c>
    </row>
    <row r="1274" spans="1:3" x14ac:dyDescent="0.2">
      <c r="A1274" s="60" t="s">
        <v>11765</v>
      </c>
      <c r="B1274" s="61">
        <v>1</v>
      </c>
      <c r="C1274" s="61">
        <v>24</v>
      </c>
    </row>
    <row r="1275" spans="1:3" x14ac:dyDescent="0.2">
      <c r="A1275" s="60" t="s">
        <v>11766</v>
      </c>
      <c r="B1275" s="61">
        <v>1</v>
      </c>
      <c r="C1275" s="61">
        <v>24</v>
      </c>
    </row>
    <row r="1276" spans="1:3" x14ac:dyDescent="0.2">
      <c r="A1276" s="58" t="s">
        <v>2157</v>
      </c>
      <c r="B1276" s="61">
        <v>5</v>
      </c>
      <c r="C1276" s="61">
        <v>120</v>
      </c>
    </row>
    <row r="1277" spans="1:3" x14ac:dyDescent="0.2">
      <c r="A1277" s="59" t="s">
        <v>11758</v>
      </c>
      <c r="B1277" s="61">
        <v>2</v>
      </c>
      <c r="C1277" s="61">
        <v>48</v>
      </c>
    </row>
    <row r="1278" spans="1:3" x14ac:dyDescent="0.2">
      <c r="A1278" s="60" t="s">
        <v>11760</v>
      </c>
      <c r="B1278" s="61">
        <v>1</v>
      </c>
      <c r="C1278" s="61">
        <v>24</v>
      </c>
    </row>
    <row r="1279" spans="1:3" x14ac:dyDescent="0.2">
      <c r="A1279" s="60" t="s">
        <v>11761</v>
      </c>
      <c r="B1279" s="61">
        <v>1</v>
      </c>
      <c r="C1279" s="61">
        <v>24</v>
      </c>
    </row>
    <row r="1280" spans="1:3" x14ac:dyDescent="0.2">
      <c r="A1280" s="59" t="s">
        <v>11763</v>
      </c>
      <c r="B1280" s="61">
        <v>3</v>
      </c>
      <c r="C1280" s="61">
        <v>72</v>
      </c>
    </row>
    <row r="1281" spans="1:3" x14ac:dyDescent="0.2">
      <c r="A1281" s="60" t="s">
        <v>11764</v>
      </c>
      <c r="B1281" s="61">
        <v>1</v>
      </c>
      <c r="C1281" s="61">
        <v>24</v>
      </c>
    </row>
    <row r="1282" spans="1:3" x14ac:dyDescent="0.2">
      <c r="A1282" s="60" t="s">
        <v>11765</v>
      </c>
      <c r="B1282" s="61">
        <v>1</v>
      </c>
      <c r="C1282" s="61">
        <v>24</v>
      </c>
    </row>
    <row r="1283" spans="1:3" x14ac:dyDescent="0.2">
      <c r="A1283" s="60" t="s">
        <v>11766</v>
      </c>
      <c r="B1283" s="61">
        <v>1</v>
      </c>
      <c r="C1283" s="61">
        <v>24</v>
      </c>
    </row>
    <row r="1284" spans="1:3" x14ac:dyDescent="0.2">
      <c r="A1284" s="58" t="s">
        <v>2162</v>
      </c>
      <c r="B1284" s="61">
        <v>5</v>
      </c>
      <c r="C1284" s="61">
        <v>120</v>
      </c>
    </row>
    <row r="1285" spans="1:3" x14ac:dyDescent="0.2">
      <c r="A1285" s="59" t="s">
        <v>11758</v>
      </c>
      <c r="B1285" s="61">
        <v>2</v>
      </c>
      <c r="C1285" s="61">
        <v>48</v>
      </c>
    </row>
    <row r="1286" spans="1:3" x14ac:dyDescent="0.2">
      <c r="A1286" s="60" t="s">
        <v>11760</v>
      </c>
      <c r="B1286" s="61">
        <v>1</v>
      </c>
      <c r="C1286" s="61">
        <v>24</v>
      </c>
    </row>
    <row r="1287" spans="1:3" x14ac:dyDescent="0.2">
      <c r="A1287" s="60" t="s">
        <v>11761</v>
      </c>
      <c r="B1287" s="61">
        <v>1</v>
      </c>
      <c r="C1287" s="61">
        <v>24</v>
      </c>
    </row>
    <row r="1288" spans="1:3" x14ac:dyDescent="0.2">
      <c r="A1288" s="59" t="s">
        <v>11763</v>
      </c>
      <c r="B1288" s="61">
        <v>3</v>
      </c>
      <c r="C1288" s="61">
        <v>72</v>
      </c>
    </row>
    <row r="1289" spans="1:3" x14ac:dyDescent="0.2">
      <c r="A1289" s="60" t="s">
        <v>11764</v>
      </c>
      <c r="B1289" s="61">
        <v>1</v>
      </c>
      <c r="C1289" s="61">
        <v>24</v>
      </c>
    </row>
    <row r="1290" spans="1:3" x14ac:dyDescent="0.2">
      <c r="A1290" s="60" t="s">
        <v>11765</v>
      </c>
      <c r="B1290" s="61">
        <v>1</v>
      </c>
      <c r="C1290" s="61">
        <v>24</v>
      </c>
    </row>
    <row r="1291" spans="1:3" x14ac:dyDescent="0.2">
      <c r="A1291" s="60" t="s">
        <v>11766</v>
      </c>
      <c r="B1291" s="61">
        <v>1</v>
      </c>
      <c r="C1291" s="61">
        <v>24</v>
      </c>
    </row>
    <row r="1292" spans="1:3" x14ac:dyDescent="0.2">
      <c r="A1292" s="58" t="s">
        <v>2167</v>
      </c>
      <c r="B1292" s="61">
        <v>5</v>
      </c>
      <c r="C1292" s="61">
        <v>120</v>
      </c>
    </row>
    <row r="1293" spans="1:3" x14ac:dyDescent="0.2">
      <c r="A1293" s="59" t="s">
        <v>11758</v>
      </c>
      <c r="B1293" s="61">
        <v>2</v>
      </c>
      <c r="C1293" s="61">
        <v>48</v>
      </c>
    </row>
    <row r="1294" spans="1:3" x14ac:dyDescent="0.2">
      <c r="A1294" s="60" t="s">
        <v>11760</v>
      </c>
      <c r="B1294" s="61">
        <v>1</v>
      </c>
      <c r="C1294" s="61">
        <v>24</v>
      </c>
    </row>
    <row r="1295" spans="1:3" x14ac:dyDescent="0.2">
      <c r="A1295" s="60" t="s">
        <v>11761</v>
      </c>
      <c r="B1295" s="61">
        <v>1</v>
      </c>
      <c r="C1295" s="61">
        <v>24</v>
      </c>
    </row>
    <row r="1296" spans="1:3" x14ac:dyDescent="0.2">
      <c r="A1296" s="59" t="s">
        <v>11763</v>
      </c>
      <c r="B1296" s="61">
        <v>3</v>
      </c>
      <c r="C1296" s="61">
        <v>72</v>
      </c>
    </row>
    <row r="1297" spans="1:3" x14ac:dyDescent="0.2">
      <c r="A1297" s="60" t="s">
        <v>11764</v>
      </c>
      <c r="B1297" s="61">
        <v>1</v>
      </c>
      <c r="C1297" s="61">
        <v>24</v>
      </c>
    </row>
    <row r="1298" spans="1:3" x14ac:dyDescent="0.2">
      <c r="A1298" s="60" t="s">
        <v>11765</v>
      </c>
      <c r="B1298" s="61">
        <v>1</v>
      </c>
      <c r="C1298" s="61">
        <v>24</v>
      </c>
    </row>
    <row r="1299" spans="1:3" x14ac:dyDescent="0.2">
      <c r="A1299" s="60" t="s">
        <v>11766</v>
      </c>
      <c r="B1299" s="61">
        <v>1</v>
      </c>
      <c r="C1299" s="61">
        <v>24</v>
      </c>
    </row>
    <row r="1300" spans="1:3" x14ac:dyDescent="0.2">
      <c r="A1300" s="58" t="s">
        <v>2172</v>
      </c>
      <c r="B1300" s="61">
        <v>5</v>
      </c>
      <c r="C1300" s="61">
        <v>120</v>
      </c>
    </row>
    <row r="1301" spans="1:3" x14ac:dyDescent="0.2">
      <c r="A1301" s="59" t="s">
        <v>11758</v>
      </c>
      <c r="B1301" s="61">
        <v>2</v>
      </c>
      <c r="C1301" s="61">
        <v>48</v>
      </c>
    </row>
    <row r="1302" spans="1:3" x14ac:dyDescent="0.2">
      <c r="A1302" s="60" t="s">
        <v>11760</v>
      </c>
      <c r="B1302" s="61">
        <v>1</v>
      </c>
      <c r="C1302" s="61">
        <v>24</v>
      </c>
    </row>
    <row r="1303" spans="1:3" x14ac:dyDescent="0.2">
      <c r="A1303" s="60" t="s">
        <v>11761</v>
      </c>
      <c r="B1303" s="61">
        <v>1</v>
      </c>
      <c r="C1303" s="61">
        <v>24</v>
      </c>
    </row>
    <row r="1304" spans="1:3" x14ac:dyDescent="0.2">
      <c r="A1304" s="59" t="s">
        <v>11763</v>
      </c>
      <c r="B1304" s="61">
        <v>3</v>
      </c>
      <c r="C1304" s="61">
        <v>72</v>
      </c>
    </row>
    <row r="1305" spans="1:3" x14ac:dyDescent="0.2">
      <c r="A1305" s="60" t="s">
        <v>11764</v>
      </c>
      <c r="B1305" s="61">
        <v>1</v>
      </c>
      <c r="C1305" s="61">
        <v>24</v>
      </c>
    </row>
    <row r="1306" spans="1:3" x14ac:dyDescent="0.2">
      <c r="A1306" s="60" t="s">
        <v>11765</v>
      </c>
      <c r="B1306" s="61">
        <v>1</v>
      </c>
      <c r="C1306" s="61">
        <v>24</v>
      </c>
    </row>
    <row r="1307" spans="1:3" x14ac:dyDescent="0.2">
      <c r="A1307" s="60" t="s">
        <v>11766</v>
      </c>
      <c r="B1307" s="61">
        <v>1</v>
      </c>
      <c r="C1307" s="61">
        <v>24</v>
      </c>
    </row>
    <row r="1308" spans="1:3" x14ac:dyDescent="0.2">
      <c r="A1308" s="58" t="s">
        <v>2177</v>
      </c>
      <c r="B1308" s="61">
        <v>5</v>
      </c>
      <c r="C1308" s="61">
        <v>120</v>
      </c>
    </row>
    <row r="1309" spans="1:3" x14ac:dyDescent="0.2">
      <c r="A1309" s="59" t="s">
        <v>11758</v>
      </c>
      <c r="B1309" s="61">
        <v>2</v>
      </c>
      <c r="C1309" s="61">
        <v>48</v>
      </c>
    </row>
    <row r="1310" spans="1:3" x14ac:dyDescent="0.2">
      <c r="A1310" s="60" t="s">
        <v>11760</v>
      </c>
      <c r="B1310" s="61">
        <v>1</v>
      </c>
      <c r="C1310" s="61">
        <v>24</v>
      </c>
    </row>
    <row r="1311" spans="1:3" x14ac:dyDescent="0.2">
      <c r="A1311" s="60" t="s">
        <v>11761</v>
      </c>
      <c r="B1311" s="61">
        <v>1</v>
      </c>
      <c r="C1311" s="61">
        <v>24</v>
      </c>
    </row>
    <row r="1312" spans="1:3" x14ac:dyDescent="0.2">
      <c r="A1312" s="59" t="s">
        <v>11763</v>
      </c>
      <c r="B1312" s="61">
        <v>3</v>
      </c>
      <c r="C1312" s="61">
        <v>72</v>
      </c>
    </row>
    <row r="1313" spans="1:3" x14ac:dyDescent="0.2">
      <c r="A1313" s="60" t="s">
        <v>11764</v>
      </c>
      <c r="B1313" s="61">
        <v>1</v>
      </c>
      <c r="C1313" s="61">
        <v>24</v>
      </c>
    </row>
    <row r="1314" spans="1:3" x14ac:dyDescent="0.2">
      <c r="A1314" s="60" t="s">
        <v>11765</v>
      </c>
      <c r="B1314" s="61">
        <v>1</v>
      </c>
      <c r="C1314" s="61">
        <v>24</v>
      </c>
    </row>
    <row r="1315" spans="1:3" x14ac:dyDescent="0.2">
      <c r="A1315" s="60" t="s">
        <v>11766</v>
      </c>
      <c r="B1315" s="61">
        <v>1</v>
      </c>
      <c r="C1315" s="61">
        <v>24</v>
      </c>
    </row>
    <row r="1316" spans="1:3" x14ac:dyDescent="0.2">
      <c r="A1316" s="58" t="s">
        <v>2182</v>
      </c>
      <c r="B1316" s="61">
        <v>5</v>
      </c>
      <c r="C1316" s="61">
        <v>120</v>
      </c>
    </row>
    <row r="1317" spans="1:3" x14ac:dyDescent="0.2">
      <c r="A1317" s="59" t="s">
        <v>11758</v>
      </c>
      <c r="B1317" s="61">
        <v>2</v>
      </c>
      <c r="C1317" s="61">
        <v>48</v>
      </c>
    </row>
    <row r="1318" spans="1:3" x14ac:dyDescent="0.2">
      <c r="A1318" s="60" t="s">
        <v>11760</v>
      </c>
      <c r="B1318" s="61">
        <v>1</v>
      </c>
      <c r="C1318" s="61">
        <v>24</v>
      </c>
    </row>
    <row r="1319" spans="1:3" x14ac:dyDescent="0.2">
      <c r="A1319" s="60" t="s">
        <v>11761</v>
      </c>
      <c r="B1319" s="61">
        <v>1</v>
      </c>
      <c r="C1319" s="61">
        <v>24</v>
      </c>
    </row>
    <row r="1320" spans="1:3" x14ac:dyDescent="0.2">
      <c r="A1320" s="59" t="s">
        <v>11763</v>
      </c>
      <c r="B1320" s="61">
        <v>3</v>
      </c>
      <c r="C1320" s="61">
        <v>72</v>
      </c>
    </row>
    <row r="1321" spans="1:3" x14ac:dyDescent="0.2">
      <c r="A1321" s="60" t="s">
        <v>11764</v>
      </c>
      <c r="B1321" s="61">
        <v>1</v>
      </c>
      <c r="C1321" s="61">
        <v>24</v>
      </c>
    </row>
    <row r="1322" spans="1:3" x14ac:dyDescent="0.2">
      <c r="A1322" s="60" t="s">
        <v>11765</v>
      </c>
      <c r="B1322" s="61">
        <v>1</v>
      </c>
      <c r="C1322" s="61">
        <v>24</v>
      </c>
    </row>
    <row r="1323" spans="1:3" x14ac:dyDescent="0.2">
      <c r="A1323" s="60" t="s">
        <v>11766</v>
      </c>
      <c r="B1323" s="61">
        <v>1</v>
      </c>
      <c r="C1323" s="61">
        <v>24</v>
      </c>
    </row>
    <row r="1324" spans="1:3" x14ac:dyDescent="0.2">
      <c r="A1324" s="58" t="s">
        <v>2187</v>
      </c>
      <c r="B1324" s="61">
        <v>5</v>
      </c>
      <c r="C1324" s="61">
        <v>120</v>
      </c>
    </row>
    <row r="1325" spans="1:3" x14ac:dyDescent="0.2">
      <c r="A1325" s="59" t="s">
        <v>11758</v>
      </c>
      <c r="B1325" s="61">
        <v>2</v>
      </c>
      <c r="C1325" s="61">
        <v>48</v>
      </c>
    </row>
    <row r="1326" spans="1:3" x14ac:dyDescent="0.2">
      <c r="A1326" s="60" t="s">
        <v>11760</v>
      </c>
      <c r="B1326" s="61">
        <v>1</v>
      </c>
      <c r="C1326" s="61">
        <v>24</v>
      </c>
    </row>
    <row r="1327" spans="1:3" x14ac:dyDescent="0.2">
      <c r="A1327" s="60" t="s">
        <v>11761</v>
      </c>
      <c r="B1327" s="61">
        <v>1</v>
      </c>
      <c r="C1327" s="61">
        <v>24</v>
      </c>
    </row>
    <row r="1328" spans="1:3" x14ac:dyDescent="0.2">
      <c r="A1328" s="59" t="s">
        <v>11763</v>
      </c>
      <c r="B1328" s="61">
        <v>3</v>
      </c>
      <c r="C1328" s="61">
        <v>72</v>
      </c>
    </row>
    <row r="1329" spans="1:3" x14ac:dyDescent="0.2">
      <c r="A1329" s="60" t="s">
        <v>11764</v>
      </c>
      <c r="B1329" s="61">
        <v>1</v>
      </c>
      <c r="C1329" s="61">
        <v>24</v>
      </c>
    </row>
    <row r="1330" spans="1:3" x14ac:dyDescent="0.2">
      <c r="A1330" s="60" t="s">
        <v>11765</v>
      </c>
      <c r="B1330" s="61">
        <v>1</v>
      </c>
      <c r="C1330" s="61">
        <v>24</v>
      </c>
    </row>
    <row r="1331" spans="1:3" x14ac:dyDescent="0.2">
      <c r="A1331" s="60" t="s">
        <v>11766</v>
      </c>
      <c r="B1331" s="61">
        <v>1</v>
      </c>
      <c r="C1331" s="61">
        <v>24</v>
      </c>
    </row>
    <row r="1332" spans="1:3" x14ac:dyDescent="0.2">
      <c r="A1332" s="58" t="s">
        <v>2192</v>
      </c>
      <c r="B1332" s="61">
        <v>5</v>
      </c>
      <c r="C1332" s="61">
        <v>120</v>
      </c>
    </row>
    <row r="1333" spans="1:3" x14ac:dyDescent="0.2">
      <c r="A1333" s="59" t="s">
        <v>11758</v>
      </c>
      <c r="B1333" s="61">
        <v>2</v>
      </c>
      <c r="C1333" s="61">
        <v>48</v>
      </c>
    </row>
    <row r="1334" spans="1:3" x14ac:dyDescent="0.2">
      <c r="A1334" s="60" t="s">
        <v>11760</v>
      </c>
      <c r="B1334" s="61">
        <v>1</v>
      </c>
      <c r="C1334" s="61">
        <v>24</v>
      </c>
    </row>
    <row r="1335" spans="1:3" x14ac:dyDescent="0.2">
      <c r="A1335" s="60" t="s">
        <v>11761</v>
      </c>
      <c r="B1335" s="61">
        <v>1</v>
      </c>
      <c r="C1335" s="61">
        <v>24</v>
      </c>
    </row>
    <row r="1336" spans="1:3" x14ac:dyDescent="0.2">
      <c r="A1336" s="59" t="s">
        <v>11763</v>
      </c>
      <c r="B1336" s="61">
        <v>3</v>
      </c>
      <c r="C1336" s="61">
        <v>72</v>
      </c>
    </row>
    <row r="1337" spans="1:3" x14ac:dyDescent="0.2">
      <c r="A1337" s="60" t="s">
        <v>11764</v>
      </c>
      <c r="B1337" s="61">
        <v>1</v>
      </c>
      <c r="C1337" s="61">
        <v>24</v>
      </c>
    </row>
    <row r="1338" spans="1:3" x14ac:dyDescent="0.2">
      <c r="A1338" s="60" t="s">
        <v>11765</v>
      </c>
      <c r="B1338" s="61">
        <v>1</v>
      </c>
      <c r="C1338" s="61">
        <v>24</v>
      </c>
    </row>
    <row r="1339" spans="1:3" x14ac:dyDescent="0.2">
      <c r="A1339" s="60" t="s">
        <v>11766</v>
      </c>
      <c r="B1339" s="61">
        <v>1</v>
      </c>
      <c r="C1339" s="61">
        <v>24</v>
      </c>
    </row>
    <row r="1340" spans="1:3" x14ac:dyDescent="0.2">
      <c r="A1340" s="58" t="s">
        <v>2197</v>
      </c>
      <c r="B1340" s="61">
        <v>5</v>
      </c>
      <c r="C1340" s="61">
        <v>120</v>
      </c>
    </row>
    <row r="1341" spans="1:3" x14ac:dyDescent="0.2">
      <c r="A1341" s="59" t="s">
        <v>11758</v>
      </c>
      <c r="B1341" s="61">
        <v>2</v>
      </c>
      <c r="C1341" s="61">
        <v>48</v>
      </c>
    </row>
    <row r="1342" spans="1:3" x14ac:dyDescent="0.2">
      <c r="A1342" s="60" t="s">
        <v>11760</v>
      </c>
      <c r="B1342" s="61">
        <v>1</v>
      </c>
      <c r="C1342" s="61">
        <v>24</v>
      </c>
    </row>
    <row r="1343" spans="1:3" x14ac:dyDescent="0.2">
      <c r="A1343" s="60" t="s">
        <v>11761</v>
      </c>
      <c r="B1343" s="61">
        <v>1</v>
      </c>
      <c r="C1343" s="61">
        <v>24</v>
      </c>
    </row>
    <row r="1344" spans="1:3" x14ac:dyDescent="0.2">
      <c r="A1344" s="59" t="s">
        <v>11763</v>
      </c>
      <c r="B1344" s="61">
        <v>3</v>
      </c>
      <c r="C1344" s="61">
        <v>72</v>
      </c>
    </row>
    <row r="1345" spans="1:3" x14ac:dyDescent="0.2">
      <c r="A1345" s="60" t="s">
        <v>11764</v>
      </c>
      <c r="B1345" s="61">
        <v>1</v>
      </c>
      <c r="C1345" s="61">
        <v>24</v>
      </c>
    </row>
    <row r="1346" spans="1:3" x14ac:dyDescent="0.2">
      <c r="A1346" s="60" t="s">
        <v>11765</v>
      </c>
      <c r="B1346" s="61">
        <v>1</v>
      </c>
      <c r="C1346" s="61">
        <v>24</v>
      </c>
    </row>
    <row r="1347" spans="1:3" x14ac:dyDescent="0.2">
      <c r="A1347" s="60" t="s">
        <v>11766</v>
      </c>
      <c r="B1347" s="61">
        <v>1</v>
      </c>
      <c r="C1347" s="61">
        <v>24</v>
      </c>
    </row>
    <row r="1348" spans="1:3" x14ac:dyDescent="0.2">
      <c r="A1348" s="58" t="s">
        <v>303</v>
      </c>
      <c r="B1348" s="61">
        <v>5</v>
      </c>
      <c r="C1348" s="61">
        <v>120</v>
      </c>
    </row>
    <row r="1349" spans="1:3" x14ac:dyDescent="0.2">
      <c r="A1349" s="59" t="s">
        <v>11758</v>
      </c>
      <c r="B1349" s="61">
        <v>2</v>
      </c>
      <c r="C1349" s="61">
        <v>48</v>
      </c>
    </row>
    <row r="1350" spans="1:3" x14ac:dyDescent="0.2">
      <c r="A1350" s="60" t="s">
        <v>11760</v>
      </c>
      <c r="B1350" s="61">
        <v>1</v>
      </c>
      <c r="C1350" s="61">
        <v>24</v>
      </c>
    </row>
    <row r="1351" spans="1:3" x14ac:dyDescent="0.2">
      <c r="A1351" s="60" t="s">
        <v>11761</v>
      </c>
      <c r="B1351" s="61">
        <v>1</v>
      </c>
      <c r="C1351" s="61">
        <v>24</v>
      </c>
    </row>
    <row r="1352" spans="1:3" x14ac:dyDescent="0.2">
      <c r="A1352" s="59" t="s">
        <v>11763</v>
      </c>
      <c r="B1352" s="61">
        <v>3</v>
      </c>
      <c r="C1352" s="61">
        <v>72</v>
      </c>
    </row>
    <row r="1353" spans="1:3" x14ac:dyDescent="0.2">
      <c r="A1353" s="60" t="s">
        <v>11764</v>
      </c>
      <c r="B1353" s="61">
        <v>1</v>
      </c>
      <c r="C1353" s="61">
        <v>24</v>
      </c>
    </row>
    <row r="1354" spans="1:3" x14ac:dyDescent="0.2">
      <c r="A1354" s="60" t="s">
        <v>11765</v>
      </c>
      <c r="B1354" s="61">
        <v>1</v>
      </c>
      <c r="C1354" s="61">
        <v>24</v>
      </c>
    </row>
    <row r="1355" spans="1:3" x14ac:dyDescent="0.2">
      <c r="A1355" s="60" t="s">
        <v>11766</v>
      </c>
      <c r="B1355" s="61">
        <v>1</v>
      </c>
      <c r="C1355" s="61">
        <v>24</v>
      </c>
    </row>
    <row r="1356" spans="1:3" x14ac:dyDescent="0.2">
      <c r="A1356" s="58" t="s">
        <v>2202</v>
      </c>
      <c r="B1356" s="61">
        <v>5</v>
      </c>
      <c r="C1356" s="61">
        <v>120</v>
      </c>
    </row>
    <row r="1357" spans="1:3" x14ac:dyDescent="0.2">
      <c r="A1357" s="59" t="s">
        <v>11758</v>
      </c>
      <c r="B1357" s="61">
        <v>2</v>
      </c>
      <c r="C1357" s="61">
        <v>48</v>
      </c>
    </row>
    <row r="1358" spans="1:3" x14ac:dyDescent="0.2">
      <c r="A1358" s="60" t="s">
        <v>11760</v>
      </c>
      <c r="B1358" s="61">
        <v>1</v>
      </c>
      <c r="C1358" s="61">
        <v>24</v>
      </c>
    </row>
    <row r="1359" spans="1:3" x14ac:dyDescent="0.2">
      <c r="A1359" s="60" t="s">
        <v>11761</v>
      </c>
      <c r="B1359" s="61">
        <v>1</v>
      </c>
      <c r="C1359" s="61">
        <v>24</v>
      </c>
    </row>
    <row r="1360" spans="1:3" x14ac:dyDescent="0.2">
      <c r="A1360" s="59" t="s">
        <v>11763</v>
      </c>
      <c r="B1360" s="61">
        <v>3</v>
      </c>
      <c r="C1360" s="61">
        <v>72</v>
      </c>
    </row>
    <row r="1361" spans="1:3" x14ac:dyDescent="0.2">
      <c r="A1361" s="60" t="s">
        <v>11764</v>
      </c>
      <c r="B1361" s="61">
        <v>1</v>
      </c>
      <c r="C1361" s="61">
        <v>24</v>
      </c>
    </row>
    <row r="1362" spans="1:3" x14ac:dyDescent="0.2">
      <c r="A1362" s="60" t="s">
        <v>11765</v>
      </c>
      <c r="B1362" s="61">
        <v>1</v>
      </c>
      <c r="C1362" s="61">
        <v>24</v>
      </c>
    </row>
    <row r="1363" spans="1:3" x14ac:dyDescent="0.2">
      <c r="A1363" s="60" t="s">
        <v>11766</v>
      </c>
      <c r="B1363" s="61">
        <v>1</v>
      </c>
      <c r="C1363" s="61">
        <v>24</v>
      </c>
    </row>
    <row r="1364" spans="1:3" x14ac:dyDescent="0.2">
      <c r="A1364" s="58" t="s">
        <v>2207</v>
      </c>
      <c r="B1364" s="61">
        <v>5</v>
      </c>
      <c r="C1364" s="61">
        <v>120</v>
      </c>
    </row>
    <row r="1365" spans="1:3" x14ac:dyDescent="0.2">
      <c r="A1365" s="59" t="s">
        <v>11758</v>
      </c>
      <c r="B1365" s="61">
        <v>2</v>
      </c>
      <c r="C1365" s="61">
        <v>48</v>
      </c>
    </row>
    <row r="1366" spans="1:3" x14ac:dyDescent="0.2">
      <c r="A1366" s="60" t="s">
        <v>11760</v>
      </c>
      <c r="B1366" s="61">
        <v>1</v>
      </c>
      <c r="C1366" s="61">
        <v>24</v>
      </c>
    </row>
    <row r="1367" spans="1:3" x14ac:dyDescent="0.2">
      <c r="A1367" s="60" t="s">
        <v>11761</v>
      </c>
      <c r="B1367" s="61">
        <v>1</v>
      </c>
      <c r="C1367" s="61">
        <v>24</v>
      </c>
    </row>
    <row r="1368" spans="1:3" x14ac:dyDescent="0.2">
      <c r="A1368" s="59" t="s">
        <v>11763</v>
      </c>
      <c r="B1368" s="61">
        <v>3</v>
      </c>
      <c r="C1368" s="61">
        <v>72</v>
      </c>
    </row>
    <row r="1369" spans="1:3" x14ac:dyDescent="0.2">
      <c r="A1369" s="60" t="s">
        <v>11764</v>
      </c>
      <c r="B1369" s="61">
        <v>1</v>
      </c>
      <c r="C1369" s="61">
        <v>24</v>
      </c>
    </row>
    <row r="1370" spans="1:3" x14ac:dyDescent="0.2">
      <c r="A1370" s="60" t="s">
        <v>11765</v>
      </c>
      <c r="B1370" s="61">
        <v>1</v>
      </c>
      <c r="C1370" s="61">
        <v>24</v>
      </c>
    </row>
    <row r="1371" spans="1:3" x14ac:dyDescent="0.2">
      <c r="A1371" s="60" t="s">
        <v>11766</v>
      </c>
      <c r="B1371" s="61">
        <v>1</v>
      </c>
      <c r="C1371" s="61">
        <v>24</v>
      </c>
    </row>
    <row r="1372" spans="1:3" x14ac:dyDescent="0.2">
      <c r="A1372" s="58" t="s">
        <v>2212</v>
      </c>
      <c r="B1372" s="61">
        <v>5</v>
      </c>
      <c r="C1372" s="61">
        <v>120</v>
      </c>
    </row>
    <row r="1373" spans="1:3" x14ac:dyDescent="0.2">
      <c r="A1373" s="59" t="s">
        <v>11758</v>
      </c>
      <c r="B1373" s="61">
        <v>2</v>
      </c>
      <c r="C1373" s="61">
        <v>48</v>
      </c>
    </row>
    <row r="1374" spans="1:3" x14ac:dyDescent="0.2">
      <c r="A1374" s="60" t="s">
        <v>11760</v>
      </c>
      <c r="B1374" s="61">
        <v>1</v>
      </c>
      <c r="C1374" s="61">
        <v>24</v>
      </c>
    </row>
    <row r="1375" spans="1:3" x14ac:dyDescent="0.2">
      <c r="A1375" s="60" t="s">
        <v>11761</v>
      </c>
      <c r="B1375" s="61">
        <v>1</v>
      </c>
      <c r="C1375" s="61">
        <v>24</v>
      </c>
    </row>
    <row r="1376" spans="1:3" x14ac:dyDescent="0.2">
      <c r="A1376" s="59" t="s">
        <v>11763</v>
      </c>
      <c r="B1376" s="61">
        <v>3</v>
      </c>
      <c r="C1376" s="61">
        <v>72</v>
      </c>
    </row>
    <row r="1377" spans="1:3" x14ac:dyDescent="0.2">
      <c r="A1377" s="60" t="s">
        <v>11764</v>
      </c>
      <c r="B1377" s="61">
        <v>1</v>
      </c>
      <c r="C1377" s="61">
        <v>24</v>
      </c>
    </row>
    <row r="1378" spans="1:3" x14ac:dyDescent="0.2">
      <c r="A1378" s="60" t="s">
        <v>11765</v>
      </c>
      <c r="B1378" s="61">
        <v>1</v>
      </c>
      <c r="C1378" s="61">
        <v>24</v>
      </c>
    </row>
    <row r="1379" spans="1:3" x14ac:dyDescent="0.2">
      <c r="A1379" s="60" t="s">
        <v>11766</v>
      </c>
      <c r="B1379" s="61">
        <v>1</v>
      </c>
      <c r="C1379" s="61">
        <v>24</v>
      </c>
    </row>
    <row r="1380" spans="1:3" x14ac:dyDescent="0.2">
      <c r="A1380" s="58" t="s">
        <v>2217</v>
      </c>
      <c r="B1380" s="61">
        <v>5</v>
      </c>
      <c r="C1380" s="61">
        <v>120</v>
      </c>
    </row>
    <row r="1381" spans="1:3" x14ac:dyDescent="0.2">
      <c r="A1381" s="59" t="s">
        <v>11758</v>
      </c>
      <c r="B1381" s="61">
        <v>2</v>
      </c>
      <c r="C1381" s="61">
        <v>48</v>
      </c>
    </row>
    <row r="1382" spans="1:3" x14ac:dyDescent="0.2">
      <c r="A1382" s="60" t="s">
        <v>11760</v>
      </c>
      <c r="B1382" s="61">
        <v>1</v>
      </c>
      <c r="C1382" s="61">
        <v>24</v>
      </c>
    </row>
    <row r="1383" spans="1:3" x14ac:dyDescent="0.2">
      <c r="A1383" s="60" t="s">
        <v>11761</v>
      </c>
      <c r="B1383" s="61">
        <v>1</v>
      </c>
      <c r="C1383" s="61">
        <v>24</v>
      </c>
    </row>
    <row r="1384" spans="1:3" x14ac:dyDescent="0.2">
      <c r="A1384" s="59" t="s">
        <v>11763</v>
      </c>
      <c r="B1384" s="61">
        <v>3</v>
      </c>
      <c r="C1384" s="61">
        <v>72</v>
      </c>
    </row>
    <row r="1385" spans="1:3" x14ac:dyDescent="0.2">
      <c r="A1385" s="60" t="s">
        <v>11764</v>
      </c>
      <c r="B1385" s="61">
        <v>1</v>
      </c>
      <c r="C1385" s="61">
        <v>24</v>
      </c>
    </row>
    <row r="1386" spans="1:3" x14ac:dyDescent="0.2">
      <c r="A1386" s="60" t="s">
        <v>11765</v>
      </c>
      <c r="B1386" s="61">
        <v>1</v>
      </c>
      <c r="C1386" s="61">
        <v>24</v>
      </c>
    </row>
    <row r="1387" spans="1:3" x14ac:dyDescent="0.2">
      <c r="A1387" s="60" t="s">
        <v>11766</v>
      </c>
      <c r="B1387" s="61">
        <v>1</v>
      </c>
      <c r="C1387" s="61">
        <v>24</v>
      </c>
    </row>
    <row r="1388" spans="1:3" x14ac:dyDescent="0.2">
      <c r="A1388" s="58" t="s">
        <v>2222</v>
      </c>
      <c r="B1388" s="61">
        <v>5</v>
      </c>
      <c r="C1388" s="61">
        <v>120</v>
      </c>
    </row>
    <row r="1389" spans="1:3" x14ac:dyDescent="0.2">
      <c r="A1389" s="59" t="s">
        <v>11758</v>
      </c>
      <c r="B1389" s="61">
        <v>2</v>
      </c>
      <c r="C1389" s="61">
        <v>48</v>
      </c>
    </row>
    <row r="1390" spans="1:3" x14ac:dyDescent="0.2">
      <c r="A1390" s="60" t="s">
        <v>11760</v>
      </c>
      <c r="B1390" s="61">
        <v>1</v>
      </c>
      <c r="C1390" s="61">
        <v>24</v>
      </c>
    </row>
    <row r="1391" spans="1:3" x14ac:dyDescent="0.2">
      <c r="A1391" s="60" t="s">
        <v>11761</v>
      </c>
      <c r="B1391" s="61">
        <v>1</v>
      </c>
      <c r="C1391" s="61">
        <v>24</v>
      </c>
    </row>
    <row r="1392" spans="1:3" x14ac:dyDescent="0.2">
      <c r="A1392" s="59" t="s">
        <v>11763</v>
      </c>
      <c r="B1392" s="61">
        <v>3</v>
      </c>
      <c r="C1392" s="61">
        <v>72</v>
      </c>
    </row>
    <row r="1393" spans="1:3" x14ac:dyDescent="0.2">
      <c r="A1393" s="60" t="s">
        <v>11764</v>
      </c>
      <c r="B1393" s="61">
        <v>1</v>
      </c>
      <c r="C1393" s="61">
        <v>24</v>
      </c>
    </row>
    <row r="1394" spans="1:3" x14ac:dyDescent="0.2">
      <c r="A1394" s="60" t="s">
        <v>11765</v>
      </c>
      <c r="B1394" s="61">
        <v>1</v>
      </c>
      <c r="C1394" s="61">
        <v>24</v>
      </c>
    </row>
    <row r="1395" spans="1:3" x14ac:dyDescent="0.2">
      <c r="A1395" s="60" t="s">
        <v>11766</v>
      </c>
      <c r="B1395" s="61">
        <v>1</v>
      </c>
      <c r="C1395" s="61">
        <v>24</v>
      </c>
    </row>
    <row r="1396" spans="1:3" x14ac:dyDescent="0.2">
      <c r="A1396" s="58" t="s">
        <v>2227</v>
      </c>
      <c r="B1396" s="61">
        <v>5</v>
      </c>
      <c r="C1396" s="61">
        <v>120</v>
      </c>
    </row>
    <row r="1397" spans="1:3" x14ac:dyDescent="0.2">
      <c r="A1397" s="59" t="s">
        <v>11758</v>
      </c>
      <c r="B1397" s="61">
        <v>2</v>
      </c>
      <c r="C1397" s="61">
        <v>48</v>
      </c>
    </row>
    <row r="1398" spans="1:3" x14ac:dyDescent="0.2">
      <c r="A1398" s="60" t="s">
        <v>11760</v>
      </c>
      <c r="B1398" s="61">
        <v>1</v>
      </c>
      <c r="C1398" s="61">
        <v>24</v>
      </c>
    </row>
    <row r="1399" spans="1:3" x14ac:dyDescent="0.2">
      <c r="A1399" s="60" t="s">
        <v>11761</v>
      </c>
      <c r="B1399" s="61">
        <v>1</v>
      </c>
      <c r="C1399" s="61">
        <v>24</v>
      </c>
    </row>
    <row r="1400" spans="1:3" x14ac:dyDescent="0.2">
      <c r="A1400" s="59" t="s">
        <v>11763</v>
      </c>
      <c r="B1400" s="61">
        <v>3</v>
      </c>
      <c r="C1400" s="61">
        <v>72</v>
      </c>
    </row>
    <row r="1401" spans="1:3" x14ac:dyDescent="0.2">
      <c r="A1401" s="60" t="s">
        <v>11764</v>
      </c>
      <c r="B1401" s="61">
        <v>1</v>
      </c>
      <c r="C1401" s="61">
        <v>24</v>
      </c>
    </row>
    <row r="1402" spans="1:3" x14ac:dyDescent="0.2">
      <c r="A1402" s="60" t="s">
        <v>11765</v>
      </c>
      <c r="B1402" s="61">
        <v>1</v>
      </c>
      <c r="C1402" s="61">
        <v>24</v>
      </c>
    </row>
    <row r="1403" spans="1:3" x14ac:dyDescent="0.2">
      <c r="A1403" s="60" t="s">
        <v>11766</v>
      </c>
      <c r="B1403" s="61">
        <v>1</v>
      </c>
      <c r="C1403" s="61">
        <v>24</v>
      </c>
    </row>
    <row r="1404" spans="1:3" x14ac:dyDescent="0.2">
      <c r="A1404" s="58" t="s">
        <v>2232</v>
      </c>
      <c r="B1404" s="61">
        <v>5</v>
      </c>
      <c r="C1404" s="61">
        <v>120</v>
      </c>
    </row>
    <row r="1405" spans="1:3" x14ac:dyDescent="0.2">
      <c r="A1405" s="59" t="s">
        <v>11758</v>
      </c>
      <c r="B1405" s="61">
        <v>2</v>
      </c>
      <c r="C1405" s="61">
        <v>48</v>
      </c>
    </row>
    <row r="1406" spans="1:3" x14ac:dyDescent="0.2">
      <c r="A1406" s="60" t="s">
        <v>11760</v>
      </c>
      <c r="B1406" s="61">
        <v>1</v>
      </c>
      <c r="C1406" s="61">
        <v>24</v>
      </c>
    </row>
    <row r="1407" spans="1:3" x14ac:dyDescent="0.2">
      <c r="A1407" s="60" t="s">
        <v>11761</v>
      </c>
      <c r="B1407" s="61">
        <v>1</v>
      </c>
      <c r="C1407" s="61">
        <v>24</v>
      </c>
    </row>
    <row r="1408" spans="1:3" x14ac:dyDescent="0.2">
      <c r="A1408" s="59" t="s">
        <v>11763</v>
      </c>
      <c r="B1408" s="61">
        <v>3</v>
      </c>
      <c r="C1408" s="61">
        <v>72</v>
      </c>
    </row>
    <row r="1409" spans="1:3" x14ac:dyDescent="0.2">
      <c r="A1409" s="60" t="s">
        <v>11764</v>
      </c>
      <c r="B1409" s="61">
        <v>1</v>
      </c>
      <c r="C1409" s="61">
        <v>24</v>
      </c>
    </row>
    <row r="1410" spans="1:3" x14ac:dyDescent="0.2">
      <c r="A1410" s="60" t="s">
        <v>11765</v>
      </c>
      <c r="B1410" s="61">
        <v>1</v>
      </c>
      <c r="C1410" s="61">
        <v>24</v>
      </c>
    </row>
    <row r="1411" spans="1:3" x14ac:dyDescent="0.2">
      <c r="A1411" s="60" t="s">
        <v>11766</v>
      </c>
      <c r="B1411" s="61">
        <v>1</v>
      </c>
      <c r="C1411" s="61">
        <v>24</v>
      </c>
    </row>
    <row r="1412" spans="1:3" x14ac:dyDescent="0.2">
      <c r="A1412" s="58" t="s">
        <v>2237</v>
      </c>
      <c r="B1412" s="61">
        <v>5</v>
      </c>
      <c r="C1412" s="61">
        <v>120</v>
      </c>
    </row>
    <row r="1413" spans="1:3" x14ac:dyDescent="0.2">
      <c r="A1413" s="59" t="s">
        <v>11758</v>
      </c>
      <c r="B1413" s="61">
        <v>2</v>
      </c>
      <c r="C1413" s="61">
        <v>48</v>
      </c>
    </row>
    <row r="1414" spans="1:3" x14ac:dyDescent="0.2">
      <c r="A1414" s="60" t="s">
        <v>11760</v>
      </c>
      <c r="B1414" s="61">
        <v>1</v>
      </c>
      <c r="C1414" s="61">
        <v>24</v>
      </c>
    </row>
    <row r="1415" spans="1:3" x14ac:dyDescent="0.2">
      <c r="A1415" s="60" t="s">
        <v>11761</v>
      </c>
      <c r="B1415" s="61">
        <v>1</v>
      </c>
      <c r="C1415" s="61">
        <v>24</v>
      </c>
    </row>
    <row r="1416" spans="1:3" x14ac:dyDescent="0.2">
      <c r="A1416" s="59" t="s">
        <v>11763</v>
      </c>
      <c r="B1416" s="61">
        <v>3</v>
      </c>
      <c r="C1416" s="61">
        <v>72</v>
      </c>
    </row>
    <row r="1417" spans="1:3" x14ac:dyDescent="0.2">
      <c r="A1417" s="60" t="s">
        <v>11764</v>
      </c>
      <c r="B1417" s="61">
        <v>1</v>
      </c>
      <c r="C1417" s="61">
        <v>24</v>
      </c>
    </row>
    <row r="1418" spans="1:3" x14ac:dyDescent="0.2">
      <c r="A1418" s="60" t="s">
        <v>11765</v>
      </c>
      <c r="B1418" s="61">
        <v>1</v>
      </c>
      <c r="C1418" s="61">
        <v>24</v>
      </c>
    </row>
    <row r="1419" spans="1:3" x14ac:dyDescent="0.2">
      <c r="A1419" s="60" t="s">
        <v>11766</v>
      </c>
      <c r="B1419" s="61">
        <v>1</v>
      </c>
      <c r="C1419" s="61">
        <v>24</v>
      </c>
    </row>
    <row r="1420" spans="1:3" x14ac:dyDescent="0.2">
      <c r="A1420" s="58" t="s">
        <v>2242</v>
      </c>
      <c r="B1420" s="61">
        <v>5</v>
      </c>
      <c r="C1420" s="61">
        <v>120</v>
      </c>
    </row>
    <row r="1421" spans="1:3" x14ac:dyDescent="0.2">
      <c r="A1421" s="59" t="s">
        <v>11758</v>
      </c>
      <c r="B1421" s="61">
        <v>2</v>
      </c>
      <c r="C1421" s="61">
        <v>48</v>
      </c>
    </row>
    <row r="1422" spans="1:3" x14ac:dyDescent="0.2">
      <c r="A1422" s="60" t="s">
        <v>11760</v>
      </c>
      <c r="B1422" s="61">
        <v>1</v>
      </c>
      <c r="C1422" s="61">
        <v>24</v>
      </c>
    </row>
    <row r="1423" spans="1:3" x14ac:dyDescent="0.2">
      <c r="A1423" s="60" t="s">
        <v>11761</v>
      </c>
      <c r="B1423" s="61">
        <v>1</v>
      </c>
      <c r="C1423" s="61">
        <v>24</v>
      </c>
    </row>
    <row r="1424" spans="1:3" x14ac:dyDescent="0.2">
      <c r="A1424" s="59" t="s">
        <v>11763</v>
      </c>
      <c r="B1424" s="61">
        <v>3</v>
      </c>
      <c r="C1424" s="61">
        <v>72</v>
      </c>
    </row>
    <row r="1425" spans="1:3" x14ac:dyDescent="0.2">
      <c r="A1425" s="60" t="s">
        <v>11764</v>
      </c>
      <c r="B1425" s="61">
        <v>1</v>
      </c>
      <c r="C1425" s="61">
        <v>24</v>
      </c>
    </row>
    <row r="1426" spans="1:3" x14ac:dyDescent="0.2">
      <c r="A1426" s="60" t="s">
        <v>11765</v>
      </c>
      <c r="B1426" s="61">
        <v>1</v>
      </c>
      <c r="C1426" s="61">
        <v>24</v>
      </c>
    </row>
    <row r="1427" spans="1:3" x14ac:dyDescent="0.2">
      <c r="A1427" s="60" t="s">
        <v>11766</v>
      </c>
      <c r="B1427" s="61">
        <v>1</v>
      </c>
      <c r="C1427" s="61">
        <v>24</v>
      </c>
    </row>
    <row r="1428" spans="1:3" x14ac:dyDescent="0.2">
      <c r="A1428" s="58" t="s">
        <v>2247</v>
      </c>
      <c r="B1428" s="61">
        <v>5</v>
      </c>
      <c r="C1428" s="61">
        <v>120</v>
      </c>
    </row>
    <row r="1429" spans="1:3" x14ac:dyDescent="0.2">
      <c r="A1429" s="59" t="s">
        <v>11758</v>
      </c>
      <c r="B1429" s="61">
        <v>2</v>
      </c>
      <c r="C1429" s="61">
        <v>48</v>
      </c>
    </row>
    <row r="1430" spans="1:3" x14ac:dyDescent="0.2">
      <c r="A1430" s="60" t="s">
        <v>11760</v>
      </c>
      <c r="B1430" s="61">
        <v>1</v>
      </c>
      <c r="C1430" s="61">
        <v>24</v>
      </c>
    </row>
    <row r="1431" spans="1:3" x14ac:dyDescent="0.2">
      <c r="A1431" s="60" t="s">
        <v>11761</v>
      </c>
      <c r="B1431" s="61">
        <v>1</v>
      </c>
      <c r="C1431" s="61">
        <v>24</v>
      </c>
    </row>
    <row r="1432" spans="1:3" x14ac:dyDescent="0.2">
      <c r="A1432" s="59" t="s">
        <v>11763</v>
      </c>
      <c r="B1432" s="61">
        <v>3</v>
      </c>
      <c r="C1432" s="61">
        <v>72</v>
      </c>
    </row>
    <row r="1433" spans="1:3" x14ac:dyDescent="0.2">
      <c r="A1433" s="60" t="s">
        <v>11764</v>
      </c>
      <c r="B1433" s="61">
        <v>1</v>
      </c>
      <c r="C1433" s="61">
        <v>24</v>
      </c>
    </row>
    <row r="1434" spans="1:3" x14ac:dyDescent="0.2">
      <c r="A1434" s="60" t="s">
        <v>11765</v>
      </c>
      <c r="B1434" s="61">
        <v>1</v>
      </c>
      <c r="C1434" s="61">
        <v>24</v>
      </c>
    </row>
    <row r="1435" spans="1:3" x14ac:dyDescent="0.2">
      <c r="A1435" s="60" t="s">
        <v>11766</v>
      </c>
      <c r="B1435" s="61">
        <v>1</v>
      </c>
      <c r="C1435" s="61">
        <v>24</v>
      </c>
    </row>
    <row r="1436" spans="1:3" x14ac:dyDescent="0.2">
      <c r="A1436" s="58" t="s">
        <v>308</v>
      </c>
      <c r="B1436" s="61">
        <v>5</v>
      </c>
      <c r="C1436" s="61">
        <v>120</v>
      </c>
    </row>
    <row r="1437" spans="1:3" x14ac:dyDescent="0.2">
      <c r="A1437" s="59" t="s">
        <v>11758</v>
      </c>
      <c r="B1437" s="61">
        <v>2</v>
      </c>
      <c r="C1437" s="61">
        <v>48</v>
      </c>
    </row>
    <row r="1438" spans="1:3" x14ac:dyDescent="0.2">
      <c r="A1438" s="60" t="s">
        <v>11760</v>
      </c>
      <c r="B1438" s="61">
        <v>1</v>
      </c>
      <c r="C1438" s="61">
        <v>24</v>
      </c>
    </row>
    <row r="1439" spans="1:3" x14ac:dyDescent="0.2">
      <c r="A1439" s="60" t="s">
        <v>11761</v>
      </c>
      <c r="B1439" s="61">
        <v>1</v>
      </c>
      <c r="C1439" s="61">
        <v>24</v>
      </c>
    </row>
    <row r="1440" spans="1:3" x14ac:dyDescent="0.2">
      <c r="A1440" s="59" t="s">
        <v>11763</v>
      </c>
      <c r="B1440" s="61">
        <v>3</v>
      </c>
      <c r="C1440" s="61">
        <v>72</v>
      </c>
    </row>
    <row r="1441" spans="1:3" x14ac:dyDescent="0.2">
      <c r="A1441" s="60" t="s">
        <v>11764</v>
      </c>
      <c r="B1441" s="61">
        <v>1</v>
      </c>
      <c r="C1441" s="61">
        <v>24</v>
      </c>
    </row>
    <row r="1442" spans="1:3" x14ac:dyDescent="0.2">
      <c r="A1442" s="60" t="s">
        <v>11765</v>
      </c>
      <c r="B1442" s="61">
        <v>1</v>
      </c>
      <c r="C1442" s="61">
        <v>24</v>
      </c>
    </row>
    <row r="1443" spans="1:3" x14ac:dyDescent="0.2">
      <c r="A1443" s="60" t="s">
        <v>11766</v>
      </c>
      <c r="B1443" s="61">
        <v>1</v>
      </c>
      <c r="C1443" s="61">
        <v>24</v>
      </c>
    </row>
    <row r="1444" spans="1:3" x14ac:dyDescent="0.2">
      <c r="A1444" s="58" t="s">
        <v>2252</v>
      </c>
      <c r="B1444" s="61">
        <v>5</v>
      </c>
      <c r="C1444" s="61">
        <v>120</v>
      </c>
    </row>
    <row r="1445" spans="1:3" x14ac:dyDescent="0.2">
      <c r="A1445" s="59" t="s">
        <v>11758</v>
      </c>
      <c r="B1445" s="61">
        <v>2</v>
      </c>
      <c r="C1445" s="61">
        <v>48</v>
      </c>
    </row>
    <row r="1446" spans="1:3" x14ac:dyDescent="0.2">
      <c r="A1446" s="60" t="s">
        <v>11760</v>
      </c>
      <c r="B1446" s="61">
        <v>1</v>
      </c>
      <c r="C1446" s="61">
        <v>24</v>
      </c>
    </row>
    <row r="1447" spans="1:3" x14ac:dyDescent="0.2">
      <c r="A1447" s="60" t="s">
        <v>11761</v>
      </c>
      <c r="B1447" s="61">
        <v>1</v>
      </c>
      <c r="C1447" s="61">
        <v>24</v>
      </c>
    </row>
    <row r="1448" spans="1:3" x14ac:dyDescent="0.2">
      <c r="A1448" s="59" t="s">
        <v>11763</v>
      </c>
      <c r="B1448" s="61">
        <v>3</v>
      </c>
      <c r="C1448" s="61">
        <v>72</v>
      </c>
    </row>
    <row r="1449" spans="1:3" x14ac:dyDescent="0.2">
      <c r="A1449" s="60" t="s">
        <v>11764</v>
      </c>
      <c r="B1449" s="61">
        <v>1</v>
      </c>
      <c r="C1449" s="61">
        <v>24</v>
      </c>
    </row>
    <row r="1450" spans="1:3" x14ac:dyDescent="0.2">
      <c r="A1450" s="60" t="s">
        <v>11765</v>
      </c>
      <c r="B1450" s="61">
        <v>1</v>
      </c>
      <c r="C1450" s="61">
        <v>24</v>
      </c>
    </row>
    <row r="1451" spans="1:3" x14ac:dyDescent="0.2">
      <c r="A1451" s="60" t="s">
        <v>11766</v>
      </c>
      <c r="B1451" s="61">
        <v>1</v>
      </c>
      <c r="C1451" s="61">
        <v>24</v>
      </c>
    </row>
    <row r="1452" spans="1:3" x14ac:dyDescent="0.2">
      <c r="A1452" s="58" t="s">
        <v>2257</v>
      </c>
      <c r="B1452" s="61">
        <v>5</v>
      </c>
      <c r="C1452" s="61">
        <v>120</v>
      </c>
    </row>
    <row r="1453" spans="1:3" x14ac:dyDescent="0.2">
      <c r="A1453" s="59" t="s">
        <v>11758</v>
      </c>
      <c r="B1453" s="61">
        <v>2</v>
      </c>
      <c r="C1453" s="61">
        <v>48</v>
      </c>
    </row>
    <row r="1454" spans="1:3" x14ac:dyDescent="0.2">
      <c r="A1454" s="60" t="s">
        <v>11760</v>
      </c>
      <c r="B1454" s="61">
        <v>1</v>
      </c>
      <c r="C1454" s="61">
        <v>24</v>
      </c>
    </row>
    <row r="1455" spans="1:3" x14ac:dyDescent="0.2">
      <c r="A1455" s="60" t="s">
        <v>11761</v>
      </c>
      <c r="B1455" s="61">
        <v>1</v>
      </c>
      <c r="C1455" s="61">
        <v>24</v>
      </c>
    </row>
    <row r="1456" spans="1:3" x14ac:dyDescent="0.2">
      <c r="A1456" s="59" t="s">
        <v>11763</v>
      </c>
      <c r="B1456" s="61">
        <v>3</v>
      </c>
      <c r="C1456" s="61">
        <v>72</v>
      </c>
    </row>
    <row r="1457" spans="1:3" x14ac:dyDescent="0.2">
      <c r="A1457" s="60" t="s">
        <v>11764</v>
      </c>
      <c r="B1457" s="61">
        <v>1</v>
      </c>
      <c r="C1457" s="61">
        <v>24</v>
      </c>
    </row>
    <row r="1458" spans="1:3" x14ac:dyDescent="0.2">
      <c r="A1458" s="60" t="s">
        <v>11765</v>
      </c>
      <c r="B1458" s="61">
        <v>1</v>
      </c>
      <c r="C1458" s="61">
        <v>24</v>
      </c>
    </row>
    <row r="1459" spans="1:3" x14ac:dyDescent="0.2">
      <c r="A1459" s="60" t="s">
        <v>11766</v>
      </c>
      <c r="B1459" s="61">
        <v>1</v>
      </c>
      <c r="C1459" s="61">
        <v>24</v>
      </c>
    </row>
    <row r="1460" spans="1:3" x14ac:dyDescent="0.2">
      <c r="A1460" s="58" t="s">
        <v>2262</v>
      </c>
      <c r="B1460" s="61">
        <v>5</v>
      </c>
      <c r="C1460" s="61">
        <v>120</v>
      </c>
    </row>
    <row r="1461" spans="1:3" x14ac:dyDescent="0.2">
      <c r="A1461" s="59" t="s">
        <v>11758</v>
      </c>
      <c r="B1461" s="61">
        <v>2</v>
      </c>
      <c r="C1461" s="61">
        <v>48</v>
      </c>
    </row>
    <row r="1462" spans="1:3" x14ac:dyDescent="0.2">
      <c r="A1462" s="60" t="s">
        <v>11760</v>
      </c>
      <c r="B1462" s="61">
        <v>1</v>
      </c>
      <c r="C1462" s="61">
        <v>24</v>
      </c>
    </row>
    <row r="1463" spans="1:3" x14ac:dyDescent="0.2">
      <c r="A1463" s="60" t="s">
        <v>11761</v>
      </c>
      <c r="B1463" s="61">
        <v>1</v>
      </c>
      <c r="C1463" s="61">
        <v>24</v>
      </c>
    </row>
    <row r="1464" spans="1:3" x14ac:dyDescent="0.2">
      <c r="A1464" s="59" t="s">
        <v>11763</v>
      </c>
      <c r="B1464" s="61">
        <v>3</v>
      </c>
      <c r="C1464" s="61">
        <v>72</v>
      </c>
    </row>
    <row r="1465" spans="1:3" x14ac:dyDescent="0.2">
      <c r="A1465" s="60" t="s">
        <v>11764</v>
      </c>
      <c r="B1465" s="61">
        <v>1</v>
      </c>
      <c r="C1465" s="61">
        <v>24</v>
      </c>
    </row>
    <row r="1466" spans="1:3" x14ac:dyDescent="0.2">
      <c r="A1466" s="60" t="s">
        <v>11765</v>
      </c>
      <c r="B1466" s="61">
        <v>1</v>
      </c>
      <c r="C1466" s="61">
        <v>24</v>
      </c>
    </row>
    <row r="1467" spans="1:3" x14ac:dyDescent="0.2">
      <c r="A1467" s="60" t="s">
        <v>11766</v>
      </c>
      <c r="B1467" s="61">
        <v>1</v>
      </c>
      <c r="C1467" s="61">
        <v>24</v>
      </c>
    </row>
    <row r="1468" spans="1:3" x14ac:dyDescent="0.2">
      <c r="A1468" s="58" t="s">
        <v>2267</v>
      </c>
      <c r="B1468" s="61">
        <v>5</v>
      </c>
      <c r="C1468" s="61">
        <v>120</v>
      </c>
    </row>
    <row r="1469" spans="1:3" x14ac:dyDescent="0.2">
      <c r="A1469" s="59" t="s">
        <v>11758</v>
      </c>
      <c r="B1469" s="61">
        <v>2</v>
      </c>
      <c r="C1469" s="61">
        <v>48</v>
      </c>
    </row>
    <row r="1470" spans="1:3" x14ac:dyDescent="0.2">
      <c r="A1470" s="60" t="s">
        <v>11760</v>
      </c>
      <c r="B1470" s="61">
        <v>1</v>
      </c>
      <c r="C1470" s="61">
        <v>24</v>
      </c>
    </row>
    <row r="1471" spans="1:3" x14ac:dyDescent="0.2">
      <c r="A1471" s="60" t="s">
        <v>11761</v>
      </c>
      <c r="B1471" s="61">
        <v>1</v>
      </c>
      <c r="C1471" s="61">
        <v>24</v>
      </c>
    </row>
    <row r="1472" spans="1:3" x14ac:dyDescent="0.2">
      <c r="A1472" s="59" t="s">
        <v>11763</v>
      </c>
      <c r="B1472" s="61">
        <v>3</v>
      </c>
      <c r="C1472" s="61">
        <v>72</v>
      </c>
    </row>
    <row r="1473" spans="1:3" x14ac:dyDescent="0.2">
      <c r="A1473" s="60" t="s">
        <v>11764</v>
      </c>
      <c r="B1473" s="61">
        <v>1</v>
      </c>
      <c r="C1473" s="61">
        <v>24</v>
      </c>
    </row>
    <row r="1474" spans="1:3" x14ac:dyDescent="0.2">
      <c r="A1474" s="60" t="s">
        <v>11765</v>
      </c>
      <c r="B1474" s="61">
        <v>1</v>
      </c>
      <c r="C1474" s="61">
        <v>24</v>
      </c>
    </row>
    <row r="1475" spans="1:3" x14ac:dyDescent="0.2">
      <c r="A1475" s="60" t="s">
        <v>11766</v>
      </c>
      <c r="B1475" s="61">
        <v>1</v>
      </c>
      <c r="C1475" s="61">
        <v>24</v>
      </c>
    </row>
    <row r="1476" spans="1:3" x14ac:dyDescent="0.2">
      <c r="A1476" s="58" t="s">
        <v>2272</v>
      </c>
      <c r="B1476" s="61">
        <v>5</v>
      </c>
      <c r="C1476" s="61">
        <v>120</v>
      </c>
    </row>
    <row r="1477" spans="1:3" x14ac:dyDescent="0.2">
      <c r="A1477" s="59" t="s">
        <v>11758</v>
      </c>
      <c r="B1477" s="61">
        <v>2</v>
      </c>
      <c r="C1477" s="61">
        <v>48</v>
      </c>
    </row>
    <row r="1478" spans="1:3" x14ac:dyDescent="0.2">
      <c r="A1478" s="60" t="s">
        <v>11760</v>
      </c>
      <c r="B1478" s="61">
        <v>1</v>
      </c>
      <c r="C1478" s="61">
        <v>24</v>
      </c>
    </row>
    <row r="1479" spans="1:3" x14ac:dyDescent="0.2">
      <c r="A1479" s="60" t="s">
        <v>11761</v>
      </c>
      <c r="B1479" s="61">
        <v>1</v>
      </c>
      <c r="C1479" s="61">
        <v>24</v>
      </c>
    </row>
    <row r="1480" spans="1:3" x14ac:dyDescent="0.2">
      <c r="A1480" s="59" t="s">
        <v>11763</v>
      </c>
      <c r="B1480" s="61">
        <v>3</v>
      </c>
      <c r="C1480" s="61">
        <v>72</v>
      </c>
    </row>
    <row r="1481" spans="1:3" x14ac:dyDescent="0.2">
      <c r="A1481" s="60" t="s">
        <v>11764</v>
      </c>
      <c r="B1481" s="61">
        <v>1</v>
      </c>
      <c r="C1481" s="61">
        <v>24</v>
      </c>
    </row>
    <row r="1482" spans="1:3" x14ac:dyDescent="0.2">
      <c r="A1482" s="60" t="s">
        <v>11765</v>
      </c>
      <c r="B1482" s="61">
        <v>1</v>
      </c>
      <c r="C1482" s="61">
        <v>24</v>
      </c>
    </row>
    <row r="1483" spans="1:3" x14ac:dyDescent="0.2">
      <c r="A1483" s="60" t="s">
        <v>11766</v>
      </c>
      <c r="B1483" s="61">
        <v>1</v>
      </c>
      <c r="C1483" s="61">
        <v>24</v>
      </c>
    </row>
    <row r="1484" spans="1:3" x14ac:dyDescent="0.2">
      <c r="A1484" s="58" t="s">
        <v>2277</v>
      </c>
      <c r="B1484" s="61">
        <v>5</v>
      </c>
      <c r="C1484" s="61">
        <v>120</v>
      </c>
    </row>
    <row r="1485" spans="1:3" x14ac:dyDescent="0.2">
      <c r="A1485" s="59" t="s">
        <v>11758</v>
      </c>
      <c r="B1485" s="61">
        <v>2</v>
      </c>
      <c r="C1485" s="61">
        <v>48</v>
      </c>
    </row>
    <row r="1486" spans="1:3" x14ac:dyDescent="0.2">
      <c r="A1486" s="60" t="s">
        <v>11760</v>
      </c>
      <c r="B1486" s="61">
        <v>1</v>
      </c>
      <c r="C1486" s="61">
        <v>24</v>
      </c>
    </row>
    <row r="1487" spans="1:3" x14ac:dyDescent="0.2">
      <c r="A1487" s="60" t="s">
        <v>11761</v>
      </c>
      <c r="B1487" s="61">
        <v>1</v>
      </c>
      <c r="C1487" s="61">
        <v>24</v>
      </c>
    </row>
    <row r="1488" spans="1:3" x14ac:dyDescent="0.2">
      <c r="A1488" s="59" t="s">
        <v>11763</v>
      </c>
      <c r="B1488" s="61">
        <v>3</v>
      </c>
      <c r="C1488" s="61">
        <v>72</v>
      </c>
    </row>
    <row r="1489" spans="1:3" x14ac:dyDescent="0.2">
      <c r="A1489" s="60" t="s">
        <v>11764</v>
      </c>
      <c r="B1489" s="61">
        <v>1</v>
      </c>
      <c r="C1489" s="61">
        <v>24</v>
      </c>
    </row>
    <row r="1490" spans="1:3" x14ac:dyDescent="0.2">
      <c r="A1490" s="60" t="s">
        <v>11765</v>
      </c>
      <c r="B1490" s="61">
        <v>1</v>
      </c>
      <c r="C1490" s="61">
        <v>24</v>
      </c>
    </row>
    <row r="1491" spans="1:3" x14ac:dyDescent="0.2">
      <c r="A1491" s="60" t="s">
        <v>11766</v>
      </c>
      <c r="B1491" s="61">
        <v>1</v>
      </c>
      <c r="C1491" s="61">
        <v>24</v>
      </c>
    </row>
    <row r="1492" spans="1:3" x14ac:dyDescent="0.2">
      <c r="A1492" s="58" t="s">
        <v>2282</v>
      </c>
      <c r="B1492" s="61">
        <v>5</v>
      </c>
      <c r="C1492" s="61">
        <v>120</v>
      </c>
    </row>
    <row r="1493" spans="1:3" x14ac:dyDescent="0.2">
      <c r="A1493" s="59" t="s">
        <v>11758</v>
      </c>
      <c r="B1493" s="61">
        <v>2</v>
      </c>
      <c r="C1493" s="61">
        <v>48</v>
      </c>
    </row>
    <row r="1494" spans="1:3" x14ac:dyDescent="0.2">
      <c r="A1494" s="60" t="s">
        <v>11760</v>
      </c>
      <c r="B1494" s="61">
        <v>1</v>
      </c>
      <c r="C1494" s="61">
        <v>24</v>
      </c>
    </row>
    <row r="1495" spans="1:3" x14ac:dyDescent="0.2">
      <c r="A1495" s="60" t="s">
        <v>11761</v>
      </c>
      <c r="B1495" s="61">
        <v>1</v>
      </c>
      <c r="C1495" s="61">
        <v>24</v>
      </c>
    </row>
    <row r="1496" spans="1:3" x14ac:dyDescent="0.2">
      <c r="A1496" s="59" t="s">
        <v>11763</v>
      </c>
      <c r="B1496" s="61">
        <v>3</v>
      </c>
      <c r="C1496" s="61">
        <v>72</v>
      </c>
    </row>
    <row r="1497" spans="1:3" x14ac:dyDescent="0.2">
      <c r="A1497" s="60" t="s">
        <v>11764</v>
      </c>
      <c r="B1497" s="61">
        <v>1</v>
      </c>
      <c r="C1497" s="61">
        <v>24</v>
      </c>
    </row>
    <row r="1498" spans="1:3" x14ac:dyDescent="0.2">
      <c r="A1498" s="60" t="s">
        <v>11765</v>
      </c>
      <c r="B1498" s="61">
        <v>1</v>
      </c>
      <c r="C1498" s="61">
        <v>24</v>
      </c>
    </row>
    <row r="1499" spans="1:3" x14ac:dyDescent="0.2">
      <c r="A1499" s="60" t="s">
        <v>11766</v>
      </c>
      <c r="B1499" s="61">
        <v>1</v>
      </c>
      <c r="C1499" s="61">
        <v>24</v>
      </c>
    </row>
    <row r="1500" spans="1:3" x14ac:dyDescent="0.2">
      <c r="A1500" s="58" t="s">
        <v>2287</v>
      </c>
      <c r="B1500" s="61">
        <v>5</v>
      </c>
      <c r="C1500" s="61">
        <v>120</v>
      </c>
    </row>
    <row r="1501" spans="1:3" x14ac:dyDescent="0.2">
      <c r="A1501" s="59" t="s">
        <v>11758</v>
      </c>
      <c r="B1501" s="61">
        <v>2</v>
      </c>
      <c r="C1501" s="61">
        <v>48</v>
      </c>
    </row>
    <row r="1502" spans="1:3" x14ac:dyDescent="0.2">
      <c r="A1502" s="60" t="s">
        <v>11760</v>
      </c>
      <c r="B1502" s="61">
        <v>1</v>
      </c>
      <c r="C1502" s="61">
        <v>24</v>
      </c>
    </row>
    <row r="1503" spans="1:3" x14ac:dyDescent="0.2">
      <c r="A1503" s="60" t="s">
        <v>11761</v>
      </c>
      <c r="B1503" s="61">
        <v>1</v>
      </c>
      <c r="C1503" s="61">
        <v>24</v>
      </c>
    </row>
    <row r="1504" spans="1:3" x14ac:dyDescent="0.2">
      <c r="A1504" s="59" t="s">
        <v>11763</v>
      </c>
      <c r="B1504" s="61">
        <v>3</v>
      </c>
      <c r="C1504" s="61">
        <v>72</v>
      </c>
    </row>
    <row r="1505" spans="1:3" x14ac:dyDescent="0.2">
      <c r="A1505" s="60" t="s">
        <v>11764</v>
      </c>
      <c r="B1505" s="61">
        <v>1</v>
      </c>
      <c r="C1505" s="61">
        <v>24</v>
      </c>
    </row>
    <row r="1506" spans="1:3" x14ac:dyDescent="0.2">
      <c r="A1506" s="60" t="s">
        <v>11765</v>
      </c>
      <c r="B1506" s="61">
        <v>1</v>
      </c>
      <c r="C1506" s="61">
        <v>24</v>
      </c>
    </row>
    <row r="1507" spans="1:3" x14ac:dyDescent="0.2">
      <c r="A1507" s="60" t="s">
        <v>11766</v>
      </c>
      <c r="B1507" s="61">
        <v>1</v>
      </c>
      <c r="C1507" s="61">
        <v>24</v>
      </c>
    </row>
    <row r="1508" spans="1:3" x14ac:dyDescent="0.2">
      <c r="A1508" s="58" t="s">
        <v>2292</v>
      </c>
      <c r="B1508" s="61">
        <v>5</v>
      </c>
      <c r="C1508" s="61">
        <v>120</v>
      </c>
    </row>
    <row r="1509" spans="1:3" x14ac:dyDescent="0.2">
      <c r="A1509" s="59" t="s">
        <v>11758</v>
      </c>
      <c r="B1509" s="61">
        <v>2</v>
      </c>
      <c r="C1509" s="61">
        <v>48</v>
      </c>
    </row>
    <row r="1510" spans="1:3" x14ac:dyDescent="0.2">
      <c r="A1510" s="60" t="s">
        <v>11760</v>
      </c>
      <c r="B1510" s="61">
        <v>1</v>
      </c>
      <c r="C1510" s="61">
        <v>24</v>
      </c>
    </row>
    <row r="1511" spans="1:3" x14ac:dyDescent="0.2">
      <c r="A1511" s="60" t="s">
        <v>11761</v>
      </c>
      <c r="B1511" s="61">
        <v>1</v>
      </c>
      <c r="C1511" s="61">
        <v>24</v>
      </c>
    </row>
    <row r="1512" spans="1:3" x14ac:dyDescent="0.2">
      <c r="A1512" s="59" t="s">
        <v>11763</v>
      </c>
      <c r="B1512" s="61">
        <v>3</v>
      </c>
      <c r="C1512" s="61">
        <v>72</v>
      </c>
    </row>
    <row r="1513" spans="1:3" x14ac:dyDescent="0.2">
      <c r="A1513" s="60" t="s">
        <v>11764</v>
      </c>
      <c r="B1513" s="61">
        <v>1</v>
      </c>
      <c r="C1513" s="61">
        <v>24</v>
      </c>
    </row>
    <row r="1514" spans="1:3" x14ac:dyDescent="0.2">
      <c r="A1514" s="60" t="s">
        <v>11765</v>
      </c>
      <c r="B1514" s="61">
        <v>1</v>
      </c>
      <c r="C1514" s="61">
        <v>24</v>
      </c>
    </row>
    <row r="1515" spans="1:3" x14ac:dyDescent="0.2">
      <c r="A1515" s="60" t="s">
        <v>11766</v>
      </c>
      <c r="B1515" s="61">
        <v>1</v>
      </c>
      <c r="C1515" s="61">
        <v>24</v>
      </c>
    </row>
    <row r="1516" spans="1:3" x14ac:dyDescent="0.2">
      <c r="A1516" s="58" t="s">
        <v>2297</v>
      </c>
      <c r="B1516" s="61">
        <v>5</v>
      </c>
      <c r="C1516" s="61">
        <v>120</v>
      </c>
    </row>
    <row r="1517" spans="1:3" x14ac:dyDescent="0.2">
      <c r="A1517" s="59" t="s">
        <v>11758</v>
      </c>
      <c r="B1517" s="61">
        <v>2</v>
      </c>
      <c r="C1517" s="61">
        <v>48</v>
      </c>
    </row>
    <row r="1518" spans="1:3" x14ac:dyDescent="0.2">
      <c r="A1518" s="60" t="s">
        <v>11760</v>
      </c>
      <c r="B1518" s="61">
        <v>1</v>
      </c>
      <c r="C1518" s="61">
        <v>24</v>
      </c>
    </row>
    <row r="1519" spans="1:3" x14ac:dyDescent="0.2">
      <c r="A1519" s="60" t="s">
        <v>11761</v>
      </c>
      <c r="B1519" s="61">
        <v>1</v>
      </c>
      <c r="C1519" s="61">
        <v>24</v>
      </c>
    </row>
    <row r="1520" spans="1:3" x14ac:dyDescent="0.2">
      <c r="A1520" s="59" t="s">
        <v>11763</v>
      </c>
      <c r="B1520" s="61">
        <v>3</v>
      </c>
      <c r="C1520" s="61">
        <v>72</v>
      </c>
    </row>
    <row r="1521" spans="1:3" x14ac:dyDescent="0.2">
      <c r="A1521" s="60" t="s">
        <v>11764</v>
      </c>
      <c r="B1521" s="61">
        <v>1</v>
      </c>
      <c r="C1521" s="61">
        <v>24</v>
      </c>
    </row>
    <row r="1522" spans="1:3" x14ac:dyDescent="0.2">
      <c r="A1522" s="60" t="s">
        <v>11765</v>
      </c>
      <c r="B1522" s="61">
        <v>1</v>
      </c>
      <c r="C1522" s="61">
        <v>24</v>
      </c>
    </row>
    <row r="1523" spans="1:3" x14ac:dyDescent="0.2">
      <c r="A1523" s="60" t="s">
        <v>11766</v>
      </c>
      <c r="B1523" s="61">
        <v>1</v>
      </c>
      <c r="C1523" s="61">
        <v>24</v>
      </c>
    </row>
    <row r="1524" spans="1:3" x14ac:dyDescent="0.2">
      <c r="A1524" s="58" t="s">
        <v>313</v>
      </c>
      <c r="B1524" s="61">
        <v>5</v>
      </c>
      <c r="C1524" s="61">
        <v>120</v>
      </c>
    </row>
    <row r="1525" spans="1:3" x14ac:dyDescent="0.2">
      <c r="A1525" s="59" t="s">
        <v>11758</v>
      </c>
      <c r="B1525" s="61">
        <v>2</v>
      </c>
      <c r="C1525" s="61">
        <v>48</v>
      </c>
    </row>
    <row r="1526" spans="1:3" x14ac:dyDescent="0.2">
      <c r="A1526" s="60" t="s">
        <v>11760</v>
      </c>
      <c r="B1526" s="61">
        <v>1</v>
      </c>
      <c r="C1526" s="61">
        <v>24</v>
      </c>
    </row>
    <row r="1527" spans="1:3" x14ac:dyDescent="0.2">
      <c r="A1527" s="60" t="s">
        <v>11761</v>
      </c>
      <c r="B1527" s="61">
        <v>1</v>
      </c>
      <c r="C1527" s="61">
        <v>24</v>
      </c>
    </row>
    <row r="1528" spans="1:3" x14ac:dyDescent="0.2">
      <c r="A1528" s="59" t="s">
        <v>11763</v>
      </c>
      <c r="B1528" s="61">
        <v>3</v>
      </c>
      <c r="C1528" s="61">
        <v>72</v>
      </c>
    </row>
    <row r="1529" spans="1:3" x14ac:dyDescent="0.2">
      <c r="A1529" s="60" t="s">
        <v>11764</v>
      </c>
      <c r="B1529" s="61">
        <v>1</v>
      </c>
      <c r="C1529" s="61">
        <v>24</v>
      </c>
    </row>
    <row r="1530" spans="1:3" x14ac:dyDescent="0.2">
      <c r="A1530" s="60" t="s">
        <v>11765</v>
      </c>
      <c r="B1530" s="61">
        <v>1</v>
      </c>
      <c r="C1530" s="61">
        <v>24</v>
      </c>
    </row>
    <row r="1531" spans="1:3" x14ac:dyDescent="0.2">
      <c r="A1531" s="60" t="s">
        <v>11766</v>
      </c>
      <c r="B1531" s="61">
        <v>1</v>
      </c>
      <c r="C1531" s="61">
        <v>24</v>
      </c>
    </row>
    <row r="1532" spans="1:3" x14ac:dyDescent="0.2">
      <c r="A1532" s="58" t="s">
        <v>2302</v>
      </c>
      <c r="B1532" s="61">
        <v>5</v>
      </c>
      <c r="C1532" s="61">
        <v>120</v>
      </c>
    </row>
    <row r="1533" spans="1:3" x14ac:dyDescent="0.2">
      <c r="A1533" s="59" t="s">
        <v>11758</v>
      </c>
      <c r="B1533" s="61">
        <v>2</v>
      </c>
      <c r="C1533" s="61">
        <v>48</v>
      </c>
    </row>
    <row r="1534" spans="1:3" x14ac:dyDescent="0.2">
      <c r="A1534" s="60" t="s">
        <v>11760</v>
      </c>
      <c r="B1534" s="61">
        <v>1</v>
      </c>
      <c r="C1534" s="61">
        <v>24</v>
      </c>
    </row>
    <row r="1535" spans="1:3" x14ac:dyDescent="0.2">
      <c r="A1535" s="60" t="s">
        <v>11761</v>
      </c>
      <c r="B1535" s="61">
        <v>1</v>
      </c>
      <c r="C1535" s="61">
        <v>24</v>
      </c>
    </row>
    <row r="1536" spans="1:3" x14ac:dyDescent="0.2">
      <c r="A1536" s="59" t="s">
        <v>11763</v>
      </c>
      <c r="B1536" s="61">
        <v>3</v>
      </c>
      <c r="C1536" s="61">
        <v>72</v>
      </c>
    </row>
    <row r="1537" spans="1:3" x14ac:dyDescent="0.2">
      <c r="A1537" s="60" t="s">
        <v>11764</v>
      </c>
      <c r="B1537" s="61">
        <v>1</v>
      </c>
      <c r="C1537" s="61">
        <v>24</v>
      </c>
    </row>
    <row r="1538" spans="1:3" x14ac:dyDescent="0.2">
      <c r="A1538" s="60" t="s">
        <v>11765</v>
      </c>
      <c r="B1538" s="61">
        <v>1</v>
      </c>
      <c r="C1538" s="61">
        <v>24</v>
      </c>
    </row>
    <row r="1539" spans="1:3" x14ac:dyDescent="0.2">
      <c r="A1539" s="60" t="s">
        <v>11766</v>
      </c>
      <c r="B1539" s="61">
        <v>1</v>
      </c>
      <c r="C1539" s="61">
        <v>24</v>
      </c>
    </row>
    <row r="1540" spans="1:3" x14ac:dyDescent="0.2">
      <c r="A1540" s="58" t="s">
        <v>2307</v>
      </c>
      <c r="B1540" s="61">
        <v>5</v>
      </c>
      <c r="C1540" s="61">
        <v>120</v>
      </c>
    </row>
    <row r="1541" spans="1:3" x14ac:dyDescent="0.2">
      <c r="A1541" s="59" t="s">
        <v>11758</v>
      </c>
      <c r="B1541" s="61">
        <v>2</v>
      </c>
      <c r="C1541" s="61">
        <v>48</v>
      </c>
    </row>
    <row r="1542" spans="1:3" x14ac:dyDescent="0.2">
      <c r="A1542" s="60" t="s">
        <v>11760</v>
      </c>
      <c r="B1542" s="61">
        <v>1</v>
      </c>
      <c r="C1542" s="61">
        <v>24</v>
      </c>
    </row>
    <row r="1543" spans="1:3" x14ac:dyDescent="0.2">
      <c r="A1543" s="60" t="s">
        <v>11761</v>
      </c>
      <c r="B1543" s="61">
        <v>1</v>
      </c>
      <c r="C1543" s="61">
        <v>24</v>
      </c>
    </row>
    <row r="1544" spans="1:3" x14ac:dyDescent="0.2">
      <c r="A1544" s="59" t="s">
        <v>11763</v>
      </c>
      <c r="B1544" s="61">
        <v>3</v>
      </c>
      <c r="C1544" s="61">
        <v>72</v>
      </c>
    </row>
    <row r="1545" spans="1:3" x14ac:dyDescent="0.2">
      <c r="A1545" s="60" t="s">
        <v>11764</v>
      </c>
      <c r="B1545" s="61">
        <v>1</v>
      </c>
      <c r="C1545" s="61">
        <v>24</v>
      </c>
    </row>
    <row r="1546" spans="1:3" x14ac:dyDescent="0.2">
      <c r="A1546" s="60" t="s">
        <v>11765</v>
      </c>
      <c r="B1546" s="61">
        <v>1</v>
      </c>
      <c r="C1546" s="61">
        <v>24</v>
      </c>
    </row>
    <row r="1547" spans="1:3" x14ac:dyDescent="0.2">
      <c r="A1547" s="60" t="s">
        <v>11766</v>
      </c>
      <c r="B1547" s="61">
        <v>1</v>
      </c>
      <c r="C1547" s="61">
        <v>24</v>
      </c>
    </row>
    <row r="1548" spans="1:3" x14ac:dyDescent="0.2">
      <c r="A1548" s="58" t="s">
        <v>2312</v>
      </c>
      <c r="B1548" s="61">
        <v>5</v>
      </c>
      <c r="C1548" s="61">
        <v>120</v>
      </c>
    </row>
    <row r="1549" spans="1:3" x14ac:dyDescent="0.2">
      <c r="A1549" s="59" t="s">
        <v>11758</v>
      </c>
      <c r="B1549" s="61">
        <v>2</v>
      </c>
      <c r="C1549" s="61">
        <v>48</v>
      </c>
    </row>
    <row r="1550" spans="1:3" x14ac:dyDescent="0.2">
      <c r="A1550" s="60" t="s">
        <v>11760</v>
      </c>
      <c r="B1550" s="61">
        <v>1</v>
      </c>
      <c r="C1550" s="61">
        <v>24</v>
      </c>
    </row>
    <row r="1551" spans="1:3" x14ac:dyDescent="0.2">
      <c r="A1551" s="60" t="s">
        <v>11761</v>
      </c>
      <c r="B1551" s="61">
        <v>1</v>
      </c>
      <c r="C1551" s="61">
        <v>24</v>
      </c>
    </row>
    <row r="1552" spans="1:3" x14ac:dyDescent="0.2">
      <c r="A1552" s="59" t="s">
        <v>11763</v>
      </c>
      <c r="B1552" s="61">
        <v>3</v>
      </c>
      <c r="C1552" s="61">
        <v>72</v>
      </c>
    </row>
    <row r="1553" spans="1:3" x14ac:dyDescent="0.2">
      <c r="A1553" s="60" t="s">
        <v>11764</v>
      </c>
      <c r="B1553" s="61">
        <v>1</v>
      </c>
      <c r="C1553" s="61">
        <v>24</v>
      </c>
    </row>
    <row r="1554" spans="1:3" x14ac:dyDescent="0.2">
      <c r="A1554" s="60" t="s">
        <v>11765</v>
      </c>
      <c r="B1554" s="61">
        <v>1</v>
      </c>
      <c r="C1554" s="61">
        <v>24</v>
      </c>
    </row>
    <row r="1555" spans="1:3" x14ac:dyDescent="0.2">
      <c r="A1555" s="60" t="s">
        <v>11766</v>
      </c>
      <c r="B1555" s="61">
        <v>1</v>
      </c>
      <c r="C1555" s="61">
        <v>24</v>
      </c>
    </row>
    <row r="1556" spans="1:3" x14ac:dyDescent="0.2">
      <c r="A1556" s="58" t="s">
        <v>2317</v>
      </c>
      <c r="B1556" s="61">
        <v>5</v>
      </c>
      <c r="C1556" s="61">
        <v>120</v>
      </c>
    </row>
    <row r="1557" spans="1:3" x14ac:dyDescent="0.2">
      <c r="A1557" s="59" t="s">
        <v>11758</v>
      </c>
      <c r="B1557" s="61">
        <v>2</v>
      </c>
      <c r="C1557" s="61">
        <v>48</v>
      </c>
    </row>
    <row r="1558" spans="1:3" x14ac:dyDescent="0.2">
      <c r="A1558" s="60" t="s">
        <v>11760</v>
      </c>
      <c r="B1558" s="61">
        <v>1</v>
      </c>
      <c r="C1558" s="61">
        <v>24</v>
      </c>
    </row>
    <row r="1559" spans="1:3" x14ac:dyDescent="0.2">
      <c r="A1559" s="60" t="s">
        <v>11761</v>
      </c>
      <c r="B1559" s="61">
        <v>1</v>
      </c>
      <c r="C1559" s="61">
        <v>24</v>
      </c>
    </row>
    <row r="1560" spans="1:3" x14ac:dyDescent="0.2">
      <c r="A1560" s="59" t="s">
        <v>11763</v>
      </c>
      <c r="B1560" s="61">
        <v>3</v>
      </c>
      <c r="C1560" s="61">
        <v>72</v>
      </c>
    </row>
    <row r="1561" spans="1:3" x14ac:dyDescent="0.2">
      <c r="A1561" s="60" t="s">
        <v>11764</v>
      </c>
      <c r="B1561" s="61">
        <v>1</v>
      </c>
      <c r="C1561" s="61">
        <v>24</v>
      </c>
    </row>
    <row r="1562" spans="1:3" x14ac:dyDescent="0.2">
      <c r="A1562" s="60" t="s">
        <v>11765</v>
      </c>
      <c r="B1562" s="61">
        <v>1</v>
      </c>
      <c r="C1562" s="61">
        <v>24</v>
      </c>
    </row>
    <row r="1563" spans="1:3" x14ac:dyDescent="0.2">
      <c r="A1563" s="60" t="s">
        <v>11766</v>
      </c>
      <c r="B1563" s="61">
        <v>1</v>
      </c>
      <c r="C1563" s="61">
        <v>24</v>
      </c>
    </row>
    <row r="1564" spans="1:3" x14ac:dyDescent="0.2">
      <c r="A1564" s="58" t="s">
        <v>2322</v>
      </c>
      <c r="B1564" s="61">
        <v>5</v>
      </c>
      <c r="C1564" s="61">
        <v>120</v>
      </c>
    </row>
    <row r="1565" spans="1:3" x14ac:dyDescent="0.2">
      <c r="A1565" s="59" t="s">
        <v>11758</v>
      </c>
      <c r="B1565" s="61">
        <v>2</v>
      </c>
      <c r="C1565" s="61">
        <v>48</v>
      </c>
    </row>
    <row r="1566" spans="1:3" x14ac:dyDescent="0.2">
      <c r="A1566" s="60" t="s">
        <v>11760</v>
      </c>
      <c r="B1566" s="61">
        <v>1</v>
      </c>
      <c r="C1566" s="61">
        <v>24</v>
      </c>
    </row>
    <row r="1567" spans="1:3" x14ac:dyDescent="0.2">
      <c r="A1567" s="60" t="s">
        <v>11761</v>
      </c>
      <c r="B1567" s="61">
        <v>1</v>
      </c>
      <c r="C1567" s="61">
        <v>24</v>
      </c>
    </row>
    <row r="1568" spans="1:3" x14ac:dyDescent="0.2">
      <c r="A1568" s="59" t="s">
        <v>11763</v>
      </c>
      <c r="B1568" s="61">
        <v>3</v>
      </c>
      <c r="C1568" s="61">
        <v>72</v>
      </c>
    </row>
    <row r="1569" spans="1:3" x14ac:dyDescent="0.2">
      <c r="A1569" s="60" t="s">
        <v>11764</v>
      </c>
      <c r="B1569" s="61">
        <v>1</v>
      </c>
      <c r="C1569" s="61">
        <v>24</v>
      </c>
    </row>
    <row r="1570" spans="1:3" x14ac:dyDescent="0.2">
      <c r="A1570" s="60" t="s">
        <v>11765</v>
      </c>
      <c r="B1570" s="61">
        <v>1</v>
      </c>
      <c r="C1570" s="61">
        <v>24</v>
      </c>
    </row>
    <row r="1571" spans="1:3" x14ac:dyDescent="0.2">
      <c r="A1571" s="60" t="s">
        <v>11766</v>
      </c>
      <c r="B1571" s="61">
        <v>1</v>
      </c>
      <c r="C1571" s="61">
        <v>24</v>
      </c>
    </row>
    <row r="1572" spans="1:3" x14ac:dyDescent="0.2">
      <c r="A1572" s="58" t="s">
        <v>2327</v>
      </c>
      <c r="B1572" s="61">
        <v>5</v>
      </c>
      <c r="C1572" s="61">
        <v>120</v>
      </c>
    </row>
    <row r="1573" spans="1:3" x14ac:dyDescent="0.2">
      <c r="A1573" s="59" t="s">
        <v>11758</v>
      </c>
      <c r="B1573" s="61">
        <v>2</v>
      </c>
      <c r="C1573" s="61">
        <v>48</v>
      </c>
    </row>
    <row r="1574" spans="1:3" x14ac:dyDescent="0.2">
      <c r="A1574" s="60" t="s">
        <v>11760</v>
      </c>
      <c r="B1574" s="61">
        <v>1</v>
      </c>
      <c r="C1574" s="61">
        <v>24</v>
      </c>
    </row>
    <row r="1575" spans="1:3" x14ac:dyDescent="0.2">
      <c r="A1575" s="60" t="s">
        <v>11761</v>
      </c>
      <c r="B1575" s="61">
        <v>1</v>
      </c>
      <c r="C1575" s="61">
        <v>24</v>
      </c>
    </row>
    <row r="1576" spans="1:3" x14ac:dyDescent="0.2">
      <c r="A1576" s="59" t="s">
        <v>11763</v>
      </c>
      <c r="B1576" s="61">
        <v>3</v>
      </c>
      <c r="C1576" s="61">
        <v>72</v>
      </c>
    </row>
    <row r="1577" spans="1:3" x14ac:dyDescent="0.2">
      <c r="A1577" s="60" t="s">
        <v>11764</v>
      </c>
      <c r="B1577" s="61">
        <v>1</v>
      </c>
      <c r="C1577" s="61">
        <v>24</v>
      </c>
    </row>
    <row r="1578" spans="1:3" x14ac:dyDescent="0.2">
      <c r="A1578" s="60" t="s">
        <v>11765</v>
      </c>
      <c r="B1578" s="61">
        <v>1</v>
      </c>
      <c r="C1578" s="61">
        <v>24</v>
      </c>
    </row>
    <row r="1579" spans="1:3" x14ac:dyDescent="0.2">
      <c r="A1579" s="60" t="s">
        <v>11766</v>
      </c>
      <c r="B1579" s="61">
        <v>1</v>
      </c>
      <c r="C1579" s="61">
        <v>24</v>
      </c>
    </row>
    <row r="1580" spans="1:3" x14ac:dyDescent="0.2">
      <c r="A1580" s="58" t="s">
        <v>2332</v>
      </c>
      <c r="B1580" s="61">
        <v>5</v>
      </c>
      <c r="C1580" s="61">
        <v>120</v>
      </c>
    </row>
    <row r="1581" spans="1:3" x14ac:dyDescent="0.2">
      <c r="A1581" s="59" t="s">
        <v>11758</v>
      </c>
      <c r="B1581" s="61">
        <v>2</v>
      </c>
      <c r="C1581" s="61">
        <v>48</v>
      </c>
    </row>
    <row r="1582" spans="1:3" x14ac:dyDescent="0.2">
      <c r="A1582" s="60" t="s">
        <v>11760</v>
      </c>
      <c r="B1582" s="61">
        <v>1</v>
      </c>
      <c r="C1582" s="61">
        <v>24</v>
      </c>
    </row>
    <row r="1583" spans="1:3" x14ac:dyDescent="0.2">
      <c r="A1583" s="60" t="s">
        <v>11761</v>
      </c>
      <c r="B1583" s="61">
        <v>1</v>
      </c>
      <c r="C1583" s="61">
        <v>24</v>
      </c>
    </row>
    <row r="1584" spans="1:3" x14ac:dyDescent="0.2">
      <c r="A1584" s="59" t="s">
        <v>11763</v>
      </c>
      <c r="B1584" s="61">
        <v>3</v>
      </c>
      <c r="C1584" s="61">
        <v>72</v>
      </c>
    </row>
    <row r="1585" spans="1:3" x14ac:dyDescent="0.2">
      <c r="A1585" s="60" t="s">
        <v>11764</v>
      </c>
      <c r="B1585" s="61">
        <v>1</v>
      </c>
      <c r="C1585" s="61">
        <v>24</v>
      </c>
    </row>
    <row r="1586" spans="1:3" x14ac:dyDescent="0.2">
      <c r="A1586" s="60" t="s">
        <v>11765</v>
      </c>
      <c r="B1586" s="61">
        <v>1</v>
      </c>
      <c r="C1586" s="61">
        <v>24</v>
      </c>
    </row>
    <row r="1587" spans="1:3" x14ac:dyDescent="0.2">
      <c r="A1587" s="60" t="s">
        <v>11766</v>
      </c>
      <c r="B1587" s="61">
        <v>1</v>
      </c>
      <c r="C1587" s="61">
        <v>24</v>
      </c>
    </row>
    <row r="1588" spans="1:3" x14ac:dyDescent="0.2">
      <c r="A1588" s="58" t="s">
        <v>2337</v>
      </c>
      <c r="B1588" s="61">
        <v>5</v>
      </c>
      <c r="C1588" s="61">
        <v>120</v>
      </c>
    </row>
    <row r="1589" spans="1:3" x14ac:dyDescent="0.2">
      <c r="A1589" s="59" t="s">
        <v>11758</v>
      </c>
      <c r="B1589" s="61">
        <v>2</v>
      </c>
      <c r="C1589" s="61">
        <v>48</v>
      </c>
    </row>
    <row r="1590" spans="1:3" x14ac:dyDescent="0.2">
      <c r="A1590" s="60" t="s">
        <v>11760</v>
      </c>
      <c r="B1590" s="61">
        <v>1</v>
      </c>
      <c r="C1590" s="61">
        <v>24</v>
      </c>
    </row>
    <row r="1591" spans="1:3" x14ac:dyDescent="0.2">
      <c r="A1591" s="60" t="s">
        <v>11761</v>
      </c>
      <c r="B1591" s="61">
        <v>1</v>
      </c>
      <c r="C1591" s="61">
        <v>24</v>
      </c>
    </row>
    <row r="1592" spans="1:3" x14ac:dyDescent="0.2">
      <c r="A1592" s="59" t="s">
        <v>11763</v>
      </c>
      <c r="B1592" s="61">
        <v>3</v>
      </c>
      <c r="C1592" s="61">
        <v>72</v>
      </c>
    </row>
    <row r="1593" spans="1:3" x14ac:dyDescent="0.2">
      <c r="A1593" s="60" t="s">
        <v>11764</v>
      </c>
      <c r="B1593" s="61">
        <v>1</v>
      </c>
      <c r="C1593" s="61">
        <v>24</v>
      </c>
    </row>
    <row r="1594" spans="1:3" x14ac:dyDescent="0.2">
      <c r="A1594" s="60" t="s">
        <v>11765</v>
      </c>
      <c r="B1594" s="61">
        <v>1</v>
      </c>
      <c r="C1594" s="61">
        <v>24</v>
      </c>
    </row>
    <row r="1595" spans="1:3" x14ac:dyDescent="0.2">
      <c r="A1595" s="60" t="s">
        <v>11766</v>
      </c>
      <c r="B1595" s="61">
        <v>1</v>
      </c>
      <c r="C1595" s="61">
        <v>24</v>
      </c>
    </row>
    <row r="1596" spans="1:3" x14ac:dyDescent="0.2">
      <c r="A1596" s="58" t="s">
        <v>2342</v>
      </c>
      <c r="B1596" s="61">
        <v>5</v>
      </c>
      <c r="C1596" s="61">
        <v>120</v>
      </c>
    </row>
    <row r="1597" spans="1:3" x14ac:dyDescent="0.2">
      <c r="A1597" s="59" t="s">
        <v>11758</v>
      </c>
      <c r="B1597" s="61">
        <v>2</v>
      </c>
      <c r="C1597" s="61">
        <v>48</v>
      </c>
    </row>
    <row r="1598" spans="1:3" x14ac:dyDescent="0.2">
      <c r="A1598" s="60" t="s">
        <v>11760</v>
      </c>
      <c r="B1598" s="61">
        <v>1</v>
      </c>
      <c r="C1598" s="61">
        <v>24</v>
      </c>
    </row>
    <row r="1599" spans="1:3" x14ac:dyDescent="0.2">
      <c r="A1599" s="60" t="s">
        <v>11761</v>
      </c>
      <c r="B1599" s="61">
        <v>1</v>
      </c>
      <c r="C1599" s="61">
        <v>24</v>
      </c>
    </row>
    <row r="1600" spans="1:3" x14ac:dyDescent="0.2">
      <c r="A1600" s="59" t="s">
        <v>11763</v>
      </c>
      <c r="B1600" s="61">
        <v>3</v>
      </c>
      <c r="C1600" s="61">
        <v>72</v>
      </c>
    </row>
    <row r="1601" spans="1:3" x14ac:dyDescent="0.2">
      <c r="A1601" s="60" t="s">
        <v>11764</v>
      </c>
      <c r="B1601" s="61">
        <v>1</v>
      </c>
      <c r="C1601" s="61">
        <v>24</v>
      </c>
    </row>
    <row r="1602" spans="1:3" x14ac:dyDescent="0.2">
      <c r="A1602" s="60" t="s">
        <v>11765</v>
      </c>
      <c r="B1602" s="61">
        <v>1</v>
      </c>
      <c r="C1602" s="61">
        <v>24</v>
      </c>
    </row>
    <row r="1603" spans="1:3" x14ac:dyDescent="0.2">
      <c r="A1603" s="60" t="s">
        <v>11766</v>
      </c>
      <c r="B1603" s="61">
        <v>1</v>
      </c>
      <c r="C1603" s="61">
        <v>24</v>
      </c>
    </row>
    <row r="1604" spans="1:3" x14ac:dyDescent="0.2">
      <c r="A1604" s="58" t="s">
        <v>2347</v>
      </c>
      <c r="B1604" s="61">
        <v>5</v>
      </c>
      <c r="C1604" s="61">
        <v>120</v>
      </c>
    </row>
    <row r="1605" spans="1:3" x14ac:dyDescent="0.2">
      <c r="A1605" s="59" t="s">
        <v>11758</v>
      </c>
      <c r="B1605" s="61">
        <v>2</v>
      </c>
      <c r="C1605" s="61">
        <v>48</v>
      </c>
    </row>
    <row r="1606" spans="1:3" x14ac:dyDescent="0.2">
      <c r="A1606" s="60" t="s">
        <v>11760</v>
      </c>
      <c r="B1606" s="61">
        <v>1</v>
      </c>
      <c r="C1606" s="61">
        <v>24</v>
      </c>
    </row>
    <row r="1607" spans="1:3" x14ac:dyDescent="0.2">
      <c r="A1607" s="60" t="s">
        <v>11761</v>
      </c>
      <c r="B1607" s="61">
        <v>1</v>
      </c>
      <c r="C1607" s="61">
        <v>24</v>
      </c>
    </row>
    <row r="1608" spans="1:3" x14ac:dyDescent="0.2">
      <c r="A1608" s="59" t="s">
        <v>11763</v>
      </c>
      <c r="B1608" s="61">
        <v>3</v>
      </c>
      <c r="C1608" s="61">
        <v>72</v>
      </c>
    </row>
    <row r="1609" spans="1:3" x14ac:dyDescent="0.2">
      <c r="A1609" s="60" t="s">
        <v>11764</v>
      </c>
      <c r="B1609" s="61">
        <v>1</v>
      </c>
      <c r="C1609" s="61">
        <v>24</v>
      </c>
    </row>
    <row r="1610" spans="1:3" x14ac:dyDescent="0.2">
      <c r="A1610" s="60" t="s">
        <v>11765</v>
      </c>
      <c r="B1610" s="61">
        <v>1</v>
      </c>
      <c r="C1610" s="61">
        <v>24</v>
      </c>
    </row>
    <row r="1611" spans="1:3" x14ac:dyDescent="0.2">
      <c r="A1611" s="60" t="s">
        <v>11766</v>
      </c>
      <c r="B1611" s="61">
        <v>1</v>
      </c>
      <c r="C1611" s="61">
        <v>24</v>
      </c>
    </row>
    <row r="1612" spans="1:3" x14ac:dyDescent="0.2">
      <c r="A1612" s="58" t="s">
        <v>318</v>
      </c>
      <c r="B1612" s="61">
        <v>5</v>
      </c>
      <c r="C1612" s="61">
        <v>120</v>
      </c>
    </row>
    <row r="1613" spans="1:3" x14ac:dyDescent="0.2">
      <c r="A1613" s="59" t="s">
        <v>11758</v>
      </c>
      <c r="B1613" s="61">
        <v>2</v>
      </c>
      <c r="C1613" s="61">
        <v>48</v>
      </c>
    </row>
    <row r="1614" spans="1:3" x14ac:dyDescent="0.2">
      <c r="A1614" s="60" t="s">
        <v>11760</v>
      </c>
      <c r="B1614" s="61">
        <v>1</v>
      </c>
      <c r="C1614" s="61">
        <v>24</v>
      </c>
    </row>
    <row r="1615" spans="1:3" x14ac:dyDescent="0.2">
      <c r="A1615" s="60" t="s">
        <v>11761</v>
      </c>
      <c r="B1615" s="61">
        <v>1</v>
      </c>
      <c r="C1615" s="61">
        <v>24</v>
      </c>
    </row>
    <row r="1616" spans="1:3" x14ac:dyDescent="0.2">
      <c r="A1616" s="59" t="s">
        <v>11763</v>
      </c>
      <c r="B1616" s="61">
        <v>3</v>
      </c>
      <c r="C1616" s="61">
        <v>72</v>
      </c>
    </row>
    <row r="1617" spans="1:3" x14ac:dyDescent="0.2">
      <c r="A1617" s="60" t="s">
        <v>11764</v>
      </c>
      <c r="B1617" s="61">
        <v>1</v>
      </c>
      <c r="C1617" s="61">
        <v>24</v>
      </c>
    </row>
    <row r="1618" spans="1:3" x14ac:dyDescent="0.2">
      <c r="A1618" s="60" t="s">
        <v>11765</v>
      </c>
      <c r="B1618" s="61">
        <v>1</v>
      </c>
      <c r="C1618" s="61">
        <v>24</v>
      </c>
    </row>
    <row r="1619" spans="1:3" x14ac:dyDescent="0.2">
      <c r="A1619" s="60" t="s">
        <v>11766</v>
      </c>
      <c r="B1619" s="61">
        <v>1</v>
      </c>
      <c r="C1619" s="61">
        <v>24</v>
      </c>
    </row>
    <row r="1620" spans="1:3" x14ac:dyDescent="0.2">
      <c r="A1620" s="58" t="s">
        <v>2352</v>
      </c>
      <c r="B1620" s="61">
        <v>5</v>
      </c>
      <c r="C1620" s="61">
        <v>120</v>
      </c>
    </row>
    <row r="1621" spans="1:3" x14ac:dyDescent="0.2">
      <c r="A1621" s="59" t="s">
        <v>11758</v>
      </c>
      <c r="B1621" s="61">
        <v>2</v>
      </c>
      <c r="C1621" s="61">
        <v>48</v>
      </c>
    </row>
    <row r="1622" spans="1:3" x14ac:dyDescent="0.2">
      <c r="A1622" s="60" t="s">
        <v>11760</v>
      </c>
      <c r="B1622" s="61">
        <v>1</v>
      </c>
      <c r="C1622" s="61">
        <v>24</v>
      </c>
    </row>
    <row r="1623" spans="1:3" x14ac:dyDescent="0.2">
      <c r="A1623" s="60" t="s">
        <v>11761</v>
      </c>
      <c r="B1623" s="61">
        <v>1</v>
      </c>
      <c r="C1623" s="61">
        <v>24</v>
      </c>
    </row>
    <row r="1624" spans="1:3" x14ac:dyDescent="0.2">
      <c r="A1624" s="59" t="s">
        <v>11763</v>
      </c>
      <c r="B1624" s="61">
        <v>3</v>
      </c>
      <c r="C1624" s="61">
        <v>72</v>
      </c>
    </row>
    <row r="1625" spans="1:3" x14ac:dyDescent="0.2">
      <c r="A1625" s="60" t="s">
        <v>11764</v>
      </c>
      <c r="B1625" s="61">
        <v>1</v>
      </c>
      <c r="C1625" s="61">
        <v>24</v>
      </c>
    </row>
    <row r="1626" spans="1:3" x14ac:dyDescent="0.2">
      <c r="A1626" s="60" t="s">
        <v>11765</v>
      </c>
      <c r="B1626" s="61">
        <v>1</v>
      </c>
      <c r="C1626" s="61">
        <v>24</v>
      </c>
    </row>
    <row r="1627" spans="1:3" x14ac:dyDescent="0.2">
      <c r="A1627" s="60" t="s">
        <v>11766</v>
      </c>
      <c r="B1627" s="61">
        <v>1</v>
      </c>
      <c r="C1627" s="61">
        <v>24</v>
      </c>
    </row>
    <row r="1628" spans="1:3" x14ac:dyDescent="0.2">
      <c r="A1628" s="58" t="s">
        <v>2357</v>
      </c>
      <c r="B1628" s="61">
        <v>5</v>
      </c>
      <c r="C1628" s="61">
        <v>120</v>
      </c>
    </row>
    <row r="1629" spans="1:3" x14ac:dyDescent="0.2">
      <c r="A1629" s="59" t="s">
        <v>11758</v>
      </c>
      <c r="B1629" s="61">
        <v>2</v>
      </c>
      <c r="C1629" s="61">
        <v>48</v>
      </c>
    </row>
    <row r="1630" spans="1:3" x14ac:dyDescent="0.2">
      <c r="A1630" s="60" t="s">
        <v>11760</v>
      </c>
      <c r="B1630" s="61">
        <v>1</v>
      </c>
      <c r="C1630" s="61">
        <v>24</v>
      </c>
    </row>
    <row r="1631" spans="1:3" x14ac:dyDescent="0.2">
      <c r="A1631" s="60" t="s">
        <v>11761</v>
      </c>
      <c r="B1631" s="61">
        <v>1</v>
      </c>
      <c r="C1631" s="61">
        <v>24</v>
      </c>
    </row>
    <row r="1632" spans="1:3" x14ac:dyDescent="0.2">
      <c r="A1632" s="59" t="s">
        <v>11763</v>
      </c>
      <c r="B1632" s="61">
        <v>3</v>
      </c>
      <c r="C1632" s="61">
        <v>72</v>
      </c>
    </row>
    <row r="1633" spans="1:3" x14ac:dyDescent="0.2">
      <c r="A1633" s="60" t="s">
        <v>11764</v>
      </c>
      <c r="B1633" s="61">
        <v>1</v>
      </c>
      <c r="C1633" s="61">
        <v>24</v>
      </c>
    </row>
    <row r="1634" spans="1:3" x14ac:dyDescent="0.2">
      <c r="A1634" s="60" t="s">
        <v>11765</v>
      </c>
      <c r="B1634" s="61">
        <v>1</v>
      </c>
      <c r="C1634" s="61">
        <v>24</v>
      </c>
    </row>
    <row r="1635" spans="1:3" x14ac:dyDescent="0.2">
      <c r="A1635" s="60" t="s">
        <v>11766</v>
      </c>
      <c r="B1635" s="61">
        <v>1</v>
      </c>
      <c r="C1635" s="61">
        <v>24</v>
      </c>
    </row>
    <row r="1636" spans="1:3" x14ac:dyDescent="0.2">
      <c r="A1636" s="58" t="s">
        <v>2362</v>
      </c>
      <c r="B1636" s="61">
        <v>5</v>
      </c>
      <c r="C1636" s="61">
        <v>120</v>
      </c>
    </row>
    <row r="1637" spans="1:3" x14ac:dyDescent="0.2">
      <c r="A1637" s="59" t="s">
        <v>11758</v>
      </c>
      <c r="B1637" s="61">
        <v>2</v>
      </c>
      <c r="C1637" s="61">
        <v>48</v>
      </c>
    </row>
    <row r="1638" spans="1:3" x14ac:dyDescent="0.2">
      <c r="A1638" s="60" t="s">
        <v>11760</v>
      </c>
      <c r="B1638" s="61">
        <v>1</v>
      </c>
      <c r="C1638" s="61">
        <v>24</v>
      </c>
    </row>
    <row r="1639" spans="1:3" x14ac:dyDescent="0.2">
      <c r="A1639" s="60" t="s">
        <v>11761</v>
      </c>
      <c r="B1639" s="61">
        <v>1</v>
      </c>
      <c r="C1639" s="61">
        <v>24</v>
      </c>
    </row>
    <row r="1640" spans="1:3" x14ac:dyDescent="0.2">
      <c r="A1640" s="59" t="s">
        <v>11763</v>
      </c>
      <c r="B1640" s="61">
        <v>3</v>
      </c>
      <c r="C1640" s="61">
        <v>72</v>
      </c>
    </row>
    <row r="1641" spans="1:3" x14ac:dyDescent="0.2">
      <c r="A1641" s="60" t="s">
        <v>11764</v>
      </c>
      <c r="B1641" s="61">
        <v>1</v>
      </c>
      <c r="C1641" s="61">
        <v>24</v>
      </c>
    </row>
    <row r="1642" spans="1:3" x14ac:dyDescent="0.2">
      <c r="A1642" s="60" t="s">
        <v>11765</v>
      </c>
      <c r="B1642" s="61">
        <v>1</v>
      </c>
      <c r="C1642" s="61">
        <v>24</v>
      </c>
    </row>
    <row r="1643" spans="1:3" x14ac:dyDescent="0.2">
      <c r="A1643" s="60" t="s">
        <v>11766</v>
      </c>
      <c r="B1643" s="61">
        <v>1</v>
      </c>
      <c r="C1643" s="61">
        <v>24</v>
      </c>
    </row>
    <row r="1644" spans="1:3" x14ac:dyDescent="0.2">
      <c r="A1644" s="58" t="s">
        <v>2367</v>
      </c>
      <c r="B1644" s="61">
        <v>5</v>
      </c>
      <c r="C1644" s="61">
        <v>120</v>
      </c>
    </row>
    <row r="1645" spans="1:3" x14ac:dyDescent="0.2">
      <c r="A1645" s="59" t="s">
        <v>11758</v>
      </c>
      <c r="B1645" s="61">
        <v>2</v>
      </c>
      <c r="C1645" s="61">
        <v>48</v>
      </c>
    </row>
    <row r="1646" spans="1:3" x14ac:dyDescent="0.2">
      <c r="A1646" s="60" t="s">
        <v>11760</v>
      </c>
      <c r="B1646" s="61">
        <v>1</v>
      </c>
      <c r="C1646" s="61">
        <v>24</v>
      </c>
    </row>
    <row r="1647" spans="1:3" x14ac:dyDescent="0.2">
      <c r="A1647" s="60" t="s">
        <v>11761</v>
      </c>
      <c r="B1647" s="61">
        <v>1</v>
      </c>
      <c r="C1647" s="61">
        <v>24</v>
      </c>
    </row>
    <row r="1648" spans="1:3" x14ac:dyDescent="0.2">
      <c r="A1648" s="59" t="s">
        <v>11763</v>
      </c>
      <c r="B1648" s="61">
        <v>3</v>
      </c>
      <c r="C1648" s="61">
        <v>72</v>
      </c>
    </row>
    <row r="1649" spans="1:3" x14ac:dyDescent="0.2">
      <c r="A1649" s="60" t="s">
        <v>11764</v>
      </c>
      <c r="B1649" s="61">
        <v>1</v>
      </c>
      <c r="C1649" s="61">
        <v>24</v>
      </c>
    </row>
    <row r="1650" spans="1:3" x14ac:dyDescent="0.2">
      <c r="A1650" s="60" t="s">
        <v>11765</v>
      </c>
      <c r="B1650" s="61">
        <v>1</v>
      </c>
      <c r="C1650" s="61">
        <v>24</v>
      </c>
    </row>
    <row r="1651" spans="1:3" x14ac:dyDescent="0.2">
      <c r="A1651" s="60" t="s">
        <v>11766</v>
      </c>
      <c r="B1651" s="61">
        <v>1</v>
      </c>
      <c r="C1651" s="61">
        <v>24</v>
      </c>
    </row>
    <row r="1652" spans="1:3" x14ac:dyDescent="0.2">
      <c r="A1652" s="58" t="s">
        <v>2372</v>
      </c>
      <c r="B1652" s="61">
        <v>5</v>
      </c>
      <c r="C1652" s="61">
        <v>120</v>
      </c>
    </row>
    <row r="1653" spans="1:3" x14ac:dyDescent="0.2">
      <c r="A1653" s="59" t="s">
        <v>11758</v>
      </c>
      <c r="B1653" s="61">
        <v>2</v>
      </c>
      <c r="C1653" s="61">
        <v>48</v>
      </c>
    </row>
    <row r="1654" spans="1:3" x14ac:dyDescent="0.2">
      <c r="A1654" s="60" t="s">
        <v>11760</v>
      </c>
      <c r="B1654" s="61">
        <v>1</v>
      </c>
      <c r="C1654" s="61">
        <v>24</v>
      </c>
    </row>
    <row r="1655" spans="1:3" x14ac:dyDescent="0.2">
      <c r="A1655" s="60" t="s">
        <v>11761</v>
      </c>
      <c r="B1655" s="61">
        <v>1</v>
      </c>
      <c r="C1655" s="61">
        <v>24</v>
      </c>
    </row>
    <row r="1656" spans="1:3" x14ac:dyDescent="0.2">
      <c r="A1656" s="59" t="s">
        <v>11763</v>
      </c>
      <c r="B1656" s="61">
        <v>3</v>
      </c>
      <c r="C1656" s="61">
        <v>72</v>
      </c>
    </row>
    <row r="1657" spans="1:3" x14ac:dyDescent="0.2">
      <c r="A1657" s="60" t="s">
        <v>11764</v>
      </c>
      <c r="B1657" s="61">
        <v>1</v>
      </c>
      <c r="C1657" s="61">
        <v>24</v>
      </c>
    </row>
    <row r="1658" spans="1:3" x14ac:dyDescent="0.2">
      <c r="A1658" s="60" t="s">
        <v>11765</v>
      </c>
      <c r="B1658" s="61">
        <v>1</v>
      </c>
      <c r="C1658" s="61">
        <v>24</v>
      </c>
    </row>
    <row r="1659" spans="1:3" x14ac:dyDescent="0.2">
      <c r="A1659" s="60" t="s">
        <v>11766</v>
      </c>
      <c r="B1659" s="61">
        <v>1</v>
      </c>
      <c r="C1659" s="61">
        <v>24</v>
      </c>
    </row>
    <row r="1660" spans="1:3" x14ac:dyDescent="0.2">
      <c r="A1660" s="58" t="s">
        <v>2377</v>
      </c>
      <c r="B1660" s="61">
        <v>5</v>
      </c>
      <c r="C1660" s="61">
        <v>120</v>
      </c>
    </row>
    <row r="1661" spans="1:3" x14ac:dyDescent="0.2">
      <c r="A1661" s="59" t="s">
        <v>11758</v>
      </c>
      <c r="B1661" s="61">
        <v>2</v>
      </c>
      <c r="C1661" s="61">
        <v>48</v>
      </c>
    </row>
    <row r="1662" spans="1:3" x14ac:dyDescent="0.2">
      <c r="A1662" s="60" t="s">
        <v>11760</v>
      </c>
      <c r="B1662" s="61">
        <v>1</v>
      </c>
      <c r="C1662" s="61">
        <v>24</v>
      </c>
    </row>
    <row r="1663" spans="1:3" x14ac:dyDescent="0.2">
      <c r="A1663" s="60" t="s">
        <v>11761</v>
      </c>
      <c r="B1663" s="61">
        <v>1</v>
      </c>
      <c r="C1663" s="61">
        <v>24</v>
      </c>
    </row>
    <row r="1664" spans="1:3" x14ac:dyDescent="0.2">
      <c r="A1664" s="59" t="s">
        <v>11763</v>
      </c>
      <c r="B1664" s="61">
        <v>3</v>
      </c>
      <c r="C1664" s="61">
        <v>72</v>
      </c>
    </row>
    <row r="1665" spans="1:3" x14ac:dyDescent="0.2">
      <c r="A1665" s="60" t="s">
        <v>11764</v>
      </c>
      <c r="B1665" s="61">
        <v>1</v>
      </c>
      <c r="C1665" s="61">
        <v>24</v>
      </c>
    </row>
    <row r="1666" spans="1:3" x14ac:dyDescent="0.2">
      <c r="A1666" s="60" t="s">
        <v>11765</v>
      </c>
      <c r="B1666" s="61">
        <v>1</v>
      </c>
      <c r="C1666" s="61">
        <v>24</v>
      </c>
    </row>
    <row r="1667" spans="1:3" x14ac:dyDescent="0.2">
      <c r="A1667" s="60" t="s">
        <v>11766</v>
      </c>
      <c r="B1667" s="61">
        <v>1</v>
      </c>
      <c r="C1667" s="61">
        <v>24</v>
      </c>
    </row>
    <row r="1668" spans="1:3" x14ac:dyDescent="0.2">
      <c r="A1668" s="58" t="s">
        <v>2382</v>
      </c>
      <c r="B1668" s="61">
        <v>5</v>
      </c>
      <c r="C1668" s="61">
        <v>120</v>
      </c>
    </row>
    <row r="1669" spans="1:3" x14ac:dyDescent="0.2">
      <c r="A1669" s="59" t="s">
        <v>11758</v>
      </c>
      <c r="B1669" s="61">
        <v>2</v>
      </c>
      <c r="C1669" s="61">
        <v>48</v>
      </c>
    </row>
    <row r="1670" spans="1:3" x14ac:dyDescent="0.2">
      <c r="A1670" s="60" t="s">
        <v>11760</v>
      </c>
      <c r="B1670" s="61">
        <v>1</v>
      </c>
      <c r="C1670" s="61">
        <v>24</v>
      </c>
    </row>
    <row r="1671" spans="1:3" x14ac:dyDescent="0.2">
      <c r="A1671" s="60" t="s">
        <v>11761</v>
      </c>
      <c r="B1671" s="61">
        <v>1</v>
      </c>
      <c r="C1671" s="61">
        <v>24</v>
      </c>
    </row>
    <row r="1672" spans="1:3" x14ac:dyDescent="0.2">
      <c r="A1672" s="59" t="s">
        <v>11763</v>
      </c>
      <c r="B1672" s="61">
        <v>3</v>
      </c>
      <c r="C1672" s="61">
        <v>72</v>
      </c>
    </row>
    <row r="1673" spans="1:3" x14ac:dyDescent="0.2">
      <c r="A1673" s="60" t="s">
        <v>11764</v>
      </c>
      <c r="B1673" s="61">
        <v>1</v>
      </c>
      <c r="C1673" s="61">
        <v>24</v>
      </c>
    </row>
    <row r="1674" spans="1:3" x14ac:dyDescent="0.2">
      <c r="A1674" s="60" t="s">
        <v>11765</v>
      </c>
      <c r="B1674" s="61">
        <v>1</v>
      </c>
      <c r="C1674" s="61">
        <v>24</v>
      </c>
    </row>
    <row r="1675" spans="1:3" x14ac:dyDescent="0.2">
      <c r="A1675" s="60" t="s">
        <v>11766</v>
      </c>
      <c r="B1675" s="61">
        <v>1</v>
      </c>
      <c r="C1675" s="61">
        <v>24</v>
      </c>
    </row>
    <row r="1676" spans="1:3" x14ac:dyDescent="0.2">
      <c r="A1676" s="58" t="s">
        <v>2387</v>
      </c>
      <c r="B1676" s="61">
        <v>5</v>
      </c>
      <c r="C1676" s="61">
        <v>120</v>
      </c>
    </row>
    <row r="1677" spans="1:3" x14ac:dyDescent="0.2">
      <c r="A1677" s="59" t="s">
        <v>11758</v>
      </c>
      <c r="B1677" s="61">
        <v>2</v>
      </c>
      <c r="C1677" s="61">
        <v>48</v>
      </c>
    </row>
    <row r="1678" spans="1:3" x14ac:dyDescent="0.2">
      <c r="A1678" s="60" t="s">
        <v>11760</v>
      </c>
      <c r="B1678" s="61">
        <v>1</v>
      </c>
      <c r="C1678" s="61">
        <v>24</v>
      </c>
    </row>
    <row r="1679" spans="1:3" x14ac:dyDescent="0.2">
      <c r="A1679" s="60" t="s">
        <v>11761</v>
      </c>
      <c r="B1679" s="61">
        <v>1</v>
      </c>
      <c r="C1679" s="61">
        <v>24</v>
      </c>
    </row>
    <row r="1680" spans="1:3" x14ac:dyDescent="0.2">
      <c r="A1680" s="59" t="s">
        <v>11763</v>
      </c>
      <c r="B1680" s="61">
        <v>3</v>
      </c>
      <c r="C1680" s="61">
        <v>72</v>
      </c>
    </row>
    <row r="1681" spans="1:3" x14ac:dyDescent="0.2">
      <c r="A1681" s="60" t="s">
        <v>11764</v>
      </c>
      <c r="B1681" s="61">
        <v>1</v>
      </c>
      <c r="C1681" s="61">
        <v>24</v>
      </c>
    </row>
    <row r="1682" spans="1:3" x14ac:dyDescent="0.2">
      <c r="A1682" s="60" t="s">
        <v>11765</v>
      </c>
      <c r="B1682" s="61">
        <v>1</v>
      </c>
      <c r="C1682" s="61">
        <v>24</v>
      </c>
    </row>
    <row r="1683" spans="1:3" x14ac:dyDescent="0.2">
      <c r="A1683" s="60" t="s">
        <v>11766</v>
      </c>
      <c r="B1683" s="61">
        <v>1</v>
      </c>
      <c r="C1683" s="61">
        <v>24</v>
      </c>
    </row>
    <row r="1684" spans="1:3" x14ac:dyDescent="0.2">
      <c r="A1684" s="58" t="s">
        <v>2392</v>
      </c>
      <c r="B1684" s="61">
        <v>5</v>
      </c>
      <c r="C1684" s="61">
        <v>120</v>
      </c>
    </row>
    <row r="1685" spans="1:3" x14ac:dyDescent="0.2">
      <c r="A1685" s="59" t="s">
        <v>11758</v>
      </c>
      <c r="B1685" s="61">
        <v>2</v>
      </c>
      <c r="C1685" s="61">
        <v>48</v>
      </c>
    </row>
    <row r="1686" spans="1:3" x14ac:dyDescent="0.2">
      <c r="A1686" s="60" t="s">
        <v>11760</v>
      </c>
      <c r="B1686" s="61">
        <v>1</v>
      </c>
      <c r="C1686" s="61">
        <v>24</v>
      </c>
    </row>
    <row r="1687" spans="1:3" x14ac:dyDescent="0.2">
      <c r="A1687" s="60" t="s">
        <v>11761</v>
      </c>
      <c r="B1687" s="61">
        <v>1</v>
      </c>
      <c r="C1687" s="61">
        <v>24</v>
      </c>
    </row>
    <row r="1688" spans="1:3" x14ac:dyDescent="0.2">
      <c r="A1688" s="59" t="s">
        <v>11763</v>
      </c>
      <c r="B1688" s="61">
        <v>3</v>
      </c>
      <c r="C1688" s="61">
        <v>72</v>
      </c>
    </row>
    <row r="1689" spans="1:3" x14ac:dyDescent="0.2">
      <c r="A1689" s="60" t="s">
        <v>11764</v>
      </c>
      <c r="B1689" s="61">
        <v>1</v>
      </c>
      <c r="C1689" s="61">
        <v>24</v>
      </c>
    </row>
    <row r="1690" spans="1:3" x14ac:dyDescent="0.2">
      <c r="A1690" s="60" t="s">
        <v>11765</v>
      </c>
      <c r="B1690" s="61">
        <v>1</v>
      </c>
      <c r="C1690" s="61">
        <v>24</v>
      </c>
    </row>
    <row r="1691" spans="1:3" x14ac:dyDescent="0.2">
      <c r="A1691" s="60" t="s">
        <v>11766</v>
      </c>
      <c r="B1691" s="61">
        <v>1</v>
      </c>
      <c r="C1691" s="61">
        <v>24</v>
      </c>
    </row>
    <row r="1692" spans="1:3" x14ac:dyDescent="0.2">
      <c r="A1692" s="58" t="s">
        <v>2397</v>
      </c>
      <c r="B1692" s="61">
        <v>5</v>
      </c>
      <c r="C1692" s="61">
        <v>120</v>
      </c>
    </row>
    <row r="1693" spans="1:3" x14ac:dyDescent="0.2">
      <c r="A1693" s="59" t="s">
        <v>11758</v>
      </c>
      <c r="B1693" s="61">
        <v>2</v>
      </c>
      <c r="C1693" s="61">
        <v>48</v>
      </c>
    </row>
    <row r="1694" spans="1:3" x14ac:dyDescent="0.2">
      <c r="A1694" s="60" t="s">
        <v>11760</v>
      </c>
      <c r="B1694" s="61">
        <v>1</v>
      </c>
      <c r="C1694" s="61">
        <v>24</v>
      </c>
    </row>
    <row r="1695" spans="1:3" x14ac:dyDescent="0.2">
      <c r="A1695" s="60" t="s">
        <v>11761</v>
      </c>
      <c r="B1695" s="61">
        <v>1</v>
      </c>
      <c r="C1695" s="61">
        <v>24</v>
      </c>
    </row>
    <row r="1696" spans="1:3" x14ac:dyDescent="0.2">
      <c r="A1696" s="59" t="s">
        <v>11763</v>
      </c>
      <c r="B1696" s="61">
        <v>3</v>
      </c>
      <c r="C1696" s="61">
        <v>72</v>
      </c>
    </row>
    <row r="1697" spans="1:3" x14ac:dyDescent="0.2">
      <c r="A1697" s="60" t="s">
        <v>11764</v>
      </c>
      <c r="B1697" s="61">
        <v>1</v>
      </c>
      <c r="C1697" s="61">
        <v>24</v>
      </c>
    </row>
    <row r="1698" spans="1:3" x14ac:dyDescent="0.2">
      <c r="A1698" s="60" t="s">
        <v>11765</v>
      </c>
      <c r="B1698" s="61">
        <v>1</v>
      </c>
      <c r="C1698" s="61">
        <v>24</v>
      </c>
    </row>
    <row r="1699" spans="1:3" x14ac:dyDescent="0.2">
      <c r="A1699" s="60" t="s">
        <v>11766</v>
      </c>
      <c r="B1699" s="61">
        <v>1</v>
      </c>
      <c r="C1699" s="61">
        <v>24</v>
      </c>
    </row>
    <row r="1700" spans="1:3" x14ac:dyDescent="0.2">
      <c r="A1700" s="58" t="s">
        <v>323</v>
      </c>
      <c r="B1700" s="61">
        <v>5</v>
      </c>
      <c r="C1700" s="61">
        <v>120</v>
      </c>
    </row>
    <row r="1701" spans="1:3" x14ac:dyDescent="0.2">
      <c r="A1701" s="59" t="s">
        <v>11758</v>
      </c>
      <c r="B1701" s="61">
        <v>2</v>
      </c>
      <c r="C1701" s="61">
        <v>48</v>
      </c>
    </row>
    <row r="1702" spans="1:3" x14ac:dyDescent="0.2">
      <c r="A1702" s="60" t="s">
        <v>11760</v>
      </c>
      <c r="B1702" s="61">
        <v>1</v>
      </c>
      <c r="C1702" s="61">
        <v>24</v>
      </c>
    </row>
    <row r="1703" spans="1:3" x14ac:dyDescent="0.2">
      <c r="A1703" s="60" t="s">
        <v>11761</v>
      </c>
      <c r="B1703" s="61">
        <v>1</v>
      </c>
      <c r="C1703" s="61">
        <v>24</v>
      </c>
    </row>
    <row r="1704" spans="1:3" x14ac:dyDescent="0.2">
      <c r="A1704" s="59" t="s">
        <v>11763</v>
      </c>
      <c r="B1704" s="61">
        <v>3</v>
      </c>
      <c r="C1704" s="61">
        <v>72</v>
      </c>
    </row>
    <row r="1705" spans="1:3" x14ac:dyDescent="0.2">
      <c r="A1705" s="60" t="s">
        <v>11764</v>
      </c>
      <c r="B1705" s="61">
        <v>1</v>
      </c>
      <c r="C1705" s="61">
        <v>24</v>
      </c>
    </row>
    <row r="1706" spans="1:3" x14ac:dyDescent="0.2">
      <c r="A1706" s="60" t="s">
        <v>11765</v>
      </c>
      <c r="B1706" s="61">
        <v>1</v>
      </c>
      <c r="C1706" s="61">
        <v>24</v>
      </c>
    </row>
    <row r="1707" spans="1:3" x14ac:dyDescent="0.2">
      <c r="A1707" s="60" t="s">
        <v>11766</v>
      </c>
      <c r="B1707" s="61">
        <v>1</v>
      </c>
      <c r="C1707" s="61">
        <v>24</v>
      </c>
    </row>
    <row r="1708" spans="1:3" x14ac:dyDescent="0.2">
      <c r="A1708" s="58" t="s">
        <v>2402</v>
      </c>
      <c r="B1708" s="61">
        <v>5</v>
      </c>
      <c r="C1708" s="61">
        <v>120</v>
      </c>
    </row>
    <row r="1709" spans="1:3" x14ac:dyDescent="0.2">
      <c r="A1709" s="59" t="s">
        <v>11758</v>
      </c>
      <c r="B1709" s="61">
        <v>2</v>
      </c>
      <c r="C1709" s="61">
        <v>48</v>
      </c>
    </row>
    <row r="1710" spans="1:3" x14ac:dyDescent="0.2">
      <c r="A1710" s="60" t="s">
        <v>11760</v>
      </c>
      <c r="B1710" s="61">
        <v>1</v>
      </c>
      <c r="C1710" s="61">
        <v>24</v>
      </c>
    </row>
    <row r="1711" spans="1:3" x14ac:dyDescent="0.2">
      <c r="A1711" s="60" t="s">
        <v>11761</v>
      </c>
      <c r="B1711" s="61">
        <v>1</v>
      </c>
      <c r="C1711" s="61">
        <v>24</v>
      </c>
    </row>
    <row r="1712" spans="1:3" x14ac:dyDescent="0.2">
      <c r="A1712" s="59" t="s">
        <v>11763</v>
      </c>
      <c r="B1712" s="61">
        <v>3</v>
      </c>
      <c r="C1712" s="61">
        <v>72</v>
      </c>
    </row>
    <row r="1713" spans="1:3" x14ac:dyDescent="0.2">
      <c r="A1713" s="60" t="s">
        <v>11764</v>
      </c>
      <c r="B1713" s="61">
        <v>1</v>
      </c>
      <c r="C1713" s="61">
        <v>24</v>
      </c>
    </row>
    <row r="1714" spans="1:3" x14ac:dyDescent="0.2">
      <c r="A1714" s="60" t="s">
        <v>11765</v>
      </c>
      <c r="B1714" s="61">
        <v>1</v>
      </c>
      <c r="C1714" s="61">
        <v>24</v>
      </c>
    </row>
    <row r="1715" spans="1:3" x14ac:dyDescent="0.2">
      <c r="A1715" s="60" t="s">
        <v>11766</v>
      </c>
      <c r="B1715" s="61">
        <v>1</v>
      </c>
      <c r="C1715" s="61">
        <v>24</v>
      </c>
    </row>
    <row r="1716" spans="1:3" x14ac:dyDescent="0.2">
      <c r="A1716" s="58" t="s">
        <v>2407</v>
      </c>
      <c r="B1716" s="61">
        <v>5</v>
      </c>
      <c r="C1716" s="61">
        <v>120</v>
      </c>
    </row>
    <row r="1717" spans="1:3" x14ac:dyDescent="0.2">
      <c r="A1717" s="59" t="s">
        <v>11758</v>
      </c>
      <c r="B1717" s="61">
        <v>2</v>
      </c>
      <c r="C1717" s="61">
        <v>48</v>
      </c>
    </row>
    <row r="1718" spans="1:3" x14ac:dyDescent="0.2">
      <c r="A1718" s="60" t="s">
        <v>11760</v>
      </c>
      <c r="B1718" s="61">
        <v>1</v>
      </c>
      <c r="C1718" s="61">
        <v>24</v>
      </c>
    </row>
    <row r="1719" spans="1:3" x14ac:dyDescent="0.2">
      <c r="A1719" s="60" t="s">
        <v>11761</v>
      </c>
      <c r="B1719" s="61">
        <v>1</v>
      </c>
      <c r="C1719" s="61">
        <v>24</v>
      </c>
    </row>
    <row r="1720" spans="1:3" x14ac:dyDescent="0.2">
      <c r="A1720" s="59" t="s">
        <v>11763</v>
      </c>
      <c r="B1720" s="61">
        <v>3</v>
      </c>
      <c r="C1720" s="61">
        <v>72</v>
      </c>
    </row>
    <row r="1721" spans="1:3" x14ac:dyDescent="0.2">
      <c r="A1721" s="60" t="s">
        <v>11764</v>
      </c>
      <c r="B1721" s="61">
        <v>1</v>
      </c>
      <c r="C1721" s="61">
        <v>24</v>
      </c>
    </row>
    <row r="1722" spans="1:3" x14ac:dyDescent="0.2">
      <c r="A1722" s="60" t="s">
        <v>11765</v>
      </c>
      <c r="B1722" s="61">
        <v>1</v>
      </c>
      <c r="C1722" s="61">
        <v>24</v>
      </c>
    </row>
    <row r="1723" spans="1:3" x14ac:dyDescent="0.2">
      <c r="A1723" s="60" t="s">
        <v>11766</v>
      </c>
      <c r="B1723" s="61">
        <v>1</v>
      </c>
      <c r="C1723" s="61">
        <v>24</v>
      </c>
    </row>
    <row r="1724" spans="1:3" x14ac:dyDescent="0.2">
      <c r="A1724" s="58" t="s">
        <v>2412</v>
      </c>
      <c r="B1724" s="61">
        <v>5</v>
      </c>
      <c r="C1724" s="61">
        <v>120</v>
      </c>
    </row>
    <row r="1725" spans="1:3" x14ac:dyDescent="0.2">
      <c r="A1725" s="59" t="s">
        <v>11758</v>
      </c>
      <c r="B1725" s="61">
        <v>2</v>
      </c>
      <c r="C1725" s="61">
        <v>48</v>
      </c>
    </row>
    <row r="1726" spans="1:3" x14ac:dyDescent="0.2">
      <c r="A1726" s="60" t="s">
        <v>11760</v>
      </c>
      <c r="B1726" s="61">
        <v>1</v>
      </c>
      <c r="C1726" s="61">
        <v>24</v>
      </c>
    </row>
    <row r="1727" spans="1:3" x14ac:dyDescent="0.2">
      <c r="A1727" s="60" t="s">
        <v>11761</v>
      </c>
      <c r="B1727" s="61">
        <v>1</v>
      </c>
      <c r="C1727" s="61">
        <v>24</v>
      </c>
    </row>
    <row r="1728" spans="1:3" x14ac:dyDescent="0.2">
      <c r="A1728" s="59" t="s">
        <v>11763</v>
      </c>
      <c r="B1728" s="61">
        <v>3</v>
      </c>
      <c r="C1728" s="61">
        <v>72</v>
      </c>
    </row>
    <row r="1729" spans="1:3" x14ac:dyDescent="0.2">
      <c r="A1729" s="60" t="s">
        <v>11764</v>
      </c>
      <c r="B1729" s="61">
        <v>1</v>
      </c>
      <c r="C1729" s="61">
        <v>24</v>
      </c>
    </row>
    <row r="1730" spans="1:3" x14ac:dyDescent="0.2">
      <c r="A1730" s="60" t="s">
        <v>11765</v>
      </c>
      <c r="B1730" s="61">
        <v>1</v>
      </c>
      <c r="C1730" s="61">
        <v>24</v>
      </c>
    </row>
    <row r="1731" spans="1:3" x14ac:dyDescent="0.2">
      <c r="A1731" s="60" t="s">
        <v>11766</v>
      </c>
      <c r="B1731" s="61">
        <v>1</v>
      </c>
      <c r="C1731" s="61">
        <v>24</v>
      </c>
    </row>
    <row r="1732" spans="1:3" x14ac:dyDescent="0.2">
      <c r="A1732" s="58" t="s">
        <v>2417</v>
      </c>
      <c r="B1732" s="61">
        <v>5</v>
      </c>
      <c r="C1732" s="61">
        <v>120</v>
      </c>
    </row>
    <row r="1733" spans="1:3" x14ac:dyDescent="0.2">
      <c r="A1733" s="59" t="s">
        <v>11758</v>
      </c>
      <c r="B1733" s="61">
        <v>2</v>
      </c>
      <c r="C1733" s="61">
        <v>48</v>
      </c>
    </row>
    <row r="1734" spans="1:3" x14ac:dyDescent="0.2">
      <c r="A1734" s="60" t="s">
        <v>11760</v>
      </c>
      <c r="B1734" s="61">
        <v>1</v>
      </c>
      <c r="C1734" s="61">
        <v>24</v>
      </c>
    </row>
    <row r="1735" spans="1:3" x14ac:dyDescent="0.2">
      <c r="A1735" s="60" t="s">
        <v>11761</v>
      </c>
      <c r="B1735" s="61">
        <v>1</v>
      </c>
      <c r="C1735" s="61">
        <v>24</v>
      </c>
    </row>
    <row r="1736" spans="1:3" x14ac:dyDescent="0.2">
      <c r="A1736" s="59" t="s">
        <v>11763</v>
      </c>
      <c r="B1736" s="61">
        <v>3</v>
      </c>
      <c r="C1736" s="61">
        <v>72</v>
      </c>
    </row>
    <row r="1737" spans="1:3" x14ac:dyDescent="0.2">
      <c r="A1737" s="60" t="s">
        <v>11764</v>
      </c>
      <c r="B1737" s="61">
        <v>1</v>
      </c>
      <c r="C1737" s="61">
        <v>24</v>
      </c>
    </row>
    <row r="1738" spans="1:3" x14ac:dyDescent="0.2">
      <c r="A1738" s="60" t="s">
        <v>11765</v>
      </c>
      <c r="B1738" s="61">
        <v>1</v>
      </c>
      <c r="C1738" s="61">
        <v>24</v>
      </c>
    </row>
    <row r="1739" spans="1:3" x14ac:dyDescent="0.2">
      <c r="A1739" s="60" t="s">
        <v>11766</v>
      </c>
      <c r="B1739" s="61">
        <v>1</v>
      </c>
      <c r="C1739" s="61">
        <v>24</v>
      </c>
    </row>
    <row r="1740" spans="1:3" x14ac:dyDescent="0.2">
      <c r="A1740" s="58" t="s">
        <v>2422</v>
      </c>
      <c r="B1740" s="61">
        <v>5</v>
      </c>
      <c r="C1740" s="61">
        <v>120</v>
      </c>
    </row>
    <row r="1741" spans="1:3" x14ac:dyDescent="0.2">
      <c r="A1741" s="59" t="s">
        <v>11758</v>
      </c>
      <c r="B1741" s="61">
        <v>2</v>
      </c>
      <c r="C1741" s="61">
        <v>48</v>
      </c>
    </row>
    <row r="1742" spans="1:3" x14ac:dyDescent="0.2">
      <c r="A1742" s="60" t="s">
        <v>11760</v>
      </c>
      <c r="B1742" s="61">
        <v>1</v>
      </c>
      <c r="C1742" s="61">
        <v>24</v>
      </c>
    </row>
    <row r="1743" spans="1:3" x14ac:dyDescent="0.2">
      <c r="A1743" s="60" t="s">
        <v>11761</v>
      </c>
      <c r="B1743" s="61">
        <v>1</v>
      </c>
      <c r="C1743" s="61">
        <v>24</v>
      </c>
    </row>
    <row r="1744" spans="1:3" x14ac:dyDescent="0.2">
      <c r="A1744" s="59" t="s">
        <v>11763</v>
      </c>
      <c r="B1744" s="61">
        <v>3</v>
      </c>
      <c r="C1744" s="61">
        <v>72</v>
      </c>
    </row>
    <row r="1745" spans="1:3" x14ac:dyDescent="0.2">
      <c r="A1745" s="60" t="s">
        <v>11764</v>
      </c>
      <c r="B1745" s="61">
        <v>1</v>
      </c>
      <c r="C1745" s="61">
        <v>24</v>
      </c>
    </row>
    <row r="1746" spans="1:3" x14ac:dyDescent="0.2">
      <c r="A1746" s="60" t="s">
        <v>11765</v>
      </c>
      <c r="B1746" s="61">
        <v>1</v>
      </c>
      <c r="C1746" s="61">
        <v>24</v>
      </c>
    </row>
    <row r="1747" spans="1:3" x14ac:dyDescent="0.2">
      <c r="A1747" s="60" t="s">
        <v>11766</v>
      </c>
      <c r="B1747" s="61">
        <v>1</v>
      </c>
      <c r="C1747" s="61">
        <v>24</v>
      </c>
    </row>
    <row r="1748" spans="1:3" x14ac:dyDescent="0.2">
      <c r="A1748" s="58" t="s">
        <v>2427</v>
      </c>
      <c r="B1748" s="61">
        <v>5</v>
      </c>
      <c r="C1748" s="61">
        <v>120</v>
      </c>
    </row>
    <row r="1749" spans="1:3" x14ac:dyDescent="0.2">
      <c r="A1749" s="59" t="s">
        <v>11758</v>
      </c>
      <c r="B1749" s="61">
        <v>2</v>
      </c>
      <c r="C1749" s="61">
        <v>48</v>
      </c>
    </row>
    <row r="1750" spans="1:3" x14ac:dyDescent="0.2">
      <c r="A1750" s="60" t="s">
        <v>11760</v>
      </c>
      <c r="B1750" s="61">
        <v>1</v>
      </c>
      <c r="C1750" s="61">
        <v>24</v>
      </c>
    </row>
    <row r="1751" spans="1:3" x14ac:dyDescent="0.2">
      <c r="A1751" s="60" t="s">
        <v>11761</v>
      </c>
      <c r="B1751" s="61">
        <v>1</v>
      </c>
      <c r="C1751" s="61">
        <v>24</v>
      </c>
    </row>
    <row r="1752" spans="1:3" x14ac:dyDescent="0.2">
      <c r="A1752" s="59" t="s">
        <v>11763</v>
      </c>
      <c r="B1752" s="61">
        <v>3</v>
      </c>
      <c r="C1752" s="61">
        <v>72</v>
      </c>
    </row>
    <row r="1753" spans="1:3" x14ac:dyDescent="0.2">
      <c r="A1753" s="60" t="s">
        <v>11764</v>
      </c>
      <c r="B1753" s="61">
        <v>1</v>
      </c>
      <c r="C1753" s="61">
        <v>24</v>
      </c>
    </row>
    <row r="1754" spans="1:3" x14ac:dyDescent="0.2">
      <c r="A1754" s="60" t="s">
        <v>11765</v>
      </c>
      <c r="B1754" s="61">
        <v>1</v>
      </c>
      <c r="C1754" s="61">
        <v>24</v>
      </c>
    </row>
    <row r="1755" spans="1:3" x14ac:dyDescent="0.2">
      <c r="A1755" s="60" t="s">
        <v>11766</v>
      </c>
      <c r="B1755" s="61">
        <v>1</v>
      </c>
      <c r="C1755" s="61">
        <v>24</v>
      </c>
    </row>
    <row r="1756" spans="1:3" x14ac:dyDescent="0.2">
      <c r="A1756" s="58" t="s">
        <v>2432</v>
      </c>
      <c r="B1756" s="61">
        <v>5</v>
      </c>
      <c r="C1756" s="61">
        <v>120</v>
      </c>
    </row>
    <row r="1757" spans="1:3" x14ac:dyDescent="0.2">
      <c r="A1757" s="59" t="s">
        <v>11758</v>
      </c>
      <c r="B1757" s="61">
        <v>2</v>
      </c>
      <c r="C1757" s="61">
        <v>48</v>
      </c>
    </row>
    <row r="1758" spans="1:3" x14ac:dyDescent="0.2">
      <c r="A1758" s="60" t="s">
        <v>11760</v>
      </c>
      <c r="B1758" s="61">
        <v>1</v>
      </c>
      <c r="C1758" s="61">
        <v>24</v>
      </c>
    </row>
    <row r="1759" spans="1:3" x14ac:dyDescent="0.2">
      <c r="A1759" s="60" t="s">
        <v>11761</v>
      </c>
      <c r="B1759" s="61">
        <v>1</v>
      </c>
      <c r="C1759" s="61">
        <v>24</v>
      </c>
    </row>
    <row r="1760" spans="1:3" x14ac:dyDescent="0.2">
      <c r="A1760" s="59" t="s">
        <v>11763</v>
      </c>
      <c r="B1760" s="61">
        <v>3</v>
      </c>
      <c r="C1760" s="61">
        <v>72</v>
      </c>
    </row>
    <row r="1761" spans="1:3" x14ac:dyDescent="0.2">
      <c r="A1761" s="60" t="s">
        <v>11764</v>
      </c>
      <c r="B1761" s="61">
        <v>1</v>
      </c>
      <c r="C1761" s="61">
        <v>24</v>
      </c>
    </row>
    <row r="1762" spans="1:3" x14ac:dyDescent="0.2">
      <c r="A1762" s="60" t="s">
        <v>11765</v>
      </c>
      <c r="B1762" s="61">
        <v>1</v>
      </c>
      <c r="C1762" s="61">
        <v>24</v>
      </c>
    </row>
    <row r="1763" spans="1:3" x14ac:dyDescent="0.2">
      <c r="A1763" s="60" t="s">
        <v>11766</v>
      </c>
      <c r="B1763" s="61">
        <v>1</v>
      </c>
      <c r="C1763" s="61">
        <v>24</v>
      </c>
    </row>
    <row r="1764" spans="1:3" x14ac:dyDescent="0.2">
      <c r="A1764" s="58" t="s">
        <v>2437</v>
      </c>
      <c r="B1764" s="61">
        <v>5</v>
      </c>
      <c r="C1764" s="61">
        <v>120</v>
      </c>
    </row>
    <row r="1765" spans="1:3" x14ac:dyDescent="0.2">
      <c r="A1765" s="59" t="s">
        <v>11758</v>
      </c>
      <c r="B1765" s="61">
        <v>2</v>
      </c>
      <c r="C1765" s="61">
        <v>48</v>
      </c>
    </row>
    <row r="1766" spans="1:3" x14ac:dyDescent="0.2">
      <c r="A1766" s="60" t="s">
        <v>11760</v>
      </c>
      <c r="B1766" s="61">
        <v>1</v>
      </c>
      <c r="C1766" s="61">
        <v>24</v>
      </c>
    </row>
    <row r="1767" spans="1:3" x14ac:dyDescent="0.2">
      <c r="A1767" s="60" t="s">
        <v>11761</v>
      </c>
      <c r="B1767" s="61">
        <v>1</v>
      </c>
      <c r="C1767" s="61">
        <v>24</v>
      </c>
    </row>
    <row r="1768" spans="1:3" x14ac:dyDescent="0.2">
      <c r="A1768" s="59" t="s">
        <v>11763</v>
      </c>
      <c r="B1768" s="61">
        <v>3</v>
      </c>
      <c r="C1768" s="61">
        <v>72</v>
      </c>
    </row>
    <row r="1769" spans="1:3" x14ac:dyDescent="0.2">
      <c r="A1769" s="60" t="s">
        <v>11764</v>
      </c>
      <c r="B1769" s="61">
        <v>1</v>
      </c>
      <c r="C1769" s="61">
        <v>24</v>
      </c>
    </row>
    <row r="1770" spans="1:3" x14ac:dyDescent="0.2">
      <c r="A1770" s="60" t="s">
        <v>11765</v>
      </c>
      <c r="B1770" s="61">
        <v>1</v>
      </c>
      <c r="C1770" s="61">
        <v>24</v>
      </c>
    </row>
    <row r="1771" spans="1:3" x14ac:dyDescent="0.2">
      <c r="A1771" s="60" t="s">
        <v>11766</v>
      </c>
      <c r="B1771" s="61">
        <v>1</v>
      </c>
      <c r="C1771" s="61">
        <v>24</v>
      </c>
    </row>
    <row r="1772" spans="1:3" x14ac:dyDescent="0.2">
      <c r="A1772" s="58" t="s">
        <v>2442</v>
      </c>
      <c r="B1772" s="61">
        <v>5</v>
      </c>
      <c r="C1772" s="61">
        <v>120</v>
      </c>
    </row>
    <row r="1773" spans="1:3" x14ac:dyDescent="0.2">
      <c r="A1773" s="59" t="s">
        <v>11758</v>
      </c>
      <c r="B1773" s="61">
        <v>2</v>
      </c>
      <c r="C1773" s="61">
        <v>48</v>
      </c>
    </row>
    <row r="1774" spans="1:3" x14ac:dyDescent="0.2">
      <c r="A1774" s="60" t="s">
        <v>11760</v>
      </c>
      <c r="B1774" s="61">
        <v>1</v>
      </c>
      <c r="C1774" s="61">
        <v>24</v>
      </c>
    </row>
    <row r="1775" spans="1:3" x14ac:dyDescent="0.2">
      <c r="A1775" s="60" t="s">
        <v>11761</v>
      </c>
      <c r="B1775" s="61">
        <v>1</v>
      </c>
      <c r="C1775" s="61">
        <v>24</v>
      </c>
    </row>
    <row r="1776" spans="1:3" x14ac:dyDescent="0.2">
      <c r="A1776" s="59" t="s">
        <v>11763</v>
      </c>
      <c r="B1776" s="61">
        <v>3</v>
      </c>
      <c r="C1776" s="61">
        <v>72</v>
      </c>
    </row>
    <row r="1777" spans="1:3" x14ac:dyDescent="0.2">
      <c r="A1777" s="60" t="s">
        <v>11764</v>
      </c>
      <c r="B1777" s="61">
        <v>1</v>
      </c>
      <c r="C1777" s="61">
        <v>24</v>
      </c>
    </row>
    <row r="1778" spans="1:3" x14ac:dyDescent="0.2">
      <c r="A1778" s="60" t="s">
        <v>11765</v>
      </c>
      <c r="B1778" s="61">
        <v>1</v>
      </c>
      <c r="C1778" s="61">
        <v>24</v>
      </c>
    </row>
    <row r="1779" spans="1:3" x14ac:dyDescent="0.2">
      <c r="A1779" s="60" t="s">
        <v>11766</v>
      </c>
      <c r="B1779" s="61">
        <v>1</v>
      </c>
      <c r="C1779" s="61">
        <v>24</v>
      </c>
    </row>
    <row r="1780" spans="1:3" x14ac:dyDescent="0.2">
      <c r="A1780" s="58" t="s">
        <v>2447</v>
      </c>
      <c r="B1780" s="61">
        <v>5</v>
      </c>
      <c r="C1780" s="61">
        <v>120</v>
      </c>
    </row>
    <row r="1781" spans="1:3" x14ac:dyDescent="0.2">
      <c r="A1781" s="59" t="s">
        <v>11758</v>
      </c>
      <c r="B1781" s="61">
        <v>2</v>
      </c>
      <c r="C1781" s="61">
        <v>48</v>
      </c>
    </row>
    <row r="1782" spans="1:3" x14ac:dyDescent="0.2">
      <c r="A1782" s="60" t="s">
        <v>11760</v>
      </c>
      <c r="B1782" s="61">
        <v>1</v>
      </c>
      <c r="C1782" s="61">
        <v>24</v>
      </c>
    </row>
    <row r="1783" spans="1:3" x14ac:dyDescent="0.2">
      <c r="A1783" s="60" t="s">
        <v>11761</v>
      </c>
      <c r="B1783" s="61">
        <v>1</v>
      </c>
      <c r="C1783" s="61">
        <v>24</v>
      </c>
    </row>
    <row r="1784" spans="1:3" x14ac:dyDescent="0.2">
      <c r="A1784" s="59" t="s">
        <v>11763</v>
      </c>
      <c r="B1784" s="61">
        <v>3</v>
      </c>
      <c r="C1784" s="61">
        <v>72</v>
      </c>
    </row>
    <row r="1785" spans="1:3" x14ac:dyDescent="0.2">
      <c r="A1785" s="60" t="s">
        <v>11764</v>
      </c>
      <c r="B1785" s="61">
        <v>1</v>
      </c>
      <c r="C1785" s="61">
        <v>24</v>
      </c>
    </row>
    <row r="1786" spans="1:3" x14ac:dyDescent="0.2">
      <c r="A1786" s="60" t="s">
        <v>11765</v>
      </c>
      <c r="B1786" s="61">
        <v>1</v>
      </c>
      <c r="C1786" s="61">
        <v>24</v>
      </c>
    </row>
    <row r="1787" spans="1:3" x14ac:dyDescent="0.2">
      <c r="A1787" s="60" t="s">
        <v>11766</v>
      </c>
      <c r="B1787" s="61">
        <v>1</v>
      </c>
      <c r="C1787" s="61">
        <v>24</v>
      </c>
    </row>
    <row r="1788" spans="1:3" x14ac:dyDescent="0.2">
      <c r="A1788" s="58" t="s">
        <v>100</v>
      </c>
      <c r="B1788" s="61">
        <v>5</v>
      </c>
      <c r="C1788" s="61">
        <v>120</v>
      </c>
    </row>
    <row r="1789" spans="1:3" x14ac:dyDescent="0.2">
      <c r="A1789" s="59" t="s">
        <v>11758</v>
      </c>
      <c r="B1789" s="61">
        <v>2</v>
      </c>
      <c r="C1789" s="61">
        <v>48</v>
      </c>
    </row>
    <row r="1790" spans="1:3" x14ac:dyDescent="0.2">
      <c r="A1790" s="60" t="s">
        <v>11760</v>
      </c>
      <c r="B1790" s="61">
        <v>1</v>
      </c>
      <c r="C1790" s="61">
        <v>24</v>
      </c>
    </row>
    <row r="1791" spans="1:3" x14ac:dyDescent="0.2">
      <c r="A1791" s="60" t="s">
        <v>11761</v>
      </c>
      <c r="B1791" s="61">
        <v>1</v>
      </c>
      <c r="C1791" s="61">
        <v>24</v>
      </c>
    </row>
    <row r="1792" spans="1:3" x14ac:dyDescent="0.2">
      <c r="A1792" s="59" t="s">
        <v>11763</v>
      </c>
      <c r="B1792" s="61">
        <v>3</v>
      </c>
      <c r="C1792" s="61">
        <v>72</v>
      </c>
    </row>
    <row r="1793" spans="1:3" x14ac:dyDescent="0.2">
      <c r="A1793" s="60" t="s">
        <v>11764</v>
      </c>
      <c r="B1793" s="61">
        <v>1</v>
      </c>
      <c r="C1793" s="61">
        <v>24</v>
      </c>
    </row>
    <row r="1794" spans="1:3" x14ac:dyDescent="0.2">
      <c r="A1794" s="60" t="s">
        <v>11765</v>
      </c>
      <c r="B1794" s="61">
        <v>1</v>
      </c>
      <c r="C1794" s="61">
        <v>24</v>
      </c>
    </row>
    <row r="1795" spans="1:3" x14ac:dyDescent="0.2">
      <c r="A1795" s="60" t="s">
        <v>11766</v>
      </c>
      <c r="B1795" s="61">
        <v>1</v>
      </c>
      <c r="C1795" s="61">
        <v>24</v>
      </c>
    </row>
    <row r="1796" spans="1:3" x14ac:dyDescent="0.2">
      <c r="A1796" s="58" t="s">
        <v>328</v>
      </c>
      <c r="B1796" s="61">
        <v>5</v>
      </c>
      <c r="C1796" s="61">
        <v>120</v>
      </c>
    </row>
    <row r="1797" spans="1:3" x14ac:dyDescent="0.2">
      <c r="A1797" s="59" t="s">
        <v>11758</v>
      </c>
      <c r="B1797" s="61">
        <v>2</v>
      </c>
      <c r="C1797" s="61">
        <v>48</v>
      </c>
    </row>
    <row r="1798" spans="1:3" x14ac:dyDescent="0.2">
      <c r="A1798" s="60" t="s">
        <v>11760</v>
      </c>
      <c r="B1798" s="61">
        <v>1</v>
      </c>
      <c r="C1798" s="61">
        <v>24</v>
      </c>
    </row>
    <row r="1799" spans="1:3" x14ac:dyDescent="0.2">
      <c r="A1799" s="60" t="s">
        <v>11761</v>
      </c>
      <c r="B1799" s="61">
        <v>1</v>
      </c>
      <c r="C1799" s="61">
        <v>24</v>
      </c>
    </row>
    <row r="1800" spans="1:3" x14ac:dyDescent="0.2">
      <c r="A1800" s="59" t="s">
        <v>11763</v>
      </c>
      <c r="B1800" s="61">
        <v>3</v>
      </c>
      <c r="C1800" s="61">
        <v>72</v>
      </c>
    </row>
    <row r="1801" spans="1:3" x14ac:dyDescent="0.2">
      <c r="A1801" s="60" t="s">
        <v>11764</v>
      </c>
      <c r="B1801" s="61">
        <v>1</v>
      </c>
      <c r="C1801" s="61">
        <v>24</v>
      </c>
    </row>
    <row r="1802" spans="1:3" x14ac:dyDescent="0.2">
      <c r="A1802" s="60" t="s">
        <v>11765</v>
      </c>
      <c r="B1802" s="61">
        <v>1</v>
      </c>
      <c r="C1802" s="61">
        <v>24</v>
      </c>
    </row>
    <row r="1803" spans="1:3" x14ac:dyDescent="0.2">
      <c r="A1803" s="60" t="s">
        <v>11766</v>
      </c>
      <c r="B1803" s="61">
        <v>1</v>
      </c>
      <c r="C1803" s="61">
        <v>24</v>
      </c>
    </row>
    <row r="1804" spans="1:3" x14ac:dyDescent="0.2">
      <c r="A1804" s="58" t="s">
        <v>2452</v>
      </c>
      <c r="B1804" s="61">
        <v>5</v>
      </c>
      <c r="C1804" s="61">
        <v>120</v>
      </c>
    </row>
    <row r="1805" spans="1:3" x14ac:dyDescent="0.2">
      <c r="A1805" s="59" t="s">
        <v>11758</v>
      </c>
      <c r="B1805" s="61">
        <v>2</v>
      </c>
      <c r="C1805" s="61">
        <v>48</v>
      </c>
    </row>
    <row r="1806" spans="1:3" x14ac:dyDescent="0.2">
      <c r="A1806" s="60" t="s">
        <v>11760</v>
      </c>
      <c r="B1806" s="61">
        <v>1</v>
      </c>
      <c r="C1806" s="61">
        <v>24</v>
      </c>
    </row>
    <row r="1807" spans="1:3" x14ac:dyDescent="0.2">
      <c r="A1807" s="60" t="s">
        <v>11761</v>
      </c>
      <c r="B1807" s="61">
        <v>1</v>
      </c>
      <c r="C1807" s="61">
        <v>24</v>
      </c>
    </row>
    <row r="1808" spans="1:3" x14ac:dyDescent="0.2">
      <c r="A1808" s="59" t="s">
        <v>11763</v>
      </c>
      <c r="B1808" s="61">
        <v>3</v>
      </c>
      <c r="C1808" s="61">
        <v>72</v>
      </c>
    </row>
    <row r="1809" spans="1:3" x14ac:dyDescent="0.2">
      <c r="A1809" s="60" t="s">
        <v>11764</v>
      </c>
      <c r="B1809" s="61">
        <v>1</v>
      </c>
      <c r="C1809" s="61">
        <v>24</v>
      </c>
    </row>
    <row r="1810" spans="1:3" x14ac:dyDescent="0.2">
      <c r="A1810" s="60" t="s">
        <v>11765</v>
      </c>
      <c r="B1810" s="61">
        <v>1</v>
      </c>
      <c r="C1810" s="61">
        <v>24</v>
      </c>
    </row>
    <row r="1811" spans="1:3" x14ac:dyDescent="0.2">
      <c r="A1811" s="60" t="s">
        <v>11766</v>
      </c>
      <c r="B1811" s="61">
        <v>1</v>
      </c>
      <c r="C1811" s="61">
        <v>24</v>
      </c>
    </row>
    <row r="1812" spans="1:3" x14ac:dyDescent="0.2">
      <c r="A1812" s="58" t="s">
        <v>2457</v>
      </c>
      <c r="B1812" s="61">
        <v>5</v>
      </c>
      <c r="C1812" s="61">
        <v>120</v>
      </c>
    </row>
    <row r="1813" spans="1:3" x14ac:dyDescent="0.2">
      <c r="A1813" s="59" t="s">
        <v>11758</v>
      </c>
      <c r="B1813" s="61">
        <v>2</v>
      </c>
      <c r="C1813" s="61">
        <v>48</v>
      </c>
    </row>
    <row r="1814" spans="1:3" x14ac:dyDescent="0.2">
      <c r="A1814" s="60" t="s">
        <v>11760</v>
      </c>
      <c r="B1814" s="61">
        <v>1</v>
      </c>
      <c r="C1814" s="61">
        <v>24</v>
      </c>
    </row>
    <row r="1815" spans="1:3" x14ac:dyDescent="0.2">
      <c r="A1815" s="60" t="s">
        <v>11761</v>
      </c>
      <c r="B1815" s="61">
        <v>1</v>
      </c>
      <c r="C1815" s="61">
        <v>24</v>
      </c>
    </row>
    <row r="1816" spans="1:3" x14ac:dyDescent="0.2">
      <c r="A1816" s="59" t="s">
        <v>11763</v>
      </c>
      <c r="B1816" s="61">
        <v>3</v>
      </c>
      <c r="C1816" s="61">
        <v>72</v>
      </c>
    </row>
    <row r="1817" spans="1:3" x14ac:dyDescent="0.2">
      <c r="A1817" s="60" t="s">
        <v>11764</v>
      </c>
      <c r="B1817" s="61">
        <v>1</v>
      </c>
      <c r="C1817" s="61">
        <v>24</v>
      </c>
    </row>
    <row r="1818" spans="1:3" x14ac:dyDescent="0.2">
      <c r="A1818" s="60" t="s">
        <v>11765</v>
      </c>
      <c r="B1818" s="61">
        <v>1</v>
      </c>
      <c r="C1818" s="61">
        <v>24</v>
      </c>
    </row>
    <row r="1819" spans="1:3" x14ac:dyDescent="0.2">
      <c r="A1819" s="60" t="s">
        <v>11766</v>
      </c>
      <c r="B1819" s="61">
        <v>1</v>
      </c>
      <c r="C1819" s="61">
        <v>24</v>
      </c>
    </row>
    <row r="1820" spans="1:3" x14ac:dyDescent="0.2">
      <c r="A1820" s="58" t="s">
        <v>2462</v>
      </c>
      <c r="B1820" s="61">
        <v>5</v>
      </c>
      <c r="C1820" s="61">
        <v>120</v>
      </c>
    </row>
    <row r="1821" spans="1:3" x14ac:dyDescent="0.2">
      <c r="A1821" s="59" t="s">
        <v>11758</v>
      </c>
      <c r="B1821" s="61">
        <v>2</v>
      </c>
      <c r="C1821" s="61">
        <v>48</v>
      </c>
    </row>
    <row r="1822" spans="1:3" x14ac:dyDescent="0.2">
      <c r="A1822" s="60" t="s">
        <v>11760</v>
      </c>
      <c r="B1822" s="61">
        <v>1</v>
      </c>
      <c r="C1822" s="61">
        <v>24</v>
      </c>
    </row>
    <row r="1823" spans="1:3" x14ac:dyDescent="0.2">
      <c r="A1823" s="60" t="s">
        <v>11761</v>
      </c>
      <c r="B1823" s="61">
        <v>1</v>
      </c>
      <c r="C1823" s="61">
        <v>24</v>
      </c>
    </row>
    <row r="1824" spans="1:3" x14ac:dyDescent="0.2">
      <c r="A1824" s="59" t="s">
        <v>11763</v>
      </c>
      <c r="B1824" s="61">
        <v>3</v>
      </c>
      <c r="C1824" s="61">
        <v>72</v>
      </c>
    </row>
    <row r="1825" spans="1:3" x14ac:dyDescent="0.2">
      <c r="A1825" s="60" t="s">
        <v>11764</v>
      </c>
      <c r="B1825" s="61">
        <v>1</v>
      </c>
      <c r="C1825" s="61">
        <v>24</v>
      </c>
    </row>
    <row r="1826" spans="1:3" x14ac:dyDescent="0.2">
      <c r="A1826" s="60" t="s">
        <v>11765</v>
      </c>
      <c r="B1826" s="61">
        <v>1</v>
      </c>
      <c r="C1826" s="61">
        <v>24</v>
      </c>
    </row>
    <row r="1827" spans="1:3" x14ac:dyDescent="0.2">
      <c r="A1827" s="60" t="s">
        <v>11766</v>
      </c>
      <c r="B1827" s="61">
        <v>1</v>
      </c>
      <c r="C1827" s="61">
        <v>24</v>
      </c>
    </row>
    <row r="1828" spans="1:3" x14ac:dyDescent="0.2">
      <c r="A1828" s="58" t="s">
        <v>2467</v>
      </c>
      <c r="B1828" s="61">
        <v>5</v>
      </c>
      <c r="C1828" s="61">
        <v>120</v>
      </c>
    </row>
    <row r="1829" spans="1:3" x14ac:dyDescent="0.2">
      <c r="A1829" s="59" t="s">
        <v>11758</v>
      </c>
      <c r="B1829" s="61">
        <v>2</v>
      </c>
      <c r="C1829" s="61">
        <v>48</v>
      </c>
    </row>
    <row r="1830" spans="1:3" x14ac:dyDescent="0.2">
      <c r="A1830" s="60" t="s">
        <v>11760</v>
      </c>
      <c r="B1830" s="61">
        <v>1</v>
      </c>
      <c r="C1830" s="61">
        <v>24</v>
      </c>
    </row>
    <row r="1831" spans="1:3" x14ac:dyDescent="0.2">
      <c r="A1831" s="60" t="s">
        <v>11761</v>
      </c>
      <c r="B1831" s="61">
        <v>1</v>
      </c>
      <c r="C1831" s="61">
        <v>24</v>
      </c>
    </row>
    <row r="1832" spans="1:3" x14ac:dyDescent="0.2">
      <c r="A1832" s="59" t="s">
        <v>11763</v>
      </c>
      <c r="B1832" s="61">
        <v>3</v>
      </c>
      <c r="C1832" s="61">
        <v>72</v>
      </c>
    </row>
    <row r="1833" spans="1:3" x14ac:dyDescent="0.2">
      <c r="A1833" s="60" t="s">
        <v>11764</v>
      </c>
      <c r="B1833" s="61">
        <v>1</v>
      </c>
      <c r="C1833" s="61">
        <v>24</v>
      </c>
    </row>
    <row r="1834" spans="1:3" x14ac:dyDescent="0.2">
      <c r="A1834" s="60" t="s">
        <v>11765</v>
      </c>
      <c r="B1834" s="61">
        <v>1</v>
      </c>
      <c r="C1834" s="61">
        <v>24</v>
      </c>
    </row>
    <row r="1835" spans="1:3" x14ac:dyDescent="0.2">
      <c r="A1835" s="60" t="s">
        <v>11766</v>
      </c>
      <c r="B1835" s="61">
        <v>1</v>
      </c>
      <c r="C1835" s="61">
        <v>24</v>
      </c>
    </row>
    <row r="1836" spans="1:3" x14ac:dyDescent="0.2">
      <c r="A1836" s="58" t="s">
        <v>2472</v>
      </c>
      <c r="B1836" s="61">
        <v>5</v>
      </c>
      <c r="C1836" s="61">
        <v>120</v>
      </c>
    </row>
    <row r="1837" spans="1:3" x14ac:dyDescent="0.2">
      <c r="A1837" s="59" t="s">
        <v>11758</v>
      </c>
      <c r="B1837" s="61">
        <v>2</v>
      </c>
      <c r="C1837" s="61">
        <v>48</v>
      </c>
    </row>
    <row r="1838" spans="1:3" x14ac:dyDescent="0.2">
      <c r="A1838" s="60" t="s">
        <v>11760</v>
      </c>
      <c r="B1838" s="61">
        <v>1</v>
      </c>
      <c r="C1838" s="61">
        <v>24</v>
      </c>
    </row>
    <row r="1839" spans="1:3" x14ac:dyDescent="0.2">
      <c r="A1839" s="60" t="s">
        <v>11761</v>
      </c>
      <c r="B1839" s="61">
        <v>1</v>
      </c>
      <c r="C1839" s="61">
        <v>24</v>
      </c>
    </row>
    <row r="1840" spans="1:3" x14ac:dyDescent="0.2">
      <c r="A1840" s="59" t="s">
        <v>11763</v>
      </c>
      <c r="B1840" s="61">
        <v>3</v>
      </c>
      <c r="C1840" s="61">
        <v>72</v>
      </c>
    </row>
    <row r="1841" spans="1:3" x14ac:dyDescent="0.2">
      <c r="A1841" s="60" t="s">
        <v>11764</v>
      </c>
      <c r="B1841" s="61">
        <v>1</v>
      </c>
      <c r="C1841" s="61">
        <v>24</v>
      </c>
    </row>
    <row r="1842" spans="1:3" x14ac:dyDescent="0.2">
      <c r="A1842" s="60" t="s">
        <v>11765</v>
      </c>
      <c r="B1842" s="61">
        <v>1</v>
      </c>
      <c r="C1842" s="61">
        <v>24</v>
      </c>
    </row>
    <row r="1843" spans="1:3" x14ac:dyDescent="0.2">
      <c r="A1843" s="60" t="s">
        <v>11766</v>
      </c>
      <c r="B1843" s="61">
        <v>1</v>
      </c>
      <c r="C1843" s="61">
        <v>24</v>
      </c>
    </row>
    <row r="1844" spans="1:3" x14ac:dyDescent="0.2">
      <c r="A1844" s="58" t="s">
        <v>2477</v>
      </c>
      <c r="B1844" s="61">
        <v>5</v>
      </c>
      <c r="C1844" s="61">
        <v>120</v>
      </c>
    </row>
    <row r="1845" spans="1:3" x14ac:dyDescent="0.2">
      <c r="A1845" s="59" t="s">
        <v>11758</v>
      </c>
      <c r="B1845" s="61">
        <v>2</v>
      </c>
      <c r="C1845" s="61">
        <v>48</v>
      </c>
    </row>
    <row r="1846" spans="1:3" x14ac:dyDescent="0.2">
      <c r="A1846" s="60" t="s">
        <v>11760</v>
      </c>
      <c r="B1846" s="61">
        <v>1</v>
      </c>
      <c r="C1846" s="61">
        <v>24</v>
      </c>
    </row>
    <row r="1847" spans="1:3" x14ac:dyDescent="0.2">
      <c r="A1847" s="60" t="s">
        <v>11761</v>
      </c>
      <c r="B1847" s="61">
        <v>1</v>
      </c>
      <c r="C1847" s="61">
        <v>24</v>
      </c>
    </row>
    <row r="1848" spans="1:3" x14ac:dyDescent="0.2">
      <c r="A1848" s="59" t="s">
        <v>11763</v>
      </c>
      <c r="B1848" s="61">
        <v>3</v>
      </c>
      <c r="C1848" s="61">
        <v>72</v>
      </c>
    </row>
    <row r="1849" spans="1:3" x14ac:dyDescent="0.2">
      <c r="A1849" s="60" t="s">
        <v>11764</v>
      </c>
      <c r="B1849" s="61">
        <v>1</v>
      </c>
      <c r="C1849" s="61">
        <v>24</v>
      </c>
    </row>
    <row r="1850" spans="1:3" x14ac:dyDescent="0.2">
      <c r="A1850" s="60" t="s">
        <v>11765</v>
      </c>
      <c r="B1850" s="61">
        <v>1</v>
      </c>
      <c r="C1850" s="61">
        <v>24</v>
      </c>
    </row>
    <row r="1851" spans="1:3" x14ac:dyDescent="0.2">
      <c r="A1851" s="60" t="s">
        <v>11766</v>
      </c>
      <c r="B1851" s="61">
        <v>1</v>
      </c>
      <c r="C1851" s="61">
        <v>24</v>
      </c>
    </row>
    <row r="1852" spans="1:3" x14ac:dyDescent="0.2">
      <c r="A1852" s="58" t="s">
        <v>2482</v>
      </c>
      <c r="B1852" s="61">
        <v>5</v>
      </c>
      <c r="C1852" s="61">
        <v>120</v>
      </c>
    </row>
    <row r="1853" spans="1:3" x14ac:dyDescent="0.2">
      <c r="A1853" s="59" t="s">
        <v>11758</v>
      </c>
      <c r="B1853" s="61">
        <v>2</v>
      </c>
      <c r="C1853" s="61">
        <v>48</v>
      </c>
    </row>
    <row r="1854" spans="1:3" x14ac:dyDescent="0.2">
      <c r="A1854" s="60" t="s">
        <v>11760</v>
      </c>
      <c r="B1854" s="61">
        <v>1</v>
      </c>
      <c r="C1854" s="61">
        <v>24</v>
      </c>
    </row>
    <row r="1855" spans="1:3" x14ac:dyDescent="0.2">
      <c r="A1855" s="60" t="s">
        <v>11761</v>
      </c>
      <c r="B1855" s="61">
        <v>1</v>
      </c>
      <c r="C1855" s="61">
        <v>24</v>
      </c>
    </row>
    <row r="1856" spans="1:3" x14ac:dyDescent="0.2">
      <c r="A1856" s="59" t="s">
        <v>11763</v>
      </c>
      <c r="B1856" s="61">
        <v>3</v>
      </c>
      <c r="C1856" s="61">
        <v>72</v>
      </c>
    </row>
    <row r="1857" spans="1:3" x14ac:dyDescent="0.2">
      <c r="A1857" s="60" t="s">
        <v>11764</v>
      </c>
      <c r="B1857" s="61">
        <v>1</v>
      </c>
      <c r="C1857" s="61">
        <v>24</v>
      </c>
    </row>
    <row r="1858" spans="1:3" x14ac:dyDescent="0.2">
      <c r="A1858" s="60" t="s">
        <v>11765</v>
      </c>
      <c r="B1858" s="61">
        <v>1</v>
      </c>
      <c r="C1858" s="61">
        <v>24</v>
      </c>
    </row>
    <row r="1859" spans="1:3" x14ac:dyDescent="0.2">
      <c r="A1859" s="60" t="s">
        <v>11766</v>
      </c>
      <c r="B1859" s="61">
        <v>1</v>
      </c>
      <c r="C1859" s="61">
        <v>24</v>
      </c>
    </row>
    <row r="1860" spans="1:3" x14ac:dyDescent="0.2">
      <c r="A1860" s="58" t="s">
        <v>2487</v>
      </c>
      <c r="B1860" s="61">
        <v>5</v>
      </c>
      <c r="C1860" s="61">
        <v>120</v>
      </c>
    </row>
    <row r="1861" spans="1:3" x14ac:dyDescent="0.2">
      <c r="A1861" s="59" t="s">
        <v>11758</v>
      </c>
      <c r="B1861" s="61">
        <v>2</v>
      </c>
      <c r="C1861" s="61">
        <v>48</v>
      </c>
    </row>
    <row r="1862" spans="1:3" x14ac:dyDescent="0.2">
      <c r="A1862" s="60" t="s">
        <v>11760</v>
      </c>
      <c r="B1862" s="61">
        <v>1</v>
      </c>
      <c r="C1862" s="61">
        <v>24</v>
      </c>
    </row>
    <row r="1863" spans="1:3" x14ac:dyDescent="0.2">
      <c r="A1863" s="60" t="s">
        <v>11761</v>
      </c>
      <c r="B1863" s="61">
        <v>1</v>
      </c>
      <c r="C1863" s="61">
        <v>24</v>
      </c>
    </row>
    <row r="1864" spans="1:3" x14ac:dyDescent="0.2">
      <c r="A1864" s="59" t="s">
        <v>11763</v>
      </c>
      <c r="B1864" s="61">
        <v>3</v>
      </c>
      <c r="C1864" s="61">
        <v>72</v>
      </c>
    </row>
    <row r="1865" spans="1:3" x14ac:dyDescent="0.2">
      <c r="A1865" s="60" t="s">
        <v>11764</v>
      </c>
      <c r="B1865" s="61">
        <v>1</v>
      </c>
      <c r="C1865" s="61">
        <v>24</v>
      </c>
    </row>
    <row r="1866" spans="1:3" x14ac:dyDescent="0.2">
      <c r="A1866" s="60" t="s">
        <v>11765</v>
      </c>
      <c r="B1866" s="61">
        <v>1</v>
      </c>
      <c r="C1866" s="61">
        <v>24</v>
      </c>
    </row>
    <row r="1867" spans="1:3" x14ac:dyDescent="0.2">
      <c r="A1867" s="60" t="s">
        <v>11766</v>
      </c>
      <c r="B1867" s="61">
        <v>1</v>
      </c>
      <c r="C1867" s="61">
        <v>24</v>
      </c>
    </row>
    <row r="1868" spans="1:3" x14ac:dyDescent="0.2">
      <c r="A1868" s="58" t="s">
        <v>2492</v>
      </c>
      <c r="B1868" s="61">
        <v>5</v>
      </c>
      <c r="C1868" s="61">
        <v>120</v>
      </c>
    </row>
    <row r="1869" spans="1:3" x14ac:dyDescent="0.2">
      <c r="A1869" s="59" t="s">
        <v>11758</v>
      </c>
      <c r="B1869" s="61">
        <v>2</v>
      </c>
      <c r="C1869" s="61">
        <v>48</v>
      </c>
    </row>
    <row r="1870" spans="1:3" x14ac:dyDescent="0.2">
      <c r="A1870" s="60" t="s">
        <v>11760</v>
      </c>
      <c r="B1870" s="61">
        <v>1</v>
      </c>
      <c r="C1870" s="61">
        <v>24</v>
      </c>
    </row>
    <row r="1871" spans="1:3" x14ac:dyDescent="0.2">
      <c r="A1871" s="60" t="s">
        <v>11761</v>
      </c>
      <c r="B1871" s="61">
        <v>1</v>
      </c>
      <c r="C1871" s="61">
        <v>24</v>
      </c>
    </row>
    <row r="1872" spans="1:3" x14ac:dyDescent="0.2">
      <c r="A1872" s="59" t="s">
        <v>11763</v>
      </c>
      <c r="B1872" s="61">
        <v>3</v>
      </c>
      <c r="C1872" s="61">
        <v>72</v>
      </c>
    </row>
    <row r="1873" spans="1:3" x14ac:dyDescent="0.2">
      <c r="A1873" s="60" t="s">
        <v>11764</v>
      </c>
      <c r="B1873" s="61">
        <v>1</v>
      </c>
      <c r="C1873" s="61">
        <v>24</v>
      </c>
    </row>
    <row r="1874" spans="1:3" x14ac:dyDescent="0.2">
      <c r="A1874" s="60" t="s">
        <v>11765</v>
      </c>
      <c r="B1874" s="61">
        <v>1</v>
      </c>
      <c r="C1874" s="61">
        <v>24</v>
      </c>
    </row>
    <row r="1875" spans="1:3" x14ac:dyDescent="0.2">
      <c r="A1875" s="60" t="s">
        <v>11766</v>
      </c>
      <c r="B1875" s="61">
        <v>1</v>
      </c>
      <c r="C1875" s="61">
        <v>24</v>
      </c>
    </row>
    <row r="1876" spans="1:3" x14ac:dyDescent="0.2">
      <c r="A1876" s="58" t="s">
        <v>2497</v>
      </c>
      <c r="B1876" s="61">
        <v>5</v>
      </c>
      <c r="C1876" s="61">
        <v>120</v>
      </c>
    </row>
    <row r="1877" spans="1:3" x14ac:dyDescent="0.2">
      <c r="A1877" s="59" t="s">
        <v>11758</v>
      </c>
      <c r="B1877" s="61">
        <v>2</v>
      </c>
      <c r="C1877" s="61">
        <v>48</v>
      </c>
    </row>
    <row r="1878" spans="1:3" x14ac:dyDescent="0.2">
      <c r="A1878" s="60" t="s">
        <v>11760</v>
      </c>
      <c r="B1878" s="61">
        <v>1</v>
      </c>
      <c r="C1878" s="61">
        <v>24</v>
      </c>
    </row>
    <row r="1879" spans="1:3" x14ac:dyDescent="0.2">
      <c r="A1879" s="60" t="s">
        <v>11761</v>
      </c>
      <c r="B1879" s="61">
        <v>1</v>
      </c>
      <c r="C1879" s="61">
        <v>24</v>
      </c>
    </row>
    <row r="1880" spans="1:3" x14ac:dyDescent="0.2">
      <c r="A1880" s="59" t="s">
        <v>11763</v>
      </c>
      <c r="B1880" s="61">
        <v>3</v>
      </c>
      <c r="C1880" s="61">
        <v>72</v>
      </c>
    </row>
    <row r="1881" spans="1:3" x14ac:dyDescent="0.2">
      <c r="A1881" s="60" t="s">
        <v>11764</v>
      </c>
      <c r="B1881" s="61">
        <v>1</v>
      </c>
      <c r="C1881" s="61">
        <v>24</v>
      </c>
    </row>
    <row r="1882" spans="1:3" x14ac:dyDescent="0.2">
      <c r="A1882" s="60" t="s">
        <v>11765</v>
      </c>
      <c r="B1882" s="61">
        <v>1</v>
      </c>
      <c r="C1882" s="61">
        <v>24</v>
      </c>
    </row>
    <row r="1883" spans="1:3" x14ac:dyDescent="0.2">
      <c r="A1883" s="60" t="s">
        <v>11766</v>
      </c>
      <c r="B1883" s="61">
        <v>1</v>
      </c>
      <c r="C1883" s="61">
        <v>24</v>
      </c>
    </row>
    <row r="1884" spans="1:3" x14ac:dyDescent="0.2">
      <c r="A1884" s="58" t="s">
        <v>333</v>
      </c>
      <c r="B1884" s="61">
        <v>5</v>
      </c>
      <c r="C1884" s="61">
        <v>120</v>
      </c>
    </row>
    <row r="1885" spans="1:3" x14ac:dyDescent="0.2">
      <c r="A1885" s="59" t="s">
        <v>11758</v>
      </c>
      <c r="B1885" s="61">
        <v>2</v>
      </c>
      <c r="C1885" s="61">
        <v>48</v>
      </c>
    </row>
    <row r="1886" spans="1:3" x14ac:dyDescent="0.2">
      <c r="A1886" s="60" t="s">
        <v>11760</v>
      </c>
      <c r="B1886" s="61">
        <v>1</v>
      </c>
      <c r="C1886" s="61">
        <v>24</v>
      </c>
    </row>
    <row r="1887" spans="1:3" x14ac:dyDescent="0.2">
      <c r="A1887" s="60" t="s">
        <v>11761</v>
      </c>
      <c r="B1887" s="61">
        <v>1</v>
      </c>
      <c r="C1887" s="61">
        <v>24</v>
      </c>
    </row>
    <row r="1888" spans="1:3" x14ac:dyDescent="0.2">
      <c r="A1888" s="59" t="s">
        <v>11763</v>
      </c>
      <c r="B1888" s="61">
        <v>3</v>
      </c>
      <c r="C1888" s="61">
        <v>72</v>
      </c>
    </row>
    <row r="1889" spans="1:3" x14ac:dyDescent="0.2">
      <c r="A1889" s="60" t="s">
        <v>11764</v>
      </c>
      <c r="B1889" s="61">
        <v>1</v>
      </c>
      <c r="C1889" s="61">
        <v>24</v>
      </c>
    </row>
    <row r="1890" spans="1:3" x14ac:dyDescent="0.2">
      <c r="A1890" s="60" t="s">
        <v>11765</v>
      </c>
      <c r="B1890" s="61">
        <v>1</v>
      </c>
      <c r="C1890" s="61">
        <v>24</v>
      </c>
    </row>
    <row r="1891" spans="1:3" x14ac:dyDescent="0.2">
      <c r="A1891" s="60" t="s">
        <v>11766</v>
      </c>
      <c r="B1891" s="61">
        <v>1</v>
      </c>
      <c r="C1891" s="61">
        <v>24</v>
      </c>
    </row>
    <row r="1892" spans="1:3" x14ac:dyDescent="0.2">
      <c r="A1892" s="58" t="s">
        <v>2502</v>
      </c>
      <c r="B1892" s="61">
        <v>5</v>
      </c>
      <c r="C1892" s="61">
        <v>120</v>
      </c>
    </row>
    <row r="1893" spans="1:3" x14ac:dyDescent="0.2">
      <c r="A1893" s="59" t="s">
        <v>11758</v>
      </c>
      <c r="B1893" s="61">
        <v>2</v>
      </c>
      <c r="C1893" s="61">
        <v>48</v>
      </c>
    </row>
    <row r="1894" spans="1:3" x14ac:dyDescent="0.2">
      <c r="A1894" s="60" t="s">
        <v>11760</v>
      </c>
      <c r="B1894" s="61">
        <v>1</v>
      </c>
      <c r="C1894" s="61">
        <v>24</v>
      </c>
    </row>
    <row r="1895" spans="1:3" x14ac:dyDescent="0.2">
      <c r="A1895" s="60" t="s">
        <v>11761</v>
      </c>
      <c r="B1895" s="61">
        <v>1</v>
      </c>
      <c r="C1895" s="61">
        <v>24</v>
      </c>
    </row>
    <row r="1896" spans="1:3" x14ac:dyDescent="0.2">
      <c r="A1896" s="59" t="s">
        <v>11763</v>
      </c>
      <c r="B1896" s="61">
        <v>3</v>
      </c>
      <c r="C1896" s="61">
        <v>72</v>
      </c>
    </row>
    <row r="1897" spans="1:3" x14ac:dyDescent="0.2">
      <c r="A1897" s="60" t="s">
        <v>11764</v>
      </c>
      <c r="B1897" s="61">
        <v>1</v>
      </c>
      <c r="C1897" s="61">
        <v>24</v>
      </c>
    </row>
    <row r="1898" spans="1:3" x14ac:dyDescent="0.2">
      <c r="A1898" s="60" t="s">
        <v>11765</v>
      </c>
      <c r="B1898" s="61">
        <v>1</v>
      </c>
      <c r="C1898" s="61">
        <v>24</v>
      </c>
    </row>
    <row r="1899" spans="1:3" x14ac:dyDescent="0.2">
      <c r="A1899" s="60" t="s">
        <v>11766</v>
      </c>
      <c r="B1899" s="61">
        <v>1</v>
      </c>
      <c r="C1899" s="61">
        <v>24</v>
      </c>
    </row>
    <row r="1900" spans="1:3" x14ac:dyDescent="0.2">
      <c r="A1900" s="58" t="s">
        <v>2507</v>
      </c>
      <c r="B1900" s="61">
        <v>5</v>
      </c>
      <c r="C1900" s="61">
        <v>120</v>
      </c>
    </row>
    <row r="1901" spans="1:3" x14ac:dyDescent="0.2">
      <c r="A1901" s="59" t="s">
        <v>11758</v>
      </c>
      <c r="B1901" s="61">
        <v>2</v>
      </c>
      <c r="C1901" s="61">
        <v>48</v>
      </c>
    </row>
    <row r="1902" spans="1:3" x14ac:dyDescent="0.2">
      <c r="A1902" s="60" t="s">
        <v>11760</v>
      </c>
      <c r="B1902" s="61">
        <v>1</v>
      </c>
      <c r="C1902" s="61">
        <v>24</v>
      </c>
    </row>
    <row r="1903" spans="1:3" x14ac:dyDescent="0.2">
      <c r="A1903" s="60" t="s">
        <v>11761</v>
      </c>
      <c r="B1903" s="61">
        <v>1</v>
      </c>
      <c r="C1903" s="61">
        <v>24</v>
      </c>
    </row>
    <row r="1904" spans="1:3" x14ac:dyDescent="0.2">
      <c r="A1904" s="59" t="s">
        <v>11763</v>
      </c>
      <c r="B1904" s="61">
        <v>3</v>
      </c>
      <c r="C1904" s="61">
        <v>72</v>
      </c>
    </row>
    <row r="1905" spans="1:3" x14ac:dyDescent="0.2">
      <c r="A1905" s="60" t="s">
        <v>11764</v>
      </c>
      <c r="B1905" s="61">
        <v>1</v>
      </c>
      <c r="C1905" s="61">
        <v>24</v>
      </c>
    </row>
    <row r="1906" spans="1:3" x14ac:dyDescent="0.2">
      <c r="A1906" s="60" t="s">
        <v>11765</v>
      </c>
      <c r="B1906" s="61">
        <v>1</v>
      </c>
      <c r="C1906" s="61">
        <v>24</v>
      </c>
    </row>
    <row r="1907" spans="1:3" x14ac:dyDescent="0.2">
      <c r="A1907" s="60" t="s">
        <v>11766</v>
      </c>
      <c r="B1907" s="61">
        <v>1</v>
      </c>
      <c r="C1907" s="61">
        <v>24</v>
      </c>
    </row>
    <row r="1908" spans="1:3" x14ac:dyDescent="0.2">
      <c r="A1908" s="58" t="s">
        <v>2512</v>
      </c>
      <c r="B1908" s="61">
        <v>5</v>
      </c>
      <c r="C1908" s="61">
        <v>120</v>
      </c>
    </row>
    <row r="1909" spans="1:3" x14ac:dyDescent="0.2">
      <c r="A1909" s="59" t="s">
        <v>11758</v>
      </c>
      <c r="B1909" s="61">
        <v>2</v>
      </c>
      <c r="C1909" s="61">
        <v>48</v>
      </c>
    </row>
    <row r="1910" spans="1:3" x14ac:dyDescent="0.2">
      <c r="A1910" s="60" t="s">
        <v>11760</v>
      </c>
      <c r="B1910" s="61">
        <v>1</v>
      </c>
      <c r="C1910" s="61">
        <v>24</v>
      </c>
    </row>
    <row r="1911" spans="1:3" x14ac:dyDescent="0.2">
      <c r="A1911" s="60" t="s">
        <v>11761</v>
      </c>
      <c r="B1911" s="61">
        <v>1</v>
      </c>
      <c r="C1911" s="61">
        <v>24</v>
      </c>
    </row>
    <row r="1912" spans="1:3" x14ac:dyDescent="0.2">
      <c r="A1912" s="59" t="s">
        <v>11763</v>
      </c>
      <c r="B1912" s="61">
        <v>3</v>
      </c>
      <c r="C1912" s="61">
        <v>72</v>
      </c>
    </row>
    <row r="1913" spans="1:3" x14ac:dyDescent="0.2">
      <c r="A1913" s="60" t="s">
        <v>11764</v>
      </c>
      <c r="B1913" s="61">
        <v>1</v>
      </c>
      <c r="C1913" s="61">
        <v>24</v>
      </c>
    </row>
    <row r="1914" spans="1:3" x14ac:dyDescent="0.2">
      <c r="A1914" s="60" t="s">
        <v>11765</v>
      </c>
      <c r="B1914" s="61">
        <v>1</v>
      </c>
      <c r="C1914" s="61">
        <v>24</v>
      </c>
    </row>
    <row r="1915" spans="1:3" x14ac:dyDescent="0.2">
      <c r="A1915" s="60" t="s">
        <v>11766</v>
      </c>
      <c r="B1915" s="61">
        <v>1</v>
      </c>
      <c r="C1915" s="61">
        <v>24</v>
      </c>
    </row>
    <row r="1916" spans="1:3" x14ac:dyDescent="0.2">
      <c r="A1916" s="58" t="s">
        <v>2517</v>
      </c>
      <c r="B1916" s="61">
        <v>5</v>
      </c>
      <c r="C1916" s="61">
        <v>120</v>
      </c>
    </row>
    <row r="1917" spans="1:3" x14ac:dyDescent="0.2">
      <c r="A1917" s="59" t="s">
        <v>11758</v>
      </c>
      <c r="B1917" s="61">
        <v>2</v>
      </c>
      <c r="C1917" s="61">
        <v>48</v>
      </c>
    </row>
    <row r="1918" spans="1:3" x14ac:dyDescent="0.2">
      <c r="A1918" s="60" t="s">
        <v>11760</v>
      </c>
      <c r="B1918" s="61">
        <v>1</v>
      </c>
      <c r="C1918" s="61">
        <v>24</v>
      </c>
    </row>
    <row r="1919" spans="1:3" x14ac:dyDescent="0.2">
      <c r="A1919" s="60" t="s">
        <v>11761</v>
      </c>
      <c r="B1919" s="61">
        <v>1</v>
      </c>
      <c r="C1919" s="61">
        <v>24</v>
      </c>
    </row>
    <row r="1920" spans="1:3" x14ac:dyDescent="0.2">
      <c r="A1920" s="59" t="s">
        <v>11763</v>
      </c>
      <c r="B1920" s="61">
        <v>3</v>
      </c>
      <c r="C1920" s="61">
        <v>72</v>
      </c>
    </row>
    <row r="1921" spans="1:3" x14ac:dyDescent="0.2">
      <c r="A1921" s="60" t="s">
        <v>11764</v>
      </c>
      <c r="B1921" s="61">
        <v>1</v>
      </c>
      <c r="C1921" s="61">
        <v>24</v>
      </c>
    </row>
    <row r="1922" spans="1:3" x14ac:dyDescent="0.2">
      <c r="A1922" s="60" t="s">
        <v>11765</v>
      </c>
      <c r="B1922" s="61">
        <v>1</v>
      </c>
      <c r="C1922" s="61">
        <v>24</v>
      </c>
    </row>
    <row r="1923" spans="1:3" x14ac:dyDescent="0.2">
      <c r="A1923" s="60" t="s">
        <v>11766</v>
      </c>
      <c r="B1923" s="61">
        <v>1</v>
      </c>
      <c r="C1923" s="61">
        <v>24</v>
      </c>
    </row>
    <row r="1924" spans="1:3" x14ac:dyDescent="0.2">
      <c r="A1924" s="58" t="s">
        <v>2522</v>
      </c>
      <c r="B1924" s="61">
        <v>5</v>
      </c>
      <c r="C1924" s="61">
        <v>120</v>
      </c>
    </row>
    <row r="1925" spans="1:3" x14ac:dyDescent="0.2">
      <c r="A1925" s="59" t="s">
        <v>11758</v>
      </c>
      <c r="B1925" s="61">
        <v>2</v>
      </c>
      <c r="C1925" s="61">
        <v>48</v>
      </c>
    </row>
    <row r="1926" spans="1:3" x14ac:dyDescent="0.2">
      <c r="A1926" s="60" t="s">
        <v>11760</v>
      </c>
      <c r="B1926" s="61">
        <v>1</v>
      </c>
      <c r="C1926" s="61">
        <v>24</v>
      </c>
    </row>
    <row r="1927" spans="1:3" x14ac:dyDescent="0.2">
      <c r="A1927" s="60" t="s">
        <v>11761</v>
      </c>
      <c r="B1927" s="61">
        <v>1</v>
      </c>
      <c r="C1927" s="61">
        <v>24</v>
      </c>
    </row>
    <row r="1928" spans="1:3" x14ac:dyDescent="0.2">
      <c r="A1928" s="59" t="s">
        <v>11763</v>
      </c>
      <c r="B1928" s="61">
        <v>3</v>
      </c>
      <c r="C1928" s="61">
        <v>72</v>
      </c>
    </row>
    <row r="1929" spans="1:3" x14ac:dyDescent="0.2">
      <c r="A1929" s="60" t="s">
        <v>11764</v>
      </c>
      <c r="B1929" s="61">
        <v>1</v>
      </c>
      <c r="C1929" s="61">
        <v>24</v>
      </c>
    </row>
    <row r="1930" spans="1:3" x14ac:dyDescent="0.2">
      <c r="A1930" s="60" t="s">
        <v>11765</v>
      </c>
      <c r="B1930" s="61">
        <v>1</v>
      </c>
      <c r="C1930" s="61">
        <v>24</v>
      </c>
    </row>
    <row r="1931" spans="1:3" x14ac:dyDescent="0.2">
      <c r="A1931" s="60" t="s">
        <v>11766</v>
      </c>
      <c r="B1931" s="61">
        <v>1</v>
      </c>
      <c r="C1931" s="61">
        <v>24</v>
      </c>
    </row>
    <row r="1932" spans="1:3" x14ac:dyDescent="0.2">
      <c r="A1932" s="58" t="s">
        <v>2527</v>
      </c>
      <c r="B1932" s="61">
        <v>5</v>
      </c>
      <c r="C1932" s="61">
        <v>120</v>
      </c>
    </row>
    <row r="1933" spans="1:3" x14ac:dyDescent="0.2">
      <c r="A1933" s="59" t="s">
        <v>11758</v>
      </c>
      <c r="B1933" s="61">
        <v>2</v>
      </c>
      <c r="C1933" s="61">
        <v>48</v>
      </c>
    </row>
    <row r="1934" spans="1:3" x14ac:dyDescent="0.2">
      <c r="A1934" s="60" t="s">
        <v>11760</v>
      </c>
      <c r="B1934" s="61">
        <v>1</v>
      </c>
      <c r="C1934" s="61">
        <v>24</v>
      </c>
    </row>
    <row r="1935" spans="1:3" x14ac:dyDescent="0.2">
      <c r="A1935" s="60" t="s">
        <v>11761</v>
      </c>
      <c r="B1935" s="61">
        <v>1</v>
      </c>
      <c r="C1935" s="61">
        <v>24</v>
      </c>
    </row>
    <row r="1936" spans="1:3" x14ac:dyDescent="0.2">
      <c r="A1936" s="59" t="s">
        <v>11763</v>
      </c>
      <c r="B1936" s="61">
        <v>3</v>
      </c>
      <c r="C1936" s="61">
        <v>72</v>
      </c>
    </row>
    <row r="1937" spans="1:3" x14ac:dyDescent="0.2">
      <c r="A1937" s="60" t="s">
        <v>11764</v>
      </c>
      <c r="B1937" s="61">
        <v>1</v>
      </c>
      <c r="C1937" s="61">
        <v>24</v>
      </c>
    </row>
    <row r="1938" spans="1:3" x14ac:dyDescent="0.2">
      <c r="A1938" s="60" t="s">
        <v>11765</v>
      </c>
      <c r="B1938" s="61">
        <v>1</v>
      </c>
      <c r="C1938" s="61">
        <v>24</v>
      </c>
    </row>
    <row r="1939" spans="1:3" x14ac:dyDescent="0.2">
      <c r="A1939" s="60" t="s">
        <v>11766</v>
      </c>
      <c r="B1939" s="61">
        <v>1</v>
      </c>
      <c r="C1939" s="61">
        <v>24</v>
      </c>
    </row>
    <row r="1940" spans="1:3" x14ac:dyDescent="0.2">
      <c r="A1940" s="58" t="s">
        <v>2532</v>
      </c>
      <c r="B1940" s="61">
        <v>5</v>
      </c>
      <c r="C1940" s="61">
        <v>120</v>
      </c>
    </row>
    <row r="1941" spans="1:3" x14ac:dyDescent="0.2">
      <c r="A1941" s="59" t="s">
        <v>11758</v>
      </c>
      <c r="B1941" s="61">
        <v>2</v>
      </c>
      <c r="C1941" s="61">
        <v>48</v>
      </c>
    </row>
    <row r="1942" spans="1:3" x14ac:dyDescent="0.2">
      <c r="A1942" s="60" t="s">
        <v>11760</v>
      </c>
      <c r="B1942" s="61">
        <v>1</v>
      </c>
      <c r="C1942" s="61">
        <v>24</v>
      </c>
    </row>
    <row r="1943" spans="1:3" x14ac:dyDescent="0.2">
      <c r="A1943" s="60" t="s">
        <v>11761</v>
      </c>
      <c r="B1943" s="61">
        <v>1</v>
      </c>
      <c r="C1943" s="61">
        <v>24</v>
      </c>
    </row>
    <row r="1944" spans="1:3" x14ac:dyDescent="0.2">
      <c r="A1944" s="59" t="s">
        <v>11763</v>
      </c>
      <c r="B1944" s="61">
        <v>3</v>
      </c>
      <c r="C1944" s="61">
        <v>72</v>
      </c>
    </row>
    <row r="1945" spans="1:3" x14ac:dyDescent="0.2">
      <c r="A1945" s="60" t="s">
        <v>11764</v>
      </c>
      <c r="B1945" s="61">
        <v>1</v>
      </c>
      <c r="C1945" s="61">
        <v>24</v>
      </c>
    </row>
    <row r="1946" spans="1:3" x14ac:dyDescent="0.2">
      <c r="A1946" s="60" t="s">
        <v>11765</v>
      </c>
      <c r="B1946" s="61">
        <v>1</v>
      </c>
      <c r="C1946" s="61">
        <v>24</v>
      </c>
    </row>
    <row r="1947" spans="1:3" x14ac:dyDescent="0.2">
      <c r="A1947" s="60" t="s">
        <v>11766</v>
      </c>
      <c r="B1947" s="61">
        <v>1</v>
      </c>
      <c r="C1947" s="61">
        <v>24</v>
      </c>
    </row>
    <row r="1948" spans="1:3" x14ac:dyDescent="0.2">
      <c r="A1948" s="58" t="s">
        <v>2537</v>
      </c>
      <c r="B1948" s="61">
        <v>5</v>
      </c>
      <c r="C1948" s="61">
        <v>120</v>
      </c>
    </row>
    <row r="1949" spans="1:3" x14ac:dyDescent="0.2">
      <c r="A1949" s="59" t="s">
        <v>11758</v>
      </c>
      <c r="B1949" s="61">
        <v>2</v>
      </c>
      <c r="C1949" s="61">
        <v>48</v>
      </c>
    </row>
    <row r="1950" spans="1:3" x14ac:dyDescent="0.2">
      <c r="A1950" s="60" t="s">
        <v>11760</v>
      </c>
      <c r="B1950" s="61">
        <v>1</v>
      </c>
      <c r="C1950" s="61">
        <v>24</v>
      </c>
    </row>
    <row r="1951" spans="1:3" x14ac:dyDescent="0.2">
      <c r="A1951" s="60" t="s">
        <v>11761</v>
      </c>
      <c r="B1951" s="61">
        <v>1</v>
      </c>
      <c r="C1951" s="61">
        <v>24</v>
      </c>
    </row>
    <row r="1952" spans="1:3" x14ac:dyDescent="0.2">
      <c r="A1952" s="59" t="s">
        <v>11763</v>
      </c>
      <c r="B1952" s="61">
        <v>3</v>
      </c>
      <c r="C1952" s="61">
        <v>72</v>
      </c>
    </row>
    <row r="1953" spans="1:3" x14ac:dyDescent="0.2">
      <c r="A1953" s="60" t="s">
        <v>11764</v>
      </c>
      <c r="B1953" s="61">
        <v>1</v>
      </c>
      <c r="C1953" s="61">
        <v>24</v>
      </c>
    </row>
    <row r="1954" spans="1:3" x14ac:dyDescent="0.2">
      <c r="A1954" s="60" t="s">
        <v>11765</v>
      </c>
      <c r="B1954" s="61">
        <v>1</v>
      </c>
      <c r="C1954" s="61">
        <v>24</v>
      </c>
    </row>
    <row r="1955" spans="1:3" x14ac:dyDescent="0.2">
      <c r="A1955" s="60" t="s">
        <v>11766</v>
      </c>
      <c r="B1955" s="61">
        <v>1</v>
      </c>
      <c r="C1955" s="61">
        <v>24</v>
      </c>
    </row>
    <row r="1956" spans="1:3" x14ac:dyDescent="0.2">
      <c r="A1956" s="58" t="s">
        <v>2542</v>
      </c>
      <c r="B1956" s="61">
        <v>5</v>
      </c>
      <c r="C1956" s="61">
        <v>120</v>
      </c>
    </row>
    <row r="1957" spans="1:3" x14ac:dyDescent="0.2">
      <c r="A1957" s="59" t="s">
        <v>11758</v>
      </c>
      <c r="B1957" s="61">
        <v>2</v>
      </c>
      <c r="C1957" s="61">
        <v>48</v>
      </c>
    </row>
    <row r="1958" spans="1:3" x14ac:dyDescent="0.2">
      <c r="A1958" s="60" t="s">
        <v>11760</v>
      </c>
      <c r="B1958" s="61">
        <v>1</v>
      </c>
      <c r="C1958" s="61">
        <v>24</v>
      </c>
    </row>
    <row r="1959" spans="1:3" x14ac:dyDescent="0.2">
      <c r="A1959" s="60" t="s">
        <v>11761</v>
      </c>
      <c r="B1959" s="61">
        <v>1</v>
      </c>
      <c r="C1959" s="61">
        <v>24</v>
      </c>
    </row>
    <row r="1960" spans="1:3" x14ac:dyDescent="0.2">
      <c r="A1960" s="59" t="s">
        <v>11763</v>
      </c>
      <c r="B1960" s="61">
        <v>3</v>
      </c>
      <c r="C1960" s="61">
        <v>72</v>
      </c>
    </row>
    <row r="1961" spans="1:3" x14ac:dyDescent="0.2">
      <c r="A1961" s="60" t="s">
        <v>11764</v>
      </c>
      <c r="B1961" s="61">
        <v>1</v>
      </c>
      <c r="C1961" s="61">
        <v>24</v>
      </c>
    </row>
    <row r="1962" spans="1:3" x14ac:dyDescent="0.2">
      <c r="A1962" s="60" t="s">
        <v>11765</v>
      </c>
      <c r="B1962" s="61">
        <v>1</v>
      </c>
      <c r="C1962" s="61">
        <v>24</v>
      </c>
    </row>
    <row r="1963" spans="1:3" x14ac:dyDescent="0.2">
      <c r="A1963" s="60" t="s">
        <v>11766</v>
      </c>
      <c r="B1963" s="61">
        <v>1</v>
      </c>
      <c r="C1963" s="61">
        <v>24</v>
      </c>
    </row>
    <row r="1964" spans="1:3" x14ac:dyDescent="0.2">
      <c r="A1964" s="58" t="s">
        <v>2547</v>
      </c>
      <c r="B1964" s="61">
        <v>5</v>
      </c>
      <c r="C1964" s="61">
        <v>120</v>
      </c>
    </row>
    <row r="1965" spans="1:3" x14ac:dyDescent="0.2">
      <c r="A1965" s="59" t="s">
        <v>11758</v>
      </c>
      <c r="B1965" s="61">
        <v>2</v>
      </c>
      <c r="C1965" s="61">
        <v>48</v>
      </c>
    </row>
    <row r="1966" spans="1:3" x14ac:dyDescent="0.2">
      <c r="A1966" s="60" t="s">
        <v>11760</v>
      </c>
      <c r="B1966" s="61">
        <v>1</v>
      </c>
      <c r="C1966" s="61">
        <v>24</v>
      </c>
    </row>
    <row r="1967" spans="1:3" x14ac:dyDescent="0.2">
      <c r="A1967" s="60" t="s">
        <v>11761</v>
      </c>
      <c r="B1967" s="61">
        <v>1</v>
      </c>
      <c r="C1967" s="61">
        <v>24</v>
      </c>
    </row>
    <row r="1968" spans="1:3" x14ac:dyDescent="0.2">
      <c r="A1968" s="59" t="s">
        <v>11763</v>
      </c>
      <c r="B1968" s="61">
        <v>3</v>
      </c>
      <c r="C1968" s="61">
        <v>72</v>
      </c>
    </row>
    <row r="1969" spans="1:3" x14ac:dyDescent="0.2">
      <c r="A1969" s="60" t="s">
        <v>11764</v>
      </c>
      <c r="B1969" s="61">
        <v>1</v>
      </c>
      <c r="C1969" s="61">
        <v>24</v>
      </c>
    </row>
    <row r="1970" spans="1:3" x14ac:dyDescent="0.2">
      <c r="A1970" s="60" t="s">
        <v>11765</v>
      </c>
      <c r="B1970" s="61">
        <v>1</v>
      </c>
      <c r="C1970" s="61">
        <v>24</v>
      </c>
    </row>
    <row r="1971" spans="1:3" x14ac:dyDescent="0.2">
      <c r="A1971" s="60" t="s">
        <v>11766</v>
      </c>
      <c r="B1971" s="61">
        <v>1</v>
      </c>
      <c r="C1971" s="61">
        <v>24</v>
      </c>
    </row>
    <row r="1972" spans="1:3" x14ac:dyDescent="0.2">
      <c r="A1972" s="58" t="s">
        <v>338</v>
      </c>
      <c r="B1972" s="61">
        <v>5</v>
      </c>
      <c r="C1972" s="61">
        <v>120</v>
      </c>
    </row>
    <row r="1973" spans="1:3" x14ac:dyDescent="0.2">
      <c r="A1973" s="59" t="s">
        <v>11758</v>
      </c>
      <c r="B1973" s="61">
        <v>2</v>
      </c>
      <c r="C1973" s="61">
        <v>48</v>
      </c>
    </row>
    <row r="1974" spans="1:3" x14ac:dyDescent="0.2">
      <c r="A1974" s="60" t="s">
        <v>11760</v>
      </c>
      <c r="B1974" s="61">
        <v>1</v>
      </c>
      <c r="C1974" s="61">
        <v>24</v>
      </c>
    </row>
    <row r="1975" spans="1:3" x14ac:dyDescent="0.2">
      <c r="A1975" s="60" t="s">
        <v>11761</v>
      </c>
      <c r="B1975" s="61">
        <v>1</v>
      </c>
      <c r="C1975" s="61">
        <v>24</v>
      </c>
    </row>
    <row r="1976" spans="1:3" x14ac:dyDescent="0.2">
      <c r="A1976" s="59" t="s">
        <v>11763</v>
      </c>
      <c r="B1976" s="61">
        <v>3</v>
      </c>
      <c r="C1976" s="61">
        <v>72</v>
      </c>
    </row>
    <row r="1977" spans="1:3" x14ac:dyDescent="0.2">
      <c r="A1977" s="60" t="s">
        <v>11764</v>
      </c>
      <c r="B1977" s="61">
        <v>1</v>
      </c>
      <c r="C1977" s="61">
        <v>24</v>
      </c>
    </row>
    <row r="1978" spans="1:3" x14ac:dyDescent="0.2">
      <c r="A1978" s="60" t="s">
        <v>11765</v>
      </c>
      <c r="B1978" s="61">
        <v>1</v>
      </c>
      <c r="C1978" s="61">
        <v>24</v>
      </c>
    </row>
    <row r="1979" spans="1:3" x14ac:dyDescent="0.2">
      <c r="A1979" s="60" t="s">
        <v>11766</v>
      </c>
      <c r="B1979" s="61">
        <v>1</v>
      </c>
      <c r="C1979" s="61">
        <v>24</v>
      </c>
    </row>
    <row r="1980" spans="1:3" x14ac:dyDescent="0.2">
      <c r="A1980" s="58" t="s">
        <v>2552</v>
      </c>
      <c r="B1980" s="61">
        <v>5</v>
      </c>
      <c r="C1980" s="61">
        <v>120</v>
      </c>
    </row>
    <row r="1981" spans="1:3" x14ac:dyDescent="0.2">
      <c r="A1981" s="59" t="s">
        <v>11758</v>
      </c>
      <c r="B1981" s="61">
        <v>2</v>
      </c>
      <c r="C1981" s="61">
        <v>48</v>
      </c>
    </row>
    <row r="1982" spans="1:3" x14ac:dyDescent="0.2">
      <c r="A1982" s="60" t="s">
        <v>11760</v>
      </c>
      <c r="B1982" s="61">
        <v>1</v>
      </c>
      <c r="C1982" s="61">
        <v>24</v>
      </c>
    </row>
    <row r="1983" spans="1:3" x14ac:dyDescent="0.2">
      <c r="A1983" s="60" t="s">
        <v>11761</v>
      </c>
      <c r="B1983" s="61">
        <v>1</v>
      </c>
      <c r="C1983" s="61">
        <v>24</v>
      </c>
    </row>
    <row r="1984" spans="1:3" x14ac:dyDescent="0.2">
      <c r="A1984" s="59" t="s">
        <v>11763</v>
      </c>
      <c r="B1984" s="61">
        <v>3</v>
      </c>
      <c r="C1984" s="61">
        <v>72</v>
      </c>
    </row>
    <row r="1985" spans="1:3" x14ac:dyDescent="0.2">
      <c r="A1985" s="60" t="s">
        <v>11764</v>
      </c>
      <c r="B1985" s="61">
        <v>1</v>
      </c>
      <c r="C1985" s="61">
        <v>24</v>
      </c>
    </row>
    <row r="1986" spans="1:3" x14ac:dyDescent="0.2">
      <c r="A1986" s="60" t="s">
        <v>11765</v>
      </c>
      <c r="B1986" s="61">
        <v>1</v>
      </c>
      <c r="C1986" s="61">
        <v>24</v>
      </c>
    </row>
    <row r="1987" spans="1:3" x14ac:dyDescent="0.2">
      <c r="A1987" s="60" t="s">
        <v>11766</v>
      </c>
      <c r="B1987" s="61">
        <v>1</v>
      </c>
      <c r="C1987" s="61">
        <v>24</v>
      </c>
    </row>
    <row r="1988" spans="1:3" x14ac:dyDescent="0.2">
      <c r="A1988" s="58" t="s">
        <v>2557</v>
      </c>
      <c r="B1988" s="61">
        <v>5</v>
      </c>
      <c r="C1988" s="61">
        <v>120</v>
      </c>
    </row>
    <row r="1989" spans="1:3" x14ac:dyDescent="0.2">
      <c r="A1989" s="59" t="s">
        <v>11758</v>
      </c>
      <c r="B1989" s="61">
        <v>2</v>
      </c>
      <c r="C1989" s="61">
        <v>48</v>
      </c>
    </row>
    <row r="1990" spans="1:3" x14ac:dyDescent="0.2">
      <c r="A1990" s="60" t="s">
        <v>11760</v>
      </c>
      <c r="B1990" s="61">
        <v>1</v>
      </c>
      <c r="C1990" s="61">
        <v>24</v>
      </c>
    </row>
    <row r="1991" spans="1:3" x14ac:dyDescent="0.2">
      <c r="A1991" s="60" t="s">
        <v>11761</v>
      </c>
      <c r="B1991" s="61">
        <v>1</v>
      </c>
      <c r="C1991" s="61">
        <v>24</v>
      </c>
    </row>
    <row r="1992" spans="1:3" x14ac:dyDescent="0.2">
      <c r="A1992" s="59" t="s">
        <v>11763</v>
      </c>
      <c r="B1992" s="61">
        <v>3</v>
      </c>
      <c r="C1992" s="61">
        <v>72</v>
      </c>
    </row>
    <row r="1993" spans="1:3" x14ac:dyDescent="0.2">
      <c r="A1993" s="60" t="s">
        <v>11764</v>
      </c>
      <c r="B1993" s="61">
        <v>1</v>
      </c>
      <c r="C1993" s="61">
        <v>24</v>
      </c>
    </row>
    <row r="1994" spans="1:3" x14ac:dyDescent="0.2">
      <c r="A1994" s="60" t="s">
        <v>11765</v>
      </c>
      <c r="B1994" s="61">
        <v>1</v>
      </c>
      <c r="C1994" s="61">
        <v>24</v>
      </c>
    </row>
    <row r="1995" spans="1:3" x14ac:dyDescent="0.2">
      <c r="A1995" s="60" t="s">
        <v>11766</v>
      </c>
      <c r="B1995" s="61">
        <v>1</v>
      </c>
      <c r="C1995" s="61">
        <v>24</v>
      </c>
    </row>
    <row r="1996" spans="1:3" x14ac:dyDescent="0.2">
      <c r="A1996" s="58" t="s">
        <v>2562</v>
      </c>
      <c r="B1996" s="61">
        <v>5</v>
      </c>
      <c r="C1996" s="61">
        <v>120</v>
      </c>
    </row>
    <row r="1997" spans="1:3" x14ac:dyDescent="0.2">
      <c r="A1997" s="59" t="s">
        <v>11758</v>
      </c>
      <c r="B1997" s="61">
        <v>2</v>
      </c>
      <c r="C1997" s="61">
        <v>48</v>
      </c>
    </row>
    <row r="1998" spans="1:3" x14ac:dyDescent="0.2">
      <c r="A1998" s="60" t="s">
        <v>11760</v>
      </c>
      <c r="B1998" s="61">
        <v>1</v>
      </c>
      <c r="C1998" s="61">
        <v>24</v>
      </c>
    </row>
    <row r="1999" spans="1:3" x14ac:dyDescent="0.2">
      <c r="A1999" s="60" t="s">
        <v>11761</v>
      </c>
      <c r="B1999" s="61">
        <v>1</v>
      </c>
      <c r="C1999" s="61">
        <v>24</v>
      </c>
    </row>
    <row r="2000" spans="1:3" x14ac:dyDescent="0.2">
      <c r="A2000" s="59" t="s">
        <v>11763</v>
      </c>
      <c r="B2000" s="61">
        <v>3</v>
      </c>
      <c r="C2000" s="61">
        <v>72</v>
      </c>
    </row>
    <row r="2001" spans="1:3" x14ac:dyDescent="0.2">
      <c r="A2001" s="60" t="s">
        <v>11764</v>
      </c>
      <c r="B2001" s="61">
        <v>1</v>
      </c>
      <c r="C2001" s="61">
        <v>24</v>
      </c>
    </row>
    <row r="2002" spans="1:3" x14ac:dyDescent="0.2">
      <c r="A2002" s="60" t="s">
        <v>11765</v>
      </c>
      <c r="B2002" s="61">
        <v>1</v>
      </c>
      <c r="C2002" s="61">
        <v>24</v>
      </c>
    </row>
    <row r="2003" spans="1:3" x14ac:dyDescent="0.2">
      <c r="A2003" s="60" t="s">
        <v>11766</v>
      </c>
      <c r="B2003" s="61">
        <v>1</v>
      </c>
      <c r="C2003" s="61">
        <v>24</v>
      </c>
    </row>
    <row r="2004" spans="1:3" x14ac:dyDescent="0.2">
      <c r="A2004" s="58" t="s">
        <v>2567</v>
      </c>
      <c r="B2004" s="61">
        <v>5</v>
      </c>
      <c r="C2004" s="61">
        <v>120</v>
      </c>
    </row>
    <row r="2005" spans="1:3" x14ac:dyDescent="0.2">
      <c r="A2005" s="59" t="s">
        <v>11758</v>
      </c>
      <c r="B2005" s="61">
        <v>2</v>
      </c>
      <c r="C2005" s="61">
        <v>48</v>
      </c>
    </row>
    <row r="2006" spans="1:3" x14ac:dyDescent="0.2">
      <c r="A2006" s="60" t="s">
        <v>11760</v>
      </c>
      <c r="B2006" s="61">
        <v>1</v>
      </c>
      <c r="C2006" s="61">
        <v>24</v>
      </c>
    </row>
    <row r="2007" spans="1:3" x14ac:dyDescent="0.2">
      <c r="A2007" s="60" t="s">
        <v>11761</v>
      </c>
      <c r="B2007" s="61">
        <v>1</v>
      </c>
      <c r="C2007" s="61">
        <v>24</v>
      </c>
    </row>
    <row r="2008" spans="1:3" x14ac:dyDescent="0.2">
      <c r="A2008" s="59" t="s">
        <v>11763</v>
      </c>
      <c r="B2008" s="61">
        <v>3</v>
      </c>
      <c r="C2008" s="61">
        <v>72</v>
      </c>
    </row>
    <row r="2009" spans="1:3" x14ac:dyDescent="0.2">
      <c r="A2009" s="60" t="s">
        <v>11764</v>
      </c>
      <c r="B2009" s="61">
        <v>1</v>
      </c>
      <c r="C2009" s="61">
        <v>24</v>
      </c>
    </row>
    <row r="2010" spans="1:3" x14ac:dyDescent="0.2">
      <c r="A2010" s="60" t="s">
        <v>11765</v>
      </c>
      <c r="B2010" s="61">
        <v>1</v>
      </c>
      <c r="C2010" s="61">
        <v>24</v>
      </c>
    </row>
    <row r="2011" spans="1:3" x14ac:dyDescent="0.2">
      <c r="A2011" s="60" t="s">
        <v>11766</v>
      </c>
      <c r="B2011" s="61">
        <v>1</v>
      </c>
      <c r="C2011" s="61">
        <v>24</v>
      </c>
    </row>
    <row r="2012" spans="1:3" x14ac:dyDescent="0.2">
      <c r="A2012" s="58" t="s">
        <v>2572</v>
      </c>
      <c r="B2012" s="61">
        <v>5</v>
      </c>
      <c r="C2012" s="61">
        <v>120</v>
      </c>
    </row>
    <row r="2013" spans="1:3" x14ac:dyDescent="0.2">
      <c r="A2013" s="59" t="s">
        <v>11758</v>
      </c>
      <c r="B2013" s="61">
        <v>2</v>
      </c>
      <c r="C2013" s="61">
        <v>48</v>
      </c>
    </row>
    <row r="2014" spans="1:3" x14ac:dyDescent="0.2">
      <c r="A2014" s="60" t="s">
        <v>11760</v>
      </c>
      <c r="B2014" s="61">
        <v>1</v>
      </c>
      <c r="C2014" s="61">
        <v>24</v>
      </c>
    </row>
    <row r="2015" spans="1:3" x14ac:dyDescent="0.2">
      <c r="A2015" s="60" t="s">
        <v>11761</v>
      </c>
      <c r="B2015" s="61">
        <v>1</v>
      </c>
      <c r="C2015" s="61">
        <v>24</v>
      </c>
    </row>
    <row r="2016" spans="1:3" x14ac:dyDescent="0.2">
      <c r="A2016" s="59" t="s">
        <v>11763</v>
      </c>
      <c r="B2016" s="61">
        <v>3</v>
      </c>
      <c r="C2016" s="61">
        <v>72</v>
      </c>
    </row>
    <row r="2017" spans="1:3" x14ac:dyDescent="0.2">
      <c r="A2017" s="60" t="s">
        <v>11764</v>
      </c>
      <c r="B2017" s="61">
        <v>1</v>
      </c>
      <c r="C2017" s="61">
        <v>24</v>
      </c>
    </row>
    <row r="2018" spans="1:3" x14ac:dyDescent="0.2">
      <c r="A2018" s="60" t="s">
        <v>11765</v>
      </c>
      <c r="B2018" s="61">
        <v>1</v>
      </c>
      <c r="C2018" s="61">
        <v>24</v>
      </c>
    </row>
    <row r="2019" spans="1:3" x14ac:dyDescent="0.2">
      <c r="A2019" s="60" t="s">
        <v>11766</v>
      </c>
      <c r="B2019" s="61">
        <v>1</v>
      </c>
      <c r="C2019" s="61">
        <v>24</v>
      </c>
    </row>
    <row r="2020" spans="1:3" x14ac:dyDescent="0.2">
      <c r="A2020" s="58" t="s">
        <v>2577</v>
      </c>
      <c r="B2020" s="61">
        <v>5</v>
      </c>
      <c r="C2020" s="61">
        <v>120</v>
      </c>
    </row>
    <row r="2021" spans="1:3" x14ac:dyDescent="0.2">
      <c r="A2021" s="59" t="s">
        <v>11758</v>
      </c>
      <c r="B2021" s="61">
        <v>2</v>
      </c>
      <c r="C2021" s="61">
        <v>48</v>
      </c>
    </row>
    <row r="2022" spans="1:3" x14ac:dyDescent="0.2">
      <c r="A2022" s="60" t="s">
        <v>11760</v>
      </c>
      <c r="B2022" s="61">
        <v>1</v>
      </c>
      <c r="C2022" s="61">
        <v>24</v>
      </c>
    </row>
    <row r="2023" spans="1:3" x14ac:dyDescent="0.2">
      <c r="A2023" s="60" t="s">
        <v>11761</v>
      </c>
      <c r="B2023" s="61">
        <v>1</v>
      </c>
      <c r="C2023" s="61">
        <v>24</v>
      </c>
    </row>
    <row r="2024" spans="1:3" x14ac:dyDescent="0.2">
      <c r="A2024" s="59" t="s">
        <v>11763</v>
      </c>
      <c r="B2024" s="61">
        <v>3</v>
      </c>
      <c r="C2024" s="61">
        <v>72</v>
      </c>
    </row>
    <row r="2025" spans="1:3" x14ac:dyDescent="0.2">
      <c r="A2025" s="60" t="s">
        <v>11764</v>
      </c>
      <c r="B2025" s="61">
        <v>1</v>
      </c>
      <c r="C2025" s="61">
        <v>24</v>
      </c>
    </row>
    <row r="2026" spans="1:3" x14ac:dyDescent="0.2">
      <c r="A2026" s="60" t="s">
        <v>11765</v>
      </c>
      <c r="B2026" s="61">
        <v>1</v>
      </c>
      <c r="C2026" s="61">
        <v>24</v>
      </c>
    </row>
    <row r="2027" spans="1:3" x14ac:dyDescent="0.2">
      <c r="A2027" s="60" t="s">
        <v>11766</v>
      </c>
      <c r="B2027" s="61">
        <v>1</v>
      </c>
      <c r="C2027" s="61">
        <v>24</v>
      </c>
    </row>
    <row r="2028" spans="1:3" x14ac:dyDescent="0.2">
      <c r="A2028" s="58" t="s">
        <v>2582</v>
      </c>
      <c r="B2028" s="61">
        <v>5</v>
      </c>
      <c r="C2028" s="61">
        <v>120</v>
      </c>
    </row>
    <row r="2029" spans="1:3" x14ac:dyDescent="0.2">
      <c r="A2029" s="59" t="s">
        <v>11758</v>
      </c>
      <c r="B2029" s="61">
        <v>2</v>
      </c>
      <c r="C2029" s="61">
        <v>48</v>
      </c>
    </row>
    <row r="2030" spans="1:3" x14ac:dyDescent="0.2">
      <c r="A2030" s="60" t="s">
        <v>11760</v>
      </c>
      <c r="B2030" s="61">
        <v>1</v>
      </c>
      <c r="C2030" s="61">
        <v>24</v>
      </c>
    </row>
    <row r="2031" spans="1:3" x14ac:dyDescent="0.2">
      <c r="A2031" s="60" t="s">
        <v>11761</v>
      </c>
      <c r="B2031" s="61">
        <v>1</v>
      </c>
      <c r="C2031" s="61">
        <v>24</v>
      </c>
    </row>
    <row r="2032" spans="1:3" x14ac:dyDescent="0.2">
      <c r="A2032" s="59" t="s">
        <v>11763</v>
      </c>
      <c r="B2032" s="61">
        <v>3</v>
      </c>
      <c r="C2032" s="61">
        <v>72</v>
      </c>
    </row>
    <row r="2033" spans="1:3" x14ac:dyDescent="0.2">
      <c r="A2033" s="60" t="s">
        <v>11764</v>
      </c>
      <c r="B2033" s="61">
        <v>1</v>
      </c>
      <c r="C2033" s="61">
        <v>24</v>
      </c>
    </row>
    <row r="2034" spans="1:3" x14ac:dyDescent="0.2">
      <c r="A2034" s="60" t="s">
        <v>11765</v>
      </c>
      <c r="B2034" s="61">
        <v>1</v>
      </c>
      <c r="C2034" s="61">
        <v>24</v>
      </c>
    </row>
    <row r="2035" spans="1:3" x14ac:dyDescent="0.2">
      <c r="A2035" s="60" t="s">
        <v>11766</v>
      </c>
      <c r="B2035" s="61">
        <v>1</v>
      </c>
      <c r="C2035" s="61">
        <v>24</v>
      </c>
    </row>
    <row r="2036" spans="1:3" x14ac:dyDescent="0.2">
      <c r="A2036" s="58" t="s">
        <v>2587</v>
      </c>
      <c r="B2036" s="61">
        <v>5</v>
      </c>
      <c r="C2036" s="61">
        <v>120</v>
      </c>
    </row>
    <row r="2037" spans="1:3" x14ac:dyDescent="0.2">
      <c r="A2037" s="59" t="s">
        <v>11758</v>
      </c>
      <c r="B2037" s="61">
        <v>2</v>
      </c>
      <c r="C2037" s="61">
        <v>48</v>
      </c>
    </row>
    <row r="2038" spans="1:3" x14ac:dyDescent="0.2">
      <c r="A2038" s="60" t="s">
        <v>11760</v>
      </c>
      <c r="B2038" s="61">
        <v>1</v>
      </c>
      <c r="C2038" s="61">
        <v>24</v>
      </c>
    </row>
    <row r="2039" spans="1:3" x14ac:dyDescent="0.2">
      <c r="A2039" s="60" t="s">
        <v>11761</v>
      </c>
      <c r="B2039" s="61">
        <v>1</v>
      </c>
      <c r="C2039" s="61">
        <v>24</v>
      </c>
    </row>
    <row r="2040" spans="1:3" x14ac:dyDescent="0.2">
      <c r="A2040" s="59" t="s">
        <v>11763</v>
      </c>
      <c r="B2040" s="61">
        <v>3</v>
      </c>
      <c r="C2040" s="61">
        <v>72</v>
      </c>
    </row>
    <row r="2041" spans="1:3" x14ac:dyDescent="0.2">
      <c r="A2041" s="60" t="s">
        <v>11764</v>
      </c>
      <c r="B2041" s="61">
        <v>1</v>
      </c>
      <c r="C2041" s="61">
        <v>24</v>
      </c>
    </row>
    <row r="2042" spans="1:3" x14ac:dyDescent="0.2">
      <c r="A2042" s="60" t="s">
        <v>11765</v>
      </c>
      <c r="B2042" s="61">
        <v>1</v>
      </c>
      <c r="C2042" s="61">
        <v>24</v>
      </c>
    </row>
    <row r="2043" spans="1:3" x14ac:dyDescent="0.2">
      <c r="A2043" s="60" t="s">
        <v>11766</v>
      </c>
      <c r="B2043" s="61">
        <v>1</v>
      </c>
      <c r="C2043" s="61">
        <v>24</v>
      </c>
    </row>
    <row r="2044" spans="1:3" x14ac:dyDescent="0.2">
      <c r="A2044" s="58" t="s">
        <v>2592</v>
      </c>
      <c r="B2044" s="61">
        <v>5</v>
      </c>
      <c r="C2044" s="61">
        <v>120</v>
      </c>
    </row>
    <row r="2045" spans="1:3" x14ac:dyDescent="0.2">
      <c r="A2045" s="59" t="s">
        <v>11758</v>
      </c>
      <c r="B2045" s="61">
        <v>2</v>
      </c>
      <c r="C2045" s="61">
        <v>48</v>
      </c>
    </row>
    <row r="2046" spans="1:3" x14ac:dyDescent="0.2">
      <c r="A2046" s="60" t="s">
        <v>11760</v>
      </c>
      <c r="B2046" s="61">
        <v>1</v>
      </c>
      <c r="C2046" s="61">
        <v>24</v>
      </c>
    </row>
    <row r="2047" spans="1:3" x14ac:dyDescent="0.2">
      <c r="A2047" s="60" t="s">
        <v>11761</v>
      </c>
      <c r="B2047" s="61">
        <v>1</v>
      </c>
      <c r="C2047" s="61">
        <v>24</v>
      </c>
    </row>
    <row r="2048" spans="1:3" x14ac:dyDescent="0.2">
      <c r="A2048" s="59" t="s">
        <v>11763</v>
      </c>
      <c r="B2048" s="61">
        <v>3</v>
      </c>
      <c r="C2048" s="61">
        <v>72</v>
      </c>
    </row>
    <row r="2049" spans="1:3" x14ac:dyDescent="0.2">
      <c r="A2049" s="60" t="s">
        <v>11764</v>
      </c>
      <c r="B2049" s="61">
        <v>1</v>
      </c>
      <c r="C2049" s="61">
        <v>24</v>
      </c>
    </row>
    <row r="2050" spans="1:3" x14ac:dyDescent="0.2">
      <c r="A2050" s="60" t="s">
        <v>11765</v>
      </c>
      <c r="B2050" s="61">
        <v>1</v>
      </c>
      <c r="C2050" s="61">
        <v>24</v>
      </c>
    </row>
    <row r="2051" spans="1:3" x14ac:dyDescent="0.2">
      <c r="A2051" s="60" t="s">
        <v>11766</v>
      </c>
      <c r="B2051" s="61">
        <v>1</v>
      </c>
      <c r="C2051" s="61">
        <v>24</v>
      </c>
    </row>
    <row r="2052" spans="1:3" x14ac:dyDescent="0.2">
      <c r="A2052" s="58" t="s">
        <v>2597</v>
      </c>
      <c r="B2052" s="61">
        <v>5</v>
      </c>
      <c r="C2052" s="61">
        <v>120</v>
      </c>
    </row>
    <row r="2053" spans="1:3" x14ac:dyDescent="0.2">
      <c r="A2053" s="59" t="s">
        <v>11758</v>
      </c>
      <c r="B2053" s="61">
        <v>2</v>
      </c>
      <c r="C2053" s="61">
        <v>48</v>
      </c>
    </row>
    <row r="2054" spans="1:3" x14ac:dyDescent="0.2">
      <c r="A2054" s="60" t="s">
        <v>11760</v>
      </c>
      <c r="B2054" s="61">
        <v>1</v>
      </c>
      <c r="C2054" s="61">
        <v>24</v>
      </c>
    </row>
    <row r="2055" spans="1:3" x14ac:dyDescent="0.2">
      <c r="A2055" s="60" t="s">
        <v>11761</v>
      </c>
      <c r="B2055" s="61">
        <v>1</v>
      </c>
      <c r="C2055" s="61">
        <v>24</v>
      </c>
    </row>
    <row r="2056" spans="1:3" x14ac:dyDescent="0.2">
      <c r="A2056" s="59" t="s">
        <v>11763</v>
      </c>
      <c r="B2056" s="61">
        <v>3</v>
      </c>
      <c r="C2056" s="61">
        <v>72</v>
      </c>
    </row>
    <row r="2057" spans="1:3" x14ac:dyDescent="0.2">
      <c r="A2057" s="60" t="s">
        <v>11764</v>
      </c>
      <c r="B2057" s="61">
        <v>1</v>
      </c>
      <c r="C2057" s="61">
        <v>24</v>
      </c>
    </row>
    <row r="2058" spans="1:3" x14ac:dyDescent="0.2">
      <c r="A2058" s="60" t="s">
        <v>11765</v>
      </c>
      <c r="B2058" s="61">
        <v>1</v>
      </c>
      <c r="C2058" s="61">
        <v>24</v>
      </c>
    </row>
    <row r="2059" spans="1:3" x14ac:dyDescent="0.2">
      <c r="A2059" s="60" t="s">
        <v>11766</v>
      </c>
      <c r="B2059" s="61">
        <v>1</v>
      </c>
      <c r="C2059" s="61">
        <v>24</v>
      </c>
    </row>
    <row r="2060" spans="1:3" x14ac:dyDescent="0.2">
      <c r="A2060" s="58" t="s">
        <v>343</v>
      </c>
      <c r="B2060" s="61">
        <v>5</v>
      </c>
      <c r="C2060" s="61">
        <v>120</v>
      </c>
    </row>
    <row r="2061" spans="1:3" x14ac:dyDescent="0.2">
      <c r="A2061" s="59" t="s">
        <v>11758</v>
      </c>
      <c r="B2061" s="61">
        <v>2</v>
      </c>
      <c r="C2061" s="61">
        <v>48</v>
      </c>
    </row>
    <row r="2062" spans="1:3" x14ac:dyDescent="0.2">
      <c r="A2062" s="60" t="s">
        <v>11760</v>
      </c>
      <c r="B2062" s="61">
        <v>1</v>
      </c>
      <c r="C2062" s="61">
        <v>24</v>
      </c>
    </row>
    <row r="2063" spans="1:3" x14ac:dyDescent="0.2">
      <c r="A2063" s="60" t="s">
        <v>11761</v>
      </c>
      <c r="B2063" s="61">
        <v>1</v>
      </c>
      <c r="C2063" s="61">
        <v>24</v>
      </c>
    </row>
    <row r="2064" spans="1:3" x14ac:dyDescent="0.2">
      <c r="A2064" s="59" t="s">
        <v>11763</v>
      </c>
      <c r="B2064" s="61">
        <v>3</v>
      </c>
      <c r="C2064" s="61">
        <v>72</v>
      </c>
    </row>
    <row r="2065" spans="1:3" x14ac:dyDescent="0.2">
      <c r="A2065" s="60" t="s">
        <v>11764</v>
      </c>
      <c r="B2065" s="61">
        <v>1</v>
      </c>
      <c r="C2065" s="61">
        <v>24</v>
      </c>
    </row>
    <row r="2066" spans="1:3" x14ac:dyDescent="0.2">
      <c r="A2066" s="60" t="s">
        <v>11765</v>
      </c>
      <c r="B2066" s="61">
        <v>1</v>
      </c>
      <c r="C2066" s="61">
        <v>24</v>
      </c>
    </row>
    <row r="2067" spans="1:3" x14ac:dyDescent="0.2">
      <c r="A2067" s="60" t="s">
        <v>11766</v>
      </c>
      <c r="B2067" s="61">
        <v>1</v>
      </c>
      <c r="C2067" s="61">
        <v>24</v>
      </c>
    </row>
    <row r="2068" spans="1:3" x14ac:dyDescent="0.2">
      <c r="A2068" s="58" t="s">
        <v>2602</v>
      </c>
      <c r="B2068" s="61">
        <v>5</v>
      </c>
      <c r="C2068" s="61">
        <v>120</v>
      </c>
    </row>
    <row r="2069" spans="1:3" x14ac:dyDescent="0.2">
      <c r="A2069" s="59" t="s">
        <v>11758</v>
      </c>
      <c r="B2069" s="61">
        <v>2</v>
      </c>
      <c r="C2069" s="61">
        <v>48</v>
      </c>
    </row>
    <row r="2070" spans="1:3" x14ac:dyDescent="0.2">
      <c r="A2070" s="60" t="s">
        <v>11760</v>
      </c>
      <c r="B2070" s="61">
        <v>1</v>
      </c>
      <c r="C2070" s="61">
        <v>24</v>
      </c>
    </row>
    <row r="2071" spans="1:3" x14ac:dyDescent="0.2">
      <c r="A2071" s="60" t="s">
        <v>11761</v>
      </c>
      <c r="B2071" s="61">
        <v>1</v>
      </c>
      <c r="C2071" s="61">
        <v>24</v>
      </c>
    </row>
    <row r="2072" spans="1:3" x14ac:dyDescent="0.2">
      <c r="A2072" s="59" t="s">
        <v>11763</v>
      </c>
      <c r="B2072" s="61">
        <v>3</v>
      </c>
      <c r="C2072" s="61">
        <v>72</v>
      </c>
    </row>
    <row r="2073" spans="1:3" x14ac:dyDescent="0.2">
      <c r="A2073" s="60" t="s">
        <v>11764</v>
      </c>
      <c r="B2073" s="61">
        <v>1</v>
      </c>
      <c r="C2073" s="61">
        <v>24</v>
      </c>
    </row>
    <row r="2074" spans="1:3" x14ac:dyDescent="0.2">
      <c r="A2074" s="60" t="s">
        <v>11765</v>
      </c>
      <c r="B2074" s="61">
        <v>1</v>
      </c>
      <c r="C2074" s="61">
        <v>24</v>
      </c>
    </row>
    <row r="2075" spans="1:3" x14ac:dyDescent="0.2">
      <c r="A2075" s="60" t="s">
        <v>11766</v>
      </c>
      <c r="B2075" s="61">
        <v>1</v>
      </c>
      <c r="C2075" s="61">
        <v>24</v>
      </c>
    </row>
    <row r="2076" spans="1:3" x14ac:dyDescent="0.2">
      <c r="A2076" s="58" t="s">
        <v>2607</v>
      </c>
      <c r="B2076" s="61">
        <v>5</v>
      </c>
      <c r="C2076" s="61">
        <v>120</v>
      </c>
    </row>
    <row r="2077" spans="1:3" x14ac:dyDescent="0.2">
      <c r="A2077" s="59" t="s">
        <v>11758</v>
      </c>
      <c r="B2077" s="61">
        <v>2</v>
      </c>
      <c r="C2077" s="61">
        <v>48</v>
      </c>
    </row>
    <row r="2078" spans="1:3" x14ac:dyDescent="0.2">
      <c r="A2078" s="60" t="s">
        <v>11760</v>
      </c>
      <c r="B2078" s="61">
        <v>1</v>
      </c>
      <c r="C2078" s="61">
        <v>24</v>
      </c>
    </row>
    <row r="2079" spans="1:3" x14ac:dyDescent="0.2">
      <c r="A2079" s="60" t="s">
        <v>11761</v>
      </c>
      <c r="B2079" s="61">
        <v>1</v>
      </c>
      <c r="C2079" s="61">
        <v>24</v>
      </c>
    </row>
    <row r="2080" spans="1:3" x14ac:dyDescent="0.2">
      <c r="A2080" s="59" t="s">
        <v>11763</v>
      </c>
      <c r="B2080" s="61">
        <v>3</v>
      </c>
      <c r="C2080" s="61">
        <v>72</v>
      </c>
    </row>
    <row r="2081" spans="1:3" x14ac:dyDescent="0.2">
      <c r="A2081" s="60" t="s">
        <v>11764</v>
      </c>
      <c r="B2081" s="61">
        <v>1</v>
      </c>
      <c r="C2081" s="61">
        <v>24</v>
      </c>
    </row>
    <row r="2082" spans="1:3" x14ac:dyDescent="0.2">
      <c r="A2082" s="60" t="s">
        <v>11765</v>
      </c>
      <c r="B2082" s="61">
        <v>1</v>
      </c>
      <c r="C2082" s="61">
        <v>24</v>
      </c>
    </row>
    <row r="2083" spans="1:3" x14ac:dyDescent="0.2">
      <c r="A2083" s="60" t="s">
        <v>11766</v>
      </c>
      <c r="B2083" s="61">
        <v>1</v>
      </c>
      <c r="C2083" s="61">
        <v>24</v>
      </c>
    </row>
    <row r="2084" spans="1:3" x14ac:dyDescent="0.2">
      <c r="A2084" s="58" t="s">
        <v>2612</v>
      </c>
      <c r="B2084" s="61">
        <v>5</v>
      </c>
      <c r="C2084" s="61">
        <v>120</v>
      </c>
    </row>
    <row r="2085" spans="1:3" x14ac:dyDescent="0.2">
      <c r="A2085" s="59" t="s">
        <v>11758</v>
      </c>
      <c r="B2085" s="61">
        <v>2</v>
      </c>
      <c r="C2085" s="61">
        <v>48</v>
      </c>
    </row>
    <row r="2086" spans="1:3" x14ac:dyDescent="0.2">
      <c r="A2086" s="60" t="s">
        <v>11760</v>
      </c>
      <c r="B2086" s="61">
        <v>1</v>
      </c>
      <c r="C2086" s="61">
        <v>24</v>
      </c>
    </row>
    <row r="2087" spans="1:3" x14ac:dyDescent="0.2">
      <c r="A2087" s="60" t="s">
        <v>11761</v>
      </c>
      <c r="B2087" s="61">
        <v>1</v>
      </c>
      <c r="C2087" s="61">
        <v>24</v>
      </c>
    </row>
    <row r="2088" spans="1:3" x14ac:dyDescent="0.2">
      <c r="A2088" s="59" t="s">
        <v>11763</v>
      </c>
      <c r="B2088" s="61">
        <v>3</v>
      </c>
      <c r="C2088" s="61">
        <v>72</v>
      </c>
    </row>
    <row r="2089" spans="1:3" x14ac:dyDescent="0.2">
      <c r="A2089" s="60" t="s">
        <v>11764</v>
      </c>
      <c r="B2089" s="61">
        <v>1</v>
      </c>
      <c r="C2089" s="61">
        <v>24</v>
      </c>
    </row>
    <row r="2090" spans="1:3" x14ac:dyDescent="0.2">
      <c r="A2090" s="60" t="s">
        <v>11765</v>
      </c>
      <c r="B2090" s="61">
        <v>1</v>
      </c>
      <c r="C2090" s="61">
        <v>24</v>
      </c>
    </row>
    <row r="2091" spans="1:3" x14ac:dyDescent="0.2">
      <c r="A2091" s="60" t="s">
        <v>11766</v>
      </c>
      <c r="B2091" s="61">
        <v>1</v>
      </c>
      <c r="C2091" s="61">
        <v>24</v>
      </c>
    </row>
    <row r="2092" spans="1:3" x14ac:dyDescent="0.2">
      <c r="A2092" s="58" t="s">
        <v>2617</v>
      </c>
      <c r="B2092" s="61">
        <v>5</v>
      </c>
      <c r="C2092" s="61">
        <v>120</v>
      </c>
    </row>
    <row r="2093" spans="1:3" x14ac:dyDescent="0.2">
      <c r="A2093" s="59" t="s">
        <v>11758</v>
      </c>
      <c r="B2093" s="61">
        <v>2</v>
      </c>
      <c r="C2093" s="61">
        <v>48</v>
      </c>
    </row>
    <row r="2094" spans="1:3" x14ac:dyDescent="0.2">
      <c r="A2094" s="60" t="s">
        <v>11760</v>
      </c>
      <c r="B2094" s="61">
        <v>1</v>
      </c>
      <c r="C2094" s="61">
        <v>24</v>
      </c>
    </row>
    <row r="2095" spans="1:3" x14ac:dyDescent="0.2">
      <c r="A2095" s="60" t="s">
        <v>11761</v>
      </c>
      <c r="B2095" s="61">
        <v>1</v>
      </c>
      <c r="C2095" s="61">
        <v>24</v>
      </c>
    </row>
    <row r="2096" spans="1:3" x14ac:dyDescent="0.2">
      <c r="A2096" s="59" t="s">
        <v>11763</v>
      </c>
      <c r="B2096" s="61">
        <v>3</v>
      </c>
      <c r="C2096" s="61">
        <v>72</v>
      </c>
    </row>
    <row r="2097" spans="1:3" x14ac:dyDescent="0.2">
      <c r="A2097" s="60" t="s">
        <v>11764</v>
      </c>
      <c r="B2097" s="61">
        <v>1</v>
      </c>
      <c r="C2097" s="61">
        <v>24</v>
      </c>
    </row>
    <row r="2098" spans="1:3" x14ac:dyDescent="0.2">
      <c r="A2098" s="60" t="s">
        <v>11765</v>
      </c>
      <c r="B2098" s="61">
        <v>1</v>
      </c>
      <c r="C2098" s="61">
        <v>24</v>
      </c>
    </row>
    <row r="2099" spans="1:3" x14ac:dyDescent="0.2">
      <c r="A2099" s="60" t="s">
        <v>11766</v>
      </c>
      <c r="B2099" s="61">
        <v>1</v>
      </c>
      <c r="C2099" s="61">
        <v>24</v>
      </c>
    </row>
    <row r="2100" spans="1:3" x14ac:dyDescent="0.2">
      <c r="A2100" s="58" t="s">
        <v>2622</v>
      </c>
      <c r="B2100" s="61">
        <v>5</v>
      </c>
      <c r="C2100" s="61">
        <v>120</v>
      </c>
    </row>
    <row r="2101" spans="1:3" x14ac:dyDescent="0.2">
      <c r="A2101" s="59" t="s">
        <v>11758</v>
      </c>
      <c r="B2101" s="61">
        <v>2</v>
      </c>
      <c r="C2101" s="61">
        <v>48</v>
      </c>
    </row>
    <row r="2102" spans="1:3" x14ac:dyDescent="0.2">
      <c r="A2102" s="60" t="s">
        <v>11760</v>
      </c>
      <c r="B2102" s="61">
        <v>1</v>
      </c>
      <c r="C2102" s="61">
        <v>24</v>
      </c>
    </row>
    <row r="2103" spans="1:3" x14ac:dyDescent="0.2">
      <c r="A2103" s="60" t="s">
        <v>11761</v>
      </c>
      <c r="B2103" s="61">
        <v>1</v>
      </c>
      <c r="C2103" s="61">
        <v>24</v>
      </c>
    </row>
    <row r="2104" spans="1:3" x14ac:dyDescent="0.2">
      <c r="A2104" s="59" t="s">
        <v>11763</v>
      </c>
      <c r="B2104" s="61">
        <v>3</v>
      </c>
      <c r="C2104" s="61">
        <v>72</v>
      </c>
    </row>
    <row r="2105" spans="1:3" x14ac:dyDescent="0.2">
      <c r="A2105" s="60" t="s">
        <v>11764</v>
      </c>
      <c r="B2105" s="61">
        <v>1</v>
      </c>
      <c r="C2105" s="61">
        <v>24</v>
      </c>
    </row>
    <row r="2106" spans="1:3" x14ac:dyDescent="0.2">
      <c r="A2106" s="60" t="s">
        <v>11765</v>
      </c>
      <c r="B2106" s="61">
        <v>1</v>
      </c>
      <c r="C2106" s="61">
        <v>24</v>
      </c>
    </row>
    <row r="2107" spans="1:3" x14ac:dyDescent="0.2">
      <c r="A2107" s="60" t="s">
        <v>11766</v>
      </c>
      <c r="B2107" s="61">
        <v>1</v>
      </c>
      <c r="C2107" s="61">
        <v>24</v>
      </c>
    </row>
    <row r="2108" spans="1:3" x14ac:dyDescent="0.2">
      <c r="A2108" s="58" t="s">
        <v>2627</v>
      </c>
      <c r="B2108" s="61">
        <v>5</v>
      </c>
      <c r="C2108" s="61">
        <v>120</v>
      </c>
    </row>
    <row r="2109" spans="1:3" x14ac:dyDescent="0.2">
      <c r="A2109" s="59" t="s">
        <v>11758</v>
      </c>
      <c r="B2109" s="61">
        <v>2</v>
      </c>
      <c r="C2109" s="61">
        <v>48</v>
      </c>
    </row>
    <row r="2110" spans="1:3" x14ac:dyDescent="0.2">
      <c r="A2110" s="60" t="s">
        <v>11760</v>
      </c>
      <c r="B2110" s="61">
        <v>1</v>
      </c>
      <c r="C2110" s="61">
        <v>24</v>
      </c>
    </row>
    <row r="2111" spans="1:3" x14ac:dyDescent="0.2">
      <c r="A2111" s="60" t="s">
        <v>11761</v>
      </c>
      <c r="B2111" s="61">
        <v>1</v>
      </c>
      <c r="C2111" s="61">
        <v>24</v>
      </c>
    </row>
    <row r="2112" spans="1:3" x14ac:dyDescent="0.2">
      <c r="A2112" s="59" t="s">
        <v>11763</v>
      </c>
      <c r="B2112" s="61">
        <v>3</v>
      </c>
      <c r="C2112" s="61">
        <v>72</v>
      </c>
    </row>
    <row r="2113" spans="1:3" x14ac:dyDescent="0.2">
      <c r="A2113" s="60" t="s">
        <v>11764</v>
      </c>
      <c r="B2113" s="61">
        <v>1</v>
      </c>
      <c r="C2113" s="61">
        <v>24</v>
      </c>
    </row>
    <row r="2114" spans="1:3" x14ac:dyDescent="0.2">
      <c r="A2114" s="60" t="s">
        <v>11765</v>
      </c>
      <c r="B2114" s="61">
        <v>1</v>
      </c>
      <c r="C2114" s="61">
        <v>24</v>
      </c>
    </row>
    <row r="2115" spans="1:3" x14ac:dyDescent="0.2">
      <c r="A2115" s="60" t="s">
        <v>11766</v>
      </c>
      <c r="B2115" s="61">
        <v>1</v>
      </c>
      <c r="C2115" s="61">
        <v>24</v>
      </c>
    </row>
    <row r="2116" spans="1:3" x14ac:dyDescent="0.2">
      <c r="A2116" s="58" t="s">
        <v>2632</v>
      </c>
      <c r="B2116" s="61">
        <v>5</v>
      </c>
      <c r="C2116" s="61">
        <v>120</v>
      </c>
    </row>
    <row r="2117" spans="1:3" x14ac:dyDescent="0.2">
      <c r="A2117" s="59" t="s">
        <v>11758</v>
      </c>
      <c r="B2117" s="61">
        <v>2</v>
      </c>
      <c r="C2117" s="61">
        <v>48</v>
      </c>
    </row>
    <row r="2118" spans="1:3" x14ac:dyDescent="0.2">
      <c r="A2118" s="60" t="s">
        <v>11760</v>
      </c>
      <c r="B2118" s="61">
        <v>1</v>
      </c>
      <c r="C2118" s="61">
        <v>24</v>
      </c>
    </row>
    <row r="2119" spans="1:3" x14ac:dyDescent="0.2">
      <c r="A2119" s="60" t="s">
        <v>11761</v>
      </c>
      <c r="B2119" s="61">
        <v>1</v>
      </c>
      <c r="C2119" s="61">
        <v>24</v>
      </c>
    </row>
    <row r="2120" spans="1:3" x14ac:dyDescent="0.2">
      <c r="A2120" s="59" t="s">
        <v>11763</v>
      </c>
      <c r="B2120" s="61">
        <v>3</v>
      </c>
      <c r="C2120" s="61">
        <v>72</v>
      </c>
    </row>
    <row r="2121" spans="1:3" x14ac:dyDescent="0.2">
      <c r="A2121" s="60" t="s">
        <v>11764</v>
      </c>
      <c r="B2121" s="61">
        <v>1</v>
      </c>
      <c r="C2121" s="61">
        <v>24</v>
      </c>
    </row>
    <row r="2122" spans="1:3" x14ac:dyDescent="0.2">
      <c r="A2122" s="60" t="s">
        <v>11765</v>
      </c>
      <c r="B2122" s="61">
        <v>1</v>
      </c>
      <c r="C2122" s="61">
        <v>24</v>
      </c>
    </row>
    <row r="2123" spans="1:3" x14ac:dyDescent="0.2">
      <c r="A2123" s="60" t="s">
        <v>11766</v>
      </c>
      <c r="B2123" s="61">
        <v>1</v>
      </c>
      <c r="C2123" s="61">
        <v>24</v>
      </c>
    </row>
    <row r="2124" spans="1:3" x14ac:dyDescent="0.2">
      <c r="A2124" s="58" t="s">
        <v>2637</v>
      </c>
      <c r="B2124" s="61">
        <v>5</v>
      </c>
      <c r="C2124" s="61">
        <v>120</v>
      </c>
    </row>
    <row r="2125" spans="1:3" x14ac:dyDescent="0.2">
      <c r="A2125" s="59" t="s">
        <v>11758</v>
      </c>
      <c r="B2125" s="61">
        <v>2</v>
      </c>
      <c r="C2125" s="61">
        <v>48</v>
      </c>
    </row>
    <row r="2126" spans="1:3" x14ac:dyDescent="0.2">
      <c r="A2126" s="60" t="s">
        <v>11760</v>
      </c>
      <c r="B2126" s="61">
        <v>1</v>
      </c>
      <c r="C2126" s="61">
        <v>24</v>
      </c>
    </row>
    <row r="2127" spans="1:3" x14ac:dyDescent="0.2">
      <c r="A2127" s="60" t="s">
        <v>11761</v>
      </c>
      <c r="B2127" s="61">
        <v>1</v>
      </c>
      <c r="C2127" s="61">
        <v>24</v>
      </c>
    </row>
    <row r="2128" spans="1:3" x14ac:dyDescent="0.2">
      <c r="A2128" s="59" t="s">
        <v>11763</v>
      </c>
      <c r="B2128" s="61">
        <v>3</v>
      </c>
      <c r="C2128" s="61">
        <v>72</v>
      </c>
    </row>
    <row r="2129" spans="1:3" x14ac:dyDescent="0.2">
      <c r="A2129" s="60" t="s">
        <v>11764</v>
      </c>
      <c r="B2129" s="61">
        <v>1</v>
      </c>
      <c r="C2129" s="61">
        <v>24</v>
      </c>
    </row>
    <row r="2130" spans="1:3" x14ac:dyDescent="0.2">
      <c r="A2130" s="60" t="s">
        <v>11765</v>
      </c>
      <c r="B2130" s="61">
        <v>1</v>
      </c>
      <c r="C2130" s="61">
        <v>24</v>
      </c>
    </row>
    <row r="2131" spans="1:3" x14ac:dyDescent="0.2">
      <c r="A2131" s="60" t="s">
        <v>11766</v>
      </c>
      <c r="B2131" s="61">
        <v>1</v>
      </c>
      <c r="C2131" s="61">
        <v>24</v>
      </c>
    </row>
    <row r="2132" spans="1:3" x14ac:dyDescent="0.2">
      <c r="A2132" s="58" t="s">
        <v>2642</v>
      </c>
      <c r="B2132" s="61">
        <v>5</v>
      </c>
      <c r="C2132" s="61">
        <v>120</v>
      </c>
    </row>
    <row r="2133" spans="1:3" x14ac:dyDescent="0.2">
      <c r="A2133" s="59" t="s">
        <v>11758</v>
      </c>
      <c r="B2133" s="61">
        <v>2</v>
      </c>
      <c r="C2133" s="61">
        <v>48</v>
      </c>
    </row>
    <row r="2134" spans="1:3" x14ac:dyDescent="0.2">
      <c r="A2134" s="60" t="s">
        <v>11760</v>
      </c>
      <c r="B2134" s="61">
        <v>1</v>
      </c>
      <c r="C2134" s="61">
        <v>24</v>
      </c>
    </row>
    <row r="2135" spans="1:3" x14ac:dyDescent="0.2">
      <c r="A2135" s="60" t="s">
        <v>11761</v>
      </c>
      <c r="B2135" s="61">
        <v>1</v>
      </c>
      <c r="C2135" s="61">
        <v>24</v>
      </c>
    </row>
    <row r="2136" spans="1:3" x14ac:dyDescent="0.2">
      <c r="A2136" s="59" t="s">
        <v>11763</v>
      </c>
      <c r="B2136" s="61">
        <v>3</v>
      </c>
      <c r="C2136" s="61">
        <v>72</v>
      </c>
    </row>
    <row r="2137" spans="1:3" x14ac:dyDescent="0.2">
      <c r="A2137" s="60" t="s">
        <v>11764</v>
      </c>
      <c r="B2137" s="61">
        <v>1</v>
      </c>
      <c r="C2137" s="61">
        <v>24</v>
      </c>
    </row>
    <row r="2138" spans="1:3" x14ac:dyDescent="0.2">
      <c r="A2138" s="60" t="s">
        <v>11765</v>
      </c>
      <c r="B2138" s="61">
        <v>1</v>
      </c>
      <c r="C2138" s="61">
        <v>24</v>
      </c>
    </row>
    <row r="2139" spans="1:3" x14ac:dyDescent="0.2">
      <c r="A2139" s="60" t="s">
        <v>11766</v>
      </c>
      <c r="B2139" s="61">
        <v>1</v>
      </c>
      <c r="C2139" s="61">
        <v>24</v>
      </c>
    </row>
    <row r="2140" spans="1:3" x14ac:dyDescent="0.2">
      <c r="A2140" s="58" t="s">
        <v>2647</v>
      </c>
      <c r="B2140" s="61">
        <v>5</v>
      </c>
      <c r="C2140" s="61">
        <v>120</v>
      </c>
    </row>
    <row r="2141" spans="1:3" x14ac:dyDescent="0.2">
      <c r="A2141" s="59" t="s">
        <v>11758</v>
      </c>
      <c r="B2141" s="61">
        <v>2</v>
      </c>
      <c r="C2141" s="61">
        <v>48</v>
      </c>
    </row>
    <row r="2142" spans="1:3" x14ac:dyDescent="0.2">
      <c r="A2142" s="60" t="s">
        <v>11760</v>
      </c>
      <c r="B2142" s="61">
        <v>1</v>
      </c>
      <c r="C2142" s="61">
        <v>24</v>
      </c>
    </row>
    <row r="2143" spans="1:3" x14ac:dyDescent="0.2">
      <c r="A2143" s="60" t="s">
        <v>11761</v>
      </c>
      <c r="B2143" s="61">
        <v>1</v>
      </c>
      <c r="C2143" s="61">
        <v>24</v>
      </c>
    </row>
    <row r="2144" spans="1:3" x14ac:dyDescent="0.2">
      <c r="A2144" s="59" t="s">
        <v>11763</v>
      </c>
      <c r="B2144" s="61">
        <v>3</v>
      </c>
      <c r="C2144" s="61">
        <v>72</v>
      </c>
    </row>
    <row r="2145" spans="1:3" x14ac:dyDescent="0.2">
      <c r="A2145" s="60" t="s">
        <v>11764</v>
      </c>
      <c r="B2145" s="61">
        <v>1</v>
      </c>
      <c r="C2145" s="61">
        <v>24</v>
      </c>
    </row>
    <row r="2146" spans="1:3" x14ac:dyDescent="0.2">
      <c r="A2146" s="60" t="s">
        <v>11765</v>
      </c>
      <c r="B2146" s="61">
        <v>1</v>
      </c>
      <c r="C2146" s="61">
        <v>24</v>
      </c>
    </row>
    <row r="2147" spans="1:3" x14ac:dyDescent="0.2">
      <c r="A2147" s="60" t="s">
        <v>11766</v>
      </c>
      <c r="B2147" s="61">
        <v>1</v>
      </c>
      <c r="C2147" s="61">
        <v>24</v>
      </c>
    </row>
    <row r="2148" spans="1:3" x14ac:dyDescent="0.2">
      <c r="A2148" s="58" t="s">
        <v>348</v>
      </c>
      <c r="B2148" s="61">
        <v>5</v>
      </c>
      <c r="C2148" s="61">
        <v>120</v>
      </c>
    </row>
    <row r="2149" spans="1:3" x14ac:dyDescent="0.2">
      <c r="A2149" s="59" t="s">
        <v>11758</v>
      </c>
      <c r="B2149" s="61">
        <v>2</v>
      </c>
      <c r="C2149" s="61">
        <v>48</v>
      </c>
    </row>
    <row r="2150" spans="1:3" x14ac:dyDescent="0.2">
      <c r="A2150" s="60" t="s">
        <v>11760</v>
      </c>
      <c r="B2150" s="61">
        <v>1</v>
      </c>
      <c r="C2150" s="61">
        <v>24</v>
      </c>
    </row>
    <row r="2151" spans="1:3" x14ac:dyDescent="0.2">
      <c r="A2151" s="60" t="s">
        <v>11761</v>
      </c>
      <c r="B2151" s="61">
        <v>1</v>
      </c>
      <c r="C2151" s="61">
        <v>24</v>
      </c>
    </row>
    <row r="2152" spans="1:3" x14ac:dyDescent="0.2">
      <c r="A2152" s="59" t="s">
        <v>11763</v>
      </c>
      <c r="B2152" s="61">
        <v>3</v>
      </c>
      <c r="C2152" s="61">
        <v>72</v>
      </c>
    </row>
    <row r="2153" spans="1:3" x14ac:dyDescent="0.2">
      <c r="A2153" s="60" t="s">
        <v>11764</v>
      </c>
      <c r="B2153" s="61">
        <v>1</v>
      </c>
      <c r="C2153" s="61">
        <v>24</v>
      </c>
    </row>
    <row r="2154" spans="1:3" x14ac:dyDescent="0.2">
      <c r="A2154" s="60" t="s">
        <v>11765</v>
      </c>
      <c r="B2154" s="61">
        <v>1</v>
      </c>
      <c r="C2154" s="61">
        <v>24</v>
      </c>
    </row>
    <row r="2155" spans="1:3" x14ac:dyDescent="0.2">
      <c r="A2155" s="60" t="s">
        <v>11766</v>
      </c>
      <c r="B2155" s="61">
        <v>1</v>
      </c>
      <c r="C2155" s="61">
        <v>24</v>
      </c>
    </row>
    <row r="2156" spans="1:3" x14ac:dyDescent="0.2">
      <c r="A2156" s="58" t="s">
        <v>2652</v>
      </c>
      <c r="B2156" s="61">
        <v>5</v>
      </c>
      <c r="C2156" s="61">
        <v>120</v>
      </c>
    </row>
    <row r="2157" spans="1:3" x14ac:dyDescent="0.2">
      <c r="A2157" s="59" t="s">
        <v>11758</v>
      </c>
      <c r="B2157" s="61">
        <v>2</v>
      </c>
      <c r="C2157" s="61">
        <v>48</v>
      </c>
    </row>
    <row r="2158" spans="1:3" x14ac:dyDescent="0.2">
      <c r="A2158" s="60" t="s">
        <v>11760</v>
      </c>
      <c r="B2158" s="61">
        <v>1</v>
      </c>
      <c r="C2158" s="61">
        <v>24</v>
      </c>
    </row>
    <row r="2159" spans="1:3" x14ac:dyDescent="0.2">
      <c r="A2159" s="60" t="s">
        <v>11761</v>
      </c>
      <c r="B2159" s="61">
        <v>1</v>
      </c>
      <c r="C2159" s="61">
        <v>24</v>
      </c>
    </row>
    <row r="2160" spans="1:3" x14ac:dyDescent="0.2">
      <c r="A2160" s="59" t="s">
        <v>11763</v>
      </c>
      <c r="B2160" s="61">
        <v>3</v>
      </c>
      <c r="C2160" s="61">
        <v>72</v>
      </c>
    </row>
    <row r="2161" spans="1:3" x14ac:dyDescent="0.2">
      <c r="A2161" s="60" t="s">
        <v>11764</v>
      </c>
      <c r="B2161" s="61">
        <v>1</v>
      </c>
      <c r="C2161" s="61">
        <v>24</v>
      </c>
    </row>
    <row r="2162" spans="1:3" x14ac:dyDescent="0.2">
      <c r="A2162" s="60" t="s">
        <v>11765</v>
      </c>
      <c r="B2162" s="61">
        <v>1</v>
      </c>
      <c r="C2162" s="61">
        <v>24</v>
      </c>
    </row>
    <row r="2163" spans="1:3" x14ac:dyDescent="0.2">
      <c r="A2163" s="60" t="s">
        <v>11766</v>
      </c>
      <c r="B2163" s="61">
        <v>1</v>
      </c>
      <c r="C2163" s="61">
        <v>24</v>
      </c>
    </row>
    <row r="2164" spans="1:3" x14ac:dyDescent="0.2">
      <c r="A2164" s="58" t="s">
        <v>2657</v>
      </c>
      <c r="B2164" s="61">
        <v>5</v>
      </c>
      <c r="C2164" s="61">
        <v>120</v>
      </c>
    </row>
    <row r="2165" spans="1:3" x14ac:dyDescent="0.2">
      <c r="A2165" s="59" t="s">
        <v>11758</v>
      </c>
      <c r="B2165" s="61">
        <v>2</v>
      </c>
      <c r="C2165" s="61">
        <v>48</v>
      </c>
    </row>
    <row r="2166" spans="1:3" x14ac:dyDescent="0.2">
      <c r="A2166" s="60" t="s">
        <v>11760</v>
      </c>
      <c r="B2166" s="61">
        <v>1</v>
      </c>
      <c r="C2166" s="61">
        <v>24</v>
      </c>
    </row>
    <row r="2167" spans="1:3" x14ac:dyDescent="0.2">
      <c r="A2167" s="60" t="s">
        <v>11761</v>
      </c>
      <c r="B2167" s="61">
        <v>1</v>
      </c>
      <c r="C2167" s="61">
        <v>24</v>
      </c>
    </row>
    <row r="2168" spans="1:3" x14ac:dyDescent="0.2">
      <c r="A2168" s="59" t="s">
        <v>11763</v>
      </c>
      <c r="B2168" s="61">
        <v>3</v>
      </c>
      <c r="C2168" s="61">
        <v>72</v>
      </c>
    </row>
    <row r="2169" spans="1:3" x14ac:dyDescent="0.2">
      <c r="A2169" s="60" t="s">
        <v>11764</v>
      </c>
      <c r="B2169" s="61">
        <v>1</v>
      </c>
      <c r="C2169" s="61">
        <v>24</v>
      </c>
    </row>
    <row r="2170" spans="1:3" x14ac:dyDescent="0.2">
      <c r="A2170" s="60" t="s">
        <v>11765</v>
      </c>
      <c r="B2170" s="61">
        <v>1</v>
      </c>
      <c r="C2170" s="61">
        <v>24</v>
      </c>
    </row>
    <row r="2171" spans="1:3" x14ac:dyDescent="0.2">
      <c r="A2171" s="60" t="s">
        <v>11766</v>
      </c>
      <c r="B2171" s="61">
        <v>1</v>
      </c>
      <c r="C2171" s="61">
        <v>24</v>
      </c>
    </row>
    <row r="2172" spans="1:3" x14ac:dyDescent="0.2">
      <c r="A2172" s="58" t="s">
        <v>2662</v>
      </c>
      <c r="B2172" s="61">
        <v>5</v>
      </c>
      <c r="C2172" s="61">
        <v>120</v>
      </c>
    </row>
    <row r="2173" spans="1:3" x14ac:dyDescent="0.2">
      <c r="A2173" s="59" t="s">
        <v>11758</v>
      </c>
      <c r="B2173" s="61">
        <v>2</v>
      </c>
      <c r="C2173" s="61">
        <v>48</v>
      </c>
    </row>
    <row r="2174" spans="1:3" x14ac:dyDescent="0.2">
      <c r="A2174" s="60" t="s">
        <v>11760</v>
      </c>
      <c r="B2174" s="61">
        <v>1</v>
      </c>
      <c r="C2174" s="61">
        <v>24</v>
      </c>
    </row>
    <row r="2175" spans="1:3" x14ac:dyDescent="0.2">
      <c r="A2175" s="60" t="s">
        <v>11761</v>
      </c>
      <c r="B2175" s="61">
        <v>1</v>
      </c>
      <c r="C2175" s="61">
        <v>24</v>
      </c>
    </row>
    <row r="2176" spans="1:3" x14ac:dyDescent="0.2">
      <c r="A2176" s="59" t="s">
        <v>11763</v>
      </c>
      <c r="B2176" s="61">
        <v>3</v>
      </c>
      <c r="C2176" s="61">
        <v>72</v>
      </c>
    </row>
    <row r="2177" spans="1:3" x14ac:dyDescent="0.2">
      <c r="A2177" s="60" t="s">
        <v>11764</v>
      </c>
      <c r="B2177" s="61">
        <v>1</v>
      </c>
      <c r="C2177" s="61">
        <v>24</v>
      </c>
    </row>
    <row r="2178" spans="1:3" x14ac:dyDescent="0.2">
      <c r="A2178" s="60" t="s">
        <v>11765</v>
      </c>
      <c r="B2178" s="61">
        <v>1</v>
      </c>
      <c r="C2178" s="61">
        <v>24</v>
      </c>
    </row>
    <row r="2179" spans="1:3" x14ac:dyDescent="0.2">
      <c r="A2179" s="60" t="s">
        <v>11766</v>
      </c>
      <c r="B2179" s="61">
        <v>1</v>
      </c>
      <c r="C2179" s="61">
        <v>24</v>
      </c>
    </row>
    <row r="2180" spans="1:3" x14ac:dyDescent="0.2">
      <c r="A2180" s="58" t="s">
        <v>2667</v>
      </c>
      <c r="B2180" s="61">
        <v>5</v>
      </c>
      <c r="C2180" s="61">
        <v>120</v>
      </c>
    </row>
    <row r="2181" spans="1:3" x14ac:dyDescent="0.2">
      <c r="A2181" s="59" t="s">
        <v>11758</v>
      </c>
      <c r="B2181" s="61">
        <v>2</v>
      </c>
      <c r="C2181" s="61">
        <v>48</v>
      </c>
    </row>
    <row r="2182" spans="1:3" x14ac:dyDescent="0.2">
      <c r="A2182" s="60" t="s">
        <v>11760</v>
      </c>
      <c r="B2182" s="61">
        <v>1</v>
      </c>
      <c r="C2182" s="61">
        <v>24</v>
      </c>
    </row>
    <row r="2183" spans="1:3" x14ac:dyDescent="0.2">
      <c r="A2183" s="60" t="s">
        <v>11761</v>
      </c>
      <c r="B2183" s="61">
        <v>1</v>
      </c>
      <c r="C2183" s="61">
        <v>24</v>
      </c>
    </row>
    <row r="2184" spans="1:3" x14ac:dyDescent="0.2">
      <c r="A2184" s="59" t="s">
        <v>11763</v>
      </c>
      <c r="B2184" s="61">
        <v>3</v>
      </c>
      <c r="C2184" s="61">
        <v>72</v>
      </c>
    </row>
    <row r="2185" spans="1:3" x14ac:dyDescent="0.2">
      <c r="A2185" s="60" t="s">
        <v>11764</v>
      </c>
      <c r="B2185" s="61">
        <v>1</v>
      </c>
      <c r="C2185" s="61">
        <v>24</v>
      </c>
    </row>
    <row r="2186" spans="1:3" x14ac:dyDescent="0.2">
      <c r="A2186" s="60" t="s">
        <v>11765</v>
      </c>
      <c r="B2186" s="61">
        <v>1</v>
      </c>
      <c r="C2186" s="61">
        <v>24</v>
      </c>
    </row>
    <row r="2187" spans="1:3" x14ac:dyDescent="0.2">
      <c r="A2187" s="60" t="s">
        <v>11766</v>
      </c>
      <c r="B2187" s="61">
        <v>1</v>
      </c>
      <c r="C2187" s="61">
        <v>24</v>
      </c>
    </row>
    <row r="2188" spans="1:3" x14ac:dyDescent="0.2">
      <c r="A2188" s="58" t="s">
        <v>2672</v>
      </c>
      <c r="B2188" s="61">
        <v>5</v>
      </c>
      <c r="C2188" s="61">
        <v>120</v>
      </c>
    </row>
    <row r="2189" spans="1:3" x14ac:dyDescent="0.2">
      <c r="A2189" s="59" t="s">
        <v>11758</v>
      </c>
      <c r="B2189" s="61">
        <v>2</v>
      </c>
      <c r="C2189" s="61">
        <v>48</v>
      </c>
    </row>
    <row r="2190" spans="1:3" x14ac:dyDescent="0.2">
      <c r="A2190" s="60" t="s">
        <v>11760</v>
      </c>
      <c r="B2190" s="61">
        <v>1</v>
      </c>
      <c r="C2190" s="61">
        <v>24</v>
      </c>
    </row>
    <row r="2191" spans="1:3" x14ac:dyDescent="0.2">
      <c r="A2191" s="60" t="s">
        <v>11761</v>
      </c>
      <c r="B2191" s="61">
        <v>1</v>
      </c>
      <c r="C2191" s="61">
        <v>24</v>
      </c>
    </row>
    <row r="2192" spans="1:3" x14ac:dyDescent="0.2">
      <c r="A2192" s="59" t="s">
        <v>11763</v>
      </c>
      <c r="B2192" s="61">
        <v>3</v>
      </c>
      <c r="C2192" s="61">
        <v>72</v>
      </c>
    </row>
    <row r="2193" spans="1:3" x14ac:dyDescent="0.2">
      <c r="A2193" s="60" t="s">
        <v>11764</v>
      </c>
      <c r="B2193" s="61">
        <v>1</v>
      </c>
      <c r="C2193" s="61">
        <v>24</v>
      </c>
    </row>
    <row r="2194" spans="1:3" x14ac:dyDescent="0.2">
      <c r="A2194" s="60" t="s">
        <v>11765</v>
      </c>
      <c r="B2194" s="61">
        <v>1</v>
      </c>
      <c r="C2194" s="61">
        <v>24</v>
      </c>
    </row>
    <row r="2195" spans="1:3" x14ac:dyDescent="0.2">
      <c r="A2195" s="60" t="s">
        <v>11766</v>
      </c>
      <c r="B2195" s="61">
        <v>1</v>
      </c>
      <c r="C2195" s="61">
        <v>24</v>
      </c>
    </row>
    <row r="2196" spans="1:3" x14ac:dyDescent="0.2">
      <c r="A2196" s="58" t="s">
        <v>2677</v>
      </c>
      <c r="B2196" s="61">
        <v>5</v>
      </c>
      <c r="C2196" s="61">
        <v>120</v>
      </c>
    </row>
    <row r="2197" spans="1:3" x14ac:dyDescent="0.2">
      <c r="A2197" s="59" t="s">
        <v>11758</v>
      </c>
      <c r="B2197" s="61">
        <v>2</v>
      </c>
      <c r="C2197" s="61">
        <v>48</v>
      </c>
    </row>
    <row r="2198" spans="1:3" x14ac:dyDescent="0.2">
      <c r="A2198" s="60" t="s">
        <v>11760</v>
      </c>
      <c r="B2198" s="61">
        <v>1</v>
      </c>
      <c r="C2198" s="61">
        <v>24</v>
      </c>
    </row>
    <row r="2199" spans="1:3" x14ac:dyDescent="0.2">
      <c r="A2199" s="60" t="s">
        <v>11761</v>
      </c>
      <c r="B2199" s="61">
        <v>1</v>
      </c>
      <c r="C2199" s="61">
        <v>24</v>
      </c>
    </row>
    <row r="2200" spans="1:3" x14ac:dyDescent="0.2">
      <c r="A2200" s="59" t="s">
        <v>11763</v>
      </c>
      <c r="B2200" s="61">
        <v>3</v>
      </c>
      <c r="C2200" s="61">
        <v>72</v>
      </c>
    </row>
    <row r="2201" spans="1:3" x14ac:dyDescent="0.2">
      <c r="A2201" s="60" t="s">
        <v>11764</v>
      </c>
      <c r="B2201" s="61">
        <v>1</v>
      </c>
      <c r="C2201" s="61">
        <v>24</v>
      </c>
    </row>
    <row r="2202" spans="1:3" x14ac:dyDescent="0.2">
      <c r="A2202" s="60" t="s">
        <v>11765</v>
      </c>
      <c r="B2202" s="61">
        <v>1</v>
      </c>
      <c r="C2202" s="61">
        <v>24</v>
      </c>
    </row>
    <row r="2203" spans="1:3" x14ac:dyDescent="0.2">
      <c r="A2203" s="60" t="s">
        <v>11766</v>
      </c>
      <c r="B2203" s="61">
        <v>1</v>
      </c>
      <c r="C2203" s="61">
        <v>24</v>
      </c>
    </row>
    <row r="2204" spans="1:3" x14ac:dyDescent="0.2">
      <c r="A2204" s="58" t="s">
        <v>2682</v>
      </c>
      <c r="B2204" s="61">
        <v>5</v>
      </c>
      <c r="C2204" s="61">
        <v>120</v>
      </c>
    </row>
    <row r="2205" spans="1:3" x14ac:dyDescent="0.2">
      <c r="A2205" s="59" t="s">
        <v>11758</v>
      </c>
      <c r="B2205" s="61">
        <v>2</v>
      </c>
      <c r="C2205" s="61">
        <v>48</v>
      </c>
    </row>
    <row r="2206" spans="1:3" x14ac:dyDescent="0.2">
      <c r="A2206" s="60" t="s">
        <v>11760</v>
      </c>
      <c r="B2206" s="61">
        <v>1</v>
      </c>
      <c r="C2206" s="61">
        <v>24</v>
      </c>
    </row>
    <row r="2207" spans="1:3" x14ac:dyDescent="0.2">
      <c r="A2207" s="60" t="s">
        <v>11761</v>
      </c>
      <c r="B2207" s="61">
        <v>1</v>
      </c>
      <c r="C2207" s="61">
        <v>24</v>
      </c>
    </row>
    <row r="2208" spans="1:3" x14ac:dyDescent="0.2">
      <c r="A2208" s="59" t="s">
        <v>11763</v>
      </c>
      <c r="B2208" s="61">
        <v>3</v>
      </c>
      <c r="C2208" s="61">
        <v>72</v>
      </c>
    </row>
    <row r="2209" spans="1:3" x14ac:dyDescent="0.2">
      <c r="A2209" s="60" t="s">
        <v>11764</v>
      </c>
      <c r="B2209" s="61">
        <v>1</v>
      </c>
      <c r="C2209" s="61">
        <v>24</v>
      </c>
    </row>
    <row r="2210" spans="1:3" x14ac:dyDescent="0.2">
      <c r="A2210" s="60" t="s">
        <v>11765</v>
      </c>
      <c r="B2210" s="61">
        <v>1</v>
      </c>
      <c r="C2210" s="61">
        <v>24</v>
      </c>
    </row>
    <row r="2211" spans="1:3" x14ac:dyDescent="0.2">
      <c r="A2211" s="60" t="s">
        <v>11766</v>
      </c>
      <c r="B2211" s="61">
        <v>1</v>
      </c>
      <c r="C2211" s="61">
        <v>24</v>
      </c>
    </row>
    <row r="2212" spans="1:3" x14ac:dyDescent="0.2">
      <c r="A2212" s="58" t="s">
        <v>2687</v>
      </c>
      <c r="B2212" s="61">
        <v>5</v>
      </c>
      <c r="C2212" s="61">
        <v>120</v>
      </c>
    </row>
    <row r="2213" spans="1:3" x14ac:dyDescent="0.2">
      <c r="A2213" s="59" t="s">
        <v>11758</v>
      </c>
      <c r="B2213" s="61">
        <v>2</v>
      </c>
      <c r="C2213" s="61">
        <v>48</v>
      </c>
    </row>
    <row r="2214" spans="1:3" x14ac:dyDescent="0.2">
      <c r="A2214" s="60" t="s">
        <v>11760</v>
      </c>
      <c r="B2214" s="61">
        <v>1</v>
      </c>
      <c r="C2214" s="61">
        <v>24</v>
      </c>
    </row>
    <row r="2215" spans="1:3" x14ac:dyDescent="0.2">
      <c r="A2215" s="60" t="s">
        <v>11761</v>
      </c>
      <c r="B2215" s="61">
        <v>1</v>
      </c>
      <c r="C2215" s="61">
        <v>24</v>
      </c>
    </row>
    <row r="2216" spans="1:3" x14ac:dyDescent="0.2">
      <c r="A2216" s="59" t="s">
        <v>11763</v>
      </c>
      <c r="B2216" s="61">
        <v>3</v>
      </c>
      <c r="C2216" s="61">
        <v>72</v>
      </c>
    </row>
    <row r="2217" spans="1:3" x14ac:dyDescent="0.2">
      <c r="A2217" s="60" t="s">
        <v>11764</v>
      </c>
      <c r="B2217" s="61">
        <v>1</v>
      </c>
      <c r="C2217" s="61">
        <v>24</v>
      </c>
    </row>
    <row r="2218" spans="1:3" x14ac:dyDescent="0.2">
      <c r="A2218" s="60" t="s">
        <v>11765</v>
      </c>
      <c r="B2218" s="61">
        <v>1</v>
      </c>
      <c r="C2218" s="61">
        <v>24</v>
      </c>
    </row>
    <row r="2219" spans="1:3" x14ac:dyDescent="0.2">
      <c r="A2219" s="60" t="s">
        <v>11766</v>
      </c>
      <c r="B2219" s="61">
        <v>1</v>
      </c>
      <c r="C2219" s="61">
        <v>24</v>
      </c>
    </row>
    <row r="2220" spans="1:3" x14ac:dyDescent="0.2">
      <c r="A2220" s="58" t="s">
        <v>2692</v>
      </c>
      <c r="B2220" s="61">
        <v>5</v>
      </c>
      <c r="C2220" s="61">
        <v>120</v>
      </c>
    </row>
    <row r="2221" spans="1:3" x14ac:dyDescent="0.2">
      <c r="A2221" s="59" t="s">
        <v>11758</v>
      </c>
      <c r="B2221" s="61">
        <v>2</v>
      </c>
      <c r="C2221" s="61">
        <v>48</v>
      </c>
    </row>
    <row r="2222" spans="1:3" x14ac:dyDescent="0.2">
      <c r="A2222" s="60" t="s">
        <v>11760</v>
      </c>
      <c r="B2222" s="61">
        <v>1</v>
      </c>
      <c r="C2222" s="61">
        <v>24</v>
      </c>
    </row>
    <row r="2223" spans="1:3" x14ac:dyDescent="0.2">
      <c r="A2223" s="60" t="s">
        <v>11761</v>
      </c>
      <c r="B2223" s="61">
        <v>1</v>
      </c>
      <c r="C2223" s="61">
        <v>24</v>
      </c>
    </row>
    <row r="2224" spans="1:3" x14ac:dyDescent="0.2">
      <c r="A2224" s="59" t="s">
        <v>11763</v>
      </c>
      <c r="B2224" s="61">
        <v>3</v>
      </c>
      <c r="C2224" s="61">
        <v>72</v>
      </c>
    </row>
    <row r="2225" spans="1:3" x14ac:dyDescent="0.2">
      <c r="A2225" s="60" t="s">
        <v>11764</v>
      </c>
      <c r="B2225" s="61">
        <v>1</v>
      </c>
      <c r="C2225" s="61">
        <v>24</v>
      </c>
    </row>
    <row r="2226" spans="1:3" x14ac:dyDescent="0.2">
      <c r="A2226" s="60" t="s">
        <v>11765</v>
      </c>
      <c r="B2226" s="61">
        <v>1</v>
      </c>
      <c r="C2226" s="61">
        <v>24</v>
      </c>
    </row>
    <row r="2227" spans="1:3" x14ac:dyDescent="0.2">
      <c r="A2227" s="60" t="s">
        <v>11766</v>
      </c>
      <c r="B2227" s="61">
        <v>1</v>
      </c>
      <c r="C2227" s="61">
        <v>24</v>
      </c>
    </row>
    <row r="2228" spans="1:3" x14ac:dyDescent="0.2">
      <c r="A2228" s="58" t="s">
        <v>2697</v>
      </c>
      <c r="B2228" s="61">
        <v>5</v>
      </c>
      <c r="C2228" s="61">
        <v>120</v>
      </c>
    </row>
    <row r="2229" spans="1:3" x14ac:dyDescent="0.2">
      <c r="A2229" s="59" t="s">
        <v>11758</v>
      </c>
      <c r="B2229" s="61">
        <v>2</v>
      </c>
      <c r="C2229" s="61">
        <v>48</v>
      </c>
    </row>
    <row r="2230" spans="1:3" x14ac:dyDescent="0.2">
      <c r="A2230" s="60" t="s">
        <v>11760</v>
      </c>
      <c r="B2230" s="61">
        <v>1</v>
      </c>
      <c r="C2230" s="61">
        <v>24</v>
      </c>
    </row>
    <row r="2231" spans="1:3" x14ac:dyDescent="0.2">
      <c r="A2231" s="60" t="s">
        <v>11761</v>
      </c>
      <c r="B2231" s="61">
        <v>1</v>
      </c>
      <c r="C2231" s="61">
        <v>24</v>
      </c>
    </row>
    <row r="2232" spans="1:3" x14ac:dyDescent="0.2">
      <c r="A2232" s="59" t="s">
        <v>11763</v>
      </c>
      <c r="B2232" s="61">
        <v>3</v>
      </c>
      <c r="C2232" s="61">
        <v>72</v>
      </c>
    </row>
    <row r="2233" spans="1:3" x14ac:dyDescent="0.2">
      <c r="A2233" s="60" t="s">
        <v>11764</v>
      </c>
      <c r="B2233" s="61">
        <v>1</v>
      </c>
      <c r="C2233" s="61">
        <v>24</v>
      </c>
    </row>
    <row r="2234" spans="1:3" x14ac:dyDescent="0.2">
      <c r="A2234" s="60" t="s">
        <v>11765</v>
      </c>
      <c r="B2234" s="61">
        <v>1</v>
      </c>
      <c r="C2234" s="61">
        <v>24</v>
      </c>
    </row>
    <row r="2235" spans="1:3" x14ac:dyDescent="0.2">
      <c r="A2235" s="60" t="s">
        <v>11766</v>
      </c>
      <c r="B2235" s="61">
        <v>1</v>
      </c>
      <c r="C2235" s="61">
        <v>24</v>
      </c>
    </row>
    <row r="2236" spans="1:3" x14ac:dyDescent="0.2">
      <c r="A2236" s="58" t="s">
        <v>353</v>
      </c>
      <c r="B2236" s="61">
        <v>5</v>
      </c>
      <c r="C2236" s="61">
        <v>120</v>
      </c>
    </row>
    <row r="2237" spans="1:3" x14ac:dyDescent="0.2">
      <c r="A2237" s="59" t="s">
        <v>11758</v>
      </c>
      <c r="B2237" s="61">
        <v>2</v>
      </c>
      <c r="C2237" s="61">
        <v>48</v>
      </c>
    </row>
    <row r="2238" spans="1:3" x14ac:dyDescent="0.2">
      <c r="A2238" s="60" t="s">
        <v>11760</v>
      </c>
      <c r="B2238" s="61">
        <v>1</v>
      </c>
      <c r="C2238" s="61">
        <v>24</v>
      </c>
    </row>
    <row r="2239" spans="1:3" x14ac:dyDescent="0.2">
      <c r="A2239" s="60" t="s">
        <v>11761</v>
      </c>
      <c r="B2239" s="61">
        <v>1</v>
      </c>
      <c r="C2239" s="61">
        <v>24</v>
      </c>
    </row>
    <row r="2240" spans="1:3" x14ac:dyDescent="0.2">
      <c r="A2240" s="59" t="s">
        <v>11763</v>
      </c>
      <c r="B2240" s="61">
        <v>3</v>
      </c>
      <c r="C2240" s="61">
        <v>72</v>
      </c>
    </row>
    <row r="2241" spans="1:3" x14ac:dyDescent="0.2">
      <c r="A2241" s="60" t="s">
        <v>11764</v>
      </c>
      <c r="B2241" s="61">
        <v>1</v>
      </c>
      <c r="C2241" s="61">
        <v>24</v>
      </c>
    </row>
    <row r="2242" spans="1:3" x14ac:dyDescent="0.2">
      <c r="A2242" s="60" t="s">
        <v>11765</v>
      </c>
      <c r="B2242" s="61">
        <v>1</v>
      </c>
      <c r="C2242" s="61">
        <v>24</v>
      </c>
    </row>
    <row r="2243" spans="1:3" x14ac:dyDescent="0.2">
      <c r="A2243" s="60" t="s">
        <v>11766</v>
      </c>
      <c r="B2243" s="61">
        <v>1</v>
      </c>
      <c r="C2243" s="61">
        <v>24</v>
      </c>
    </row>
    <row r="2244" spans="1:3" x14ac:dyDescent="0.2">
      <c r="A2244" s="58" t="s">
        <v>2702</v>
      </c>
      <c r="B2244" s="61">
        <v>5</v>
      </c>
      <c r="C2244" s="61">
        <v>120</v>
      </c>
    </row>
    <row r="2245" spans="1:3" x14ac:dyDescent="0.2">
      <c r="A2245" s="59" t="s">
        <v>11758</v>
      </c>
      <c r="B2245" s="61">
        <v>2</v>
      </c>
      <c r="C2245" s="61">
        <v>48</v>
      </c>
    </row>
    <row r="2246" spans="1:3" x14ac:dyDescent="0.2">
      <c r="A2246" s="60" t="s">
        <v>11760</v>
      </c>
      <c r="B2246" s="61">
        <v>1</v>
      </c>
      <c r="C2246" s="61">
        <v>24</v>
      </c>
    </row>
    <row r="2247" spans="1:3" x14ac:dyDescent="0.2">
      <c r="A2247" s="60" t="s">
        <v>11761</v>
      </c>
      <c r="B2247" s="61">
        <v>1</v>
      </c>
      <c r="C2247" s="61">
        <v>24</v>
      </c>
    </row>
    <row r="2248" spans="1:3" x14ac:dyDescent="0.2">
      <c r="A2248" s="59" t="s">
        <v>11763</v>
      </c>
      <c r="B2248" s="61">
        <v>3</v>
      </c>
      <c r="C2248" s="61">
        <v>72</v>
      </c>
    </row>
    <row r="2249" spans="1:3" x14ac:dyDescent="0.2">
      <c r="A2249" s="60" t="s">
        <v>11764</v>
      </c>
      <c r="B2249" s="61">
        <v>1</v>
      </c>
      <c r="C2249" s="61">
        <v>24</v>
      </c>
    </row>
    <row r="2250" spans="1:3" x14ac:dyDescent="0.2">
      <c r="A2250" s="60" t="s">
        <v>11765</v>
      </c>
      <c r="B2250" s="61">
        <v>1</v>
      </c>
      <c r="C2250" s="61">
        <v>24</v>
      </c>
    </row>
    <row r="2251" spans="1:3" x14ac:dyDescent="0.2">
      <c r="A2251" s="60" t="s">
        <v>11766</v>
      </c>
      <c r="B2251" s="61">
        <v>1</v>
      </c>
      <c r="C2251" s="61">
        <v>24</v>
      </c>
    </row>
    <row r="2252" spans="1:3" x14ac:dyDescent="0.2">
      <c r="A2252" s="58" t="s">
        <v>2707</v>
      </c>
      <c r="B2252" s="61">
        <v>5</v>
      </c>
      <c r="C2252" s="61">
        <v>120</v>
      </c>
    </row>
    <row r="2253" spans="1:3" x14ac:dyDescent="0.2">
      <c r="A2253" s="59" t="s">
        <v>11758</v>
      </c>
      <c r="B2253" s="61">
        <v>2</v>
      </c>
      <c r="C2253" s="61">
        <v>48</v>
      </c>
    </row>
    <row r="2254" spans="1:3" x14ac:dyDescent="0.2">
      <c r="A2254" s="60" t="s">
        <v>11760</v>
      </c>
      <c r="B2254" s="61">
        <v>1</v>
      </c>
      <c r="C2254" s="61">
        <v>24</v>
      </c>
    </row>
    <row r="2255" spans="1:3" x14ac:dyDescent="0.2">
      <c r="A2255" s="60" t="s">
        <v>11761</v>
      </c>
      <c r="B2255" s="61">
        <v>1</v>
      </c>
      <c r="C2255" s="61">
        <v>24</v>
      </c>
    </row>
    <row r="2256" spans="1:3" x14ac:dyDescent="0.2">
      <c r="A2256" s="59" t="s">
        <v>11763</v>
      </c>
      <c r="B2256" s="61">
        <v>3</v>
      </c>
      <c r="C2256" s="61">
        <v>72</v>
      </c>
    </row>
    <row r="2257" spans="1:3" x14ac:dyDescent="0.2">
      <c r="A2257" s="60" t="s">
        <v>11764</v>
      </c>
      <c r="B2257" s="61">
        <v>1</v>
      </c>
      <c r="C2257" s="61">
        <v>24</v>
      </c>
    </row>
    <row r="2258" spans="1:3" x14ac:dyDescent="0.2">
      <c r="A2258" s="60" t="s">
        <v>11765</v>
      </c>
      <c r="B2258" s="61">
        <v>1</v>
      </c>
      <c r="C2258" s="61">
        <v>24</v>
      </c>
    </row>
    <row r="2259" spans="1:3" x14ac:dyDescent="0.2">
      <c r="A2259" s="60" t="s">
        <v>11766</v>
      </c>
      <c r="B2259" s="61">
        <v>1</v>
      </c>
      <c r="C2259" s="61">
        <v>24</v>
      </c>
    </row>
    <row r="2260" spans="1:3" x14ac:dyDescent="0.2">
      <c r="A2260" s="58" t="s">
        <v>2712</v>
      </c>
      <c r="B2260" s="61">
        <v>5</v>
      </c>
      <c r="C2260" s="61">
        <v>120</v>
      </c>
    </row>
    <row r="2261" spans="1:3" x14ac:dyDescent="0.2">
      <c r="A2261" s="59" t="s">
        <v>11758</v>
      </c>
      <c r="B2261" s="61">
        <v>2</v>
      </c>
      <c r="C2261" s="61">
        <v>48</v>
      </c>
    </row>
    <row r="2262" spans="1:3" x14ac:dyDescent="0.2">
      <c r="A2262" s="60" t="s">
        <v>11760</v>
      </c>
      <c r="B2262" s="61">
        <v>1</v>
      </c>
      <c r="C2262" s="61">
        <v>24</v>
      </c>
    </row>
    <row r="2263" spans="1:3" x14ac:dyDescent="0.2">
      <c r="A2263" s="60" t="s">
        <v>11761</v>
      </c>
      <c r="B2263" s="61">
        <v>1</v>
      </c>
      <c r="C2263" s="61">
        <v>24</v>
      </c>
    </row>
    <row r="2264" spans="1:3" x14ac:dyDescent="0.2">
      <c r="A2264" s="59" t="s">
        <v>11763</v>
      </c>
      <c r="B2264" s="61">
        <v>3</v>
      </c>
      <c r="C2264" s="61">
        <v>72</v>
      </c>
    </row>
    <row r="2265" spans="1:3" x14ac:dyDescent="0.2">
      <c r="A2265" s="60" t="s">
        <v>11764</v>
      </c>
      <c r="B2265" s="61">
        <v>1</v>
      </c>
      <c r="C2265" s="61">
        <v>24</v>
      </c>
    </row>
    <row r="2266" spans="1:3" x14ac:dyDescent="0.2">
      <c r="A2266" s="60" t="s">
        <v>11765</v>
      </c>
      <c r="B2266" s="61">
        <v>1</v>
      </c>
      <c r="C2266" s="61">
        <v>24</v>
      </c>
    </row>
    <row r="2267" spans="1:3" x14ac:dyDescent="0.2">
      <c r="A2267" s="60" t="s">
        <v>11766</v>
      </c>
      <c r="B2267" s="61">
        <v>1</v>
      </c>
      <c r="C2267" s="61">
        <v>24</v>
      </c>
    </row>
    <row r="2268" spans="1:3" x14ac:dyDescent="0.2">
      <c r="A2268" s="58" t="s">
        <v>2717</v>
      </c>
      <c r="B2268" s="61">
        <v>5</v>
      </c>
      <c r="C2268" s="61">
        <v>120</v>
      </c>
    </row>
    <row r="2269" spans="1:3" x14ac:dyDescent="0.2">
      <c r="A2269" s="59" t="s">
        <v>11758</v>
      </c>
      <c r="B2269" s="61">
        <v>2</v>
      </c>
      <c r="C2269" s="61">
        <v>48</v>
      </c>
    </row>
    <row r="2270" spans="1:3" x14ac:dyDescent="0.2">
      <c r="A2270" s="60" t="s">
        <v>11760</v>
      </c>
      <c r="B2270" s="61">
        <v>1</v>
      </c>
      <c r="C2270" s="61">
        <v>24</v>
      </c>
    </row>
    <row r="2271" spans="1:3" x14ac:dyDescent="0.2">
      <c r="A2271" s="60" t="s">
        <v>11761</v>
      </c>
      <c r="B2271" s="61">
        <v>1</v>
      </c>
      <c r="C2271" s="61">
        <v>24</v>
      </c>
    </row>
    <row r="2272" spans="1:3" x14ac:dyDescent="0.2">
      <c r="A2272" s="59" t="s">
        <v>11763</v>
      </c>
      <c r="B2272" s="61">
        <v>3</v>
      </c>
      <c r="C2272" s="61">
        <v>72</v>
      </c>
    </row>
    <row r="2273" spans="1:3" x14ac:dyDescent="0.2">
      <c r="A2273" s="60" t="s">
        <v>11764</v>
      </c>
      <c r="B2273" s="61">
        <v>1</v>
      </c>
      <c r="C2273" s="61">
        <v>24</v>
      </c>
    </row>
    <row r="2274" spans="1:3" x14ac:dyDescent="0.2">
      <c r="A2274" s="60" t="s">
        <v>11765</v>
      </c>
      <c r="B2274" s="61">
        <v>1</v>
      </c>
      <c r="C2274" s="61">
        <v>24</v>
      </c>
    </row>
    <row r="2275" spans="1:3" x14ac:dyDescent="0.2">
      <c r="A2275" s="60" t="s">
        <v>11766</v>
      </c>
      <c r="B2275" s="61">
        <v>1</v>
      </c>
      <c r="C2275" s="61">
        <v>24</v>
      </c>
    </row>
    <row r="2276" spans="1:3" x14ac:dyDescent="0.2">
      <c r="A2276" s="58" t="s">
        <v>2722</v>
      </c>
      <c r="B2276" s="61">
        <v>5</v>
      </c>
      <c r="C2276" s="61">
        <v>120</v>
      </c>
    </row>
    <row r="2277" spans="1:3" x14ac:dyDescent="0.2">
      <c r="A2277" s="59" t="s">
        <v>11758</v>
      </c>
      <c r="B2277" s="61">
        <v>2</v>
      </c>
      <c r="C2277" s="61">
        <v>48</v>
      </c>
    </row>
    <row r="2278" spans="1:3" x14ac:dyDescent="0.2">
      <c r="A2278" s="60" t="s">
        <v>11760</v>
      </c>
      <c r="B2278" s="61">
        <v>1</v>
      </c>
      <c r="C2278" s="61">
        <v>24</v>
      </c>
    </row>
    <row r="2279" spans="1:3" x14ac:dyDescent="0.2">
      <c r="A2279" s="60" t="s">
        <v>11761</v>
      </c>
      <c r="B2279" s="61">
        <v>1</v>
      </c>
      <c r="C2279" s="61">
        <v>24</v>
      </c>
    </row>
    <row r="2280" spans="1:3" x14ac:dyDescent="0.2">
      <c r="A2280" s="59" t="s">
        <v>11763</v>
      </c>
      <c r="B2280" s="61">
        <v>3</v>
      </c>
      <c r="C2280" s="61">
        <v>72</v>
      </c>
    </row>
    <row r="2281" spans="1:3" x14ac:dyDescent="0.2">
      <c r="A2281" s="60" t="s">
        <v>11764</v>
      </c>
      <c r="B2281" s="61">
        <v>1</v>
      </c>
      <c r="C2281" s="61">
        <v>24</v>
      </c>
    </row>
    <row r="2282" spans="1:3" x14ac:dyDescent="0.2">
      <c r="A2282" s="60" t="s">
        <v>11765</v>
      </c>
      <c r="B2282" s="61">
        <v>1</v>
      </c>
      <c r="C2282" s="61">
        <v>24</v>
      </c>
    </row>
    <row r="2283" spans="1:3" x14ac:dyDescent="0.2">
      <c r="A2283" s="60" t="s">
        <v>11766</v>
      </c>
      <c r="B2283" s="61">
        <v>1</v>
      </c>
      <c r="C2283" s="61">
        <v>24</v>
      </c>
    </row>
    <row r="2284" spans="1:3" x14ac:dyDescent="0.2">
      <c r="A2284" s="58" t="s">
        <v>2727</v>
      </c>
      <c r="B2284" s="61">
        <v>5</v>
      </c>
      <c r="C2284" s="61">
        <v>120</v>
      </c>
    </row>
    <row r="2285" spans="1:3" x14ac:dyDescent="0.2">
      <c r="A2285" s="59" t="s">
        <v>11758</v>
      </c>
      <c r="B2285" s="61">
        <v>2</v>
      </c>
      <c r="C2285" s="61">
        <v>48</v>
      </c>
    </row>
    <row r="2286" spans="1:3" x14ac:dyDescent="0.2">
      <c r="A2286" s="60" t="s">
        <v>11760</v>
      </c>
      <c r="B2286" s="61">
        <v>1</v>
      </c>
      <c r="C2286" s="61">
        <v>24</v>
      </c>
    </row>
    <row r="2287" spans="1:3" x14ac:dyDescent="0.2">
      <c r="A2287" s="60" t="s">
        <v>11761</v>
      </c>
      <c r="B2287" s="61">
        <v>1</v>
      </c>
      <c r="C2287" s="61">
        <v>24</v>
      </c>
    </row>
    <row r="2288" spans="1:3" x14ac:dyDescent="0.2">
      <c r="A2288" s="59" t="s">
        <v>11763</v>
      </c>
      <c r="B2288" s="61">
        <v>3</v>
      </c>
      <c r="C2288" s="61">
        <v>72</v>
      </c>
    </row>
    <row r="2289" spans="1:3" x14ac:dyDescent="0.2">
      <c r="A2289" s="60" t="s">
        <v>11764</v>
      </c>
      <c r="B2289" s="61">
        <v>1</v>
      </c>
      <c r="C2289" s="61">
        <v>24</v>
      </c>
    </row>
    <row r="2290" spans="1:3" x14ac:dyDescent="0.2">
      <c r="A2290" s="60" t="s">
        <v>11765</v>
      </c>
      <c r="B2290" s="61">
        <v>1</v>
      </c>
      <c r="C2290" s="61">
        <v>24</v>
      </c>
    </row>
    <row r="2291" spans="1:3" x14ac:dyDescent="0.2">
      <c r="A2291" s="60" t="s">
        <v>11766</v>
      </c>
      <c r="B2291" s="61">
        <v>1</v>
      </c>
      <c r="C2291" s="61">
        <v>24</v>
      </c>
    </row>
    <row r="2292" spans="1:3" x14ac:dyDescent="0.2">
      <c r="A2292" s="58" t="s">
        <v>2732</v>
      </c>
      <c r="B2292" s="61">
        <v>5</v>
      </c>
      <c r="C2292" s="61">
        <v>120</v>
      </c>
    </row>
    <row r="2293" spans="1:3" x14ac:dyDescent="0.2">
      <c r="A2293" s="59" t="s">
        <v>11758</v>
      </c>
      <c r="B2293" s="61">
        <v>2</v>
      </c>
      <c r="C2293" s="61">
        <v>48</v>
      </c>
    </row>
    <row r="2294" spans="1:3" x14ac:dyDescent="0.2">
      <c r="A2294" s="60" t="s">
        <v>11760</v>
      </c>
      <c r="B2294" s="61">
        <v>1</v>
      </c>
      <c r="C2294" s="61">
        <v>24</v>
      </c>
    </row>
    <row r="2295" spans="1:3" x14ac:dyDescent="0.2">
      <c r="A2295" s="60" t="s">
        <v>11761</v>
      </c>
      <c r="B2295" s="61">
        <v>1</v>
      </c>
      <c r="C2295" s="61">
        <v>24</v>
      </c>
    </row>
    <row r="2296" spans="1:3" x14ac:dyDescent="0.2">
      <c r="A2296" s="59" t="s">
        <v>11763</v>
      </c>
      <c r="B2296" s="61">
        <v>3</v>
      </c>
      <c r="C2296" s="61">
        <v>72</v>
      </c>
    </row>
    <row r="2297" spans="1:3" x14ac:dyDescent="0.2">
      <c r="A2297" s="60" t="s">
        <v>11764</v>
      </c>
      <c r="B2297" s="61">
        <v>1</v>
      </c>
      <c r="C2297" s="61">
        <v>24</v>
      </c>
    </row>
    <row r="2298" spans="1:3" x14ac:dyDescent="0.2">
      <c r="A2298" s="60" t="s">
        <v>11765</v>
      </c>
      <c r="B2298" s="61">
        <v>1</v>
      </c>
      <c r="C2298" s="61">
        <v>24</v>
      </c>
    </row>
    <row r="2299" spans="1:3" x14ac:dyDescent="0.2">
      <c r="A2299" s="60" t="s">
        <v>11766</v>
      </c>
      <c r="B2299" s="61">
        <v>1</v>
      </c>
      <c r="C2299" s="61">
        <v>24</v>
      </c>
    </row>
    <row r="2300" spans="1:3" x14ac:dyDescent="0.2">
      <c r="A2300" s="58" t="s">
        <v>2737</v>
      </c>
      <c r="B2300" s="61">
        <v>5</v>
      </c>
      <c r="C2300" s="61">
        <v>120</v>
      </c>
    </row>
    <row r="2301" spans="1:3" x14ac:dyDescent="0.2">
      <c r="A2301" s="59" t="s">
        <v>11758</v>
      </c>
      <c r="B2301" s="61">
        <v>2</v>
      </c>
      <c r="C2301" s="61">
        <v>48</v>
      </c>
    </row>
    <row r="2302" spans="1:3" x14ac:dyDescent="0.2">
      <c r="A2302" s="60" t="s">
        <v>11760</v>
      </c>
      <c r="B2302" s="61">
        <v>1</v>
      </c>
      <c r="C2302" s="61">
        <v>24</v>
      </c>
    </row>
    <row r="2303" spans="1:3" x14ac:dyDescent="0.2">
      <c r="A2303" s="60" t="s">
        <v>11761</v>
      </c>
      <c r="B2303" s="61">
        <v>1</v>
      </c>
      <c r="C2303" s="61">
        <v>24</v>
      </c>
    </row>
    <row r="2304" spans="1:3" x14ac:dyDescent="0.2">
      <c r="A2304" s="59" t="s">
        <v>11763</v>
      </c>
      <c r="B2304" s="61">
        <v>3</v>
      </c>
      <c r="C2304" s="61">
        <v>72</v>
      </c>
    </row>
    <row r="2305" spans="1:3" x14ac:dyDescent="0.2">
      <c r="A2305" s="60" t="s">
        <v>11764</v>
      </c>
      <c r="B2305" s="61">
        <v>1</v>
      </c>
      <c r="C2305" s="61">
        <v>24</v>
      </c>
    </row>
    <row r="2306" spans="1:3" x14ac:dyDescent="0.2">
      <c r="A2306" s="60" t="s">
        <v>11765</v>
      </c>
      <c r="B2306" s="61">
        <v>1</v>
      </c>
      <c r="C2306" s="61">
        <v>24</v>
      </c>
    </row>
    <row r="2307" spans="1:3" x14ac:dyDescent="0.2">
      <c r="A2307" s="60" t="s">
        <v>11766</v>
      </c>
      <c r="B2307" s="61">
        <v>1</v>
      </c>
      <c r="C2307" s="61">
        <v>24</v>
      </c>
    </row>
    <row r="2308" spans="1:3" x14ac:dyDescent="0.2">
      <c r="A2308" s="58" t="s">
        <v>2742</v>
      </c>
      <c r="B2308" s="61">
        <v>5</v>
      </c>
      <c r="C2308" s="61">
        <v>120</v>
      </c>
    </row>
    <row r="2309" spans="1:3" x14ac:dyDescent="0.2">
      <c r="A2309" s="59" t="s">
        <v>11758</v>
      </c>
      <c r="B2309" s="61">
        <v>2</v>
      </c>
      <c r="C2309" s="61">
        <v>48</v>
      </c>
    </row>
    <row r="2310" spans="1:3" x14ac:dyDescent="0.2">
      <c r="A2310" s="60" t="s">
        <v>11760</v>
      </c>
      <c r="B2310" s="61">
        <v>1</v>
      </c>
      <c r="C2310" s="61">
        <v>24</v>
      </c>
    </row>
    <row r="2311" spans="1:3" x14ac:dyDescent="0.2">
      <c r="A2311" s="60" t="s">
        <v>11761</v>
      </c>
      <c r="B2311" s="61">
        <v>1</v>
      </c>
      <c r="C2311" s="61">
        <v>24</v>
      </c>
    </row>
    <row r="2312" spans="1:3" x14ac:dyDescent="0.2">
      <c r="A2312" s="59" t="s">
        <v>11763</v>
      </c>
      <c r="B2312" s="61">
        <v>3</v>
      </c>
      <c r="C2312" s="61">
        <v>72</v>
      </c>
    </row>
    <row r="2313" spans="1:3" x14ac:dyDescent="0.2">
      <c r="A2313" s="60" t="s">
        <v>11764</v>
      </c>
      <c r="B2313" s="61">
        <v>1</v>
      </c>
      <c r="C2313" s="61">
        <v>24</v>
      </c>
    </row>
    <row r="2314" spans="1:3" x14ac:dyDescent="0.2">
      <c r="A2314" s="60" t="s">
        <v>11765</v>
      </c>
      <c r="B2314" s="61">
        <v>1</v>
      </c>
      <c r="C2314" s="61">
        <v>24</v>
      </c>
    </row>
    <row r="2315" spans="1:3" x14ac:dyDescent="0.2">
      <c r="A2315" s="60" t="s">
        <v>11766</v>
      </c>
      <c r="B2315" s="61">
        <v>1</v>
      </c>
      <c r="C2315" s="61">
        <v>24</v>
      </c>
    </row>
    <row r="2316" spans="1:3" x14ac:dyDescent="0.2">
      <c r="A2316" s="58" t="s">
        <v>2747</v>
      </c>
      <c r="B2316" s="61">
        <v>5</v>
      </c>
      <c r="C2316" s="61">
        <v>120</v>
      </c>
    </row>
    <row r="2317" spans="1:3" x14ac:dyDescent="0.2">
      <c r="A2317" s="59" t="s">
        <v>11758</v>
      </c>
      <c r="B2317" s="61">
        <v>2</v>
      </c>
      <c r="C2317" s="61">
        <v>48</v>
      </c>
    </row>
    <row r="2318" spans="1:3" x14ac:dyDescent="0.2">
      <c r="A2318" s="60" t="s">
        <v>11760</v>
      </c>
      <c r="B2318" s="61">
        <v>1</v>
      </c>
      <c r="C2318" s="61">
        <v>24</v>
      </c>
    </row>
    <row r="2319" spans="1:3" x14ac:dyDescent="0.2">
      <c r="A2319" s="60" t="s">
        <v>11761</v>
      </c>
      <c r="B2319" s="61">
        <v>1</v>
      </c>
      <c r="C2319" s="61">
        <v>24</v>
      </c>
    </row>
    <row r="2320" spans="1:3" x14ac:dyDescent="0.2">
      <c r="A2320" s="59" t="s">
        <v>11763</v>
      </c>
      <c r="B2320" s="61">
        <v>3</v>
      </c>
      <c r="C2320" s="61">
        <v>72</v>
      </c>
    </row>
    <row r="2321" spans="1:3" x14ac:dyDescent="0.2">
      <c r="A2321" s="60" t="s">
        <v>11764</v>
      </c>
      <c r="B2321" s="61">
        <v>1</v>
      </c>
      <c r="C2321" s="61">
        <v>24</v>
      </c>
    </row>
    <row r="2322" spans="1:3" x14ac:dyDescent="0.2">
      <c r="A2322" s="60" t="s">
        <v>11765</v>
      </c>
      <c r="B2322" s="61">
        <v>1</v>
      </c>
      <c r="C2322" s="61">
        <v>24</v>
      </c>
    </row>
    <row r="2323" spans="1:3" x14ac:dyDescent="0.2">
      <c r="A2323" s="60" t="s">
        <v>11766</v>
      </c>
      <c r="B2323" s="61">
        <v>1</v>
      </c>
      <c r="C2323" s="61">
        <v>24</v>
      </c>
    </row>
    <row r="2324" spans="1:3" x14ac:dyDescent="0.2">
      <c r="A2324" s="58" t="s">
        <v>358</v>
      </c>
      <c r="B2324" s="61">
        <v>5</v>
      </c>
      <c r="C2324" s="61">
        <v>120</v>
      </c>
    </row>
    <row r="2325" spans="1:3" x14ac:dyDescent="0.2">
      <c r="A2325" s="59" t="s">
        <v>11758</v>
      </c>
      <c r="B2325" s="61">
        <v>2</v>
      </c>
      <c r="C2325" s="61">
        <v>48</v>
      </c>
    </row>
    <row r="2326" spans="1:3" x14ac:dyDescent="0.2">
      <c r="A2326" s="60" t="s">
        <v>11760</v>
      </c>
      <c r="B2326" s="61">
        <v>1</v>
      </c>
      <c r="C2326" s="61">
        <v>24</v>
      </c>
    </row>
    <row r="2327" spans="1:3" x14ac:dyDescent="0.2">
      <c r="A2327" s="60" t="s">
        <v>11761</v>
      </c>
      <c r="B2327" s="61">
        <v>1</v>
      </c>
      <c r="C2327" s="61">
        <v>24</v>
      </c>
    </row>
    <row r="2328" spans="1:3" x14ac:dyDescent="0.2">
      <c r="A2328" s="59" t="s">
        <v>11763</v>
      </c>
      <c r="B2328" s="61">
        <v>3</v>
      </c>
      <c r="C2328" s="61">
        <v>72</v>
      </c>
    </row>
    <row r="2329" spans="1:3" x14ac:dyDescent="0.2">
      <c r="A2329" s="60" t="s">
        <v>11764</v>
      </c>
      <c r="B2329" s="61">
        <v>1</v>
      </c>
      <c r="C2329" s="61">
        <v>24</v>
      </c>
    </row>
    <row r="2330" spans="1:3" x14ac:dyDescent="0.2">
      <c r="A2330" s="60" t="s">
        <v>11765</v>
      </c>
      <c r="B2330" s="61">
        <v>1</v>
      </c>
      <c r="C2330" s="61">
        <v>24</v>
      </c>
    </row>
    <row r="2331" spans="1:3" x14ac:dyDescent="0.2">
      <c r="A2331" s="60" t="s">
        <v>11766</v>
      </c>
      <c r="B2331" s="61">
        <v>1</v>
      </c>
      <c r="C2331" s="61">
        <v>24</v>
      </c>
    </row>
    <row r="2332" spans="1:3" x14ac:dyDescent="0.2">
      <c r="A2332" s="58" t="s">
        <v>2752</v>
      </c>
      <c r="B2332" s="61">
        <v>5</v>
      </c>
      <c r="C2332" s="61">
        <v>120</v>
      </c>
    </row>
    <row r="2333" spans="1:3" x14ac:dyDescent="0.2">
      <c r="A2333" s="59" t="s">
        <v>11758</v>
      </c>
      <c r="B2333" s="61">
        <v>2</v>
      </c>
      <c r="C2333" s="61">
        <v>48</v>
      </c>
    </row>
    <row r="2334" spans="1:3" x14ac:dyDescent="0.2">
      <c r="A2334" s="60" t="s">
        <v>11760</v>
      </c>
      <c r="B2334" s="61">
        <v>1</v>
      </c>
      <c r="C2334" s="61">
        <v>24</v>
      </c>
    </row>
    <row r="2335" spans="1:3" x14ac:dyDescent="0.2">
      <c r="A2335" s="60" t="s">
        <v>11761</v>
      </c>
      <c r="B2335" s="61">
        <v>1</v>
      </c>
      <c r="C2335" s="61">
        <v>24</v>
      </c>
    </row>
    <row r="2336" spans="1:3" x14ac:dyDescent="0.2">
      <c r="A2336" s="59" t="s">
        <v>11763</v>
      </c>
      <c r="B2336" s="61">
        <v>3</v>
      </c>
      <c r="C2336" s="61">
        <v>72</v>
      </c>
    </row>
    <row r="2337" spans="1:3" x14ac:dyDescent="0.2">
      <c r="A2337" s="60" t="s">
        <v>11764</v>
      </c>
      <c r="B2337" s="61">
        <v>1</v>
      </c>
      <c r="C2337" s="61">
        <v>24</v>
      </c>
    </row>
    <row r="2338" spans="1:3" x14ac:dyDescent="0.2">
      <c r="A2338" s="60" t="s">
        <v>11765</v>
      </c>
      <c r="B2338" s="61">
        <v>1</v>
      </c>
      <c r="C2338" s="61">
        <v>24</v>
      </c>
    </row>
    <row r="2339" spans="1:3" x14ac:dyDescent="0.2">
      <c r="A2339" s="60" t="s">
        <v>11766</v>
      </c>
      <c r="B2339" s="61">
        <v>1</v>
      </c>
      <c r="C2339" s="61">
        <v>24</v>
      </c>
    </row>
    <row r="2340" spans="1:3" x14ac:dyDescent="0.2">
      <c r="A2340" s="58" t="s">
        <v>2757</v>
      </c>
      <c r="B2340" s="61">
        <v>5</v>
      </c>
      <c r="C2340" s="61">
        <v>120</v>
      </c>
    </row>
    <row r="2341" spans="1:3" x14ac:dyDescent="0.2">
      <c r="A2341" s="59" t="s">
        <v>11758</v>
      </c>
      <c r="B2341" s="61">
        <v>2</v>
      </c>
      <c r="C2341" s="61">
        <v>48</v>
      </c>
    </row>
    <row r="2342" spans="1:3" x14ac:dyDescent="0.2">
      <c r="A2342" s="60" t="s">
        <v>11760</v>
      </c>
      <c r="B2342" s="61">
        <v>1</v>
      </c>
      <c r="C2342" s="61">
        <v>24</v>
      </c>
    </row>
    <row r="2343" spans="1:3" x14ac:dyDescent="0.2">
      <c r="A2343" s="60" t="s">
        <v>11761</v>
      </c>
      <c r="B2343" s="61">
        <v>1</v>
      </c>
      <c r="C2343" s="61">
        <v>24</v>
      </c>
    </row>
    <row r="2344" spans="1:3" x14ac:dyDescent="0.2">
      <c r="A2344" s="59" t="s">
        <v>11763</v>
      </c>
      <c r="B2344" s="61">
        <v>3</v>
      </c>
      <c r="C2344" s="61">
        <v>72</v>
      </c>
    </row>
    <row r="2345" spans="1:3" x14ac:dyDescent="0.2">
      <c r="A2345" s="60" t="s">
        <v>11764</v>
      </c>
      <c r="B2345" s="61">
        <v>1</v>
      </c>
      <c r="C2345" s="61">
        <v>24</v>
      </c>
    </row>
    <row r="2346" spans="1:3" x14ac:dyDescent="0.2">
      <c r="A2346" s="60" t="s">
        <v>11765</v>
      </c>
      <c r="B2346" s="61">
        <v>1</v>
      </c>
      <c r="C2346" s="61">
        <v>24</v>
      </c>
    </row>
    <row r="2347" spans="1:3" x14ac:dyDescent="0.2">
      <c r="A2347" s="60" t="s">
        <v>11766</v>
      </c>
      <c r="B2347" s="61">
        <v>1</v>
      </c>
      <c r="C2347" s="61">
        <v>24</v>
      </c>
    </row>
    <row r="2348" spans="1:3" x14ac:dyDescent="0.2">
      <c r="A2348" s="58" t="s">
        <v>2762</v>
      </c>
      <c r="B2348" s="61">
        <v>5</v>
      </c>
      <c r="C2348" s="61">
        <v>120</v>
      </c>
    </row>
    <row r="2349" spans="1:3" x14ac:dyDescent="0.2">
      <c r="A2349" s="59" t="s">
        <v>11758</v>
      </c>
      <c r="B2349" s="61">
        <v>2</v>
      </c>
      <c r="C2349" s="61">
        <v>48</v>
      </c>
    </row>
    <row r="2350" spans="1:3" x14ac:dyDescent="0.2">
      <c r="A2350" s="60" t="s">
        <v>11760</v>
      </c>
      <c r="B2350" s="61">
        <v>1</v>
      </c>
      <c r="C2350" s="61">
        <v>24</v>
      </c>
    </row>
    <row r="2351" spans="1:3" x14ac:dyDescent="0.2">
      <c r="A2351" s="60" t="s">
        <v>11761</v>
      </c>
      <c r="B2351" s="61">
        <v>1</v>
      </c>
      <c r="C2351" s="61">
        <v>24</v>
      </c>
    </row>
    <row r="2352" spans="1:3" x14ac:dyDescent="0.2">
      <c r="A2352" s="59" t="s">
        <v>11763</v>
      </c>
      <c r="B2352" s="61">
        <v>3</v>
      </c>
      <c r="C2352" s="61">
        <v>72</v>
      </c>
    </row>
    <row r="2353" spans="1:3" x14ac:dyDescent="0.2">
      <c r="A2353" s="60" t="s">
        <v>11764</v>
      </c>
      <c r="B2353" s="61">
        <v>1</v>
      </c>
      <c r="C2353" s="61">
        <v>24</v>
      </c>
    </row>
    <row r="2354" spans="1:3" x14ac:dyDescent="0.2">
      <c r="A2354" s="60" t="s">
        <v>11765</v>
      </c>
      <c r="B2354" s="61">
        <v>1</v>
      </c>
      <c r="C2354" s="61">
        <v>24</v>
      </c>
    </row>
    <row r="2355" spans="1:3" x14ac:dyDescent="0.2">
      <c r="A2355" s="60" t="s">
        <v>11766</v>
      </c>
      <c r="B2355" s="61">
        <v>1</v>
      </c>
      <c r="C2355" s="61">
        <v>24</v>
      </c>
    </row>
    <row r="2356" spans="1:3" x14ac:dyDescent="0.2">
      <c r="A2356" s="58" t="s">
        <v>2767</v>
      </c>
      <c r="B2356" s="61">
        <v>5</v>
      </c>
      <c r="C2356" s="61">
        <v>120</v>
      </c>
    </row>
    <row r="2357" spans="1:3" x14ac:dyDescent="0.2">
      <c r="A2357" s="59" t="s">
        <v>11758</v>
      </c>
      <c r="B2357" s="61">
        <v>2</v>
      </c>
      <c r="C2357" s="61">
        <v>48</v>
      </c>
    </row>
    <row r="2358" spans="1:3" x14ac:dyDescent="0.2">
      <c r="A2358" s="60" t="s">
        <v>11760</v>
      </c>
      <c r="B2358" s="61">
        <v>1</v>
      </c>
      <c r="C2358" s="61">
        <v>24</v>
      </c>
    </row>
    <row r="2359" spans="1:3" x14ac:dyDescent="0.2">
      <c r="A2359" s="60" t="s">
        <v>11761</v>
      </c>
      <c r="B2359" s="61">
        <v>1</v>
      </c>
      <c r="C2359" s="61">
        <v>24</v>
      </c>
    </row>
    <row r="2360" spans="1:3" x14ac:dyDescent="0.2">
      <c r="A2360" s="59" t="s">
        <v>11763</v>
      </c>
      <c r="B2360" s="61">
        <v>3</v>
      </c>
      <c r="C2360" s="61">
        <v>72</v>
      </c>
    </row>
    <row r="2361" spans="1:3" x14ac:dyDescent="0.2">
      <c r="A2361" s="60" t="s">
        <v>11764</v>
      </c>
      <c r="B2361" s="61">
        <v>1</v>
      </c>
      <c r="C2361" s="61">
        <v>24</v>
      </c>
    </row>
    <row r="2362" spans="1:3" x14ac:dyDescent="0.2">
      <c r="A2362" s="60" t="s">
        <v>11765</v>
      </c>
      <c r="B2362" s="61">
        <v>1</v>
      </c>
      <c r="C2362" s="61">
        <v>24</v>
      </c>
    </row>
    <row r="2363" spans="1:3" x14ac:dyDescent="0.2">
      <c r="A2363" s="60" t="s">
        <v>11766</v>
      </c>
      <c r="B2363" s="61">
        <v>1</v>
      </c>
      <c r="C2363" s="61">
        <v>24</v>
      </c>
    </row>
    <row r="2364" spans="1:3" x14ac:dyDescent="0.2">
      <c r="A2364" s="58" t="s">
        <v>2772</v>
      </c>
      <c r="B2364" s="61">
        <v>5</v>
      </c>
      <c r="C2364" s="61">
        <v>120</v>
      </c>
    </row>
    <row r="2365" spans="1:3" x14ac:dyDescent="0.2">
      <c r="A2365" s="59" t="s">
        <v>11758</v>
      </c>
      <c r="B2365" s="61">
        <v>2</v>
      </c>
      <c r="C2365" s="61">
        <v>48</v>
      </c>
    </row>
    <row r="2366" spans="1:3" x14ac:dyDescent="0.2">
      <c r="A2366" s="60" t="s">
        <v>11760</v>
      </c>
      <c r="B2366" s="61">
        <v>1</v>
      </c>
      <c r="C2366" s="61">
        <v>24</v>
      </c>
    </row>
    <row r="2367" spans="1:3" x14ac:dyDescent="0.2">
      <c r="A2367" s="60" t="s">
        <v>11761</v>
      </c>
      <c r="B2367" s="61">
        <v>1</v>
      </c>
      <c r="C2367" s="61">
        <v>24</v>
      </c>
    </row>
    <row r="2368" spans="1:3" x14ac:dyDescent="0.2">
      <c r="A2368" s="59" t="s">
        <v>11763</v>
      </c>
      <c r="B2368" s="61">
        <v>3</v>
      </c>
      <c r="C2368" s="61">
        <v>72</v>
      </c>
    </row>
    <row r="2369" spans="1:3" x14ac:dyDescent="0.2">
      <c r="A2369" s="60" t="s">
        <v>11764</v>
      </c>
      <c r="B2369" s="61">
        <v>1</v>
      </c>
      <c r="C2369" s="61">
        <v>24</v>
      </c>
    </row>
    <row r="2370" spans="1:3" x14ac:dyDescent="0.2">
      <c r="A2370" s="60" t="s">
        <v>11765</v>
      </c>
      <c r="B2370" s="61">
        <v>1</v>
      </c>
      <c r="C2370" s="61">
        <v>24</v>
      </c>
    </row>
    <row r="2371" spans="1:3" x14ac:dyDescent="0.2">
      <c r="A2371" s="60" t="s">
        <v>11766</v>
      </c>
      <c r="B2371" s="61">
        <v>1</v>
      </c>
      <c r="C2371" s="61">
        <v>24</v>
      </c>
    </row>
    <row r="2372" spans="1:3" x14ac:dyDescent="0.2">
      <c r="A2372" s="58" t="s">
        <v>2777</v>
      </c>
      <c r="B2372" s="61">
        <v>5</v>
      </c>
      <c r="C2372" s="61">
        <v>120</v>
      </c>
    </row>
    <row r="2373" spans="1:3" x14ac:dyDescent="0.2">
      <c r="A2373" s="59" t="s">
        <v>11758</v>
      </c>
      <c r="B2373" s="61">
        <v>2</v>
      </c>
      <c r="C2373" s="61">
        <v>48</v>
      </c>
    </row>
    <row r="2374" spans="1:3" x14ac:dyDescent="0.2">
      <c r="A2374" s="60" t="s">
        <v>11760</v>
      </c>
      <c r="B2374" s="61">
        <v>1</v>
      </c>
      <c r="C2374" s="61">
        <v>24</v>
      </c>
    </row>
    <row r="2375" spans="1:3" x14ac:dyDescent="0.2">
      <c r="A2375" s="60" t="s">
        <v>11761</v>
      </c>
      <c r="B2375" s="61">
        <v>1</v>
      </c>
      <c r="C2375" s="61">
        <v>24</v>
      </c>
    </row>
    <row r="2376" spans="1:3" x14ac:dyDescent="0.2">
      <c r="A2376" s="59" t="s">
        <v>11763</v>
      </c>
      <c r="B2376" s="61">
        <v>3</v>
      </c>
      <c r="C2376" s="61">
        <v>72</v>
      </c>
    </row>
    <row r="2377" spans="1:3" x14ac:dyDescent="0.2">
      <c r="A2377" s="60" t="s">
        <v>11764</v>
      </c>
      <c r="B2377" s="61">
        <v>1</v>
      </c>
      <c r="C2377" s="61">
        <v>24</v>
      </c>
    </row>
    <row r="2378" spans="1:3" x14ac:dyDescent="0.2">
      <c r="A2378" s="60" t="s">
        <v>11765</v>
      </c>
      <c r="B2378" s="61">
        <v>1</v>
      </c>
      <c r="C2378" s="61">
        <v>24</v>
      </c>
    </row>
    <row r="2379" spans="1:3" x14ac:dyDescent="0.2">
      <c r="A2379" s="60" t="s">
        <v>11766</v>
      </c>
      <c r="B2379" s="61">
        <v>1</v>
      </c>
      <c r="C2379" s="61">
        <v>24</v>
      </c>
    </row>
    <row r="2380" spans="1:3" x14ac:dyDescent="0.2">
      <c r="A2380" s="58" t="s">
        <v>2782</v>
      </c>
      <c r="B2380" s="61">
        <v>5</v>
      </c>
      <c r="C2380" s="61">
        <v>120</v>
      </c>
    </row>
    <row r="2381" spans="1:3" x14ac:dyDescent="0.2">
      <c r="A2381" s="59" t="s">
        <v>11758</v>
      </c>
      <c r="B2381" s="61">
        <v>2</v>
      </c>
      <c r="C2381" s="61">
        <v>48</v>
      </c>
    </row>
    <row r="2382" spans="1:3" x14ac:dyDescent="0.2">
      <c r="A2382" s="60" t="s">
        <v>11760</v>
      </c>
      <c r="B2382" s="61">
        <v>1</v>
      </c>
      <c r="C2382" s="61">
        <v>24</v>
      </c>
    </row>
    <row r="2383" spans="1:3" x14ac:dyDescent="0.2">
      <c r="A2383" s="60" t="s">
        <v>11761</v>
      </c>
      <c r="B2383" s="61">
        <v>1</v>
      </c>
      <c r="C2383" s="61">
        <v>24</v>
      </c>
    </row>
    <row r="2384" spans="1:3" x14ac:dyDescent="0.2">
      <c r="A2384" s="59" t="s">
        <v>11763</v>
      </c>
      <c r="B2384" s="61">
        <v>3</v>
      </c>
      <c r="C2384" s="61">
        <v>72</v>
      </c>
    </row>
    <row r="2385" spans="1:3" x14ac:dyDescent="0.2">
      <c r="A2385" s="60" t="s">
        <v>11764</v>
      </c>
      <c r="B2385" s="61">
        <v>1</v>
      </c>
      <c r="C2385" s="61">
        <v>24</v>
      </c>
    </row>
    <row r="2386" spans="1:3" x14ac:dyDescent="0.2">
      <c r="A2386" s="60" t="s">
        <v>11765</v>
      </c>
      <c r="B2386" s="61">
        <v>1</v>
      </c>
      <c r="C2386" s="61">
        <v>24</v>
      </c>
    </row>
    <row r="2387" spans="1:3" x14ac:dyDescent="0.2">
      <c r="A2387" s="60" t="s">
        <v>11766</v>
      </c>
      <c r="B2387" s="61">
        <v>1</v>
      </c>
      <c r="C2387" s="61">
        <v>24</v>
      </c>
    </row>
    <row r="2388" spans="1:3" x14ac:dyDescent="0.2">
      <c r="A2388" s="58" t="s">
        <v>2787</v>
      </c>
      <c r="B2388" s="61">
        <v>5</v>
      </c>
      <c r="C2388" s="61">
        <v>120</v>
      </c>
    </row>
    <row r="2389" spans="1:3" x14ac:dyDescent="0.2">
      <c r="A2389" s="59" t="s">
        <v>11758</v>
      </c>
      <c r="B2389" s="61">
        <v>2</v>
      </c>
      <c r="C2389" s="61">
        <v>48</v>
      </c>
    </row>
    <row r="2390" spans="1:3" x14ac:dyDescent="0.2">
      <c r="A2390" s="60" t="s">
        <v>11760</v>
      </c>
      <c r="B2390" s="61">
        <v>1</v>
      </c>
      <c r="C2390" s="61">
        <v>24</v>
      </c>
    </row>
    <row r="2391" spans="1:3" x14ac:dyDescent="0.2">
      <c r="A2391" s="60" t="s">
        <v>11761</v>
      </c>
      <c r="B2391" s="61">
        <v>1</v>
      </c>
      <c r="C2391" s="61">
        <v>24</v>
      </c>
    </row>
    <row r="2392" spans="1:3" x14ac:dyDescent="0.2">
      <c r="A2392" s="59" t="s">
        <v>11763</v>
      </c>
      <c r="B2392" s="61">
        <v>3</v>
      </c>
      <c r="C2392" s="61">
        <v>72</v>
      </c>
    </row>
    <row r="2393" spans="1:3" x14ac:dyDescent="0.2">
      <c r="A2393" s="60" t="s">
        <v>11764</v>
      </c>
      <c r="B2393" s="61">
        <v>1</v>
      </c>
      <c r="C2393" s="61">
        <v>24</v>
      </c>
    </row>
    <row r="2394" spans="1:3" x14ac:dyDescent="0.2">
      <c r="A2394" s="60" t="s">
        <v>11765</v>
      </c>
      <c r="B2394" s="61">
        <v>1</v>
      </c>
      <c r="C2394" s="61">
        <v>24</v>
      </c>
    </row>
    <row r="2395" spans="1:3" x14ac:dyDescent="0.2">
      <c r="A2395" s="60" t="s">
        <v>11766</v>
      </c>
      <c r="B2395" s="61">
        <v>1</v>
      </c>
      <c r="C2395" s="61">
        <v>24</v>
      </c>
    </row>
    <row r="2396" spans="1:3" x14ac:dyDescent="0.2">
      <c r="A2396" s="58" t="s">
        <v>2792</v>
      </c>
      <c r="B2396" s="61">
        <v>5</v>
      </c>
      <c r="C2396" s="61">
        <v>120</v>
      </c>
    </row>
    <row r="2397" spans="1:3" x14ac:dyDescent="0.2">
      <c r="A2397" s="59" t="s">
        <v>11758</v>
      </c>
      <c r="B2397" s="61">
        <v>2</v>
      </c>
      <c r="C2397" s="61">
        <v>48</v>
      </c>
    </row>
    <row r="2398" spans="1:3" x14ac:dyDescent="0.2">
      <c r="A2398" s="60" t="s">
        <v>11760</v>
      </c>
      <c r="B2398" s="61">
        <v>1</v>
      </c>
      <c r="C2398" s="61">
        <v>24</v>
      </c>
    </row>
    <row r="2399" spans="1:3" x14ac:dyDescent="0.2">
      <c r="A2399" s="60" t="s">
        <v>11761</v>
      </c>
      <c r="B2399" s="61">
        <v>1</v>
      </c>
      <c r="C2399" s="61">
        <v>24</v>
      </c>
    </row>
    <row r="2400" spans="1:3" x14ac:dyDescent="0.2">
      <c r="A2400" s="59" t="s">
        <v>11763</v>
      </c>
      <c r="B2400" s="61">
        <v>3</v>
      </c>
      <c r="C2400" s="61">
        <v>72</v>
      </c>
    </row>
    <row r="2401" spans="1:3" x14ac:dyDescent="0.2">
      <c r="A2401" s="60" t="s">
        <v>11764</v>
      </c>
      <c r="B2401" s="61">
        <v>1</v>
      </c>
      <c r="C2401" s="61">
        <v>24</v>
      </c>
    </row>
    <row r="2402" spans="1:3" x14ac:dyDescent="0.2">
      <c r="A2402" s="60" t="s">
        <v>11765</v>
      </c>
      <c r="B2402" s="61">
        <v>1</v>
      </c>
      <c r="C2402" s="61">
        <v>24</v>
      </c>
    </row>
    <row r="2403" spans="1:3" x14ac:dyDescent="0.2">
      <c r="A2403" s="60" t="s">
        <v>11766</v>
      </c>
      <c r="B2403" s="61">
        <v>1</v>
      </c>
      <c r="C2403" s="61">
        <v>24</v>
      </c>
    </row>
    <row r="2404" spans="1:3" x14ac:dyDescent="0.2">
      <c r="A2404" s="58" t="s">
        <v>2797</v>
      </c>
      <c r="B2404" s="61">
        <v>5</v>
      </c>
      <c r="C2404" s="61">
        <v>120</v>
      </c>
    </row>
    <row r="2405" spans="1:3" x14ac:dyDescent="0.2">
      <c r="A2405" s="59" t="s">
        <v>11758</v>
      </c>
      <c r="B2405" s="61">
        <v>2</v>
      </c>
      <c r="C2405" s="61">
        <v>48</v>
      </c>
    </row>
    <row r="2406" spans="1:3" x14ac:dyDescent="0.2">
      <c r="A2406" s="60" t="s">
        <v>11760</v>
      </c>
      <c r="B2406" s="61">
        <v>1</v>
      </c>
      <c r="C2406" s="61">
        <v>24</v>
      </c>
    </row>
    <row r="2407" spans="1:3" x14ac:dyDescent="0.2">
      <c r="A2407" s="60" t="s">
        <v>11761</v>
      </c>
      <c r="B2407" s="61">
        <v>1</v>
      </c>
      <c r="C2407" s="61">
        <v>24</v>
      </c>
    </row>
    <row r="2408" spans="1:3" x14ac:dyDescent="0.2">
      <c r="A2408" s="59" t="s">
        <v>11763</v>
      </c>
      <c r="B2408" s="61">
        <v>3</v>
      </c>
      <c r="C2408" s="61">
        <v>72</v>
      </c>
    </row>
    <row r="2409" spans="1:3" x14ac:dyDescent="0.2">
      <c r="A2409" s="60" t="s">
        <v>11764</v>
      </c>
      <c r="B2409" s="61">
        <v>1</v>
      </c>
      <c r="C2409" s="61">
        <v>24</v>
      </c>
    </row>
    <row r="2410" spans="1:3" x14ac:dyDescent="0.2">
      <c r="A2410" s="60" t="s">
        <v>11765</v>
      </c>
      <c r="B2410" s="61">
        <v>1</v>
      </c>
      <c r="C2410" s="61">
        <v>24</v>
      </c>
    </row>
    <row r="2411" spans="1:3" x14ac:dyDescent="0.2">
      <c r="A2411" s="60" t="s">
        <v>11766</v>
      </c>
      <c r="B2411" s="61">
        <v>1</v>
      </c>
      <c r="C2411" s="61">
        <v>24</v>
      </c>
    </row>
    <row r="2412" spans="1:3" x14ac:dyDescent="0.2">
      <c r="A2412" s="58" t="s">
        <v>363</v>
      </c>
      <c r="B2412" s="61">
        <v>5</v>
      </c>
      <c r="C2412" s="61">
        <v>120</v>
      </c>
    </row>
    <row r="2413" spans="1:3" x14ac:dyDescent="0.2">
      <c r="A2413" s="59" t="s">
        <v>11758</v>
      </c>
      <c r="B2413" s="61">
        <v>2</v>
      </c>
      <c r="C2413" s="61">
        <v>48</v>
      </c>
    </row>
    <row r="2414" spans="1:3" x14ac:dyDescent="0.2">
      <c r="A2414" s="60" t="s">
        <v>11760</v>
      </c>
      <c r="B2414" s="61">
        <v>1</v>
      </c>
      <c r="C2414" s="61">
        <v>24</v>
      </c>
    </row>
    <row r="2415" spans="1:3" x14ac:dyDescent="0.2">
      <c r="A2415" s="60" t="s">
        <v>11761</v>
      </c>
      <c r="B2415" s="61">
        <v>1</v>
      </c>
      <c r="C2415" s="61">
        <v>24</v>
      </c>
    </row>
    <row r="2416" spans="1:3" x14ac:dyDescent="0.2">
      <c r="A2416" s="59" t="s">
        <v>11763</v>
      </c>
      <c r="B2416" s="61">
        <v>3</v>
      </c>
      <c r="C2416" s="61">
        <v>72</v>
      </c>
    </row>
    <row r="2417" spans="1:3" x14ac:dyDescent="0.2">
      <c r="A2417" s="60" t="s">
        <v>11764</v>
      </c>
      <c r="B2417" s="61">
        <v>1</v>
      </c>
      <c r="C2417" s="61">
        <v>24</v>
      </c>
    </row>
    <row r="2418" spans="1:3" x14ac:dyDescent="0.2">
      <c r="A2418" s="60" t="s">
        <v>11765</v>
      </c>
      <c r="B2418" s="61">
        <v>1</v>
      </c>
      <c r="C2418" s="61">
        <v>24</v>
      </c>
    </row>
    <row r="2419" spans="1:3" x14ac:dyDescent="0.2">
      <c r="A2419" s="60" t="s">
        <v>11766</v>
      </c>
      <c r="B2419" s="61">
        <v>1</v>
      </c>
      <c r="C2419" s="61">
        <v>24</v>
      </c>
    </row>
    <row r="2420" spans="1:3" x14ac:dyDescent="0.2">
      <c r="A2420" s="58" t="s">
        <v>2802</v>
      </c>
      <c r="B2420" s="61">
        <v>5</v>
      </c>
      <c r="C2420" s="61">
        <v>120</v>
      </c>
    </row>
    <row r="2421" spans="1:3" x14ac:dyDescent="0.2">
      <c r="A2421" s="59" t="s">
        <v>11758</v>
      </c>
      <c r="B2421" s="61">
        <v>2</v>
      </c>
      <c r="C2421" s="61">
        <v>48</v>
      </c>
    </row>
    <row r="2422" spans="1:3" x14ac:dyDescent="0.2">
      <c r="A2422" s="60" t="s">
        <v>11760</v>
      </c>
      <c r="B2422" s="61">
        <v>1</v>
      </c>
      <c r="C2422" s="61">
        <v>24</v>
      </c>
    </row>
    <row r="2423" spans="1:3" x14ac:dyDescent="0.2">
      <c r="A2423" s="60" t="s">
        <v>11761</v>
      </c>
      <c r="B2423" s="61">
        <v>1</v>
      </c>
      <c r="C2423" s="61">
        <v>24</v>
      </c>
    </row>
    <row r="2424" spans="1:3" x14ac:dyDescent="0.2">
      <c r="A2424" s="59" t="s">
        <v>11763</v>
      </c>
      <c r="B2424" s="61">
        <v>3</v>
      </c>
      <c r="C2424" s="61">
        <v>72</v>
      </c>
    </row>
    <row r="2425" spans="1:3" x14ac:dyDescent="0.2">
      <c r="A2425" s="60" t="s">
        <v>11764</v>
      </c>
      <c r="B2425" s="61">
        <v>1</v>
      </c>
      <c r="C2425" s="61">
        <v>24</v>
      </c>
    </row>
    <row r="2426" spans="1:3" x14ac:dyDescent="0.2">
      <c r="A2426" s="60" t="s">
        <v>11765</v>
      </c>
      <c r="B2426" s="61">
        <v>1</v>
      </c>
      <c r="C2426" s="61">
        <v>24</v>
      </c>
    </row>
    <row r="2427" spans="1:3" x14ac:dyDescent="0.2">
      <c r="A2427" s="60" t="s">
        <v>11766</v>
      </c>
      <c r="B2427" s="61">
        <v>1</v>
      </c>
      <c r="C2427" s="61">
        <v>24</v>
      </c>
    </row>
    <row r="2428" spans="1:3" x14ac:dyDescent="0.2">
      <c r="A2428" s="58" t="s">
        <v>2807</v>
      </c>
      <c r="B2428" s="61">
        <v>5</v>
      </c>
      <c r="C2428" s="61">
        <v>120</v>
      </c>
    </row>
    <row r="2429" spans="1:3" x14ac:dyDescent="0.2">
      <c r="A2429" s="59" t="s">
        <v>11758</v>
      </c>
      <c r="B2429" s="61">
        <v>2</v>
      </c>
      <c r="C2429" s="61">
        <v>48</v>
      </c>
    </row>
    <row r="2430" spans="1:3" x14ac:dyDescent="0.2">
      <c r="A2430" s="60" t="s">
        <v>11760</v>
      </c>
      <c r="B2430" s="61">
        <v>1</v>
      </c>
      <c r="C2430" s="61">
        <v>24</v>
      </c>
    </row>
    <row r="2431" spans="1:3" x14ac:dyDescent="0.2">
      <c r="A2431" s="60" t="s">
        <v>11761</v>
      </c>
      <c r="B2431" s="61">
        <v>1</v>
      </c>
      <c r="C2431" s="61">
        <v>24</v>
      </c>
    </row>
    <row r="2432" spans="1:3" x14ac:dyDescent="0.2">
      <c r="A2432" s="59" t="s">
        <v>11763</v>
      </c>
      <c r="B2432" s="61">
        <v>3</v>
      </c>
      <c r="C2432" s="61">
        <v>72</v>
      </c>
    </row>
    <row r="2433" spans="1:3" x14ac:dyDescent="0.2">
      <c r="A2433" s="60" t="s">
        <v>11764</v>
      </c>
      <c r="B2433" s="61">
        <v>1</v>
      </c>
      <c r="C2433" s="61">
        <v>24</v>
      </c>
    </row>
    <row r="2434" spans="1:3" x14ac:dyDescent="0.2">
      <c r="A2434" s="60" t="s">
        <v>11765</v>
      </c>
      <c r="B2434" s="61">
        <v>1</v>
      </c>
      <c r="C2434" s="61">
        <v>24</v>
      </c>
    </row>
    <row r="2435" spans="1:3" x14ac:dyDescent="0.2">
      <c r="A2435" s="60" t="s">
        <v>11766</v>
      </c>
      <c r="B2435" s="61">
        <v>1</v>
      </c>
      <c r="C2435" s="61">
        <v>24</v>
      </c>
    </row>
    <row r="2436" spans="1:3" x14ac:dyDescent="0.2">
      <c r="A2436" s="58" t="s">
        <v>2812</v>
      </c>
      <c r="B2436" s="61">
        <v>5</v>
      </c>
      <c r="C2436" s="61">
        <v>120</v>
      </c>
    </row>
    <row r="2437" spans="1:3" x14ac:dyDescent="0.2">
      <c r="A2437" s="59" t="s">
        <v>11758</v>
      </c>
      <c r="B2437" s="61">
        <v>2</v>
      </c>
      <c r="C2437" s="61">
        <v>48</v>
      </c>
    </row>
    <row r="2438" spans="1:3" x14ac:dyDescent="0.2">
      <c r="A2438" s="60" t="s">
        <v>11760</v>
      </c>
      <c r="B2438" s="61">
        <v>1</v>
      </c>
      <c r="C2438" s="61">
        <v>24</v>
      </c>
    </row>
    <row r="2439" spans="1:3" x14ac:dyDescent="0.2">
      <c r="A2439" s="60" t="s">
        <v>11761</v>
      </c>
      <c r="B2439" s="61">
        <v>1</v>
      </c>
      <c r="C2439" s="61">
        <v>24</v>
      </c>
    </row>
    <row r="2440" spans="1:3" x14ac:dyDescent="0.2">
      <c r="A2440" s="59" t="s">
        <v>11763</v>
      </c>
      <c r="B2440" s="61">
        <v>3</v>
      </c>
      <c r="C2440" s="61">
        <v>72</v>
      </c>
    </row>
    <row r="2441" spans="1:3" x14ac:dyDescent="0.2">
      <c r="A2441" s="60" t="s">
        <v>11764</v>
      </c>
      <c r="B2441" s="61">
        <v>1</v>
      </c>
      <c r="C2441" s="61">
        <v>24</v>
      </c>
    </row>
    <row r="2442" spans="1:3" x14ac:dyDescent="0.2">
      <c r="A2442" s="60" t="s">
        <v>11765</v>
      </c>
      <c r="B2442" s="61">
        <v>1</v>
      </c>
      <c r="C2442" s="61">
        <v>24</v>
      </c>
    </row>
    <row r="2443" spans="1:3" x14ac:dyDescent="0.2">
      <c r="A2443" s="60" t="s">
        <v>11766</v>
      </c>
      <c r="B2443" s="61">
        <v>1</v>
      </c>
      <c r="C2443" s="61">
        <v>24</v>
      </c>
    </row>
    <row r="2444" spans="1:3" x14ac:dyDescent="0.2">
      <c r="A2444" s="58" t="s">
        <v>2817</v>
      </c>
      <c r="B2444" s="61">
        <v>5</v>
      </c>
      <c r="C2444" s="61">
        <v>120</v>
      </c>
    </row>
    <row r="2445" spans="1:3" x14ac:dyDescent="0.2">
      <c r="A2445" s="59" t="s">
        <v>11758</v>
      </c>
      <c r="B2445" s="61">
        <v>2</v>
      </c>
      <c r="C2445" s="61">
        <v>48</v>
      </c>
    </row>
    <row r="2446" spans="1:3" x14ac:dyDescent="0.2">
      <c r="A2446" s="60" t="s">
        <v>11760</v>
      </c>
      <c r="B2446" s="61">
        <v>1</v>
      </c>
      <c r="C2446" s="61">
        <v>24</v>
      </c>
    </row>
    <row r="2447" spans="1:3" x14ac:dyDescent="0.2">
      <c r="A2447" s="60" t="s">
        <v>11761</v>
      </c>
      <c r="B2447" s="61">
        <v>1</v>
      </c>
      <c r="C2447" s="61">
        <v>24</v>
      </c>
    </row>
    <row r="2448" spans="1:3" x14ac:dyDescent="0.2">
      <c r="A2448" s="59" t="s">
        <v>11763</v>
      </c>
      <c r="B2448" s="61">
        <v>3</v>
      </c>
      <c r="C2448" s="61">
        <v>72</v>
      </c>
    </row>
    <row r="2449" spans="1:3" x14ac:dyDescent="0.2">
      <c r="A2449" s="60" t="s">
        <v>11764</v>
      </c>
      <c r="B2449" s="61">
        <v>1</v>
      </c>
      <c r="C2449" s="61">
        <v>24</v>
      </c>
    </row>
    <row r="2450" spans="1:3" x14ac:dyDescent="0.2">
      <c r="A2450" s="60" t="s">
        <v>11765</v>
      </c>
      <c r="B2450" s="61">
        <v>1</v>
      </c>
      <c r="C2450" s="61">
        <v>24</v>
      </c>
    </row>
    <row r="2451" spans="1:3" x14ac:dyDescent="0.2">
      <c r="A2451" s="60" t="s">
        <v>11766</v>
      </c>
      <c r="B2451" s="61">
        <v>1</v>
      </c>
      <c r="C2451" s="61">
        <v>24</v>
      </c>
    </row>
    <row r="2452" spans="1:3" x14ac:dyDescent="0.2">
      <c r="A2452" s="58" t="s">
        <v>2822</v>
      </c>
      <c r="B2452" s="61">
        <v>5</v>
      </c>
      <c r="C2452" s="61">
        <v>120</v>
      </c>
    </row>
    <row r="2453" spans="1:3" x14ac:dyDescent="0.2">
      <c r="A2453" s="59" t="s">
        <v>11758</v>
      </c>
      <c r="B2453" s="61">
        <v>2</v>
      </c>
      <c r="C2453" s="61">
        <v>48</v>
      </c>
    </row>
    <row r="2454" spans="1:3" x14ac:dyDescent="0.2">
      <c r="A2454" s="60" t="s">
        <v>11760</v>
      </c>
      <c r="B2454" s="61">
        <v>1</v>
      </c>
      <c r="C2454" s="61">
        <v>24</v>
      </c>
    </row>
    <row r="2455" spans="1:3" x14ac:dyDescent="0.2">
      <c r="A2455" s="60" t="s">
        <v>11761</v>
      </c>
      <c r="B2455" s="61">
        <v>1</v>
      </c>
      <c r="C2455" s="61">
        <v>24</v>
      </c>
    </row>
    <row r="2456" spans="1:3" x14ac:dyDescent="0.2">
      <c r="A2456" s="59" t="s">
        <v>11763</v>
      </c>
      <c r="B2456" s="61">
        <v>3</v>
      </c>
      <c r="C2456" s="61">
        <v>72</v>
      </c>
    </row>
    <row r="2457" spans="1:3" x14ac:dyDescent="0.2">
      <c r="A2457" s="60" t="s">
        <v>11764</v>
      </c>
      <c r="B2457" s="61">
        <v>1</v>
      </c>
      <c r="C2457" s="61">
        <v>24</v>
      </c>
    </row>
    <row r="2458" spans="1:3" x14ac:dyDescent="0.2">
      <c r="A2458" s="60" t="s">
        <v>11765</v>
      </c>
      <c r="B2458" s="61">
        <v>1</v>
      </c>
      <c r="C2458" s="61">
        <v>24</v>
      </c>
    </row>
    <row r="2459" spans="1:3" x14ac:dyDescent="0.2">
      <c r="A2459" s="60" t="s">
        <v>11766</v>
      </c>
      <c r="B2459" s="61">
        <v>1</v>
      </c>
      <c r="C2459" s="61">
        <v>24</v>
      </c>
    </row>
    <row r="2460" spans="1:3" x14ac:dyDescent="0.2">
      <c r="A2460" s="58" t="s">
        <v>2827</v>
      </c>
      <c r="B2460" s="61">
        <v>5</v>
      </c>
      <c r="C2460" s="61">
        <v>120</v>
      </c>
    </row>
    <row r="2461" spans="1:3" x14ac:dyDescent="0.2">
      <c r="A2461" s="59" t="s">
        <v>11758</v>
      </c>
      <c r="B2461" s="61">
        <v>2</v>
      </c>
      <c r="C2461" s="61">
        <v>48</v>
      </c>
    </row>
    <row r="2462" spans="1:3" x14ac:dyDescent="0.2">
      <c r="A2462" s="60" t="s">
        <v>11760</v>
      </c>
      <c r="B2462" s="61">
        <v>1</v>
      </c>
      <c r="C2462" s="61">
        <v>24</v>
      </c>
    </row>
    <row r="2463" spans="1:3" x14ac:dyDescent="0.2">
      <c r="A2463" s="60" t="s">
        <v>11761</v>
      </c>
      <c r="B2463" s="61">
        <v>1</v>
      </c>
      <c r="C2463" s="61">
        <v>24</v>
      </c>
    </row>
    <row r="2464" spans="1:3" x14ac:dyDescent="0.2">
      <c r="A2464" s="59" t="s">
        <v>11763</v>
      </c>
      <c r="B2464" s="61">
        <v>3</v>
      </c>
      <c r="C2464" s="61">
        <v>72</v>
      </c>
    </row>
    <row r="2465" spans="1:3" x14ac:dyDescent="0.2">
      <c r="A2465" s="60" t="s">
        <v>11764</v>
      </c>
      <c r="B2465" s="61">
        <v>1</v>
      </c>
      <c r="C2465" s="61">
        <v>24</v>
      </c>
    </row>
    <row r="2466" spans="1:3" x14ac:dyDescent="0.2">
      <c r="A2466" s="60" t="s">
        <v>11765</v>
      </c>
      <c r="B2466" s="61">
        <v>1</v>
      </c>
      <c r="C2466" s="61">
        <v>24</v>
      </c>
    </row>
    <row r="2467" spans="1:3" x14ac:dyDescent="0.2">
      <c r="A2467" s="60" t="s">
        <v>11766</v>
      </c>
      <c r="B2467" s="61">
        <v>1</v>
      </c>
      <c r="C2467" s="61">
        <v>24</v>
      </c>
    </row>
    <row r="2468" spans="1:3" x14ac:dyDescent="0.2">
      <c r="A2468" s="58" t="s">
        <v>2832</v>
      </c>
      <c r="B2468" s="61">
        <v>5</v>
      </c>
      <c r="C2468" s="61">
        <v>120</v>
      </c>
    </row>
    <row r="2469" spans="1:3" x14ac:dyDescent="0.2">
      <c r="A2469" s="59" t="s">
        <v>11758</v>
      </c>
      <c r="B2469" s="61">
        <v>2</v>
      </c>
      <c r="C2469" s="61">
        <v>48</v>
      </c>
    </row>
    <row r="2470" spans="1:3" x14ac:dyDescent="0.2">
      <c r="A2470" s="60" t="s">
        <v>11760</v>
      </c>
      <c r="B2470" s="61">
        <v>1</v>
      </c>
      <c r="C2470" s="61">
        <v>24</v>
      </c>
    </row>
    <row r="2471" spans="1:3" x14ac:dyDescent="0.2">
      <c r="A2471" s="60" t="s">
        <v>11761</v>
      </c>
      <c r="B2471" s="61">
        <v>1</v>
      </c>
      <c r="C2471" s="61">
        <v>24</v>
      </c>
    </row>
    <row r="2472" spans="1:3" x14ac:dyDescent="0.2">
      <c r="A2472" s="59" t="s">
        <v>11763</v>
      </c>
      <c r="B2472" s="61">
        <v>3</v>
      </c>
      <c r="C2472" s="61">
        <v>72</v>
      </c>
    </row>
    <row r="2473" spans="1:3" x14ac:dyDescent="0.2">
      <c r="A2473" s="60" t="s">
        <v>11764</v>
      </c>
      <c r="B2473" s="61">
        <v>1</v>
      </c>
      <c r="C2473" s="61">
        <v>24</v>
      </c>
    </row>
    <row r="2474" spans="1:3" x14ac:dyDescent="0.2">
      <c r="A2474" s="60" t="s">
        <v>11765</v>
      </c>
      <c r="B2474" s="61">
        <v>1</v>
      </c>
      <c r="C2474" s="61">
        <v>24</v>
      </c>
    </row>
    <row r="2475" spans="1:3" x14ac:dyDescent="0.2">
      <c r="A2475" s="60" t="s">
        <v>11766</v>
      </c>
      <c r="B2475" s="61">
        <v>1</v>
      </c>
      <c r="C2475" s="61">
        <v>24</v>
      </c>
    </row>
    <row r="2476" spans="1:3" x14ac:dyDescent="0.2">
      <c r="A2476" s="58" t="s">
        <v>2837</v>
      </c>
      <c r="B2476" s="61">
        <v>5</v>
      </c>
      <c r="C2476" s="61">
        <v>120</v>
      </c>
    </row>
    <row r="2477" spans="1:3" x14ac:dyDescent="0.2">
      <c r="A2477" s="59" t="s">
        <v>11758</v>
      </c>
      <c r="B2477" s="61">
        <v>2</v>
      </c>
      <c r="C2477" s="61">
        <v>48</v>
      </c>
    </row>
    <row r="2478" spans="1:3" x14ac:dyDescent="0.2">
      <c r="A2478" s="60" t="s">
        <v>11760</v>
      </c>
      <c r="B2478" s="61">
        <v>1</v>
      </c>
      <c r="C2478" s="61">
        <v>24</v>
      </c>
    </row>
    <row r="2479" spans="1:3" x14ac:dyDescent="0.2">
      <c r="A2479" s="60" t="s">
        <v>11761</v>
      </c>
      <c r="B2479" s="61">
        <v>1</v>
      </c>
      <c r="C2479" s="61">
        <v>24</v>
      </c>
    </row>
    <row r="2480" spans="1:3" x14ac:dyDescent="0.2">
      <c r="A2480" s="59" t="s">
        <v>11763</v>
      </c>
      <c r="B2480" s="61">
        <v>3</v>
      </c>
      <c r="C2480" s="61">
        <v>72</v>
      </c>
    </row>
    <row r="2481" spans="1:3" x14ac:dyDescent="0.2">
      <c r="A2481" s="60" t="s">
        <v>11764</v>
      </c>
      <c r="B2481" s="61">
        <v>1</v>
      </c>
      <c r="C2481" s="61">
        <v>24</v>
      </c>
    </row>
    <row r="2482" spans="1:3" x14ac:dyDescent="0.2">
      <c r="A2482" s="60" t="s">
        <v>11765</v>
      </c>
      <c r="B2482" s="61">
        <v>1</v>
      </c>
      <c r="C2482" s="61">
        <v>24</v>
      </c>
    </row>
    <row r="2483" spans="1:3" x14ac:dyDescent="0.2">
      <c r="A2483" s="60" t="s">
        <v>11766</v>
      </c>
      <c r="B2483" s="61">
        <v>1</v>
      </c>
      <c r="C2483" s="61">
        <v>24</v>
      </c>
    </row>
    <row r="2484" spans="1:3" x14ac:dyDescent="0.2">
      <c r="A2484" s="58" t="s">
        <v>2842</v>
      </c>
      <c r="B2484" s="61">
        <v>5</v>
      </c>
      <c r="C2484" s="61">
        <v>120</v>
      </c>
    </row>
    <row r="2485" spans="1:3" x14ac:dyDescent="0.2">
      <c r="A2485" s="59" t="s">
        <v>11758</v>
      </c>
      <c r="B2485" s="61">
        <v>2</v>
      </c>
      <c r="C2485" s="61">
        <v>48</v>
      </c>
    </row>
    <row r="2486" spans="1:3" x14ac:dyDescent="0.2">
      <c r="A2486" s="60" t="s">
        <v>11760</v>
      </c>
      <c r="B2486" s="61">
        <v>1</v>
      </c>
      <c r="C2486" s="61">
        <v>24</v>
      </c>
    </row>
    <row r="2487" spans="1:3" x14ac:dyDescent="0.2">
      <c r="A2487" s="60" t="s">
        <v>11761</v>
      </c>
      <c r="B2487" s="61">
        <v>1</v>
      </c>
      <c r="C2487" s="61">
        <v>24</v>
      </c>
    </row>
    <row r="2488" spans="1:3" x14ac:dyDescent="0.2">
      <c r="A2488" s="59" t="s">
        <v>11763</v>
      </c>
      <c r="B2488" s="61">
        <v>3</v>
      </c>
      <c r="C2488" s="61">
        <v>72</v>
      </c>
    </row>
    <row r="2489" spans="1:3" x14ac:dyDescent="0.2">
      <c r="A2489" s="60" t="s">
        <v>11764</v>
      </c>
      <c r="B2489" s="61">
        <v>1</v>
      </c>
      <c r="C2489" s="61">
        <v>24</v>
      </c>
    </row>
    <row r="2490" spans="1:3" x14ac:dyDescent="0.2">
      <c r="A2490" s="60" t="s">
        <v>11765</v>
      </c>
      <c r="B2490" s="61">
        <v>1</v>
      </c>
      <c r="C2490" s="61">
        <v>24</v>
      </c>
    </row>
    <row r="2491" spans="1:3" x14ac:dyDescent="0.2">
      <c r="A2491" s="60" t="s">
        <v>11766</v>
      </c>
      <c r="B2491" s="61">
        <v>1</v>
      </c>
      <c r="C2491" s="61">
        <v>24</v>
      </c>
    </row>
    <row r="2492" spans="1:3" x14ac:dyDescent="0.2">
      <c r="A2492" s="58" t="s">
        <v>2847</v>
      </c>
      <c r="B2492" s="61">
        <v>5</v>
      </c>
      <c r="C2492" s="61">
        <v>120</v>
      </c>
    </row>
    <row r="2493" spans="1:3" x14ac:dyDescent="0.2">
      <c r="A2493" s="59" t="s">
        <v>11758</v>
      </c>
      <c r="B2493" s="61">
        <v>2</v>
      </c>
      <c r="C2493" s="61">
        <v>48</v>
      </c>
    </row>
    <row r="2494" spans="1:3" x14ac:dyDescent="0.2">
      <c r="A2494" s="60" t="s">
        <v>11760</v>
      </c>
      <c r="B2494" s="61">
        <v>1</v>
      </c>
      <c r="C2494" s="61">
        <v>24</v>
      </c>
    </row>
    <row r="2495" spans="1:3" x14ac:dyDescent="0.2">
      <c r="A2495" s="60" t="s">
        <v>11761</v>
      </c>
      <c r="B2495" s="61">
        <v>1</v>
      </c>
      <c r="C2495" s="61">
        <v>24</v>
      </c>
    </row>
    <row r="2496" spans="1:3" x14ac:dyDescent="0.2">
      <c r="A2496" s="59" t="s">
        <v>11763</v>
      </c>
      <c r="B2496" s="61">
        <v>3</v>
      </c>
      <c r="C2496" s="61">
        <v>72</v>
      </c>
    </row>
    <row r="2497" spans="1:3" x14ac:dyDescent="0.2">
      <c r="A2497" s="60" t="s">
        <v>11764</v>
      </c>
      <c r="B2497" s="61">
        <v>1</v>
      </c>
      <c r="C2497" s="61">
        <v>24</v>
      </c>
    </row>
    <row r="2498" spans="1:3" x14ac:dyDescent="0.2">
      <c r="A2498" s="60" t="s">
        <v>11765</v>
      </c>
      <c r="B2498" s="61">
        <v>1</v>
      </c>
      <c r="C2498" s="61">
        <v>24</v>
      </c>
    </row>
    <row r="2499" spans="1:3" x14ac:dyDescent="0.2">
      <c r="A2499" s="60" t="s">
        <v>11766</v>
      </c>
      <c r="B2499" s="61">
        <v>1</v>
      </c>
      <c r="C2499" s="61">
        <v>24</v>
      </c>
    </row>
    <row r="2500" spans="1:3" x14ac:dyDescent="0.2">
      <c r="A2500" s="58" t="s">
        <v>368</v>
      </c>
      <c r="B2500" s="61">
        <v>5</v>
      </c>
      <c r="C2500" s="61">
        <v>120</v>
      </c>
    </row>
    <row r="2501" spans="1:3" x14ac:dyDescent="0.2">
      <c r="A2501" s="59" t="s">
        <v>11758</v>
      </c>
      <c r="B2501" s="61">
        <v>2</v>
      </c>
      <c r="C2501" s="61">
        <v>48</v>
      </c>
    </row>
    <row r="2502" spans="1:3" x14ac:dyDescent="0.2">
      <c r="A2502" s="60" t="s">
        <v>11760</v>
      </c>
      <c r="B2502" s="61">
        <v>1</v>
      </c>
      <c r="C2502" s="61">
        <v>24</v>
      </c>
    </row>
    <row r="2503" spans="1:3" x14ac:dyDescent="0.2">
      <c r="A2503" s="60" t="s">
        <v>11761</v>
      </c>
      <c r="B2503" s="61">
        <v>1</v>
      </c>
      <c r="C2503" s="61">
        <v>24</v>
      </c>
    </row>
    <row r="2504" spans="1:3" x14ac:dyDescent="0.2">
      <c r="A2504" s="59" t="s">
        <v>11763</v>
      </c>
      <c r="B2504" s="61">
        <v>3</v>
      </c>
      <c r="C2504" s="61">
        <v>72</v>
      </c>
    </row>
    <row r="2505" spans="1:3" x14ac:dyDescent="0.2">
      <c r="A2505" s="60" t="s">
        <v>11764</v>
      </c>
      <c r="B2505" s="61">
        <v>1</v>
      </c>
      <c r="C2505" s="61">
        <v>24</v>
      </c>
    </row>
    <row r="2506" spans="1:3" x14ac:dyDescent="0.2">
      <c r="A2506" s="60" t="s">
        <v>11765</v>
      </c>
      <c r="B2506" s="61">
        <v>1</v>
      </c>
      <c r="C2506" s="61">
        <v>24</v>
      </c>
    </row>
    <row r="2507" spans="1:3" x14ac:dyDescent="0.2">
      <c r="A2507" s="60" t="s">
        <v>11766</v>
      </c>
      <c r="B2507" s="61">
        <v>1</v>
      </c>
      <c r="C2507" s="61">
        <v>24</v>
      </c>
    </row>
    <row r="2508" spans="1:3" x14ac:dyDescent="0.2">
      <c r="A2508" s="58" t="s">
        <v>2852</v>
      </c>
      <c r="B2508" s="61">
        <v>5</v>
      </c>
      <c r="C2508" s="61">
        <v>120</v>
      </c>
    </row>
    <row r="2509" spans="1:3" x14ac:dyDescent="0.2">
      <c r="A2509" s="59" t="s">
        <v>11758</v>
      </c>
      <c r="B2509" s="61">
        <v>2</v>
      </c>
      <c r="C2509" s="61">
        <v>48</v>
      </c>
    </row>
    <row r="2510" spans="1:3" x14ac:dyDescent="0.2">
      <c r="A2510" s="60" t="s">
        <v>11760</v>
      </c>
      <c r="B2510" s="61">
        <v>1</v>
      </c>
      <c r="C2510" s="61">
        <v>24</v>
      </c>
    </row>
    <row r="2511" spans="1:3" x14ac:dyDescent="0.2">
      <c r="A2511" s="60" t="s">
        <v>11761</v>
      </c>
      <c r="B2511" s="61">
        <v>1</v>
      </c>
      <c r="C2511" s="61">
        <v>24</v>
      </c>
    </row>
    <row r="2512" spans="1:3" x14ac:dyDescent="0.2">
      <c r="A2512" s="59" t="s">
        <v>11763</v>
      </c>
      <c r="B2512" s="61">
        <v>3</v>
      </c>
      <c r="C2512" s="61">
        <v>72</v>
      </c>
    </row>
    <row r="2513" spans="1:3" x14ac:dyDescent="0.2">
      <c r="A2513" s="60" t="s">
        <v>11764</v>
      </c>
      <c r="B2513" s="61">
        <v>1</v>
      </c>
      <c r="C2513" s="61">
        <v>24</v>
      </c>
    </row>
    <row r="2514" spans="1:3" x14ac:dyDescent="0.2">
      <c r="A2514" s="60" t="s">
        <v>11765</v>
      </c>
      <c r="B2514" s="61">
        <v>1</v>
      </c>
      <c r="C2514" s="61">
        <v>24</v>
      </c>
    </row>
    <row r="2515" spans="1:3" x14ac:dyDescent="0.2">
      <c r="A2515" s="60" t="s">
        <v>11766</v>
      </c>
      <c r="B2515" s="61">
        <v>1</v>
      </c>
      <c r="C2515" s="61">
        <v>24</v>
      </c>
    </row>
    <row r="2516" spans="1:3" x14ac:dyDescent="0.2">
      <c r="A2516" s="58" t="s">
        <v>2857</v>
      </c>
      <c r="B2516" s="61">
        <v>5</v>
      </c>
      <c r="C2516" s="61">
        <v>120</v>
      </c>
    </row>
    <row r="2517" spans="1:3" x14ac:dyDescent="0.2">
      <c r="A2517" s="59" t="s">
        <v>11758</v>
      </c>
      <c r="B2517" s="61">
        <v>2</v>
      </c>
      <c r="C2517" s="61">
        <v>48</v>
      </c>
    </row>
    <row r="2518" spans="1:3" x14ac:dyDescent="0.2">
      <c r="A2518" s="60" t="s">
        <v>11760</v>
      </c>
      <c r="B2518" s="61">
        <v>1</v>
      </c>
      <c r="C2518" s="61">
        <v>24</v>
      </c>
    </row>
    <row r="2519" spans="1:3" x14ac:dyDescent="0.2">
      <c r="A2519" s="60" t="s">
        <v>11761</v>
      </c>
      <c r="B2519" s="61">
        <v>1</v>
      </c>
      <c r="C2519" s="61">
        <v>24</v>
      </c>
    </row>
    <row r="2520" spans="1:3" x14ac:dyDescent="0.2">
      <c r="A2520" s="59" t="s">
        <v>11763</v>
      </c>
      <c r="B2520" s="61">
        <v>3</v>
      </c>
      <c r="C2520" s="61">
        <v>72</v>
      </c>
    </row>
    <row r="2521" spans="1:3" x14ac:dyDescent="0.2">
      <c r="A2521" s="60" t="s">
        <v>11764</v>
      </c>
      <c r="B2521" s="61">
        <v>1</v>
      </c>
      <c r="C2521" s="61">
        <v>24</v>
      </c>
    </row>
    <row r="2522" spans="1:3" x14ac:dyDescent="0.2">
      <c r="A2522" s="60" t="s">
        <v>11765</v>
      </c>
      <c r="B2522" s="61">
        <v>1</v>
      </c>
      <c r="C2522" s="61">
        <v>24</v>
      </c>
    </row>
    <row r="2523" spans="1:3" x14ac:dyDescent="0.2">
      <c r="A2523" s="60" t="s">
        <v>11766</v>
      </c>
      <c r="B2523" s="61">
        <v>1</v>
      </c>
      <c r="C2523" s="61">
        <v>24</v>
      </c>
    </row>
    <row r="2524" spans="1:3" x14ac:dyDescent="0.2">
      <c r="A2524" s="58" t="s">
        <v>2862</v>
      </c>
      <c r="B2524" s="61">
        <v>5</v>
      </c>
      <c r="C2524" s="61">
        <v>120</v>
      </c>
    </row>
    <row r="2525" spans="1:3" x14ac:dyDescent="0.2">
      <c r="A2525" s="59" t="s">
        <v>11758</v>
      </c>
      <c r="B2525" s="61">
        <v>2</v>
      </c>
      <c r="C2525" s="61">
        <v>48</v>
      </c>
    </row>
    <row r="2526" spans="1:3" x14ac:dyDescent="0.2">
      <c r="A2526" s="60" t="s">
        <v>11760</v>
      </c>
      <c r="B2526" s="61">
        <v>1</v>
      </c>
      <c r="C2526" s="61">
        <v>24</v>
      </c>
    </row>
    <row r="2527" spans="1:3" x14ac:dyDescent="0.2">
      <c r="A2527" s="60" t="s">
        <v>11761</v>
      </c>
      <c r="B2527" s="61">
        <v>1</v>
      </c>
      <c r="C2527" s="61">
        <v>24</v>
      </c>
    </row>
    <row r="2528" spans="1:3" x14ac:dyDescent="0.2">
      <c r="A2528" s="59" t="s">
        <v>11763</v>
      </c>
      <c r="B2528" s="61">
        <v>3</v>
      </c>
      <c r="C2528" s="61">
        <v>72</v>
      </c>
    </row>
    <row r="2529" spans="1:3" x14ac:dyDescent="0.2">
      <c r="A2529" s="60" t="s">
        <v>11764</v>
      </c>
      <c r="B2529" s="61">
        <v>1</v>
      </c>
      <c r="C2529" s="61">
        <v>24</v>
      </c>
    </row>
    <row r="2530" spans="1:3" x14ac:dyDescent="0.2">
      <c r="A2530" s="60" t="s">
        <v>11765</v>
      </c>
      <c r="B2530" s="61">
        <v>1</v>
      </c>
      <c r="C2530" s="61">
        <v>24</v>
      </c>
    </row>
    <row r="2531" spans="1:3" x14ac:dyDescent="0.2">
      <c r="A2531" s="60" t="s">
        <v>11766</v>
      </c>
      <c r="B2531" s="61">
        <v>1</v>
      </c>
      <c r="C2531" s="61">
        <v>24</v>
      </c>
    </row>
    <row r="2532" spans="1:3" x14ac:dyDescent="0.2">
      <c r="A2532" s="58" t="s">
        <v>2867</v>
      </c>
      <c r="B2532" s="61">
        <v>5</v>
      </c>
      <c r="C2532" s="61">
        <v>120</v>
      </c>
    </row>
    <row r="2533" spans="1:3" x14ac:dyDescent="0.2">
      <c r="A2533" s="59" t="s">
        <v>11758</v>
      </c>
      <c r="B2533" s="61">
        <v>2</v>
      </c>
      <c r="C2533" s="61">
        <v>48</v>
      </c>
    </row>
    <row r="2534" spans="1:3" x14ac:dyDescent="0.2">
      <c r="A2534" s="60" t="s">
        <v>11760</v>
      </c>
      <c r="B2534" s="61">
        <v>1</v>
      </c>
      <c r="C2534" s="61">
        <v>24</v>
      </c>
    </row>
    <row r="2535" spans="1:3" x14ac:dyDescent="0.2">
      <c r="A2535" s="60" t="s">
        <v>11761</v>
      </c>
      <c r="B2535" s="61">
        <v>1</v>
      </c>
      <c r="C2535" s="61">
        <v>24</v>
      </c>
    </row>
    <row r="2536" spans="1:3" x14ac:dyDescent="0.2">
      <c r="A2536" s="59" t="s">
        <v>11763</v>
      </c>
      <c r="B2536" s="61">
        <v>3</v>
      </c>
      <c r="C2536" s="61">
        <v>72</v>
      </c>
    </row>
    <row r="2537" spans="1:3" x14ac:dyDescent="0.2">
      <c r="A2537" s="60" t="s">
        <v>11764</v>
      </c>
      <c r="B2537" s="61">
        <v>1</v>
      </c>
      <c r="C2537" s="61">
        <v>24</v>
      </c>
    </row>
    <row r="2538" spans="1:3" x14ac:dyDescent="0.2">
      <c r="A2538" s="60" t="s">
        <v>11765</v>
      </c>
      <c r="B2538" s="61">
        <v>1</v>
      </c>
      <c r="C2538" s="61">
        <v>24</v>
      </c>
    </row>
    <row r="2539" spans="1:3" x14ac:dyDescent="0.2">
      <c r="A2539" s="60" t="s">
        <v>11766</v>
      </c>
      <c r="B2539" s="61">
        <v>1</v>
      </c>
      <c r="C2539" s="61">
        <v>24</v>
      </c>
    </row>
    <row r="2540" spans="1:3" x14ac:dyDescent="0.2">
      <c r="A2540" s="58" t="s">
        <v>2872</v>
      </c>
      <c r="B2540" s="61">
        <v>5</v>
      </c>
      <c r="C2540" s="61">
        <v>120</v>
      </c>
    </row>
    <row r="2541" spans="1:3" x14ac:dyDescent="0.2">
      <c r="A2541" s="59" t="s">
        <v>11758</v>
      </c>
      <c r="B2541" s="61">
        <v>2</v>
      </c>
      <c r="C2541" s="61">
        <v>48</v>
      </c>
    </row>
    <row r="2542" spans="1:3" x14ac:dyDescent="0.2">
      <c r="A2542" s="60" t="s">
        <v>11760</v>
      </c>
      <c r="B2542" s="61">
        <v>1</v>
      </c>
      <c r="C2542" s="61">
        <v>24</v>
      </c>
    </row>
    <row r="2543" spans="1:3" x14ac:dyDescent="0.2">
      <c r="A2543" s="60" t="s">
        <v>11761</v>
      </c>
      <c r="B2543" s="61">
        <v>1</v>
      </c>
      <c r="C2543" s="61">
        <v>24</v>
      </c>
    </row>
    <row r="2544" spans="1:3" x14ac:dyDescent="0.2">
      <c r="A2544" s="59" t="s">
        <v>11763</v>
      </c>
      <c r="B2544" s="61">
        <v>3</v>
      </c>
      <c r="C2544" s="61">
        <v>72</v>
      </c>
    </row>
    <row r="2545" spans="1:3" x14ac:dyDescent="0.2">
      <c r="A2545" s="60" t="s">
        <v>11764</v>
      </c>
      <c r="B2545" s="61">
        <v>1</v>
      </c>
      <c r="C2545" s="61">
        <v>24</v>
      </c>
    </row>
    <row r="2546" spans="1:3" x14ac:dyDescent="0.2">
      <c r="A2546" s="60" t="s">
        <v>11765</v>
      </c>
      <c r="B2546" s="61">
        <v>1</v>
      </c>
      <c r="C2546" s="61">
        <v>24</v>
      </c>
    </row>
    <row r="2547" spans="1:3" x14ac:dyDescent="0.2">
      <c r="A2547" s="60" t="s">
        <v>11766</v>
      </c>
      <c r="B2547" s="61">
        <v>1</v>
      </c>
      <c r="C2547" s="61">
        <v>24</v>
      </c>
    </row>
    <row r="2548" spans="1:3" x14ac:dyDescent="0.2">
      <c r="A2548" s="58" t="s">
        <v>2877</v>
      </c>
      <c r="B2548" s="61">
        <v>5</v>
      </c>
      <c r="C2548" s="61">
        <v>120</v>
      </c>
    </row>
    <row r="2549" spans="1:3" x14ac:dyDescent="0.2">
      <c r="A2549" s="59" t="s">
        <v>11758</v>
      </c>
      <c r="B2549" s="61">
        <v>2</v>
      </c>
      <c r="C2549" s="61">
        <v>48</v>
      </c>
    </row>
    <row r="2550" spans="1:3" x14ac:dyDescent="0.2">
      <c r="A2550" s="60" t="s">
        <v>11760</v>
      </c>
      <c r="B2550" s="61">
        <v>1</v>
      </c>
      <c r="C2550" s="61">
        <v>24</v>
      </c>
    </row>
    <row r="2551" spans="1:3" x14ac:dyDescent="0.2">
      <c r="A2551" s="60" t="s">
        <v>11761</v>
      </c>
      <c r="B2551" s="61">
        <v>1</v>
      </c>
      <c r="C2551" s="61">
        <v>24</v>
      </c>
    </row>
    <row r="2552" spans="1:3" x14ac:dyDescent="0.2">
      <c r="A2552" s="59" t="s">
        <v>11763</v>
      </c>
      <c r="B2552" s="61">
        <v>3</v>
      </c>
      <c r="C2552" s="61">
        <v>72</v>
      </c>
    </row>
    <row r="2553" spans="1:3" x14ac:dyDescent="0.2">
      <c r="A2553" s="60" t="s">
        <v>11764</v>
      </c>
      <c r="B2553" s="61">
        <v>1</v>
      </c>
      <c r="C2553" s="61">
        <v>24</v>
      </c>
    </row>
    <row r="2554" spans="1:3" x14ac:dyDescent="0.2">
      <c r="A2554" s="60" t="s">
        <v>11765</v>
      </c>
      <c r="B2554" s="61">
        <v>1</v>
      </c>
      <c r="C2554" s="61">
        <v>24</v>
      </c>
    </row>
    <row r="2555" spans="1:3" x14ac:dyDescent="0.2">
      <c r="A2555" s="60" t="s">
        <v>11766</v>
      </c>
      <c r="B2555" s="61">
        <v>1</v>
      </c>
      <c r="C2555" s="61">
        <v>24</v>
      </c>
    </row>
    <row r="2556" spans="1:3" x14ac:dyDescent="0.2">
      <c r="A2556" s="58" t="s">
        <v>2882</v>
      </c>
      <c r="B2556" s="61">
        <v>5</v>
      </c>
      <c r="C2556" s="61">
        <v>120</v>
      </c>
    </row>
    <row r="2557" spans="1:3" x14ac:dyDescent="0.2">
      <c r="A2557" s="59" t="s">
        <v>11758</v>
      </c>
      <c r="B2557" s="61">
        <v>2</v>
      </c>
      <c r="C2557" s="61">
        <v>48</v>
      </c>
    </row>
    <row r="2558" spans="1:3" x14ac:dyDescent="0.2">
      <c r="A2558" s="60" t="s">
        <v>11760</v>
      </c>
      <c r="B2558" s="61">
        <v>1</v>
      </c>
      <c r="C2558" s="61">
        <v>24</v>
      </c>
    </row>
    <row r="2559" spans="1:3" x14ac:dyDescent="0.2">
      <c r="A2559" s="60" t="s">
        <v>11761</v>
      </c>
      <c r="B2559" s="61">
        <v>1</v>
      </c>
      <c r="C2559" s="61">
        <v>24</v>
      </c>
    </row>
    <row r="2560" spans="1:3" x14ac:dyDescent="0.2">
      <c r="A2560" s="59" t="s">
        <v>11763</v>
      </c>
      <c r="B2560" s="61">
        <v>3</v>
      </c>
      <c r="C2560" s="61">
        <v>72</v>
      </c>
    </row>
    <row r="2561" spans="1:3" x14ac:dyDescent="0.2">
      <c r="A2561" s="60" t="s">
        <v>11764</v>
      </c>
      <c r="B2561" s="61">
        <v>1</v>
      </c>
      <c r="C2561" s="61">
        <v>24</v>
      </c>
    </row>
    <row r="2562" spans="1:3" x14ac:dyDescent="0.2">
      <c r="A2562" s="60" t="s">
        <v>11765</v>
      </c>
      <c r="B2562" s="61">
        <v>1</v>
      </c>
      <c r="C2562" s="61">
        <v>24</v>
      </c>
    </row>
    <row r="2563" spans="1:3" x14ac:dyDescent="0.2">
      <c r="A2563" s="60" t="s">
        <v>11766</v>
      </c>
      <c r="B2563" s="61">
        <v>1</v>
      </c>
      <c r="C2563" s="61">
        <v>24</v>
      </c>
    </row>
    <row r="2564" spans="1:3" x14ac:dyDescent="0.2">
      <c r="A2564" s="58" t="s">
        <v>2887</v>
      </c>
      <c r="B2564" s="61">
        <v>5</v>
      </c>
      <c r="C2564" s="61">
        <v>120</v>
      </c>
    </row>
    <row r="2565" spans="1:3" x14ac:dyDescent="0.2">
      <c r="A2565" s="59" t="s">
        <v>11758</v>
      </c>
      <c r="B2565" s="61">
        <v>2</v>
      </c>
      <c r="C2565" s="61">
        <v>48</v>
      </c>
    </row>
    <row r="2566" spans="1:3" x14ac:dyDescent="0.2">
      <c r="A2566" s="60" t="s">
        <v>11760</v>
      </c>
      <c r="B2566" s="61">
        <v>1</v>
      </c>
      <c r="C2566" s="61">
        <v>24</v>
      </c>
    </row>
    <row r="2567" spans="1:3" x14ac:dyDescent="0.2">
      <c r="A2567" s="60" t="s">
        <v>11761</v>
      </c>
      <c r="B2567" s="61">
        <v>1</v>
      </c>
      <c r="C2567" s="61">
        <v>24</v>
      </c>
    </row>
    <row r="2568" spans="1:3" x14ac:dyDescent="0.2">
      <c r="A2568" s="59" t="s">
        <v>11763</v>
      </c>
      <c r="B2568" s="61">
        <v>3</v>
      </c>
      <c r="C2568" s="61">
        <v>72</v>
      </c>
    </row>
    <row r="2569" spans="1:3" x14ac:dyDescent="0.2">
      <c r="A2569" s="60" t="s">
        <v>11764</v>
      </c>
      <c r="B2569" s="61">
        <v>1</v>
      </c>
      <c r="C2569" s="61">
        <v>24</v>
      </c>
    </row>
    <row r="2570" spans="1:3" x14ac:dyDescent="0.2">
      <c r="A2570" s="60" t="s">
        <v>11765</v>
      </c>
      <c r="B2570" s="61">
        <v>1</v>
      </c>
      <c r="C2570" s="61">
        <v>24</v>
      </c>
    </row>
    <row r="2571" spans="1:3" x14ac:dyDescent="0.2">
      <c r="A2571" s="60" t="s">
        <v>11766</v>
      </c>
      <c r="B2571" s="61">
        <v>1</v>
      </c>
      <c r="C2571" s="61">
        <v>24</v>
      </c>
    </row>
    <row r="2572" spans="1:3" x14ac:dyDescent="0.2">
      <c r="A2572" s="58" t="s">
        <v>2892</v>
      </c>
      <c r="B2572" s="61">
        <v>5</v>
      </c>
      <c r="C2572" s="61">
        <v>120</v>
      </c>
    </row>
    <row r="2573" spans="1:3" x14ac:dyDescent="0.2">
      <c r="A2573" s="59" t="s">
        <v>11758</v>
      </c>
      <c r="B2573" s="61">
        <v>2</v>
      </c>
      <c r="C2573" s="61">
        <v>48</v>
      </c>
    </row>
    <row r="2574" spans="1:3" x14ac:dyDescent="0.2">
      <c r="A2574" s="60" t="s">
        <v>11760</v>
      </c>
      <c r="B2574" s="61">
        <v>1</v>
      </c>
      <c r="C2574" s="61">
        <v>24</v>
      </c>
    </row>
    <row r="2575" spans="1:3" x14ac:dyDescent="0.2">
      <c r="A2575" s="60" t="s">
        <v>11761</v>
      </c>
      <c r="B2575" s="61">
        <v>1</v>
      </c>
      <c r="C2575" s="61">
        <v>24</v>
      </c>
    </row>
    <row r="2576" spans="1:3" x14ac:dyDescent="0.2">
      <c r="A2576" s="59" t="s">
        <v>11763</v>
      </c>
      <c r="B2576" s="61">
        <v>3</v>
      </c>
      <c r="C2576" s="61">
        <v>72</v>
      </c>
    </row>
    <row r="2577" spans="1:3" x14ac:dyDescent="0.2">
      <c r="A2577" s="60" t="s">
        <v>11764</v>
      </c>
      <c r="B2577" s="61">
        <v>1</v>
      </c>
      <c r="C2577" s="61">
        <v>24</v>
      </c>
    </row>
    <row r="2578" spans="1:3" x14ac:dyDescent="0.2">
      <c r="A2578" s="60" t="s">
        <v>11765</v>
      </c>
      <c r="B2578" s="61">
        <v>1</v>
      </c>
      <c r="C2578" s="61">
        <v>24</v>
      </c>
    </row>
    <row r="2579" spans="1:3" x14ac:dyDescent="0.2">
      <c r="A2579" s="60" t="s">
        <v>11766</v>
      </c>
      <c r="B2579" s="61">
        <v>1</v>
      </c>
      <c r="C2579" s="61">
        <v>24</v>
      </c>
    </row>
    <row r="2580" spans="1:3" x14ac:dyDescent="0.2">
      <c r="A2580" s="58" t="s">
        <v>2897</v>
      </c>
      <c r="B2580" s="61">
        <v>5</v>
      </c>
      <c r="C2580" s="61">
        <v>120</v>
      </c>
    </row>
    <row r="2581" spans="1:3" x14ac:dyDescent="0.2">
      <c r="A2581" s="59" t="s">
        <v>11758</v>
      </c>
      <c r="B2581" s="61">
        <v>2</v>
      </c>
      <c r="C2581" s="61">
        <v>48</v>
      </c>
    </row>
    <row r="2582" spans="1:3" x14ac:dyDescent="0.2">
      <c r="A2582" s="60" t="s">
        <v>11760</v>
      </c>
      <c r="B2582" s="61">
        <v>1</v>
      </c>
      <c r="C2582" s="61">
        <v>24</v>
      </c>
    </row>
    <row r="2583" spans="1:3" x14ac:dyDescent="0.2">
      <c r="A2583" s="60" t="s">
        <v>11761</v>
      </c>
      <c r="B2583" s="61">
        <v>1</v>
      </c>
      <c r="C2583" s="61">
        <v>24</v>
      </c>
    </row>
    <row r="2584" spans="1:3" x14ac:dyDescent="0.2">
      <c r="A2584" s="59" t="s">
        <v>11763</v>
      </c>
      <c r="B2584" s="61">
        <v>3</v>
      </c>
      <c r="C2584" s="61">
        <v>72</v>
      </c>
    </row>
    <row r="2585" spans="1:3" x14ac:dyDescent="0.2">
      <c r="A2585" s="60" t="s">
        <v>11764</v>
      </c>
      <c r="B2585" s="61">
        <v>1</v>
      </c>
      <c r="C2585" s="61">
        <v>24</v>
      </c>
    </row>
    <row r="2586" spans="1:3" x14ac:dyDescent="0.2">
      <c r="A2586" s="60" t="s">
        <v>11765</v>
      </c>
      <c r="B2586" s="61">
        <v>1</v>
      </c>
      <c r="C2586" s="61">
        <v>24</v>
      </c>
    </row>
    <row r="2587" spans="1:3" x14ac:dyDescent="0.2">
      <c r="A2587" s="60" t="s">
        <v>11766</v>
      </c>
      <c r="B2587" s="61">
        <v>1</v>
      </c>
      <c r="C2587" s="61">
        <v>24</v>
      </c>
    </row>
    <row r="2588" spans="1:3" x14ac:dyDescent="0.2">
      <c r="A2588" s="58" t="s">
        <v>373</v>
      </c>
      <c r="B2588" s="61">
        <v>5</v>
      </c>
      <c r="C2588" s="61">
        <v>120</v>
      </c>
    </row>
    <row r="2589" spans="1:3" x14ac:dyDescent="0.2">
      <c r="A2589" s="59" t="s">
        <v>11758</v>
      </c>
      <c r="B2589" s="61">
        <v>2</v>
      </c>
      <c r="C2589" s="61">
        <v>48</v>
      </c>
    </row>
    <row r="2590" spans="1:3" x14ac:dyDescent="0.2">
      <c r="A2590" s="60" t="s">
        <v>11760</v>
      </c>
      <c r="B2590" s="61">
        <v>1</v>
      </c>
      <c r="C2590" s="61">
        <v>24</v>
      </c>
    </row>
    <row r="2591" spans="1:3" x14ac:dyDescent="0.2">
      <c r="A2591" s="60" t="s">
        <v>11761</v>
      </c>
      <c r="B2591" s="61">
        <v>1</v>
      </c>
      <c r="C2591" s="61">
        <v>24</v>
      </c>
    </row>
    <row r="2592" spans="1:3" x14ac:dyDescent="0.2">
      <c r="A2592" s="59" t="s">
        <v>11763</v>
      </c>
      <c r="B2592" s="61">
        <v>3</v>
      </c>
      <c r="C2592" s="61">
        <v>72</v>
      </c>
    </row>
    <row r="2593" spans="1:3" x14ac:dyDescent="0.2">
      <c r="A2593" s="60" t="s">
        <v>11764</v>
      </c>
      <c r="B2593" s="61">
        <v>1</v>
      </c>
      <c r="C2593" s="61">
        <v>24</v>
      </c>
    </row>
    <row r="2594" spans="1:3" x14ac:dyDescent="0.2">
      <c r="A2594" s="60" t="s">
        <v>11765</v>
      </c>
      <c r="B2594" s="61">
        <v>1</v>
      </c>
      <c r="C2594" s="61">
        <v>24</v>
      </c>
    </row>
    <row r="2595" spans="1:3" x14ac:dyDescent="0.2">
      <c r="A2595" s="60" t="s">
        <v>11766</v>
      </c>
      <c r="B2595" s="61">
        <v>1</v>
      </c>
      <c r="C2595" s="61">
        <v>24</v>
      </c>
    </row>
    <row r="2596" spans="1:3" x14ac:dyDescent="0.2">
      <c r="A2596" s="58" t="s">
        <v>2902</v>
      </c>
      <c r="B2596" s="61">
        <v>5</v>
      </c>
      <c r="C2596" s="61">
        <v>120</v>
      </c>
    </row>
    <row r="2597" spans="1:3" x14ac:dyDescent="0.2">
      <c r="A2597" s="59" t="s">
        <v>11758</v>
      </c>
      <c r="B2597" s="61">
        <v>2</v>
      </c>
      <c r="C2597" s="61">
        <v>48</v>
      </c>
    </row>
    <row r="2598" spans="1:3" x14ac:dyDescent="0.2">
      <c r="A2598" s="60" t="s">
        <v>11760</v>
      </c>
      <c r="B2598" s="61">
        <v>1</v>
      </c>
      <c r="C2598" s="61">
        <v>24</v>
      </c>
    </row>
    <row r="2599" spans="1:3" x14ac:dyDescent="0.2">
      <c r="A2599" s="60" t="s">
        <v>11761</v>
      </c>
      <c r="B2599" s="61">
        <v>1</v>
      </c>
      <c r="C2599" s="61">
        <v>24</v>
      </c>
    </row>
    <row r="2600" spans="1:3" x14ac:dyDescent="0.2">
      <c r="A2600" s="59" t="s">
        <v>11763</v>
      </c>
      <c r="B2600" s="61">
        <v>3</v>
      </c>
      <c r="C2600" s="61">
        <v>72</v>
      </c>
    </row>
    <row r="2601" spans="1:3" x14ac:dyDescent="0.2">
      <c r="A2601" s="60" t="s">
        <v>11764</v>
      </c>
      <c r="B2601" s="61">
        <v>1</v>
      </c>
      <c r="C2601" s="61">
        <v>24</v>
      </c>
    </row>
    <row r="2602" spans="1:3" x14ac:dyDescent="0.2">
      <c r="A2602" s="60" t="s">
        <v>11765</v>
      </c>
      <c r="B2602" s="61">
        <v>1</v>
      </c>
      <c r="C2602" s="61">
        <v>24</v>
      </c>
    </row>
    <row r="2603" spans="1:3" x14ac:dyDescent="0.2">
      <c r="A2603" s="60" t="s">
        <v>11766</v>
      </c>
      <c r="B2603" s="61">
        <v>1</v>
      </c>
      <c r="C2603" s="61">
        <v>24</v>
      </c>
    </row>
    <row r="2604" spans="1:3" x14ac:dyDescent="0.2">
      <c r="A2604" s="58" t="s">
        <v>2907</v>
      </c>
      <c r="B2604" s="61">
        <v>5</v>
      </c>
      <c r="C2604" s="61">
        <v>120</v>
      </c>
    </row>
    <row r="2605" spans="1:3" x14ac:dyDescent="0.2">
      <c r="A2605" s="59" t="s">
        <v>11758</v>
      </c>
      <c r="B2605" s="61">
        <v>2</v>
      </c>
      <c r="C2605" s="61">
        <v>48</v>
      </c>
    </row>
    <row r="2606" spans="1:3" x14ac:dyDescent="0.2">
      <c r="A2606" s="60" t="s">
        <v>11760</v>
      </c>
      <c r="B2606" s="61">
        <v>1</v>
      </c>
      <c r="C2606" s="61">
        <v>24</v>
      </c>
    </row>
    <row r="2607" spans="1:3" x14ac:dyDescent="0.2">
      <c r="A2607" s="60" t="s">
        <v>11761</v>
      </c>
      <c r="B2607" s="61">
        <v>1</v>
      </c>
      <c r="C2607" s="61">
        <v>24</v>
      </c>
    </row>
    <row r="2608" spans="1:3" x14ac:dyDescent="0.2">
      <c r="A2608" s="59" t="s">
        <v>11763</v>
      </c>
      <c r="B2608" s="61">
        <v>3</v>
      </c>
      <c r="C2608" s="61">
        <v>72</v>
      </c>
    </row>
    <row r="2609" spans="1:3" x14ac:dyDescent="0.2">
      <c r="A2609" s="60" t="s">
        <v>11764</v>
      </c>
      <c r="B2609" s="61">
        <v>1</v>
      </c>
      <c r="C2609" s="61">
        <v>24</v>
      </c>
    </row>
    <row r="2610" spans="1:3" x14ac:dyDescent="0.2">
      <c r="A2610" s="60" t="s">
        <v>11765</v>
      </c>
      <c r="B2610" s="61">
        <v>1</v>
      </c>
      <c r="C2610" s="61">
        <v>24</v>
      </c>
    </row>
    <row r="2611" spans="1:3" x14ac:dyDescent="0.2">
      <c r="A2611" s="60" t="s">
        <v>11766</v>
      </c>
      <c r="B2611" s="61">
        <v>1</v>
      </c>
      <c r="C2611" s="61">
        <v>24</v>
      </c>
    </row>
    <row r="2612" spans="1:3" x14ac:dyDescent="0.2">
      <c r="A2612" s="58" t="s">
        <v>2912</v>
      </c>
      <c r="B2612" s="61">
        <v>5</v>
      </c>
      <c r="C2612" s="61">
        <v>120</v>
      </c>
    </row>
    <row r="2613" spans="1:3" x14ac:dyDescent="0.2">
      <c r="A2613" s="59" t="s">
        <v>11758</v>
      </c>
      <c r="B2613" s="61">
        <v>2</v>
      </c>
      <c r="C2613" s="61">
        <v>48</v>
      </c>
    </row>
    <row r="2614" spans="1:3" x14ac:dyDescent="0.2">
      <c r="A2614" s="60" t="s">
        <v>11760</v>
      </c>
      <c r="B2614" s="61">
        <v>1</v>
      </c>
      <c r="C2614" s="61">
        <v>24</v>
      </c>
    </row>
    <row r="2615" spans="1:3" x14ac:dyDescent="0.2">
      <c r="A2615" s="60" t="s">
        <v>11761</v>
      </c>
      <c r="B2615" s="61">
        <v>1</v>
      </c>
      <c r="C2615" s="61">
        <v>24</v>
      </c>
    </row>
    <row r="2616" spans="1:3" x14ac:dyDescent="0.2">
      <c r="A2616" s="59" t="s">
        <v>11763</v>
      </c>
      <c r="B2616" s="61">
        <v>3</v>
      </c>
      <c r="C2616" s="61">
        <v>72</v>
      </c>
    </row>
    <row r="2617" spans="1:3" x14ac:dyDescent="0.2">
      <c r="A2617" s="60" t="s">
        <v>11764</v>
      </c>
      <c r="B2617" s="61">
        <v>1</v>
      </c>
      <c r="C2617" s="61">
        <v>24</v>
      </c>
    </row>
    <row r="2618" spans="1:3" x14ac:dyDescent="0.2">
      <c r="A2618" s="60" t="s">
        <v>11765</v>
      </c>
      <c r="B2618" s="61">
        <v>1</v>
      </c>
      <c r="C2618" s="61">
        <v>24</v>
      </c>
    </row>
    <row r="2619" spans="1:3" x14ac:dyDescent="0.2">
      <c r="A2619" s="60" t="s">
        <v>11766</v>
      </c>
      <c r="B2619" s="61">
        <v>1</v>
      </c>
      <c r="C2619" s="61">
        <v>24</v>
      </c>
    </row>
    <row r="2620" spans="1:3" x14ac:dyDescent="0.2">
      <c r="A2620" s="58" t="s">
        <v>2917</v>
      </c>
      <c r="B2620" s="61">
        <v>5</v>
      </c>
      <c r="C2620" s="61">
        <v>120</v>
      </c>
    </row>
    <row r="2621" spans="1:3" x14ac:dyDescent="0.2">
      <c r="A2621" s="59" t="s">
        <v>11758</v>
      </c>
      <c r="B2621" s="61">
        <v>2</v>
      </c>
      <c r="C2621" s="61">
        <v>48</v>
      </c>
    </row>
    <row r="2622" spans="1:3" x14ac:dyDescent="0.2">
      <c r="A2622" s="60" t="s">
        <v>11760</v>
      </c>
      <c r="B2622" s="61">
        <v>1</v>
      </c>
      <c r="C2622" s="61">
        <v>24</v>
      </c>
    </row>
    <row r="2623" spans="1:3" x14ac:dyDescent="0.2">
      <c r="A2623" s="60" t="s">
        <v>11761</v>
      </c>
      <c r="B2623" s="61">
        <v>1</v>
      </c>
      <c r="C2623" s="61">
        <v>24</v>
      </c>
    </row>
    <row r="2624" spans="1:3" x14ac:dyDescent="0.2">
      <c r="A2624" s="59" t="s">
        <v>11763</v>
      </c>
      <c r="B2624" s="61">
        <v>3</v>
      </c>
      <c r="C2624" s="61">
        <v>72</v>
      </c>
    </row>
    <row r="2625" spans="1:3" x14ac:dyDescent="0.2">
      <c r="A2625" s="60" t="s">
        <v>11764</v>
      </c>
      <c r="B2625" s="61">
        <v>1</v>
      </c>
      <c r="C2625" s="61">
        <v>24</v>
      </c>
    </row>
    <row r="2626" spans="1:3" x14ac:dyDescent="0.2">
      <c r="A2626" s="60" t="s">
        <v>11765</v>
      </c>
      <c r="B2626" s="61">
        <v>1</v>
      </c>
      <c r="C2626" s="61">
        <v>24</v>
      </c>
    </row>
    <row r="2627" spans="1:3" x14ac:dyDescent="0.2">
      <c r="A2627" s="60" t="s">
        <v>11766</v>
      </c>
      <c r="B2627" s="61">
        <v>1</v>
      </c>
      <c r="C2627" s="61">
        <v>24</v>
      </c>
    </row>
    <row r="2628" spans="1:3" x14ac:dyDescent="0.2">
      <c r="A2628" s="58" t="s">
        <v>2922</v>
      </c>
      <c r="B2628" s="61">
        <v>5</v>
      </c>
      <c r="C2628" s="61">
        <v>120</v>
      </c>
    </row>
    <row r="2629" spans="1:3" x14ac:dyDescent="0.2">
      <c r="A2629" s="59" t="s">
        <v>11758</v>
      </c>
      <c r="B2629" s="61">
        <v>2</v>
      </c>
      <c r="C2629" s="61">
        <v>48</v>
      </c>
    </row>
    <row r="2630" spans="1:3" x14ac:dyDescent="0.2">
      <c r="A2630" s="60" t="s">
        <v>11760</v>
      </c>
      <c r="B2630" s="61">
        <v>1</v>
      </c>
      <c r="C2630" s="61">
        <v>24</v>
      </c>
    </row>
    <row r="2631" spans="1:3" x14ac:dyDescent="0.2">
      <c r="A2631" s="60" t="s">
        <v>11761</v>
      </c>
      <c r="B2631" s="61">
        <v>1</v>
      </c>
      <c r="C2631" s="61">
        <v>24</v>
      </c>
    </row>
    <row r="2632" spans="1:3" x14ac:dyDescent="0.2">
      <c r="A2632" s="59" t="s">
        <v>11763</v>
      </c>
      <c r="B2632" s="61">
        <v>3</v>
      </c>
      <c r="C2632" s="61">
        <v>72</v>
      </c>
    </row>
    <row r="2633" spans="1:3" x14ac:dyDescent="0.2">
      <c r="A2633" s="60" t="s">
        <v>11764</v>
      </c>
      <c r="B2633" s="61">
        <v>1</v>
      </c>
      <c r="C2633" s="61">
        <v>24</v>
      </c>
    </row>
    <row r="2634" spans="1:3" x14ac:dyDescent="0.2">
      <c r="A2634" s="60" t="s">
        <v>11765</v>
      </c>
      <c r="B2634" s="61">
        <v>1</v>
      </c>
      <c r="C2634" s="61">
        <v>24</v>
      </c>
    </row>
    <row r="2635" spans="1:3" x14ac:dyDescent="0.2">
      <c r="A2635" s="60" t="s">
        <v>11766</v>
      </c>
      <c r="B2635" s="61">
        <v>1</v>
      </c>
      <c r="C2635" s="61">
        <v>24</v>
      </c>
    </row>
    <row r="2636" spans="1:3" x14ac:dyDescent="0.2">
      <c r="A2636" s="58" t="s">
        <v>2927</v>
      </c>
      <c r="B2636" s="61">
        <v>5</v>
      </c>
      <c r="C2636" s="61">
        <v>120</v>
      </c>
    </row>
    <row r="2637" spans="1:3" x14ac:dyDescent="0.2">
      <c r="A2637" s="59" t="s">
        <v>11758</v>
      </c>
      <c r="B2637" s="61">
        <v>2</v>
      </c>
      <c r="C2637" s="61">
        <v>48</v>
      </c>
    </row>
    <row r="2638" spans="1:3" x14ac:dyDescent="0.2">
      <c r="A2638" s="60" t="s">
        <v>11760</v>
      </c>
      <c r="B2638" s="61">
        <v>1</v>
      </c>
      <c r="C2638" s="61">
        <v>24</v>
      </c>
    </row>
    <row r="2639" spans="1:3" x14ac:dyDescent="0.2">
      <c r="A2639" s="60" t="s">
        <v>11761</v>
      </c>
      <c r="B2639" s="61">
        <v>1</v>
      </c>
      <c r="C2639" s="61">
        <v>24</v>
      </c>
    </row>
    <row r="2640" spans="1:3" x14ac:dyDescent="0.2">
      <c r="A2640" s="59" t="s">
        <v>11763</v>
      </c>
      <c r="B2640" s="61">
        <v>3</v>
      </c>
      <c r="C2640" s="61">
        <v>72</v>
      </c>
    </row>
    <row r="2641" spans="1:3" x14ac:dyDescent="0.2">
      <c r="A2641" s="60" t="s">
        <v>11764</v>
      </c>
      <c r="B2641" s="61">
        <v>1</v>
      </c>
      <c r="C2641" s="61">
        <v>24</v>
      </c>
    </row>
    <row r="2642" spans="1:3" x14ac:dyDescent="0.2">
      <c r="A2642" s="60" t="s">
        <v>11765</v>
      </c>
      <c r="B2642" s="61">
        <v>1</v>
      </c>
      <c r="C2642" s="61">
        <v>24</v>
      </c>
    </row>
    <row r="2643" spans="1:3" x14ac:dyDescent="0.2">
      <c r="A2643" s="60" t="s">
        <v>11766</v>
      </c>
      <c r="B2643" s="61">
        <v>1</v>
      </c>
      <c r="C2643" s="61">
        <v>24</v>
      </c>
    </row>
    <row r="2644" spans="1:3" x14ac:dyDescent="0.2">
      <c r="A2644" s="58" t="s">
        <v>2932</v>
      </c>
      <c r="B2644" s="61">
        <v>5</v>
      </c>
      <c r="C2644" s="61">
        <v>120</v>
      </c>
    </row>
    <row r="2645" spans="1:3" x14ac:dyDescent="0.2">
      <c r="A2645" s="59" t="s">
        <v>11758</v>
      </c>
      <c r="B2645" s="61">
        <v>2</v>
      </c>
      <c r="C2645" s="61">
        <v>48</v>
      </c>
    </row>
    <row r="2646" spans="1:3" x14ac:dyDescent="0.2">
      <c r="A2646" s="60" t="s">
        <v>11760</v>
      </c>
      <c r="B2646" s="61">
        <v>1</v>
      </c>
      <c r="C2646" s="61">
        <v>24</v>
      </c>
    </row>
    <row r="2647" spans="1:3" x14ac:dyDescent="0.2">
      <c r="A2647" s="60" t="s">
        <v>11761</v>
      </c>
      <c r="B2647" s="61">
        <v>1</v>
      </c>
      <c r="C2647" s="61">
        <v>24</v>
      </c>
    </row>
    <row r="2648" spans="1:3" x14ac:dyDescent="0.2">
      <c r="A2648" s="59" t="s">
        <v>11763</v>
      </c>
      <c r="B2648" s="61">
        <v>3</v>
      </c>
      <c r="C2648" s="61">
        <v>72</v>
      </c>
    </row>
    <row r="2649" spans="1:3" x14ac:dyDescent="0.2">
      <c r="A2649" s="60" t="s">
        <v>11764</v>
      </c>
      <c r="B2649" s="61">
        <v>1</v>
      </c>
      <c r="C2649" s="61">
        <v>24</v>
      </c>
    </row>
    <row r="2650" spans="1:3" x14ac:dyDescent="0.2">
      <c r="A2650" s="60" t="s">
        <v>11765</v>
      </c>
      <c r="B2650" s="61">
        <v>1</v>
      </c>
      <c r="C2650" s="61">
        <v>24</v>
      </c>
    </row>
    <row r="2651" spans="1:3" x14ac:dyDescent="0.2">
      <c r="A2651" s="60" t="s">
        <v>11766</v>
      </c>
      <c r="B2651" s="61">
        <v>1</v>
      </c>
      <c r="C2651" s="61">
        <v>24</v>
      </c>
    </row>
    <row r="2652" spans="1:3" x14ac:dyDescent="0.2">
      <c r="A2652" s="58" t="s">
        <v>2937</v>
      </c>
      <c r="B2652" s="61">
        <v>5</v>
      </c>
      <c r="C2652" s="61">
        <v>120</v>
      </c>
    </row>
    <row r="2653" spans="1:3" x14ac:dyDescent="0.2">
      <c r="A2653" s="59" t="s">
        <v>11758</v>
      </c>
      <c r="B2653" s="61">
        <v>2</v>
      </c>
      <c r="C2653" s="61">
        <v>48</v>
      </c>
    </row>
    <row r="2654" spans="1:3" x14ac:dyDescent="0.2">
      <c r="A2654" s="60" t="s">
        <v>11760</v>
      </c>
      <c r="B2654" s="61">
        <v>1</v>
      </c>
      <c r="C2654" s="61">
        <v>24</v>
      </c>
    </row>
    <row r="2655" spans="1:3" x14ac:dyDescent="0.2">
      <c r="A2655" s="60" t="s">
        <v>11761</v>
      </c>
      <c r="B2655" s="61">
        <v>1</v>
      </c>
      <c r="C2655" s="61">
        <v>24</v>
      </c>
    </row>
    <row r="2656" spans="1:3" x14ac:dyDescent="0.2">
      <c r="A2656" s="59" t="s">
        <v>11763</v>
      </c>
      <c r="B2656" s="61">
        <v>3</v>
      </c>
      <c r="C2656" s="61">
        <v>72</v>
      </c>
    </row>
    <row r="2657" spans="1:3" x14ac:dyDescent="0.2">
      <c r="A2657" s="60" t="s">
        <v>11764</v>
      </c>
      <c r="B2657" s="61">
        <v>1</v>
      </c>
      <c r="C2657" s="61">
        <v>24</v>
      </c>
    </row>
    <row r="2658" spans="1:3" x14ac:dyDescent="0.2">
      <c r="A2658" s="60" t="s">
        <v>11765</v>
      </c>
      <c r="B2658" s="61">
        <v>1</v>
      </c>
      <c r="C2658" s="61">
        <v>24</v>
      </c>
    </row>
    <row r="2659" spans="1:3" x14ac:dyDescent="0.2">
      <c r="A2659" s="60" t="s">
        <v>11766</v>
      </c>
      <c r="B2659" s="61">
        <v>1</v>
      </c>
      <c r="C2659" s="61">
        <v>24</v>
      </c>
    </row>
    <row r="2660" spans="1:3" x14ac:dyDescent="0.2">
      <c r="A2660" s="58" t="s">
        <v>2942</v>
      </c>
      <c r="B2660" s="61">
        <v>5</v>
      </c>
      <c r="C2660" s="61">
        <v>120</v>
      </c>
    </row>
    <row r="2661" spans="1:3" x14ac:dyDescent="0.2">
      <c r="A2661" s="59" t="s">
        <v>11758</v>
      </c>
      <c r="B2661" s="61">
        <v>2</v>
      </c>
      <c r="C2661" s="61">
        <v>48</v>
      </c>
    </row>
    <row r="2662" spans="1:3" x14ac:dyDescent="0.2">
      <c r="A2662" s="60" t="s">
        <v>11760</v>
      </c>
      <c r="B2662" s="61">
        <v>1</v>
      </c>
      <c r="C2662" s="61">
        <v>24</v>
      </c>
    </row>
    <row r="2663" spans="1:3" x14ac:dyDescent="0.2">
      <c r="A2663" s="60" t="s">
        <v>11761</v>
      </c>
      <c r="B2663" s="61">
        <v>1</v>
      </c>
      <c r="C2663" s="61">
        <v>24</v>
      </c>
    </row>
    <row r="2664" spans="1:3" x14ac:dyDescent="0.2">
      <c r="A2664" s="59" t="s">
        <v>11763</v>
      </c>
      <c r="B2664" s="61">
        <v>3</v>
      </c>
      <c r="C2664" s="61">
        <v>72</v>
      </c>
    </row>
    <row r="2665" spans="1:3" x14ac:dyDescent="0.2">
      <c r="A2665" s="60" t="s">
        <v>11764</v>
      </c>
      <c r="B2665" s="61">
        <v>1</v>
      </c>
      <c r="C2665" s="61">
        <v>24</v>
      </c>
    </row>
    <row r="2666" spans="1:3" x14ac:dyDescent="0.2">
      <c r="A2666" s="60" t="s">
        <v>11765</v>
      </c>
      <c r="B2666" s="61">
        <v>1</v>
      </c>
      <c r="C2666" s="61">
        <v>24</v>
      </c>
    </row>
    <row r="2667" spans="1:3" x14ac:dyDescent="0.2">
      <c r="A2667" s="60" t="s">
        <v>11766</v>
      </c>
      <c r="B2667" s="61">
        <v>1</v>
      </c>
      <c r="C2667" s="61">
        <v>24</v>
      </c>
    </row>
    <row r="2668" spans="1:3" x14ac:dyDescent="0.2">
      <c r="A2668" s="58" t="s">
        <v>2947</v>
      </c>
      <c r="B2668" s="61">
        <v>5</v>
      </c>
      <c r="C2668" s="61">
        <v>120</v>
      </c>
    </row>
    <row r="2669" spans="1:3" x14ac:dyDescent="0.2">
      <c r="A2669" s="59" t="s">
        <v>11758</v>
      </c>
      <c r="B2669" s="61">
        <v>2</v>
      </c>
      <c r="C2669" s="61">
        <v>48</v>
      </c>
    </row>
    <row r="2670" spans="1:3" x14ac:dyDescent="0.2">
      <c r="A2670" s="60" t="s">
        <v>11760</v>
      </c>
      <c r="B2670" s="61">
        <v>1</v>
      </c>
      <c r="C2670" s="61">
        <v>24</v>
      </c>
    </row>
    <row r="2671" spans="1:3" x14ac:dyDescent="0.2">
      <c r="A2671" s="60" t="s">
        <v>11761</v>
      </c>
      <c r="B2671" s="61">
        <v>1</v>
      </c>
      <c r="C2671" s="61">
        <v>24</v>
      </c>
    </row>
    <row r="2672" spans="1:3" x14ac:dyDescent="0.2">
      <c r="A2672" s="59" t="s">
        <v>11763</v>
      </c>
      <c r="B2672" s="61">
        <v>3</v>
      </c>
      <c r="C2672" s="61">
        <v>72</v>
      </c>
    </row>
    <row r="2673" spans="1:3" x14ac:dyDescent="0.2">
      <c r="A2673" s="60" t="s">
        <v>11764</v>
      </c>
      <c r="B2673" s="61">
        <v>1</v>
      </c>
      <c r="C2673" s="61">
        <v>24</v>
      </c>
    </row>
    <row r="2674" spans="1:3" x14ac:dyDescent="0.2">
      <c r="A2674" s="60" t="s">
        <v>11765</v>
      </c>
      <c r="B2674" s="61">
        <v>1</v>
      </c>
      <c r="C2674" s="61">
        <v>24</v>
      </c>
    </row>
    <row r="2675" spans="1:3" x14ac:dyDescent="0.2">
      <c r="A2675" s="60" t="s">
        <v>11766</v>
      </c>
      <c r="B2675" s="61">
        <v>1</v>
      </c>
      <c r="C2675" s="61">
        <v>24</v>
      </c>
    </row>
    <row r="2676" spans="1:3" x14ac:dyDescent="0.2">
      <c r="A2676" s="58" t="s">
        <v>105</v>
      </c>
      <c r="B2676" s="61">
        <v>5</v>
      </c>
      <c r="C2676" s="61">
        <v>120</v>
      </c>
    </row>
    <row r="2677" spans="1:3" x14ac:dyDescent="0.2">
      <c r="A2677" s="59" t="s">
        <v>11758</v>
      </c>
      <c r="B2677" s="61">
        <v>2</v>
      </c>
      <c r="C2677" s="61">
        <v>48</v>
      </c>
    </row>
    <row r="2678" spans="1:3" x14ac:dyDescent="0.2">
      <c r="A2678" s="60" t="s">
        <v>11760</v>
      </c>
      <c r="B2678" s="61">
        <v>1</v>
      </c>
      <c r="C2678" s="61">
        <v>24</v>
      </c>
    </row>
    <row r="2679" spans="1:3" x14ac:dyDescent="0.2">
      <c r="A2679" s="60" t="s">
        <v>11761</v>
      </c>
      <c r="B2679" s="61">
        <v>1</v>
      </c>
      <c r="C2679" s="61">
        <v>24</v>
      </c>
    </row>
    <row r="2680" spans="1:3" x14ac:dyDescent="0.2">
      <c r="A2680" s="59" t="s">
        <v>11763</v>
      </c>
      <c r="B2680" s="61">
        <v>3</v>
      </c>
      <c r="C2680" s="61">
        <v>72</v>
      </c>
    </row>
    <row r="2681" spans="1:3" x14ac:dyDescent="0.2">
      <c r="A2681" s="60" t="s">
        <v>11764</v>
      </c>
      <c r="B2681" s="61">
        <v>1</v>
      </c>
      <c r="C2681" s="61">
        <v>24</v>
      </c>
    </row>
    <row r="2682" spans="1:3" x14ac:dyDescent="0.2">
      <c r="A2682" s="60" t="s">
        <v>11765</v>
      </c>
      <c r="B2682" s="61">
        <v>1</v>
      </c>
      <c r="C2682" s="61">
        <v>24</v>
      </c>
    </row>
    <row r="2683" spans="1:3" x14ac:dyDescent="0.2">
      <c r="A2683" s="60" t="s">
        <v>11766</v>
      </c>
      <c r="B2683" s="61">
        <v>1</v>
      </c>
      <c r="C2683" s="61">
        <v>24</v>
      </c>
    </row>
    <row r="2684" spans="1:3" x14ac:dyDescent="0.2">
      <c r="A2684" s="58" t="s">
        <v>378</v>
      </c>
      <c r="B2684" s="61">
        <v>5</v>
      </c>
      <c r="C2684" s="61">
        <v>120</v>
      </c>
    </row>
    <row r="2685" spans="1:3" x14ac:dyDescent="0.2">
      <c r="A2685" s="59" t="s">
        <v>11758</v>
      </c>
      <c r="B2685" s="61">
        <v>2</v>
      </c>
      <c r="C2685" s="61">
        <v>48</v>
      </c>
    </row>
    <row r="2686" spans="1:3" x14ac:dyDescent="0.2">
      <c r="A2686" s="60" t="s">
        <v>11760</v>
      </c>
      <c r="B2686" s="61">
        <v>1</v>
      </c>
      <c r="C2686" s="61">
        <v>24</v>
      </c>
    </row>
    <row r="2687" spans="1:3" x14ac:dyDescent="0.2">
      <c r="A2687" s="60" t="s">
        <v>11761</v>
      </c>
      <c r="B2687" s="61">
        <v>1</v>
      </c>
      <c r="C2687" s="61">
        <v>24</v>
      </c>
    </row>
    <row r="2688" spans="1:3" x14ac:dyDescent="0.2">
      <c r="A2688" s="59" t="s">
        <v>11763</v>
      </c>
      <c r="B2688" s="61">
        <v>3</v>
      </c>
      <c r="C2688" s="61">
        <v>72</v>
      </c>
    </row>
    <row r="2689" spans="1:3" x14ac:dyDescent="0.2">
      <c r="A2689" s="60" t="s">
        <v>11764</v>
      </c>
      <c r="B2689" s="61">
        <v>1</v>
      </c>
      <c r="C2689" s="61">
        <v>24</v>
      </c>
    </row>
    <row r="2690" spans="1:3" x14ac:dyDescent="0.2">
      <c r="A2690" s="60" t="s">
        <v>11765</v>
      </c>
      <c r="B2690" s="61">
        <v>1</v>
      </c>
      <c r="C2690" s="61">
        <v>24</v>
      </c>
    </row>
    <row r="2691" spans="1:3" x14ac:dyDescent="0.2">
      <c r="A2691" s="60" t="s">
        <v>11766</v>
      </c>
      <c r="B2691" s="61">
        <v>1</v>
      </c>
      <c r="C2691" s="61">
        <v>24</v>
      </c>
    </row>
    <row r="2692" spans="1:3" x14ac:dyDescent="0.2">
      <c r="A2692" s="58" t="s">
        <v>2952</v>
      </c>
      <c r="B2692" s="61">
        <v>5</v>
      </c>
      <c r="C2692" s="61">
        <v>120</v>
      </c>
    </row>
    <row r="2693" spans="1:3" x14ac:dyDescent="0.2">
      <c r="A2693" s="59" t="s">
        <v>11758</v>
      </c>
      <c r="B2693" s="61">
        <v>2</v>
      </c>
      <c r="C2693" s="61">
        <v>48</v>
      </c>
    </row>
    <row r="2694" spans="1:3" x14ac:dyDescent="0.2">
      <c r="A2694" s="60" t="s">
        <v>11760</v>
      </c>
      <c r="B2694" s="61">
        <v>1</v>
      </c>
      <c r="C2694" s="61">
        <v>24</v>
      </c>
    </row>
    <row r="2695" spans="1:3" x14ac:dyDescent="0.2">
      <c r="A2695" s="60" t="s">
        <v>11761</v>
      </c>
      <c r="B2695" s="61">
        <v>1</v>
      </c>
      <c r="C2695" s="61">
        <v>24</v>
      </c>
    </row>
    <row r="2696" spans="1:3" x14ac:dyDescent="0.2">
      <c r="A2696" s="59" t="s">
        <v>11763</v>
      </c>
      <c r="B2696" s="61">
        <v>3</v>
      </c>
      <c r="C2696" s="61">
        <v>72</v>
      </c>
    </row>
    <row r="2697" spans="1:3" x14ac:dyDescent="0.2">
      <c r="A2697" s="60" t="s">
        <v>11764</v>
      </c>
      <c r="B2697" s="61">
        <v>1</v>
      </c>
      <c r="C2697" s="61">
        <v>24</v>
      </c>
    </row>
    <row r="2698" spans="1:3" x14ac:dyDescent="0.2">
      <c r="A2698" s="60" t="s">
        <v>11765</v>
      </c>
      <c r="B2698" s="61">
        <v>1</v>
      </c>
      <c r="C2698" s="61">
        <v>24</v>
      </c>
    </row>
    <row r="2699" spans="1:3" x14ac:dyDescent="0.2">
      <c r="A2699" s="60" t="s">
        <v>11766</v>
      </c>
      <c r="B2699" s="61">
        <v>1</v>
      </c>
      <c r="C2699" s="61">
        <v>24</v>
      </c>
    </row>
    <row r="2700" spans="1:3" x14ac:dyDescent="0.2">
      <c r="A2700" s="58" t="s">
        <v>2957</v>
      </c>
      <c r="B2700" s="61">
        <v>5</v>
      </c>
      <c r="C2700" s="61">
        <v>120</v>
      </c>
    </row>
    <row r="2701" spans="1:3" x14ac:dyDescent="0.2">
      <c r="A2701" s="59" t="s">
        <v>11758</v>
      </c>
      <c r="B2701" s="61">
        <v>2</v>
      </c>
      <c r="C2701" s="61">
        <v>48</v>
      </c>
    </row>
    <row r="2702" spans="1:3" x14ac:dyDescent="0.2">
      <c r="A2702" s="60" t="s">
        <v>11760</v>
      </c>
      <c r="B2702" s="61">
        <v>1</v>
      </c>
      <c r="C2702" s="61">
        <v>24</v>
      </c>
    </row>
    <row r="2703" spans="1:3" x14ac:dyDescent="0.2">
      <c r="A2703" s="60" t="s">
        <v>11761</v>
      </c>
      <c r="B2703" s="61">
        <v>1</v>
      </c>
      <c r="C2703" s="61">
        <v>24</v>
      </c>
    </row>
    <row r="2704" spans="1:3" x14ac:dyDescent="0.2">
      <c r="A2704" s="59" t="s">
        <v>11763</v>
      </c>
      <c r="B2704" s="61">
        <v>3</v>
      </c>
      <c r="C2704" s="61">
        <v>72</v>
      </c>
    </row>
    <row r="2705" spans="1:3" x14ac:dyDescent="0.2">
      <c r="A2705" s="60" t="s">
        <v>11764</v>
      </c>
      <c r="B2705" s="61">
        <v>1</v>
      </c>
      <c r="C2705" s="61">
        <v>24</v>
      </c>
    </row>
    <row r="2706" spans="1:3" x14ac:dyDescent="0.2">
      <c r="A2706" s="60" t="s">
        <v>11765</v>
      </c>
      <c r="B2706" s="61">
        <v>1</v>
      </c>
      <c r="C2706" s="61">
        <v>24</v>
      </c>
    </row>
    <row r="2707" spans="1:3" x14ac:dyDescent="0.2">
      <c r="A2707" s="60" t="s">
        <v>11766</v>
      </c>
      <c r="B2707" s="61">
        <v>1</v>
      </c>
      <c r="C2707" s="61">
        <v>24</v>
      </c>
    </row>
    <row r="2708" spans="1:3" x14ac:dyDescent="0.2">
      <c r="A2708" s="58" t="s">
        <v>2962</v>
      </c>
      <c r="B2708" s="61">
        <v>5</v>
      </c>
      <c r="C2708" s="61">
        <v>120</v>
      </c>
    </row>
    <row r="2709" spans="1:3" x14ac:dyDescent="0.2">
      <c r="A2709" s="59" t="s">
        <v>11758</v>
      </c>
      <c r="B2709" s="61">
        <v>2</v>
      </c>
      <c r="C2709" s="61">
        <v>48</v>
      </c>
    </row>
    <row r="2710" spans="1:3" x14ac:dyDescent="0.2">
      <c r="A2710" s="60" t="s">
        <v>11760</v>
      </c>
      <c r="B2710" s="61">
        <v>1</v>
      </c>
      <c r="C2710" s="61">
        <v>24</v>
      </c>
    </row>
    <row r="2711" spans="1:3" x14ac:dyDescent="0.2">
      <c r="A2711" s="60" t="s">
        <v>11761</v>
      </c>
      <c r="B2711" s="61">
        <v>1</v>
      </c>
      <c r="C2711" s="61">
        <v>24</v>
      </c>
    </row>
    <row r="2712" spans="1:3" x14ac:dyDescent="0.2">
      <c r="A2712" s="59" t="s">
        <v>11763</v>
      </c>
      <c r="B2712" s="61">
        <v>3</v>
      </c>
      <c r="C2712" s="61">
        <v>72</v>
      </c>
    </row>
    <row r="2713" spans="1:3" x14ac:dyDescent="0.2">
      <c r="A2713" s="60" t="s">
        <v>11764</v>
      </c>
      <c r="B2713" s="61">
        <v>1</v>
      </c>
      <c r="C2713" s="61">
        <v>24</v>
      </c>
    </row>
    <row r="2714" spans="1:3" x14ac:dyDescent="0.2">
      <c r="A2714" s="60" t="s">
        <v>11765</v>
      </c>
      <c r="B2714" s="61">
        <v>1</v>
      </c>
      <c r="C2714" s="61">
        <v>24</v>
      </c>
    </row>
    <row r="2715" spans="1:3" x14ac:dyDescent="0.2">
      <c r="A2715" s="60" t="s">
        <v>11766</v>
      </c>
      <c r="B2715" s="61">
        <v>1</v>
      </c>
      <c r="C2715" s="61">
        <v>24</v>
      </c>
    </row>
    <row r="2716" spans="1:3" x14ac:dyDescent="0.2">
      <c r="A2716" s="58" t="s">
        <v>2967</v>
      </c>
      <c r="B2716" s="61">
        <v>5</v>
      </c>
      <c r="C2716" s="61">
        <v>120</v>
      </c>
    </row>
    <row r="2717" spans="1:3" x14ac:dyDescent="0.2">
      <c r="A2717" s="59" t="s">
        <v>11758</v>
      </c>
      <c r="B2717" s="61">
        <v>2</v>
      </c>
      <c r="C2717" s="61">
        <v>48</v>
      </c>
    </row>
    <row r="2718" spans="1:3" x14ac:dyDescent="0.2">
      <c r="A2718" s="60" t="s">
        <v>11760</v>
      </c>
      <c r="B2718" s="61">
        <v>1</v>
      </c>
      <c r="C2718" s="61">
        <v>24</v>
      </c>
    </row>
    <row r="2719" spans="1:3" x14ac:dyDescent="0.2">
      <c r="A2719" s="60" t="s">
        <v>11761</v>
      </c>
      <c r="B2719" s="61">
        <v>1</v>
      </c>
      <c r="C2719" s="61">
        <v>24</v>
      </c>
    </row>
    <row r="2720" spans="1:3" x14ac:dyDescent="0.2">
      <c r="A2720" s="59" t="s">
        <v>11763</v>
      </c>
      <c r="B2720" s="61">
        <v>3</v>
      </c>
      <c r="C2720" s="61">
        <v>72</v>
      </c>
    </row>
    <row r="2721" spans="1:3" x14ac:dyDescent="0.2">
      <c r="A2721" s="60" t="s">
        <v>11764</v>
      </c>
      <c r="B2721" s="61">
        <v>1</v>
      </c>
      <c r="C2721" s="61">
        <v>24</v>
      </c>
    </row>
    <row r="2722" spans="1:3" x14ac:dyDescent="0.2">
      <c r="A2722" s="60" t="s">
        <v>11765</v>
      </c>
      <c r="B2722" s="61">
        <v>1</v>
      </c>
      <c r="C2722" s="61">
        <v>24</v>
      </c>
    </row>
    <row r="2723" spans="1:3" x14ac:dyDescent="0.2">
      <c r="A2723" s="60" t="s">
        <v>11766</v>
      </c>
      <c r="B2723" s="61">
        <v>1</v>
      </c>
      <c r="C2723" s="61">
        <v>24</v>
      </c>
    </row>
    <row r="2724" spans="1:3" x14ac:dyDescent="0.2">
      <c r="A2724" s="58" t="s">
        <v>2972</v>
      </c>
      <c r="B2724" s="61">
        <v>5</v>
      </c>
      <c r="C2724" s="61">
        <v>120</v>
      </c>
    </row>
    <row r="2725" spans="1:3" x14ac:dyDescent="0.2">
      <c r="A2725" s="59" t="s">
        <v>11758</v>
      </c>
      <c r="B2725" s="61">
        <v>2</v>
      </c>
      <c r="C2725" s="61">
        <v>48</v>
      </c>
    </row>
    <row r="2726" spans="1:3" x14ac:dyDescent="0.2">
      <c r="A2726" s="60" t="s">
        <v>11760</v>
      </c>
      <c r="B2726" s="61">
        <v>1</v>
      </c>
      <c r="C2726" s="61">
        <v>24</v>
      </c>
    </row>
    <row r="2727" spans="1:3" x14ac:dyDescent="0.2">
      <c r="A2727" s="60" t="s">
        <v>11761</v>
      </c>
      <c r="B2727" s="61">
        <v>1</v>
      </c>
      <c r="C2727" s="61">
        <v>24</v>
      </c>
    </row>
    <row r="2728" spans="1:3" x14ac:dyDescent="0.2">
      <c r="A2728" s="59" t="s">
        <v>11763</v>
      </c>
      <c r="B2728" s="61">
        <v>3</v>
      </c>
      <c r="C2728" s="61">
        <v>72</v>
      </c>
    </row>
    <row r="2729" spans="1:3" x14ac:dyDescent="0.2">
      <c r="A2729" s="60" t="s">
        <v>11764</v>
      </c>
      <c r="B2729" s="61">
        <v>1</v>
      </c>
      <c r="C2729" s="61">
        <v>24</v>
      </c>
    </row>
    <row r="2730" spans="1:3" x14ac:dyDescent="0.2">
      <c r="A2730" s="60" t="s">
        <v>11765</v>
      </c>
      <c r="B2730" s="61">
        <v>1</v>
      </c>
      <c r="C2730" s="61">
        <v>24</v>
      </c>
    </row>
    <row r="2731" spans="1:3" x14ac:dyDescent="0.2">
      <c r="A2731" s="60" t="s">
        <v>11766</v>
      </c>
      <c r="B2731" s="61">
        <v>1</v>
      </c>
      <c r="C2731" s="61">
        <v>24</v>
      </c>
    </row>
    <row r="2732" spans="1:3" x14ac:dyDescent="0.2">
      <c r="A2732" s="58" t="s">
        <v>2977</v>
      </c>
      <c r="B2732" s="61">
        <v>5</v>
      </c>
      <c r="C2732" s="61">
        <v>120</v>
      </c>
    </row>
    <row r="2733" spans="1:3" x14ac:dyDescent="0.2">
      <c r="A2733" s="59" t="s">
        <v>11758</v>
      </c>
      <c r="B2733" s="61">
        <v>2</v>
      </c>
      <c r="C2733" s="61">
        <v>48</v>
      </c>
    </row>
    <row r="2734" spans="1:3" x14ac:dyDescent="0.2">
      <c r="A2734" s="60" t="s">
        <v>11760</v>
      </c>
      <c r="B2734" s="61">
        <v>1</v>
      </c>
      <c r="C2734" s="61">
        <v>24</v>
      </c>
    </row>
    <row r="2735" spans="1:3" x14ac:dyDescent="0.2">
      <c r="A2735" s="60" t="s">
        <v>11761</v>
      </c>
      <c r="B2735" s="61">
        <v>1</v>
      </c>
      <c r="C2735" s="61">
        <v>24</v>
      </c>
    </row>
    <row r="2736" spans="1:3" x14ac:dyDescent="0.2">
      <c r="A2736" s="59" t="s">
        <v>11763</v>
      </c>
      <c r="B2736" s="61">
        <v>3</v>
      </c>
      <c r="C2736" s="61">
        <v>72</v>
      </c>
    </row>
    <row r="2737" spans="1:3" x14ac:dyDescent="0.2">
      <c r="A2737" s="60" t="s">
        <v>11764</v>
      </c>
      <c r="B2737" s="61">
        <v>1</v>
      </c>
      <c r="C2737" s="61">
        <v>24</v>
      </c>
    </row>
    <row r="2738" spans="1:3" x14ac:dyDescent="0.2">
      <c r="A2738" s="60" t="s">
        <v>11765</v>
      </c>
      <c r="B2738" s="61">
        <v>1</v>
      </c>
      <c r="C2738" s="61">
        <v>24</v>
      </c>
    </row>
    <row r="2739" spans="1:3" x14ac:dyDescent="0.2">
      <c r="A2739" s="60" t="s">
        <v>11766</v>
      </c>
      <c r="B2739" s="61">
        <v>1</v>
      </c>
      <c r="C2739" s="61">
        <v>24</v>
      </c>
    </row>
    <row r="2740" spans="1:3" x14ac:dyDescent="0.2">
      <c r="A2740" s="58" t="s">
        <v>2982</v>
      </c>
      <c r="B2740" s="61">
        <v>5</v>
      </c>
      <c r="C2740" s="61">
        <v>120</v>
      </c>
    </row>
    <row r="2741" spans="1:3" x14ac:dyDescent="0.2">
      <c r="A2741" s="59" t="s">
        <v>11758</v>
      </c>
      <c r="B2741" s="61">
        <v>2</v>
      </c>
      <c r="C2741" s="61">
        <v>48</v>
      </c>
    </row>
    <row r="2742" spans="1:3" x14ac:dyDescent="0.2">
      <c r="A2742" s="60" t="s">
        <v>11760</v>
      </c>
      <c r="B2742" s="61">
        <v>1</v>
      </c>
      <c r="C2742" s="61">
        <v>24</v>
      </c>
    </row>
    <row r="2743" spans="1:3" x14ac:dyDescent="0.2">
      <c r="A2743" s="60" t="s">
        <v>11761</v>
      </c>
      <c r="B2743" s="61">
        <v>1</v>
      </c>
      <c r="C2743" s="61">
        <v>24</v>
      </c>
    </row>
    <row r="2744" spans="1:3" x14ac:dyDescent="0.2">
      <c r="A2744" s="59" t="s">
        <v>11763</v>
      </c>
      <c r="B2744" s="61">
        <v>3</v>
      </c>
      <c r="C2744" s="61">
        <v>72</v>
      </c>
    </row>
    <row r="2745" spans="1:3" x14ac:dyDescent="0.2">
      <c r="A2745" s="60" t="s">
        <v>11764</v>
      </c>
      <c r="B2745" s="61">
        <v>1</v>
      </c>
      <c r="C2745" s="61">
        <v>24</v>
      </c>
    </row>
    <row r="2746" spans="1:3" x14ac:dyDescent="0.2">
      <c r="A2746" s="60" t="s">
        <v>11765</v>
      </c>
      <c r="B2746" s="61">
        <v>1</v>
      </c>
      <c r="C2746" s="61">
        <v>24</v>
      </c>
    </row>
    <row r="2747" spans="1:3" x14ac:dyDescent="0.2">
      <c r="A2747" s="60" t="s">
        <v>11766</v>
      </c>
      <c r="B2747" s="61">
        <v>1</v>
      </c>
      <c r="C2747" s="61">
        <v>24</v>
      </c>
    </row>
    <row r="2748" spans="1:3" x14ac:dyDescent="0.2">
      <c r="A2748" s="58" t="s">
        <v>2987</v>
      </c>
      <c r="B2748" s="61">
        <v>5</v>
      </c>
      <c r="C2748" s="61">
        <v>120</v>
      </c>
    </row>
    <row r="2749" spans="1:3" x14ac:dyDescent="0.2">
      <c r="A2749" s="59" t="s">
        <v>11758</v>
      </c>
      <c r="B2749" s="61">
        <v>2</v>
      </c>
      <c r="C2749" s="61">
        <v>48</v>
      </c>
    </row>
    <row r="2750" spans="1:3" x14ac:dyDescent="0.2">
      <c r="A2750" s="60" t="s">
        <v>11760</v>
      </c>
      <c r="B2750" s="61">
        <v>1</v>
      </c>
      <c r="C2750" s="61">
        <v>24</v>
      </c>
    </row>
    <row r="2751" spans="1:3" x14ac:dyDescent="0.2">
      <c r="A2751" s="60" t="s">
        <v>11761</v>
      </c>
      <c r="B2751" s="61">
        <v>1</v>
      </c>
      <c r="C2751" s="61">
        <v>24</v>
      </c>
    </row>
    <row r="2752" spans="1:3" x14ac:dyDescent="0.2">
      <c r="A2752" s="59" t="s">
        <v>11763</v>
      </c>
      <c r="B2752" s="61">
        <v>3</v>
      </c>
      <c r="C2752" s="61">
        <v>72</v>
      </c>
    </row>
    <row r="2753" spans="1:3" x14ac:dyDescent="0.2">
      <c r="A2753" s="60" t="s">
        <v>11764</v>
      </c>
      <c r="B2753" s="61">
        <v>1</v>
      </c>
      <c r="C2753" s="61">
        <v>24</v>
      </c>
    </row>
    <row r="2754" spans="1:3" x14ac:dyDescent="0.2">
      <c r="A2754" s="60" t="s">
        <v>11765</v>
      </c>
      <c r="B2754" s="61">
        <v>1</v>
      </c>
      <c r="C2754" s="61">
        <v>24</v>
      </c>
    </row>
    <row r="2755" spans="1:3" x14ac:dyDescent="0.2">
      <c r="A2755" s="60" t="s">
        <v>11766</v>
      </c>
      <c r="B2755" s="61">
        <v>1</v>
      </c>
      <c r="C2755" s="61">
        <v>24</v>
      </c>
    </row>
    <row r="2756" spans="1:3" x14ac:dyDescent="0.2">
      <c r="A2756" s="58" t="s">
        <v>2992</v>
      </c>
      <c r="B2756" s="61">
        <v>5</v>
      </c>
      <c r="C2756" s="61">
        <v>120</v>
      </c>
    </row>
    <row r="2757" spans="1:3" x14ac:dyDescent="0.2">
      <c r="A2757" s="59" t="s">
        <v>11758</v>
      </c>
      <c r="B2757" s="61">
        <v>2</v>
      </c>
      <c r="C2757" s="61">
        <v>48</v>
      </c>
    </row>
    <row r="2758" spans="1:3" x14ac:dyDescent="0.2">
      <c r="A2758" s="60" t="s">
        <v>11760</v>
      </c>
      <c r="B2758" s="61">
        <v>1</v>
      </c>
      <c r="C2758" s="61">
        <v>24</v>
      </c>
    </row>
    <row r="2759" spans="1:3" x14ac:dyDescent="0.2">
      <c r="A2759" s="60" t="s">
        <v>11761</v>
      </c>
      <c r="B2759" s="61">
        <v>1</v>
      </c>
      <c r="C2759" s="61">
        <v>24</v>
      </c>
    </row>
    <row r="2760" spans="1:3" x14ac:dyDescent="0.2">
      <c r="A2760" s="59" t="s">
        <v>11763</v>
      </c>
      <c r="B2760" s="61">
        <v>3</v>
      </c>
      <c r="C2760" s="61">
        <v>72</v>
      </c>
    </row>
    <row r="2761" spans="1:3" x14ac:dyDescent="0.2">
      <c r="A2761" s="60" t="s">
        <v>11764</v>
      </c>
      <c r="B2761" s="61">
        <v>1</v>
      </c>
      <c r="C2761" s="61">
        <v>24</v>
      </c>
    </row>
    <row r="2762" spans="1:3" x14ac:dyDescent="0.2">
      <c r="A2762" s="60" t="s">
        <v>11765</v>
      </c>
      <c r="B2762" s="61">
        <v>1</v>
      </c>
      <c r="C2762" s="61">
        <v>24</v>
      </c>
    </row>
    <row r="2763" spans="1:3" x14ac:dyDescent="0.2">
      <c r="A2763" s="60" t="s">
        <v>11766</v>
      </c>
      <c r="B2763" s="61">
        <v>1</v>
      </c>
      <c r="C2763" s="61">
        <v>24</v>
      </c>
    </row>
    <row r="2764" spans="1:3" x14ac:dyDescent="0.2">
      <c r="A2764" s="58" t="s">
        <v>2997</v>
      </c>
      <c r="B2764" s="61">
        <v>5</v>
      </c>
      <c r="C2764" s="61">
        <v>120</v>
      </c>
    </row>
    <row r="2765" spans="1:3" x14ac:dyDescent="0.2">
      <c r="A2765" s="59" t="s">
        <v>11758</v>
      </c>
      <c r="B2765" s="61">
        <v>2</v>
      </c>
      <c r="C2765" s="61">
        <v>48</v>
      </c>
    </row>
    <row r="2766" spans="1:3" x14ac:dyDescent="0.2">
      <c r="A2766" s="60" t="s">
        <v>11760</v>
      </c>
      <c r="B2766" s="61">
        <v>1</v>
      </c>
      <c r="C2766" s="61">
        <v>24</v>
      </c>
    </row>
    <row r="2767" spans="1:3" x14ac:dyDescent="0.2">
      <c r="A2767" s="60" t="s">
        <v>11761</v>
      </c>
      <c r="B2767" s="61">
        <v>1</v>
      </c>
      <c r="C2767" s="61">
        <v>24</v>
      </c>
    </row>
    <row r="2768" spans="1:3" x14ac:dyDescent="0.2">
      <c r="A2768" s="59" t="s">
        <v>11763</v>
      </c>
      <c r="B2768" s="61">
        <v>3</v>
      </c>
      <c r="C2768" s="61">
        <v>72</v>
      </c>
    </row>
    <row r="2769" spans="1:3" x14ac:dyDescent="0.2">
      <c r="A2769" s="60" t="s">
        <v>11764</v>
      </c>
      <c r="B2769" s="61">
        <v>1</v>
      </c>
      <c r="C2769" s="61">
        <v>24</v>
      </c>
    </row>
    <row r="2770" spans="1:3" x14ac:dyDescent="0.2">
      <c r="A2770" s="60" t="s">
        <v>11765</v>
      </c>
      <c r="B2770" s="61">
        <v>1</v>
      </c>
      <c r="C2770" s="61">
        <v>24</v>
      </c>
    </row>
    <row r="2771" spans="1:3" x14ac:dyDescent="0.2">
      <c r="A2771" s="60" t="s">
        <v>11766</v>
      </c>
      <c r="B2771" s="61">
        <v>1</v>
      </c>
      <c r="C2771" s="61">
        <v>24</v>
      </c>
    </row>
    <row r="2772" spans="1:3" x14ac:dyDescent="0.2">
      <c r="A2772" s="58" t="s">
        <v>383</v>
      </c>
      <c r="B2772" s="61">
        <v>5</v>
      </c>
      <c r="C2772" s="61">
        <v>120</v>
      </c>
    </row>
    <row r="2773" spans="1:3" x14ac:dyDescent="0.2">
      <c r="A2773" s="59" t="s">
        <v>11758</v>
      </c>
      <c r="B2773" s="61">
        <v>2</v>
      </c>
      <c r="C2773" s="61">
        <v>48</v>
      </c>
    </row>
    <row r="2774" spans="1:3" x14ac:dyDescent="0.2">
      <c r="A2774" s="60" t="s">
        <v>11760</v>
      </c>
      <c r="B2774" s="61">
        <v>1</v>
      </c>
      <c r="C2774" s="61">
        <v>24</v>
      </c>
    </row>
    <row r="2775" spans="1:3" x14ac:dyDescent="0.2">
      <c r="A2775" s="60" t="s">
        <v>11761</v>
      </c>
      <c r="B2775" s="61">
        <v>1</v>
      </c>
      <c r="C2775" s="61">
        <v>24</v>
      </c>
    </row>
    <row r="2776" spans="1:3" x14ac:dyDescent="0.2">
      <c r="A2776" s="59" t="s">
        <v>11763</v>
      </c>
      <c r="B2776" s="61">
        <v>3</v>
      </c>
      <c r="C2776" s="61">
        <v>72</v>
      </c>
    </row>
    <row r="2777" spans="1:3" x14ac:dyDescent="0.2">
      <c r="A2777" s="60" t="s">
        <v>11764</v>
      </c>
      <c r="B2777" s="61">
        <v>1</v>
      </c>
      <c r="C2777" s="61">
        <v>24</v>
      </c>
    </row>
    <row r="2778" spans="1:3" x14ac:dyDescent="0.2">
      <c r="A2778" s="60" t="s">
        <v>11765</v>
      </c>
      <c r="B2778" s="61">
        <v>1</v>
      </c>
      <c r="C2778" s="61">
        <v>24</v>
      </c>
    </row>
    <row r="2779" spans="1:3" x14ac:dyDescent="0.2">
      <c r="A2779" s="60" t="s">
        <v>11766</v>
      </c>
      <c r="B2779" s="61">
        <v>1</v>
      </c>
      <c r="C2779" s="61">
        <v>24</v>
      </c>
    </row>
    <row r="2780" spans="1:3" x14ac:dyDescent="0.2">
      <c r="A2780" s="58" t="s">
        <v>3002</v>
      </c>
      <c r="B2780" s="61">
        <v>5</v>
      </c>
      <c r="C2780" s="61">
        <v>120</v>
      </c>
    </row>
    <row r="2781" spans="1:3" x14ac:dyDescent="0.2">
      <c r="A2781" s="59" t="s">
        <v>11758</v>
      </c>
      <c r="B2781" s="61">
        <v>2</v>
      </c>
      <c r="C2781" s="61">
        <v>48</v>
      </c>
    </row>
    <row r="2782" spans="1:3" x14ac:dyDescent="0.2">
      <c r="A2782" s="60" t="s">
        <v>11760</v>
      </c>
      <c r="B2782" s="61">
        <v>1</v>
      </c>
      <c r="C2782" s="61">
        <v>24</v>
      </c>
    </row>
    <row r="2783" spans="1:3" x14ac:dyDescent="0.2">
      <c r="A2783" s="60" t="s">
        <v>11761</v>
      </c>
      <c r="B2783" s="61">
        <v>1</v>
      </c>
      <c r="C2783" s="61">
        <v>24</v>
      </c>
    </row>
    <row r="2784" spans="1:3" x14ac:dyDescent="0.2">
      <c r="A2784" s="59" t="s">
        <v>11763</v>
      </c>
      <c r="B2784" s="61">
        <v>3</v>
      </c>
      <c r="C2784" s="61">
        <v>72</v>
      </c>
    </row>
    <row r="2785" spans="1:3" x14ac:dyDescent="0.2">
      <c r="A2785" s="60" t="s">
        <v>11764</v>
      </c>
      <c r="B2785" s="61">
        <v>1</v>
      </c>
      <c r="C2785" s="61">
        <v>24</v>
      </c>
    </row>
    <row r="2786" spans="1:3" x14ac:dyDescent="0.2">
      <c r="A2786" s="60" t="s">
        <v>11765</v>
      </c>
      <c r="B2786" s="61">
        <v>1</v>
      </c>
      <c r="C2786" s="61">
        <v>24</v>
      </c>
    </row>
    <row r="2787" spans="1:3" x14ac:dyDescent="0.2">
      <c r="A2787" s="60" t="s">
        <v>11766</v>
      </c>
      <c r="B2787" s="61">
        <v>1</v>
      </c>
      <c r="C2787" s="61">
        <v>24</v>
      </c>
    </row>
    <row r="2788" spans="1:3" x14ac:dyDescent="0.2">
      <c r="A2788" s="58" t="s">
        <v>3007</v>
      </c>
      <c r="B2788" s="61">
        <v>5</v>
      </c>
      <c r="C2788" s="61">
        <v>120</v>
      </c>
    </row>
    <row r="2789" spans="1:3" x14ac:dyDescent="0.2">
      <c r="A2789" s="59" t="s">
        <v>11758</v>
      </c>
      <c r="B2789" s="61">
        <v>2</v>
      </c>
      <c r="C2789" s="61">
        <v>48</v>
      </c>
    </row>
    <row r="2790" spans="1:3" x14ac:dyDescent="0.2">
      <c r="A2790" s="60" t="s">
        <v>11760</v>
      </c>
      <c r="B2790" s="61">
        <v>1</v>
      </c>
      <c r="C2790" s="61">
        <v>24</v>
      </c>
    </row>
    <row r="2791" spans="1:3" x14ac:dyDescent="0.2">
      <c r="A2791" s="60" t="s">
        <v>11761</v>
      </c>
      <c r="B2791" s="61">
        <v>1</v>
      </c>
      <c r="C2791" s="61">
        <v>24</v>
      </c>
    </row>
    <row r="2792" spans="1:3" x14ac:dyDescent="0.2">
      <c r="A2792" s="59" t="s">
        <v>11763</v>
      </c>
      <c r="B2792" s="61">
        <v>3</v>
      </c>
      <c r="C2792" s="61">
        <v>72</v>
      </c>
    </row>
    <row r="2793" spans="1:3" x14ac:dyDescent="0.2">
      <c r="A2793" s="60" t="s">
        <v>11764</v>
      </c>
      <c r="B2793" s="61">
        <v>1</v>
      </c>
      <c r="C2793" s="61">
        <v>24</v>
      </c>
    </row>
    <row r="2794" spans="1:3" x14ac:dyDescent="0.2">
      <c r="A2794" s="60" t="s">
        <v>11765</v>
      </c>
      <c r="B2794" s="61">
        <v>1</v>
      </c>
      <c r="C2794" s="61">
        <v>24</v>
      </c>
    </row>
    <row r="2795" spans="1:3" x14ac:dyDescent="0.2">
      <c r="A2795" s="60" t="s">
        <v>11766</v>
      </c>
      <c r="B2795" s="61">
        <v>1</v>
      </c>
      <c r="C2795" s="61">
        <v>24</v>
      </c>
    </row>
    <row r="2796" spans="1:3" x14ac:dyDescent="0.2">
      <c r="A2796" s="58" t="s">
        <v>3012</v>
      </c>
      <c r="B2796" s="61">
        <v>5</v>
      </c>
      <c r="C2796" s="61">
        <v>120</v>
      </c>
    </row>
    <row r="2797" spans="1:3" x14ac:dyDescent="0.2">
      <c r="A2797" s="59" t="s">
        <v>11758</v>
      </c>
      <c r="B2797" s="61">
        <v>2</v>
      </c>
      <c r="C2797" s="61">
        <v>48</v>
      </c>
    </row>
    <row r="2798" spans="1:3" x14ac:dyDescent="0.2">
      <c r="A2798" s="60" t="s">
        <v>11760</v>
      </c>
      <c r="B2798" s="61">
        <v>1</v>
      </c>
      <c r="C2798" s="61">
        <v>24</v>
      </c>
    </row>
    <row r="2799" spans="1:3" x14ac:dyDescent="0.2">
      <c r="A2799" s="60" t="s">
        <v>11761</v>
      </c>
      <c r="B2799" s="61">
        <v>1</v>
      </c>
      <c r="C2799" s="61">
        <v>24</v>
      </c>
    </row>
    <row r="2800" spans="1:3" x14ac:dyDescent="0.2">
      <c r="A2800" s="59" t="s">
        <v>11763</v>
      </c>
      <c r="B2800" s="61">
        <v>3</v>
      </c>
      <c r="C2800" s="61">
        <v>72</v>
      </c>
    </row>
    <row r="2801" spans="1:3" x14ac:dyDescent="0.2">
      <c r="A2801" s="60" t="s">
        <v>11764</v>
      </c>
      <c r="B2801" s="61">
        <v>1</v>
      </c>
      <c r="C2801" s="61">
        <v>24</v>
      </c>
    </row>
    <row r="2802" spans="1:3" x14ac:dyDescent="0.2">
      <c r="A2802" s="60" t="s">
        <v>11765</v>
      </c>
      <c r="B2802" s="61">
        <v>1</v>
      </c>
      <c r="C2802" s="61">
        <v>24</v>
      </c>
    </row>
    <row r="2803" spans="1:3" x14ac:dyDescent="0.2">
      <c r="A2803" s="60" t="s">
        <v>11766</v>
      </c>
      <c r="B2803" s="61">
        <v>1</v>
      </c>
      <c r="C2803" s="61">
        <v>24</v>
      </c>
    </row>
    <row r="2804" spans="1:3" x14ac:dyDescent="0.2">
      <c r="A2804" s="58" t="s">
        <v>3017</v>
      </c>
      <c r="B2804" s="61">
        <v>5</v>
      </c>
      <c r="C2804" s="61">
        <v>120</v>
      </c>
    </row>
    <row r="2805" spans="1:3" x14ac:dyDescent="0.2">
      <c r="A2805" s="59" t="s">
        <v>11758</v>
      </c>
      <c r="B2805" s="61">
        <v>2</v>
      </c>
      <c r="C2805" s="61">
        <v>48</v>
      </c>
    </row>
    <row r="2806" spans="1:3" x14ac:dyDescent="0.2">
      <c r="A2806" s="60" t="s">
        <v>11760</v>
      </c>
      <c r="B2806" s="61">
        <v>1</v>
      </c>
      <c r="C2806" s="61">
        <v>24</v>
      </c>
    </row>
    <row r="2807" spans="1:3" x14ac:dyDescent="0.2">
      <c r="A2807" s="60" t="s">
        <v>11761</v>
      </c>
      <c r="B2807" s="61">
        <v>1</v>
      </c>
      <c r="C2807" s="61">
        <v>24</v>
      </c>
    </row>
    <row r="2808" spans="1:3" x14ac:dyDescent="0.2">
      <c r="A2808" s="59" t="s">
        <v>11763</v>
      </c>
      <c r="B2808" s="61">
        <v>3</v>
      </c>
      <c r="C2808" s="61">
        <v>72</v>
      </c>
    </row>
    <row r="2809" spans="1:3" x14ac:dyDescent="0.2">
      <c r="A2809" s="60" t="s">
        <v>11764</v>
      </c>
      <c r="B2809" s="61">
        <v>1</v>
      </c>
      <c r="C2809" s="61">
        <v>24</v>
      </c>
    </row>
    <row r="2810" spans="1:3" x14ac:dyDescent="0.2">
      <c r="A2810" s="60" t="s">
        <v>11765</v>
      </c>
      <c r="B2810" s="61">
        <v>1</v>
      </c>
      <c r="C2810" s="61">
        <v>24</v>
      </c>
    </row>
    <row r="2811" spans="1:3" x14ac:dyDescent="0.2">
      <c r="A2811" s="60" t="s">
        <v>11766</v>
      </c>
      <c r="B2811" s="61">
        <v>1</v>
      </c>
      <c r="C2811" s="61">
        <v>24</v>
      </c>
    </row>
    <row r="2812" spans="1:3" x14ac:dyDescent="0.2">
      <c r="A2812" s="58" t="s">
        <v>3022</v>
      </c>
      <c r="B2812" s="61">
        <v>5</v>
      </c>
      <c r="C2812" s="61">
        <v>120</v>
      </c>
    </row>
    <row r="2813" spans="1:3" x14ac:dyDescent="0.2">
      <c r="A2813" s="59" t="s">
        <v>11758</v>
      </c>
      <c r="B2813" s="61">
        <v>2</v>
      </c>
      <c r="C2813" s="61">
        <v>48</v>
      </c>
    </row>
    <row r="2814" spans="1:3" x14ac:dyDescent="0.2">
      <c r="A2814" s="60" t="s">
        <v>11760</v>
      </c>
      <c r="B2814" s="61">
        <v>1</v>
      </c>
      <c r="C2814" s="61">
        <v>24</v>
      </c>
    </row>
    <row r="2815" spans="1:3" x14ac:dyDescent="0.2">
      <c r="A2815" s="60" t="s">
        <v>11761</v>
      </c>
      <c r="B2815" s="61">
        <v>1</v>
      </c>
      <c r="C2815" s="61">
        <v>24</v>
      </c>
    </row>
    <row r="2816" spans="1:3" x14ac:dyDescent="0.2">
      <c r="A2816" s="59" t="s">
        <v>11763</v>
      </c>
      <c r="B2816" s="61">
        <v>3</v>
      </c>
      <c r="C2816" s="61">
        <v>72</v>
      </c>
    </row>
    <row r="2817" spans="1:3" x14ac:dyDescent="0.2">
      <c r="A2817" s="60" t="s">
        <v>11764</v>
      </c>
      <c r="B2817" s="61">
        <v>1</v>
      </c>
      <c r="C2817" s="61">
        <v>24</v>
      </c>
    </row>
    <row r="2818" spans="1:3" x14ac:dyDescent="0.2">
      <c r="A2818" s="60" t="s">
        <v>11765</v>
      </c>
      <c r="B2818" s="61">
        <v>1</v>
      </c>
      <c r="C2818" s="61">
        <v>24</v>
      </c>
    </row>
    <row r="2819" spans="1:3" x14ac:dyDescent="0.2">
      <c r="A2819" s="60" t="s">
        <v>11766</v>
      </c>
      <c r="B2819" s="61">
        <v>1</v>
      </c>
      <c r="C2819" s="61">
        <v>24</v>
      </c>
    </row>
    <row r="2820" spans="1:3" x14ac:dyDescent="0.2">
      <c r="A2820" s="58" t="s">
        <v>3027</v>
      </c>
      <c r="B2820" s="61">
        <v>5</v>
      </c>
      <c r="C2820" s="61">
        <v>120</v>
      </c>
    </row>
    <row r="2821" spans="1:3" x14ac:dyDescent="0.2">
      <c r="A2821" s="59" t="s">
        <v>11758</v>
      </c>
      <c r="B2821" s="61">
        <v>2</v>
      </c>
      <c r="C2821" s="61">
        <v>48</v>
      </c>
    </row>
    <row r="2822" spans="1:3" x14ac:dyDescent="0.2">
      <c r="A2822" s="60" t="s">
        <v>11760</v>
      </c>
      <c r="B2822" s="61">
        <v>1</v>
      </c>
      <c r="C2822" s="61">
        <v>24</v>
      </c>
    </row>
    <row r="2823" spans="1:3" x14ac:dyDescent="0.2">
      <c r="A2823" s="60" t="s">
        <v>11761</v>
      </c>
      <c r="B2823" s="61">
        <v>1</v>
      </c>
      <c r="C2823" s="61">
        <v>24</v>
      </c>
    </row>
    <row r="2824" spans="1:3" x14ac:dyDescent="0.2">
      <c r="A2824" s="59" t="s">
        <v>11763</v>
      </c>
      <c r="B2824" s="61">
        <v>3</v>
      </c>
      <c r="C2824" s="61">
        <v>72</v>
      </c>
    </row>
    <row r="2825" spans="1:3" x14ac:dyDescent="0.2">
      <c r="A2825" s="60" t="s">
        <v>11764</v>
      </c>
      <c r="B2825" s="61">
        <v>1</v>
      </c>
      <c r="C2825" s="61">
        <v>24</v>
      </c>
    </row>
    <row r="2826" spans="1:3" x14ac:dyDescent="0.2">
      <c r="A2826" s="60" t="s">
        <v>11765</v>
      </c>
      <c r="B2826" s="61">
        <v>1</v>
      </c>
      <c r="C2826" s="61">
        <v>24</v>
      </c>
    </row>
    <row r="2827" spans="1:3" x14ac:dyDescent="0.2">
      <c r="A2827" s="60" t="s">
        <v>11766</v>
      </c>
      <c r="B2827" s="61">
        <v>1</v>
      </c>
      <c r="C2827" s="61">
        <v>24</v>
      </c>
    </row>
    <row r="2828" spans="1:3" x14ac:dyDescent="0.2">
      <c r="A2828" s="58" t="s">
        <v>3032</v>
      </c>
      <c r="B2828" s="61">
        <v>5</v>
      </c>
      <c r="C2828" s="61">
        <v>120</v>
      </c>
    </row>
    <row r="2829" spans="1:3" x14ac:dyDescent="0.2">
      <c r="A2829" s="59" t="s">
        <v>11758</v>
      </c>
      <c r="B2829" s="61">
        <v>2</v>
      </c>
      <c r="C2829" s="61">
        <v>48</v>
      </c>
    </row>
    <row r="2830" spans="1:3" x14ac:dyDescent="0.2">
      <c r="A2830" s="60" t="s">
        <v>11760</v>
      </c>
      <c r="B2830" s="61">
        <v>1</v>
      </c>
      <c r="C2830" s="61">
        <v>24</v>
      </c>
    </row>
    <row r="2831" spans="1:3" x14ac:dyDescent="0.2">
      <c r="A2831" s="60" t="s">
        <v>11761</v>
      </c>
      <c r="B2831" s="61">
        <v>1</v>
      </c>
      <c r="C2831" s="61">
        <v>24</v>
      </c>
    </row>
    <row r="2832" spans="1:3" x14ac:dyDescent="0.2">
      <c r="A2832" s="59" t="s">
        <v>11763</v>
      </c>
      <c r="B2832" s="61">
        <v>3</v>
      </c>
      <c r="C2832" s="61">
        <v>72</v>
      </c>
    </row>
    <row r="2833" spans="1:3" x14ac:dyDescent="0.2">
      <c r="A2833" s="60" t="s">
        <v>11764</v>
      </c>
      <c r="B2833" s="61">
        <v>1</v>
      </c>
      <c r="C2833" s="61">
        <v>24</v>
      </c>
    </row>
    <row r="2834" spans="1:3" x14ac:dyDescent="0.2">
      <c r="A2834" s="60" t="s">
        <v>11765</v>
      </c>
      <c r="B2834" s="61">
        <v>1</v>
      </c>
      <c r="C2834" s="61">
        <v>24</v>
      </c>
    </row>
    <row r="2835" spans="1:3" x14ac:dyDescent="0.2">
      <c r="A2835" s="60" t="s">
        <v>11766</v>
      </c>
      <c r="B2835" s="61">
        <v>1</v>
      </c>
      <c r="C2835" s="61">
        <v>24</v>
      </c>
    </row>
    <row r="2836" spans="1:3" x14ac:dyDescent="0.2">
      <c r="A2836" s="58" t="s">
        <v>3037</v>
      </c>
      <c r="B2836" s="61">
        <v>5</v>
      </c>
      <c r="C2836" s="61">
        <v>120</v>
      </c>
    </row>
    <row r="2837" spans="1:3" x14ac:dyDescent="0.2">
      <c r="A2837" s="59" t="s">
        <v>11758</v>
      </c>
      <c r="B2837" s="61">
        <v>2</v>
      </c>
      <c r="C2837" s="61">
        <v>48</v>
      </c>
    </row>
    <row r="2838" spans="1:3" x14ac:dyDescent="0.2">
      <c r="A2838" s="60" t="s">
        <v>11760</v>
      </c>
      <c r="B2838" s="61">
        <v>1</v>
      </c>
      <c r="C2838" s="61">
        <v>24</v>
      </c>
    </row>
    <row r="2839" spans="1:3" x14ac:dyDescent="0.2">
      <c r="A2839" s="60" t="s">
        <v>11761</v>
      </c>
      <c r="B2839" s="61">
        <v>1</v>
      </c>
      <c r="C2839" s="61">
        <v>24</v>
      </c>
    </row>
    <row r="2840" spans="1:3" x14ac:dyDescent="0.2">
      <c r="A2840" s="59" t="s">
        <v>11763</v>
      </c>
      <c r="B2840" s="61">
        <v>3</v>
      </c>
      <c r="C2840" s="61">
        <v>72</v>
      </c>
    </row>
    <row r="2841" spans="1:3" x14ac:dyDescent="0.2">
      <c r="A2841" s="60" t="s">
        <v>11764</v>
      </c>
      <c r="B2841" s="61">
        <v>1</v>
      </c>
      <c r="C2841" s="61">
        <v>24</v>
      </c>
    </row>
    <row r="2842" spans="1:3" x14ac:dyDescent="0.2">
      <c r="A2842" s="60" t="s">
        <v>11765</v>
      </c>
      <c r="B2842" s="61">
        <v>1</v>
      </c>
      <c r="C2842" s="61">
        <v>24</v>
      </c>
    </row>
    <row r="2843" spans="1:3" x14ac:dyDescent="0.2">
      <c r="A2843" s="60" t="s">
        <v>11766</v>
      </c>
      <c r="B2843" s="61">
        <v>1</v>
      </c>
      <c r="C2843" s="61">
        <v>24</v>
      </c>
    </row>
    <row r="2844" spans="1:3" x14ac:dyDescent="0.2">
      <c r="A2844" s="58" t="s">
        <v>3042</v>
      </c>
      <c r="B2844" s="61">
        <v>5</v>
      </c>
      <c r="C2844" s="61">
        <v>120</v>
      </c>
    </row>
    <row r="2845" spans="1:3" x14ac:dyDescent="0.2">
      <c r="A2845" s="59" t="s">
        <v>11758</v>
      </c>
      <c r="B2845" s="61">
        <v>2</v>
      </c>
      <c r="C2845" s="61">
        <v>48</v>
      </c>
    </row>
    <row r="2846" spans="1:3" x14ac:dyDescent="0.2">
      <c r="A2846" s="60" t="s">
        <v>11760</v>
      </c>
      <c r="B2846" s="61">
        <v>1</v>
      </c>
      <c r="C2846" s="61">
        <v>24</v>
      </c>
    </row>
    <row r="2847" spans="1:3" x14ac:dyDescent="0.2">
      <c r="A2847" s="60" t="s">
        <v>11761</v>
      </c>
      <c r="B2847" s="61">
        <v>1</v>
      </c>
      <c r="C2847" s="61">
        <v>24</v>
      </c>
    </row>
    <row r="2848" spans="1:3" x14ac:dyDescent="0.2">
      <c r="A2848" s="59" t="s">
        <v>11763</v>
      </c>
      <c r="B2848" s="61">
        <v>3</v>
      </c>
      <c r="C2848" s="61">
        <v>72</v>
      </c>
    </row>
    <row r="2849" spans="1:3" x14ac:dyDescent="0.2">
      <c r="A2849" s="60" t="s">
        <v>11764</v>
      </c>
      <c r="B2849" s="61">
        <v>1</v>
      </c>
      <c r="C2849" s="61">
        <v>24</v>
      </c>
    </row>
    <row r="2850" spans="1:3" x14ac:dyDescent="0.2">
      <c r="A2850" s="60" t="s">
        <v>11765</v>
      </c>
      <c r="B2850" s="61">
        <v>1</v>
      </c>
      <c r="C2850" s="61">
        <v>24</v>
      </c>
    </row>
    <row r="2851" spans="1:3" x14ac:dyDescent="0.2">
      <c r="A2851" s="60" t="s">
        <v>11766</v>
      </c>
      <c r="B2851" s="61">
        <v>1</v>
      </c>
      <c r="C2851" s="61">
        <v>24</v>
      </c>
    </row>
    <row r="2852" spans="1:3" x14ac:dyDescent="0.2">
      <c r="A2852" s="58" t="s">
        <v>3047</v>
      </c>
      <c r="B2852" s="61">
        <v>5</v>
      </c>
      <c r="C2852" s="61">
        <v>120</v>
      </c>
    </row>
    <row r="2853" spans="1:3" x14ac:dyDescent="0.2">
      <c r="A2853" s="59" t="s">
        <v>11758</v>
      </c>
      <c r="B2853" s="61">
        <v>2</v>
      </c>
      <c r="C2853" s="61">
        <v>48</v>
      </c>
    </row>
    <row r="2854" spans="1:3" x14ac:dyDescent="0.2">
      <c r="A2854" s="60" t="s">
        <v>11760</v>
      </c>
      <c r="B2854" s="61">
        <v>1</v>
      </c>
      <c r="C2854" s="61">
        <v>24</v>
      </c>
    </row>
    <row r="2855" spans="1:3" x14ac:dyDescent="0.2">
      <c r="A2855" s="60" t="s">
        <v>11761</v>
      </c>
      <c r="B2855" s="61">
        <v>1</v>
      </c>
      <c r="C2855" s="61">
        <v>24</v>
      </c>
    </row>
    <row r="2856" spans="1:3" x14ac:dyDescent="0.2">
      <c r="A2856" s="59" t="s">
        <v>11763</v>
      </c>
      <c r="B2856" s="61">
        <v>3</v>
      </c>
      <c r="C2856" s="61">
        <v>72</v>
      </c>
    </row>
    <row r="2857" spans="1:3" x14ac:dyDescent="0.2">
      <c r="A2857" s="60" t="s">
        <v>11764</v>
      </c>
      <c r="B2857" s="61">
        <v>1</v>
      </c>
      <c r="C2857" s="61">
        <v>24</v>
      </c>
    </row>
    <row r="2858" spans="1:3" x14ac:dyDescent="0.2">
      <c r="A2858" s="60" t="s">
        <v>11765</v>
      </c>
      <c r="B2858" s="61">
        <v>1</v>
      </c>
      <c r="C2858" s="61">
        <v>24</v>
      </c>
    </row>
    <row r="2859" spans="1:3" x14ac:dyDescent="0.2">
      <c r="A2859" s="60" t="s">
        <v>11766</v>
      </c>
      <c r="B2859" s="61">
        <v>1</v>
      </c>
      <c r="C2859" s="61">
        <v>24</v>
      </c>
    </row>
    <row r="2860" spans="1:3" x14ac:dyDescent="0.2">
      <c r="A2860" s="58" t="s">
        <v>388</v>
      </c>
      <c r="B2860" s="61">
        <v>5</v>
      </c>
      <c r="C2860" s="61">
        <v>120</v>
      </c>
    </row>
    <row r="2861" spans="1:3" x14ac:dyDescent="0.2">
      <c r="A2861" s="59" t="s">
        <v>11758</v>
      </c>
      <c r="B2861" s="61">
        <v>2</v>
      </c>
      <c r="C2861" s="61">
        <v>48</v>
      </c>
    </row>
    <row r="2862" spans="1:3" x14ac:dyDescent="0.2">
      <c r="A2862" s="60" t="s">
        <v>11760</v>
      </c>
      <c r="B2862" s="61">
        <v>1</v>
      </c>
      <c r="C2862" s="61">
        <v>24</v>
      </c>
    </row>
    <row r="2863" spans="1:3" x14ac:dyDescent="0.2">
      <c r="A2863" s="60" t="s">
        <v>11761</v>
      </c>
      <c r="B2863" s="61">
        <v>1</v>
      </c>
      <c r="C2863" s="61">
        <v>24</v>
      </c>
    </row>
    <row r="2864" spans="1:3" x14ac:dyDescent="0.2">
      <c r="A2864" s="59" t="s">
        <v>11763</v>
      </c>
      <c r="B2864" s="61">
        <v>3</v>
      </c>
      <c r="C2864" s="61">
        <v>72</v>
      </c>
    </row>
    <row r="2865" spans="1:3" x14ac:dyDescent="0.2">
      <c r="A2865" s="60" t="s">
        <v>11764</v>
      </c>
      <c r="B2865" s="61">
        <v>1</v>
      </c>
      <c r="C2865" s="61">
        <v>24</v>
      </c>
    </row>
    <row r="2866" spans="1:3" x14ac:dyDescent="0.2">
      <c r="A2866" s="60" t="s">
        <v>11765</v>
      </c>
      <c r="B2866" s="61">
        <v>1</v>
      </c>
      <c r="C2866" s="61">
        <v>24</v>
      </c>
    </row>
    <row r="2867" spans="1:3" x14ac:dyDescent="0.2">
      <c r="A2867" s="60" t="s">
        <v>11766</v>
      </c>
      <c r="B2867" s="61">
        <v>1</v>
      </c>
      <c r="C2867" s="61">
        <v>24</v>
      </c>
    </row>
    <row r="2868" spans="1:3" x14ac:dyDescent="0.2">
      <c r="A2868" s="58" t="s">
        <v>3052</v>
      </c>
      <c r="B2868" s="61">
        <v>5</v>
      </c>
      <c r="C2868" s="61">
        <v>120</v>
      </c>
    </row>
    <row r="2869" spans="1:3" x14ac:dyDescent="0.2">
      <c r="A2869" s="59" t="s">
        <v>11758</v>
      </c>
      <c r="B2869" s="61">
        <v>2</v>
      </c>
      <c r="C2869" s="61">
        <v>48</v>
      </c>
    </row>
    <row r="2870" spans="1:3" x14ac:dyDescent="0.2">
      <c r="A2870" s="60" t="s">
        <v>11760</v>
      </c>
      <c r="B2870" s="61">
        <v>1</v>
      </c>
      <c r="C2870" s="61">
        <v>24</v>
      </c>
    </row>
    <row r="2871" spans="1:3" x14ac:dyDescent="0.2">
      <c r="A2871" s="60" t="s">
        <v>11761</v>
      </c>
      <c r="B2871" s="61">
        <v>1</v>
      </c>
      <c r="C2871" s="61">
        <v>24</v>
      </c>
    </row>
    <row r="2872" spans="1:3" x14ac:dyDescent="0.2">
      <c r="A2872" s="59" t="s">
        <v>11763</v>
      </c>
      <c r="B2872" s="61">
        <v>3</v>
      </c>
      <c r="C2872" s="61">
        <v>72</v>
      </c>
    </row>
    <row r="2873" spans="1:3" x14ac:dyDescent="0.2">
      <c r="A2873" s="60" t="s">
        <v>11764</v>
      </c>
      <c r="B2873" s="61">
        <v>1</v>
      </c>
      <c r="C2873" s="61">
        <v>24</v>
      </c>
    </row>
    <row r="2874" spans="1:3" x14ac:dyDescent="0.2">
      <c r="A2874" s="60" t="s">
        <v>11765</v>
      </c>
      <c r="B2874" s="61">
        <v>1</v>
      </c>
      <c r="C2874" s="61">
        <v>24</v>
      </c>
    </row>
    <row r="2875" spans="1:3" x14ac:dyDescent="0.2">
      <c r="A2875" s="60" t="s">
        <v>11766</v>
      </c>
      <c r="B2875" s="61">
        <v>1</v>
      </c>
      <c r="C2875" s="61">
        <v>24</v>
      </c>
    </row>
    <row r="2876" spans="1:3" x14ac:dyDescent="0.2">
      <c r="A2876" s="58" t="s">
        <v>3057</v>
      </c>
      <c r="B2876" s="61">
        <v>5</v>
      </c>
      <c r="C2876" s="61">
        <v>120</v>
      </c>
    </row>
    <row r="2877" spans="1:3" x14ac:dyDescent="0.2">
      <c r="A2877" s="59" t="s">
        <v>11758</v>
      </c>
      <c r="B2877" s="61">
        <v>2</v>
      </c>
      <c r="C2877" s="61">
        <v>48</v>
      </c>
    </row>
    <row r="2878" spans="1:3" x14ac:dyDescent="0.2">
      <c r="A2878" s="60" t="s">
        <v>11760</v>
      </c>
      <c r="B2878" s="61">
        <v>1</v>
      </c>
      <c r="C2878" s="61">
        <v>24</v>
      </c>
    </row>
    <row r="2879" spans="1:3" x14ac:dyDescent="0.2">
      <c r="A2879" s="60" t="s">
        <v>11761</v>
      </c>
      <c r="B2879" s="61">
        <v>1</v>
      </c>
      <c r="C2879" s="61">
        <v>24</v>
      </c>
    </row>
    <row r="2880" spans="1:3" x14ac:dyDescent="0.2">
      <c r="A2880" s="59" t="s">
        <v>11763</v>
      </c>
      <c r="B2880" s="61">
        <v>3</v>
      </c>
      <c r="C2880" s="61">
        <v>72</v>
      </c>
    </row>
    <row r="2881" spans="1:3" x14ac:dyDescent="0.2">
      <c r="A2881" s="60" t="s">
        <v>11764</v>
      </c>
      <c r="B2881" s="61">
        <v>1</v>
      </c>
      <c r="C2881" s="61">
        <v>24</v>
      </c>
    </row>
    <row r="2882" spans="1:3" x14ac:dyDescent="0.2">
      <c r="A2882" s="60" t="s">
        <v>11765</v>
      </c>
      <c r="B2882" s="61">
        <v>1</v>
      </c>
      <c r="C2882" s="61">
        <v>24</v>
      </c>
    </row>
    <row r="2883" spans="1:3" x14ac:dyDescent="0.2">
      <c r="A2883" s="60" t="s">
        <v>11766</v>
      </c>
      <c r="B2883" s="61">
        <v>1</v>
      </c>
      <c r="C2883" s="61">
        <v>24</v>
      </c>
    </row>
    <row r="2884" spans="1:3" x14ac:dyDescent="0.2">
      <c r="A2884" s="58" t="s">
        <v>3062</v>
      </c>
      <c r="B2884" s="61">
        <v>5</v>
      </c>
      <c r="C2884" s="61">
        <v>120</v>
      </c>
    </row>
    <row r="2885" spans="1:3" x14ac:dyDescent="0.2">
      <c r="A2885" s="59" t="s">
        <v>11758</v>
      </c>
      <c r="B2885" s="61">
        <v>2</v>
      </c>
      <c r="C2885" s="61">
        <v>48</v>
      </c>
    </row>
    <row r="2886" spans="1:3" x14ac:dyDescent="0.2">
      <c r="A2886" s="60" t="s">
        <v>11760</v>
      </c>
      <c r="B2886" s="61">
        <v>1</v>
      </c>
      <c r="C2886" s="61">
        <v>24</v>
      </c>
    </row>
    <row r="2887" spans="1:3" x14ac:dyDescent="0.2">
      <c r="A2887" s="60" t="s">
        <v>11761</v>
      </c>
      <c r="B2887" s="61">
        <v>1</v>
      </c>
      <c r="C2887" s="61">
        <v>24</v>
      </c>
    </row>
    <row r="2888" spans="1:3" x14ac:dyDescent="0.2">
      <c r="A2888" s="59" t="s">
        <v>11763</v>
      </c>
      <c r="B2888" s="61">
        <v>3</v>
      </c>
      <c r="C2888" s="61">
        <v>72</v>
      </c>
    </row>
    <row r="2889" spans="1:3" x14ac:dyDescent="0.2">
      <c r="A2889" s="60" t="s">
        <v>11764</v>
      </c>
      <c r="B2889" s="61">
        <v>1</v>
      </c>
      <c r="C2889" s="61">
        <v>24</v>
      </c>
    </row>
    <row r="2890" spans="1:3" x14ac:dyDescent="0.2">
      <c r="A2890" s="60" t="s">
        <v>11765</v>
      </c>
      <c r="B2890" s="61">
        <v>1</v>
      </c>
      <c r="C2890" s="61">
        <v>24</v>
      </c>
    </row>
    <row r="2891" spans="1:3" x14ac:dyDescent="0.2">
      <c r="A2891" s="60" t="s">
        <v>11766</v>
      </c>
      <c r="B2891" s="61">
        <v>1</v>
      </c>
      <c r="C2891" s="61">
        <v>24</v>
      </c>
    </row>
    <row r="2892" spans="1:3" x14ac:dyDescent="0.2">
      <c r="A2892" s="58" t="s">
        <v>3067</v>
      </c>
      <c r="B2892" s="61">
        <v>5</v>
      </c>
      <c r="C2892" s="61">
        <v>120</v>
      </c>
    </row>
    <row r="2893" spans="1:3" x14ac:dyDescent="0.2">
      <c r="A2893" s="59" t="s">
        <v>11758</v>
      </c>
      <c r="B2893" s="61">
        <v>2</v>
      </c>
      <c r="C2893" s="61">
        <v>48</v>
      </c>
    </row>
    <row r="2894" spans="1:3" x14ac:dyDescent="0.2">
      <c r="A2894" s="60" t="s">
        <v>11760</v>
      </c>
      <c r="B2894" s="61">
        <v>1</v>
      </c>
      <c r="C2894" s="61">
        <v>24</v>
      </c>
    </row>
    <row r="2895" spans="1:3" x14ac:dyDescent="0.2">
      <c r="A2895" s="60" t="s">
        <v>11761</v>
      </c>
      <c r="B2895" s="61">
        <v>1</v>
      </c>
      <c r="C2895" s="61">
        <v>24</v>
      </c>
    </row>
    <row r="2896" spans="1:3" x14ac:dyDescent="0.2">
      <c r="A2896" s="59" t="s">
        <v>11763</v>
      </c>
      <c r="B2896" s="61">
        <v>3</v>
      </c>
      <c r="C2896" s="61">
        <v>72</v>
      </c>
    </row>
    <row r="2897" spans="1:3" x14ac:dyDescent="0.2">
      <c r="A2897" s="60" t="s">
        <v>11764</v>
      </c>
      <c r="B2897" s="61">
        <v>1</v>
      </c>
      <c r="C2897" s="61">
        <v>24</v>
      </c>
    </row>
    <row r="2898" spans="1:3" x14ac:dyDescent="0.2">
      <c r="A2898" s="60" t="s">
        <v>11765</v>
      </c>
      <c r="B2898" s="61">
        <v>1</v>
      </c>
      <c r="C2898" s="61">
        <v>24</v>
      </c>
    </row>
    <row r="2899" spans="1:3" x14ac:dyDescent="0.2">
      <c r="A2899" s="60" t="s">
        <v>11766</v>
      </c>
      <c r="B2899" s="61">
        <v>1</v>
      </c>
      <c r="C2899" s="61">
        <v>24</v>
      </c>
    </row>
    <row r="2900" spans="1:3" x14ac:dyDescent="0.2">
      <c r="A2900" s="58" t="s">
        <v>3072</v>
      </c>
      <c r="B2900" s="61">
        <v>5</v>
      </c>
      <c r="C2900" s="61">
        <v>120</v>
      </c>
    </row>
    <row r="2901" spans="1:3" x14ac:dyDescent="0.2">
      <c r="A2901" s="59" t="s">
        <v>11758</v>
      </c>
      <c r="B2901" s="61">
        <v>2</v>
      </c>
      <c r="C2901" s="61">
        <v>48</v>
      </c>
    </row>
    <row r="2902" spans="1:3" x14ac:dyDescent="0.2">
      <c r="A2902" s="60" t="s">
        <v>11760</v>
      </c>
      <c r="B2902" s="61">
        <v>1</v>
      </c>
      <c r="C2902" s="61">
        <v>24</v>
      </c>
    </row>
    <row r="2903" spans="1:3" x14ac:dyDescent="0.2">
      <c r="A2903" s="60" t="s">
        <v>11761</v>
      </c>
      <c r="B2903" s="61">
        <v>1</v>
      </c>
      <c r="C2903" s="61">
        <v>24</v>
      </c>
    </row>
    <row r="2904" spans="1:3" x14ac:dyDescent="0.2">
      <c r="A2904" s="59" t="s">
        <v>11763</v>
      </c>
      <c r="B2904" s="61">
        <v>3</v>
      </c>
      <c r="C2904" s="61">
        <v>72</v>
      </c>
    </row>
    <row r="2905" spans="1:3" x14ac:dyDescent="0.2">
      <c r="A2905" s="60" t="s">
        <v>11764</v>
      </c>
      <c r="B2905" s="61">
        <v>1</v>
      </c>
      <c r="C2905" s="61">
        <v>24</v>
      </c>
    </row>
    <row r="2906" spans="1:3" x14ac:dyDescent="0.2">
      <c r="A2906" s="60" t="s">
        <v>11765</v>
      </c>
      <c r="B2906" s="61">
        <v>1</v>
      </c>
      <c r="C2906" s="61">
        <v>24</v>
      </c>
    </row>
    <row r="2907" spans="1:3" x14ac:dyDescent="0.2">
      <c r="A2907" s="60" t="s">
        <v>11766</v>
      </c>
      <c r="B2907" s="61">
        <v>1</v>
      </c>
      <c r="C2907" s="61">
        <v>24</v>
      </c>
    </row>
    <row r="2908" spans="1:3" x14ac:dyDescent="0.2">
      <c r="A2908" s="58" t="s">
        <v>3077</v>
      </c>
      <c r="B2908" s="61">
        <v>5</v>
      </c>
      <c r="C2908" s="61">
        <v>120</v>
      </c>
    </row>
    <row r="2909" spans="1:3" x14ac:dyDescent="0.2">
      <c r="A2909" s="59" t="s">
        <v>11758</v>
      </c>
      <c r="B2909" s="61">
        <v>2</v>
      </c>
      <c r="C2909" s="61">
        <v>48</v>
      </c>
    </row>
    <row r="2910" spans="1:3" x14ac:dyDescent="0.2">
      <c r="A2910" s="60" t="s">
        <v>11760</v>
      </c>
      <c r="B2910" s="61">
        <v>1</v>
      </c>
      <c r="C2910" s="61">
        <v>24</v>
      </c>
    </row>
    <row r="2911" spans="1:3" x14ac:dyDescent="0.2">
      <c r="A2911" s="60" t="s">
        <v>11761</v>
      </c>
      <c r="B2911" s="61">
        <v>1</v>
      </c>
      <c r="C2911" s="61">
        <v>24</v>
      </c>
    </row>
    <row r="2912" spans="1:3" x14ac:dyDescent="0.2">
      <c r="A2912" s="59" t="s">
        <v>11763</v>
      </c>
      <c r="B2912" s="61">
        <v>3</v>
      </c>
      <c r="C2912" s="61">
        <v>72</v>
      </c>
    </row>
    <row r="2913" spans="1:3" x14ac:dyDescent="0.2">
      <c r="A2913" s="60" t="s">
        <v>11764</v>
      </c>
      <c r="B2913" s="61">
        <v>1</v>
      </c>
      <c r="C2913" s="61">
        <v>24</v>
      </c>
    </row>
    <row r="2914" spans="1:3" x14ac:dyDescent="0.2">
      <c r="A2914" s="60" t="s">
        <v>11765</v>
      </c>
      <c r="B2914" s="61">
        <v>1</v>
      </c>
      <c r="C2914" s="61">
        <v>24</v>
      </c>
    </row>
    <row r="2915" spans="1:3" x14ac:dyDescent="0.2">
      <c r="A2915" s="60" t="s">
        <v>11766</v>
      </c>
      <c r="B2915" s="61">
        <v>1</v>
      </c>
      <c r="C2915" s="61">
        <v>24</v>
      </c>
    </row>
    <row r="2916" spans="1:3" x14ac:dyDescent="0.2">
      <c r="A2916" s="58" t="s">
        <v>3082</v>
      </c>
      <c r="B2916" s="61">
        <v>5</v>
      </c>
      <c r="C2916" s="61">
        <v>120</v>
      </c>
    </row>
    <row r="2917" spans="1:3" x14ac:dyDescent="0.2">
      <c r="A2917" s="59" t="s">
        <v>11758</v>
      </c>
      <c r="B2917" s="61">
        <v>2</v>
      </c>
      <c r="C2917" s="61">
        <v>48</v>
      </c>
    </row>
    <row r="2918" spans="1:3" x14ac:dyDescent="0.2">
      <c r="A2918" s="60" t="s">
        <v>11760</v>
      </c>
      <c r="B2918" s="61">
        <v>1</v>
      </c>
      <c r="C2918" s="61">
        <v>24</v>
      </c>
    </row>
    <row r="2919" spans="1:3" x14ac:dyDescent="0.2">
      <c r="A2919" s="60" t="s">
        <v>11761</v>
      </c>
      <c r="B2919" s="61">
        <v>1</v>
      </c>
      <c r="C2919" s="61">
        <v>24</v>
      </c>
    </row>
    <row r="2920" spans="1:3" x14ac:dyDescent="0.2">
      <c r="A2920" s="59" t="s">
        <v>11763</v>
      </c>
      <c r="B2920" s="61">
        <v>3</v>
      </c>
      <c r="C2920" s="61">
        <v>72</v>
      </c>
    </row>
    <row r="2921" spans="1:3" x14ac:dyDescent="0.2">
      <c r="A2921" s="60" t="s">
        <v>11764</v>
      </c>
      <c r="B2921" s="61">
        <v>1</v>
      </c>
      <c r="C2921" s="61">
        <v>24</v>
      </c>
    </row>
    <row r="2922" spans="1:3" x14ac:dyDescent="0.2">
      <c r="A2922" s="60" t="s">
        <v>11765</v>
      </c>
      <c r="B2922" s="61">
        <v>1</v>
      </c>
      <c r="C2922" s="61">
        <v>24</v>
      </c>
    </row>
    <row r="2923" spans="1:3" x14ac:dyDescent="0.2">
      <c r="A2923" s="60" t="s">
        <v>11766</v>
      </c>
      <c r="B2923" s="61">
        <v>1</v>
      </c>
      <c r="C2923" s="61">
        <v>24</v>
      </c>
    </row>
    <row r="2924" spans="1:3" x14ac:dyDescent="0.2">
      <c r="A2924" s="58" t="s">
        <v>3087</v>
      </c>
      <c r="B2924" s="61">
        <v>5</v>
      </c>
      <c r="C2924" s="61">
        <v>120</v>
      </c>
    </row>
    <row r="2925" spans="1:3" x14ac:dyDescent="0.2">
      <c r="A2925" s="59" t="s">
        <v>11758</v>
      </c>
      <c r="B2925" s="61">
        <v>2</v>
      </c>
      <c r="C2925" s="61">
        <v>48</v>
      </c>
    </row>
    <row r="2926" spans="1:3" x14ac:dyDescent="0.2">
      <c r="A2926" s="60" t="s">
        <v>11760</v>
      </c>
      <c r="B2926" s="61">
        <v>1</v>
      </c>
      <c r="C2926" s="61">
        <v>24</v>
      </c>
    </row>
    <row r="2927" spans="1:3" x14ac:dyDescent="0.2">
      <c r="A2927" s="60" t="s">
        <v>11761</v>
      </c>
      <c r="B2927" s="61">
        <v>1</v>
      </c>
      <c r="C2927" s="61">
        <v>24</v>
      </c>
    </row>
    <row r="2928" spans="1:3" x14ac:dyDescent="0.2">
      <c r="A2928" s="59" t="s">
        <v>11763</v>
      </c>
      <c r="B2928" s="61">
        <v>3</v>
      </c>
      <c r="C2928" s="61">
        <v>72</v>
      </c>
    </row>
    <row r="2929" spans="1:3" x14ac:dyDescent="0.2">
      <c r="A2929" s="60" t="s">
        <v>11764</v>
      </c>
      <c r="B2929" s="61">
        <v>1</v>
      </c>
      <c r="C2929" s="61">
        <v>24</v>
      </c>
    </row>
    <row r="2930" spans="1:3" x14ac:dyDescent="0.2">
      <c r="A2930" s="60" t="s">
        <v>11765</v>
      </c>
      <c r="B2930" s="61">
        <v>1</v>
      </c>
      <c r="C2930" s="61">
        <v>24</v>
      </c>
    </row>
    <row r="2931" spans="1:3" x14ac:dyDescent="0.2">
      <c r="A2931" s="60" t="s">
        <v>11766</v>
      </c>
      <c r="B2931" s="61">
        <v>1</v>
      </c>
      <c r="C2931" s="61">
        <v>24</v>
      </c>
    </row>
    <row r="2932" spans="1:3" x14ac:dyDescent="0.2">
      <c r="A2932" s="58" t="s">
        <v>3092</v>
      </c>
      <c r="B2932" s="61">
        <v>5</v>
      </c>
      <c r="C2932" s="61">
        <v>120</v>
      </c>
    </row>
    <row r="2933" spans="1:3" x14ac:dyDescent="0.2">
      <c r="A2933" s="59" t="s">
        <v>11758</v>
      </c>
      <c r="B2933" s="61">
        <v>2</v>
      </c>
      <c r="C2933" s="61">
        <v>48</v>
      </c>
    </row>
    <row r="2934" spans="1:3" x14ac:dyDescent="0.2">
      <c r="A2934" s="60" t="s">
        <v>11760</v>
      </c>
      <c r="B2934" s="61">
        <v>1</v>
      </c>
      <c r="C2934" s="61">
        <v>24</v>
      </c>
    </row>
    <row r="2935" spans="1:3" x14ac:dyDescent="0.2">
      <c r="A2935" s="60" t="s">
        <v>11761</v>
      </c>
      <c r="B2935" s="61">
        <v>1</v>
      </c>
      <c r="C2935" s="61">
        <v>24</v>
      </c>
    </row>
    <row r="2936" spans="1:3" x14ac:dyDescent="0.2">
      <c r="A2936" s="59" t="s">
        <v>11763</v>
      </c>
      <c r="B2936" s="61">
        <v>3</v>
      </c>
      <c r="C2936" s="61">
        <v>72</v>
      </c>
    </row>
    <row r="2937" spans="1:3" x14ac:dyDescent="0.2">
      <c r="A2937" s="60" t="s">
        <v>11764</v>
      </c>
      <c r="B2937" s="61">
        <v>1</v>
      </c>
      <c r="C2937" s="61">
        <v>24</v>
      </c>
    </row>
    <row r="2938" spans="1:3" x14ac:dyDescent="0.2">
      <c r="A2938" s="60" t="s">
        <v>11765</v>
      </c>
      <c r="B2938" s="61">
        <v>1</v>
      </c>
      <c r="C2938" s="61">
        <v>24</v>
      </c>
    </row>
    <row r="2939" spans="1:3" x14ac:dyDescent="0.2">
      <c r="A2939" s="60" t="s">
        <v>11766</v>
      </c>
      <c r="B2939" s="61">
        <v>1</v>
      </c>
      <c r="C2939" s="61">
        <v>24</v>
      </c>
    </row>
    <row r="2940" spans="1:3" x14ac:dyDescent="0.2">
      <c r="A2940" s="58" t="s">
        <v>3097</v>
      </c>
      <c r="B2940" s="61">
        <v>5</v>
      </c>
      <c r="C2940" s="61">
        <v>120</v>
      </c>
    </row>
    <row r="2941" spans="1:3" x14ac:dyDescent="0.2">
      <c r="A2941" s="59" t="s">
        <v>11758</v>
      </c>
      <c r="B2941" s="61">
        <v>2</v>
      </c>
      <c r="C2941" s="61">
        <v>48</v>
      </c>
    </row>
    <row r="2942" spans="1:3" x14ac:dyDescent="0.2">
      <c r="A2942" s="60" t="s">
        <v>11760</v>
      </c>
      <c r="B2942" s="61">
        <v>1</v>
      </c>
      <c r="C2942" s="61">
        <v>24</v>
      </c>
    </row>
    <row r="2943" spans="1:3" x14ac:dyDescent="0.2">
      <c r="A2943" s="60" t="s">
        <v>11761</v>
      </c>
      <c r="B2943" s="61">
        <v>1</v>
      </c>
      <c r="C2943" s="61">
        <v>24</v>
      </c>
    </row>
    <row r="2944" spans="1:3" x14ac:dyDescent="0.2">
      <c r="A2944" s="59" t="s">
        <v>11763</v>
      </c>
      <c r="B2944" s="61">
        <v>3</v>
      </c>
      <c r="C2944" s="61">
        <v>72</v>
      </c>
    </row>
    <row r="2945" spans="1:3" x14ac:dyDescent="0.2">
      <c r="A2945" s="60" t="s">
        <v>11764</v>
      </c>
      <c r="B2945" s="61">
        <v>1</v>
      </c>
      <c r="C2945" s="61">
        <v>24</v>
      </c>
    </row>
    <row r="2946" spans="1:3" x14ac:dyDescent="0.2">
      <c r="A2946" s="60" t="s">
        <v>11765</v>
      </c>
      <c r="B2946" s="61">
        <v>1</v>
      </c>
      <c r="C2946" s="61">
        <v>24</v>
      </c>
    </row>
    <row r="2947" spans="1:3" x14ac:dyDescent="0.2">
      <c r="A2947" s="60" t="s">
        <v>11766</v>
      </c>
      <c r="B2947" s="61">
        <v>1</v>
      </c>
      <c r="C2947" s="61">
        <v>24</v>
      </c>
    </row>
    <row r="2948" spans="1:3" x14ac:dyDescent="0.2">
      <c r="A2948" s="58" t="s">
        <v>393</v>
      </c>
      <c r="B2948" s="61">
        <v>5</v>
      </c>
      <c r="C2948" s="61">
        <v>120</v>
      </c>
    </row>
    <row r="2949" spans="1:3" x14ac:dyDescent="0.2">
      <c r="A2949" s="59" t="s">
        <v>11758</v>
      </c>
      <c r="B2949" s="61">
        <v>2</v>
      </c>
      <c r="C2949" s="61">
        <v>48</v>
      </c>
    </row>
    <row r="2950" spans="1:3" x14ac:dyDescent="0.2">
      <c r="A2950" s="60" t="s">
        <v>11760</v>
      </c>
      <c r="B2950" s="61">
        <v>1</v>
      </c>
      <c r="C2950" s="61">
        <v>24</v>
      </c>
    </row>
    <row r="2951" spans="1:3" x14ac:dyDescent="0.2">
      <c r="A2951" s="60" t="s">
        <v>11761</v>
      </c>
      <c r="B2951" s="61">
        <v>1</v>
      </c>
      <c r="C2951" s="61">
        <v>24</v>
      </c>
    </row>
    <row r="2952" spans="1:3" x14ac:dyDescent="0.2">
      <c r="A2952" s="59" t="s">
        <v>11763</v>
      </c>
      <c r="B2952" s="61">
        <v>3</v>
      </c>
      <c r="C2952" s="61">
        <v>72</v>
      </c>
    </row>
    <row r="2953" spans="1:3" x14ac:dyDescent="0.2">
      <c r="A2953" s="60" t="s">
        <v>11764</v>
      </c>
      <c r="B2953" s="61">
        <v>1</v>
      </c>
      <c r="C2953" s="61">
        <v>24</v>
      </c>
    </row>
    <row r="2954" spans="1:3" x14ac:dyDescent="0.2">
      <c r="A2954" s="60" t="s">
        <v>11765</v>
      </c>
      <c r="B2954" s="61">
        <v>1</v>
      </c>
      <c r="C2954" s="61">
        <v>24</v>
      </c>
    </row>
    <row r="2955" spans="1:3" x14ac:dyDescent="0.2">
      <c r="A2955" s="60" t="s">
        <v>11766</v>
      </c>
      <c r="B2955" s="61">
        <v>1</v>
      </c>
      <c r="C2955" s="61">
        <v>24</v>
      </c>
    </row>
    <row r="2956" spans="1:3" x14ac:dyDescent="0.2">
      <c r="A2956" s="58" t="s">
        <v>3102</v>
      </c>
      <c r="B2956" s="61">
        <v>5</v>
      </c>
      <c r="C2956" s="61">
        <v>120</v>
      </c>
    </row>
    <row r="2957" spans="1:3" x14ac:dyDescent="0.2">
      <c r="A2957" s="59" t="s">
        <v>11758</v>
      </c>
      <c r="B2957" s="61">
        <v>2</v>
      </c>
      <c r="C2957" s="61">
        <v>48</v>
      </c>
    </row>
    <row r="2958" spans="1:3" x14ac:dyDescent="0.2">
      <c r="A2958" s="60" t="s">
        <v>11760</v>
      </c>
      <c r="B2958" s="61">
        <v>1</v>
      </c>
      <c r="C2958" s="61">
        <v>24</v>
      </c>
    </row>
    <row r="2959" spans="1:3" x14ac:dyDescent="0.2">
      <c r="A2959" s="60" t="s">
        <v>11761</v>
      </c>
      <c r="B2959" s="61">
        <v>1</v>
      </c>
      <c r="C2959" s="61">
        <v>24</v>
      </c>
    </row>
    <row r="2960" spans="1:3" x14ac:dyDescent="0.2">
      <c r="A2960" s="59" t="s">
        <v>11763</v>
      </c>
      <c r="B2960" s="61">
        <v>3</v>
      </c>
      <c r="C2960" s="61">
        <v>72</v>
      </c>
    </row>
    <row r="2961" spans="1:3" x14ac:dyDescent="0.2">
      <c r="A2961" s="60" t="s">
        <v>11764</v>
      </c>
      <c r="B2961" s="61">
        <v>1</v>
      </c>
      <c r="C2961" s="61">
        <v>24</v>
      </c>
    </row>
    <row r="2962" spans="1:3" x14ac:dyDescent="0.2">
      <c r="A2962" s="60" t="s">
        <v>11765</v>
      </c>
      <c r="B2962" s="61">
        <v>1</v>
      </c>
      <c r="C2962" s="61">
        <v>24</v>
      </c>
    </row>
    <row r="2963" spans="1:3" x14ac:dyDescent="0.2">
      <c r="A2963" s="60" t="s">
        <v>11766</v>
      </c>
      <c r="B2963" s="61">
        <v>1</v>
      </c>
      <c r="C2963" s="61">
        <v>24</v>
      </c>
    </row>
    <row r="2964" spans="1:3" x14ac:dyDescent="0.2">
      <c r="A2964" s="58" t="s">
        <v>3107</v>
      </c>
      <c r="B2964" s="61">
        <v>5</v>
      </c>
      <c r="C2964" s="61">
        <v>120</v>
      </c>
    </row>
    <row r="2965" spans="1:3" x14ac:dyDescent="0.2">
      <c r="A2965" s="59" t="s">
        <v>11758</v>
      </c>
      <c r="B2965" s="61">
        <v>2</v>
      </c>
      <c r="C2965" s="61">
        <v>48</v>
      </c>
    </row>
    <row r="2966" spans="1:3" x14ac:dyDescent="0.2">
      <c r="A2966" s="60" t="s">
        <v>11760</v>
      </c>
      <c r="B2966" s="61">
        <v>1</v>
      </c>
      <c r="C2966" s="61">
        <v>24</v>
      </c>
    </row>
    <row r="2967" spans="1:3" x14ac:dyDescent="0.2">
      <c r="A2967" s="60" t="s">
        <v>11761</v>
      </c>
      <c r="B2967" s="61">
        <v>1</v>
      </c>
      <c r="C2967" s="61">
        <v>24</v>
      </c>
    </row>
    <row r="2968" spans="1:3" x14ac:dyDescent="0.2">
      <c r="A2968" s="59" t="s">
        <v>11763</v>
      </c>
      <c r="B2968" s="61">
        <v>3</v>
      </c>
      <c r="C2968" s="61">
        <v>72</v>
      </c>
    </row>
    <row r="2969" spans="1:3" x14ac:dyDescent="0.2">
      <c r="A2969" s="60" t="s">
        <v>11764</v>
      </c>
      <c r="B2969" s="61">
        <v>1</v>
      </c>
      <c r="C2969" s="61">
        <v>24</v>
      </c>
    </row>
    <row r="2970" spans="1:3" x14ac:dyDescent="0.2">
      <c r="A2970" s="60" t="s">
        <v>11765</v>
      </c>
      <c r="B2970" s="61">
        <v>1</v>
      </c>
      <c r="C2970" s="61">
        <v>24</v>
      </c>
    </row>
    <row r="2971" spans="1:3" x14ac:dyDescent="0.2">
      <c r="A2971" s="60" t="s">
        <v>11766</v>
      </c>
      <c r="B2971" s="61">
        <v>1</v>
      </c>
      <c r="C2971" s="61">
        <v>24</v>
      </c>
    </row>
    <row r="2972" spans="1:3" x14ac:dyDescent="0.2">
      <c r="A2972" s="58" t="s">
        <v>3112</v>
      </c>
      <c r="B2972" s="61">
        <v>5</v>
      </c>
      <c r="C2972" s="61">
        <v>120</v>
      </c>
    </row>
    <row r="2973" spans="1:3" x14ac:dyDescent="0.2">
      <c r="A2973" s="59" t="s">
        <v>11758</v>
      </c>
      <c r="B2973" s="61">
        <v>2</v>
      </c>
      <c r="C2973" s="61">
        <v>48</v>
      </c>
    </row>
    <row r="2974" spans="1:3" x14ac:dyDescent="0.2">
      <c r="A2974" s="60" t="s">
        <v>11760</v>
      </c>
      <c r="B2974" s="61">
        <v>1</v>
      </c>
      <c r="C2974" s="61">
        <v>24</v>
      </c>
    </row>
    <row r="2975" spans="1:3" x14ac:dyDescent="0.2">
      <c r="A2975" s="60" t="s">
        <v>11761</v>
      </c>
      <c r="B2975" s="61">
        <v>1</v>
      </c>
      <c r="C2975" s="61">
        <v>24</v>
      </c>
    </row>
    <row r="2976" spans="1:3" x14ac:dyDescent="0.2">
      <c r="A2976" s="59" t="s">
        <v>11763</v>
      </c>
      <c r="B2976" s="61">
        <v>3</v>
      </c>
      <c r="C2976" s="61">
        <v>72</v>
      </c>
    </row>
    <row r="2977" spans="1:3" x14ac:dyDescent="0.2">
      <c r="A2977" s="60" t="s">
        <v>11764</v>
      </c>
      <c r="B2977" s="61">
        <v>1</v>
      </c>
      <c r="C2977" s="61">
        <v>24</v>
      </c>
    </row>
    <row r="2978" spans="1:3" x14ac:dyDescent="0.2">
      <c r="A2978" s="60" t="s">
        <v>11765</v>
      </c>
      <c r="B2978" s="61">
        <v>1</v>
      </c>
      <c r="C2978" s="61">
        <v>24</v>
      </c>
    </row>
    <row r="2979" spans="1:3" x14ac:dyDescent="0.2">
      <c r="A2979" s="60" t="s">
        <v>11766</v>
      </c>
      <c r="B2979" s="61">
        <v>1</v>
      </c>
      <c r="C2979" s="61">
        <v>24</v>
      </c>
    </row>
    <row r="2980" spans="1:3" x14ac:dyDescent="0.2">
      <c r="A2980" s="58" t="s">
        <v>3117</v>
      </c>
      <c r="B2980" s="61">
        <v>5</v>
      </c>
      <c r="C2980" s="61">
        <v>120</v>
      </c>
    </row>
    <row r="2981" spans="1:3" x14ac:dyDescent="0.2">
      <c r="A2981" s="59" t="s">
        <v>11758</v>
      </c>
      <c r="B2981" s="61">
        <v>2</v>
      </c>
      <c r="C2981" s="61">
        <v>48</v>
      </c>
    </row>
    <row r="2982" spans="1:3" x14ac:dyDescent="0.2">
      <c r="A2982" s="60" t="s">
        <v>11760</v>
      </c>
      <c r="B2982" s="61">
        <v>1</v>
      </c>
      <c r="C2982" s="61">
        <v>24</v>
      </c>
    </row>
    <row r="2983" spans="1:3" x14ac:dyDescent="0.2">
      <c r="A2983" s="60" t="s">
        <v>11761</v>
      </c>
      <c r="B2983" s="61">
        <v>1</v>
      </c>
      <c r="C2983" s="61">
        <v>24</v>
      </c>
    </row>
    <row r="2984" spans="1:3" x14ac:dyDescent="0.2">
      <c r="A2984" s="59" t="s">
        <v>11763</v>
      </c>
      <c r="B2984" s="61">
        <v>3</v>
      </c>
      <c r="C2984" s="61">
        <v>72</v>
      </c>
    </row>
    <row r="2985" spans="1:3" x14ac:dyDescent="0.2">
      <c r="A2985" s="60" t="s">
        <v>11764</v>
      </c>
      <c r="B2985" s="61">
        <v>1</v>
      </c>
      <c r="C2985" s="61">
        <v>24</v>
      </c>
    </row>
    <row r="2986" spans="1:3" x14ac:dyDescent="0.2">
      <c r="A2986" s="60" t="s">
        <v>11765</v>
      </c>
      <c r="B2986" s="61">
        <v>1</v>
      </c>
      <c r="C2986" s="61">
        <v>24</v>
      </c>
    </row>
    <row r="2987" spans="1:3" x14ac:dyDescent="0.2">
      <c r="A2987" s="60" t="s">
        <v>11766</v>
      </c>
      <c r="B2987" s="61">
        <v>1</v>
      </c>
      <c r="C2987" s="61">
        <v>24</v>
      </c>
    </row>
    <row r="2988" spans="1:3" x14ac:dyDescent="0.2">
      <c r="A2988" s="58" t="s">
        <v>3122</v>
      </c>
      <c r="B2988" s="61">
        <v>5</v>
      </c>
      <c r="C2988" s="61">
        <v>120</v>
      </c>
    </row>
    <row r="2989" spans="1:3" x14ac:dyDescent="0.2">
      <c r="A2989" s="59" t="s">
        <v>11758</v>
      </c>
      <c r="B2989" s="61">
        <v>2</v>
      </c>
      <c r="C2989" s="61">
        <v>48</v>
      </c>
    </row>
    <row r="2990" spans="1:3" x14ac:dyDescent="0.2">
      <c r="A2990" s="60" t="s">
        <v>11760</v>
      </c>
      <c r="B2990" s="61">
        <v>1</v>
      </c>
      <c r="C2990" s="61">
        <v>24</v>
      </c>
    </row>
    <row r="2991" spans="1:3" x14ac:dyDescent="0.2">
      <c r="A2991" s="60" t="s">
        <v>11761</v>
      </c>
      <c r="B2991" s="61">
        <v>1</v>
      </c>
      <c r="C2991" s="61">
        <v>24</v>
      </c>
    </row>
    <row r="2992" spans="1:3" x14ac:dyDescent="0.2">
      <c r="A2992" s="59" t="s">
        <v>11763</v>
      </c>
      <c r="B2992" s="61">
        <v>3</v>
      </c>
      <c r="C2992" s="61">
        <v>72</v>
      </c>
    </row>
    <row r="2993" spans="1:3" x14ac:dyDescent="0.2">
      <c r="A2993" s="60" t="s">
        <v>11764</v>
      </c>
      <c r="B2993" s="61">
        <v>1</v>
      </c>
      <c r="C2993" s="61">
        <v>24</v>
      </c>
    </row>
    <row r="2994" spans="1:3" x14ac:dyDescent="0.2">
      <c r="A2994" s="60" t="s">
        <v>11765</v>
      </c>
      <c r="B2994" s="61">
        <v>1</v>
      </c>
      <c r="C2994" s="61">
        <v>24</v>
      </c>
    </row>
    <row r="2995" spans="1:3" x14ac:dyDescent="0.2">
      <c r="A2995" s="60" t="s">
        <v>11766</v>
      </c>
      <c r="B2995" s="61">
        <v>1</v>
      </c>
      <c r="C2995" s="61">
        <v>24</v>
      </c>
    </row>
    <row r="2996" spans="1:3" x14ac:dyDescent="0.2">
      <c r="A2996" s="58" t="s">
        <v>3127</v>
      </c>
      <c r="B2996" s="61">
        <v>5</v>
      </c>
      <c r="C2996" s="61">
        <v>120</v>
      </c>
    </row>
    <row r="2997" spans="1:3" x14ac:dyDescent="0.2">
      <c r="A2997" s="59" t="s">
        <v>11758</v>
      </c>
      <c r="B2997" s="61">
        <v>2</v>
      </c>
      <c r="C2997" s="61">
        <v>48</v>
      </c>
    </row>
    <row r="2998" spans="1:3" x14ac:dyDescent="0.2">
      <c r="A2998" s="60" t="s">
        <v>11760</v>
      </c>
      <c r="B2998" s="61">
        <v>1</v>
      </c>
      <c r="C2998" s="61">
        <v>24</v>
      </c>
    </row>
    <row r="2999" spans="1:3" x14ac:dyDescent="0.2">
      <c r="A2999" s="60" t="s">
        <v>11761</v>
      </c>
      <c r="B2999" s="61">
        <v>1</v>
      </c>
      <c r="C2999" s="61">
        <v>24</v>
      </c>
    </row>
    <row r="3000" spans="1:3" x14ac:dyDescent="0.2">
      <c r="A3000" s="59" t="s">
        <v>11763</v>
      </c>
      <c r="B3000" s="61">
        <v>3</v>
      </c>
      <c r="C3000" s="61">
        <v>72</v>
      </c>
    </row>
    <row r="3001" spans="1:3" x14ac:dyDescent="0.2">
      <c r="A3001" s="60" t="s">
        <v>11764</v>
      </c>
      <c r="B3001" s="61">
        <v>1</v>
      </c>
      <c r="C3001" s="61">
        <v>24</v>
      </c>
    </row>
    <row r="3002" spans="1:3" x14ac:dyDescent="0.2">
      <c r="A3002" s="60" t="s">
        <v>11765</v>
      </c>
      <c r="B3002" s="61">
        <v>1</v>
      </c>
      <c r="C3002" s="61">
        <v>24</v>
      </c>
    </row>
    <row r="3003" spans="1:3" x14ac:dyDescent="0.2">
      <c r="A3003" s="60" t="s">
        <v>11766</v>
      </c>
      <c r="B3003" s="61">
        <v>1</v>
      </c>
      <c r="C3003" s="61">
        <v>24</v>
      </c>
    </row>
    <row r="3004" spans="1:3" x14ac:dyDescent="0.2">
      <c r="A3004" s="58" t="s">
        <v>3132</v>
      </c>
      <c r="B3004" s="61">
        <v>5</v>
      </c>
      <c r="C3004" s="61">
        <v>120</v>
      </c>
    </row>
    <row r="3005" spans="1:3" x14ac:dyDescent="0.2">
      <c r="A3005" s="59" t="s">
        <v>11758</v>
      </c>
      <c r="B3005" s="61">
        <v>2</v>
      </c>
      <c r="C3005" s="61">
        <v>48</v>
      </c>
    </row>
    <row r="3006" spans="1:3" x14ac:dyDescent="0.2">
      <c r="A3006" s="60" t="s">
        <v>11760</v>
      </c>
      <c r="B3006" s="61">
        <v>1</v>
      </c>
      <c r="C3006" s="61">
        <v>24</v>
      </c>
    </row>
    <row r="3007" spans="1:3" x14ac:dyDescent="0.2">
      <c r="A3007" s="60" t="s">
        <v>11761</v>
      </c>
      <c r="B3007" s="61">
        <v>1</v>
      </c>
      <c r="C3007" s="61">
        <v>24</v>
      </c>
    </row>
    <row r="3008" spans="1:3" x14ac:dyDescent="0.2">
      <c r="A3008" s="59" t="s">
        <v>11763</v>
      </c>
      <c r="B3008" s="61">
        <v>3</v>
      </c>
      <c r="C3008" s="61">
        <v>72</v>
      </c>
    </row>
    <row r="3009" spans="1:3" x14ac:dyDescent="0.2">
      <c r="A3009" s="60" t="s">
        <v>11764</v>
      </c>
      <c r="B3009" s="61">
        <v>1</v>
      </c>
      <c r="C3009" s="61">
        <v>24</v>
      </c>
    </row>
    <row r="3010" spans="1:3" x14ac:dyDescent="0.2">
      <c r="A3010" s="60" t="s">
        <v>11765</v>
      </c>
      <c r="B3010" s="61">
        <v>1</v>
      </c>
      <c r="C3010" s="61">
        <v>24</v>
      </c>
    </row>
    <row r="3011" spans="1:3" x14ac:dyDescent="0.2">
      <c r="A3011" s="60" t="s">
        <v>11766</v>
      </c>
      <c r="B3011" s="61">
        <v>1</v>
      </c>
      <c r="C3011" s="61">
        <v>24</v>
      </c>
    </row>
    <row r="3012" spans="1:3" x14ac:dyDescent="0.2">
      <c r="A3012" s="58" t="s">
        <v>3137</v>
      </c>
      <c r="B3012" s="61">
        <v>5</v>
      </c>
      <c r="C3012" s="61">
        <v>120</v>
      </c>
    </row>
    <row r="3013" spans="1:3" x14ac:dyDescent="0.2">
      <c r="A3013" s="59" t="s">
        <v>11758</v>
      </c>
      <c r="B3013" s="61">
        <v>2</v>
      </c>
      <c r="C3013" s="61">
        <v>48</v>
      </c>
    </row>
    <row r="3014" spans="1:3" x14ac:dyDescent="0.2">
      <c r="A3014" s="60" t="s">
        <v>11760</v>
      </c>
      <c r="B3014" s="61">
        <v>1</v>
      </c>
      <c r="C3014" s="61">
        <v>24</v>
      </c>
    </row>
    <row r="3015" spans="1:3" x14ac:dyDescent="0.2">
      <c r="A3015" s="60" t="s">
        <v>11761</v>
      </c>
      <c r="B3015" s="61">
        <v>1</v>
      </c>
      <c r="C3015" s="61">
        <v>24</v>
      </c>
    </row>
    <row r="3016" spans="1:3" x14ac:dyDescent="0.2">
      <c r="A3016" s="59" t="s">
        <v>11763</v>
      </c>
      <c r="B3016" s="61">
        <v>3</v>
      </c>
      <c r="C3016" s="61">
        <v>72</v>
      </c>
    </row>
    <row r="3017" spans="1:3" x14ac:dyDescent="0.2">
      <c r="A3017" s="60" t="s">
        <v>11764</v>
      </c>
      <c r="B3017" s="61">
        <v>1</v>
      </c>
      <c r="C3017" s="61">
        <v>24</v>
      </c>
    </row>
    <row r="3018" spans="1:3" x14ac:dyDescent="0.2">
      <c r="A3018" s="60" t="s">
        <v>11765</v>
      </c>
      <c r="B3018" s="61">
        <v>1</v>
      </c>
      <c r="C3018" s="61">
        <v>24</v>
      </c>
    </row>
    <row r="3019" spans="1:3" x14ac:dyDescent="0.2">
      <c r="A3019" s="60" t="s">
        <v>11766</v>
      </c>
      <c r="B3019" s="61">
        <v>1</v>
      </c>
      <c r="C3019" s="61">
        <v>24</v>
      </c>
    </row>
    <row r="3020" spans="1:3" x14ac:dyDescent="0.2">
      <c r="A3020" s="58" t="s">
        <v>3142</v>
      </c>
      <c r="B3020" s="61">
        <v>5</v>
      </c>
      <c r="C3020" s="61">
        <v>120</v>
      </c>
    </row>
    <row r="3021" spans="1:3" x14ac:dyDescent="0.2">
      <c r="A3021" s="59" t="s">
        <v>11758</v>
      </c>
      <c r="B3021" s="61">
        <v>2</v>
      </c>
      <c r="C3021" s="61">
        <v>48</v>
      </c>
    </row>
    <row r="3022" spans="1:3" x14ac:dyDescent="0.2">
      <c r="A3022" s="60" t="s">
        <v>11760</v>
      </c>
      <c r="B3022" s="61">
        <v>1</v>
      </c>
      <c r="C3022" s="61">
        <v>24</v>
      </c>
    </row>
    <row r="3023" spans="1:3" x14ac:dyDescent="0.2">
      <c r="A3023" s="60" t="s">
        <v>11761</v>
      </c>
      <c r="B3023" s="61">
        <v>1</v>
      </c>
      <c r="C3023" s="61">
        <v>24</v>
      </c>
    </row>
    <row r="3024" spans="1:3" x14ac:dyDescent="0.2">
      <c r="A3024" s="59" t="s">
        <v>11763</v>
      </c>
      <c r="B3024" s="61">
        <v>3</v>
      </c>
      <c r="C3024" s="61">
        <v>72</v>
      </c>
    </row>
    <row r="3025" spans="1:3" x14ac:dyDescent="0.2">
      <c r="A3025" s="60" t="s">
        <v>11764</v>
      </c>
      <c r="B3025" s="61">
        <v>1</v>
      </c>
      <c r="C3025" s="61">
        <v>24</v>
      </c>
    </row>
    <row r="3026" spans="1:3" x14ac:dyDescent="0.2">
      <c r="A3026" s="60" t="s">
        <v>11765</v>
      </c>
      <c r="B3026" s="61">
        <v>1</v>
      </c>
      <c r="C3026" s="61">
        <v>24</v>
      </c>
    </row>
    <row r="3027" spans="1:3" x14ac:dyDescent="0.2">
      <c r="A3027" s="60" t="s">
        <v>11766</v>
      </c>
      <c r="B3027" s="61">
        <v>1</v>
      </c>
      <c r="C3027" s="61">
        <v>24</v>
      </c>
    </row>
    <row r="3028" spans="1:3" x14ac:dyDescent="0.2">
      <c r="A3028" s="58" t="s">
        <v>3147</v>
      </c>
      <c r="B3028" s="61">
        <v>5</v>
      </c>
      <c r="C3028" s="61">
        <v>120</v>
      </c>
    </row>
    <row r="3029" spans="1:3" x14ac:dyDescent="0.2">
      <c r="A3029" s="59" t="s">
        <v>11758</v>
      </c>
      <c r="B3029" s="61">
        <v>2</v>
      </c>
      <c r="C3029" s="61">
        <v>48</v>
      </c>
    </row>
    <row r="3030" spans="1:3" x14ac:dyDescent="0.2">
      <c r="A3030" s="60" t="s">
        <v>11760</v>
      </c>
      <c r="B3030" s="61">
        <v>1</v>
      </c>
      <c r="C3030" s="61">
        <v>24</v>
      </c>
    </row>
    <row r="3031" spans="1:3" x14ac:dyDescent="0.2">
      <c r="A3031" s="60" t="s">
        <v>11761</v>
      </c>
      <c r="B3031" s="61">
        <v>1</v>
      </c>
      <c r="C3031" s="61">
        <v>24</v>
      </c>
    </row>
    <row r="3032" spans="1:3" x14ac:dyDescent="0.2">
      <c r="A3032" s="59" t="s">
        <v>11763</v>
      </c>
      <c r="B3032" s="61">
        <v>3</v>
      </c>
      <c r="C3032" s="61">
        <v>72</v>
      </c>
    </row>
    <row r="3033" spans="1:3" x14ac:dyDescent="0.2">
      <c r="A3033" s="60" t="s">
        <v>11764</v>
      </c>
      <c r="B3033" s="61">
        <v>1</v>
      </c>
      <c r="C3033" s="61">
        <v>24</v>
      </c>
    </row>
    <row r="3034" spans="1:3" x14ac:dyDescent="0.2">
      <c r="A3034" s="60" t="s">
        <v>11765</v>
      </c>
      <c r="B3034" s="61">
        <v>1</v>
      </c>
      <c r="C3034" s="61">
        <v>24</v>
      </c>
    </row>
    <row r="3035" spans="1:3" x14ac:dyDescent="0.2">
      <c r="A3035" s="60" t="s">
        <v>11766</v>
      </c>
      <c r="B3035" s="61">
        <v>1</v>
      </c>
      <c r="C3035" s="61">
        <v>24</v>
      </c>
    </row>
    <row r="3036" spans="1:3" x14ac:dyDescent="0.2">
      <c r="A3036" s="58" t="s">
        <v>398</v>
      </c>
      <c r="B3036" s="61">
        <v>5</v>
      </c>
      <c r="C3036" s="61">
        <v>120</v>
      </c>
    </row>
    <row r="3037" spans="1:3" x14ac:dyDescent="0.2">
      <c r="A3037" s="59" t="s">
        <v>11758</v>
      </c>
      <c r="B3037" s="61">
        <v>2</v>
      </c>
      <c r="C3037" s="61">
        <v>48</v>
      </c>
    </row>
    <row r="3038" spans="1:3" x14ac:dyDescent="0.2">
      <c r="A3038" s="60" t="s">
        <v>11760</v>
      </c>
      <c r="B3038" s="61">
        <v>1</v>
      </c>
      <c r="C3038" s="61">
        <v>24</v>
      </c>
    </row>
    <row r="3039" spans="1:3" x14ac:dyDescent="0.2">
      <c r="A3039" s="60" t="s">
        <v>11761</v>
      </c>
      <c r="B3039" s="61">
        <v>1</v>
      </c>
      <c r="C3039" s="61">
        <v>24</v>
      </c>
    </row>
    <row r="3040" spans="1:3" x14ac:dyDescent="0.2">
      <c r="A3040" s="59" t="s">
        <v>11763</v>
      </c>
      <c r="B3040" s="61">
        <v>3</v>
      </c>
      <c r="C3040" s="61">
        <v>72</v>
      </c>
    </row>
    <row r="3041" spans="1:3" x14ac:dyDescent="0.2">
      <c r="A3041" s="60" t="s">
        <v>11764</v>
      </c>
      <c r="B3041" s="61">
        <v>1</v>
      </c>
      <c r="C3041" s="61">
        <v>24</v>
      </c>
    </row>
    <row r="3042" spans="1:3" x14ac:dyDescent="0.2">
      <c r="A3042" s="60" t="s">
        <v>11765</v>
      </c>
      <c r="B3042" s="61">
        <v>1</v>
      </c>
      <c r="C3042" s="61">
        <v>24</v>
      </c>
    </row>
    <row r="3043" spans="1:3" x14ac:dyDescent="0.2">
      <c r="A3043" s="60" t="s">
        <v>11766</v>
      </c>
      <c r="B3043" s="61">
        <v>1</v>
      </c>
      <c r="C3043" s="61">
        <v>24</v>
      </c>
    </row>
    <row r="3044" spans="1:3" x14ac:dyDescent="0.2">
      <c r="A3044" s="58" t="s">
        <v>3152</v>
      </c>
      <c r="B3044" s="61">
        <v>5</v>
      </c>
      <c r="C3044" s="61">
        <v>120</v>
      </c>
    </row>
    <row r="3045" spans="1:3" x14ac:dyDescent="0.2">
      <c r="A3045" s="59" t="s">
        <v>11758</v>
      </c>
      <c r="B3045" s="61">
        <v>2</v>
      </c>
      <c r="C3045" s="61">
        <v>48</v>
      </c>
    </row>
    <row r="3046" spans="1:3" x14ac:dyDescent="0.2">
      <c r="A3046" s="60" t="s">
        <v>11760</v>
      </c>
      <c r="B3046" s="61">
        <v>1</v>
      </c>
      <c r="C3046" s="61">
        <v>24</v>
      </c>
    </row>
    <row r="3047" spans="1:3" x14ac:dyDescent="0.2">
      <c r="A3047" s="60" t="s">
        <v>11761</v>
      </c>
      <c r="B3047" s="61">
        <v>1</v>
      </c>
      <c r="C3047" s="61">
        <v>24</v>
      </c>
    </row>
    <row r="3048" spans="1:3" x14ac:dyDescent="0.2">
      <c r="A3048" s="59" t="s">
        <v>11763</v>
      </c>
      <c r="B3048" s="61">
        <v>3</v>
      </c>
      <c r="C3048" s="61">
        <v>72</v>
      </c>
    </row>
    <row r="3049" spans="1:3" x14ac:dyDescent="0.2">
      <c r="A3049" s="60" t="s">
        <v>11764</v>
      </c>
      <c r="B3049" s="61">
        <v>1</v>
      </c>
      <c r="C3049" s="61">
        <v>24</v>
      </c>
    </row>
    <row r="3050" spans="1:3" x14ac:dyDescent="0.2">
      <c r="A3050" s="60" t="s">
        <v>11765</v>
      </c>
      <c r="B3050" s="61">
        <v>1</v>
      </c>
      <c r="C3050" s="61">
        <v>24</v>
      </c>
    </row>
    <row r="3051" spans="1:3" x14ac:dyDescent="0.2">
      <c r="A3051" s="60" t="s">
        <v>11766</v>
      </c>
      <c r="B3051" s="61">
        <v>1</v>
      </c>
      <c r="C3051" s="61">
        <v>24</v>
      </c>
    </row>
    <row r="3052" spans="1:3" x14ac:dyDescent="0.2">
      <c r="A3052" s="58" t="s">
        <v>3157</v>
      </c>
      <c r="B3052" s="61">
        <v>5</v>
      </c>
      <c r="C3052" s="61">
        <v>120</v>
      </c>
    </row>
    <row r="3053" spans="1:3" x14ac:dyDescent="0.2">
      <c r="A3053" s="59" t="s">
        <v>11758</v>
      </c>
      <c r="B3053" s="61">
        <v>2</v>
      </c>
      <c r="C3053" s="61">
        <v>48</v>
      </c>
    </row>
    <row r="3054" spans="1:3" x14ac:dyDescent="0.2">
      <c r="A3054" s="60" t="s">
        <v>11760</v>
      </c>
      <c r="B3054" s="61">
        <v>1</v>
      </c>
      <c r="C3054" s="61">
        <v>24</v>
      </c>
    </row>
    <row r="3055" spans="1:3" x14ac:dyDescent="0.2">
      <c r="A3055" s="60" t="s">
        <v>11761</v>
      </c>
      <c r="B3055" s="61">
        <v>1</v>
      </c>
      <c r="C3055" s="61">
        <v>24</v>
      </c>
    </row>
    <row r="3056" spans="1:3" x14ac:dyDescent="0.2">
      <c r="A3056" s="59" t="s">
        <v>11763</v>
      </c>
      <c r="B3056" s="61">
        <v>3</v>
      </c>
      <c r="C3056" s="61">
        <v>72</v>
      </c>
    </row>
    <row r="3057" spans="1:3" x14ac:dyDescent="0.2">
      <c r="A3057" s="60" t="s">
        <v>11764</v>
      </c>
      <c r="B3057" s="61">
        <v>1</v>
      </c>
      <c r="C3057" s="61">
        <v>24</v>
      </c>
    </row>
    <row r="3058" spans="1:3" x14ac:dyDescent="0.2">
      <c r="A3058" s="60" t="s">
        <v>11765</v>
      </c>
      <c r="B3058" s="61">
        <v>1</v>
      </c>
      <c r="C3058" s="61">
        <v>24</v>
      </c>
    </row>
    <row r="3059" spans="1:3" x14ac:dyDescent="0.2">
      <c r="A3059" s="60" t="s">
        <v>11766</v>
      </c>
      <c r="B3059" s="61">
        <v>1</v>
      </c>
      <c r="C3059" s="61">
        <v>24</v>
      </c>
    </row>
    <row r="3060" spans="1:3" x14ac:dyDescent="0.2">
      <c r="A3060" s="58" t="s">
        <v>3162</v>
      </c>
      <c r="B3060" s="61">
        <v>5</v>
      </c>
      <c r="C3060" s="61">
        <v>120</v>
      </c>
    </row>
    <row r="3061" spans="1:3" x14ac:dyDescent="0.2">
      <c r="A3061" s="59" t="s">
        <v>11758</v>
      </c>
      <c r="B3061" s="61">
        <v>2</v>
      </c>
      <c r="C3061" s="61">
        <v>48</v>
      </c>
    </row>
    <row r="3062" spans="1:3" x14ac:dyDescent="0.2">
      <c r="A3062" s="60" t="s">
        <v>11760</v>
      </c>
      <c r="B3062" s="61">
        <v>1</v>
      </c>
      <c r="C3062" s="61">
        <v>24</v>
      </c>
    </row>
    <row r="3063" spans="1:3" x14ac:dyDescent="0.2">
      <c r="A3063" s="60" t="s">
        <v>11761</v>
      </c>
      <c r="B3063" s="61">
        <v>1</v>
      </c>
      <c r="C3063" s="61">
        <v>24</v>
      </c>
    </row>
    <row r="3064" spans="1:3" x14ac:dyDescent="0.2">
      <c r="A3064" s="59" t="s">
        <v>11763</v>
      </c>
      <c r="B3064" s="61">
        <v>3</v>
      </c>
      <c r="C3064" s="61">
        <v>72</v>
      </c>
    </row>
    <row r="3065" spans="1:3" x14ac:dyDescent="0.2">
      <c r="A3065" s="60" t="s">
        <v>11764</v>
      </c>
      <c r="B3065" s="61">
        <v>1</v>
      </c>
      <c r="C3065" s="61">
        <v>24</v>
      </c>
    </row>
    <row r="3066" spans="1:3" x14ac:dyDescent="0.2">
      <c r="A3066" s="60" t="s">
        <v>11765</v>
      </c>
      <c r="B3066" s="61">
        <v>1</v>
      </c>
      <c r="C3066" s="61">
        <v>24</v>
      </c>
    </row>
    <row r="3067" spans="1:3" x14ac:dyDescent="0.2">
      <c r="A3067" s="60" t="s">
        <v>11766</v>
      </c>
      <c r="B3067" s="61">
        <v>1</v>
      </c>
      <c r="C3067" s="61">
        <v>24</v>
      </c>
    </row>
    <row r="3068" spans="1:3" x14ac:dyDescent="0.2">
      <c r="A3068" s="58" t="s">
        <v>3167</v>
      </c>
      <c r="B3068" s="61">
        <v>5</v>
      </c>
      <c r="C3068" s="61">
        <v>120</v>
      </c>
    </row>
    <row r="3069" spans="1:3" x14ac:dyDescent="0.2">
      <c r="A3069" s="59" t="s">
        <v>11758</v>
      </c>
      <c r="B3069" s="61">
        <v>2</v>
      </c>
      <c r="C3069" s="61">
        <v>48</v>
      </c>
    </row>
    <row r="3070" spans="1:3" x14ac:dyDescent="0.2">
      <c r="A3070" s="60" t="s">
        <v>11760</v>
      </c>
      <c r="B3070" s="61">
        <v>1</v>
      </c>
      <c r="C3070" s="61">
        <v>24</v>
      </c>
    </row>
    <row r="3071" spans="1:3" x14ac:dyDescent="0.2">
      <c r="A3071" s="60" t="s">
        <v>11761</v>
      </c>
      <c r="B3071" s="61">
        <v>1</v>
      </c>
      <c r="C3071" s="61">
        <v>24</v>
      </c>
    </row>
    <row r="3072" spans="1:3" x14ac:dyDescent="0.2">
      <c r="A3072" s="59" t="s">
        <v>11763</v>
      </c>
      <c r="B3072" s="61">
        <v>3</v>
      </c>
      <c r="C3072" s="61">
        <v>72</v>
      </c>
    </row>
    <row r="3073" spans="1:3" x14ac:dyDescent="0.2">
      <c r="A3073" s="60" t="s">
        <v>11764</v>
      </c>
      <c r="B3073" s="61">
        <v>1</v>
      </c>
      <c r="C3073" s="61">
        <v>24</v>
      </c>
    </row>
    <row r="3074" spans="1:3" x14ac:dyDescent="0.2">
      <c r="A3074" s="60" t="s">
        <v>11765</v>
      </c>
      <c r="B3074" s="61">
        <v>1</v>
      </c>
      <c r="C3074" s="61">
        <v>24</v>
      </c>
    </row>
    <row r="3075" spans="1:3" x14ac:dyDescent="0.2">
      <c r="A3075" s="60" t="s">
        <v>11766</v>
      </c>
      <c r="B3075" s="61">
        <v>1</v>
      </c>
      <c r="C3075" s="61">
        <v>24</v>
      </c>
    </row>
    <row r="3076" spans="1:3" x14ac:dyDescent="0.2">
      <c r="A3076" s="58" t="s">
        <v>3172</v>
      </c>
      <c r="B3076" s="61">
        <v>5</v>
      </c>
      <c r="C3076" s="61">
        <v>120</v>
      </c>
    </row>
    <row r="3077" spans="1:3" x14ac:dyDescent="0.2">
      <c r="A3077" s="59" t="s">
        <v>11758</v>
      </c>
      <c r="B3077" s="61">
        <v>2</v>
      </c>
      <c r="C3077" s="61">
        <v>48</v>
      </c>
    </row>
    <row r="3078" spans="1:3" x14ac:dyDescent="0.2">
      <c r="A3078" s="60" t="s">
        <v>11760</v>
      </c>
      <c r="B3078" s="61">
        <v>1</v>
      </c>
      <c r="C3078" s="61">
        <v>24</v>
      </c>
    </row>
    <row r="3079" spans="1:3" x14ac:dyDescent="0.2">
      <c r="A3079" s="60" t="s">
        <v>11761</v>
      </c>
      <c r="B3079" s="61">
        <v>1</v>
      </c>
      <c r="C3079" s="61">
        <v>24</v>
      </c>
    </row>
    <row r="3080" spans="1:3" x14ac:dyDescent="0.2">
      <c r="A3080" s="59" t="s">
        <v>11763</v>
      </c>
      <c r="B3080" s="61">
        <v>3</v>
      </c>
      <c r="C3080" s="61">
        <v>72</v>
      </c>
    </row>
    <row r="3081" spans="1:3" x14ac:dyDescent="0.2">
      <c r="A3081" s="60" t="s">
        <v>11764</v>
      </c>
      <c r="B3081" s="61">
        <v>1</v>
      </c>
      <c r="C3081" s="61">
        <v>24</v>
      </c>
    </row>
    <row r="3082" spans="1:3" x14ac:dyDescent="0.2">
      <c r="A3082" s="60" t="s">
        <v>11765</v>
      </c>
      <c r="B3082" s="61">
        <v>1</v>
      </c>
      <c r="C3082" s="61">
        <v>24</v>
      </c>
    </row>
    <row r="3083" spans="1:3" x14ac:dyDescent="0.2">
      <c r="A3083" s="60" t="s">
        <v>11766</v>
      </c>
      <c r="B3083" s="61">
        <v>1</v>
      </c>
      <c r="C3083" s="61">
        <v>24</v>
      </c>
    </row>
    <row r="3084" spans="1:3" x14ac:dyDescent="0.2">
      <c r="A3084" s="58" t="s">
        <v>3177</v>
      </c>
      <c r="B3084" s="61">
        <v>5</v>
      </c>
      <c r="C3084" s="61">
        <v>120</v>
      </c>
    </row>
    <row r="3085" spans="1:3" x14ac:dyDescent="0.2">
      <c r="A3085" s="59" t="s">
        <v>11758</v>
      </c>
      <c r="B3085" s="61">
        <v>2</v>
      </c>
      <c r="C3085" s="61">
        <v>48</v>
      </c>
    </row>
    <row r="3086" spans="1:3" x14ac:dyDescent="0.2">
      <c r="A3086" s="60" t="s">
        <v>11760</v>
      </c>
      <c r="B3086" s="61">
        <v>1</v>
      </c>
      <c r="C3086" s="61">
        <v>24</v>
      </c>
    </row>
    <row r="3087" spans="1:3" x14ac:dyDescent="0.2">
      <c r="A3087" s="60" t="s">
        <v>11761</v>
      </c>
      <c r="B3087" s="61">
        <v>1</v>
      </c>
      <c r="C3087" s="61">
        <v>24</v>
      </c>
    </row>
    <row r="3088" spans="1:3" x14ac:dyDescent="0.2">
      <c r="A3088" s="59" t="s">
        <v>11763</v>
      </c>
      <c r="B3088" s="61">
        <v>3</v>
      </c>
      <c r="C3088" s="61">
        <v>72</v>
      </c>
    </row>
    <row r="3089" spans="1:3" x14ac:dyDescent="0.2">
      <c r="A3089" s="60" t="s">
        <v>11764</v>
      </c>
      <c r="B3089" s="61">
        <v>1</v>
      </c>
      <c r="C3089" s="61">
        <v>24</v>
      </c>
    </row>
    <row r="3090" spans="1:3" x14ac:dyDescent="0.2">
      <c r="A3090" s="60" t="s">
        <v>11765</v>
      </c>
      <c r="B3090" s="61">
        <v>1</v>
      </c>
      <c r="C3090" s="61">
        <v>24</v>
      </c>
    </row>
    <row r="3091" spans="1:3" x14ac:dyDescent="0.2">
      <c r="A3091" s="60" t="s">
        <v>11766</v>
      </c>
      <c r="B3091" s="61">
        <v>1</v>
      </c>
      <c r="C3091" s="61">
        <v>24</v>
      </c>
    </row>
    <row r="3092" spans="1:3" x14ac:dyDescent="0.2">
      <c r="A3092" s="58" t="s">
        <v>3182</v>
      </c>
      <c r="B3092" s="61">
        <v>5</v>
      </c>
      <c r="C3092" s="61">
        <v>120</v>
      </c>
    </row>
    <row r="3093" spans="1:3" x14ac:dyDescent="0.2">
      <c r="A3093" s="59" t="s">
        <v>11758</v>
      </c>
      <c r="B3093" s="61">
        <v>2</v>
      </c>
      <c r="C3093" s="61">
        <v>48</v>
      </c>
    </row>
    <row r="3094" spans="1:3" x14ac:dyDescent="0.2">
      <c r="A3094" s="60" t="s">
        <v>11760</v>
      </c>
      <c r="B3094" s="61">
        <v>1</v>
      </c>
      <c r="C3094" s="61">
        <v>24</v>
      </c>
    </row>
    <row r="3095" spans="1:3" x14ac:dyDescent="0.2">
      <c r="A3095" s="60" t="s">
        <v>11761</v>
      </c>
      <c r="B3095" s="61">
        <v>1</v>
      </c>
      <c r="C3095" s="61">
        <v>24</v>
      </c>
    </row>
    <row r="3096" spans="1:3" x14ac:dyDescent="0.2">
      <c r="A3096" s="59" t="s">
        <v>11763</v>
      </c>
      <c r="B3096" s="61">
        <v>3</v>
      </c>
      <c r="C3096" s="61">
        <v>72</v>
      </c>
    </row>
    <row r="3097" spans="1:3" x14ac:dyDescent="0.2">
      <c r="A3097" s="60" t="s">
        <v>11764</v>
      </c>
      <c r="B3097" s="61">
        <v>1</v>
      </c>
      <c r="C3097" s="61">
        <v>24</v>
      </c>
    </row>
    <row r="3098" spans="1:3" x14ac:dyDescent="0.2">
      <c r="A3098" s="60" t="s">
        <v>11765</v>
      </c>
      <c r="B3098" s="61">
        <v>1</v>
      </c>
      <c r="C3098" s="61">
        <v>24</v>
      </c>
    </row>
    <row r="3099" spans="1:3" x14ac:dyDescent="0.2">
      <c r="A3099" s="60" t="s">
        <v>11766</v>
      </c>
      <c r="B3099" s="61">
        <v>1</v>
      </c>
      <c r="C3099" s="61">
        <v>24</v>
      </c>
    </row>
    <row r="3100" spans="1:3" x14ac:dyDescent="0.2">
      <c r="A3100" s="58" t="s">
        <v>3187</v>
      </c>
      <c r="B3100" s="61">
        <v>5</v>
      </c>
      <c r="C3100" s="61">
        <v>120</v>
      </c>
    </row>
    <row r="3101" spans="1:3" x14ac:dyDescent="0.2">
      <c r="A3101" s="59" t="s">
        <v>11758</v>
      </c>
      <c r="B3101" s="61">
        <v>2</v>
      </c>
      <c r="C3101" s="61">
        <v>48</v>
      </c>
    </row>
    <row r="3102" spans="1:3" x14ac:dyDescent="0.2">
      <c r="A3102" s="60" t="s">
        <v>11760</v>
      </c>
      <c r="B3102" s="61">
        <v>1</v>
      </c>
      <c r="C3102" s="61">
        <v>24</v>
      </c>
    </row>
    <row r="3103" spans="1:3" x14ac:dyDescent="0.2">
      <c r="A3103" s="60" t="s">
        <v>11761</v>
      </c>
      <c r="B3103" s="61">
        <v>1</v>
      </c>
      <c r="C3103" s="61">
        <v>24</v>
      </c>
    </row>
    <row r="3104" spans="1:3" x14ac:dyDescent="0.2">
      <c r="A3104" s="59" t="s">
        <v>11763</v>
      </c>
      <c r="B3104" s="61">
        <v>3</v>
      </c>
      <c r="C3104" s="61">
        <v>72</v>
      </c>
    </row>
    <row r="3105" spans="1:3" x14ac:dyDescent="0.2">
      <c r="A3105" s="60" t="s">
        <v>11764</v>
      </c>
      <c r="B3105" s="61">
        <v>1</v>
      </c>
      <c r="C3105" s="61">
        <v>24</v>
      </c>
    </row>
    <row r="3106" spans="1:3" x14ac:dyDescent="0.2">
      <c r="A3106" s="60" t="s">
        <v>11765</v>
      </c>
      <c r="B3106" s="61">
        <v>1</v>
      </c>
      <c r="C3106" s="61">
        <v>24</v>
      </c>
    </row>
    <row r="3107" spans="1:3" x14ac:dyDescent="0.2">
      <c r="A3107" s="60" t="s">
        <v>11766</v>
      </c>
      <c r="B3107" s="61">
        <v>1</v>
      </c>
      <c r="C3107" s="61">
        <v>24</v>
      </c>
    </row>
    <row r="3108" spans="1:3" x14ac:dyDescent="0.2">
      <c r="A3108" s="58" t="s">
        <v>3192</v>
      </c>
      <c r="B3108" s="61">
        <v>5</v>
      </c>
      <c r="C3108" s="61">
        <v>120</v>
      </c>
    </row>
    <row r="3109" spans="1:3" x14ac:dyDescent="0.2">
      <c r="A3109" s="59" t="s">
        <v>11758</v>
      </c>
      <c r="B3109" s="61">
        <v>2</v>
      </c>
      <c r="C3109" s="61">
        <v>48</v>
      </c>
    </row>
    <row r="3110" spans="1:3" x14ac:dyDescent="0.2">
      <c r="A3110" s="60" t="s">
        <v>11760</v>
      </c>
      <c r="B3110" s="61">
        <v>1</v>
      </c>
      <c r="C3110" s="61">
        <v>24</v>
      </c>
    </row>
    <row r="3111" spans="1:3" x14ac:dyDescent="0.2">
      <c r="A3111" s="60" t="s">
        <v>11761</v>
      </c>
      <c r="B3111" s="61">
        <v>1</v>
      </c>
      <c r="C3111" s="61">
        <v>24</v>
      </c>
    </row>
    <row r="3112" spans="1:3" x14ac:dyDescent="0.2">
      <c r="A3112" s="59" t="s">
        <v>11763</v>
      </c>
      <c r="B3112" s="61">
        <v>3</v>
      </c>
      <c r="C3112" s="61">
        <v>72</v>
      </c>
    </row>
    <row r="3113" spans="1:3" x14ac:dyDescent="0.2">
      <c r="A3113" s="60" t="s">
        <v>11764</v>
      </c>
      <c r="B3113" s="61">
        <v>1</v>
      </c>
      <c r="C3113" s="61">
        <v>24</v>
      </c>
    </row>
    <row r="3114" spans="1:3" x14ac:dyDescent="0.2">
      <c r="A3114" s="60" t="s">
        <v>11765</v>
      </c>
      <c r="B3114" s="61">
        <v>1</v>
      </c>
      <c r="C3114" s="61">
        <v>24</v>
      </c>
    </row>
    <row r="3115" spans="1:3" x14ac:dyDescent="0.2">
      <c r="A3115" s="60" t="s">
        <v>11766</v>
      </c>
      <c r="B3115" s="61">
        <v>1</v>
      </c>
      <c r="C3115" s="61">
        <v>24</v>
      </c>
    </row>
    <row r="3116" spans="1:3" x14ac:dyDescent="0.2">
      <c r="A3116" s="58" t="s">
        <v>3197</v>
      </c>
      <c r="B3116" s="61">
        <v>5</v>
      </c>
      <c r="C3116" s="61">
        <v>120</v>
      </c>
    </row>
    <row r="3117" spans="1:3" x14ac:dyDescent="0.2">
      <c r="A3117" s="59" t="s">
        <v>11758</v>
      </c>
      <c r="B3117" s="61">
        <v>2</v>
      </c>
      <c r="C3117" s="61">
        <v>48</v>
      </c>
    </row>
    <row r="3118" spans="1:3" x14ac:dyDescent="0.2">
      <c r="A3118" s="60" t="s">
        <v>11760</v>
      </c>
      <c r="B3118" s="61">
        <v>1</v>
      </c>
      <c r="C3118" s="61">
        <v>24</v>
      </c>
    </row>
    <row r="3119" spans="1:3" x14ac:dyDescent="0.2">
      <c r="A3119" s="60" t="s">
        <v>11761</v>
      </c>
      <c r="B3119" s="61">
        <v>1</v>
      </c>
      <c r="C3119" s="61">
        <v>24</v>
      </c>
    </row>
    <row r="3120" spans="1:3" x14ac:dyDescent="0.2">
      <c r="A3120" s="59" t="s">
        <v>11763</v>
      </c>
      <c r="B3120" s="61">
        <v>3</v>
      </c>
      <c r="C3120" s="61">
        <v>72</v>
      </c>
    </row>
    <row r="3121" spans="1:3" x14ac:dyDescent="0.2">
      <c r="A3121" s="60" t="s">
        <v>11764</v>
      </c>
      <c r="B3121" s="61">
        <v>1</v>
      </c>
      <c r="C3121" s="61">
        <v>24</v>
      </c>
    </row>
    <row r="3122" spans="1:3" x14ac:dyDescent="0.2">
      <c r="A3122" s="60" t="s">
        <v>11765</v>
      </c>
      <c r="B3122" s="61">
        <v>1</v>
      </c>
      <c r="C3122" s="61">
        <v>24</v>
      </c>
    </row>
    <row r="3123" spans="1:3" x14ac:dyDescent="0.2">
      <c r="A3123" s="60" t="s">
        <v>11766</v>
      </c>
      <c r="B3123" s="61">
        <v>1</v>
      </c>
      <c r="C3123" s="61">
        <v>24</v>
      </c>
    </row>
    <row r="3124" spans="1:3" x14ac:dyDescent="0.2">
      <c r="A3124" s="58" t="s">
        <v>403</v>
      </c>
      <c r="B3124" s="61">
        <v>5</v>
      </c>
      <c r="C3124" s="61">
        <v>120</v>
      </c>
    </row>
    <row r="3125" spans="1:3" x14ac:dyDescent="0.2">
      <c r="A3125" s="59" t="s">
        <v>11758</v>
      </c>
      <c r="B3125" s="61">
        <v>2</v>
      </c>
      <c r="C3125" s="61">
        <v>48</v>
      </c>
    </row>
    <row r="3126" spans="1:3" x14ac:dyDescent="0.2">
      <c r="A3126" s="60" t="s">
        <v>11760</v>
      </c>
      <c r="B3126" s="61">
        <v>1</v>
      </c>
      <c r="C3126" s="61">
        <v>24</v>
      </c>
    </row>
    <row r="3127" spans="1:3" x14ac:dyDescent="0.2">
      <c r="A3127" s="60" t="s">
        <v>11761</v>
      </c>
      <c r="B3127" s="61">
        <v>1</v>
      </c>
      <c r="C3127" s="61">
        <v>24</v>
      </c>
    </row>
    <row r="3128" spans="1:3" x14ac:dyDescent="0.2">
      <c r="A3128" s="59" t="s">
        <v>11763</v>
      </c>
      <c r="B3128" s="61">
        <v>3</v>
      </c>
      <c r="C3128" s="61">
        <v>72</v>
      </c>
    </row>
    <row r="3129" spans="1:3" x14ac:dyDescent="0.2">
      <c r="A3129" s="60" t="s">
        <v>11764</v>
      </c>
      <c r="B3129" s="61">
        <v>1</v>
      </c>
      <c r="C3129" s="61">
        <v>24</v>
      </c>
    </row>
    <row r="3130" spans="1:3" x14ac:dyDescent="0.2">
      <c r="A3130" s="60" t="s">
        <v>11765</v>
      </c>
      <c r="B3130" s="61">
        <v>1</v>
      </c>
      <c r="C3130" s="61">
        <v>24</v>
      </c>
    </row>
    <row r="3131" spans="1:3" x14ac:dyDescent="0.2">
      <c r="A3131" s="60" t="s">
        <v>11766</v>
      </c>
      <c r="B3131" s="61">
        <v>1</v>
      </c>
      <c r="C3131" s="61">
        <v>24</v>
      </c>
    </row>
    <row r="3132" spans="1:3" x14ac:dyDescent="0.2">
      <c r="A3132" s="58" t="s">
        <v>3202</v>
      </c>
      <c r="B3132" s="61">
        <v>5</v>
      </c>
      <c r="C3132" s="61">
        <v>120</v>
      </c>
    </row>
    <row r="3133" spans="1:3" x14ac:dyDescent="0.2">
      <c r="A3133" s="59" t="s">
        <v>11758</v>
      </c>
      <c r="B3133" s="61">
        <v>2</v>
      </c>
      <c r="C3133" s="61">
        <v>48</v>
      </c>
    </row>
    <row r="3134" spans="1:3" x14ac:dyDescent="0.2">
      <c r="A3134" s="60" t="s">
        <v>11760</v>
      </c>
      <c r="B3134" s="61">
        <v>1</v>
      </c>
      <c r="C3134" s="61">
        <v>24</v>
      </c>
    </row>
    <row r="3135" spans="1:3" x14ac:dyDescent="0.2">
      <c r="A3135" s="60" t="s">
        <v>11761</v>
      </c>
      <c r="B3135" s="61">
        <v>1</v>
      </c>
      <c r="C3135" s="61">
        <v>24</v>
      </c>
    </row>
    <row r="3136" spans="1:3" x14ac:dyDescent="0.2">
      <c r="A3136" s="59" t="s">
        <v>11763</v>
      </c>
      <c r="B3136" s="61">
        <v>3</v>
      </c>
      <c r="C3136" s="61">
        <v>72</v>
      </c>
    </row>
    <row r="3137" spans="1:3" x14ac:dyDescent="0.2">
      <c r="A3137" s="60" t="s">
        <v>11764</v>
      </c>
      <c r="B3137" s="61">
        <v>1</v>
      </c>
      <c r="C3137" s="61">
        <v>24</v>
      </c>
    </row>
    <row r="3138" spans="1:3" x14ac:dyDescent="0.2">
      <c r="A3138" s="60" t="s">
        <v>11765</v>
      </c>
      <c r="B3138" s="61">
        <v>1</v>
      </c>
      <c r="C3138" s="61">
        <v>24</v>
      </c>
    </row>
    <row r="3139" spans="1:3" x14ac:dyDescent="0.2">
      <c r="A3139" s="60" t="s">
        <v>11766</v>
      </c>
      <c r="B3139" s="61">
        <v>1</v>
      </c>
      <c r="C3139" s="61">
        <v>24</v>
      </c>
    </row>
    <row r="3140" spans="1:3" x14ac:dyDescent="0.2">
      <c r="A3140" s="58" t="s">
        <v>3207</v>
      </c>
      <c r="B3140" s="61">
        <v>5</v>
      </c>
      <c r="C3140" s="61">
        <v>120</v>
      </c>
    </row>
    <row r="3141" spans="1:3" x14ac:dyDescent="0.2">
      <c r="A3141" s="59" t="s">
        <v>11758</v>
      </c>
      <c r="B3141" s="61">
        <v>2</v>
      </c>
      <c r="C3141" s="61">
        <v>48</v>
      </c>
    </row>
    <row r="3142" spans="1:3" x14ac:dyDescent="0.2">
      <c r="A3142" s="60" t="s">
        <v>11760</v>
      </c>
      <c r="B3142" s="61">
        <v>1</v>
      </c>
      <c r="C3142" s="61">
        <v>24</v>
      </c>
    </row>
    <row r="3143" spans="1:3" x14ac:dyDescent="0.2">
      <c r="A3143" s="60" t="s">
        <v>11761</v>
      </c>
      <c r="B3143" s="61">
        <v>1</v>
      </c>
      <c r="C3143" s="61">
        <v>24</v>
      </c>
    </row>
    <row r="3144" spans="1:3" x14ac:dyDescent="0.2">
      <c r="A3144" s="59" t="s">
        <v>11763</v>
      </c>
      <c r="B3144" s="61">
        <v>3</v>
      </c>
      <c r="C3144" s="61">
        <v>72</v>
      </c>
    </row>
    <row r="3145" spans="1:3" x14ac:dyDescent="0.2">
      <c r="A3145" s="60" t="s">
        <v>11764</v>
      </c>
      <c r="B3145" s="61">
        <v>1</v>
      </c>
      <c r="C3145" s="61">
        <v>24</v>
      </c>
    </row>
    <row r="3146" spans="1:3" x14ac:dyDescent="0.2">
      <c r="A3146" s="60" t="s">
        <v>11765</v>
      </c>
      <c r="B3146" s="61">
        <v>1</v>
      </c>
      <c r="C3146" s="61">
        <v>24</v>
      </c>
    </row>
    <row r="3147" spans="1:3" x14ac:dyDescent="0.2">
      <c r="A3147" s="60" t="s">
        <v>11766</v>
      </c>
      <c r="B3147" s="61">
        <v>1</v>
      </c>
      <c r="C3147" s="61">
        <v>24</v>
      </c>
    </row>
    <row r="3148" spans="1:3" x14ac:dyDescent="0.2">
      <c r="A3148" s="58" t="s">
        <v>3212</v>
      </c>
      <c r="B3148" s="61">
        <v>5</v>
      </c>
      <c r="C3148" s="61">
        <v>120</v>
      </c>
    </row>
    <row r="3149" spans="1:3" x14ac:dyDescent="0.2">
      <c r="A3149" s="59" t="s">
        <v>11758</v>
      </c>
      <c r="B3149" s="61">
        <v>2</v>
      </c>
      <c r="C3149" s="61">
        <v>48</v>
      </c>
    </row>
    <row r="3150" spans="1:3" x14ac:dyDescent="0.2">
      <c r="A3150" s="60" t="s">
        <v>11760</v>
      </c>
      <c r="B3150" s="61">
        <v>1</v>
      </c>
      <c r="C3150" s="61">
        <v>24</v>
      </c>
    </row>
    <row r="3151" spans="1:3" x14ac:dyDescent="0.2">
      <c r="A3151" s="60" t="s">
        <v>11761</v>
      </c>
      <c r="B3151" s="61">
        <v>1</v>
      </c>
      <c r="C3151" s="61">
        <v>24</v>
      </c>
    </row>
    <row r="3152" spans="1:3" x14ac:dyDescent="0.2">
      <c r="A3152" s="59" t="s">
        <v>11763</v>
      </c>
      <c r="B3152" s="61">
        <v>3</v>
      </c>
      <c r="C3152" s="61">
        <v>72</v>
      </c>
    </row>
    <row r="3153" spans="1:3" x14ac:dyDescent="0.2">
      <c r="A3153" s="60" t="s">
        <v>11764</v>
      </c>
      <c r="B3153" s="61">
        <v>1</v>
      </c>
      <c r="C3153" s="61">
        <v>24</v>
      </c>
    </row>
    <row r="3154" spans="1:3" x14ac:dyDescent="0.2">
      <c r="A3154" s="60" t="s">
        <v>11765</v>
      </c>
      <c r="B3154" s="61">
        <v>1</v>
      </c>
      <c r="C3154" s="61">
        <v>24</v>
      </c>
    </row>
    <row r="3155" spans="1:3" x14ac:dyDescent="0.2">
      <c r="A3155" s="60" t="s">
        <v>11766</v>
      </c>
      <c r="B3155" s="61">
        <v>1</v>
      </c>
      <c r="C3155" s="61">
        <v>24</v>
      </c>
    </row>
    <row r="3156" spans="1:3" x14ac:dyDescent="0.2">
      <c r="A3156" s="58" t="s">
        <v>3217</v>
      </c>
      <c r="B3156" s="61">
        <v>5</v>
      </c>
      <c r="C3156" s="61">
        <v>120</v>
      </c>
    </row>
    <row r="3157" spans="1:3" x14ac:dyDescent="0.2">
      <c r="A3157" s="59" t="s">
        <v>11758</v>
      </c>
      <c r="B3157" s="61">
        <v>2</v>
      </c>
      <c r="C3157" s="61">
        <v>48</v>
      </c>
    </row>
    <row r="3158" spans="1:3" x14ac:dyDescent="0.2">
      <c r="A3158" s="60" t="s">
        <v>11760</v>
      </c>
      <c r="B3158" s="61">
        <v>1</v>
      </c>
      <c r="C3158" s="61">
        <v>24</v>
      </c>
    </row>
    <row r="3159" spans="1:3" x14ac:dyDescent="0.2">
      <c r="A3159" s="60" t="s">
        <v>11761</v>
      </c>
      <c r="B3159" s="61">
        <v>1</v>
      </c>
      <c r="C3159" s="61">
        <v>24</v>
      </c>
    </row>
    <row r="3160" spans="1:3" x14ac:dyDescent="0.2">
      <c r="A3160" s="59" t="s">
        <v>11763</v>
      </c>
      <c r="B3160" s="61">
        <v>3</v>
      </c>
      <c r="C3160" s="61">
        <v>72</v>
      </c>
    </row>
    <row r="3161" spans="1:3" x14ac:dyDescent="0.2">
      <c r="A3161" s="60" t="s">
        <v>11764</v>
      </c>
      <c r="B3161" s="61">
        <v>1</v>
      </c>
      <c r="C3161" s="61">
        <v>24</v>
      </c>
    </row>
    <row r="3162" spans="1:3" x14ac:dyDescent="0.2">
      <c r="A3162" s="60" t="s">
        <v>11765</v>
      </c>
      <c r="B3162" s="61">
        <v>1</v>
      </c>
      <c r="C3162" s="61">
        <v>24</v>
      </c>
    </row>
    <row r="3163" spans="1:3" x14ac:dyDescent="0.2">
      <c r="A3163" s="60" t="s">
        <v>11766</v>
      </c>
      <c r="B3163" s="61">
        <v>1</v>
      </c>
      <c r="C3163" s="61">
        <v>24</v>
      </c>
    </row>
    <row r="3164" spans="1:3" x14ac:dyDescent="0.2">
      <c r="A3164" s="58" t="s">
        <v>3222</v>
      </c>
      <c r="B3164" s="61">
        <v>5</v>
      </c>
      <c r="C3164" s="61">
        <v>120</v>
      </c>
    </row>
    <row r="3165" spans="1:3" x14ac:dyDescent="0.2">
      <c r="A3165" s="59" t="s">
        <v>11758</v>
      </c>
      <c r="B3165" s="61">
        <v>2</v>
      </c>
      <c r="C3165" s="61">
        <v>48</v>
      </c>
    </row>
    <row r="3166" spans="1:3" x14ac:dyDescent="0.2">
      <c r="A3166" s="60" t="s">
        <v>11760</v>
      </c>
      <c r="B3166" s="61">
        <v>1</v>
      </c>
      <c r="C3166" s="61">
        <v>24</v>
      </c>
    </row>
    <row r="3167" spans="1:3" x14ac:dyDescent="0.2">
      <c r="A3167" s="60" t="s">
        <v>11761</v>
      </c>
      <c r="B3167" s="61">
        <v>1</v>
      </c>
      <c r="C3167" s="61">
        <v>24</v>
      </c>
    </row>
    <row r="3168" spans="1:3" x14ac:dyDescent="0.2">
      <c r="A3168" s="59" t="s">
        <v>11763</v>
      </c>
      <c r="B3168" s="61">
        <v>3</v>
      </c>
      <c r="C3168" s="61">
        <v>72</v>
      </c>
    </row>
    <row r="3169" spans="1:3" x14ac:dyDescent="0.2">
      <c r="A3169" s="60" t="s">
        <v>11764</v>
      </c>
      <c r="B3169" s="61">
        <v>1</v>
      </c>
      <c r="C3169" s="61">
        <v>24</v>
      </c>
    </row>
    <row r="3170" spans="1:3" x14ac:dyDescent="0.2">
      <c r="A3170" s="60" t="s">
        <v>11765</v>
      </c>
      <c r="B3170" s="61">
        <v>1</v>
      </c>
      <c r="C3170" s="61">
        <v>24</v>
      </c>
    </row>
    <row r="3171" spans="1:3" x14ac:dyDescent="0.2">
      <c r="A3171" s="60" t="s">
        <v>11766</v>
      </c>
      <c r="B3171" s="61">
        <v>1</v>
      </c>
      <c r="C3171" s="61">
        <v>24</v>
      </c>
    </row>
    <row r="3172" spans="1:3" x14ac:dyDescent="0.2">
      <c r="A3172" s="58" t="s">
        <v>3227</v>
      </c>
      <c r="B3172" s="61">
        <v>5</v>
      </c>
      <c r="C3172" s="61">
        <v>120</v>
      </c>
    </row>
    <row r="3173" spans="1:3" x14ac:dyDescent="0.2">
      <c r="A3173" s="59" t="s">
        <v>11758</v>
      </c>
      <c r="B3173" s="61">
        <v>2</v>
      </c>
      <c r="C3173" s="61">
        <v>48</v>
      </c>
    </row>
    <row r="3174" spans="1:3" x14ac:dyDescent="0.2">
      <c r="A3174" s="60" t="s">
        <v>11760</v>
      </c>
      <c r="B3174" s="61">
        <v>1</v>
      </c>
      <c r="C3174" s="61">
        <v>24</v>
      </c>
    </row>
    <row r="3175" spans="1:3" x14ac:dyDescent="0.2">
      <c r="A3175" s="60" t="s">
        <v>11761</v>
      </c>
      <c r="B3175" s="61">
        <v>1</v>
      </c>
      <c r="C3175" s="61">
        <v>24</v>
      </c>
    </row>
    <row r="3176" spans="1:3" x14ac:dyDescent="0.2">
      <c r="A3176" s="59" t="s">
        <v>11763</v>
      </c>
      <c r="B3176" s="61">
        <v>3</v>
      </c>
      <c r="C3176" s="61">
        <v>72</v>
      </c>
    </row>
    <row r="3177" spans="1:3" x14ac:dyDescent="0.2">
      <c r="A3177" s="60" t="s">
        <v>11764</v>
      </c>
      <c r="B3177" s="61">
        <v>1</v>
      </c>
      <c r="C3177" s="61">
        <v>24</v>
      </c>
    </row>
    <row r="3178" spans="1:3" x14ac:dyDescent="0.2">
      <c r="A3178" s="60" t="s">
        <v>11765</v>
      </c>
      <c r="B3178" s="61">
        <v>1</v>
      </c>
      <c r="C3178" s="61">
        <v>24</v>
      </c>
    </row>
    <row r="3179" spans="1:3" x14ac:dyDescent="0.2">
      <c r="A3179" s="60" t="s">
        <v>11766</v>
      </c>
      <c r="B3179" s="61">
        <v>1</v>
      </c>
      <c r="C3179" s="61">
        <v>24</v>
      </c>
    </row>
    <row r="3180" spans="1:3" x14ac:dyDescent="0.2">
      <c r="A3180" s="58" t="s">
        <v>3232</v>
      </c>
      <c r="B3180" s="61">
        <v>5</v>
      </c>
      <c r="C3180" s="61">
        <v>120</v>
      </c>
    </row>
    <row r="3181" spans="1:3" x14ac:dyDescent="0.2">
      <c r="A3181" s="59" t="s">
        <v>11758</v>
      </c>
      <c r="B3181" s="61">
        <v>2</v>
      </c>
      <c r="C3181" s="61">
        <v>48</v>
      </c>
    </row>
    <row r="3182" spans="1:3" x14ac:dyDescent="0.2">
      <c r="A3182" s="60" t="s">
        <v>11760</v>
      </c>
      <c r="B3182" s="61">
        <v>1</v>
      </c>
      <c r="C3182" s="61">
        <v>24</v>
      </c>
    </row>
    <row r="3183" spans="1:3" x14ac:dyDescent="0.2">
      <c r="A3183" s="60" t="s">
        <v>11761</v>
      </c>
      <c r="B3183" s="61">
        <v>1</v>
      </c>
      <c r="C3183" s="61">
        <v>24</v>
      </c>
    </row>
    <row r="3184" spans="1:3" x14ac:dyDescent="0.2">
      <c r="A3184" s="59" t="s">
        <v>11763</v>
      </c>
      <c r="B3184" s="61">
        <v>3</v>
      </c>
      <c r="C3184" s="61">
        <v>72</v>
      </c>
    </row>
    <row r="3185" spans="1:3" x14ac:dyDescent="0.2">
      <c r="A3185" s="60" t="s">
        <v>11764</v>
      </c>
      <c r="B3185" s="61">
        <v>1</v>
      </c>
      <c r="C3185" s="61">
        <v>24</v>
      </c>
    </row>
    <row r="3186" spans="1:3" x14ac:dyDescent="0.2">
      <c r="A3186" s="60" t="s">
        <v>11765</v>
      </c>
      <c r="B3186" s="61">
        <v>1</v>
      </c>
      <c r="C3186" s="61">
        <v>24</v>
      </c>
    </row>
    <row r="3187" spans="1:3" x14ac:dyDescent="0.2">
      <c r="A3187" s="60" t="s">
        <v>11766</v>
      </c>
      <c r="B3187" s="61">
        <v>1</v>
      </c>
      <c r="C3187" s="61">
        <v>24</v>
      </c>
    </row>
    <row r="3188" spans="1:3" x14ac:dyDescent="0.2">
      <c r="A3188" s="58" t="s">
        <v>3237</v>
      </c>
      <c r="B3188" s="61">
        <v>5</v>
      </c>
      <c r="C3188" s="61">
        <v>120</v>
      </c>
    </row>
    <row r="3189" spans="1:3" x14ac:dyDescent="0.2">
      <c r="A3189" s="59" t="s">
        <v>11758</v>
      </c>
      <c r="B3189" s="61">
        <v>2</v>
      </c>
      <c r="C3189" s="61">
        <v>48</v>
      </c>
    </row>
    <row r="3190" spans="1:3" x14ac:dyDescent="0.2">
      <c r="A3190" s="60" t="s">
        <v>11760</v>
      </c>
      <c r="B3190" s="61">
        <v>1</v>
      </c>
      <c r="C3190" s="61">
        <v>24</v>
      </c>
    </row>
    <row r="3191" spans="1:3" x14ac:dyDescent="0.2">
      <c r="A3191" s="60" t="s">
        <v>11761</v>
      </c>
      <c r="B3191" s="61">
        <v>1</v>
      </c>
      <c r="C3191" s="61">
        <v>24</v>
      </c>
    </row>
    <row r="3192" spans="1:3" x14ac:dyDescent="0.2">
      <c r="A3192" s="59" t="s">
        <v>11763</v>
      </c>
      <c r="B3192" s="61">
        <v>3</v>
      </c>
      <c r="C3192" s="61">
        <v>72</v>
      </c>
    </row>
    <row r="3193" spans="1:3" x14ac:dyDescent="0.2">
      <c r="A3193" s="60" t="s">
        <v>11764</v>
      </c>
      <c r="B3193" s="61">
        <v>1</v>
      </c>
      <c r="C3193" s="61">
        <v>24</v>
      </c>
    </row>
    <row r="3194" spans="1:3" x14ac:dyDescent="0.2">
      <c r="A3194" s="60" t="s">
        <v>11765</v>
      </c>
      <c r="B3194" s="61">
        <v>1</v>
      </c>
      <c r="C3194" s="61">
        <v>24</v>
      </c>
    </row>
    <row r="3195" spans="1:3" x14ac:dyDescent="0.2">
      <c r="A3195" s="60" t="s">
        <v>11766</v>
      </c>
      <c r="B3195" s="61">
        <v>1</v>
      </c>
      <c r="C3195" s="61">
        <v>24</v>
      </c>
    </row>
    <row r="3196" spans="1:3" x14ac:dyDescent="0.2">
      <c r="A3196" s="58" t="s">
        <v>3242</v>
      </c>
      <c r="B3196" s="61">
        <v>5</v>
      </c>
      <c r="C3196" s="61">
        <v>120</v>
      </c>
    </row>
    <row r="3197" spans="1:3" x14ac:dyDescent="0.2">
      <c r="A3197" s="59" t="s">
        <v>11758</v>
      </c>
      <c r="B3197" s="61">
        <v>2</v>
      </c>
      <c r="C3197" s="61">
        <v>48</v>
      </c>
    </row>
    <row r="3198" spans="1:3" x14ac:dyDescent="0.2">
      <c r="A3198" s="60" t="s">
        <v>11760</v>
      </c>
      <c r="B3198" s="61">
        <v>1</v>
      </c>
      <c r="C3198" s="61">
        <v>24</v>
      </c>
    </row>
    <row r="3199" spans="1:3" x14ac:dyDescent="0.2">
      <c r="A3199" s="60" t="s">
        <v>11761</v>
      </c>
      <c r="B3199" s="61">
        <v>1</v>
      </c>
      <c r="C3199" s="61">
        <v>24</v>
      </c>
    </row>
    <row r="3200" spans="1:3" x14ac:dyDescent="0.2">
      <c r="A3200" s="59" t="s">
        <v>11763</v>
      </c>
      <c r="B3200" s="61">
        <v>3</v>
      </c>
      <c r="C3200" s="61">
        <v>72</v>
      </c>
    </row>
    <row r="3201" spans="1:3" x14ac:dyDescent="0.2">
      <c r="A3201" s="60" t="s">
        <v>11764</v>
      </c>
      <c r="B3201" s="61">
        <v>1</v>
      </c>
      <c r="C3201" s="61">
        <v>24</v>
      </c>
    </row>
    <row r="3202" spans="1:3" x14ac:dyDescent="0.2">
      <c r="A3202" s="60" t="s">
        <v>11765</v>
      </c>
      <c r="B3202" s="61">
        <v>1</v>
      </c>
      <c r="C3202" s="61">
        <v>24</v>
      </c>
    </row>
    <row r="3203" spans="1:3" x14ac:dyDescent="0.2">
      <c r="A3203" s="60" t="s">
        <v>11766</v>
      </c>
      <c r="B3203" s="61">
        <v>1</v>
      </c>
      <c r="C3203" s="61">
        <v>24</v>
      </c>
    </row>
    <row r="3204" spans="1:3" x14ac:dyDescent="0.2">
      <c r="A3204" s="58" t="s">
        <v>3247</v>
      </c>
      <c r="B3204" s="61">
        <v>5</v>
      </c>
      <c r="C3204" s="61">
        <v>120</v>
      </c>
    </row>
    <row r="3205" spans="1:3" x14ac:dyDescent="0.2">
      <c r="A3205" s="59" t="s">
        <v>11758</v>
      </c>
      <c r="B3205" s="61">
        <v>2</v>
      </c>
      <c r="C3205" s="61">
        <v>48</v>
      </c>
    </row>
    <row r="3206" spans="1:3" x14ac:dyDescent="0.2">
      <c r="A3206" s="60" t="s">
        <v>11760</v>
      </c>
      <c r="B3206" s="61">
        <v>1</v>
      </c>
      <c r="C3206" s="61">
        <v>24</v>
      </c>
    </row>
    <row r="3207" spans="1:3" x14ac:dyDescent="0.2">
      <c r="A3207" s="60" t="s">
        <v>11761</v>
      </c>
      <c r="B3207" s="61">
        <v>1</v>
      </c>
      <c r="C3207" s="61">
        <v>24</v>
      </c>
    </row>
    <row r="3208" spans="1:3" x14ac:dyDescent="0.2">
      <c r="A3208" s="59" t="s">
        <v>11763</v>
      </c>
      <c r="B3208" s="61">
        <v>3</v>
      </c>
      <c r="C3208" s="61">
        <v>72</v>
      </c>
    </row>
    <row r="3209" spans="1:3" x14ac:dyDescent="0.2">
      <c r="A3209" s="60" t="s">
        <v>11764</v>
      </c>
      <c r="B3209" s="61">
        <v>1</v>
      </c>
      <c r="C3209" s="61">
        <v>24</v>
      </c>
    </row>
    <row r="3210" spans="1:3" x14ac:dyDescent="0.2">
      <c r="A3210" s="60" t="s">
        <v>11765</v>
      </c>
      <c r="B3210" s="61">
        <v>1</v>
      </c>
      <c r="C3210" s="61">
        <v>24</v>
      </c>
    </row>
    <row r="3211" spans="1:3" x14ac:dyDescent="0.2">
      <c r="A3211" s="60" t="s">
        <v>11766</v>
      </c>
      <c r="B3211" s="61">
        <v>1</v>
      </c>
      <c r="C3211" s="61">
        <v>24</v>
      </c>
    </row>
    <row r="3212" spans="1:3" x14ac:dyDescent="0.2">
      <c r="A3212" s="58" t="s">
        <v>408</v>
      </c>
      <c r="B3212" s="61">
        <v>5</v>
      </c>
      <c r="C3212" s="61">
        <v>120</v>
      </c>
    </row>
    <row r="3213" spans="1:3" x14ac:dyDescent="0.2">
      <c r="A3213" s="59" t="s">
        <v>11758</v>
      </c>
      <c r="B3213" s="61">
        <v>2</v>
      </c>
      <c r="C3213" s="61">
        <v>48</v>
      </c>
    </row>
    <row r="3214" spans="1:3" x14ac:dyDescent="0.2">
      <c r="A3214" s="60" t="s">
        <v>11760</v>
      </c>
      <c r="B3214" s="61">
        <v>1</v>
      </c>
      <c r="C3214" s="61">
        <v>24</v>
      </c>
    </row>
    <row r="3215" spans="1:3" x14ac:dyDescent="0.2">
      <c r="A3215" s="60" t="s">
        <v>11761</v>
      </c>
      <c r="B3215" s="61">
        <v>1</v>
      </c>
      <c r="C3215" s="61">
        <v>24</v>
      </c>
    </row>
    <row r="3216" spans="1:3" x14ac:dyDescent="0.2">
      <c r="A3216" s="59" t="s">
        <v>11763</v>
      </c>
      <c r="B3216" s="61">
        <v>3</v>
      </c>
      <c r="C3216" s="61">
        <v>72</v>
      </c>
    </row>
    <row r="3217" spans="1:3" x14ac:dyDescent="0.2">
      <c r="A3217" s="60" t="s">
        <v>11764</v>
      </c>
      <c r="B3217" s="61">
        <v>1</v>
      </c>
      <c r="C3217" s="61">
        <v>24</v>
      </c>
    </row>
    <row r="3218" spans="1:3" x14ac:dyDescent="0.2">
      <c r="A3218" s="60" t="s">
        <v>11765</v>
      </c>
      <c r="B3218" s="61">
        <v>1</v>
      </c>
      <c r="C3218" s="61">
        <v>24</v>
      </c>
    </row>
    <row r="3219" spans="1:3" x14ac:dyDescent="0.2">
      <c r="A3219" s="60" t="s">
        <v>11766</v>
      </c>
      <c r="B3219" s="61">
        <v>1</v>
      </c>
      <c r="C3219" s="61">
        <v>24</v>
      </c>
    </row>
    <row r="3220" spans="1:3" x14ac:dyDescent="0.2">
      <c r="A3220" s="58" t="s">
        <v>3252</v>
      </c>
      <c r="B3220" s="61">
        <v>5</v>
      </c>
      <c r="C3220" s="61">
        <v>120</v>
      </c>
    </row>
    <row r="3221" spans="1:3" x14ac:dyDescent="0.2">
      <c r="A3221" s="59" t="s">
        <v>11758</v>
      </c>
      <c r="B3221" s="61">
        <v>2</v>
      </c>
      <c r="C3221" s="61">
        <v>48</v>
      </c>
    </row>
    <row r="3222" spans="1:3" x14ac:dyDescent="0.2">
      <c r="A3222" s="60" t="s">
        <v>11760</v>
      </c>
      <c r="B3222" s="61">
        <v>1</v>
      </c>
      <c r="C3222" s="61">
        <v>24</v>
      </c>
    </row>
    <row r="3223" spans="1:3" x14ac:dyDescent="0.2">
      <c r="A3223" s="60" t="s">
        <v>11761</v>
      </c>
      <c r="B3223" s="61">
        <v>1</v>
      </c>
      <c r="C3223" s="61">
        <v>24</v>
      </c>
    </row>
    <row r="3224" spans="1:3" x14ac:dyDescent="0.2">
      <c r="A3224" s="59" t="s">
        <v>11763</v>
      </c>
      <c r="B3224" s="61">
        <v>3</v>
      </c>
      <c r="C3224" s="61">
        <v>72</v>
      </c>
    </row>
    <row r="3225" spans="1:3" x14ac:dyDescent="0.2">
      <c r="A3225" s="60" t="s">
        <v>11764</v>
      </c>
      <c r="B3225" s="61">
        <v>1</v>
      </c>
      <c r="C3225" s="61">
        <v>24</v>
      </c>
    </row>
    <row r="3226" spans="1:3" x14ac:dyDescent="0.2">
      <c r="A3226" s="60" t="s">
        <v>11765</v>
      </c>
      <c r="B3226" s="61">
        <v>1</v>
      </c>
      <c r="C3226" s="61">
        <v>24</v>
      </c>
    </row>
    <row r="3227" spans="1:3" x14ac:dyDescent="0.2">
      <c r="A3227" s="60" t="s">
        <v>11766</v>
      </c>
      <c r="B3227" s="61">
        <v>1</v>
      </c>
      <c r="C3227" s="61">
        <v>24</v>
      </c>
    </row>
    <row r="3228" spans="1:3" x14ac:dyDescent="0.2">
      <c r="A3228" s="58" t="s">
        <v>3257</v>
      </c>
      <c r="B3228" s="61">
        <v>5</v>
      </c>
      <c r="C3228" s="61">
        <v>120</v>
      </c>
    </row>
    <row r="3229" spans="1:3" x14ac:dyDescent="0.2">
      <c r="A3229" s="59" t="s">
        <v>11758</v>
      </c>
      <c r="B3229" s="61">
        <v>2</v>
      </c>
      <c r="C3229" s="61">
        <v>48</v>
      </c>
    </row>
    <row r="3230" spans="1:3" x14ac:dyDescent="0.2">
      <c r="A3230" s="60" t="s">
        <v>11760</v>
      </c>
      <c r="B3230" s="61">
        <v>1</v>
      </c>
      <c r="C3230" s="61">
        <v>24</v>
      </c>
    </row>
    <row r="3231" spans="1:3" x14ac:dyDescent="0.2">
      <c r="A3231" s="60" t="s">
        <v>11761</v>
      </c>
      <c r="B3231" s="61">
        <v>1</v>
      </c>
      <c r="C3231" s="61">
        <v>24</v>
      </c>
    </row>
    <row r="3232" spans="1:3" x14ac:dyDescent="0.2">
      <c r="A3232" s="59" t="s">
        <v>11763</v>
      </c>
      <c r="B3232" s="61">
        <v>3</v>
      </c>
      <c r="C3232" s="61">
        <v>72</v>
      </c>
    </row>
    <row r="3233" spans="1:3" x14ac:dyDescent="0.2">
      <c r="A3233" s="60" t="s">
        <v>11764</v>
      </c>
      <c r="B3233" s="61">
        <v>1</v>
      </c>
      <c r="C3233" s="61">
        <v>24</v>
      </c>
    </row>
    <row r="3234" spans="1:3" x14ac:dyDescent="0.2">
      <c r="A3234" s="60" t="s">
        <v>11765</v>
      </c>
      <c r="B3234" s="61">
        <v>1</v>
      </c>
      <c r="C3234" s="61">
        <v>24</v>
      </c>
    </row>
    <row r="3235" spans="1:3" x14ac:dyDescent="0.2">
      <c r="A3235" s="60" t="s">
        <v>11766</v>
      </c>
      <c r="B3235" s="61">
        <v>1</v>
      </c>
      <c r="C3235" s="61">
        <v>24</v>
      </c>
    </row>
    <row r="3236" spans="1:3" x14ac:dyDescent="0.2">
      <c r="A3236" s="58" t="s">
        <v>3262</v>
      </c>
      <c r="B3236" s="61">
        <v>5</v>
      </c>
      <c r="C3236" s="61">
        <v>120</v>
      </c>
    </row>
    <row r="3237" spans="1:3" x14ac:dyDescent="0.2">
      <c r="A3237" s="59" t="s">
        <v>11758</v>
      </c>
      <c r="B3237" s="61">
        <v>2</v>
      </c>
      <c r="C3237" s="61">
        <v>48</v>
      </c>
    </row>
    <row r="3238" spans="1:3" x14ac:dyDescent="0.2">
      <c r="A3238" s="60" t="s">
        <v>11760</v>
      </c>
      <c r="B3238" s="61">
        <v>1</v>
      </c>
      <c r="C3238" s="61">
        <v>24</v>
      </c>
    </row>
    <row r="3239" spans="1:3" x14ac:dyDescent="0.2">
      <c r="A3239" s="60" t="s">
        <v>11761</v>
      </c>
      <c r="B3239" s="61">
        <v>1</v>
      </c>
      <c r="C3239" s="61">
        <v>24</v>
      </c>
    </row>
    <row r="3240" spans="1:3" x14ac:dyDescent="0.2">
      <c r="A3240" s="59" t="s">
        <v>11763</v>
      </c>
      <c r="B3240" s="61">
        <v>3</v>
      </c>
      <c r="C3240" s="61">
        <v>72</v>
      </c>
    </row>
    <row r="3241" spans="1:3" x14ac:dyDescent="0.2">
      <c r="A3241" s="60" t="s">
        <v>11764</v>
      </c>
      <c r="B3241" s="61">
        <v>1</v>
      </c>
      <c r="C3241" s="61">
        <v>24</v>
      </c>
    </row>
    <row r="3242" spans="1:3" x14ac:dyDescent="0.2">
      <c r="A3242" s="60" t="s">
        <v>11765</v>
      </c>
      <c r="B3242" s="61">
        <v>1</v>
      </c>
      <c r="C3242" s="61">
        <v>24</v>
      </c>
    </row>
    <row r="3243" spans="1:3" x14ac:dyDescent="0.2">
      <c r="A3243" s="60" t="s">
        <v>11766</v>
      </c>
      <c r="B3243" s="61">
        <v>1</v>
      </c>
      <c r="C3243" s="61">
        <v>24</v>
      </c>
    </row>
    <row r="3244" spans="1:3" x14ac:dyDescent="0.2">
      <c r="A3244" s="58" t="s">
        <v>3267</v>
      </c>
      <c r="B3244" s="61">
        <v>5</v>
      </c>
      <c r="C3244" s="61">
        <v>120</v>
      </c>
    </row>
    <row r="3245" spans="1:3" x14ac:dyDescent="0.2">
      <c r="A3245" s="59" t="s">
        <v>11758</v>
      </c>
      <c r="B3245" s="61">
        <v>2</v>
      </c>
      <c r="C3245" s="61">
        <v>48</v>
      </c>
    </row>
    <row r="3246" spans="1:3" x14ac:dyDescent="0.2">
      <c r="A3246" s="60" t="s">
        <v>11760</v>
      </c>
      <c r="B3246" s="61">
        <v>1</v>
      </c>
      <c r="C3246" s="61">
        <v>24</v>
      </c>
    </row>
    <row r="3247" spans="1:3" x14ac:dyDescent="0.2">
      <c r="A3247" s="60" t="s">
        <v>11761</v>
      </c>
      <c r="B3247" s="61">
        <v>1</v>
      </c>
      <c r="C3247" s="61">
        <v>24</v>
      </c>
    </row>
    <row r="3248" spans="1:3" x14ac:dyDescent="0.2">
      <c r="A3248" s="59" t="s">
        <v>11763</v>
      </c>
      <c r="B3248" s="61">
        <v>3</v>
      </c>
      <c r="C3248" s="61">
        <v>72</v>
      </c>
    </row>
    <row r="3249" spans="1:3" x14ac:dyDescent="0.2">
      <c r="A3249" s="60" t="s">
        <v>11764</v>
      </c>
      <c r="B3249" s="61">
        <v>1</v>
      </c>
      <c r="C3249" s="61">
        <v>24</v>
      </c>
    </row>
    <row r="3250" spans="1:3" x14ac:dyDescent="0.2">
      <c r="A3250" s="60" t="s">
        <v>11765</v>
      </c>
      <c r="B3250" s="61">
        <v>1</v>
      </c>
      <c r="C3250" s="61">
        <v>24</v>
      </c>
    </row>
    <row r="3251" spans="1:3" x14ac:dyDescent="0.2">
      <c r="A3251" s="60" t="s">
        <v>11766</v>
      </c>
      <c r="B3251" s="61">
        <v>1</v>
      </c>
      <c r="C3251" s="61">
        <v>24</v>
      </c>
    </row>
    <row r="3252" spans="1:3" x14ac:dyDescent="0.2">
      <c r="A3252" s="58" t="s">
        <v>3272</v>
      </c>
      <c r="B3252" s="61">
        <v>5</v>
      </c>
      <c r="C3252" s="61">
        <v>120</v>
      </c>
    </row>
    <row r="3253" spans="1:3" x14ac:dyDescent="0.2">
      <c r="A3253" s="59" t="s">
        <v>11758</v>
      </c>
      <c r="B3253" s="61">
        <v>2</v>
      </c>
      <c r="C3253" s="61">
        <v>48</v>
      </c>
    </row>
    <row r="3254" spans="1:3" x14ac:dyDescent="0.2">
      <c r="A3254" s="60" t="s">
        <v>11760</v>
      </c>
      <c r="B3254" s="61">
        <v>1</v>
      </c>
      <c r="C3254" s="61">
        <v>24</v>
      </c>
    </row>
    <row r="3255" spans="1:3" x14ac:dyDescent="0.2">
      <c r="A3255" s="60" t="s">
        <v>11761</v>
      </c>
      <c r="B3255" s="61">
        <v>1</v>
      </c>
      <c r="C3255" s="61">
        <v>24</v>
      </c>
    </row>
    <row r="3256" spans="1:3" x14ac:dyDescent="0.2">
      <c r="A3256" s="59" t="s">
        <v>11763</v>
      </c>
      <c r="B3256" s="61">
        <v>3</v>
      </c>
      <c r="C3256" s="61">
        <v>72</v>
      </c>
    </row>
    <row r="3257" spans="1:3" x14ac:dyDescent="0.2">
      <c r="A3257" s="60" t="s">
        <v>11764</v>
      </c>
      <c r="B3257" s="61">
        <v>1</v>
      </c>
      <c r="C3257" s="61">
        <v>24</v>
      </c>
    </row>
    <row r="3258" spans="1:3" x14ac:dyDescent="0.2">
      <c r="A3258" s="60" t="s">
        <v>11765</v>
      </c>
      <c r="B3258" s="61">
        <v>1</v>
      </c>
      <c r="C3258" s="61">
        <v>24</v>
      </c>
    </row>
    <row r="3259" spans="1:3" x14ac:dyDescent="0.2">
      <c r="A3259" s="60" t="s">
        <v>11766</v>
      </c>
      <c r="B3259" s="61">
        <v>1</v>
      </c>
      <c r="C3259" s="61">
        <v>24</v>
      </c>
    </row>
    <row r="3260" spans="1:3" x14ac:dyDescent="0.2">
      <c r="A3260" s="58" t="s">
        <v>3277</v>
      </c>
      <c r="B3260" s="61">
        <v>5</v>
      </c>
      <c r="C3260" s="61">
        <v>120</v>
      </c>
    </row>
    <row r="3261" spans="1:3" x14ac:dyDescent="0.2">
      <c r="A3261" s="59" t="s">
        <v>11758</v>
      </c>
      <c r="B3261" s="61">
        <v>2</v>
      </c>
      <c r="C3261" s="61">
        <v>48</v>
      </c>
    </row>
    <row r="3262" spans="1:3" x14ac:dyDescent="0.2">
      <c r="A3262" s="60" t="s">
        <v>11760</v>
      </c>
      <c r="B3262" s="61">
        <v>1</v>
      </c>
      <c r="C3262" s="61">
        <v>24</v>
      </c>
    </row>
    <row r="3263" spans="1:3" x14ac:dyDescent="0.2">
      <c r="A3263" s="60" t="s">
        <v>11761</v>
      </c>
      <c r="B3263" s="61">
        <v>1</v>
      </c>
      <c r="C3263" s="61">
        <v>24</v>
      </c>
    </row>
    <row r="3264" spans="1:3" x14ac:dyDescent="0.2">
      <c r="A3264" s="59" t="s">
        <v>11763</v>
      </c>
      <c r="B3264" s="61">
        <v>3</v>
      </c>
      <c r="C3264" s="61">
        <v>72</v>
      </c>
    </row>
    <row r="3265" spans="1:3" x14ac:dyDescent="0.2">
      <c r="A3265" s="60" t="s">
        <v>11764</v>
      </c>
      <c r="B3265" s="61">
        <v>1</v>
      </c>
      <c r="C3265" s="61">
        <v>24</v>
      </c>
    </row>
    <row r="3266" spans="1:3" x14ac:dyDescent="0.2">
      <c r="A3266" s="60" t="s">
        <v>11765</v>
      </c>
      <c r="B3266" s="61">
        <v>1</v>
      </c>
      <c r="C3266" s="61">
        <v>24</v>
      </c>
    </row>
    <row r="3267" spans="1:3" x14ac:dyDescent="0.2">
      <c r="A3267" s="60" t="s">
        <v>11766</v>
      </c>
      <c r="B3267" s="61">
        <v>1</v>
      </c>
      <c r="C3267" s="61">
        <v>24</v>
      </c>
    </row>
    <row r="3268" spans="1:3" x14ac:dyDescent="0.2">
      <c r="A3268" s="58" t="s">
        <v>3282</v>
      </c>
      <c r="B3268" s="61">
        <v>5</v>
      </c>
      <c r="C3268" s="61">
        <v>120</v>
      </c>
    </row>
    <row r="3269" spans="1:3" x14ac:dyDescent="0.2">
      <c r="A3269" s="59" t="s">
        <v>11758</v>
      </c>
      <c r="B3269" s="61">
        <v>2</v>
      </c>
      <c r="C3269" s="61">
        <v>48</v>
      </c>
    </row>
    <row r="3270" spans="1:3" x14ac:dyDescent="0.2">
      <c r="A3270" s="60" t="s">
        <v>11760</v>
      </c>
      <c r="B3270" s="61">
        <v>1</v>
      </c>
      <c r="C3270" s="61">
        <v>24</v>
      </c>
    </row>
    <row r="3271" spans="1:3" x14ac:dyDescent="0.2">
      <c r="A3271" s="60" t="s">
        <v>11761</v>
      </c>
      <c r="B3271" s="61">
        <v>1</v>
      </c>
      <c r="C3271" s="61">
        <v>24</v>
      </c>
    </row>
    <row r="3272" spans="1:3" x14ac:dyDescent="0.2">
      <c r="A3272" s="59" t="s">
        <v>11763</v>
      </c>
      <c r="B3272" s="61">
        <v>3</v>
      </c>
      <c r="C3272" s="61">
        <v>72</v>
      </c>
    </row>
    <row r="3273" spans="1:3" x14ac:dyDescent="0.2">
      <c r="A3273" s="60" t="s">
        <v>11764</v>
      </c>
      <c r="B3273" s="61">
        <v>1</v>
      </c>
      <c r="C3273" s="61">
        <v>24</v>
      </c>
    </row>
    <row r="3274" spans="1:3" x14ac:dyDescent="0.2">
      <c r="A3274" s="60" t="s">
        <v>11765</v>
      </c>
      <c r="B3274" s="61">
        <v>1</v>
      </c>
      <c r="C3274" s="61">
        <v>24</v>
      </c>
    </row>
    <row r="3275" spans="1:3" x14ac:dyDescent="0.2">
      <c r="A3275" s="60" t="s">
        <v>11766</v>
      </c>
      <c r="B3275" s="61">
        <v>1</v>
      </c>
      <c r="C3275" s="61">
        <v>24</v>
      </c>
    </row>
    <row r="3276" spans="1:3" x14ac:dyDescent="0.2">
      <c r="A3276" s="58" t="s">
        <v>3287</v>
      </c>
      <c r="B3276" s="61">
        <v>5</v>
      </c>
      <c r="C3276" s="61">
        <v>120</v>
      </c>
    </row>
    <row r="3277" spans="1:3" x14ac:dyDescent="0.2">
      <c r="A3277" s="59" t="s">
        <v>11758</v>
      </c>
      <c r="B3277" s="61">
        <v>2</v>
      </c>
      <c r="C3277" s="61">
        <v>48</v>
      </c>
    </row>
    <row r="3278" spans="1:3" x14ac:dyDescent="0.2">
      <c r="A3278" s="60" t="s">
        <v>11760</v>
      </c>
      <c r="B3278" s="61">
        <v>1</v>
      </c>
      <c r="C3278" s="61">
        <v>24</v>
      </c>
    </row>
    <row r="3279" spans="1:3" x14ac:dyDescent="0.2">
      <c r="A3279" s="60" t="s">
        <v>11761</v>
      </c>
      <c r="B3279" s="61">
        <v>1</v>
      </c>
      <c r="C3279" s="61">
        <v>24</v>
      </c>
    </row>
    <row r="3280" spans="1:3" x14ac:dyDescent="0.2">
      <c r="A3280" s="59" t="s">
        <v>11763</v>
      </c>
      <c r="B3280" s="61">
        <v>3</v>
      </c>
      <c r="C3280" s="61">
        <v>72</v>
      </c>
    </row>
    <row r="3281" spans="1:3" x14ac:dyDescent="0.2">
      <c r="A3281" s="60" t="s">
        <v>11764</v>
      </c>
      <c r="B3281" s="61">
        <v>1</v>
      </c>
      <c r="C3281" s="61">
        <v>24</v>
      </c>
    </row>
    <row r="3282" spans="1:3" x14ac:dyDescent="0.2">
      <c r="A3282" s="60" t="s">
        <v>11765</v>
      </c>
      <c r="B3282" s="61">
        <v>1</v>
      </c>
      <c r="C3282" s="61">
        <v>24</v>
      </c>
    </row>
    <row r="3283" spans="1:3" x14ac:dyDescent="0.2">
      <c r="A3283" s="60" t="s">
        <v>11766</v>
      </c>
      <c r="B3283" s="61">
        <v>1</v>
      </c>
      <c r="C3283" s="61">
        <v>24</v>
      </c>
    </row>
    <row r="3284" spans="1:3" x14ac:dyDescent="0.2">
      <c r="A3284" s="58" t="s">
        <v>3292</v>
      </c>
      <c r="B3284" s="61">
        <v>5</v>
      </c>
      <c r="C3284" s="61">
        <v>120</v>
      </c>
    </row>
    <row r="3285" spans="1:3" x14ac:dyDescent="0.2">
      <c r="A3285" s="59" t="s">
        <v>11758</v>
      </c>
      <c r="B3285" s="61">
        <v>2</v>
      </c>
      <c r="C3285" s="61">
        <v>48</v>
      </c>
    </row>
    <row r="3286" spans="1:3" x14ac:dyDescent="0.2">
      <c r="A3286" s="60" t="s">
        <v>11760</v>
      </c>
      <c r="B3286" s="61">
        <v>1</v>
      </c>
      <c r="C3286" s="61">
        <v>24</v>
      </c>
    </row>
    <row r="3287" spans="1:3" x14ac:dyDescent="0.2">
      <c r="A3287" s="60" t="s">
        <v>11761</v>
      </c>
      <c r="B3287" s="61">
        <v>1</v>
      </c>
      <c r="C3287" s="61">
        <v>24</v>
      </c>
    </row>
    <row r="3288" spans="1:3" x14ac:dyDescent="0.2">
      <c r="A3288" s="59" t="s">
        <v>11763</v>
      </c>
      <c r="B3288" s="61">
        <v>3</v>
      </c>
      <c r="C3288" s="61">
        <v>72</v>
      </c>
    </row>
    <row r="3289" spans="1:3" x14ac:dyDescent="0.2">
      <c r="A3289" s="60" t="s">
        <v>11764</v>
      </c>
      <c r="B3289" s="61">
        <v>1</v>
      </c>
      <c r="C3289" s="61">
        <v>24</v>
      </c>
    </row>
    <row r="3290" spans="1:3" x14ac:dyDescent="0.2">
      <c r="A3290" s="60" t="s">
        <v>11765</v>
      </c>
      <c r="B3290" s="61">
        <v>1</v>
      </c>
      <c r="C3290" s="61">
        <v>24</v>
      </c>
    </row>
    <row r="3291" spans="1:3" x14ac:dyDescent="0.2">
      <c r="A3291" s="60" t="s">
        <v>11766</v>
      </c>
      <c r="B3291" s="61">
        <v>1</v>
      </c>
      <c r="C3291" s="61">
        <v>24</v>
      </c>
    </row>
    <row r="3292" spans="1:3" x14ac:dyDescent="0.2">
      <c r="A3292" s="58" t="s">
        <v>3297</v>
      </c>
      <c r="B3292" s="61">
        <v>5</v>
      </c>
      <c r="C3292" s="61">
        <v>120</v>
      </c>
    </row>
    <row r="3293" spans="1:3" x14ac:dyDescent="0.2">
      <c r="A3293" s="59" t="s">
        <v>11758</v>
      </c>
      <c r="B3293" s="61">
        <v>2</v>
      </c>
      <c r="C3293" s="61">
        <v>48</v>
      </c>
    </row>
    <row r="3294" spans="1:3" x14ac:dyDescent="0.2">
      <c r="A3294" s="60" t="s">
        <v>11760</v>
      </c>
      <c r="B3294" s="61">
        <v>1</v>
      </c>
      <c r="C3294" s="61">
        <v>24</v>
      </c>
    </row>
    <row r="3295" spans="1:3" x14ac:dyDescent="0.2">
      <c r="A3295" s="60" t="s">
        <v>11761</v>
      </c>
      <c r="B3295" s="61">
        <v>1</v>
      </c>
      <c r="C3295" s="61">
        <v>24</v>
      </c>
    </row>
    <row r="3296" spans="1:3" x14ac:dyDescent="0.2">
      <c r="A3296" s="59" t="s">
        <v>11763</v>
      </c>
      <c r="B3296" s="61">
        <v>3</v>
      </c>
      <c r="C3296" s="61">
        <v>72</v>
      </c>
    </row>
    <row r="3297" spans="1:3" x14ac:dyDescent="0.2">
      <c r="A3297" s="60" t="s">
        <v>11764</v>
      </c>
      <c r="B3297" s="61">
        <v>1</v>
      </c>
      <c r="C3297" s="61">
        <v>24</v>
      </c>
    </row>
    <row r="3298" spans="1:3" x14ac:dyDescent="0.2">
      <c r="A3298" s="60" t="s">
        <v>11765</v>
      </c>
      <c r="B3298" s="61">
        <v>1</v>
      </c>
      <c r="C3298" s="61">
        <v>24</v>
      </c>
    </row>
    <row r="3299" spans="1:3" x14ac:dyDescent="0.2">
      <c r="A3299" s="60" t="s">
        <v>11766</v>
      </c>
      <c r="B3299" s="61">
        <v>1</v>
      </c>
      <c r="C3299" s="61">
        <v>24</v>
      </c>
    </row>
    <row r="3300" spans="1:3" x14ac:dyDescent="0.2">
      <c r="A3300" s="58" t="s">
        <v>413</v>
      </c>
      <c r="B3300" s="61">
        <v>5</v>
      </c>
      <c r="C3300" s="61">
        <v>120</v>
      </c>
    </row>
    <row r="3301" spans="1:3" x14ac:dyDescent="0.2">
      <c r="A3301" s="59" t="s">
        <v>11758</v>
      </c>
      <c r="B3301" s="61">
        <v>2</v>
      </c>
      <c r="C3301" s="61">
        <v>48</v>
      </c>
    </row>
    <row r="3302" spans="1:3" x14ac:dyDescent="0.2">
      <c r="A3302" s="60" t="s">
        <v>11760</v>
      </c>
      <c r="B3302" s="61">
        <v>1</v>
      </c>
      <c r="C3302" s="61">
        <v>24</v>
      </c>
    </row>
    <row r="3303" spans="1:3" x14ac:dyDescent="0.2">
      <c r="A3303" s="60" t="s">
        <v>11761</v>
      </c>
      <c r="B3303" s="61">
        <v>1</v>
      </c>
      <c r="C3303" s="61">
        <v>24</v>
      </c>
    </row>
    <row r="3304" spans="1:3" x14ac:dyDescent="0.2">
      <c r="A3304" s="59" t="s">
        <v>11763</v>
      </c>
      <c r="B3304" s="61">
        <v>3</v>
      </c>
      <c r="C3304" s="61">
        <v>72</v>
      </c>
    </row>
    <row r="3305" spans="1:3" x14ac:dyDescent="0.2">
      <c r="A3305" s="60" t="s">
        <v>11764</v>
      </c>
      <c r="B3305" s="61">
        <v>1</v>
      </c>
      <c r="C3305" s="61">
        <v>24</v>
      </c>
    </row>
    <row r="3306" spans="1:3" x14ac:dyDescent="0.2">
      <c r="A3306" s="60" t="s">
        <v>11765</v>
      </c>
      <c r="B3306" s="61">
        <v>1</v>
      </c>
      <c r="C3306" s="61">
        <v>24</v>
      </c>
    </row>
    <row r="3307" spans="1:3" x14ac:dyDescent="0.2">
      <c r="A3307" s="60" t="s">
        <v>11766</v>
      </c>
      <c r="B3307" s="61">
        <v>1</v>
      </c>
      <c r="C3307" s="61">
        <v>24</v>
      </c>
    </row>
    <row r="3308" spans="1:3" x14ac:dyDescent="0.2">
      <c r="A3308" s="58" t="s">
        <v>3302</v>
      </c>
      <c r="B3308" s="61">
        <v>5</v>
      </c>
      <c r="C3308" s="61">
        <v>120</v>
      </c>
    </row>
    <row r="3309" spans="1:3" x14ac:dyDescent="0.2">
      <c r="A3309" s="59" t="s">
        <v>11758</v>
      </c>
      <c r="B3309" s="61">
        <v>2</v>
      </c>
      <c r="C3309" s="61">
        <v>48</v>
      </c>
    </row>
    <row r="3310" spans="1:3" x14ac:dyDescent="0.2">
      <c r="A3310" s="60" t="s">
        <v>11760</v>
      </c>
      <c r="B3310" s="61">
        <v>1</v>
      </c>
      <c r="C3310" s="61">
        <v>24</v>
      </c>
    </row>
    <row r="3311" spans="1:3" x14ac:dyDescent="0.2">
      <c r="A3311" s="60" t="s">
        <v>11761</v>
      </c>
      <c r="B3311" s="61">
        <v>1</v>
      </c>
      <c r="C3311" s="61">
        <v>24</v>
      </c>
    </row>
    <row r="3312" spans="1:3" x14ac:dyDescent="0.2">
      <c r="A3312" s="59" t="s">
        <v>11763</v>
      </c>
      <c r="B3312" s="61">
        <v>3</v>
      </c>
      <c r="C3312" s="61">
        <v>72</v>
      </c>
    </row>
    <row r="3313" spans="1:3" x14ac:dyDescent="0.2">
      <c r="A3313" s="60" t="s">
        <v>11764</v>
      </c>
      <c r="B3313" s="61">
        <v>1</v>
      </c>
      <c r="C3313" s="61">
        <v>24</v>
      </c>
    </row>
    <row r="3314" spans="1:3" x14ac:dyDescent="0.2">
      <c r="A3314" s="60" t="s">
        <v>11765</v>
      </c>
      <c r="B3314" s="61">
        <v>1</v>
      </c>
      <c r="C3314" s="61">
        <v>24</v>
      </c>
    </row>
    <row r="3315" spans="1:3" x14ac:dyDescent="0.2">
      <c r="A3315" s="60" t="s">
        <v>11766</v>
      </c>
      <c r="B3315" s="61">
        <v>1</v>
      </c>
      <c r="C3315" s="61">
        <v>24</v>
      </c>
    </row>
    <row r="3316" spans="1:3" x14ac:dyDescent="0.2">
      <c r="A3316" s="58" t="s">
        <v>3307</v>
      </c>
      <c r="B3316" s="61">
        <v>5</v>
      </c>
      <c r="C3316" s="61">
        <v>120</v>
      </c>
    </row>
    <row r="3317" spans="1:3" x14ac:dyDescent="0.2">
      <c r="A3317" s="59" t="s">
        <v>11758</v>
      </c>
      <c r="B3317" s="61">
        <v>2</v>
      </c>
      <c r="C3317" s="61">
        <v>48</v>
      </c>
    </row>
    <row r="3318" spans="1:3" x14ac:dyDescent="0.2">
      <c r="A3318" s="60" t="s">
        <v>11760</v>
      </c>
      <c r="B3318" s="61">
        <v>1</v>
      </c>
      <c r="C3318" s="61">
        <v>24</v>
      </c>
    </row>
    <row r="3319" spans="1:3" x14ac:dyDescent="0.2">
      <c r="A3319" s="60" t="s">
        <v>11761</v>
      </c>
      <c r="B3319" s="61">
        <v>1</v>
      </c>
      <c r="C3319" s="61">
        <v>24</v>
      </c>
    </row>
    <row r="3320" spans="1:3" x14ac:dyDescent="0.2">
      <c r="A3320" s="59" t="s">
        <v>11763</v>
      </c>
      <c r="B3320" s="61">
        <v>3</v>
      </c>
      <c r="C3320" s="61">
        <v>72</v>
      </c>
    </row>
    <row r="3321" spans="1:3" x14ac:dyDescent="0.2">
      <c r="A3321" s="60" t="s">
        <v>11764</v>
      </c>
      <c r="B3321" s="61">
        <v>1</v>
      </c>
      <c r="C3321" s="61">
        <v>24</v>
      </c>
    </row>
    <row r="3322" spans="1:3" x14ac:dyDescent="0.2">
      <c r="A3322" s="60" t="s">
        <v>11765</v>
      </c>
      <c r="B3322" s="61">
        <v>1</v>
      </c>
      <c r="C3322" s="61">
        <v>24</v>
      </c>
    </row>
    <row r="3323" spans="1:3" x14ac:dyDescent="0.2">
      <c r="A3323" s="60" t="s">
        <v>11766</v>
      </c>
      <c r="B3323" s="61">
        <v>1</v>
      </c>
      <c r="C3323" s="61">
        <v>24</v>
      </c>
    </row>
    <row r="3324" spans="1:3" x14ac:dyDescent="0.2">
      <c r="A3324" s="58" t="s">
        <v>3312</v>
      </c>
      <c r="B3324" s="61">
        <v>5</v>
      </c>
      <c r="C3324" s="61">
        <v>120</v>
      </c>
    </row>
    <row r="3325" spans="1:3" x14ac:dyDescent="0.2">
      <c r="A3325" s="59" t="s">
        <v>11758</v>
      </c>
      <c r="B3325" s="61">
        <v>2</v>
      </c>
      <c r="C3325" s="61">
        <v>48</v>
      </c>
    </row>
    <row r="3326" spans="1:3" x14ac:dyDescent="0.2">
      <c r="A3326" s="60" t="s">
        <v>11760</v>
      </c>
      <c r="B3326" s="61">
        <v>1</v>
      </c>
      <c r="C3326" s="61">
        <v>24</v>
      </c>
    </row>
    <row r="3327" spans="1:3" x14ac:dyDescent="0.2">
      <c r="A3327" s="60" t="s">
        <v>11761</v>
      </c>
      <c r="B3327" s="61">
        <v>1</v>
      </c>
      <c r="C3327" s="61">
        <v>24</v>
      </c>
    </row>
    <row r="3328" spans="1:3" x14ac:dyDescent="0.2">
      <c r="A3328" s="59" t="s">
        <v>11763</v>
      </c>
      <c r="B3328" s="61">
        <v>3</v>
      </c>
      <c r="C3328" s="61">
        <v>72</v>
      </c>
    </row>
    <row r="3329" spans="1:3" x14ac:dyDescent="0.2">
      <c r="A3329" s="60" t="s">
        <v>11764</v>
      </c>
      <c r="B3329" s="61">
        <v>1</v>
      </c>
      <c r="C3329" s="61">
        <v>24</v>
      </c>
    </row>
    <row r="3330" spans="1:3" x14ac:dyDescent="0.2">
      <c r="A3330" s="60" t="s">
        <v>11765</v>
      </c>
      <c r="B3330" s="61">
        <v>1</v>
      </c>
      <c r="C3330" s="61">
        <v>24</v>
      </c>
    </row>
    <row r="3331" spans="1:3" x14ac:dyDescent="0.2">
      <c r="A3331" s="60" t="s">
        <v>11766</v>
      </c>
      <c r="B3331" s="61">
        <v>1</v>
      </c>
      <c r="C3331" s="61">
        <v>24</v>
      </c>
    </row>
    <row r="3332" spans="1:3" x14ac:dyDescent="0.2">
      <c r="A3332" s="58" t="s">
        <v>3317</v>
      </c>
      <c r="B3332" s="61">
        <v>5</v>
      </c>
      <c r="C3332" s="61">
        <v>120</v>
      </c>
    </row>
    <row r="3333" spans="1:3" x14ac:dyDescent="0.2">
      <c r="A3333" s="59" t="s">
        <v>11758</v>
      </c>
      <c r="B3333" s="61">
        <v>2</v>
      </c>
      <c r="C3333" s="61">
        <v>48</v>
      </c>
    </row>
    <row r="3334" spans="1:3" x14ac:dyDescent="0.2">
      <c r="A3334" s="60" t="s">
        <v>11760</v>
      </c>
      <c r="B3334" s="61">
        <v>1</v>
      </c>
      <c r="C3334" s="61">
        <v>24</v>
      </c>
    </row>
    <row r="3335" spans="1:3" x14ac:dyDescent="0.2">
      <c r="A3335" s="60" t="s">
        <v>11761</v>
      </c>
      <c r="B3335" s="61">
        <v>1</v>
      </c>
      <c r="C3335" s="61">
        <v>24</v>
      </c>
    </row>
    <row r="3336" spans="1:3" x14ac:dyDescent="0.2">
      <c r="A3336" s="59" t="s">
        <v>11763</v>
      </c>
      <c r="B3336" s="61">
        <v>3</v>
      </c>
      <c r="C3336" s="61">
        <v>72</v>
      </c>
    </row>
    <row r="3337" spans="1:3" x14ac:dyDescent="0.2">
      <c r="A3337" s="60" t="s">
        <v>11764</v>
      </c>
      <c r="B3337" s="61">
        <v>1</v>
      </c>
      <c r="C3337" s="61">
        <v>24</v>
      </c>
    </row>
    <row r="3338" spans="1:3" x14ac:dyDescent="0.2">
      <c r="A3338" s="60" t="s">
        <v>11765</v>
      </c>
      <c r="B3338" s="61">
        <v>1</v>
      </c>
      <c r="C3338" s="61">
        <v>24</v>
      </c>
    </row>
    <row r="3339" spans="1:3" x14ac:dyDescent="0.2">
      <c r="A3339" s="60" t="s">
        <v>11766</v>
      </c>
      <c r="B3339" s="61">
        <v>1</v>
      </c>
      <c r="C3339" s="61">
        <v>24</v>
      </c>
    </row>
    <row r="3340" spans="1:3" x14ac:dyDescent="0.2">
      <c r="A3340" s="58" t="s">
        <v>3322</v>
      </c>
      <c r="B3340" s="61">
        <v>5</v>
      </c>
      <c r="C3340" s="61">
        <v>120</v>
      </c>
    </row>
    <row r="3341" spans="1:3" x14ac:dyDescent="0.2">
      <c r="A3341" s="59" t="s">
        <v>11758</v>
      </c>
      <c r="B3341" s="61">
        <v>2</v>
      </c>
      <c r="C3341" s="61">
        <v>48</v>
      </c>
    </row>
    <row r="3342" spans="1:3" x14ac:dyDescent="0.2">
      <c r="A3342" s="60" t="s">
        <v>11760</v>
      </c>
      <c r="B3342" s="61">
        <v>1</v>
      </c>
      <c r="C3342" s="61">
        <v>24</v>
      </c>
    </row>
    <row r="3343" spans="1:3" x14ac:dyDescent="0.2">
      <c r="A3343" s="60" t="s">
        <v>11761</v>
      </c>
      <c r="B3343" s="61">
        <v>1</v>
      </c>
      <c r="C3343" s="61">
        <v>24</v>
      </c>
    </row>
    <row r="3344" spans="1:3" x14ac:dyDescent="0.2">
      <c r="A3344" s="59" t="s">
        <v>11763</v>
      </c>
      <c r="B3344" s="61">
        <v>3</v>
      </c>
      <c r="C3344" s="61">
        <v>72</v>
      </c>
    </row>
    <row r="3345" spans="1:3" x14ac:dyDescent="0.2">
      <c r="A3345" s="60" t="s">
        <v>11764</v>
      </c>
      <c r="B3345" s="61">
        <v>1</v>
      </c>
      <c r="C3345" s="61">
        <v>24</v>
      </c>
    </row>
    <row r="3346" spans="1:3" x14ac:dyDescent="0.2">
      <c r="A3346" s="60" t="s">
        <v>11765</v>
      </c>
      <c r="B3346" s="61">
        <v>1</v>
      </c>
      <c r="C3346" s="61">
        <v>24</v>
      </c>
    </row>
    <row r="3347" spans="1:3" x14ac:dyDescent="0.2">
      <c r="A3347" s="60" t="s">
        <v>11766</v>
      </c>
      <c r="B3347" s="61">
        <v>1</v>
      </c>
      <c r="C3347" s="61">
        <v>24</v>
      </c>
    </row>
    <row r="3348" spans="1:3" x14ac:dyDescent="0.2">
      <c r="A3348" s="58" t="s">
        <v>3327</v>
      </c>
      <c r="B3348" s="61">
        <v>5</v>
      </c>
      <c r="C3348" s="61">
        <v>120</v>
      </c>
    </row>
    <row r="3349" spans="1:3" x14ac:dyDescent="0.2">
      <c r="A3349" s="59" t="s">
        <v>11758</v>
      </c>
      <c r="B3349" s="61">
        <v>2</v>
      </c>
      <c r="C3349" s="61">
        <v>48</v>
      </c>
    </row>
    <row r="3350" spans="1:3" x14ac:dyDescent="0.2">
      <c r="A3350" s="60" t="s">
        <v>11760</v>
      </c>
      <c r="B3350" s="61">
        <v>1</v>
      </c>
      <c r="C3350" s="61">
        <v>24</v>
      </c>
    </row>
    <row r="3351" spans="1:3" x14ac:dyDescent="0.2">
      <c r="A3351" s="60" t="s">
        <v>11761</v>
      </c>
      <c r="B3351" s="61">
        <v>1</v>
      </c>
      <c r="C3351" s="61">
        <v>24</v>
      </c>
    </row>
    <row r="3352" spans="1:3" x14ac:dyDescent="0.2">
      <c r="A3352" s="59" t="s">
        <v>11763</v>
      </c>
      <c r="B3352" s="61">
        <v>3</v>
      </c>
      <c r="C3352" s="61">
        <v>72</v>
      </c>
    </row>
    <row r="3353" spans="1:3" x14ac:dyDescent="0.2">
      <c r="A3353" s="60" t="s">
        <v>11764</v>
      </c>
      <c r="B3353" s="61">
        <v>1</v>
      </c>
      <c r="C3353" s="61">
        <v>24</v>
      </c>
    </row>
    <row r="3354" spans="1:3" x14ac:dyDescent="0.2">
      <c r="A3354" s="60" t="s">
        <v>11765</v>
      </c>
      <c r="B3354" s="61">
        <v>1</v>
      </c>
      <c r="C3354" s="61">
        <v>24</v>
      </c>
    </row>
    <row r="3355" spans="1:3" x14ac:dyDescent="0.2">
      <c r="A3355" s="60" t="s">
        <v>11766</v>
      </c>
      <c r="B3355" s="61">
        <v>1</v>
      </c>
      <c r="C3355" s="61">
        <v>24</v>
      </c>
    </row>
    <row r="3356" spans="1:3" x14ac:dyDescent="0.2">
      <c r="A3356" s="58" t="s">
        <v>3332</v>
      </c>
      <c r="B3356" s="61">
        <v>5</v>
      </c>
      <c r="C3356" s="61">
        <v>120</v>
      </c>
    </row>
    <row r="3357" spans="1:3" x14ac:dyDescent="0.2">
      <c r="A3357" s="59" t="s">
        <v>11758</v>
      </c>
      <c r="B3357" s="61">
        <v>2</v>
      </c>
      <c r="C3357" s="61">
        <v>48</v>
      </c>
    </row>
    <row r="3358" spans="1:3" x14ac:dyDescent="0.2">
      <c r="A3358" s="60" t="s">
        <v>11760</v>
      </c>
      <c r="B3358" s="61">
        <v>1</v>
      </c>
      <c r="C3358" s="61">
        <v>24</v>
      </c>
    </row>
    <row r="3359" spans="1:3" x14ac:dyDescent="0.2">
      <c r="A3359" s="60" t="s">
        <v>11761</v>
      </c>
      <c r="B3359" s="61">
        <v>1</v>
      </c>
      <c r="C3359" s="61">
        <v>24</v>
      </c>
    </row>
    <row r="3360" spans="1:3" x14ac:dyDescent="0.2">
      <c r="A3360" s="59" t="s">
        <v>11763</v>
      </c>
      <c r="B3360" s="61">
        <v>3</v>
      </c>
      <c r="C3360" s="61">
        <v>72</v>
      </c>
    </row>
    <row r="3361" spans="1:3" x14ac:dyDescent="0.2">
      <c r="A3361" s="60" t="s">
        <v>11764</v>
      </c>
      <c r="B3361" s="61">
        <v>1</v>
      </c>
      <c r="C3361" s="61">
        <v>24</v>
      </c>
    </row>
    <row r="3362" spans="1:3" x14ac:dyDescent="0.2">
      <c r="A3362" s="60" t="s">
        <v>11765</v>
      </c>
      <c r="B3362" s="61">
        <v>1</v>
      </c>
      <c r="C3362" s="61">
        <v>24</v>
      </c>
    </row>
    <row r="3363" spans="1:3" x14ac:dyDescent="0.2">
      <c r="A3363" s="60" t="s">
        <v>11766</v>
      </c>
      <c r="B3363" s="61">
        <v>1</v>
      </c>
      <c r="C3363" s="61">
        <v>24</v>
      </c>
    </row>
    <row r="3364" spans="1:3" x14ac:dyDescent="0.2">
      <c r="A3364" s="58" t="s">
        <v>3337</v>
      </c>
      <c r="B3364" s="61">
        <v>5</v>
      </c>
      <c r="C3364" s="61">
        <v>120</v>
      </c>
    </row>
    <row r="3365" spans="1:3" x14ac:dyDescent="0.2">
      <c r="A3365" s="59" t="s">
        <v>11758</v>
      </c>
      <c r="B3365" s="61">
        <v>2</v>
      </c>
      <c r="C3365" s="61">
        <v>48</v>
      </c>
    </row>
    <row r="3366" spans="1:3" x14ac:dyDescent="0.2">
      <c r="A3366" s="60" t="s">
        <v>11760</v>
      </c>
      <c r="B3366" s="61">
        <v>1</v>
      </c>
      <c r="C3366" s="61">
        <v>24</v>
      </c>
    </row>
    <row r="3367" spans="1:3" x14ac:dyDescent="0.2">
      <c r="A3367" s="60" t="s">
        <v>11761</v>
      </c>
      <c r="B3367" s="61">
        <v>1</v>
      </c>
      <c r="C3367" s="61">
        <v>24</v>
      </c>
    </row>
    <row r="3368" spans="1:3" x14ac:dyDescent="0.2">
      <c r="A3368" s="59" t="s">
        <v>11763</v>
      </c>
      <c r="B3368" s="61">
        <v>3</v>
      </c>
      <c r="C3368" s="61">
        <v>72</v>
      </c>
    </row>
    <row r="3369" spans="1:3" x14ac:dyDescent="0.2">
      <c r="A3369" s="60" t="s">
        <v>11764</v>
      </c>
      <c r="B3369" s="61">
        <v>1</v>
      </c>
      <c r="C3369" s="61">
        <v>24</v>
      </c>
    </row>
    <row r="3370" spans="1:3" x14ac:dyDescent="0.2">
      <c r="A3370" s="60" t="s">
        <v>11765</v>
      </c>
      <c r="B3370" s="61">
        <v>1</v>
      </c>
      <c r="C3370" s="61">
        <v>24</v>
      </c>
    </row>
    <row r="3371" spans="1:3" x14ac:dyDescent="0.2">
      <c r="A3371" s="60" t="s">
        <v>11766</v>
      </c>
      <c r="B3371" s="61">
        <v>1</v>
      </c>
      <c r="C3371" s="61">
        <v>24</v>
      </c>
    </row>
    <row r="3372" spans="1:3" x14ac:dyDescent="0.2">
      <c r="A3372" s="58" t="s">
        <v>3342</v>
      </c>
      <c r="B3372" s="61">
        <v>5</v>
      </c>
      <c r="C3372" s="61">
        <v>120</v>
      </c>
    </row>
    <row r="3373" spans="1:3" x14ac:dyDescent="0.2">
      <c r="A3373" s="59" t="s">
        <v>11758</v>
      </c>
      <c r="B3373" s="61">
        <v>2</v>
      </c>
      <c r="C3373" s="61">
        <v>48</v>
      </c>
    </row>
    <row r="3374" spans="1:3" x14ac:dyDescent="0.2">
      <c r="A3374" s="60" t="s">
        <v>11760</v>
      </c>
      <c r="B3374" s="61">
        <v>1</v>
      </c>
      <c r="C3374" s="61">
        <v>24</v>
      </c>
    </row>
    <row r="3375" spans="1:3" x14ac:dyDescent="0.2">
      <c r="A3375" s="60" t="s">
        <v>11761</v>
      </c>
      <c r="B3375" s="61">
        <v>1</v>
      </c>
      <c r="C3375" s="61">
        <v>24</v>
      </c>
    </row>
    <row r="3376" spans="1:3" x14ac:dyDescent="0.2">
      <c r="A3376" s="59" t="s">
        <v>11763</v>
      </c>
      <c r="B3376" s="61">
        <v>3</v>
      </c>
      <c r="C3376" s="61">
        <v>72</v>
      </c>
    </row>
    <row r="3377" spans="1:3" x14ac:dyDescent="0.2">
      <c r="A3377" s="60" t="s">
        <v>11764</v>
      </c>
      <c r="B3377" s="61">
        <v>1</v>
      </c>
      <c r="C3377" s="61">
        <v>24</v>
      </c>
    </row>
    <row r="3378" spans="1:3" x14ac:dyDescent="0.2">
      <c r="A3378" s="60" t="s">
        <v>11765</v>
      </c>
      <c r="B3378" s="61">
        <v>1</v>
      </c>
      <c r="C3378" s="61">
        <v>24</v>
      </c>
    </row>
    <row r="3379" spans="1:3" x14ac:dyDescent="0.2">
      <c r="A3379" s="60" t="s">
        <v>11766</v>
      </c>
      <c r="B3379" s="61">
        <v>1</v>
      </c>
      <c r="C3379" s="61">
        <v>24</v>
      </c>
    </row>
    <row r="3380" spans="1:3" x14ac:dyDescent="0.2">
      <c r="A3380" s="58" t="s">
        <v>3347</v>
      </c>
      <c r="B3380" s="61">
        <v>5</v>
      </c>
      <c r="C3380" s="61">
        <v>120</v>
      </c>
    </row>
    <row r="3381" spans="1:3" x14ac:dyDescent="0.2">
      <c r="A3381" s="59" t="s">
        <v>11758</v>
      </c>
      <c r="B3381" s="61">
        <v>2</v>
      </c>
      <c r="C3381" s="61">
        <v>48</v>
      </c>
    </row>
    <row r="3382" spans="1:3" x14ac:dyDescent="0.2">
      <c r="A3382" s="60" t="s">
        <v>11760</v>
      </c>
      <c r="B3382" s="61">
        <v>1</v>
      </c>
      <c r="C3382" s="61">
        <v>24</v>
      </c>
    </row>
    <row r="3383" spans="1:3" x14ac:dyDescent="0.2">
      <c r="A3383" s="60" t="s">
        <v>11761</v>
      </c>
      <c r="B3383" s="61">
        <v>1</v>
      </c>
      <c r="C3383" s="61">
        <v>24</v>
      </c>
    </row>
    <row r="3384" spans="1:3" x14ac:dyDescent="0.2">
      <c r="A3384" s="59" t="s">
        <v>11763</v>
      </c>
      <c r="B3384" s="61">
        <v>3</v>
      </c>
      <c r="C3384" s="61">
        <v>72</v>
      </c>
    </row>
    <row r="3385" spans="1:3" x14ac:dyDescent="0.2">
      <c r="A3385" s="60" t="s">
        <v>11764</v>
      </c>
      <c r="B3385" s="61">
        <v>1</v>
      </c>
      <c r="C3385" s="61">
        <v>24</v>
      </c>
    </row>
    <row r="3386" spans="1:3" x14ac:dyDescent="0.2">
      <c r="A3386" s="60" t="s">
        <v>11765</v>
      </c>
      <c r="B3386" s="61">
        <v>1</v>
      </c>
      <c r="C3386" s="61">
        <v>24</v>
      </c>
    </row>
    <row r="3387" spans="1:3" x14ac:dyDescent="0.2">
      <c r="A3387" s="60" t="s">
        <v>11766</v>
      </c>
      <c r="B3387" s="61">
        <v>1</v>
      </c>
      <c r="C3387" s="61">
        <v>24</v>
      </c>
    </row>
    <row r="3388" spans="1:3" x14ac:dyDescent="0.2">
      <c r="A3388" s="58" t="s">
        <v>418</v>
      </c>
      <c r="B3388" s="61">
        <v>5</v>
      </c>
      <c r="C3388" s="61">
        <v>120</v>
      </c>
    </row>
    <row r="3389" spans="1:3" x14ac:dyDescent="0.2">
      <c r="A3389" s="59" t="s">
        <v>11758</v>
      </c>
      <c r="B3389" s="61">
        <v>2</v>
      </c>
      <c r="C3389" s="61">
        <v>48</v>
      </c>
    </row>
    <row r="3390" spans="1:3" x14ac:dyDescent="0.2">
      <c r="A3390" s="60" t="s">
        <v>11760</v>
      </c>
      <c r="B3390" s="61">
        <v>1</v>
      </c>
      <c r="C3390" s="61">
        <v>24</v>
      </c>
    </row>
    <row r="3391" spans="1:3" x14ac:dyDescent="0.2">
      <c r="A3391" s="60" t="s">
        <v>11761</v>
      </c>
      <c r="B3391" s="61">
        <v>1</v>
      </c>
      <c r="C3391" s="61">
        <v>24</v>
      </c>
    </row>
    <row r="3392" spans="1:3" x14ac:dyDescent="0.2">
      <c r="A3392" s="59" t="s">
        <v>11763</v>
      </c>
      <c r="B3392" s="61">
        <v>3</v>
      </c>
      <c r="C3392" s="61">
        <v>72</v>
      </c>
    </row>
    <row r="3393" spans="1:3" x14ac:dyDescent="0.2">
      <c r="A3393" s="60" t="s">
        <v>11764</v>
      </c>
      <c r="B3393" s="61">
        <v>1</v>
      </c>
      <c r="C3393" s="61">
        <v>24</v>
      </c>
    </row>
    <row r="3394" spans="1:3" x14ac:dyDescent="0.2">
      <c r="A3394" s="60" t="s">
        <v>11765</v>
      </c>
      <c r="B3394" s="61">
        <v>1</v>
      </c>
      <c r="C3394" s="61">
        <v>24</v>
      </c>
    </row>
    <row r="3395" spans="1:3" x14ac:dyDescent="0.2">
      <c r="A3395" s="60" t="s">
        <v>11766</v>
      </c>
      <c r="B3395" s="61">
        <v>1</v>
      </c>
      <c r="C3395" s="61">
        <v>24</v>
      </c>
    </row>
    <row r="3396" spans="1:3" x14ac:dyDescent="0.2">
      <c r="A3396" s="58" t="s">
        <v>3352</v>
      </c>
      <c r="B3396" s="61">
        <v>5</v>
      </c>
      <c r="C3396" s="61">
        <v>120</v>
      </c>
    </row>
    <row r="3397" spans="1:3" x14ac:dyDescent="0.2">
      <c r="A3397" s="59" t="s">
        <v>11758</v>
      </c>
      <c r="B3397" s="61">
        <v>2</v>
      </c>
      <c r="C3397" s="61">
        <v>48</v>
      </c>
    </row>
    <row r="3398" spans="1:3" x14ac:dyDescent="0.2">
      <c r="A3398" s="60" t="s">
        <v>11760</v>
      </c>
      <c r="B3398" s="61">
        <v>1</v>
      </c>
      <c r="C3398" s="61">
        <v>24</v>
      </c>
    </row>
    <row r="3399" spans="1:3" x14ac:dyDescent="0.2">
      <c r="A3399" s="60" t="s">
        <v>11761</v>
      </c>
      <c r="B3399" s="61">
        <v>1</v>
      </c>
      <c r="C3399" s="61">
        <v>24</v>
      </c>
    </row>
    <row r="3400" spans="1:3" x14ac:dyDescent="0.2">
      <c r="A3400" s="59" t="s">
        <v>11763</v>
      </c>
      <c r="B3400" s="61">
        <v>3</v>
      </c>
      <c r="C3400" s="61">
        <v>72</v>
      </c>
    </row>
    <row r="3401" spans="1:3" x14ac:dyDescent="0.2">
      <c r="A3401" s="60" t="s">
        <v>11764</v>
      </c>
      <c r="B3401" s="61">
        <v>1</v>
      </c>
      <c r="C3401" s="61">
        <v>24</v>
      </c>
    </row>
    <row r="3402" spans="1:3" x14ac:dyDescent="0.2">
      <c r="A3402" s="60" t="s">
        <v>11765</v>
      </c>
      <c r="B3402" s="61">
        <v>1</v>
      </c>
      <c r="C3402" s="61">
        <v>24</v>
      </c>
    </row>
    <row r="3403" spans="1:3" x14ac:dyDescent="0.2">
      <c r="A3403" s="60" t="s">
        <v>11766</v>
      </c>
      <c r="B3403" s="61">
        <v>1</v>
      </c>
      <c r="C3403" s="61">
        <v>24</v>
      </c>
    </row>
    <row r="3404" spans="1:3" x14ac:dyDescent="0.2">
      <c r="A3404" s="58" t="s">
        <v>3357</v>
      </c>
      <c r="B3404" s="61">
        <v>5</v>
      </c>
      <c r="C3404" s="61">
        <v>120</v>
      </c>
    </row>
    <row r="3405" spans="1:3" x14ac:dyDescent="0.2">
      <c r="A3405" s="59" t="s">
        <v>11758</v>
      </c>
      <c r="B3405" s="61">
        <v>2</v>
      </c>
      <c r="C3405" s="61">
        <v>48</v>
      </c>
    </row>
    <row r="3406" spans="1:3" x14ac:dyDescent="0.2">
      <c r="A3406" s="60" t="s">
        <v>11760</v>
      </c>
      <c r="B3406" s="61">
        <v>1</v>
      </c>
      <c r="C3406" s="61">
        <v>24</v>
      </c>
    </row>
    <row r="3407" spans="1:3" x14ac:dyDescent="0.2">
      <c r="A3407" s="60" t="s">
        <v>11761</v>
      </c>
      <c r="B3407" s="61">
        <v>1</v>
      </c>
      <c r="C3407" s="61">
        <v>24</v>
      </c>
    </row>
    <row r="3408" spans="1:3" x14ac:dyDescent="0.2">
      <c r="A3408" s="59" t="s">
        <v>11763</v>
      </c>
      <c r="B3408" s="61">
        <v>3</v>
      </c>
      <c r="C3408" s="61">
        <v>72</v>
      </c>
    </row>
    <row r="3409" spans="1:3" x14ac:dyDescent="0.2">
      <c r="A3409" s="60" t="s">
        <v>11764</v>
      </c>
      <c r="B3409" s="61">
        <v>1</v>
      </c>
      <c r="C3409" s="61">
        <v>24</v>
      </c>
    </row>
    <row r="3410" spans="1:3" x14ac:dyDescent="0.2">
      <c r="A3410" s="60" t="s">
        <v>11765</v>
      </c>
      <c r="B3410" s="61">
        <v>1</v>
      </c>
      <c r="C3410" s="61">
        <v>24</v>
      </c>
    </row>
    <row r="3411" spans="1:3" x14ac:dyDescent="0.2">
      <c r="A3411" s="60" t="s">
        <v>11766</v>
      </c>
      <c r="B3411" s="61">
        <v>1</v>
      </c>
      <c r="C3411" s="61">
        <v>24</v>
      </c>
    </row>
    <row r="3412" spans="1:3" x14ac:dyDescent="0.2">
      <c r="A3412" s="58" t="s">
        <v>3362</v>
      </c>
      <c r="B3412" s="61">
        <v>5</v>
      </c>
      <c r="C3412" s="61">
        <v>120</v>
      </c>
    </row>
    <row r="3413" spans="1:3" x14ac:dyDescent="0.2">
      <c r="A3413" s="59" t="s">
        <v>11758</v>
      </c>
      <c r="B3413" s="61">
        <v>2</v>
      </c>
      <c r="C3413" s="61">
        <v>48</v>
      </c>
    </row>
    <row r="3414" spans="1:3" x14ac:dyDescent="0.2">
      <c r="A3414" s="60" t="s">
        <v>11760</v>
      </c>
      <c r="B3414" s="61">
        <v>1</v>
      </c>
      <c r="C3414" s="61">
        <v>24</v>
      </c>
    </row>
    <row r="3415" spans="1:3" x14ac:dyDescent="0.2">
      <c r="A3415" s="60" t="s">
        <v>11761</v>
      </c>
      <c r="B3415" s="61">
        <v>1</v>
      </c>
      <c r="C3415" s="61">
        <v>24</v>
      </c>
    </row>
    <row r="3416" spans="1:3" x14ac:dyDescent="0.2">
      <c r="A3416" s="59" t="s">
        <v>11763</v>
      </c>
      <c r="B3416" s="61">
        <v>3</v>
      </c>
      <c r="C3416" s="61">
        <v>72</v>
      </c>
    </row>
    <row r="3417" spans="1:3" x14ac:dyDescent="0.2">
      <c r="A3417" s="60" t="s">
        <v>11764</v>
      </c>
      <c r="B3417" s="61">
        <v>1</v>
      </c>
      <c r="C3417" s="61">
        <v>24</v>
      </c>
    </row>
    <row r="3418" spans="1:3" x14ac:dyDescent="0.2">
      <c r="A3418" s="60" t="s">
        <v>11765</v>
      </c>
      <c r="B3418" s="61">
        <v>1</v>
      </c>
      <c r="C3418" s="61">
        <v>24</v>
      </c>
    </row>
    <row r="3419" spans="1:3" x14ac:dyDescent="0.2">
      <c r="A3419" s="60" t="s">
        <v>11766</v>
      </c>
      <c r="B3419" s="61">
        <v>1</v>
      </c>
      <c r="C3419" s="61">
        <v>24</v>
      </c>
    </row>
    <row r="3420" spans="1:3" x14ac:dyDescent="0.2">
      <c r="A3420" s="58" t="s">
        <v>3367</v>
      </c>
      <c r="B3420" s="61">
        <v>5</v>
      </c>
      <c r="C3420" s="61">
        <v>120</v>
      </c>
    </row>
    <row r="3421" spans="1:3" x14ac:dyDescent="0.2">
      <c r="A3421" s="59" t="s">
        <v>11758</v>
      </c>
      <c r="B3421" s="61">
        <v>2</v>
      </c>
      <c r="C3421" s="61">
        <v>48</v>
      </c>
    </row>
    <row r="3422" spans="1:3" x14ac:dyDescent="0.2">
      <c r="A3422" s="60" t="s">
        <v>11760</v>
      </c>
      <c r="B3422" s="61">
        <v>1</v>
      </c>
      <c r="C3422" s="61">
        <v>24</v>
      </c>
    </row>
    <row r="3423" spans="1:3" x14ac:dyDescent="0.2">
      <c r="A3423" s="60" t="s">
        <v>11761</v>
      </c>
      <c r="B3423" s="61">
        <v>1</v>
      </c>
      <c r="C3423" s="61">
        <v>24</v>
      </c>
    </row>
    <row r="3424" spans="1:3" x14ac:dyDescent="0.2">
      <c r="A3424" s="59" t="s">
        <v>11763</v>
      </c>
      <c r="B3424" s="61">
        <v>3</v>
      </c>
      <c r="C3424" s="61">
        <v>72</v>
      </c>
    </row>
    <row r="3425" spans="1:3" x14ac:dyDescent="0.2">
      <c r="A3425" s="60" t="s">
        <v>11764</v>
      </c>
      <c r="B3425" s="61">
        <v>1</v>
      </c>
      <c r="C3425" s="61">
        <v>24</v>
      </c>
    </row>
    <row r="3426" spans="1:3" x14ac:dyDescent="0.2">
      <c r="A3426" s="60" t="s">
        <v>11765</v>
      </c>
      <c r="B3426" s="61">
        <v>1</v>
      </c>
      <c r="C3426" s="61">
        <v>24</v>
      </c>
    </row>
    <row r="3427" spans="1:3" x14ac:dyDescent="0.2">
      <c r="A3427" s="60" t="s">
        <v>11766</v>
      </c>
      <c r="B3427" s="61">
        <v>1</v>
      </c>
      <c r="C3427" s="61">
        <v>24</v>
      </c>
    </row>
    <row r="3428" spans="1:3" x14ac:dyDescent="0.2">
      <c r="A3428" s="58" t="s">
        <v>3372</v>
      </c>
      <c r="B3428" s="61">
        <v>5</v>
      </c>
      <c r="C3428" s="61">
        <v>120</v>
      </c>
    </row>
    <row r="3429" spans="1:3" x14ac:dyDescent="0.2">
      <c r="A3429" s="59" t="s">
        <v>11758</v>
      </c>
      <c r="B3429" s="61">
        <v>2</v>
      </c>
      <c r="C3429" s="61">
        <v>48</v>
      </c>
    </row>
    <row r="3430" spans="1:3" x14ac:dyDescent="0.2">
      <c r="A3430" s="60" t="s">
        <v>11760</v>
      </c>
      <c r="B3430" s="61">
        <v>1</v>
      </c>
      <c r="C3430" s="61">
        <v>24</v>
      </c>
    </row>
    <row r="3431" spans="1:3" x14ac:dyDescent="0.2">
      <c r="A3431" s="60" t="s">
        <v>11761</v>
      </c>
      <c r="B3431" s="61">
        <v>1</v>
      </c>
      <c r="C3431" s="61">
        <v>24</v>
      </c>
    </row>
    <row r="3432" spans="1:3" x14ac:dyDescent="0.2">
      <c r="A3432" s="59" t="s">
        <v>11763</v>
      </c>
      <c r="B3432" s="61">
        <v>3</v>
      </c>
      <c r="C3432" s="61">
        <v>72</v>
      </c>
    </row>
    <row r="3433" spans="1:3" x14ac:dyDescent="0.2">
      <c r="A3433" s="60" t="s">
        <v>11764</v>
      </c>
      <c r="B3433" s="61">
        <v>1</v>
      </c>
      <c r="C3433" s="61">
        <v>24</v>
      </c>
    </row>
    <row r="3434" spans="1:3" x14ac:dyDescent="0.2">
      <c r="A3434" s="60" t="s">
        <v>11765</v>
      </c>
      <c r="B3434" s="61">
        <v>1</v>
      </c>
      <c r="C3434" s="61">
        <v>24</v>
      </c>
    </row>
    <row r="3435" spans="1:3" x14ac:dyDescent="0.2">
      <c r="A3435" s="60" t="s">
        <v>11766</v>
      </c>
      <c r="B3435" s="61">
        <v>1</v>
      </c>
      <c r="C3435" s="61">
        <v>24</v>
      </c>
    </row>
    <row r="3436" spans="1:3" x14ac:dyDescent="0.2">
      <c r="A3436" s="58" t="s">
        <v>3377</v>
      </c>
      <c r="B3436" s="61">
        <v>5</v>
      </c>
      <c r="C3436" s="61">
        <v>120</v>
      </c>
    </row>
    <row r="3437" spans="1:3" x14ac:dyDescent="0.2">
      <c r="A3437" s="59" t="s">
        <v>11758</v>
      </c>
      <c r="B3437" s="61">
        <v>2</v>
      </c>
      <c r="C3437" s="61">
        <v>48</v>
      </c>
    </row>
    <row r="3438" spans="1:3" x14ac:dyDescent="0.2">
      <c r="A3438" s="60" t="s">
        <v>11760</v>
      </c>
      <c r="B3438" s="61">
        <v>1</v>
      </c>
      <c r="C3438" s="61">
        <v>24</v>
      </c>
    </row>
    <row r="3439" spans="1:3" x14ac:dyDescent="0.2">
      <c r="A3439" s="60" t="s">
        <v>11761</v>
      </c>
      <c r="B3439" s="61">
        <v>1</v>
      </c>
      <c r="C3439" s="61">
        <v>24</v>
      </c>
    </row>
    <row r="3440" spans="1:3" x14ac:dyDescent="0.2">
      <c r="A3440" s="59" t="s">
        <v>11763</v>
      </c>
      <c r="B3440" s="61">
        <v>3</v>
      </c>
      <c r="C3440" s="61">
        <v>72</v>
      </c>
    </row>
    <row r="3441" spans="1:3" x14ac:dyDescent="0.2">
      <c r="A3441" s="60" t="s">
        <v>11764</v>
      </c>
      <c r="B3441" s="61">
        <v>1</v>
      </c>
      <c r="C3441" s="61">
        <v>24</v>
      </c>
    </row>
    <row r="3442" spans="1:3" x14ac:dyDescent="0.2">
      <c r="A3442" s="60" t="s">
        <v>11765</v>
      </c>
      <c r="B3442" s="61">
        <v>1</v>
      </c>
      <c r="C3442" s="61">
        <v>24</v>
      </c>
    </row>
    <row r="3443" spans="1:3" x14ac:dyDescent="0.2">
      <c r="A3443" s="60" t="s">
        <v>11766</v>
      </c>
      <c r="B3443" s="61">
        <v>1</v>
      </c>
      <c r="C3443" s="61">
        <v>24</v>
      </c>
    </row>
    <row r="3444" spans="1:3" x14ac:dyDescent="0.2">
      <c r="A3444" s="58" t="s">
        <v>3382</v>
      </c>
      <c r="B3444" s="61">
        <v>5</v>
      </c>
      <c r="C3444" s="61">
        <v>120</v>
      </c>
    </row>
    <row r="3445" spans="1:3" x14ac:dyDescent="0.2">
      <c r="A3445" s="59" t="s">
        <v>11758</v>
      </c>
      <c r="B3445" s="61">
        <v>2</v>
      </c>
      <c r="C3445" s="61">
        <v>48</v>
      </c>
    </row>
    <row r="3446" spans="1:3" x14ac:dyDescent="0.2">
      <c r="A3446" s="60" t="s">
        <v>11760</v>
      </c>
      <c r="B3446" s="61">
        <v>1</v>
      </c>
      <c r="C3446" s="61">
        <v>24</v>
      </c>
    </row>
    <row r="3447" spans="1:3" x14ac:dyDescent="0.2">
      <c r="A3447" s="60" t="s">
        <v>11761</v>
      </c>
      <c r="B3447" s="61">
        <v>1</v>
      </c>
      <c r="C3447" s="61">
        <v>24</v>
      </c>
    </row>
    <row r="3448" spans="1:3" x14ac:dyDescent="0.2">
      <c r="A3448" s="59" t="s">
        <v>11763</v>
      </c>
      <c r="B3448" s="61">
        <v>3</v>
      </c>
      <c r="C3448" s="61">
        <v>72</v>
      </c>
    </row>
    <row r="3449" spans="1:3" x14ac:dyDescent="0.2">
      <c r="A3449" s="60" t="s">
        <v>11764</v>
      </c>
      <c r="B3449" s="61">
        <v>1</v>
      </c>
      <c r="C3449" s="61">
        <v>24</v>
      </c>
    </row>
    <row r="3450" spans="1:3" x14ac:dyDescent="0.2">
      <c r="A3450" s="60" t="s">
        <v>11765</v>
      </c>
      <c r="B3450" s="61">
        <v>1</v>
      </c>
      <c r="C3450" s="61">
        <v>24</v>
      </c>
    </row>
    <row r="3451" spans="1:3" x14ac:dyDescent="0.2">
      <c r="A3451" s="60" t="s">
        <v>11766</v>
      </c>
      <c r="B3451" s="61">
        <v>1</v>
      </c>
      <c r="C3451" s="61">
        <v>24</v>
      </c>
    </row>
    <row r="3452" spans="1:3" x14ac:dyDescent="0.2">
      <c r="A3452" s="58" t="s">
        <v>3387</v>
      </c>
      <c r="B3452" s="61">
        <v>5</v>
      </c>
      <c r="C3452" s="61">
        <v>120</v>
      </c>
    </row>
    <row r="3453" spans="1:3" x14ac:dyDescent="0.2">
      <c r="A3453" s="59" t="s">
        <v>11758</v>
      </c>
      <c r="B3453" s="61">
        <v>2</v>
      </c>
      <c r="C3453" s="61">
        <v>48</v>
      </c>
    </row>
    <row r="3454" spans="1:3" x14ac:dyDescent="0.2">
      <c r="A3454" s="60" t="s">
        <v>11760</v>
      </c>
      <c r="B3454" s="61">
        <v>1</v>
      </c>
      <c r="C3454" s="61">
        <v>24</v>
      </c>
    </row>
    <row r="3455" spans="1:3" x14ac:dyDescent="0.2">
      <c r="A3455" s="60" t="s">
        <v>11761</v>
      </c>
      <c r="B3455" s="61">
        <v>1</v>
      </c>
      <c r="C3455" s="61">
        <v>24</v>
      </c>
    </row>
    <row r="3456" spans="1:3" x14ac:dyDescent="0.2">
      <c r="A3456" s="59" t="s">
        <v>11763</v>
      </c>
      <c r="B3456" s="61">
        <v>3</v>
      </c>
      <c r="C3456" s="61">
        <v>72</v>
      </c>
    </row>
    <row r="3457" spans="1:3" x14ac:dyDescent="0.2">
      <c r="A3457" s="60" t="s">
        <v>11764</v>
      </c>
      <c r="B3457" s="61">
        <v>1</v>
      </c>
      <c r="C3457" s="61">
        <v>24</v>
      </c>
    </row>
    <row r="3458" spans="1:3" x14ac:dyDescent="0.2">
      <c r="A3458" s="60" t="s">
        <v>11765</v>
      </c>
      <c r="B3458" s="61">
        <v>1</v>
      </c>
      <c r="C3458" s="61">
        <v>24</v>
      </c>
    </row>
    <row r="3459" spans="1:3" x14ac:dyDescent="0.2">
      <c r="A3459" s="60" t="s">
        <v>11766</v>
      </c>
      <c r="B3459" s="61">
        <v>1</v>
      </c>
      <c r="C3459" s="61">
        <v>24</v>
      </c>
    </row>
    <row r="3460" spans="1:3" x14ac:dyDescent="0.2">
      <c r="A3460" s="58" t="s">
        <v>3392</v>
      </c>
      <c r="B3460" s="61">
        <v>5</v>
      </c>
      <c r="C3460" s="61">
        <v>120</v>
      </c>
    </row>
    <row r="3461" spans="1:3" x14ac:dyDescent="0.2">
      <c r="A3461" s="59" t="s">
        <v>11758</v>
      </c>
      <c r="B3461" s="61">
        <v>2</v>
      </c>
      <c r="C3461" s="61">
        <v>48</v>
      </c>
    </row>
    <row r="3462" spans="1:3" x14ac:dyDescent="0.2">
      <c r="A3462" s="60" t="s">
        <v>11760</v>
      </c>
      <c r="B3462" s="61">
        <v>1</v>
      </c>
      <c r="C3462" s="61">
        <v>24</v>
      </c>
    </row>
    <row r="3463" spans="1:3" x14ac:dyDescent="0.2">
      <c r="A3463" s="60" t="s">
        <v>11761</v>
      </c>
      <c r="B3463" s="61">
        <v>1</v>
      </c>
      <c r="C3463" s="61">
        <v>24</v>
      </c>
    </row>
    <row r="3464" spans="1:3" x14ac:dyDescent="0.2">
      <c r="A3464" s="59" t="s">
        <v>11763</v>
      </c>
      <c r="B3464" s="61">
        <v>3</v>
      </c>
      <c r="C3464" s="61">
        <v>72</v>
      </c>
    </row>
    <row r="3465" spans="1:3" x14ac:dyDescent="0.2">
      <c r="A3465" s="60" t="s">
        <v>11764</v>
      </c>
      <c r="B3465" s="61">
        <v>1</v>
      </c>
      <c r="C3465" s="61">
        <v>24</v>
      </c>
    </row>
    <row r="3466" spans="1:3" x14ac:dyDescent="0.2">
      <c r="A3466" s="60" t="s">
        <v>11765</v>
      </c>
      <c r="B3466" s="61">
        <v>1</v>
      </c>
      <c r="C3466" s="61">
        <v>24</v>
      </c>
    </row>
    <row r="3467" spans="1:3" x14ac:dyDescent="0.2">
      <c r="A3467" s="60" t="s">
        <v>11766</v>
      </c>
      <c r="B3467" s="61">
        <v>1</v>
      </c>
      <c r="C3467" s="61">
        <v>24</v>
      </c>
    </row>
    <row r="3468" spans="1:3" x14ac:dyDescent="0.2">
      <c r="A3468" s="58" t="s">
        <v>3397</v>
      </c>
      <c r="B3468" s="61">
        <v>5</v>
      </c>
      <c r="C3468" s="61">
        <v>120</v>
      </c>
    </row>
    <row r="3469" spans="1:3" x14ac:dyDescent="0.2">
      <c r="A3469" s="59" t="s">
        <v>11758</v>
      </c>
      <c r="B3469" s="61">
        <v>2</v>
      </c>
      <c r="C3469" s="61">
        <v>48</v>
      </c>
    </row>
    <row r="3470" spans="1:3" x14ac:dyDescent="0.2">
      <c r="A3470" s="60" t="s">
        <v>11760</v>
      </c>
      <c r="B3470" s="61">
        <v>1</v>
      </c>
      <c r="C3470" s="61">
        <v>24</v>
      </c>
    </row>
    <row r="3471" spans="1:3" x14ac:dyDescent="0.2">
      <c r="A3471" s="60" t="s">
        <v>11761</v>
      </c>
      <c r="B3471" s="61">
        <v>1</v>
      </c>
      <c r="C3471" s="61">
        <v>24</v>
      </c>
    </row>
    <row r="3472" spans="1:3" x14ac:dyDescent="0.2">
      <c r="A3472" s="59" t="s">
        <v>11763</v>
      </c>
      <c r="B3472" s="61">
        <v>3</v>
      </c>
      <c r="C3472" s="61">
        <v>72</v>
      </c>
    </row>
    <row r="3473" spans="1:3" x14ac:dyDescent="0.2">
      <c r="A3473" s="60" t="s">
        <v>11764</v>
      </c>
      <c r="B3473" s="61">
        <v>1</v>
      </c>
      <c r="C3473" s="61">
        <v>24</v>
      </c>
    </row>
    <row r="3474" spans="1:3" x14ac:dyDescent="0.2">
      <c r="A3474" s="60" t="s">
        <v>11765</v>
      </c>
      <c r="B3474" s="61">
        <v>1</v>
      </c>
      <c r="C3474" s="61">
        <v>24</v>
      </c>
    </row>
    <row r="3475" spans="1:3" x14ac:dyDescent="0.2">
      <c r="A3475" s="60" t="s">
        <v>11766</v>
      </c>
      <c r="B3475" s="61">
        <v>1</v>
      </c>
      <c r="C3475" s="61">
        <v>24</v>
      </c>
    </row>
    <row r="3476" spans="1:3" x14ac:dyDescent="0.2">
      <c r="A3476" s="58" t="s">
        <v>423</v>
      </c>
      <c r="B3476" s="61">
        <v>5</v>
      </c>
      <c r="C3476" s="61">
        <v>120</v>
      </c>
    </row>
    <row r="3477" spans="1:3" x14ac:dyDescent="0.2">
      <c r="A3477" s="59" t="s">
        <v>11758</v>
      </c>
      <c r="B3477" s="61">
        <v>2</v>
      </c>
      <c r="C3477" s="61">
        <v>48</v>
      </c>
    </row>
    <row r="3478" spans="1:3" x14ac:dyDescent="0.2">
      <c r="A3478" s="60" t="s">
        <v>11760</v>
      </c>
      <c r="B3478" s="61">
        <v>1</v>
      </c>
      <c r="C3478" s="61">
        <v>24</v>
      </c>
    </row>
    <row r="3479" spans="1:3" x14ac:dyDescent="0.2">
      <c r="A3479" s="60" t="s">
        <v>11761</v>
      </c>
      <c r="B3479" s="61">
        <v>1</v>
      </c>
      <c r="C3479" s="61">
        <v>24</v>
      </c>
    </row>
    <row r="3480" spans="1:3" x14ac:dyDescent="0.2">
      <c r="A3480" s="59" t="s">
        <v>11763</v>
      </c>
      <c r="B3480" s="61">
        <v>3</v>
      </c>
      <c r="C3480" s="61">
        <v>72</v>
      </c>
    </row>
    <row r="3481" spans="1:3" x14ac:dyDescent="0.2">
      <c r="A3481" s="60" t="s">
        <v>11764</v>
      </c>
      <c r="B3481" s="61">
        <v>1</v>
      </c>
      <c r="C3481" s="61">
        <v>24</v>
      </c>
    </row>
    <row r="3482" spans="1:3" x14ac:dyDescent="0.2">
      <c r="A3482" s="60" t="s">
        <v>11765</v>
      </c>
      <c r="B3482" s="61">
        <v>1</v>
      </c>
      <c r="C3482" s="61">
        <v>24</v>
      </c>
    </row>
    <row r="3483" spans="1:3" x14ac:dyDescent="0.2">
      <c r="A3483" s="60" t="s">
        <v>11766</v>
      </c>
      <c r="B3483" s="61">
        <v>1</v>
      </c>
      <c r="C3483" s="61">
        <v>24</v>
      </c>
    </row>
    <row r="3484" spans="1:3" x14ac:dyDescent="0.2">
      <c r="A3484" s="58" t="s">
        <v>3402</v>
      </c>
      <c r="B3484" s="61">
        <v>5</v>
      </c>
      <c r="C3484" s="61">
        <v>120</v>
      </c>
    </row>
    <row r="3485" spans="1:3" x14ac:dyDescent="0.2">
      <c r="A3485" s="59" t="s">
        <v>11758</v>
      </c>
      <c r="B3485" s="61">
        <v>2</v>
      </c>
      <c r="C3485" s="61">
        <v>48</v>
      </c>
    </row>
    <row r="3486" spans="1:3" x14ac:dyDescent="0.2">
      <c r="A3486" s="60" t="s">
        <v>11760</v>
      </c>
      <c r="B3486" s="61">
        <v>1</v>
      </c>
      <c r="C3486" s="61">
        <v>24</v>
      </c>
    </row>
    <row r="3487" spans="1:3" x14ac:dyDescent="0.2">
      <c r="A3487" s="60" t="s">
        <v>11761</v>
      </c>
      <c r="B3487" s="61">
        <v>1</v>
      </c>
      <c r="C3487" s="61">
        <v>24</v>
      </c>
    </row>
    <row r="3488" spans="1:3" x14ac:dyDescent="0.2">
      <c r="A3488" s="59" t="s">
        <v>11763</v>
      </c>
      <c r="B3488" s="61">
        <v>3</v>
      </c>
      <c r="C3488" s="61">
        <v>72</v>
      </c>
    </row>
    <row r="3489" spans="1:3" x14ac:dyDescent="0.2">
      <c r="A3489" s="60" t="s">
        <v>11764</v>
      </c>
      <c r="B3489" s="61">
        <v>1</v>
      </c>
      <c r="C3489" s="61">
        <v>24</v>
      </c>
    </row>
    <row r="3490" spans="1:3" x14ac:dyDescent="0.2">
      <c r="A3490" s="60" t="s">
        <v>11765</v>
      </c>
      <c r="B3490" s="61">
        <v>1</v>
      </c>
      <c r="C3490" s="61">
        <v>24</v>
      </c>
    </row>
    <row r="3491" spans="1:3" x14ac:dyDescent="0.2">
      <c r="A3491" s="60" t="s">
        <v>11766</v>
      </c>
      <c r="B3491" s="61">
        <v>1</v>
      </c>
      <c r="C3491" s="61">
        <v>24</v>
      </c>
    </row>
    <row r="3492" spans="1:3" x14ac:dyDescent="0.2">
      <c r="A3492" s="58" t="s">
        <v>3407</v>
      </c>
      <c r="B3492" s="61">
        <v>5</v>
      </c>
      <c r="C3492" s="61">
        <v>120</v>
      </c>
    </row>
    <row r="3493" spans="1:3" x14ac:dyDescent="0.2">
      <c r="A3493" s="59" t="s">
        <v>11758</v>
      </c>
      <c r="B3493" s="61">
        <v>2</v>
      </c>
      <c r="C3493" s="61">
        <v>48</v>
      </c>
    </row>
    <row r="3494" spans="1:3" x14ac:dyDescent="0.2">
      <c r="A3494" s="60" t="s">
        <v>11760</v>
      </c>
      <c r="B3494" s="61">
        <v>1</v>
      </c>
      <c r="C3494" s="61">
        <v>24</v>
      </c>
    </row>
    <row r="3495" spans="1:3" x14ac:dyDescent="0.2">
      <c r="A3495" s="60" t="s">
        <v>11761</v>
      </c>
      <c r="B3495" s="61">
        <v>1</v>
      </c>
      <c r="C3495" s="61">
        <v>24</v>
      </c>
    </row>
    <row r="3496" spans="1:3" x14ac:dyDescent="0.2">
      <c r="A3496" s="59" t="s">
        <v>11763</v>
      </c>
      <c r="B3496" s="61">
        <v>3</v>
      </c>
      <c r="C3496" s="61">
        <v>72</v>
      </c>
    </row>
    <row r="3497" spans="1:3" x14ac:dyDescent="0.2">
      <c r="A3497" s="60" t="s">
        <v>11764</v>
      </c>
      <c r="B3497" s="61">
        <v>1</v>
      </c>
      <c r="C3497" s="61">
        <v>24</v>
      </c>
    </row>
    <row r="3498" spans="1:3" x14ac:dyDescent="0.2">
      <c r="A3498" s="60" t="s">
        <v>11765</v>
      </c>
      <c r="B3498" s="61">
        <v>1</v>
      </c>
      <c r="C3498" s="61">
        <v>24</v>
      </c>
    </row>
    <row r="3499" spans="1:3" x14ac:dyDescent="0.2">
      <c r="A3499" s="60" t="s">
        <v>11766</v>
      </c>
      <c r="B3499" s="61">
        <v>1</v>
      </c>
      <c r="C3499" s="61">
        <v>24</v>
      </c>
    </row>
    <row r="3500" spans="1:3" x14ac:dyDescent="0.2">
      <c r="A3500" s="58" t="s">
        <v>3412</v>
      </c>
      <c r="B3500" s="61">
        <v>5</v>
      </c>
      <c r="C3500" s="61">
        <v>120</v>
      </c>
    </row>
    <row r="3501" spans="1:3" x14ac:dyDescent="0.2">
      <c r="A3501" s="59" t="s">
        <v>11758</v>
      </c>
      <c r="B3501" s="61">
        <v>2</v>
      </c>
      <c r="C3501" s="61">
        <v>48</v>
      </c>
    </row>
    <row r="3502" spans="1:3" x14ac:dyDescent="0.2">
      <c r="A3502" s="60" t="s">
        <v>11760</v>
      </c>
      <c r="B3502" s="61">
        <v>1</v>
      </c>
      <c r="C3502" s="61">
        <v>24</v>
      </c>
    </row>
    <row r="3503" spans="1:3" x14ac:dyDescent="0.2">
      <c r="A3503" s="60" t="s">
        <v>11761</v>
      </c>
      <c r="B3503" s="61">
        <v>1</v>
      </c>
      <c r="C3503" s="61">
        <v>24</v>
      </c>
    </row>
    <row r="3504" spans="1:3" x14ac:dyDescent="0.2">
      <c r="A3504" s="59" t="s">
        <v>11763</v>
      </c>
      <c r="B3504" s="61">
        <v>3</v>
      </c>
      <c r="C3504" s="61">
        <v>72</v>
      </c>
    </row>
    <row r="3505" spans="1:3" x14ac:dyDescent="0.2">
      <c r="A3505" s="60" t="s">
        <v>11764</v>
      </c>
      <c r="B3505" s="61">
        <v>1</v>
      </c>
      <c r="C3505" s="61">
        <v>24</v>
      </c>
    </row>
    <row r="3506" spans="1:3" x14ac:dyDescent="0.2">
      <c r="A3506" s="60" t="s">
        <v>11765</v>
      </c>
      <c r="B3506" s="61">
        <v>1</v>
      </c>
      <c r="C3506" s="61">
        <v>24</v>
      </c>
    </row>
    <row r="3507" spans="1:3" x14ac:dyDescent="0.2">
      <c r="A3507" s="60" t="s">
        <v>11766</v>
      </c>
      <c r="B3507" s="61">
        <v>1</v>
      </c>
      <c r="C3507" s="61">
        <v>24</v>
      </c>
    </row>
    <row r="3508" spans="1:3" x14ac:dyDescent="0.2">
      <c r="A3508" s="58" t="s">
        <v>3417</v>
      </c>
      <c r="B3508" s="61">
        <v>5</v>
      </c>
      <c r="C3508" s="61">
        <v>120</v>
      </c>
    </row>
    <row r="3509" spans="1:3" x14ac:dyDescent="0.2">
      <c r="A3509" s="59" t="s">
        <v>11758</v>
      </c>
      <c r="B3509" s="61">
        <v>2</v>
      </c>
      <c r="C3509" s="61">
        <v>48</v>
      </c>
    </row>
    <row r="3510" spans="1:3" x14ac:dyDescent="0.2">
      <c r="A3510" s="60" t="s">
        <v>11760</v>
      </c>
      <c r="B3510" s="61">
        <v>1</v>
      </c>
      <c r="C3510" s="61">
        <v>24</v>
      </c>
    </row>
    <row r="3511" spans="1:3" x14ac:dyDescent="0.2">
      <c r="A3511" s="60" t="s">
        <v>11761</v>
      </c>
      <c r="B3511" s="61">
        <v>1</v>
      </c>
      <c r="C3511" s="61">
        <v>24</v>
      </c>
    </row>
    <row r="3512" spans="1:3" x14ac:dyDescent="0.2">
      <c r="A3512" s="59" t="s">
        <v>11763</v>
      </c>
      <c r="B3512" s="61">
        <v>3</v>
      </c>
      <c r="C3512" s="61">
        <v>72</v>
      </c>
    </row>
    <row r="3513" spans="1:3" x14ac:dyDescent="0.2">
      <c r="A3513" s="60" t="s">
        <v>11764</v>
      </c>
      <c r="B3513" s="61">
        <v>1</v>
      </c>
      <c r="C3513" s="61">
        <v>24</v>
      </c>
    </row>
    <row r="3514" spans="1:3" x14ac:dyDescent="0.2">
      <c r="A3514" s="60" t="s">
        <v>11765</v>
      </c>
      <c r="B3514" s="61">
        <v>1</v>
      </c>
      <c r="C3514" s="61">
        <v>24</v>
      </c>
    </row>
    <row r="3515" spans="1:3" x14ac:dyDescent="0.2">
      <c r="A3515" s="60" t="s">
        <v>11766</v>
      </c>
      <c r="B3515" s="61">
        <v>1</v>
      </c>
      <c r="C3515" s="61">
        <v>24</v>
      </c>
    </row>
    <row r="3516" spans="1:3" x14ac:dyDescent="0.2">
      <c r="A3516" s="58" t="s">
        <v>3422</v>
      </c>
      <c r="B3516" s="61">
        <v>5</v>
      </c>
      <c r="C3516" s="61">
        <v>120</v>
      </c>
    </row>
    <row r="3517" spans="1:3" x14ac:dyDescent="0.2">
      <c r="A3517" s="59" t="s">
        <v>11758</v>
      </c>
      <c r="B3517" s="61">
        <v>2</v>
      </c>
      <c r="C3517" s="61">
        <v>48</v>
      </c>
    </row>
    <row r="3518" spans="1:3" x14ac:dyDescent="0.2">
      <c r="A3518" s="60" t="s">
        <v>11760</v>
      </c>
      <c r="B3518" s="61">
        <v>1</v>
      </c>
      <c r="C3518" s="61">
        <v>24</v>
      </c>
    </row>
    <row r="3519" spans="1:3" x14ac:dyDescent="0.2">
      <c r="A3519" s="60" t="s">
        <v>11761</v>
      </c>
      <c r="B3519" s="61">
        <v>1</v>
      </c>
      <c r="C3519" s="61">
        <v>24</v>
      </c>
    </row>
    <row r="3520" spans="1:3" x14ac:dyDescent="0.2">
      <c r="A3520" s="59" t="s">
        <v>11763</v>
      </c>
      <c r="B3520" s="61">
        <v>3</v>
      </c>
      <c r="C3520" s="61">
        <v>72</v>
      </c>
    </row>
    <row r="3521" spans="1:3" x14ac:dyDescent="0.2">
      <c r="A3521" s="60" t="s">
        <v>11764</v>
      </c>
      <c r="B3521" s="61">
        <v>1</v>
      </c>
      <c r="C3521" s="61">
        <v>24</v>
      </c>
    </row>
    <row r="3522" spans="1:3" x14ac:dyDescent="0.2">
      <c r="A3522" s="60" t="s">
        <v>11765</v>
      </c>
      <c r="B3522" s="61">
        <v>1</v>
      </c>
      <c r="C3522" s="61">
        <v>24</v>
      </c>
    </row>
    <row r="3523" spans="1:3" x14ac:dyDescent="0.2">
      <c r="A3523" s="60" t="s">
        <v>11766</v>
      </c>
      <c r="B3523" s="61">
        <v>1</v>
      </c>
      <c r="C3523" s="61">
        <v>24</v>
      </c>
    </row>
    <row r="3524" spans="1:3" x14ac:dyDescent="0.2">
      <c r="A3524" s="58" t="s">
        <v>3427</v>
      </c>
      <c r="B3524" s="61">
        <v>5</v>
      </c>
      <c r="C3524" s="61">
        <v>120</v>
      </c>
    </row>
    <row r="3525" spans="1:3" x14ac:dyDescent="0.2">
      <c r="A3525" s="59" t="s">
        <v>11758</v>
      </c>
      <c r="B3525" s="61">
        <v>2</v>
      </c>
      <c r="C3525" s="61">
        <v>48</v>
      </c>
    </row>
    <row r="3526" spans="1:3" x14ac:dyDescent="0.2">
      <c r="A3526" s="60" t="s">
        <v>11760</v>
      </c>
      <c r="B3526" s="61">
        <v>1</v>
      </c>
      <c r="C3526" s="61">
        <v>24</v>
      </c>
    </row>
    <row r="3527" spans="1:3" x14ac:dyDescent="0.2">
      <c r="A3527" s="60" t="s">
        <v>11761</v>
      </c>
      <c r="B3527" s="61">
        <v>1</v>
      </c>
      <c r="C3527" s="61">
        <v>24</v>
      </c>
    </row>
    <row r="3528" spans="1:3" x14ac:dyDescent="0.2">
      <c r="A3528" s="59" t="s">
        <v>11763</v>
      </c>
      <c r="B3528" s="61">
        <v>3</v>
      </c>
      <c r="C3528" s="61">
        <v>72</v>
      </c>
    </row>
    <row r="3529" spans="1:3" x14ac:dyDescent="0.2">
      <c r="A3529" s="60" t="s">
        <v>11764</v>
      </c>
      <c r="B3529" s="61">
        <v>1</v>
      </c>
      <c r="C3529" s="61">
        <v>24</v>
      </c>
    </row>
    <row r="3530" spans="1:3" x14ac:dyDescent="0.2">
      <c r="A3530" s="60" t="s">
        <v>11765</v>
      </c>
      <c r="B3530" s="61">
        <v>1</v>
      </c>
      <c r="C3530" s="61">
        <v>24</v>
      </c>
    </row>
    <row r="3531" spans="1:3" x14ac:dyDescent="0.2">
      <c r="A3531" s="60" t="s">
        <v>11766</v>
      </c>
      <c r="B3531" s="61">
        <v>1</v>
      </c>
      <c r="C3531" s="61">
        <v>24</v>
      </c>
    </row>
    <row r="3532" spans="1:3" x14ac:dyDescent="0.2">
      <c r="A3532" s="58" t="s">
        <v>3432</v>
      </c>
      <c r="B3532" s="61">
        <v>5</v>
      </c>
      <c r="C3532" s="61">
        <v>120</v>
      </c>
    </row>
    <row r="3533" spans="1:3" x14ac:dyDescent="0.2">
      <c r="A3533" s="59" t="s">
        <v>11758</v>
      </c>
      <c r="B3533" s="61">
        <v>2</v>
      </c>
      <c r="C3533" s="61">
        <v>48</v>
      </c>
    </row>
    <row r="3534" spans="1:3" x14ac:dyDescent="0.2">
      <c r="A3534" s="60" t="s">
        <v>11760</v>
      </c>
      <c r="B3534" s="61">
        <v>1</v>
      </c>
      <c r="C3534" s="61">
        <v>24</v>
      </c>
    </row>
    <row r="3535" spans="1:3" x14ac:dyDescent="0.2">
      <c r="A3535" s="60" t="s">
        <v>11761</v>
      </c>
      <c r="B3535" s="61">
        <v>1</v>
      </c>
      <c r="C3535" s="61">
        <v>24</v>
      </c>
    </row>
    <row r="3536" spans="1:3" x14ac:dyDescent="0.2">
      <c r="A3536" s="59" t="s">
        <v>11763</v>
      </c>
      <c r="B3536" s="61">
        <v>3</v>
      </c>
      <c r="C3536" s="61">
        <v>72</v>
      </c>
    </row>
    <row r="3537" spans="1:3" x14ac:dyDescent="0.2">
      <c r="A3537" s="60" t="s">
        <v>11764</v>
      </c>
      <c r="B3537" s="61">
        <v>1</v>
      </c>
      <c r="C3537" s="61">
        <v>24</v>
      </c>
    </row>
    <row r="3538" spans="1:3" x14ac:dyDescent="0.2">
      <c r="A3538" s="60" t="s">
        <v>11765</v>
      </c>
      <c r="B3538" s="61">
        <v>1</v>
      </c>
      <c r="C3538" s="61">
        <v>24</v>
      </c>
    </row>
    <row r="3539" spans="1:3" x14ac:dyDescent="0.2">
      <c r="A3539" s="60" t="s">
        <v>11766</v>
      </c>
      <c r="B3539" s="61">
        <v>1</v>
      </c>
      <c r="C3539" s="61">
        <v>24</v>
      </c>
    </row>
    <row r="3540" spans="1:3" x14ac:dyDescent="0.2">
      <c r="A3540" s="58" t="s">
        <v>3437</v>
      </c>
      <c r="B3540" s="61">
        <v>5</v>
      </c>
      <c r="C3540" s="61">
        <v>120</v>
      </c>
    </row>
    <row r="3541" spans="1:3" x14ac:dyDescent="0.2">
      <c r="A3541" s="59" t="s">
        <v>11758</v>
      </c>
      <c r="B3541" s="61">
        <v>2</v>
      </c>
      <c r="C3541" s="61">
        <v>48</v>
      </c>
    </row>
    <row r="3542" spans="1:3" x14ac:dyDescent="0.2">
      <c r="A3542" s="60" t="s">
        <v>11760</v>
      </c>
      <c r="B3542" s="61">
        <v>1</v>
      </c>
      <c r="C3542" s="61">
        <v>24</v>
      </c>
    </row>
    <row r="3543" spans="1:3" x14ac:dyDescent="0.2">
      <c r="A3543" s="60" t="s">
        <v>11761</v>
      </c>
      <c r="B3543" s="61">
        <v>1</v>
      </c>
      <c r="C3543" s="61">
        <v>24</v>
      </c>
    </row>
    <row r="3544" spans="1:3" x14ac:dyDescent="0.2">
      <c r="A3544" s="59" t="s">
        <v>11763</v>
      </c>
      <c r="B3544" s="61">
        <v>3</v>
      </c>
      <c r="C3544" s="61">
        <v>72</v>
      </c>
    </row>
    <row r="3545" spans="1:3" x14ac:dyDescent="0.2">
      <c r="A3545" s="60" t="s">
        <v>11764</v>
      </c>
      <c r="B3545" s="61">
        <v>1</v>
      </c>
      <c r="C3545" s="61">
        <v>24</v>
      </c>
    </row>
    <row r="3546" spans="1:3" x14ac:dyDescent="0.2">
      <c r="A3546" s="60" t="s">
        <v>11765</v>
      </c>
      <c r="B3546" s="61">
        <v>1</v>
      </c>
      <c r="C3546" s="61">
        <v>24</v>
      </c>
    </row>
    <row r="3547" spans="1:3" x14ac:dyDescent="0.2">
      <c r="A3547" s="60" t="s">
        <v>11766</v>
      </c>
      <c r="B3547" s="61">
        <v>1</v>
      </c>
      <c r="C3547" s="61">
        <v>24</v>
      </c>
    </row>
    <row r="3548" spans="1:3" x14ac:dyDescent="0.2">
      <c r="A3548" s="58" t="s">
        <v>3442</v>
      </c>
      <c r="B3548" s="61">
        <v>5</v>
      </c>
      <c r="C3548" s="61">
        <v>120</v>
      </c>
    </row>
    <row r="3549" spans="1:3" x14ac:dyDescent="0.2">
      <c r="A3549" s="59" t="s">
        <v>11758</v>
      </c>
      <c r="B3549" s="61">
        <v>2</v>
      </c>
      <c r="C3549" s="61">
        <v>48</v>
      </c>
    </row>
    <row r="3550" spans="1:3" x14ac:dyDescent="0.2">
      <c r="A3550" s="60" t="s">
        <v>11760</v>
      </c>
      <c r="B3550" s="61">
        <v>1</v>
      </c>
      <c r="C3550" s="61">
        <v>24</v>
      </c>
    </row>
    <row r="3551" spans="1:3" x14ac:dyDescent="0.2">
      <c r="A3551" s="60" t="s">
        <v>11761</v>
      </c>
      <c r="B3551" s="61">
        <v>1</v>
      </c>
      <c r="C3551" s="61">
        <v>24</v>
      </c>
    </row>
    <row r="3552" spans="1:3" x14ac:dyDescent="0.2">
      <c r="A3552" s="59" t="s">
        <v>11763</v>
      </c>
      <c r="B3552" s="61">
        <v>3</v>
      </c>
      <c r="C3552" s="61">
        <v>72</v>
      </c>
    </row>
    <row r="3553" spans="1:3" x14ac:dyDescent="0.2">
      <c r="A3553" s="60" t="s">
        <v>11764</v>
      </c>
      <c r="B3553" s="61">
        <v>1</v>
      </c>
      <c r="C3553" s="61">
        <v>24</v>
      </c>
    </row>
    <row r="3554" spans="1:3" x14ac:dyDescent="0.2">
      <c r="A3554" s="60" t="s">
        <v>11765</v>
      </c>
      <c r="B3554" s="61">
        <v>1</v>
      </c>
      <c r="C3554" s="61">
        <v>24</v>
      </c>
    </row>
    <row r="3555" spans="1:3" x14ac:dyDescent="0.2">
      <c r="A3555" s="60" t="s">
        <v>11766</v>
      </c>
      <c r="B3555" s="61">
        <v>1</v>
      </c>
      <c r="C3555" s="61">
        <v>24</v>
      </c>
    </row>
    <row r="3556" spans="1:3" x14ac:dyDescent="0.2">
      <c r="A3556" s="58" t="s">
        <v>3447</v>
      </c>
      <c r="B3556" s="61">
        <v>5</v>
      </c>
      <c r="C3556" s="61">
        <v>120</v>
      </c>
    </row>
    <row r="3557" spans="1:3" x14ac:dyDescent="0.2">
      <c r="A3557" s="59" t="s">
        <v>11758</v>
      </c>
      <c r="B3557" s="61">
        <v>2</v>
      </c>
      <c r="C3557" s="61">
        <v>48</v>
      </c>
    </row>
    <row r="3558" spans="1:3" x14ac:dyDescent="0.2">
      <c r="A3558" s="60" t="s">
        <v>11760</v>
      </c>
      <c r="B3558" s="61">
        <v>1</v>
      </c>
      <c r="C3558" s="61">
        <v>24</v>
      </c>
    </row>
    <row r="3559" spans="1:3" x14ac:dyDescent="0.2">
      <c r="A3559" s="60" t="s">
        <v>11761</v>
      </c>
      <c r="B3559" s="61">
        <v>1</v>
      </c>
      <c r="C3559" s="61">
        <v>24</v>
      </c>
    </row>
    <row r="3560" spans="1:3" x14ac:dyDescent="0.2">
      <c r="A3560" s="59" t="s">
        <v>11763</v>
      </c>
      <c r="B3560" s="61">
        <v>3</v>
      </c>
      <c r="C3560" s="61">
        <v>72</v>
      </c>
    </row>
    <row r="3561" spans="1:3" x14ac:dyDescent="0.2">
      <c r="A3561" s="60" t="s">
        <v>11764</v>
      </c>
      <c r="B3561" s="61">
        <v>1</v>
      </c>
      <c r="C3561" s="61">
        <v>24</v>
      </c>
    </row>
    <row r="3562" spans="1:3" x14ac:dyDescent="0.2">
      <c r="A3562" s="60" t="s">
        <v>11765</v>
      </c>
      <c r="B3562" s="61">
        <v>1</v>
      </c>
      <c r="C3562" s="61">
        <v>24</v>
      </c>
    </row>
    <row r="3563" spans="1:3" x14ac:dyDescent="0.2">
      <c r="A3563" s="60" t="s">
        <v>11766</v>
      </c>
      <c r="B3563" s="61">
        <v>1</v>
      </c>
      <c r="C3563" s="61">
        <v>24</v>
      </c>
    </row>
    <row r="3564" spans="1:3" x14ac:dyDescent="0.2">
      <c r="A3564" s="58" t="s">
        <v>110</v>
      </c>
      <c r="B3564" s="61">
        <v>5</v>
      </c>
      <c r="C3564" s="61">
        <v>120</v>
      </c>
    </row>
    <row r="3565" spans="1:3" x14ac:dyDescent="0.2">
      <c r="A3565" s="59" t="s">
        <v>11758</v>
      </c>
      <c r="B3565" s="61">
        <v>2</v>
      </c>
      <c r="C3565" s="61">
        <v>48</v>
      </c>
    </row>
    <row r="3566" spans="1:3" x14ac:dyDescent="0.2">
      <c r="A3566" s="60" t="s">
        <v>11760</v>
      </c>
      <c r="B3566" s="61">
        <v>1</v>
      </c>
      <c r="C3566" s="61">
        <v>24</v>
      </c>
    </row>
    <row r="3567" spans="1:3" x14ac:dyDescent="0.2">
      <c r="A3567" s="60" t="s">
        <v>11761</v>
      </c>
      <c r="B3567" s="61">
        <v>1</v>
      </c>
      <c r="C3567" s="61">
        <v>24</v>
      </c>
    </row>
    <row r="3568" spans="1:3" x14ac:dyDescent="0.2">
      <c r="A3568" s="59" t="s">
        <v>11763</v>
      </c>
      <c r="B3568" s="61">
        <v>3</v>
      </c>
      <c r="C3568" s="61">
        <v>72</v>
      </c>
    </row>
    <row r="3569" spans="1:3" x14ac:dyDescent="0.2">
      <c r="A3569" s="60" t="s">
        <v>11764</v>
      </c>
      <c r="B3569" s="61">
        <v>1</v>
      </c>
      <c r="C3569" s="61">
        <v>24</v>
      </c>
    </row>
    <row r="3570" spans="1:3" x14ac:dyDescent="0.2">
      <c r="A3570" s="60" t="s">
        <v>11765</v>
      </c>
      <c r="B3570" s="61">
        <v>1</v>
      </c>
      <c r="C3570" s="61">
        <v>24</v>
      </c>
    </row>
    <row r="3571" spans="1:3" x14ac:dyDescent="0.2">
      <c r="A3571" s="60" t="s">
        <v>11766</v>
      </c>
      <c r="B3571" s="61">
        <v>1</v>
      </c>
      <c r="C3571" s="61">
        <v>24</v>
      </c>
    </row>
    <row r="3572" spans="1:3" x14ac:dyDescent="0.2">
      <c r="A3572" s="58" t="s">
        <v>428</v>
      </c>
      <c r="B3572" s="61">
        <v>5</v>
      </c>
      <c r="C3572" s="61">
        <v>120</v>
      </c>
    </row>
    <row r="3573" spans="1:3" x14ac:dyDescent="0.2">
      <c r="A3573" s="59" t="s">
        <v>11758</v>
      </c>
      <c r="B3573" s="61">
        <v>2</v>
      </c>
      <c r="C3573" s="61">
        <v>48</v>
      </c>
    </row>
    <row r="3574" spans="1:3" x14ac:dyDescent="0.2">
      <c r="A3574" s="60" t="s">
        <v>11760</v>
      </c>
      <c r="B3574" s="61">
        <v>1</v>
      </c>
      <c r="C3574" s="61">
        <v>24</v>
      </c>
    </row>
    <row r="3575" spans="1:3" x14ac:dyDescent="0.2">
      <c r="A3575" s="60" t="s">
        <v>11761</v>
      </c>
      <c r="B3575" s="61">
        <v>1</v>
      </c>
      <c r="C3575" s="61">
        <v>24</v>
      </c>
    </row>
    <row r="3576" spans="1:3" x14ac:dyDescent="0.2">
      <c r="A3576" s="59" t="s">
        <v>11763</v>
      </c>
      <c r="B3576" s="61">
        <v>3</v>
      </c>
      <c r="C3576" s="61">
        <v>72</v>
      </c>
    </row>
    <row r="3577" spans="1:3" x14ac:dyDescent="0.2">
      <c r="A3577" s="60" t="s">
        <v>11764</v>
      </c>
      <c r="B3577" s="61">
        <v>1</v>
      </c>
      <c r="C3577" s="61">
        <v>24</v>
      </c>
    </row>
    <row r="3578" spans="1:3" x14ac:dyDescent="0.2">
      <c r="A3578" s="60" t="s">
        <v>11765</v>
      </c>
      <c r="B3578" s="61">
        <v>1</v>
      </c>
      <c r="C3578" s="61">
        <v>24</v>
      </c>
    </row>
    <row r="3579" spans="1:3" x14ac:dyDescent="0.2">
      <c r="A3579" s="60" t="s">
        <v>11766</v>
      </c>
      <c r="B3579" s="61">
        <v>1</v>
      </c>
      <c r="C3579" s="61">
        <v>24</v>
      </c>
    </row>
    <row r="3580" spans="1:3" x14ac:dyDescent="0.2">
      <c r="A3580" s="58" t="s">
        <v>3452</v>
      </c>
      <c r="B3580" s="61">
        <v>5</v>
      </c>
      <c r="C3580" s="61">
        <v>120</v>
      </c>
    </row>
    <row r="3581" spans="1:3" x14ac:dyDescent="0.2">
      <c r="A3581" s="59" t="s">
        <v>11758</v>
      </c>
      <c r="B3581" s="61">
        <v>2</v>
      </c>
      <c r="C3581" s="61">
        <v>48</v>
      </c>
    </row>
    <row r="3582" spans="1:3" x14ac:dyDescent="0.2">
      <c r="A3582" s="60" t="s">
        <v>11760</v>
      </c>
      <c r="B3582" s="61">
        <v>1</v>
      </c>
      <c r="C3582" s="61">
        <v>24</v>
      </c>
    </row>
    <row r="3583" spans="1:3" x14ac:dyDescent="0.2">
      <c r="A3583" s="60" t="s">
        <v>11761</v>
      </c>
      <c r="B3583" s="61">
        <v>1</v>
      </c>
      <c r="C3583" s="61">
        <v>24</v>
      </c>
    </row>
    <row r="3584" spans="1:3" x14ac:dyDescent="0.2">
      <c r="A3584" s="59" t="s">
        <v>11763</v>
      </c>
      <c r="B3584" s="61">
        <v>3</v>
      </c>
      <c r="C3584" s="61">
        <v>72</v>
      </c>
    </row>
    <row r="3585" spans="1:3" x14ac:dyDescent="0.2">
      <c r="A3585" s="60" t="s">
        <v>11764</v>
      </c>
      <c r="B3585" s="61">
        <v>1</v>
      </c>
      <c r="C3585" s="61">
        <v>24</v>
      </c>
    </row>
    <row r="3586" spans="1:3" x14ac:dyDescent="0.2">
      <c r="A3586" s="60" t="s">
        <v>11765</v>
      </c>
      <c r="B3586" s="61">
        <v>1</v>
      </c>
      <c r="C3586" s="61">
        <v>24</v>
      </c>
    </row>
    <row r="3587" spans="1:3" x14ac:dyDescent="0.2">
      <c r="A3587" s="60" t="s">
        <v>11766</v>
      </c>
      <c r="B3587" s="61">
        <v>1</v>
      </c>
      <c r="C3587" s="61">
        <v>24</v>
      </c>
    </row>
    <row r="3588" spans="1:3" x14ac:dyDescent="0.2">
      <c r="A3588" s="58" t="s">
        <v>3457</v>
      </c>
      <c r="B3588" s="61">
        <v>5</v>
      </c>
      <c r="C3588" s="61">
        <v>120</v>
      </c>
    </row>
    <row r="3589" spans="1:3" x14ac:dyDescent="0.2">
      <c r="A3589" s="59" t="s">
        <v>11758</v>
      </c>
      <c r="B3589" s="61">
        <v>2</v>
      </c>
      <c r="C3589" s="61">
        <v>48</v>
      </c>
    </row>
    <row r="3590" spans="1:3" x14ac:dyDescent="0.2">
      <c r="A3590" s="60" t="s">
        <v>11760</v>
      </c>
      <c r="B3590" s="61">
        <v>1</v>
      </c>
      <c r="C3590" s="61">
        <v>24</v>
      </c>
    </row>
    <row r="3591" spans="1:3" x14ac:dyDescent="0.2">
      <c r="A3591" s="60" t="s">
        <v>11761</v>
      </c>
      <c r="B3591" s="61">
        <v>1</v>
      </c>
      <c r="C3591" s="61">
        <v>24</v>
      </c>
    </row>
    <row r="3592" spans="1:3" x14ac:dyDescent="0.2">
      <c r="A3592" s="59" t="s">
        <v>11763</v>
      </c>
      <c r="B3592" s="61">
        <v>3</v>
      </c>
      <c r="C3592" s="61">
        <v>72</v>
      </c>
    </row>
    <row r="3593" spans="1:3" x14ac:dyDescent="0.2">
      <c r="A3593" s="60" t="s">
        <v>11764</v>
      </c>
      <c r="B3593" s="61">
        <v>1</v>
      </c>
      <c r="C3593" s="61">
        <v>24</v>
      </c>
    </row>
    <row r="3594" spans="1:3" x14ac:dyDescent="0.2">
      <c r="A3594" s="60" t="s">
        <v>11765</v>
      </c>
      <c r="B3594" s="61">
        <v>1</v>
      </c>
      <c r="C3594" s="61">
        <v>24</v>
      </c>
    </row>
    <row r="3595" spans="1:3" x14ac:dyDescent="0.2">
      <c r="A3595" s="60" t="s">
        <v>11766</v>
      </c>
      <c r="B3595" s="61">
        <v>1</v>
      </c>
      <c r="C3595" s="61">
        <v>24</v>
      </c>
    </row>
    <row r="3596" spans="1:3" x14ac:dyDescent="0.2">
      <c r="A3596" s="58" t="s">
        <v>3462</v>
      </c>
      <c r="B3596" s="61">
        <v>5</v>
      </c>
      <c r="C3596" s="61">
        <v>120</v>
      </c>
    </row>
    <row r="3597" spans="1:3" x14ac:dyDescent="0.2">
      <c r="A3597" s="59" t="s">
        <v>11758</v>
      </c>
      <c r="B3597" s="61">
        <v>2</v>
      </c>
      <c r="C3597" s="61">
        <v>48</v>
      </c>
    </row>
    <row r="3598" spans="1:3" x14ac:dyDescent="0.2">
      <c r="A3598" s="60" t="s">
        <v>11760</v>
      </c>
      <c r="B3598" s="61">
        <v>1</v>
      </c>
      <c r="C3598" s="61">
        <v>24</v>
      </c>
    </row>
    <row r="3599" spans="1:3" x14ac:dyDescent="0.2">
      <c r="A3599" s="60" t="s">
        <v>11761</v>
      </c>
      <c r="B3599" s="61">
        <v>1</v>
      </c>
      <c r="C3599" s="61">
        <v>24</v>
      </c>
    </row>
    <row r="3600" spans="1:3" x14ac:dyDescent="0.2">
      <c r="A3600" s="59" t="s">
        <v>11763</v>
      </c>
      <c r="B3600" s="61">
        <v>3</v>
      </c>
      <c r="C3600" s="61">
        <v>72</v>
      </c>
    </row>
    <row r="3601" spans="1:3" x14ac:dyDescent="0.2">
      <c r="A3601" s="60" t="s">
        <v>11764</v>
      </c>
      <c r="B3601" s="61">
        <v>1</v>
      </c>
      <c r="C3601" s="61">
        <v>24</v>
      </c>
    </row>
    <row r="3602" spans="1:3" x14ac:dyDescent="0.2">
      <c r="A3602" s="60" t="s">
        <v>11765</v>
      </c>
      <c r="B3602" s="61">
        <v>1</v>
      </c>
      <c r="C3602" s="61">
        <v>24</v>
      </c>
    </row>
    <row r="3603" spans="1:3" x14ac:dyDescent="0.2">
      <c r="A3603" s="60" t="s">
        <v>11766</v>
      </c>
      <c r="B3603" s="61">
        <v>1</v>
      </c>
      <c r="C3603" s="61">
        <v>24</v>
      </c>
    </row>
    <row r="3604" spans="1:3" x14ac:dyDescent="0.2">
      <c r="A3604" s="58" t="s">
        <v>3467</v>
      </c>
      <c r="B3604" s="61">
        <v>5</v>
      </c>
      <c r="C3604" s="61">
        <v>120</v>
      </c>
    </row>
    <row r="3605" spans="1:3" x14ac:dyDescent="0.2">
      <c r="A3605" s="59" t="s">
        <v>11758</v>
      </c>
      <c r="B3605" s="61">
        <v>2</v>
      </c>
      <c r="C3605" s="61">
        <v>48</v>
      </c>
    </row>
    <row r="3606" spans="1:3" x14ac:dyDescent="0.2">
      <c r="A3606" s="60" t="s">
        <v>11760</v>
      </c>
      <c r="B3606" s="61">
        <v>1</v>
      </c>
      <c r="C3606" s="61">
        <v>24</v>
      </c>
    </row>
    <row r="3607" spans="1:3" x14ac:dyDescent="0.2">
      <c r="A3607" s="60" t="s">
        <v>11761</v>
      </c>
      <c r="B3607" s="61">
        <v>1</v>
      </c>
      <c r="C3607" s="61">
        <v>24</v>
      </c>
    </row>
    <row r="3608" spans="1:3" x14ac:dyDescent="0.2">
      <c r="A3608" s="59" t="s">
        <v>11763</v>
      </c>
      <c r="B3608" s="61">
        <v>3</v>
      </c>
      <c r="C3608" s="61">
        <v>72</v>
      </c>
    </row>
    <row r="3609" spans="1:3" x14ac:dyDescent="0.2">
      <c r="A3609" s="60" t="s">
        <v>11764</v>
      </c>
      <c r="B3609" s="61">
        <v>1</v>
      </c>
      <c r="C3609" s="61">
        <v>24</v>
      </c>
    </row>
    <row r="3610" spans="1:3" x14ac:dyDescent="0.2">
      <c r="A3610" s="60" t="s">
        <v>11765</v>
      </c>
      <c r="B3610" s="61">
        <v>1</v>
      </c>
      <c r="C3610" s="61">
        <v>24</v>
      </c>
    </row>
    <row r="3611" spans="1:3" x14ac:dyDescent="0.2">
      <c r="A3611" s="60" t="s">
        <v>11766</v>
      </c>
      <c r="B3611" s="61">
        <v>1</v>
      </c>
      <c r="C3611" s="61">
        <v>24</v>
      </c>
    </row>
    <row r="3612" spans="1:3" x14ac:dyDescent="0.2">
      <c r="A3612" s="58" t="s">
        <v>3472</v>
      </c>
      <c r="B3612" s="61">
        <v>5</v>
      </c>
      <c r="C3612" s="61">
        <v>120</v>
      </c>
    </row>
    <row r="3613" spans="1:3" x14ac:dyDescent="0.2">
      <c r="A3613" s="59" t="s">
        <v>11758</v>
      </c>
      <c r="B3613" s="61">
        <v>2</v>
      </c>
      <c r="C3613" s="61">
        <v>48</v>
      </c>
    </row>
    <row r="3614" spans="1:3" x14ac:dyDescent="0.2">
      <c r="A3614" s="60" t="s">
        <v>11760</v>
      </c>
      <c r="B3614" s="61">
        <v>1</v>
      </c>
      <c r="C3614" s="61">
        <v>24</v>
      </c>
    </row>
    <row r="3615" spans="1:3" x14ac:dyDescent="0.2">
      <c r="A3615" s="60" t="s">
        <v>11761</v>
      </c>
      <c r="B3615" s="61">
        <v>1</v>
      </c>
      <c r="C3615" s="61">
        <v>24</v>
      </c>
    </row>
    <row r="3616" spans="1:3" x14ac:dyDescent="0.2">
      <c r="A3616" s="59" t="s">
        <v>11763</v>
      </c>
      <c r="B3616" s="61">
        <v>3</v>
      </c>
      <c r="C3616" s="61">
        <v>72</v>
      </c>
    </row>
    <row r="3617" spans="1:3" x14ac:dyDescent="0.2">
      <c r="A3617" s="60" t="s">
        <v>11764</v>
      </c>
      <c r="B3617" s="61">
        <v>1</v>
      </c>
      <c r="C3617" s="61">
        <v>24</v>
      </c>
    </row>
    <row r="3618" spans="1:3" x14ac:dyDescent="0.2">
      <c r="A3618" s="60" t="s">
        <v>11765</v>
      </c>
      <c r="B3618" s="61">
        <v>1</v>
      </c>
      <c r="C3618" s="61">
        <v>24</v>
      </c>
    </row>
    <row r="3619" spans="1:3" x14ac:dyDescent="0.2">
      <c r="A3619" s="60" t="s">
        <v>11766</v>
      </c>
      <c r="B3619" s="61">
        <v>1</v>
      </c>
      <c r="C3619" s="61">
        <v>24</v>
      </c>
    </row>
    <row r="3620" spans="1:3" x14ac:dyDescent="0.2">
      <c r="A3620" s="58" t="s">
        <v>3477</v>
      </c>
      <c r="B3620" s="61">
        <v>5</v>
      </c>
      <c r="C3620" s="61">
        <v>120</v>
      </c>
    </row>
    <row r="3621" spans="1:3" x14ac:dyDescent="0.2">
      <c r="A3621" s="59" t="s">
        <v>11758</v>
      </c>
      <c r="B3621" s="61">
        <v>2</v>
      </c>
      <c r="C3621" s="61">
        <v>48</v>
      </c>
    </row>
    <row r="3622" spans="1:3" x14ac:dyDescent="0.2">
      <c r="A3622" s="60" t="s">
        <v>11760</v>
      </c>
      <c r="B3622" s="61">
        <v>1</v>
      </c>
      <c r="C3622" s="61">
        <v>24</v>
      </c>
    </row>
    <row r="3623" spans="1:3" x14ac:dyDescent="0.2">
      <c r="A3623" s="60" t="s">
        <v>11761</v>
      </c>
      <c r="B3623" s="61">
        <v>1</v>
      </c>
      <c r="C3623" s="61">
        <v>24</v>
      </c>
    </row>
    <row r="3624" spans="1:3" x14ac:dyDescent="0.2">
      <c r="A3624" s="59" t="s">
        <v>11763</v>
      </c>
      <c r="B3624" s="61">
        <v>3</v>
      </c>
      <c r="C3624" s="61">
        <v>72</v>
      </c>
    </row>
    <row r="3625" spans="1:3" x14ac:dyDescent="0.2">
      <c r="A3625" s="60" t="s">
        <v>11764</v>
      </c>
      <c r="B3625" s="61">
        <v>1</v>
      </c>
      <c r="C3625" s="61">
        <v>24</v>
      </c>
    </row>
    <row r="3626" spans="1:3" x14ac:dyDescent="0.2">
      <c r="A3626" s="60" t="s">
        <v>11765</v>
      </c>
      <c r="B3626" s="61">
        <v>1</v>
      </c>
      <c r="C3626" s="61">
        <v>24</v>
      </c>
    </row>
    <row r="3627" spans="1:3" x14ac:dyDescent="0.2">
      <c r="A3627" s="60" t="s">
        <v>11766</v>
      </c>
      <c r="B3627" s="61">
        <v>1</v>
      </c>
      <c r="C3627" s="61">
        <v>24</v>
      </c>
    </row>
    <row r="3628" spans="1:3" x14ac:dyDescent="0.2">
      <c r="A3628" s="58" t="s">
        <v>3482</v>
      </c>
      <c r="B3628" s="61">
        <v>5</v>
      </c>
      <c r="C3628" s="61">
        <v>120</v>
      </c>
    </row>
    <row r="3629" spans="1:3" x14ac:dyDescent="0.2">
      <c r="A3629" s="59" t="s">
        <v>11758</v>
      </c>
      <c r="B3629" s="61">
        <v>2</v>
      </c>
      <c r="C3629" s="61">
        <v>48</v>
      </c>
    </row>
    <row r="3630" spans="1:3" x14ac:dyDescent="0.2">
      <c r="A3630" s="60" t="s">
        <v>11760</v>
      </c>
      <c r="B3630" s="61">
        <v>1</v>
      </c>
      <c r="C3630" s="61">
        <v>24</v>
      </c>
    </row>
    <row r="3631" spans="1:3" x14ac:dyDescent="0.2">
      <c r="A3631" s="60" t="s">
        <v>11761</v>
      </c>
      <c r="B3631" s="61">
        <v>1</v>
      </c>
      <c r="C3631" s="61">
        <v>24</v>
      </c>
    </row>
    <row r="3632" spans="1:3" x14ac:dyDescent="0.2">
      <c r="A3632" s="59" t="s">
        <v>11763</v>
      </c>
      <c r="B3632" s="61">
        <v>3</v>
      </c>
      <c r="C3632" s="61">
        <v>72</v>
      </c>
    </row>
    <row r="3633" spans="1:3" x14ac:dyDescent="0.2">
      <c r="A3633" s="60" t="s">
        <v>11764</v>
      </c>
      <c r="B3633" s="61">
        <v>1</v>
      </c>
      <c r="C3633" s="61">
        <v>24</v>
      </c>
    </row>
    <row r="3634" spans="1:3" x14ac:dyDescent="0.2">
      <c r="A3634" s="60" t="s">
        <v>11765</v>
      </c>
      <c r="B3634" s="61">
        <v>1</v>
      </c>
      <c r="C3634" s="61">
        <v>24</v>
      </c>
    </row>
    <row r="3635" spans="1:3" x14ac:dyDescent="0.2">
      <c r="A3635" s="60" t="s">
        <v>11766</v>
      </c>
      <c r="B3635" s="61">
        <v>1</v>
      </c>
      <c r="C3635" s="61">
        <v>24</v>
      </c>
    </row>
    <row r="3636" spans="1:3" x14ac:dyDescent="0.2">
      <c r="A3636" s="58" t="s">
        <v>3487</v>
      </c>
      <c r="B3636" s="61">
        <v>5</v>
      </c>
      <c r="C3636" s="61">
        <v>120</v>
      </c>
    </row>
    <row r="3637" spans="1:3" x14ac:dyDescent="0.2">
      <c r="A3637" s="59" t="s">
        <v>11758</v>
      </c>
      <c r="B3637" s="61">
        <v>2</v>
      </c>
      <c r="C3637" s="61">
        <v>48</v>
      </c>
    </row>
    <row r="3638" spans="1:3" x14ac:dyDescent="0.2">
      <c r="A3638" s="60" t="s">
        <v>11760</v>
      </c>
      <c r="B3638" s="61">
        <v>1</v>
      </c>
      <c r="C3638" s="61">
        <v>24</v>
      </c>
    </row>
    <row r="3639" spans="1:3" x14ac:dyDescent="0.2">
      <c r="A3639" s="60" t="s">
        <v>11761</v>
      </c>
      <c r="B3639" s="61">
        <v>1</v>
      </c>
      <c r="C3639" s="61">
        <v>24</v>
      </c>
    </row>
    <row r="3640" spans="1:3" x14ac:dyDescent="0.2">
      <c r="A3640" s="59" t="s">
        <v>11763</v>
      </c>
      <c r="B3640" s="61">
        <v>3</v>
      </c>
      <c r="C3640" s="61">
        <v>72</v>
      </c>
    </row>
    <row r="3641" spans="1:3" x14ac:dyDescent="0.2">
      <c r="A3641" s="60" t="s">
        <v>11764</v>
      </c>
      <c r="B3641" s="61">
        <v>1</v>
      </c>
      <c r="C3641" s="61">
        <v>24</v>
      </c>
    </row>
    <row r="3642" spans="1:3" x14ac:dyDescent="0.2">
      <c r="A3642" s="60" t="s">
        <v>11765</v>
      </c>
      <c r="B3642" s="61">
        <v>1</v>
      </c>
      <c r="C3642" s="61">
        <v>24</v>
      </c>
    </row>
    <row r="3643" spans="1:3" x14ac:dyDescent="0.2">
      <c r="A3643" s="60" t="s">
        <v>11766</v>
      </c>
      <c r="B3643" s="61">
        <v>1</v>
      </c>
      <c r="C3643" s="61">
        <v>24</v>
      </c>
    </row>
    <row r="3644" spans="1:3" x14ac:dyDescent="0.2">
      <c r="A3644" s="58" t="s">
        <v>3492</v>
      </c>
      <c r="B3644" s="61">
        <v>5</v>
      </c>
      <c r="C3644" s="61">
        <v>120</v>
      </c>
    </row>
    <row r="3645" spans="1:3" x14ac:dyDescent="0.2">
      <c r="A3645" s="59" t="s">
        <v>11758</v>
      </c>
      <c r="B3645" s="61">
        <v>2</v>
      </c>
      <c r="C3645" s="61">
        <v>48</v>
      </c>
    </row>
    <row r="3646" spans="1:3" x14ac:dyDescent="0.2">
      <c r="A3646" s="60" t="s">
        <v>11760</v>
      </c>
      <c r="B3646" s="61">
        <v>1</v>
      </c>
      <c r="C3646" s="61">
        <v>24</v>
      </c>
    </row>
    <row r="3647" spans="1:3" x14ac:dyDescent="0.2">
      <c r="A3647" s="60" t="s">
        <v>11761</v>
      </c>
      <c r="B3647" s="61">
        <v>1</v>
      </c>
      <c r="C3647" s="61">
        <v>24</v>
      </c>
    </row>
    <row r="3648" spans="1:3" x14ac:dyDescent="0.2">
      <c r="A3648" s="59" t="s">
        <v>11763</v>
      </c>
      <c r="B3648" s="61">
        <v>3</v>
      </c>
      <c r="C3648" s="61">
        <v>72</v>
      </c>
    </row>
    <row r="3649" spans="1:3" x14ac:dyDescent="0.2">
      <c r="A3649" s="60" t="s">
        <v>11764</v>
      </c>
      <c r="B3649" s="61">
        <v>1</v>
      </c>
      <c r="C3649" s="61">
        <v>24</v>
      </c>
    </row>
    <row r="3650" spans="1:3" x14ac:dyDescent="0.2">
      <c r="A3650" s="60" t="s">
        <v>11765</v>
      </c>
      <c r="B3650" s="61">
        <v>1</v>
      </c>
      <c r="C3650" s="61">
        <v>24</v>
      </c>
    </row>
    <row r="3651" spans="1:3" x14ac:dyDescent="0.2">
      <c r="A3651" s="60" t="s">
        <v>11766</v>
      </c>
      <c r="B3651" s="61">
        <v>1</v>
      </c>
      <c r="C3651" s="61">
        <v>24</v>
      </c>
    </row>
    <row r="3652" spans="1:3" x14ac:dyDescent="0.2">
      <c r="A3652" s="58" t="s">
        <v>3497</v>
      </c>
      <c r="B3652" s="61">
        <v>5</v>
      </c>
      <c r="C3652" s="61">
        <v>120</v>
      </c>
    </row>
    <row r="3653" spans="1:3" x14ac:dyDescent="0.2">
      <c r="A3653" s="59" t="s">
        <v>11758</v>
      </c>
      <c r="B3653" s="61">
        <v>2</v>
      </c>
      <c r="C3653" s="61">
        <v>48</v>
      </c>
    </row>
    <row r="3654" spans="1:3" x14ac:dyDescent="0.2">
      <c r="A3654" s="60" t="s">
        <v>11760</v>
      </c>
      <c r="B3654" s="61">
        <v>1</v>
      </c>
      <c r="C3654" s="61">
        <v>24</v>
      </c>
    </row>
    <row r="3655" spans="1:3" x14ac:dyDescent="0.2">
      <c r="A3655" s="60" t="s">
        <v>11761</v>
      </c>
      <c r="B3655" s="61">
        <v>1</v>
      </c>
      <c r="C3655" s="61">
        <v>24</v>
      </c>
    </row>
    <row r="3656" spans="1:3" x14ac:dyDescent="0.2">
      <c r="A3656" s="59" t="s">
        <v>11763</v>
      </c>
      <c r="B3656" s="61">
        <v>3</v>
      </c>
      <c r="C3656" s="61">
        <v>72</v>
      </c>
    </row>
    <row r="3657" spans="1:3" x14ac:dyDescent="0.2">
      <c r="A3657" s="60" t="s">
        <v>11764</v>
      </c>
      <c r="B3657" s="61">
        <v>1</v>
      </c>
      <c r="C3657" s="61">
        <v>24</v>
      </c>
    </row>
    <row r="3658" spans="1:3" x14ac:dyDescent="0.2">
      <c r="A3658" s="60" t="s">
        <v>11765</v>
      </c>
      <c r="B3658" s="61">
        <v>1</v>
      </c>
      <c r="C3658" s="61">
        <v>24</v>
      </c>
    </row>
    <row r="3659" spans="1:3" x14ac:dyDescent="0.2">
      <c r="A3659" s="60" t="s">
        <v>11766</v>
      </c>
      <c r="B3659" s="61">
        <v>1</v>
      </c>
      <c r="C3659" s="61">
        <v>24</v>
      </c>
    </row>
    <row r="3660" spans="1:3" x14ac:dyDescent="0.2">
      <c r="A3660" s="58" t="s">
        <v>433</v>
      </c>
      <c r="B3660" s="61">
        <v>5</v>
      </c>
      <c r="C3660" s="61">
        <v>120</v>
      </c>
    </row>
    <row r="3661" spans="1:3" x14ac:dyDescent="0.2">
      <c r="A3661" s="59" t="s">
        <v>11758</v>
      </c>
      <c r="B3661" s="61">
        <v>2</v>
      </c>
      <c r="C3661" s="61">
        <v>48</v>
      </c>
    </row>
    <row r="3662" spans="1:3" x14ac:dyDescent="0.2">
      <c r="A3662" s="60" t="s">
        <v>11760</v>
      </c>
      <c r="B3662" s="61">
        <v>1</v>
      </c>
      <c r="C3662" s="61">
        <v>24</v>
      </c>
    </row>
    <row r="3663" spans="1:3" x14ac:dyDescent="0.2">
      <c r="A3663" s="60" t="s">
        <v>11761</v>
      </c>
      <c r="B3663" s="61">
        <v>1</v>
      </c>
      <c r="C3663" s="61">
        <v>24</v>
      </c>
    </row>
    <row r="3664" spans="1:3" x14ac:dyDescent="0.2">
      <c r="A3664" s="59" t="s">
        <v>11763</v>
      </c>
      <c r="B3664" s="61">
        <v>3</v>
      </c>
      <c r="C3664" s="61">
        <v>72</v>
      </c>
    </row>
    <row r="3665" spans="1:3" x14ac:dyDescent="0.2">
      <c r="A3665" s="60" t="s">
        <v>11764</v>
      </c>
      <c r="B3665" s="61">
        <v>1</v>
      </c>
      <c r="C3665" s="61">
        <v>24</v>
      </c>
    </row>
    <row r="3666" spans="1:3" x14ac:dyDescent="0.2">
      <c r="A3666" s="60" t="s">
        <v>11765</v>
      </c>
      <c r="B3666" s="61">
        <v>1</v>
      </c>
      <c r="C3666" s="61">
        <v>24</v>
      </c>
    </row>
    <row r="3667" spans="1:3" x14ac:dyDescent="0.2">
      <c r="A3667" s="60" t="s">
        <v>11766</v>
      </c>
      <c r="B3667" s="61">
        <v>1</v>
      </c>
      <c r="C3667" s="61">
        <v>24</v>
      </c>
    </row>
    <row r="3668" spans="1:3" x14ac:dyDescent="0.2">
      <c r="A3668" s="58" t="s">
        <v>3502</v>
      </c>
      <c r="B3668" s="61">
        <v>5</v>
      </c>
      <c r="C3668" s="61">
        <v>120</v>
      </c>
    </row>
    <row r="3669" spans="1:3" x14ac:dyDescent="0.2">
      <c r="A3669" s="59" t="s">
        <v>11758</v>
      </c>
      <c r="B3669" s="61">
        <v>2</v>
      </c>
      <c r="C3669" s="61">
        <v>48</v>
      </c>
    </row>
    <row r="3670" spans="1:3" x14ac:dyDescent="0.2">
      <c r="A3670" s="60" t="s">
        <v>11760</v>
      </c>
      <c r="B3670" s="61">
        <v>1</v>
      </c>
      <c r="C3670" s="61">
        <v>24</v>
      </c>
    </row>
    <row r="3671" spans="1:3" x14ac:dyDescent="0.2">
      <c r="A3671" s="60" t="s">
        <v>11761</v>
      </c>
      <c r="B3671" s="61">
        <v>1</v>
      </c>
      <c r="C3671" s="61">
        <v>24</v>
      </c>
    </row>
    <row r="3672" spans="1:3" x14ac:dyDescent="0.2">
      <c r="A3672" s="59" t="s">
        <v>11763</v>
      </c>
      <c r="B3672" s="61">
        <v>3</v>
      </c>
      <c r="C3672" s="61">
        <v>72</v>
      </c>
    </row>
    <row r="3673" spans="1:3" x14ac:dyDescent="0.2">
      <c r="A3673" s="60" t="s">
        <v>11764</v>
      </c>
      <c r="B3673" s="61">
        <v>1</v>
      </c>
      <c r="C3673" s="61">
        <v>24</v>
      </c>
    </row>
    <row r="3674" spans="1:3" x14ac:dyDescent="0.2">
      <c r="A3674" s="60" t="s">
        <v>11765</v>
      </c>
      <c r="B3674" s="61">
        <v>1</v>
      </c>
      <c r="C3674" s="61">
        <v>24</v>
      </c>
    </row>
    <row r="3675" spans="1:3" x14ac:dyDescent="0.2">
      <c r="A3675" s="60" t="s">
        <v>11766</v>
      </c>
      <c r="B3675" s="61">
        <v>1</v>
      </c>
      <c r="C3675" s="61">
        <v>24</v>
      </c>
    </row>
    <row r="3676" spans="1:3" x14ac:dyDescent="0.2">
      <c r="A3676" s="58" t="s">
        <v>3507</v>
      </c>
      <c r="B3676" s="61">
        <v>5</v>
      </c>
      <c r="C3676" s="61">
        <v>120</v>
      </c>
    </row>
    <row r="3677" spans="1:3" x14ac:dyDescent="0.2">
      <c r="A3677" s="59" t="s">
        <v>11758</v>
      </c>
      <c r="B3677" s="61">
        <v>2</v>
      </c>
      <c r="C3677" s="61">
        <v>48</v>
      </c>
    </row>
    <row r="3678" spans="1:3" x14ac:dyDescent="0.2">
      <c r="A3678" s="60" t="s">
        <v>11760</v>
      </c>
      <c r="B3678" s="61">
        <v>1</v>
      </c>
      <c r="C3678" s="61">
        <v>24</v>
      </c>
    </row>
    <row r="3679" spans="1:3" x14ac:dyDescent="0.2">
      <c r="A3679" s="60" t="s">
        <v>11761</v>
      </c>
      <c r="B3679" s="61">
        <v>1</v>
      </c>
      <c r="C3679" s="61">
        <v>24</v>
      </c>
    </row>
    <row r="3680" spans="1:3" x14ac:dyDescent="0.2">
      <c r="A3680" s="59" t="s">
        <v>11763</v>
      </c>
      <c r="B3680" s="61">
        <v>3</v>
      </c>
      <c r="C3680" s="61">
        <v>72</v>
      </c>
    </row>
    <row r="3681" spans="1:3" x14ac:dyDescent="0.2">
      <c r="A3681" s="60" t="s">
        <v>11764</v>
      </c>
      <c r="B3681" s="61">
        <v>1</v>
      </c>
      <c r="C3681" s="61">
        <v>24</v>
      </c>
    </row>
    <row r="3682" spans="1:3" x14ac:dyDescent="0.2">
      <c r="A3682" s="60" t="s">
        <v>11765</v>
      </c>
      <c r="B3682" s="61">
        <v>1</v>
      </c>
      <c r="C3682" s="61">
        <v>24</v>
      </c>
    </row>
    <row r="3683" spans="1:3" x14ac:dyDescent="0.2">
      <c r="A3683" s="60" t="s">
        <v>11766</v>
      </c>
      <c r="B3683" s="61">
        <v>1</v>
      </c>
      <c r="C3683" s="61">
        <v>24</v>
      </c>
    </row>
    <row r="3684" spans="1:3" x14ac:dyDescent="0.2">
      <c r="A3684" s="58" t="s">
        <v>3512</v>
      </c>
      <c r="B3684" s="61">
        <v>5</v>
      </c>
      <c r="C3684" s="61">
        <v>120</v>
      </c>
    </row>
    <row r="3685" spans="1:3" x14ac:dyDescent="0.2">
      <c r="A3685" s="59" t="s">
        <v>11758</v>
      </c>
      <c r="B3685" s="61">
        <v>2</v>
      </c>
      <c r="C3685" s="61">
        <v>48</v>
      </c>
    </row>
    <row r="3686" spans="1:3" x14ac:dyDescent="0.2">
      <c r="A3686" s="60" t="s">
        <v>11760</v>
      </c>
      <c r="B3686" s="61">
        <v>1</v>
      </c>
      <c r="C3686" s="61">
        <v>24</v>
      </c>
    </row>
    <row r="3687" spans="1:3" x14ac:dyDescent="0.2">
      <c r="A3687" s="60" t="s">
        <v>11761</v>
      </c>
      <c r="B3687" s="61">
        <v>1</v>
      </c>
      <c r="C3687" s="61">
        <v>24</v>
      </c>
    </row>
    <row r="3688" spans="1:3" x14ac:dyDescent="0.2">
      <c r="A3688" s="59" t="s">
        <v>11763</v>
      </c>
      <c r="B3688" s="61">
        <v>3</v>
      </c>
      <c r="C3688" s="61">
        <v>72</v>
      </c>
    </row>
    <row r="3689" spans="1:3" x14ac:dyDescent="0.2">
      <c r="A3689" s="60" t="s">
        <v>11764</v>
      </c>
      <c r="B3689" s="61">
        <v>1</v>
      </c>
      <c r="C3689" s="61">
        <v>24</v>
      </c>
    </row>
    <row r="3690" spans="1:3" x14ac:dyDescent="0.2">
      <c r="A3690" s="60" t="s">
        <v>11765</v>
      </c>
      <c r="B3690" s="61">
        <v>1</v>
      </c>
      <c r="C3690" s="61">
        <v>24</v>
      </c>
    </row>
    <row r="3691" spans="1:3" x14ac:dyDescent="0.2">
      <c r="A3691" s="60" t="s">
        <v>11766</v>
      </c>
      <c r="B3691" s="61">
        <v>1</v>
      </c>
      <c r="C3691" s="61">
        <v>24</v>
      </c>
    </row>
    <row r="3692" spans="1:3" x14ac:dyDescent="0.2">
      <c r="A3692" s="58" t="s">
        <v>3517</v>
      </c>
      <c r="B3692" s="61">
        <v>5</v>
      </c>
      <c r="C3692" s="61">
        <v>120</v>
      </c>
    </row>
    <row r="3693" spans="1:3" x14ac:dyDescent="0.2">
      <c r="A3693" s="59" t="s">
        <v>11758</v>
      </c>
      <c r="B3693" s="61">
        <v>2</v>
      </c>
      <c r="C3693" s="61">
        <v>48</v>
      </c>
    </row>
    <row r="3694" spans="1:3" x14ac:dyDescent="0.2">
      <c r="A3694" s="60" t="s">
        <v>11760</v>
      </c>
      <c r="B3694" s="61">
        <v>1</v>
      </c>
      <c r="C3694" s="61">
        <v>24</v>
      </c>
    </row>
    <row r="3695" spans="1:3" x14ac:dyDescent="0.2">
      <c r="A3695" s="60" t="s">
        <v>11761</v>
      </c>
      <c r="B3695" s="61">
        <v>1</v>
      </c>
      <c r="C3695" s="61">
        <v>24</v>
      </c>
    </row>
    <row r="3696" spans="1:3" x14ac:dyDescent="0.2">
      <c r="A3696" s="59" t="s">
        <v>11763</v>
      </c>
      <c r="B3696" s="61">
        <v>3</v>
      </c>
      <c r="C3696" s="61">
        <v>72</v>
      </c>
    </row>
    <row r="3697" spans="1:3" x14ac:dyDescent="0.2">
      <c r="A3697" s="60" t="s">
        <v>11764</v>
      </c>
      <c r="B3697" s="61">
        <v>1</v>
      </c>
      <c r="C3697" s="61">
        <v>24</v>
      </c>
    </row>
    <row r="3698" spans="1:3" x14ac:dyDescent="0.2">
      <c r="A3698" s="60" t="s">
        <v>11765</v>
      </c>
      <c r="B3698" s="61">
        <v>1</v>
      </c>
      <c r="C3698" s="61">
        <v>24</v>
      </c>
    </row>
    <row r="3699" spans="1:3" x14ac:dyDescent="0.2">
      <c r="A3699" s="60" t="s">
        <v>11766</v>
      </c>
      <c r="B3699" s="61">
        <v>1</v>
      </c>
      <c r="C3699" s="61">
        <v>24</v>
      </c>
    </row>
    <row r="3700" spans="1:3" x14ac:dyDescent="0.2">
      <c r="A3700" s="58" t="s">
        <v>3522</v>
      </c>
      <c r="B3700" s="61">
        <v>5</v>
      </c>
      <c r="C3700" s="61">
        <v>120</v>
      </c>
    </row>
    <row r="3701" spans="1:3" x14ac:dyDescent="0.2">
      <c r="A3701" s="59" t="s">
        <v>11758</v>
      </c>
      <c r="B3701" s="61">
        <v>2</v>
      </c>
      <c r="C3701" s="61">
        <v>48</v>
      </c>
    </row>
    <row r="3702" spans="1:3" x14ac:dyDescent="0.2">
      <c r="A3702" s="60" t="s">
        <v>11760</v>
      </c>
      <c r="B3702" s="61">
        <v>1</v>
      </c>
      <c r="C3702" s="61">
        <v>24</v>
      </c>
    </row>
    <row r="3703" spans="1:3" x14ac:dyDescent="0.2">
      <c r="A3703" s="60" t="s">
        <v>11761</v>
      </c>
      <c r="B3703" s="61">
        <v>1</v>
      </c>
      <c r="C3703" s="61">
        <v>24</v>
      </c>
    </row>
    <row r="3704" spans="1:3" x14ac:dyDescent="0.2">
      <c r="A3704" s="59" t="s">
        <v>11763</v>
      </c>
      <c r="B3704" s="61">
        <v>3</v>
      </c>
      <c r="C3704" s="61">
        <v>72</v>
      </c>
    </row>
    <row r="3705" spans="1:3" x14ac:dyDescent="0.2">
      <c r="A3705" s="60" t="s">
        <v>11764</v>
      </c>
      <c r="B3705" s="61">
        <v>1</v>
      </c>
      <c r="C3705" s="61">
        <v>24</v>
      </c>
    </row>
    <row r="3706" spans="1:3" x14ac:dyDescent="0.2">
      <c r="A3706" s="60" t="s">
        <v>11765</v>
      </c>
      <c r="B3706" s="61">
        <v>1</v>
      </c>
      <c r="C3706" s="61">
        <v>24</v>
      </c>
    </row>
    <row r="3707" spans="1:3" x14ac:dyDescent="0.2">
      <c r="A3707" s="60" t="s">
        <v>11766</v>
      </c>
      <c r="B3707" s="61">
        <v>1</v>
      </c>
      <c r="C3707" s="61">
        <v>24</v>
      </c>
    </row>
    <row r="3708" spans="1:3" x14ac:dyDescent="0.2">
      <c r="A3708" s="58" t="s">
        <v>3527</v>
      </c>
      <c r="B3708" s="61">
        <v>5</v>
      </c>
      <c r="C3708" s="61">
        <v>120</v>
      </c>
    </row>
    <row r="3709" spans="1:3" x14ac:dyDescent="0.2">
      <c r="A3709" s="59" t="s">
        <v>11758</v>
      </c>
      <c r="B3709" s="61">
        <v>2</v>
      </c>
      <c r="C3709" s="61">
        <v>48</v>
      </c>
    </row>
    <row r="3710" spans="1:3" x14ac:dyDescent="0.2">
      <c r="A3710" s="60" t="s">
        <v>11760</v>
      </c>
      <c r="B3710" s="61">
        <v>1</v>
      </c>
      <c r="C3710" s="61">
        <v>24</v>
      </c>
    </row>
    <row r="3711" spans="1:3" x14ac:dyDescent="0.2">
      <c r="A3711" s="60" t="s">
        <v>11761</v>
      </c>
      <c r="B3711" s="61">
        <v>1</v>
      </c>
      <c r="C3711" s="61">
        <v>24</v>
      </c>
    </row>
    <row r="3712" spans="1:3" x14ac:dyDescent="0.2">
      <c r="A3712" s="59" t="s">
        <v>11763</v>
      </c>
      <c r="B3712" s="61">
        <v>3</v>
      </c>
      <c r="C3712" s="61">
        <v>72</v>
      </c>
    </row>
    <row r="3713" spans="1:3" x14ac:dyDescent="0.2">
      <c r="A3713" s="60" t="s">
        <v>11764</v>
      </c>
      <c r="B3713" s="61">
        <v>1</v>
      </c>
      <c r="C3713" s="61">
        <v>24</v>
      </c>
    </row>
    <row r="3714" spans="1:3" x14ac:dyDescent="0.2">
      <c r="A3714" s="60" t="s">
        <v>11765</v>
      </c>
      <c r="B3714" s="61">
        <v>1</v>
      </c>
      <c r="C3714" s="61">
        <v>24</v>
      </c>
    </row>
    <row r="3715" spans="1:3" x14ac:dyDescent="0.2">
      <c r="A3715" s="60" t="s">
        <v>11766</v>
      </c>
      <c r="B3715" s="61">
        <v>1</v>
      </c>
      <c r="C3715" s="61">
        <v>24</v>
      </c>
    </row>
    <row r="3716" spans="1:3" x14ac:dyDescent="0.2">
      <c r="A3716" s="58" t="s">
        <v>3532</v>
      </c>
      <c r="B3716" s="61">
        <v>5</v>
      </c>
      <c r="C3716" s="61">
        <v>120</v>
      </c>
    </row>
    <row r="3717" spans="1:3" x14ac:dyDescent="0.2">
      <c r="A3717" s="59" t="s">
        <v>11758</v>
      </c>
      <c r="B3717" s="61">
        <v>2</v>
      </c>
      <c r="C3717" s="61">
        <v>48</v>
      </c>
    </row>
    <row r="3718" spans="1:3" x14ac:dyDescent="0.2">
      <c r="A3718" s="60" t="s">
        <v>11760</v>
      </c>
      <c r="B3718" s="61">
        <v>1</v>
      </c>
      <c r="C3718" s="61">
        <v>24</v>
      </c>
    </row>
    <row r="3719" spans="1:3" x14ac:dyDescent="0.2">
      <c r="A3719" s="60" t="s">
        <v>11761</v>
      </c>
      <c r="B3719" s="61">
        <v>1</v>
      </c>
      <c r="C3719" s="61">
        <v>24</v>
      </c>
    </row>
    <row r="3720" spans="1:3" x14ac:dyDescent="0.2">
      <c r="A3720" s="59" t="s">
        <v>11763</v>
      </c>
      <c r="B3720" s="61">
        <v>3</v>
      </c>
      <c r="C3720" s="61">
        <v>72</v>
      </c>
    </row>
    <row r="3721" spans="1:3" x14ac:dyDescent="0.2">
      <c r="A3721" s="60" t="s">
        <v>11764</v>
      </c>
      <c r="B3721" s="61">
        <v>1</v>
      </c>
      <c r="C3721" s="61">
        <v>24</v>
      </c>
    </row>
    <row r="3722" spans="1:3" x14ac:dyDescent="0.2">
      <c r="A3722" s="60" t="s">
        <v>11765</v>
      </c>
      <c r="B3722" s="61">
        <v>1</v>
      </c>
      <c r="C3722" s="61">
        <v>24</v>
      </c>
    </row>
    <row r="3723" spans="1:3" x14ac:dyDescent="0.2">
      <c r="A3723" s="60" t="s">
        <v>11766</v>
      </c>
      <c r="B3723" s="61">
        <v>1</v>
      </c>
      <c r="C3723" s="61">
        <v>24</v>
      </c>
    </row>
    <row r="3724" spans="1:3" x14ac:dyDescent="0.2">
      <c r="A3724" s="58" t="s">
        <v>3537</v>
      </c>
      <c r="B3724" s="61">
        <v>5</v>
      </c>
      <c r="C3724" s="61">
        <v>120</v>
      </c>
    </row>
    <row r="3725" spans="1:3" x14ac:dyDescent="0.2">
      <c r="A3725" s="59" t="s">
        <v>11758</v>
      </c>
      <c r="B3725" s="61">
        <v>2</v>
      </c>
      <c r="C3725" s="61">
        <v>48</v>
      </c>
    </row>
    <row r="3726" spans="1:3" x14ac:dyDescent="0.2">
      <c r="A3726" s="60" t="s">
        <v>11760</v>
      </c>
      <c r="B3726" s="61">
        <v>1</v>
      </c>
      <c r="C3726" s="61">
        <v>24</v>
      </c>
    </row>
    <row r="3727" spans="1:3" x14ac:dyDescent="0.2">
      <c r="A3727" s="60" t="s">
        <v>11761</v>
      </c>
      <c r="B3727" s="61">
        <v>1</v>
      </c>
      <c r="C3727" s="61">
        <v>24</v>
      </c>
    </row>
    <row r="3728" spans="1:3" x14ac:dyDescent="0.2">
      <c r="A3728" s="59" t="s">
        <v>11763</v>
      </c>
      <c r="B3728" s="61">
        <v>3</v>
      </c>
      <c r="C3728" s="61">
        <v>72</v>
      </c>
    </row>
    <row r="3729" spans="1:3" x14ac:dyDescent="0.2">
      <c r="A3729" s="60" t="s">
        <v>11764</v>
      </c>
      <c r="B3729" s="61">
        <v>1</v>
      </c>
      <c r="C3729" s="61">
        <v>24</v>
      </c>
    </row>
    <row r="3730" spans="1:3" x14ac:dyDescent="0.2">
      <c r="A3730" s="60" t="s">
        <v>11765</v>
      </c>
      <c r="B3730" s="61">
        <v>1</v>
      </c>
      <c r="C3730" s="61">
        <v>24</v>
      </c>
    </row>
    <row r="3731" spans="1:3" x14ac:dyDescent="0.2">
      <c r="A3731" s="60" t="s">
        <v>11766</v>
      </c>
      <c r="B3731" s="61">
        <v>1</v>
      </c>
      <c r="C3731" s="61">
        <v>24</v>
      </c>
    </row>
    <row r="3732" spans="1:3" x14ac:dyDescent="0.2">
      <c r="A3732" s="58" t="s">
        <v>3542</v>
      </c>
      <c r="B3732" s="61">
        <v>5</v>
      </c>
      <c r="C3732" s="61">
        <v>120</v>
      </c>
    </row>
    <row r="3733" spans="1:3" x14ac:dyDescent="0.2">
      <c r="A3733" s="59" t="s">
        <v>11758</v>
      </c>
      <c r="B3733" s="61">
        <v>2</v>
      </c>
      <c r="C3733" s="61">
        <v>48</v>
      </c>
    </row>
    <row r="3734" spans="1:3" x14ac:dyDescent="0.2">
      <c r="A3734" s="60" t="s">
        <v>11760</v>
      </c>
      <c r="B3734" s="61">
        <v>1</v>
      </c>
      <c r="C3734" s="61">
        <v>24</v>
      </c>
    </row>
    <row r="3735" spans="1:3" x14ac:dyDescent="0.2">
      <c r="A3735" s="60" t="s">
        <v>11761</v>
      </c>
      <c r="B3735" s="61">
        <v>1</v>
      </c>
      <c r="C3735" s="61">
        <v>24</v>
      </c>
    </row>
    <row r="3736" spans="1:3" x14ac:dyDescent="0.2">
      <c r="A3736" s="59" t="s">
        <v>11763</v>
      </c>
      <c r="B3736" s="61">
        <v>3</v>
      </c>
      <c r="C3736" s="61">
        <v>72</v>
      </c>
    </row>
    <row r="3737" spans="1:3" x14ac:dyDescent="0.2">
      <c r="A3737" s="60" t="s">
        <v>11764</v>
      </c>
      <c r="B3737" s="61">
        <v>1</v>
      </c>
      <c r="C3737" s="61">
        <v>24</v>
      </c>
    </row>
    <row r="3738" spans="1:3" x14ac:dyDescent="0.2">
      <c r="A3738" s="60" t="s">
        <v>11765</v>
      </c>
      <c r="B3738" s="61">
        <v>1</v>
      </c>
      <c r="C3738" s="61">
        <v>24</v>
      </c>
    </row>
    <row r="3739" spans="1:3" x14ac:dyDescent="0.2">
      <c r="A3739" s="60" t="s">
        <v>11766</v>
      </c>
      <c r="B3739" s="61">
        <v>1</v>
      </c>
      <c r="C3739" s="61">
        <v>24</v>
      </c>
    </row>
    <row r="3740" spans="1:3" x14ac:dyDescent="0.2">
      <c r="A3740" s="58" t="s">
        <v>3547</v>
      </c>
      <c r="B3740" s="61">
        <v>5</v>
      </c>
      <c r="C3740" s="61">
        <v>120</v>
      </c>
    </row>
    <row r="3741" spans="1:3" x14ac:dyDescent="0.2">
      <c r="A3741" s="59" t="s">
        <v>11758</v>
      </c>
      <c r="B3741" s="61">
        <v>2</v>
      </c>
      <c r="C3741" s="61">
        <v>48</v>
      </c>
    </row>
    <row r="3742" spans="1:3" x14ac:dyDescent="0.2">
      <c r="A3742" s="60" t="s">
        <v>11760</v>
      </c>
      <c r="B3742" s="61">
        <v>1</v>
      </c>
      <c r="C3742" s="61">
        <v>24</v>
      </c>
    </row>
    <row r="3743" spans="1:3" x14ac:dyDescent="0.2">
      <c r="A3743" s="60" t="s">
        <v>11761</v>
      </c>
      <c r="B3743" s="61">
        <v>1</v>
      </c>
      <c r="C3743" s="61">
        <v>24</v>
      </c>
    </row>
    <row r="3744" spans="1:3" x14ac:dyDescent="0.2">
      <c r="A3744" s="59" t="s">
        <v>11763</v>
      </c>
      <c r="B3744" s="61">
        <v>3</v>
      </c>
      <c r="C3744" s="61">
        <v>72</v>
      </c>
    </row>
    <row r="3745" spans="1:3" x14ac:dyDescent="0.2">
      <c r="A3745" s="60" t="s">
        <v>11764</v>
      </c>
      <c r="B3745" s="61">
        <v>1</v>
      </c>
      <c r="C3745" s="61">
        <v>24</v>
      </c>
    </row>
    <row r="3746" spans="1:3" x14ac:dyDescent="0.2">
      <c r="A3746" s="60" t="s">
        <v>11765</v>
      </c>
      <c r="B3746" s="61">
        <v>1</v>
      </c>
      <c r="C3746" s="61">
        <v>24</v>
      </c>
    </row>
    <row r="3747" spans="1:3" x14ac:dyDescent="0.2">
      <c r="A3747" s="60" t="s">
        <v>11766</v>
      </c>
      <c r="B3747" s="61">
        <v>1</v>
      </c>
      <c r="C3747" s="61">
        <v>24</v>
      </c>
    </row>
    <row r="3748" spans="1:3" x14ac:dyDescent="0.2">
      <c r="A3748" s="58" t="s">
        <v>438</v>
      </c>
      <c r="B3748" s="61">
        <v>5</v>
      </c>
      <c r="C3748" s="61">
        <v>120</v>
      </c>
    </row>
    <row r="3749" spans="1:3" x14ac:dyDescent="0.2">
      <c r="A3749" s="59" t="s">
        <v>11758</v>
      </c>
      <c r="B3749" s="61">
        <v>2</v>
      </c>
      <c r="C3749" s="61">
        <v>48</v>
      </c>
    </row>
    <row r="3750" spans="1:3" x14ac:dyDescent="0.2">
      <c r="A3750" s="60" t="s">
        <v>11760</v>
      </c>
      <c r="B3750" s="61">
        <v>1</v>
      </c>
      <c r="C3750" s="61">
        <v>24</v>
      </c>
    </row>
    <row r="3751" spans="1:3" x14ac:dyDescent="0.2">
      <c r="A3751" s="60" t="s">
        <v>11761</v>
      </c>
      <c r="B3751" s="61">
        <v>1</v>
      </c>
      <c r="C3751" s="61">
        <v>24</v>
      </c>
    </row>
    <row r="3752" spans="1:3" x14ac:dyDescent="0.2">
      <c r="A3752" s="59" t="s">
        <v>11763</v>
      </c>
      <c r="B3752" s="61">
        <v>3</v>
      </c>
      <c r="C3752" s="61">
        <v>72</v>
      </c>
    </row>
    <row r="3753" spans="1:3" x14ac:dyDescent="0.2">
      <c r="A3753" s="60" t="s">
        <v>11764</v>
      </c>
      <c r="B3753" s="61">
        <v>1</v>
      </c>
      <c r="C3753" s="61">
        <v>24</v>
      </c>
    </row>
    <row r="3754" spans="1:3" x14ac:dyDescent="0.2">
      <c r="A3754" s="60" t="s">
        <v>11765</v>
      </c>
      <c r="B3754" s="61">
        <v>1</v>
      </c>
      <c r="C3754" s="61">
        <v>24</v>
      </c>
    </row>
    <row r="3755" spans="1:3" x14ac:dyDescent="0.2">
      <c r="A3755" s="60" t="s">
        <v>11766</v>
      </c>
      <c r="B3755" s="61">
        <v>1</v>
      </c>
      <c r="C3755" s="61">
        <v>24</v>
      </c>
    </row>
    <row r="3756" spans="1:3" x14ac:dyDescent="0.2">
      <c r="A3756" s="58" t="s">
        <v>3552</v>
      </c>
      <c r="B3756" s="61">
        <v>5</v>
      </c>
      <c r="C3756" s="61">
        <v>120</v>
      </c>
    </row>
    <row r="3757" spans="1:3" x14ac:dyDescent="0.2">
      <c r="A3757" s="59" t="s">
        <v>11758</v>
      </c>
      <c r="B3757" s="61">
        <v>2</v>
      </c>
      <c r="C3757" s="61">
        <v>48</v>
      </c>
    </row>
    <row r="3758" spans="1:3" x14ac:dyDescent="0.2">
      <c r="A3758" s="60" t="s">
        <v>11760</v>
      </c>
      <c r="B3758" s="61">
        <v>1</v>
      </c>
      <c r="C3758" s="61">
        <v>24</v>
      </c>
    </row>
    <row r="3759" spans="1:3" x14ac:dyDescent="0.2">
      <c r="A3759" s="60" t="s">
        <v>11761</v>
      </c>
      <c r="B3759" s="61">
        <v>1</v>
      </c>
      <c r="C3759" s="61">
        <v>24</v>
      </c>
    </row>
    <row r="3760" spans="1:3" x14ac:dyDescent="0.2">
      <c r="A3760" s="59" t="s">
        <v>11763</v>
      </c>
      <c r="B3760" s="61">
        <v>3</v>
      </c>
      <c r="C3760" s="61">
        <v>72</v>
      </c>
    </row>
    <row r="3761" spans="1:3" x14ac:dyDescent="0.2">
      <c r="A3761" s="60" t="s">
        <v>11764</v>
      </c>
      <c r="B3761" s="61">
        <v>1</v>
      </c>
      <c r="C3761" s="61">
        <v>24</v>
      </c>
    </row>
    <row r="3762" spans="1:3" x14ac:dyDescent="0.2">
      <c r="A3762" s="60" t="s">
        <v>11765</v>
      </c>
      <c r="B3762" s="61">
        <v>1</v>
      </c>
      <c r="C3762" s="61">
        <v>24</v>
      </c>
    </row>
    <row r="3763" spans="1:3" x14ac:dyDescent="0.2">
      <c r="A3763" s="60" t="s">
        <v>11766</v>
      </c>
      <c r="B3763" s="61">
        <v>1</v>
      </c>
      <c r="C3763" s="61">
        <v>24</v>
      </c>
    </row>
    <row r="3764" spans="1:3" x14ac:dyDescent="0.2">
      <c r="A3764" s="58" t="s">
        <v>3557</v>
      </c>
      <c r="B3764" s="61">
        <v>5</v>
      </c>
      <c r="C3764" s="61">
        <v>120</v>
      </c>
    </row>
    <row r="3765" spans="1:3" x14ac:dyDescent="0.2">
      <c r="A3765" s="59" t="s">
        <v>11758</v>
      </c>
      <c r="B3765" s="61">
        <v>2</v>
      </c>
      <c r="C3765" s="61">
        <v>48</v>
      </c>
    </row>
    <row r="3766" spans="1:3" x14ac:dyDescent="0.2">
      <c r="A3766" s="60" t="s">
        <v>11760</v>
      </c>
      <c r="B3766" s="61">
        <v>1</v>
      </c>
      <c r="C3766" s="61">
        <v>24</v>
      </c>
    </row>
    <row r="3767" spans="1:3" x14ac:dyDescent="0.2">
      <c r="A3767" s="60" t="s">
        <v>11761</v>
      </c>
      <c r="B3767" s="61">
        <v>1</v>
      </c>
      <c r="C3767" s="61">
        <v>24</v>
      </c>
    </row>
    <row r="3768" spans="1:3" x14ac:dyDescent="0.2">
      <c r="A3768" s="59" t="s">
        <v>11763</v>
      </c>
      <c r="B3768" s="61">
        <v>3</v>
      </c>
      <c r="C3768" s="61">
        <v>72</v>
      </c>
    </row>
    <row r="3769" spans="1:3" x14ac:dyDescent="0.2">
      <c r="A3769" s="60" t="s">
        <v>11764</v>
      </c>
      <c r="B3769" s="61">
        <v>1</v>
      </c>
      <c r="C3769" s="61">
        <v>24</v>
      </c>
    </row>
    <row r="3770" spans="1:3" x14ac:dyDescent="0.2">
      <c r="A3770" s="60" t="s">
        <v>11765</v>
      </c>
      <c r="B3770" s="61">
        <v>1</v>
      </c>
      <c r="C3770" s="61">
        <v>24</v>
      </c>
    </row>
    <row r="3771" spans="1:3" x14ac:dyDescent="0.2">
      <c r="A3771" s="60" t="s">
        <v>11766</v>
      </c>
      <c r="B3771" s="61">
        <v>1</v>
      </c>
      <c r="C3771" s="61">
        <v>24</v>
      </c>
    </row>
    <row r="3772" spans="1:3" x14ac:dyDescent="0.2">
      <c r="A3772" s="58" t="s">
        <v>3562</v>
      </c>
      <c r="B3772" s="61">
        <v>5</v>
      </c>
      <c r="C3772" s="61">
        <v>120</v>
      </c>
    </row>
    <row r="3773" spans="1:3" x14ac:dyDescent="0.2">
      <c r="A3773" s="59" t="s">
        <v>11758</v>
      </c>
      <c r="B3773" s="61">
        <v>2</v>
      </c>
      <c r="C3773" s="61">
        <v>48</v>
      </c>
    </row>
    <row r="3774" spans="1:3" x14ac:dyDescent="0.2">
      <c r="A3774" s="60" t="s">
        <v>11760</v>
      </c>
      <c r="B3774" s="61">
        <v>1</v>
      </c>
      <c r="C3774" s="61">
        <v>24</v>
      </c>
    </row>
    <row r="3775" spans="1:3" x14ac:dyDescent="0.2">
      <c r="A3775" s="60" t="s">
        <v>11761</v>
      </c>
      <c r="B3775" s="61">
        <v>1</v>
      </c>
      <c r="C3775" s="61">
        <v>24</v>
      </c>
    </row>
    <row r="3776" spans="1:3" x14ac:dyDescent="0.2">
      <c r="A3776" s="59" t="s">
        <v>11763</v>
      </c>
      <c r="B3776" s="61">
        <v>3</v>
      </c>
      <c r="C3776" s="61">
        <v>72</v>
      </c>
    </row>
    <row r="3777" spans="1:3" x14ac:dyDescent="0.2">
      <c r="A3777" s="60" t="s">
        <v>11764</v>
      </c>
      <c r="B3777" s="61">
        <v>1</v>
      </c>
      <c r="C3777" s="61">
        <v>24</v>
      </c>
    </row>
    <row r="3778" spans="1:3" x14ac:dyDescent="0.2">
      <c r="A3778" s="60" t="s">
        <v>11765</v>
      </c>
      <c r="B3778" s="61">
        <v>1</v>
      </c>
      <c r="C3778" s="61">
        <v>24</v>
      </c>
    </row>
    <row r="3779" spans="1:3" x14ac:dyDescent="0.2">
      <c r="A3779" s="60" t="s">
        <v>11766</v>
      </c>
      <c r="B3779" s="61">
        <v>1</v>
      </c>
      <c r="C3779" s="61">
        <v>24</v>
      </c>
    </row>
    <row r="3780" spans="1:3" x14ac:dyDescent="0.2">
      <c r="A3780" s="58" t="s">
        <v>3567</v>
      </c>
      <c r="B3780" s="61">
        <v>5</v>
      </c>
      <c r="C3780" s="61">
        <v>120</v>
      </c>
    </row>
    <row r="3781" spans="1:3" x14ac:dyDescent="0.2">
      <c r="A3781" s="59" t="s">
        <v>11758</v>
      </c>
      <c r="B3781" s="61">
        <v>2</v>
      </c>
      <c r="C3781" s="61">
        <v>48</v>
      </c>
    </row>
    <row r="3782" spans="1:3" x14ac:dyDescent="0.2">
      <c r="A3782" s="60" t="s">
        <v>11760</v>
      </c>
      <c r="B3782" s="61">
        <v>1</v>
      </c>
      <c r="C3782" s="61">
        <v>24</v>
      </c>
    </row>
    <row r="3783" spans="1:3" x14ac:dyDescent="0.2">
      <c r="A3783" s="60" t="s">
        <v>11761</v>
      </c>
      <c r="B3783" s="61">
        <v>1</v>
      </c>
      <c r="C3783" s="61">
        <v>24</v>
      </c>
    </row>
    <row r="3784" spans="1:3" x14ac:dyDescent="0.2">
      <c r="A3784" s="59" t="s">
        <v>11763</v>
      </c>
      <c r="B3784" s="61">
        <v>3</v>
      </c>
      <c r="C3784" s="61">
        <v>72</v>
      </c>
    </row>
    <row r="3785" spans="1:3" x14ac:dyDescent="0.2">
      <c r="A3785" s="60" t="s">
        <v>11764</v>
      </c>
      <c r="B3785" s="61">
        <v>1</v>
      </c>
      <c r="C3785" s="61">
        <v>24</v>
      </c>
    </row>
    <row r="3786" spans="1:3" x14ac:dyDescent="0.2">
      <c r="A3786" s="60" t="s">
        <v>11765</v>
      </c>
      <c r="B3786" s="61">
        <v>1</v>
      </c>
      <c r="C3786" s="61">
        <v>24</v>
      </c>
    </row>
    <row r="3787" spans="1:3" x14ac:dyDescent="0.2">
      <c r="A3787" s="60" t="s">
        <v>11766</v>
      </c>
      <c r="B3787" s="61">
        <v>1</v>
      </c>
      <c r="C3787" s="61">
        <v>24</v>
      </c>
    </row>
    <row r="3788" spans="1:3" x14ac:dyDescent="0.2">
      <c r="A3788" s="58" t="s">
        <v>3572</v>
      </c>
      <c r="B3788" s="61">
        <v>5</v>
      </c>
      <c r="C3788" s="61">
        <v>120</v>
      </c>
    </row>
    <row r="3789" spans="1:3" x14ac:dyDescent="0.2">
      <c r="A3789" s="59" t="s">
        <v>11758</v>
      </c>
      <c r="B3789" s="61">
        <v>2</v>
      </c>
      <c r="C3789" s="61">
        <v>48</v>
      </c>
    </row>
    <row r="3790" spans="1:3" x14ac:dyDescent="0.2">
      <c r="A3790" s="60" t="s">
        <v>11760</v>
      </c>
      <c r="B3790" s="61">
        <v>1</v>
      </c>
      <c r="C3790" s="61">
        <v>24</v>
      </c>
    </row>
    <row r="3791" spans="1:3" x14ac:dyDescent="0.2">
      <c r="A3791" s="60" t="s">
        <v>11761</v>
      </c>
      <c r="B3791" s="61">
        <v>1</v>
      </c>
      <c r="C3791" s="61">
        <v>24</v>
      </c>
    </row>
    <row r="3792" spans="1:3" x14ac:dyDescent="0.2">
      <c r="A3792" s="59" t="s">
        <v>11763</v>
      </c>
      <c r="B3792" s="61">
        <v>3</v>
      </c>
      <c r="C3792" s="61">
        <v>72</v>
      </c>
    </row>
    <row r="3793" spans="1:3" x14ac:dyDescent="0.2">
      <c r="A3793" s="60" t="s">
        <v>11764</v>
      </c>
      <c r="B3793" s="61">
        <v>1</v>
      </c>
      <c r="C3793" s="61">
        <v>24</v>
      </c>
    </row>
    <row r="3794" spans="1:3" x14ac:dyDescent="0.2">
      <c r="A3794" s="60" t="s">
        <v>11765</v>
      </c>
      <c r="B3794" s="61">
        <v>1</v>
      </c>
      <c r="C3794" s="61">
        <v>24</v>
      </c>
    </row>
    <row r="3795" spans="1:3" x14ac:dyDescent="0.2">
      <c r="A3795" s="60" t="s">
        <v>11766</v>
      </c>
      <c r="B3795" s="61">
        <v>1</v>
      </c>
      <c r="C3795" s="61">
        <v>24</v>
      </c>
    </row>
    <row r="3796" spans="1:3" x14ac:dyDescent="0.2">
      <c r="A3796" s="58" t="s">
        <v>3577</v>
      </c>
      <c r="B3796" s="61">
        <v>5</v>
      </c>
      <c r="C3796" s="61">
        <v>120</v>
      </c>
    </row>
    <row r="3797" spans="1:3" x14ac:dyDescent="0.2">
      <c r="A3797" s="59" t="s">
        <v>11758</v>
      </c>
      <c r="B3797" s="61">
        <v>2</v>
      </c>
      <c r="C3797" s="61">
        <v>48</v>
      </c>
    </row>
    <row r="3798" spans="1:3" x14ac:dyDescent="0.2">
      <c r="A3798" s="60" t="s">
        <v>11760</v>
      </c>
      <c r="B3798" s="61">
        <v>1</v>
      </c>
      <c r="C3798" s="61">
        <v>24</v>
      </c>
    </row>
    <row r="3799" spans="1:3" x14ac:dyDescent="0.2">
      <c r="A3799" s="60" t="s">
        <v>11761</v>
      </c>
      <c r="B3799" s="61">
        <v>1</v>
      </c>
      <c r="C3799" s="61">
        <v>24</v>
      </c>
    </row>
    <row r="3800" spans="1:3" x14ac:dyDescent="0.2">
      <c r="A3800" s="59" t="s">
        <v>11763</v>
      </c>
      <c r="B3800" s="61">
        <v>3</v>
      </c>
      <c r="C3800" s="61">
        <v>72</v>
      </c>
    </row>
    <row r="3801" spans="1:3" x14ac:dyDescent="0.2">
      <c r="A3801" s="60" t="s">
        <v>11764</v>
      </c>
      <c r="B3801" s="61">
        <v>1</v>
      </c>
      <c r="C3801" s="61">
        <v>24</v>
      </c>
    </row>
    <row r="3802" spans="1:3" x14ac:dyDescent="0.2">
      <c r="A3802" s="60" t="s">
        <v>11765</v>
      </c>
      <c r="B3802" s="61">
        <v>1</v>
      </c>
      <c r="C3802" s="61">
        <v>24</v>
      </c>
    </row>
    <row r="3803" spans="1:3" x14ac:dyDescent="0.2">
      <c r="A3803" s="60" t="s">
        <v>11766</v>
      </c>
      <c r="B3803" s="61">
        <v>1</v>
      </c>
      <c r="C3803" s="61">
        <v>24</v>
      </c>
    </row>
    <row r="3804" spans="1:3" x14ac:dyDescent="0.2">
      <c r="A3804" s="58" t="s">
        <v>3582</v>
      </c>
      <c r="B3804" s="61">
        <v>5</v>
      </c>
      <c r="C3804" s="61">
        <v>120</v>
      </c>
    </row>
    <row r="3805" spans="1:3" x14ac:dyDescent="0.2">
      <c r="A3805" s="59" t="s">
        <v>11758</v>
      </c>
      <c r="B3805" s="61">
        <v>2</v>
      </c>
      <c r="C3805" s="61">
        <v>48</v>
      </c>
    </row>
    <row r="3806" spans="1:3" x14ac:dyDescent="0.2">
      <c r="A3806" s="60" t="s">
        <v>11760</v>
      </c>
      <c r="B3806" s="61">
        <v>1</v>
      </c>
      <c r="C3806" s="61">
        <v>24</v>
      </c>
    </row>
    <row r="3807" spans="1:3" x14ac:dyDescent="0.2">
      <c r="A3807" s="60" t="s">
        <v>11761</v>
      </c>
      <c r="B3807" s="61">
        <v>1</v>
      </c>
      <c r="C3807" s="61">
        <v>24</v>
      </c>
    </row>
    <row r="3808" spans="1:3" x14ac:dyDescent="0.2">
      <c r="A3808" s="59" t="s">
        <v>11763</v>
      </c>
      <c r="B3808" s="61">
        <v>3</v>
      </c>
      <c r="C3808" s="61">
        <v>72</v>
      </c>
    </row>
    <row r="3809" spans="1:3" x14ac:dyDescent="0.2">
      <c r="A3809" s="60" t="s">
        <v>11764</v>
      </c>
      <c r="B3809" s="61">
        <v>1</v>
      </c>
      <c r="C3809" s="61">
        <v>24</v>
      </c>
    </row>
    <row r="3810" spans="1:3" x14ac:dyDescent="0.2">
      <c r="A3810" s="60" t="s">
        <v>11765</v>
      </c>
      <c r="B3810" s="61">
        <v>1</v>
      </c>
      <c r="C3810" s="61">
        <v>24</v>
      </c>
    </row>
    <row r="3811" spans="1:3" x14ac:dyDescent="0.2">
      <c r="A3811" s="60" t="s">
        <v>11766</v>
      </c>
      <c r="B3811" s="61">
        <v>1</v>
      </c>
      <c r="C3811" s="61">
        <v>24</v>
      </c>
    </row>
    <row r="3812" spans="1:3" x14ac:dyDescent="0.2">
      <c r="A3812" s="58" t="s">
        <v>3587</v>
      </c>
      <c r="B3812" s="61">
        <v>5</v>
      </c>
      <c r="C3812" s="61">
        <v>120</v>
      </c>
    </row>
    <row r="3813" spans="1:3" x14ac:dyDescent="0.2">
      <c r="A3813" s="59" t="s">
        <v>11758</v>
      </c>
      <c r="B3813" s="61">
        <v>2</v>
      </c>
      <c r="C3813" s="61">
        <v>48</v>
      </c>
    </row>
    <row r="3814" spans="1:3" x14ac:dyDescent="0.2">
      <c r="A3814" s="60" t="s">
        <v>11760</v>
      </c>
      <c r="B3814" s="61">
        <v>1</v>
      </c>
      <c r="C3814" s="61">
        <v>24</v>
      </c>
    </row>
    <row r="3815" spans="1:3" x14ac:dyDescent="0.2">
      <c r="A3815" s="60" t="s">
        <v>11761</v>
      </c>
      <c r="B3815" s="61">
        <v>1</v>
      </c>
      <c r="C3815" s="61">
        <v>24</v>
      </c>
    </row>
    <row r="3816" spans="1:3" x14ac:dyDescent="0.2">
      <c r="A3816" s="59" t="s">
        <v>11763</v>
      </c>
      <c r="B3816" s="61">
        <v>3</v>
      </c>
      <c r="C3816" s="61">
        <v>72</v>
      </c>
    </row>
    <row r="3817" spans="1:3" x14ac:dyDescent="0.2">
      <c r="A3817" s="60" t="s">
        <v>11764</v>
      </c>
      <c r="B3817" s="61">
        <v>1</v>
      </c>
      <c r="C3817" s="61">
        <v>24</v>
      </c>
    </row>
    <row r="3818" spans="1:3" x14ac:dyDescent="0.2">
      <c r="A3818" s="60" t="s">
        <v>11765</v>
      </c>
      <c r="B3818" s="61">
        <v>1</v>
      </c>
      <c r="C3818" s="61">
        <v>24</v>
      </c>
    </row>
    <row r="3819" spans="1:3" x14ac:dyDescent="0.2">
      <c r="A3819" s="60" t="s">
        <v>11766</v>
      </c>
      <c r="B3819" s="61">
        <v>1</v>
      </c>
      <c r="C3819" s="61">
        <v>24</v>
      </c>
    </row>
    <row r="3820" spans="1:3" x14ac:dyDescent="0.2">
      <c r="A3820" s="58" t="s">
        <v>3592</v>
      </c>
      <c r="B3820" s="61">
        <v>5</v>
      </c>
      <c r="C3820" s="61">
        <v>120</v>
      </c>
    </row>
    <row r="3821" spans="1:3" x14ac:dyDescent="0.2">
      <c r="A3821" s="59" t="s">
        <v>11758</v>
      </c>
      <c r="B3821" s="61">
        <v>2</v>
      </c>
      <c r="C3821" s="61">
        <v>48</v>
      </c>
    </row>
    <row r="3822" spans="1:3" x14ac:dyDescent="0.2">
      <c r="A3822" s="60" t="s">
        <v>11760</v>
      </c>
      <c r="B3822" s="61">
        <v>1</v>
      </c>
      <c r="C3822" s="61">
        <v>24</v>
      </c>
    </row>
    <row r="3823" spans="1:3" x14ac:dyDescent="0.2">
      <c r="A3823" s="60" t="s">
        <v>11761</v>
      </c>
      <c r="B3823" s="61">
        <v>1</v>
      </c>
      <c r="C3823" s="61">
        <v>24</v>
      </c>
    </row>
    <row r="3824" spans="1:3" x14ac:dyDescent="0.2">
      <c r="A3824" s="59" t="s">
        <v>11763</v>
      </c>
      <c r="B3824" s="61">
        <v>3</v>
      </c>
      <c r="C3824" s="61">
        <v>72</v>
      </c>
    </row>
    <row r="3825" spans="1:3" x14ac:dyDescent="0.2">
      <c r="A3825" s="60" t="s">
        <v>11764</v>
      </c>
      <c r="B3825" s="61">
        <v>1</v>
      </c>
      <c r="C3825" s="61">
        <v>24</v>
      </c>
    </row>
    <row r="3826" spans="1:3" x14ac:dyDescent="0.2">
      <c r="A3826" s="60" t="s">
        <v>11765</v>
      </c>
      <c r="B3826" s="61">
        <v>1</v>
      </c>
      <c r="C3826" s="61">
        <v>24</v>
      </c>
    </row>
    <row r="3827" spans="1:3" x14ac:dyDescent="0.2">
      <c r="A3827" s="60" t="s">
        <v>11766</v>
      </c>
      <c r="B3827" s="61">
        <v>1</v>
      </c>
      <c r="C3827" s="61">
        <v>24</v>
      </c>
    </row>
    <row r="3828" spans="1:3" x14ac:dyDescent="0.2">
      <c r="A3828" s="58" t="s">
        <v>3597</v>
      </c>
      <c r="B3828" s="61">
        <v>5</v>
      </c>
      <c r="C3828" s="61">
        <v>120</v>
      </c>
    </row>
    <row r="3829" spans="1:3" x14ac:dyDescent="0.2">
      <c r="A3829" s="59" t="s">
        <v>11758</v>
      </c>
      <c r="B3829" s="61">
        <v>2</v>
      </c>
      <c r="C3829" s="61">
        <v>48</v>
      </c>
    </row>
    <row r="3830" spans="1:3" x14ac:dyDescent="0.2">
      <c r="A3830" s="60" t="s">
        <v>11760</v>
      </c>
      <c r="B3830" s="61">
        <v>1</v>
      </c>
      <c r="C3830" s="61">
        <v>24</v>
      </c>
    </row>
    <row r="3831" spans="1:3" x14ac:dyDescent="0.2">
      <c r="A3831" s="60" t="s">
        <v>11761</v>
      </c>
      <c r="B3831" s="61">
        <v>1</v>
      </c>
      <c r="C3831" s="61">
        <v>24</v>
      </c>
    </row>
    <row r="3832" spans="1:3" x14ac:dyDescent="0.2">
      <c r="A3832" s="59" t="s">
        <v>11763</v>
      </c>
      <c r="B3832" s="61">
        <v>3</v>
      </c>
      <c r="C3832" s="61">
        <v>72</v>
      </c>
    </row>
    <row r="3833" spans="1:3" x14ac:dyDescent="0.2">
      <c r="A3833" s="60" t="s">
        <v>11764</v>
      </c>
      <c r="B3833" s="61">
        <v>1</v>
      </c>
      <c r="C3833" s="61">
        <v>24</v>
      </c>
    </row>
    <row r="3834" spans="1:3" x14ac:dyDescent="0.2">
      <c r="A3834" s="60" t="s">
        <v>11765</v>
      </c>
      <c r="B3834" s="61">
        <v>1</v>
      </c>
      <c r="C3834" s="61">
        <v>24</v>
      </c>
    </row>
    <row r="3835" spans="1:3" x14ac:dyDescent="0.2">
      <c r="A3835" s="60" t="s">
        <v>11766</v>
      </c>
      <c r="B3835" s="61">
        <v>1</v>
      </c>
      <c r="C3835" s="61">
        <v>24</v>
      </c>
    </row>
    <row r="3836" spans="1:3" x14ac:dyDescent="0.2">
      <c r="A3836" s="58" t="s">
        <v>443</v>
      </c>
      <c r="B3836" s="61">
        <v>5</v>
      </c>
      <c r="C3836" s="61">
        <v>120</v>
      </c>
    </row>
    <row r="3837" spans="1:3" x14ac:dyDescent="0.2">
      <c r="A3837" s="59" t="s">
        <v>11758</v>
      </c>
      <c r="B3837" s="61">
        <v>2</v>
      </c>
      <c r="C3837" s="61">
        <v>48</v>
      </c>
    </row>
    <row r="3838" spans="1:3" x14ac:dyDescent="0.2">
      <c r="A3838" s="60" t="s">
        <v>11760</v>
      </c>
      <c r="B3838" s="61">
        <v>1</v>
      </c>
      <c r="C3838" s="61">
        <v>24</v>
      </c>
    </row>
    <row r="3839" spans="1:3" x14ac:dyDescent="0.2">
      <c r="A3839" s="60" t="s">
        <v>11761</v>
      </c>
      <c r="B3839" s="61">
        <v>1</v>
      </c>
      <c r="C3839" s="61">
        <v>24</v>
      </c>
    </row>
    <row r="3840" spans="1:3" x14ac:dyDescent="0.2">
      <c r="A3840" s="59" t="s">
        <v>11763</v>
      </c>
      <c r="B3840" s="61">
        <v>3</v>
      </c>
      <c r="C3840" s="61">
        <v>72</v>
      </c>
    </row>
    <row r="3841" spans="1:3" x14ac:dyDescent="0.2">
      <c r="A3841" s="60" t="s">
        <v>11764</v>
      </c>
      <c r="B3841" s="61">
        <v>1</v>
      </c>
      <c r="C3841" s="61">
        <v>24</v>
      </c>
    </row>
    <row r="3842" spans="1:3" x14ac:dyDescent="0.2">
      <c r="A3842" s="60" t="s">
        <v>11765</v>
      </c>
      <c r="B3842" s="61">
        <v>1</v>
      </c>
      <c r="C3842" s="61">
        <v>24</v>
      </c>
    </row>
    <row r="3843" spans="1:3" x14ac:dyDescent="0.2">
      <c r="A3843" s="60" t="s">
        <v>11766</v>
      </c>
      <c r="B3843" s="61">
        <v>1</v>
      </c>
      <c r="C3843" s="61">
        <v>24</v>
      </c>
    </row>
    <row r="3844" spans="1:3" x14ac:dyDescent="0.2">
      <c r="A3844" s="58" t="s">
        <v>3602</v>
      </c>
      <c r="B3844" s="61">
        <v>5</v>
      </c>
      <c r="C3844" s="61">
        <v>120</v>
      </c>
    </row>
    <row r="3845" spans="1:3" x14ac:dyDescent="0.2">
      <c r="A3845" s="59" t="s">
        <v>11758</v>
      </c>
      <c r="B3845" s="61">
        <v>2</v>
      </c>
      <c r="C3845" s="61">
        <v>48</v>
      </c>
    </row>
    <row r="3846" spans="1:3" x14ac:dyDescent="0.2">
      <c r="A3846" s="60" t="s">
        <v>11760</v>
      </c>
      <c r="B3846" s="61">
        <v>1</v>
      </c>
      <c r="C3846" s="61">
        <v>24</v>
      </c>
    </row>
    <row r="3847" spans="1:3" x14ac:dyDescent="0.2">
      <c r="A3847" s="60" t="s">
        <v>11761</v>
      </c>
      <c r="B3847" s="61">
        <v>1</v>
      </c>
      <c r="C3847" s="61">
        <v>24</v>
      </c>
    </row>
    <row r="3848" spans="1:3" x14ac:dyDescent="0.2">
      <c r="A3848" s="59" t="s">
        <v>11763</v>
      </c>
      <c r="B3848" s="61">
        <v>3</v>
      </c>
      <c r="C3848" s="61">
        <v>72</v>
      </c>
    </row>
    <row r="3849" spans="1:3" x14ac:dyDescent="0.2">
      <c r="A3849" s="60" t="s">
        <v>11764</v>
      </c>
      <c r="B3849" s="61">
        <v>1</v>
      </c>
      <c r="C3849" s="61">
        <v>24</v>
      </c>
    </row>
    <row r="3850" spans="1:3" x14ac:dyDescent="0.2">
      <c r="A3850" s="60" t="s">
        <v>11765</v>
      </c>
      <c r="B3850" s="61">
        <v>1</v>
      </c>
      <c r="C3850" s="61">
        <v>24</v>
      </c>
    </row>
    <row r="3851" spans="1:3" x14ac:dyDescent="0.2">
      <c r="A3851" s="60" t="s">
        <v>11766</v>
      </c>
      <c r="B3851" s="61">
        <v>1</v>
      </c>
      <c r="C3851" s="61">
        <v>24</v>
      </c>
    </row>
    <row r="3852" spans="1:3" x14ac:dyDescent="0.2">
      <c r="A3852" s="58" t="s">
        <v>3607</v>
      </c>
      <c r="B3852" s="61">
        <v>5</v>
      </c>
      <c r="C3852" s="61">
        <v>120</v>
      </c>
    </row>
    <row r="3853" spans="1:3" x14ac:dyDescent="0.2">
      <c r="A3853" s="59" t="s">
        <v>11758</v>
      </c>
      <c r="B3853" s="61">
        <v>2</v>
      </c>
      <c r="C3853" s="61">
        <v>48</v>
      </c>
    </row>
    <row r="3854" spans="1:3" x14ac:dyDescent="0.2">
      <c r="A3854" s="60" t="s">
        <v>11760</v>
      </c>
      <c r="B3854" s="61">
        <v>1</v>
      </c>
      <c r="C3854" s="61">
        <v>24</v>
      </c>
    </row>
    <row r="3855" spans="1:3" x14ac:dyDescent="0.2">
      <c r="A3855" s="60" t="s">
        <v>11761</v>
      </c>
      <c r="B3855" s="61">
        <v>1</v>
      </c>
      <c r="C3855" s="61">
        <v>24</v>
      </c>
    </row>
    <row r="3856" spans="1:3" x14ac:dyDescent="0.2">
      <c r="A3856" s="59" t="s">
        <v>11763</v>
      </c>
      <c r="B3856" s="61">
        <v>3</v>
      </c>
      <c r="C3856" s="61">
        <v>72</v>
      </c>
    </row>
    <row r="3857" spans="1:3" x14ac:dyDescent="0.2">
      <c r="A3857" s="60" t="s">
        <v>11764</v>
      </c>
      <c r="B3857" s="61">
        <v>1</v>
      </c>
      <c r="C3857" s="61">
        <v>24</v>
      </c>
    </row>
    <row r="3858" spans="1:3" x14ac:dyDescent="0.2">
      <c r="A3858" s="60" t="s">
        <v>11765</v>
      </c>
      <c r="B3858" s="61">
        <v>1</v>
      </c>
      <c r="C3858" s="61">
        <v>24</v>
      </c>
    </row>
    <row r="3859" spans="1:3" x14ac:dyDescent="0.2">
      <c r="A3859" s="60" t="s">
        <v>11766</v>
      </c>
      <c r="B3859" s="61">
        <v>1</v>
      </c>
      <c r="C3859" s="61">
        <v>24</v>
      </c>
    </row>
    <row r="3860" spans="1:3" x14ac:dyDescent="0.2">
      <c r="A3860" s="58" t="s">
        <v>3612</v>
      </c>
      <c r="B3860" s="61">
        <v>5</v>
      </c>
      <c r="C3860" s="61">
        <v>120</v>
      </c>
    </row>
    <row r="3861" spans="1:3" x14ac:dyDescent="0.2">
      <c r="A3861" s="59" t="s">
        <v>11758</v>
      </c>
      <c r="B3861" s="61">
        <v>2</v>
      </c>
      <c r="C3861" s="61">
        <v>48</v>
      </c>
    </row>
    <row r="3862" spans="1:3" x14ac:dyDescent="0.2">
      <c r="A3862" s="60" t="s">
        <v>11760</v>
      </c>
      <c r="B3862" s="61">
        <v>1</v>
      </c>
      <c r="C3862" s="61">
        <v>24</v>
      </c>
    </row>
    <row r="3863" spans="1:3" x14ac:dyDescent="0.2">
      <c r="A3863" s="60" t="s">
        <v>11761</v>
      </c>
      <c r="B3863" s="61">
        <v>1</v>
      </c>
      <c r="C3863" s="61">
        <v>24</v>
      </c>
    </row>
    <row r="3864" spans="1:3" x14ac:dyDescent="0.2">
      <c r="A3864" s="59" t="s">
        <v>11763</v>
      </c>
      <c r="B3864" s="61">
        <v>3</v>
      </c>
      <c r="C3864" s="61">
        <v>72</v>
      </c>
    </row>
    <row r="3865" spans="1:3" x14ac:dyDescent="0.2">
      <c r="A3865" s="60" t="s">
        <v>11764</v>
      </c>
      <c r="B3865" s="61">
        <v>1</v>
      </c>
      <c r="C3865" s="61">
        <v>24</v>
      </c>
    </row>
    <row r="3866" spans="1:3" x14ac:dyDescent="0.2">
      <c r="A3866" s="60" t="s">
        <v>11765</v>
      </c>
      <c r="B3866" s="61">
        <v>1</v>
      </c>
      <c r="C3866" s="61">
        <v>24</v>
      </c>
    </row>
    <row r="3867" spans="1:3" x14ac:dyDescent="0.2">
      <c r="A3867" s="60" t="s">
        <v>11766</v>
      </c>
      <c r="B3867" s="61">
        <v>1</v>
      </c>
      <c r="C3867" s="61">
        <v>24</v>
      </c>
    </row>
    <row r="3868" spans="1:3" x14ac:dyDescent="0.2">
      <c r="A3868" s="58" t="s">
        <v>3617</v>
      </c>
      <c r="B3868" s="61">
        <v>5</v>
      </c>
      <c r="C3868" s="61">
        <v>120</v>
      </c>
    </row>
    <row r="3869" spans="1:3" x14ac:dyDescent="0.2">
      <c r="A3869" s="59" t="s">
        <v>11758</v>
      </c>
      <c r="B3869" s="61">
        <v>2</v>
      </c>
      <c r="C3869" s="61">
        <v>48</v>
      </c>
    </row>
    <row r="3870" spans="1:3" x14ac:dyDescent="0.2">
      <c r="A3870" s="60" t="s">
        <v>11760</v>
      </c>
      <c r="B3870" s="61">
        <v>1</v>
      </c>
      <c r="C3870" s="61">
        <v>24</v>
      </c>
    </row>
    <row r="3871" spans="1:3" x14ac:dyDescent="0.2">
      <c r="A3871" s="60" t="s">
        <v>11761</v>
      </c>
      <c r="B3871" s="61">
        <v>1</v>
      </c>
      <c r="C3871" s="61">
        <v>24</v>
      </c>
    </row>
    <row r="3872" spans="1:3" x14ac:dyDescent="0.2">
      <c r="A3872" s="59" t="s">
        <v>11763</v>
      </c>
      <c r="B3872" s="61">
        <v>3</v>
      </c>
      <c r="C3872" s="61">
        <v>72</v>
      </c>
    </row>
    <row r="3873" spans="1:3" x14ac:dyDescent="0.2">
      <c r="A3873" s="60" t="s">
        <v>11764</v>
      </c>
      <c r="B3873" s="61">
        <v>1</v>
      </c>
      <c r="C3873" s="61">
        <v>24</v>
      </c>
    </row>
    <row r="3874" spans="1:3" x14ac:dyDescent="0.2">
      <c r="A3874" s="60" t="s">
        <v>11765</v>
      </c>
      <c r="B3874" s="61">
        <v>1</v>
      </c>
      <c r="C3874" s="61">
        <v>24</v>
      </c>
    </row>
    <row r="3875" spans="1:3" x14ac:dyDescent="0.2">
      <c r="A3875" s="60" t="s">
        <v>11766</v>
      </c>
      <c r="B3875" s="61">
        <v>1</v>
      </c>
      <c r="C3875" s="61">
        <v>24</v>
      </c>
    </row>
    <row r="3876" spans="1:3" x14ac:dyDescent="0.2">
      <c r="A3876" s="58" t="s">
        <v>3622</v>
      </c>
      <c r="B3876" s="61">
        <v>5</v>
      </c>
      <c r="C3876" s="61">
        <v>120</v>
      </c>
    </row>
    <row r="3877" spans="1:3" x14ac:dyDescent="0.2">
      <c r="A3877" s="59" t="s">
        <v>11758</v>
      </c>
      <c r="B3877" s="61">
        <v>2</v>
      </c>
      <c r="C3877" s="61">
        <v>48</v>
      </c>
    </row>
    <row r="3878" spans="1:3" x14ac:dyDescent="0.2">
      <c r="A3878" s="60" t="s">
        <v>11760</v>
      </c>
      <c r="B3878" s="61">
        <v>1</v>
      </c>
      <c r="C3878" s="61">
        <v>24</v>
      </c>
    </row>
    <row r="3879" spans="1:3" x14ac:dyDescent="0.2">
      <c r="A3879" s="60" t="s">
        <v>11761</v>
      </c>
      <c r="B3879" s="61">
        <v>1</v>
      </c>
      <c r="C3879" s="61">
        <v>24</v>
      </c>
    </row>
    <row r="3880" spans="1:3" x14ac:dyDescent="0.2">
      <c r="A3880" s="59" t="s">
        <v>11763</v>
      </c>
      <c r="B3880" s="61">
        <v>3</v>
      </c>
      <c r="C3880" s="61">
        <v>72</v>
      </c>
    </row>
    <row r="3881" spans="1:3" x14ac:dyDescent="0.2">
      <c r="A3881" s="60" t="s">
        <v>11764</v>
      </c>
      <c r="B3881" s="61">
        <v>1</v>
      </c>
      <c r="C3881" s="61">
        <v>24</v>
      </c>
    </row>
    <row r="3882" spans="1:3" x14ac:dyDescent="0.2">
      <c r="A3882" s="60" t="s">
        <v>11765</v>
      </c>
      <c r="B3882" s="61">
        <v>1</v>
      </c>
      <c r="C3882" s="61">
        <v>24</v>
      </c>
    </row>
    <row r="3883" spans="1:3" x14ac:dyDescent="0.2">
      <c r="A3883" s="60" t="s">
        <v>11766</v>
      </c>
      <c r="B3883" s="61">
        <v>1</v>
      </c>
      <c r="C3883" s="61">
        <v>24</v>
      </c>
    </row>
    <row r="3884" spans="1:3" x14ac:dyDescent="0.2">
      <c r="A3884" s="58" t="s">
        <v>3627</v>
      </c>
      <c r="B3884" s="61">
        <v>5</v>
      </c>
      <c r="C3884" s="61">
        <v>120</v>
      </c>
    </row>
    <row r="3885" spans="1:3" x14ac:dyDescent="0.2">
      <c r="A3885" s="59" t="s">
        <v>11758</v>
      </c>
      <c r="B3885" s="61">
        <v>2</v>
      </c>
      <c r="C3885" s="61">
        <v>48</v>
      </c>
    </row>
    <row r="3886" spans="1:3" x14ac:dyDescent="0.2">
      <c r="A3886" s="60" t="s">
        <v>11760</v>
      </c>
      <c r="B3886" s="61">
        <v>1</v>
      </c>
      <c r="C3886" s="61">
        <v>24</v>
      </c>
    </row>
    <row r="3887" spans="1:3" x14ac:dyDescent="0.2">
      <c r="A3887" s="60" t="s">
        <v>11761</v>
      </c>
      <c r="B3887" s="61">
        <v>1</v>
      </c>
      <c r="C3887" s="61">
        <v>24</v>
      </c>
    </row>
    <row r="3888" spans="1:3" x14ac:dyDescent="0.2">
      <c r="A3888" s="59" t="s">
        <v>11763</v>
      </c>
      <c r="B3888" s="61">
        <v>3</v>
      </c>
      <c r="C3888" s="61">
        <v>72</v>
      </c>
    </row>
    <row r="3889" spans="1:3" x14ac:dyDescent="0.2">
      <c r="A3889" s="60" t="s">
        <v>11764</v>
      </c>
      <c r="B3889" s="61">
        <v>1</v>
      </c>
      <c r="C3889" s="61">
        <v>24</v>
      </c>
    </row>
    <row r="3890" spans="1:3" x14ac:dyDescent="0.2">
      <c r="A3890" s="60" t="s">
        <v>11765</v>
      </c>
      <c r="B3890" s="61">
        <v>1</v>
      </c>
      <c r="C3890" s="61">
        <v>24</v>
      </c>
    </row>
    <row r="3891" spans="1:3" x14ac:dyDescent="0.2">
      <c r="A3891" s="60" t="s">
        <v>11766</v>
      </c>
      <c r="B3891" s="61">
        <v>1</v>
      </c>
      <c r="C3891" s="61">
        <v>24</v>
      </c>
    </row>
    <row r="3892" spans="1:3" x14ac:dyDescent="0.2">
      <c r="A3892" s="58" t="s">
        <v>3632</v>
      </c>
      <c r="B3892" s="61">
        <v>5</v>
      </c>
      <c r="C3892" s="61">
        <v>120</v>
      </c>
    </row>
    <row r="3893" spans="1:3" x14ac:dyDescent="0.2">
      <c r="A3893" s="59" t="s">
        <v>11758</v>
      </c>
      <c r="B3893" s="61">
        <v>2</v>
      </c>
      <c r="C3893" s="61">
        <v>48</v>
      </c>
    </row>
    <row r="3894" spans="1:3" x14ac:dyDescent="0.2">
      <c r="A3894" s="60" t="s">
        <v>11760</v>
      </c>
      <c r="B3894" s="61">
        <v>1</v>
      </c>
      <c r="C3894" s="61">
        <v>24</v>
      </c>
    </row>
    <row r="3895" spans="1:3" x14ac:dyDescent="0.2">
      <c r="A3895" s="60" t="s">
        <v>11761</v>
      </c>
      <c r="B3895" s="61">
        <v>1</v>
      </c>
      <c r="C3895" s="61">
        <v>24</v>
      </c>
    </row>
    <row r="3896" spans="1:3" x14ac:dyDescent="0.2">
      <c r="A3896" s="59" t="s">
        <v>11763</v>
      </c>
      <c r="B3896" s="61">
        <v>3</v>
      </c>
      <c r="C3896" s="61">
        <v>72</v>
      </c>
    </row>
    <row r="3897" spans="1:3" x14ac:dyDescent="0.2">
      <c r="A3897" s="60" t="s">
        <v>11764</v>
      </c>
      <c r="B3897" s="61">
        <v>1</v>
      </c>
      <c r="C3897" s="61">
        <v>24</v>
      </c>
    </row>
    <row r="3898" spans="1:3" x14ac:dyDescent="0.2">
      <c r="A3898" s="60" t="s">
        <v>11765</v>
      </c>
      <c r="B3898" s="61">
        <v>1</v>
      </c>
      <c r="C3898" s="61">
        <v>24</v>
      </c>
    </row>
    <row r="3899" spans="1:3" x14ac:dyDescent="0.2">
      <c r="A3899" s="60" t="s">
        <v>11766</v>
      </c>
      <c r="B3899" s="61">
        <v>1</v>
      </c>
      <c r="C3899" s="61">
        <v>24</v>
      </c>
    </row>
    <row r="3900" spans="1:3" x14ac:dyDescent="0.2">
      <c r="A3900" s="58" t="s">
        <v>3637</v>
      </c>
      <c r="B3900" s="61">
        <v>5</v>
      </c>
      <c r="C3900" s="61">
        <v>120</v>
      </c>
    </row>
    <row r="3901" spans="1:3" x14ac:dyDescent="0.2">
      <c r="A3901" s="59" t="s">
        <v>11758</v>
      </c>
      <c r="B3901" s="61">
        <v>2</v>
      </c>
      <c r="C3901" s="61">
        <v>48</v>
      </c>
    </row>
    <row r="3902" spans="1:3" x14ac:dyDescent="0.2">
      <c r="A3902" s="60" t="s">
        <v>11760</v>
      </c>
      <c r="B3902" s="61">
        <v>1</v>
      </c>
      <c r="C3902" s="61">
        <v>24</v>
      </c>
    </row>
    <row r="3903" spans="1:3" x14ac:dyDescent="0.2">
      <c r="A3903" s="60" t="s">
        <v>11761</v>
      </c>
      <c r="B3903" s="61">
        <v>1</v>
      </c>
      <c r="C3903" s="61">
        <v>24</v>
      </c>
    </row>
    <row r="3904" spans="1:3" x14ac:dyDescent="0.2">
      <c r="A3904" s="59" t="s">
        <v>11763</v>
      </c>
      <c r="B3904" s="61">
        <v>3</v>
      </c>
      <c r="C3904" s="61">
        <v>72</v>
      </c>
    </row>
    <row r="3905" spans="1:3" x14ac:dyDescent="0.2">
      <c r="A3905" s="60" t="s">
        <v>11764</v>
      </c>
      <c r="B3905" s="61">
        <v>1</v>
      </c>
      <c r="C3905" s="61">
        <v>24</v>
      </c>
    </row>
    <row r="3906" spans="1:3" x14ac:dyDescent="0.2">
      <c r="A3906" s="60" t="s">
        <v>11765</v>
      </c>
      <c r="B3906" s="61">
        <v>1</v>
      </c>
      <c r="C3906" s="61">
        <v>24</v>
      </c>
    </row>
    <row r="3907" spans="1:3" x14ac:dyDescent="0.2">
      <c r="A3907" s="60" t="s">
        <v>11766</v>
      </c>
      <c r="B3907" s="61">
        <v>1</v>
      </c>
      <c r="C3907" s="61">
        <v>24</v>
      </c>
    </row>
    <row r="3908" spans="1:3" x14ac:dyDescent="0.2">
      <c r="A3908" s="58" t="s">
        <v>3642</v>
      </c>
      <c r="B3908" s="61">
        <v>5</v>
      </c>
      <c r="C3908" s="61">
        <v>120</v>
      </c>
    </row>
    <row r="3909" spans="1:3" x14ac:dyDescent="0.2">
      <c r="A3909" s="59" t="s">
        <v>11758</v>
      </c>
      <c r="B3909" s="61">
        <v>2</v>
      </c>
      <c r="C3909" s="61">
        <v>48</v>
      </c>
    </row>
    <row r="3910" spans="1:3" x14ac:dyDescent="0.2">
      <c r="A3910" s="60" t="s">
        <v>11760</v>
      </c>
      <c r="B3910" s="61">
        <v>1</v>
      </c>
      <c r="C3910" s="61">
        <v>24</v>
      </c>
    </row>
    <row r="3911" spans="1:3" x14ac:dyDescent="0.2">
      <c r="A3911" s="60" t="s">
        <v>11761</v>
      </c>
      <c r="B3911" s="61">
        <v>1</v>
      </c>
      <c r="C3911" s="61">
        <v>24</v>
      </c>
    </row>
    <row r="3912" spans="1:3" x14ac:dyDescent="0.2">
      <c r="A3912" s="59" t="s">
        <v>11763</v>
      </c>
      <c r="B3912" s="61">
        <v>3</v>
      </c>
      <c r="C3912" s="61">
        <v>72</v>
      </c>
    </row>
    <row r="3913" spans="1:3" x14ac:dyDescent="0.2">
      <c r="A3913" s="60" t="s">
        <v>11764</v>
      </c>
      <c r="B3913" s="61">
        <v>1</v>
      </c>
      <c r="C3913" s="61">
        <v>24</v>
      </c>
    </row>
    <row r="3914" spans="1:3" x14ac:dyDescent="0.2">
      <c r="A3914" s="60" t="s">
        <v>11765</v>
      </c>
      <c r="B3914" s="61">
        <v>1</v>
      </c>
      <c r="C3914" s="61">
        <v>24</v>
      </c>
    </row>
    <row r="3915" spans="1:3" x14ac:dyDescent="0.2">
      <c r="A3915" s="60" t="s">
        <v>11766</v>
      </c>
      <c r="B3915" s="61">
        <v>1</v>
      </c>
      <c r="C3915" s="61">
        <v>24</v>
      </c>
    </row>
    <row r="3916" spans="1:3" x14ac:dyDescent="0.2">
      <c r="A3916" s="58" t="s">
        <v>3647</v>
      </c>
      <c r="B3916" s="61">
        <v>5</v>
      </c>
      <c r="C3916" s="61">
        <v>120</v>
      </c>
    </row>
    <row r="3917" spans="1:3" x14ac:dyDescent="0.2">
      <c r="A3917" s="59" t="s">
        <v>11758</v>
      </c>
      <c r="B3917" s="61">
        <v>2</v>
      </c>
      <c r="C3917" s="61">
        <v>48</v>
      </c>
    </row>
    <row r="3918" spans="1:3" x14ac:dyDescent="0.2">
      <c r="A3918" s="60" t="s">
        <v>11760</v>
      </c>
      <c r="B3918" s="61">
        <v>1</v>
      </c>
      <c r="C3918" s="61">
        <v>24</v>
      </c>
    </row>
    <row r="3919" spans="1:3" x14ac:dyDescent="0.2">
      <c r="A3919" s="60" t="s">
        <v>11761</v>
      </c>
      <c r="B3919" s="61">
        <v>1</v>
      </c>
      <c r="C3919" s="61">
        <v>24</v>
      </c>
    </row>
    <row r="3920" spans="1:3" x14ac:dyDescent="0.2">
      <c r="A3920" s="59" t="s">
        <v>11763</v>
      </c>
      <c r="B3920" s="61">
        <v>3</v>
      </c>
      <c r="C3920" s="61">
        <v>72</v>
      </c>
    </row>
    <row r="3921" spans="1:3" x14ac:dyDescent="0.2">
      <c r="A3921" s="60" t="s">
        <v>11764</v>
      </c>
      <c r="B3921" s="61">
        <v>1</v>
      </c>
      <c r="C3921" s="61">
        <v>24</v>
      </c>
    </row>
    <row r="3922" spans="1:3" x14ac:dyDescent="0.2">
      <c r="A3922" s="60" t="s">
        <v>11765</v>
      </c>
      <c r="B3922" s="61">
        <v>1</v>
      </c>
      <c r="C3922" s="61">
        <v>24</v>
      </c>
    </row>
    <row r="3923" spans="1:3" x14ac:dyDescent="0.2">
      <c r="A3923" s="60" t="s">
        <v>11766</v>
      </c>
      <c r="B3923" s="61">
        <v>1</v>
      </c>
      <c r="C3923" s="61">
        <v>24</v>
      </c>
    </row>
    <row r="3924" spans="1:3" x14ac:dyDescent="0.2">
      <c r="A3924" s="58" t="s">
        <v>448</v>
      </c>
      <c r="B3924" s="61">
        <v>5</v>
      </c>
      <c r="C3924" s="61">
        <v>120</v>
      </c>
    </row>
    <row r="3925" spans="1:3" x14ac:dyDescent="0.2">
      <c r="A3925" s="59" t="s">
        <v>11758</v>
      </c>
      <c r="B3925" s="61">
        <v>2</v>
      </c>
      <c r="C3925" s="61">
        <v>48</v>
      </c>
    </row>
    <row r="3926" spans="1:3" x14ac:dyDescent="0.2">
      <c r="A3926" s="60" t="s">
        <v>11760</v>
      </c>
      <c r="B3926" s="61">
        <v>1</v>
      </c>
      <c r="C3926" s="61">
        <v>24</v>
      </c>
    </row>
    <row r="3927" spans="1:3" x14ac:dyDescent="0.2">
      <c r="A3927" s="60" t="s">
        <v>11761</v>
      </c>
      <c r="B3927" s="61">
        <v>1</v>
      </c>
      <c r="C3927" s="61">
        <v>24</v>
      </c>
    </row>
    <row r="3928" spans="1:3" x14ac:dyDescent="0.2">
      <c r="A3928" s="59" t="s">
        <v>11763</v>
      </c>
      <c r="B3928" s="61">
        <v>3</v>
      </c>
      <c r="C3928" s="61">
        <v>72</v>
      </c>
    </row>
    <row r="3929" spans="1:3" x14ac:dyDescent="0.2">
      <c r="A3929" s="60" t="s">
        <v>11764</v>
      </c>
      <c r="B3929" s="61">
        <v>1</v>
      </c>
      <c r="C3929" s="61">
        <v>24</v>
      </c>
    </row>
    <row r="3930" spans="1:3" x14ac:dyDescent="0.2">
      <c r="A3930" s="60" t="s">
        <v>11765</v>
      </c>
      <c r="B3930" s="61">
        <v>1</v>
      </c>
      <c r="C3930" s="61">
        <v>24</v>
      </c>
    </row>
    <row r="3931" spans="1:3" x14ac:dyDescent="0.2">
      <c r="A3931" s="60" t="s">
        <v>11766</v>
      </c>
      <c r="B3931" s="61">
        <v>1</v>
      </c>
      <c r="C3931" s="61">
        <v>24</v>
      </c>
    </row>
    <row r="3932" spans="1:3" x14ac:dyDescent="0.2">
      <c r="A3932" s="58" t="s">
        <v>3652</v>
      </c>
      <c r="B3932" s="61">
        <v>5</v>
      </c>
      <c r="C3932" s="61">
        <v>120</v>
      </c>
    </row>
    <row r="3933" spans="1:3" x14ac:dyDescent="0.2">
      <c r="A3933" s="59" t="s">
        <v>11758</v>
      </c>
      <c r="B3933" s="61">
        <v>2</v>
      </c>
      <c r="C3933" s="61">
        <v>48</v>
      </c>
    </row>
    <row r="3934" spans="1:3" x14ac:dyDescent="0.2">
      <c r="A3934" s="60" t="s">
        <v>11760</v>
      </c>
      <c r="B3934" s="61">
        <v>1</v>
      </c>
      <c r="C3934" s="61">
        <v>24</v>
      </c>
    </row>
    <row r="3935" spans="1:3" x14ac:dyDescent="0.2">
      <c r="A3935" s="60" t="s">
        <v>11761</v>
      </c>
      <c r="B3935" s="61">
        <v>1</v>
      </c>
      <c r="C3935" s="61">
        <v>24</v>
      </c>
    </row>
    <row r="3936" spans="1:3" x14ac:dyDescent="0.2">
      <c r="A3936" s="59" t="s">
        <v>11763</v>
      </c>
      <c r="B3936" s="61">
        <v>3</v>
      </c>
      <c r="C3936" s="61">
        <v>72</v>
      </c>
    </row>
    <row r="3937" spans="1:3" x14ac:dyDescent="0.2">
      <c r="A3937" s="60" t="s">
        <v>11764</v>
      </c>
      <c r="B3937" s="61">
        <v>1</v>
      </c>
      <c r="C3937" s="61">
        <v>24</v>
      </c>
    </row>
    <row r="3938" spans="1:3" x14ac:dyDescent="0.2">
      <c r="A3938" s="60" t="s">
        <v>11765</v>
      </c>
      <c r="B3938" s="61">
        <v>1</v>
      </c>
      <c r="C3938" s="61">
        <v>24</v>
      </c>
    </row>
    <row r="3939" spans="1:3" x14ac:dyDescent="0.2">
      <c r="A3939" s="60" t="s">
        <v>11766</v>
      </c>
      <c r="B3939" s="61">
        <v>1</v>
      </c>
      <c r="C3939" s="61">
        <v>24</v>
      </c>
    </row>
    <row r="3940" spans="1:3" x14ac:dyDescent="0.2">
      <c r="A3940" s="58" t="s">
        <v>3657</v>
      </c>
      <c r="B3940" s="61">
        <v>5</v>
      </c>
      <c r="C3940" s="61">
        <v>120</v>
      </c>
    </row>
    <row r="3941" spans="1:3" x14ac:dyDescent="0.2">
      <c r="A3941" s="59" t="s">
        <v>11758</v>
      </c>
      <c r="B3941" s="61">
        <v>2</v>
      </c>
      <c r="C3941" s="61">
        <v>48</v>
      </c>
    </row>
    <row r="3942" spans="1:3" x14ac:dyDescent="0.2">
      <c r="A3942" s="60" t="s">
        <v>11760</v>
      </c>
      <c r="B3942" s="61">
        <v>1</v>
      </c>
      <c r="C3942" s="61">
        <v>24</v>
      </c>
    </row>
    <row r="3943" spans="1:3" x14ac:dyDescent="0.2">
      <c r="A3943" s="60" t="s">
        <v>11761</v>
      </c>
      <c r="B3943" s="61">
        <v>1</v>
      </c>
      <c r="C3943" s="61">
        <v>24</v>
      </c>
    </row>
    <row r="3944" spans="1:3" x14ac:dyDescent="0.2">
      <c r="A3944" s="59" t="s">
        <v>11763</v>
      </c>
      <c r="B3944" s="61">
        <v>3</v>
      </c>
      <c r="C3944" s="61">
        <v>72</v>
      </c>
    </row>
    <row r="3945" spans="1:3" x14ac:dyDescent="0.2">
      <c r="A3945" s="60" t="s">
        <v>11764</v>
      </c>
      <c r="B3945" s="61">
        <v>1</v>
      </c>
      <c r="C3945" s="61">
        <v>24</v>
      </c>
    </row>
    <row r="3946" spans="1:3" x14ac:dyDescent="0.2">
      <c r="A3946" s="60" t="s">
        <v>11765</v>
      </c>
      <c r="B3946" s="61">
        <v>1</v>
      </c>
      <c r="C3946" s="61">
        <v>24</v>
      </c>
    </row>
    <row r="3947" spans="1:3" x14ac:dyDescent="0.2">
      <c r="A3947" s="60" t="s">
        <v>11766</v>
      </c>
      <c r="B3947" s="61">
        <v>1</v>
      </c>
      <c r="C3947" s="61">
        <v>24</v>
      </c>
    </row>
    <row r="3948" spans="1:3" x14ac:dyDescent="0.2">
      <c r="A3948" s="58" t="s">
        <v>3662</v>
      </c>
      <c r="B3948" s="61">
        <v>5</v>
      </c>
      <c r="C3948" s="61">
        <v>120</v>
      </c>
    </row>
    <row r="3949" spans="1:3" x14ac:dyDescent="0.2">
      <c r="A3949" s="59" t="s">
        <v>11758</v>
      </c>
      <c r="B3949" s="61">
        <v>2</v>
      </c>
      <c r="C3949" s="61">
        <v>48</v>
      </c>
    </row>
    <row r="3950" spans="1:3" x14ac:dyDescent="0.2">
      <c r="A3950" s="60" t="s">
        <v>11760</v>
      </c>
      <c r="B3950" s="61">
        <v>1</v>
      </c>
      <c r="C3950" s="61">
        <v>24</v>
      </c>
    </row>
    <row r="3951" spans="1:3" x14ac:dyDescent="0.2">
      <c r="A3951" s="60" t="s">
        <v>11761</v>
      </c>
      <c r="B3951" s="61">
        <v>1</v>
      </c>
      <c r="C3951" s="61">
        <v>24</v>
      </c>
    </row>
    <row r="3952" spans="1:3" x14ac:dyDescent="0.2">
      <c r="A3952" s="59" t="s">
        <v>11763</v>
      </c>
      <c r="B3952" s="61">
        <v>3</v>
      </c>
      <c r="C3952" s="61">
        <v>72</v>
      </c>
    </row>
    <row r="3953" spans="1:3" x14ac:dyDescent="0.2">
      <c r="A3953" s="60" t="s">
        <v>11764</v>
      </c>
      <c r="B3953" s="61">
        <v>1</v>
      </c>
      <c r="C3953" s="61">
        <v>24</v>
      </c>
    </row>
    <row r="3954" spans="1:3" x14ac:dyDescent="0.2">
      <c r="A3954" s="60" t="s">
        <v>11765</v>
      </c>
      <c r="B3954" s="61">
        <v>1</v>
      </c>
      <c r="C3954" s="61">
        <v>24</v>
      </c>
    </row>
    <row r="3955" spans="1:3" x14ac:dyDescent="0.2">
      <c r="A3955" s="60" t="s">
        <v>11766</v>
      </c>
      <c r="B3955" s="61">
        <v>1</v>
      </c>
      <c r="C3955" s="61">
        <v>24</v>
      </c>
    </row>
    <row r="3956" spans="1:3" x14ac:dyDescent="0.2">
      <c r="A3956" s="58" t="s">
        <v>3667</v>
      </c>
      <c r="B3956" s="61">
        <v>5</v>
      </c>
      <c r="C3956" s="61">
        <v>120</v>
      </c>
    </row>
    <row r="3957" spans="1:3" x14ac:dyDescent="0.2">
      <c r="A3957" s="59" t="s">
        <v>11758</v>
      </c>
      <c r="B3957" s="61">
        <v>2</v>
      </c>
      <c r="C3957" s="61">
        <v>48</v>
      </c>
    </row>
    <row r="3958" spans="1:3" x14ac:dyDescent="0.2">
      <c r="A3958" s="60" t="s">
        <v>11760</v>
      </c>
      <c r="B3958" s="61">
        <v>1</v>
      </c>
      <c r="C3958" s="61">
        <v>24</v>
      </c>
    </row>
    <row r="3959" spans="1:3" x14ac:dyDescent="0.2">
      <c r="A3959" s="60" t="s">
        <v>11761</v>
      </c>
      <c r="B3959" s="61">
        <v>1</v>
      </c>
      <c r="C3959" s="61">
        <v>24</v>
      </c>
    </row>
    <row r="3960" spans="1:3" x14ac:dyDescent="0.2">
      <c r="A3960" s="59" t="s">
        <v>11763</v>
      </c>
      <c r="B3960" s="61">
        <v>3</v>
      </c>
      <c r="C3960" s="61">
        <v>72</v>
      </c>
    </row>
    <row r="3961" spans="1:3" x14ac:dyDescent="0.2">
      <c r="A3961" s="60" t="s">
        <v>11764</v>
      </c>
      <c r="B3961" s="61">
        <v>1</v>
      </c>
      <c r="C3961" s="61">
        <v>24</v>
      </c>
    </row>
    <row r="3962" spans="1:3" x14ac:dyDescent="0.2">
      <c r="A3962" s="60" t="s">
        <v>11765</v>
      </c>
      <c r="B3962" s="61">
        <v>1</v>
      </c>
      <c r="C3962" s="61">
        <v>24</v>
      </c>
    </row>
    <row r="3963" spans="1:3" x14ac:dyDescent="0.2">
      <c r="A3963" s="60" t="s">
        <v>11766</v>
      </c>
      <c r="B3963" s="61">
        <v>1</v>
      </c>
      <c r="C3963" s="61">
        <v>24</v>
      </c>
    </row>
    <row r="3964" spans="1:3" x14ac:dyDescent="0.2">
      <c r="A3964" s="58" t="s">
        <v>3672</v>
      </c>
      <c r="B3964" s="61">
        <v>5</v>
      </c>
      <c r="C3964" s="61">
        <v>120</v>
      </c>
    </row>
    <row r="3965" spans="1:3" x14ac:dyDescent="0.2">
      <c r="A3965" s="59" t="s">
        <v>11758</v>
      </c>
      <c r="B3965" s="61">
        <v>2</v>
      </c>
      <c r="C3965" s="61">
        <v>48</v>
      </c>
    </row>
    <row r="3966" spans="1:3" x14ac:dyDescent="0.2">
      <c r="A3966" s="60" t="s">
        <v>11760</v>
      </c>
      <c r="B3966" s="61">
        <v>1</v>
      </c>
      <c r="C3966" s="61">
        <v>24</v>
      </c>
    </row>
    <row r="3967" spans="1:3" x14ac:dyDescent="0.2">
      <c r="A3967" s="60" t="s">
        <v>11761</v>
      </c>
      <c r="B3967" s="61">
        <v>1</v>
      </c>
      <c r="C3967" s="61">
        <v>24</v>
      </c>
    </row>
    <row r="3968" spans="1:3" x14ac:dyDescent="0.2">
      <c r="A3968" s="59" t="s">
        <v>11763</v>
      </c>
      <c r="B3968" s="61">
        <v>3</v>
      </c>
      <c r="C3968" s="61">
        <v>72</v>
      </c>
    </row>
    <row r="3969" spans="1:3" x14ac:dyDescent="0.2">
      <c r="A3969" s="60" t="s">
        <v>11764</v>
      </c>
      <c r="B3969" s="61">
        <v>1</v>
      </c>
      <c r="C3969" s="61">
        <v>24</v>
      </c>
    </row>
    <row r="3970" spans="1:3" x14ac:dyDescent="0.2">
      <c r="A3970" s="60" t="s">
        <v>11765</v>
      </c>
      <c r="B3970" s="61">
        <v>1</v>
      </c>
      <c r="C3970" s="61">
        <v>24</v>
      </c>
    </row>
    <row r="3971" spans="1:3" x14ac:dyDescent="0.2">
      <c r="A3971" s="60" t="s">
        <v>11766</v>
      </c>
      <c r="B3971" s="61">
        <v>1</v>
      </c>
      <c r="C3971" s="61">
        <v>24</v>
      </c>
    </row>
    <row r="3972" spans="1:3" x14ac:dyDescent="0.2">
      <c r="A3972" s="58" t="s">
        <v>3677</v>
      </c>
      <c r="B3972" s="61">
        <v>5</v>
      </c>
      <c r="C3972" s="61">
        <v>120</v>
      </c>
    </row>
    <row r="3973" spans="1:3" x14ac:dyDescent="0.2">
      <c r="A3973" s="59" t="s">
        <v>11758</v>
      </c>
      <c r="B3973" s="61">
        <v>2</v>
      </c>
      <c r="C3973" s="61">
        <v>48</v>
      </c>
    </row>
    <row r="3974" spans="1:3" x14ac:dyDescent="0.2">
      <c r="A3974" s="60" t="s">
        <v>11760</v>
      </c>
      <c r="B3974" s="61">
        <v>1</v>
      </c>
      <c r="C3974" s="61">
        <v>24</v>
      </c>
    </row>
    <row r="3975" spans="1:3" x14ac:dyDescent="0.2">
      <c r="A3975" s="60" t="s">
        <v>11761</v>
      </c>
      <c r="B3975" s="61">
        <v>1</v>
      </c>
      <c r="C3975" s="61">
        <v>24</v>
      </c>
    </row>
    <row r="3976" spans="1:3" x14ac:dyDescent="0.2">
      <c r="A3976" s="59" t="s">
        <v>11763</v>
      </c>
      <c r="B3976" s="61">
        <v>3</v>
      </c>
      <c r="C3976" s="61">
        <v>72</v>
      </c>
    </row>
    <row r="3977" spans="1:3" x14ac:dyDescent="0.2">
      <c r="A3977" s="60" t="s">
        <v>11764</v>
      </c>
      <c r="B3977" s="61">
        <v>1</v>
      </c>
      <c r="C3977" s="61">
        <v>24</v>
      </c>
    </row>
    <row r="3978" spans="1:3" x14ac:dyDescent="0.2">
      <c r="A3978" s="60" t="s">
        <v>11765</v>
      </c>
      <c r="B3978" s="61">
        <v>1</v>
      </c>
      <c r="C3978" s="61">
        <v>24</v>
      </c>
    </row>
    <row r="3979" spans="1:3" x14ac:dyDescent="0.2">
      <c r="A3979" s="60" t="s">
        <v>11766</v>
      </c>
      <c r="B3979" s="61">
        <v>1</v>
      </c>
      <c r="C3979" s="61">
        <v>24</v>
      </c>
    </row>
    <row r="3980" spans="1:3" x14ac:dyDescent="0.2">
      <c r="A3980" s="58" t="s">
        <v>3682</v>
      </c>
      <c r="B3980" s="61">
        <v>5</v>
      </c>
      <c r="C3980" s="61">
        <v>120</v>
      </c>
    </row>
    <row r="3981" spans="1:3" x14ac:dyDescent="0.2">
      <c r="A3981" s="59" t="s">
        <v>11758</v>
      </c>
      <c r="B3981" s="61">
        <v>2</v>
      </c>
      <c r="C3981" s="61">
        <v>48</v>
      </c>
    </row>
    <row r="3982" spans="1:3" x14ac:dyDescent="0.2">
      <c r="A3982" s="60" t="s">
        <v>11760</v>
      </c>
      <c r="B3982" s="61">
        <v>1</v>
      </c>
      <c r="C3982" s="61">
        <v>24</v>
      </c>
    </row>
    <row r="3983" spans="1:3" x14ac:dyDescent="0.2">
      <c r="A3983" s="60" t="s">
        <v>11761</v>
      </c>
      <c r="B3983" s="61">
        <v>1</v>
      </c>
      <c r="C3983" s="61">
        <v>24</v>
      </c>
    </row>
    <row r="3984" spans="1:3" x14ac:dyDescent="0.2">
      <c r="A3984" s="59" t="s">
        <v>11763</v>
      </c>
      <c r="B3984" s="61">
        <v>3</v>
      </c>
      <c r="C3984" s="61">
        <v>72</v>
      </c>
    </row>
    <row r="3985" spans="1:3" x14ac:dyDescent="0.2">
      <c r="A3985" s="60" t="s">
        <v>11764</v>
      </c>
      <c r="B3985" s="61">
        <v>1</v>
      </c>
      <c r="C3985" s="61">
        <v>24</v>
      </c>
    </row>
    <row r="3986" spans="1:3" x14ac:dyDescent="0.2">
      <c r="A3986" s="60" t="s">
        <v>11765</v>
      </c>
      <c r="B3986" s="61">
        <v>1</v>
      </c>
      <c r="C3986" s="61">
        <v>24</v>
      </c>
    </row>
    <row r="3987" spans="1:3" x14ac:dyDescent="0.2">
      <c r="A3987" s="60" t="s">
        <v>11766</v>
      </c>
      <c r="B3987" s="61">
        <v>1</v>
      </c>
      <c r="C3987" s="61">
        <v>24</v>
      </c>
    </row>
    <row r="3988" spans="1:3" x14ac:dyDescent="0.2">
      <c r="A3988" s="58" t="s">
        <v>3687</v>
      </c>
      <c r="B3988" s="61">
        <v>5</v>
      </c>
      <c r="C3988" s="61">
        <v>120</v>
      </c>
    </row>
    <row r="3989" spans="1:3" x14ac:dyDescent="0.2">
      <c r="A3989" s="59" t="s">
        <v>11758</v>
      </c>
      <c r="B3989" s="61">
        <v>2</v>
      </c>
      <c r="C3989" s="61">
        <v>48</v>
      </c>
    </row>
    <row r="3990" spans="1:3" x14ac:dyDescent="0.2">
      <c r="A3990" s="60" t="s">
        <v>11760</v>
      </c>
      <c r="B3990" s="61">
        <v>1</v>
      </c>
      <c r="C3990" s="61">
        <v>24</v>
      </c>
    </row>
    <row r="3991" spans="1:3" x14ac:dyDescent="0.2">
      <c r="A3991" s="60" t="s">
        <v>11761</v>
      </c>
      <c r="B3991" s="61">
        <v>1</v>
      </c>
      <c r="C3991" s="61">
        <v>24</v>
      </c>
    </row>
    <row r="3992" spans="1:3" x14ac:dyDescent="0.2">
      <c r="A3992" s="59" t="s">
        <v>11763</v>
      </c>
      <c r="B3992" s="61">
        <v>3</v>
      </c>
      <c r="C3992" s="61">
        <v>72</v>
      </c>
    </row>
    <row r="3993" spans="1:3" x14ac:dyDescent="0.2">
      <c r="A3993" s="60" t="s">
        <v>11764</v>
      </c>
      <c r="B3993" s="61">
        <v>1</v>
      </c>
      <c r="C3993" s="61">
        <v>24</v>
      </c>
    </row>
    <row r="3994" spans="1:3" x14ac:dyDescent="0.2">
      <c r="A3994" s="60" t="s">
        <v>11765</v>
      </c>
      <c r="B3994" s="61">
        <v>1</v>
      </c>
      <c r="C3994" s="61">
        <v>24</v>
      </c>
    </row>
    <row r="3995" spans="1:3" x14ac:dyDescent="0.2">
      <c r="A3995" s="60" t="s">
        <v>11766</v>
      </c>
      <c r="B3995" s="61">
        <v>1</v>
      </c>
      <c r="C3995" s="61">
        <v>24</v>
      </c>
    </row>
    <row r="3996" spans="1:3" x14ac:dyDescent="0.2">
      <c r="A3996" s="58" t="s">
        <v>3692</v>
      </c>
      <c r="B3996" s="61">
        <v>5</v>
      </c>
      <c r="C3996" s="61">
        <v>120</v>
      </c>
    </row>
    <row r="3997" spans="1:3" x14ac:dyDescent="0.2">
      <c r="A3997" s="59" t="s">
        <v>11758</v>
      </c>
      <c r="B3997" s="61">
        <v>2</v>
      </c>
      <c r="C3997" s="61">
        <v>48</v>
      </c>
    </row>
    <row r="3998" spans="1:3" x14ac:dyDescent="0.2">
      <c r="A3998" s="60" t="s">
        <v>11760</v>
      </c>
      <c r="B3998" s="61">
        <v>1</v>
      </c>
      <c r="C3998" s="61">
        <v>24</v>
      </c>
    </row>
    <row r="3999" spans="1:3" x14ac:dyDescent="0.2">
      <c r="A3999" s="60" t="s">
        <v>11761</v>
      </c>
      <c r="B3999" s="61">
        <v>1</v>
      </c>
      <c r="C3999" s="61">
        <v>24</v>
      </c>
    </row>
    <row r="4000" spans="1:3" x14ac:dyDescent="0.2">
      <c r="A4000" s="59" t="s">
        <v>11763</v>
      </c>
      <c r="B4000" s="61">
        <v>3</v>
      </c>
      <c r="C4000" s="61">
        <v>72</v>
      </c>
    </row>
    <row r="4001" spans="1:3" x14ac:dyDescent="0.2">
      <c r="A4001" s="60" t="s">
        <v>11764</v>
      </c>
      <c r="B4001" s="61">
        <v>1</v>
      </c>
      <c r="C4001" s="61">
        <v>24</v>
      </c>
    </row>
    <row r="4002" spans="1:3" x14ac:dyDescent="0.2">
      <c r="A4002" s="60" t="s">
        <v>11765</v>
      </c>
      <c r="B4002" s="61">
        <v>1</v>
      </c>
      <c r="C4002" s="61">
        <v>24</v>
      </c>
    </row>
    <row r="4003" spans="1:3" x14ac:dyDescent="0.2">
      <c r="A4003" s="60" t="s">
        <v>11766</v>
      </c>
      <c r="B4003" s="61">
        <v>1</v>
      </c>
      <c r="C4003" s="61">
        <v>24</v>
      </c>
    </row>
    <row r="4004" spans="1:3" x14ac:dyDescent="0.2">
      <c r="A4004" s="58" t="s">
        <v>3697</v>
      </c>
      <c r="B4004" s="61">
        <v>5</v>
      </c>
      <c r="C4004" s="61">
        <v>120</v>
      </c>
    </row>
    <row r="4005" spans="1:3" x14ac:dyDescent="0.2">
      <c r="A4005" s="59" t="s">
        <v>11758</v>
      </c>
      <c r="B4005" s="61">
        <v>2</v>
      </c>
      <c r="C4005" s="61">
        <v>48</v>
      </c>
    </row>
    <row r="4006" spans="1:3" x14ac:dyDescent="0.2">
      <c r="A4006" s="60" t="s">
        <v>11760</v>
      </c>
      <c r="B4006" s="61">
        <v>1</v>
      </c>
      <c r="C4006" s="61">
        <v>24</v>
      </c>
    </row>
    <row r="4007" spans="1:3" x14ac:dyDescent="0.2">
      <c r="A4007" s="60" t="s">
        <v>11761</v>
      </c>
      <c r="B4007" s="61">
        <v>1</v>
      </c>
      <c r="C4007" s="61">
        <v>24</v>
      </c>
    </row>
    <row r="4008" spans="1:3" x14ac:dyDescent="0.2">
      <c r="A4008" s="59" t="s">
        <v>11763</v>
      </c>
      <c r="B4008" s="61">
        <v>3</v>
      </c>
      <c r="C4008" s="61">
        <v>72</v>
      </c>
    </row>
    <row r="4009" spans="1:3" x14ac:dyDescent="0.2">
      <c r="A4009" s="60" t="s">
        <v>11764</v>
      </c>
      <c r="B4009" s="61">
        <v>1</v>
      </c>
      <c r="C4009" s="61">
        <v>24</v>
      </c>
    </row>
    <row r="4010" spans="1:3" x14ac:dyDescent="0.2">
      <c r="A4010" s="60" t="s">
        <v>11765</v>
      </c>
      <c r="B4010" s="61">
        <v>1</v>
      </c>
      <c r="C4010" s="61">
        <v>24</v>
      </c>
    </row>
    <row r="4011" spans="1:3" x14ac:dyDescent="0.2">
      <c r="A4011" s="60" t="s">
        <v>11766</v>
      </c>
      <c r="B4011" s="61">
        <v>1</v>
      </c>
      <c r="C4011" s="61">
        <v>24</v>
      </c>
    </row>
    <row r="4012" spans="1:3" x14ac:dyDescent="0.2">
      <c r="A4012" s="58" t="s">
        <v>453</v>
      </c>
      <c r="B4012" s="61">
        <v>5</v>
      </c>
      <c r="C4012" s="61">
        <v>120</v>
      </c>
    </row>
    <row r="4013" spans="1:3" x14ac:dyDescent="0.2">
      <c r="A4013" s="59" t="s">
        <v>11758</v>
      </c>
      <c r="B4013" s="61">
        <v>2</v>
      </c>
      <c r="C4013" s="61">
        <v>48</v>
      </c>
    </row>
    <row r="4014" spans="1:3" x14ac:dyDescent="0.2">
      <c r="A4014" s="60" t="s">
        <v>11760</v>
      </c>
      <c r="B4014" s="61">
        <v>1</v>
      </c>
      <c r="C4014" s="61">
        <v>24</v>
      </c>
    </row>
    <row r="4015" spans="1:3" x14ac:dyDescent="0.2">
      <c r="A4015" s="60" t="s">
        <v>11761</v>
      </c>
      <c r="B4015" s="61">
        <v>1</v>
      </c>
      <c r="C4015" s="61">
        <v>24</v>
      </c>
    </row>
    <row r="4016" spans="1:3" x14ac:dyDescent="0.2">
      <c r="A4016" s="59" t="s">
        <v>11763</v>
      </c>
      <c r="B4016" s="61">
        <v>3</v>
      </c>
      <c r="C4016" s="61">
        <v>72</v>
      </c>
    </row>
    <row r="4017" spans="1:3" x14ac:dyDescent="0.2">
      <c r="A4017" s="60" t="s">
        <v>11764</v>
      </c>
      <c r="B4017" s="61">
        <v>1</v>
      </c>
      <c r="C4017" s="61">
        <v>24</v>
      </c>
    </row>
    <row r="4018" spans="1:3" x14ac:dyDescent="0.2">
      <c r="A4018" s="60" t="s">
        <v>11765</v>
      </c>
      <c r="B4018" s="61">
        <v>1</v>
      </c>
      <c r="C4018" s="61">
        <v>24</v>
      </c>
    </row>
    <row r="4019" spans="1:3" x14ac:dyDescent="0.2">
      <c r="A4019" s="60" t="s">
        <v>11766</v>
      </c>
      <c r="B4019" s="61">
        <v>1</v>
      </c>
      <c r="C4019" s="61">
        <v>24</v>
      </c>
    </row>
    <row r="4020" spans="1:3" x14ac:dyDescent="0.2">
      <c r="A4020" s="58" t="s">
        <v>3702</v>
      </c>
      <c r="B4020" s="61">
        <v>5</v>
      </c>
      <c r="C4020" s="61">
        <v>120</v>
      </c>
    </row>
    <row r="4021" spans="1:3" x14ac:dyDescent="0.2">
      <c r="A4021" s="59" t="s">
        <v>11758</v>
      </c>
      <c r="B4021" s="61">
        <v>2</v>
      </c>
      <c r="C4021" s="61">
        <v>48</v>
      </c>
    </row>
    <row r="4022" spans="1:3" x14ac:dyDescent="0.2">
      <c r="A4022" s="60" t="s">
        <v>11760</v>
      </c>
      <c r="B4022" s="61">
        <v>1</v>
      </c>
      <c r="C4022" s="61">
        <v>24</v>
      </c>
    </row>
    <row r="4023" spans="1:3" x14ac:dyDescent="0.2">
      <c r="A4023" s="60" t="s">
        <v>11761</v>
      </c>
      <c r="B4023" s="61">
        <v>1</v>
      </c>
      <c r="C4023" s="61">
        <v>24</v>
      </c>
    </row>
    <row r="4024" spans="1:3" x14ac:dyDescent="0.2">
      <c r="A4024" s="59" t="s">
        <v>11763</v>
      </c>
      <c r="B4024" s="61">
        <v>3</v>
      </c>
      <c r="C4024" s="61">
        <v>72</v>
      </c>
    </row>
    <row r="4025" spans="1:3" x14ac:dyDescent="0.2">
      <c r="A4025" s="60" t="s">
        <v>11764</v>
      </c>
      <c r="B4025" s="61">
        <v>1</v>
      </c>
      <c r="C4025" s="61">
        <v>24</v>
      </c>
    </row>
    <row r="4026" spans="1:3" x14ac:dyDescent="0.2">
      <c r="A4026" s="60" t="s">
        <v>11765</v>
      </c>
      <c r="B4026" s="61">
        <v>1</v>
      </c>
      <c r="C4026" s="61">
        <v>24</v>
      </c>
    </row>
    <row r="4027" spans="1:3" x14ac:dyDescent="0.2">
      <c r="A4027" s="60" t="s">
        <v>11766</v>
      </c>
      <c r="B4027" s="61">
        <v>1</v>
      </c>
      <c r="C4027" s="61">
        <v>24</v>
      </c>
    </row>
    <row r="4028" spans="1:3" x14ac:dyDescent="0.2">
      <c r="A4028" s="58" t="s">
        <v>3707</v>
      </c>
      <c r="B4028" s="61">
        <v>5</v>
      </c>
      <c r="C4028" s="61">
        <v>120</v>
      </c>
    </row>
    <row r="4029" spans="1:3" x14ac:dyDescent="0.2">
      <c r="A4029" s="59" t="s">
        <v>11758</v>
      </c>
      <c r="B4029" s="61">
        <v>2</v>
      </c>
      <c r="C4029" s="61">
        <v>48</v>
      </c>
    </row>
    <row r="4030" spans="1:3" x14ac:dyDescent="0.2">
      <c r="A4030" s="60" t="s">
        <v>11760</v>
      </c>
      <c r="B4030" s="61">
        <v>1</v>
      </c>
      <c r="C4030" s="61">
        <v>24</v>
      </c>
    </row>
    <row r="4031" spans="1:3" x14ac:dyDescent="0.2">
      <c r="A4031" s="60" t="s">
        <v>11761</v>
      </c>
      <c r="B4031" s="61">
        <v>1</v>
      </c>
      <c r="C4031" s="61">
        <v>24</v>
      </c>
    </row>
    <row r="4032" spans="1:3" x14ac:dyDescent="0.2">
      <c r="A4032" s="59" t="s">
        <v>11763</v>
      </c>
      <c r="B4032" s="61">
        <v>3</v>
      </c>
      <c r="C4032" s="61">
        <v>72</v>
      </c>
    </row>
    <row r="4033" spans="1:3" x14ac:dyDescent="0.2">
      <c r="A4033" s="60" t="s">
        <v>11764</v>
      </c>
      <c r="B4033" s="61">
        <v>1</v>
      </c>
      <c r="C4033" s="61">
        <v>24</v>
      </c>
    </row>
    <row r="4034" spans="1:3" x14ac:dyDescent="0.2">
      <c r="A4034" s="60" t="s">
        <v>11765</v>
      </c>
      <c r="B4034" s="61">
        <v>1</v>
      </c>
      <c r="C4034" s="61">
        <v>24</v>
      </c>
    </row>
    <row r="4035" spans="1:3" x14ac:dyDescent="0.2">
      <c r="A4035" s="60" t="s">
        <v>11766</v>
      </c>
      <c r="B4035" s="61">
        <v>1</v>
      </c>
      <c r="C4035" s="61">
        <v>24</v>
      </c>
    </row>
    <row r="4036" spans="1:3" x14ac:dyDescent="0.2">
      <c r="A4036" s="58" t="s">
        <v>3712</v>
      </c>
      <c r="B4036" s="61">
        <v>5</v>
      </c>
      <c r="C4036" s="61">
        <v>120</v>
      </c>
    </row>
    <row r="4037" spans="1:3" x14ac:dyDescent="0.2">
      <c r="A4037" s="59" t="s">
        <v>11758</v>
      </c>
      <c r="B4037" s="61">
        <v>2</v>
      </c>
      <c r="C4037" s="61">
        <v>48</v>
      </c>
    </row>
    <row r="4038" spans="1:3" x14ac:dyDescent="0.2">
      <c r="A4038" s="60" t="s">
        <v>11760</v>
      </c>
      <c r="B4038" s="61">
        <v>1</v>
      </c>
      <c r="C4038" s="61">
        <v>24</v>
      </c>
    </row>
    <row r="4039" spans="1:3" x14ac:dyDescent="0.2">
      <c r="A4039" s="60" t="s">
        <v>11761</v>
      </c>
      <c r="B4039" s="61">
        <v>1</v>
      </c>
      <c r="C4039" s="61">
        <v>24</v>
      </c>
    </row>
    <row r="4040" spans="1:3" x14ac:dyDescent="0.2">
      <c r="A4040" s="59" t="s">
        <v>11763</v>
      </c>
      <c r="B4040" s="61">
        <v>3</v>
      </c>
      <c r="C4040" s="61">
        <v>72</v>
      </c>
    </row>
    <row r="4041" spans="1:3" x14ac:dyDescent="0.2">
      <c r="A4041" s="60" t="s">
        <v>11764</v>
      </c>
      <c r="B4041" s="61">
        <v>1</v>
      </c>
      <c r="C4041" s="61">
        <v>24</v>
      </c>
    </row>
    <row r="4042" spans="1:3" x14ac:dyDescent="0.2">
      <c r="A4042" s="60" t="s">
        <v>11765</v>
      </c>
      <c r="B4042" s="61">
        <v>1</v>
      </c>
      <c r="C4042" s="61">
        <v>24</v>
      </c>
    </row>
    <row r="4043" spans="1:3" x14ac:dyDescent="0.2">
      <c r="A4043" s="60" t="s">
        <v>11766</v>
      </c>
      <c r="B4043" s="61">
        <v>1</v>
      </c>
      <c r="C4043" s="61">
        <v>24</v>
      </c>
    </row>
    <row r="4044" spans="1:3" x14ac:dyDescent="0.2">
      <c r="A4044" s="58" t="s">
        <v>3717</v>
      </c>
      <c r="B4044" s="61">
        <v>5</v>
      </c>
      <c r="C4044" s="61">
        <v>120</v>
      </c>
    </row>
    <row r="4045" spans="1:3" x14ac:dyDescent="0.2">
      <c r="A4045" s="59" t="s">
        <v>11758</v>
      </c>
      <c r="B4045" s="61">
        <v>2</v>
      </c>
      <c r="C4045" s="61">
        <v>48</v>
      </c>
    </row>
    <row r="4046" spans="1:3" x14ac:dyDescent="0.2">
      <c r="A4046" s="60" t="s">
        <v>11760</v>
      </c>
      <c r="B4046" s="61">
        <v>1</v>
      </c>
      <c r="C4046" s="61">
        <v>24</v>
      </c>
    </row>
    <row r="4047" spans="1:3" x14ac:dyDescent="0.2">
      <c r="A4047" s="60" t="s">
        <v>11761</v>
      </c>
      <c r="B4047" s="61">
        <v>1</v>
      </c>
      <c r="C4047" s="61">
        <v>24</v>
      </c>
    </row>
    <row r="4048" spans="1:3" x14ac:dyDescent="0.2">
      <c r="A4048" s="59" t="s">
        <v>11763</v>
      </c>
      <c r="B4048" s="61">
        <v>3</v>
      </c>
      <c r="C4048" s="61">
        <v>72</v>
      </c>
    </row>
    <row r="4049" spans="1:3" x14ac:dyDescent="0.2">
      <c r="A4049" s="60" t="s">
        <v>11764</v>
      </c>
      <c r="B4049" s="61">
        <v>1</v>
      </c>
      <c r="C4049" s="61">
        <v>24</v>
      </c>
    </row>
    <row r="4050" spans="1:3" x14ac:dyDescent="0.2">
      <c r="A4050" s="60" t="s">
        <v>11765</v>
      </c>
      <c r="B4050" s="61">
        <v>1</v>
      </c>
      <c r="C4050" s="61">
        <v>24</v>
      </c>
    </row>
    <row r="4051" spans="1:3" x14ac:dyDescent="0.2">
      <c r="A4051" s="60" t="s">
        <v>11766</v>
      </c>
      <c r="B4051" s="61">
        <v>1</v>
      </c>
      <c r="C4051" s="61">
        <v>24</v>
      </c>
    </row>
    <row r="4052" spans="1:3" x14ac:dyDescent="0.2">
      <c r="A4052" s="58" t="s">
        <v>3722</v>
      </c>
      <c r="B4052" s="61">
        <v>5</v>
      </c>
      <c r="C4052" s="61">
        <v>120</v>
      </c>
    </row>
    <row r="4053" spans="1:3" x14ac:dyDescent="0.2">
      <c r="A4053" s="59" t="s">
        <v>11758</v>
      </c>
      <c r="B4053" s="61">
        <v>2</v>
      </c>
      <c r="C4053" s="61">
        <v>48</v>
      </c>
    </row>
    <row r="4054" spans="1:3" x14ac:dyDescent="0.2">
      <c r="A4054" s="60" t="s">
        <v>11760</v>
      </c>
      <c r="B4054" s="61">
        <v>1</v>
      </c>
      <c r="C4054" s="61">
        <v>24</v>
      </c>
    </row>
    <row r="4055" spans="1:3" x14ac:dyDescent="0.2">
      <c r="A4055" s="60" t="s">
        <v>11761</v>
      </c>
      <c r="B4055" s="61">
        <v>1</v>
      </c>
      <c r="C4055" s="61">
        <v>24</v>
      </c>
    </row>
    <row r="4056" spans="1:3" x14ac:dyDescent="0.2">
      <c r="A4056" s="59" t="s">
        <v>11763</v>
      </c>
      <c r="B4056" s="61">
        <v>3</v>
      </c>
      <c r="C4056" s="61">
        <v>72</v>
      </c>
    </row>
    <row r="4057" spans="1:3" x14ac:dyDescent="0.2">
      <c r="A4057" s="60" t="s">
        <v>11764</v>
      </c>
      <c r="B4057" s="61">
        <v>1</v>
      </c>
      <c r="C4057" s="61">
        <v>24</v>
      </c>
    </row>
    <row r="4058" spans="1:3" x14ac:dyDescent="0.2">
      <c r="A4058" s="60" t="s">
        <v>11765</v>
      </c>
      <c r="B4058" s="61">
        <v>1</v>
      </c>
      <c r="C4058" s="61">
        <v>24</v>
      </c>
    </row>
    <row r="4059" spans="1:3" x14ac:dyDescent="0.2">
      <c r="A4059" s="60" t="s">
        <v>11766</v>
      </c>
      <c r="B4059" s="61">
        <v>1</v>
      </c>
      <c r="C4059" s="61">
        <v>24</v>
      </c>
    </row>
    <row r="4060" spans="1:3" x14ac:dyDescent="0.2">
      <c r="A4060" s="58" t="s">
        <v>3727</v>
      </c>
      <c r="B4060" s="61">
        <v>5</v>
      </c>
      <c r="C4060" s="61">
        <v>120</v>
      </c>
    </row>
    <row r="4061" spans="1:3" x14ac:dyDescent="0.2">
      <c r="A4061" s="59" t="s">
        <v>11758</v>
      </c>
      <c r="B4061" s="61">
        <v>2</v>
      </c>
      <c r="C4061" s="61">
        <v>48</v>
      </c>
    </row>
    <row r="4062" spans="1:3" x14ac:dyDescent="0.2">
      <c r="A4062" s="60" t="s">
        <v>11760</v>
      </c>
      <c r="B4062" s="61">
        <v>1</v>
      </c>
      <c r="C4062" s="61">
        <v>24</v>
      </c>
    </row>
    <row r="4063" spans="1:3" x14ac:dyDescent="0.2">
      <c r="A4063" s="60" t="s">
        <v>11761</v>
      </c>
      <c r="B4063" s="61">
        <v>1</v>
      </c>
      <c r="C4063" s="61">
        <v>24</v>
      </c>
    </row>
    <row r="4064" spans="1:3" x14ac:dyDescent="0.2">
      <c r="A4064" s="59" t="s">
        <v>11763</v>
      </c>
      <c r="B4064" s="61">
        <v>3</v>
      </c>
      <c r="C4064" s="61">
        <v>72</v>
      </c>
    </row>
    <row r="4065" spans="1:3" x14ac:dyDescent="0.2">
      <c r="A4065" s="60" t="s">
        <v>11764</v>
      </c>
      <c r="B4065" s="61">
        <v>1</v>
      </c>
      <c r="C4065" s="61">
        <v>24</v>
      </c>
    </row>
    <row r="4066" spans="1:3" x14ac:dyDescent="0.2">
      <c r="A4066" s="60" t="s">
        <v>11765</v>
      </c>
      <c r="B4066" s="61">
        <v>1</v>
      </c>
      <c r="C4066" s="61">
        <v>24</v>
      </c>
    </row>
    <row r="4067" spans="1:3" x14ac:dyDescent="0.2">
      <c r="A4067" s="60" t="s">
        <v>11766</v>
      </c>
      <c r="B4067" s="61">
        <v>1</v>
      </c>
      <c r="C4067" s="61">
        <v>24</v>
      </c>
    </row>
    <row r="4068" spans="1:3" x14ac:dyDescent="0.2">
      <c r="A4068" s="58" t="s">
        <v>3732</v>
      </c>
      <c r="B4068" s="61">
        <v>5</v>
      </c>
      <c r="C4068" s="61">
        <v>120</v>
      </c>
    </row>
    <row r="4069" spans="1:3" x14ac:dyDescent="0.2">
      <c r="A4069" s="59" t="s">
        <v>11758</v>
      </c>
      <c r="B4069" s="61">
        <v>2</v>
      </c>
      <c r="C4069" s="61">
        <v>48</v>
      </c>
    </row>
    <row r="4070" spans="1:3" x14ac:dyDescent="0.2">
      <c r="A4070" s="60" t="s">
        <v>11760</v>
      </c>
      <c r="B4070" s="61">
        <v>1</v>
      </c>
      <c r="C4070" s="61">
        <v>24</v>
      </c>
    </row>
    <row r="4071" spans="1:3" x14ac:dyDescent="0.2">
      <c r="A4071" s="60" t="s">
        <v>11761</v>
      </c>
      <c r="B4071" s="61">
        <v>1</v>
      </c>
      <c r="C4071" s="61">
        <v>24</v>
      </c>
    </row>
    <row r="4072" spans="1:3" x14ac:dyDescent="0.2">
      <c r="A4072" s="59" t="s">
        <v>11763</v>
      </c>
      <c r="B4072" s="61">
        <v>3</v>
      </c>
      <c r="C4072" s="61">
        <v>72</v>
      </c>
    </row>
    <row r="4073" spans="1:3" x14ac:dyDescent="0.2">
      <c r="A4073" s="60" t="s">
        <v>11764</v>
      </c>
      <c r="B4073" s="61">
        <v>1</v>
      </c>
      <c r="C4073" s="61">
        <v>24</v>
      </c>
    </row>
    <row r="4074" spans="1:3" x14ac:dyDescent="0.2">
      <c r="A4074" s="60" t="s">
        <v>11765</v>
      </c>
      <c r="B4074" s="61">
        <v>1</v>
      </c>
      <c r="C4074" s="61">
        <v>24</v>
      </c>
    </row>
    <row r="4075" spans="1:3" x14ac:dyDescent="0.2">
      <c r="A4075" s="60" t="s">
        <v>11766</v>
      </c>
      <c r="B4075" s="61">
        <v>1</v>
      </c>
      <c r="C4075" s="61">
        <v>24</v>
      </c>
    </row>
    <row r="4076" spans="1:3" x14ac:dyDescent="0.2">
      <c r="A4076" s="58" t="s">
        <v>3737</v>
      </c>
      <c r="B4076" s="61">
        <v>5</v>
      </c>
      <c r="C4076" s="61">
        <v>120</v>
      </c>
    </row>
    <row r="4077" spans="1:3" x14ac:dyDescent="0.2">
      <c r="A4077" s="59" t="s">
        <v>11758</v>
      </c>
      <c r="B4077" s="61">
        <v>2</v>
      </c>
      <c r="C4077" s="61">
        <v>48</v>
      </c>
    </row>
    <row r="4078" spans="1:3" x14ac:dyDescent="0.2">
      <c r="A4078" s="60" t="s">
        <v>11760</v>
      </c>
      <c r="B4078" s="61">
        <v>1</v>
      </c>
      <c r="C4078" s="61">
        <v>24</v>
      </c>
    </row>
    <row r="4079" spans="1:3" x14ac:dyDescent="0.2">
      <c r="A4079" s="60" t="s">
        <v>11761</v>
      </c>
      <c r="B4079" s="61">
        <v>1</v>
      </c>
      <c r="C4079" s="61">
        <v>24</v>
      </c>
    </row>
    <row r="4080" spans="1:3" x14ac:dyDescent="0.2">
      <c r="A4080" s="59" t="s">
        <v>11763</v>
      </c>
      <c r="B4080" s="61">
        <v>3</v>
      </c>
      <c r="C4080" s="61">
        <v>72</v>
      </c>
    </row>
    <row r="4081" spans="1:3" x14ac:dyDescent="0.2">
      <c r="A4081" s="60" t="s">
        <v>11764</v>
      </c>
      <c r="B4081" s="61">
        <v>1</v>
      </c>
      <c r="C4081" s="61">
        <v>24</v>
      </c>
    </row>
    <row r="4082" spans="1:3" x14ac:dyDescent="0.2">
      <c r="A4082" s="60" t="s">
        <v>11765</v>
      </c>
      <c r="B4082" s="61">
        <v>1</v>
      </c>
      <c r="C4082" s="61">
        <v>24</v>
      </c>
    </row>
    <row r="4083" spans="1:3" x14ac:dyDescent="0.2">
      <c r="A4083" s="60" t="s">
        <v>11766</v>
      </c>
      <c r="B4083" s="61">
        <v>1</v>
      </c>
      <c r="C4083" s="61">
        <v>24</v>
      </c>
    </row>
    <row r="4084" spans="1:3" x14ac:dyDescent="0.2">
      <c r="A4084" s="58" t="s">
        <v>3742</v>
      </c>
      <c r="B4084" s="61">
        <v>5</v>
      </c>
      <c r="C4084" s="61">
        <v>120</v>
      </c>
    </row>
    <row r="4085" spans="1:3" x14ac:dyDescent="0.2">
      <c r="A4085" s="59" t="s">
        <v>11758</v>
      </c>
      <c r="B4085" s="61">
        <v>2</v>
      </c>
      <c r="C4085" s="61">
        <v>48</v>
      </c>
    </row>
    <row r="4086" spans="1:3" x14ac:dyDescent="0.2">
      <c r="A4086" s="60" t="s">
        <v>11760</v>
      </c>
      <c r="B4086" s="61">
        <v>1</v>
      </c>
      <c r="C4086" s="61">
        <v>24</v>
      </c>
    </row>
    <row r="4087" spans="1:3" x14ac:dyDescent="0.2">
      <c r="A4087" s="60" t="s">
        <v>11761</v>
      </c>
      <c r="B4087" s="61">
        <v>1</v>
      </c>
      <c r="C4087" s="61">
        <v>24</v>
      </c>
    </row>
    <row r="4088" spans="1:3" x14ac:dyDescent="0.2">
      <c r="A4088" s="59" t="s">
        <v>11763</v>
      </c>
      <c r="B4088" s="61">
        <v>3</v>
      </c>
      <c r="C4088" s="61">
        <v>72</v>
      </c>
    </row>
    <row r="4089" spans="1:3" x14ac:dyDescent="0.2">
      <c r="A4089" s="60" t="s">
        <v>11764</v>
      </c>
      <c r="B4089" s="61">
        <v>1</v>
      </c>
      <c r="C4089" s="61">
        <v>24</v>
      </c>
    </row>
    <row r="4090" spans="1:3" x14ac:dyDescent="0.2">
      <c r="A4090" s="60" t="s">
        <v>11765</v>
      </c>
      <c r="B4090" s="61">
        <v>1</v>
      </c>
      <c r="C4090" s="61">
        <v>24</v>
      </c>
    </row>
    <row r="4091" spans="1:3" x14ac:dyDescent="0.2">
      <c r="A4091" s="60" t="s">
        <v>11766</v>
      </c>
      <c r="B4091" s="61">
        <v>1</v>
      </c>
      <c r="C4091" s="61">
        <v>24</v>
      </c>
    </row>
    <row r="4092" spans="1:3" x14ac:dyDescent="0.2">
      <c r="A4092" s="58" t="s">
        <v>3747</v>
      </c>
      <c r="B4092" s="61">
        <v>5</v>
      </c>
      <c r="C4092" s="61">
        <v>120</v>
      </c>
    </row>
    <row r="4093" spans="1:3" x14ac:dyDescent="0.2">
      <c r="A4093" s="59" t="s">
        <v>11758</v>
      </c>
      <c r="B4093" s="61">
        <v>2</v>
      </c>
      <c r="C4093" s="61">
        <v>48</v>
      </c>
    </row>
    <row r="4094" spans="1:3" x14ac:dyDescent="0.2">
      <c r="A4094" s="60" t="s">
        <v>11760</v>
      </c>
      <c r="B4094" s="61">
        <v>1</v>
      </c>
      <c r="C4094" s="61">
        <v>24</v>
      </c>
    </row>
    <row r="4095" spans="1:3" x14ac:dyDescent="0.2">
      <c r="A4095" s="60" t="s">
        <v>11761</v>
      </c>
      <c r="B4095" s="61">
        <v>1</v>
      </c>
      <c r="C4095" s="61">
        <v>24</v>
      </c>
    </row>
    <row r="4096" spans="1:3" x14ac:dyDescent="0.2">
      <c r="A4096" s="59" t="s">
        <v>11763</v>
      </c>
      <c r="B4096" s="61">
        <v>3</v>
      </c>
      <c r="C4096" s="61">
        <v>72</v>
      </c>
    </row>
    <row r="4097" spans="1:3" x14ac:dyDescent="0.2">
      <c r="A4097" s="60" t="s">
        <v>11764</v>
      </c>
      <c r="B4097" s="61">
        <v>1</v>
      </c>
      <c r="C4097" s="61">
        <v>24</v>
      </c>
    </row>
    <row r="4098" spans="1:3" x14ac:dyDescent="0.2">
      <c r="A4098" s="60" t="s">
        <v>11765</v>
      </c>
      <c r="B4098" s="61">
        <v>1</v>
      </c>
      <c r="C4098" s="61">
        <v>24</v>
      </c>
    </row>
    <row r="4099" spans="1:3" x14ac:dyDescent="0.2">
      <c r="A4099" s="60" t="s">
        <v>11766</v>
      </c>
      <c r="B4099" s="61">
        <v>1</v>
      </c>
      <c r="C4099" s="61">
        <v>24</v>
      </c>
    </row>
    <row r="4100" spans="1:3" x14ac:dyDescent="0.2">
      <c r="A4100" s="58" t="s">
        <v>458</v>
      </c>
      <c r="B4100" s="61">
        <v>5</v>
      </c>
      <c r="C4100" s="61">
        <v>120</v>
      </c>
    </row>
    <row r="4101" spans="1:3" x14ac:dyDescent="0.2">
      <c r="A4101" s="59" t="s">
        <v>11758</v>
      </c>
      <c r="B4101" s="61">
        <v>2</v>
      </c>
      <c r="C4101" s="61">
        <v>48</v>
      </c>
    </row>
    <row r="4102" spans="1:3" x14ac:dyDescent="0.2">
      <c r="A4102" s="60" t="s">
        <v>11760</v>
      </c>
      <c r="B4102" s="61">
        <v>1</v>
      </c>
      <c r="C4102" s="61">
        <v>24</v>
      </c>
    </row>
    <row r="4103" spans="1:3" x14ac:dyDescent="0.2">
      <c r="A4103" s="60" t="s">
        <v>11761</v>
      </c>
      <c r="B4103" s="61">
        <v>1</v>
      </c>
      <c r="C4103" s="61">
        <v>24</v>
      </c>
    </row>
    <row r="4104" spans="1:3" x14ac:dyDescent="0.2">
      <c r="A4104" s="59" t="s">
        <v>11763</v>
      </c>
      <c r="B4104" s="61">
        <v>3</v>
      </c>
      <c r="C4104" s="61">
        <v>72</v>
      </c>
    </row>
    <row r="4105" spans="1:3" x14ac:dyDescent="0.2">
      <c r="A4105" s="60" t="s">
        <v>11764</v>
      </c>
      <c r="B4105" s="61">
        <v>1</v>
      </c>
      <c r="C4105" s="61">
        <v>24</v>
      </c>
    </row>
    <row r="4106" spans="1:3" x14ac:dyDescent="0.2">
      <c r="A4106" s="60" t="s">
        <v>11765</v>
      </c>
      <c r="B4106" s="61">
        <v>1</v>
      </c>
      <c r="C4106" s="61">
        <v>24</v>
      </c>
    </row>
    <row r="4107" spans="1:3" x14ac:dyDescent="0.2">
      <c r="A4107" s="60" t="s">
        <v>11766</v>
      </c>
      <c r="B4107" s="61">
        <v>1</v>
      </c>
      <c r="C4107" s="61">
        <v>24</v>
      </c>
    </row>
    <row r="4108" spans="1:3" x14ac:dyDescent="0.2">
      <c r="A4108" s="58" t="s">
        <v>3752</v>
      </c>
      <c r="B4108" s="61">
        <v>5</v>
      </c>
      <c r="C4108" s="61">
        <v>120</v>
      </c>
    </row>
    <row r="4109" spans="1:3" x14ac:dyDescent="0.2">
      <c r="A4109" s="59" t="s">
        <v>11758</v>
      </c>
      <c r="B4109" s="61">
        <v>2</v>
      </c>
      <c r="C4109" s="61">
        <v>48</v>
      </c>
    </row>
    <row r="4110" spans="1:3" x14ac:dyDescent="0.2">
      <c r="A4110" s="60" t="s">
        <v>11760</v>
      </c>
      <c r="B4110" s="61">
        <v>1</v>
      </c>
      <c r="C4110" s="61">
        <v>24</v>
      </c>
    </row>
    <row r="4111" spans="1:3" x14ac:dyDescent="0.2">
      <c r="A4111" s="60" t="s">
        <v>11761</v>
      </c>
      <c r="B4111" s="61">
        <v>1</v>
      </c>
      <c r="C4111" s="61">
        <v>24</v>
      </c>
    </row>
    <row r="4112" spans="1:3" x14ac:dyDescent="0.2">
      <c r="A4112" s="59" t="s">
        <v>11763</v>
      </c>
      <c r="B4112" s="61">
        <v>3</v>
      </c>
      <c r="C4112" s="61">
        <v>72</v>
      </c>
    </row>
    <row r="4113" spans="1:3" x14ac:dyDescent="0.2">
      <c r="A4113" s="60" t="s">
        <v>11764</v>
      </c>
      <c r="B4113" s="61">
        <v>1</v>
      </c>
      <c r="C4113" s="61">
        <v>24</v>
      </c>
    </row>
    <row r="4114" spans="1:3" x14ac:dyDescent="0.2">
      <c r="A4114" s="60" t="s">
        <v>11765</v>
      </c>
      <c r="B4114" s="61">
        <v>1</v>
      </c>
      <c r="C4114" s="61">
        <v>24</v>
      </c>
    </row>
    <row r="4115" spans="1:3" x14ac:dyDescent="0.2">
      <c r="A4115" s="60" t="s">
        <v>11766</v>
      </c>
      <c r="B4115" s="61">
        <v>1</v>
      </c>
      <c r="C4115" s="61">
        <v>24</v>
      </c>
    </row>
    <row r="4116" spans="1:3" x14ac:dyDescent="0.2">
      <c r="A4116" s="58" t="s">
        <v>3757</v>
      </c>
      <c r="B4116" s="61">
        <v>5</v>
      </c>
      <c r="C4116" s="61">
        <v>120</v>
      </c>
    </row>
    <row r="4117" spans="1:3" x14ac:dyDescent="0.2">
      <c r="A4117" s="59" t="s">
        <v>11758</v>
      </c>
      <c r="B4117" s="61">
        <v>2</v>
      </c>
      <c r="C4117" s="61">
        <v>48</v>
      </c>
    </row>
    <row r="4118" spans="1:3" x14ac:dyDescent="0.2">
      <c r="A4118" s="60" t="s">
        <v>11760</v>
      </c>
      <c r="B4118" s="61">
        <v>1</v>
      </c>
      <c r="C4118" s="61">
        <v>24</v>
      </c>
    </row>
    <row r="4119" spans="1:3" x14ac:dyDescent="0.2">
      <c r="A4119" s="60" t="s">
        <v>11761</v>
      </c>
      <c r="B4119" s="61">
        <v>1</v>
      </c>
      <c r="C4119" s="61">
        <v>24</v>
      </c>
    </row>
    <row r="4120" spans="1:3" x14ac:dyDescent="0.2">
      <c r="A4120" s="59" t="s">
        <v>11763</v>
      </c>
      <c r="B4120" s="61">
        <v>3</v>
      </c>
      <c r="C4120" s="61">
        <v>72</v>
      </c>
    </row>
    <row r="4121" spans="1:3" x14ac:dyDescent="0.2">
      <c r="A4121" s="60" t="s">
        <v>11764</v>
      </c>
      <c r="B4121" s="61">
        <v>1</v>
      </c>
      <c r="C4121" s="61">
        <v>24</v>
      </c>
    </row>
    <row r="4122" spans="1:3" x14ac:dyDescent="0.2">
      <c r="A4122" s="60" t="s">
        <v>11765</v>
      </c>
      <c r="B4122" s="61">
        <v>1</v>
      </c>
      <c r="C4122" s="61">
        <v>24</v>
      </c>
    </row>
    <row r="4123" spans="1:3" x14ac:dyDescent="0.2">
      <c r="A4123" s="60" t="s">
        <v>11766</v>
      </c>
      <c r="B4123" s="61">
        <v>1</v>
      </c>
      <c r="C4123" s="61">
        <v>24</v>
      </c>
    </row>
    <row r="4124" spans="1:3" x14ac:dyDescent="0.2">
      <c r="A4124" s="58" t="s">
        <v>3762</v>
      </c>
      <c r="B4124" s="61">
        <v>5</v>
      </c>
      <c r="C4124" s="61">
        <v>120</v>
      </c>
    </row>
    <row r="4125" spans="1:3" x14ac:dyDescent="0.2">
      <c r="A4125" s="59" t="s">
        <v>11758</v>
      </c>
      <c r="B4125" s="61">
        <v>2</v>
      </c>
      <c r="C4125" s="61">
        <v>48</v>
      </c>
    </row>
    <row r="4126" spans="1:3" x14ac:dyDescent="0.2">
      <c r="A4126" s="60" t="s">
        <v>11760</v>
      </c>
      <c r="B4126" s="61">
        <v>1</v>
      </c>
      <c r="C4126" s="61">
        <v>24</v>
      </c>
    </row>
    <row r="4127" spans="1:3" x14ac:dyDescent="0.2">
      <c r="A4127" s="60" t="s">
        <v>11761</v>
      </c>
      <c r="B4127" s="61">
        <v>1</v>
      </c>
      <c r="C4127" s="61">
        <v>24</v>
      </c>
    </row>
    <row r="4128" spans="1:3" x14ac:dyDescent="0.2">
      <c r="A4128" s="59" t="s">
        <v>11763</v>
      </c>
      <c r="B4128" s="61">
        <v>3</v>
      </c>
      <c r="C4128" s="61">
        <v>72</v>
      </c>
    </row>
    <row r="4129" spans="1:3" x14ac:dyDescent="0.2">
      <c r="A4129" s="60" t="s">
        <v>11764</v>
      </c>
      <c r="B4129" s="61">
        <v>1</v>
      </c>
      <c r="C4129" s="61">
        <v>24</v>
      </c>
    </row>
    <row r="4130" spans="1:3" x14ac:dyDescent="0.2">
      <c r="A4130" s="60" t="s">
        <v>11765</v>
      </c>
      <c r="B4130" s="61">
        <v>1</v>
      </c>
      <c r="C4130" s="61">
        <v>24</v>
      </c>
    </row>
    <row r="4131" spans="1:3" x14ac:dyDescent="0.2">
      <c r="A4131" s="60" t="s">
        <v>11766</v>
      </c>
      <c r="B4131" s="61">
        <v>1</v>
      </c>
      <c r="C4131" s="61">
        <v>24</v>
      </c>
    </row>
    <row r="4132" spans="1:3" x14ac:dyDescent="0.2">
      <c r="A4132" s="58" t="s">
        <v>3767</v>
      </c>
      <c r="B4132" s="61">
        <v>5</v>
      </c>
      <c r="C4132" s="61">
        <v>120</v>
      </c>
    </row>
    <row r="4133" spans="1:3" x14ac:dyDescent="0.2">
      <c r="A4133" s="59" t="s">
        <v>11758</v>
      </c>
      <c r="B4133" s="61">
        <v>2</v>
      </c>
      <c r="C4133" s="61">
        <v>48</v>
      </c>
    </row>
    <row r="4134" spans="1:3" x14ac:dyDescent="0.2">
      <c r="A4134" s="60" t="s">
        <v>11760</v>
      </c>
      <c r="B4134" s="61">
        <v>1</v>
      </c>
      <c r="C4134" s="61">
        <v>24</v>
      </c>
    </row>
    <row r="4135" spans="1:3" x14ac:dyDescent="0.2">
      <c r="A4135" s="60" t="s">
        <v>11761</v>
      </c>
      <c r="B4135" s="61">
        <v>1</v>
      </c>
      <c r="C4135" s="61">
        <v>24</v>
      </c>
    </row>
    <row r="4136" spans="1:3" x14ac:dyDescent="0.2">
      <c r="A4136" s="59" t="s">
        <v>11763</v>
      </c>
      <c r="B4136" s="61">
        <v>3</v>
      </c>
      <c r="C4136" s="61">
        <v>72</v>
      </c>
    </row>
    <row r="4137" spans="1:3" x14ac:dyDescent="0.2">
      <c r="A4137" s="60" t="s">
        <v>11764</v>
      </c>
      <c r="B4137" s="61">
        <v>1</v>
      </c>
      <c r="C4137" s="61">
        <v>24</v>
      </c>
    </row>
    <row r="4138" spans="1:3" x14ac:dyDescent="0.2">
      <c r="A4138" s="60" t="s">
        <v>11765</v>
      </c>
      <c r="B4138" s="61">
        <v>1</v>
      </c>
      <c r="C4138" s="61">
        <v>24</v>
      </c>
    </row>
    <row r="4139" spans="1:3" x14ac:dyDescent="0.2">
      <c r="A4139" s="60" t="s">
        <v>11766</v>
      </c>
      <c r="B4139" s="61">
        <v>1</v>
      </c>
      <c r="C4139" s="61">
        <v>24</v>
      </c>
    </row>
    <row r="4140" spans="1:3" x14ac:dyDescent="0.2">
      <c r="A4140" s="58" t="s">
        <v>3772</v>
      </c>
      <c r="B4140" s="61">
        <v>5</v>
      </c>
      <c r="C4140" s="61">
        <v>120</v>
      </c>
    </row>
    <row r="4141" spans="1:3" x14ac:dyDescent="0.2">
      <c r="A4141" s="59" t="s">
        <v>11758</v>
      </c>
      <c r="B4141" s="61">
        <v>2</v>
      </c>
      <c r="C4141" s="61">
        <v>48</v>
      </c>
    </row>
    <row r="4142" spans="1:3" x14ac:dyDescent="0.2">
      <c r="A4142" s="60" t="s">
        <v>11760</v>
      </c>
      <c r="B4142" s="61">
        <v>1</v>
      </c>
      <c r="C4142" s="61">
        <v>24</v>
      </c>
    </row>
    <row r="4143" spans="1:3" x14ac:dyDescent="0.2">
      <c r="A4143" s="60" t="s">
        <v>11761</v>
      </c>
      <c r="B4143" s="61">
        <v>1</v>
      </c>
      <c r="C4143" s="61">
        <v>24</v>
      </c>
    </row>
    <row r="4144" spans="1:3" x14ac:dyDescent="0.2">
      <c r="A4144" s="59" t="s">
        <v>11763</v>
      </c>
      <c r="B4144" s="61">
        <v>3</v>
      </c>
      <c r="C4144" s="61">
        <v>72</v>
      </c>
    </row>
    <row r="4145" spans="1:3" x14ac:dyDescent="0.2">
      <c r="A4145" s="60" t="s">
        <v>11764</v>
      </c>
      <c r="B4145" s="61">
        <v>1</v>
      </c>
      <c r="C4145" s="61">
        <v>24</v>
      </c>
    </row>
    <row r="4146" spans="1:3" x14ac:dyDescent="0.2">
      <c r="A4146" s="60" t="s">
        <v>11765</v>
      </c>
      <c r="B4146" s="61">
        <v>1</v>
      </c>
      <c r="C4146" s="61">
        <v>24</v>
      </c>
    </row>
    <row r="4147" spans="1:3" x14ac:dyDescent="0.2">
      <c r="A4147" s="60" t="s">
        <v>11766</v>
      </c>
      <c r="B4147" s="61">
        <v>1</v>
      </c>
      <c r="C4147" s="61">
        <v>24</v>
      </c>
    </row>
    <row r="4148" spans="1:3" x14ac:dyDescent="0.2">
      <c r="A4148" s="58" t="s">
        <v>3777</v>
      </c>
      <c r="B4148" s="61">
        <v>5</v>
      </c>
      <c r="C4148" s="61">
        <v>120</v>
      </c>
    </row>
    <row r="4149" spans="1:3" x14ac:dyDescent="0.2">
      <c r="A4149" s="59" t="s">
        <v>11758</v>
      </c>
      <c r="B4149" s="61">
        <v>2</v>
      </c>
      <c r="C4149" s="61">
        <v>48</v>
      </c>
    </row>
    <row r="4150" spans="1:3" x14ac:dyDescent="0.2">
      <c r="A4150" s="60" t="s">
        <v>11760</v>
      </c>
      <c r="B4150" s="61">
        <v>1</v>
      </c>
      <c r="C4150" s="61">
        <v>24</v>
      </c>
    </row>
    <row r="4151" spans="1:3" x14ac:dyDescent="0.2">
      <c r="A4151" s="60" t="s">
        <v>11761</v>
      </c>
      <c r="B4151" s="61">
        <v>1</v>
      </c>
      <c r="C4151" s="61">
        <v>24</v>
      </c>
    </row>
    <row r="4152" spans="1:3" x14ac:dyDescent="0.2">
      <c r="A4152" s="59" t="s">
        <v>11763</v>
      </c>
      <c r="B4152" s="61">
        <v>3</v>
      </c>
      <c r="C4152" s="61">
        <v>72</v>
      </c>
    </row>
    <row r="4153" spans="1:3" x14ac:dyDescent="0.2">
      <c r="A4153" s="60" t="s">
        <v>11764</v>
      </c>
      <c r="B4153" s="61">
        <v>1</v>
      </c>
      <c r="C4153" s="61">
        <v>24</v>
      </c>
    </row>
    <row r="4154" spans="1:3" x14ac:dyDescent="0.2">
      <c r="A4154" s="60" t="s">
        <v>11765</v>
      </c>
      <c r="B4154" s="61">
        <v>1</v>
      </c>
      <c r="C4154" s="61">
        <v>24</v>
      </c>
    </row>
    <row r="4155" spans="1:3" x14ac:dyDescent="0.2">
      <c r="A4155" s="60" t="s">
        <v>11766</v>
      </c>
      <c r="B4155" s="61">
        <v>1</v>
      </c>
      <c r="C4155" s="61">
        <v>24</v>
      </c>
    </row>
    <row r="4156" spans="1:3" x14ac:dyDescent="0.2">
      <c r="A4156" s="58" t="s">
        <v>3782</v>
      </c>
      <c r="B4156" s="61">
        <v>5</v>
      </c>
      <c r="C4156" s="61">
        <v>120</v>
      </c>
    </row>
    <row r="4157" spans="1:3" x14ac:dyDescent="0.2">
      <c r="A4157" s="59" t="s">
        <v>11758</v>
      </c>
      <c r="B4157" s="61">
        <v>2</v>
      </c>
      <c r="C4157" s="61">
        <v>48</v>
      </c>
    </row>
    <row r="4158" spans="1:3" x14ac:dyDescent="0.2">
      <c r="A4158" s="60" t="s">
        <v>11760</v>
      </c>
      <c r="B4158" s="61">
        <v>1</v>
      </c>
      <c r="C4158" s="61">
        <v>24</v>
      </c>
    </row>
    <row r="4159" spans="1:3" x14ac:dyDescent="0.2">
      <c r="A4159" s="60" t="s">
        <v>11761</v>
      </c>
      <c r="B4159" s="61">
        <v>1</v>
      </c>
      <c r="C4159" s="61">
        <v>24</v>
      </c>
    </row>
    <row r="4160" spans="1:3" x14ac:dyDescent="0.2">
      <c r="A4160" s="59" t="s">
        <v>11763</v>
      </c>
      <c r="B4160" s="61">
        <v>3</v>
      </c>
      <c r="C4160" s="61">
        <v>72</v>
      </c>
    </row>
    <row r="4161" spans="1:3" x14ac:dyDescent="0.2">
      <c r="A4161" s="60" t="s">
        <v>11764</v>
      </c>
      <c r="B4161" s="61">
        <v>1</v>
      </c>
      <c r="C4161" s="61">
        <v>24</v>
      </c>
    </row>
    <row r="4162" spans="1:3" x14ac:dyDescent="0.2">
      <c r="A4162" s="60" t="s">
        <v>11765</v>
      </c>
      <c r="B4162" s="61">
        <v>1</v>
      </c>
      <c r="C4162" s="61">
        <v>24</v>
      </c>
    </row>
    <row r="4163" spans="1:3" x14ac:dyDescent="0.2">
      <c r="A4163" s="60" t="s">
        <v>11766</v>
      </c>
      <c r="B4163" s="61">
        <v>1</v>
      </c>
      <c r="C4163" s="61">
        <v>24</v>
      </c>
    </row>
    <row r="4164" spans="1:3" x14ac:dyDescent="0.2">
      <c r="A4164" s="58" t="s">
        <v>3787</v>
      </c>
      <c r="B4164" s="61">
        <v>5</v>
      </c>
      <c r="C4164" s="61">
        <v>120</v>
      </c>
    </row>
    <row r="4165" spans="1:3" x14ac:dyDescent="0.2">
      <c r="A4165" s="59" t="s">
        <v>11758</v>
      </c>
      <c r="B4165" s="61">
        <v>2</v>
      </c>
      <c r="C4165" s="61">
        <v>48</v>
      </c>
    </row>
    <row r="4166" spans="1:3" x14ac:dyDescent="0.2">
      <c r="A4166" s="60" t="s">
        <v>11760</v>
      </c>
      <c r="B4166" s="61">
        <v>1</v>
      </c>
      <c r="C4166" s="61">
        <v>24</v>
      </c>
    </row>
    <row r="4167" spans="1:3" x14ac:dyDescent="0.2">
      <c r="A4167" s="60" t="s">
        <v>11761</v>
      </c>
      <c r="B4167" s="61">
        <v>1</v>
      </c>
      <c r="C4167" s="61">
        <v>24</v>
      </c>
    </row>
    <row r="4168" spans="1:3" x14ac:dyDescent="0.2">
      <c r="A4168" s="59" t="s">
        <v>11763</v>
      </c>
      <c r="B4168" s="61">
        <v>3</v>
      </c>
      <c r="C4168" s="61">
        <v>72</v>
      </c>
    </row>
    <row r="4169" spans="1:3" x14ac:dyDescent="0.2">
      <c r="A4169" s="60" t="s">
        <v>11764</v>
      </c>
      <c r="B4169" s="61">
        <v>1</v>
      </c>
      <c r="C4169" s="61">
        <v>24</v>
      </c>
    </row>
    <row r="4170" spans="1:3" x14ac:dyDescent="0.2">
      <c r="A4170" s="60" t="s">
        <v>11765</v>
      </c>
      <c r="B4170" s="61">
        <v>1</v>
      </c>
      <c r="C4170" s="61">
        <v>24</v>
      </c>
    </row>
    <row r="4171" spans="1:3" x14ac:dyDescent="0.2">
      <c r="A4171" s="60" t="s">
        <v>11766</v>
      </c>
      <c r="B4171" s="61">
        <v>1</v>
      </c>
      <c r="C4171" s="61">
        <v>24</v>
      </c>
    </row>
    <row r="4172" spans="1:3" x14ac:dyDescent="0.2">
      <c r="A4172" s="58" t="s">
        <v>3792</v>
      </c>
      <c r="B4172" s="61">
        <v>5</v>
      </c>
      <c r="C4172" s="61">
        <v>120</v>
      </c>
    </row>
    <row r="4173" spans="1:3" x14ac:dyDescent="0.2">
      <c r="A4173" s="59" t="s">
        <v>11758</v>
      </c>
      <c r="B4173" s="61">
        <v>2</v>
      </c>
      <c r="C4173" s="61">
        <v>48</v>
      </c>
    </row>
    <row r="4174" spans="1:3" x14ac:dyDescent="0.2">
      <c r="A4174" s="60" t="s">
        <v>11760</v>
      </c>
      <c r="B4174" s="61">
        <v>1</v>
      </c>
      <c r="C4174" s="61">
        <v>24</v>
      </c>
    </row>
    <row r="4175" spans="1:3" x14ac:dyDescent="0.2">
      <c r="A4175" s="60" t="s">
        <v>11761</v>
      </c>
      <c r="B4175" s="61">
        <v>1</v>
      </c>
      <c r="C4175" s="61">
        <v>24</v>
      </c>
    </row>
    <row r="4176" spans="1:3" x14ac:dyDescent="0.2">
      <c r="A4176" s="59" t="s">
        <v>11763</v>
      </c>
      <c r="B4176" s="61">
        <v>3</v>
      </c>
      <c r="C4176" s="61">
        <v>72</v>
      </c>
    </row>
    <row r="4177" spans="1:3" x14ac:dyDescent="0.2">
      <c r="A4177" s="60" t="s">
        <v>11764</v>
      </c>
      <c r="B4177" s="61">
        <v>1</v>
      </c>
      <c r="C4177" s="61">
        <v>24</v>
      </c>
    </row>
    <row r="4178" spans="1:3" x14ac:dyDescent="0.2">
      <c r="A4178" s="60" t="s">
        <v>11765</v>
      </c>
      <c r="B4178" s="61">
        <v>1</v>
      </c>
      <c r="C4178" s="61">
        <v>24</v>
      </c>
    </row>
    <row r="4179" spans="1:3" x14ac:dyDescent="0.2">
      <c r="A4179" s="60" t="s">
        <v>11766</v>
      </c>
      <c r="B4179" s="61">
        <v>1</v>
      </c>
      <c r="C4179" s="61">
        <v>24</v>
      </c>
    </row>
    <row r="4180" spans="1:3" x14ac:dyDescent="0.2">
      <c r="A4180" s="58" t="s">
        <v>3797</v>
      </c>
      <c r="B4180" s="61">
        <v>5</v>
      </c>
      <c r="C4180" s="61">
        <v>120</v>
      </c>
    </row>
    <row r="4181" spans="1:3" x14ac:dyDescent="0.2">
      <c r="A4181" s="59" t="s">
        <v>11758</v>
      </c>
      <c r="B4181" s="61">
        <v>2</v>
      </c>
      <c r="C4181" s="61">
        <v>48</v>
      </c>
    </row>
    <row r="4182" spans="1:3" x14ac:dyDescent="0.2">
      <c r="A4182" s="60" t="s">
        <v>11760</v>
      </c>
      <c r="B4182" s="61">
        <v>1</v>
      </c>
      <c r="C4182" s="61">
        <v>24</v>
      </c>
    </row>
    <row r="4183" spans="1:3" x14ac:dyDescent="0.2">
      <c r="A4183" s="60" t="s">
        <v>11761</v>
      </c>
      <c r="B4183" s="61">
        <v>1</v>
      </c>
      <c r="C4183" s="61">
        <v>24</v>
      </c>
    </row>
    <row r="4184" spans="1:3" x14ac:dyDescent="0.2">
      <c r="A4184" s="59" t="s">
        <v>11763</v>
      </c>
      <c r="B4184" s="61">
        <v>3</v>
      </c>
      <c r="C4184" s="61">
        <v>72</v>
      </c>
    </row>
    <row r="4185" spans="1:3" x14ac:dyDescent="0.2">
      <c r="A4185" s="60" t="s">
        <v>11764</v>
      </c>
      <c r="B4185" s="61">
        <v>1</v>
      </c>
      <c r="C4185" s="61">
        <v>24</v>
      </c>
    </row>
    <row r="4186" spans="1:3" x14ac:dyDescent="0.2">
      <c r="A4186" s="60" t="s">
        <v>11765</v>
      </c>
      <c r="B4186" s="61">
        <v>1</v>
      </c>
      <c r="C4186" s="61">
        <v>24</v>
      </c>
    </row>
    <row r="4187" spans="1:3" x14ac:dyDescent="0.2">
      <c r="A4187" s="60" t="s">
        <v>11766</v>
      </c>
      <c r="B4187" s="61">
        <v>1</v>
      </c>
      <c r="C4187" s="61">
        <v>24</v>
      </c>
    </row>
    <row r="4188" spans="1:3" x14ac:dyDescent="0.2">
      <c r="A4188" s="58" t="s">
        <v>463</v>
      </c>
      <c r="B4188" s="61">
        <v>5</v>
      </c>
      <c r="C4188" s="61">
        <v>120</v>
      </c>
    </row>
    <row r="4189" spans="1:3" x14ac:dyDescent="0.2">
      <c r="A4189" s="59" t="s">
        <v>11758</v>
      </c>
      <c r="B4189" s="61">
        <v>2</v>
      </c>
      <c r="C4189" s="61">
        <v>48</v>
      </c>
    </row>
    <row r="4190" spans="1:3" x14ac:dyDescent="0.2">
      <c r="A4190" s="60" t="s">
        <v>11760</v>
      </c>
      <c r="B4190" s="61">
        <v>1</v>
      </c>
      <c r="C4190" s="61">
        <v>24</v>
      </c>
    </row>
    <row r="4191" spans="1:3" x14ac:dyDescent="0.2">
      <c r="A4191" s="60" t="s">
        <v>11761</v>
      </c>
      <c r="B4191" s="61">
        <v>1</v>
      </c>
      <c r="C4191" s="61">
        <v>24</v>
      </c>
    </row>
    <row r="4192" spans="1:3" x14ac:dyDescent="0.2">
      <c r="A4192" s="59" t="s">
        <v>11763</v>
      </c>
      <c r="B4192" s="61">
        <v>3</v>
      </c>
      <c r="C4192" s="61">
        <v>72</v>
      </c>
    </row>
    <row r="4193" spans="1:3" x14ac:dyDescent="0.2">
      <c r="A4193" s="60" t="s">
        <v>11764</v>
      </c>
      <c r="B4193" s="61">
        <v>1</v>
      </c>
      <c r="C4193" s="61">
        <v>24</v>
      </c>
    </row>
    <row r="4194" spans="1:3" x14ac:dyDescent="0.2">
      <c r="A4194" s="60" t="s">
        <v>11765</v>
      </c>
      <c r="B4194" s="61">
        <v>1</v>
      </c>
      <c r="C4194" s="61">
        <v>24</v>
      </c>
    </row>
    <row r="4195" spans="1:3" x14ac:dyDescent="0.2">
      <c r="A4195" s="60" t="s">
        <v>11766</v>
      </c>
      <c r="B4195" s="61">
        <v>1</v>
      </c>
      <c r="C4195" s="61">
        <v>24</v>
      </c>
    </row>
    <row r="4196" spans="1:3" x14ac:dyDescent="0.2">
      <c r="A4196" s="58" t="s">
        <v>3802</v>
      </c>
      <c r="B4196" s="61">
        <v>5</v>
      </c>
      <c r="C4196" s="61">
        <v>120</v>
      </c>
    </row>
    <row r="4197" spans="1:3" x14ac:dyDescent="0.2">
      <c r="A4197" s="59" t="s">
        <v>11758</v>
      </c>
      <c r="B4197" s="61">
        <v>2</v>
      </c>
      <c r="C4197" s="61">
        <v>48</v>
      </c>
    </row>
    <row r="4198" spans="1:3" x14ac:dyDescent="0.2">
      <c r="A4198" s="60" t="s">
        <v>11760</v>
      </c>
      <c r="B4198" s="61">
        <v>1</v>
      </c>
      <c r="C4198" s="61">
        <v>24</v>
      </c>
    </row>
    <row r="4199" spans="1:3" x14ac:dyDescent="0.2">
      <c r="A4199" s="60" t="s">
        <v>11761</v>
      </c>
      <c r="B4199" s="61">
        <v>1</v>
      </c>
      <c r="C4199" s="61">
        <v>24</v>
      </c>
    </row>
    <row r="4200" spans="1:3" x14ac:dyDescent="0.2">
      <c r="A4200" s="59" t="s">
        <v>11763</v>
      </c>
      <c r="B4200" s="61">
        <v>3</v>
      </c>
      <c r="C4200" s="61">
        <v>72</v>
      </c>
    </row>
    <row r="4201" spans="1:3" x14ac:dyDescent="0.2">
      <c r="A4201" s="60" t="s">
        <v>11764</v>
      </c>
      <c r="B4201" s="61">
        <v>1</v>
      </c>
      <c r="C4201" s="61">
        <v>24</v>
      </c>
    </row>
    <row r="4202" spans="1:3" x14ac:dyDescent="0.2">
      <c r="A4202" s="60" t="s">
        <v>11765</v>
      </c>
      <c r="B4202" s="61">
        <v>1</v>
      </c>
      <c r="C4202" s="61">
        <v>24</v>
      </c>
    </row>
    <row r="4203" spans="1:3" x14ac:dyDescent="0.2">
      <c r="A4203" s="60" t="s">
        <v>11766</v>
      </c>
      <c r="B4203" s="61">
        <v>1</v>
      </c>
      <c r="C4203" s="61">
        <v>24</v>
      </c>
    </row>
    <row r="4204" spans="1:3" x14ac:dyDescent="0.2">
      <c r="A4204" s="58" t="s">
        <v>3807</v>
      </c>
      <c r="B4204" s="61">
        <v>5</v>
      </c>
      <c r="C4204" s="61">
        <v>120</v>
      </c>
    </row>
    <row r="4205" spans="1:3" x14ac:dyDescent="0.2">
      <c r="A4205" s="59" t="s">
        <v>11758</v>
      </c>
      <c r="B4205" s="61">
        <v>2</v>
      </c>
      <c r="C4205" s="61">
        <v>48</v>
      </c>
    </row>
    <row r="4206" spans="1:3" x14ac:dyDescent="0.2">
      <c r="A4206" s="60" t="s">
        <v>11760</v>
      </c>
      <c r="B4206" s="61">
        <v>1</v>
      </c>
      <c r="C4206" s="61">
        <v>24</v>
      </c>
    </row>
    <row r="4207" spans="1:3" x14ac:dyDescent="0.2">
      <c r="A4207" s="60" t="s">
        <v>11761</v>
      </c>
      <c r="B4207" s="61">
        <v>1</v>
      </c>
      <c r="C4207" s="61">
        <v>24</v>
      </c>
    </row>
    <row r="4208" spans="1:3" x14ac:dyDescent="0.2">
      <c r="A4208" s="59" t="s">
        <v>11763</v>
      </c>
      <c r="B4208" s="61">
        <v>3</v>
      </c>
      <c r="C4208" s="61">
        <v>72</v>
      </c>
    </row>
    <row r="4209" spans="1:3" x14ac:dyDescent="0.2">
      <c r="A4209" s="60" t="s">
        <v>11764</v>
      </c>
      <c r="B4209" s="61">
        <v>1</v>
      </c>
      <c r="C4209" s="61">
        <v>24</v>
      </c>
    </row>
    <row r="4210" spans="1:3" x14ac:dyDescent="0.2">
      <c r="A4210" s="60" t="s">
        <v>11765</v>
      </c>
      <c r="B4210" s="61">
        <v>1</v>
      </c>
      <c r="C4210" s="61">
        <v>24</v>
      </c>
    </row>
    <row r="4211" spans="1:3" x14ac:dyDescent="0.2">
      <c r="A4211" s="60" t="s">
        <v>11766</v>
      </c>
      <c r="B4211" s="61">
        <v>1</v>
      </c>
      <c r="C4211" s="61">
        <v>24</v>
      </c>
    </row>
    <row r="4212" spans="1:3" x14ac:dyDescent="0.2">
      <c r="A4212" s="58" t="s">
        <v>3812</v>
      </c>
      <c r="B4212" s="61">
        <v>5</v>
      </c>
      <c r="C4212" s="61">
        <v>120</v>
      </c>
    </row>
    <row r="4213" spans="1:3" x14ac:dyDescent="0.2">
      <c r="A4213" s="59" t="s">
        <v>11758</v>
      </c>
      <c r="B4213" s="61">
        <v>2</v>
      </c>
      <c r="C4213" s="61">
        <v>48</v>
      </c>
    </row>
    <row r="4214" spans="1:3" x14ac:dyDescent="0.2">
      <c r="A4214" s="60" t="s">
        <v>11760</v>
      </c>
      <c r="B4214" s="61">
        <v>1</v>
      </c>
      <c r="C4214" s="61">
        <v>24</v>
      </c>
    </row>
    <row r="4215" spans="1:3" x14ac:dyDescent="0.2">
      <c r="A4215" s="60" t="s">
        <v>11761</v>
      </c>
      <c r="B4215" s="61">
        <v>1</v>
      </c>
      <c r="C4215" s="61">
        <v>24</v>
      </c>
    </row>
    <row r="4216" spans="1:3" x14ac:dyDescent="0.2">
      <c r="A4216" s="59" t="s">
        <v>11763</v>
      </c>
      <c r="B4216" s="61">
        <v>3</v>
      </c>
      <c r="C4216" s="61">
        <v>72</v>
      </c>
    </row>
    <row r="4217" spans="1:3" x14ac:dyDescent="0.2">
      <c r="A4217" s="60" t="s">
        <v>11764</v>
      </c>
      <c r="B4217" s="61">
        <v>1</v>
      </c>
      <c r="C4217" s="61">
        <v>24</v>
      </c>
    </row>
    <row r="4218" spans="1:3" x14ac:dyDescent="0.2">
      <c r="A4218" s="60" t="s">
        <v>11765</v>
      </c>
      <c r="B4218" s="61">
        <v>1</v>
      </c>
      <c r="C4218" s="61">
        <v>24</v>
      </c>
    </row>
    <row r="4219" spans="1:3" x14ac:dyDescent="0.2">
      <c r="A4219" s="60" t="s">
        <v>11766</v>
      </c>
      <c r="B4219" s="61">
        <v>1</v>
      </c>
      <c r="C4219" s="61">
        <v>24</v>
      </c>
    </row>
    <row r="4220" spans="1:3" x14ac:dyDescent="0.2">
      <c r="A4220" s="58" t="s">
        <v>3817</v>
      </c>
      <c r="B4220" s="61">
        <v>5</v>
      </c>
      <c r="C4220" s="61">
        <v>120</v>
      </c>
    </row>
    <row r="4221" spans="1:3" x14ac:dyDescent="0.2">
      <c r="A4221" s="59" t="s">
        <v>11758</v>
      </c>
      <c r="B4221" s="61">
        <v>2</v>
      </c>
      <c r="C4221" s="61">
        <v>48</v>
      </c>
    </row>
    <row r="4222" spans="1:3" x14ac:dyDescent="0.2">
      <c r="A4222" s="60" t="s">
        <v>11760</v>
      </c>
      <c r="B4222" s="61">
        <v>1</v>
      </c>
      <c r="C4222" s="61">
        <v>24</v>
      </c>
    </row>
    <row r="4223" spans="1:3" x14ac:dyDescent="0.2">
      <c r="A4223" s="60" t="s">
        <v>11761</v>
      </c>
      <c r="B4223" s="61">
        <v>1</v>
      </c>
      <c r="C4223" s="61">
        <v>24</v>
      </c>
    </row>
    <row r="4224" spans="1:3" x14ac:dyDescent="0.2">
      <c r="A4224" s="59" t="s">
        <v>11763</v>
      </c>
      <c r="B4224" s="61">
        <v>3</v>
      </c>
      <c r="C4224" s="61">
        <v>72</v>
      </c>
    </row>
    <row r="4225" spans="1:3" x14ac:dyDescent="0.2">
      <c r="A4225" s="60" t="s">
        <v>11764</v>
      </c>
      <c r="B4225" s="61">
        <v>1</v>
      </c>
      <c r="C4225" s="61">
        <v>24</v>
      </c>
    </row>
    <row r="4226" spans="1:3" x14ac:dyDescent="0.2">
      <c r="A4226" s="60" t="s">
        <v>11765</v>
      </c>
      <c r="B4226" s="61">
        <v>1</v>
      </c>
      <c r="C4226" s="61">
        <v>24</v>
      </c>
    </row>
    <row r="4227" spans="1:3" x14ac:dyDescent="0.2">
      <c r="A4227" s="60" t="s">
        <v>11766</v>
      </c>
      <c r="B4227" s="61">
        <v>1</v>
      </c>
      <c r="C4227" s="61">
        <v>24</v>
      </c>
    </row>
    <row r="4228" spans="1:3" x14ac:dyDescent="0.2">
      <c r="A4228" s="58" t="s">
        <v>3822</v>
      </c>
      <c r="B4228" s="61">
        <v>5</v>
      </c>
      <c r="C4228" s="61">
        <v>120</v>
      </c>
    </row>
    <row r="4229" spans="1:3" x14ac:dyDescent="0.2">
      <c r="A4229" s="59" t="s">
        <v>11758</v>
      </c>
      <c r="B4229" s="61">
        <v>2</v>
      </c>
      <c r="C4229" s="61">
        <v>48</v>
      </c>
    </row>
    <row r="4230" spans="1:3" x14ac:dyDescent="0.2">
      <c r="A4230" s="60" t="s">
        <v>11760</v>
      </c>
      <c r="B4230" s="61">
        <v>1</v>
      </c>
      <c r="C4230" s="61">
        <v>24</v>
      </c>
    </row>
    <row r="4231" spans="1:3" x14ac:dyDescent="0.2">
      <c r="A4231" s="60" t="s">
        <v>11761</v>
      </c>
      <c r="B4231" s="61">
        <v>1</v>
      </c>
      <c r="C4231" s="61">
        <v>24</v>
      </c>
    </row>
    <row r="4232" spans="1:3" x14ac:dyDescent="0.2">
      <c r="A4232" s="59" t="s">
        <v>11763</v>
      </c>
      <c r="B4232" s="61">
        <v>3</v>
      </c>
      <c r="C4232" s="61">
        <v>72</v>
      </c>
    </row>
    <row r="4233" spans="1:3" x14ac:dyDescent="0.2">
      <c r="A4233" s="60" t="s">
        <v>11764</v>
      </c>
      <c r="B4233" s="61">
        <v>1</v>
      </c>
      <c r="C4233" s="61">
        <v>24</v>
      </c>
    </row>
    <row r="4234" spans="1:3" x14ac:dyDescent="0.2">
      <c r="A4234" s="60" t="s">
        <v>11765</v>
      </c>
      <c r="B4234" s="61">
        <v>1</v>
      </c>
      <c r="C4234" s="61">
        <v>24</v>
      </c>
    </row>
    <row r="4235" spans="1:3" x14ac:dyDescent="0.2">
      <c r="A4235" s="60" t="s">
        <v>11766</v>
      </c>
      <c r="B4235" s="61">
        <v>1</v>
      </c>
      <c r="C4235" s="61">
        <v>24</v>
      </c>
    </row>
    <row r="4236" spans="1:3" x14ac:dyDescent="0.2">
      <c r="A4236" s="58" t="s">
        <v>3827</v>
      </c>
      <c r="B4236" s="61">
        <v>5</v>
      </c>
      <c r="C4236" s="61">
        <v>120</v>
      </c>
    </row>
    <row r="4237" spans="1:3" x14ac:dyDescent="0.2">
      <c r="A4237" s="59" t="s">
        <v>11758</v>
      </c>
      <c r="B4237" s="61">
        <v>2</v>
      </c>
      <c r="C4237" s="61">
        <v>48</v>
      </c>
    </row>
    <row r="4238" spans="1:3" x14ac:dyDescent="0.2">
      <c r="A4238" s="60" t="s">
        <v>11760</v>
      </c>
      <c r="B4238" s="61">
        <v>1</v>
      </c>
      <c r="C4238" s="61">
        <v>24</v>
      </c>
    </row>
    <row r="4239" spans="1:3" x14ac:dyDescent="0.2">
      <c r="A4239" s="60" t="s">
        <v>11761</v>
      </c>
      <c r="B4239" s="61">
        <v>1</v>
      </c>
      <c r="C4239" s="61">
        <v>24</v>
      </c>
    </row>
    <row r="4240" spans="1:3" x14ac:dyDescent="0.2">
      <c r="A4240" s="59" t="s">
        <v>11763</v>
      </c>
      <c r="B4240" s="61">
        <v>3</v>
      </c>
      <c r="C4240" s="61">
        <v>72</v>
      </c>
    </row>
    <row r="4241" spans="1:3" x14ac:dyDescent="0.2">
      <c r="A4241" s="60" t="s">
        <v>11764</v>
      </c>
      <c r="B4241" s="61">
        <v>1</v>
      </c>
      <c r="C4241" s="61">
        <v>24</v>
      </c>
    </row>
    <row r="4242" spans="1:3" x14ac:dyDescent="0.2">
      <c r="A4242" s="60" t="s">
        <v>11765</v>
      </c>
      <c r="B4242" s="61">
        <v>1</v>
      </c>
      <c r="C4242" s="61">
        <v>24</v>
      </c>
    </row>
    <row r="4243" spans="1:3" x14ac:dyDescent="0.2">
      <c r="A4243" s="60" t="s">
        <v>11766</v>
      </c>
      <c r="B4243" s="61">
        <v>1</v>
      </c>
      <c r="C4243" s="61">
        <v>24</v>
      </c>
    </row>
    <row r="4244" spans="1:3" x14ac:dyDescent="0.2">
      <c r="A4244" s="58" t="s">
        <v>3832</v>
      </c>
      <c r="B4244" s="61">
        <v>5</v>
      </c>
      <c r="C4244" s="61">
        <v>120</v>
      </c>
    </row>
    <row r="4245" spans="1:3" x14ac:dyDescent="0.2">
      <c r="A4245" s="59" t="s">
        <v>11758</v>
      </c>
      <c r="B4245" s="61">
        <v>2</v>
      </c>
      <c r="C4245" s="61">
        <v>48</v>
      </c>
    </row>
    <row r="4246" spans="1:3" x14ac:dyDescent="0.2">
      <c r="A4246" s="60" t="s">
        <v>11760</v>
      </c>
      <c r="B4246" s="61">
        <v>1</v>
      </c>
      <c r="C4246" s="61">
        <v>24</v>
      </c>
    </row>
    <row r="4247" spans="1:3" x14ac:dyDescent="0.2">
      <c r="A4247" s="60" t="s">
        <v>11761</v>
      </c>
      <c r="B4247" s="61">
        <v>1</v>
      </c>
      <c r="C4247" s="61">
        <v>24</v>
      </c>
    </row>
    <row r="4248" spans="1:3" x14ac:dyDescent="0.2">
      <c r="A4248" s="59" t="s">
        <v>11763</v>
      </c>
      <c r="B4248" s="61">
        <v>3</v>
      </c>
      <c r="C4248" s="61">
        <v>72</v>
      </c>
    </row>
    <row r="4249" spans="1:3" x14ac:dyDescent="0.2">
      <c r="A4249" s="60" t="s">
        <v>11764</v>
      </c>
      <c r="B4249" s="61">
        <v>1</v>
      </c>
      <c r="C4249" s="61">
        <v>24</v>
      </c>
    </row>
    <row r="4250" spans="1:3" x14ac:dyDescent="0.2">
      <c r="A4250" s="60" t="s">
        <v>11765</v>
      </c>
      <c r="B4250" s="61">
        <v>1</v>
      </c>
      <c r="C4250" s="61">
        <v>24</v>
      </c>
    </row>
    <row r="4251" spans="1:3" x14ac:dyDescent="0.2">
      <c r="A4251" s="60" t="s">
        <v>11766</v>
      </c>
      <c r="B4251" s="61">
        <v>1</v>
      </c>
      <c r="C4251" s="61">
        <v>24</v>
      </c>
    </row>
    <row r="4252" spans="1:3" x14ac:dyDescent="0.2">
      <c r="A4252" s="58" t="s">
        <v>3837</v>
      </c>
      <c r="B4252" s="61">
        <v>5</v>
      </c>
      <c r="C4252" s="61">
        <v>120</v>
      </c>
    </row>
    <row r="4253" spans="1:3" x14ac:dyDescent="0.2">
      <c r="A4253" s="59" t="s">
        <v>11758</v>
      </c>
      <c r="B4253" s="61">
        <v>2</v>
      </c>
      <c r="C4253" s="61">
        <v>48</v>
      </c>
    </row>
    <row r="4254" spans="1:3" x14ac:dyDescent="0.2">
      <c r="A4254" s="60" t="s">
        <v>11760</v>
      </c>
      <c r="B4254" s="61">
        <v>1</v>
      </c>
      <c r="C4254" s="61">
        <v>24</v>
      </c>
    </row>
    <row r="4255" spans="1:3" x14ac:dyDescent="0.2">
      <c r="A4255" s="60" t="s">
        <v>11761</v>
      </c>
      <c r="B4255" s="61">
        <v>1</v>
      </c>
      <c r="C4255" s="61">
        <v>24</v>
      </c>
    </row>
    <row r="4256" spans="1:3" x14ac:dyDescent="0.2">
      <c r="A4256" s="59" t="s">
        <v>11763</v>
      </c>
      <c r="B4256" s="61">
        <v>3</v>
      </c>
      <c r="C4256" s="61">
        <v>72</v>
      </c>
    </row>
    <row r="4257" spans="1:3" x14ac:dyDescent="0.2">
      <c r="A4257" s="60" t="s">
        <v>11764</v>
      </c>
      <c r="B4257" s="61">
        <v>1</v>
      </c>
      <c r="C4257" s="61">
        <v>24</v>
      </c>
    </row>
    <row r="4258" spans="1:3" x14ac:dyDescent="0.2">
      <c r="A4258" s="60" t="s">
        <v>11765</v>
      </c>
      <c r="B4258" s="61">
        <v>1</v>
      </c>
      <c r="C4258" s="61">
        <v>24</v>
      </c>
    </row>
    <row r="4259" spans="1:3" x14ac:dyDescent="0.2">
      <c r="A4259" s="60" t="s">
        <v>11766</v>
      </c>
      <c r="B4259" s="61">
        <v>1</v>
      </c>
      <c r="C4259" s="61">
        <v>24</v>
      </c>
    </row>
    <row r="4260" spans="1:3" x14ac:dyDescent="0.2">
      <c r="A4260" s="58" t="s">
        <v>3842</v>
      </c>
      <c r="B4260" s="61">
        <v>5</v>
      </c>
      <c r="C4260" s="61">
        <v>120</v>
      </c>
    </row>
    <row r="4261" spans="1:3" x14ac:dyDescent="0.2">
      <c r="A4261" s="59" t="s">
        <v>11758</v>
      </c>
      <c r="B4261" s="61">
        <v>2</v>
      </c>
      <c r="C4261" s="61">
        <v>48</v>
      </c>
    </row>
    <row r="4262" spans="1:3" x14ac:dyDescent="0.2">
      <c r="A4262" s="60" t="s">
        <v>11760</v>
      </c>
      <c r="B4262" s="61">
        <v>1</v>
      </c>
      <c r="C4262" s="61">
        <v>24</v>
      </c>
    </row>
    <row r="4263" spans="1:3" x14ac:dyDescent="0.2">
      <c r="A4263" s="60" t="s">
        <v>11761</v>
      </c>
      <c r="B4263" s="61">
        <v>1</v>
      </c>
      <c r="C4263" s="61">
        <v>24</v>
      </c>
    </row>
    <row r="4264" spans="1:3" x14ac:dyDescent="0.2">
      <c r="A4264" s="59" t="s">
        <v>11763</v>
      </c>
      <c r="B4264" s="61">
        <v>3</v>
      </c>
      <c r="C4264" s="61">
        <v>72</v>
      </c>
    </row>
    <row r="4265" spans="1:3" x14ac:dyDescent="0.2">
      <c r="A4265" s="60" t="s">
        <v>11764</v>
      </c>
      <c r="B4265" s="61">
        <v>1</v>
      </c>
      <c r="C4265" s="61">
        <v>24</v>
      </c>
    </row>
    <row r="4266" spans="1:3" x14ac:dyDescent="0.2">
      <c r="A4266" s="60" t="s">
        <v>11765</v>
      </c>
      <c r="B4266" s="61">
        <v>1</v>
      </c>
      <c r="C4266" s="61">
        <v>24</v>
      </c>
    </row>
    <row r="4267" spans="1:3" x14ac:dyDescent="0.2">
      <c r="A4267" s="60" t="s">
        <v>11766</v>
      </c>
      <c r="B4267" s="61">
        <v>1</v>
      </c>
      <c r="C4267" s="61">
        <v>24</v>
      </c>
    </row>
    <row r="4268" spans="1:3" x14ac:dyDescent="0.2">
      <c r="A4268" s="58" t="s">
        <v>3847</v>
      </c>
      <c r="B4268" s="61">
        <v>5</v>
      </c>
      <c r="C4268" s="61">
        <v>120</v>
      </c>
    </row>
    <row r="4269" spans="1:3" x14ac:dyDescent="0.2">
      <c r="A4269" s="59" t="s">
        <v>11758</v>
      </c>
      <c r="B4269" s="61">
        <v>2</v>
      </c>
      <c r="C4269" s="61">
        <v>48</v>
      </c>
    </row>
    <row r="4270" spans="1:3" x14ac:dyDescent="0.2">
      <c r="A4270" s="60" t="s">
        <v>11760</v>
      </c>
      <c r="B4270" s="61">
        <v>1</v>
      </c>
      <c r="C4270" s="61">
        <v>24</v>
      </c>
    </row>
    <row r="4271" spans="1:3" x14ac:dyDescent="0.2">
      <c r="A4271" s="60" t="s">
        <v>11761</v>
      </c>
      <c r="B4271" s="61">
        <v>1</v>
      </c>
      <c r="C4271" s="61">
        <v>24</v>
      </c>
    </row>
    <row r="4272" spans="1:3" x14ac:dyDescent="0.2">
      <c r="A4272" s="59" t="s">
        <v>11763</v>
      </c>
      <c r="B4272" s="61">
        <v>3</v>
      </c>
      <c r="C4272" s="61">
        <v>72</v>
      </c>
    </row>
    <row r="4273" spans="1:3" x14ac:dyDescent="0.2">
      <c r="A4273" s="60" t="s">
        <v>11764</v>
      </c>
      <c r="B4273" s="61">
        <v>1</v>
      </c>
      <c r="C4273" s="61">
        <v>24</v>
      </c>
    </row>
    <row r="4274" spans="1:3" x14ac:dyDescent="0.2">
      <c r="A4274" s="60" t="s">
        <v>11765</v>
      </c>
      <c r="B4274" s="61">
        <v>1</v>
      </c>
      <c r="C4274" s="61">
        <v>24</v>
      </c>
    </row>
    <row r="4275" spans="1:3" x14ac:dyDescent="0.2">
      <c r="A4275" s="60" t="s">
        <v>11766</v>
      </c>
      <c r="B4275" s="61">
        <v>1</v>
      </c>
      <c r="C4275" s="61">
        <v>24</v>
      </c>
    </row>
    <row r="4276" spans="1:3" x14ac:dyDescent="0.2">
      <c r="A4276" s="58" t="s">
        <v>468</v>
      </c>
      <c r="B4276" s="61">
        <v>5</v>
      </c>
      <c r="C4276" s="61">
        <v>120</v>
      </c>
    </row>
    <row r="4277" spans="1:3" x14ac:dyDescent="0.2">
      <c r="A4277" s="59" t="s">
        <v>11758</v>
      </c>
      <c r="B4277" s="61">
        <v>2</v>
      </c>
      <c r="C4277" s="61">
        <v>48</v>
      </c>
    </row>
    <row r="4278" spans="1:3" x14ac:dyDescent="0.2">
      <c r="A4278" s="60" t="s">
        <v>11760</v>
      </c>
      <c r="B4278" s="61">
        <v>1</v>
      </c>
      <c r="C4278" s="61">
        <v>24</v>
      </c>
    </row>
    <row r="4279" spans="1:3" x14ac:dyDescent="0.2">
      <c r="A4279" s="60" t="s">
        <v>11761</v>
      </c>
      <c r="B4279" s="61">
        <v>1</v>
      </c>
      <c r="C4279" s="61">
        <v>24</v>
      </c>
    </row>
    <row r="4280" spans="1:3" x14ac:dyDescent="0.2">
      <c r="A4280" s="59" t="s">
        <v>11763</v>
      </c>
      <c r="B4280" s="61">
        <v>3</v>
      </c>
      <c r="C4280" s="61">
        <v>72</v>
      </c>
    </row>
    <row r="4281" spans="1:3" x14ac:dyDescent="0.2">
      <c r="A4281" s="60" t="s">
        <v>11764</v>
      </c>
      <c r="B4281" s="61">
        <v>1</v>
      </c>
      <c r="C4281" s="61">
        <v>24</v>
      </c>
    </row>
    <row r="4282" spans="1:3" x14ac:dyDescent="0.2">
      <c r="A4282" s="60" t="s">
        <v>11765</v>
      </c>
      <c r="B4282" s="61">
        <v>1</v>
      </c>
      <c r="C4282" s="61">
        <v>24</v>
      </c>
    </row>
    <row r="4283" spans="1:3" x14ac:dyDescent="0.2">
      <c r="A4283" s="60" t="s">
        <v>11766</v>
      </c>
      <c r="B4283" s="61">
        <v>1</v>
      </c>
      <c r="C4283" s="61">
        <v>24</v>
      </c>
    </row>
    <row r="4284" spans="1:3" x14ac:dyDescent="0.2">
      <c r="A4284" s="58" t="s">
        <v>3852</v>
      </c>
      <c r="B4284" s="61">
        <v>5</v>
      </c>
      <c r="C4284" s="61">
        <v>120</v>
      </c>
    </row>
    <row r="4285" spans="1:3" x14ac:dyDescent="0.2">
      <c r="A4285" s="59" t="s">
        <v>11758</v>
      </c>
      <c r="B4285" s="61">
        <v>2</v>
      </c>
      <c r="C4285" s="61">
        <v>48</v>
      </c>
    </row>
    <row r="4286" spans="1:3" x14ac:dyDescent="0.2">
      <c r="A4286" s="60" t="s">
        <v>11760</v>
      </c>
      <c r="B4286" s="61">
        <v>1</v>
      </c>
      <c r="C4286" s="61">
        <v>24</v>
      </c>
    </row>
    <row r="4287" spans="1:3" x14ac:dyDescent="0.2">
      <c r="A4287" s="60" t="s">
        <v>11761</v>
      </c>
      <c r="B4287" s="61">
        <v>1</v>
      </c>
      <c r="C4287" s="61">
        <v>24</v>
      </c>
    </row>
    <row r="4288" spans="1:3" x14ac:dyDescent="0.2">
      <c r="A4288" s="59" t="s">
        <v>11763</v>
      </c>
      <c r="B4288" s="61">
        <v>3</v>
      </c>
      <c r="C4288" s="61">
        <v>72</v>
      </c>
    </row>
    <row r="4289" spans="1:3" x14ac:dyDescent="0.2">
      <c r="A4289" s="60" t="s">
        <v>11764</v>
      </c>
      <c r="B4289" s="61">
        <v>1</v>
      </c>
      <c r="C4289" s="61">
        <v>24</v>
      </c>
    </row>
    <row r="4290" spans="1:3" x14ac:dyDescent="0.2">
      <c r="A4290" s="60" t="s">
        <v>11765</v>
      </c>
      <c r="B4290" s="61">
        <v>1</v>
      </c>
      <c r="C4290" s="61">
        <v>24</v>
      </c>
    </row>
    <row r="4291" spans="1:3" x14ac:dyDescent="0.2">
      <c r="A4291" s="60" t="s">
        <v>11766</v>
      </c>
      <c r="B4291" s="61">
        <v>1</v>
      </c>
      <c r="C4291" s="61">
        <v>24</v>
      </c>
    </row>
    <row r="4292" spans="1:3" x14ac:dyDescent="0.2">
      <c r="A4292" s="58" t="s">
        <v>3857</v>
      </c>
      <c r="B4292" s="61">
        <v>5</v>
      </c>
      <c r="C4292" s="61">
        <v>120</v>
      </c>
    </row>
    <row r="4293" spans="1:3" x14ac:dyDescent="0.2">
      <c r="A4293" s="59" t="s">
        <v>11758</v>
      </c>
      <c r="B4293" s="61">
        <v>2</v>
      </c>
      <c r="C4293" s="61">
        <v>48</v>
      </c>
    </row>
    <row r="4294" spans="1:3" x14ac:dyDescent="0.2">
      <c r="A4294" s="60" t="s">
        <v>11760</v>
      </c>
      <c r="B4294" s="61">
        <v>1</v>
      </c>
      <c r="C4294" s="61">
        <v>24</v>
      </c>
    </row>
    <row r="4295" spans="1:3" x14ac:dyDescent="0.2">
      <c r="A4295" s="60" t="s">
        <v>11761</v>
      </c>
      <c r="B4295" s="61">
        <v>1</v>
      </c>
      <c r="C4295" s="61">
        <v>24</v>
      </c>
    </row>
    <row r="4296" spans="1:3" x14ac:dyDescent="0.2">
      <c r="A4296" s="59" t="s">
        <v>11763</v>
      </c>
      <c r="B4296" s="61">
        <v>3</v>
      </c>
      <c r="C4296" s="61">
        <v>72</v>
      </c>
    </row>
    <row r="4297" spans="1:3" x14ac:dyDescent="0.2">
      <c r="A4297" s="60" t="s">
        <v>11764</v>
      </c>
      <c r="B4297" s="61">
        <v>1</v>
      </c>
      <c r="C4297" s="61">
        <v>24</v>
      </c>
    </row>
    <row r="4298" spans="1:3" x14ac:dyDescent="0.2">
      <c r="A4298" s="60" t="s">
        <v>11765</v>
      </c>
      <c r="B4298" s="61">
        <v>1</v>
      </c>
      <c r="C4298" s="61">
        <v>24</v>
      </c>
    </row>
    <row r="4299" spans="1:3" x14ac:dyDescent="0.2">
      <c r="A4299" s="60" t="s">
        <v>11766</v>
      </c>
      <c r="B4299" s="61">
        <v>1</v>
      </c>
      <c r="C4299" s="61">
        <v>24</v>
      </c>
    </row>
    <row r="4300" spans="1:3" x14ac:dyDescent="0.2">
      <c r="A4300" s="58" t="s">
        <v>3862</v>
      </c>
      <c r="B4300" s="61">
        <v>5</v>
      </c>
      <c r="C4300" s="61">
        <v>120</v>
      </c>
    </row>
    <row r="4301" spans="1:3" x14ac:dyDescent="0.2">
      <c r="A4301" s="59" t="s">
        <v>11758</v>
      </c>
      <c r="B4301" s="61">
        <v>2</v>
      </c>
      <c r="C4301" s="61">
        <v>48</v>
      </c>
    </row>
    <row r="4302" spans="1:3" x14ac:dyDescent="0.2">
      <c r="A4302" s="60" t="s">
        <v>11760</v>
      </c>
      <c r="B4302" s="61">
        <v>1</v>
      </c>
      <c r="C4302" s="61">
        <v>24</v>
      </c>
    </row>
    <row r="4303" spans="1:3" x14ac:dyDescent="0.2">
      <c r="A4303" s="60" t="s">
        <v>11761</v>
      </c>
      <c r="B4303" s="61">
        <v>1</v>
      </c>
      <c r="C4303" s="61">
        <v>24</v>
      </c>
    </row>
    <row r="4304" spans="1:3" x14ac:dyDescent="0.2">
      <c r="A4304" s="59" t="s">
        <v>11763</v>
      </c>
      <c r="B4304" s="61">
        <v>3</v>
      </c>
      <c r="C4304" s="61">
        <v>72</v>
      </c>
    </row>
    <row r="4305" spans="1:3" x14ac:dyDescent="0.2">
      <c r="A4305" s="60" t="s">
        <v>11764</v>
      </c>
      <c r="B4305" s="61">
        <v>1</v>
      </c>
      <c r="C4305" s="61">
        <v>24</v>
      </c>
    </row>
    <row r="4306" spans="1:3" x14ac:dyDescent="0.2">
      <c r="A4306" s="60" t="s">
        <v>11765</v>
      </c>
      <c r="B4306" s="61">
        <v>1</v>
      </c>
      <c r="C4306" s="61">
        <v>24</v>
      </c>
    </row>
    <row r="4307" spans="1:3" x14ac:dyDescent="0.2">
      <c r="A4307" s="60" t="s">
        <v>11766</v>
      </c>
      <c r="B4307" s="61">
        <v>1</v>
      </c>
      <c r="C4307" s="61">
        <v>24</v>
      </c>
    </row>
    <row r="4308" spans="1:3" x14ac:dyDescent="0.2">
      <c r="A4308" s="58" t="s">
        <v>3867</v>
      </c>
      <c r="B4308" s="61">
        <v>5</v>
      </c>
      <c r="C4308" s="61">
        <v>120</v>
      </c>
    </row>
    <row r="4309" spans="1:3" x14ac:dyDescent="0.2">
      <c r="A4309" s="59" t="s">
        <v>11758</v>
      </c>
      <c r="B4309" s="61">
        <v>2</v>
      </c>
      <c r="C4309" s="61">
        <v>48</v>
      </c>
    </row>
    <row r="4310" spans="1:3" x14ac:dyDescent="0.2">
      <c r="A4310" s="60" t="s">
        <v>11760</v>
      </c>
      <c r="B4310" s="61">
        <v>1</v>
      </c>
      <c r="C4310" s="61">
        <v>24</v>
      </c>
    </row>
    <row r="4311" spans="1:3" x14ac:dyDescent="0.2">
      <c r="A4311" s="60" t="s">
        <v>11761</v>
      </c>
      <c r="B4311" s="61">
        <v>1</v>
      </c>
      <c r="C4311" s="61">
        <v>24</v>
      </c>
    </row>
    <row r="4312" spans="1:3" x14ac:dyDescent="0.2">
      <c r="A4312" s="59" t="s">
        <v>11763</v>
      </c>
      <c r="B4312" s="61">
        <v>3</v>
      </c>
      <c r="C4312" s="61">
        <v>72</v>
      </c>
    </row>
    <row r="4313" spans="1:3" x14ac:dyDescent="0.2">
      <c r="A4313" s="60" t="s">
        <v>11764</v>
      </c>
      <c r="B4313" s="61">
        <v>1</v>
      </c>
      <c r="C4313" s="61">
        <v>24</v>
      </c>
    </row>
    <row r="4314" spans="1:3" x14ac:dyDescent="0.2">
      <c r="A4314" s="60" t="s">
        <v>11765</v>
      </c>
      <c r="B4314" s="61">
        <v>1</v>
      </c>
      <c r="C4314" s="61">
        <v>24</v>
      </c>
    </row>
    <row r="4315" spans="1:3" x14ac:dyDescent="0.2">
      <c r="A4315" s="60" t="s">
        <v>11766</v>
      </c>
      <c r="B4315" s="61">
        <v>1</v>
      </c>
      <c r="C4315" s="61">
        <v>24</v>
      </c>
    </row>
    <row r="4316" spans="1:3" x14ac:dyDescent="0.2">
      <c r="A4316" s="58" t="s">
        <v>3872</v>
      </c>
      <c r="B4316" s="61">
        <v>5</v>
      </c>
      <c r="C4316" s="61">
        <v>120</v>
      </c>
    </row>
    <row r="4317" spans="1:3" x14ac:dyDescent="0.2">
      <c r="A4317" s="59" t="s">
        <v>11758</v>
      </c>
      <c r="B4317" s="61">
        <v>2</v>
      </c>
      <c r="C4317" s="61">
        <v>48</v>
      </c>
    </row>
    <row r="4318" spans="1:3" x14ac:dyDescent="0.2">
      <c r="A4318" s="60" t="s">
        <v>11760</v>
      </c>
      <c r="B4318" s="61">
        <v>1</v>
      </c>
      <c r="C4318" s="61">
        <v>24</v>
      </c>
    </row>
    <row r="4319" spans="1:3" x14ac:dyDescent="0.2">
      <c r="A4319" s="60" t="s">
        <v>11761</v>
      </c>
      <c r="B4319" s="61">
        <v>1</v>
      </c>
      <c r="C4319" s="61">
        <v>24</v>
      </c>
    </row>
    <row r="4320" spans="1:3" x14ac:dyDescent="0.2">
      <c r="A4320" s="59" t="s">
        <v>11763</v>
      </c>
      <c r="B4320" s="61">
        <v>3</v>
      </c>
      <c r="C4320" s="61">
        <v>72</v>
      </c>
    </row>
    <row r="4321" spans="1:3" x14ac:dyDescent="0.2">
      <c r="A4321" s="60" t="s">
        <v>11764</v>
      </c>
      <c r="B4321" s="61">
        <v>1</v>
      </c>
      <c r="C4321" s="61">
        <v>24</v>
      </c>
    </row>
    <row r="4322" spans="1:3" x14ac:dyDescent="0.2">
      <c r="A4322" s="60" t="s">
        <v>11765</v>
      </c>
      <c r="B4322" s="61">
        <v>1</v>
      </c>
      <c r="C4322" s="61">
        <v>24</v>
      </c>
    </row>
    <row r="4323" spans="1:3" x14ac:dyDescent="0.2">
      <c r="A4323" s="60" t="s">
        <v>11766</v>
      </c>
      <c r="B4323" s="61">
        <v>1</v>
      </c>
      <c r="C4323" s="61">
        <v>24</v>
      </c>
    </row>
    <row r="4324" spans="1:3" x14ac:dyDescent="0.2">
      <c r="A4324" s="58" t="s">
        <v>3877</v>
      </c>
      <c r="B4324" s="61">
        <v>5</v>
      </c>
      <c r="C4324" s="61">
        <v>120</v>
      </c>
    </row>
    <row r="4325" spans="1:3" x14ac:dyDescent="0.2">
      <c r="A4325" s="59" t="s">
        <v>11758</v>
      </c>
      <c r="B4325" s="61">
        <v>2</v>
      </c>
      <c r="C4325" s="61">
        <v>48</v>
      </c>
    </row>
    <row r="4326" spans="1:3" x14ac:dyDescent="0.2">
      <c r="A4326" s="60" t="s">
        <v>11760</v>
      </c>
      <c r="B4326" s="61">
        <v>1</v>
      </c>
      <c r="C4326" s="61">
        <v>24</v>
      </c>
    </row>
    <row r="4327" spans="1:3" x14ac:dyDescent="0.2">
      <c r="A4327" s="60" t="s">
        <v>11761</v>
      </c>
      <c r="B4327" s="61">
        <v>1</v>
      </c>
      <c r="C4327" s="61">
        <v>24</v>
      </c>
    </row>
    <row r="4328" spans="1:3" x14ac:dyDescent="0.2">
      <c r="A4328" s="59" t="s">
        <v>11763</v>
      </c>
      <c r="B4328" s="61">
        <v>3</v>
      </c>
      <c r="C4328" s="61">
        <v>72</v>
      </c>
    </row>
    <row r="4329" spans="1:3" x14ac:dyDescent="0.2">
      <c r="A4329" s="60" t="s">
        <v>11764</v>
      </c>
      <c r="B4329" s="61">
        <v>1</v>
      </c>
      <c r="C4329" s="61">
        <v>24</v>
      </c>
    </row>
    <row r="4330" spans="1:3" x14ac:dyDescent="0.2">
      <c r="A4330" s="60" t="s">
        <v>11765</v>
      </c>
      <c r="B4330" s="61">
        <v>1</v>
      </c>
      <c r="C4330" s="61">
        <v>24</v>
      </c>
    </row>
    <row r="4331" spans="1:3" x14ac:dyDescent="0.2">
      <c r="A4331" s="60" t="s">
        <v>11766</v>
      </c>
      <c r="B4331" s="61">
        <v>1</v>
      </c>
      <c r="C4331" s="61">
        <v>24</v>
      </c>
    </row>
    <row r="4332" spans="1:3" x14ac:dyDescent="0.2">
      <c r="A4332" s="58" t="s">
        <v>3882</v>
      </c>
      <c r="B4332" s="61">
        <v>5</v>
      </c>
      <c r="C4332" s="61">
        <v>120</v>
      </c>
    </row>
    <row r="4333" spans="1:3" x14ac:dyDescent="0.2">
      <c r="A4333" s="59" t="s">
        <v>11758</v>
      </c>
      <c r="B4333" s="61">
        <v>2</v>
      </c>
      <c r="C4333" s="61">
        <v>48</v>
      </c>
    </row>
    <row r="4334" spans="1:3" x14ac:dyDescent="0.2">
      <c r="A4334" s="60" t="s">
        <v>11760</v>
      </c>
      <c r="B4334" s="61">
        <v>1</v>
      </c>
      <c r="C4334" s="61">
        <v>24</v>
      </c>
    </row>
    <row r="4335" spans="1:3" x14ac:dyDescent="0.2">
      <c r="A4335" s="60" t="s">
        <v>11761</v>
      </c>
      <c r="B4335" s="61">
        <v>1</v>
      </c>
      <c r="C4335" s="61">
        <v>24</v>
      </c>
    </row>
    <row r="4336" spans="1:3" x14ac:dyDescent="0.2">
      <c r="A4336" s="59" t="s">
        <v>11763</v>
      </c>
      <c r="B4336" s="61">
        <v>3</v>
      </c>
      <c r="C4336" s="61">
        <v>72</v>
      </c>
    </row>
    <row r="4337" spans="1:3" x14ac:dyDescent="0.2">
      <c r="A4337" s="60" t="s">
        <v>11764</v>
      </c>
      <c r="B4337" s="61">
        <v>1</v>
      </c>
      <c r="C4337" s="61">
        <v>24</v>
      </c>
    </row>
    <row r="4338" spans="1:3" x14ac:dyDescent="0.2">
      <c r="A4338" s="60" t="s">
        <v>11765</v>
      </c>
      <c r="B4338" s="61">
        <v>1</v>
      </c>
      <c r="C4338" s="61">
        <v>24</v>
      </c>
    </row>
    <row r="4339" spans="1:3" x14ac:dyDescent="0.2">
      <c r="A4339" s="60" t="s">
        <v>11766</v>
      </c>
      <c r="B4339" s="61">
        <v>1</v>
      </c>
      <c r="C4339" s="61">
        <v>24</v>
      </c>
    </row>
    <row r="4340" spans="1:3" x14ac:dyDescent="0.2">
      <c r="A4340" s="58" t="s">
        <v>3887</v>
      </c>
      <c r="B4340" s="61">
        <v>5</v>
      </c>
      <c r="C4340" s="61">
        <v>120</v>
      </c>
    </row>
    <row r="4341" spans="1:3" x14ac:dyDescent="0.2">
      <c r="A4341" s="59" t="s">
        <v>11758</v>
      </c>
      <c r="B4341" s="61">
        <v>2</v>
      </c>
      <c r="C4341" s="61">
        <v>48</v>
      </c>
    </row>
    <row r="4342" spans="1:3" x14ac:dyDescent="0.2">
      <c r="A4342" s="60" t="s">
        <v>11760</v>
      </c>
      <c r="B4342" s="61">
        <v>1</v>
      </c>
      <c r="C4342" s="61">
        <v>24</v>
      </c>
    </row>
    <row r="4343" spans="1:3" x14ac:dyDescent="0.2">
      <c r="A4343" s="60" t="s">
        <v>11761</v>
      </c>
      <c r="B4343" s="61">
        <v>1</v>
      </c>
      <c r="C4343" s="61">
        <v>24</v>
      </c>
    </row>
    <row r="4344" spans="1:3" x14ac:dyDescent="0.2">
      <c r="A4344" s="59" t="s">
        <v>11763</v>
      </c>
      <c r="B4344" s="61">
        <v>3</v>
      </c>
      <c r="C4344" s="61">
        <v>72</v>
      </c>
    </row>
    <row r="4345" spans="1:3" x14ac:dyDescent="0.2">
      <c r="A4345" s="60" t="s">
        <v>11764</v>
      </c>
      <c r="B4345" s="61">
        <v>1</v>
      </c>
      <c r="C4345" s="61">
        <v>24</v>
      </c>
    </row>
    <row r="4346" spans="1:3" x14ac:dyDescent="0.2">
      <c r="A4346" s="60" t="s">
        <v>11765</v>
      </c>
      <c r="B4346" s="61">
        <v>1</v>
      </c>
      <c r="C4346" s="61">
        <v>24</v>
      </c>
    </row>
    <row r="4347" spans="1:3" x14ac:dyDescent="0.2">
      <c r="A4347" s="60" t="s">
        <v>11766</v>
      </c>
      <c r="B4347" s="61">
        <v>1</v>
      </c>
      <c r="C4347" s="61">
        <v>24</v>
      </c>
    </row>
    <row r="4348" spans="1:3" x14ac:dyDescent="0.2">
      <c r="A4348" s="58" t="s">
        <v>3892</v>
      </c>
      <c r="B4348" s="61">
        <v>5</v>
      </c>
      <c r="C4348" s="61">
        <v>120</v>
      </c>
    </row>
    <row r="4349" spans="1:3" x14ac:dyDescent="0.2">
      <c r="A4349" s="59" t="s">
        <v>11758</v>
      </c>
      <c r="B4349" s="61">
        <v>2</v>
      </c>
      <c r="C4349" s="61">
        <v>48</v>
      </c>
    </row>
    <row r="4350" spans="1:3" x14ac:dyDescent="0.2">
      <c r="A4350" s="60" t="s">
        <v>11760</v>
      </c>
      <c r="B4350" s="61">
        <v>1</v>
      </c>
      <c r="C4350" s="61">
        <v>24</v>
      </c>
    </row>
    <row r="4351" spans="1:3" x14ac:dyDescent="0.2">
      <c r="A4351" s="60" t="s">
        <v>11761</v>
      </c>
      <c r="B4351" s="61">
        <v>1</v>
      </c>
      <c r="C4351" s="61">
        <v>24</v>
      </c>
    </row>
    <row r="4352" spans="1:3" x14ac:dyDescent="0.2">
      <c r="A4352" s="59" t="s">
        <v>11763</v>
      </c>
      <c r="B4352" s="61">
        <v>3</v>
      </c>
      <c r="C4352" s="61">
        <v>72</v>
      </c>
    </row>
    <row r="4353" spans="1:3" x14ac:dyDescent="0.2">
      <c r="A4353" s="60" t="s">
        <v>11764</v>
      </c>
      <c r="B4353" s="61">
        <v>1</v>
      </c>
      <c r="C4353" s="61">
        <v>24</v>
      </c>
    </row>
    <row r="4354" spans="1:3" x14ac:dyDescent="0.2">
      <c r="A4354" s="60" t="s">
        <v>11765</v>
      </c>
      <c r="B4354" s="61">
        <v>1</v>
      </c>
      <c r="C4354" s="61">
        <v>24</v>
      </c>
    </row>
    <row r="4355" spans="1:3" x14ac:dyDescent="0.2">
      <c r="A4355" s="60" t="s">
        <v>11766</v>
      </c>
      <c r="B4355" s="61">
        <v>1</v>
      </c>
      <c r="C4355" s="61">
        <v>24</v>
      </c>
    </row>
    <row r="4356" spans="1:3" x14ac:dyDescent="0.2">
      <c r="A4356" s="58" t="s">
        <v>3897</v>
      </c>
      <c r="B4356" s="61">
        <v>5</v>
      </c>
      <c r="C4356" s="61">
        <v>120</v>
      </c>
    </row>
    <row r="4357" spans="1:3" x14ac:dyDescent="0.2">
      <c r="A4357" s="59" t="s">
        <v>11758</v>
      </c>
      <c r="B4357" s="61">
        <v>2</v>
      </c>
      <c r="C4357" s="61">
        <v>48</v>
      </c>
    </row>
    <row r="4358" spans="1:3" x14ac:dyDescent="0.2">
      <c r="A4358" s="60" t="s">
        <v>11760</v>
      </c>
      <c r="B4358" s="61">
        <v>1</v>
      </c>
      <c r="C4358" s="61">
        <v>24</v>
      </c>
    </row>
    <row r="4359" spans="1:3" x14ac:dyDescent="0.2">
      <c r="A4359" s="60" t="s">
        <v>11761</v>
      </c>
      <c r="B4359" s="61">
        <v>1</v>
      </c>
      <c r="C4359" s="61">
        <v>24</v>
      </c>
    </row>
    <row r="4360" spans="1:3" x14ac:dyDescent="0.2">
      <c r="A4360" s="59" t="s">
        <v>11763</v>
      </c>
      <c r="B4360" s="61">
        <v>3</v>
      </c>
      <c r="C4360" s="61">
        <v>72</v>
      </c>
    </row>
    <row r="4361" spans="1:3" x14ac:dyDescent="0.2">
      <c r="A4361" s="60" t="s">
        <v>11764</v>
      </c>
      <c r="B4361" s="61">
        <v>1</v>
      </c>
      <c r="C4361" s="61">
        <v>24</v>
      </c>
    </row>
    <row r="4362" spans="1:3" x14ac:dyDescent="0.2">
      <c r="A4362" s="60" t="s">
        <v>11765</v>
      </c>
      <c r="B4362" s="61">
        <v>1</v>
      </c>
      <c r="C4362" s="61">
        <v>24</v>
      </c>
    </row>
    <row r="4363" spans="1:3" x14ac:dyDescent="0.2">
      <c r="A4363" s="60" t="s">
        <v>11766</v>
      </c>
      <c r="B4363" s="61">
        <v>1</v>
      </c>
      <c r="C4363" s="61">
        <v>24</v>
      </c>
    </row>
    <row r="4364" spans="1:3" x14ac:dyDescent="0.2">
      <c r="A4364" s="58" t="s">
        <v>473</v>
      </c>
      <c r="B4364" s="61">
        <v>5</v>
      </c>
      <c r="C4364" s="61">
        <v>120</v>
      </c>
    </row>
    <row r="4365" spans="1:3" x14ac:dyDescent="0.2">
      <c r="A4365" s="59" t="s">
        <v>11758</v>
      </c>
      <c r="B4365" s="61">
        <v>2</v>
      </c>
      <c r="C4365" s="61">
        <v>48</v>
      </c>
    </row>
    <row r="4366" spans="1:3" x14ac:dyDescent="0.2">
      <c r="A4366" s="60" t="s">
        <v>11760</v>
      </c>
      <c r="B4366" s="61">
        <v>1</v>
      </c>
      <c r="C4366" s="61">
        <v>24</v>
      </c>
    </row>
    <row r="4367" spans="1:3" x14ac:dyDescent="0.2">
      <c r="A4367" s="60" t="s">
        <v>11761</v>
      </c>
      <c r="B4367" s="61">
        <v>1</v>
      </c>
      <c r="C4367" s="61">
        <v>24</v>
      </c>
    </row>
    <row r="4368" spans="1:3" x14ac:dyDescent="0.2">
      <c r="A4368" s="59" t="s">
        <v>11763</v>
      </c>
      <c r="B4368" s="61">
        <v>3</v>
      </c>
      <c r="C4368" s="61">
        <v>72</v>
      </c>
    </row>
    <row r="4369" spans="1:3" x14ac:dyDescent="0.2">
      <c r="A4369" s="60" t="s">
        <v>11764</v>
      </c>
      <c r="B4369" s="61">
        <v>1</v>
      </c>
      <c r="C4369" s="61">
        <v>24</v>
      </c>
    </row>
    <row r="4370" spans="1:3" x14ac:dyDescent="0.2">
      <c r="A4370" s="60" t="s">
        <v>11765</v>
      </c>
      <c r="B4370" s="61">
        <v>1</v>
      </c>
      <c r="C4370" s="61">
        <v>24</v>
      </c>
    </row>
    <row r="4371" spans="1:3" x14ac:dyDescent="0.2">
      <c r="A4371" s="60" t="s">
        <v>11766</v>
      </c>
      <c r="B4371" s="61">
        <v>1</v>
      </c>
      <c r="C4371" s="61">
        <v>24</v>
      </c>
    </row>
    <row r="4372" spans="1:3" x14ac:dyDescent="0.2">
      <c r="A4372" s="58" t="s">
        <v>3902</v>
      </c>
      <c r="B4372" s="61">
        <v>5</v>
      </c>
      <c r="C4372" s="61">
        <v>120</v>
      </c>
    </row>
    <row r="4373" spans="1:3" x14ac:dyDescent="0.2">
      <c r="A4373" s="59" t="s">
        <v>11758</v>
      </c>
      <c r="B4373" s="61">
        <v>2</v>
      </c>
      <c r="C4373" s="61">
        <v>48</v>
      </c>
    </row>
    <row r="4374" spans="1:3" x14ac:dyDescent="0.2">
      <c r="A4374" s="60" t="s">
        <v>11760</v>
      </c>
      <c r="B4374" s="61">
        <v>1</v>
      </c>
      <c r="C4374" s="61">
        <v>24</v>
      </c>
    </row>
    <row r="4375" spans="1:3" x14ac:dyDescent="0.2">
      <c r="A4375" s="60" t="s">
        <v>11761</v>
      </c>
      <c r="B4375" s="61">
        <v>1</v>
      </c>
      <c r="C4375" s="61">
        <v>24</v>
      </c>
    </row>
    <row r="4376" spans="1:3" x14ac:dyDescent="0.2">
      <c r="A4376" s="59" t="s">
        <v>11763</v>
      </c>
      <c r="B4376" s="61">
        <v>3</v>
      </c>
      <c r="C4376" s="61">
        <v>72</v>
      </c>
    </row>
    <row r="4377" spans="1:3" x14ac:dyDescent="0.2">
      <c r="A4377" s="60" t="s">
        <v>11764</v>
      </c>
      <c r="B4377" s="61">
        <v>1</v>
      </c>
      <c r="C4377" s="61">
        <v>24</v>
      </c>
    </row>
    <row r="4378" spans="1:3" x14ac:dyDescent="0.2">
      <c r="A4378" s="60" t="s">
        <v>11765</v>
      </c>
      <c r="B4378" s="61">
        <v>1</v>
      </c>
      <c r="C4378" s="61">
        <v>24</v>
      </c>
    </row>
    <row r="4379" spans="1:3" x14ac:dyDescent="0.2">
      <c r="A4379" s="60" t="s">
        <v>11766</v>
      </c>
      <c r="B4379" s="61">
        <v>1</v>
      </c>
      <c r="C4379" s="61">
        <v>24</v>
      </c>
    </row>
    <row r="4380" spans="1:3" x14ac:dyDescent="0.2">
      <c r="A4380" s="58" t="s">
        <v>3907</v>
      </c>
      <c r="B4380" s="61">
        <v>5</v>
      </c>
      <c r="C4380" s="61">
        <v>120</v>
      </c>
    </row>
    <row r="4381" spans="1:3" x14ac:dyDescent="0.2">
      <c r="A4381" s="59" t="s">
        <v>11758</v>
      </c>
      <c r="B4381" s="61">
        <v>2</v>
      </c>
      <c r="C4381" s="61">
        <v>48</v>
      </c>
    </row>
    <row r="4382" spans="1:3" x14ac:dyDescent="0.2">
      <c r="A4382" s="60" t="s">
        <v>11760</v>
      </c>
      <c r="B4382" s="61">
        <v>1</v>
      </c>
      <c r="C4382" s="61">
        <v>24</v>
      </c>
    </row>
    <row r="4383" spans="1:3" x14ac:dyDescent="0.2">
      <c r="A4383" s="60" t="s">
        <v>11761</v>
      </c>
      <c r="B4383" s="61">
        <v>1</v>
      </c>
      <c r="C4383" s="61">
        <v>24</v>
      </c>
    </row>
    <row r="4384" spans="1:3" x14ac:dyDescent="0.2">
      <c r="A4384" s="59" t="s">
        <v>11763</v>
      </c>
      <c r="B4384" s="61">
        <v>3</v>
      </c>
      <c r="C4384" s="61">
        <v>72</v>
      </c>
    </row>
    <row r="4385" spans="1:3" x14ac:dyDescent="0.2">
      <c r="A4385" s="60" t="s">
        <v>11764</v>
      </c>
      <c r="B4385" s="61">
        <v>1</v>
      </c>
      <c r="C4385" s="61">
        <v>24</v>
      </c>
    </row>
    <row r="4386" spans="1:3" x14ac:dyDescent="0.2">
      <c r="A4386" s="60" t="s">
        <v>11765</v>
      </c>
      <c r="B4386" s="61">
        <v>1</v>
      </c>
      <c r="C4386" s="61">
        <v>24</v>
      </c>
    </row>
    <row r="4387" spans="1:3" x14ac:dyDescent="0.2">
      <c r="A4387" s="60" t="s">
        <v>11766</v>
      </c>
      <c r="B4387" s="61">
        <v>1</v>
      </c>
      <c r="C4387" s="61">
        <v>24</v>
      </c>
    </row>
    <row r="4388" spans="1:3" x14ac:dyDescent="0.2">
      <c r="A4388" s="58" t="s">
        <v>3912</v>
      </c>
      <c r="B4388" s="61">
        <v>5</v>
      </c>
      <c r="C4388" s="61">
        <v>120</v>
      </c>
    </row>
    <row r="4389" spans="1:3" x14ac:dyDescent="0.2">
      <c r="A4389" s="59" t="s">
        <v>11758</v>
      </c>
      <c r="B4389" s="61">
        <v>2</v>
      </c>
      <c r="C4389" s="61">
        <v>48</v>
      </c>
    </row>
    <row r="4390" spans="1:3" x14ac:dyDescent="0.2">
      <c r="A4390" s="60" t="s">
        <v>11760</v>
      </c>
      <c r="B4390" s="61">
        <v>1</v>
      </c>
      <c r="C4390" s="61">
        <v>24</v>
      </c>
    </row>
    <row r="4391" spans="1:3" x14ac:dyDescent="0.2">
      <c r="A4391" s="60" t="s">
        <v>11761</v>
      </c>
      <c r="B4391" s="61">
        <v>1</v>
      </c>
      <c r="C4391" s="61">
        <v>24</v>
      </c>
    </row>
    <row r="4392" spans="1:3" x14ac:dyDescent="0.2">
      <c r="A4392" s="59" t="s">
        <v>11763</v>
      </c>
      <c r="B4392" s="61">
        <v>3</v>
      </c>
      <c r="C4392" s="61">
        <v>72</v>
      </c>
    </row>
    <row r="4393" spans="1:3" x14ac:dyDescent="0.2">
      <c r="A4393" s="60" t="s">
        <v>11764</v>
      </c>
      <c r="B4393" s="61">
        <v>1</v>
      </c>
      <c r="C4393" s="61">
        <v>24</v>
      </c>
    </row>
    <row r="4394" spans="1:3" x14ac:dyDescent="0.2">
      <c r="A4394" s="60" t="s">
        <v>11765</v>
      </c>
      <c r="B4394" s="61">
        <v>1</v>
      </c>
      <c r="C4394" s="61">
        <v>24</v>
      </c>
    </row>
    <row r="4395" spans="1:3" x14ac:dyDescent="0.2">
      <c r="A4395" s="60" t="s">
        <v>11766</v>
      </c>
      <c r="B4395" s="61">
        <v>1</v>
      </c>
      <c r="C4395" s="61">
        <v>24</v>
      </c>
    </row>
    <row r="4396" spans="1:3" x14ac:dyDescent="0.2">
      <c r="A4396" s="58" t="s">
        <v>3917</v>
      </c>
      <c r="B4396" s="61">
        <v>5</v>
      </c>
      <c r="C4396" s="61">
        <v>120</v>
      </c>
    </row>
    <row r="4397" spans="1:3" x14ac:dyDescent="0.2">
      <c r="A4397" s="59" t="s">
        <v>11758</v>
      </c>
      <c r="B4397" s="61">
        <v>2</v>
      </c>
      <c r="C4397" s="61">
        <v>48</v>
      </c>
    </row>
    <row r="4398" spans="1:3" x14ac:dyDescent="0.2">
      <c r="A4398" s="60" t="s">
        <v>11760</v>
      </c>
      <c r="B4398" s="61">
        <v>1</v>
      </c>
      <c r="C4398" s="61">
        <v>24</v>
      </c>
    </row>
    <row r="4399" spans="1:3" x14ac:dyDescent="0.2">
      <c r="A4399" s="60" t="s">
        <v>11761</v>
      </c>
      <c r="B4399" s="61">
        <v>1</v>
      </c>
      <c r="C4399" s="61">
        <v>24</v>
      </c>
    </row>
    <row r="4400" spans="1:3" x14ac:dyDescent="0.2">
      <c r="A4400" s="59" t="s">
        <v>11763</v>
      </c>
      <c r="B4400" s="61">
        <v>3</v>
      </c>
      <c r="C4400" s="61">
        <v>72</v>
      </c>
    </row>
    <row r="4401" spans="1:3" x14ac:dyDescent="0.2">
      <c r="A4401" s="60" t="s">
        <v>11764</v>
      </c>
      <c r="B4401" s="61">
        <v>1</v>
      </c>
      <c r="C4401" s="61">
        <v>24</v>
      </c>
    </row>
    <row r="4402" spans="1:3" x14ac:dyDescent="0.2">
      <c r="A4402" s="60" t="s">
        <v>11765</v>
      </c>
      <c r="B4402" s="61">
        <v>1</v>
      </c>
      <c r="C4402" s="61">
        <v>24</v>
      </c>
    </row>
    <row r="4403" spans="1:3" x14ac:dyDescent="0.2">
      <c r="A4403" s="60" t="s">
        <v>11766</v>
      </c>
      <c r="B4403" s="61">
        <v>1</v>
      </c>
      <c r="C4403" s="61">
        <v>24</v>
      </c>
    </row>
    <row r="4404" spans="1:3" x14ac:dyDescent="0.2">
      <c r="A4404" s="58" t="s">
        <v>3922</v>
      </c>
      <c r="B4404" s="61">
        <v>5</v>
      </c>
      <c r="C4404" s="61">
        <v>120</v>
      </c>
    </row>
    <row r="4405" spans="1:3" x14ac:dyDescent="0.2">
      <c r="A4405" s="59" t="s">
        <v>11758</v>
      </c>
      <c r="B4405" s="61">
        <v>2</v>
      </c>
      <c r="C4405" s="61">
        <v>48</v>
      </c>
    </row>
    <row r="4406" spans="1:3" x14ac:dyDescent="0.2">
      <c r="A4406" s="60" t="s">
        <v>11760</v>
      </c>
      <c r="B4406" s="61">
        <v>1</v>
      </c>
      <c r="C4406" s="61">
        <v>24</v>
      </c>
    </row>
    <row r="4407" spans="1:3" x14ac:dyDescent="0.2">
      <c r="A4407" s="60" t="s">
        <v>11761</v>
      </c>
      <c r="B4407" s="61">
        <v>1</v>
      </c>
      <c r="C4407" s="61">
        <v>24</v>
      </c>
    </row>
    <row r="4408" spans="1:3" x14ac:dyDescent="0.2">
      <c r="A4408" s="59" t="s">
        <v>11763</v>
      </c>
      <c r="B4408" s="61">
        <v>3</v>
      </c>
      <c r="C4408" s="61">
        <v>72</v>
      </c>
    </row>
    <row r="4409" spans="1:3" x14ac:dyDescent="0.2">
      <c r="A4409" s="60" t="s">
        <v>11764</v>
      </c>
      <c r="B4409" s="61">
        <v>1</v>
      </c>
      <c r="C4409" s="61">
        <v>24</v>
      </c>
    </row>
    <row r="4410" spans="1:3" x14ac:dyDescent="0.2">
      <c r="A4410" s="60" t="s">
        <v>11765</v>
      </c>
      <c r="B4410" s="61">
        <v>1</v>
      </c>
      <c r="C4410" s="61">
        <v>24</v>
      </c>
    </row>
    <row r="4411" spans="1:3" x14ac:dyDescent="0.2">
      <c r="A4411" s="60" t="s">
        <v>11766</v>
      </c>
      <c r="B4411" s="61">
        <v>1</v>
      </c>
      <c r="C4411" s="61">
        <v>24</v>
      </c>
    </row>
    <row r="4412" spans="1:3" x14ac:dyDescent="0.2">
      <c r="A4412" s="58" t="s">
        <v>3927</v>
      </c>
      <c r="B4412" s="61">
        <v>5</v>
      </c>
      <c r="C4412" s="61">
        <v>120</v>
      </c>
    </row>
    <row r="4413" spans="1:3" x14ac:dyDescent="0.2">
      <c r="A4413" s="59" t="s">
        <v>11758</v>
      </c>
      <c r="B4413" s="61">
        <v>2</v>
      </c>
      <c r="C4413" s="61">
        <v>48</v>
      </c>
    </row>
    <row r="4414" spans="1:3" x14ac:dyDescent="0.2">
      <c r="A4414" s="60" t="s">
        <v>11760</v>
      </c>
      <c r="B4414" s="61">
        <v>1</v>
      </c>
      <c r="C4414" s="61">
        <v>24</v>
      </c>
    </row>
    <row r="4415" spans="1:3" x14ac:dyDescent="0.2">
      <c r="A4415" s="60" t="s">
        <v>11761</v>
      </c>
      <c r="B4415" s="61">
        <v>1</v>
      </c>
      <c r="C4415" s="61">
        <v>24</v>
      </c>
    </row>
    <row r="4416" spans="1:3" x14ac:dyDescent="0.2">
      <c r="A4416" s="59" t="s">
        <v>11763</v>
      </c>
      <c r="B4416" s="61">
        <v>3</v>
      </c>
      <c r="C4416" s="61">
        <v>72</v>
      </c>
    </row>
    <row r="4417" spans="1:3" x14ac:dyDescent="0.2">
      <c r="A4417" s="60" t="s">
        <v>11764</v>
      </c>
      <c r="B4417" s="61">
        <v>1</v>
      </c>
      <c r="C4417" s="61">
        <v>24</v>
      </c>
    </row>
    <row r="4418" spans="1:3" x14ac:dyDescent="0.2">
      <c r="A4418" s="60" t="s">
        <v>11765</v>
      </c>
      <c r="B4418" s="61">
        <v>1</v>
      </c>
      <c r="C4418" s="61">
        <v>24</v>
      </c>
    </row>
    <row r="4419" spans="1:3" x14ac:dyDescent="0.2">
      <c r="A4419" s="60" t="s">
        <v>11766</v>
      </c>
      <c r="B4419" s="61">
        <v>1</v>
      </c>
      <c r="C4419" s="61">
        <v>24</v>
      </c>
    </row>
    <row r="4420" spans="1:3" x14ac:dyDescent="0.2">
      <c r="A4420" s="58" t="s">
        <v>3932</v>
      </c>
      <c r="B4420" s="61">
        <v>5</v>
      </c>
      <c r="C4420" s="61">
        <v>120</v>
      </c>
    </row>
    <row r="4421" spans="1:3" x14ac:dyDescent="0.2">
      <c r="A4421" s="59" t="s">
        <v>11758</v>
      </c>
      <c r="B4421" s="61">
        <v>2</v>
      </c>
      <c r="C4421" s="61">
        <v>48</v>
      </c>
    </row>
    <row r="4422" spans="1:3" x14ac:dyDescent="0.2">
      <c r="A4422" s="60" t="s">
        <v>11760</v>
      </c>
      <c r="B4422" s="61">
        <v>1</v>
      </c>
      <c r="C4422" s="61">
        <v>24</v>
      </c>
    </row>
    <row r="4423" spans="1:3" x14ac:dyDescent="0.2">
      <c r="A4423" s="60" t="s">
        <v>11761</v>
      </c>
      <c r="B4423" s="61">
        <v>1</v>
      </c>
      <c r="C4423" s="61">
        <v>24</v>
      </c>
    </row>
    <row r="4424" spans="1:3" x14ac:dyDescent="0.2">
      <c r="A4424" s="59" t="s">
        <v>11763</v>
      </c>
      <c r="B4424" s="61">
        <v>3</v>
      </c>
      <c r="C4424" s="61">
        <v>72</v>
      </c>
    </row>
    <row r="4425" spans="1:3" x14ac:dyDescent="0.2">
      <c r="A4425" s="60" t="s">
        <v>11764</v>
      </c>
      <c r="B4425" s="61">
        <v>1</v>
      </c>
      <c r="C4425" s="61">
        <v>24</v>
      </c>
    </row>
    <row r="4426" spans="1:3" x14ac:dyDescent="0.2">
      <c r="A4426" s="60" t="s">
        <v>11765</v>
      </c>
      <c r="B4426" s="61">
        <v>1</v>
      </c>
      <c r="C4426" s="61">
        <v>24</v>
      </c>
    </row>
    <row r="4427" spans="1:3" x14ac:dyDescent="0.2">
      <c r="A4427" s="60" t="s">
        <v>11766</v>
      </c>
      <c r="B4427" s="61">
        <v>1</v>
      </c>
      <c r="C4427" s="61">
        <v>24</v>
      </c>
    </row>
    <row r="4428" spans="1:3" x14ac:dyDescent="0.2">
      <c r="A4428" s="58" t="s">
        <v>3937</v>
      </c>
      <c r="B4428" s="61">
        <v>5</v>
      </c>
      <c r="C4428" s="61">
        <v>120</v>
      </c>
    </row>
    <row r="4429" spans="1:3" x14ac:dyDescent="0.2">
      <c r="A4429" s="59" t="s">
        <v>11758</v>
      </c>
      <c r="B4429" s="61">
        <v>2</v>
      </c>
      <c r="C4429" s="61">
        <v>48</v>
      </c>
    </row>
    <row r="4430" spans="1:3" x14ac:dyDescent="0.2">
      <c r="A4430" s="60" t="s">
        <v>11760</v>
      </c>
      <c r="B4430" s="61">
        <v>1</v>
      </c>
      <c r="C4430" s="61">
        <v>24</v>
      </c>
    </row>
    <row r="4431" spans="1:3" x14ac:dyDescent="0.2">
      <c r="A4431" s="60" t="s">
        <v>11761</v>
      </c>
      <c r="B4431" s="61">
        <v>1</v>
      </c>
      <c r="C4431" s="61">
        <v>24</v>
      </c>
    </row>
    <row r="4432" spans="1:3" x14ac:dyDescent="0.2">
      <c r="A4432" s="59" t="s">
        <v>11763</v>
      </c>
      <c r="B4432" s="61">
        <v>3</v>
      </c>
      <c r="C4432" s="61">
        <v>72</v>
      </c>
    </row>
    <row r="4433" spans="1:3" x14ac:dyDescent="0.2">
      <c r="A4433" s="60" t="s">
        <v>11764</v>
      </c>
      <c r="B4433" s="61">
        <v>1</v>
      </c>
      <c r="C4433" s="61">
        <v>24</v>
      </c>
    </row>
    <row r="4434" spans="1:3" x14ac:dyDescent="0.2">
      <c r="A4434" s="60" t="s">
        <v>11765</v>
      </c>
      <c r="B4434" s="61">
        <v>1</v>
      </c>
      <c r="C4434" s="61">
        <v>24</v>
      </c>
    </row>
    <row r="4435" spans="1:3" x14ac:dyDescent="0.2">
      <c r="A4435" s="60" t="s">
        <v>11766</v>
      </c>
      <c r="B4435" s="61">
        <v>1</v>
      </c>
      <c r="C4435" s="61">
        <v>24</v>
      </c>
    </row>
    <row r="4436" spans="1:3" x14ac:dyDescent="0.2">
      <c r="A4436" s="58" t="s">
        <v>3942</v>
      </c>
      <c r="B4436" s="61">
        <v>5</v>
      </c>
      <c r="C4436" s="61">
        <v>120</v>
      </c>
    </row>
    <row r="4437" spans="1:3" x14ac:dyDescent="0.2">
      <c r="A4437" s="59" t="s">
        <v>11758</v>
      </c>
      <c r="B4437" s="61">
        <v>2</v>
      </c>
      <c r="C4437" s="61">
        <v>48</v>
      </c>
    </row>
    <row r="4438" spans="1:3" x14ac:dyDescent="0.2">
      <c r="A4438" s="60" t="s">
        <v>11760</v>
      </c>
      <c r="B4438" s="61">
        <v>1</v>
      </c>
      <c r="C4438" s="61">
        <v>24</v>
      </c>
    </row>
    <row r="4439" spans="1:3" x14ac:dyDescent="0.2">
      <c r="A4439" s="60" t="s">
        <v>11761</v>
      </c>
      <c r="B4439" s="61">
        <v>1</v>
      </c>
      <c r="C4439" s="61">
        <v>24</v>
      </c>
    </row>
    <row r="4440" spans="1:3" x14ac:dyDescent="0.2">
      <c r="A4440" s="59" t="s">
        <v>11763</v>
      </c>
      <c r="B4440" s="61">
        <v>3</v>
      </c>
      <c r="C4440" s="61">
        <v>72</v>
      </c>
    </row>
    <row r="4441" spans="1:3" x14ac:dyDescent="0.2">
      <c r="A4441" s="60" t="s">
        <v>11764</v>
      </c>
      <c r="B4441" s="61">
        <v>1</v>
      </c>
      <c r="C4441" s="61">
        <v>24</v>
      </c>
    </row>
    <row r="4442" spans="1:3" x14ac:dyDescent="0.2">
      <c r="A4442" s="60" t="s">
        <v>11765</v>
      </c>
      <c r="B4442" s="61">
        <v>1</v>
      </c>
      <c r="C4442" s="61">
        <v>24</v>
      </c>
    </row>
    <row r="4443" spans="1:3" x14ac:dyDescent="0.2">
      <c r="A4443" s="60" t="s">
        <v>11766</v>
      </c>
      <c r="B4443" s="61">
        <v>1</v>
      </c>
      <c r="C4443" s="61">
        <v>24</v>
      </c>
    </row>
    <row r="4444" spans="1:3" x14ac:dyDescent="0.2">
      <c r="A4444" s="58" t="s">
        <v>3947</v>
      </c>
      <c r="B4444" s="61">
        <v>5</v>
      </c>
      <c r="C4444" s="61">
        <v>120</v>
      </c>
    </row>
    <row r="4445" spans="1:3" x14ac:dyDescent="0.2">
      <c r="A4445" s="59" t="s">
        <v>11758</v>
      </c>
      <c r="B4445" s="61">
        <v>2</v>
      </c>
      <c r="C4445" s="61">
        <v>48</v>
      </c>
    </row>
    <row r="4446" spans="1:3" x14ac:dyDescent="0.2">
      <c r="A4446" s="60" t="s">
        <v>11760</v>
      </c>
      <c r="B4446" s="61">
        <v>1</v>
      </c>
      <c r="C4446" s="61">
        <v>24</v>
      </c>
    </row>
    <row r="4447" spans="1:3" x14ac:dyDescent="0.2">
      <c r="A4447" s="60" t="s">
        <v>11761</v>
      </c>
      <c r="B4447" s="61">
        <v>1</v>
      </c>
      <c r="C4447" s="61">
        <v>24</v>
      </c>
    </row>
    <row r="4448" spans="1:3" x14ac:dyDescent="0.2">
      <c r="A4448" s="59" t="s">
        <v>11763</v>
      </c>
      <c r="B4448" s="61">
        <v>3</v>
      </c>
      <c r="C4448" s="61">
        <v>72</v>
      </c>
    </row>
    <row r="4449" spans="1:3" x14ac:dyDescent="0.2">
      <c r="A4449" s="60" t="s">
        <v>11764</v>
      </c>
      <c r="B4449" s="61">
        <v>1</v>
      </c>
      <c r="C4449" s="61">
        <v>24</v>
      </c>
    </row>
    <row r="4450" spans="1:3" x14ac:dyDescent="0.2">
      <c r="A4450" s="60" t="s">
        <v>11765</v>
      </c>
      <c r="B4450" s="61">
        <v>1</v>
      </c>
      <c r="C4450" s="61">
        <v>24</v>
      </c>
    </row>
    <row r="4451" spans="1:3" x14ac:dyDescent="0.2">
      <c r="A4451" s="60" t="s">
        <v>11766</v>
      </c>
      <c r="B4451" s="61">
        <v>1</v>
      </c>
      <c r="C4451" s="61">
        <v>24</v>
      </c>
    </row>
    <row r="4452" spans="1:3" x14ac:dyDescent="0.2">
      <c r="A4452" s="58" t="s">
        <v>115</v>
      </c>
      <c r="B4452" s="61">
        <v>5</v>
      </c>
      <c r="C4452" s="61">
        <v>120</v>
      </c>
    </row>
    <row r="4453" spans="1:3" x14ac:dyDescent="0.2">
      <c r="A4453" s="59" t="s">
        <v>11758</v>
      </c>
      <c r="B4453" s="61">
        <v>2</v>
      </c>
      <c r="C4453" s="61">
        <v>48</v>
      </c>
    </row>
    <row r="4454" spans="1:3" x14ac:dyDescent="0.2">
      <c r="A4454" s="60" t="s">
        <v>11760</v>
      </c>
      <c r="B4454" s="61">
        <v>1</v>
      </c>
      <c r="C4454" s="61">
        <v>24</v>
      </c>
    </row>
    <row r="4455" spans="1:3" x14ac:dyDescent="0.2">
      <c r="A4455" s="60" t="s">
        <v>11761</v>
      </c>
      <c r="B4455" s="61">
        <v>1</v>
      </c>
      <c r="C4455" s="61">
        <v>24</v>
      </c>
    </row>
    <row r="4456" spans="1:3" x14ac:dyDescent="0.2">
      <c r="A4456" s="59" t="s">
        <v>11763</v>
      </c>
      <c r="B4456" s="61">
        <v>3</v>
      </c>
      <c r="C4456" s="61">
        <v>72</v>
      </c>
    </row>
    <row r="4457" spans="1:3" x14ac:dyDescent="0.2">
      <c r="A4457" s="60" t="s">
        <v>11764</v>
      </c>
      <c r="B4457" s="61">
        <v>1</v>
      </c>
      <c r="C4457" s="61">
        <v>24</v>
      </c>
    </row>
    <row r="4458" spans="1:3" x14ac:dyDescent="0.2">
      <c r="A4458" s="60" t="s">
        <v>11765</v>
      </c>
      <c r="B4458" s="61">
        <v>1</v>
      </c>
      <c r="C4458" s="61">
        <v>24</v>
      </c>
    </row>
    <row r="4459" spans="1:3" x14ac:dyDescent="0.2">
      <c r="A4459" s="60" t="s">
        <v>11766</v>
      </c>
      <c r="B4459" s="61">
        <v>1</v>
      </c>
      <c r="C4459" s="61">
        <v>24</v>
      </c>
    </row>
    <row r="4460" spans="1:3" x14ac:dyDescent="0.2">
      <c r="A4460" s="58" t="s">
        <v>478</v>
      </c>
      <c r="B4460" s="61">
        <v>5</v>
      </c>
      <c r="C4460" s="61">
        <v>120</v>
      </c>
    </row>
    <row r="4461" spans="1:3" x14ac:dyDescent="0.2">
      <c r="A4461" s="59" t="s">
        <v>11758</v>
      </c>
      <c r="B4461" s="61">
        <v>2</v>
      </c>
      <c r="C4461" s="61">
        <v>48</v>
      </c>
    </row>
    <row r="4462" spans="1:3" x14ac:dyDescent="0.2">
      <c r="A4462" s="60" t="s">
        <v>11760</v>
      </c>
      <c r="B4462" s="61">
        <v>1</v>
      </c>
      <c r="C4462" s="61">
        <v>24</v>
      </c>
    </row>
    <row r="4463" spans="1:3" x14ac:dyDescent="0.2">
      <c r="A4463" s="60" t="s">
        <v>11761</v>
      </c>
      <c r="B4463" s="61">
        <v>1</v>
      </c>
      <c r="C4463" s="61">
        <v>24</v>
      </c>
    </row>
    <row r="4464" spans="1:3" x14ac:dyDescent="0.2">
      <c r="A4464" s="59" t="s">
        <v>11763</v>
      </c>
      <c r="B4464" s="61">
        <v>3</v>
      </c>
      <c r="C4464" s="61">
        <v>72</v>
      </c>
    </row>
    <row r="4465" spans="1:3" x14ac:dyDescent="0.2">
      <c r="A4465" s="60" t="s">
        <v>11764</v>
      </c>
      <c r="B4465" s="61">
        <v>1</v>
      </c>
      <c r="C4465" s="61">
        <v>24</v>
      </c>
    </row>
    <row r="4466" spans="1:3" x14ac:dyDescent="0.2">
      <c r="A4466" s="60" t="s">
        <v>11765</v>
      </c>
      <c r="B4466" s="61">
        <v>1</v>
      </c>
      <c r="C4466" s="61">
        <v>24</v>
      </c>
    </row>
    <row r="4467" spans="1:3" x14ac:dyDescent="0.2">
      <c r="A4467" s="60" t="s">
        <v>11766</v>
      </c>
      <c r="B4467" s="61">
        <v>1</v>
      </c>
      <c r="C4467" s="61">
        <v>24</v>
      </c>
    </row>
    <row r="4468" spans="1:3" x14ac:dyDescent="0.2">
      <c r="A4468" s="58" t="s">
        <v>3952</v>
      </c>
      <c r="B4468" s="61">
        <v>5</v>
      </c>
      <c r="C4468" s="61">
        <v>120</v>
      </c>
    </row>
    <row r="4469" spans="1:3" x14ac:dyDescent="0.2">
      <c r="A4469" s="59" t="s">
        <v>11758</v>
      </c>
      <c r="B4469" s="61">
        <v>2</v>
      </c>
      <c r="C4469" s="61">
        <v>48</v>
      </c>
    </row>
    <row r="4470" spans="1:3" x14ac:dyDescent="0.2">
      <c r="A4470" s="60" t="s">
        <v>11760</v>
      </c>
      <c r="B4470" s="61">
        <v>1</v>
      </c>
      <c r="C4470" s="61">
        <v>24</v>
      </c>
    </row>
    <row r="4471" spans="1:3" x14ac:dyDescent="0.2">
      <c r="A4471" s="60" t="s">
        <v>11761</v>
      </c>
      <c r="B4471" s="61">
        <v>1</v>
      </c>
      <c r="C4471" s="61">
        <v>24</v>
      </c>
    </row>
    <row r="4472" spans="1:3" x14ac:dyDescent="0.2">
      <c r="A4472" s="59" t="s">
        <v>11763</v>
      </c>
      <c r="B4472" s="61">
        <v>3</v>
      </c>
      <c r="C4472" s="61">
        <v>72</v>
      </c>
    </row>
    <row r="4473" spans="1:3" x14ac:dyDescent="0.2">
      <c r="A4473" s="60" t="s">
        <v>11764</v>
      </c>
      <c r="B4473" s="61">
        <v>1</v>
      </c>
      <c r="C4473" s="61">
        <v>24</v>
      </c>
    </row>
    <row r="4474" spans="1:3" x14ac:dyDescent="0.2">
      <c r="A4474" s="60" t="s">
        <v>11765</v>
      </c>
      <c r="B4474" s="61">
        <v>1</v>
      </c>
      <c r="C4474" s="61">
        <v>24</v>
      </c>
    </row>
    <row r="4475" spans="1:3" x14ac:dyDescent="0.2">
      <c r="A4475" s="60" t="s">
        <v>11766</v>
      </c>
      <c r="B4475" s="61">
        <v>1</v>
      </c>
      <c r="C4475" s="61">
        <v>24</v>
      </c>
    </row>
    <row r="4476" spans="1:3" x14ac:dyDescent="0.2">
      <c r="A4476" s="58" t="s">
        <v>3957</v>
      </c>
      <c r="B4476" s="61">
        <v>5</v>
      </c>
      <c r="C4476" s="61">
        <v>120</v>
      </c>
    </row>
    <row r="4477" spans="1:3" x14ac:dyDescent="0.2">
      <c r="A4477" s="59" t="s">
        <v>11758</v>
      </c>
      <c r="B4477" s="61">
        <v>2</v>
      </c>
      <c r="C4477" s="61">
        <v>48</v>
      </c>
    </row>
    <row r="4478" spans="1:3" x14ac:dyDescent="0.2">
      <c r="A4478" s="60" t="s">
        <v>11760</v>
      </c>
      <c r="B4478" s="61">
        <v>1</v>
      </c>
      <c r="C4478" s="61">
        <v>24</v>
      </c>
    </row>
    <row r="4479" spans="1:3" x14ac:dyDescent="0.2">
      <c r="A4479" s="60" t="s">
        <v>11761</v>
      </c>
      <c r="B4479" s="61">
        <v>1</v>
      </c>
      <c r="C4479" s="61">
        <v>24</v>
      </c>
    </row>
    <row r="4480" spans="1:3" x14ac:dyDescent="0.2">
      <c r="A4480" s="59" t="s">
        <v>11763</v>
      </c>
      <c r="B4480" s="61">
        <v>3</v>
      </c>
      <c r="C4480" s="61">
        <v>72</v>
      </c>
    </row>
    <row r="4481" spans="1:3" x14ac:dyDescent="0.2">
      <c r="A4481" s="60" t="s">
        <v>11764</v>
      </c>
      <c r="B4481" s="61">
        <v>1</v>
      </c>
      <c r="C4481" s="61">
        <v>24</v>
      </c>
    </row>
    <row r="4482" spans="1:3" x14ac:dyDescent="0.2">
      <c r="A4482" s="60" t="s">
        <v>11765</v>
      </c>
      <c r="B4482" s="61">
        <v>1</v>
      </c>
      <c r="C4482" s="61">
        <v>24</v>
      </c>
    </row>
    <row r="4483" spans="1:3" x14ac:dyDescent="0.2">
      <c r="A4483" s="60" t="s">
        <v>11766</v>
      </c>
      <c r="B4483" s="61">
        <v>1</v>
      </c>
      <c r="C4483" s="61">
        <v>24</v>
      </c>
    </row>
    <row r="4484" spans="1:3" x14ac:dyDescent="0.2">
      <c r="A4484" s="58" t="s">
        <v>3962</v>
      </c>
      <c r="B4484" s="61">
        <v>5</v>
      </c>
      <c r="C4484" s="61">
        <v>120</v>
      </c>
    </row>
    <row r="4485" spans="1:3" x14ac:dyDescent="0.2">
      <c r="A4485" s="59" t="s">
        <v>11758</v>
      </c>
      <c r="B4485" s="61">
        <v>2</v>
      </c>
      <c r="C4485" s="61">
        <v>48</v>
      </c>
    </row>
    <row r="4486" spans="1:3" x14ac:dyDescent="0.2">
      <c r="A4486" s="60" t="s">
        <v>11760</v>
      </c>
      <c r="B4486" s="61">
        <v>1</v>
      </c>
      <c r="C4486" s="61">
        <v>24</v>
      </c>
    </row>
    <row r="4487" spans="1:3" x14ac:dyDescent="0.2">
      <c r="A4487" s="60" t="s">
        <v>11761</v>
      </c>
      <c r="B4487" s="61">
        <v>1</v>
      </c>
      <c r="C4487" s="61">
        <v>24</v>
      </c>
    </row>
    <row r="4488" spans="1:3" x14ac:dyDescent="0.2">
      <c r="A4488" s="59" t="s">
        <v>11763</v>
      </c>
      <c r="B4488" s="61">
        <v>3</v>
      </c>
      <c r="C4488" s="61">
        <v>72</v>
      </c>
    </row>
    <row r="4489" spans="1:3" x14ac:dyDescent="0.2">
      <c r="A4489" s="60" t="s">
        <v>11764</v>
      </c>
      <c r="B4489" s="61">
        <v>1</v>
      </c>
      <c r="C4489" s="61">
        <v>24</v>
      </c>
    </row>
    <row r="4490" spans="1:3" x14ac:dyDescent="0.2">
      <c r="A4490" s="60" t="s">
        <v>11765</v>
      </c>
      <c r="B4490" s="61">
        <v>1</v>
      </c>
      <c r="C4490" s="61">
        <v>24</v>
      </c>
    </row>
    <row r="4491" spans="1:3" x14ac:dyDescent="0.2">
      <c r="A4491" s="60" t="s">
        <v>11766</v>
      </c>
      <c r="B4491" s="61">
        <v>1</v>
      </c>
      <c r="C4491" s="61">
        <v>24</v>
      </c>
    </row>
    <row r="4492" spans="1:3" x14ac:dyDescent="0.2">
      <c r="A4492" s="58" t="s">
        <v>3967</v>
      </c>
      <c r="B4492" s="61">
        <v>5</v>
      </c>
      <c r="C4492" s="61">
        <v>120</v>
      </c>
    </row>
    <row r="4493" spans="1:3" x14ac:dyDescent="0.2">
      <c r="A4493" s="59" t="s">
        <v>11758</v>
      </c>
      <c r="B4493" s="61">
        <v>2</v>
      </c>
      <c r="C4493" s="61">
        <v>48</v>
      </c>
    </row>
    <row r="4494" spans="1:3" x14ac:dyDescent="0.2">
      <c r="A4494" s="60" t="s">
        <v>11760</v>
      </c>
      <c r="B4494" s="61">
        <v>1</v>
      </c>
      <c r="C4494" s="61">
        <v>24</v>
      </c>
    </row>
    <row r="4495" spans="1:3" x14ac:dyDescent="0.2">
      <c r="A4495" s="60" t="s">
        <v>11761</v>
      </c>
      <c r="B4495" s="61">
        <v>1</v>
      </c>
      <c r="C4495" s="61">
        <v>24</v>
      </c>
    </row>
    <row r="4496" spans="1:3" x14ac:dyDescent="0.2">
      <c r="A4496" s="59" t="s">
        <v>11763</v>
      </c>
      <c r="B4496" s="61">
        <v>3</v>
      </c>
      <c r="C4496" s="61">
        <v>72</v>
      </c>
    </row>
    <row r="4497" spans="1:3" x14ac:dyDescent="0.2">
      <c r="A4497" s="60" t="s">
        <v>11764</v>
      </c>
      <c r="B4497" s="61">
        <v>1</v>
      </c>
      <c r="C4497" s="61">
        <v>24</v>
      </c>
    </row>
    <row r="4498" spans="1:3" x14ac:dyDescent="0.2">
      <c r="A4498" s="60" t="s">
        <v>11765</v>
      </c>
      <c r="B4498" s="61">
        <v>1</v>
      </c>
      <c r="C4498" s="61">
        <v>24</v>
      </c>
    </row>
    <row r="4499" spans="1:3" x14ac:dyDescent="0.2">
      <c r="A4499" s="60" t="s">
        <v>11766</v>
      </c>
      <c r="B4499" s="61">
        <v>1</v>
      </c>
      <c r="C4499" s="61">
        <v>24</v>
      </c>
    </row>
    <row r="4500" spans="1:3" x14ac:dyDescent="0.2">
      <c r="A4500" s="58" t="s">
        <v>3972</v>
      </c>
      <c r="B4500" s="61">
        <v>5</v>
      </c>
      <c r="C4500" s="61">
        <v>120</v>
      </c>
    </row>
    <row r="4501" spans="1:3" x14ac:dyDescent="0.2">
      <c r="A4501" s="59" t="s">
        <v>11758</v>
      </c>
      <c r="B4501" s="61">
        <v>2</v>
      </c>
      <c r="C4501" s="61">
        <v>48</v>
      </c>
    </row>
    <row r="4502" spans="1:3" x14ac:dyDescent="0.2">
      <c r="A4502" s="60" t="s">
        <v>11760</v>
      </c>
      <c r="B4502" s="61">
        <v>1</v>
      </c>
      <c r="C4502" s="61">
        <v>24</v>
      </c>
    </row>
    <row r="4503" spans="1:3" x14ac:dyDescent="0.2">
      <c r="A4503" s="60" t="s">
        <v>11761</v>
      </c>
      <c r="B4503" s="61">
        <v>1</v>
      </c>
      <c r="C4503" s="61">
        <v>24</v>
      </c>
    </row>
    <row r="4504" spans="1:3" x14ac:dyDescent="0.2">
      <c r="A4504" s="59" t="s">
        <v>11763</v>
      </c>
      <c r="B4504" s="61">
        <v>3</v>
      </c>
      <c r="C4504" s="61">
        <v>72</v>
      </c>
    </row>
    <row r="4505" spans="1:3" x14ac:dyDescent="0.2">
      <c r="A4505" s="60" t="s">
        <v>11764</v>
      </c>
      <c r="B4505" s="61">
        <v>1</v>
      </c>
      <c r="C4505" s="61">
        <v>24</v>
      </c>
    </row>
    <row r="4506" spans="1:3" x14ac:dyDescent="0.2">
      <c r="A4506" s="60" t="s">
        <v>11765</v>
      </c>
      <c r="B4506" s="61">
        <v>1</v>
      </c>
      <c r="C4506" s="61">
        <v>24</v>
      </c>
    </row>
    <row r="4507" spans="1:3" x14ac:dyDescent="0.2">
      <c r="A4507" s="60" t="s">
        <v>11766</v>
      </c>
      <c r="B4507" s="61">
        <v>1</v>
      </c>
      <c r="C4507" s="61">
        <v>24</v>
      </c>
    </row>
    <row r="4508" spans="1:3" x14ac:dyDescent="0.2">
      <c r="A4508" s="58" t="s">
        <v>3977</v>
      </c>
      <c r="B4508" s="61">
        <v>5</v>
      </c>
      <c r="C4508" s="61">
        <v>120</v>
      </c>
    </row>
    <row r="4509" spans="1:3" x14ac:dyDescent="0.2">
      <c r="A4509" s="59" t="s">
        <v>11758</v>
      </c>
      <c r="B4509" s="61">
        <v>2</v>
      </c>
      <c r="C4509" s="61">
        <v>48</v>
      </c>
    </row>
    <row r="4510" spans="1:3" x14ac:dyDescent="0.2">
      <c r="A4510" s="60" t="s">
        <v>11760</v>
      </c>
      <c r="B4510" s="61">
        <v>1</v>
      </c>
      <c r="C4510" s="61">
        <v>24</v>
      </c>
    </row>
    <row r="4511" spans="1:3" x14ac:dyDescent="0.2">
      <c r="A4511" s="60" t="s">
        <v>11761</v>
      </c>
      <c r="B4511" s="61">
        <v>1</v>
      </c>
      <c r="C4511" s="61">
        <v>24</v>
      </c>
    </row>
    <row r="4512" spans="1:3" x14ac:dyDescent="0.2">
      <c r="A4512" s="59" t="s">
        <v>11763</v>
      </c>
      <c r="B4512" s="61">
        <v>3</v>
      </c>
      <c r="C4512" s="61">
        <v>72</v>
      </c>
    </row>
    <row r="4513" spans="1:3" x14ac:dyDescent="0.2">
      <c r="A4513" s="60" t="s">
        <v>11764</v>
      </c>
      <c r="B4513" s="61">
        <v>1</v>
      </c>
      <c r="C4513" s="61">
        <v>24</v>
      </c>
    </row>
    <row r="4514" spans="1:3" x14ac:dyDescent="0.2">
      <c r="A4514" s="60" t="s">
        <v>11765</v>
      </c>
      <c r="B4514" s="61">
        <v>1</v>
      </c>
      <c r="C4514" s="61">
        <v>24</v>
      </c>
    </row>
    <row r="4515" spans="1:3" x14ac:dyDescent="0.2">
      <c r="A4515" s="60" t="s">
        <v>11766</v>
      </c>
      <c r="B4515" s="61">
        <v>1</v>
      </c>
      <c r="C4515" s="61">
        <v>24</v>
      </c>
    </row>
    <row r="4516" spans="1:3" x14ac:dyDescent="0.2">
      <c r="A4516" s="58" t="s">
        <v>3982</v>
      </c>
      <c r="B4516" s="61">
        <v>5</v>
      </c>
      <c r="C4516" s="61">
        <v>120</v>
      </c>
    </row>
    <row r="4517" spans="1:3" x14ac:dyDescent="0.2">
      <c r="A4517" s="59" t="s">
        <v>11758</v>
      </c>
      <c r="B4517" s="61">
        <v>2</v>
      </c>
      <c r="C4517" s="61">
        <v>48</v>
      </c>
    </row>
    <row r="4518" spans="1:3" x14ac:dyDescent="0.2">
      <c r="A4518" s="60" t="s">
        <v>11760</v>
      </c>
      <c r="B4518" s="61">
        <v>1</v>
      </c>
      <c r="C4518" s="61">
        <v>24</v>
      </c>
    </row>
    <row r="4519" spans="1:3" x14ac:dyDescent="0.2">
      <c r="A4519" s="60" t="s">
        <v>11761</v>
      </c>
      <c r="B4519" s="61">
        <v>1</v>
      </c>
      <c r="C4519" s="61">
        <v>24</v>
      </c>
    </row>
    <row r="4520" spans="1:3" x14ac:dyDescent="0.2">
      <c r="A4520" s="59" t="s">
        <v>11763</v>
      </c>
      <c r="B4520" s="61">
        <v>3</v>
      </c>
      <c r="C4520" s="61">
        <v>72</v>
      </c>
    </row>
    <row r="4521" spans="1:3" x14ac:dyDescent="0.2">
      <c r="A4521" s="60" t="s">
        <v>11764</v>
      </c>
      <c r="B4521" s="61">
        <v>1</v>
      </c>
      <c r="C4521" s="61">
        <v>24</v>
      </c>
    </row>
    <row r="4522" spans="1:3" x14ac:dyDescent="0.2">
      <c r="A4522" s="60" t="s">
        <v>11765</v>
      </c>
      <c r="B4522" s="61">
        <v>1</v>
      </c>
      <c r="C4522" s="61">
        <v>24</v>
      </c>
    </row>
    <row r="4523" spans="1:3" x14ac:dyDescent="0.2">
      <c r="A4523" s="60" t="s">
        <v>11766</v>
      </c>
      <c r="B4523" s="61">
        <v>1</v>
      </c>
      <c r="C4523" s="61">
        <v>24</v>
      </c>
    </row>
    <row r="4524" spans="1:3" x14ac:dyDescent="0.2">
      <c r="A4524" s="58" t="s">
        <v>3987</v>
      </c>
      <c r="B4524" s="61">
        <v>5</v>
      </c>
      <c r="C4524" s="61">
        <v>120</v>
      </c>
    </row>
    <row r="4525" spans="1:3" x14ac:dyDescent="0.2">
      <c r="A4525" s="59" t="s">
        <v>11758</v>
      </c>
      <c r="B4525" s="61">
        <v>2</v>
      </c>
      <c r="C4525" s="61">
        <v>48</v>
      </c>
    </row>
    <row r="4526" spans="1:3" x14ac:dyDescent="0.2">
      <c r="A4526" s="60" t="s">
        <v>11760</v>
      </c>
      <c r="B4526" s="61">
        <v>1</v>
      </c>
      <c r="C4526" s="61">
        <v>24</v>
      </c>
    </row>
    <row r="4527" spans="1:3" x14ac:dyDescent="0.2">
      <c r="A4527" s="60" t="s">
        <v>11761</v>
      </c>
      <c r="B4527" s="61">
        <v>1</v>
      </c>
      <c r="C4527" s="61">
        <v>24</v>
      </c>
    </row>
    <row r="4528" spans="1:3" x14ac:dyDescent="0.2">
      <c r="A4528" s="59" t="s">
        <v>11763</v>
      </c>
      <c r="B4528" s="61">
        <v>3</v>
      </c>
      <c r="C4528" s="61">
        <v>72</v>
      </c>
    </row>
    <row r="4529" spans="1:3" x14ac:dyDescent="0.2">
      <c r="A4529" s="60" t="s">
        <v>11764</v>
      </c>
      <c r="B4529" s="61">
        <v>1</v>
      </c>
      <c r="C4529" s="61">
        <v>24</v>
      </c>
    </row>
    <row r="4530" spans="1:3" x14ac:dyDescent="0.2">
      <c r="A4530" s="60" t="s">
        <v>11765</v>
      </c>
      <c r="B4530" s="61">
        <v>1</v>
      </c>
      <c r="C4530" s="61">
        <v>24</v>
      </c>
    </row>
    <row r="4531" spans="1:3" x14ac:dyDescent="0.2">
      <c r="A4531" s="60" t="s">
        <v>11766</v>
      </c>
      <c r="B4531" s="61">
        <v>1</v>
      </c>
      <c r="C4531" s="61">
        <v>24</v>
      </c>
    </row>
    <row r="4532" spans="1:3" x14ac:dyDescent="0.2">
      <c r="A4532" s="58" t="s">
        <v>3992</v>
      </c>
      <c r="B4532" s="61">
        <v>5</v>
      </c>
      <c r="C4532" s="61">
        <v>120</v>
      </c>
    </row>
    <row r="4533" spans="1:3" x14ac:dyDescent="0.2">
      <c r="A4533" s="59" t="s">
        <v>11758</v>
      </c>
      <c r="B4533" s="61">
        <v>2</v>
      </c>
      <c r="C4533" s="61">
        <v>48</v>
      </c>
    </row>
    <row r="4534" spans="1:3" x14ac:dyDescent="0.2">
      <c r="A4534" s="60" t="s">
        <v>11760</v>
      </c>
      <c r="B4534" s="61">
        <v>1</v>
      </c>
      <c r="C4534" s="61">
        <v>24</v>
      </c>
    </row>
    <row r="4535" spans="1:3" x14ac:dyDescent="0.2">
      <c r="A4535" s="60" t="s">
        <v>11761</v>
      </c>
      <c r="B4535" s="61">
        <v>1</v>
      </c>
      <c r="C4535" s="61">
        <v>24</v>
      </c>
    </row>
    <row r="4536" spans="1:3" x14ac:dyDescent="0.2">
      <c r="A4536" s="59" t="s">
        <v>11763</v>
      </c>
      <c r="B4536" s="61">
        <v>3</v>
      </c>
      <c r="C4536" s="61">
        <v>72</v>
      </c>
    </row>
    <row r="4537" spans="1:3" x14ac:dyDescent="0.2">
      <c r="A4537" s="60" t="s">
        <v>11764</v>
      </c>
      <c r="B4537" s="61">
        <v>1</v>
      </c>
      <c r="C4537" s="61">
        <v>24</v>
      </c>
    </row>
    <row r="4538" spans="1:3" x14ac:dyDescent="0.2">
      <c r="A4538" s="60" t="s">
        <v>11765</v>
      </c>
      <c r="B4538" s="61">
        <v>1</v>
      </c>
      <c r="C4538" s="61">
        <v>24</v>
      </c>
    </row>
    <row r="4539" spans="1:3" x14ac:dyDescent="0.2">
      <c r="A4539" s="60" t="s">
        <v>11766</v>
      </c>
      <c r="B4539" s="61">
        <v>1</v>
      </c>
      <c r="C4539" s="61">
        <v>24</v>
      </c>
    </row>
    <row r="4540" spans="1:3" x14ac:dyDescent="0.2">
      <c r="A4540" s="58" t="s">
        <v>3997</v>
      </c>
      <c r="B4540" s="61">
        <v>5</v>
      </c>
      <c r="C4540" s="61">
        <v>120</v>
      </c>
    </row>
    <row r="4541" spans="1:3" x14ac:dyDescent="0.2">
      <c r="A4541" s="59" t="s">
        <v>11758</v>
      </c>
      <c r="B4541" s="61">
        <v>2</v>
      </c>
      <c r="C4541" s="61">
        <v>48</v>
      </c>
    </row>
    <row r="4542" spans="1:3" x14ac:dyDescent="0.2">
      <c r="A4542" s="60" t="s">
        <v>11760</v>
      </c>
      <c r="B4542" s="61">
        <v>1</v>
      </c>
      <c r="C4542" s="61">
        <v>24</v>
      </c>
    </row>
    <row r="4543" spans="1:3" x14ac:dyDescent="0.2">
      <c r="A4543" s="60" t="s">
        <v>11761</v>
      </c>
      <c r="B4543" s="61">
        <v>1</v>
      </c>
      <c r="C4543" s="61">
        <v>24</v>
      </c>
    </row>
    <row r="4544" spans="1:3" x14ac:dyDescent="0.2">
      <c r="A4544" s="59" t="s">
        <v>11763</v>
      </c>
      <c r="B4544" s="61">
        <v>3</v>
      </c>
      <c r="C4544" s="61">
        <v>72</v>
      </c>
    </row>
    <row r="4545" spans="1:3" x14ac:dyDescent="0.2">
      <c r="A4545" s="60" t="s">
        <v>11764</v>
      </c>
      <c r="B4545" s="61">
        <v>1</v>
      </c>
      <c r="C4545" s="61">
        <v>24</v>
      </c>
    </row>
    <row r="4546" spans="1:3" x14ac:dyDescent="0.2">
      <c r="A4546" s="60" t="s">
        <v>11765</v>
      </c>
      <c r="B4546" s="61">
        <v>1</v>
      </c>
      <c r="C4546" s="61">
        <v>24</v>
      </c>
    </row>
    <row r="4547" spans="1:3" x14ac:dyDescent="0.2">
      <c r="A4547" s="60" t="s">
        <v>11766</v>
      </c>
      <c r="B4547" s="61">
        <v>1</v>
      </c>
      <c r="C4547" s="61">
        <v>24</v>
      </c>
    </row>
    <row r="4548" spans="1:3" x14ac:dyDescent="0.2">
      <c r="A4548" s="58" t="s">
        <v>483</v>
      </c>
      <c r="B4548" s="61">
        <v>5</v>
      </c>
      <c r="C4548" s="61">
        <v>120</v>
      </c>
    </row>
    <row r="4549" spans="1:3" x14ac:dyDescent="0.2">
      <c r="A4549" s="59" t="s">
        <v>11758</v>
      </c>
      <c r="B4549" s="61">
        <v>2</v>
      </c>
      <c r="C4549" s="61">
        <v>48</v>
      </c>
    </row>
    <row r="4550" spans="1:3" x14ac:dyDescent="0.2">
      <c r="A4550" s="60" t="s">
        <v>11760</v>
      </c>
      <c r="B4550" s="61">
        <v>1</v>
      </c>
      <c r="C4550" s="61">
        <v>24</v>
      </c>
    </row>
    <row r="4551" spans="1:3" x14ac:dyDescent="0.2">
      <c r="A4551" s="60" t="s">
        <v>11761</v>
      </c>
      <c r="B4551" s="61">
        <v>1</v>
      </c>
      <c r="C4551" s="61">
        <v>24</v>
      </c>
    </row>
    <row r="4552" spans="1:3" x14ac:dyDescent="0.2">
      <c r="A4552" s="59" t="s">
        <v>11763</v>
      </c>
      <c r="B4552" s="61">
        <v>3</v>
      </c>
      <c r="C4552" s="61">
        <v>72</v>
      </c>
    </row>
    <row r="4553" spans="1:3" x14ac:dyDescent="0.2">
      <c r="A4553" s="60" t="s">
        <v>11764</v>
      </c>
      <c r="B4553" s="61">
        <v>1</v>
      </c>
      <c r="C4553" s="61">
        <v>24</v>
      </c>
    </row>
    <row r="4554" spans="1:3" x14ac:dyDescent="0.2">
      <c r="A4554" s="60" t="s">
        <v>11765</v>
      </c>
      <c r="B4554" s="61">
        <v>1</v>
      </c>
      <c r="C4554" s="61">
        <v>24</v>
      </c>
    </row>
    <row r="4555" spans="1:3" x14ac:dyDescent="0.2">
      <c r="A4555" s="60" t="s">
        <v>11766</v>
      </c>
      <c r="B4555" s="61">
        <v>1</v>
      </c>
      <c r="C4555" s="61">
        <v>24</v>
      </c>
    </row>
    <row r="4556" spans="1:3" x14ac:dyDescent="0.2">
      <c r="A4556" s="58" t="s">
        <v>4002</v>
      </c>
      <c r="B4556" s="61">
        <v>5</v>
      </c>
      <c r="C4556" s="61">
        <v>120</v>
      </c>
    </row>
    <row r="4557" spans="1:3" x14ac:dyDescent="0.2">
      <c r="A4557" s="59" t="s">
        <v>11758</v>
      </c>
      <c r="B4557" s="61">
        <v>2</v>
      </c>
      <c r="C4557" s="61">
        <v>48</v>
      </c>
    </row>
    <row r="4558" spans="1:3" x14ac:dyDescent="0.2">
      <c r="A4558" s="60" t="s">
        <v>11760</v>
      </c>
      <c r="B4558" s="61">
        <v>1</v>
      </c>
      <c r="C4558" s="61">
        <v>24</v>
      </c>
    </row>
    <row r="4559" spans="1:3" x14ac:dyDescent="0.2">
      <c r="A4559" s="60" t="s">
        <v>11761</v>
      </c>
      <c r="B4559" s="61">
        <v>1</v>
      </c>
      <c r="C4559" s="61">
        <v>24</v>
      </c>
    </row>
    <row r="4560" spans="1:3" x14ac:dyDescent="0.2">
      <c r="A4560" s="59" t="s">
        <v>11763</v>
      </c>
      <c r="B4560" s="61">
        <v>3</v>
      </c>
      <c r="C4560" s="61">
        <v>72</v>
      </c>
    </row>
    <row r="4561" spans="1:3" x14ac:dyDescent="0.2">
      <c r="A4561" s="60" t="s">
        <v>11764</v>
      </c>
      <c r="B4561" s="61">
        <v>1</v>
      </c>
      <c r="C4561" s="61">
        <v>24</v>
      </c>
    </row>
    <row r="4562" spans="1:3" x14ac:dyDescent="0.2">
      <c r="A4562" s="60" t="s">
        <v>11765</v>
      </c>
      <c r="B4562" s="61">
        <v>1</v>
      </c>
      <c r="C4562" s="61">
        <v>24</v>
      </c>
    </row>
    <row r="4563" spans="1:3" x14ac:dyDescent="0.2">
      <c r="A4563" s="60" t="s">
        <v>11766</v>
      </c>
      <c r="B4563" s="61">
        <v>1</v>
      </c>
      <c r="C4563" s="61">
        <v>24</v>
      </c>
    </row>
    <row r="4564" spans="1:3" x14ac:dyDescent="0.2">
      <c r="A4564" s="58" t="s">
        <v>4007</v>
      </c>
      <c r="B4564" s="61">
        <v>5</v>
      </c>
      <c r="C4564" s="61">
        <v>120</v>
      </c>
    </row>
    <row r="4565" spans="1:3" x14ac:dyDescent="0.2">
      <c r="A4565" s="59" t="s">
        <v>11758</v>
      </c>
      <c r="B4565" s="61">
        <v>2</v>
      </c>
      <c r="C4565" s="61">
        <v>48</v>
      </c>
    </row>
    <row r="4566" spans="1:3" x14ac:dyDescent="0.2">
      <c r="A4566" s="60" t="s">
        <v>11760</v>
      </c>
      <c r="B4566" s="61">
        <v>1</v>
      </c>
      <c r="C4566" s="61">
        <v>24</v>
      </c>
    </row>
    <row r="4567" spans="1:3" x14ac:dyDescent="0.2">
      <c r="A4567" s="60" t="s">
        <v>11761</v>
      </c>
      <c r="B4567" s="61">
        <v>1</v>
      </c>
      <c r="C4567" s="61">
        <v>24</v>
      </c>
    </row>
    <row r="4568" spans="1:3" x14ac:dyDescent="0.2">
      <c r="A4568" s="59" t="s">
        <v>11763</v>
      </c>
      <c r="B4568" s="61">
        <v>3</v>
      </c>
      <c r="C4568" s="61">
        <v>72</v>
      </c>
    </row>
    <row r="4569" spans="1:3" x14ac:dyDescent="0.2">
      <c r="A4569" s="60" t="s">
        <v>11764</v>
      </c>
      <c r="B4569" s="61">
        <v>1</v>
      </c>
      <c r="C4569" s="61">
        <v>24</v>
      </c>
    </row>
    <row r="4570" spans="1:3" x14ac:dyDescent="0.2">
      <c r="A4570" s="60" t="s">
        <v>11765</v>
      </c>
      <c r="B4570" s="61">
        <v>1</v>
      </c>
      <c r="C4570" s="61">
        <v>24</v>
      </c>
    </row>
    <row r="4571" spans="1:3" x14ac:dyDescent="0.2">
      <c r="A4571" s="60" t="s">
        <v>11766</v>
      </c>
      <c r="B4571" s="61">
        <v>1</v>
      </c>
      <c r="C4571" s="61">
        <v>24</v>
      </c>
    </row>
    <row r="4572" spans="1:3" x14ac:dyDescent="0.2">
      <c r="A4572" s="58" t="s">
        <v>4012</v>
      </c>
      <c r="B4572" s="61">
        <v>5</v>
      </c>
      <c r="C4572" s="61">
        <v>120</v>
      </c>
    </row>
    <row r="4573" spans="1:3" x14ac:dyDescent="0.2">
      <c r="A4573" s="59" t="s">
        <v>11758</v>
      </c>
      <c r="B4573" s="61">
        <v>2</v>
      </c>
      <c r="C4573" s="61">
        <v>48</v>
      </c>
    </row>
    <row r="4574" spans="1:3" x14ac:dyDescent="0.2">
      <c r="A4574" s="60" t="s">
        <v>11760</v>
      </c>
      <c r="B4574" s="61">
        <v>1</v>
      </c>
      <c r="C4574" s="61">
        <v>24</v>
      </c>
    </row>
    <row r="4575" spans="1:3" x14ac:dyDescent="0.2">
      <c r="A4575" s="60" t="s">
        <v>11761</v>
      </c>
      <c r="B4575" s="61">
        <v>1</v>
      </c>
      <c r="C4575" s="61">
        <v>24</v>
      </c>
    </row>
    <row r="4576" spans="1:3" x14ac:dyDescent="0.2">
      <c r="A4576" s="59" t="s">
        <v>11763</v>
      </c>
      <c r="B4576" s="61">
        <v>3</v>
      </c>
      <c r="C4576" s="61">
        <v>72</v>
      </c>
    </row>
    <row r="4577" spans="1:3" x14ac:dyDescent="0.2">
      <c r="A4577" s="60" t="s">
        <v>11764</v>
      </c>
      <c r="B4577" s="61">
        <v>1</v>
      </c>
      <c r="C4577" s="61">
        <v>24</v>
      </c>
    </row>
    <row r="4578" spans="1:3" x14ac:dyDescent="0.2">
      <c r="A4578" s="60" t="s">
        <v>11765</v>
      </c>
      <c r="B4578" s="61">
        <v>1</v>
      </c>
      <c r="C4578" s="61">
        <v>24</v>
      </c>
    </row>
    <row r="4579" spans="1:3" x14ac:dyDescent="0.2">
      <c r="A4579" s="60" t="s">
        <v>11766</v>
      </c>
      <c r="B4579" s="61">
        <v>1</v>
      </c>
      <c r="C4579" s="61">
        <v>24</v>
      </c>
    </row>
    <row r="4580" spans="1:3" x14ac:dyDescent="0.2">
      <c r="A4580" s="58" t="s">
        <v>4017</v>
      </c>
      <c r="B4580" s="61">
        <v>5</v>
      </c>
      <c r="C4580" s="61">
        <v>120</v>
      </c>
    </row>
    <row r="4581" spans="1:3" x14ac:dyDescent="0.2">
      <c r="A4581" s="59" t="s">
        <v>11758</v>
      </c>
      <c r="B4581" s="61">
        <v>2</v>
      </c>
      <c r="C4581" s="61">
        <v>48</v>
      </c>
    </row>
    <row r="4582" spans="1:3" x14ac:dyDescent="0.2">
      <c r="A4582" s="60" t="s">
        <v>11760</v>
      </c>
      <c r="B4582" s="61">
        <v>1</v>
      </c>
      <c r="C4582" s="61">
        <v>24</v>
      </c>
    </row>
    <row r="4583" spans="1:3" x14ac:dyDescent="0.2">
      <c r="A4583" s="60" t="s">
        <v>11761</v>
      </c>
      <c r="B4583" s="61">
        <v>1</v>
      </c>
      <c r="C4583" s="61">
        <v>24</v>
      </c>
    </row>
    <row r="4584" spans="1:3" x14ac:dyDescent="0.2">
      <c r="A4584" s="59" t="s">
        <v>11763</v>
      </c>
      <c r="B4584" s="61">
        <v>3</v>
      </c>
      <c r="C4584" s="61">
        <v>72</v>
      </c>
    </row>
    <row r="4585" spans="1:3" x14ac:dyDescent="0.2">
      <c r="A4585" s="60" t="s">
        <v>11764</v>
      </c>
      <c r="B4585" s="61">
        <v>1</v>
      </c>
      <c r="C4585" s="61">
        <v>24</v>
      </c>
    </row>
    <row r="4586" spans="1:3" x14ac:dyDescent="0.2">
      <c r="A4586" s="60" t="s">
        <v>11765</v>
      </c>
      <c r="B4586" s="61">
        <v>1</v>
      </c>
      <c r="C4586" s="61">
        <v>24</v>
      </c>
    </row>
    <row r="4587" spans="1:3" x14ac:dyDescent="0.2">
      <c r="A4587" s="60" t="s">
        <v>11766</v>
      </c>
      <c r="B4587" s="61">
        <v>1</v>
      </c>
      <c r="C4587" s="61">
        <v>24</v>
      </c>
    </row>
    <row r="4588" spans="1:3" x14ac:dyDescent="0.2">
      <c r="A4588" s="58" t="s">
        <v>4022</v>
      </c>
      <c r="B4588" s="61">
        <v>5</v>
      </c>
      <c r="C4588" s="61">
        <v>120</v>
      </c>
    </row>
    <row r="4589" spans="1:3" x14ac:dyDescent="0.2">
      <c r="A4589" s="59" t="s">
        <v>11758</v>
      </c>
      <c r="B4589" s="61">
        <v>2</v>
      </c>
      <c r="C4589" s="61">
        <v>48</v>
      </c>
    </row>
    <row r="4590" spans="1:3" x14ac:dyDescent="0.2">
      <c r="A4590" s="60" t="s">
        <v>11760</v>
      </c>
      <c r="B4590" s="61">
        <v>1</v>
      </c>
      <c r="C4590" s="61">
        <v>24</v>
      </c>
    </row>
    <row r="4591" spans="1:3" x14ac:dyDescent="0.2">
      <c r="A4591" s="60" t="s">
        <v>11761</v>
      </c>
      <c r="B4591" s="61">
        <v>1</v>
      </c>
      <c r="C4591" s="61">
        <v>24</v>
      </c>
    </row>
    <row r="4592" spans="1:3" x14ac:dyDescent="0.2">
      <c r="A4592" s="59" t="s">
        <v>11763</v>
      </c>
      <c r="B4592" s="61">
        <v>3</v>
      </c>
      <c r="C4592" s="61">
        <v>72</v>
      </c>
    </row>
    <row r="4593" spans="1:3" x14ac:dyDescent="0.2">
      <c r="A4593" s="60" t="s">
        <v>11764</v>
      </c>
      <c r="B4593" s="61">
        <v>1</v>
      </c>
      <c r="C4593" s="61">
        <v>24</v>
      </c>
    </row>
    <row r="4594" spans="1:3" x14ac:dyDescent="0.2">
      <c r="A4594" s="60" t="s">
        <v>11765</v>
      </c>
      <c r="B4594" s="61">
        <v>1</v>
      </c>
      <c r="C4594" s="61">
        <v>24</v>
      </c>
    </row>
    <row r="4595" spans="1:3" x14ac:dyDescent="0.2">
      <c r="A4595" s="60" t="s">
        <v>11766</v>
      </c>
      <c r="B4595" s="61">
        <v>1</v>
      </c>
      <c r="C4595" s="61">
        <v>24</v>
      </c>
    </row>
    <row r="4596" spans="1:3" x14ac:dyDescent="0.2">
      <c r="A4596" s="58" t="s">
        <v>4027</v>
      </c>
      <c r="B4596" s="61">
        <v>5</v>
      </c>
      <c r="C4596" s="61">
        <v>120</v>
      </c>
    </row>
    <row r="4597" spans="1:3" x14ac:dyDescent="0.2">
      <c r="A4597" s="59" t="s">
        <v>11758</v>
      </c>
      <c r="B4597" s="61">
        <v>2</v>
      </c>
      <c r="C4597" s="61">
        <v>48</v>
      </c>
    </row>
    <row r="4598" spans="1:3" x14ac:dyDescent="0.2">
      <c r="A4598" s="60" t="s">
        <v>11760</v>
      </c>
      <c r="B4598" s="61">
        <v>1</v>
      </c>
      <c r="C4598" s="61">
        <v>24</v>
      </c>
    </row>
    <row r="4599" spans="1:3" x14ac:dyDescent="0.2">
      <c r="A4599" s="60" t="s">
        <v>11761</v>
      </c>
      <c r="B4599" s="61">
        <v>1</v>
      </c>
      <c r="C4599" s="61">
        <v>24</v>
      </c>
    </row>
    <row r="4600" spans="1:3" x14ac:dyDescent="0.2">
      <c r="A4600" s="59" t="s">
        <v>11763</v>
      </c>
      <c r="B4600" s="61">
        <v>3</v>
      </c>
      <c r="C4600" s="61">
        <v>72</v>
      </c>
    </row>
    <row r="4601" spans="1:3" x14ac:dyDescent="0.2">
      <c r="A4601" s="60" t="s">
        <v>11764</v>
      </c>
      <c r="B4601" s="61">
        <v>1</v>
      </c>
      <c r="C4601" s="61">
        <v>24</v>
      </c>
    </row>
    <row r="4602" spans="1:3" x14ac:dyDescent="0.2">
      <c r="A4602" s="60" t="s">
        <v>11765</v>
      </c>
      <c r="B4602" s="61">
        <v>1</v>
      </c>
      <c r="C4602" s="61">
        <v>24</v>
      </c>
    </row>
    <row r="4603" spans="1:3" x14ac:dyDescent="0.2">
      <c r="A4603" s="60" t="s">
        <v>11766</v>
      </c>
      <c r="B4603" s="61">
        <v>1</v>
      </c>
      <c r="C4603" s="61">
        <v>24</v>
      </c>
    </row>
    <row r="4604" spans="1:3" x14ac:dyDescent="0.2">
      <c r="A4604" s="58" t="s">
        <v>4032</v>
      </c>
      <c r="B4604" s="61">
        <v>5</v>
      </c>
      <c r="C4604" s="61">
        <v>120</v>
      </c>
    </row>
    <row r="4605" spans="1:3" x14ac:dyDescent="0.2">
      <c r="A4605" s="59" t="s">
        <v>11758</v>
      </c>
      <c r="B4605" s="61">
        <v>2</v>
      </c>
      <c r="C4605" s="61">
        <v>48</v>
      </c>
    </row>
    <row r="4606" spans="1:3" x14ac:dyDescent="0.2">
      <c r="A4606" s="60" t="s">
        <v>11760</v>
      </c>
      <c r="B4606" s="61">
        <v>1</v>
      </c>
      <c r="C4606" s="61">
        <v>24</v>
      </c>
    </row>
    <row r="4607" spans="1:3" x14ac:dyDescent="0.2">
      <c r="A4607" s="60" t="s">
        <v>11761</v>
      </c>
      <c r="B4607" s="61">
        <v>1</v>
      </c>
      <c r="C4607" s="61">
        <v>24</v>
      </c>
    </row>
    <row r="4608" spans="1:3" x14ac:dyDescent="0.2">
      <c r="A4608" s="59" t="s">
        <v>11763</v>
      </c>
      <c r="B4608" s="61">
        <v>3</v>
      </c>
      <c r="C4608" s="61">
        <v>72</v>
      </c>
    </row>
    <row r="4609" spans="1:3" x14ac:dyDescent="0.2">
      <c r="A4609" s="60" t="s">
        <v>11764</v>
      </c>
      <c r="B4609" s="61">
        <v>1</v>
      </c>
      <c r="C4609" s="61">
        <v>24</v>
      </c>
    </row>
    <row r="4610" spans="1:3" x14ac:dyDescent="0.2">
      <c r="A4610" s="60" t="s">
        <v>11765</v>
      </c>
      <c r="B4610" s="61">
        <v>1</v>
      </c>
      <c r="C4610" s="61">
        <v>24</v>
      </c>
    </row>
    <row r="4611" spans="1:3" x14ac:dyDescent="0.2">
      <c r="A4611" s="60" t="s">
        <v>11766</v>
      </c>
      <c r="B4611" s="61">
        <v>1</v>
      </c>
      <c r="C4611" s="61">
        <v>24</v>
      </c>
    </row>
    <row r="4612" spans="1:3" x14ac:dyDescent="0.2">
      <c r="A4612" s="58" t="s">
        <v>4037</v>
      </c>
      <c r="B4612" s="61">
        <v>5</v>
      </c>
      <c r="C4612" s="61">
        <v>120</v>
      </c>
    </row>
    <row r="4613" spans="1:3" x14ac:dyDescent="0.2">
      <c r="A4613" s="59" t="s">
        <v>11758</v>
      </c>
      <c r="B4613" s="61">
        <v>2</v>
      </c>
      <c r="C4613" s="61">
        <v>48</v>
      </c>
    </row>
    <row r="4614" spans="1:3" x14ac:dyDescent="0.2">
      <c r="A4614" s="60" t="s">
        <v>11760</v>
      </c>
      <c r="B4614" s="61">
        <v>1</v>
      </c>
      <c r="C4614" s="61">
        <v>24</v>
      </c>
    </row>
    <row r="4615" spans="1:3" x14ac:dyDescent="0.2">
      <c r="A4615" s="60" t="s">
        <v>11761</v>
      </c>
      <c r="B4615" s="61">
        <v>1</v>
      </c>
      <c r="C4615" s="61">
        <v>24</v>
      </c>
    </row>
    <row r="4616" spans="1:3" x14ac:dyDescent="0.2">
      <c r="A4616" s="59" t="s">
        <v>11763</v>
      </c>
      <c r="B4616" s="61">
        <v>3</v>
      </c>
      <c r="C4616" s="61">
        <v>72</v>
      </c>
    </row>
    <row r="4617" spans="1:3" x14ac:dyDescent="0.2">
      <c r="A4617" s="60" t="s">
        <v>11764</v>
      </c>
      <c r="B4617" s="61">
        <v>1</v>
      </c>
      <c r="C4617" s="61">
        <v>24</v>
      </c>
    </row>
    <row r="4618" spans="1:3" x14ac:dyDescent="0.2">
      <c r="A4618" s="60" t="s">
        <v>11765</v>
      </c>
      <c r="B4618" s="61">
        <v>1</v>
      </c>
      <c r="C4618" s="61">
        <v>24</v>
      </c>
    </row>
    <row r="4619" spans="1:3" x14ac:dyDescent="0.2">
      <c r="A4619" s="60" t="s">
        <v>11766</v>
      </c>
      <c r="B4619" s="61">
        <v>1</v>
      </c>
      <c r="C4619" s="61">
        <v>24</v>
      </c>
    </row>
    <row r="4620" spans="1:3" x14ac:dyDescent="0.2">
      <c r="A4620" s="58" t="s">
        <v>4042</v>
      </c>
      <c r="B4620" s="61">
        <v>5</v>
      </c>
      <c r="C4620" s="61">
        <v>120</v>
      </c>
    </row>
    <row r="4621" spans="1:3" x14ac:dyDescent="0.2">
      <c r="A4621" s="59" t="s">
        <v>11758</v>
      </c>
      <c r="B4621" s="61">
        <v>2</v>
      </c>
      <c r="C4621" s="61">
        <v>48</v>
      </c>
    </row>
    <row r="4622" spans="1:3" x14ac:dyDescent="0.2">
      <c r="A4622" s="60" t="s">
        <v>11760</v>
      </c>
      <c r="B4622" s="61">
        <v>1</v>
      </c>
      <c r="C4622" s="61">
        <v>24</v>
      </c>
    </row>
    <row r="4623" spans="1:3" x14ac:dyDescent="0.2">
      <c r="A4623" s="60" t="s">
        <v>11761</v>
      </c>
      <c r="B4623" s="61">
        <v>1</v>
      </c>
      <c r="C4623" s="61">
        <v>24</v>
      </c>
    </row>
    <row r="4624" spans="1:3" x14ac:dyDescent="0.2">
      <c r="A4624" s="59" t="s">
        <v>11763</v>
      </c>
      <c r="B4624" s="61">
        <v>3</v>
      </c>
      <c r="C4624" s="61">
        <v>72</v>
      </c>
    </row>
    <row r="4625" spans="1:3" x14ac:dyDescent="0.2">
      <c r="A4625" s="60" t="s">
        <v>11764</v>
      </c>
      <c r="B4625" s="61">
        <v>1</v>
      </c>
      <c r="C4625" s="61">
        <v>24</v>
      </c>
    </row>
    <row r="4626" spans="1:3" x14ac:dyDescent="0.2">
      <c r="A4626" s="60" t="s">
        <v>11765</v>
      </c>
      <c r="B4626" s="61">
        <v>1</v>
      </c>
      <c r="C4626" s="61">
        <v>24</v>
      </c>
    </row>
    <row r="4627" spans="1:3" x14ac:dyDescent="0.2">
      <c r="A4627" s="60" t="s">
        <v>11766</v>
      </c>
      <c r="B4627" s="61">
        <v>1</v>
      </c>
      <c r="C4627" s="61">
        <v>24</v>
      </c>
    </row>
    <row r="4628" spans="1:3" x14ac:dyDescent="0.2">
      <c r="A4628" s="58" t="s">
        <v>4047</v>
      </c>
      <c r="B4628" s="61">
        <v>5</v>
      </c>
      <c r="C4628" s="61">
        <v>120</v>
      </c>
    </row>
    <row r="4629" spans="1:3" x14ac:dyDescent="0.2">
      <c r="A4629" s="59" t="s">
        <v>11758</v>
      </c>
      <c r="B4629" s="61">
        <v>2</v>
      </c>
      <c r="C4629" s="61">
        <v>48</v>
      </c>
    </row>
    <row r="4630" spans="1:3" x14ac:dyDescent="0.2">
      <c r="A4630" s="60" t="s">
        <v>11760</v>
      </c>
      <c r="B4630" s="61">
        <v>1</v>
      </c>
      <c r="C4630" s="61">
        <v>24</v>
      </c>
    </row>
    <row r="4631" spans="1:3" x14ac:dyDescent="0.2">
      <c r="A4631" s="60" t="s">
        <v>11761</v>
      </c>
      <c r="B4631" s="61">
        <v>1</v>
      </c>
      <c r="C4631" s="61">
        <v>24</v>
      </c>
    </row>
    <row r="4632" spans="1:3" x14ac:dyDescent="0.2">
      <c r="A4632" s="59" t="s">
        <v>11763</v>
      </c>
      <c r="B4632" s="61">
        <v>3</v>
      </c>
      <c r="C4632" s="61">
        <v>72</v>
      </c>
    </row>
    <row r="4633" spans="1:3" x14ac:dyDescent="0.2">
      <c r="A4633" s="60" t="s">
        <v>11764</v>
      </c>
      <c r="B4633" s="61">
        <v>1</v>
      </c>
      <c r="C4633" s="61">
        <v>24</v>
      </c>
    </row>
    <row r="4634" spans="1:3" x14ac:dyDescent="0.2">
      <c r="A4634" s="60" t="s">
        <v>11765</v>
      </c>
      <c r="B4634" s="61">
        <v>1</v>
      </c>
      <c r="C4634" s="61">
        <v>24</v>
      </c>
    </row>
    <row r="4635" spans="1:3" x14ac:dyDescent="0.2">
      <c r="A4635" s="60" t="s">
        <v>11766</v>
      </c>
      <c r="B4635" s="61">
        <v>1</v>
      </c>
      <c r="C4635" s="61">
        <v>24</v>
      </c>
    </row>
    <row r="4636" spans="1:3" x14ac:dyDescent="0.2">
      <c r="A4636" s="58" t="s">
        <v>488</v>
      </c>
      <c r="B4636" s="61">
        <v>5</v>
      </c>
      <c r="C4636" s="61">
        <v>120</v>
      </c>
    </row>
    <row r="4637" spans="1:3" x14ac:dyDescent="0.2">
      <c r="A4637" s="59" t="s">
        <v>11758</v>
      </c>
      <c r="B4637" s="61">
        <v>2</v>
      </c>
      <c r="C4637" s="61">
        <v>48</v>
      </c>
    </row>
    <row r="4638" spans="1:3" x14ac:dyDescent="0.2">
      <c r="A4638" s="60" t="s">
        <v>11760</v>
      </c>
      <c r="B4638" s="61">
        <v>1</v>
      </c>
      <c r="C4638" s="61">
        <v>24</v>
      </c>
    </row>
    <row r="4639" spans="1:3" x14ac:dyDescent="0.2">
      <c r="A4639" s="60" t="s">
        <v>11761</v>
      </c>
      <c r="B4639" s="61">
        <v>1</v>
      </c>
      <c r="C4639" s="61">
        <v>24</v>
      </c>
    </row>
    <row r="4640" spans="1:3" x14ac:dyDescent="0.2">
      <c r="A4640" s="59" t="s">
        <v>11763</v>
      </c>
      <c r="B4640" s="61">
        <v>3</v>
      </c>
      <c r="C4640" s="61">
        <v>72</v>
      </c>
    </row>
    <row r="4641" spans="1:3" x14ac:dyDescent="0.2">
      <c r="A4641" s="60" t="s">
        <v>11764</v>
      </c>
      <c r="B4641" s="61">
        <v>1</v>
      </c>
      <c r="C4641" s="61">
        <v>24</v>
      </c>
    </row>
    <row r="4642" spans="1:3" x14ac:dyDescent="0.2">
      <c r="A4642" s="60" t="s">
        <v>11765</v>
      </c>
      <c r="B4642" s="61">
        <v>1</v>
      </c>
      <c r="C4642" s="61">
        <v>24</v>
      </c>
    </row>
    <row r="4643" spans="1:3" x14ac:dyDescent="0.2">
      <c r="A4643" s="60" t="s">
        <v>11766</v>
      </c>
      <c r="B4643" s="61">
        <v>1</v>
      </c>
      <c r="C4643" s="61">
        <v>24</v>
      </c>
    </row>
    <row r="4644" spans="1:3" x14ac:dyDescent="0.2">
      <c r="A4644" s="58" t="s">
        <v>4052</v>
      </c>
      <c r="B4644" s="61">
        <v>5</v>
      </c>
      <c r="C4644" s="61">
        <v>120</v>
      </c>
    </row>
    <row r="4645" spans="1:3" x14ac:dyDescent="0.2">
      <c r="A4645" s="59" t="s">
        <v>11758</v>
      </c>
      <c r="B4645" s="61">
        <v>2</v>
      </c>
      <c r="C4645" s="61">
        <v>48</v>
      </c>
    </row>
    <row r="4646" spans="1:3" x14ac:dyDescent="0.2">
      <c r="A4646" s="60" t="s">
        <v>11760</v>
      </c>
      <c r="B4646" s="61">
        <v>1</v>
      </c>
      <c r="C4646" s="61">
        <v>24</v>
      </c>
    </row>
    <row r="4647" spans="1:3" x14ac:dyDescent="0.2">
      <c r="A4647" s="60" t="s">
        <v>11761</v>
      </c>
      <c r="B4647" s="61">
        <v>1</v>
      </c>
      <c r="C4647" s="61">
        <v>24</v>
      </c>
    </row>
    <row r="4648" spans="1:3" x14ac:dyDescent="0.2">
      <c r="A4648" s="59" t="s">
        <v>11763</v>
      </c>
      <c r="B4648" s="61">
        <v>3</v>
      </c>
      <c r="C4648" s="61">
        <v>72</v>
      </c>
    </row>
    <row r="4649" spans="1:3" x14ac:dyDescent="0.2">
      <c r="A4649" s="60" t="s">
        <v>11764</v>
      </c>
      <c r="B4649" s="61">
        <v>1</v>
      </c>
      <c r="C4649" s="61">
        <v>24</v>
      </c>
    </row>
    <row r="4650" spans="1:3" x14ac:dyDescent="0.2">
      <c r="A4650" s="60" t="s">
        <v>11765</v>
      </c>
      <c r="B4650" s="61">
        <v>1</v>
      </c>
      <c r="C4650" s="61">
        <v>24</v>
      </c>
    </row>
    <row r="4651" spans="1:3" x14ac:dyDescent="0.2">
      <c r="A4651" s="60" t="s">
        <v>11766</v>
      </c>
      <c r="B4651" s="61">
        <v>1</v>
      </c>
      <c r="C4651" s="61">
        <v>24</v>
      </c>
    </row>
    <row r="4652" spans="1:3" x14ac:dyDescent="0.2">
      <c r="A4652" s="58" t="s">
        <v>4057</v>
      </c>
      <c r="B4652" s="61">
        <v>5</v>
      </c>
      <c r="C4652" s="61">
        <v>120</v>
      </c>
    </row>
    <row r="4653" spans="1:3" x14ac:dyDescent="0.2">
      <c r="A4653" s="59" t="s">
        <v>11758</v>
      </c>
      <c r="B4653" s="61">
        <v>2</v>
      </c>
      <c r="C4653" s="61">
        <v>48</v>
      </c>
    </row>
    <row r="4654" spans="1:3" x14ac:dyDescent="0.2">
      <c r="A4654" s="60" t="s">
        <v>11760</v>
      </c>
      <c r="B4654" s="61">
        <v>1</v>
      </c>
      <c r="C4654" s="61">
        <v>24</v>
      </c>
    </row>
    <row r="4655" spans="1:3" x14ac:dyDescent="0.2">
      <c r="A4655" s="60" t="s">
        <v>11761</v>
      </c>
      <c r="B4655" s="61">
        <v>1</v>
      </c>
      <c r="C4655" s="61">
        <v>24</v>
      </c>
    </row>
    <row r="4656" spans="1:3" x14ac:dyDescent="0.2">
      <c r="A4656" s="59" t="s">
        <v>11763</v>
      </c>
      <c r="B4656" s="61">
        <v>3</v>
      </c>
      <c r="C4656" s="61">
        <v>72</v>
      </c>
    </row>
    <row r="4657" spans="1:3" x14ac:dyDescent="0.2">
      <c r="A4657" s="60" t="s">
        <v>11764</v>
      </c>
      <c r="B4657" s="61">
        <v>1</v>
      </c>
      <c r="C4657" s="61">
        <v>24</v>
      </c>
    </row>
    <row r="4658" spans="1:3" x14ac:dyDescent="0.2">
      <c r="A4658" s="60" t="s">
        <v>11765</v>
      </c>
      <c r="B4658" s="61">
        <v>1</v>
      </c>
      <c r="C4658" s="61">
        <v>24</v>
      </c>
    </row>
    <row r="4659" spans="1:3" x14ac:dyDescent="0.2">
      <c r="A4659" s="60" t="s">
        <v>11766</v>
      </c>
      <c r="B4659" s="61">
        <v>1</v>
      </c>
      <c r="C4659" s="61">
        <v>24</v>
      </c>
    </row>
    <row r="4660" spans="1:3" x14ac:dyDescent="0.2">
      <c r="A4660" s="58" t="s">
        <v>4062</v>
      </c>
      <c r="B4660" s="61">
        <v>5</v>
      </c>
      <c r="C4660" s="61">
        <v>120</v>
      </c>
    </row>
    <row r="4661" spans="1:3" x14ac:dyDescent="0.2">
      <c r="A4661" s="59" t="s">
        <v>11758</v>
      </c>
      <c r="B4661" s="61">
        <v>2</v>
      </c>
      <c r="C4661" s="61">
        <v>48</v>
      </c>
    </row>
    <row r="4662" spans="1:3" x14ac:dyDescent="0.2">
      <c r="A4662" s="60" t="s">
        <v>11760</v>
      </c>
      <c r="B4662" s="61">
        <v>1</v>
      </c>
      <c r="C4662" s="61">
        <v>24</v>
      </c>
    </row>
    <row r="4663" spans="1:3" x14ac:dyDescent="0.2">
      <c r="A4663" s="60" t="s">
        <v>11761</v>
      </c>
      <c r="B4663" s="61">
        <v>1</v>
      </c>
      <c r="C4663" s="61">
        <v>24</v>
      </c>
    </row>
    <row r="4664" spans="1:3" x14ac:dyDescent="0.2">
      <c r="A4664" s="59" t="s">
        <v>11763</v>
      </c>
      <c r="B4664" s="61">
        <v>3</v>
      </c>
      <c r="C4664" s="61">
        <v>72</v>
      </c>
    </row>
    <row r="4665" spans="1:3" x14ac:dyDescent="0.2">
      <c r="A4665" s="60" t="s">
        <v>11764</v>
      </c>
      <c r="B4665" s="61">
        <v>1</v>
      </c>
      <c r="C4665" s="61">
        <v>24</v>
      </c>
    </row>
    <row r="4666" spans="1:3" x14ac:dyDescent="0.2">
      <c r="A4666" s="60" t="s">
        <v>11765</v>
      </c>
      <c r="B4666" s="61">
        <v>1</v>
      </c>
      <c r="C4666" s="61">
        <v>24</v>
      </c>
    </row>
    <row r="4667" spans="1:3" x14ac:dyDescent="0.2">
      <c r="A4667" s="60" t="s">
        <v>11766</v>
      </c>
      <c r="B4667" s="61">
        <v>1</v>
      </c>
      <c r="C4667" s="61">
        <v>24</v>
      </c>
    </row>
    <row r="4668" spans="1:3" x14ac:dyDescent="0.2">
      <c r="A4668" s="58" t="s">
        <v>4067</v>
      </c>
      <c r="B4668" s="61">
        <v>5</v>
      </c>
      <c r="C4668" s="61">
        <v>120</v>
      </c>
    </row>
    <row r="4669" spans="1:3" x14ac:dyDescent="0.2">
      <c r="A4669" s="59" t="s">
        <v>11758</v>
      </c>
      <c r="B4669" s="61">
        <v>2</v>
      </c>
      <c r="C4669" s="61">
        <v>48</v>
      </c>
    </row>
    <row r="4670" spans="1:3" x14ac:dyDescent="0.2">
      <c r="A4670" s="60" t="s">
        <v>11760</v>
      </c>
      <c r="B4670" s="61">
        <v>1</v>
      </c>
      <c r="C4670" s="61">
        <v>24</v>
      </c>
    </row>
    <row r="4671" spans="1:3" x14ac:dyDescent="0.2">
      <c r="A4671" s="60" t="s">
        <v>11761</v>
      </c>
      <c r="B4671" s="61">
        <v>1</v>
      </c>
      <c r="C4671" s="61">
        <v>24</v>
      </c>
    </row>
    <row r="4672" spans="1:3" x14ac:dyDescent="0.2">
      <c r="A4672" s="59" t="s">
        <v>11763</v>
      </c>
      <c r="B4672" s="61">
        <v>3</v>
      </c>
      <c r="C4672" s="61">
        <v>72</v>
      </c>
    </row>
    <row r="4673" spans="1:3" x14ac:dyDescent="0.2">
      <c r="A4673" s="60" t="s">
        <v>11764</v>
      </c>
      <c r="B4673" s="61">
        <v>1</v>
      </c>
      <c r="C4673" s="61">
        <v>24</v>
      </c>
    </row>
    <row r="4674" spans="1:3" x14ac:dyDescent="0.2">
      <c r="A4674" s="60" t="s">
        <v>11765</v>
      </c>
      <c r="B4674" s="61">
        <v>1</v>
      </c>
      <c r="C4674" s="61">
        <v>24</v>
      </c>
    </row>
    <row r="4675" spans="1:3" x14ac:dyDescent="0.2">
      <c r="A4675" s="60" t="s">
        <v>11766</v>
      </c>
      <c r="B4675" s="61">
        <v>1</v>
      </c>
      <c r="C4675" s="61">
        <v>24</v>
      </c>
    </row>
    <row r="4676" spans="1:3" x14ac:dyDescent="0.2">
      <c r="A4676" s="58" t="s">
        <v>4072</v>
      </c>
      <c r="B4676" s="61">
        <v>5</v>
      </c>
      <c r="C4676" s="61">
        <v>120</v>
      </c>
    </row>
    <row r="4677" spans="1:3" x14ac:dyDescent="0.2">
      <c r="A4677" s="59" t="s">
        <v>11758</v>
      </c>
      <c r="B4677" s="61">
        <v>2</v>
      </c>
      <c r="C4677" s="61">
        <v>48</v>
      </c>
    </row>
    <row r="4678" spans="1:3" x14ac:dyDescent="0.2">
      <c r="A4678" s="60" t="s">
        <v>11760</v>
      </c>
      <c r="B4678" s="61">
        <v>1</v>
      </c>
      <c r="C4678" s="61">
        <v>24</v>
      </c>
    </row>
    <row r="4679" spans="1:3" x14ac:dyDescent="0.2">
      <c r="A4679" s="60" t="s">
        <v>11761</v>
      </c>
      <c r="B4679" s="61">
        <v>1</v>
      </c>
      <c r="C4679" s="61">
        <v>24</v>
      </c>
    </row>
    <row r="4680" spans="1:3" x14ac:dyDescent="0.2">
      <c r="A4680" s="59" t="s">
        <v>11763</v>
      </c>
      <c r="B4680" s="61">
        <v>3</v>
      </c>
      <c r="C4680" s="61">
        <v>72</v>
      </c>
    </row>
    <row r="4681" spans="1:3" x14ac:dyDescent="0.2">
      <c r="A4681" s="60" t="s">
        <v>11764</v>
      </c>
      <c r="B4681" s="61">
        <v>1</v>
      </c>
      <c r="C4681" s="61">
        <v>24</v>
      </c>
    </row>
    <row r="4682" spans="1:3" x14ac:dyDescent="0.2">
      <c r="A4682" s="60" t="s">
        <v>11765</v>
      </c>
      <c r="B4682" s="61">
        <v>1</v>
      </c>
      <c r="C4682" s="61">
        <v>24</v>
      </c>
    </row>
    <row r="4683" spans="1:3" x14ac:dyDescent="0.2">
      <c r="A4683" s="60" t="s">
        <v>11766</v>
      </c>
      <c r="B4683" s="61">
        <v>1</v>
      </c>
      <c r="C4683" s="61">
        <v>24</v>
      </c>
    </row>
    <row r="4684" spans="1:3" x14ac:dyDescent="0.2">
      <c r="A4684" s="58" t="s">
        <v>4077</v>
      </c>
      <c r="B4684" s="61">
        <v>5</v>
      </c>
      <c r="C4684" s="61">
        <v>120</v>
      </c>
    </row>
    <row r="4685" spans="1:3" x14ac:dyDescent="0.2">
      <c r="A4685" s="59" t="s">
        <v>11758</v>
      </c>
      <c r="B4685" s="61">
        <v>2</v>
      </c>
      <c r="C4685" s="61">
        <v>48</v>
      </c>
    </row>
    <row r="4686" spans="1:3" x14ac:dyDescent="0.2">
      <c r="A4686" s="60" t="s">
        <v>11760</v>
      </c>
      <c r="B4686" s="61">
        <v>1</v>
      </c>
      <c r="C4686" s="61">
        <v>24</v>
      </c>
    </row>
    <row r="4687" spans="1:3" x14ac:dyDescent="0.2">
      <c r="A4687" s="60" t="s">
        <v>11761</v>
      </c>
      <c r="B4687" s="61">
        <v>1</v>
      </c>
      <c r="C4687" s="61">
        <v>24</v>
      </c>
    </row>
    <row r="4688" spans="1:3" x14ac:dyDescent="0.2">
      <c r="A4688" s="59" t="s">
        <v>11763</v>
      </c>
      <c r="B4688" s="61">
        <v>3</v>
      </c>
      <c r="C4688" s="61">
        <v>72</v>
      </c>
    </row>
    <row r="4689" spans="1:3" x14ac:dyDescent="0.2">
      <c r="A4689" s="60" t="s">
        <v>11764</v>
      </c>
      <c r="B4689" s="61">
        <v>1</v>
      </c>
      <c r="C4689" s="61">
        <v>24</v>
      </c>
    </row>
    <row r="4690" spans="1:3" x14ac:dyDescent="0.2">
      <c r="A4690" s="60" t="s">
        <v>11765</v>
      </c>
      <c r="B4690" s="61">
        <v>1</v>
      </c>
      <c r="C4690" s="61">
        <v>24</v>
      </c>
    </row>
    <row r="4691" spans="1:3" x14ac:dyDescent="0.2">
      <c r="A4691" s="60" t="s">
        <v>11766</v>
      </c>
      <c r="B4691" s="61">
        <v>1</v>
      </c>
      <c r="C4691" s="61">
        <v>24</v>
      </c>
    </row>
    <row r="4692" spans="1:3" x14ac:dyDescent="0.2">
      <c r="A4692" s="58" t="s">
        <v>4082</v>
      </c>
      <c r="B4692" s="61">
        <v>5</v>
      </c>
      <c r="C4692" s="61">
        <v>120</v>
      </c>
    </row>
    <row r="4693" spans="1:3" x14ac:dyDescent="0.2">
      <c r="A4693" s="59" t="s">
        <v>11758</v>
      </c>
      <c r="B4693" s="61">
        <v>2</v>
      </c>
      <c r="C4693" s="61">
        <v>48</v>
      </c>
    </row>
    <row r="4694" spans="1:3" x14ac:dyDescent="0.2">
      <c r="A4694" s="60" t="s">
        <v>11760</v>
      </c>
      <c r="B4694" s="61">
        <v>1</v>
      </c>
      <c r="C4694" s="61">
        <v>24</v>
      </c>
    </row>
    <row r="4695" spans="1:3" x14ac:dyDescent="0.2">
      <c r="A4695" s="60" t="s">
        <v>11761</v>
      </c>
      <c r="B4695" s="61">
        <v>1</v>
      </c>
      <c r="C4695" s="61">
        <v>24</v>
      </c>
    </row>
    <row r="4696" spans="1:3" x14ac:dyDescent="0.2">
      <c r="A4696" s="59" t="s">
        <v>11763</v>
      </c>
      <c r="B4696" s="61">
        <v>3</v>
      </c>
      <c r="C4696" s="61">
        <v>72</v>
      </c>
    </row>
    <row r="4697" spans="1:3" x14ac:dyDescent="0.2">
      <c r="A4697" s="60" t="s">
        <v>11764</v>
      </c>
      <c r="B4697" s="61">
        <v>1</v>
      </c>
      <c r="C4697" s="61">
        <v>24</v>
      </c>
    </row>
    <row r="4698" spans="1:3" x14ac:dyDescent="0.2">
      <c r="A4698" s="60" t="s">
        <v>11765</v>
      </c>
      <c r="B4698" s="61">
        <v>1</v>
      </c>
      <c r="C4698" s="61">
        <v>24</v>
      </c>
    </row>
    <row r="4699" spans="1:3" x14ac:dyDescent="0.2">
      <c r="A4699" s="60" t="s">
        <v>11766</v>
      </c>
      <c r="B4699" s="61">
        <v>1</v>
      </c>
      <c r="C4699" s="61">
        <v>24</v>
      </c>
    </row>
    <row r="4700" spans="1:3" x14ac:dyDescent="0.2">
      <c r="A4700" s="58" t="s">
        <v>4087</v>
      </c>
      <c r="B4700" s="61">
        <v>5</v>
      </c>
      <c r="C4700" s="61">
        <v>120</v>
      </c>
    </row>
    <row r="4701" spans="1:3" x14ac:dyDescent="0.2">
      <c r="A4701" s="59" t="s">
        <v>11758</v>
      </c>
      <c r="B4701" s="61">
        <v>2</v>
      </c>
      <c r="C4701" s="61">
        <v>48</v>
      </c>
    </row>
    <row r="4702" spans="1:3" x14ac:dyDescent="0.2">
      <c r="A4702" s="60" t="s">
        <v>11760</v>
      </c>
      <c r="B4702" s="61">
        <v>1</v>
      </c>
      <c r="C4702" s="61">
        <v>24</v>
      </c>
    </row>
    <row r="4703" spans="1:3" x14ac:dyDescent="0.2">
      <c r="A4703" s="60" t="s">
        <v>11761</v>
      </c>
      <c r="B4703" s="61">
        <v>1</v>
      </c>
      <c r="C4703" s="61">
        <v>24</v>
      </c>
    </row>
    <row r="4704" spans="1:3" x14ac:dyDescent="0.2">
      <c r="A4704" s="59" t="s">
        <v>11763</v>
      </c>
      <c r="B4704" s="61">
        <v>3</v>
      </c>
      <c r="C4704" s="61">
        <v>72</v>
      </c>
    </row>
    <row r="4705" spans="1:3" x14ac:dyDescent="0.2">
      <c r="A4705" s="60" t="s">
        <v>11764</v>
      </c>
      <c r="B4705" s="61">
        <v>1</v>
      </c>
      <c r="C4705" s="61">
        <v>24</v>
      </c>
    </row>
    <row r="4706" spans="1:3" x14ac:dyDescent="0.2">
      <c r="A4706" s="60" t="s">
        <v>11765</v>
      </c>
      <c r="B4706" s="61">
        <v>1</v>
      </c>
      <c r="C4706" s="61">
        <v>24</v>
      </c>
    </row>
    <row r="4707" spans="1:3" x14ac:dyDescent="0.2">
      <c r="A4707" s="60" t="s">
        <v>11766</v>
      </c>
      <c r="B4707" s="61">
        <v>1</v>
      </c>
      <c r="C4707" s="61">
        <v>24</v>
      </c>
    </row>
    <row r="4708" spans="1:3" x14ac:dyDescent="0.2">
      <c r="A4708" s="58" t="s">
        <v>4092</v>
      </c>
      <c r="B4708" s="61">
        <v>5</v>
      </c>
      <c r="C4708" s="61">
        <v>120</v>
      </c>
    </row>
    <row r="4709" spans="1:3" x14ac:dyDescent="0.2">
      <c r="A4709" s="59" t="s">
        <v>11758</v>
      </c>
      <c r="B4709" s="61">
        <v>2</v>
      </c>
      <c r="C4709" s="61">
        <v>48</v>
      </c>
    </row>
    <row r="4710" spans="1:3" x14ac:dyDescent="0.2">
      <c r="A4710" s="60" t="s">
        <v>11760</v>
      </c>
      <c r="B4710" s="61">
        <v>1</v>
      </c>
      <c r="C4710" s="61">
        <v>24</v>
      </c>
    </row>
    <row r="4711" spans="1:3" x14ac:dyDescent="0.2">
      <c r="A4711" s="60" t="s">
        <v>11761</v>
      </c>
      <c r="B4711" s="61">
        <v>1</v>
      </c>
      <c r="C4711" s="61">
        <v>24</v>
      </c>
    </row>
    <row r="4712" spans="1:3" x14ac:dyDescent="0.2">
      <c r="A4712" s="59" t="s">
        <v>11763</v>
      </c>
      <c r="B4712" s="61">
        <v>3</v>
      </c>
      <c r="C4712" s="61">
        <v>72</v>
      </c>
    </row>
    <row r="4713" spans="1:3" x14ac:dyDescent="0.2">
      <c r="A4713" s="60" t="s">
        <v>11764</v>
      </c>
      <c r="B4713" s="61">
        <v>1</v>
      </c>
      <c r="C4713" s="61">
        <v>24</v>
      </c>
    </row>
    <row r="4714" spans="1:3" x14ac:dyDescent="0.2">
      <c r="A4714" s="60" t="s">
        <v>11765</v>
      </c>
      <c r="B4714" s="61">
        <v>1</v>
      </c>
      <c r="C4714" s="61">
        <v>24</v>
      </c>
    </row>
    <row r="4715" spans="1:3" x14ac:dyDescent="0.2">
      <c r="A4715" s="60" t="s">
        <v>11766</v>
      </c>
      <c r="B4715" s="61">
        <v>1</v>
      </c>
      <c r="C4715" s="61">
        <v>24</v>
      </c>
    </row>
    <row r="4716" spans="1:3" x14ac:dyDescent="0.2">
      <c r="A4716" s="58" t="s">
        <v>4097</v>
      </c>
      <c r="B4716" s="61">
        <v>5</v>
      </c>
      <c r="C4716" s="61">
        <v>120</v>
      </c>
    </row>
    <row r="4717" spans="1:3" x14ac:dyDescent="0.2">
      <c r="A4717" s="59" t="s">
        <v>11758</v>
      </c>
      <c r="B4717" s="61">
        <v>2</v>
      </c>
      <c r="C4717" s="61">
        <v>48</v>
      </c>
    </row>
    <row r="4718" spans="1:3" x14ac:dyDescent="0.2">
      <c r="A4718" s="60" t="s">
        <v>11760</v>
      </c>
      <c r="B4718" s="61">
        <v>1</v>
      </c>
      <c r="C4718" s="61">
        <v>24</v>
      </c>
    </row>
    <row r="4719" spans="1:3" x14ac:dyDescent="0.2">
      <c r="A4719" s="60" t="s">
        <v>11761</v>
      </c>
      <c r="B4719" s="61">
        <v>1</v>
      </c>
      <c r="C4719" s="61">
        <v>24</v>
      </c>
    </row>
    <row r="4720" spans="1:3" x14ac:dyDescent="0.2">
      <c r="A4720" s="59" t="s">
        <v>11763</v>
      </c>
      <c r="B4720" s="61">
        <v>3</v>
      </c>
      <c r="C4720" s="61">
        <v>72</v>
      </c>
    </row>
    <row r="4721" spans="1:3" x14ac:dyDescent="0.2">
      <c r="A4721" s="60" t="s">
        <v>11764</v>
      </c>
      <c r="B4721" s="61">
        <v>1</v>
      </c>
      <c r="C4721" s="61">
        <v>24</v>
      </c>
    </row>
    <row r="4722" spans="1:3" x14ac:dyDescent="0.2">
      <c r="A4722" s="60" t="s">
        <v>11765</v>
      </c>
      <c r="B4722" s="61">
        <v>1</v>
      </c>
      <c r="C4722" s="61">
        <v>24</v>
      </c>
    </row>
    <row r="4723" spans="1:3" x14ac:dyDescent="0.2">
      <c r="A4723" s="60" t="s">
        <v>11766</v>
      </c>
      <c r="B4723" s="61">
        <v>1</v>
      </c>
      <c r="C4723" s="61">
        <v>24</v>
      </c>
    </row>
    <row r="4724" spans="1:3" x14ac:dyDescent="0.2">
      <c r="A4724" s="58" t="s">
        <v>493</v>
      </c>
      <c r="B4724" s="61">
        <v>5</v>
      </c>
      <c r="C4724" s="61">
        <v>120</v>
      </c>
    </row>
    <row r="4725" spans="1:3" x14ac:dyDescent="0.2">
      <c r="A4725" s="59" t="s">
        <v>11758</v>
      </c>
      <c r="B4725" s="61">
        <v>2</v>
      </c>
      <c r="C4725" s="61">
        <v>48</v>
      </c>
    </row>
    <row r="4726" spans="1:3" x14ac:dyDescent="0.2">
      <c r="A4726" s="60" t="s">
        <v>11760</v>
      </c>
      <c r="B4726" s="61">
        <v>1</v>
      </c>
      <c r="C4726" s="61">
        <v>24</v>
      </c>
    </row>
    <row r="4727" spans="1:3" x14ac:dyDescent="0.2">
      <c r="A4727" s="60" t="s">
        <v>11761</v>
      </c>
      <c r="B4727" s="61">
        <v>1</v>
      </c>
      <c r="C4727" s="61">
        <v>24</v>
      </c>
    </row>
    <row r="4728" spans="1:3" x14ac:dyDescent="0.2">
      <c r="A4728" s="59" t="s">
        <v>11763</v>
      </c>
      <c r="B4728" s="61">
        <v>3</v>
      </c>
      <c r="C4728" s="61">
        <v>72</v>
      </c>
    </row>
    <row r="4729" spans="1:3" x14ac:dyDescent="0.2">
      <c r="A4729" s="60" t="s">
        <v>11764</v>
      </c>
      <c r="B4729" s="61">
        <v>1</v>
      </c>
      <c r="C4729" s="61">
        <v>24</v>
      </c>
    </row>
    <row r="4730" spans="1:3" x14ac:dyDescent="0.2">
      <c r="A4730" s="60" t="s">
        <v>11765</v>
      </c>
      <c r="B4730" s="61">
        <v>1</v>
      </c>
      <c r="C4730" s="61">
        <v>24</v>
      </c>
    </row>
    <row r="4731" spans="1:3" x14ac:dyDescent="0.2">
      <c r="A4731" s="60" t="s">
        <v>11766</v>
      </c>
      <c r="B4731" s="61">
        <v>1</v>
      </c>
      <c r="C4731" s="61">
        <v>24</v>
      </c>
    </row>
    <row r="4732" spans="1:3" x14ac:dyDescent="0.2">
      <c r="A4732" s="58" t="s">
        <v>4102</v>
      </c>
      <c r="B4732" s="61">
        <v>5</v>
      </c>
      <c r="C4732" s="61">
        <v>120</v>
      </c>
    </row>
    <row r="4733" spans="1:3" x14ac:dyDescent="0.2">
      <c r="A4733" s="59" t="s">
        <v>11758</v>
      </c>
      <c r="B4733" s="61">
        <v>2</v>
      </c>
      <c r="C4733" s="61">
        <v>48</v>
      </c>
    </row>
    <row r="4734" spans="1:3" x14ac:dyDescent="0.2">
      <c r="A4734" s="60" t="s">
        <v>11760</v>
      </c>
      <c r="B4734" s="61">
        <v>1</v>
      </c>
      <c r="C4734" s="61">
        <v>24</v>
      </c>
    </row>
    <row r="4735" spans="1:3" x14ac:dyDescent="0.2">
      <c r="A4735" s="60" t="s">
        <v>11761</v>
      </c>
      <c r="B4735" s="61">
        <v>1</v>
      </c>
      <c r="C4735" s="61">
        <v>24</v>
      </c>
    </row>
    <row r="4736" spans="1:3" x14ac:dyDescent="0.2">
      <c r="A4736" s="59" t="s">
        <v>11763</v>
      </c>
      <c r="B4736" s="61">
        <v>3</v>
      </c>
      <c r="C4736" s="61">
        <v>72</v>
      </c>
    </row>
    <row r="4737" spans="1:3" x14ac:dyDescent="0.2">
      <c r="A4737" s="60" t="s">
        <v>11764</v>
      </c>
      <c r="B4737" s="61">
        <v>1</v>
      </c>
      <c r="C4737" s="61">
        <v>24</v>
      </c>
    </row>
    <row r="4738" spans="1:3" x14ac:dyDescent="0.2">
      <c r="A4738" s="60" t="s">
        <v>11765</v>
      </c>
      <c r="B4738" s="61">
        <v>1</v>
      </c>
      <c r="C4738" s="61">
        <v>24</v>
      </c>
    </row>
    <row r="4739" spans="1:3" x14ac:dyDescent="0.2">
      <c r="A4739" s="60" t="s">
        <v>11766</v>
      </c>
      <c r="B4739" s="61">
        <v>1</v>
      </c>
      <c r="C4739" s="61">
        <v>24</v>
      </c>
    </row>
    <row r="4740" spans="1:3" x14ac:dyDescent="0.2">
      <c r="A4740" s="58" t="s">
        <v>4107</v>
      </c>
      <c r="B4740" s="61">
        <v>5</v>
      </c>
      <c r="C4740" s="61">
        <v>120</v>
      </c>
    </row>
    <row r="4741" spans="1:3" x14ac:dyDescent="0.2">
      <c r="A4741" s="59" t="s">
        <v>11758</v>
      </c>
      <c r="B4741" s="61">
        <v>2</v>
      </c>
      <c r="C4741" s="61">
        <v>48</v>
      </c>
    </row>
    <row r="4742" spans="1:3" x14ac:dyDescent="0.2">
      <c r="A4742" s="60" t="s">
        <v>11760</v>
      </c>
      <c r="B4742" s="61">
        <v>1</v>
      </c>
      <c r="C4742" s="61">
        <v>24</v>
      </c>
    </row>
    <row r="4743" spans="1:3" x14ac:dyDescent="0.2">
      <c r="A4743" s="60" t="s">
        <v>11761</v>
      </c>
      <c r="B4743" s="61">
        <v>1</v>
      </c>
      <c r="C4743" s="61">
        <v>24</v>
      </c>
    </row>
    <row r="4744" spans="1:3" x14ac:dyDescent="0.2">
      <c r="A4744" s="59" t="s">
        <v>11763</v>
      </c>
      <c r="B4744" s="61">
        <v>3</v>
      </c>
      <c r="C4744" s="61">
        <v>72</v>
      </c>
    </row>
    <row r="4745" spans="1:3" x14ac:dyDescent="0.2">
      <c r="A4745" s="60" t="s">
        <v>11764</v>
      </c>
      <c r="B4745" s="61">
        <v>1</v>
      </c>
      <c r="C4745" s="61">
        <v>24</v>
      </c>
    </row>
    <row r="4746" spans="1:3" x14ac:dyDescent="0.2">
      <c r="A4746" s="60" t="s">
        <v>11765</v>
      </c>
      <c r="B4746" s="61">
        <v>1</v>
      </c>
      <c r="C4746" s="61">
        <v>24</v>
      </c>
    </row>
    <row r="4747" spans="1:3" x14ac:dyDescent="0.2">
      <c r="A4747" s="60" t="s">
        <v>11766</v>
      </c>
      <c r="B4747" s="61">
        <v>1</v>
      </c>
      <c r="C4747" s="61">
        <v>24</v>
      </c>
    </row>
    <row r="4748" spans="1:3" x14ac:dyDescent="0.2">
      <c r="A4748" s="58" t="s">
        <v>4112</v>
      </c>
      <c r="B4748" s="61">
        <v>5</v>
      </c>
      <c r="C4748" s="61">
        <v>120</v>
      </c>
    </row>
    <row r="4749" spans="1:3" x14ac:dyDescent="0.2">
      <c r="A4749" s="59" t="s">
        <v>11758</v>
      </c>
      <c r="B4749" s="61">
        <v>2</v>
      </c>
      <c r="C4749" s="61">
        <v>48</v>
      </c>
    </row>
    <row r="4750" spans="1:3" x14ac:dyDescent="0.2">
      <c r="A4750" s="60" t="s">
        <v>11760</v>
      </c>
      <c r="B4750" s="61">
        <v>1</v>
      </c>
      <c r="C4750" s="61">
        <v>24</v>
      </c>
    </row>
    <row r="4751" spans="1:3" x14ac:dyDescent="0.2">
      <c r="A4751" s="60" t="s">
        <v>11761</v>
      </c>
      <c r="B4751" s="61">
        <v>1</v>
      </c>
      <c r="C4751" s="61">
        <v>24</v>
      </c>
    </row>
    <row r="4752" spans="1:3" x14ac:dyDescent="0.2">
      <c r="A4752" s="59" t="s">
        <v>11763</v>
      </c>
      <c r="B4752" s="61">
        <v>3</v>
      </c>
      <c r="C4752" s="61">
        <v>72</v>
      </c>
    </row>
    <row r="4753" spans="1:3" x14ac:dyDescent="0.2">
      <c r="A4753" s="60" t="s">
        <v>11764</v>
      </c>
      <c r="B4753" s="61">
        <v>1</v>
      </c>
      <c r="C4753" s="61">
        <v>24</v>
      </c>
    </row>
    <row r="4754" spans="1:3" x14ac:dyDescent="0.2">
      <c r="A4754" s="60" t="s">
        <v>11765</v>
      </c>
      <c r="B4754" s="61">
        <v>1</v>
      </c>
      <c r="C4754" s="61">
        <v>24</v>
      </c>
    </row>
    <row r="4755" spans="1:3" x14ac:dyDescent="0.2">
      <c r="A4755" s="60" t="s">
        <v>11766</v>
      </c>
      <c r="B4755" s="61">
        <v>1</v>
      </c>
      <c r="C4755" s="61">
        <v>24</v>
      </c>
    </row>
    <row r="4756" spans="1:3" x14ac:dyDescent="0.2">
      <c r="A4756" s="58" t="s">
        <v>4117</v>
      </c>
      <c r="B4756" s="61">
        <v>5</v>
      </c>
      <c r="C4756" s="61">
        <v>120</v>
      </c>
    </row>
    <row r="4757" spans="1:3" x14ac:dyDescent="0.2">
      <c r="A4757" s="59" t="s">
        <v>11758</v>
      </c>
      <c r="B4757" s="61">
        <v>2</v>
      </c>
      <c r="C4757" s="61">
        <v>48</v>
      </c>
    </row>
    <row r="4758" spans="1:3" x14ac:dyDescent="0.2">
      <c r="A4758" s="60" t="s">
        <v>11760</v>
      </c>
      <c r="B4758" s="61">
        <v>1</v>
      </c>
      <c r="C4758" s="61">
        <v>24</v>
      </c>
    </row>
    <row r="4759" spans="1:3" x14ac:dyDescent="0.2">
      <c r="A4759" s="60" t="s">
        <v>11761</v>
      </c>
      <c r="B4759" s="61">
        <v>1</v>
      </c>
      <c r="C4759" s="61">
        <v>24</v>
      </c>
    </row>
    <row r="4760" spans="1:3" x14ac:dyDescent="0.2">
      <c r="A4760" s="59" t="s">
        <v>11763</v>
      </c>
      <c r="B4760" s="61">
        <v>3</v>
      </c>
      <c r="C4760" s="61">
        <v>72</v>
      </c>
    </row>
    <row r="4761" spans="1:3" x14ac:dyDescent="0.2">
      <c r="A4761" s="60" t="s">
        <v>11764</v>
      </c>
      <c r="B4761" s="61">
        <v>1</v>
      </c>
      <c r="C4761" s="61">
        <v>24</v>
      </c>
    </row>
    <row r="4762" spans="1:3" x14ac:dyDescent="0.2">
      <c r="A4762" s="60" t="s">
        <v>11765</v>
      </c>
      <c r="B4762" s="61">
        <v>1</v>
      </c>
      <c r="C4762" s="61">
        <v>24</v>
      </c>
    </row>
    <row r="4763" spans="1:3" x14ac:dyDescent="0.2">
      <c r="A4763" s="60" t="s">
        <v>11766</v>
      </c>
      <c r="B4763" s="61">
        <v>1</v>
      </c>
      <c r="C4763" s="61">
        <v>24</v>
      </c>
    </row>
    <row r="4764" spans="1:3" x14ac:dyDescent="0.2">
      <c r="A4764" s="58" t="s">
        <v>4122</v>
      </c>
      <c r="B4764" s="61">
        <v>5</v>
      </c>
      <c r="C4764" s="61">
        <v>120</v>
      </c>
    </row>
    <row r="4765" spans="1:3" x14ac:dyDescent="0.2">
      <c r="A4765" s="59" t="s">
        <v>11758</v>
      </c>
      <c r="B4765" s="61">
        <v>2</v>
      </c>
      <c r="C4765" s="61">
        <v>48</v>
      </c>
    </row>
    <row r="4766" spans="1:3" x14ac:dyDescent="0.2">
      <c r="A4766" s="60" t="s">
        <v>11760</v>
      </c>
      <c r="B4766" s="61">
        <v>1</v>
      </c>
      <c r="C4766" s="61">
        <v>24</v>
      </c>
    </row>
    <row r="4767" spans="1:3" x14ac:dyDescent="0.2">
      <c r="A4767" s="60" t="s">
        <v>11761</v>
      </c>
      <c r="B4767" s="61">
        <v>1</v>
      </c>
      <c r="C4767" s="61">
        <v>24</v>
      </c>
    </row>
    <row r="4768" spans="1:3" x14ac:dyDescent="0.2">
      <c r="A4768" s="59" t="s">
        <v>11763</v>
      </c>
      <c r="B4768" s="61">
        <v>3</v>
      </c>
      <c r="C4768" s="61">
        <v>72</v>
      </c>
    </row>
    <row r="4769" spans="1:3" x14ac:dyDescent="0.2">
      <c r="A4769" s="60" t="s">
        <v>11764</v>
      </c>
      <c r="B4769" s="61">
        <v>1</v>
      </c>
      <c r="C4769" s="61">
        <v>24</v>
      </c>
    </row>
    <row r="4770" spans="1:3" x14ac:dyDescent="0.2">
      <c r="A4770" s="60" t="s">
        <v>11765</v>
      </c>
      <c r="B4770" s="61">
        <v>1</v>
      </c>
      <c r="C4770" s="61">
        <v>24</v>
      </c>
    </row>
    <row r="4771" spans="1:3" x14ac:dyDescent="0.2">
      <c r="A4771" s="60" t="s">
        <v>11766</v>
      </c>
      <c r="B4771" s="61">
        <v>1</v>
      </c>
      <c r="C4771" s="61">
        <v>24</v>
      </c>
    </row>
    <row r="4772" spans="1:3" x14ac:dyDescent="0.2">
      <c r="A4772" s="58" t="s">
        <v>4127</v>
      </c>
      <c r="B4772" s="61">
        <v>5</v>
      </c>
      <c r="C4772" s="61">
        <v>120</v>
      </c>
    </row>
    <row r="4773" spans="1:3" x14ac:dyDescent="0.2">
      <c r="A4773" s="59" t="s">
        <v>11758</v>
      </c>
      <c r="B4773" s="61">
        <v>2</v>
      </c>
      <c r="C4773" s="61">
        <v>48</v>
      </c>
    </row>
    <row r="4774" spans="1:3" x14ac:dyDescent="0.2">
      <c r="A4774" s="60" t="s">
        <v>11760</v>
      </c>
      <c r="B4774" s="61">
        <v>1</v>
      </c>
      <c r="C4774" s="61">
        <v>24</v>
      </c>
    </row>
    <row r="4775" spans="1:3" x14ac:dyDescent="0.2">
      <c r="A4775" s="60" t="s">
        <v>11761</v>
      </c>
      <c r="B4775" s="61">
        <v>1</v>
      </c>
      <c r="C4775" s="61">
        <v>24</v>
      </c>
    </row>
    <row r="4776" spans="1:3" x14ac:dyDescent="0.2">
      <c r="A4776" s="59" t="s">
        <v>11763</v>
      </c>
      <c r="B4776" s="61">
        <v>3</v>
      </c>
      <c r="C4776" s="61">
        <v>72</v>
      </c>
    </row>
    <row r="4777" spans="1:3" x14ac:dyDescent="0.2">
      <c r="A4777" s="60" t="s">
        <v>11764</v>
      </c>
      <c r="B4777" s="61">
        <v>1</v>
      </c>
      <c r="C4777" s="61">
        <v>24</v>
      </c>
    </row>
    <row r="4778" spans="1:3" x14ac:dyDescent="0.2">
      <c r="A4778" s="60" t="s">
        <v>11765</v>
      </c>
      <c r="B4778" s="61">
        <v>1</v>
      </c>
      <c r="C4778" s="61">
        <v>24</v>
      </c>
    </row>
    <row r="4779" spans="1:3" x14ac:dyDescent="0.2">
      <c r="A4779" s="60" t="s">
        <v>11766</v>
      </c>
      <c r="B4779" s="61">
        <v>1</v>
      </c>
      <c r="C4779" s="61">
        <v>24</v>
      </c>
    </row>
    <row r="4780" spans="1:3" x14ac:dyDescent="0.2">
      <c r="A4780" s="58" t="s">
        <v>4132</v>
      </c>
      <c r="B4780" s="61">
        <v>5</v>
      </c>
      <c r="C4780" s="61">
        <v>120</v>
      </c>
    </row>
    <row r="4781" spans="1:3" x14ac:dyDescent="0.2">
      <c r="A4781" s="59" t="s">
        <v>11758</v>
      </c>
      <c r="B4781" s="61">
        <v>2</v>
      </c>
      <c r="C4781" s="61">
        <v>48</v>
      </c>
    </row>
    <row r="4782" spans="1:3" x14ac:dyDescent="0.2">
      <c r="A4782" s="60" t="s">
        <v>11760</v>
      </c>
      <c r="B4782" s="61">
        <v>1</v>
      </c>
      <c r="C4782" s="61">
        <v>24</v>
      </c>
    </row>
    <row r="4783" spans="1:3" x14ac:dyDescent="0.2">
      <c r="A4783" s="60" t="s">
        <v>11761</v>
      </c>
      <c r="B4783" s="61">
        <v>1</v>
      </c>
      <c r="C4783" s="61">
        <v>24</v>
      </c>
    </row>
    <row r="4784" spans="1:3" x14ac:dyDescent="0.2">
      <c r="A4784" s="59" t="s">
        <v>11763</v>
      </c>
      <c r="B4784" s="61">
        <v>3</v>
      </c>
      <c r="C4784" s="61">
        <v>72</v>
      </c>
    </row>
    <row r="4785" spans="1:3" x14ac:dyDescent="0.2">
      <c r="A4785" s="60" t="s">
        <v>11764</v>
      </c>
      <c r="B4785" s="61">
        <v>1</v>
      </c>
      <c r="C4785" s="61">
        <v>24</v>
      </c>
    </row>
    <row r="4786" spans="1:3" x14ac:dyDescent="0.2">
      <c r="A4786" s="60" t="s">
        <v>11765</v>
      </c>
      <c r="B4786" s="61">
        <v>1</v>
      </c>
      <c r="C4786" s="61">
        <v>24</v>
      </c>
    </row>
    <row r="4787" spans="1:3" x14ac:dyDescent="0.2">
      <c r="A4787" s="60" t="s">
        <v>11766</v>
      </c>
      <c r="B4787" s="61">
        <v>1</v>
      </c>
      <c r="C4787" s="61">
        <v>24</v>
      </c>
    </row>
    <row r="4788" spans="1:3" x14ac:dyDescent="0.2">
      <c r="A4788" s="58" t="s">
        <v>4137</v>
      </c>
      <c r="B4788" s="61">
        <v>5</v>
      </c>
      <c r="C4788" s="61">
        <v>120</v>
      </c>
    </row>
    <row r="4789" spans="1:3" x14ac:dyDescent="0.2">
      <c r="A4789" s="59" t="s">
        <v>11758</v>
      </c>
      <c r="B4789" s="61">
        <v>2</v>
      </c>
      <c r="C4789" s="61">
        <v>48</v>
      </c>
    </row>
    <row r="4790" spans="1:3" x14ac:dyDescent="0.2">
      <c r="A4790" s="60" t="s">
        <v>11760</v>
      </c>
      <c r="B4790" s="61">
        <v>1</v>
      </c>
      <c r="C4790" s="61">
        <v>24</v>
      </c>
    </row>
    <row r="4791" spans="1:3" x14ac:dyDescent="0.2">
      <c r="A4791" s="60" t="s">
        <v>11761</v>
      </c>
      <c r="B4791" s="61">
        <v>1</v>
      </c>
      <c r="C4791" s="61">
        <v>24</v>
      </c>
    </row>
    <row r="4792" spans="1:3" x14ac:dyDescent="0.2">
      <c r="A4792" s="59" t="s">
        <v>11763</v>
      </c>
      <c r="B4792" s="61">
        <v>3</v>
      </c>
      <c r="C4792" s="61">
        <v>72</v>
      </c>
    </row>
    <row r="4793" spans="1:3" x14ac:dyDescent="0.2">
      <c r="A4793" s="60" t="s">
        <v>11764</v>
      </c>
      <c r="B4793" s="61">
        <v>1</v>
      </c>
      <c r="C4793" s="61">
        <v>24</v>
      </c>
    </row>
    <row r="4794" spans="1:3" x14ac:dyDescent="0.2">
      <c r="A4794" s="60" t="s">
        <v>11765</v>
      </c>
      <c r="B4794" s="61">
        <v>1</v>
      </c>
      <c r="C4794" s="61">
        <v>24</v>
      </c>
    </row>
    <row r="4795" spans="1:3" x14ac:dyDescent="0.2">
      <c r="A4795" s="60" t="s">
        <v>11766</v>
      </c>
      <c r="B4795" s="61">
        <v>1</v>
      </c>
      <c r="C4795" s="61">
        <v>24</v>
      </c>
    </row>
    <row r="4796" spans="1:3" x14ac:dyDescent="0.2">
      <c r="A4796" s="58" t="s">
        <v>4142</v>
      </c>
      <c r="B4796" s="61">
        <v>5</v>
      </c>
      <c r="C4796" s="61">
        <v>120</v>
      </c>
    </row>
    <row r="4797" spans="1:3" x14ac:dyDescent="0.2">
      <c r="A4797" s="59" t="s">
        <v>11758</v>
      </c>
      <c r="B4797" s="61">
        <v>2</v>
      </c>
      <c r="C4797" s="61">
        <v>48</v>
      </c>
    </row>
    <row r="4798" spans="1:3" x14ac:dyDescent="0.2">
      <c r="A4798" s="60" t="s">
        <v>11760</v>
      </c>
      <c r="B4798" s="61">
        <v>1</v>
      </c>
      <c r="C4798" s="61">
        <v>24</v>
      </c>
    </row>
    <row r="4799" spans="1:3" x14ac:dyDescent="0.2">
      <c r="A4799" s="60" t="s">
        <v>11761</v>
      </c>
      <c r="B4799" s="61">
        <v>1</v>
      </c>
      <c r="C4799" s="61">
        <v>24</v>
      </c>
    </row>
    <row r="4800" spans="1:3" x14ac:dyDescent="0.2">
      <c r="A4800" s="59" t="s">
        <v>11763</v>
      </c>
      <c r="B4800" s="61">
        <v>3</v>
      </c>
      <c r="C4800" s="61">
        <v>72</v>
      </c>
    </row>
    <row r="4801" spans="1:3" x14ac:dyDescent="0.2">
      <c r="A4801" s="60" t="s">
        <v>11764</v>
      </c>
      <c r="B4801" s="61">
        <v>1</v>
      </c>
      <c r="C4801" s="61">
        <v>24</v>
      </c>
    </row>
    <row r="4802" spans="1:3" x14ac:dyDescent="0.2">
      <c r="A4802" s="60" t="s">
        <v>11765</v>
      </c>
      <c r="B4802" s="61">
        <v>1</v>
      </c>
      <c r="C4802" s="61">
        <v>24</v>
      </c>
    </row>
    <row r="4803" spans="1:3" x14ac:dyDescent="0.2">
      <c r="A4803" s="60" t="s">
        <v>11766</v>
      </c>
      <c r="B4803" s="61">
        <v>1</v>
      </c>
      <c r="C4803" s="61">
        <v>24</v>
      </c>
    </row>
    <row r="4804" spans="1:3" x14ac:dyDescent="0.2">
      <c r="A4804" s="58" t="s">
        <v>4147</v>
      </c>
      <c r="B4804" s="61">
        <v>5</v>
      </c>
      <c r="C4804" s="61">
        <v>120</v>
      </c>
    </row>
    <row r="4805" spans="1:3" x14ac:dyDescent="0.2">
      <c r="A4805" s="59" t="s">
        <v>11758</v>
      </c>
      <c r="B4805" s="61">
        <v>2</v>
      </c>
      <c r="C4805" s="61">
        <v>48</v>
      </c>
    </row>
    <row r="4806" spans="1:3" x14ac:dyDescent="0.2">
      <c r="A4806" s="60" t="s">
        <v>11760</v>
      </c>
      <c r="B4806" s="61">
        <v>1</v>
      </c>
      <c r="C4806" s="61">
        <v>24</v>
      </c>
    </row>
    <row r="4807" spans="1:3" x14ac:dyDescent="0.2">
      <c r="A4807" s="60" t="s">
        <v>11761</v>
      </c>
      <c r="B4807" s="61">
        <v>1</v>
      </c>
      <c r="C4807" s="61">
        <v>24</v>
      </c>
    </row>
    <row r="4808" spans="1:3" x14ac:dyDescent="0.2">
      <c r="A4808" s="59" t="s">
        <v>11763</v>
      </c>
      <c r="B4808" s="61">
        <v>3</v>
      </c>
      <c r="C4808" s="61">
        <v>72</v>
      </c>
    </row>
    <row r="4809" spans="1:3" x14ac:dyDescent="0.2">
      <c r="A4809" s="60" t="s">
        <v>11764</v>
      </c>
      <c r="B4809" s="61">
        <v>1</v>
      </c>
      <c r="C4809" s="61">
        <v>24</v>
      </c>
    </row>
    <row r="4810" spans="1:3" x14ac:dyDescent="0.2">
      <c r="A4810" s="60" t="s">
        <v>11765</v>
      </c>
      <c r="B4810" s="61">
        <v>1</v>
      </c>
      <c r="C4810" s="61">
        <v>24</v>
      </c>
    </row>
    <row r="4811" spans="1:3" x14ac:dyDescent="0.2">
      <c r="A4811" s="60" t="s">
        <v>11766</v>
      </c>
      <c r="B4811" s="61">
        <v>1</v>
      </c>
      <c r="C4811" s="61">
        <v>24</v>
      </c>
    </row>
    <row r="4812" spans="1:3" x14ac:dyDescent="0.2">
      <c r="A4812" s="58" t="s">
        <v>498</v>
      </c>
      <c r="B4812" s="61">
        <v>5</v>
      </c>
      <c r="C4812" s="61">
        <v>120</v>
      </c>
    </row>
    <row r="4813" spans="1:3" x14ac:dyDescent="0.2">
      <c r="A4813" s="59" t="s">
        <v>11758</v>
      </c>
      <c r="B4813" s="61">
        <v>2</v>
      </c>
      <c r="C4813" s="61">
        <v>48</v>
      </c>
    </row>
    <row r="4814" spans="1:3" x14ac:dyDescent="0.2">
      <c r="A4814" s="60" t="s">
        <v>11760</v>
      </c>
      <c r="B4814" s="61">
        <v>1</v>
      </c>
      <c r="C4814" s="61">
        <v>24</v>
      </c>
    </row>
    <row r="4815" spans="1:3" x14ac:dyDescent="0.2">
      <c r="A4815" s="60" t="s">
        <v>11761</v>
      </c>
      <c r="B4815" s="61">
        <v>1</v>
      </c>
      <c r="C4815" s="61">
        <v>24</v>
      </c>
    </row>
    <row r="4816" spans="1:3" x14ac:dyDescent="0.2">
      <c r="A4816" s="59" t="s">
        <v>11763</v>
      </c>
      <c r="B4816" s="61">
        <v>3</v>
      </c>
      <c r="C4816" s="61">
        <v>72</v>
      </c>
    </row>
    <row r="4817" spans="1:3" x14ac:dyDescent="0.2">
      <c r="A4817" s="60" t="s">
        <v>11764</v>
      </c>
      <c r="B4817" s="61">
        <v>1</v>
      </c>
      <c r="C4817" s="61">
        <v>24</v>
      </c>
    </row>
    <row r="4818" spans="1:3" x14ac:dyDescent="0.2">
      <c r="A4818" s="60" t="s">
        <v>11765</v>
      </c>
      <c r="B4818" s="61">
        <v>1</v>
      </c>
      <c r="C4818" s="61">
        <v>24</v>
      </c>
    </row>
    <row r="4819" spans="1:3" x14ac:dyDescent="0.2">
      <c r="A4819" s="60" t="s">
        <v>11766</v>
      </c>
      <c r="B4819" s="61">
        <v>1</v>
      </c>
      <c r="C4819" s="61">
        <v>24</v>
      </c>
    </row>
    <row r="4820" spans="1:3" x14ac:dyDescent="0.2">
      <c r="A4820" s="58" t="s">
        <v>4152</v>
      </c>
      <c r="B4820" s="61">
        <v>5</v>
      </c>
      <c r="C4820" s="61">
        <v>120</v>
      </c>
    </row>
    <row r="4821" spans="1:3" x14ac:dyDescent="0.2">
      <c r="A4821" s="59" t="s">
        <v>11758</v>
      </c>
      <c r="B4821" s="61">
        <v>2</v>
      </c>
      <c r="C4821" s="61">
        <v>48</v>
      </c>
    </row>
    <row r="4822" spans="1:3" x14ac:dyDescent="0.2">
      <c r="A4822" s="60" t="s">
        <v>11760</v>
      </c>
      <c r="B4822" s="61">
        <v>1</v>
      </c>
      <c r="C4822" s="61">
        <v>24</v>
      </c>
    </row>
    <row r="4823" spans="1:3" x14ac:dyDescent="0.2">
      <c r="A4823" s="60" t="s">
        <v>11761</v>
      </c>
      <c r="B4823" s="61">
        <v>1</v>
      </c>
      <c r="C4823" s="61">
        <v>24</v>
      </c>
    </row>
    <row r="4824" spans="1:3" x14ac:dyDescent="0.2">
      <c r="A4824" s="59" t="s">
        <v>11763</v>
      </c>
      <c r="B4824" s="61">
        <v>3</v>
      </c>
      <c r="C4824" s="61">
        <v>72</v>
      </c>
    </row>
    <row r="4825" spans="1:3" x14ac:dyDescent="0.2">
      <c r="A4825" s="60" t="s">
        <v>11764</v>
      </c>
      <c r="B4825" s="61">
        <v>1</v>
      </c>
      <c r="C4825" s="61">
        <v>24</v>
      </c>
    </row>
    <row r="4826" spans="1:3" x14ac:dyDescent="0.2">
      <c r="A4826" s="60" t="s">
        <v>11765</v>
      </c>
      <c r="B4826" s="61">
        <v>1</v>
      </c>
      <c r="C4826" s="61">
        <v>24</v>
      </c>
    </row>
    <row r="4827" spans="1:3" x14ac:dyDescent="0.2">
      <c r="A4827" s="60" t="s">
        <v>11766</v>
      </c>
      <c r="B4827" s="61">
        <v>1</v>
      </c>
      <c r="C4827" s="61">
        <v>24</v>
      </c>
    </row>
    <row r="4828" spans="1:3" x14ac:dyDescent="0.2">
      <c r="A4828" s="58" t="s">
        <v>4157</v>
      </c>
      <c r="B4828" s="61">
        <v>5</v>
      </c>
      <c r="C4828" s="61">
        <v>120</v>
      </c>
    </row>
    <row r="4829" spans="1:3" x14ac:dyDescent="0.2">
      <c r="A4829" s="59" t="s">
        <v>11758</v>
      </c>
      <c r="B4829" s="61">
        <v>2</v>
      </c>
      <c r="C4829" s="61">
        <v>48</v>
      </c>
    </row>
    <row r="4830" spans="1:3" x14ac:dyDescent="0.2">
      <c r="A4830" s="60" t="s">
        <v>11760</v>
      </c>
      <c r="B4830" s="61">
        <v>1</v>
      </c>
      <c r="C4830" s="61">
        <v>24</v>
      </c>
    </row>
    <row r="4831" spans="1:3" x14ac:dyDescent="0.2">
      <c r="A4831" s="60" t="s">
        <v>11761</v>
      </c>
      <c r="B4831" s="61">
        <v>1</v>
      </c>
      <c r="C4831" s="61">
        <v>24</v>
      </c>
    </row>
    <row r="4832" spans="1:3" x14ac:dyDescent="0.2">
      <c r="A4832" s="59" t="s">
        <v>11763</v>
      </c>
      <c r="B4832" s="61">
        <v>3</v>
      </c>
      <c r="C4832" s="61">
        <v>72</v>
      </c>
    </row>
    <row r="4833" spans="1:3" x14ac:dyDescent="0.2">
      <c r="A4833" s="60" t="s">
        <v>11764</v>
      </c>
      <c r="B4833" s="61">
        <v>1</v>
      </c>
      <c r="C4833" s="61">
        <v>24</v>
      </c>
    </row>
    <row r="4834" spans="1:3" x14ac:dyDescent="0.2">
      <c r="A4834" s="60" t="s">
        <v>11765</v>
      </c>
      <c r="B4834" s="61">
        <v>1</v>
      </c>
      <c r="C4834" s="61">
        <v>24</v>
      </c>
    </row>
    <row r="4835" spans="1:3" x14ac:dyDescent="0.2">
      <c r="A4835" s="60" t="s">
        <v>11766</v>
      </c>
      <c r="B4835" s="61">
        <v>1</v>
      </c>
      <c r="C4835" s="61">
        <v>24</v>
      </c>
    </row>
    <row r="4836" spans="1:3" x14ac:dyDescent="0.2">
      <c r="A4836" s="58" t="s">
        <v>4162</v>
      </c>
      <c r="B4836" s="61">
        <v>5</v>
      </c>
      <c r="C4836" s="61">
        <v>120</v>
      </c>
    </row>
    <row r="4837" spans="1:3" x14ac:dyDescent="0.2">
      <c r="A4837" s="59" t="s">
        <v>11758</v>
      </c>
      <c r="B4837" s="61">
        <v>2</v>
      </c>
      <c r="C4837" s="61">
        <v>48</v>
      </c>
    </row>
    <row r="4838" spans="1:3" x14ac:dyDescent="0.2">
      <c r="A4838" s="60" t="s">
        <v>11760</v>
      </c>
      <c r="B4838" s="61">
        <v>1</v>
      </c>
      <c r="C4838" s="61">
        <v>24</v>
      </c>
    </row>
    <row r="4839" spans="1:3" x14ac:dyDescent="0.2">
      <c r="A4839" s="60" t="s">
        <v>11761</v>
      </c>
      <c r="B4839" s="61">
        <v>1</v>
      </c>
      <c r="C4839" s="61">
        <v>24</v>
      </c>
    </row>
    <row r="4840" spans="1:3" x14ac:dyDescent="0.2">
      <c r="A4840" s="59" t="s">
        <v>11763</v>
      </c>
      <c r="B4840" s="61">
        <v>3</v>
      </c>
      <c r="C4840" s="61">
        <v>72</v>
      </c>
    </row>
    <row r="4841" spans="1:3" x14ac:dyDescent="0.2">
      <c r="A4841" s="60" t="s">
        <v>11764</v>
      </c>
      <c r="B4841" s="61">
        <v>1</v>
      </c>
      <c r="C4841" s="61">
        <v>24</v>
      </c>
    </row>
    <row r="4842" spans="1:3" x14ac:dyDescent="0.2">
      <c r="A4842" s="60" t="s">
        <v>11765</v>
      </c>
      <c r="B4842" s="61">
        <v>1</v>
      </c>
      <c r="C4842" s="61">
        <v>24</v>
      </c>
    </row>
    <row r="4843" spans="1:3" x14ac:dyDescent="0.2">
      <c r="A4843" s="60" t="s">
        <v>11766</v>
      </c>
      <c r="B4843" s="61">
        <v>1</v>
      </c>
      <c r="C4843" s="61">
        <v>24</v>
      </c>
    </row>
    <row r="4844" spans="1:3" x14ac:dyDescent="0.2">
      <c r="A4844" s="58" t="s">
        <v>4167</v>
      </c>
      <c r="B4844" s="61">
        <v>5</v>
      </c>
      <c r="C4844" s="61">
        <v>120</v>
      </c>
    </row>
    <row r="4845" spans="1:3" x14ac:dyDescent="0.2">
      <c r="A4845" s="59" t="s">
        <v>11758</v>
      </c>
      <c r="B4845" s="61">
        <v>2</v>
      </c>
      <c r="C4845" s="61">
        <v>48</v>
      </c>
    </row>
    <row r="4846" spans="1:3" x14ac:dyDescent="0.2">
      <c r="A4846" s="60" t="s">
        <v>11760</v>
      </c>
      <c r="B4846" s="61">
        <v>1</v>
      </c>
      <c r="C4846" s="61">
        <v>24</v>
      </c>
    </row>
    <row r="4847" spans="1:3" x14ac:dyDescent="0.2">
      <c r="A4847" s="60" t="s">
        <v>11761</v>
      </c>
      <c r="B4847" s="61">
        <v>1</v>
      </c>
      <c r="C4847" s="61">
        <v>24</v>
      </c>
    </row>
    <row r="4848" spans="1:3" x14ac:dyDescent="0.2">
      <c r="A4848" s="59" t="s">
        <v>11763</v>
      </c>
      <c r="B4848" s="61">
        <v>3</v>
      </c>
      <c r="C4848" s="61">
        <v>72</v>
      </c>
    </row>
    <row r="4849" spans="1:3" x14ac:dyDescent="0.2">
      <c r="A4849" s="60" t="s">
        <v>11764</v>
      </c>
      <c r="B4849" s="61">
        <v>1</v>
      </c>
      <c r="C4849" s="61">
        <v>24</v>
      </c>
    </row>
    <row r="4850" spans="1:3" x14ac:dyDescent="0.2">
      <c r="A4850" s="60" t="s">
        <v>11765</v>
      </c>
      <c r="B4850" s="61">
        <v>1</v>
      </c>
      <c r="C4850" s="61">
        <v>24</v>
      </c>
    </row>
    <row r="4851" spans="1:3" x14ac:dyDescent="0.2">
      <c r="A4851" s="60" t="s">
        <v>11766</v>
      </c>
      <c r="B4851" s="61">
        <v>1</v>
      </c>
      <c r="C4851" s="61">
        <v>24</v>
      </c>
    </row>
    <row r="4852" spans="1:3" x14ac:dyDescent="0.2">
      <c r="A4852" s="58" t="s">
        <v>4172</v>
      </c>
      <c r="B4852" s="61">
        <v>5</v>
      </c>
      <c r="C4852" s="61">
        <v>120</v>
      </c>
    </row>
    <row r="4853" spans="1:3" x14ac:dyDescent="0.2">
      <c r="A4853" s="59" t="s">
        <v>11758</v>
      </c>
      <c r="B4853" s="61">
        <v>2</v>
      </c>
      <c r="C4853" s="61">
        <v>48</v>
      </c>
    </row>
    <row r="4854" spans="1:3" x14ac:dyDescent="0.2">
      <c r="A4854" s="60" t="s">
        <v>11760</v>
      </c>
      <c r="B4854" s="61">
        <v>1</v>
      </c>
      <c r="C4854" s="61">
        <v>24</v>
      </c>
    </row>
    <row r="4855" spans="1:3" x14ac:dyDescent="0.2">
      <c r="A4855" s="60" t="s">
        <v>11761</v>
      </c>
      <c r="B4855" s="61">
        <v>1</v>
      </c>
      <c r="C4855" s="61">
        <v>24</v>
      </c>
    </row>
    <row r="4856" spans="1:3" x14ac:dyDescent="0.2">
      <c r="A4856" s="59" t="s">
        <v>11763</v>
      </c>
      <c r="B4856" s="61">
        <v>3</v>
      </c>
      <c r="C4856" s="61">
        <v>72</v>
      </c>
    </row>
    <row r="4857" spans="1:3" x14ac:dyDescent="0.2">
      <c r="A4857" s="60" t="s">
        <v>11764</v>
      </c>
      <c r="B4857" s="61">
        <v>1</v>
      </c>
      <c r="C4857" s="61">
        <v>24</v>
      </c>
    </row>
    <row r="4858" spans="1:3" x14ac:dyDescent="0.2">
      <c r="A4858" s="60" t="s">
        <v>11765</v>
      </c>
      <c r="B4858" s="61">
        <v>1</v>
      </c>
      <c r="C4858" s="61">
        <v>24</v>
      </c>
    </row>
    <row r="4859" spans="1:3" x14ac:dyDescent="0.2">
      <c r="A4859" s="60" t="s">
        <v>11766</v>
      </c>
      <c r="B4859" s="61">
        <v>1</v>
      </c>
      <c r="C4859" s="61">
        <v>24</v>
      </c>
    </row>
    <row r="4860" spans="1:3" x14ac:dyDescent="0.2">
      <c r="A4860" s="58" t="s">
        <v>4177</v>
      </c>
      <c r="B4860" s="61">
        <v>5</v>
      </c>
      <c r="C4860" s="61">
        <v>120</v>
      </c>
    </row>
    <row r="4861" spans="1:3" x14ac:dyDescent="0.2">
      <c r="A4861" s="59" t="s">
        <v>11758</v>
      </c>
      <c r="B4861" s="61">
        <v>2</v>
      </c>
      <c r="C4861" s="61">
        <v>48</v>
      </c>
    </row>
    <row r="4862" spans="1:3" x14ac:dyDescent="0.2">
      <c r="A4862" s="60" t="s">
        <v>11760</v>
      </c>
      <c r="B4862" s="61">
        <v>1</v>
      </c>
      <c r="C4862" s="61">
        <v>24</v>
      </c>
    </row>
    <row r="4863" spans="1:3" x14ac:dyDescent="0.2">
      <c r="A4863" s="60" t="s">
        <v>11761</v>
      </c>
      <c r="B4863" s="61">
        <v>1</v>
      </c>
      <c r="C4863" s="61">
        <v>24</v>
      </c>
    </row>
    <row r="4864" spans="1:3" x14ac:dyDescent="0.2">
      <c r="A4864" s="59" t="s">
        <v>11763</v>
      </c>
      <c r="B4864" s="61">
        <v>3</v>
      </c>
      <c r="C4864" s="61">
        <v>72</v>
      </c>
    </row>
    <row r="4865" spans="1:3" x14ac:dyDescent="0.2">
      <c r="A4865" s="60" t="s">
        <v>11764</v>
      </c>
      <c r="B4865" s="61">
        <v>1</v>
      </c>
      <c r="C4865" s="61">
        <v>24</v>
      </c>
    </row>
    <row r="4866" spans="1:3" x14ac:dyDescent="0.2">
      <c r="A4866" s="60" t="s">
        <v>11765</v>
      </c>
      <c r="B4866" s="61">
        <v>1</v>
      </c>
      <c r="C4866" s="61">
        <v>24</v>
      </c>
    </row>
    <row r="4867" spans="1:3" x14ac:dyDescent="0.2">
      <c r="A4867" s="60" t="s">
        <v>11766</v>
      </c>
      <c r="B4867" s="61">
        <v>1</v>
      </c>
      <c r="C4867" s="61">
        <v>24</v>
      </c>
    </row>
    <row r="4868" spans="1:3" x14ac:dyDescent="0.2">
      <c r="A4868" s="58" t="s">
        <v>4182</v>
      </c>
      <c r="B4868" s="61">
        <v>5</v>
      </c>
      <c r="C4868" s="61">
        <v>120</v>
      </c>
    </row>
    <row r="4869" spans="1:3" x14ac:dyDescent="0.2">
      <c r="A4869" s="59" t="s">
        <v>11758</v>
      </c>
      <c r="B4869" s="61">
        <v>2</v>
      </c>
      <c r="C4869" s="61">
        <v>48</v>
      </c>
    </row>
    <row r="4870" spans="1:3" x14ac:dyDescent="0.2">
      <c r="A4870" s="60" t="s">
        <v>11760</v>
      </c>
      <c r="B4870" s="61">
        <v>1</v>
      </c>
      <c r="C4870" s="61">
        <v>24</v>
      </c>
    </row>
    <row r="4871" spans="1:3" x14ac:dyDescent="0.2">
      <c r="A4871" s="60" t="s">
        <v>11761</v>
      </c>
      <c r="B4871" s="61">
        <v>1</v>
      </c>
      <c r="C4871" s="61">
        <v>24</v>
      </c>
    </row>
    <row r="4872" spans="1:3" x14ac:dyDescent="0.2">
      <c r="A4872" s="59" t="s">
        <v>11763</v>
      </c>
      <c r="B4872" s="61">
        <v>3</v>
      </c>
      <c r="C4872" s="61">
        <v>72</v>
      </c>
    </row>
    <row r="4873" spans="1:3" x14ac:dyDescent="0.2">
      <c r="A4873" s="60" t="s">
        <v>11764</v>
      </c>
      <c r="B4873" s="61">
        <v>1</v>
      </c>
      <c r="C4873" s="61">
        <v>24</v>
      </c>
    </row>
    <row r="4874" spans="1:3" x14ac:dyDescent="0.2">
      <c r="A4874" s="60" t="s">
        <v>11765</v>
      </c>
      <c r="B4874" s="61">
        <v>1</v>
      </c>
      <c r="C4874" s="61">
        <v>24</v>
      </c>
    </row>
    <row r="4875" spans="1:3" x14ac:dyDescent="0.2">
      <c r="A4875" s="60" t="s">
        <v>11766</v>
      </c>
      <c r="B4875" s="61">
        <v>1</v>
      </c>
      <c r="C4875" s="61">
        <v>24</v>
      </c>
    </row>
    <row r="4876" spans="1:3" x14ac:dyDescent="0.2">
      <c r="A4876" s="58" t="s">
        <v>4187</v>
      </c>
      <c r="B4876" s="61">
        <v>5</v>
      </c>
      <c r="C4876" s="61">
        <v>120</v>
      </c>
    </row>
    <row r="4877" spans="1:3" x14ac:dyDescent="0.2">
      <c r="A4877" s="59" t="s">
        <v>11758</v>
      </c>
      <c r="B4877" s="61">
        <v>2</v>
      </c>
      <c r="C4877" s="61">
        <v>48</v>
      </c>
    </row>
    <row r="4878" spans="1:3" x14ac:dyDescent="0.2">
      <c r="A4878" s="60" t="s">
        <v>11760</v>
      </c>
      <c r="B4878" s="61">
        <v>1</v>
      </c>
      <c r="C4878" s="61">
        <v>24</v>
      </c>
    </row>
    <row r="4879" spans="1:3" x14ac:dyDescent="0.2">
      <c r="A4879" s="60" t="s">
        <v>11761</v>
      </c>
      <c r="B4879" s="61">
        <v>1</v>
      </c>
      <c r="C4879" s="61">
        <v>24</v>
      </c>
    </row>
    <row r="4880" spans="1:3" x14ac:dyDescent="0.2">
      <c r="A4880" s="59" t="s">
        <v>11763</v>
      </c>
      <c r="B4880" s="61">
        <v>3</v>
      </c>
      <c r="C4880" s="61">
        <v>72</v>
      </c>
    </row>
    <row r="4881" spans="1:3" x14ac:dyDescent="0.2">
      <c r="A4881" s="60" t="s">
        <v>11764</v>
      </c>
      <c r="B4881" s="61">
        <v>1</v>
      </c>
      <c r="C4881" s="61">
        <v>24</v>
      </c>
    </row>
    <row r="4882" spans="1:3" x14ac:dyDescent="0.2">
      <c r="A4882" s="60" t="s">
        <v>11765</v>
      </c>
      <c r="B4882" s="61">
        <v>1</v>
      </c>
      <c r="C4882" s="61">
        <v>24</v>
      </c>
    </row>
    <row r="4883" spans="1:3" x14ac:dyDescent="0.2">
      <c r="A4883" s="60" t="s">
        <v>11766</v>
      </c>
      <c r="B4883" s="61">
        <v>1</v>
      </c>
      <c r="C4883" s="61">
        <v>24</v>
      </c>
    </row>
    <row r="4884" spans="1:3" x14ac:dyDescent="0.2">
      <c r="A4884" s="58" t="s">
        <v>4192</v>
      </c>
      <c r="B4884" s="61">
        <v>5</v>
      </c>
      <c r="C4884" s="61">
        <v>120</v>
      </c>
    </row>
    <row r="4885" spans="1:3" x14ac:dyDescent="0.2">
      <c r="A4885" s="59" t="s">
        <v>11758</v>
      </c>
      <c r="B4885" s="61">
        <v>2</v>
      </c>
      <c r="C4885" s="61">
        <v>48</v>
      </c>
    </row>
    <row r="4886" spans="1:3" x14ac:dyDescent="0.2">
      <c r="A4886" s="60" t="s">
        <v>11760</v>
      </c>
      <c r="B4886" s="61">
        <v>1</v>
      </c>
      <c r="C4886" s="61">
        <v>24</v>
      </c>
    </row>
    <row r="4887" spans="1:3" x14ac:dyDescent="0.2">
      <c r="A4887" s="60" t="s">
        <v>11761</v>
      </c>
      <c r="B4887" s="61">
        <v>1</v>
      </c>
      <c r="C4887" s="61">
        <v>24</v>
      </c>
    </row>
    <row r="4888" spans="1:3" x14ac:dyDescent="0.2">
      <c r="A4888" s="59" t="s">
        <v>11763</v>
      </c>
      <c r="B4888" s="61">
        <v>3</v>
      </c>
      <c r="C4888" s="61">
        <v>72</v>
      </c>
    </row>
    <row r="4889" spans="1:3" x14ac:dyDescent="0.2">
      <c r="A4889" s="60" t="s">
        <v>11764</v>
      </c>
      <c r="B4889" s="61">
        <v>1</v>
      </c>
      <c r="C4889" s="61">
        <v>24</v>
      </c>
    </row>
    <row r="4890" spans="1:3" x14ac:dyDescent="0.2">
      <c r="A4890" s="60" t="s">
        <v>11765</v>
      </c>
      <c r="B4890" s="61">
        <v>1</v>
      </c>
      <c r="C4890" s="61">
        <v>24</v>
      </c>
    </row>
    <row r="4891" spans="1:3" x14ac:dyDescent="0.2">
      <c r="A4891" s="60" t="s">
        <v>11766</v>
      </c>
      <c r="B4891" s="61">
        <v>1</v>
      </c>
      <c r="C4891" s="61">
        <v>24</v>
      </c>
    </row>
    <row r="4892" spans="1:3" x14ac:dyDescent="0.2">
      <c r="A4892" s="58" t="s">
        <v>4197</v>
      </c>
      <c r="B4892" s="61">
        <v>5</v>
      </c>
      <c r="C4892" s="61">
        <v>120</v>
      </c>
    </row>
    <row r="4893" spans="1:3" x14ac:dyDescent="0.2">
      <c r="A4893" s="59" t="s">
        <v>11758</v>
      </c>
      <c r="B4893" s="61">
        <v>2</v>
      </c>
      <c r="C4893" s="61">
        <v>48</v>
      </c>
    </row>
    <row r="4894" spans="1:3" x14ac:dyDescent="0.2">
      <c r="A4894" s="60" t="s">
        <v>11760</v>
      </c>
      <c r="B4894" s="61">
        <v>1</v>
      </c>
      <c r="C4894" s="61">
        <v>24</v>
      </c>
    </row>
    <row r="4895" spans="1:3" x14ac:dyDescent="0.2">
      <c r="A4895" s="60" t="s">
        <v>11761</v>
      </c>
      <c r="B4895" s="61">
        <v>1</v>
      </c>
      <c r="C4895" s="61">
        <v>24</v>
      </c>
    </row>
    <row r="4896" spans="1:3" x14ac:dyDescent="0.2">
      <c r="A4896" s="59" t="s">
        <v>11763</v>
      </c>
      <c r="B4896" s="61">
        <v>3</v>
      </c>
      <c r="C4896" s="61">
        <v>72</v>
      </c>
    </row>
    <row r="4897" spans="1:3" x14ac:dyDescent="0.2">
      <c r="A4897" s="60" t="s">
        <v>11764</v>
      </c>
      <c r="B4897" s="61">
        <v>1</v>
      </c>
      <c r="C4897" s="61">
        <v>24</v>
      </c>
    </row>
    <row r="4898" spans="1:3" x14ac:dyDescent="0.2">
      <c r="A4898" s="60" t="s">
        <v>11765</v>
      </c>
      <c r="B4898" s="61">
        <v>1</v>
      </c>
      <c r="C4898" s="61">
        <v>24</v>
      </c>
    </row>
    <row r="4899" spans="1:3" x14ac:dyDescent="0.2">
      <c r="A4899" s="60" t="s">
        <v>11766</v>
      </c>
      <c r="B4899" s="61">
        <v>1</v>
      </c>
      <c r="C4899" s="61">
        <v>24</v>
      </c>
    </row>
    <row r="4900" spans="1:3" x14ac:dyDescent="0.2">
      <c r="A4900" s="58" t="s">
        <v>503</v>
      </c>
      <c r="B4900" s="61">
        <v>5</v>
      </c>
      <c r="C4900" s="61">
        <v>120</v>
      </c>
    </row>
    <row r="4901" spans="1:3" x14ac:dyDescent="0.2">
      <c r="A4901" s="59" t="s">
        <v>11758</v>
      </c>
      <c r="B4901" s="61">
        <v>2</v>
      </c>
      <c r="C4901" s="61">
        <v>48</v>
      </c>
    </row>
    <row r="4902" spans="1:3" x14ac:dyDescent="0.2">
      <c r="A4902" s="60" t="s">
        <v>11760</v>
      </c>
      <c r="B4902" s="61">
        <v>1</v>
      </c>
      <c r="C4902" s="61">
        <v>24</v>
      </c>
    </row>
    <row r="4903" spans="1:3" x14ac:dyDescent="0.2">
      <c r="A4903" s="60" t="s">
        <v>11761</v>
      </c>
      <c r="B4903" s="61">
        <v>1</v>
      </c>
      <c r="C4903" s="61">
        <v>24</v>
      </c>
    </row>
    <row r="4904" spans="1:3" x14ac:dyDescent="0.2">
      <c r="A4904" s="59" t="s">
        <v>11763</v>
      </c>
      <c r="B4904" s="61">
        <v>3</v>
      </c>
      <c r="C4904" s="61">
        <v>72</v>
      </c>
    </row>
    <row r="4905" spans="1:3" x14ac:dyDescent="0.2">
      <c r="A4905" s="60" t="s">
        <v>11764</v>
      </c>
      <c r="B4905" s="61">
        <v>1</v>
      </c>
      <c r="C4905" s="61">
        <v>24</v>
      </c>
    </row>
    <row r="4906" spans="1:3" x14ac:dyDescent="0.2">
      <c r="A4906" s="60" t="s">
        <v>11765</v>
      </c>
      <c r="B4906" s="61">
        <v>1</v>
      </c>
      <c r="C4906" s="61">
        <v>24</v>
      </c>
    </row>
    <row r="4907" spans="1:3" x14ac:dyDescent="0.2">
      <c r="A4907" s="60" t="s">
        <v>11766</v>
      </c>
      <c r="B4907" s="61">
        <v>1</v>
      </c>
      <c r="C4907" s="61">
        <v>24</v>
      </c>
    </row>
    <row r="4908" spans="1:3" x14ac:dyDescent="0.2">
      <c r="A4908" s="58" t="s">
        <v>4202</v>
      </c>
      <c r="B4908" s="61">
        <v>5</v>
      </c>
      <c r="C4908" s="61">
        <v>120</v>
      </c>
    </row>
    <row r="4909" spans="1:3" x14ac:dyDescent="0.2">
      <c r="A4909" s="59" t="s">
        <v>11758</v>
      </c>
      <c r="B4909" s="61">
        <v>2</v>
      </c>
      <c r="C4909" s="61">
        <v>48</v>
      </c>
    </row>
    <row r="4910" spans="1:3" x14ac:dyDescent="0.2">
      <c r="A4910" s="60" t="s">
        <v>11760</v>
      </c>
      <c r="B4910" s="61">
        <v>1</v>
      </c>
      <c r="C4910" s="61">
        <v>24</v>
      </c>
    </row>
    <row r="4911" spans="1:3" x14ac:dyDescent="0.2">
      <c r="A4911" s="60" t="s">
        <v>11761</v>
      </c>
      <c r="B4911" s="61">
        <v>1</v>
      </c>
      <c r="C4911" s="61">
        <v>24</v>
      </c>
    </row>
    <row r="4912" spans="1:3" x14ac:dyDescent="0.2">
      <c r="A4912" s="59" t="s">
        <v>11763</v>
      </c>
      <c r="B4912" s="61">
        <v>3</v>
      </c>
      <c r="C4912" s="61">
        <v>72</v>
      </c>
    </row>
    <row r="4913" spans="1:3" x14ac:dyDescent="0.2">
      <c r="A4913" s="60" t="s">
        <v>11764</v>
      </c>
      <c r="B4913" s="61">
        <v>1</v>
      </c>
      <c r="C4913" s="61">
        <v>24</v>
      </c>
    </row>
    <row r="4914" spans="1:3" x14ac:dyDescent="0.2">
      <c r="A4914" s="60" t="s">
        <v>11765</v>
      </c>
      <c r="B4914" s="61">
        <v>1</v>
      </c>
      <c r="C4914" s="61">
        <v>24</v>
      </c>
    </row>
    <row r="4915" spans="1:3" x14ac:dyDescent="0.2">
      <c r="A4915" s="60" t="s">
        <v>11766</v>
      </c>
      <c r="B4915" s="61">
        <v>1</v>
      </c>
      <c r="C4915" s="61">
        <v>24</v>
      </c>
    </row>
    <row r="4916" spans="1:3" x14ac:dyDescent="0.2">
      <c r="A4916" s="58" t="s">
        <v>4207</v>
      </c>
      <c r="B4916" s="61">
        <v>5</v>
      </c>
      <c r="C4916" s="61">
        <v>120</v>
      </c>
    </row>
    <row r="4917" spans="1:3" x14ac:dyDescent="0.2">
      <c r="A4917" s="59" t="s">
        <v>11758</v>
      </c>
      <c r="B4917" s="61">
        <v>2</v>
      </c>
      <c r="C4917" s="61">
        <v>48</v>
      </c>
    </row>
    <row r="4918" spans="1:3" x14ac:dyDescent="0.2">
      <c r="A4918" s="60" t="s">
        <v>11760</v>
      </c>
      <c r="B4918" s="61">
        <v>1</v>
      </c>
      <c r="C4918" s="61">
        <v>24</v>
      </c>
    </row>
    <row r="4919" spans="1:3" x14ac:dyDescent="0.2">
      <c r="A4919" s="60" t="s">
        <v>11761</v>
      </c>
      <c r="B4919" s="61">
        <v>1</v>
      </c>
      <c r="C4919" s="61">
        <v>24</v>
      </c>
    </row>
    <row r="4920" spans="1:3" x14ac:dyDescent="0.2">
      <c r="A4920" s="59" t="s">
        <v>11763</v>
      </c>
      <c r="B4920" s="61">
        <v>3</v>
      </c>
      <c r="C4920" s="61">
        <v>72</v>
      </c>
    </row>
    <row r="4921" spans="1:3" x14ac:dyDescent="0.2">
      <c r="A4921" s="60" t="s">
        <v>11764</v>
      </c>
      <c r="B4921" s="61">
        <v>1</v>
      </c>
      <c r="C4921" s="61">
        <v>24</v>
      </c>
    </row>
    <row r="4922" spans="1:3" x14ac:dyDescent="0.2">
      <c r="A4922" s="60" t="s">
        <v>11765</v>
      </c>
      <c r="B4922" s="61">
        <v>1</v>
      </c>
      <c r="C4922" s="61">
        <v>24</v>
      </c>
    </row>
    <row r="4923" spans="1:3" x14ac:dyDescent="0.2">
      <c r="A4923" s="60" t="s">
        <v>11766</v>
      </c>
      <c r="B4923" s="61">
        <v>1</v>
      </c>
      <c r="C4923" s="61">
        <v>24</v>
      </c>
    </row>
    <row r="4924" spans="1:3" x14ac:dyDescent="0.2">
      <c r="A4924" s="58" t="s">
        <v>4212</v>
      </c>
      <c r="B4924" s="61">
        <v>5</v>
      </c>
      <c r="C4924" s="61">
        <v>120</v>
      </c>
    </row>
    <row r="4925" spans="1:3" x14ac:dyDescent="0.2">
      <c r="A4925" s="59" t="s">
        <v>11758</v>
      </c>
      <c r="B4925" s="61">
        <v>2</v>
      </c>
      <c r="C4925" s="61">
        <v>48</v>
      </c>
    </row>
    <row r="4926" spans="1:3" x14ac:dyDescent="0.2">
      <c r="A4926" s="60" t="s">
        <v>11760</v>
      </c>
      <c r="B4926" s="61">
        <v>1</v>
      </c>
      <c r="C4926" s="61">
        <v>24</v>
      </c>
    </row>
    <row r="4927" spans="1:3" x14ac:dyDescent="0.2">
      <c r="A4927" s="60" t="s">
        <v>11761</v>
      </c>
      <c r="B4927" s="61">
        <v>1</v>
      </c>
      <c r="C4927" s="61">
        <v>24</v>
      </c>
    </row>
    <row r="4928" spans="1:3" x14ac:dyDescent="0.2">
      <c r="A4928" s="59" t="s">
        <v>11763</v>
      </c>
      <c r="B4928" s="61">
        <v>3</v>
      </c>
      <c r="C4928" s="61">
        <v>72</v>
      </c>
    </row>
    <row r="4929" spans="1:3" x14ac:dyDescent="0.2">
      <c r="A4929" s="60" t="s">
        <v>11764</v>
      </c>
      <c r="B4929" s="61">
        <v>1</v>
      </c>
      <c r="C4929" s="61">
        <v>24</v>
      </c>
    </row>
    <row r="4930" spans="1:3" x14ac:dyDescent="0.2">
      <c r="A4930" s="60" t="s">
        <v>11765</v>
      </c>
      <c r="B4930" s="61">
        <v>1</v>
      </c>
      <c r="C4930" s="61">
        <v>24</v>
      </c>
    </row>
    <row r="4931" spans="1:3" x14ac:dyDescent="0.2">
      <c r="A4931" s="60" t="s">
        <v>11766</v>
      </c>
      <c r="B4931" s="61">
        <v>1</v>
      </c>
      <c r="C4931" s="61">
        <v>24</v>
      </c>
    </row>
    <row r="4932" spans="1:3" x14ac:dyDescent="0.2">
      <c r="A4932" s="58" t="s">
        <v>4217</v>
      </c>
      <c r="B4932" s="61">
        <v>5</v>
      </c>
      <c r="C4932" s="61">
        <v>120</v>
      </c>
    </row>
    <row r="4933" spans="1:3" x14ac:dyDescent="0.2">
      <c r="A4933" s="59" t="s">
        <v>11758</v>
      </c>
      <c r="B4933" s="61">
        <v>2</v>
      </c>
      <c r="C4933" s="61">
        <v>48</v>
      </c>
    </row>
    <row r="4934" spans="1:3" x14ac:dyDescent="0.2">
      <c r="A4934" s="60" t="s">
        <v>11760</v>
      </c>
      <c r="B4934" s="61">
        <v>1</v>
      </c>
      <c r="C4934" s="61">
        <v>24</v>
      </c>
    </row>
    <row r="4935" spans="1:3" x14ac:dyDescent="0.2">
      <c r="A4935" s="60" t="s">
        <v>11761</v>
      </c>
      <c r="B4935" s="61">
        <v>1</v>
      </c>
      <c r="C4935" s="61">
        <v>24</v>
      </c>
    </row>
    <row r="4936" spans="1:3" x14ac:dyDescent="0.2">
      <c r="A4936" s="59" t="s">
        <v>11763</v>
      </c>
      <c r="B4936" s="61">
        <v>3</v>
      </c>
      <c r="C4936" s="61">
        <v>72</v>
      </c>
    </row>
    <row r="4937" spans="1:3" x14ac:dyDescent="0.2">
      <c r="A4937" s="60" t="s">
        <v>11764</v>
      </c>
      <c r="B4937" s="61">
        <v>1</v>
      </c>
      <c r="C4937" s="61">
        <v>24</v>
      </c>
    </row>
    <row r="4938" spans="1:3" x14ac:dyDescent="0.2">
      <c r="A4938" s="60" t="s">
        <v>11765</v>
      </c>
      <c r="B4938" s="61">
        <v>1</v>
      </c>
      <c r="C4938" s="61">
        <v>24</v>
      </c>
    </row>
    <row r="4939" spans="1:3" x14ac:dyDescent="0.2">
      <c r="A4939" s="60" t="s">
        <v>11766</v>
      </c>
      <c r="B4939" s="61">
        <v>1</v>
      </c>
      <c r="C4939" s="61">
        <v>24</v>
      </c>
    </row>
    <row r="4940" spans="1:3" x14ac:dyDescent="0.2">
      <c r="A4940" s="58" t="s">
        <v>4222</v>
      </c>
      <c r="B4940" s="61">
        <v>5</v>
      </c>
      <c r="C4940" s="61">
        <v>120</v>
      </c>
    </row>
    <row r="4941" spans="1:3" x14ac:dyDescent="0.2">
      <c r="A4941" s="59" t="s">
        <v>11758</v>
      </c>
      <c r="B4941" s="61">
        <v>2</v>
      </c>
      <c r="C4941" s="61">
        <v>48</v>
      </c>
    </row>
    <row r="4942" spans="1:3" x14ac:dyDescent="0.2">
      <c r="A4942" s="60" t="s">
        <v>11760</v>
      </c>
      <c r="B4942" s="61">
        <v>1</v>
      </c>
      <c r="C4942" s="61">
        <v>24</v>
      </c>
    </row>
    <row r="4943" spans="1:3" x14ac:dyDescent="0.2">
      <c r="A4943" s="60" t="s">
        <v>11761</v>
      </c>
      <c r="B4943" s="61">
        <v>1</v>
      </c>
      <c r="C4943" s="61">
        <v>24</v>
      </c>
    </row>
    <row r="4944" spans="1:3" x14ac:dyDescent="0.2">
      <c r="A4944" s="59" t="s">
        <v>11763</v>
      </c>
      <c r="B4944" s="61">
        <v>3</v>
      </c>
      <c r="C4944" s="61">
        <v>72</v>
      </c>
    </row>
    <row r="4945" spans="1:3" x14ac:dyDescent="0.2">
      <c r="A4945" s="60" t="s">
        <v>11764</v>
      </c>
      <c r="B4945" s="61">
        <v>1</v>
      </c>
      <c r="C4945" s="61">
        <v>24</v>
      </c>
    </row>
    <row r="4946" spans="1:3" x14ac:dyDescent="0.2">
      <c r="A4946" s="60" t="s">
        <v>11765</v>
      </c>
      <c r="B4946" s="61">
        <v>1</v>
      </c>
      <c r="C4946" s="61">
        <v>24</v>
      </c>
    </row>
    <row r="4947" spans="1:3" x14ac:dyDescent="0.2">
      <c r="A4947" s="60" t="s">
        <v>11766</v>
      </c>
      <c r="B4947" s="61">
        <v>1</v>
      </c>
      <c r="C4947" s="61">
        <v>24</v>
      </c>
    </row>
    <row r="4948" spans="1:3" x14ac:dyDescent="0.2">
      <c r="A4948" s="58" t="s">
        <v>4227</v>
      </c>
      <c r="B4948" s="61">
        <v>5</v>
      </c>
      <c r="C4948" s="61">
        <v>120</v>
      </c>
    </row>
    <row r="4949" spans="1:3" x14ac:dyDescent="0.2">
      <c r="A4949" s="59" t="s">
        <v>11758</v>
      </c>
      <c r="B4949" s="61">
        <v>2</v>
      </c>
      <c r="C4949" s="61">
        <v>48</v>
      </c>
    </row>
    <row r="4950" spans="1:3" x14ac:dyDescent="0.2">
      <c r="A4950" s="60" t="s">
        <v>11760</v>
      </c>
      <c r="B4950" s="61">
        <v>1</v>
      </c>
      <c r="C4950" s="61">
        <v>24</v>
      </c>
    </row>
    <row r="4951" spans="1:3" x14ac:dyDescent="0.2">
      <c r="A4951" s="60" t="s">
        <v>11761</v>
      </c>
      <c r="B4951" s="61">
        <v>1</v>
      </c>
      <c r="C4951" s="61">
        <v>24</v>
      </c>
    </row>
    <row r="4952" spans="1:3" x14ac:dyDescent="0.2">
      <c r="A4952" s="59" t="s">
        <v>11763</v>
      </c>
      <c r="B4952" s="61">
        <v>3</v>
      </c>
      <c r="C4952" s="61">
        <v>72</v>
      </c>
    </row>
    <row r="4953" spans="1:3" x14ac:dyDescent="0.2">
      <c r="A4953" s="60" t="s">
        <v>11764</v>
      </c>
      <c r="B4953" s="61">
        <v>1</v>
      </c>
      <c r="C4953" s="61">
        <v>24</v>
      </c>
    </row>
    <row r="4954" spans="1:3" x14ac:dyDescent="0.2">
      <c r="A4954" s="60" t="s">
        <v>11765</v>
      </c>
      <c r="B4954" s="61">
        <v>1</v>
      </c>
      <c r="C4954" s="61">
        <v>24</v>
      </c>
    </row>
    <row r="4955" spans="1:3" x14ac:dyDescent="0.2">
      <c r="A4955" s="60" t="s">
        <v>11766</v>
      </c>
      <c r="B4955" s="61">
        <v>1</v>
      </c>
      <c r="C4955" s="61">
        <v>24</v>
      </c>
    </row>
    <row r="4956" spans="1:3" x14ac:dyDescent="0.2">
      <c r="A4956" s="58" t="s">
        <v>4232</v>
      </c>
      <c r="B4956" s="61">
        <v>5</v>
      </c>
      <c r="C4956" s="61">
        <v>120</v>
      </c>
    </row>
    <row r="4957" spans="1:3" x14ac:dyDescent="0.2">
      <c r="A4957" s="59" t="s">
        <v>11758</v>
      </c>
      <c r="B4957" s="61">
        <v>2</v>
      </c>
      <c r="C4957" s="61">
        <v>48</v>
      </c>
    </row>
    <row r="4958" spans="1:3" x14ac:dyDescent="0.2">
      <c r="A4958" s="60" t="s">
        <v>11760</v>
      </c>
      <c r="B4958" s="61">
        <v>1</v>
      </c>
      <c r="C4958" s="61">
        <v>24</v>
      </c>
    </row>
    <row r="4959" spans="1:3" x14ac:dyDescent="0.2">
      <c r="A4959" s="60" t="s">
        <v>11761</v>
      </c>
      <c r="B4959" s="61">
        <v>1</v>
      </c>
      <c r="C4959" s="61">
        <v>24</v>
      </c>
    </row>
    <row r="4960" spans="1:3" x14ac:dyDescent="0.2">
      <c r="A4960" s="59" t="s">
        <v>11763</v>
      </c>
      <c r="B4960" s="61">
        <v>3</v>
      </c>
      <c r="C4960" s="61">
        <v>72</v>
      </c>
    </row>
    <row r="4961" spans="1:3" x14ac:dyDescent="0.2">
      <c r="A4961" s="60" t="s">
        <v>11764</v>
      </c>
      <c r="B4961" s="61">
        <v>1</v>
      </c>
      <c r="C4961" s="61">
        <v>24</v>
      </c>
    </row>
    <row r="4962" spans="1:3" x14ac:dyDescent="0.2">
      <c r="A4962" s="60" t="s">
        <v>11765</v>
      </c>
      <c r="B4962" s="61">
        <v>1</v>
      </c>
      <c r="C4962" s="61">
        <v>24</v>
      </c>
    </row>
    <row r="4963" spans="1:3" x14ac:dyDescent="0.2">
      <c r="A4963" s="60" t="s">
        <v>11766</v>
      </c>
      <c r="B4963" s="61">
        <v>1</v>
      </c>
      <c r="C4963" s="61">
        <v>24</v>
      </c>
    </row>
    <row r="4964" spans="1:3" x14ac:dyDescent="0.2">
      <c r="A4964" s="58" t="s">
        <v>4237</v>
      </c>
      <c r="B4964" s="61">
        <v>5</v>
      </c>
      <c r="C4964" s="61">
        <v>120</v>
      </c>
    </row>
    <row r="4965" spans="1:3" x14ac:dyDescent="0.2">
      <c r="A4965" s="59" t="s">
        <v>11758</v>
      </c>
      <c r="B4965" s="61">
        <v>2</v>
      </c>
      <c r="C4965" s="61">
        <v>48</v>
      </c>
    </row>
    <row r="4966" spans="1:3" x14ac:dyDescent="0.2">
      <c r="A4966" s="60" t="s">
        <v>11760</v>
      </c>
      <c r="B4966" s="61">
        <v>1</v>
      </c>
      <c r="C4966" s="61">
        <v>24</v>
      </c>
    </row>
    <row r="4967" spans="1:3" x14ac:dyDescent="0.2">
      <c r="A4967" s="60" t="s">
        <v>11761</v>
      </c>
      <c r="B4967" s="61">
        <v>1</v>
      </c>
      <c r="C4967" s="61">
        <v>24</v>
      </c>
    </row>
    <row r="4968" spans="1:3" x14ac:dyDescent="0.2">
      <c r="A4968" s="59" t="s">
        <v>11763</v>
      </c>
      <c r="B4968" s="61">
        <v>3</v>
      </c>
      <c r="C4968" s="61">
        <v>72</v>
      </c>
    </row>
    <row r="4969" spans="1:3" x14ac:dyDescent="0.2">
      <c r="A4969" s="60" t="s">
        <v>11764</v>
      </c>
      <c r="B4969" s="61">
        <v>1</v>
      </c>
      <c r="C4969" s="61">
        <v>24</v>
      </c>
    </row>
    <row r="4970" spans="1:3" x14ac:dyDescent="0.2">
      <c r="A4970" s="60" t="s">
        <v>11765</v>
      </c>
      <c r="B4970" s="61">
        <v>1</v>
      </c>
      <c r="C4970" s="61">
        <v>24</v>
      </c>
    </row>
    <row r="4971" spans="1:3" x14ac:dyDescent="0.2">
      <c r="A4971" s="60" t="s">
        <v>11766</v>
      </c>
      <c r="B4971" s="61">
        <v>1</v>
      </c>
      <c r="C4971" s="61">
        <v>24</v>
      </c>
    </row>
    <row r="4972" spans="1:3" x14ac:dyDescent="0.2">
      <c r="A4972" s="58" t="s">
        <v>4242</v>
      </c>
      <c r="B4972" s="61">
        <v>5</v>
      </c>
      <c r="C4972" s="61">
        <v>120</v>
      </c>
    </row>
    <row r="4973" spans="1:3" x14ac:dyDescent="0.2">
      <c r="A4973" s="59" t="s">
        <v>11758</v>
      </c>
      <c r="B4973" s="61">
        <v>2</v>
      </c>
      <c r="C4973" s="61">
        <v>48</v>
      </c>
    </row>
    <row r="4974" spans="1:3" x14ac:dyDescent="0.2">
      <c r="A4974" s="60" t="s">
        <v>11760</v>
      </c>
      <c r="B4974" s="61">
        <v>1</v>
      </c>
      <c r="C4974" s="61">
        <v>24</v>
      </c>
    </row>
    <row r="4975" spans="1:3" x14ac:dyDescent="0.2">
      <c r="A4975" s="60" t="s">
        <v>11761</v>
      </c>
      <c r="B4975" s="61">
        <v>1</v>
      </c>
      <c r="C4975" s="61">
        <v>24</v>
      </c>
    </row>
    <row r="4976" spans="1:3" x14ac:dyDescent="0.2">
      <c r="A4976" s="59" t="s">
        <v>11763</v>
      </c>
      <c r="B4976" s="61">
        <v>3</v>
      </c>
      <c r="C4976" s="61">
        <v>72</v>
      </c>
    </row>
    <row r="4977" spans="1:3" x14ac:dyDescent="0.2">
      <c r="A4977" s="60" t="s">
        <v>11764</v>
      </c>
      <c r="B4977" s="61">
        <v>1</v>
      </c>
      <c r="C4977" s="61">
        <v>24</v>
      </c>
    </row>
    <row r="4978" spans="1:3" x14ac:dyDescent="0.2">
      <c r="A4978" s="60" t="s">
        <v>11765</v>
      </c>
      <c r="B4978" s="61">
        <v>1</v>
      </c>
      <c r="C4978" s="61">
        <v>24</v>
      </c>
    </row>
    <row r="4979" spans="1:3" x14ac:dyDescent="0.2">
      <c r="A4979" s="60" t="s">
        <v>11766</v>
      </c>
      <c r="B4979" s="61">
        <v>1</v>
      </c>
      <c r="C4979" s="61">
        <v>24</v>
      </c>
    </row>
    <row r="4980" spans="1:3" x14ac:dyDescent="0.2">
      <c r="A4980" s="58" t="s">
        <v>4247</v>
      </c>
      <c r="B4980" s="61">
        <v>5</v>
      </c>
      <c r="C4980" s="61">
        <v>120</v>
      </c>
    </row>
    <row r="4981" spans="1:3" x14ac:dyDescent="0.2">
      <c r="A4981" s="59" t="s">
        <v>11758</v>
      </c>
      <c r="B4981" s="61">
        <v>2</v>
      </c>
      <c r="C4981" s="61">
        <v>48</v>
      </c>
    </row>
    <row r="4982" spans="1:3" x14ac:dyDescent="0.2">
      <c r="A4982" s="60" t="s">
        <v>11760</v>
      </c>
      <c r="B4982" s="61">
        <v>1</v>
      </c>
      <c r="C4982" s="61">
        <v>24</v>
      </c>
    </row>
    <row r="4983" spans="1:3" x14ac:dyDescent="0.2">
      <c r="A4983" s="60" t="s">
        <v>11761</v>
      </c>
      <c r="B4983" s="61">
        <v>1</v>
      </c>
      <c r="C4983" s="61">
        <v>24</v>
      </c>
    </row>
    <row r="4984" spans="1:3" x14ac:dyDescent="0.2">
      <c r="A4984" s="59" t="s">
        <v>11763</v>
      </c>
      <c r="B4984" s="61">
        <v>3</v>
      </c>
      <c r="C4984" s="61">
        <v>72</v>
      </c>
    </row>
    <row r="4985" spans="1:3" x14ac:dyDescent="0.2">
      <c r="A4985" s="60" t="s">
        <v>11764</v>
      </c>
      <c r="B4985" s="61">
        <v>1</v>
      </c>
      <c r="C4985" s="61">
        <v>24</v>
      </c>
    </row>
    <row r="4986" spans="1:3" x14ac:dyDescent="0.2">
      <c r="A4986" s="60" t="s">
        <v>11765</v>
      </c>
      <c r="B4986" s="61">
        <v>1</v>
      </c>
      <c r="C4986" s="61">
        <v>24</v>
      </c>
    </row>
    <row r="4987" spans="1:3" x14ac:dyDescent="0.2">
      <c r="A4987" s="60" t="s">
        <v>11766</v>
      </c>
      <c r="B4987" s="61">
        <v>1</v>
      </c>
      <c r="C4987" s="61">
        <v>24</v>
      </c>
    </row>
    <row r="4988" spans="1:3" x14ac:dyDescent="0.2">
      <c r="A4988" s="58" t="s">
        <v>508</v>
      </c>
      <c r="B4988" s="61">
        <v>5</v>
      </c>
      <c r="C4988" s="61">
        <v>120</v>
      </c>
    </row>
    <row r="4989" spans="1:3" x14ac:dyDescent="0.2">
      <c r="A4989" s="59" t="s">
        <v>11758</v>
      </c>
      <c r="B4989" s="61">
        <v>2</v>
      </c>
      <c r="C4989" s="61">
        <v>48</v>
      </c>
    </row>
    <row r="4990" spans="1:3" x14ac:dyDescent="0.2">
      <c r="A4990" s="60" t="s">
        <v>11760</v>
      </c>
      <c r="B4990" s="61">
        <v>1</v>
      </c>
      <c r="C4990" s="61">
        <v>24</v>
      </c>
    </row>
    <row r="4991" spans="1:3" x14ac:dyDescent="0.2">
      <c r="A4991" s="60" t="s">
        <v>11761</v>
      </c>
      <c r="B4991" s="61">
        <v>1</v>
      </c>
      <c r="C4991" s="61">
        <v>24</v>
      </c>
    </row>
    <row r="4992" spans="1:3" x14ac:dyDescent="0.2">
      <c r="A4992" s="59" t="s">
        <v>11763</v>
      </c>
      <c r="B4992" s="61">
        <v>3</v>
      </c>
      <c r="C4992" s="61">
        <v>72</v>
      </c>
    </row>
    <row r="4993" spans="1:3" x14ac:dyDescent="0.2">
      <c r="A4993" s="60" t="s">
        <v>11764</v>
      </c>
      <c r="B4993" s="61">
        <v>1</v>
      </c>
      <c r="C4993" s="61">
        <v>24</v>
      </c>
    </row>
    <row r="4994" spans="1:3" x14ac:dyDescent="0.2">
      <c r="A4994" s="60" t="s">
        <v>11765</v>
      </c>
      <c r="B4994" s="61">
        <v>1</v>
      </c>
      <c r="C4994" s="61">
        <v>24</v>
      </c>
    </row>
    <row r="4995" spans="1:3" x14ac:dyDescent="0.2">
      <c r="A4995" s="60" t="s">
        <v>11766</v>
      </c>
      <c r="B4995" s="61">
        <v>1</v>
      </c>
      <c r="C4995" s="61">
        <v>24</v>
      </c>
    </row>
    <row r="4996" spans="1:3" x14ac:dyDescent="0.2">
      <c r="A4996" s="58" t="s">
        <v>4252</v>
      </c>
      <c r="B4996" s="61">
        <v>5</v>
      </c>
      <c r="C4996" s="61">
        <v>120</v>
      </c>
    </row>
    <row r="4997" spans="1:3" x14ac:dyDescent="0.2">
      <c r="A4997" s="59" t="s">
        <v>11758</v>
      </c>
      <c r="B4997" s="61">
        <v>2</v>
      </c>
      <c r="C4997" s="61">
        <v>48</v>
      </c>
    </row>
    <row r="4998" spans="1:3" x14ac:dyDescent="0.2">
      <c r="A4998" s="60" t="s">
        <v>11760</v>
      </c>
      <c r="B4998" s="61">
        <v>1</v>
      </c>
      <c r="C4998" s="61">
        <v>24</v>
      </c>
    </row>
    <row r="4999" spans="1:3" x14ac:dyDescent="0.2">
      <c r="A4999" s="60" t="s">
        <v>11761</v>
      </c>
      <c r="B4999" s="61">
        <v>1</v>
      </c>
      <c r="C4999" s="61">
        <v>24</v>
      </c>
    </row>
    <row r="5000" spans="1:3" x14ac:dyDescent="0.2">
      <c r="A5000" s="59" t="s">
        <v>11763</v>
      </c>
      <c r="B5000" s="61">
        <v>3</v>
      </c>
      <c r="C5000" s="61">
        <v>72</v>
      </c>
    </row>
    <row r="5001" spans="1:3" x14ac:dyDescent="0.2">
      <c r="A5001" s="60" t="s">
        <v>11764</v>
      </c>
      <c r="B5001" s="61">
        <v>1</v>
      </c>
      <c r="C5001" s="61">
        <v>24</v>
      </c>
    </row>
    <row r="5002" spans="1:3" x14ac:dyDescent="0.2">
      <c r="A5002" s="60" t="s">
        <v>11765</v>
      </c>
      <c r="B5002" s="61">
        <v>1</v>
      </c>
      <c r="C5002" s="61">
        <v>24</v>
      </c>
    </row>
    <row r="5003" spans="1:3" x14ac:dyDescent="0.2">
      <c r="A5003" s="60" t="s">
        <v>11766</v>
      </c>
      <c r="B5003" s="61">
        <v>1</v>
      </c>
      <c r="C5003" s="61">
        <v>24</v>
      </c>
    </row>
    <row r="5004" spans="1:3" x14ac:dyDescent="0.2">
      <c r="A5004" s="58" t="s">
        <v>4257</v>
      </c>
      <c r="B5004" s="61">
        <v>5</v>
      </c>
      <c r="C5004" s="61">
        <v>120</v>
      </c>
    </row>
    <row r="5005" spans="1:3" x14ac:dyDescent="0.2">
      <c r="A5005" s="59" t="s">
        <v>11758</v>
      </c>
      <c r="B5005" s="61">
        <v>2</v>
      </c>
      <c r="C5005" s="61">
        <v>48</v>
      </c>
    </row>
    <row r="5006" spans="1:3" x14ac:dyDescent="0.2">
      <c r="A5006" s="60" t="s">
        <v>11760</v>
      </c>
      <c r="B5006" s="61">
        <v>1</v>
      </c>
      <c r="C5006" s="61">
        <v>24</v>
      </c>
    </row>
    <row r="5007" spans="1:3" x14ac:dyDescent="0.2">
      <c r="A5007" s="60" t="s">
        <v>11761</v>
      </c>
      <c r="B5007" s="61">
        <v>1</v>
      </c>
      <c r="C5007" s="61">
        <v>24</v>
      </c>
    </row>
    <row r="5008" spans="1:3" x14ac:dyDescent="0.2">
      <c r="A5008" s="59" t="s">
        <v>11763</v>
      </c>
      <c r="B5008" s="61">
        <v>3</v>
      </c>
      <c r="C5008" s="61">
        <v>72</v>
      </c>
    </row>
    <row r="5009" spans="1:3" x14ac:dyDescent="0.2">
      <c r="A5009" s="60" t="s">
        <v>11764</v>
      </c>
      <c r="B5009" s="61">
        <v>1</v>
      </c>
      <c r="C5009" s="61">
        <v>24</v>
      </c>
    </row>
    <row r="5010" spans="1:3" x14ac:dyDescent="0.2">
      <c r="A5010" s="60" t="s">
        <v>11765</v>
      </c>
      <c r="B5010" s="61">
        <v>1</v>
      </c>
      <c r="C5010" s="61">
        <v>24</v>
      </c>
    </row>
    <row r="5011" spans="1:3" x14ac:dyDescent="0.2">
      <c r="A5011" s="60" t="s">
        <v>11766</v>
      </c>
      <c r="B5011" s="61">
        <v>1</v>
      </c>
      <c r="C5011" s="61">
        <v>24</v>
      </c>
    </row>
    <row r="5012" spans="1:3" x14ac:dyDescent="0.2">
      <c r="A5012" s="58" t="s">
        <v>4262</v>
      </c>
      <c r="B5012" s="61">
        <v>5</v>
      </c>
      <c r="C5012" s="61">
        <v>120</v>
      </c>
    </row>
    <row r="5013" spans="1:3" x14ac:dyDescent="0.2">
      <c r="A5013" s="59" t="s">
        <v>11758</v>
      </c>
      <c r="B5013" s="61">
        <v>2</v>
      </c>
      <c r="C5013" s="61">
        <v>48</v>
      </c>
    </row>
    <row r="5014" spans="1:3" x14ac:dyDescent="0.2">
      <c r="A5014" s="60" t="s">
        <v>11760</v>
      </c>
      <c r="B5014" s="61">
        <v>1</v>
      </c>
      <c r="C5014" s="61">
        <v>24</v>
      </c>
    </row>
    <row r="5015" spans="1:3" x14ac:dyDescent="0.2">
      <c r="A5015" s="60" t="s">
        <v>11761</v>
      </c>
      <c r="B5015" s="61">
        <v>1</v>
      </c>
      <c r="C5015" s="61">
        <v>24</v>
      </c>
    </row>
    <row r="5016" spans="1:3" x14ac:dyDescent="0.2">
      <c r="A5016" s="59" t="s">
        <v>11763</v>
      </c>
      <c r="B5016" s="61">
        <v>3</v>
      </c>
      <c r="C5016" s="61">
        <v>72</v>
      </c>
    </row>
    <row r="5017" spans="1:3" x14ac:dyDescent="0.2">
      <c r="A5017" s="60" t="s">
        <v>11764</v>
      </c>
      <c r="B5017" s="61">
        <v>1</v>
      </c>
      <c r="C5017" s="61">
        <v>24</v>
      </c>
    </row>
    <row r="5018" spans="1:3" x14ac:dyDescent="0.2">
      <c r="A5018" s="60" t="s">
        <v>11765</v>
      </c>
      <c r="B5018" s="61">
        <v>1</v>
      </c>
      <c r="C5018" s="61">
        <v>24</v>
      </c>
    </row>
    <row r="5019" spans="1:3" x14ac:dyDescent="0.2">
      <c r="A5019" s="60" t="s">
        <v>11766</v>
      </c>
      <c r="B5019" s="61">
        <v>1</v>
      </c>
      <c r="C5019" s="61">
        <v>24</v>
      </c>
    </row>
    <row r="5020" spans="1:3" x14ac:dyDescent="0.2">
      <c r="A5020" s="58" t="s">
        <v>4267</v>
      </c>
      <c r="B5020" s="61">
        <v>5</v>
      </c>
      <c r="C5020" s="61">
        <v>120</v>
      </c>
    </row>
    <row r="5021" spans="1:3" x14ac:dyDescent="0.2">
      <c r="A5021" s="59" t="s">
        <v>11758</v>
      </c>
      <c r="B5021" s="61">
        <v>2</v>
      </c>
      <c r="C5021" s="61">
        <v>48</v>
      </c>
    </row>
    <row r="5022" spans="1:3" x14ac:dyDescent="0.2">
      <c r="A5022" s="60" t="s">
        <v>11760</v>
      </c>
      <c r="B5022" s="61">
        <v>1</v>
      </c>
      <c r="C5022" s="61">
        <v>24</v>
      </c>
    </row>
    <row r="5023" spans="1:3" x14ac:dyDescent="0.2">
      <c r="A5023" s="60" t="s">
        <v>11761</v>
      </c>
      <c r="B5023" s="61">
        <v>1</v>
      </c>
      <c r="C5023" s="61">
        <v>24</v>
      </c>
    </row>
    <row r="5024" spans="1:3" x14ac:dyDescent="0.2">
      <c r="A5024" s="59" t="s">
        <v>11763</v>
      </c>
      <c r="B5024" s="61">
        <v>3</v>
      </c>
      <c r="C5024" s="61">
        <v>72</v>
      </c>
    </row>
    <row r="5025" spans="1:3" x14ac:dyDescent="0.2">
      <c r="A5025" s="60" t="s">
        <v>11764</v>
      </c>
      <c r="B5025" s="61">
        <v>1</v>
      </c>
      <c r="C5025" s="61">
        <v>24</v>
      </c>
    </row>
    <row r="5026" spans="1:3" x14ac:dyDescent="0.2">
      <c r="A5026" s="60" t="s">
        <v>11765</v>
      </c>
      <c r="B5026" s="61">
        <v>1</v>
      </c>
      <c r="C5026" s="61">
        <v>24</v>
      </c>
    </row>
    <row r="5027" spans="1:3" x14ac:dyDescent="0.2">
      <c r="A5027" s="60" t="s">
        <v>11766</v>
      </c>
      <c r="B5027" s="61">
        <v>1</v>
      </c>
      <c r="C5027" s="61">
        <v>24</v>
      </c>
    </row>
    <row r="5028" spans="1:3" x14ac:dyDescent="0.2">
      <c r="A5028" s="58" t="s">
        <v>4272</v>
      </c>
      <c r="B5028" s="61">
        <v>5</v>
      </c>
      <c r="C5028" s="61">
        <v>120</v>
      </c>
    </row>
    <row r="5029" spans="1:3" x14ac:dyDescent="0.2">
      <c r="A5029" s="59" t="s">
        <v>11758</v>
      </c>
      <c r="B5029" s="61">
        <v>2</v>
      </c>
      <c r="C5029" s="61">
        <v>48</v>
      </c>
    </row>
    <row r="5030" spans="1:3" x14ac:dyDescent="0.2">
      <c r="A5030" s="60" t="s">
        <v>11760</v>
      </c>
      <c r="B5030" s="61">
        <v>1</v>
      </c>
      <c r="C5030" s="61">
        <v>24</v>
      </c>
    </row>
    <row r="5031" spans="1:3" x14ac:dyDescent="0.2">
      <c r="A5031" s="60" t="s">
        <v>11761</v>
      </c>
      <c r="B5031" s="61">
        <v>1</v>
      </c>
      <c r="C5031" s="61">
        <v>24</v>
      </c>
    </row>
    <row r="5032" spans="1:3" x14ac:dyDescent="0.2">
      <c r="A5032" s="59" t="s">
        <v>11763</v>
      </c>
      <c r="B5032" s="61">
        <v>3</v>
      </c>
      <c r="C5032" s="61">
        <v>72</v>
      </c>
    </row>
    <row r="5033" spans="1:3" x14ac:dyDescent="0.2">
      <c r="A5033" s="60" t="s">
        <v>11764</v>
      </c>
      <c r="B5033" s="61">
        <v>1</v>
      </c>
      <c r="C5033" s="61">
        <v>24</v>
      </c>
    </row>
    <row r="5034" spans="1:3" x14ac:dyDescent="0.2">
      <c r="A5034" s="60" t="s">
        <v>11765</v>
      </c>
      <c r="B5034" s="61">
        <v>1</v>
      </c>
      <c r="C5034" s="61">
        <v>24</v>
      </c>
    </row>
    <row r="5035" spans="1:3" x14ac:dyDescent="0.2">
      <c r="A5035" s="60" t="s">
        <v>11766</v>
      </c>
      <c r="B5035" s="61">
        <v>1</v>
      </c>
      <c r="C5035" s="61">
        <v>24</v>
      </c>
    </row>
    <row r="5036" spans="1:3" x14ac:dyDescent="0.2">
      <c r="A5036" s="58" t="s">
        <v>4277</v>
      </c>
      <c r="B5036" s="61">
        <v>5</v>
      </c>
      <c r="C5036" s="61">
        <v>120</v>
      </c>
    </row>
    <row r="5037" spans="1:3" x14ac:dyDescent="0.2">
      <c r="A5037" s="59" t="s">
        <v>11758</v>
      </c>
      <c r="B5037" s="61">
        <v>2</v>
      </c>
      <c r="C5037" s="61">
        <v>48</v>
      </c>
    </row>
    <row r="5038" spans="1:3" x14ac:dyDescent="0.2">
      <c r="A5038" s="60" t="s">
        <v>11760</v>
      </c>
      <c r="B5038" s="61">
        <v>1</v>
      </c>
      <c r="C5038" s="61">
        <v>24</v>
      </c>
    </row>
    <row r="5039" spans="1:3" x14ac:dyDescent="0.2">
      <c r="A5039" s="60" t="s">
        <v>11761</v>
      </c>
      <c r="B5039" s="61">
        <v>1</v>
      </c>
      <c r="C5039" s="61">
        <v>24</v>
      </c>
    </row>
    <row r="5040" spans="1:3" x14ac:dyDescent="0.2">
      <c r="A5040" s="59" t="s">
        <v>11763</v>
      </c>
      <c r="B5040" s="61">
        <v>3</v>
      </c>
      <c r="C5040" s="61">
        <v>72</v>
      </c>
    </row>
    <row r="5041" spans="1:3" x14ac:dyDescent="0.2">
      <c r="A5041" s="60" t="s">
        <v>11764</v>
      </c>
      <c r="B5041" s="61">
        <v>1</v>
      </c>
      <c r="C5041" s="61">
        <v>24</v>
      </c>
    </row>
    <row r="5042" spans="1:3" x14ac:dyDescent="0.2">
      <c r="A5042" s="60" t="s">
        <v>11765</v>
      </c>
      <c r="B5042" s="61">
        <v>1</v>
      </c>
      <c r="C5042" s="61">
        <v>24</v>
      </c>
    </row>
    <row r="5043" spans="1:3" x14ac:dyDescent="0.2">
      <c r="A5043" s="60" t="s">
        <v>11766</v>
      </c>
      <c r="B5043" s="61">
        <v>1</v>
      </c>
      <c r="C5043" s="61">
        <v>24</v>
      </c>
    </row>
    <row r="5044" spans="1:3" x14ac:dyDescent="0.2">
      <c r="A5044" s="58" t="s">
        <v>4282</v>
      </c>
      <c r="B5044" s="61">
        <v>5</v>
      </c>
      <c r="C5044" s="61">
        <v>120</v>
      </c>
    </row>
    <row r="5045" spans="1:3" x14ac:dyDescent="0.2">
      <c r="A5045" s="59" t="s">
        <v>11758</v>
      </c>
      <c r="B5045" s="61">
        <v>2</v>
      </c>
      <c r="C5045" s="61">
        <v>48</v>
      </c>
    </row>
    <row r="5046" spans="1:3" x14ac:dyDescent="0.2">
      <c r="A5046" s="60" t="s">
        <v>11760</v>
      </c>
      <c r="B5046" s="61">
        <v>1</v>
      </c>
      <c r="C5046" s="61">
        <v>24</v>
      </c>
    </row>
    <row r="5047" spans="1:3" x14ac:dyDescent="0.2">
      <c r="A5047" s="60" t="s">
        <v>11761</v>
      </c>
      <c r="B5047" s="61">
        <v>1</v>
      </c>
      <c r="C5047" s="61">
        <v>24</v>
      </c>
    </row>
    <row r="5048" spans="1:3" x14ac:dyDescent="0.2">
      <c r="A5048" s="59" t="s">
        <v>11763</v>
      </c>
      <c r="B5048" s="61">
        <v>3</v>
      </c>
      <c r="C5048" s="61">
        <v>72</v>
      </c>
    </row>
    <row r="5049" spans="1:3" x14ac:dyDescent="0.2">
      <c r="A5049" s="60" t="s">
        <v>11764</v>
      </c>
      <c r="B5049" s="61">
        <v>1</v>
      </c>
      <c r="C5049" s="61">
        <v>24</v>
      </c>
    </row>
    <row r="5050" spans="1:3" x14ac:dyDescent="0.2">
      <c r="A5050" s="60" t="s">
        <v>11765</v>
      </c>
      <c r="B5050" s="61">
        <v>1</v>
      </c>
      <c r="C5050" s="61">
        <v>24</v>
      </c>
    </row>
    <row r="5051" spans="1:3" x14ac:dyDescent="0.2">
      <c r="A5051" s="60" t="s">
        <v>11766</v>
      </c>
      <c r="B5051" s="61">
        <v>1</v>
      </c>
      <c r="C5051" s="61">
        <v>24</v>
      </c>
    </row>
    <row r="5052" spans="1:3" x14ac:dyDescent="0.2">
      <c r="A5052" s="58" t="s">
        <v>4287</v>
      </c>
      <c r="B5052" s="61">
        <v>5</v>
      </c>
      <c r="C5052" s="61">
        <v>120</v>
      </c>
    </row>
    <row r="5053" spans="1:3" x14ac:dyDescent="0.2">
      <c r="A5053" s="59" t="s">
        <v>11758</v>
      </c>
      <c r="B5053" s="61">
        <v>2</v>
      </c>
      <c r="C5053" s="61">
        <v>48</v>
      </c>
    </row>
    <row r="5054" spans="1:3" x14ac:dyDescent="0.2">
      <c r="A5054" s="60" t="s">
        <v>11760</v>
      </c>
      <c r="B5054" s="61">
        <v>1</v>
      </c>
      <c r="C5054" s="61">
        <v>24</v>
      </c>
    </row>
    <row r="5055" spans="1:3" x14ac:dyDescent="0.2">
      <c r="A5055" s="60" t="s">
        <v>11761</v>
      </c>
      <c r="B5055" s="61">
        <v>1</v>
      </c>
      <c r="C5055" s="61">
        <v>24</v>
      </c>
    </row>
    <row r="5056" spans="1:3" x14ac:dyDescent="0.2">
      <c r="A5056" s="59" t="s">
        <v>11763</v>
      </c>
      <c r="B5056" s="61">
        <v>3</v>
      </c>
      <c r="C5056" s="61">
        <v>72</v>
      </c>
    </row>
    <row r="5057" spans="1:3" x14ac:dyDescent="0.2">
      <c r="A5057" s="60" t="s">
        <v>11764</v>
      </c>
      <c r="B5057" s="61">
        <v>1</v>
      </c>
      <c r="C5057" s="61">
        <v>24</v>
      </c>
    </row>
    <row r="5058" spans="1:3" x14ac:dyDescent="0.2">
      <c r="A5058" s="60" t="s">
        <v>11765</v>
      </c>
      <c r="B5058" s="61">
        <v>1</v>
      </c>
      <c r="C5058" s="61">
        <v>24</v>
      </c>
    </row>
    <row r="5059" spans="1:3" x14ac:dyDescent="0.2">
      <c r="A5059" s="60" t="s">
        <v>11766</v>
      </c>
      <c r="B5059" s="61">
        <v>1</v>
      </c>
      <c r="C5059" s="61">
        <v>24</v>
      </c>
    </row>
    <row r="5060" spans="1:3" x14ac:dyDescent="0.2">
      <c r="A5060" s="58" t="s">
        <v>4292</v>
      </c>
      <c r="B5060" s="61">
        <v>5</v>
      </c>
      <c r="C5060" s="61">
        <v>120</v>
      </c>
    </row>
    <row r="5061" spans="1:3" x14ac:dyDescent="0.2">
      <c r="A5061" s="59" t="s">
        <v>11758</v>
      </c>
      <c r="B5061" s="61">
        <v>2</v>
      </c>
      <c r="C5061" s="61">
        <v>48</v>
      </c>
    </row>
    <row r="5062" spans="1:3" x14ac:dyDescent="0.2">
      <c r="A5062" s="60" t="s">
        <v>11760</v>
      </c>
      <c r="B5062" s="61">
        <v>1</v>
      </c>
      <c r="C5062" s="61">
        <v>24</v>
      </c>
    </row>
    <row r="5063" spans="1:3" x14ac:dyDescent="0.2">
      <c r="A5063" s="60" t="s">
        <v>11761</v>
      </c>
      <c r="B5063" s="61">
        <v>1</v>
      </c>
      <c r="C5063" s="61">
        <v>24</v>
      </c>
    </row>
    <row r="5064" spans="1:3" x14ac:dyDescent="0.2">
      <c r="A5064" s="59" t="s">
        <v>11763</v>
      </c>
      <c r="B5064" s="61">
        <v>3</v>
      </c>
      <c r="C5064" s="61">
        <v>72</v>
      </c>
    </row>
    <row r="5065" spans="1:3" x14ac:dyDescent="0.2">
      <c r="A5065" s="60" t="s">
        <v>11764</v>
      </c>
      <c r="B5065" s="61">
        <v>1</v>
      </c>
      <c r="C5065" s="61">
        <v>24</v>
      </c>
    </row>
    <row r="5066" spans="1:3" x14ac:dyDescent="0.2">
      <c r="A5066" s="60" t="s">
        <v>11765</v>
      </c>
      <c r="B5066" s="61">
        <v>1</v>
      </c>
      <c r="C5066" s="61">
        <v>24</v>
      </c>
    </row>
    <row r="5067" spans="1:3" x14ac:dyDescent="0.2">
      <c r="A5067" s="60" t="s">
        <v>11766</v>
      </c>
      <c r="B5067" s="61">
        <v>1</v>
      </c>
      <c r="C5067" s="61">
        <v>24</v>
      </c>
    </row>
    <row r="5068" spans="1:3" x14ac:dyDescent="0.2">
      <c r="A5068" s="58" t="s">
        <v>4297</v>
      </c>
      <c r="B5068" s="61">
        <v>5</v>
      </c>
      <c r="C5068" s="61">
        <v>120</v>
      </c>
    </row>
    <row r="5069" spans="1:3" x14ac:dyDescent="0.2">
      <c r="A5069" s="59" t="s">
        <v>11758</v>
      </c>
      <c r="B5069" s="61">
        <v>2</v>
      </c>
      <c r="C5069" s="61">
        <v>48</v>
      </c>
    </row>
    <row r="5070" spans="1:3" x14ac:dyDescent="0.2">
      <c r="A5070" s="60" t="s">
        <v>11760</v>
      </c>
      <c r="B5070" s="61">
        <v>1</v>
      </c>
      <c r="C5070" s="61">
        <v>24</v>
      </c>
    </row>
    <row r="5071" spans="1:3" x14ac:dyDescent="0.2">
      <c r="A5071" s="60" t="s">
        <v>11761</v>
      </c>
      <c r="B5071" s="61">
        <v>1</v>
      </c>
      <c r="C5071" s="61">
        <v>24</v>
      </c>
    </row>
    <row r="5072" spans="1:3" x14ac:dyDescent="0.2">
      <c r="A5072" s="59" t="s">
        <v>11763</v>
      </c>
      <c r="B5072" s="61">
        <v>3</v>
      </c>
      <c r="C5072" s="61">
        <v>72</v>
      </c>
    </row>
    <row r="5073" spans="1:3" x14ac:dyDescent="0.2">
      <c r="A5073" s="60" t="s">
        <v>11764</v>
      </c>
      <c r="B5073" s="61">
        <v>1</v>
      </c>
      <c r="C5073" s="61">
        <v>24</v>
      </c>
    </row>
    <row r="5074" spans="1:3" x14ac:dyDescent="0.2">
      <c r="A5074" s="60" t="s">
        <v>11765</v>
      </c>
      <c r="B5074" s="61">
        <v>1</v>
      </c>
      <c r="C5074" s="61">
        <v>24</v>
      </c>
    </row>
    <row r="5075" spans="1:3" x14ac:dyDescent="0.2">
      <c r="A5075" s="60" t="s">
        <v>11766</v>
      </c>
      <c r="B5075" s="61">
        <v>1</v>
      </c>
      <c r="C5075" s="61">
        <v>24</v>
      </c>
    </row>
    <row r="5076" spans="1:3" x14ac:dyDescent="0.2">
      <c r="A5076" s="58" t="s">
        <v>513</v>
      </c>
      <c r="B5076" s="61">
        <v>5</v>
      </c>
      <c r="C5076" s="61">
        <v>120</v>
      </c>
    </row>
    <row r="5077" spans="1:3" x14ac:dyDescent="0.2">
      <c r="A5077" s="59" t="s">
        <v>11758</v>
      </c>
      <c r="B5077" s="61">
        <v>2</v>
      </c>
      <c r="C5077" s="61">
        <v>48</v>
      </c>
    </row>
    <row r="5078" spans="1:3" x14ac:dyDescent="0.2">
      <c r="A5078" s="60" t="s">
        <v>11760</v>
      </c>
      <c r="B5078" s="61">
        <v>1</v>
      </c>
      <c r="C5078" s="61">
        <v>24</v>
      </c>
    </row>
    <row r="5079" spans="1:3" x14ac:dyDescent="0.2">
      <c r="A5079" s="60" t="s">
        <v>11761</v>
      </c>
      <c r="B5079" s="61">
        <v>1</v>
      </c>
      <c r="C5079" s="61">
        <v>24</v>
      </c>
    </row>
    <row r="5080" spans="1:3" x14ac:dyDescent="0.2">
      <c r="A5080" s="59" t="s">
        <v>11763</v>
      </c>
      <c r="B5080" s="61">
        <v>3</v>
      </c>
      <c r="C5080" s="61">
        <v>72</v>
      </c>
    </row>
    <row r="5081" spans="1:3" x14ac:dyDescent="0.2">
      <c r="A5081" s="60" t="s">
        <v>11764</v>
      </c>
      <c r="B5081" s="61">
        <v>1</v>
      </c>
      <c r="C5081" s="61">
        <v>24</v>
      </c>
    </row>
    <row r="5082" spans="1:3" x14ac:dyDescent="0.2">
      <c r="A5082" s="60" t="s">
        <v>11765</v>
      </c>
      <c r="B5082" s="61">
        <v>1</v>
      </c>
      <c r="C5082" s="61">
        <v>24</v>
      </c>
    </row>
    <row r="5083" spans="1:3" x14ac:dyDescent="0.2">
      <c r="A5083" s="60" t="s">
        <v>11766</v>
      </c>
      <c r="B5083" s="61">
        <v>1</v>
      </c>
      <c r="C5083" s="61">
        <v>24</v>
      </c>
    </row>
    <row r="5084" spans="1:3" x14ac:dyDescent="0.2">
      <c r="A5084" s="58" t="s">
        <v>4302</v>
      </c>
      <c r="B5084" s="61">
        <v>5</v>
      </c>
      <c r="C5084" s="61">
        <v>120</v>
      </c>
    </row>
    <row r="5085" spans="1:3" x14ac:dyDescent="0.2">
      <c r="A5085" s="59" t="s">
        <v>11758</v>
      </c>
      <c r="B5085" s="61">
        <v>2</v>
      </c>
      <c r="C5085" s="61">
        <v>48</v>
      </c>
    </row>
    <row r="5086" spans="1:3" x14ac:dyDescent="0.2">
      <c r="A5086" s="60" t="s">
        <v>11760</v>
      </c>
      <c r="B5086" s="61">
        <v>1</v>
      </c>
      <c r="C5086" s="61">
        <v>24</v>
      </c>
    </row>
    <row r="5087" spans="1:3" x14ac:dyDescent="0.2">
      <c r="A5087" s="60" t="s">
        <v>11761</v>
      </c>
      <c r="B5087" s="61">
        <v>1</v>
      </c>
      <c r="C5087" s="61">
        <v>24</v>
      </c>
    </row>
    <row r="5088" spans="1:3" x14ac:dyDescent="0.2">
      <c r="A5088" s="59" t="s">
        <v>11763</v>
      </c>
      <c r="B5088" s="61">
        <v>3</v>
      </c>
      <c r="C5088" s="61">
        <v>72</v>
      </c>
    </row>
    <row r="5089" spans="1:3" x14ac:dyDescent="0.2">
      <c r="A5089" s="60" t="s">
        <v>11764</v>
      </c>
      <c r="B5089" s="61">
        <v>1</v>
      </c>
      <c r="C5089" s="61">
        <v>24</v>
      </c>
    </row>
    <row r="5090" spans="1:3" x14ac:dyDescent="0.2">
      <c r="A5090" s="60" t="s">
        <v>11765</v>
      </c>
      <c r="B5090" s="61">
        <v>1</v>
      </c>
      <c r="C5090" s="61">
        <v>24</v>
      </c>
    </row>
    <row r="5091" spans="1:3" x14ac:dyDescent="0.2">
      <c r="A5091" s="60" t="s">
        <v>11766</v>
      </c>
      <c r="B5091" s="61">
        <v>1</v>
      </c>
      <c r="C5091" s="61">
        <v>24</v>
      </c>
    </row>
    <row r="5092" spans="1:3" x14ac:dyDescent="0.2">
      <c r="A5092" s="58" t="s">
        <v>4307</v>
      </c>
      <c r="B5092" s="61">
        <v>5</v>
      </c>
      <c r="C5092" s="61">
        <v>120</v>
      </c>
    </row>
    <row r="5093" spans="1:3" x14ac:dyDescent="0.2">
      <c r="A5093" s="59" t="s">
        <v>11758</v>
      </c>
      <c r="B5093" s="61">
        <v>2</v>
      </c>
      <c r="C5093" s="61">
        <v>48</v>
      </c>
    </row>
    <row r="5094" spans="1:3" x14ac:dyDescent="0.2">
      <c r="A5094" s="60" t="s">
        <v>11760</v>
      </c>
      <c r="B5094" s="61">
        <v>1</v>
      </c>
      <c r="C5094" s="61">
        <v>24</v>
      </c>
    </row>
    <row r="5095" spans="1:3" x14ac:dyDescent="0.2">
      <c r="A5095" s="60" t="s">
        <v>11761</v>
      </c>
      <c r="B5095" s="61">
        <v>1</v>
      </c>
      <c r="C5095" s="61">
        <v>24</v>
      </c>
    </row>
    <row r="5096" spans="1:3" x14ac:dyDescent="0.2">
      <c r="A5096" s="59" t="s">
        <v>11763</v>
      </c>
      <c r="B5096" s="61">
        <v>3</v>
      </c>
      <c r="C5096" s="61">
        <v>72</v>
      </c>
    </row>
    <row r="5097" spans="1:3" x14ac:dyDescent="0.2">
      <c r="A5097" s="60" t="s">
        <v>11764</v>
      </c>
      <c r="B5097" s="61">
        <v>1</v>
      </c>
      <c r="C5097" s="61">
        <v>24</v>
      </c>
    </row>
    <row r="5098" spans="1:3" x14ac:dyDescent="0.2">
      <c r="A5098" s="60" t="s">
        <v>11765</v>
      </c>
      <c r="B5098" s="61">
        <v>1</v>
      </c>
      <c r="C5098" s="61">
        <v>24</v>
      </c>
    </row>
    <row r="5099" spans="1:3" x14ac:dyDescent="0.2">
      <c r="A5099" s="60" t="s">
        <v>11766</v>
      </c>
      <c r="B5099" s="61">
        <v>1</v>
      </c>
      <c r="C5099" s="61">
        <v>24</v>
      </c>
    </row>
    <row r="5100" spans="1:3" x14ac:dyDescent="0.2">
      <c r="A5100" s="58" t="s">
        <v>4312</v>
      </c>
      <c r="B5100" s="61">
        <v>5</v>
      </c>
      <c r="C5100" s="61">
        <v>120</v>
      </c>
    </row>
    <row r="5101" spans="1:3" x14ac:dyDescent="0.2">
      <c r="A5101" s="59" t="s">
        <v>11758</v>
      </c>
      <c r="B5101" s="61">
        <v>2</v>
      </c>
      <c r="C5101" s="61">
        <v>48</v>
      </c>
    </row>
    <row r="5102" spans="1:3" x14ac:dyDescent="0.2">
      <c r="A5102" s="60" t="s">
        <v>11760</v>
      </c>
      <c r="B5102" s="61">
        <v>1</v>
      </c>
      <c r="C5102" s="61">
        <v>24</v>
      </c>
    </row>
    <row r="5103" spans="1:3" x14ac:dyDescent="0.2">
      <c r="A5103" s="60" t="s">
        <v>11761</v>
      </c>
      <c r="B5103" s="61">
        <v>1</v>
      </c>
      <c r="C5103" s="61">
        <v>24</v>
      </c>
    </row>
    <row r="5104" spans="1:3" x14ac:dyDescent="0.2">
      <c r="A5104" s="59" t="s">
        <v>11763</v>
      </c>
      <c r="B5104" s="61">
        <v>3</v>
      </c>
      <c r="C5104" s="61">
        <v>72</v>
      </c>
    </row>
    <row r="5105" spans="1:3" x14ac:dyDescent="0.2">
      <c r="A5105" s="60" t="s">
        <v>11764</v>
      </c>
      <c r="B5105" s="61">
        <v>1</v>
      </c>
      <c r="C5105" s="61">
        <v>24</v>
      </c>
    </row>
    <row r="5106" spans="1:3" x14ac:dyDescent="0.2">
      <c r="A5106" s="60" t="s">
        <v>11765</v>
      </c>
      <c r="B5106" s="61">
        <v>1</v>
      </c>
      <c r="C5106" s="61">
        <v>24</v>
      </c>
    </row>
    <row r="5107" spans="1:3" x14ac:dyDescent="0.2">
      <c r="A5107" s="60" t="s">
        <v>11766</v>
      </c>
      <c r="B5107" s="61">
        <v>1</v>
      </c>
      <c r="C5107" s="61">
        <v>24</v>
      </c>
    </row>
    <row r="5108" spans="1:3" x14ac:dyDescent="0.2">
      <c r="A5108" s="58" t="s">
        <v>4317</v>
      </c>
      <c r="B5108" s="61">
        <v>5</v>
      </c>
      <c r="C5108" s="61">
        <v>120</v>
      </c>
    </row>
    <row r="5109" spans="1:3" x14ac:dyDescent="0.2">
      <c r="A5109" s="59" t="s">
        <v>11758</v>
      </c>
      <c r="B5109" s="61">
        <v>2</v>
      </c>
      <c r="C5109" s="61">
        <v>48</v>
      </c>
    </row>
    <row r="5110" spans="1:3" x14ac:dyDescent="0.2">
      <c r="A5110" s="60" t="s">
        <v>11760</v>
      </c>
      <c r="B5110" s="61">
        <v>1</v>
      </c>
      <c r="C5110" s="61">
        <v>24</v>
      </c>
    </row>
    <row r="5111" spans="1:3" x14ac:dyDescent="0.2">
      <c r="A5111" s="60" t="s">
        <v>11761</v>
      </c>
      <c r="B5111" s="61">
        <v>1</v>
      </c>
      <c r="C5111" s="61">
        <v>24</v>
      </c>
    </row>
    <row r="5112" spans="1:3" x14ac:dyDescent="0.2">
      <c r="A5112" s="59" t="s">
        <v>11763</v>
      </c>
      <c r="B5112" s="61">
        <v>3</v>
      </c>
      <c r="C5112" s="61">
        <v>72</v>
      </c>
    </row>
    <row r="5113" spans="1:3" x14ac:dyDescent="0.2">
      <c r="A5113" s="60" t="s">
        <v>11764</v>
      </c>
      <c r="B5113" s="61">
        <v>1</v>
      </c>
      <c r="C5113" s="61">
        <v>24</v>
      </c>
    </row>
    <row r="5114" spans="1:3" x14ac:dyDescent="0.2">
      <c r="A5114" s="60" t="s">
        <v>11765</v>
      </c>
      <c r="B5114" s="61">
        <v>1</v>
      </c>
      <c r="C5114" s="61">
        <v>24</v>
      </c>
    </row>
    <row r="5115" spans="1:3" x14ac:dyDescent="0.2">
      <c r="A5115" s="60" t="s">
        <v>11766</v>
      </c>
      <c r="B5115" s="61">
        <v>1</v>
      </c>
      <c r="C5115" s="61">
        <v>24</v>
      </c>
    </row>
    <row r="5116" spans="1:3" x14ac:dyDescent="0.2">
      <c r="A5116" s="58" t="s">
        <v>4322</v>
      </c>
      <c r="B5116" s="61">
        <v>5</v>
      </c>
      <c r="C5116" s="61">
        <v>120</v>
      </c>
    </row>
    <row r="5117" spans="1:3" x14ac:dyDescent="0.2">
      <c r="A5117" s="59" t="s">
        <v>11758</v>
      </c>
      <c r="B5117" s="61">
        <v>2</v>
      </c>
      <c r="C5117" s="61">
        <v>48</v>
      </c>
    </row>
    <row r="5118" spans="1:3" x14ac:dyDescent="0.2">
      <c r="A5118" s="60" t="s">
        <v>11760</v>
      </c>
      <c r="B5118" s="61">
        <v>1</v>
      </c>
      <c r="C5118" s="61">
        <v>24</v>
      </c>
    </row>
    <row r="5119" spans="1:3" x14ac:dyDescent="0.2">
      <c r="A5119" s="60" t="s">
        <v>11761</v>
      </c>
      <c r="B5119" s="61">
        <v>1</v>
      </c>
      <c r="C5119" s="61">
        <v>24</v>
      </c>
    </row>
    <row r="5120" spans="1:3" x14ac:dyDescent="0.2">
      <c r="A5120" s="59" t="s">
        <v>11763</v>
      </c>
      <c r="B5120" s="61">
        <v>3</v>
      </c>
      <c r="C5120" s="61">
        <v>72</v>
      </c>
    </row>
    <row r="5121" spans="1:3" x14ac:dyDescent="0.2">
      <c r="A5121" s="60" t="s">
        <v>11764</v>
      </c>
      <c r="B5121" s="61">
        <v>1</v>
      </c>
      <c r="C5121" s="61">
        <v>24</v>
      </c>
    </row>
    <row r="5122" spans="1:3" x14ac:dyDescent="0.2">
      <c r="A5122" s="60" t="s">
        <v>11765</v>
      </c>
      <c r="B5122" s="61">
        <v>1</v>
      </c>
      <c r="C5122" s="61">
        <v>24</v>
      </c>
    </row>
    <row r="5123" spans="1:3" x14ac:dyDescent="0.2">
      <c r="A5123" s="60" t="s">
        <v>11766</v>
      </c>
      <c r="B5123" s="61">
        <v>1</v>
      </c>
      <c r="C5123" s="61">
        <v>24</v>
      </c>
    </row>
    <row r="5124" spans="1:3" x14ac:dyDescent="0.2">
      <c r="A5124" s="58" t="s">
        <v>4327</v>
      </c>
      <c r="B5124" s="61">
        <v>5</v>
      </c>
      <c r="C5124" s="61">
        <v>120</v>
      </c>
    </row>
    <row r="5125" spans="1:3" x14ac:dyDescent="0.2">
      <c r="A5125" s="59" t="s">
        <v>11758</v>
      </c>
      <c r="B5125" s="61">
        <v>2</v>
      </c>
      <c r="C5125" s="61">
        <v>48</v>
      </c>
    </row>
    <row r="5126" spans="1:3" x14ac:dyDescent="0.2">
      <c r="A5126" s="60" t="s">
        <v>11760</v>
      </c>
      <c r="B5126" s="61">
        <v>1</v>
      </c>
      <c r="C5126" s="61">
        <v>24</v>
      </c>
    </row>
    <row r="5127" spans="1:3" x14ac:dyDescent="0.2">
      <c r="A5127" s="60" t="s">
        <v>11761</v>
      </c>
      <c r="B5127" s="61">
        <v>1</v>
      </c>
      <c r="C5127" s="61">
        <v>24</v>
      </c>
    </row>
    <row r="5128" spans="1:3" x14ac:dyDescent="0.2">
      <c r="A5128" s="59" t="s">
        <v>11763</v>
      </c>
      <c r="B5128" s="61">
        <v>3</v>
      </c>
      <c r="C5128" s="61">
        <v>72</v>
      </c>
    </row>
    <row r="5129" spans="1:3" x14ac:dyDescent="0.2">
      <c r="A5129" s="60" t="s">
        <v>11764</v>
      </c>
      <c r="B5129" s="61">
        <v>1</v>
      </c>
      <c r="C5129" s="61">
        <v>24</v>
      </c>
    </row>
    <row r="5130" spans="1:3" x14ac:dyDescent="0.2">
      <c r="A5130" s="60" t="s">
        <v>11765</v>
      </c>
      <c r="B5130" s="61">
        <v>1</v>
      </c>
      <c r="C5130" s="61">
        <v>24</v>
      </c>
    </row>
    <row r="5131" spans="1:3" x14ac:dyDescent="0.2">
      <c r="A5131" s="60" t="s">
        <v>11766</v>
      </c>
      <c r="B5131" s="61">
        <v>1</v>
      </c>
      <c r="C5131" s="61">
        <v>24</v>
      </c>
    </row>
    <row r="5132" spans="1:3" x14ac:dyDescent="0.2">
      <c r="A5132" s="58" t="s">
        <v>4332</v>
      </c>
      <c r="B5132" s="61">
        <v>5</v>
      </c>
      <c r="C5132" s="61">
        <v>120</v>
      </c>
    </row>
    <row r="5133" spans="1:3" x14ac:dyDescent="0.2">
      <c r="A5133" s="59" t="s">
        <v>11758</v>
      </c>
      <c r="B5133" s="61">
        <v>2</v>
      </c>
      <c r="C5133" s="61">
        <v>48</v>
      </c>
    </row>
    <row r="5134" spans="1:3" x14ac:dyDescent="0.2">
      <c r="A5134" s="60" t="s">
        <v>11760</v>
      </c>
      <c r="B5134" s="61">
        <v>1</v>
      </c>
      <c r="C5134" s="61">
        <v>24</v>
      </c>
    </row>
    <row r="5135" spans="1:3" x14ac:dyDescent="0.2">
      <c r="A5135" s="60" t="s">
        <v>11761</v>
      </c>
      <c r="B5135" s="61">
        <v>1</v>
      </c>
      <c r="C5135" s="61">
        <v>24</v>
      </c>
    </row>
    <row r="5136" spans="1:3" x14ac:dyDescent="0.2">
      <c r="A5136" s="59" t="s">
        <v>11763</v>
      </c>
      <c r="B5136" s="61">
        <v>3</v>
      </c>
      <c r="C5136" s="61">
        <v>72</v>
      </c>
    </row>
    <row r="5137" spans="1:3" x14ac:dyDescent="0.2">
      <c r="A5137" s="60" t="s">
        <v>11764</v>
      </c>
      <c r="B5137" s="61">
        <v>1</v>
      </c>
      <c r="C5137" s="61">
        <v>24</v>
      </c>
    </row>
    <row r="5138" spans="1:3" x14ac:dyDescent="0.2">
      <c r="A5138" s="60" t="s">
        <v>11765</v>
      </c>
      <c r="B5138" s="61">
        <v>1</v>
      </c>
      <c r="C5138" s="61">
        <v>24</v>
      </c>
    </row>
    <row r="5139" spans="1:3" x14ac:dyDescent="0.2">
      <c r="A5139" s="60" t="s">
        <v>11766</v>
      </c>
      <c r="B5139" s="61">
        <v>1</v>
      </c>
      <c r="C5139" s="61">
        <v>24</v>
      </c>
    </row>
    <row r="5140" spans="1:3" x14ac:dyDescent="0.2">
      <c r="A5140" s="58" t="s">
        <v>4337</v>
      </c>
      <c r="B5140" s="61">
        <v>5</v>
      </c>
      <c r="C5140" s="61">
        <v>120</v>
      </c>
    </row>
    <row r="5141" spans="1:3" x14ac:dyDescent="0.2">
      <c r="A5141" s="59" t="s">
        <v>11758</v>
      </c>
      <c r="B5141" s="61">
        <v>2</v>
      </c>
      <c r="C5141" s="61">
        <v>48</v>
      </c>
    </row>
    <row r="5142" spans="1:3" x14ac:dyDescent="0.2">
      <c r="A5142" s="60" t="s">
        <v>11760</v>
      </c>
      <c r="B5142" s="61">
        <v>1</v>
      </c>
      <c r="C5142" s="61">
        <v>24</v>
      </c>
    </row>
    <row r="5143" spans="1:3" x14ac:dyDescent="0.2">
      <c r="A5143" s="60" t="s">
        <v>11761</v>
      </c>
      <c r="B5143" s="61">
        <v>1</v>
      </c>
      <c r="C5143" s="61">
        <v>24</v>
      </c>
    </row>
    <row r="5144" spans="1:3" x14ac:dyDescent="0.2">
      <c r="A5144" s="59" t="s">
        <v>11763</v>
      </c>
      <c r="B5144" s="61">
        <v>3</v>
      </c>
      <c r="C5144" s="61">
        <v>72</v>
      </c>
    </row>
    <row r="5145" spans="1:3" x14ac:dyDescent="0.2">
      <c r="A5145" s="60" t="s">
        <v>11764</v>
      </c>
      <c r="B5145" s="61">
        <v>1</v>
      </c>
      <c r="C5145" s="61">
        <v>24</v>
      </c>
    </row>
    <row r="5146" spans="1:3" x14ac:dyDescent="0.2">
      <c r="A5146" s="60" t="s">
        <v>11765</v>
      </c>
      <c r="B5146" s="61">
        <v>1</v>
      </c>
      <c r="C5146" s="61">
        <v>24</v>
      </c>
    </row>
    <row r="5147" spans="1:3" x14ac:dyDescent="0.2">
      <c r="A5147" s="60" t="s">
        <v>11766</v>
      </c>
      <c r="B5147" s="61">
        <v>1</v>
      </c>
      <c r="C5147" s="61">
        <v>24</v>
      </c>
    </row>
    <row r="5148" spans="1:3" x14ac:dyDescent="0.2">
      <c r="A5148" s="58" t="s">
        <v>4342</v>
      </c>
      <c r="B5148" s="61">
        <v>5</v>
      </c>
      <c r="C5148" s="61">
        <v>120</v>
      </c>
    </row>
    <row r="5149" spans="1:3" x14ac:dyDescent="0.2">
      <c r="A5149" s="59" t="s">
        <v>11758</v>
      </c>
      <c r="B5149" s="61">
        <v>2</v>
      </c>
      <c r="C5149" s="61">
        <v>48</v>
      </c>
    </row>
    <row r="5150" spans="1:3" x14ac:dyDescent="0.2">
      <c r="A5150" s="60" t="s">
        <v>11760</v>
      </c>
      <c r="B5150" s="61">
        <v>1</v>
      </c>
      <c r="C5150" s="61">
        <v>24</v>
      </c>
    </row>
    <row r="5151" spans="1:3" x14ac:dyDescent="0.2">
      <c r="A5151" s="60" t="s">
        <v>11761</v>
      </c>
      <c r="B5151" s="61">
        <v>1</v>
      </c>
      <c r="C5151" s="61">
        <v>24</v>
      </c>
    </row>
    <row r="5152" spans="1:3" x14ac:dyDescent="0.2">
      <c r="A5152" s="59" t="s">
        <v>11763</v>
      </c>
      <c r="B5152" s="61">
        <v>3</v>
      </c>
      <c r="C5152" s="61">
        <v>72</v>
      </c>
    </row>
    <row r="5153" spans="1:3" x14ac:dyDescent="0.2">
      <c r="A5153" s="60" t="s">
        <v>11764</v>
      </c>
      <c r="B5153" s="61">
        <v>1</v>
      </c>
      <c r="C5153" s="61">
        <v>24</v>
      </c>
    </row>
    <row r="5154" spans="1:3" x14ac:dyDescent="0.2">
      <c r="A5154" s="60" t="s">
        <v>11765</v>
      </c>
      <c r="B5154" s="61">
        <v>1</v>
      </c>
      <c r="C5154" s="61">
        <v>24</v>
      </c>
    </row>
    <row r="5155" spans="1:3" x14ac:dyDescent="0.2">
      <c r="A5155" s="60" t="s">
        <v>11766</v>
      </c>
      <c r="B5155" s="61">
        <v>1</v>
      </c>
      <c r="C5155" s="61">
        <v>24</v>
      </c>
    </row>
    <row r="5156" spans="1:3" x14ac:dyDescent="0.2">
      <c r="A5156" s="58" t="s">
        <v>4347</v>
      </c>
      <c r="B5156" s="61">
        <v>5</v>
      </c>
      <c r="C5156" s="61">
        <v>120</v>
      </c>
    </row>
    <row r="5157" spans="1:3" x14ac:dyDescent="0.2">
      <c r="A5157" s="59" t="s">
        <v>11758</v>
      </c>
      <c r="B5157" s="61">
        <v>2</v>
      </c>
      <c r="C5157" s="61">
        <v>48</v>
      </c>
    </row>
    <row r="5158" spans="1:3" x14ac:dyDescent="0.2">
      <c r="A5158" s="60" t="s">
        <v>11760</v>
      </c>
      <c r="B5158" s="61">
        <v>1</v>
      </c>
      <c r="C5158" s="61">
        <v>24</v>
      </c>
    </row>
    <row r="5159" spans="1:3" x14ac:dyDescent="0.2">
      <c r="A5159" s="60" t="s">
        <v>11761</v>
      </c>
      <c r="B5159" s="61">
        <v>1</v>
      </c>
      <c r="C5159" s="61">
        <v>24</v>
      </c>
    </row>
    <row r="5160" spans="1:3" x14ac:dyDescent="0.2">
      <c r="A5160" s="59" t="s">
        <v>11763</v>
      </c>
      <c r="B5160" s="61">
        <v>3</v>
      </c>
      <c r="C5160" s="61">
        <v>72</v>
      </c>
    </row>
    <row r="5161" spans="1:3" x14ac:dyDescent="0.2">
      <c r="A5161" s="60" t="s">
        <v>11764</v>
      </c>
      <c r="B5161" s="61">
        <v>1</v>
      </c>
      <c r="C5161" s="61">
        <v>24</v>
      </c>
    </row>
    <row r="5162" spans="1:3" x14ac:dyDescent="0.2">
      <c r="A5162" s="60" t="s">
        <v>11765</v>
      </c>
      <c r="B5162" s="61">
        <v>1</v>
      </c>
      <c r="C5162" s="61">
        <v>24</v>
      </c>
    </row>
    <row r="5163" spans="1:3" x14ac:dyDescent="0.2">
      <c r="A5163" s="60" t="s">
        <v>11766</v>
      </c>
      <c r="B5163" s="61">
        <v>1</v>
      </c>
      <c r="C5163" s="61">
        <v>24</v>
      </c>
    </row>
    <row r="5164" spans="1:3" x14ac:dyDescent="0.2">
      <c r="A5164" s="58" t="s">
        <v>518</v>
      </c>
      <c r="B5164" s="61">
        <v>5</v>
      </c>
      <c r="C5164" s="61">
        <v>120</v>
      </c>
    </row>
    <row r="5165" spans="1:3" x14ac:dyDescent="0.2">
      <c r="A5165" s="59" t="s">
        <v>11758</v>
      </c>
      <c r="B5165" s="61">
        <v>2</v>
      </c>
      <c r="C5165" s="61">
        <v>48</v>
      </c>
    </row>
    <row r="5166" spans="1:3" x14ac:dyDescent="0.2">
      <c r="A5166" s="60" t="s">
        <v>11760</v>
      </c>
      <c r="B5166" s="61">
        <v>1</v>
      </c>
      <c r="C5166" s="61">
        <v>24</v>
      </c>
    </row>
    <row r="5167" spans="1:3" x14ac:dyDescent="0.2">
      <c r="A5167" s="60" t="s">
        <v>11761</v>
      </c>
      <c r="B5167" s="61">
        <v>1</v>
      </c>
      <c r="C5167" s="61">
        <v>24</v>
      </c>
    </row>
    <row r="5168" spans="1:3" x14ac:dyDescent="0.2">
      <c r="A5168" s="59" t="s">
        <v>11763</v>
      </c>
      <c r="B5168" s="61">
        <v>3</v>
      </c>
      <c r="C5168" s="61">
        <v>72</v>
      </c>
    </row>
    <row r="5169" spans="1:3" x14ac:dyDescent="0.2">
      <c r="A5169" s="60" t="s">
        <v>11764</v>
      </c>
      <c r="B5169" s="61">
        <v>1</v>
      </c>
      <c r="C5169" s="61">
        <v>24</v>
      </c>
    </row>
    <row r="5170" spans="1:3" x14ac:dyDescent="0.2">
      <c r="A5170" s="60" t="s">
        <v>11765</v>
      </c>
      <c r="B5170" s="61">
        <v>1</v>
      </c>
      <c r="C5170" s="61">
        <v>24</v>
      </c>
    </row>
    <row r="5171" spans="1:3" x14ac:dyDescent="0.2">
      <c r="A5171" s="60" t="s">
        <v>11766</v>
      </c>
      <c r="B5171" s="61">
        <v>1</v>
      </c>
      <c r="C5171" s="61">
        <v>24</v>
      </c>
    </row>
    <row r="5172" spans="1:3" x14ac:dyDescent="0.2">
      <c r="A5172" s="58" t="s">
        <v>4352</v>
      </c>
      <c r="B5172" s="61">
        <v>5</v>
      </c>
      <c r="C5172" s="61">
        <v>120</v>
      </c>
    </row>
    <row r="5173" spans="1:3" x14ac:dyDescent="0.2">
      <c r="A5173" s="59" t="s">
        <v>11758</v>
      </c>
      <c r="B5173" s="61">
        <v>2</v>
      </c>
      <c r="C5173" s="61">
        <v>48</v>
      </c>
    </row>
    <row r="5174" spans="1:3" x14ac:dyDescent="0.2">
      <c r="A5174" s="60" t="s">
        <v>11760</v>
      </c>
      <c r="B5174" s="61">
        <v>1</v>
      </c>
      <c r="C5174" s="61">
        <v>24</v>
      </c>
    </row>
    <row r="5175" spans="1:3" x14ac:dyDescent="0.2">
      <c r="A5175" s="60" t="s">
        <v>11761</v>
      </c>
      <c r="B5175" s="61">
        <v>1</v>
      </c>
      <c r="C5175" s="61">
        <v>24</v>
      </c>
    </row>
    <row r="5176" spans="1:3" x14ac:dyDescent="0.2">
      <c r="A5176" s="59" t="s">
        <v>11763</v>
      </c>
      <c r="B5176" s="61">
        <v>3</v>
      </c>
      <c r="C5176" s="61">
        <v>72</v>
      </c>
    </row>
    <row r="5177" spans="1:3" x14ac:dyDescent="0.2">
      <c r="A5177" s="60" t="s">
        <v>11764</v>
      </c>
      <c r="B5177" s="61">
        <v>1</v>
      </c>
      <c r="C5177" s="61">
        <v>24</v>
      </c>
    </row>
    <row r="5178" spans="1:3" x14ac:dyDescent="0.2">
      <c r="A5178" s="60" t="s">
        <v>11765</v>
      </c>
      <c r="B5178" s="61">
        <v>1</v>
      </c>
      <c r="C5178" s="61">
        <v>24</v>
      </c>
    </row>
    <row r="5179" spans="1:3" x14ac:dyDescent="0.2">
      <c r="A5179" s="60" t="s">
        <v>11766</v>
      </c>
      <c r="B5179" s="61">
        <v>1</v>
      </c>
      <c r="C5179" s="61">
        <v>24</v>
      </c>
    </row>
    <row r="5180" spans="1:3" x14ac:dyDescent="0.2">
      <c r="A5180" s="58" t="s">
        <v>4357</v>
      </c>
      <c r="B5180" s="61">
        <v>5</v>
      </c>
      <c r="C5180" s="61">
        <v>120</v>
      </c>
    </row>
    <row r="5181" spans="1:3" x14ac:dyDescent="0.2">
      <c r="A5181" s="59" t="s">
        <v>11758</v>
      </c>
      <c r="B5181" s="61">
        <v>2</v>
      </c>
      <c r="C5181" s="61">
        <v>48</v>
      </c>
    </row>
    <row r="5182" spans="1:3" x14ac:dyDescent="0.2">
      <c r="A5182" s="60" t="s">
        <v>11760</v>
      </c>
      <c r="B5182" s="61">
        <v>1</v>
      </c>
      <c r="C5182" s="61">
        <v>24</v>
      </c>
    </row>
    <row r="5183" spans="1:3" x14ac:dyDescent="0.2">
      <c r="A5183" s="60" t="s">
        <v>11761</v>
      </c>
      <c r="B5183" s="61">
        <v>1</v>
      </c>
      <c r="C5183" s="61">
        <v>24</v>
      </c>
    </row>
    <row r="5184" spans="1:3" x14ac:dyDescent="0.2">
      <c r="A5184" s="59" t="s">
        <v>11763</v>
      </c>
      <c r="B5184" s="61">
        <v>3</v>
      </c>
      <c r="C5184" s="61">
        <v>72</v>
      </c>
    </row>
    <row r="5185" spans="1:3" x14ac:dyDescent="0.2">
      <c r="A5185" s="60" t="s">
        <v>11764</v>
      </c>
      <c r="B5185" s="61">
        <v>1</v>
      </c>
      <c r="C5185" s="61">
        <v>24</v>
      </c>
    </row>
    <row r="5186" spans="1:3" x14ac:dyDescent="0.2">
      <c r="A5186" s="60" t="s">
        <v>11765</v>
      </c>
      <c r="B5186" s="61">
        <v>1</v>
      </c>
      <c r="C5186" s="61">
        <v>24</v>
      </c>
    </row>
    <row r="5187" spans="1:3" x14ac:dyDescent="0.2">
      <c r="A5187" s="60" t="s">
        <v>11766</v>
      </c>
      <c r="B5187" s="61">
        <v>1</v>
      </c>
      <c r="C5187" s="61">
        <v>24</v>
      </c>
    </row>
    <row r="5188" spans="1:3" x14ac:dyDescent="0.2">
      <c r="A5188" s="58" t="s">
        <v>4362</v>
      </c>
      <c r="B5188" s="61">
        <v>5</v>
      </c>
      <c r="C5188" s="61">
        <v>120</v>
      </c>
    </row>
    <row r="5189" spans="1:3" x14ac:dyDescent="0.2">
      <c r="A5189" s="59" t="s">
        <v>11758</v>
      </c>
      <c r="B5189" s="61">
        <v>2</v>
      </c>
      <c r="C5189" s="61">
        <v>48</v>
      </c>
    </row>
    <row r="5190" spans="1:3" x14ac:dyDescent="0.2">
      <c r="A5190" s="60" t="s">
        <v>11760</v>
      </c>
      <c r="B5190" s="61">
        <v>1</v>
      </c>
      <c r="C5190" s="61">
        <v>24</v>
      </c>
    </row>
    <row r="5191" spans="1:3" x14ac:dyDescent="0.2">
      <c r="A5191" s="60" t="s">
        <v>11761</v>
      </c>
      <c r="B5191" s="61">
        <v>1</v>
      </c>
      <c r="C5191" s="61">
        <v>24</v>
      </c>
    </row>
    <row r="5192" spans="1:3" x14ac:dyDescent="0.2">
      <c r="A5192" s="59" t="s">
        <v>11763</v>
      </c>
      <c r="B5192" s="61">
        <v>3</v>
      </c>
      <c r="C5192" s="61">
        <v>72</v>
      </c>
    </row>
    <row r="5193" spans="1:3" x14ac:dyDescent="0.2">
      <c r="A5193" s="60" t="s">
        <v>11764</v>
      </c>
      <c r="B5193" s="61">
        <v>1</v>
      </c>
      <c r="C5193" s="61">
        <v>24</v>
      </c>
    </row>
    <row r="5194" spans="1:3" x14ac:dyDescent="0.2">
      <c r="A5194" s="60" t="s">
        <v>11765</v>
      </c>
      <c r="B5194" s="61">
        <v>1</v>
      </c>
      <c r="C5194" s="61">
        <v>24</v>
      </c>
    </row>
    <row r="5195" spans="1:3" x14ac:dyDescent="0.2">
      <c r="A5195" s="60" t="s">
        <v>11766</v>
      </c>
      <c r="B5195" s="61">
        <v>1</v>
      </c>
      <c r="C5195" s="61">
        <v>24</v>
      </c>
    </row>
    <row r="5196" spans="1:3" x14ac:dyDescent="0.2">
      <c r="A5196" s="58" t="s">
        <v>4367</v>
      </c>
      <c r="B5196" s="61">
        <v>5</v>
      </c>
      <c r="C5196" s="61">
        <v>120</v>
      </c>
    </row>
    <row r="5197" spans="1:3" x14ac:dyDescent="0.2">
      <c r="A5197" s="59" t="s">
        <v>11758</v>
      </c>
      <c r="B5197" s="61">
        <v>2</v>
      </c>
      <c r="C5197" s="61">
        <v>48</v>
      </c>
    </row>
    <row r="5198" spans="1:3" x14ac:dyDescent="0.2">
      <c r="A5198" s="60" t="s">
        <v>11760</v>
      </c>
      <c r="B5198" s="61">
        <v>1</v>
      </c>
      <c r="C5198" s="61">
        <v>24</v>
      </c>
    </row>
    <row r="5199" spans="1:3" x14ac:dyDescent="0.2">
      <c r="A5199" s="60" t="s">
        <v>11761</v>
      </c>
      <c r="B5199" s="61">
        <v>1</v>
      </c>
      <c r="C5199" s="61">
        <v>24</v>
      </c>
    </row>
    <row r="5200" spans="1:3" x14ac:dyDescent="0.2">
      <c r="A5200" s="59" t="s">
        <v>11763</v>
      </c>
      <c r="B5200" s="61">
        <v>3</v>
      </c>
      <c r="C5200" s="61">
        <v>72</v>
      </c>
    </row>
    <row r="5201" spans="1:3" x14ac:dyDescent="0.2">
      <c r="A5201" s="60" t="s">
        <v>11764</v>
      </c>
      <c r="B5201" s="61">
        <v>1</v>
      </c>
      <c r="C5201" s="61">
        <v>24</v>
      </c>
    </row>
    <row r="5202" spans="1:3" x14ac:dyDescent="0.2">
      <c r="A5202" s="60" t="s">
        <v>11765</v>
      </c>
      <c r="B5202" s="61">
        <v>1</v>
      </c>
      <c r="C5202" s="61">
        <v>24</v>
      </c>
    </row>
    <row r="5203" spans="1:3" x14ac:dyDescent="0.2">
      <c r="A5203" s="60" t="s">
        <v>11766</v>
      </c>
      <c r="B5203" s="61">
        <v>1</v>
      </c>
      <c r="C5203" s="61">
        <v>24</v>
      </c>
    </row>
    <row r="5204" spans="1:3" x14ac:dyDescent="0.2">
      <c r="A5204" s="58" t="s">
        <v>4372</v>
      </c>
      <c r="B5204" s="61">
        <v>5</v>
      </c>
      <c r="C5204" s="61">
        <v>120</v>
      </c>
    </row>
    <row r="5205" spans="1:3" x14ac:dyDescent="0.2">
      <c r="A5205" s="59" t="s">
        <v>11758</v>
      </c>
      <c r="B5205" s="61">
        <v>2</v>
      </c>
      <c r="C5205" s="61">
        <v>48</v>
      </c>
    </row>
    <row r="5206" spans="1:3" x14ac:dyDescent="0.2">
      <c r="A5206" s="60" t="s">
        <v>11760</v>
      </c>
      <c r="B5206" s="61">
        <v>1</v>
      </c>
      <c r="C5206" s="61">
        <v>24</v>
      </c>
    </row>
    <row r="5207" spans="1:3" x14ac:dyDescent="0.2">
      <c r="A5207" s="60" t="s">
        <v>11761</v>
      </c>
      <c r="B5207" s="61">
        <v>1</v>
      </c>
      <c r="C5207" s="61">
        <v>24</v>
      </c>
    </row>
    <row r="5208" spans="1:3" x14ac:dyDescent="0.2">
      <c r="A5208" s="59" t="s">
        <v>11763</v>
      </c>
      <c r="B5208" s="61">
        <v>3</v>
      </c>
      <c r="C5208" s="61">
        <v>72</v>
      </c>
    </row>
    <row r="5209" spans="1:3" x14ac:dyDescent="0.2">
      <c r="A5209" s="60" t="s">
        <v>11764</v>
      </c>
      <c r="B5209" s="61">
        <v>1</v>
      </c>
      <c r="C5209" s="61">
        <v>24</v>
      </c>
    </row>
    <row r="5210" spans="1:3" x14ac:dyDescent="0.2">
      <c r="A5210" s="60" t="s">
        <v>11765</v>
      </c>
      <c r="B5210" s="61">
        <v>1</v>
      </c>
      <c r="C5210" s="61">
        <v>24</v>
      </c>
    </row>
    <row r="5211" spans="1:3" x14ac:dyDescent="0.2">
      <c r="A5211" s="60" t="s">
        <v>11766</v>
      </c>
      <c r="B5211" s="61">
        <v>1</v>
      </c>
      <c r="C5211" s="61">
        <v>24</v>
      </c>
    </row>
    <row r="5212" spans="1:3" x14ac:dyDescent="0.2">
      <c r="A5212" s="58" t="s">
        <v>4377</v>
      </c>
      <c r="B5212" s="61">
        <v>5</v>
      </c>
      <c r="C5212" s="61">
        <v>120</v>
      </c>
    </row>
    <row r="5213" spans="1:3" x14ac:dyDescent="0.2">
      <c r="A5213" s="59" t="s">
        <v>11758</v>
      </c>
      <c r="B5213" s="61">
        <v>2</v>
      </c>
      <c r="C5213" s="61">
        <v>48</v>
      </c>
    </row>
    <row r="5214" spans="1:3" x14ac:dyDescent="0.2">
      <c r="A5214" s="60" t="s">
        <v>11760</v>
      </c>
      <c r="B5214" s="61">
        <v>1</v>
      </c>
      <c r="C5214" s="61">
        <v>24</v>
      </c>
    </row>
    <row r="5215" spans="1:3" x14ac:dyDescent="0.2">
      <c r="A5215" s="60" t="s">
        <v>11761</v>
      </c>
      <c r="B5215" s="61">
        <v>1</v>
      </c>
      <c r="C5215" s="61">
        <v>24</v>
      </c>
    </row>
    <row r="5216" spans="1:3" x14ac:dyDescent="0.2">
      <c r="A5216" s="59" t="s">
        <v>11763</v>
      </c>
      <c r="B5216" s="61">
        <v>3</v>
      </c>
      <c r="C5216" s="61">
        <v>72</v>
      </c>
    </row>
    <row r="5217" spans="1:3" x14ac:dyDescent="0.2">
      <c r="A5217" s="60" t="s">
        <v>11764</v>
      </c>
      <c r="B5217" s="61">
        <v>1</v>
      </c>
      <c r="C5217" s="61">
        <v>24</v>
      </c>
    </row>
    <row r="5218" spans="1:3" x14ac:dyDescent="0.2">
      <c r="A5218" s="60" t="s">
        <v>11765</v>
      </c>
      <c r="B5218" s="61">
        <v>1</v>
      </c>
      <c r="C5218" s="61">
        <v>24</v>
      </c>
    </row>
    <row r="5219" spans="1:3" x14ac:dyDescent="0.2">
      <c r="A5219" s="60" t="s">
        <v>11766</v>
      </c>
      <c r="B5219" s="61">
        <v>1</v>
      </c>
      <c r="C5219" s="61">
        <v>24</v>
      </c>
    </row>
    <row r="5220" spans="1:3" x14ac:dyDescent="0.2">
      <c r="A5220" s="58" t="s">
        <v>4382</v>
      </c>
      <c r="B5220" s="61">
        <v>5</v>
      </c>
      <c r="C5220" s="61">
        <v>120</v>
      </c>
    </row>
    <row r="5221" spans="1:3" x14ac:dyDescent="0.2">
      <c r="A5221" s="59" t="s">
        <v>11758</v>
      </c>
      <c r="B5221" s="61">
        <v>2</v>
      </c>
      <c r="C5221" s="61">
        <v>48</v>
      </c>
    </row>
    <row r="5222" spans="1:3" x14ac:dyDescent="0.2">
      <c r="A5222" s="60" t="s">
        <v>11760</v>
      </c>
      <c r="B5222" s="61">
        <v>1</v>
      </c>
      <c r="C5222" s="61">
        <v>24</v>
      </c>
    </row>
    <row r="5223" spans="1:3" x14ac:dyDescent="0.2">
      <c r="A5223" s="60" t="s">
        <v>11761</v>
      </c>
      <c r="B5223" s="61">
        <v>1</v>
      </c>
      <c r="C5223" s="61">
        <v>24</v>
      </c>
    </row>
    <row r="5224" spans="1:3" x14ac:dyDescent="0.2">
      <c r="A5224" s="59" t="s">
        <v>11763</v>
      </c>
      <c r="B5224" s="61">
        <v>3</v>
      </c>
      <c r="C5224" s="61">
        <v>72</v>
      </c>
    </row>
    <row r="5225" spans="1:3" x14ac:dyDescent="0.2">
      <c r="A5225" s="60" t="s">
        <v>11764</v>
      </c>
      <c r="B5225" s="61">
        <v>1</v>
      </c>
      <c r="C5225" s="61">
        <v>24</v>
      </c>
    </row>
    <row r="5226" spans="1:3" x14ac:dyDescent="0.2">
      <c r="A5226" s="60" t="s">
        <v>11765</v>
      </c>
      <c r="B5226" s="61">
        <v>1</v>
      </c>
      <c r="C5226" s="61">
        <v>24</v>
      </c>
    </row>
    <row r="5227" spans="1:3" x14ac:dyDescent="0.2">
      <c r="A5227" s="60" t="s">
        <v>11766</v>
      </c>
      <c r="B5227" s="61">
        <v>1</v>
      </c>
      <c r="C5227" s="61">
        <v>24</v>
      </c>
    </row>
    <row r="5228" spans="1:3" x14ac:dyDescent="0.2">
      <c r="A5228" s="58" t="s">
        <v>4387</v>
      </c>
      <c r="B5228" s="61">
        <v>5</v>
      </c>
      <c r="C5228" s="61">
        <v>120</v>
      </c>
    </row>
    <row r="5229" spans="1:3" x14ac:dyDescent="0.2">
      <c r="A5229" s="59" t="s">
        <v>11758</v>
      </c>
      <c r="B5229" s="61">
        <v>2</v>
      </c>
      <c r="C5229" s="61">
        <v>48</v>
      </c>
    </row>
    <row r="5230" spans="1:3" x14ac:dyDescent="0.2">
      <c r="A5230" s="60" t="s">
        <v>11760</v>
      </c>
      <c r="B5230" s="61">
        <v>1</v>
      </c>
      <c r="C5230" s="61">
        <v>24</v>
      </c>
    </row>
    <row r="5231" spans="1:3" x14ac:dyDescent="0.2">
      <c r="A5231" s="60" t="s">
        <v>11761</v>
      </c>
      <c r="B5231" s="61">
        <v>1</v>
      </c>
      <c r="C5231" s="61">
        <v>24</v>
      </c>
    </row>
    <row r="5232" spans="1:3" x14ac:dyDescent="0.2">
      <c r="A5232" s="59" t="s">
        <v>11763</v>
      </c>
      <c r="B5232" s="61">
        <v>3</v>
      </c>
      <c r="C5232" s="61">
        <v>72</v>
      </c>
    </row>
    <row r="5233" spans="1:3" x14ac:dyDescent="0.2">
      <c r="A5233" s="60" t="s">
        <v>11764</v>
      </c>
      <c r="B5233" s="61">
        <v>1</v>
      </c>
      <c r="C5233" s="61">
        <v>24</v>
      </c>
    </row>
    <row r="5234" spans="1:3" x14ac:dyDescent="0.2">
      <c r="A5234" s="60" t="s">
        <v>11765</v>
      </c>
      <c r="B5234" s="61">
        <v>1</v>
      </c>
      <c r="C5234" s="61">
        <v>24</v>
      </c>
    </row>
    <row r="5235" spans="1:3" x14ac:dyDescent="0.2">
      <c r="A5235" s="60" t="s">
        <v>11766</v>
      </c>
      <c r="B5235" s="61">
        <v>1</v>
      </c>
      <c r="C5235" s="61">
        <v>24</v>
      </c>
    </row>
    <row r="5236" spans="1:3" x14ac:dyDescent="0.2">
      <c r="A5236" s="58" t="s">
        <v>4392</v>
      </c>
      <c r="B5236" s="61">
        <v>5</v>
      </c>
      <c r="C5236" s="61">
        <v>120</v>
      </c>
    </row>
    <row r="5237" spans="1:3" x14ac:dyDescent="0.2">
      <c r="A5237" s="59" t="s">
        <v>11758</v>
      </c>
      <c r="B5237" s="61">
        <v>2</v>
      </c>
      <c r="C5237" s="61">
        <v>48</v>
      </c>
    </row>
    <row r="5238" spans="1:3" x14ac:dyDescent="0.2">
      <c r="A5238" s="60" t="s">
        <v>11760</v>
      </c>
      <c r="B5238" s="61">
        <v>1</v>
      </c>
      <c r="C5238" s="61">
        <v>24</v>
      </c>
    </row>
    <row r="5239" spans="1:3" x14ac:dyDescent="0.2">
      <c r="A5239" s="60" t="s">
        <v>11761</v>
      </c>
      <c r="B5239" s="61">
        <v>1</v>
      </c>
      <c r="C5239" s="61">
        <v>24</v>
      </c>
    </row>
    <row r="5240" spans="1:3" x14ac:dyDescent="0.2">
      <c r="A5240" s="59" t="s">
        <v>11763</v>
      </c>
      <c r="B5240" s="61">
        <v>3</v>
      </c>
      <c r="C5240" s="61">
        <v>72</v>
      </c>
    </row>
    <row r="5241" spans="1:3" x14ac:dyDescent="0.2">
      <c r="A5241" s="60" t="s">
        <v>11764</v>
      </c>
      <c r="B5241" s="61">
        <v>1</v>
      </c>
      <c r="C5241" s="61">
        <v>24</v>
      </c>
    </row>
    <row r="5242" spans="1:3" x14ac:dyDescent="0.2">
      <c r="A5242" s="60" t="s">
        <v>11765</v>
      </c>
      <c r="B5242" s="61">
        <v>1</v>
      </c>
      <c r="C5242" s="61">
        <v>24</v>
      </c>
    </row>
    <row r="5243" spans="1:3" x14ac:dyDescent="0.2">
      <c r="A5243" s="60" t="s">
        <v>11766</v>
      </c>
      <c r="B5243" s="61">
        <v>1</v>
      </c>
      <c r="C5243" s="61">
        <v>24</v>
      </c>
    </row>
    <row r="5244" spans="1:3" x14ac:dyDescent="0.2">
      <c r="A5244" s="58" t="s">
        <v>4397</v>
      </c>
      <c r="B5244" s="61">
        <v>5</v>
      </c>
      <c r="C5244" s="61">
        <v>120</v>
      </c>
    </row>
    <row r="5245" spans="1:3" x14ac:dyDescent="0.2">
      <c r="A5245" s="59" t="s">
        <v>11758</v>
      </c>
      <c r="B5245" s="61">
        <v>2</v>
      </c>
      <c r="C5245" s="61">
        <v>48</v>
      </c>
    </row>
    <row r="5246" spans="1:3" x14ac:dyDescent="0.2">
      <c r="A5246" s="60" t="s">
        <v>11760</v>
      </c>
      <c r="B5246" s="61">
        <v>1</v>
      </c>
      <c r="C5246" s="61">
        <v>24</v>
      </c>
    </row>
    <row r="5247" spans="1:3" x14ac:dyDescent="0.2">
      <c r="A5247" s="60" t="s">
        <v>11761</v>
      </c>
      <c r="B5247" s="61">
        <v>1</v>
      </c>
      <c r="C5247" s="61">
        <v>24</v>
      </c>
    </row>
    <row r="5248" spans="1:3" x14ac:dyDescent="0.2">
      <c r="A5248" s="59" t="s">
        <v>11763</v>
      </c>
      <c r="B5248" s="61">
        <v>3</v>
      </c>
      <c r="C5248" s="61">
        <v>72</v>
      </c>
    </row>
    <row r="5249" spans="1:3" x14ac:dyDescent="0.2">
      <c r="A5249" s="60" t="s">
        <v>11764</v>
      </c>
      <c r="B5249" s="61">
        <v>1</v>
      </c>
      <c r="C5249" s="61">
        <v>24</v>
      </c>
    </row>
    <row r="5250" spans="1:3" x14ac:dyDescent="0.2">
      <c r="A5250" s="60" t="s">
        <v>11765</v>
      </c>
      <c r="B5250" s="61">
        <v>1</v>
      </c>
      <c r="C5250" s="61">
        <v>24</v>
      </c>
    </row>
    <row r="5251" spans="1:3" x14ac:dyDescent="0.2">
      <c r="A5251" s="60" t="s">
        <v>11766</v>
      </c>
      <c r="B5251" s="61">
        <v>1</v>
      </c>
      <c r="C5251" s="61">
        <v>24</v>
      </c>
    </row>
    <row r="5252" spans="1:3" x14ac:dyDescent="0.2">
      <c r="A5252" s="58" t="s">
        <v>523</v>
      </c>
      <c r="B5252" s="61">
        <v>5</v>
      </c>
      <c r="C5252" s="61">
        <v>120</v>
      </c>
    </row>
    <row r="5253" spans="1:3" x14ac:dyDescent="0.2">
      <c r="A5253" s="59" t="s">
        <v>11758</v>
      </c>
      <c r="B5253" s="61">
        <v>2</v>
      </c>
      <c r="C5253" s="61">
        <v>48</v>
      </c>
    </row>
    <row r="5254" spans="1:3" x14ac:dyDescent="0.2">
      <c r="A5254" s="60" t="s">
        <v>11760</v>
      </c>
      <c r="B5254" s="61">
        <v>1</v>
      </c>
      <c r="C5254" s="61">
        <v>24</v>
      </c>
    </row>
    <row r="5255" spans="1:3" x14ac:dyDescent="0.2">
      <c r="A5255" s="60" t="s">
        <v>11761</v>
      </c>
      <c r="B5255" s="61">
        <v>1</v>
      </c>
      <c r="C5255" s="61">
        <v>24</v>
      </c>
    </row>
    <row r="5256" spans="1:3" x14ac:dyDescent="0.2">
      <c r="A5256" s="59" t="s">
        <v>11763</v>
      </c>
      <c r="B5256" s="61">
        <v>3</v>
      </c>
      <c r="C5256" s="61">
        <v>72</v>
      </c>
    </row>
    <row r="5257" spans="1:3" x14ac:dyDescent="0.2">
      <c r="A5257" s="60" t="s">
        <v>11764</v>
      </c>
      <c r="B5257" s="61">
        <v>1</v>
      </c>
      <c r="C5257" s="61">
        <v>24</v>
      </c>
    </row>
    <row r="5258" spans="1:3" x14ac:dyDescent="0.2">
      <c r="A5258" s="60" t="s">
        <v>11765</v>
      </c>
      <c r="B5258" s="61">
        <v>1</v>
      </c>
      <c r="C5258" s="61">
        <v>24</v>
      </c>
    </row>
    <row r="5259" spans="1:3" x14ac:dyDescent="0.2">
      <c r="A5259" s="60" t="s">
        <v>11766</v>
      </c>
      <c r="B5259" s="61">
        <v>1</v>
      </c>
      <c r="C5259" s="61">
        <v>24</v>
      </c>
    </row>
    <row r="5260" spans="1:3" x14ac:dyDescent="0.2">
      <c r="A5260" s="58" t="s">
        <v>4402</v>
      </c>
      <c r="B5260" s="61">
        <v>5</v>
      </c>
      <c r="C5260" s="61">
        <v>120</v>
      </c>
    </row>
    <row r="5261" spans="1:3" x14ac:dyDescent="0.2">
      <c r="A5261" s="59" t="s">
        <v>11758</v>
      </c>
      <c r="B5261" s="61">
        <v>2</v>
      </c>
      <c r="C5261" s="61">
        <v>48</v>
      </c>
    </row>
    <row r="5262" spans="1:3" x14ac:dyDescent="0.2">
      <c r="A5262" s="60" t="s">
        <v>11760</v>
      </c>
      <c r="B5262" s="61">
        <v>1</v>
      </c>
      <c r="C5262" s="61">
        <v>24</v>
      </c>
    </row>
    <row r="5263" spans="1:3" x14ac:dyDescent="0.2">
      <c r="A5263" s="60" t="s">
        <v>11761</v>
      </c>
      <c r="B5263" s="61">
        <v>1</v>
      </c>
      <c r="C5263" s="61">
        <v>24</v>
      </c>
    </row>
    <row r="5264" spans="1:3" x14ac:dyDescent="0.2">
      <c r="A5264" s="59" t="s">
        <v>11763</v>
      </c>
      <c r="B5264" s="61">
        <v>3</v>
      </c>
      <c r="C5264" s="61">
        <v>72</v>
      </c>
    </row>
    <row r="5265" spans="1:3" x14ac:dyDescent="0.2">
      <c r="A5265" s="60" t="s">
        <v>11764</v>
      </c>
      <c r="B5265" s="61">
        <v>1</v>
      </c>
      <c r="C5265" s="61">
        <v>24</v>
      </c>
    </row>
    <row r="5266" spans="1:3" x14ac:dyDescent="0.2">
      <c r="A5266" s="60" t="s">
        <v>11765</v>
      </c>
      <c r="B5266" s="61">
        <v>1</v>
      </c>
      <c r="C5266" s="61">
        <v>24</v>
      </c>
    </row>
    <row r="5267" spans="1:3" x14ac:dyDescent="0.2">
      <c r="A5267" s="60" t="s">
        <v>11766</v>
      </c>
      <c r="B5267" s="61">
        <v>1</v>
      </c>
      <c r="C5267" s="61">
        <v>24</v>
      </c>
    </row>
    <row r="5268" spans="1:3" x14ac:dyDescent="0.2">
      <c r="A5268" s="58" t="s">
        <v>4407</v>
      </c>
      <c r="B5268" s="61">
        <v>5</v>
      </c>
      <c r="C5268" s="61">
        <v>120</v>
      </c>
    </row>
    <row r="5269" spans="1:3" x14ac:dyDescent="0.2">
      <c r="A5269" s="59" t="s">
        <v>11758</v>
      </c>
      <c r="B5269" s="61">
        <v>2</v>
      </c>
      <c r="C5269" s="61">
        <v>48</v>
      </c>
    </row>
    <row r="5270" spans="1:3" x14ac:dyDescent="0.2">
      <c r="A5270" s="60" t="s">
        <v>11760</v>
      </c>
      <c r="B5270" s="61">
        <v>1</v>
      </c>
      <c r="C5270" s="61">
        <v>24</v>
      </c>
    </row>
    <row r="5271" spans="1:3" x14ac:dyDescent="0.2">
      <c r="A5271" s="60" t="s">
        <v>11761</v>
      </c>
      <c r="B5271" s="61">
        <v>1</v>
      </c>
      <c r="C5271" s="61">
        <v>24</v>
      </c>
    </row>
    <row r="5272" spans="1:3" x14ac:dyDescent="0.2">
      <c r="A5272" s="59" t="s">
        <v>11763</v>
      </c>
      <c r="B5272" s="61">
        <v>3</v>
      </c>
      <c r="C5272" s="61">
        <v>72</v>
      </c>
    </row>
    <row r="5273" spans="1:3" x14ac:dyDescent="0.2">
      <c r="A5273" s="60" t="s">
        <v>11764</v>
      </c>
      <c r="B5273" s="61">
        <v>1</v>
      </c>
      <c r="C5273" s="61">
        <v>24</v>
      </c>
    </row>
    <row r="5274" spans="1:3" x14ac:dyDescent="0.2">
      <c r="A5274" s="60" t="s">
        <v>11765</v>
      </c>
      <c r="B5274" s="61">
        <v>1</v>
      </c>
      <c r="C5274" s="61">
        <v>24</v>
      </c>
    </row>
    <row r="5275" spans="1:3" x14ac:dyDescent="0.2">
      <c r="A5275" s="60" t="s">
        <v>11766</v>
      </c>
      <c r="B5275" s="61">
        <v>1</v>
      </c>
      <c r="C5275" s="61">
        <v>24</v>
      </c>
    </row>
    <row r="5276" spans="1:3" x14ac:dyDescent="0.2">
      <c r="A5276" s="58" t="s">
        <v>4412</v>
      </c>
      <c r="B5276" s="61">
        <v>5</v>
      </c>
      <c r="C5276" s="61">
        <v>120</v>
      </c>
    </row>
    <row r="5277" spans="1:3" x14ac:dyDescent="0.2">
      <c r="A5277" s="59" t="s">
        <v>11758</v>
      </c>
      <c r="B5277" s="61">
        <v>2</v>
      </c>
      <c r="C5277" s="61">
        <v>48</v>
      </c>
    </row>
    <row r="5278" spans="1:3" x14ac:dyDescent="0.2">
      <c r="A5278" s="60" t="s">
        <v>11760</v>
      </c>
      <c r="B5278" s="61">
        <v>1</v>
      </c>
      <c r="C5278" s="61">
        <v>24</v>
      </c>
    </row>
    <row r="5279" spans="1:3" x14ac:dyDescent="0.2">
      <c r="A5279" s="60" t="s">
        <v>11761</v>
      </c>
      <c r="B5279" s="61">
        <v>1</v>
      </c>
      <c r="C5279" s="61">
        <v>24</v>
      </c>
    </row>
    <row r="5280" spans="1:3" x14ac:dyDescent="0.2">
      <c r="A5280" s="59" t="s">
        <v>11763</v>
      </c>
      <c r="B5280" s="61">
        <v>3</v>
      </c>
      <c r="C5280" s="61">
        <v>72</v>
      </c>
    </row>
    <row r="5281" spans="1:3" x14ac:dyDescent="0.2">
      <c r="A5281" s="60" t="s">
        <v>11764</v>
      </c>
      <c r="B5281" s="61">
        <v>1</v>
      </c>
      <c r="C5281" s="61">
        <v>24</v>
      </c>
    </row>
    <row r="5282" spans="1:3" x14ac:dyDescent="0.2">
      <c r="A5282" s="60" t="s">
        <v>11765</v>
      </c>
      <c r="B5282" s="61">
        <v>1</v>
      </c>
      <c r="C5282" s="61">
        <v>24</v>
      </c>
    </row>
    <row r="5283" spans="1:3" x14ac:dyDescent="0.2">
      <c r="A5283" s="60" t="s">
        <v>11766</v>
      </c>
      <c r="B5283" s="61">
        <v>1</v>
      </c>
      <c r="C5283" s="61">
        <v>24</v>
      </c>
    </row>
    <row r="5284" spans="1:3" x14ac:dyDescent="0.2">
      <c r="A5284" s="58" t="s">
        <v>4417</v>
      </c>
      <c r="B5284" s="61">
        <v>5</v>
      </c>
      <c r="C5284" s="61">
        <v>120</v>
      </c>
    </row>
    <row r="5285" spans="1:3" x14ac:dyDescent="0.2">
      <c r="A5285" s="59" t="s">
        <v>11758</v>
      </c>
      <c r="B5285" s="61">
        <v>2</v>
      </c>
      <c r="C5285" s="61">
        <v>48</v>
      </c>
    </row>
    <row r="5286" spans="1:3" x14ac:dyDescent="0.2">
      <c r="A5286" s="60" t="s">
        <v>11760</v>
      </c>
      <c r="B5286" s="61">
        <v>1</v>
      </c>
      <c r="C5286" s="61">
        <v>24</v>
      </c>
    </row>
    <row r="5287" spans="1:3" x14ac:dyDescent="0.2">
      <c r="A5287" s="60" t="s">
        <v>11761</v>
      </c>
      <c r="B5287" s="61">
        <v>1</v>
      </c>
      <c r="C5287" s="61">
        <v>24</v>
      </c>
    </row>
    <row r="5288" spans="1:3" x14ac:dyDescent="0.2">
      <c r="A5288" s="59" t="s">
        <v>11763</v>
      </c>
      <c r="B5288" s="61">
        <v>3</v>
      </c>
      <c r="C5288" s="61">
        <v>72</v>
      </c>
    </row>
    <row r="5289" spans="1:3" x14ac:dyDescent="0.2">
      <c r="A5289" s="60" t="s">
        <v>11764</v>
      </c>
      <c r="B5289" s="61">
        <v>1</v>
      </c>
      <c r="C5289" s="61">
        <v>24</v>
      </c>
    </row>
    <row r="5290" spans="1:3" x14ac:dyDescent="0.2">
      <c r="A5290" s="60" t="s">
        <v>11765</v>
      </c>
      <c r="B5290" s="61">
        <v>1</v>
      </c>
      <c r="C5290" s="61">
        <v>24</v>
      </c>
    </row>
    <row r="5291" spans="1:3" x14ac:dyDescent="0.2">
      <c r="A5291" s="60" t="s">
        <v>11766</v>
      </c>
      <c r="B5291" s="61">
        <v>1</v>
      </c>
      <c r="C5291" s="61">
        <v>24</v>
      </c>
    </row>
    <row r="5292" spans="1:3" x14ac:dyDescent="0.2">
      <c r="A5292" s="58" t="s">
        <v>4422</v>
      </c>
      <c r="B5292" s="61">
        <v>5</v>
      </c>
      <c r="C5292" s="61">
        <v>120</v>
      </c>
    </row>
    <row r="5293" spans="1:3" x14ac:dyDescent="0.2">
      <c r="A5293" s="59" t="s">
        <v>11758</v>
      </c>
      <c r="B5293" s="61">
        <v>2</v>
      </c>
      <c r="C5293" s="61">
        <v>48</v>
      </c>
    </row>
    <row r="5294" spans="1:3" x14ac:dyDescent="0.2">
      <c r="A5294" s="60" t="s">
        <v>11760</v>
      </c>
      <c r="B5294" s="61">
        <v>1</v>
      </c>
      <c r="C5294" s="61">
        <v>24</v>
      </c>
    </row>
    <row r="5295" spans="1:3" x14ac:dyDescent="0.2">
      <c r="A5295" s="60" t="s">
        <v>11761</v>
      </c>
      <c r="B5295" s="61">
        <v>1</v>
      </c>
      <c r="C5295" s="61">
        <v>24</v>
      </c>
    </row>
    <row r="5296" spans="1:3" x14ac:dyDescent="0.2">
      <c r="A5296" s="59" t="s">
        <v>11763</v>
      </c>
      <c r="B5296" s="61">
        <v>3</v>
      </c>
      <c r="C5296" s="61">
        <v>72</v>
      </c>
    </row>
    <row r="5297" spans="1:3" x14ac:dyDescent="0.2">
      <c r="A5297" s="60" t="s">
        <v>11764</v>
      </c>
      <c r="B5297" s="61">
        <v>1</v>
      </c>
      <c r="C5297" s="61">
        <v>24</v>
      </c>
    </row>
    <row r="5298" spans="1:3" x14ac:dyDescent="0.2">
      <c r="A5298" s="60" t="s">
        <v>11765</v>
      </c>
      <c r="B5298" s="61">
        <v>1</v>
      </c>
      <c r="C5298" s="61">
        <v>24</v>
      </c>
    </row>
    <row r="5299" spans="1:3" x14ac:dyDescent="0.2">
      <c r="A5299" s="60" t="s">
        <v>11766</v>
      </c>
      <c r="B5299" s="61">
        <v>1</v>
      </c>
      <c r="C5299" s="61">
        <v>24</v>
      </c>
    </row>
    <row r="5300" spans="1:3" x14ac:dyDescent="0.2">
      <c r="A5300" s="58" t="s">
        <v>4427</v>
      </c>
      <c r="B5300" s="61">
        <v>5</v>
      </c>
      <c r="C5300" s="61">
        <v>120</v>
      </c>
    </row>
    <row r="5301" spans="1:3" x14ac:dyDescent="0.2">
      <c r="A5301" s="59" t="s">
        <v>11758</v>
      </c>
      <c r="B5301" s="61">
        <v>2</v>
      </c>
      <c r="C5301" s="61">
        <v>48</v>
      </c>
    </row>
    <row r="5302" spans="1:3" x14ac:dyDescent="0.2">
      <c r="A5302" s="60" t="s">
        <v>11760</v>
      </c>
      <c r="B5302" s="61">
        <v>1</v>
      </c>
      <c r="C5302" s="61">
        <v>24</v>
      </c>
    </row>
    <row r="5303" spans="1:3" x14ac:dyDescent="0.2">
      <c r="A5303" s="60" t="s">
        <v>11761</v>
      </c>
      <c r="B5303" s="61">
        <v>1</v>
      </c>
      <c r="C5303" s="61">
        <v>24</v>
      </c>
    </row>
    <row r="5304" spans="1:3" x14ac:dyDescent="0.2">
      <c r="A5304" s="59" t="s">
        <v>11763</v>
      </c>
      <c r="B5304" s="61">
        <v>3</v>
      </c>
      <c r="C5304" s="61">
        <v>72</v>
      </c>
    </row>
    <row r="5305" spans="1:3" x14ac:dyDescent="0.2">
      <c r="A5305" s="60" t="s">
        <v>11764</v>
      </c>
      <c r="B5305" s="61">
        <v>1</v>
      </c>
      <c r="C5305" s="61">
        <v>24</v>
      </c>
    </row>
    <row r="5306" spans="1:3" x14ac:dyDescent="0.2">
      <c r="A5306" s="60" t="s">
        <v>11765</v>
      </c>
      <c r="B5306" s="61">
        <v>1</v>
      </c>
      <c r="C5306" s="61">
        <v>24</v>
      </c>
    </row>
    <row r="5307" spans="1:3" x14ac:dyDescent="0.2">
      <c r="A5307" s="60" t="s">
        <v>11766</v>
      </c>
      <c r="B5307" s="61">
        <v>1</v>
      </c>
      <c r="C5307" s="61">
        <v>24</v>
      </c>
    </row>
    <row r="5308" spans="1:3" x14ac:dyDescent="0.2">
      <c r="A5308" s="58" t="s">
        <v>4432</v>
      </c>
      <c r="B5308" s="61">
        <v>5</v>
      </c>
      <c r="C5308" s="61">
        <v>120</v>
      </c>
    </row>
    <row r="5309" spans="1:3" x14ac:dyDescent="0.2">
      <c r="A5309" s="59" t="s">
        <v>11758</v>
      </c>
      <c r="B5309" s="61">
        <v>2</v>
      </c>
      <c r="C5309" s="61">
        <v>48</v>
      </c>
    </row>
    <row r="5310" spans="1:3" x14ac:dyDescent="0.2">
      <c r="A5310" s="60" t="s">
        <v>11760</v>
      </c>
      <c r="B5310" s="61">
        <v>1</v>
      </c>
      <c r="C5310" s="61">
        <v>24</v>
      </c>
    </row>
    <row r="5311" spans="1:3" x14ac:dyDescent="0.2">
      <c r="A5311" s="60" t="s">
        <v>11761</v>
      </c>
      <c r="B5311" s="61">
        <v>1</v>
      </c>
      <c r="C5311" s="61">
        <v>24</v>
      </c>
    </row>
    <row r="5312" spans="1:3" x14ac:dyDescent="0.2">
      <c r="A5312" s="59" t="s">
        <v>11763</v>
      </c>
      <c r="B5312" s="61">
        <v>3</v>
      </c>
      <c r="C5312" s="61">
        <v>72</v>
      </c>
    </row>
    <row r="5313" spans="1:3" x14ac:dyDescent="0.2">
      <c r="A5313" s="60" t="s">
        <v>11764</v>
      </c>
      <c r="B5313" s="61">
        <v>1</v>
      </c>
      <c r="C5313" s="61">
        <v>24</v>
      </c>
    </row>
    <row r="5314" spans="1:3" x14ac:dyDescent="0.2">
      <c r="A5314" s="60" t="s">
        <v>11765</v>
      </c>
      <c r="B5314" s="61">
        <v>1</v>
      </c>
      <c r="C5314" s="61">
        <v>24</v>
      </c>
    </row>
    <row r="5315" spans="1:3" x14ac:dyDescent="0.2">
      <c r="A5315" s="60" t="s">
        <v>11766</v>
      </c>
      <c r="B5315" s="61">
        <v>1</v>
      </c>
      <c r="C5315" s="61">
        <v>24</v>
      </c>
    </row>
    <row r="5316" spans="1:3" x14ac:dyDescent="0.2">
      <c r="A5316" s="58" t="s">
        <v>4437</v>
      </c>
      <c r="B5316" s="61">
        <v>5</v>
      </c>
      <c r="C5316" s="61">
        <v>120</v>
      </c>
    </row>
    <row r="5317" spans="1:3" x14ac:dyDescent="0.2">
      <c r="A5317" s="59" t="s">
        <v>11758</v>
      </c>
      <c r="B5317" s="61">
        <v>2</v>
      </c>
      <c r="C5317" s="61">
        <v>48</v>
      </c>
    </row>
    <row r="5318" spans="1:3" x14ac:dyDescent="0.2">
      <c r="A5318" s="60" t="s">
        <v>11760</v>
      </c>
      <c r="B5318" s="61">
        <v>1</v>
      </c>
      <c r="C5318" s="61">
        <v>24</v>
      </c>
    </row>
    <row r="5319" spans="1:3" x14ac:dyDescent="0.2">
      <c r="A5319" s="60" t="s">
        <v>11761</v>
      </c>
      <c r="B5319" s="61">
        <v>1</v>
      </c>
      <c r="C5319" s="61">
        <v>24</v>
      </c>
    </row>
    <row r="5320" spans="1:3" x14ac:dyDescent="0.2">
      <c r="A5320" s="59" t="s">
        <v>11763</v>
      </c>
      <c r="B5320" s="61">
        <v>3</v>
      </c>
      <c r="C5320" s="61">
        <v>72</v>
      </c>
    </row>
    <row r="5321" spans="1:3" x14ac:dyDescent="0.2">
      <c r="A5321" s="60" t="s">
        <v>11764</v>
      </c>
      <c r="B5321" s="61">
        <v>1</v>
      </c>
      <c r="C5321" s="61">
        <v>24</v>
      </c>
    </row>
    <row r="5322" spans="1:3" x14ac:dyDescent="0.2">
      <c r="A5322" s="60" t="s">
        <v>11765</v>
      </c>
      <c r="B5322" s="61">
        <v>1</v>
      </c>
      <c r="C5322" s="61">
        <v>24</v>
      </c>
    </row>
    <row r="5323" spans="1:3" x14ac:dyDescent="0.2">
      <c r="A5323" s="60" t="s">
        <v>11766</v>
      </c>
      <c r="B5323" s="61">
        <v>1</v>
      </c>
      <c r="C5323" s="61">
        <v>24</v>
      </c>
    </row>
    <row r="5324" spans="1:3" x14ac:dyDescent="0.2">
      <c r="A5324" s="58" t="s">
        <v>4442</v>
      </c>
      <c r="B5324" s="61">
        <v>5</v>
      </c>
      <c r="C5324" s="61">
        <v>120</v>
      </c>
    </row>
    <row r="5325" spans="1:3" x14ac:dyDescent="0.2">
      <c r="A5325" s="59" t="s">
        <v>11758</v>
      </c>
      <c r="B5325" s="61">
        <v>2</v>
      </c>
      <c r="C5325" s="61">
        <v>48</v>
      </c>
    </row>
    <row r="5326" spans="1:3" x14ac:dyDescent="0.2">
      <c r="A5326" s="60" t="s">
        <v>11760</v>
      </c>
      <c r="B5326" s="61">
        <v>1</v>
      </c>
      <c r="C5326" s="61">
        <v>24</v>
      </c>
    </row>
    <row r="5327" spans="1:3" x14ac:dyDescent="0.2">
      <c r="A5327" s="60" t="s">
        <v>11761</v>
      </c>
      <c r="B5327" s="61">
        <v>1</v>
      </c>
      <c r="C5327" s="61">
        <v>24</v>
      </c>
    </row>
    <row r="5328" spans="1:3" x14ac:dyDescent="0.2">
      <c r="A5328" s="59" t="s">
        <v>11763</v>
      </c>
      <c r="B5328" s="61">
        <v>3</v>
      </c>
      <c r="C5328" s="61">
        <v>72</v>
      </c>
    </row>
    <row r="5329" spans="1:3" x14ac:dyDescent="0.2">
      <c r="A5329" s="60" t="s">
        <v>11764</v>
      </c>
      <c r="B5329" s="61">
        <v>1</v>
      </c>
      <c r="C5329" s="61">
        <v>24</v>
      </c>
    </row>
    <row r="5330" spans="1:3" x14ac:dyDescent="0.2">
      <c r="A5330" s="60" t="s">
        <v>11765</v>
      </c>
      <c r="B5330" s="61">
        <v>1</v>
      </c>
      <c r="C5330" s="61">
        <v>24</v>
      </c>
    </row>
    <row r="5331" spans="1:3" x14ac:dyDescent="0.2">
      <c r="A5331" s="60" t="s">
        <v>11766</v>
      </c>
      <c r="B5331" s="61">
        <v>1</v>
      </c>
      <c r="C5331" s="61">
        <v>24</v>
      </c>
    </row>
    <row r="5332" spans="1:3" x14ac:dyDescent="0.2">
      <c r="A5332" s="58" t="s">
        <v>4447</v>
      </c>
      <c r="B5332" s="61">
        <v>5</v>
      </c>
      <c r="C5332" s="61">
        <v>120</v>
      </c>
    </row>
    <row r="5333" spans="1:3" x14ac:dyDescent="0.2">
      <c r="A5333" s="59" t="s">
        <v>11758</v>
      </c>
      <c r="B5333" s="61">
        <v>2</v>
      </c>
      <c r="C5333" s="61">
        <v>48</v>
      </c>
    </row>
    <row r="5334" spans="1:3" x14ac:dyDescent="0.2">
      <c r="A5334" s="60" t="s">
        <v>11760</v>
      </c>
      <c r="B5334" s="61">
        <v>1</v>
      </c>
      <c r="C5334" s="61">
        <v>24</v>
      </c>
    </row>
    <row r="5335" spans="1:3" x14ac:dyDescent="0.2">
      <c r="A5335" s="60" t="s">
        <v>11761</v>
      </c>
      <c r="B5335" s="61">
        <v>1</v>
      </c>
      <c r="C5335" s="61">
        <v>24</v>
      </c>
    </row>
    <row r="5336" spans="1:3" x14ac:dyDescent="0.2">
      <c r="A5336" s="59" t="s">
        <v>11763</v>
      </c>
      <c r="B5336" s="61">
        <v>3</v>
      </c>
      <c r="C5336" s="61">
        <v>72</v>
      </c>
    </row>
    <row r="5337" spans="1:3" x14ac:dyDescent="0.2">
      <c r="A5337" s="60" t="s">
        <v>11764</v>
      </c>
      <c r="B5337" s="61">
        <v>1</v>
      </c>
      <c r="C5337" s="61">
        <v>24</v>
      </c>
    </row>
    <row r="5338" spans="1:3" x14ac:dyDescent="0.2">
      <c r="A5338" s="60" t="s">
        <v>11765</v>
      </c>
      <c r="B5338" s="61">
        <v>1</v>
      </c>
      <c r="C5338" s="61">
        <v>24</v>
      </c>
    </row>
    <row r="5339" spans="1:3" x14ac:dyDescent="0.2">
      <c r="A5339" s="60" t="s">
        <v>11766</v>
      </c>
      <c r="B5339" s="61">
        <v>1</v>
      </c>
      <c r="C5339" s="61">
        <v>24</v>
      </c>
    </row>
    <row r="5340" spans="1:3" x14ac:dyDescent="0.2">
      <c r="A5340" s="58" t="s">
        <v>120</v>
      </c>
      <c r="B5340" s="61">
        <v>5</v>
      </c>
      <c r="C5340" s="61">
        <v>120</v>
      </c>
    </row>
    <row r="5341" spans="1:3" x14ac:dyDescent="0.2">
      <c r="A5341" s="59" t="s">
        <v>11758</v>
      </c>
      <c r="B5341" s="61">
        <v>2</v>
      </c>
      <c r="C5341" s="61">
        <v>48</v>
      </c>
    </row>
    <row r="5342" spans="1:3" x14ac:dyDescent="0.2">
      <c r="A5342" s="60" t="s">
        <v>11760</v>
      </c>
      <c r="B5342" s="61">
        <v>1</v>
      </c>
      <c r="C5342" s="61">
        <v>24</v>
      </c>
    </row>
    <row r="5343" spans="1:3" x14ac:dyDescent="0.2">
      <c r="A5343" s="60" t="s">
        <v>11761</v>
      </c>
      <c r="B5343" s="61">
        <v>1</v>
      </c>
      <c r="C5343" s="61">
        <v>24</v>
      </c>
    </row>
    <row r="5344" spans="1:3" x14ac:dyDescent="0.2">
      <c r="A5344" s="59" t="s">
        <v>11763</v>
      </c>
      <c r="B5344" s="61">
        <v>3</v>
      </c>
      <c r="C5344" s="61">
        <v>72</v>
      </c>
    </row>
    <row r="5345" spans="1:3" x14ac:dyDescent="0.2">
      <c r="A5345" s="60" t="s">
        <v>11764</v>
      </c>
      <c r="B5345" s="61">
        <v>1</v>
      </c>
      <c r="C5345" s="61">
        <v>24</v>
      </c>
    </row>
    <row r="5346" spans="1:3" x14ac:dyDescent="0.2">
      <c r="A5346" s="60" t="s">
        <v>11765</v>
      </c>
      <c r="B5346" s="61">
        <v>1</v>
      </c>
      <c r="C5346" s="61">
        <v>24</v>
      </c>
    </row>
    <row r="5347" spans="1:3" x14ac:dyDescent="0.2">
      <c r="A5347" s="60" t="s">
        <v>11766</v>
      </c>
      <c r="B5347" s="61">
        <v>1</v>
      </c>
      <c r="C5347" s="61">
        <v>24</v>
      </c>
    </row>
    <row r="5348" spans="1:3" x14ac:dyDescent="0.2">
      <c r="A5348" s="58" t="s">
        <v>528</v>
      </c>
      <c r="B5348" s="61">
        <v>5</v>
      </c>
      <c r="C5348" s="61">
        <v>120</v>
      </c>
    </row>
    <row r="5349" spans="1:3" x14ac:dyDescent="0.2">
      <c r="A5349" s="59" t="s">
        <v>11758</v>
      </c>
      <c r="B5349" s="61">
        <v>2</v>
      </c>
      <c r="C5349" s="61">
        <v>48</v>
      </c>
    </row>
    <row r="5350" spans="1:3" x14ac:dyDescent="0.2">
      <c r="A5350" s="60" t="s">
        <v>11760</v>
      </c>
      <c r="B5350" s="61">
        <v>1</v>
      </c>
      <c r="C5350" s="61">
        <v>24</v>
      </c>
    </row>
    <row r="5351" spans="1:3" x14ac:dyDescent="0.2">
      <c r="A5351" s="60" t="s">
        <v>11761</v>
      </c>
      <c r="B5351" s="61">
        <v>1</v>
      </c>
      <c r="C5351" s="61">
        <v>24</v>
      </c>
    </row>
    <row r="5352" spans="1:3" x14ac:dyDescent="0.2">
      <c r="A5352" s="59" t="s">
        <v>11763</v>
      </c>
      <c r="B5352" s="61">
        <v>3</v>
      </c>
      <c r="C5352" s="61">
        <v>72</v>
      </c>
    </row>
    <row r="5353" spans="1:3" x14ac:dyDescent="0.2">
      <c r="A5353" s="60" t="s">
        <v>11764</v>
      </c>
      <c r="B5353" s="61">
        <v>1</v>
      </c>
      <c r="C5353" s="61">
        <v>24</v>
      </c>
    </row>
    <row r="5354" spans="1:3" x14ac:dyDescent="0.2">
      <c r="A5354" s="60" t="s">
        <v>11765</v>
      </c>
      <c r="B5354" s="61">
        <v>1</v>
      </c>
      <c r="C5354" s="61">
        <v>24</v>
      </c>
    </row>
    <row r="5355" spans="1:3" x14ac:dyDescent="0.2">
      <c r="A5355" s="60" t="s">
        <v>11766</v>
      </c>
      <c r="B5355" s="61">
        <v>1</v>
      </c>
      <c r="C5355" s="61">
        <v>24</v>
      </c>
    </row>
    <row r="5356" spans="1:3" x14ac:dyDescent="0.2">
      <c r="A5356" s="58" t="s">
        <v>4452</v>
      </c>
      <c r="B5356" s="61">
        <v>5</v>
      </c>
      <c r="C5356" s="61">
        <v>120</v>
      </c>
    </row>
    <row r="5357" spans="1:3" x14ac:dyDescent="0.2">
      <c r="A5357" s="59" t="s">
        <v>11758</v>
      </c>
      <c r="B5357" s="61">
        <v>2</v>
      </c>
      <c r="C5357" s="61">
        <v>48</v>
      </c>
    </row>
    <row r="5358" spans="1:3" x14ac:dyDescent="0.2">
      <c r="A5358" s="60" t="s">
        <v>11760</v>
      </c>
      <c r="B5358" s="61">
        <v>1</v>
      </c>
      <c r="C5358" s="61">
        <v>24</v>
      </c>
    </row>
    <row r="5359" spans="1:3" x14ac:dyDescent="0.2">
      <c r="A5359" s="60" t="s">
        <v>11761</v>
      </c>
      <c r="B5359" s="61">
        <v>1</v>
      </c>
      <c r="C5359" s="61">
        <v>24</v>
      </c>
    </row>
    <row r="5360" spans="1:3" x14ac:dyDescent="0.2">
      <c r="A5360" s="59" t="s">
        <v>11763</v>
      </c>
      <c r="B5360" s="61">
        <v>3</v>
      </c>
      <c r="C5360" s="61">
        <v>72</v>
      </c>
    </row>
    <row r="5361" spans="1:3" x14ac:dyDescent="0.2">
      <c r="A5361" s="60" t="s">
        <v>11764</v>
      </c>
      <c r="B5361" s="61">
        <v>1</v>
      </c>
      <c r="C5361" s="61">
        <v>24</v>
      </c>
    </row>
    <row r="5362" spans="1:3" x14ac:dyDescent="0.2">
      <c r="A5362" s="60" t="s">
        <v>11765</v>
      </c>
      <c r="B5362" s="61">
        <v>1</v>
      </c>
      <c r="C5362" s="61">
        <v>24</v>
      </c>
    </row>
    <row r="5363" spans="1:3" x14ac:dyDescent="0.2">
      <c r="A5363" s="60" t="s">
        <v>11766</v>
      </c>
      <c r="B5363" s="61">
        <v>1</v>
      </c>
      <c r="C5363" s="61">
        <v>24</v>
      </c>
    </row>
    <row r="5364" spans="1:3" x14ac:dyDescent="0.2">
      <c r="A5364" s="58" t="s">
        <v>4457</v>
      </c>
      <c r="B5364" s="61">
        <v>5</v>
      </c>
      <c r="C5364" s="61">
        <v>120</v>
      </c>
    </row>
    <row r="5365" spans="1:3" x14ac:dyDescent="0.2">
      <c r="A5365" s="59" t="s">
        <v>11758</v>
      </c>
      <c r="B5365" s="61">
        <v>2</v>
      </c>
      <c r="C5365" s="61">
        <v>48</v>
      </c>
    </row>
    <row r="5366" spans="1:3" x14ac:dyDescent="0.2">
      <c r="A5366" s="60" t="s">
        <v>11760</v>
      </c>
      <c r="B5366" s="61">
        <v>1</v>
      </c>
      <c r="C5366" s="61">
        <v>24</v>
      </c>
    </row>
    <row r="5367" spans="1:3" x14ac:dyDescent="0.2">
      <c r="A5367" s="60" t="s">
        <v>11761</v>
      </c>
      <c r="B5367" s="61">
        <v>1</v>
      </c>
      <c r="C5367" s="61">
        <v>24</v>
      </c>
    </row>
    <row r="5368" spans="1:3" x14ac:dyDescent="0.2">
      <c r="A5368" s="59" t="s">
        <v>11763</v>
      </c>
      <c r="B5368" s="61">
        <v>3</v>
      </c>
      <c r="C5368" s="61">
        <v>72</v>
      </c>
    </row>
    <row r="5369" spans="1:3" x14ac:dyDescent="0.2">
      <c r="A5369" s="60" t="s">
        <v>11764</v>
      </c>
      <c r="B5369" s="61">
        <v>1</v>
      </c>
      <c r="C5369" s="61">
        <v>24</v>
      </c>
    </row>
    <row r="5370" spans="1:3" x14ac:dyDescent="0.2">
      <c r="A5370" s="60" t="s">
        <v>11765</v>
      </c>
      <c r="B5370" s="61">
        <v>1</v>
      </c>
      <c r="C5370" s="61">
        <v>24</v>
      </c>
    </row>
    <row r="5371" spans="1:3" x14ac:dyDescent="0.2">
      <c r="A5371" s="60" t="s">
        <v>11766</v>
      </c>
      <c r="B5371" s="61">
        <v>1</v>
      </c>
      <c r="C5371" s="61">
        <v>24</v>
      </c>
    </row>
    <row r="5372" spans="1:3" x14ac:dyDescent="0.2">
      <c r="A5372" s="58" t="s">
        <v>4462</v>
      </c>
      <c r="B5372" s="61">
        <v>5</v>
      </c>
      <c r="C5372" s="61">
        <v>120</v>
      </c>
    </row>
    <row r="5373" spans="1:3" x14ac:dyDescent="0.2">
      <c r="A5373" s="59" t="s">
        <v>11758</v>
      </c>
      <c r="B5373" s="61">
        <v>2</v>
      </c>
      <c r="C5373" s="61">
        <v>48</v>
      </c>
    </row>
    <row r="5374" spans="1:3" x14ac:dyDescent="0.2">
      <c r="A5374" s="60" t="s">
        <v>11760</v>
      </c>
      <c r="B5374" s="61">
        <v>1</v>
      </c>
      <c r="C5374" s="61">
        <v>24</v>
      </c>
    </row>
    <row r="5375" spans="1:3" x14ac:dyDescent="0.2">
      <c r="A5375" s="60" t="s">
        <v>11761</v>
      </c>
      <c r="B5375" s="61">
        <v>1</v>
      </c>
      <c r="C5375" s="61">
        <v>24</v>
      </c>
    </row>
    <row r="5376" spans="1:3" x14ac:dyDescent="0.2">
      <c r="A5376" s="59" t="s">
        <v>11763</v>
      </c>
      <c r="B5376" s="61">
        <v>3</v>
      </c>
      <c r="C5376" s="61">
        <v>72</v>
      </c>
    </row>
    <row r="5377" spans="1:3" x14ac:dyDescent="0.2">
      <c r="A5377" s="60" t="s">
        <v>11764</v>
      </c>
      <c r="B5377" s="61">
        <v>1</v>
      </c>
      <c r="C5377" s="61">
        <v>24</v>
      </c>
    </row>
    <row r="5378" spans="1:3" x14ac:dyDescent="0.2">
      <c r="A5378" s="60" t="s">
        <v>11765</v>
      </c>
      <c r="B5378" s="61">
        <v>1</v>
      </c>
      <c r="C5378" s="61">
        <v>24</v>
      </c>
    </row>
    <row r="5379" spans="1:3" x14ac:dyDescent="0.2">
      <c r="A5379" s="60" t="s">
        <v>11766</v>
      </c>
      <c r="B5379" s="61">
        <v>1</v>
      </c>
      <c r="C5379" s="61">
        <v>24</v>
      </c>
    </row>
    <row r="5380" spans="1:3" x14ac:dyDescent="0.2">
      <c r="A5380" s="58" t="s">
        <v>4467</v>
      </c>
      <c r="B5380" s="61">
        <v>5</v>
      </c>
      <c r="C5380" s="61">
        <v>120</v>
      </c>
    </row>
    <row r="5381" spans="1:3" x14ac:dyDescent="0.2">
      <c r="A5381" s="59" t="s">
        <v>11758</v>
      </c>
      <c r="B5381" s="61">
        <v>2</v>
      </c>
      <c r="C5381" s="61">
        <v>48</v>
      </c>
    </row>
    <row r="5382" spans="1:3" x14ac:dyDescent="0.2">
      <c r="A5382" s="60" t="s">
        <v>11760</v>
      </c>
      <c r="B5382" s="61">
        <v>1</v>
      </c>
      <c r="C5382" s="61">
        <v>24</v>
      </c>
    </row>
    <row r="5383" spans="1:3" x14ac:dyDescent="0.2">
      <c r="A5383" s="60" t="s">
        <v>11761</v>
      </c>
      <c r="B5383" s="61">
        <v>1</v>
      </c>
      <c r="C5383" s="61">
        <v>24</v>
      </c>
    </row>
    <row r="5384" spans="1:3" x14ac:dyDescent="0.2">
      <c r="A5384" s="59" t="s">
        <v>11763</v>
      </c>
      <c r="B5384" s="61">
        <v>3</v>
      </c>
      <c r="C5384" s="61">
        <v>72</v>
      </c>
    </row>
    <row r="5385" spans="1:3" x14ac:dyDescent="0.2">
      <c r="A5385" s="60" t="s">
        <v>11764</v>
      </c>
      <c r="B5385" s="61">
        <v>1</v>
      </c>
      <c r="C5385" s="61">
        <v>24</v>
      </c>
    </row>
    <row r="5386" spans="1:3" x14ac:dyDescent="0.2">
      <c r="A5386" s="60" t="s">
        <v>11765</v>
      </c>
      <c r="B5386" s="61">
        <v>1</v>
      </c>
      <c r="C5386" s="61">
        <v>24</v>
      </c>
    </row>
    <row r="5387" spans="1:3" x14ac:dyDescent="0.2">
      <c r="A5387" s="60" t="s">
        <v>11766</v>
      </c>
      <c r="B5387" s="61">
        <v>1</v>
      </c>
      <c r="C5387" s="61">
        <v>24</v>
      </c>
    </row>
    <row r="5388" spans="1:3" x14ac:dyDescent="0.2">
      <c r="A5388" s="58" t="s">
        <v>4472</v>
      </c>
      <c r="B5388" s="61">
        <v>5</v>
      </c>
      <c r="C5388" s="61">
        <v>120</v>
      </c>
    </row>
    <row r="5389" spans="1:3" x14ac:dyDescent="0.2">
      <c r="A5389" s="59" t="s">
        <v>11758</v>
      </c>
      <c r="B5389" s="61">
        <v>2</v>
      </c>
      <c r="C5389" s="61">
        <v>48</v>
      </c>
    </row>
    <row r="5390" spans="1:3" x14ac:dyDescent="0.2">
      <c r="A5390" s="60" t="s">
        <v>11760</v>
      </c>
      <c r="B5390" s="61">
        <v>1</v>
      </c>
      <c r="C5390" s="61">
        <v>24</v>
      </c>
    </row>
    <row r="5391" spans="1:3" x14ac:dyDescent="0.2">
      <c r="A5391" s="60" t="s">
        <v>11761</v>
      </c>
      <c r="B5391" s="61">
        <v>1</v>
      </c>
      <c r="C5391" s="61">
        <v>24</v>
      </c>
    </row>
    <row r="5392" spans="1:3" x14ac:dyDescent="0.2">
      <c r="A5392" s="59" t="s">
        <v>11763</v>
      </c>
      <c r="B5392" s="61">
        <v>3</v>
      </c>
      <c r="C5392" s="61">
        <v>72</v>
      </c>
    </row>
    <row r="5393" spans="1:3" x14ac:dyDescent="0.2">
      <c r="A5393" s="60" t="s">
        <v>11764</v>
      </c>
      <c r="B5393" s="61">
        <v>1</v>
      </c>
      <c r="C5393" s="61">
        <v>24</v>
      </c>
    </row>
    <row r="5394" spans="1:3" x14ac:dyDescent="0.2">
      <c r="A5394" s="60" t="s">
        <v>11765</v>
      </c>
      <c r="B5394" s="61">
        <v>1</v>
      </c>
      <c r="C5394" s="61">
        <v>24</v>
      </c>
    </row>
    <row r="5395" spans="1:3" x14ac:dyDescent="0.2">
      <c r="A5395" s="60" t="s">
        <v>11766</v>
      </c>
      <c r="B5395" s="61">
        <v>1</v>
      </c>
      <c r="C5395" s="61">
        <v>24</v>
      </c>
    </row>
    <row r="5396" spans="1:3" x14ac:dyDescent="0.2">
      <c r="A5396" s="58" t="s">
        <v>4477</v>
      </c>
      <c r="B5396" s="61">
        <v>5</v>
      </c>
      <c r="C5396" s="61">
        <v>120</v>
      </c>
    </row>
    <row r="5397" spans="1:3" x14ac:dyDescent="0.2">
      <c r="A5397" s="59" t="s">
        <v>11758</v>
      </c>
      <c r="B5397" s="61">
        <v>2</v>
      </c>
      <c r="C5397" s="61">
        <v>48</v>
      </c>
    </row>
    <row r="5398" spans="1:3" x14ac:dyDescent="0.2">
      <c r="A5398" s="60" t="s">
        <v>11760</v>
      </c>
      <c r="B5398" s="61">
        <v>1</v>
      </c>
      <c r="C5398" s="61">
        <v>24</v>
      </c>
    </row>
    <row r="5399" spans="1:3" x14ac:dyDescent="0.2">
      <c r="A5399" s="60" t="s">
        <v>11761</v>
      </c>
      <c r="B5399" s="61">
        <v>1</v>
      </c>
      <c r="C5399" s="61">
        <v>24</v>
      </c>
    </row>
    <row r="5400" spans="1:3" x14ac:dyDescent="0.2">
      <c r="A5400" s="59" t="s">
        <v>11763</v>
      </c>
      <c r="B5400" s="61">
        <v>3</v>
      </c>
      <c r="C5400" s="61">
        <v>72</v>
      </c>
    </row>
    <row r="5401" spans="1:3" x14ac:dyDescent="0.2">
      <c r="A5401" s="60" t="s">
        <v>11764</v>
      </c>
      <c r="B5401" s="61">
        <v>1</v>
      </c>
      <c r="C5401" s="61">
        <v>24</v>
      </c>
    </row>
    <row r="5402" spans="1:3" x14ac:dyDescent="0.2">
      <c r="A5402" s="60" t="s">
        <v>11765</v>
      </c>
      <c r="B5402" s="61">
        <v>1</v>
      </c>
      <c r="C5402" s="61">
        <v>24</v>
      </c>
    </row>
    <row r="5403" spans="1:3" x14ac:dyDescent="0.2">
      <c r="A5403" s="60" t="s">
        <v>11766</v>
      </c>
      <c r="B5403" s="61">
        <v>1</v>
      </c>
      <c r="C5403" s="61">
        <v>24</v>
      </c>
    </row>
    <row r="5404" spans="1:3" x14ac:dyDescent="0.2">
      <c r="A5404" s="58" t="s">
        <v>4482</v>
      </c>
      <c r="B5404" s="61">
        <v>5</v>
      </c>
      <c r="C5404" s="61">
        <v>120</v>
      </c>
    </row>
    <row r="5405" spans="1:3" x14ac:dyDescent="0.2">
      <c r="A5405" s="59" t="s">
        <v>11758</v>
      </c>
      <c r="B5405" s="61">
        <v>2</v>
      </c>
      <c r="C5405" s="61">
        <v>48</v>
      </c>
    </row>
    <row r="5406" spans="1:3" x14ac:dyDescent="0.2">
      <c r="A5406" s="60" t="s">
        <v>11760</v>
      </c>
      <c r="B5406" s="61">
        <v>1</v>
      </c>
      <c r="C5406" s="61">
        <v>24</v>
      </c>
    </row>
    <row r="5407" spans="1:3" x14ac:dyDescent="0.2">
      <c r="A5407" s="60" t="s">
        <v>11761</v>
      </c>
      <c r="B5407" s="61">
        <v>1</v>
      </c>
      <c r="C5407" s="61">
        <v>24</v>
      </c>
    </row>
    <row r="5408" spans="1:3" x14ac:dyDescent="0.2">
      <c r="A5408" s="59" t="s">
        <v>11763</v>
      </c>
      <c r="B5408" s="61">
        <v>3</v>
      </c>
      <c r="C5408" s="61">
        <v>72</v>
      </c>
    </row>
    <row r="5409" spans="1:3" x14ac:dyDescent="0.2">
      <c r="A5409" s="60" t="s">
        <v>11764</v>
      </c>
      <c r="B5409" s="61">
        <v>1</v>
      </c>
      <c r="C5409" s="61">
        <v>24</v>
      </c>
    </row>
    <row r="5410" spans="1:3" x14ac:dyDescent="0.2">
      <c r="A5410" s="60" t="s">
        <v>11765</v>
      </c>
      <c r="B5410" s="61">
        <v>1</v>
      </c>
      <c r="C5410" s="61">
        <v>24</v>
      </c>
    </row>
    <row r="5411" spans="1:3" x14ac:dyDescent="0.2">
      <c r="A5411" s="60" t="s">
        <v>11766</v>
      </c>
      <c r="B5411" s="61">
        <v>1</v>
      </c>
      <c r="C5411" s="61">
        <v>24</v>
      </c>
    </row>
    <row r="5412" spans="1:3" x14ac:dyDescent="0.2">
      <c r="A5412" s="58" t="s">
        <v>4487</v>
      </c>
      <c r="B5412" s="61">
        <v>5</v>
      </c>
      <c r="C5412" s="61">
        <v>120</v>
      </c>
    </row>
    <row r="5413" spans="1:3" x14ac:dyDescent="0.2">
      <c r="A5413" s="59" t="s">
        <v>11758</v>
      </c>
      <c r="B5413" s="61">
        <v>2</v>
      </c>
      <c r="C5413" s="61">
        <v>48</v>
      </c>
    </row>
    <row r="5414" spans="1:3" x14ac:dyDescent="0.2">
      <c r="A5414" s="60" t="s">
        <v>11760</v>
      </c>
      <c r="B5414" s="61">
        <v>1</v>
      </c>
      <c r="C5414" s="61">
        <v>24</v>
      </c>
    </row>
    <row r="5415" spans="1:3" x14ac:dyDescent="0.2">
      <c r="A5415" s="60" t="s">
        <v>11761</v>
      </c>
      <c r="B5415" s="61">
        <v>1</v>
      </c>
      <c r="C5415" s="61">
        <v>24</v>
      </c>
    </row>
    <row r="5416" spans="1:3" x14ac:dyDescent="0.2">
      <c r="A5416" s="59" t="s">
        <v>11763</v>
      </c>
      <c r="B5416" s="61">
        <v>3</v>
      </c>
      <c r="C5416" s="61">
        <v>72</v>
      </c>
    </row>
    <row r="5417" spans="1:3" x14ac:dyDescent="0.2">
      <c r="A5417" s="60" t="s">
        <v>11764</v>
      </c>
      <c r="B5417" s="61">
        <v>1</v>
      </c>
      <c r="C5417" s="61">
        <v>24</v>
      </c>
    </row>
    <row r="5418" spans="1:3" x14ac:dyDescent="0.2">
      <c r="A5418" s="60" t="s">
        <v>11765</v>
      </c>
      <c r="B5418" s="61">
        <v>1</v>
      </c>
      <c r="C5418" s="61">
        <v>24</v>
      </c>
    </row>
    <row r="5419" spans="1:3" x14ac:dyDescent="0.2">
      <c r="A5419" s="60" t="s">
        <v>11766</v>
      </c>
      <c r="B5419" s="61">
        <v>1</v>
      </c>
      <c r="C5419" s="61">
        <v>24</v>
      </c>
    </row>
    <row r="5420" spans="1:3" x14ac:dyDescent="0.2">
      <c r="A5420" s="58" t="s">
        <v>4492</v>
      </c>
      <c r="B5420" s="61">
        <v>5</v>
      </c>
      <c r="C5420" s="61">
        <v>120</v>
      </c>
    </row>
    <row r="5421" spans="1:3" x14ac:dyDescent="0.2">
      <c r="A5421" s="59" t="s">
        <v>11758</v>
      </c>
      <c r="B5421" s="61">
        <v>2</v>
      </c>
      <c r="C5421" s="61">
        <v>48</v>
      </c>
    </row>
    <row r="5422" spans="1:3" x14ac:dyDescent="0.2">
      <c r="A5422" s="60" t="s">
        <v>11760</v>
      </c>
      <c r="B5422" s="61">
        <v>1</v>
      </c>
      <c r="C5422" s="61">
        <v>24</v>
      </c>
    </row>
    <row r="5423" spans="1:3" x14ac:dyDescent="0.2">
      <c r="A5423" s="60" t="s">
        <v>11761</v>
      </c>
      <c r="B5423" s="61">
        <v>1</v>
      </c>
      <c r="C5423" s="61">
        <v>24</v>
      </c>
    </row>
    <row r="5424" spans="1:3" x14ac:dyDescent="0.2">
      <c r="A5424" s="59" t="s">
        <v>11763</v>
      </c>
      <c r="B5424" s="61">
        <v>3</v>
      </c>
      <c r="C5424" s="61">
        <v>72</v>
      </c>
    </row>
    <row r="5425" spans="1:3" x14ac:dyDescent="0.2">
      <c r="A5425" s="60" t="s">
        <v>11764</v>
      </c>
      <c r="B5425" s="61">
        <v>1</v>
      </c>
      <c r="C5425" s="61">
        <v>24</v>
      </c>
    </row>
    <row r="5426" spans="1:3" x14ac:dyDescent="0.2">
      <c r="A5426" s="60" t="s">
        <v>11765</v>
      </c>
      <c r="B5426" s="61">
        <v>1</v>
      </c>
      <c r="C5426" s="61">
        <v>24</v>
      </c>
    </row>
    <row r="5427" spans="1:3" x14ac:dyDescent="0.2">
      <c r="A5427" s="60" t="s">
        <v>11766</v>
      </c>
      <c r="B5427" s="61">
        <v>1</v>
      </c>
      <c r="C5427" s="61">
        <v>24</v>
      </c>
    </row>
    <row r="5428" spans="1:3" x14ac:dyDescent="0.2">
      <c r="A5428" s="58" t="s">
        <v>4497</v>
      </c>
      <c r="B5428" s="61">
        <v>5</v>
      </c>
      <c r="C5428" s="61">
        <v>120</v>
      </c>
    </row>
    <row r="5429" spans="1:3" x14ac:dyDescent="0.2">
      <c r="A5429" s="59" t="s">
        <v>11758</v>
      </c>
      <c r="B5429" s="61">
        <v>2</v>
      </c>
      <c r="C5429" s="61">
        <v>48</v>
      </c>
    </row>
    <row r="5430" spans="1:3" x14ac:dyDescent="0.2">
      <c r="A5430" s="60" t="s">
        <v>11760</v>
      </c>
      <c r="B5430" s="61">
        <v>1</v>
      </c>
      <c r="C5430" s="61">
        <v>24</v>
      </c>
    </row>
    <row r="5431" spans="1:3" x14ac:dyDescent="0.2">
      <c r="A5431" s="60" t="s">
        <v>11761</v>
      </c>
      <c r="B5431" s="61">
        <v>1</v>
      </c>
      <c r="C5431" s="61">
        <v>24</v>
      </c>
    </row>
    <row r="5432" spans="1:3" x14ac:dyDescent="0.2">
      <c r="A5432" s="59" t="s">
        <v>11763</v>
      </c>
      <c r="B5432" s="61">
        <v>3</v>
      </c>
      <c r="C5432" s="61">
        <v>72</v>
      </c>
    </row>
    <row r="5433" spans="1:3" x14ac:dyDescent="0.2">
      <c r="A5433" s="60" t="s">
        <v>11764</v>
      </c>
      <c r="B5433" s="61">
        <v>1</v>
      </c>
      <c r="C5433" s="61">
        <v>24</v>
      </c>
    </row>
    <row r="5434" spans="1:3" x14ac:dyDescent="0.2">
      <c r="A5434" s="60" t="s">
        <v>11765</v>
      </c>
      <c r="B5434" s="61">
        <v>1</v>
      </c>
      <c r="C5434" s="61">
        <v>24</v>
      </c>
    </row>
    <row r="5435" spans="1:3" x14ac:dyDescent="0.2">
      <c r="A5435" s="60" t="s">
        <v>11766</v>
      </c>
      <c r="B5435" s="61">
        <v>1</v>
      </c>
      <c r="C5435" s="61">
        <v>24</v>
      </c>
    </row>
    <row r="5436" spans="1:3" x14ac:dyDescent="0.2">
      <c r="A5436" s="58" t="s">
        <v>533</v>
      </c>
      <c r="B5436" s="61">
        <v>5</v>
      </c>
      <c r="C5436" s="61">
        <v>120</v>
      </c>
    </row>
    <row r="5437" spans="1:3" x14ac:dyDescent="0.2">
      <c r="A5437" s="59" t="s">
        <v>11758</v>
      </c>
      <c r="B5437" s="61">
        <v>2</v>
      </c>
      <c r="C5437" s="61">
        <v>48</v>
      </c>
    </row>
    <row r="5438" spans="1:3" x14ac:dyDescent="0.2">
      <c r="A5438" s="60" t="s">
        <v>11760</v>
      </c>
      <c r="B5438" s="61">
        <v>1</v>
      </c>
      <c r="C5438" s="61">
        <v>24</v>
      </c>
    </row>
    <row r="5439" spans="1:3" x14ac:dyDescent="0.2">
      <c r="A5439" s="60" t="s">
        <v>11761</v>
      </c>
      <c r="B5439" s="61">
        <v>1</v>
      </c>
      <c r="C5439" s="61">
        <v>24</v>
      </c>
    </row>
    <row r="5440" spans="1:3" x14ac:dyDescent="0.2">
      <c r="A5440" s="59" t="s">
        <v>11763</v>
      </c>
      <c r="B5440" s="61">
        <v>3</v>
      </c>
      <c r="C5440" s="61">
        <v>72</v>
      </c>
    </row>
    <row r="5441" spans="1:3" x14ac:dyDescent="0.2">
      <c r="A5441" s="60" t="s">
        <v>11764</v>
      </c>
      <c r="B5441" s="61">
        <v>1</v>
      </c>
      <c r="C5441" s="61">
        <v>24</v>
      </c>
    </row>
    <row r="5442" spans="1:3" x14ac:dyDescent="0.2">
      <c r="A5442" s="60" t="s">
        <v>11765</v>
      </c>
      <c r="B5442" s="61">
        <v>1</v>
      </c>
      <c r="C5442" s="61">
        <v>24</v>
      </c>
    </row>
    <row r="5443" spans="1:3" x14ac:dyDescent="0.2">
      <c r="A5443" s="60" t="s">
        <v>11766</v>
      </c>
      <c r="B5443" s="61">
        <v>1</v>
      </c>
      <c r="C5443" s="61">
        <v>24</v>
      </c>
    </row>
    <row r="5444" spans="1:3" x14ac:dyDescent="0.2">
      <c r="A5444" s="58" t="s">
        <v>4502</v>
      </c>
      <c r="B5444" s="61">
        <v>5</v>
      </c>
      <c r="C5444" s="61">
        <v>120</v>
      </c>
    </row>
    <row r="5445" spans="1:3" x14ac:dyDescent="0.2">
      <c r="A5445" s="59" t="s">
        <v>11758</v>
      </c>
      <c r="B5445" s="61">
        <v>2</v>
      </c>
      <c r="C5445" s="61">
        <v>48</v>
      </c>
    </row>
    <row r="5446" spans="1:3" x14ac:dyDescent="0.2">
      <c r="A5446" s="60" t="s">
        <v>11760</v>
      </c>
      <c r="B5446" s="61">
        <v>1</v>
      </c>
      <c r="C5446" s="61">
        <v>24</v>
      </c>
    </row>
    <row r="5447" spans="1:3" x14ac:dyDescent="0.2">
      <c r="A5447" s="60" t="s">
        <v>11761</v>
      </c>
      <c r="B5447" s="61">
        <v>1</v>
      </c>
      <c r="C5447" s="61">
        <v>24</v>
      </c>
    </row>
    <row r="5448" spans="1:3" x14ac:dyDescent="0.2">
      <c r="A5448" s="59" t="s">
        <v>11763</v>
      </c>
      <c r="B5448" s="61">
        <v>3</v>
      </c>
      <c r="C5448" s="61">
        <v>72</v>
      </c>
    </row>
    <row r="5449" spans="1:3" x14ac:dyDescent="0.2">
      <c r="A5449" s="60" t="s">
        <v>11764</v>
      </c>
      <c r="B5449" s="61">
        <v>1</v>
      </c>
      <c r="C5449" s="61">
        <v>24</v>
      </c>
    </row>
    <row r="5450" spans="1:3" x14ac:dyDescent="0.2">
      <c r="A5450" s="60" t="s">
        <v>11765</v>
      </c>
      <c r="B5450" s="61">
        <v>1</v>
      </c>
      <c r="C5450" s="61">
        <v>24</v>
      </c>
    </row>
    <row r="5451" spans="1:3" x14ac:dyDescent="0.2">
      <c r="A5451" s="60" t="s">
        <v>11766</v>
      </c>
      <c r="B5451" s="61">
        <v>1</v>
      </c>
      <c r="C5451" s="61">
        <v>24</v>
      </c>
    </row>
    <row r="5452" spans="1:3" x14ac:dyDescent="0.2">
      <c r="A5452" s="58" t="s">
        <v>4507</v>
      </c>
      <c r="B5452" s="61">
        <v>5</v>
      </c>
      <c r="C5452" s="61">
        <v>120</v>
      </c>
    </row>
    <row r="5453" spans="1:3" x14ac:dyDescent="0.2">
      <c r="A5453" s="59" t="s">
        <v>11758</v>
      </c>
      <c r="B5453" s="61">
        <v>2</v>
      </c>
      <c r="C5453" s="61">
        <v>48</v>
      </c>
    </row>
    <row r="5454" spans="1:3" x14ac:dyDescent="0.2">
      <c r="A5454" s="60" t="s">
        <v>11760</v>
      </c>
      <c r="B5454" s="61">
        <v>1</v>
      </c>
      <c r="C5454" s="61">
        <v>24</v>
      </c>
    </row>
    <row r="5455" spans="1:3" x14ac:dyDescent="0.2">
      <c r="A5455" s="60" t="s">
        <v>11761</v>
      </c>
      <c r="B5455" s="61">
        <v>1</v>
      </c>
      <c r="C5455" s="61">
        <v>24</v>
      </c>
    </row>
    <row r="5456" spans="1:3" x14ac:dyDescent="0.2">
      <c r="A5456" s="59" t="s">
        <v>11763</v>
      </c>
      <c r="B5456" s="61">
        <v>3</v>
      </c>
      <c r="C5456" s="61">
        <v>72</v>
      </c>
    </row>
    <row r="5457" spans="1:3" x14ac:dyDescent="0.2">
      <c r="A5457" s="60" t="s">
        <v>11764</v>
      </c>
      <c r="B5457" s="61">
        <v>1</v>
      </c>
      <c r="C5457" s="61">
        <v>24</v>
      </c>
    </row>
    <row r="5458" spans="1:3" x14ac:dyDescent="0.2">
      <c r="A5458" s="60" t="s">
        <v>11765</v>
      </c>
      <c r="B5458" s="61">
        <v>1</v>
      </c>
      <c r="C5458" s="61">
        <v>24</v>
      </c>
    </row>
    <row r="5459" spans="1:3" x14ac:dyDescent="0.2">
      <c r="A5459" s="60" t="s">
        <v>11766</v>
      </c>
      <c r="B5459" s="61">
        <v>1</v>
      </c>
      <c r="C5459" s="61">
        <v>24</v>
      </c>
    </row>
    <row r="5460" spans="1:3" x14ac:dyDescent="0.2">
      <c r="A5460" s="58" t="s">
        <v>4512</v>
      </c>
      <c r="B5460" s="61">
        <v>5</v>
      </c>
      <c r="C5460" s="61">
        <v>120</v>
      </c>
    </row>
    <row r="5461" spans="1:3" x14ac:dyDescent="0.2">
      <c r="A5461" s="59" t="s">
        <v>11758</v>
      </c>
      <c r="B5461" s="61">
        <v>2</v>
      </c>
      <c r="C5461" s="61">
        <v>48</v>
      </c>
    </row>
    <row r="5462" spans="1:3" x14ac:dyDescent="0.2">
      <c r="A5462" s="60" t="s">
        <v>11760</v>
      </c>
      <c r="B5462" s="61">
        <v>1</v>
      </c>
      <c r="C5462" s="61">
        <v>24</v>
      </c>
    </row>
    <row r="5463" spans="1:3" x14ac:dyDescent="0.2">
      <c r="A5463" s="60" t="s">
        <v>11761</v>
      </c>
      <c r="B5463" s="61">
        <v>1</v>
      </c>
      <c r="C5463" s="61">
        <v>24</v>
      </c>
    </row>
    <row r="5464" spans="1:3" x14ac:dyDescent="0.2">
      <c r="A5464" s="59" t="s">
        <v>11763</v>
      </c>
      <c r="B5464" s="61">
        <v>3</v>
      </c>
      <c r="C5464" s="61">
        <v>72</v>
      </c>
    </row>
    <row r="5465" spans="1:3" x14ac:dyDescent="0.2">
      <c r="A5465" s="60" t="s">
        <v>11764</v>
      </c>
      <c r="B5465" s="61">
        <v>1</v>
      </c>
      <c r="C5465" s="61">
        <v>24</v>
      </c>
    </row>
    <row r="5466" spans="1:3" x14ac:dyDescent="0.2">
      <c r="A5466" s="60" t="s">
        <v>11765</v>
      </c>
      <c r="B5466" s="61">
        <v>1</v>
      </c>
      <c r="C5466" s="61">
        <v>24</v>
      </c>
    </row>
    <row r="5467" spans="1:3" x14ac:dyDescent="0.2">
      <c r="A5467" s="60" t="s">
        <v>11766</v>
      </c>
      <c r="B5467" s="61">
        <v>1</v>
      </c>
      <c r="C5467" s="61">
        <v>24</v>
      </c>
    </row>
    <row r="5468" spans="1:3" x14ac:dyDescent="0.2">
      <c r="A5468" s="58" t="s">
        <v>4517</v>
      </c>
      <c r="B5468" s="61">
        <v>5</v>
      </c>
      <c r="C5468" s="61">
        <v>120</v>
      </c>
    </row>
    <row r="5469" spans="1:3" x14ac:dyDescent="0.2">
      <c r="A5469" s="59" t="s">
        <v>11758</v>
      </c>
      <c r="B5469" s="61">
        <v>2</v>
      </c>
      <c r="C5469" s="61">
        <v>48</v>
      </c>
    </row>
    <row r="5470" spans="1:3" x14ac:dyDescent="0.2">
      <c r="A5470" s="60" t="s">
        <v>11760</v>
      </c>
      <c r="B5470" s="61">
        <v>1</v>
      </c>
      <c r="C5470" s="61">
        <v>24</v>
      </c>
    </row>
    <row r="5471" spans="1:3" x14ac:dyDescent="0.2">
      <c r="A5471" s="60" t="s">
        <v>11761</v>
      </c>
      <c r="B5471" s="61">
        <v>1</v>
      </c>
      <c r="C5471" s="61">
        <v>24</v>
      </c>
    </row>
    <row r="5472" spans="1:3" x14ac:dyDescent="0.2">
      <c r="A5472" s="59" t="s">
        <v>11763</v>
      </c>
      <c r="B5472" s="61">
        <v>3</v>
      </c>
      <c r="C5472" s="61">
        <v>72</v>
      </c>
    </row>
    <row r="5473" spans="1:3" x14ac:dyDescent="0.2">
      <c r="A5473" s="60" t="s">
        <v>11764</v>
      </c>
      <c r="B5473" s="61">
        <v>1</v>
      </c>
      <c r="C5473" s="61">
        <v>24</v>
      </c>
    </row>
    <row r="5474" spans="1:3" x14ac:dyDescent="0.2">
      <c r="A5474" s="60" t="s">
        <v>11765</v>
      </c>
      <c r="B5474" s="61">
        <v>1</v>
      </c>
      <c r="C5474" s="61">
        <v>24</v>
      </c>
    </row>
    <row r="5475" spans="1:3" x14ac:dyDescent="0.2">
      <c r="A5475" s="60" t="s">
        <v>11766</v>
      </c>
      <c r="B5475" s="61">
        <v>1</v>
      </c>
      <c r="C5475" s="61">
        <v>24</v>
      </c>
    </row>
    <row r="5476" spans="1:3" x14ac:dyDescent="0.2">
      <c r="A5476" s="58" t="s">
        <v>4522</v>
      </c>
      <c r="B5476" s="61">
        <v>5</v>
      </c>
      <c r="C5476" s="61">
        <v>120</v>
      </c>
    </row>
    <row r="5477" spans="1:3" x14ac:dyDescent="0.2">
      <c r="A5477" s="59" t="s">
        <v>11758</v>
      </c>
      <c r="B5477" s="61">
        <v>2</v>
      </c>
      <c r="C5477" s="61">
        <v>48</v>
      </c>
    </row>
    <row r="5478" spans="1:3" x14ac:dyDescent="0.2">
      <c r="A5478" s="60" t="s">
        <v>11760</v>
      </c>
      <c r="B5478" s="61">
        <v>1</v>
      </c>
      <c r="C5478" s="61">
        <v>24</v>
      </c>
    </row>
    <row r="5479" spans="1:3" x14ac:dyDescent="0.2">
      <c r="A5479" s="60" t="s">
        <v>11761</v>
      </c>
      <c r="B5479" s="61">
        <v>1</v>
      </c>
      <c r="C5479" s="61">
        <v>24</v>
      </c>
    </row>
    <row r="5480" spans="1:3" x14ac:dyDescent="0.2">
      <c r="A5480" s="59" t="s">
        <v>11763</v>
      </c>
      <c r="B5480" s="61">
        <v>3</v>
      </c>
      <c r="C5480" s="61">
        <v>72</v>
      </c>
    </row>
    <row r="5481" spans="1:3" x14ac:dyDescent="0.2">
      <c r="A5481" s="60" t="s">
        <v>11764</v>
      </c>
      <c r="B5481" s="61">
        <v>1</v>
      </c>
      <c r="C5481" s="61">
        <v>24</v>
      </c>
    </row>
    <row r="5482" spans="1:3" x14ac:dyDescent="0.2">
      <c r="A5482" s="60" t="s">
        <v>11765</v>
      </c>
      <c r="B5482" s="61">
        <v>1</v>
      </c>
      <c r="C5482" s="61">
        <v>24</v>
      </c>
    </row>
    <row r="5483" spans="1:3" x14ac:dyDescent="0.2">
      <c r="A5483" s="60" t="s">
        <v>11766</v>
      </c>
      <c r="B5483" s="61">
        <v>1</v>
      </c>
      <c r="C5483" s="61">
        <v>24</v>
      </c>
    </row>
    <row r="5484" spans="1:3" x14ac:dyDescent="0.2">
      <c r="A5484" s="58" t="s">
        <v>4527</v>
      </c>
      <c r="B5484" s="61">
        <v>5</v>
      </c>
      <c r="C5484" s="61">
        <v>120</v>
      </c>
    </row>
    <row r="5485" spans="1:3" x14ac:dyDescent="0.2">
      <c r="A5485" s="59" t="s">
        <v>11758</v>
      </c>
      <c r="B5485" s="61">
        <v>2</v>
      </c>
      <c r="C5485" s="61">
        <v>48</v>
      </c>
    </row>
    <row r="5486" spans="1:3" x14ac:dyDescent="0.2">
      <c r="A5486" s="60" t="s">
        <v>11760</v>
      </c>
      <c r="B5486" s="61">
        <v>1</v>
      </c>
      <c r="C5486" s="61">
        <v>24</v>
      </c>
    </row>
    <row r="5487" spans="1:3" x14ac:dyDescent="0.2">
      <c r="A5487" s="60" t="s">
        <v>11761</v>
      </c>
      <c r="B5487" s="61">
        <v>1</v>
      </c>
      <c r="C5487" s="61">
        <v>24</v>
      </c>
    </row>
    <row r="5488" spans="1:3" x14ac:dyDescent="0.2">
      <c r="A5488" s="59" t="s">
        <v>11763</v>
      </c>
      <c r="B5488" s="61">
        <v>3</v>
      </c>
      <c r="C5488" s="61">
        <v>72</v>
      </c>
    </row>
    <row r="5489" spans="1:3" x14ac:dyDescent="0.2">
      <c r="A5489" s="60" t="s">
        <v>11764</v>
      </c>
      <c r="B5489" s="61">
        <v>1</v>
      </c>
      <c r="C5489" s="61">
        <v>24</v>
      </c>
    </row>
    <row r="5490" spans="1:3" x14ac:dyDescent="0.2">
      <c r="A5490" s="60" t="s">
        <v>11765</v>
      </c>
      <c r="B5490" s="61">
        <v>1</v>
      </c>
      <c r="C5490" s="61">
        <v>24</v>
      </c>
    </row>
    <row r="5491" spans="1:3" x14ac:dyDescent="0.2">
      <c r="A5491" s="60" t="s">
        <v>11766</v>
      </c>
      <c r="B5491" s="61">
        <v>1</v>
      </c>
      <c r="C5491" s="61">
        <v>24</v>
      </c>
    </row>
    <row r="5492" spans="1:3" x14ac:dyDescent="0.2">
      <c r="A5492" s="58" t="s">
        <v>4532</v>
      </c>
      <c r="B5492" s="61">
        <v>5</v>
      </c>
      <c r="C5492" s="61">
        <v>120</v>
      </c>
    </row>
    <row r="5493" spans="1:3" x14ac:dyDescent="0.2">
      <c r="A5493" s="59" t="s">
        <v>11758</v>
      </c>
      <c r="B5493" s="61">
        <v>2</v>
      </c>
      <c r="C5493" s="61">
        <v>48</v>
      </c>
    </row>
    <row r="5494" spans="1:3" x14ac:dyDescent="0.2">
      <c r="A5494" s="60" t="s">
        <v>11760</v>
      </c>
      <c r="B5494" s="61">
        <v>1</v>
      </c>
      <c r="C5494" s="61">
        <v>24</v>
      </c>
    </row>
    <row r="5495" spans="1:3" x14ac:dyDescent="0.2">
      <c r="A5495" s="60" t="s">
        <v>11761</v>
      </c>
      <c r="B5495" s="61">
        <v>1</v>
      </c>
      <c r="C5495" s="61">
        <v>24</v>
      </c>
    </row>
    <row r="5496" spans="1:3" x14ac:dyDescent="0.2">
      <c r="A5496" s="59" t="s">
        <v>11763</v>
      </c>
      <c r="B5496" s="61">
        <v>3</v>
      </c>
      <c r="C5496" s="61">
        <v>72</v>
      </c>
    </row>
    <row r="5497" spans="1:3" x14ac:dyDescent="0.2">
      <c r="A5497" s="60" t="s">
        <v>11764</v>
      </c>
      <c r="B5497" s="61">
        <v>1</v>
      </c>
      <c r="C5497" s="61">
        <v>24</v>
      </c>
    </row>
    <row r="5498" spans="1:3" x14ac:dyDescent="0.2">
      <c r="A5498" s="60" t="s">
        <v>11765</v>
      </c>
      <c r="B5498" s="61">
        <v>1</v>
      </c>
      <c r="C5498" s="61">
        <v>24</v>
      </c>
    </row>
    <row r="5499" spans="1:3" x14ac:dyDescent="0.2">
      <c r="A5499" s="60" t="s">
        <v>11766</v>
      </c>
      <c r="B5499" s="61">
        <v>1</v>
      </c>
      <c r="C5499" s="61">
        <v>24</v>
      </c>
    </row>
    <row r="5500" spans="1:3" x14ac:dyDescent="0.2">
      <c r="A5500" s="58" t="s">
        <v>4537</v>
      </c>
      <c r="B5500" s="61">
        <v>5</v>
      </c>
      <c r="C5500" s="61">
        <v>120</v>
      </c>
    </row>
    <row r="5501" spans="1:3" x14ac:dyDescent="0.2">
      <c r="A5501" s="59" t="s">
        <v>11758</v>
      </c>
      <c r="B5501" s="61">
        <v>2</v>
      </c>
      <c r="C5501" s="61">
        <v>48</v>
      </c>
    </row>
    <row r="5502" spans="1:3" x14ac:dyDescent="0.2">
      <c r="A5502" s="60" t="s">
        <v>11760</v>
      </c>
      <c r="B5502" s="61">
        <v>1</v>
      </c>
      <c r="C5502" s="61">
        <v>24</v>
      </c>
    </row>
    <row r="5503" spans="1:3" x14ac:dyDescent="0.2">
      <c r="A5503" s="60" t="s">
        <v>11761</v>
      </c>
      <c r="B5503" s="61">
        <v>1</v>
      </c>
      <c r="C5503" s="61">
        <v>24</v>
      </c>
    </row>
    <row r="5504" spans="1:3" x14ac:dyDescent="0.2">
      <c r="A5504" s="59" t="s">
        <v>11763</v>
      </c>
      <c r="B5504" s="61">
        <v>3</v>
      </c>
      <c r="C5504" s="61">
        <v>72</v>
      </c>
    </row>
    <row r="5505" spans="1:3" x14ac:dyDescent="0.2">
      <c r="A5505" s="60" t="s">
        <v>11764</v>
      </c>
      <c r="B5505" s="61">
        <v>1</v>
      </c>
      <c r="C5505" s="61">
        <v>24</v>
      </c>
    </row>
    <row r="5506" spans="1:3" x14ac:dyDescent="0.2">
      <c r="A5506" s="60" t="s">
        <v>11765</v>
      </c>
      <c r="B5506" s="61">
        <v>1</v>
      </c>
      <c r="C5506" s="61">
        <v>24</v>
      </c>
    </row>
    <row r="5507" spans="1:3" x14ac:dyDescent="0.2">
      <c r="A5507" s="60" t="s">
        <v>11766</v>
      </c>
      <c r="B5507" s="61">
        <v>1</v>
      </c>
      <c r="C5507" s="61">
        <v>24</v>
      </c>
    </row>
    <row r="5508" spans="1:3" x14ac:dyDescent="0.2">
      <c r="A5508" s="58" t="s">
        <v>4542</v>
      </c>
      <c r="B5508" s="61">
        <v>5</v>
      </c>
      <c r="C5508" s="61">
        <v>120</v>
      </c>
    </row>
    <row r="5509" spans="1:3" x14ac:dyDescent="0.2">
      <c r="A5509" s="59" t="s">
        <v>11758</v>
      </c>
      <c r="B5509" s="61">
        <v>2</v>
      </c>
      <c r="C5509" s="61">
        <v>48</v>
      </c>
    </row>
    <row r="5510" spans="1:3" x14ac:dyDescent="0.2">
      <c r="A5510" s="60" t="s">
        <v>11760</v>
      </c>
      <c r="B5510" s="61">
        <v>1</v>
      </c>
      <c r="C5510" s="61">
        <v>24</v>
      </c>
    </row>
    <row r="5511" spans="1:3" x14ac:dyDescent="0.2">
      <c r="A5511" s="60" t="s">
        <v>11761</v>
      </c>
      <c r="B5511" s="61">
        <v>1</v>
      </c>
      <c r="C5511" s="61">
        <v>24</v>
      </c>
    </row>
    <row r="5512" spans="1:3" x14ac:dyDescent="0.2">
      <c r="A5512" s="59" t="s">
        <v>11763</v>
      </c>
      <c r="B5512" s="61">
        <v>3</v>
      </c>
      <c r="C5512" s="61">
        <v>72</v>
      </c>
    </row>
    <row r="5513" spans="1:3" x14ac:dyDescent="0.2">
      <c r="A5513" s="60" t="s">
        <v>11764</v>
      </c>
      <c r="B5513" s="61">
        <v>1</v>
      </c>
      <c r="C5513" s="61">
        <v>24</v>
      </c>
    </row>
    <row r="5514" spans="1:3" x14ac:dyDescent="0.2">
      <c r="A5514" s="60" t="s">
        <v>11765</v>
      </c>
      <c r="B5514" s="61">
        <v>1</v>
      </c>
      <c r="C5514" s="61">
        <v>24</v>
      </c>
    </row>
    <row r="5515" spans="1:3" x14ac:dyDescent="0.2">
      <c r="A5515" s="60" t="s">
        <v>11766</v>
      </c>
      <c r="B5515" s="61">
        <v>1</v>
      </c>
      <c r="C5515" s="61">
        <v>24</v>
      </c>
    </row>
    <row r="5516" spans="1:3" x14ac:dyDescent="0.2">
      <c r="A5516" s="58" t="s">
        <v>4547</v>
      </c>
      <c r="B5516" s="61">
        <v>5</v>
      </c>
      <c r="C5516" s="61">
        <v>120</v>
      </c>
    </row>
    <row r="5517" spans="1:3" x14ac:dyDescent="0.2">
      <c r="A5517" s="59" t="s">
        <v>11758</v>
      </c>
      <c r="B5517" s="61">
        <v>2</v>
      </c>
      <c r="C5517" s="61">
        <v>48</v>
      </c>
    </row>
    <row r="5518" spans="1:3" x14ac:dyDescent="0.2">
      <c r="A5518" s="60" t="s">
        <v>11760</v>
      </c>
      <c r="B5518" s="61">
        <v>1</v>
      </c>
      <c r="C5518" s="61">
        <v>24</v>
      </c>
    </row>
    <row r="5519" spans="1:3" x14ac:dyDescent="0.2">
      <c r="A5519" s="60" t="s">
        <v>11761</v>
      </c>
      <c r="B5519" s="61">
        <v>1</v>
      </c>
      <c r="C5519" s="61">
        <v>24</v>
      </c>
    </row>
    <row r="5520" spans="1:3" x14ac:dyDescent="0.2">
      <c r="A5520" s="59" t="s">
        <v>11763</v>
      </c>
      <c r="B5520" s="61">
        <v>3</v>
      </c>
      <c r="C5520" s="61">
        <v>72</v>
      </c>
    </row>
    <row r="5521" spans="1:3" x14ac:dyDescent="0.2">
      <c r="A5521" s="60" t="s">
        <v>11764</v>
      </c>
      <c r="B5521" s="61">
        <v>1</v>
      </c>
      <c r="C5521" s="61">
        <v>24</v>
      </c>
    </row>
    <row r="5522" spans="1:3" x14ac:dyDescent="0.2">
      <c r="A5522" s="60" t="s">
        <v>11765</v>
      </c>
      <c r="B5522" s="61">
        <v>1</v>
      </c>
      <c r="C5522" s="61">
        <v>24</v>
      </c>
    </row>
    <row r="5523" spans="1:3" x14ac:dyDescent="0.2">
      <c r="A5523" s="60" t="s">
        <v>11766</v>
      </c>
      <c r="B5523" s="61">
        <v>1</v>
      </c>
      <c r="C5523" s="61">
        <v>24</v>
      </c>
    </row>
    <row r="5524" spans="1:3" x14ac:dyDescent="0.2">
      <c r="A5524" s="58" t="s">
        <v>538</v>
      </c>
      <c r="B5524" s="61">
        <v>5</v>
      </c>
      <c r="C5524" s="61">
        <v>120</v>
      </c>
    </row>
    <row r="5525" spans="1:3" x14ac:dyDescent="0.2">
      <c r="A5525" s="59" t="s">
        <v>11758</v>
      </c>
      <c r="B5525" s="61">
        <v>2</v>
      </c>
      <c r="C5525" s="61">
        <v>48</v>
      </c>
    </row>
    <row r="5526" spans="1:3" x14ac:dyDescent="0.2">
      <c r="A5526" s="60" t="s">
        <v>11760</v>
      </c>
      <c r="B5526" s="61">
        <v>1</v>
      </c>
      <c r="C5526" s="61">
        <v>24</v>
      </c>
    </row>
    <row r="5527" spans="1:3" x14ac:dyDescent="0.2">
      <c r="A5527" s="60" t="s">
        <v>11761</v>
      </c>
      <c r="B5527" s="61">
        <v>1</v>
      </c>
      <c r="C5527" s="61">
        <v>24</v>
      </c>
    </row>
    <row r="5528" spans="1:3" x14ac:dyDescent="0.2">
      <c r="A5528" s="59" t="s">
        <v>11763</v>
      </c>
      <c r="B5528" s="61">
        <v>3</v>
      </c>
      <c r="C5528" s="61">
        <v>72</v>
      </c>
    </row>
    <row r="5529" spans="1:3" x14ac:dyDescent="0.2">
      <c r="A5529" s="60" t="s">
        <v>11764</v>
      </c>
      <c r="B5529" s="61">
        <v>1</v>
      </c>
      <c r="C5529" s="61">
        <v>24</v>
      </c>
    </row>
    <row r="5530" spans="1:3" x14ac:dyDescent="0.2">
      <c r="A5530" s="60" t="s">
        <v>11765</v>
      </c>
      <c r="B5530" s="61">
        <v>1</v>
      </c>
      <c r="C5530" s="61">
        <v>24</v>
      </c>
    </row>
    <row r="5531" spans="1:3" x14ac:dyDescent="0.2">
      <c r="A5531" s="60" t="s">
        <v>11766</v>
      </c>
      <c r="B5531" s="61">
        <v>1</v>
      </c>
      <c r="C5531" s="61">
        <v>24</v>
      </c>
    </row>
    <row r="5532" spans="1:3" x14ac:dyDescent="0.2">
      <c r="A5532" s="58" t="s">
        <v>4552</v>
      </c>
      <c r="B5532" s="61">
        <v>5</v>
      </c>
      <c r="C5532" s="61">
        <v>120</v>
      </c>
    </row>
    <row r="5533" spans="1:3" x14ac:dyDescent="0.2">
      <c r="A5533" s="59" t="s">
        <v>11758</v>
      </c>
      <c r="B5533" s="61">
        <v>2</v>
      </c>
      <c r="C5533" s="61">
        <v>48</v>
      </c>
    </row>
    <row r="5534" spans="1:3" x14ac:dyDescent="0.2">
      <c r="A5534" s="60" t="s">
        <v>11760</v>
      </c>
      <c r="B5534" s="61">
        <v>1</v>
      </c>
      <c r="C5534" s="61">
        <v>24</v>
      </c>
    </row>
    <row r="5535" spans="1:3" x14ac:dyDescent="0.2">
      <c r="A5535" s="60" t="s">
        <v>11761</v>
      </c>
      <c r="B5535" s="61">
        <v>1</v>
      </c>
      <c r="C5535" s="61">
        <v>24</v>
      </c>
    </row>
    <row r="5536" spans="1:3" x14ac:dyDescent="0.2">
      <c r="A5536" s="59" t="s">
        <v>11763</v>
      </c>
      <c r="B5536" s="61">
        <v>3</v>
      </c>
      <c r="C5536" s="61">
        <v>72</v>
      </c>
    </row>
    <row r="5537" spans="1:3" x14ac:dyDescent="0.2">
      <c r="A5537" s="60" t="s">
        <v>11764</v>
      </c>
      <c r="B5537" s="61">
        <v>1</v>
      </c>
      <c r="C5537" s="61">
        <v>24</v>
      </c>
    </row>
    <row r="5538" spans="1:3" x14ac:dyDescent="0.2">
      <c r="A5538" s="60" t="s">
        <v>11765</v>
      </c>
      <c r="B5538" s="61">
        <v>1</v>
      </c>
      <c r="C5538" s="61">
        <v>24</v>
      </c>
    </row>
    <row r="5539" spans="1:3" x14ac:dyDescent="0.2">
      <c r="A5539" s="60" t="s">
        <v>11766</v>
      </c>
      <c r="B5539" s="61">
        <v>1</v>
      </c>
      <c r="C5539" s="61">
        <v>24</v>
      </c>
    </row>
    <row r="5540" spans="1:3" x14ac:dyDescent="0.2">
      <c r="A5540" s="58" t="s">
        <v>4557</v>
      </c>
      <c r="B5540" s="61">
        <v>5</v>
      </c>
      <c r="C5540" s="61">
        <v>120</v>
      </c>
    </row>
    <row r="5541" spans="1:3" x14ac:dyDescent="0.2">
      <c r="A5541" s="59" t="s">
        <v>11758</v>
      </c>
      <c r="B5541" s="61">
        <v>2</v>
      </c>
      <c r="C5541" s="61">
        <v>48</v>
      </c>
    </row>
    <row r="5542" spans="1:3" x14ac:dyDescent="0.2">
      <c r="A5542" s="60" t="s">
        <v>11760</v>
      </c>
      <c r="B5542" s="61">
        <v>1</v>
      </c>
      <c r="C5542" s="61">
        <v>24</v>
      </c>
    </row>
    <row r="5543" spans="1:3" x14ac:dyDescent="0.2">
      <c r="A5543" s="60" t="s">
        <v>11761</v>
      </c>
      <c r="B5543" s="61">
        <v>1</v>
      </c>
      <c r="C5543" s="61">
        <v>24</v>
      </c>
    </row>
    <row r="5544" spans="1:3" x14ac:dyDescent="0.2">
      <c r="A5544" s="59" t="s">
        <v>11763</v>
      </c>
      <c r="B5544" s="61">
        <v>3</v>
      </c>
      <c r="C5544" s="61">
        <v>72</v>
      </c>
    </row>
    <row r="5545" spans="1:3" x14ac:dyDescent="0.2">
      <c r="A5545" s="60" t="s">
        <v>11764</v>
      </c>
      <c r="B5545" s="61">
        <v>1</v>
      </c>
      <c r="C5545" s="61">
        <v>24</v>
      </c>
    </row>
    <row r="5546" spans="1:3" x14ac:dyDescent="0.2">
      <c r="A5546" s="60" t="s">
        <v>11765</v>
      </c>
      <c r="B5546" s="61">
        <v>1</v>
      </c>
      <c r="C5546" s="61">
        <v>24</v>
      </c>
    </row>
    <row r="5547" spans="1:3" x14ac:dyDescent="0.2">
      <c r="A5547" s="60" t="s">
        <v>11766</v>
      </c>
      <c r="B5547" s="61">
        <v>1</v>
      </c>
      <c r="C5547" s="61">
        <v>24</v>
      </c>
    </row>
    <row r="5548" spans="1:3" x14ac:dyDescent="0.2">
      <c r="A5548" s="58" t="s">
        <v>4562</v>
      </c>
      <c r="B5548" s="61">
        <v>5</v>
      </c>
      <c r="C5548" s="61">
        <v>120</v>
      </c>
    </row>
    <row r="5549" spans="1:3" x14ac:dyDescent="0.2">
      <c r="A5549" s="59" t="s">
        <v>11758</v>
      </c>
      <c r="B5549" s="61">
        <v>2</v>
      </c>
      <c r="C5549" s="61">
        <v>48</v>
      </c>
    </row>
    <row r="5550" spans="1:3" x14ac:dyDescent="0.2">
      <c r="A5550" s="60" t="s">
        <v>11760</v>
      </c>
      <c r="B5550" s="61">
        <v>1</v>
      </c>
      <c r="C5550" s="61">
        <v>24</v>
      </c>
    </row>
    <row r="5551" spans="1:3" x14ac:dyDescent="0.2">
      <c r="A5551" s="60" t="s">
        <v>11761</v>
      </c>
      <c r="B5551" s="61">
        <v>1</v>
      </c>
      <c r="C5551" s="61">
        <v>24</v>
      </c>
    </row>
    <row r="5552" spans="1:3" x14ac:dyDescent="0.2">
      <c r="A5552" s="59" t="s">
        <v>11763</v>
      </c>
      <c r="B5552" s="61">
        <v>3</v>
      </c>
      <c r="C5552" s="61">
        <v>72</v>
      </c>
    </row>
    <row r="5553" spans="1:3" x14ac:dyDescent="0.2">
      <c r="A5553" s="60" t="s">
        <v>11764</v>
      </c>
      <c r="B5553" s="61">
        <v>1</v>
      </c>
      <c r="C5553" s="61">
        <v>24</v>
      </c>
    </row>
    <row r="5554" spans="1:3" x14ac:dyDescent="0.2">
      <c r="A5554" s="60" t="s">
        <v>11765</v>
      </c>
      <c r="B5554" s="61">
        <v>1</v>
      </c>
      <c r="C5554" s="61">
        <v>24</v>
      </c>
    </row>
    <row r="5555" spans="1:3" x14ac:dyDescent="0.2">
      <c r="A5555" s="60" t="s">
        <v>11766</v>
      </c>
      <c r="B5555" s="61">
        <v>1</v>
      </c>
      <c r="C5555" s="61">
        <v>24</v>
      </c>
    </row>
    <row r="5556" spans="1:3" x14ac:dyDescent="0.2">
      <c r="A5556" s="58" t="s">
        <v>4567</v>
      </c>
      <c r="B5556" s="61">
        <v>5</v>
      </c>
      <c r="C5556" s="61">
        <v>120</v>
      </c>
    </row>
    <row r="5557" spans="1:3" x14ac:dyDescent="0.2">
      <c r="A5557" s="59" t="s">
        <v>11758</v>
      </c>
      <c r="B5557" s="61">
        <v>2</v>
      </c>
      <c r="C5557" s="61">
        <v>48</v>
      </c>
    </row>
    <row r="5558" spans="1:3" x14ac:dyDescent="0.2">
      <c r="A5558" s="60" t="s">
        <v>11760</v>
      </c>
      <c r="B5558" s="61">
        <v>1</v>
      </c>
      <c r="C5558" s="61">
        <v>24</v>
      </c>
    </row>
    <row r="5559" spans="1:3" x14ac:dyDescent="0.2">
      <c r="A5559" s="60" t="s">
        <v>11761</v>
      </c>
      <c r="B5559" s="61">
        <v>1</v>
      </c>
      <c r="C5559" s="61">
        <v>24</v>
      </c>
    </row>
    <row r="5560" spans="1:3" x14ac:dyDescent="0.2">
      <c r="A5560" s="59" t="s">
        <v>11763</v>
      </c>
      <c r="B5560" s="61">
        <v>3</v>
      </c>
      <c r="C5560" s="61">
        <v>72</v>
      </c>
    </row>
    <row r="5561" spans="1:3" x14ac:dyDescent="0.2">
      <c r="A5561" s="60" t="s">
        <v>11764</v>
      </c>
      <c r="B5561" s="61">
        <v>1</v>
      </c>
      <c r="C5561" s="61">
        <v>24</v>
      </c>
    </row>
    <row r="5562" spans="1:3" x14ac:dyDescent="0.2">
      <c r="A5562" s="60" t="s">
        <v>11765</v>
      </c>
      <c r="B5562" s="61">
        <v>1</v>
      </c>
      <c r="C5562" s="61">
        <v>24</v>
      </c>
    </row>
    <row r="5563" spans="1:3" x14ac:dyDescent="0.2">
      <c r="A5563" s="60" t="s">
        <v>11766</v>
      </c>
      <c r="B5563" s="61">
        <v>1</v>
      </c>
      <c r="C5563" s="61">
        <v>24</v>
      </c>
    </row>
    <row r="5564" spans="1:3" x14ac:dyDescent="0.2">
      <c r="A5564" s="58" t="s">
        <v>4572</v>
      </c>
      <c r="B5564" s="61">
        <v>5</v>
      </c>
      <c r="C5564" s="61">
        <v>120</v>
      </c>
    </row>
    <row r="5565" spans="1:3" x14ac:dyDescent="0.2">
      <c r="A5565" s="59" t="s">
        <v>11758</v>
      </c>
      <c r="B5565" s="61">
        <v>2</v>
      </c>
      <c r="C5565" s="61">
        <v>48</v>
      </c>
    </row>
    <row r="5566" spans="1:3" x14ac:dyDescent="0.2">
      <c r="A5566" s="60" t="s">
        <v>11760</v>
      </c>
      <c r="B5566" s="61">
        <v>1</v>
      </c>
      <c r="C5566" s="61">
        <v>24</v>
      </c>
    </row>
    <row r="5567" spans="1:3" x14ac:dyDescent="0.2">
      <c r="A5567" s="60" t="s">
        <v>11761</v>
      </c>
      <c r="B5567" s="61">
        <v>1</v>
      </c>
      <c r="C5567" s="61">
        <v>24</v>
      </c>
    </row>
    <row r="5568" spans="1:3" x14ac:dyDescent="0.2">
      <c r="A5568" s="59" t="s">
        <v>11763</v>
      </c>
      <c r="B5568" s="61">
        <v>3</v>
      </c>
      <c r="C5568" s="61">
        <v>72</v>
      </c>
    </row>
    <row r="5569" spans="1:3" x14ac:dyDescent="0.2">
      <c r="A5569" s="60" t="s">
        <v>11764</v>
      </c>
      <c r="B5569" s="61">
        <v>1</v>
      </c>
      <c r="C5569" s="61">
        <v>24</v>
      </c>
    </row>
    <row r="5570" spans="1:3" x14ac:dyDescent="0.2">
      <c r="A5570" s="60" t="s">
        <v>11765</v>
      </c>
      <c r="B5570" s="61">
        <v>1</v>
      </c>
      <c r="C5570" s="61">
        <v>24</v>
      </c>
    </row>
    <row r="5571" spans="1:3" x14ac:dyDescent="0.2">
      <c r="A5571" s="60" t="s">
        <v>11766</v>
      </c>
      <c r="B5571" s="61">
        <v>1</v>
      </c>
      <c r="C5571" s="61">
        <v>24</v>
      </c>
    </row>
    <row r="5572" spans="1:3" x14ac:dyDescent="0.2">
      <c r="A5572" s="58" t="s">
        <v>4577</v>
      </c>
      <c r="B5572" s="61">
        <v>5</v>
      </c>
      <c r="C5572" s="61">
        <v>120</v>
      </c>
    </row>
    <row r="5573" spans="1:3" x14ac:dyDescent="0.2">
      <c r="A5573" s="59" t="s">
        <v>11758</v>
      </c>
      <c r="B5573" s="61">
        <v>2</v>
      </c>
      <c r="C5573" s="61">
        <v>48</v>
      </c>
    </row>
    <row r="5574" spans="1:3" x14ac:dyDescent="0.2">
      <c r="A5574" s="60" t="s">
        <v>11760</v>
      </c>
      <c r="B5574" s="61">
        <v>1</v>
      </c>
      <c r="C5574" s="61">
        <v>24</v>
      </c>
    </row>
    <row r="5575" spans="1:3" x14ac:dyDescent="0.2">
      <c r="A5575" s="60" t="s">
        <v>11761</v>
      </c>
      <c r="B5575" s="61">
        <v>1</v>
      </c>
      <c r="C5575" s="61">
        <v>24</v>
      </c>
    </row>
    <row r="5576" spans="1:3" x14ac:dyDescent="0.2">
      <c r="A5576" s="59" t="s">
        <v>11763</v>
      </c>
      <c r="B5576" s="61">
        <v>3</v>
      </c>
      <c r="C5576" s="61">
        <v>72</v>
      </c>
    </row>
    <row r="5577" spans="1:3" x14ac:dyDescent="0.2">
      <c r="A5577" s="60" t="s">
        <v>11764</v>
      </c>
      <c r="B5577" s="61">
        <v>1</v>
      </c>
      <c r="C5577" s="61">
        <v>24</v>
      </c>
    </row>
    <row r="5578" spans="1:3" x14ac:dyDescent="0.2">
      <c r="A5578" s="60" t="s">
        <v>11765</v>
      </c>
      <c r="B5578" s="61">
        <v>1</v>
      </c>
      <c r="C5578" s="61">
        <v>24</v>
      </c>
    </row>
    <row r="5579" spans="1:3" x14ac:dyDescent="0.2">
      <c r="A5579" s="60" t="s">
        <v>11766</v>
      </c>
      <c r="B5579" s="61">
        <v>1</v>
      </c>
      <c r="C5579" s="61">
        <v>24</v>
      </c>
    </row>
    <row r="5580" spans="1:3" x14ac:dyDescent="0.2">
      <c r="A5580" s="58" t="s">
        <v>4582</v>
      </c>
      <c r="B5580" s="61">
        <v>5</v>
      </c>
      <c r="C5580" s="61">
        <v>120</v>
      </c>
    </row>
    <row r="5581" spans="1:3" x14ac:dyDescent="0.2">
      <c r="A5581" s="59" t="s">
        <v>11758</v>
      </c>
      <c r="B5581" s="61">
        <v>2</v>
      </c>
      <c r="C5581" s="61">
        <v>48</v>
      </c>
    </row>
    <row r="5582" spans="1:3" x14ac:dyDescent="0.2">
      <c r="A5582" s="60" t="s">
        <v>11760</v>
      </c>
      <c r="B5582" s="61">
        <v>1</v>
      </c>
      <c r="C5582" s="61">
        <v>24</v>
      </c>
    </row>
    <row r="5583" spans="1:3" x14ac:dyDescent="0.2">
      <c r="A5583" s="60" t="s">
        <v>11761</v>
      </c>
      <c r="B5583" s="61">
        <v>1</v>
      </c>
      <c r="C5583" s="61">
        <v>24</v>
      </c>
    </row>
    <row r="5584" spans="1:3" x14ac:dyDescent="0.2">
      <c r="A5584" s="59" t="s">
        <v>11763</v>
      </c>
      <c r="B5584" s="61">
        <v>3</v>
      </c>
      <c r="C5584" s="61">
        <v>72</v>
      </c>
    </row>
    <row r="5585" spans="1:3" x14ac:dyDescent="0.2">
      <c r="A5585" s="60" t="s">
        <v>11764</v>
      </c>
      <c r="B5585" s="61">
        <v>1</v>
      </c>
      <c r="C5585" s="61">
        <v>24</v>
      </c>
    </row>
    <row r="5586" spans="1:3" x14ac:dyDescent="0.2">
      <c r="A5586" s="60" t="s">
        <v>11765</v>
      </c>
      <c r="B5586" s="61">
        <v>1</v>
      </c>
      <c r="C5586" s="61">
        <v>24</v>
      </c>
    </row>
    <row r="5587" spans="1:3" x14ac:dyDescent="0.2">
      <c r="A5587" s="60" t="s">
        <v>11766</v>
      </c>
      <c r="B5587" s="61">
        <v>1</v>
      </c>
      <c r="C5587" s="61">
        <v>24</v>
      </c>
    </row>
    <row r="5588" spans="1:3" x14ac:dyDescent="0.2">
      <c r="A5588" s="58" t="s">
        <v>4587</v>
      </c>
      <c r="B5588" s="61">
        <v>5</v>
      </c>
      <c r="C5588" s="61">
        <v>120</v>
      </c>
    </row>
    <row r="5589" spans="1:3" x14ac:dyDescent="0.2">
      <c r="A5589" s="59" t="s">
        <v>11758</v>
      </c>
      <c r="B5589" s="61">
        <v>2</v>
      </c>
      <c r="C5589" s="61">
        <v>48</v>
      </c>
    </row>
    <row r="5590" spans="1:3" x14ac:dyDescent="0.2">
      <c r="A5590" s="60" t="s">
        <v>11760</v>
      </c>
      <c r="B5590" s="61">
        <v>1</v>
      </c>
      <c r="C5590" s="61">
        <v>24</v>
      </c>
    </row>
    <row r="5591" spans="1:3" x14ac:dyDescent="0.2">
      <c r="A5591" s="60" t="s">
        <v>11761</v>
      </c>
      <c r="B5591" s="61">
        <v>1</v>
      </c>
      <c r="C5591" s="61">
        <v>24</v>
      </c>
    </row>
    <row r="5592" spans="1:3" x14ac:dyDescent="0.2">
      <c r="A5592" s="59" t="s">
        <v>11763</v>
      </c>
      <c r="B5592" s="61">
        <v>3</v>
      </c>
      <c r="C5592" s="61">
        <v>72</v>
      </c>
    </row>
    <row r="5593" spans="1:3" x14ac:dyDescent="0.2">
      <c r="A5593" s="60" t="s">
        <v>11764</v>
      </c>
      <c r="B5593" s="61">
        <v>1</v>
      </c>
      <c r="C5593" s="61">
        <v>24</v>
      </c>
    </row>
    <row r="5594" spans="1:3" x14ac:dyDescent="0.2">
      <c r="A5594" s="60" t="s">
        <v>11765</v>
      </c>
      <c r="B5594" s="61">
        <v>1</v>
      </c>
      <c r="C5594" s="61">
        <v>24</v>
      </c>
    </row>
    <row r="5595" spans="1:3" x14ac:dyDescent="0.2">
      <c r="A5595" s="60" t="s">
        <v>11766</v>
      </c>
      <c r="B5595" s="61">
        <v>1</v>
      </c>
      <c r="C5595" s="61">
        <v>24</v>
      </c>
    </row>
    <row r="5596" spans="1:3" x14ac:dyDescent="0.2">
      <c r="A5596" s="58" t="s">
        <v>4592</v>
      </c>
      <c r="B5596" s="61">
        <v>5</v>
      </c>
      <c r="C5596" s="61">
        <v>120</v>
      </c>
    </row>
    <row r="5597" spans="1:3" x14ac:dyDescent="0.2">
      <c r="A5597" s="59" t="s">
        <v>11758</v>
      </c>
      <c r="B5597" s="61">
        <v>2</v>
      </c>
      <c r="C5597" s="61">
        <v>48</v>
      </c>
    </row>
    <row r="5598" spans="1:3" x14ac:dyDescent="0.2">
      <c r="A5598" s="60" t="s">
        <v>11760</v>
      </c>
      <c r="B5598" s="61">
        <v>1</v>
      </c>
      <c r="C5598" s="61">
        <v>24</v>
      </c>
    </row>
    <row r="5599" spans="1:3" x14ac:dyDescent="0.2">
      <c r="A5599" s="60" t="s">
        <v>11761</v>
      </c>
      <c r="B5599" s="61">
        <v>1</v>
      </c>
      <c r="C5599" s="61">
        <v>24</v>
      </c>
    </row>
    <row r="5600" spans="1:3" x14ac:dyDescent="0.2">
      <c r="A5600" s="59" t="s">
        <v>11763</v>
      </c>
      <c r="B5600" s="61">
        <v>3</v>
      </c>
      <c r="C5600" s="61">
        <v>72</v>
      </c>
    </row>
    <row r="5601" spans="1:3" x14ac:dyDescent="0.2">
      <c r="A5601" s="60" t="s">
        <v>11764</v>
      </c>
      <c r="B5601" s="61">
        <v>1</v>
      </c>
      <c r="C5601" s="61">
        <v>24</v>
      </c>
    </row>
    <row r="5602" spans="1:3" x14ac:dyDescent="0.2">
      <c r="A5602" s="60" t="s">
        <v>11765</v>
      </c>
      <c r="B5602" s="61">
        <v>1</v>
      </c>
      <c r="C5602" s="61">
        <v>24</v>
      </c>
    </row>
    <row r="5603" spans="1:3" x14ac:dyDescent="0.2">
      <c r="A5603" s="60" t="s">
        <v>11766</v>
      </c>
      <c r="B5603" s="61">
        <v>1</v>
      </c>
      <c r="C5603" s="61">
        <v>24</v>
      </c>
    </row>
    <row r="5604" spans="1:3" x14ac:dyDescent="0.2">
      <c r="A5604" s="58" t="s">
        <v>4597</v>
      </c>
      <c r="B5604" s="61">
        <v>5</v>
      </c>
      <c r="C5604" s="61">
        <v>120</v>
      </c>
    </row>
    <row r="5605" spans="1:3" x14ac:dyDescent="0.2">
      <c r="A5605" s="59" t="s">
        <v>11758</v>
      </c>
      <c r="B5605" s="61">
        <v>2</v>
      </c>
      <c r="C5605" s="61">
        <v>48</v>
      </c>
    </row>
    <row r="5606" spans="1:3" x14ac:dyDescent="0.2">
      <c r="A5606" s="60" t="s">
        <v>11760</v>
      </c>
      <c r="B5606" s="61">
        <v>1</v>
      </c>
      <c r="C5606" s="61">
        <v>24</v>
      </c>
    </row>
    <row r="5607" spans="1:3" x14ac:dyDescent="0.2">
      <c r="A5607" s="60" t="s">
        <v>11761</v>
      </c>
      <c r="B5607" s="61">
        <v>1</v>
      </c>
      <c r="C5607" s="61">
        <v>24</v>
      </c>
    </row>
    <row r="5608" spans="1:3" x14ac:dyDescent="0.2">
      <c r="A5608" s="59" t="s">
        <v>11763</v>
      </c>
      <c r="B5608" s="61">
        <v>3</v>
      </c>
      <c r="C5608" s="61">
        <v>72</v>
      </c>
    </row>
    <row r="5609" spans="1:3" x14ac:dyDescent="0.2">
      <c r="A5609" s="60" t="s">
        <v>11764</v>
      </c>
      <c r="B5609" s="61">
        <v>1</v>
      </c>
      <c r="C5609" s="61">
        <v>24</v>
      </c>
    </row>
    <row r="5610" spans="1:3" x14ac:dyDescent="0.2">
      <c r="A5610" s="60" t="s">
        <v>11765</v>
      </c>
      <c r="B5610" s="61">
        <v>1</v>
      </c>
      <c r="C5610" s="61">
        <v>24</v>
      </c>
    </row>
    <row r="5611" spans="1:3" x14ac:dyDescent="0.2">
      <c r="A5611" s="60" t="s">
        <v>11766</v>
      </c>
      <c r="B5611" s="61">
        <v>1</v>
      </c>
      <c r="C5611" s="61">
        <v>24</v>
      </c>
    </row>
    <row r="5612" spans="1:3" x14ac:dyDescent="0.2">
      <c r="A5612" s="58" t="s">
        <v>543</v>
      </c>
      <c r="B5612" s="61">
        <v>5</v>
      </c>
      <c r="C5612" s="61">
        <v>120</v>
      </c>
    </row>
    <row r="5613" spans="1:3" x14ac:dyDescent="0.2">
      <c r="A5613" s="59" t="s">
        <v>11758</v>
      </c>
      <c r="B5613" s="61">
        <v>2</v>
      </c>
      <c r="C5613" s="61">
        <v>48</v>
      </c>
    </row>
    <row r="5614" spans="1:3" x14ac:dyDescent="0.2">
      <c r="A5614" s="60" t="s">
        <v>11760</v>
      </c>
      <c r="B5614" s="61">
        <v>1</v>
      </c>
      <c r="C5614" s="61">
        <v>24</v>
      </c>
    </row>
    <row r="5615" spans="1:3" x14ac:dyDescent="0.2">
      <c r="A5615" s="60" t="s">
        <v>11761</v>
      </c>
      <c r="B5615" s="61">
        <v>1</v>
      </c>
      <c r="C5615" s="61">
        <v>24</v>
      </c>
    </row>
    <row r="5616" spans="1:3" x14ac:dyDescent="0.2">
      <c r="A5616" s="59" t="s">
        <v>11763</v>
      </c>
      <c r="B5616" s="61">
        <v>3</v>
      </c>
      <c r="C5616" s="61">
        <v>72</v>
      </c>
    </row>
    <row r="5617" spans="1:3" x14ac:dyDescent="0.2">
      <c r="A5617" s="60" t="s">
        <v>11764</v>
      </c>
      <c r="B5617" s="61">
        <v>1</v>
      </c>
      <c r="C5617" s="61">
        <v>24</v>
      </c>
    </row>
    <row r="5618" spans="1:3" x14ac:dyDescent="0.2">
      <c r="A5618" s="60" t="s">
        <v>11765</v>
      </c>
      <c r="B5618" s="61">
        <v>1</v>
      </c>
      <c r="C5618" s="61">
        <v>24</v>
      </c>
    </row>
    <row r="5619" spans="1:3" x14ac:dyDescent="0.2">
      <c r="A5619" s="60" t="s">
        <v>11766</v>
      </c>
      <c r="B5619" s="61">
        <v>1</v>
      </c>
      <c r="C5619" s="61">
        <v>24</v>
      </c>
    </row>
    <row r="5620" spans="1:3" x14ac:dyDescent="0.2">
      <c r="A5620" s="58" t="s">
        <v>4602</v>
      </c>
      <c r="B5620" s="61">
        <v>5</v>
      </c>
      <c r="C5620" s="61">
        <v>120</v>
      </c>
    </row>
    <row r="5621" spans="1:3" x14ac:dyDescent="0.2">
      <c r="A5621" s="59" t="s">
        <v>11758</v>
      </c>
      <c r="B5621" s="61">
        <v>2</v>
      </c>
      <c r="C5621" s="61">
        <v>48</v>
      </c>
    </row>
    <row r="5622" spans="1:3" x14ac:dyDescent="0.2">
      <c r="A5622" s="60" t="s">
        <v>11760</v>
      </c>
      <c r="B5622" s="61">
        <v>1</v>
      </c>
      <c r="C5622" s="61">
        <v>24</v>
      </c>
    </row>
    <row r="5623" spans="1:3" x14ac:dyDescent="0.2">
      <c r="A5623" s="60" t="s">
        <v>11761</v>
      </c>
      <c r="B5623" s="61">
        <v>1</v>
      </c>
      <c r="C5623" s="61">
        <v>24</v>
      </c>
    </row>
    <row r="5624" spans="1:3" x14ac:dyDescent="0.2">
      <c r="A5624" s="59" t="s">
        <v>11763</v>
      </c>
      <c r="B5624" s="61">
        <v>3</v>
      </c>
      <c r="C5624" s="61">
        <v>72</v>
      </c>
    </row>
    <row r="5625" spans="1:3" x14ac:dyDescent="0.2">
      <c r="A5625" s="60" t="s">
        <v>11764</v>
      </c>
      <c r="B5625" s="61">
        <v>1</v>
      </c>
      <c r="C5625" s="61">
        <v>24</v>
      </c>
    </row>
    <row r="5626" spans="1:3" x14ac:dyDescent="0.2">
      <c r="A5626" s="60" t="s">
        <v>11765</v>
      </c>
      <c r="B5626" s="61">
        <v>1</v>
      </c>
      <c r="C5626" s="61">
        <v>24</v>
      </c>
    </row>
    <row r="5627" spans="1:3" x14ac:dyDescent="0.2">
      <c r="A5627" s="60" t="s">
        <v>11766</v>
      </c>
      <c r="B5627" s="61">
        <v>1</v>
      </c>
      <c r="C5627" s="61">
        <v>24</v>
      </c>
    </row>
    <row r="5628" spans="1:3" x14ac:dyDescent="0.2">
      <c r="A5628" s="58" t="s">
        <v>4607</v>
      </c>
      <c r="B5628" s="61">
        <v>5</v>
      </c>
      <c r="C5628" s="61">
        <v>120</v>
      </c>
    </row>
    <row r="5629" spans="1:3" x14ac:dyDescent="0.2">
      <c r="A5629" s="59" t="s">
        <v>11758</v>
      </c>
      <c r="B5629" s="61">
        <v>2</v>
      </c>
      <c r="C5629" s="61">
        <v>48</v>
      </c>
    </row>
    <row r="5630" spans="1:3" x14ac:dyDescent="0.2">
      <c r="A5630" s="60" t="s">
        <v>11760</v>
      </c>
      <c r="B5630" s="61">
        <v>1</v>
      </c>
      <c r="C5630" s="61">
        <v>24</v>
      </c>
    </row>
    <row r="5631" spans="1:3" x14ac:dyDescent="0.2">
      <c r="A5631" s="60" t="s">
        <v>11761</v>
      </c>
      <c r="B5631" s="61">
        <v>1</v>
      </c>
      <c r="C5631" s="61">
        <v>24</v>
      </c>
    </row>
    <row r="5632" spans="1:3" x14ac:dyDescent="0.2">
      <c r="A5632" s="59" t="s">
        <v>11763</v>
      </c>
      <c r="B5632" s="61">
        <v>3</v>
      </c>
      <c r="C5632" s="61">
        <v>72</v>
      </c>
    </row>
    <row r="5633" spans="1:3" x14ac:dyDescent="0.2">
      <c r="A5633" s="60" t="s">
        <v>11764</v>
      </c>
      <c r="B5633" s="61">
        <v>1</v>
      </c>
      <c r="C5633" s="61">
        <v>24</v>
      </c>
    </row>
    <row r="5634" spans="1:3" x14ac:dyDescent="0.2">
      <c r="A5634" s="60" t="s">
        <v>11765</v>
      </c>
      <c r="B5634" s="61">
        <v>1</v>
      </c>
      <c r="C5634" s="61">
        <v>24</v>
      </c>
    </row>
    <row r="5635" spans="1:3" x14ac:dyDescent="0.2">
      <c r="A5635" s="60" t="s">
        <v>11766</v>
      </c>
      <c r="B5635" s="61">
        <v>1</v>
      </c>
      <c r="C5635" s="61">
        <v>24</v>
      </c>
    </row>
    <row r="5636" spans="1:3" x14ac:dyDescent="0.2">
      <c r="A5636" s="58" t="s">
        <v>4612</v>
      </c>
      <c r="B5636" s="61">
        <v>5</v>
      </c>
      <c r="C5636" s="61">
        <v>120</v>
      </c>
    </row>
    <row r="5637" spans="1:3" x14ac:dyDescent="0.2">
      <c r="A5637" s="59" t="s">
        <v>11758</v>
      </c>
      <c r="B5637" s="61">
        <v>2</v>
      </c>
      <c r="C5637" s="61">
        <v>48</v>
      </c>
    </row>
    <row r="5638" spans="1:3" x14ac:dyDescent="0.2">
      <c r="A5638" s="60" t="s">
        <v>11760</v>
      </c>
      <c r="B5638" s="61">
        <v>1</v>
      </c>
      <c r="C5638" s="61">
        <v>24</v>
      </c>
    </row>
    <row r="5639" spans="1:3" x14ac:dyDescent="0.2">
      <c r="A5639" s="60" t="s">
        <v>11761</v>
      </c>
      <c r="B5639" s="61">
        <v>1</v>
      </c>
      <c r="C5639" s="61">
        <v>24</v>
      </c>
    </row>
    <row r="5640" spans="1:3" x14ac:dyDescent="0.2">
      <c r="A5640" s="59" t="s">
        <v>11763</v>
      </c>
      <c r="B5640" s="61">
        <v>3</v>
      </c>
      <c r="C5640" s="61">
        <v>72</v>
      </c>
    </row>
    <row r="5641" spans="1:3" x14ac:dyDescent="0.2">
      <c r="A5641" s="60" t="s">
        <v>11764</v>
      </c>
      <c r="B5641" s="61">
        <v>1</v>
      </c>
      <c r="C5641" s="61">
        <v>24</v>
      </c>
    </row>
    <row r="5642" spans="1:3" x14ac:dyDescent="0.2">
      <c r="A5642" s="60" t="s">
        <v>11765</v>
      </c>
      <c r="B5642" s="61">
        <v>1</v>
      </c>
      <c r="C5642" s="61">
        <v>24</v>
      </c>
    </row>
    <row r="5643" spans="1:3" x14ac:dyDescent="0.2">
      <c r="A5643" s="60" t="s">
        <v>11766</v>
      </c>
      <c r="B5643" s="61">
        <v>1</v>
      </c>
      <c r="C5643" s="61">
        <v>24</v>
      </c>
    </row>
    <row r="5644" spans="1:3" x14ac:dyDescent="0.2">
      <c r="A5644" s="58" t="s">
        <v>4617</v>
      </c>
      <c r="B5644" s="61">
        <v>5</v>
      </c>
      <c r="C5644" s="61">
        <v>120</v>
      </c>
    </row>
    <row r="5645" spans="1:3" x14ac:dyDescent="0.2">
      <c r="A5645" s="59" t="s">
        <v>11758</v>
      </c>
      <c r="B5645" s="61">
        <v>2</v>
      </c>
      <c r="C5645" s="61">
        <v>48</v>
      </c>
    </row>
    <row r="5646" spans="1:3" x14ac:dyDescent="0.2">
      <c r="A5646" s="60" t="s">
        <v>11760</v>
      </c>
      <c r="B5646" s="61">
        <v>1</v>
      </c>
      <c r="C5646" s="61">
        <v>24</v>
      </c>
    </row>
    <row r="5647" spans="1:3" x14ac:dyDescent="0.2">
      <c r="A5647" s="60" t="s">
        <v>11761</v>
      </c>
      <c r="B5647" s="61">
        <v>1</v>
      </c>
      <c r="C5647" s="61">
        <v>24</v>
      </c>
    </row>
    <row r="5648" spans="1:3" x14ac:dyDescent="0.2">
      <c r="A5648" s="59" t="s">
        <v>11763</v>
      </c>
      <c r="B5648" s="61">
        <v>3</v>
      </c>
      <c r="C5648" s="61">
        <v>72</v>
      </c>
    </row>
    <row r="5649" spans="1:3" x14ac:dyDescent="0.2">
      <c r="A5649" s="60" t="s">
        <v>11764</v>
      </c>
      <c r="B5649" s="61">
        <v>1</v>
      </c>
      <c r="C5649" s="61">
        <v>24</v>
      </c>
    </row>
    <row r="5650" spans="1:3" x14ac:dyDescent="0.2">
      <c r="A5650" s="60" t="s">
        <v>11765</v>
      </c>
      <c r="B5650" s="61">
        <v>1</v>
      </c>
      <c r="C5650" s="61">
        <v>24</v>
      </c>
    </row>
    <row r="5651" spans="1:3" x14ac:dyDescent="0.2">
      <c r="A5651" s="60" t="s">
        <v>11766</v>
      </c>
      <c r="B5651" s="61">
        <v>1</v>
      </c>
      <c r="C5651" s="61">
        <v>24</v>
      </c>
    </row>
    <row r="5652" spans="1:3" x14ac:dyDescent="0.2">
      <c r="A5652" s="58" t="s">
        <v>4622</v>
      </c>
      <c r="B5652" s="61">
        <v>5</v>
      </c>
      <c r="C5652" s="61">
        <v>120</v>
      </c>
    </row>
    <row r="5653" spans="1:3" x14ac:dyDescent="0.2">
      <c r="A5653" s="59" t="s">
        <v>11758</v>
      </c>
      <c r="B5653" s="61">
        <v>2</v>
      </c>
      <c r="C5653" s="61">
        <v>48</v>
      </c>
    </row>
    <row r="5654" spans="1:3" x14ac:dyDescent="0.2">
      <c r="A5654" s="60" t="s">
        <v>11760</v>
      </c>
      <c r="B5654" s="61">
        <v>1</v>
      </c>
      <c r="C5654" s="61">
        <v>24</v>
      </c>
    </row>
    <row r="5655" spans="1:3" x14ac:dyDescent="0.2">
      <c r="A5655" s="60" t="s">
        <v>11761</v>
      </c>
      <c r="B5655" s="61">
        <v>1</v>
      </c>
      <c r="C5655" s="61">
        <v>24</v>
      </c>
    </row>
    <row r="5656" spans="1:3" x14ac:dyDescent="0.2">
      <c r="A5656" s="59" t="s">
        <v>11763</v>
      </c>
      <c r="B5656" s="61">
        <v>3</v>
      </c>
      <c r="C5656" s="61">
        <v>72</v>
      </c>
    </row>
    <row r="5657" spans="1:3" x14ac:dyDescent="0.2">
      <c r="A5657" s="60" t="s">
        <v>11764</v>
      </c>
      <c r="B5657" s="61">
        <v>1</v>
      </c>
      <c r="C5657" s="61">
        <v>24</v>
      </c>
    </row>
    <row r="5658" spans="1:3" x14ac:dyDescent="0.2">
      <c r="A5658" s="60" t="s">
        <v>11765</v>
      </c>
      <c r="B5658" s="61">
        <v>1</v>
      </c>
      <c r="C5658" s="61">
        <v>24</v>
      </c>
    </row>
    <row r="5659" spans="1:3" x14ac:dyDescent="0.2">
      <c r="A5659" s="60" t="s">
        <v>11766</v>
      </c>
      <c r="B5659" s="61">
        <v>1</v>
      </c>
      <c r="C5659" s="61">
        <v>24</v>
      </c>
    </row>
    <row r="5660" spans="1:3" x14ac:dyDescent="0.2">
      <c r="A5660" s="58" t="s">
        <v>4627</v>
      </c>
      <c r="B5660" s="61">
        <v>5</v>
      </c>
      <c r="C5660" s="61">
        <v>120</v>
      </c>
    </row>
    <row r="5661" spans="1:3" x14ac:dyDescent="0.2">
      <c r="A5661" s="59" t="s">
        <v>11758</v>
      </c>
      <c r="B5661" s="61">
        <v>2</v>
      </c>
      <c r="C5661" s="61">
        <v>48</v>
      </c>
    </row>
    <row r="5662" spans="1:3" x14ac:dyDescent="0.2">
      <c r="A5662" s="60" t="s">
        <v>11760</v>
      </c>
      <c r="B5662" s="61">
        <v>1</v>
      </c>
      <c r="C5662" s="61">
        <v>24</v>
      </c>
    </row>
    <row r="5663" spans="1:3" x14ac:dyDescent="0.2">
      <c r="A5663" s="60" t="s">
        <v>11761</v>
      </c>
      <c r="B5663" s="61">
        <v>1</v>
      </c>
      <c r="C5663" s="61">
        <v>24</v>
      </c>
    </row>
    <row r="5664" spans="1:3" x14ac:dyDescent="0.2">
      <c r="A5664" s="59" t="s">
        <v>11763</v>
      </c>
      <c r="B5664" s="61">
        <v>3</v>
      </c>
      <c r="C5664" s="61">
        <v>72</v>
      </c>
    </row>
    <row r="5665" spans="1:3" x14ac:dyDescent="0.2">
      <c r="A5665" s="60" t="s">
        <v>11764</v>
      </c>
      <c r="B5665" s="61">
        <v>1</v>
      </c>
      <c r="C5665" s="61">
        <v>24</v>
      </c>
    </row>
    <row r="5666" spans="1:3" x14ac:dyDescent="0.2">
      <c r="A5666" s="60" t="s">
        <v>11765</v>
      </c>
      <c r="B5666" s="61">
        <v>1</v>
      </c>
      <c r="C5666" s="61">
        <v>24</v>
      </c>
    </row>
    <row r="5667" spans="1:3" x14ac:dyDescent="0.2">
      <c r="A5667" s="60" t="s">
        <v>11766</v>
      </c>
      <c r="B5667" s="61">
        <v>1</v>
      </c>
      <c r="C5667" s="61">
        <v>24</v>
      </c>
    </row>
    <row r="5668" spans="1:3" x14ac:dyDescent="0.2">
      <c r="A5668" s="58" t="s">
        <v>4632</v>
      </c>
      <c r="B5668" s="61">
        <v>5</v>
      </c>
      <c r="C5668" s="61">
        <v>120</v>
      </c>
    </row>
    <row r="5669" spans="1:3" x14ac:dyDescent="0.2">
      <c r="A5669" s="59" t="s">
        <v>11758</v>
      </c>
      <c r="B5669" s="61">
        <v>2</v>
      </c>
      <c r="C5669" s="61">
        <v>48</v>
      </c>
    </row>
    <row r="5670" spans="1:3" x14ac:dyDescent="0.2">
      <c r="A5670" s="60" t="s">
        <v>11760</v>
      </c>
      <c r="B5670" s="61">
        <v>1</v>
      </c>
      <c r="C5670" s="61">
        <v>24</v>
      </c>
    </row>
    <row r="5671" spans="1:3" x14ac:dyDescent="0.2">
      <c r="A5671" s="60" t="s">
        <v>11761</v>
      </c>
      <c r="B5671" s="61">
        <v>1</v>
      </c>
      <c r="C5671" s="61">
        <v>24</v>
      </c>
    </row>
    <row r="5672" spans="1:3" x14ac:dyDescent="0.2">
      <c r="A5672" s="59" t="s">
        <v>11763</v>
      </c>
      <c r="B5672" s="61">
        <v>3</v>
      </c>
      <c r="C5672" s="61">
        <v>72</v>
      </c>
    </row>
    <row r="5673" spans="1:3" x14ac:dyDescent="0.2">
      <c r="A5673" s="60" t="s">
        <v>11764</v>
      </c>
      <c r="B5673" s="61">
        <v>1</v>
      </c>
      <c r="C5673" s="61">
        <v>24</v>
      </c>
    </row>
    <row r="5674" spans="1:3" x14ac:dyDescent="0.2">
      <c r="A5674" s="60" t="s">
        <v>11765</v>
      </c>
      <c r="B5674" s="61">
        <v>1</v>
      </c>
      <c r="C5674" s="61">
        <v>24</v>
      </c>
    </row>
    <row r="5675" spans="1:3" x14ac:dyDescent="0.2">
      <c r="A5675" s="60" t="s">
        <v>11766</v>
      </c>
      <c r="B5675" s="61">
        <v>1</v>
      </c>
      <c r="C5675" s="61">
        <v>24</v>
      </c>
    </row>
    <row r="5676" spans="1:3" x14ac:dyDescent="0.2">
      <c r="A5676" s="58" t="s">
        <v>4637</v>
      </c>
      <c r="B5676" s="61">
        <v>5</v>
      </c>
      <c r="C5676" s="61">
        <v>120</v>
      </c>
    </row>
    <row r="5677" spans="1:3" x14ac:dyDescent="0.2">
      <c r="A5677" s="59" t="s">
        <v>11758</v>
      </c>
      <c r="B5677" s="61">
        <v>2</v>
      </c>
      <c r="C5677" s="61">
        <v>48</v>
      </c>
    </row>
    <row r="5678" spans="1:3" x14ac:dyDescent="0.2">
      <c r="A5678" s="60" t="s">
        <v>11760</v>
      </c>
      <c r="B5678" s="61">
        <v>1</v>
      </c>
      <c r="C5678" s="61">
        <v>24</v>
      </c>
    </row>
    <row r="5679" spans="1:3" x14ac:dyDescent="0.2">
      <c r="A5679" s="60" t="s">
        <v>11761</v>
      </c>
      <c r="B5679" s="61">
        <v>1</v>
      </c>
      <c r="C5679" s="61">
        <v>24</v>
      </c>
    </row>
    <row r="5680" spans="1:3" x14ac:dyDescent="0.2">
      <c r="A5680" s="59" t="s">
        <v>11763</v>
      </c>
      <c r="B5680" s="61">
        <v>3</v>
      </c>
      <c r="C5680" s="61">
        <v>72</v>
      </c>
    </row>
    <row r="5681" spans="1:3" x14ac:dyDescent="0.2">
      <c r="A5681" s="60" t="s">
        <v>11764</v>
      </c>
      <c r="B5681" s="61">
        <v>1</v>
      </c>
      <c r="C5681" s="61">
        <v>24</v>
      </c>
    </row>
    <row r="5682" spans="1:3" x14ac:dyDescent="0.2">
      <c r="A5682" s="60" t="s">
        <v>11765</v>
      </c>
      <c r="B5682" s="61">
        <v>1</v>
      </c>
      <c r="C5682" s="61">
        <v>24</v>
      </c>
    </row>
    <row r="5683" spans="1:3" x14ac:dyDescent="0.2">
      <c r="A5683" s="60" t="s">
        <v>11766</v>
      </c>
      <c r="B5683" s="61">
        <v>1</v>
      </c>
      <c r="C5683" s="61">
        <v>24</v>
      </c>
    </row>
    <row r="5684" spans="1:3" x14ac:dyDescent="0.2">
      <c r="A5684" s="58" t="s">
        <v>4642</v>
      </c>
      <c r="B5684" s="61">
        <v>5</v>
      </c>
      <c r="C5684" s="61">
        <v>120</v>
      </c>
    </row>
    <row r="5685" spans="1:3" x14ac:dyDescent="0.2">
      <c r="A5685" s="59" t="s">
        <v>11758</v>
      </c>
      <c r="B5685" s="61">
        <v>2</v>
      </c>
      <c r="C5685" s="61">
        <v>48</v>
      </c>
    </row>
    <row r="5686" spans="1:3" x14ac:dyDescent="0.2">
      <c r="A5686" s="60" t="s">
        <v>11760</v>
      </c>
      <c r="B5686" s="61">
        <v>1</v>
      </c>
      <c r="C5686" s="61">
        <v>24</v>
      </c>
    </row>
    <row r="5687" spans="1:3" x14ac:dyDescent="0.2">
      <c r="A5687" s="60" t="s">
        <v>11761</v>
      </c>
      <c r="B5687" s="61">
        <v>1</v>
      </c>
      <c r="C5687" s="61">
        <v>24</v>
      </c>
    </row>
    <row r="5688" spans="1:3" x14ac:dyDescent="0.2">
      <c r="A5688" s="59" t="s">
        <v>11763</v>
      </c>
      <c r="B5688" s="61">
        <v>3</v>
      </c>
      <c r="C5688" s="61">
        <v>72</v>
      </c>
    </row>
    <row r="5689" spans="1:3" x14ac:dyDescent="0.2">
      <c r="A5689" s="60" t="s">
        <v>11764</v>
      </c>
      <c r="B5689" s="61">
        <v>1</v>
      </c>
      <c r="C5689" s="61">
        <v>24</v>
      </c>
    </row>
    <row r="5690" spans="1:3" x14ac:dyDescent="0.2">
      <c r="A5690" s="60" t="s">
        <v>11765</v>
      </c>
      <c r="B5690" s="61">
        <v>1</v>
      </c>
      <c r="C5690" s="61">
        <v>24</v>
      </c>
    </row>
    <row r="5691" spans="1:3" x14ac:dyDescent="0.2">
      <c r="A5691" s="60" t="s">
        <v>11766</v>
      </c>
      <c r="B5691" s="61">
        <v>1</v>
      </c>
      <c r="C5691" s="61">
        <v>24</v>
      </c>
    </row>
    <row r="5692" spans="1:3" x14ac:dyDescent="0.2">
      <c r="A5692" s="58" t="s">
        <v>4647</v>
      </c>
      <c r="B5692" s="61">
        <v>5</v>
      </c>
      <c r="C5692" s="61">
        <v>120</v>
      </c>
    </row>
    <row r="5693" spans="1:3" x14ac:dyDescent="0.2">
      <c r="A5693" s="59" t="s">
        <v>11758</v>
      </c>
      <c r="B5693" s="61">
        <v>2</v>
      </c>
      <c r="C5693" s="61">
        <v>48</v>
      </c>
    </row>
    <row r="5694" spans="1:3" x14ac:dyDescent="0.2">
      <c r="A5694" s="60" t="s">
        <v>11760</v>
      </c>
      <c r="B5694" s="61">
        <v>1</v>
      </c>
      <c r="C5694" s="61">
        <v>24</v>
      </c>
    </row>
    <row r="5695" spans="1:3" x14ac:dyDescent="0.2">
      <c r="A5695" s="60" t="s">
        <v>11761</v>
      </c>
      <c r="B5695" s="61">
        <v>1</v>
      </c>
      <c r="C5695" s="61">
        <v>24</v>
      </c>
    </row>
    <row r="5696" spans="1:3" x14ac:dyDescent="0.2">
      <c r="A5696" s="59" t="s">
        <v>11763</v>
      </c>
      <c r="B5696" s="61">
        <v>3</v>
      </c>
      <c r="C5696" s="61">
        <v>72</v>
      </c>
    </row>
    <row r="5697" spans="1:3" x14ac:dyDescent="0.2">
      <c r="A5697" s="60" t="s">
        <v>11764</v>
      </c>
      <c r="B5697" s="61">
        <v>1</v>
      </c>
      <c r="C5697" s="61">
        <v>24</v>
      </c>
    </row>
    <row r="5698" spans="1:3" x14ac:dyDescent="0.2">
      <c r="A5698" s="60" t="s">
        <v>11765</v>
      </c>
      <c r="B5698" s="61">
        <v>1</v>
      </c>
      <c r="C5698" s="61">
        <v>24</v>
      </c>
    </row>
    <row r="5699" spans="1:3" x14ac:dyDescent="0.2">
      <c r="A5699" s="60" t="s">
        <v>11766</v>
      </c>
      <c r="B5699" s="61">
        <v>1</v>
      </c>
      <c r="C5699" s="61">
        <v>24</v>
      </c>
    </row>
    <row r="5700" spans="1:3" x14ac:dyDescent="0.2">
      <c r="A5700" s="58" t="s">
        <v>548</v>
      </c>
      <c r="B5700" s="61">
        <v>5</v>
      </c>
      <c r="C5700" s="61">
        <v>120</v>
      </c>
    </row>
    <row r="5701" spans="1:3" x14ac:dyDescent="0.2">
      <c r="A5701" s="59" t="s">
        <v>11758</v>
      </c>
      <c r="B5701" s="61">
        <v>2</v>
      </c>
      <c r="C5701" s="61">
        <v>48</v>
      </c>
    </row>
    <row r="5702" spans="1:3" x14ac:dyDescent="0.2">
      <c r="A5702" s="60" t="s">
        <v>11760</v>
      </c>
      <c r="B5702" s="61">
        <v>1</v>
      </c>
      <c r="C5702" s="61">
        <v>24</v>
      </c>
    </row>
    <row r="5703" spans="1:3" x14ac:dyDescent="0.2">
      <c r="A5703" s="60" t="s">
        <v>11761</v>
      </c>
      <c r="B5703" s="61">
        <v>1</v>
      </c>
      <c r="C5703" s="61">
        <v>24</v>
      </c>
    </row>
    <row r="5704" spans="1:3" x14ac:dyDescent="0.2">
      <c r="A5704" s="59" t="s">
        <v>11763</v>
      </c>
      <c r="B5704" s="61">
        <v>3</v>
      </c>
      <c r="C5704" s="61">
        <v>72</v>
      </c>
    </row>
    <row r="5705" spans="1:3" x14ac:dyDescent="0.2">
      <c r="A5705" s="60" t="s">
        <v>11764</v>
      </c>
      <c r="B5705" s="61">
        <v>1</v>
      </c>
      <c r="C5705" s="61">
        <v>24</v>
      </c>
    </row>
    <row r="5706" spans="1:3" x14ac:dyDescent="0.2">
      <c r="A5706" s="60" t="s">
        <v>11765</v>
      </c>
      <c r="B5706" s="61">
        <v>1</v>
      </c>
      <c r="C5706" s="61">
        <v>24</v>
      </c>
    </row>
    <row r="5707" spans="1:3" x14ac:dyDescent="0.2">
      <c r="A5707" s="60" t="s">
        <v>11766</v>
      </c>
      <c r="B5707" s="61">
        <v>1</v>
      </c>
      <c r="C5707" s="61">
        <v>24</v>
      </c>
    </row>
    <row r="5708" spans="1:3" x14ac:dyDescent="0.2">
      <c r="A5708" s="58" t="s">
        <v>4652</v>
      </c>
      <c r="B5708" s="61">
        <v>5</v>
      </c>
      <c r="C5708" s="61">
        <v>120</v>
      </c>
    </row>
    <row r="5709" spans="1:3" x14ac:dyDescent="0.2">
      <c r="A5709" s="59" t="s">
        <v>11758</v>
      </c>
      <c r="B5709" s="61">
        <v>2</v>
      </c>
      <c r="C5709" s="61">
        <v>48</v>
      </c>
    </row>
    <row r="5710" spans="1:3" x14ac:dyDescent="0.2">
      <c r="A5710" s="60" t="s">
        <v>11760</v>
      </c>
      <c r="B5710" s="61">
        <v>1</v>
      </c>
      <c r="C5710" s="61">
        <v>24</v>
      </c>
    </row>
    <row r="5711" spans="1:3" x14ac:dyDescent="0.2">
      <c r="A5711" s="60" t="s">
        <v>11761</v>
      </c>
      <c r="B5711" s="61">
        <v>1</v>
      </c>
      <c r="C5711" s="61">
        <v>24</v>
      </c>
    </row>
    <row r="5712" spans="1:3" x14ac:dyDescent="0.2">
      <c r="A5712" s="59" t="s">
        <v>11763</v>
      </c>
      <c r="B5712" s="61">
        <v>3</v>
      </c>
      <c r="C5712" s="61">
        <v>72</v>
      </c>
    </row>
    <row r="5713" spans="1:3" x14ac:dyDescent="0.2">
      <c r="A5713" s="60" t="s">
        <v>11764</v>
      </c>
      <c r="B5713" s="61">
        <v>1</v>
      </c>
      <c r="C5713" s="61">
        <v>24</v>
      </c>
    </row>
    <row r="5714" spans="1:3" x14ac:dyDescent="0.2">
      <c r="A5714" s="60" t="s">
        <v>11765</v>
      </c>
      <c r="B5714" s="61">
        <v>1</v>
      </c>
      <c r="C5714" s="61">
        <v>24</v>
      </c>
    </row>
    <row r="5715" spans="1:3" x14ac:dyDescent="0.2">
      <c r="A5715" s="60" t="s">
        <v>11766</v>
      </c>
      <c r="B5715" s="61">
        <v>1</v>
      </c>
      <c r="C5715" s="61">
        <v>24</v>
      </c>
    </row>
    <row r="5716" spans="1:3" x14ac:dyDescent="0.2">
      <c r="A5716" s="58" t="s">
        <v>4657</v>
      </c>
      <c r="B5716" s="61">
        <v>5</v>
      </c>
      <c r="C5716" s="61">
        <v>120</v>
      </c>
    </row>
    <row r="5717" spans="1:3" x14ac:dyDescent="0.2">
      <c r="A5717" s="59" t="s">
        <v>11758</v>
      </c>
      <c r="B5717" s="61">
        <v>2</v>
      </c>
      <c r="C5717" s="61">
        <v>48</v>
      </c>
    </row>
    <row r="5718" spans="1:3" x14ac:dyDescent="0.2">
      <c r="A5718" s="60" t="s">
        <v>11760</v>
      </c>
      <c r="B5718" s="61">
        <v>1</v>
      </c>
      <c r="C5718" s="61">
        <v>24</v>
      </c>
    </row>
    <row r="5719" spans="1:3" x14ac:dyDescent="0.2">
      <c r="A5719" s="60" t="s">
        <v>11761</v>
      </c>
      <c r="B5719" s="61">
        <v>1</v>
      </c>
      <c r="C5719" s="61">
        <v>24</v>
      </c>
    </row>
    <row r="5720" spans="1:3" x14ac:dyDescent="0.2">
      <c r="A5720" s="59" t="s">
        <v>11763</v>
      </c>
      <c r="B5720" s="61">
        <v>3</v>
      </c>
      <c r="C5720" s="61">
        <v>72</v>
      </c>
    </row>
    <row r="5721" spans="1:3" x14ac:dyDescent="0.2">
      <c r="A5721" s="60" t="s">
        <v>11764</v>
      </c>
      <c r="B5721" s="61">
        <v>1</v>
      </c>
      <c r="C5721" s="61">
        <v>24</v>
      </c>
    </row>
    <row r="5722" spans="1:3" x14ac:dyDescent="0.2">
      <c r="A5722" s="60" t="s">
        <v>11765</v>
      </c>
      <c r="B5722" s="61">
        <v>1</v>
      </c>
      <c r="C5722" s="61">
        <v>24</v>
      </c>
    </row>
    <row r="5723" spans="1:3" x14ac:dyDescent="0.2">
      <c r="A5723" s="60" t="s">
        <v>11766</v>
      </c>
      <c r="B5723" s="61">
        <v>1</v>
      </c>
      <c r="C5723" s="61">
        <v>24</v>
      </c>
    </row>
    <row r="5724" spans="1:3" x14ac:dyDescent="0.2">
      <c r="A5724" s="58" t="s">
        <v>4662</v>
      </c>
      <c r="B5724" s="61">
        <v>5</v>
      </c>
      <c r="C5724" s="61">
        <v>120</v>
      </c>
    </row>
    <row r="5725" spans="1:3" x14ac:dyDescent="0.2">
      <c r="A5725" s="59" t="s">
        <v>11758</v>
      </c>
      <c r="B5725" s="61">
        <v>2</v>
      </c>
      <c r="C5725" s="61">
        <v>48</v>
      </c>
    </row>
    <row r="5726" spans="1:3" x14ac:dyDescent="0.2">
      <c r="A5726" s="60" t="s">
        <v>11760</v>
      </c>
      <c r="B5726" s="61">
        <v>1</v>
      </c>
      <c r="C5726" s="61">
        <v>24</v>
      </c>
    </row>
    <row r="5727" spans="1:3" x14ac:dyDescent="0.2">
      <c r="A5727" s="60" t="s">
        <v>11761</v>
      </c>
      <c r="B5727" s="61">
        <v>1</v>
      </c>
      <c r="C5727" s="61">
        <v>24</v>
      </c>
    </row>
    <row r="5728" spans="1:3" x14ac:dyDescent="0.2">
      <c r="A5728" s="59" t="s">
        <v>11763</v>
      </c>
      <c r="B5728" s="61">
        <v>3</v>
      </c>
      <c r="C5728" s="61">
        <v>72</v>
      </c>
    </row>
    <row r="5729" spans="1:3" x14ac:dyDescent="0.2">
      <c r="A5729" s="60" t="s">
        <v>11764</v>
      </c>
      <c r="B5729" s="61">
        <v>1</v>
      </c>
      <c r="C5729" s="61">
        <v>24</v>
      </c>
    </row>
    <row r="5730" spans="1:3" x14ac:dyDescent="0.2">
      <c r="A5730" s="60" t="s">
        <v>11765</v>
      </c>
      <c r="B5730" s="61">
        <v>1</v>
      </c>
      <c r="C5730" s="61">
        <v>24</v>
      </c>
    </row>
    <row r="5731" spans="1:3" x14ac:dyDescent="0.2">
      <c r="A5731" s="60" t="s">
        <v>11766</v>
      </c>
      <c r="B5731" s="61">
        <v>1</v>
      </c>
      <c r="C5731" s="61">
        <v>24</v>
      </c>
    </row>
    <row r="5732" spans="1:3" x14ac:dyDescent="0.2">
      <c r="A5732" s="58" t="s">
        <v>4667</v>
      </c>
      <c r="B5732" s="61">
        <v>5</v>
      </c>
      <c r="C5732" s="61">
        <v>120</v>
      </c>
    </row>
    <row r="5733" spans="1:3" x14ac:dyDescent="0.2">
      <c r="A5733" s="59" t="s">
        <v>11758</v>
      </c>
      <c r="B5733" s="61">
        <v>2</v>
      </c>
      <c r="C5733" s="61">
        <v>48</v>
      </c>
    </row>
    <row r="5734" spans="1:3" x14ac:dyDescent="0.2">
      <c r="A5734" s="60" t="s">
        <v>11760</v>
      </c>
      <c r="B5734" s="61">
        <v>1</v>
      </c>
      <c r="C5734" s="61">
        <v>24</v>
      </c>
    </row>
    <row r="5735" spans="1:3" x14ac:dyDescent="0.2">
      <c r="A5735" s="60" t="s">
        <v>11761</v>
      </c>
      <c r="B5735" s="61">
        <v>1</v>
      </c>
      <c r="C5735" s="61">
        <v>24</v>
      </c>
    </row>
    <row r="5736" spans="1:3" x14ac:dyDescent="0.2">
      <c r="A5736" s="59" t="s">
        <v>11763</v>
      </c>
      <c r="B5736" s="61">
        <v>3</v>
      </c>
      <c r="C5736" s="61">
        <v>72</v>
      </c>
    </row>
    <row r="5737" spans="1:3" x14ac:dyDescent="0.2">
      <c r="A5737" s="60" t="s">
        <v>11764</v>
      </c>
      <c r="B5737" s="61">
        <v>1</v>
      </c>
      <c r="C5737" s="61">
        <v>24</v>
      </c>
    </row>
    <row r="5738" spans="1:3" x14ac:dyDescent="0.2">
      <c r="A5738" s="60" t="s">
        <v>11765</v>
      </c>
      <c r="B5738" s="61">
        <v>1</v>
      </c>
      <c r="C5738" s="61">
        <v>24</v>
      </c>
    </row>
    <row r="5739" spans="1:3" x14ac:dyDescent="0.2">
      <c r="A5739" s="60" t="s">
        <v>11766</v>
      </c>
      <c r="B5739" s="61">
        <v>1</v>
      </c>
      <c r="C5739" s="61">
        <v>24</v>
      </c>
    </row>
    <row r="5740" spans="1:3" x14ac:dyDescent="0.2">
      <c r="A5740" s="58" t="s">
        <v>4672</v>
      </c>
      <c r="B5740" s="61">
        <v>5</v>
      </c>
      <c r="C5740" s="61">
        <v>120</v>
      </c>
    </row>
    <row r="5741" spans="1:3" x14ac:dyDescent="0.2">
      <c r="A5741" s="59" t="s">
        <v>11758</v>
      </c>
      <c r="B5741" s="61">
        <v>2</v>
      </c>
      <c r="C5741" s="61">
        <v>48</v>
      </c>
    </row>
    <row r="5742" spans="1:3" x14ac:dyDescent="0.2">
      <c r="A5742" s="60" t="s">
        <v>11760</v>
      </c>
      <c r="B5742" s="61">
        <v>1</v>
      </c>
      <c r="C5742" s="61">
        <v>24</v>
      </c>
    </row>
    <row r="5743" spans="1:3" x14ac:dyDescent="0.2">
      <c r="A5743" s="60" t="s">
        <v>11761</v>
      </c>
      <c r="B5743" s="61">
        <v>1</v>
      </c>
      <c r="C5743" s="61">
        <v>24</v>
      </c>
    </row>
    <row r="5744" spans="1:3" x14ac:dyDescent="0.2">
      <c r="A5744" s="59" t="s">
        <v>11763</v>
      </c>
      <c r="B5744" s="61">
        <v>3</v>
      </c>
      <c r="C5744" s="61">
        <v>72</v>
      </c>
    </row>
    <row r="5745" spans="1:3" x14ac:dyDescent="0.2">
      <c r="A5745" s="60" t="s">
        <v>11764</v>
      </c>
      <c r="B5745" s="61">
        <v>1</v>
      </c>
      <c r="C5745" s="61">
        <v>24</v>
      </c>
    </row>
    <row r="5746" spans="1:3" x14ac:dyDescent="0.2">
      <c r="A5746" s="60" t="s">
        <v>11765</v>
      </c>
      <c r="B5746" s="61">
        <v>1</v>
      </c>
      <c r="C5746" s="61">
        <v>24</v>
      </c>
    </row>
    <row r="5747" spans="1:3" x14ac:dyDescent="0.2">
      <c r="A5747" s="60" t="s">
        <v>11766</v>
      </c>
      <c r="B5747" s="61">
        <v>1</v>
      </c>
      <c r="C5747" s="61">
        <v>24</v>
      </c>
    </row>
    <row r="5748" spans="1:3" x14ac:dyDescent="0.2">
      <c r="A5748" s="58" t="s">
        <v>4677</v>
      </c>
      <c r="B5748" s="61">
        <v>5</v>
      </c>
      <c r="C5748" s="61">
        <v>120</v>
      </c>
    </row>
    <row r="5749" spans="1:3" x14ac:dyDescent="0.2">
      <c r="A5749" s="59" t="s">
        <v>11758</v>
      </c>
      <c r="B5749" s="61">
        <v>2</v>
      </c>
      <c r="C5749" s="61">
        <v>48</v>
      </c>
    </row>
    <row r="5750" spans="1:3" x14ac:dyDescent="0.2">
      <c r="A5750" s="60" t="s">
        <v>11760</v>
      </c>
      <c r="B5750" s="61">
        <v>1</v>
      </c>
      <c r="C5750" s="61">
        <v>24</v>
      </c>
    </row>
    <row r="5751" spans="1:3" x14ac:dyDescent="0.2">
      <c r="A5751" s="60" t="s">
        <v>11761</v>
      </c>
      <c r="B5751" s="61">
        <v>1</v>
      </c>
      <c r="C5751" s="61">
        <v>24</v>
      </c>
    </row>
    <row r="5752" spans="1:3" x14ac:dyDescent="0.2">
      <c r="A5752" s="59" t="s">
        <v>11763</v>
      </c>
      <c r="B5752" s="61">
        <v>3</v>
      </c>
      <c r="C5752" s="61">
        <v>72</v>
      </c>
    </row>
    <row r="5753" spans="1:3" x14ac:dyDescent="0.2">
      <c r="A5753" s="60" t="s">
        <v>11764</v>
      </c>
      <c r="B5753" s="61">
        <v>1</v>
      </c>
      <c r="C5753" s="61">
        <v>24</v>
      </c>
    </row>
    <row r="5754" spans="1:3" x14ac:dyDescent="0.2">
      <c r="A5754" s="60" t="s">
        <v>11765</v>
      </c>
      <c r="B5754" s="61">
        <v>1</v>
      </c>
      <c r="C5754" s="61">
        <v>24</v>
      </c>
    </row>
    <row r="5755" spans="1:3" x14ac:dyDescent="0.2">
      <c r="A5755" s="60" t="s">
        <v>11766</v>
      </c>
      <c r="B5755" s="61">
        <v>1</v>
      </c>
      <c r="C5755" s="61">
        <v>24</v>
      </c>
    </row>
    <row r="5756" spans="1:3" x14ac:dyDescent="0.2">
      <c r="A5756" s="58" t="s">
        <v>4682</v>
      </c>
      <c r="B5756" s="61">
        <v>5</v>
      </c>
      <c r="C5756" s="61">
        <v>120</v>
      </c>
    </row>
    <row r="5757" spans="1:3" x14ac:dyDescent="0.2">
      <c r="A5757" s="59" t="s">
        <v>11758</v>
      </c>
      <c r="B5757" s="61">
        <v>2</v>
      </c>
      <c r="C5757" s="61">
        <v>48</v>
      </c>
    </row>
    <row r="5758" spans="1:3" x14ac:dyDescent="0.2">
      <c r="A5758" s="60" t="s">
        <v>11760</v>
      </c>
      <c r="B5758" s="61">
        <v>1</v>
      </c>
      <c r="C5758" s="61">
        <v>24</v>
      </c>
    </row>
    <row r="5759" spans="1:3" x14ac:dyDescent="0.2">
      <c r="A5759" s="60" t="s">
        <v>11761</v>
      </c>
      <c r="B5759" s="61">
        <v>1</v>
      </c>
      <c r="C5759" s="61">
        <v>24</v>
      </c>
    </row>
    <row r="5760" spans="1:3" x14ac:dyDescent="0.2">
      <c r="A5760" s="59" t="s">
        <v>11763</v>
      </c>
      <c r="B5760" s="61">
        <v>3</v>
      </c>
      <c r="C5760" s="61">
        <v>72</v>
      </c>
    </row>
    <row r="5761" spans="1:3" x14ac:dyDescent="0.2">
      <c r="A5761" s="60" t="s">
        <v>11764</v>
      </c>
      <c r="B5761" s="61">
        <v>1</v>
      </c>
      <c r="C5761" s="61">
        <v>24</v>
      </c>
    </row>
    <row r="5762" spans="1:3" x14ac:dyDescent="0.2">
      <c r="A5762" s="60" t="s">
        <v>11765</v>
      </c>
      <c r="B5762" s="61">
        <v>1</v>
      </c>
      <c r="C5762" s="61">
        <v>24</v>
      </c>
    </row>
    <row r="5763" spans="1:3" x14ac:dyDescent="0.2">
      <c r="A5763" s="60" t="s">
        <v>11766</v>
      </c>
      <c r="B5763" s="61">
        <v>1</v>
      </c>
      <c r="C5763" s="61">
        <v>24</v>
      </c>
    </row>
    <row r="5764" spans="1:3" x14ac:dyDescent="0.2">
      <c r="A5764" s="58" t="s">
        <v>4687</v>
      </c>
      <c r="B5764" s="61">
        <v>5</v>
      </c>
      <c r="C5764" s="61">
        <v>120</v>
      </c>
    </row>
    <row r="5765" spans="1:3" x14ac:dyDescent="0.2">
      <c r="A5765" s="59" t="s">
        <v>11758</v>
      </c>
      <c r="B5765" s="61">
        <v>2</v>
      </c>
      <c r="C5765" s="61">
        <v>48</v>
      </c>
    </row>
    <row r="5766" spans="1:3" x14ac:dyDescent="0.2">
      <c r="A5766" s="60" t="s">
        <v>11760</v>
      </c>
      <c r="B5766" s="61">
        <v>1</v>
      </c>
      <c r="C5766" s="61">
        <v>24</v>
      </c>
    </row>
    <row r="5767" spans="1:3" x14ac:dyDescent="0.2">
      <c r="A5767" s="60" t="s">
        <v>11761</v>
      </c>
      <c r="B5767" s="61">
        <v>1</v>
      </c>
      <c r="C5767" s="61">
        <v>24</v>
      </c>
    </row>
    <row r="5768" spans="1:3" x14ac:dyDescent="0.2">
      <c r="A5768" s="59" t="s">
        <v>11763</v>
      </c>
      <c r="B5768" s="61">
        <v>3</v>
      </c>
      <c r="C5768" s="61">
        <v>72</v>
      </c>
    </row>
    <row r="5769" spans="1:3" x14ac:dyDescent="0.2">
      <c r="A5769" s="60" t="s">
        <v>11764</v>
      </c>
      <c r="B5769" s="61">
        <v>1</v>
      </c>
      <c r="C5769" s="61">
        <v>24</v>
      </c>
    </row>
    <row r="5770" spans="1:3" x14ac:dyDescent="0.2">
      <c r="A5770" s="60" t="s">
        <v>11765</v>
      </c>
      <c r="B5770" s="61">
        <v>1</v>
      </c>
      <c r="C5770" s="61">
        <v>24</v>
      </c>
    </row>
    <row r="5771" spans="1:3" x14ac:dyDescent="0.2">
      <c r="A5771" s="60" t="s">
        <v>11766</v>
      </c>
      <c r="B5771" s="61">
        <v>1</v>
      </c>
      <c r="C5771" s="61">
        <v>24</v>
      </c>
    </row>
    <row r="5772" spans="1:3" x14ac:dyDescent="0.2">
      <c r="A5772" s="58" t="s">
        <v>4692</v>
      </c>
      <c r="B5772" s="61">
        <v>5</v>
      </c>
      <c r="C5772" s="61">
        <v>120</v>
      </c>
    </row>
    <row r="5773" spans="1:3" x14ac:dyDescent="0.2">
      <c r="A5773" s="59" t="s">
        <v>11758</v>
      </c>
      <c r="B5773" s="61">
        <v>2</v>
      </c>
      <c r="C5773" s="61">
        <v>48</v>
      </c>
    </row>
    <row r="5774" spans="1:3" x14ac:dyDescent="0.2">
      <c r="A5774" s="60" t="s">
        <v>11760</v>
      </c>
      <c r="B5774" s="61">
        <v>1</v>
      </c>
      <c r="C5774" s="61">
        <v>24</v>
      </c>
    </row>
    <row r="5775" spans="1:3" x14ac:dyDescent="0.2">
      <c r="A5775" s="60" t="s">
        <v>11761</v>
      </c>
      <c r="B5775" s="61">
        <v>1</v>
      </c>
      <c r="C5775" s="61">
        <v>24</v>
      </c>
    </row>
    <row r="5776" spans="1:3" x14ac:dyDescent="0.2">
      <c r="A5776" s="59" t="s">
        <v>11763</v>
      </c>
      <c r="B5776" s="61">
        <v>3</v>
      </c>
      <c r="C5776" s="61">
        <v>72</v>
      </c>
    </row>
    <row r="5777" spans="1:3" x14ac:dyDescent="0.2">
      <c r="A5777" s="60" t="s">
        <v>11764</v>
      </c>
      <c r="B5777" s="61">
        <v>1</v>
      </c>
      <c r="C5777" s="61">
        <v>24</v>
      </c>
    </row>
    <row r="5778" spans="1:3" x14ac:dyDescent="0.2">
      <c r="A5778" s="60" t="s">
        <v>11765</v>
      </c>
      <c r="B5778" s="61">
        <v>1</v>
      </c>
      <c r="C5778" s="61">
        <v>24</v>
      </c>
    </row>
    <row r="5779" spans="1:3" x14ac:dyDescent="0.2">
      <c r="A5779" s="60" t="s">
        <v>11766</v>
      </c>
      <c r="B5779" s="61">
        <v>1</v>
      </c>
      <c r="C5779" s="61">
        <v>24</v>
      </c>
    </row>
    <row r="5780" spans="1:3" x14ac:dyDescent="0.2">
      <c r="A5780" s="58" t="s">
        <v>4697</v>
      </c>
      <c r="B5780" s="61">
        <v>5</v>
      </c>
      <c r="C5780" s="61">
        <v>120</v>
      </c>
    </row>
    <row r="5781" spans="1:3" x14ac:dyDescent="0.2">
      <c r="A5781" s="59" t="s">
        <v>11758</v>
      </c>
      <c r="B5781" s="61">
        <v>2</v>
      </c>
      <c r="C5781" s="61">
        <v>48</v>
      </c>
    </row>
    <row r="5782" spans="1:3" x14ac:dyDescent="0.2">
      <c r="A5782" s="60" t="s">
        <v>11760</v>
      </c>
      <c r="B5782" s="61">
        <v>1</v>
      </c>
      <c r="C5782" s="61">
        <v>24</v>
      </c>
    </row>
    <row r="5783" spans="1:3" x14ac:dyDescent="0.2">
      <c r="A5783" s="60" t="s">
        <v>11761</v>
      </c>
      <c r="B5783" s="61">
        <v>1</v>
      </c>
      <c r="C5783" s="61">
        <v>24</v>
      </c>
    </row>
    <row r="5784" spans="1:3" x14ac:dyDescent="0.2">
      <c r="A5784" s="59" t="s">
        <v>11763</v>
      </c>
      <c r="B5784" s="61">
        <v>3</v>
      </c>
      <c r="C5784" s="61">
        <v>72</v>
      </c>
    </row>
    <row r="5785" spans="1:3" x14ac:dyDescent="0.2">
      <c r="A5785" s="60" t="s">
        <v>11764</v>
      </c>
      <c r="B5785" s="61">
        <v>1</v>
      </c>
      <c r="C5785" s="61">
        <v>24</v>
      </c>
    </row>
    <row r="5786" spans="1:3" x14ac:dyDescent="0.2">
      <c r="A5786" s="60" t="s">
        <v>11765</v>
      </c>
      <c r="B5786" s="61">
        <v>1</v>
      </c>
      <c r="C5786" s="61">
        <v>24</v>
      </c>
    </row>
    <row r="5787" spans="1:3" x14ac:dyDescent="0.2">
      <c r="A5787" s="60" t="s">
        <v>11766</v>
      </c>
      <c r="B5787" s="61">
        <v>1</v>
      </c>
      <c r="C5787" s="61">
        <v>24</v>
      </c>
    </row>
    <row r="5788" spans="1:3" x14ac:dyDescent="0.2">
      <c r="A5788" s="58" t="s">
        <v>553</v>
      </c>
      <c r="B5788" s="61">
        <v>5</v>
      </c>
      <c r="C5788" s="61">
        <v>120</v>
      </c>
    </row>
    <row r="5789" spans="1:3" x14ac:dyDescent="0.2">
      <c r="A5789" s="59" t="s">
        <v>11758</v>
      </c>
      <c r="B5789" s="61">
        <v>2</v>
      </c>
      <c r="C5789" s="61">
        <v>48</v>
      </c>
    </row>
    <row r="5790" spans="1:3" x14ac:dyDescent="0.2">
      <c r="A5790" s="60" t="s">
        <v>11760</v>
      </c>
      <c r="B5790" s="61">
        <v>1</v>
      </c>
      <c r="C5790" s="61">
        <v>24</v>
      </c>
    </row>
    <row r="5791" spans="1:3" x14ac:dyDescent="0.2">
      <c r="A5791" s="60" t="s">
        <v>11761</v>
      </c>
      <c r="B5791" s="61">
        <v>1</v>
      </c>
      <c r="C5791" s="61">
        <v>24</v>
      </c>
    </row>
    <row r="5792" spans="1:3" x14ac:dyDescent="0.2">
      <c r="A5792" s="59" t="s">
        <v>11763</v>
      </c>
      <c r="B5792" s="61">
        <v>3</v>
      </c>
      <c r="C5792" s="61">
        <v>72</v>
      </c>
    </row>
    <row r="5793" spans="1:3" x14ac:dyDescent="0.2">
      <c r="A5793" s="60" t="s">
        <v>11764</v>
      </c>
      <c r="B5793" s="61">
        <v>1</v>
      </c>
      <c r="C5793" s="61">
        <v>24</v>
      </c>
    </row>
    <row r="5794" spans="1:3" x14ac:dyDescent="0.2">
      <c r="A5794" s="60" t="s">
        <v>11765</v>
      </c>
      <c r="B5794" s="61">
        <v>1</v>
      </c>
      <c r="C5794" s="61">
        <v>24</v>
      </c>
    </row>
    <row r="5795" spans="1:3" x14ac:dyDescent="0.2">
      <c r="A5795" s="60" t="s">
        <v>11766</v>
      </c>
      <c r="B5795" s="61">
        <v>1</v>
      </c>
      <c r="C5795" s="61">
        <v>24</v>
      </c>
    </row>
    <row r="5796" spans="1:3" x14ac:dyDescent="0.2">
      <c r="A5796" s="58" t="s">
        <v>4702</v>
      </c>
      <c r="B5796" s="61">
        <v>5</v>
      </c>
      <c r="C5796" s="61">
        <v>120</v>
      </c>
    </row>
    <row r="5797" spans="1:3" x14ac:dyDescent="0.2">
      <c r="A5797" s="59" t="s">
        <v>11758</v>
      </c>
      <c r="B5797" s="61">
        <v>2</v>
      </c>
      <c r="C5797" s="61">
        <v>48</v>
      </c>
    </row>
    <row r="5798" spans="1:3" x14ac:dyDescent="0.2">
      <c r="A5798" s="60" t="s">
        <v>11760</v>
      </c>
      <c r="B5798" s="61">
        <v>1</v>
      </c>
      <c r="C5798" s="61">
        <v>24</v>
      </c>
    </row>
    <row r="5799" spans="1:3" x14ac:dyDescent="0.2">
      <c r="A5799" s="60" t="s">
        <v>11761</v>
      </c>
      <c r="B5799" s="61">
        <v>1</v>
      </c>
      <c r="C5799" s="61">
        <v>24</v>
      </c>
    </row>
    <row r="5800" spans="1:3" x14ac:dyDescent="0.2">
      <c r="A5800" s="59" t="s">
        <v>11763</v>
      </c>
      <c r="B5800" s="61">
        <v>3</v>
      </c>
      <c r="C5800" s="61">
        <v>72</v>
      </c>
    </row>
    <row r="5801" spans="1:3" x14ac:dyDescent="0.2">
      <c r="A5801" s="60" t="s">
        <v>11764</v>
      </c>
      <c r="B5801" s="61">
        <v>1</v>
      </c>
      <c r="C5801" s="61">
        <v>24</v>
      </c>
    </row>
    <row r="5802" spans="1:3" x14ac:dyDescent="0.2">
      <c r="A5802" s="60" t="s">
        <v>11765</v>
      </c>
      <c r="B5802" s="61">
        <v>1</v>
      </c>
      <c r="C5802" s="61">
        <v>24</v>
      </c>
    </row>
    <row r="5803" spans="1:3" x14ac:dyDescent="0.2">
      <c r="A5803" s="60" t="s">
        <v>11766</v>
      </c>
      <c r="B5803" s="61">
        <v>1</v>
      </c>
      <c r="C5803" s="61">
        <v>24</v>
      </c>
    </row>
    <row r="5804" spans="1:3" x14ac:dyDescent="0.2">
      <c r="A5804" s="58" t="s">
        <v>4707</v>
      </c>
      <c r="B5804" s="61">
        <v>5</v>
      </c>
      <c r="C5804" s="61">
        <v>120</v>
      </c>
    </row>
    <row r="5805" spans="1:3" x14ac:dyDescent="0.2">
      <c r="A5805" s="59" t="s">
        <v>11758</v>
      </c>
      <c r="B5805" s="61">
        <v>2</v>
      </c>
      <c r="C5805" s="61">
        <v>48</v>
      </c>
    </row>
    <row r="5806" spans="1:3" x14ac:dyDescent="0.2">
      <c r="A5806" s="60" t="s">
        <v>11760</v>
      </c>
      <c r="B5806" s="61">
        <v>1</v>
      </c>
      <c r="C5806" s="61">
        <v>24</v>
      </c>
    </row>
    <row r="5807" spans="1:3" x14ac:dyDescent="0.2">
      <c r="A5807" s="60" t="s">
        <v>11761</v>
      </c>
      <c r="B5807" s="61">
        <v>1</v>
      </c>
      <c r="C5807" s="61">
        <v>24</v>
      </c>
    </row>
    <row r="5808" spans="1:3" x14ac:dyDescent="0.2">
      <c r="A5808" s="59" t="s">
        <v>11763</v>
      </c>
      <c r="B5808" s="61">
        <v>3</v>
      </c>
      <c r="C5808" s="61">
        <v>72</v>
      </c>
    </row>
    <row r="5809" spans="1:3" x14ac:dyDescent="0.2">
      <c r="A5809" s="60" t="s">
        <v>11764</v>
      </c>
      <c r="B5809" s="61">
        <v>1</v>
      </c>
      <c r="C5809" s="61">
        <v>24</v>
      </c>
    </row>
    <row r="5810" spans="1:3" x14ac:dyDescent="0.2">
      <c r="A5810" s="60" t="s">
        <v>11765</v>
      </c>
      <c r="B5810" s="61">
        <v>1</v>
      </c>
      <c r="C5810" s="61">
        <v>24</v>
      </c>
    </row>
    <row r="5811" spans="1:3" x14ac:dyDescent="0.2">
      <c r="A5811" s="60" t="s">
        <v>11766</v>
      </c>
      <c r="B5811" s="61">
        <v>1</v>
      </c>
      <c r="C5811" s="61">
        <v>24</v>
      </c>
    </row>
    <row r="5812" spans="1:3" x14ac:dyDescent="0.2">
      <c r="A5812" s="58" t="s">
        <v>4712</v>
      </c>
      <c r="B5812" s="61">
        <v>5</v>
      </c>
      <c r="C5812" s="61">
        <v>120</v>
      </c>
    </row>
    <row r="5813" spans="1:3" x14ac:dyDescent="0.2">
      <c r="A5813" s="59" t="s">
        <v>11758</v>
      </c>
      <c r="B5813" s="61">
        <v>2</v>
      </c>
      <c r="C5813" s="61">
        <v>48</v>
      </c>
    </row>
    <row r="5814" spans="1:3" x14ac:dyDescent="0.2">
      <c r="A5814" s="60" t="s">
        <v>11760</v>
      </c>
      <c r="B5814" s="61">
        <v>1</v>
      </c>
      <c r="C5814" s="61">
        <v>24</v>
      </c>
    </row>
    <row r="5815" spans="1:3" x14ac:dyDescent="0.2">
      <c r="A5815" s="60" t="s">
        <v>11761</v>
      </c>
      <c r="B5815" s="61">
        <v>1</v>
      </c>
      <c r="C5815" s="61">
        <v>24</v>
      </c>
    </row>
    <row r="5816" spans="1:3" x14ac:dyDescent="0.2">
      <c r="A5816" s="59" t="s">
        <v>11763</v>
      </c>
      <c r="B5816" s="61">
        <v>3</v>
      </c>
      <c r="C5816" s="61">
        <v>72</v>
      </c>
    </row>
    <row r="5817" spans="1:3" x14ac:dyDescent="0.2">
      <c r="A5817" s="60" t="s">
        <v>11764</v>
      </c>
      <c r="B5817" s="61">
        <v>1</v>
      </c>
      <c r="C5817" s="61">
        <v>24</v>
      </c>
    </row>
    <row r="5818" spans="1:3" x14ac:dyDescent="0.2">
      <c r="A5818" s="60" t="s">
        <v>11765</v>
      </c>
      <c r="B5818" s="61">
        <v>1</v>
      </c>
      <c r="C5818" s="61">
        <v>24</v>
      </c>
    </row>
    <row r="5819" spans="1:3" x14ac:dyDescent="0.2">
      <c r="A5819" s="60" t="s">
        <v>11766</v>
      </c>
      <c r="B5819" s="61">
        <v>1</v>
      </c>
      <c r="C5819" s="61">
        <v>24</v>
      </c>
    </row>
    <row r="5820" spans="1:3" x14ac:dyDescent="0.2">
      <c r="A5820" s="58" t="s">
        <v>4717</v>
      </c>
      <c r="B5820" s="61">
        <v>5</v>
      </c>
      <c r="C5820" s="61">
        <v>120</v>
      </c>
    </row>
    <row r="5821" spans="1:3" x14ac:dyDescent="0.2">
      <c r="A5821" s="59" t="s">
        <v>11758</v>
      </c>
      <c r="B5821" s="61">
        <v>2</v>
      </c>
      <c r="C5821" s="61">
        <v>48</v>
      </c>
    </row>
    <row r="5822" spans="1:3" x14ac:dyDescent="0.2">
      <c r="A5822" s="60" t="s">
        <v>11760</v>
      </c>
      <c r="B5822" s="61">
        <v>1</v>
      </c>
      <c r="C5822" s="61">
        <v>24</v>
      </c>
    </row>
    <row r="5823" spans="1:3" x14ac:dyDescent="0.2">
      <c r="A5823" s="60" t="s">
        <v>11761</v>
      </c>
      <c r="B5823" s="61">
        <v>1</v>
      </c>
      <c r="C5823" s="61">
        <v>24</v>
      </c>
    </row>
    <row r="5824" spans="1:3" x14ac:dyDescent="0.2">
      <c r="A5824" s="59" t="s">
        <v>11763</v>
      </c>
      <c r="B5824" s="61">
        <v>3</v>
      </c>
      <c r="C5824" s="61">
        <v>72</v>
      </c>
    </row>
    <row r="5825" spans="1:3" x14ac:dyDescent="0.2">
      <c r="A5825" s="60" t="s">
        <v>11764</v>
      </c>
      <c r="B5825" s="61">
        <v>1</v>
      </c>
      <c r="C5825" s="61">
        <v>24</v>
      </c>
    </row>
    <row r="5826" spans="1:3" x14ac:dyDescent="0.2">
      <c r="A5826" s="60" t="s">
        <v>11765</v>
      </c>
      <c r="B5826" s="61">
        <v>1</v>
      </c>
      <c r="C5826" s="61">
        <v>24</v>
      </c>
    </row>
    <row r="5827" spans="1:3" x14ac:dyDescent="0.2">
      <c r="A5827" s="60" t="s">
        <v>11766</v>
      </c>
      <c r="B5827" s="61">
        <v>1</v>
      </c>
      <c r="C5827" s="61">
        <v>24</v>
      </c>
    </row>
    <row r="5828" spans="1:3" x14ac:dyDescent="0.2">
      <c r="A5828" s="58" t="s">
        <v>4722</v>
      </c>
      <c r="B5828" s="61">
        <v>5</v>
      </c>
      <c r="C5828" s="61">
        <v>120</v>
      </c>
    </row>
    <row r="5829" spans="1:3" x14ac:dyDescent="0.2">
      <c r="A5829" s="59" t="s">
        <v>11758</v>
      </c>
      <c r="B5829" s="61">
        <v>2</v>
      </c>
      <c r="C5829" s="61">
        <v>48</v>
      </c>
    </row>
    <row r="5830" spans="1:3" x14ac:dyDescent="0.2">
      <c r="A5830" s="60" t="s">
        <v>11760</v>
      </c>
      <c r="B5830" s="61">
        <v>1</v>
      </c>
      <c r="C5830" s="61">
        <v>24</v>
      </c>
    </row>
    <row r="5831" spans="1:3" x14ac:dyDescent="0.2">
      <c r="A5831" s="60" t="s">
        <v>11761</v>
      </c>
      <c r="B5831" s="61">
        <v>1</v>
      </c>
      <c r="C5831" s="61">
        <v>24</v>
      </c>
    </row>
    <row r="5832" spans="1:3" x14ac:dyDescent="0.2">
      <c r="A5832" s="59" t="s">
        <v>11763</v>
      </c>
      <c r="B5832" s="61">
        <v>3</v>
      </c>
      <c r="C5832" s="61">
        <v>72</v>
      </c>
    </row>
    <row r="5833" spans="1:3" x14ac:dyDescent="0.2">
      <c r="A5833" s="60" t="s">
        <v>11764</v>
      </c>
      <c r="B5833" s="61">
        <v>1</v>
      </c>
      <c r="C5833" s="61">
        <v>24</v>
      </c>
    </row>
    <row r="5834" spans="1:3" x14ac:dyDescent="0.2">
      <c r="A5834" s="60" t="s">
        <v>11765</v>
      </c>
      <c r="B5834" s="61">
        <v>1</v>
      </c>
      <c r="C5834" s="61">
        <v>24</v>
      </c>
    </row>
    <row r="5835" spans="1:3" x14ac:dyDescent="0.2">
      <c r="A5835" s="60" t="s">
        <v>11766</v>
      </c>
      <c r="B5835" s="61">
        <v>1</v>
      </c>
      <c r="C5835" s="61">
        <v>24</v>
      </c>
    </row>
    <row r="5836" spans="1:3" x14ac:dyDescent="0.2">
      <c r="A5836" s="58" t="s">
        <v>4727</v>
      </c>
      <c r="B5836" s="61">
        <v>5</v>
      </c>
      <c r="C5836" s="61">
        <v>120</v>
      </c>
    </row>
    <row r="5837" spans="1:3" x14ac:dyDescent="0.2">
      <c r="A5837" s="59" t="s">
        <v>11758</v>
      </c>
      <c r="B5837" s="61">
        <v>2</v>
      </c>
      <c r="C5837" s="61">
        <v>48</v>
      </c>
    </row>
    <row r="5838" spans="1:3" x14ac:dyDescent="0.2">
      <c r="A5838" s="60" t="s">
        <v>11760</v>
      </c>
      <c r="B5838" s="61">
        <v>1</v>
      </c>
      <c r="C5838" s="61">
        <v>24</v>
      </c>
    </row>
    <row r="5839" spans="1:3" x14ac:dyDescent="0.2">
      <c r="A5839" s="60" t="s">
        <v>11761</v>
      </c>
      <c r="B5839" s="61">
        <v>1</v>
      </c>
      <c r="C5839" s="61">
        <v>24</v>
      </c>
    </row>
    <row r="5840" spans="1:3" x14ac:dyDescent="0.2">
      <c r="A5840" s="59" t="s">
        <v>11763</v>
      </c>
      <c r="B5840" s="61">
        <v>3</v>
      </c>
      <c r="C5840" s="61">
        <v>72</v>
      </c>
    </row>
    <row r="5841" spans="1:3" x14ac:dyDescent="0.2">
      <c r="A5841" s="60" t="s">
        <v>11764</v>
      </c>
      <c r="B5841" s="61">
        <v>1</v>
      </c>
      <c r="C5841" s="61">
        <v>24</v>
      </c>
    </row>
    <row r="5842" spans="1:3" x14ac:dyDescent="0.2">
      <c r="A5842" s="60" t="s">
        <v>11765</v>
      </c>
      <c r="B5842" s="61">
        <v>1</v>
      </c>
      <c r="C5842" s="61">
        <v>24</v>
      </c>
    </row>
    <row r="5843" spans="1:3" x14ac:dyDescent="0.2">
      <c r="A5843" s="60" t="s">
        <v>11766</v>
      </c>
      <c r="B5843" s="61">
        <v>1</v>
      </c>
      <c r="C5843" s="61">
        <v>24</v>
      </c>
    </row>
    <row r="5844" spans="1:3" x14ac:dyDescent="0.2">
      <c r="A5844" s="58" t="s">
        <v>4732</v>
      </c>
      <c r="B5844" s="61">
        <v>5</v>
      </c>
      <c r="C5844" s="61">
        <v>120</v>
      </c>
    </row>
    <row r="5845" spans="1:3" x14ac:dyDescent="0.2">
      <c r="A5845" s="59" t="s">
        <v>11758</v>
      </c>
      <c r="B5845" s="61">
        <v>2</v>
      </c>
      <c r="C5845" s="61">
        <v>48</v>
      </c>
    </row>
    <row r="5846" spans="1:3" x14ac:dyDescent="0.2">
      <c r="A5846" s="60" t="s">
        <v>11760</v>
      </c>
      <c r="B5846" s="61">
        <v>1</v>
      </c>
      <c r="C5846" s="61">
        <v>24</v>
      </c>
    </row>
    <row r="5847" spans="1:3" x14ac:dyDescent="0.2">
      <c r="A5847" s="60" t="s">
        <v>11761</v>
      </c>
      <c r="B5847" s="61">
        <v>1</v>
      </c>
      <c r="C5847" s="61">
        <v>24</v>
      </c>
    </row>
    <row r="5848" spans="1:3" x14ac:dyDescent="0.2">
      <c r="A5848" s="59" t="s">
        <v>11763</v>
      </c>
      <c r="B5848" s="61">
        <v>3</v>
      </c>
      <c r="C5848" s="61">
        <v>72</v>
      </c>
    </row>
    <row r="5849" spans="1:3" x14ac:dyDescent="0.2">
      <c r="A5849" s="60" t="s">
        <v>11764</v>
      </c>
      <c r="B5849" s="61">
        <v>1</v>
      </c>
      <c r="C5849" s="61">
        <v>24</v>
      </c>
    </row>
    <row r="5850" spans="1:3" x14ac:dyDescent="0.2">
      <c r="A5850" s="60" t="s">
        <v>11765</v>
      </c>
      <c r="B5850" s="61">
        <v>1</v>
      </c>
      <c r="C5850" s="61">
        <v>24</v>
      </c>
    </row>
    <row r="5851" spans="1:3" x14ac:dyDescent="0.2">
      <c r="A5851" s="60" t="s">
        <v>11766</v>
      </c>
      <c r="B5851" s="61">
        <v>1</v>
      </c>
      <c r="C5851" s="61">
        <v>24</v>
      </c>
    </row>
    <row r="5852" spans="1:3" x14ac:dyDescent="0.2">
      <c r="A5852" s="58" t="s">
        <v>4737</v>
      </c>
      <c r="B5852" s="61">
        <v>5</v>
      </c>
      <c r="C5852" s="61">
        <v>120</v>
      </c>
    </row>
    <row r="5853" spans="1:3" x14ac:dyDescent="0.2">
      <c r="A5853" s="59" t="s">
        <v>11758</v>
      </c>
      <c r="B5853" s="61">
        <v>2</v>
      </c>
      <c r="C5853" s="61">
        <v>48</v>
      </c>
    </row>
    <row r="5854" spans="1:3" x14ac:dyDescent="0.2">
      <c r="A5854" s="60" t="s">
        <v>11760</v>
      </c>
      <c r="B5854" s="61">
        <v>1</v>
      </c>
      <c r="C5854" s="61">
        <v>24</v>
      </c>
    </row>
    <row r="5855" spans="1:3" x14ac:dyDescent="0.2">
      <c r="A5855" s="60" t="s">
        <v>11761</v>
      </c>
      <c r="B5855" s="61">
        <v>1</v>
      </c>
      <c r="C5855" s="61">
        <v>24</v>
      </c>
    </row>
    <row r="5856" spans="1:3" x14ac:dyDescent="0.2">
      <c r="A5856" s="59" t="s">
        <v>11763</v>
      </c>
      <c r="B5856" s="61">
        <v>3</v>
      </c>
      <c r="C5856" s="61">
        <v>72</v>
      </c>
    </row>
    <row r="5857" spans="1:3" x14ac:dyDescent="0.2">
      <c r="A5857" s="60" t="s">
        <v>11764</v>
      </c>
      <c r="B5857" s="61">
        <v>1</v>
      </c>
      <c r="C5857" s="61">
        <v>24</v>
      </c>
    </row>
    <row r="5858" spans="1:3" x14ac:dyDescent="0.2">
      <c r="A5858" s="60" t="s">
        <v>11765</v>
      </c>
      <c r="B5858" s="61">
        <v>1</v>
      </c>
      <c r="C5858" s="61">
        <v>24</v>
      </c>
    </row>
    <row r="5859" spans="1:3" x14ac:dyDescent="0.2">
      <c r="A5859" s="60" t="s">
        <v>11766</v>
      </c>
      <c r="B5859" s="61">
        <v>1</v>
      </c>
      <c r="C5859" s="61">
        <v>24</v>
      </c>
    </row>
    <row r="5860" spans="1:3" x14ac:dyDescent="0.2">
      <c r="A5860" s="58" t="s">
        <v>4742</v>
      </c>
      <c r="B5860" s="61">
        <v>5</v>
      </c>
      <c r="C5860" s="61">
        <v>120</v>
      </c>
    </row>
    <row r="5861" spans="1:3" x14ac:dyDescent="0.2">
      <c r="A5861" s="59" t="s">
        <v>11758</v>
      </c>
      <c r="B5861" s="61">
        <v>2</v>
      </c>
      <c r="C5861" s="61">
        <v>48</v>
      </c>
    </row>
    <row r="5862" spans="1:3" x14ac:dyDescent="0.2">
      <c r="A5862" s="60" t="s">
        <v>11760</v>
      </c>
      <c r="B5862" s="61">
        <v>1</v>
      </c>
      <c r="C5862" s="61">
        <v>24</v>
      </c>
    </row>
    <row r="5863" spans="1:3" x14ac:dyDescent="0.2">
      <c r="A5863" s="60" t="s">
        <v>11761</v>
      </c>
      <c r="B5863" s="61">
        <v>1</v>
      </c>
      <c r="C5863" s="61">
        <v>24</v>
      </c>
    </row>
    <row r="5864" spans="1:3" x14ac:dyDescent="0.2">
      <c r="A5864" s="59" t="s">
        <v>11763</v>
      </c>
      <c r="B5864" s="61">
        <v>3</v>
      </c>
      <c r="C5864" s="61">
        <v>72</v>
      </c>
    </row>
    <row r="5865" spans="1:3" x14ac:dyDescent="0.2">
      <c r="A5865" s="60" t="s">
        <v>11764</v>
      </c>
      <c r="B5865" s="61">
        <v>1</v>
      </c>
      <c r="C5865" s="61">
        <v>24</v>
      </c>
    </row>
    <row r="5866" spans="1:3" x14ac:dyDescent="0.2">
      <c r="A5866" s="60" t="s">
        <v>11765</v>
      </c>
      <c r="B5866" s="61">
        <v>1</v>
      </c>
      <c r="C5866" s="61">
        <v>24</v>
      </c>
    </row>
    <row r="5867" spans="1:3" x14ac:dyDescent="0.2">
      <c r="A5867" s="60" t="s">
        <v>11766</v>
      </c>
      <c r="B5867" s="61">
        <v>1</v>
      </c>
      <c r="C5867" s="61">
        <v>24</v>
      </c>
    </row>
    <row r="5868" spans="1:3" x14ac:dyDescent="0.2">
      <c r="A5868" s="58" t="s">
        <v>4747</v>
      </c>
      <c r="B5868" s="61">
        <v>5</v>
      </c>
      <c r="C5868" s="61">
        <v>120</v>
      </c>
    </row>
    <row r="5869" spans="1:3" x14ac:dyDescent="0.2">
      <c r="A5869" s="59" t="s">
        <v>11758</v>
      </c>
      <c r="B5869" s="61">
        <v>2</v>
      </c>
      <c r="C5869" s="61">
        <v>48</v>
      </c>
    </row>
    <row r="5870" spans="1:3" x14ac:dyDescent="0.2">
      <c r="A5870" s="60" t="s">
        <v>11760</v>
      </c>
      <c r="B5870" s="61">
        <v>1</v>
      </c>
      <c r="C5870" s="61">
        <v>24</v>
      </c>
    </row>
    <row r="5871" spans="1:3" x14ac:dyDescent="0.2">
      <c r="A5871" s="60" t="s">
        <v>11761</v>
      </c>
      <c r="B5871" s="61">
        <v>1</v>
      </c>
      <c r="C5871" s="61">
        <v>24</v>
      </c>
    </row>
    <row r="5872" spans="1:3" x14ac:dyDescent="0.2">
      <c r="A5872" s="59" t="s">
        <v>11763</v>
      </c>
      <c r="B5872" s="61">
        <v>3</v>
      </c>
      <c r="C5872" s="61">
        <v>72</v>
      </c>
    </row>
    <row r="5873" spans="1:3" x14ac:dyDescent="0.2">
      <c r="A5873" s="60" t="s">
        <v>11764</v>
      </c>
      <c r="B5873" s="61">
        <v>1</v>
      </c>
      <c r="C5873" s="61">
        <v>24</v>
      </c>
    </row>
    <row r="5874" spans="1:3" x14ac:dyDescent="0.2">
      <c r="A5874" s="60" t="s">
        <v>11765</v>
      </c>
      <c r="B5874" s="61">
        <v>1</v>
      </c>
      <c r="C5874" s="61">
        <v>24</v>
      </c>
    </row>
    <row r="5875" spans="1:3" x14ac:dyDescent="0.2">
      <c r="A5875" s="60" t="s">
        <v>11766</v>
      </c>
      <c r="B5875" s="61">
        <v>1</v>
      </c>
      <c r="C5875" s="61">
        <v>24</v>
      </c>
    </row>
    <row r="5876" spans="1:3" x14ac:dyDescent="0.2">
      <c r="A5876" s="58" t="s">
        <v>558</v>
      </c>
      <c r="B5876" s="61">
        <v>5</v>
      </c>
      <c r="C5876" s="61">
        <v>120</v>
      </c>
    </row>
    <row r="5877" spans="1:3" x14ac:dyDescent="0.2">
      <c r="A5877" s="59" t="s">
        <v>11758</v>
      </c>
      <c r="B5877" s="61">
        <v>2</v>
      </c>
      <c r="C5877" s="61">
        <v>48</v>
      </c>
    </row>
    <row r="5878" spans="1:3" x14ac:dyDescent="0.2">
      <c r="A5878" s="60" t="s">
        <v>11760</v>
      </c>
      <c r="B5878" s="61">
        <v>1</v>
      </c>
      <c r="C5878" s="61">
        <v>24</v>
      </c>
    </row>
    <row r="5879" spans="1:3" x14ac:dyDescent="0.2">
      <c r="A5879" s="60" t="s">
        <v>11761</v>
      </c>
      <c r="B5879" s="61">
        <v>1</v>
      </c>
      <c r="C5879" s="61">
        <v>24</v>
      </c>
    </row>
    <row r="5880" spans="1:3" x14ac:dyDescent="0.2">
      <c r="A5880" s="59" t="s">
        <v>11763</v>
      </c>
      <c r="B5880" s="61">
        <v>3</v>
      </c>
      <c r="C5880" s="61">
        <v>72</v>
      </c>
    </row>
    <row r="5881" spans="1:3" x14ac:dyDescent="0.2">
      <c r="A5881" s="60" t="s">
        <v>11764</v>
      </c>
      <c r="B5881" s="61">
        <v>1</v>
      </c>
      <c r="C5881" s="61">
        <v>24</v>
      </c>
    </row>
    <row r="5882" spans="1:3" x14ac:dyDescent="0.2">
      <c r="A5882" s="60" t="s">
        <v>11765</v>
      </c>
      <c r="B5882" s="61">
        <v>1</v>
      </c>
      <c r="C5882" s="61">
        <v>24</v>
      </c>
    </row>
    <row r="5883" spans="1:3" x14ac:dyDescent="0.2">
      <c r="A5883" s="60" t="s">
        <v>11766</v>
      </c>
      <c r="B5883" s="61">
        <v>1</v>
      </c>
      <c r="C5883" s="61">
        <v>24</v>
      </c>
    </row>
    <row r="5884" spans="1:3" x14ac:dyDescent="0.2">
      <c r="A5884" s="58" t="s">
        <v>4752</v>
      </c>
      <c r="B5884" s="61">
        <v>5</v>
      </c>
      <c r="C5884" s="61">
        <v>120</v>
      </c>
    </row>
    <row r="5885" spans="1:3" x14ac:dyDescent="0.2">
      <c r="A5885" s="59" t="s">
        <v>11758</v>
      </c>
      <c r="B5885" s="61">
        <v>2</v>
      </c>
      <c r="C5885" s="61">
        <v>48</v>
      </c>
    </row>
    <row r="5886" spans="1:3" x14ac:dyDescent="0.2">
      <c r="A5886" s="60" t="s">
        <v>11760</v>
      </c>
      <c r="B5886" s="61">
        <v>1</v>
      </c>
      <c r="C5886" s="61">
        <v>24</v>
      </c>
    </row>
    <row r="5887" spans="1:3" x14ac:dyDescent="0.2">
      <c r="A5887" s="60" t="s">
        <v>11761</v>
      </c>
      <c r="B5887" s="61">
        <v>1</v>
      </c>
      <c r="C5887" s="61">
        <v>24</v>
      </c>
    </row>
    <row r="5888" spans="1:3" x14ac:dyDescent="0.2">
      <c r="A5888" s="59" t="s">
        <v>11763</v>
      </c>
      <c r="B5888" s="61">
        <v>3</v>
      </c>
      <c r="C5888" s="61">
        <v>72</v>
      </c>
    </row>
    <row r="5889" spans="1:3" x14ac:dyDescent="0.2">
      <c r="A5889" s="60" t="s">
        <v>11764</v>
      </c>
      <c r="B5889" s="61">
        <v>1</v>
      </c>
      <c r="C5889" s="61">
        <v>24</v>
      </c>
    </row>
    <row r="5890" spans="1:3" x14ac:dyDescent="0.2">
      <c r="A5890" s="60" t="s">
        <v>11765</v>
      </c>
      <c r="B5890" s="61">
        <v>1</v>
      </c>
      <c r="C5890" s="61">
        <v>24</v>
      </c>
    </row>
    <row r="5891" spans="1:3" x14ac:dyDescent="0.2">
      <c r="A5891" s="60" t="s">
        <v>11766</v>
      </c>
      <c r="B5891" s="61">
        <v>1</v>
      </c>
      <c r="C5891" s="61">
        <v>24</v>
      </c>
    </row>
    <row r="5892" spans="1:3" x14ac:dyDescent="0.2">
      <c r="A5892" s="58" t="s">
        <v>4757</v>
      </c>
      <c r="B5892" s="61">
        <v>5</v>
      </c>
      <c r="C5892" s="61">
        <v>120</v>
      </c>
    </row>
    <row r="5893" spans="1:3" x14ac:dyDescent="0.2">
      <c r="A5893" s="59" t="s">
        <v>11758</v>
      </c>
      <c r="B5893" s="61">
        <v>2</v>
      </c>
      <c r="C5893" s="61">
        <v>48</v>
      </c>
    </row>
    <row r="5894" spans="1:3" x14ac:dyDescent="0.2">
      <c r="A5894" s="60" t="s">
        <v>11760</v>
      </c>
      <c r="B5894" s="61">
        <v>1</v>
      </c>
      <c r="C5894" s="61">
        <v>24</v>
      </c>
    </row>
    <row r="5895" spans="1:3" x14ac:dyDescent="0.2">
      <c r="A5895" s="60" t="s">
        <v>11761</v>
      </c>
      <c r="B5895" s="61">
        <v>1</v>
      </c>
      <c r="C5895" s="61">
        <v>24</v>
      </c>
    </row>
    <row r="5896" spans="1:3" x14ac:dyDescent="0.2">
      <c r="A5896" s="59" t="s">
        <v>11763</v>
      </c>
      <c r="B5896" s="61">
        <v>3</v>
      </c>
      <c r="C5896" s="61">
        <v>72</v>
      </c>
    </row>
    <row r="5897" spans="1:3" x14ac:dyDescent="0.2">
      <c r="A5897" s="60" t="s">
        <v>11764</v>
      </c>
      <c r="B5897" s="61">
        <v>1</v>
      </c>
      <c r="C5897" s="61">
        <v>24</v>
      </c>
    </row>
    <row r="5898" spans="1:3" x14ac:dyDescent="0.2">
      <c r="A5898" s="60" t="s">
        <v>11765</v>
      </c>
      <c r="B5898" s="61">
        <v>1</v>
      </c>
      <c r="C5898" s="61">
        <v>24</v>
      </c>
    </row>
    <row r="5899" spans="1:3" x14ac:dyDescent="0.2">
      <c r="A5899" s="60" t="s">
        <v>11766</v>
      </c>
      <c r="B5899" s="61">
        <v>1</v>
      </c>
      <c r="C5899" s="61">
        <v>24</v>
      </c>
    </row>
    <row r="5900" spans="1:3" x14ac:dyDescent="0.2">
      <c r="A5900" s="58" t="s">
        <v>4762</v>
      </c>
      <c r="B5900" s="61">
        <v>5</v>
      </c>
      <c r="C5900" s="61">
        <v>120</v>
      </c>
    </row>
    <row r="5901" spans="1:3" x14ac:dyDescent="0.2">
      <c r="A5901" s="59" t="s">
        <v>11758</v>
      </c>
      <c r="B5901" s="61">
        <v>2</v>
      </c>
      <c r="C5901" s="61">
        <v>48</v>
      </c>
    </row>
    <row r="5902" spans="1:3" x14ac:dyDescent="0.2">
      <c r="A5902" s="60" t="s">
        <v>11760</v>
      </c>
      <c r="B5902" s="61">
        <v>1</v>
      </c>
      <c r="C5902" s="61">
        <v>24</v>
      </c>
    </row>
    <row r="5903" spans="1:3" x14ac:dyDescent="0.2">
      <c r="A5903" s="60" t="s">
        <v>11761</v>
      </c>
      <c r="B5903" s="61">
        <v>1</v>
      </c>
      <c r="C5903" s="61">
        <v>24</v>
      </c>
    </row>
    <row r="5904" spans="1:3" x14ac:dyDescent="0.2">
      <c r="A5904" s="59" t="s">
        <v>11763</v>
      </c>
      <c r="B5904" s="61">
        <v>3</v>
      </c>
      <c r="C5904" s="61">
        <v>72</v>
      </c>
    </row>
    <row r="5905" spans="1:3" x14ac:dyDescent="0.2">
      <c r="A5905" s="60" t="s">
        <v>11764</v>
      </c>
      <c r="B5905" s="61">
        <v>1</v>
      </c>
      <c r="C5905" s="61">
        <v>24</v>
      </c>
    </row>
    <row r="5906" spans="1:3" x14ac:dyDescent="0.2">
      <c r="A5906" s="60" t="s">
        <v>11765</v>
      </c>
      <c r="B5906" s="61">
        <v>1</v>
      </c>
      <c r="C5906" s="61">
        <v>24</v>
      </c>
    </row>
    <row r="5907" spans="1:3" x14ac:dyDescent="0.2">
      <c r="A5907" s="60" t="s">
        <v>11766</v>
      </c>
      <c r="B5907" s="61">
        <v>1</v>
      </c>
      <c r="C5907" s="61">
        <v>24</v>
      </c>
    </row>
    <row r="5908" spans="1:3" x14ac:dyDescent="0.2">
      <c r="A5908" s="58" t="s">
        <v>4767</v>
      </c>
      <c r="B5908" s="61">
        <v>5</v>
      </c>
      <c r="C5908" s="61">
        <v>120</v>
      </c>
    </row>
    <row r="5909" spans="1:3" x14ac:dyDescent="0.2">
      <c r="A5909" s="59" t="s">
        <v>11758</v>
      </c>
      <c r="B5909" s="61">
        <v>2</v>
      </c>
      <c r="C5909" s="61">
        <v>48</v>
      </c>
    </row>
    <row r="5910" spans="1:3" x14ac:dyDescent="0.2">
      <c r="A5910" s="60" t="s">
        <v>11760</v>
      </c>
      <c r="B5910" s="61">
        <v>1</v>
      </c>
      <c r="C5910" s="61">
        <v>24</v>
      </c>
    </row>
    <row r="5911" spans="1:3" x14ac:dyDescent="0.2">
      <c r="A5911" s="60" t="s">
        <v>11761</v>
      </c>
      <c r="B5911" s="61">
        <v>1</v>
      </c>
      <c r="C5911" s="61">
        <v>24</v>
      </c>
    </row>
    <row r="5912" spans="1:3" x14ac:dyDescent="0.2">
      <c r="A5912" s="59" t="s">
        <v>11763</v>
      </c>
      <c r="B5912" s="61">
        <v>3</v>
      </c>
      <c r="C5912" s="61">
        <v>72</v>
      </c>
    </row>
    <row r="5913" spans="1:3" x14ac:dyDescent="0.2">
      <c r="A5913" s="60" t="s">
        <v>11764</v>
      </c>
      <c r="B5913" s="61">
        <v>1</v>
      </c>
      <c r="C5913" s="61">
        <v>24</v>
      </c>
    </row>
    <row r="5914" spans="1:3" x14ac:dyDescent="0.2">
      <c r="A5914" s="60" t="s">
        <v>11765</v>
      </c>
      <c r="B5914" s="61">
        <v>1</v>
      </c>
      <c r="C5914" s="61">
        <v>24</v>
      </c>
    </row>
    <row r="5915" spans="1:3" x14ac:dyDescent="0.2">
      <c r="A5915" s="60" t="s">
        <v>11766</v>
      </c>
      <c r="B5915" s="61">
        <v>1</v>
      </c>
      <c r="C5915" s="61">
        <v>24</v>
      </c>
    </row>
    <row r="5916" spans="1:3" x14ac:dyDescent="0.2">
      <c r="A5916" s="58" t="s">
        <v>4772</v>
      </c>
      <c r="B5916" s="61">
        <v>5</v>
      </c>
      <c r="C5916" s="61">
        <v>120</v>
      </c>
    </row>
    <row r="5917" spans="1:3" x14ac:dyDescent="0.2">
      <c r="A5917" s="59" t="s">
        <v>11758</v>
      </c>
      <c r="B5917" s="61">
        <v>2</v>
      </c>
      <c r="C5917" s="61">
        <v>48</v>
      </c>
    </row>
    <row r="5918" spans="1:3" x14ac:dyDescent="0.2">
      <c r="A5918" s="60" t="s">
        <v>11760</v>
      </c>
      <c r="B5918" s="61">
        <v>1</v>
      </c>
      <c r="C5918" s="61">
        <v>24</v>
      </c>
    </row>
    <row r="5919" spans="1:3" x14ac:dyDescent="0.2">
      <c r="A5919" s="60" t="s">
        <v>11761</v>
      </c>
      <c r="B5919" s="61">
        <v>1</v>
      </c>
      <c r="C5919" s="61">
        <v>24</v>
      </c>
    </row>
    <row r="5920" spans="1:3" x14ac:dyDescent="0.2">
      <c r="A5920" s="59" t="s">
        <v>11763</v>
      </c>
      <c r="B5920" s="61">
        <v>3</v>
      </c>
      <c r="C5920" s="61">
        <v>72</v>
      </c>
    </row>
    <row r="5921" spans="1:3" x14ac:dyDescent="0.2">
      <c r="A5921" s="60" t="s">
        <v>11764</v>
      </c>
      <c r="B5921" s="61">
        <v>1</v>
      </c>
      <c r="C5921" s="61">
        <v>24</v>
      </c>
    </row>
    <row r="5922" spans="1:3" x14ac:dyDescent="0.2">
      <c r="A5922" s="60" t="s">
        <v>11765</v>
      </c>
      <c r="B5922" s="61">
        <v>1</v>
      </c>
      <c r="C5922" s="61">
        <v>24</v>
      </c>
    </row>
    <row r="5923" spans="1:3" x14ac:dyDescent="0.2">
      <c r="A5923" s="60" t="s">
        <v>11766</v>
      </c>
      <c r="B5923" s="61">
        <v>1</v>
      </c>
      <c r="C5923" s="61">
        <v>24</v>
      </c>
    </row>
    <row r="5924" spans="1:3" x14ac:dyDescent="0.2">
      <c r="A5924" s="58" t="s">
        <v>4777</v>
      </c>
      <c r="B5924" s="61">
        <v>5</v>
      </c>
      <c r="C5924" s="61">
        <v>120</v>
      </c>
    </row>
    <row r="5925" spans="1:3" x14ac:dyDescent="0.2">
      <c r="A5925" s="59" t="s">
        <v>11758</v>
      </c>
      <c r="B5925" s="61">
        <v>2</v>
      </c>
      <c r="C5925" s="61">
        <v>48</v>
      </c>
    </row>
    <row r="5926" spans="1:3" x14ac:dyDescent="0.2">
      <c r="A5926" s="60" t="s">
        <v>11760</v>
      </c>
      <c r="B5926" s="61">
        <v>1</v>
      </c>
      <c r="C5926" s="61">
        <v>24</v>
      </c>
    </row>
    <row r="5927" spans="1:3" x14ac:dyDescent="0.2">
      <c r="A5927" s="60" t="s">
        <v>11761</v>
      </c>
      <c r="B5927" s="61">
        <v>1</v>
      </c>
      <c r="C5927" s="61">
        <v>24</v>
      </c>
    </row>
    <row r="5928" spans="1:3" x14ac:dyDescent="0.2">
      <c r="A5928" s="59" t="s">
        <v>11763</v>
      </c>
      <c r="B5928" s="61">
        <v>3</v>
      </c>
      <c r="C5928" s="61">
        <v>72</v>
      </c>
    </row>
    <row r="5929" spans="1:3" x14ac:dyDescent="0.2">
      <c r="A5929" s="60" t="s">
        <v>11764</v>
      </c>
      <c r="B5929" s="61">
        <v>1</v>
      </c>
      <c r="C5929" s="61">
        <v>24</v>
      </c>
    </row>
    <row r="5930" spans="1:3" x14ac:dyDescent="0.2">
      <c r="A5930" s="60" t="s">
        <v>11765</v>
      </c>
      <c r="B5930" s="61">
        <v>1</v>
      </c>
      <c r="C5930" s="61">
        <v>24</v>
      </c>
    </row>
    <row r="5931" spans="1:3" x14ac:dyDescent="0.2">
      <c r="A5931" s="60" t="s">
        <v>11766</v>
      </c>
      <c r="B5931" s="61">
        <v>1</v>
      </c>
      <c r="C5931" s="61">
        <v>24</v>
      </c>
    </row>
    <row r="5932" spans="1:3" x14ac:dyDescent="0.2">
      <c r="A5932" s="58" t="s">
        <v>4782</v>
      </c>
      <c r="B5932" s="61">
        <v>5</v>
      </c>
      <c r="C5932" s="61">
        <v>120</v>
      </c>
    </row>
    <row r="5933" spans="1:3" x14ac:dyDescent="0.2">
      <c r="A5933" s="59" t="s">
        <v>11758</v>
      </c>
      <c r="B5933" s="61">
        <v>2</v>
      </c>
      <c r="C5933" s="61">
        <v>48</v>
      </c>
    </row>
    <row r="5934" spans="1:3" x14ac:dyDescent="0.2">
      <c r="A5934" s="60" t="s">
        <v>11760</v>
      </c>
      <c r="B5934" s="61">
        <v>1</v>
      </c>
      <c r="C5934" s="61">
        <v>24</v>
      </c>
    </row>
    <row r="5935" spans="1:3" x14ac:dyDescent="0.2">
      <c r="A5935" s="60" t="s">
        <v>11761</v>
      </c>
      <c r="B5935" s="61">
        <v>1</v>
      </c>
      <c r="C5935" s="61">
        <v>24</v>
      </c>
    </row>
    <row r="5936" spans="1:3" x14ac:dyDescent="0.2">
      <c r="A5936" s="59" t="s">
        <v>11763</v>
      </c>
      <c r="B5936" s="61">
        <v>3</v>
      </c>
      <c r="C5936" s="61">
        <v>72</v>
      </c>
    </row>
    <row r="5937" spans="1:3" x14ac:dyDescent="0.2">
      <c r="A5937" s="60" t="s">
        <v>11764</v>
      </c>
      <c r="B5937" s="61">
        <v>1</v>
      </c>
      <c r="C5937" s="61">
        <v>24</v>
      </c>
    </row>
    <row r="5938" spans="1:3" x14ac:dyDescent="0.2">
      <c r="A5938" s="60" t="s">
        <v>11765</v>
      </c>
      <c r="B5938" s="61">
        <v>1</v>
      </c>
      <c r="C5938" s="61">
        <v>24</v>
      </c>
    </row>
    <row r="5939" spans="1:3" x14ac:dyDescent="0.2">
      <c r="A5939" s="60" t="s">
        <v>11766</v>
      </c>
      <c r="B5939" s="61">
        <v>1</v>
      </c>
      <c r="C5939" s="61">
        <v>24</v>
      </c>
    </row>
    <row r="5940" spans="1:3" x14ac:dyDescent="0.2">
      <c r="A5940" s="58" t="s">
        <v>4787</v>
      </c>
      <c r="B5940" s="61">
        <v>5</v>
      </c>
      <c r="C5940" s="61">
        <v>120</v>
      </c>
    </row>
    <row r="5941" spans="1:3" x14ac:dyDescent="0.2">
      <c r="A5941" s="59" t="s">
        <v>11758</v>
      </c>
      <c r="B5941" s="61">
        <v>2</v>
      </c>
      <c r="C5941" s="61">
        <v>48</v>
      </c>
    </row>
    <row r="5942" spans="1:3" x14ac:dyDescent="0.2">
      <c r="A5942" s="60" t="s">
        <v>11760</v>
      </c>
      <c r="B5942" s="61">
        <v>1</v>
      </c>
      <c r="C5942" s="61">
        <v>24</v>
      </c>
    </row>
    <row r="5943" spans="1:3" x14ac:dyDescent="0.2">
      <c r="A5943" s="60" t="s">
        <v>11761</v>
      </c>
      <c r="B5943" s="61">
        <v>1</v>
      </c>
      <c r="C5943" s="61">
        <v>24</v>
      </c>
    </row>
    <row r="5944" spans="1:3" x14ac:dyDescent="0.2">
      <c r="A5944" s="59" t="s">
        <v>11763</v>
      </c>
      <c r="B5944" s="61">
        <v>3</v>
      </c>
      <c r="C5944" s="61">
        <v>72</v>
      </c>
    </row>
    <row r="5945" spans="1:3" x14ac:dyDescent="0.2">
      <c r="A5945" s="60" t="s">
        <v>11764</v>
      </c>
      <c r="B5945" s="61">
        <v>1</v>
      </c>
      <c r="C5945" s="61">
        <v>24</v>
      </c>
    </row>
    <row r="5946" spans="1:3" x14ac:dyDescent="0.2">
      <c r="A5946" s="60" t="s">
        <v>11765</v>
      </c>
      <c r="B5946" s="61">
        <v>1</v>
      </c>
      <c r="C5946" s="61">
        <v>24</v>
      </c>
    </row>
    <row r="5947" spans="1:3" x14ac:dyDescent="0.2">
      <c r="A5947" s="60" t="s">
        <v>11766</v>
      </c>
      <c r="B5947" s="61">
        <v>1</v>
      </c>
      <c r="C5947" s="61">
        <v>24</v>
      </c>
    </row>
    <row r="5948" spans="1:3" x14ac:dyDescent="0.2">
      <c r="A5948" s="58" t="s">
        <v>4792</v>
      </c>
      <c r="B5948" s="61">
        <v>5</v>
      </c>
      <c r="C5948" s="61">
        <v>120</v>
      </c>
    </row>
    <row r="5949" spans="1:3" x14ac:dyDescent="0.2">
      <c r="A5949" s="59" t="s">
        <v>11758</v>
      </c>
      <c r="B5949" s="61">
        <v>2</v>
      </c>
      <c r="C5949" s="61">
        <v>48</v>
      </c>
    </row>
    <row r="5950" spans="1:3" x14ac:dyDescent="0.2">
      <c r="A5950" s="60" t="s">
        <v>11760</v>
      </c>
      <c r="B5950" s="61">
        <v>1</v>
      </c>
      <c r="C5950" s="61">
        <v>24</v>
      </c>
    </row>
    <row r="5951" spans="1:3" x14ac:dyDescent="0.2">
      <c r="A5951" s="60" t="s">
        <v>11761</v>
      </c>
      <c r="B5951" s="61">
        <v>1</v>
      </c>
      <c r="C5951" s="61">
        <v>24</v>
      </c>
    </row>
    <row r="5952" spans="1:3" x14ac:dyDescent="0.2">
      <c r="A5952" s="59" t="s">
        <v>11763</v>
      </c>
      <c r="B5952" s="61">
        <v>3</v>
      </c>
      <c r="C5952" s="61">
        <v>72</v>
      </c>
    </row>
    <row r="5953" spans="1:3" x14ac:dyDescent="0.2">
      <c r="A5953" s="60" t="s">
        <v>11764</v>
      </c>
      <c r="B5953" s="61">
        <v>1</v>
      </c>
      <c r="C5953" s="61">
        <v>24</v>
      </c>
    </row>
    <row r="5954" spans="1:3" x14ac:dyDescent="0.2">
      <c r="A5954" s="60" t="s">
        <v>11765</v>
      </c>
      <c r="B5954" s="61">
        <v>1</v>
      </c>
      <c r="C5954" s="61">
        <v>24</v>
      </c>
    </row>
    <row r="5955" spans="1:3" x14ac:dyDescent="0.2">
      <c r="A5955" s="60" t="s">
        <v>11766</v>
      </c>
      <c r="B5955" s="61">
        <v>1</v>
      </c>
      <c r="C5955" s="61">
        <v>24</v>
      </c>
    </row>
    <row r="5956" spans="1:3" x14ac:dyDescent="0.2">
      <c r="A5956" s="58" t="s">
        <v>4797</v>
      </c>
      <c r="B5956" s="61">
        <v>5</v>
      </c>
      <c r="C5956" s="61">
        <v>120</v>
      </c>
    </row>
    <row r="5957" spans="1:3" x14ac:dyDescent="0.2">
      <c r="A5957" s="59" t="s">
        <v>11758</v>
      </c>
      <c r="B5957" s="61">
        <v>2</v>
      </c>
      <c r="C5957" s="61">
        <v>48</v>
      </c>
    </row>
    <row r="5958" spans="1:3" x14ac:dyDescent="0.2">
      <c r="A5958" s="60" t="s">
        <v>11760</v>
      </c>
      <c r="B5958" s="61">
        <v>1</v>
      </c>
      <c r="C5958" s="61">
        <v>24</v>
      </c>
    </row>
    <row r="5959" spans="1:3" x14ac:dyDescent="0.2">
      <c r="A5959" s="60" t="s">
        <v>11761</v>
      </c>
      <c r="B5959" s="61">
        <v>1</v>
      </c>
      <c r="C5959" s="61">
        <v>24</v>
      </c>
    </row>
    <row r="5960" spans="1:3" x14ac:dyDescent="0.2">
      <c r="A5960" s="59" t="s">
        <v>11763</v>
      </c>
      <c r="B5960" s="61">
        <v>3</v>
      </c>
      <c r="C5960" s="61">
        <v>72</v>
      </c>
    </row>
    <row r="5961" spans="1:3" x14ac:dyDescent="0.2">
      <c r="A5961" s="60" t="s">
        <v>11764</v>
      </c>
      <c r="B5961" s="61">
        <v>1</v>
      </c>
      <c r="C5961" s="61">
        <v>24</v>
      </c>
    </row>
    <row r="5962" spans="1:3" x14ac:dyDescent="0.2">
      <c r="A5962" s="60" t="s">
        <v>11765</v>
      </c>
      <c r="B5962" s="61">
        <v>1</v>
      </c>
      <c r="C5962" s="61">
        <v>24</v>
      </c>
    </row>
    <row r="5963" spans="1:3" x14ac:dyDescent="0.2">
      <c r="A5963" s="60" t="s">
        <v>11766</v>
      </c>
      <c r="B5963" s="61">
        <v>1</v>
      </c>
      <c r="C5963" s="61">
        <v>24</v>
      </c>
    </row>
    <row r="5964" spans="1:3" x14ac:dyDescent="0.2">
      <c r="A5964" s="58" t="s">
        <v>563</v>
      </c>
      <c r="B5964" s="61">
        <v>5</v>
      </c>
      <c r="C5964" s="61">
        <v>120</v>
      </c>
    </row>
    <row r="5965" spans="1:3" x14ac:dyDescent="0.2">
      <c r="A5965" s="59" t="s">
        <v>11758</v>
      </c>
      <c r="B5965" s="61">
        <v>2</v>
      </c>
      <c r="C5965" s="61">
        <v>48</v>
      </c>
    </row>
    <row r="5966" spans="1:3" x14ac:dyDescent="0.2">
      <c r="A5966" s="60" t="s">
        <v>11760</v>
      </c>
      <c r="B5966" s="61">
        <v>1</v>
      </c>
      <c r="C5966" s="61">
        <v>24</v>
      </c>
    </row>
    <row r="5967" spans="1:3" x14ac:dyDescent="0.2">
      <c r="A5967" s="60" t="s">
        <v>11761</v>
      </c>
      <c r="B5967" s="61">
        <v>1</v>
      </c>
      <c r="C5967" s="61">
        <v>24</v>
      </c>
    </row>
    <row r="5968" spans="1:3" x14ac:dyDescent="0.2">
      <c r="A5968" s="59" t="s">
        <v>11763</v>
      </c>
      <c r="B5968" s="61">
        <v>3</v>
      </c>
      <c r="C5968" s="61">
        <v>72</v>
      </c>
    </row>
    <row r="5969" spans="1:3" x14ac:dyDescent="0.2">
      <c r="A5969" s="60" t="s">
        <v>11764</v>
      </c>
      <c r="B5969" s="61">
        <v>1</v>
      </c>
      <c r="C5969" s="61">
        <v>24</v>
      </c>
    </row>
    <row r="5970" spans="1:3" x14ac:dyDescent="0.2">
      <c r="A5970" s="60" t="s">
        <v>11765</v>
      </c>
      <c r="B5970" s="61">
        <v>1</v>
      </c>
      <c r="C5970" s="61">
        <v>24</v>
      </c>
    </row>
    <row r="5971" spans="1:3" x14ac:dyDescent="0.2">
      <c r="A5971" s="60" t="s">
        <v>11766</v>
      </c>
      <c r="B5971" s="61">
        <v>1</v>
      </c>
      <c r="C5971" s="61">
        <v>24</v>
      </c>
    </row>
    <row r="5972" spans="1:3" x14ac:dyDescent="0.2">
      <c r="A5972" s="58" t="s">
        <v>4802</v>
      </c>
      <c r="B5972" s="61">
        <v>5</v>
      </c>
      <c r="C5972" s="61">
        <v>120</v>
      </c>
    </row>
    <row r="5973" spans="1:3" x14ac:dyDescent="0.2">
      <c r="A5973" s="59" t="s">
        <v>11758</v>
      </c>
      <c r="B5973" s="61">
        <v>2</v>
      </c>
      <c r="C5973" s="61">
        <v>48</v>
      </c>
    </row>
    <row r="5974" spans="1:3" x14ac:dyDescent="0.2">
      <c r="A5974" s="60" t="s">
        <v>11760</v>
      </c>
      <c r="B5974" s="61">
        <v>1</v>
      </c>
      <c r="C5974" s="61">
        <v>24</v>
      </c>
    </row>
    <row r="5975" spans="1:3" x14ac:dyDescent="0.2">
      <c r="A5975" s="60" t="s">
        <v>11761</v>
      </c>
      <c r="B5975" s="61">
        <v>1</v>
      </c>
      <c r="C5975" s="61">
        <v>24</v>
      </c>
    </row>
    <row r="5976" spans="1:3" x14ac:dyDescent="0.2">
      <c r="A5976" s="59" t="s">
        <v>11763</v>
      </c>
      <c r="B5976" s="61">
        <v>3</v>
      </c>
      <c r="C5976" s="61">
        <v>72</v>
      </c>
    </row>
    <row r="5977" spans="1:3" x14ac:dyDescent="0.2">
      <c r="A5977" s="60" t="s">
        <v>11764</v>
      </c>
      <c r="B5977" s="61">
        <v>1</v>
      </c>
      <c r="C5977" s="61">
        <v>24</v>
      </c>
    </row>
    <row r="5978" spans="1:3" x14ac:dyDescent="0.2">
      <c r="A5978" s="60" t="s">
        <v>11765</v>
      </c>
      <c r="B5978" s="61">
        <v>1</v>
      </c>
      <c r="C5978" s="61">
        <v>24</v>
      </c>
    </row>
    <row r="5979" spans="1:3" x14ac:dyDescent="0.2">
      <c r="A5979" s="60" t="s">
        <v>11766</v>
      </c>
      <c r="B5979" s="61">
        <v>1</v>
      </c>
      <c r="C5979" s="61">
        <v>24</v>
      </c>
    </row>
    <row r="5980" spans="1:3" x14ac:dyDescent="0.2">
      <c r="A5980" s="58" t="s">
        <v>4807</v>
      </c>
      <c r="B5980" s="61">
        <v>5</v>
      </c>
      <c r="C5980" s="61">
        <v>120</v>
      </c>
    </row>
    <row r="5981" spans="1:3" x14ac:dyDescent="0.2">
      <c r="A5981" s="59" t="s">
        <v>11758</v>
      </c>
      <c r="B5981" s="61">
        <v>2</v>
      </c>
      <c r="C5981" s="61">
        <v>48</v>
      </c>
    </row>
    <row r="5982" spans="1:3" x14ac:dyDescent="0.2">
      <c r="A5982" s="60" t="s">
        <v>11760</v>
      </c>
      <c r="B5982" s="61">
        <v>1</v>
      </c>
      <c r="C5982" s="61">
        <v>24</v>
      </c>
    </row>
    <row r="5983" spans="1:3" x14ac:dyDescent="0.2">
      <c r="A5983" s="60" t="s">
        <v>11761</v>
      </c>
      <c r="B5983" s="61">
        <v>1</v>
      </c>
      <c r="C5983" s="61">
        <v>24</v>
      </c>
    </row>
    <row r="5984" spans="1:3" x14ac:dyDescent="0.2">
      <c r="A5984" s="59" t="s">
        <v>11763</v>
      </c>
      <c r="B5984" s="61">
        <v>3</v>
      </c>
      <c r="C5984" s="61">
        <v>72</v>
      </c>
    </row>
    <row r="5985" spans="1:3" x14ac:dyDescent="0.2">
      <c r="A5985" s="60" t="s">
        <v>11764</v>
      </c>
      <c r="B5985" s="61">
        <v>1</v>
      </c>
      <c r="C5985" s="61">
        <v>24</v>
      </c>
    </row>
    <row r="5986" spans="1:3" x14ac:dyDescent="0.2">
      <c r="A5986" s="60" t="s">
        <v>11765</v>
      </c>
      <c r="B5986" s="61">
        <v>1</v>
      </c>
      <c r="C5986" s="61">
        <v>24</v>
      </c>
    </row>
    <row r="5987" spans="1:3" x14ac:dyDescent="0.2">
      <c r="A5987" s="60" t="s">
        <v>11766</v>
      </c>
      <c r="B5987" s="61">
        <v>1</v>
      </c>
      <c r="C5987" s="61">
        <v>24</v>
      </c>
    </row>
    <row r="5988" spans="1:3" x14ac:dyDescent="0.2">
      <c r="A5988" s="58" t="s">
        <v>4812</v>
      </c>
      <c r="B5988" s="61">
        <v>5</v>
      </c>
      <c r="C5988" s="61">
        <v>120</v>
      </c>
    </row>
    <row r="5989" spans="1:3" x14ac:dyDescent="0.2">
      <c r="A5989" s="59" t="s">
        <v>11758</v>
      </c>
      <c r="B5989" s="61">
        <v>2</v>
      </c>
      <c r="C5989" s="61">
        <v>48</v>
      </c>
    </row>
    <row r="5990" spans="1:3" x14ac:dyDescent="0.2">
      <c r="A5990" s="60" t="s">
        <v>11760</v>
      </c>
      <c r="B5990" s="61">
        <v>1</v>
      </c>
      <c r="C5990" s="61">
        <v>24</v>
      </c>
    </row>
    <row r="5991" spans="1:3" x14ac:dyDescent="0.2">
      <c r="A5991" s="60" t="s">
        <v>11761</v>
      </c>
      <c r="B5991" s="61">
        <v>1</v>
      </c>
      <c r="C5991" s="61">
        <v>24</v>
      </c>
    </row>
    <row r="5992" spans="1:3" x14ac:dyDescent="0.2">
      <c r="A5992" s="59" t="s">
        <v>11763</v>
      </c>
      <c r="B5992" s="61">
        <v>3</v>
      </c>
      <c r="C5992" s="61">
        <v>72</v>
      </c>
    </row>
    <row r="5993" spans="1:3" x14ac:dyDescent="0.2">
      <c r="A5993" s="60" t="s">
        <v>11764</v>
      </c>
      <c r="B5993" s="61">
        <v>1</v>
      </c>
      <c r="C5993" s="61">
        <v>24</v>
      </c>
    </row>
    <row r="5994" spans="1:3" x14ac:dyDescent="0.2">
      <c r="A5994" s="60" t="s">
        <v>11765</v>
      </c>
      <c r="B5994" s="61">
        <v>1</v>
      </c>
      <c r="C5994" s="61">
        <v>24</v>
      </c>
    </row>
    <row r="5995" spans="1:3" x14ac:dyDescent="0.2">
      <c r="A5995" s="60" t="s">
        <v>11766</v>
      </c>
      <c r="B5995" s="61">
        <v>1</v>
      </c>
      <c r="C5995" s="61">
        <v>24</v>
      </c>
    </row>
    <row r="5996" spans="1:3" x14ac:dyDescent="0.2">
      <c r="A5996" s="58" t="s">
        <v>4817</v>
      </c>
      <c r="B5996" s="61">
        <v>5</v>
      </c>
      <c r="C5996" s="61">
        <v>120</v>
      </c>
    </row>
    <row r="5997" spans="1:3" x14ac:dyDescent="0.2">
      <c r="A5997" s="59" t="s">
        <v>11758</v>
      </c>
      <c r="B5997" s="61">
        <v>2</v>
      </c>
      <c r="C5997" s="61">
        <v>48</v>
      </c>
    </row>
    <row r="5998" spans="1:3" x14ac:dyDescent="0.2">
      <c r="A5998" s="60" t="s">
        <v>11760</v>
      </c>
      <c r="B5998" s="61">
        <v>1</v>
      </c>
      <c r="C5998" s="61">
        <v>24</v>
      </c>
    </row>
    <row r="5999" spans="1:3" x14ac:dyDescent="0.2">
      <c r="A5999" s="60" t="s">
        <v>11761</v>
      </c>
      <c r="B5999" s="61">
        <v>1</v>
      </c>
      <c r="C5999" s="61">
        <v>24</v>
      </c>
    </row>
    <row r="6000" spans="1:3" x14ac:dyDescent="0.2">
      <c r="A6000" s="59" t="s">
        <v>11763</v>
      </c>
      <c r="B6000" s="61">
        <v>3</v>
      </c>
      <c r="C6000" s="61">
        <v>72</v>
      </c>
    </row>
    <row r="6001" spans="1:3" x14ac:dyDescent="0.2">
      <c r="A6001" s="60" t="s">
        <v>11764</v>
      </c>
      <c r="B6001" s="61">
        <v>1</v>
      </c>
      <c r="C6001" s="61">
        <v>24</v>
      </c>
    </row>
    <row r="6002" spans="1:3" x14ac:dyDescent="0.2">
      <c r="A6002" s="60" t="s">
        <v>11765</v>
      </c>
      <c r="B6002" s="61">
        <v>1</v>
      </c>
      <c r="C6002" s="61">
        <v>24</v>
      </c>
    </row>
    <row r="6003" spans="1:3" x14ac:dyDescent="0.2">
      <c r="A6003" s="60" t="s">
        <v>11766</v>
      </c>
      <c r="B6003" s="61">
        <v>1</v>
      </c>
      <c r="C6003" s="61">
        <v>24</v>
      </c>
    </row>
    <row r="6004" spans="1:3" x14ac:dyDescent="0.2">
      <c r="A6004" s="58" t="s">
        <v>4822</v>
      </c>
      <c r="B6004" s="61">
        <v>5</v>
      </c>
      <c r="C6004" s="61">
        <v>120</v>
      </c>
    </row>
    <row r="6005" spans="1:3" x14ac:dyDescent="0.2">
      <c r="A6005" s="59" t="s">
        <v>11758</v>
      </c>
      <c r="B6005" s="61">
        <v>2</v>
      </c>
      <c r="C6005" s="61">
        <v>48</v>
      </c>
    </row>
    <row r="6006" spans="1:3" x14ac:dyDescent="0.2">
      <c r="A6006" s="60" t="s">
        <v>11760</v>
      </c>
      <c r="B6006" s="61">
        <v>1</v>
      </c>
      <c r="C6006" s="61">
        <v>24</v>
      </c>
    </row>
    <row r="6007" spans="1:3" x14ac:dyDescent="0.2">
      <c r="A6007" s="60" t="s">
        <v>11761</v>
      </c>
      <c r="B6007" s="61">
        <v>1</v>
      </c>
      <c r="C6007" s="61">
        <v>24</v>
      </c>
    </row>
    <row r="6008" spans="1:3" x14ac:dyDescent="0.2">
      <c r="A6008" s="59" t="s">
        <v>11763</v>
      </c>
      <c r="B6008" s="61">
        <v>3</v>
      </c>
      <c r="C6008" s="61">
        <v>72</v>
      </c>
    </row>
    <row r="6009" spans="1:3" x14ac:dyDescent="0.2">
      <c r="A6009" s="60" t="s">
        <v>11764</v>
      </c>
      <c r="B6009" s="61">
        <v>1</v>
      </c>
      <c r="C6009" s="61">
        <v>24</v>
      </c>
    </row>
    <row r="6010" spans="1:3" x14ac:dyDescent="0.2">
      <c r="A6010" s="60" t="s">
        <v>11765</v>
      </c>
      <c r="B6010" s="61">
        <v>1</v>
      </c>
      <c r="C6010" s="61">
        <v>24</v>
      </c>
    </row>
    <row r="6011" spans="1:3" x14ac:dyDescent="0.2">
      <c r="A6011" s="60" t="s">
        <v>11766</v>
      </c>
      <c r="B6011" s="61">
        <v>1</v>
      </c>
      <c r="C6011" s="61">
        <v>24</v>
      </c>
    </row>
    <row r="6012" spans="1:3" x14ac:dyDescent="0.2">
      <c r="A6012" s="58" t="s">
        <v>4827</v>
      </c>
      <c r="B6012" s="61">
        <v>5</v>
      </c>
      <c r="C6012" s="61">
        <v>120</v>
      </c>
    </row>
    <row r="6013" spans="1:3" x14ac:dyDescent="0.2">
      <c r="A6013" s="59" t="s">
        <v>11758</v>
      </c>
      <c r="B6013" s="61">
        <v>2</v>
      </c>
      <c r="C6013" s="61">
        <v>48</v>
      </c>
    </row>
    <row r="6014" spans="1:3" x14ac:dyDescent="0.2">
      <c r="A6014" s="60" t="s">
        <v>11760</v>
      </c>
      <c r="B6014" s="61">
        <v>1</v>
      </c>
      <c r="C6014" s="61">
        <v>24</v>
      </c>
    </row>
    <row r="6015" spans="1:3" x14ac:dyDescent="0.2">
      <c r="A6015" s="60" t="s">
        <v>11761</v>
      </c>
      <c r="B6015" s="61">
        <v>1</v>
      </c>
      <c r="C6015" s="61">
        <v>24</v>
      </c>
    </row>
    <row r="6016" spans="1:3" x14ac:dyDescent="0.2">
      <c r="A6016" s="59" t="s">
        <v>11763</v>
      </c>
      <c r="B6016" s="61">
        <v>3</v>
      </c>
      <c r="C6016" s="61">
        <v>72</v>
      </c>
    </row>
    <row r="6017" spans="1:3" x14ac:dyDescent="0.2">
      <c r="A6017" s="60" t="s">
        <v>11764</v>
      </c>
      <c r="B6017" s="61">
        <v>1</v>
      </c>
      <c r="C6017" s="61">
        <v>24</v>
      </c>
    </row>
    <row r="6018" spans="1:3" x14ac:dyDescent="0.2">
      <c r="A6018" s="60" t="s">
        <v>11765</v>
      </c>
      <c r="B6018" s="61">
        <v>1</v>
      </c>
      <c r="C6018" s="61">
        <v>24</v>
      </c>
    </row>
    <row r="6019" spans="1:3" x14ac:dyDescent="0.2">
      <c r="A6019" s="60" t="s">
        <v>11766</v>
      </c>
      <c r="B6019" s="61">
        <v>1</v>
      </c>
      <c r="C6019" s="61">
        <v>24</v>
      </c>
    </row>
    <row r="6020" spans="1:3" x14ac:dyDescent="0.2">
      <c r="A6020" s="58" t="s">
        <v>4832</v>
      </c>
      <c r="B6020" s="61">
        <v>5</v>
      </c>
      <c r="C6020" s="61">
        <v>120</v>
      </c>
    </row>
    <row r="6021" spans="1:3" x14ac:dyDescent="0.2">
      <c r="A6021" s="59" t="s">
        <v>11758</v>
      </c>
      <c r="B6021" s="61">
        <v>2</v>
      </c>
      <c r="C6021" s="61">
        <v>48</v>
      </c>
    </row>
    <row r="6022" spans="1:3" x14ac:dyDescent="0.2">
      <c r="A6022" s="60" t="s">
        <v>11760</v>
      </c>
      <c r="B6022" s="61">
        <v>1</v>
      </c>
      <c r="C6022" s="61">
        <v>24</v>
      </c>
    </row>
    <row r="6023" spans="1:3" x14ac:dyDescent="0.2">
      <c r="A6023" s="60" t="s">
        <v>11761</v>
      </c>
      <c r="B6023" s="61">
        <v>1</v>
      </c>
      <c r="C6023" s="61">
        <v>24</v>
      </c>
    </row>
    <row r="6024" spans="1:3" x14ac:dyDescent="0.2">
      <c r="A6024" s="59" t="s">
        <v>11763</v>
      </c>
      <c r="B6024" s="61">
        <v>3</v>
      </c>
      <c r="C6024" s="61">
        <v>72</v>
      </c>
    </row>
    <row r="6025" spans="1:3" x14ac:dyDescent="0.2">
      <c r="A6025" s="60" t="s">
        <v>11764</v>
      </c>
      <c r="B6025" s="61">
        <v>1</v>
      </c>
      <c r="C6025" s="61">
        <v>24</v>
      </c>
    </row>
    <row r="6026" spans="1:3" x14ac:dyDescent="0.2">
      <c r="A6026" s="60" t="s">
        <v>11765</v>
      </c>
      <c r="B6026" s="61">
        <v>1</v>
      </c>
      <c r="C6026" s="61">
        <v>24</v>
      </c>
    </row>
    <row r="6027" spans="1:3" x14ac:dyDescent="0.2">
      <c r="A6027" s="60" t="s">
        <v>11766</v>
      </c>
      <c r="B6027" s="61">
        <v>1</v>
      </c>
      <c r="C6027" s="61">
        <v>24</v>
      </c>
    </row>
    <row r="6028" spans="1:3" x14ac:dyDescent="0.2">
      <c r="A6028" s="58" t="s">
        <v>4837</v>
      </c>
      <c r="B6028" s="61">
        <v>5</v>
      </c>
      <c r="C6028" s="61">
        <v>120</v>
      </c>
    </row>
    <row r="6029" spans="1:3" x14ac:dyDescent="0.2">
      <c r="A6029" s="59" t="s">
        <v>11758</v>
      </c>
      <c r="B6029" s="61">
        <v>2</v>
      </c>
      <c r="C6029" s="61">
        <v>48</v>
      </c>
    </row>
    <row r="6030" spans="1:3" x14ac:dyDescent="0.2">
      <c r="A6030" s="60" t="s">
        <v>11760</v>
      </c>
      <c r="B6030" s="61">
        <v>1</v>
      </c>
      <c r="C6030" s="61">
        <v>24</v>
      </c>
    </row>
    <row r="6031" spans="1:3" x14ac:dyDescent="0.2">
      <c r="A6031" s="60" t="s">
        <v>11761</v>
      </c>
      <c r="B6031" s="61">
        <v>1</v>
      </c>
      <c r="C6031" s="61">
        <v>24</v>
      </c>
    </row>
    <row r="6032" spans="1:3" x14ac:dyDescent="0.2">
      <c r="A6032" s="59" t="s">
        <v>11763</v>
      </c>
      <c r="B6032" s="61">
        <v>3</v>
      </c>
      <c r="C6032" s="61">
        <v>72</v>
      </c>
    </row>
    <row r="6033" spans="1:3" x14ac:dyDescent="0.2">
      <c r="A6033" s="60" t="s">
        <v>11764</v>
      </c>
      <c r="B6033" s="61">
        <v>1</v>
      </c>
      <c r="C6033" s="61">
        <v>24</v>
      </c>
    </row>
    <row r="6034" spans="1:3" x14ac:dyDescent="0.2">
      <c r="A6034" s="60" t="s">
        <v>11765</v>
      </c>
      <c r="B6034" s="61">
        <v>1</v>
      </c>
      <c r="C6034" s="61">
        <v>24</v>
      </c>
    </row>
    <row r="6035" spans="1:3" x14ac:dyDescent="0.2">
      <c r="A6035" s="60" t="s">
        <v>11766</v>
      </c>
      <c r="B6035" s="61">
        <v>1</v>
      </c>
      <c r="C6035" s="61">
        <v>24</v>
      </c>
    </row>
    <row r="6036" spans="1:3" x14ac:dyDescent="0.2">
      <c r="A6036" s="58" t="s">
        <v>4842</v>
      </c>
      <c r="B6036" s="61">
        <v>5</v>
      </c>
      <c r="C6036" s="61">
        <v>120</v>
      </c>
    </row>
    <row r="6037" spans="1:3" x14ac:dyDescent="0.2">
      <c r="A6037" s="59" t="s">
        <v>11758</v>
      </c>
      <c r="B6037" s="61">
        <v>2</v>
      </c>
      <c r="C6037" s="61">
        <v>48</v>
      </c>
    </row>
    <row r="6038" spans="1:3" x14ac:dyDescent="0.2">
      <c r="A6038" s="60" t="s">
        <v>11760</v>
      </c>
      <c r="B6038" s="61">
        <v>1</v>
      </c>
      <c r="C6038" s="61">
        <v>24</v>
      </c>
    </row>
    <row r="6039" spans="1:3" x14ac:dyDescent="0.2">
      <c r="A6039" s="60" t="s">
        <v>11761</v>
      </c>
      <c r="B6039" s="61">
        <v>1</v>
      </c>
      <c r="C6039" s="61">
        <v>24</v>
      </c>
    </row>
    <row r="6040" spans="1:3" x14ac:dyDescent="0.2">
      <c r="A6040" s="59" t="s">
        <v>11763</v>
      </c>
      <c r="B6040" s="61">
        <v>3</v>
      </c>
      <c r="C6040" s="61">
        <v>72</v>
      </c>
    </row>
    <row r="6041" spans="1:3" x14ac:dyDescent="0.2">
      <c r="A6041" s="60" t="s">
        <v>11764</v>
      </c>
      <c r="B6041" s="61">
        <v>1</v>
      </c>
      <c r="C6041" s="61">
        <v>24</v>
      </c>
    </row>
    <row r="6042" spans="1:3" x14ac:dyDescent="0.2">
      <c r="A6042" s="60" t="s">
        <v>11765</v>
      </c>
      <c r="B6042" s="61">
        <v>1</v>
      </c>
      <c r="C6042" s="61">
        <v>24</v>
      </c>
    </row>
    <row r="6043" spans="1:3" x14ac:dyDescent="0.2">
      <c r="A6043" s="60" t="s">
        <v>11766</v>
      </c>
      <c r="B6043" s="61">
        <v>1</v>
      </c>
      <c r="C6043" s="61">
        <v>24</v>
      </c>
    </row>
    <row r="6044" spans="1:3" x14ac:dyDescent="0.2">
      <c r="A6044" s="58" t="s">
        <v>4847</v>
      </c>
      <c r="B6044" s="61">
        <v>5</v>
      </c>
      <c r="C6044" s="61">
        <v>120</v>
      </c>
    </row>
    <row r="6045" spans="1:3" x14ac:dyDescent="0.2">
      <c r="A6045" s="59" t="s">
        <v>11758</v>
      </c>
      <c r="B6045" s="61">
        <v>2</v>
      </c>
      <c r="C6045" s="61">
        <v>48</v>
      </c>
    </row>
    <row r="6046" spans="1:3" x14ac:dyDescent="0.2">
      <c r="A6046" s="60" t="s">
        <v>11760</v>
      </c>
      <c r="B6046" s="61">
        <v>1</v>
      </c>
      <c r="C6046" s="61">
        <v>24</v>
      </c>
    </row>
    <row r="6047" spans="1:3" x14ac:dyDescent="0.2">
      <c r="A6047" s="60" t="s">
        <v>11761</v>
      </c>
      <c r="B6047" s="61">
        <v>1</v>
      </c>
      <c r="C6047" s="61">
        <v>24</v>
      </c>
    </row>
    <row r="6048" spans="1:3" x14ac:dyDescent="0.2">
      <c r="A6048" s="59" t="s">
        <v>11763</v>
      </c>
      <c r="B6048" s="61">
        <v>3</v>
      </c>
      <c r="C6048" s="61">
        <v>72</v>
      </c>
    </row>
    <row r="6049" spans="1:3" x14ac:dyDescent="0.2">
      <c r="A6049" s="60" t="s">
        <v>11764</v>
      </c>
      <c r="B6049" s="61">
        <v>1</v>
      </c>
      <c r="C6049" s="61">
        <v>24</v>
      </c>
    </row>
    <row r="6050" spans="1:3" x14ac:dyDescent="0.2">
      <c r="A6050" s="60" t="s">
        <v>11765</v>
      </c>
      <c r="B6050" s="61">
        <v>1</v>
      </c>
      <c r="C6050" s="61">
        <v>24</v>
      </c>
    </row>
    <row r="6051" spans="1:3" x14ac:dyDescent="0.2">
      <c r="A6051" s="60" t="s">
        <v>11766</v>
      </c>
      <c r="B6051" s="61">
        <v>1</v>
      </c>
      <c r="C6051" s="61">
        <v>24</v>
      </c>
    </row>
    <row r="6052" spans="1:3" x14ac:dyDescent="0.2">
      <c r="A6052" s="58" t="s">
        <v>568</v>
      </c>
      <c r="B6052" s="61">
        <v>5</v>
      </c>
      <c r="C6052" s="61">
        <v>120</v>
      </c>
    </row>
    <row r="6053" spans="1:3" x14ac:dyDescent="0.2">
      <c r="A6053" s="59" t="s">
        <v>11758</v>
      </c>
      <c r="B6053" s="61">
        <v>2</v>
      </c>
      <c r="C6053" s="61">
        <v>48</v>
      </c>
    </row>
    <row r="6054" spans="1:3" x14ac:dyDescent="0.2">
      <c r="A6054" s="60" t="s">
        <v>11760</v>
      </c>
      <c r="B6054" s="61">
        <v>1</v>
      </c>
      <c r="C6054" s="61">
        <v>24</v>
      </c>
    </row>
    <row r="6055" spans="1:3" x14ac:dyDescent="0.2">
      <c r="A6055" s="60" t="s">
        <v>11761</v>
      </c>
      <c r="B6055" s="61">
        <v>1</v>
      </c>
      <c r="C6055" s="61">
        <v>24</v>
      </c>
    </row>
    <row r="6056" spans="1:3" x14ac:dyDescent="0.2">
      <c r="A6056" s="59" t="s">
        <v>11763</v>
      </c>
      <c r="B6056" s="61">
        <v>3</v>
      </c>
      <c r="C6056" s="61">
        <v>72</v>
      </c>
    </row>
    <row r="6057" spans="1:3" x14ac:dyDescent="0.2">
      <c r="A6057" s="60" t="s">
        <v>11764</v>
      </c>
      <c r="B6057" s="61">
        <v>1</v>
      </c>
      <c r="C6057" s="61">
        <v>24</v>
      </c>
    </row>
    <row r="6058" spans="1:3" x14ac:dyDescent="0.2">
      <c r="A6058" s="60" t="s">
        <v>11765</v>
      </c>
      <c r="B6058" s="61">
        <v>1</v>
      </c>
      <c r="C6058" s="61">
        <v>24</v>
      </c>
    </row>
    <row r="6059" spans="1:3" x14ac:dyDescent="0.2">
      <c r="A6059" s="60" t="s">
        <v>11766</v>
      </c>
      <c r="B6059" s="61">
        <v>1</v>
      </c>
      <c r="C6059" s="61">
        <v>24</v>
      </c>
    </row>
    <row r="6060" spans="1:3" x14ac:dyDescent="0.2">
      <c r="A6060" s="58" t="s">
        <v>4852</v>
      </c>
      <c r="B6060" s="61">
        <v>5</v>
      </c>
      <c r="C6060" s="61">
        <v>120</v>
      </c>
    </row>
    <row r="6061" spans="1:3" x14ac:dyDescent="0.2">
      <c r="A6061" s="59" t="s">
        <v>11758</v>
      </c>
      <c r="B6061" s="61">
        <v>2</v>
      </c>
      <c r="C6061" s="61">
        <v>48</v>
      </c>
    </row>
    <row r="6062" spans="1:3" x14ac:dyDescent="0.2">
      <c r="A6062" s="60" t="s">
        <v>11760</v>
      </c>
      <c r="B6062" s="61">
        <v>1</v>
      </c>
      <c r="C6062" s="61">
        <v>24</v>
      </c>
    </row>
    <row r="6063" spans="1:3" x14ac:dyDescent="0.2">
      <c r="A6063" s="60" t="s">
        <v>11761</v>
      </c>
      <c r="B6063" s="61">
        <v>1</v>
      </c>
      <c r="C6063" s="61">
        <v>24</v>
      </c>
    </row>
    <row r="6064" spans="1:3" x14ac:dyDescent="0.2">
      <c r="A6064" s="59" t="s">
        <v>11763</v>
      </c>
      <c r="B6064" s="61">
        <v>3</v>
      </c>
      <c r="C6064" s="61">
        <v>72</v>
      </c>
    </row>
    <row r="6065" spans="1:3" x14ac:dyDescent="0.2">
      <c r="A6065" s="60" t="s">
        <v>11764</v>
      </c>
      <c r="B6065" s="61">
        <v>1</v>
      </c>
      <c r="C6065" s="61">
        <v>24</v>
      </c>
    </row>
    <row r="6066" spans="1:3" x14ac:dyDescent="0.2">
      <c r="A6066" s="60" t="s">
        <v>11765</v>
      </c>
      <c r="B6066" s="61">
        <v>1</v>
      </c>
      <c r="C6066" s="61">
        <v>24</v>
      </c>
    </row>
    <row r="6067" spans="1:3" x14ac:dyDescent="0.2">
      <c r="A6067" s="60" t="s">
        <v>11766</v>
      </c>
      <c r="B6067" s="61">
        <v>1</v>
      </c>
      <c r="C6067" s="61">
        <v>24</v>
      </c>
    </row>
    <row r="6068" spans="1:3" x14ac:dyDescent="0.2">
      <c r="A6068" s="58" t="s">
        <v>4857</v>
      </c>
      <c r="B6068" s="61">
        <v>5</v>
      </c>
      <c r="C6068" s="61">
        <v>120</v>
      </c>
    </row>
    <row r="6069" spans="1:3" x14ac:dyDescent="0.2">
      <c r="A6069" s="59" t="s">
        <v>11758</v>
      </c>
      <c r="B6069" s="61">
        <v>2</v>
      </c>
      <c r="C6069" s="61">
        <v>48</v>
      </c>
    </row>
    <row r="6070" spans="1:3" x14ac:dyDescent="0.2">
      <c r="A6070" s="60" t="s">
        <v>11760</v>
      </c>
      <c r="B6070" s="61">
        <v>1</v>
      </c>
      <c r="C6070" s="61">
        <v>24</v>
      </c>
    </row>
    <row r="6071" spans="1:3" x14ac:dyDescent="0.2">
      <c r="A6071" s="60" t="s">
        <v>11761</v>
      </c>
      <c r="B6071" s="61">
        <v>1</v>
      </c>
      <c r="C6071" s="61">
        <v>24</v>
      </c>
    </row>
    <row r="6072" spans="1:3" x14ac:dyDescent="0.2">
      <c r="A6072" s="59" t="s">
        <v>11763</v>
      </c>
      <c r="B6072" s="61">
        <v>3</v>
      </c>
      <c r="C6072" s="61">
        <v>72</v>
      </c>
    </row>
    <row r="6073" spans="1:3" x14ac:dyDescent="0.2">
      <c r="A6073" s="60" t="s">
        <v>11764</v>
      </c>
      <c r="B6073" s="61">
        <v>1</v>
      </c>
      <c r="C6073" s="61">
        <v>24</v>
      </c>
    </row>
    <row r="6074" spans="1:3" x14ac:dyDescent="0.2">
      <c r="A6074" s="60" t="s">
        <v>11765</v>
      </c>
      <c r="B6074" s="61">
        <v>1</v>
      </c>
      <c r="C6074" s="61">
        <v>24</v>
      </c>
    </row>
    <row r="6075" spans="1:3" x14ac:dyDescent="0.2">
      <c r="A6075" s="60" t="s">
        <v>11766</v>
      </c>
      <c r="B6075" s="61">
        <v>1</v>
      </c>
      <c r="C6075" s="61">
        <v>24</v>
      </c>
    </row>
    <row r="6076" spans="1:3" x14ac:dyDescent="0.2">
      <c r="A6076" s="58" t="s">
        <v>4862</v>
      </c>
      <c r="B6076" s="61">
        <v>5</v>
      </c>
      <c r="C6076" s="61">
        <v>120</v>
      </c>
    </row>
    <row r="6077" spans="1:3" x14ac:dyDescent="0.2">
      <c r="A6077" s="59" t="s">
        <v>11758</v>
      </c>
      <c r="B6077" s="61">
        <v>2</v>
      </c>
      <c r="C6077" s="61">
        <v>48</v>
      </c>
    </row>
    <row r="6078" spans="1:3" x14ac:dyDescent="0.2">
      <c r="A6078" s="60" t="s">
        <v>11760</v>
      </c>
      <c r="B6078" s="61">
        <v>1</v>
      </c>
      <c r="C6078" s="61">
        <v>24</v>
      </c>
    </row>
    <row r="6079" spans="1:3" x14ac:dyDescent="0.2">
      <c r="A6079" s="60" t="s">
        <v>11761</v>
      </c>
      <c r="B6079" s="61">
        <v>1</v>
      </c>
      <c r="C6079" s="61">
        <v>24</v>
      </c>
    </row>
    <row r="6080" spans="1:3" x14ac:dyDescent="0.2">
      <c r="A6080" s="59" t="s">
        <v>11763</v>
      </c>
      <c r="B6080" s="61">
        <v>3</v>
      </c>
      <c r="C6080" s="61">
        <v>72</v>
      </c>
    </row>
    <row r="6081" spans="1:3" x14ac:dyDescent="0.2">
      <c r="A6081" s="60" t="s">
        <v>11764</v>
      </c>
      <c r="B6081" s="61">
        <v>1</v>
      </c>
      <c r="C6081" s="61">
        <v>24</v>
      </c>
    </row>
    <row r="6082" spans="1:3" x14ac:dyDescent="0.2">
      <c r="A6082" s="60" t="s">
        <v>11765</v>
      </c>
      <c r="B6082" s="61">
        <v>1</v>
      </c>
      <c r="C6082" s="61">
        <v>24</v>
      </c>
    </row>
    <row r="6083" spans="1:3" x14ac:dyDescent="0.2">
      <c r="A6083" s="60" t="s">
        <v>11766</v>
      </c>
      <c r="B6083" s="61">
        <v>1</v>
      </c>
      <c r="C6083" s="61">
        <v>24</v>
      </c>
    </row>
    <row r="6084" spans="1:3" x14ac:dyDescent="0.2">
      <c r="A6084" s="58" t="s">
        <v>4867</v>
      </c>
      <c r="B6084" s="61">
        <v>5</v>
      </c>
      <c r="C6084" s="61">
        <v>120</v>
      </c>
    </row>
    <row r="6085" spans="1:3" x14ac:dyDescent="0.2">
      <c r="A6085" s="59" t="s">
        <v>11758</v>
      </c>
      <c r="B6085" s="61">
        <v>2</v>
      </c>
      <c r="C6085" s="61">
        <v>48</v>
      </c>
    </row>
    <row r="6086" spans="1:3" x14ac:dyDescent="0.2">
      <c r="A6086" s="60" t="s">
        <v>11760</v>
      </c>
      <c r="B6086" s="61">
        <v>1</v>
      </c>
      <c r="C6086" s="61">
        <v>24</v>
      </c>
    </row>
    <row r="6087" spans="1:3" x14ac:dyDescent="0.2">
      <c r="A6087" s="60" t="s">
        <v>11761</v>
      </c>
      <c r="B6087" s="61">
        <v>1</v>
      </c>
      <c r="C6087" s="61">
        <v>24</v>
      </c>
    </row>
    <row r="6088" spans="1:3" x14ac:dyDescent="0.2">
      <c r="A6088" s="59" t="s">
        <v>11763</v>
      </c>
      <c r="B6088" s="61">
        <v>3</v>
      </c>
      <c r="C6088" s="61">
        <v>72</v>
      </c>
    </row>
    <row r="6089" spans="1:3" x14ac:dyDescent="0.2">
      <c r="A6089" s="60" t="s">
        <v>11764</v>
      </c>
      <c r="B6089" s="61">
        <v>1</v>
      </c>
      <c r="C6089" s="61">
        <v>24</v>
      </c>
    </row>
    <row r="6090" spans="1:3" x14ac:dyDescent="0.2">
      <c r="A6090" s="60" t="s">
        <v>11765</v>
      </c>
      <c r="B6090" s="61">
        <v>1</v>
      </c>
      <c r="C6090" s="61">
        <v>24</v>
      </c>
    </row>
    <row r="6091" spans="1:3" x14ac:dyDescent="0.2">
      <c r="A6091" s="60" t="s">
        <v>11766</v>
      </c>
      <c r="B6091" s="61">
        <v>1</v>
      </c>
      <c r="C6091" s="61">
        <v>24</v>
      </c>
    </row>
    <row r="6092" spans="1:3" x14ac:dyDescent="0.2">
      <c r="A6092" s="58" t="s">
        <v>4872</v>
      </c>
      <c r="B6092" s="61">
        <v>5</v>
      </c>
      <c r="C6092" s="61">
        <v>120</v>
      </c>
    </row>
    <row r="6093" spans="1:3" x14ac:dyDescent="0.2">
      <c r="A6093" s="59" t="s">
        <v>11758</v>
      </c>
      <c r="B6093" s="61">
        <v>2</v>
      </c>
      <c r="C6093" s="61">
        <v>48</v>
      </c>
    </row>
    <row r="6094" spans="1:3" x14ac:dyDescent="0.2">
      <c r="A6094" s="60" t="s">
        <v>11760</v>
      </c>
      <c r="B6094" s="61">
        <v>1</v>
      </c>
      <c r="C6094" s="61">
        <v>24</v>
      </c>
    </row>
    <row r="6095" spans="1:3" x14ac:dyDescent="0.2">
      <c r="A6095" s="60" t="s">
        <v>11761</v>
      </c>
      <c r="B6095" s="61">
        <v>1</v>
      </c>
      <c r="C6095" s="61">
        <v>24</v>
      </c>
    </row>
    <row r="6096" spans="1:3" x14ac:dyDescent="0.2">
      <c r="A6096" s="59" t="s">
        <v>11763</v>
      </c>
      <c r="B6096" s="61">
        <v>3</v>
      </c>
      <c r="C6096" s="61">
        <v>72</v>
      </c>
    </row>
    <row r="6097" spans="1:3" x14ac:dyDescent="0.2">
      <c r="A6097" s="60" t="s">
        <v>11764</v>
      </c>
      <c r="B6097" s="61">
        <v>1</v>
      </c>
      <c r="C6097" s="61">
        <v>24</v>
      </c>
    </row>
    <row r="6098" spans="1:3" x14ac:dyDescent="0.2">
      <c r="A6098" s="60" t="s">
        <v>11765</v>
      </c>
      <c r="B6098" s="61">
        <v>1</v>
      </c>
      <c r="C6098" s="61">
        <v>24</v>
      </c>
    </row>
    <row r="6099" spans="1:3" x14ac:dyDescent="0.2">
      <c r="A6099" s="60" t="s">
        <v>11766</v>
      </c>
      <c r="B6099" s="61">
        <v>1</v>
      </c>
      <c r="C6099" s="61">
        <v>24</v>
      </c>
    </row>
    <row r="6100" spans="1:3" x14ac:dyDescent="0.2">
      <c r="A6100" s="58" t="s">
        <v>4877</v>
      </c>
      <c r="B6100" s="61">
        <v>5</v>
      </c>
      <c r="C6100" s="61">
        <v>120</v>
      </c>
    </row>
    <row r="6101" spans="1:3" x14ac:dyDescent="0.2">
      <c r="A6101" s="59" t="s">
        <v>11758</v>
      </c>
      <c r="B6101" s="61">
        <v>2</v>
      </c>
      <c r="C6101" s="61">
        <v>48</v>
      </c>
    </row>
    <row r="6102" spans="1:3" x14ac:dyDescent="0.2">
      <c r="A6102" s="60" t="s">
        <v>11760</v>
      </c>
      <c r="B6102" s="61">
        <v>1</v>
      </c>
      <c r="C6102" s="61">
        <v>24</v>
      </c>
    </row>
    <row r="6103" spans="1:3" x14ac:dyDescent="0.2">
      <c r="A6103" s="60" t="s">
        <v>11761</v>
      </c>
      <c r="B6103" s="61">
        <v>1</v>
      </c>
      <c r="C6103" s="61">
        <v>24</v>
      </c>
    </row>
    <row r="6104" spans="1:3" x14ac:dyDescent="0.2">
      <c r="A6104" s="59" t="s">
        <v>11763</v>
      </c>
      <c r="B6104" s="61">
        <v>3</v>
      </c>
      <c r="C6104" s="61">
        <v>72</v>
      </c>
    </row>
    <row r="6105" spans="1:3" x14ac:dyDescent="0.2">
      <c r="A6105" s="60" t="s">
        <v>11764</v>
      </c>
      <c r="B6105" s="61">
        <v>1</v>
      </c>
      <c r="C6105" s="61">
        <v>24</v>
      </c>
    </row>
    <row r="6106" spans="1:3" x14ac:dyDescent="0.2">
      <c r="A6106" s="60" t="s">
        <v>11765</v>
      </c>
      <c r="B6106" s="61">
        <v>1</v>
      </c>
      <c r="C6106" s="61">
        <v>24</v>
      </c>
    </row>
    <row r="6107" spans="1:3" x14ac:dyDescent="0.2">
      <c r="A6107" s="60" t="s">
        <v>11766</v>
      </c>
      <c r="B6107" s="61">
        <v>1</v>
      </c>
      <c r="C6107" s="61">
        <v>24</v>
      </c>
    </row>
    <row r="6108" spans="1:3" x14ac:dyDescent="0.2">
      <c r="A6108" s="58" t="s">
        <v>4882</v>
      </c>
      <c r="B6108" s="61">
        <v>5</v>
      </c>
      <c r="C6108" s="61">
        <v>120</v>
      </c>
    </row>
    <row r="6109" spans="1:3" x14ac:dyDescent="0.2">
      <c r="A6109" s="59" t="s">
        <v>11758</v>
      </c>
      <c r="B6109" s="61">
        <v>2</v>
      </c>
      <c r="C6109" s="61">
        <v>48</v>
      </c>
    </row>
    <row r="6110" spans="1:3" x14ac:dyDescent="0.2">
      <c r="A6110" s="60" t="s">
        <v>11760</v>
      </c>
      <c r="B6110" s="61">
        <v>1</v>
      </c>
      <c r="C6110" s="61">
        <v>24</v>
      </c>
    </row>
    <row r="6111" spans="1:3" x14ac:dyDescent="0.2">
      <c r="A6111" s="60" t="s">
        <v>11761</v>
      </c>
      <c r="B6111" s="61">
        <v>1</v>
      </c>
      <c r="C6111" s="61">
        <v>24</v>
      </c>
    </row>
    <row r="6112" spans="1:3" x14ac:dyDescent="0.2">
      <c r="A6112" s="59" t="s">
        <v>11763</v>
      </c>
      <c r="B6112" s="61">
        <v>3</v>
      </c>
      <c r="C6112" s="61">
        <v>72</v>
      </c>
    </row>
    <row r="6113" spans="1:3" x14ac:dyDescent="0.2">
      <c r="A6113" s="60" t="s">
        <v>11764</v>
      </c>
      <c r="B6113" s="61">
        <v>1</v>
      </c>
      <c r="C6113" s="61">
        <v>24</v>
      </c>
    </row>
    <row r="6114" spans="1:3" x14ac:dyDescent="0.2">
      <c r="A6114" s="60" t="s">
        <v>11765</v>
      </c>
      <c r="B6114" s="61">
        <v>1</v>
      </c>
      <c r="C6114" s="61">
        <v>24</v>
      </c>
    </row>
    <row r="6115" spans="1:3" x14ac:dyDescent="0.2">
      <c r="A6115" s="60" t="s">
        <v>11766</v>
      </c>
      <c r="B6115" s="61">
        <v>1</v>
      </c>
      <c r="C6115" s="61">
        <v>24</v>
      </c>
    </row>
    <row r="6116" spans="1:3" x14ac:dyDescent="0.2">
      <c r="A6116" s="58" t="s">
        <v>4887</v>
      </c>
      <c r="B6116" s="61">
        <v>5</v>
      </c>
      <c r="C6116" s="61">
        <v>120</v>
      </c>
    </row>
    <row r="6117" spans="1:3" x14ac:dyDescent="0.2">
      <c r="A6117" s="59" t="s">
        <v>11758</v>
      </c>
      <c r="B6117" s="61">
        <v>2</v>
      </c>
      <c r="C6117" s="61">
        <v>48</v>
      </c>
    </row>
    <row r="6118" spans="1:3" x14ac:dyDescent="0.2">
      <c r="A6118" s="60" t="s">
        <v>11760</v>
      </c>
      <c r="B6118" s="61">
        <v>1</v>
      </c>
      <c r="C6118" s="61">
        <v>24</v>
      </c>
    </row>
    <row r="6119" spans="1:3" x14ac:dyDescent="0.2">
      <c r="A6119" s="60" t="s">
        <v>11761</v>
      </c>
      <c r="B6119" s="61">
        <v>1</v>
      </c>
      <c r="C6119" s="61">
        <v>24</v>
      </c>
    </row>
    <row r="6120" spans="1:3" x14ac:dyDescent="0.2">
      <c r="A6120" s="59" t="s">
        <v>11763</v>
      </c>
      <c r="B6120" s="61">
        <v>3</v>
      </c>
      <c r="C6120" s="61">
        <v>72</v>
      </c>
    </row>
    <row r="6121" spans="1:3" x14ac:dyDescent="0.2">
      <c r="A6121" s="60" t="s">
        <v>11764</v>
      </c>
      <c r="B6121" s="61">
        <v>1</v>
      </c>
      <c r="C6121" s="61">
        <v>24</v>
      </c>
    </row>
    <row r="6122" spans="1:3" x14ac:dyDescent="0.2">
      <c r="A6122" s="60" t="s">
        <v>11765</v>
      </c>
      <c r="B6122" s="61">
        <v>1</v>
      </c>
      <c r="C6122" s="61">
        <v>24</v>
      </c>
    </row>
    <row r="6123" spans="1:3" x14ac:dyDescent="0.2">
      <c r="A6123" s="60" t="s">
        <v>11766</v>
      </c>
      <c r="B6123" s="61">
        <v>1</v>
      </c>
      <c r="C6123" s="61">
        <v>24</v>
      </c>
    </row>
    <row r="6124" spans="1:3" x14ac:dyDescent="0.2">
      <c r="A6124" s="58" t="s">
        <v>4892</v>
      </c>
      <c r="B6124" s="61">
        <v>5</v>
      </c>
      <c r="C6124" s="61">
        <v>120</v>
      </c>
    </row>
    <row r="6125" spans="1:3" x14ac:dyDescent="0.2">
      <c r="A6125" s="59" t="s">
        <v>11758</v>
      </c>
      <c r="B6125" s="61">
        <v>2</v>
      </c>
      <c r="C6125" s="61">
        <v>48</v>
      </c>
    </row>
    <row r="6126" spans="1:3" x14ac:dyDescent="0.2">
      <c r="A6126" s="60" t="s">
        <v>11760</v>
      </c>
      <c r="B6126" s="61">
        <v>1</v>
      </c>
      <c r="C6126" s="61">
        <v>24</v>
      </c>
    </row>
    <row r="6127" spans="1:3" x14ac:dyDescent="0.2">
      <c r="A6127" s="60" t="s">
        <v>11761</v>
      </c>
      <c r="B6127" s="61">
        <v>1</v>
      </c>
      <c r="C6127" s="61">
        <v>24</v>
      </c>
    </row>
    <row r="6128" spans="1:3" x14ac:dyDescent="0.2">
      <c r="A6128" s="59" t="s">
        <v>11763</v>
      </c>
      <c r="B6128" s="61">
        <v>3</v>
      </c>
      <c r="C6128" s="61">
        <v>72</v>
      </c>
    </row>
    <row r="6129" spans="1:3" x14ac:dyDescent="0.2">
      <c r="A6129" s="60" t="s">
        <v>11764</v>
      </c>
      <c r="B6129" s="61">
        <v>1</v>
      </c>
      <c r="C6129" s="61">
        <v>24</v>
      </c>
    </row>
    <row r="6130" spans="1:3" x14ac:dyDescent="0.2">
      <c r="A6130" s="60" t="s">
        <v>11765</v>
      </c>
      <c r="B6130" s="61">
        <v>1</v>
      </c>
      <c r="C6130" s="61">
        <v>24</v>
      </c>
    </row>
    <row r="6131" spans="1:3" x14ac:dyDescent="0.2">
      <c r="A6131" s="60" t="s">
        <v>11766</v>
      </c>
      <c r="B6131" s="61">
        <v>1</v>
      </c>
      <c r="C6131" s="61">
        <v>24</v>
      </c>
    </row>
    <row r="6132" spans="1:3" x14ac:dyDescent="0.2">
      <c r="A6132" s="58" t="s">
        <v>4897</v>
      </c>
      <c r="B6132" s="61">
        <v>5</v>
      </c>
      <c r="C6132" s="61">
        <v>120</v>
      </c>
    </row>
    <row r="6133" spans="1:3" x14ac:dyDescent="0.2">
      <c r="A6133" s="59" t="s">
        <v>11758</v>
      </c>
      <c r="B6133" s="61">
        <v>2</v>
      </c>
      <c r="C6133" s="61">
        <v>48</v>
      </c>
    </row>
    <row r="6134" spans="1:3" x14ac:dyDescent="0.2">
      <c r="A6134" s="60" t="s">
        <v>11760</v>
      </c>
      <c r="B6134" s="61">
        <v>1</v>
      </c>
      <c r="C6134" s="61">
        <v>24</v>
      </c>
    </row>
    <row r="6135" spans="1:3" x14ac:dyDescent="0.2">
      <c r="A6135" s="60" t="s">
        <v>11761</v>
      </c>
      <c r="B6135" s="61">
        <v>1</v>
      </c>
      <c r="C6135" s="61">
        <v>24</v>
      </c>
    </row>
    <row r="6136" spans="1:3" x14ac:dyDescent="0.2">
      <c r="A6136" s="59" t="s">
        <v>11763</v>
      </c>
      <c r="B6136" s="61">
        <v>3</v>
      </c>
      <c r="C6136" s="61">
        <v>72</v>
      </c>
    </row>
    <row r="6137" spans="1:3" x14ac:dyDescent="0.2">
      <c r="A6137" s="60" t="s">
        <v>11764</v>
      </c>
      <c r="B6137" s="61">
        <v>1</v>
      </c>
      <c r="C6137" s="61">
        <v>24</v>
      </c>
    </row>
    <row r="6138" spans="1:3" x14ac:dyDescent="0.2">
      <c r="A6138" s="60" t="s">
        <v>11765</v>
      </c>
      <c r="B6138" s="61">
        <v>1</v>
      </c>
      <c r="C6138" s="61">
        <v>24</v>
      </c>
    </row>
    <row r="6139" spans="1:3" x14ac:dyDescent="0.2">
      <c r="A6139" s="60" t="s">
        <v>11766</v>
      </c>
      <c r="B6139" s="61">
        <v>1</v>
      </c>
      <c r="C6139" s="61">
        <v>24</v>
      </c>
    </row>
    <row r="6140" spans="1:3" x14ac:dyDescent="0.2">
      <c r="A6140" s="58" t="s">
        <v>573</v>
      </c>
      <c r="B6140" s="61">
        <v>5</v>
      </c>
      <c r="C6140" s="61">
        <v>120</v>
      </c>
    </row>
    <row r="6141" spans="1:3" x14ac:dyDescent="0.2">
      <c r="A6141" s="59" t="s">
        <v>11758</v>
      </c>
      <c r="B6141" s="61">
        <v>2</v>
      </c>
      <c r="C6141" s="61">
        <v>48</v>
      </c>
    </row>
    <row r="6142" spans="1:3" x14ac:dyDescent="0.2">
      <c r="A6142" s="60" t="s">
        <v>11760</v>
      </c>
      <c r="B6142" s="61">
        <v>1</v>
      </c>
      <c r="C6142" s="61">
        <v>24</v>
      </c>
    </row>
    <row r="6143" spans="1:3" x14ac:dyDescent="0.2">
      <c r="A6143" s="60" t="s">
        <v>11761</v>
      </c>
      <c r="B6143" s="61">
        <v>1</v>
      </c>
      <c r="C6143" s="61">
        <v>24</v>
      </c>
    </row>
    <row r="6144" spans="1:3" x14ac:dyDescent="0.2">
      <c r="A6144" s="59" t="s">
        <v>11763</v>
      </c>
      <c r="B6144" s="61">
        <v>3</v>
      </c>
      <c r="C6144" s="61">
        <v>72</v>
      </c>
    </row>
    <row r="6145" spans="1:3" x14ac:dyDescent="0.2">
      <c r="A6145" s="60" t="s">
        <v>11764</v>
      </c>
      <c r="B6145" s="61">
        <v>1</v>
      </c>
      <c r="C6145" s="61">
        <v>24</v>
      </c>
    </row>
    <row r="6146" spans="1:3" x14ac:dyDescent="0.2">
      <c r="A6146" s="60" t="s">
        <v>11765</v>
      </c>
      <c r="B6146" s="61">
        <v>1</v>
      </c>
      <c r="C6146" s="61">
        <v>24</v>
      </c>
    </row>
    <row r="6147" spans="1:3" x14ac:dyDescent="0.2">
      <c r="A6147" s="60" t="s">
        <v>11766</v>
      </c>
      <c r="B6147" s="61">
        <v>1</v>
      </c>
      <c r="C6147" s="61">
        <v>24</v>
      </c>
    </row>
    <row r="6148" spans="1:3" x14ac:dyDescent="0.2">
      <c r="A6148" s="58" t="s">
        <v>4902</v>
      </c>
      <c r="B6148" s="61">
        <v>5</v>
      </c>
      <c r="C6148" s="61">
        <v>120</v>
      </c>
    </row>
    <row r="6149" spans="1:3" x14ac:dyDescent="0.2">
      <c r="A6149" s="59" t="s">
        <v>11758</v>
      </c>
      <c r="B6149" s="61">
        <v>2</v>
      </c>
      <c r="C6149" s="61">
        <v>48</v>
      </c>
    </row>
    <row r="6150" spans="1:3" x14ac:dyDescent="0.2">
      <c r="A6150" s="60" t="s">
        <v>11760</v>
      </c>
      <c r="B6150" s="61">
        <v>1</v>
      </c>
      <c r="C6150" s="61">
        <v>24</v>
      </c>
    </row>
    <row r="6151" spans="1:3" x14ac:dyDescent="0.2">
      <c r="A6151" s="60" t="s">
        <v>11761</v>
      </c>
      <c r="B6151" s="61">
        <v>1</v>
      </c>
      <c r="C6151" s="61">
        <v>24</v>
      </c>
    </row>
    <row r="6152" spans="1:3" x14ac:dyDescent="0.2">
      <c r="A6152" s="59" t="s">
        <v>11763</v>
      </c>
      <c r="B6152" s="61">
        <v>3</v>
      </c>
      <c r="C6152" s="61">
        <v>72</v>
      </c>
    </row>
    <row r="6153" spans="1:3" x14ac:dyDescent="0.2">
      <c r="A6153" s="60" t="s">
        <v>11764</v>
      </c>
      <c r="B6153" s="61">
        <v>1</v>
      </c>
      <c r="C6153" s="61">
        <v>24</v>
      </c>
    </row>
    <row r="6154" spans="1:3" x14ac:dyDescent="0.2">
      <c r="A6154" s="60" t="s">
        <v>11765</v>
      </c>
      <c r="B6154" s="61">
        <v>1</v>
      </c>
      <c r="C6154" s="61">
        <v>24</v>
      </c>
    </row>
    <row r="6155" spans="1:3" x14ac:dyDescent="0.2">
      <c r="A6155" s="60" t="s">
        <v>11766</v>
      </c>
      <c r="B6155" s="61">
        <v>1</v>
      </c>
      <c r="C6155" s="61">
        <v>24</v>
      </c>
    </row>
    <row r="6156" spans="1:3" x14ac:dyDescent="0.2">
      <c r="A6156" s="58" t="s">
        <v>4907</v>
      </c>
      <c r="B6156" s="61">
        <v>5</v>
      </c>
      <c r="C6156" s="61">
        <v>120</v>
      </c>
    </row>
    <row r="6157" spans="1:3" x14ac:dyDescent="0.2">
      <c r="A6157" s="59" t="s">
        <v>11758</v>
      </c>
      <c r="B6157" s="61">
        <v>2</v>
      </c>
      <c r="C6157" s="61">
        <v>48</v>
      </c>
    </row>
    <row r="6158" spans="1:3" x14ac:dyDescent="0.2">
      <c r="A6158" s="60" t="s">
        <v>11760</v>
      </c>
      <c r="B6158" s="61">
        <v>1</v>
      </c>
      <c r="C6158" s="61">
        <v>24</v>
      </c>
    </row>
    <row r="6159" spans="1:3" x14ac:dyDescent="0.2">
      <c r="A6159" s="60" t="s">
        <v>11761</v>
      </c>
      <c r="B6159" s="61">
        <v>1</v>
      </c>
      <c r="C6159" s="61">
        <v>24</v>
      </c>
    </row>
    <row r="6160" spans="1:3" x14ac:dyDescent="0.2">
      <c r="A6160" s="59" t="s">
        <v>11763</v>
      </c>
      <c r="B6160" s="61">
        <v>3</v>
      </c>
      <c r="C6160" s="61">
        <v>72</v>
      </c>
    </row>
    <row r="6161" spans="1:3" x14ac:dyDescent="0.2">
      <c r="A6161" s="60" t="s">
        <v>11764</v>
      </c>
      <c r="B6161" s="61">
        <v>1</v>
      </c>
      <c r="C6161" s="61">
        <v>24</v>
      </c>
    </row>
    <row r="6162" spans="1:3" x14ac:dyDescent="0.2">
      <c r="A6162" s="60" t="s">
        <v>11765</v>
      </c>
      <c r="B6162" s="61">
        <v>1</v>
      </c>
      <c r="C6162" s="61">
        <v>24</v>
      </c>
    </row>
    <row r="6163" spans="1:3" x14ac:dyDescent="0.2">
      <c r="A6163" s="60" t="s">
        <v>11766</v>
      </c>
      <c r="B6163" s="61">
        <v>1</v>
      </c>
      <c r="C6163" s="61">
        <v>24</v>
      </c>
    </row>
    <row r="6164" spans="1:3" x14ac:dyDescent="0.2">
      <c r="A6164" s="58" t="s">
        <v>4912</v>
      </c>
      <c r="B6164" s="61">
        <v>5</v>
      </c>
      <c r="C6164" s="61">
        <v>120</v>
      </c>
    </row>
    <row r="6165" spans="1:3" x14ac:dyDescent="0.2">
      <c r="A6165" s="59" t="s">
        <v>11758</v>
      </c>
      <c r="B6165" s="61">
        <v>2</v>
      </c>
      <c r="C6165" s="61">
        <v>48</v>
      </c>
    </row>
    <row r="6166" spans="1:3" x14ac:dyDescent="0.2">
      <c r="A6166" s="60" t="s">
        <v>11760</v>
      </c>
      <c r="B6166" s="61">
        <v>1</v>
      </c>
      <c r="C6166" s="61">
        <v>24</v>
      </c>
    </row>
    <row r="6167" spans="1:3" x14ac:dyDescent="0.2">
      <c r="A6167" s="60" t="s">
        <v>11761</v>
      </c>
      <c r="B6167" s="61">
        <v>1</v>
      </c>
      <c r="C6167" s="61">
        <v>24</v>
      </c>
    </row>
    <row r="6168" spans="1:3" x14ac:dyDescent="0.2">
      <c r="A6168" s="59" t="s">
        <v>11763</v>
      </c>
      <c r="B6168" s="61">
        <v>3</v>
      </c>
      <c r="C6168" s="61">
        <v>72</v>
      </c>
    </row>
    <row r="6169" spans="1:3" x14ac:dyDescent="0.2">
      <c r="A6169" s="60" t="s">
        <v>11764</v>
      </c>
      <c r="B6169" s="61">
        <v>1</v>
      </c>
      <c r="C6169" s="61">
        <v>24</v>
      </c>
    </row>
    <row r="6170" spans="1:3" x14ac:dyDescent="0.2">
      <c r="A6170" s="60" t="s">
        <v>11765</v>
      </c>
      <c r="B6170" s="61">
        <v>1</v>
      </c>
      <c r="C6170" s="61">
        <v>24</v>
      </c>
    </row>
    <row r="6171" spans="1:3" x14ac:dyDescent="0.2">
      <c r="A6171" s="60" t="s">
        <v>11766</v>
      </c>
      <c r="B6171" s="61">
        <v>1</v>
      </c>
      <c r="C6171" s="61">
        <v>24</v>
      </c>
    </row>
    <row r="6172" spans="1:3" x14ac:dyDescent="0.2">
      <c r="A6172" s="58" t="s">
        <v>4917</v>
      </c>
      <c r="B6172" s="61">
        <v>5</v>
      </c>
      <c r="C6172" s="61">
        <v>120</v>
      </c>
    </row>
    <row r="6173" spans="1:3" x14ac:dyDescent="0.2">
      <c r="A6173" s="59" t="s">
        <v>11758</v>
      </c>
      <c r="B6173" s="61">
        <v>2</v>
      </c>
      <c r="C6173" s="61">
        <v>48</v>
      </c>
    </row>
    <row r="6174" spans="1:3" x14ac:dyDescent="0.2">
      <c r="A6174" s="60" t="s">
        <v>11760</v>
      </c>
      <c r="B6174" s="61">
        <v>1</v>
      </c>
      <c r="C6174" s="61">
        <v>24</v>
      </c>
    </row>
    <row r="6175" spans="1:3" x14ac:dyDescent="0.2">
      <c r="A6175" s="60" t="s">
        <v>11761</v>
      </c>
      <c r="B6175" s="61">
        <v>1</v>
      </c>
      <c r="C6175" s="61">
        <v>24</v>
      </c>
    </row>
    <row r="6176" spans="1:3" x14ac:dyDescent="0.2">
      <c r="A6176" s="59" t="s">
        <v>11763</v>
      </c>
      <c r="B6176" s="61">
        <v>3</v>
      </c>
      <c r="C6176" s="61">
        <v>72</v>
      </c>
    </row>
    <row r="6177" spans="1:3" x14ac:dyDescent="0.2">
      <c r="A6177" s="60" t="s">
        <v>11764</v>
      </c>
      <c r="B6177" s="61">
        <v>1</v>
      </c>
      <c r="C6177" s="61">
        <v>24</v>
      </c>
    </row>
    <row r="6178" spans="1:3" x14ac:dyDescent="0.2">
      <c r="A6178" s="60" t="s">
        <v>11765</v>
      </c>
      <c r="B6178" s="61">
        <v>1</v>
      </c>
      <c r="C6178" s="61">
        <v>24</v>
      </c>
    </row>
    <row r="6179" spans="1:3" x14ac:dyDescent="0.2">
      <c r="A6179" s="60" t="s">
        <v>11766</v>
      </c>
      <c r="B6179" s="61">
        <v>1</v>
      </c>
      <c r="C6179" s="61">
        <v>24</v>
      </c>
    </row>
    <row r="6180" spans="1:3" x14ac:dyDescent="0.2">
      <c r="A6180" s="58" t="s">
        <v>4922</v>
      </c>
      <c r="B6180" s="61">
        <v>5</v>
      </c>
      <c r="C6180" s="61">
        <v>120</v>
      </c>
    </row>
    <row r="6181" spans="1:3" x14ac:dyDescent="0.2">
      <c r="A6181" s="59" t="s">
        <v>11758</v>
      </c>
      <c r="B6181" s="61">
        <v>2</v>
      </c>
      <c r="C6181" s="61">
        <v>48</v>
      </c>
    </row>
    <row r="6182" spans="1:3" x14ac:dyDescent="0.2">
      <c r="A6182" s="60" t="s">
        <v>11760</v>
      </c>
      <c r="B6182" s="61">
        <v>1</v>
      </c>
      <c r="C6182" s="61">
        <v>24</v>
      </c>
    </row>
    <row r="6183" spans="1:3" x14ac:dyDescent="0.2">
      <c r="A6183" s="60" t="s">
        <v>11761</v>
      </c>
      <c r="B6183" s="61">
        <v>1</v>
      </c>
      <c r="C6183" s="61">
        <v>24</v>
      </c>
    </row>
    <row r="6184" spans="1:3" x14ac:dyDescent="0.2">
      <c r="A6184" s="59" t="s">
        <v>11763</v>
      </c>
      <c r="B6184" s="61">
        <v>3</v>
      </c>
      <c r="C6184" s="61">
        <v>72</v>
      </c>
    </row>
    <row r="6185" spans="1:3" x14ac:dyDescent="0.2">
      <c r="A6185" s="60" t="s">
        <v>11764</v>
      </c>
      <c r="B6185" s="61">
        <v>1</v>
      </c>
      <c r="C6185" s="61">
        <v>24</v>
      </c>
    </row>
    <row r="6186" spans="1:3" x14ac:dyDescent="0.2">
      <c r="A6186" s="60" t="s">
        <v>11765</v>
      </c>
      <c r="B6186" s="61">
        <v>1</v>
      </c>
      <c r="C6186" s="61">
        <v>24</v>
      </c>
    </row>
    <row r="6187" spans="1:3" x14ac:dyDescent="0.2">
      <c r="A6187" s="60" t="s">
        <v>11766</v>
      </c>
      <c r="B6187" s="61">
        <v>1</v>
      </c>
      <c r="C6187" s="61">
        <v>24</v>
      </c>
    </row>
    <row r="6188" spans="1:3" x14ac:dyDescent="0.2">
      <c r="A6188" s="58" t="s">
        <v>4927</v>
      </c>
      <c r="B6188" s="61">
        <v>5</v>
      </c>
      <c r="C6188" s="61">
        <v>120</v>
      </c>
    </row>
    <row r="6189" spans="1:3" x14ac:dyDescent="0.2">
      <c r="A6189" s="59" t="s">
        <v>11758</v>
      </c>
      <c r="B6189" s="61">
        <v>2</v>
      </c>
      <c r="C6189" s="61">
        <v>48</v>
      </c>
    </row>
    <row r="6190" spans="1:3" x14ac:dyDescent="0.2">
      <c r="A6190" s="60" t="s">
        <v>11760</v>
      </c>
      <c r="B6190" s="61">
        <v>1</v>
      </c>
      <c r="C6190" s="61">
        <v>24</v>
      </c>
    </row>
    <row r="6191" spans="1:3" x14ac:dyDescent="0.2">
      <c r="A6191" s="60" t="s">
        <v>11761</v>
      </c>
      <c r="B6191" s="61">
        <v>1</v>
      </c>
      <c r="C6191" s="61">
        <v>24</v>
      </c>
    </row>
    <row r="6192" spans="1:3" x14ac:dyDescent="0.2">
      <c r="A6192" s="59" t="s">
        <v>11763</v>
      </c>
      <c r="B6192" s="61">
        <v>3</v>
      </c>
      <c r="C6192" s="61">
        <v>72</v>
      </c>
    </row>
    <row r="6193" spans="1:3" x14ac:dyDescent="0.2">
      <c r="A6193" s="60" t="s">
        <v>11764</v>
      </c>
      <c r="B6193" s="61">
        <v>1</v>
      </c>
      <c r="C6193" s="61">
        <v>24</v>
      </c>
    </row>
    <row r="6194" spans="1:3" x14ac:dyDescent="0.2">
      <c r="A6194" s="60" t="s">
        <v>11765</v>
      </c>
      <c r="B6194" s="61">
        <v>1</v>
      </c>
      <c r="C6194" s="61">
        <v>24</v>
      </c>
    </row>
    <row r="6195" spans="1:3" x14ac:dyDescent="0.2">
      <c r="A6195" s="60" t="s">
        <v>11766</v>
      </c>
      <c r="B6195" s="61">
        <v>1</v>
      </c>
      <c r="C6195" s="61">
        <v>24</v>
      </c>
    </row>
    <row r="6196" spans="1:3" x14ac:dyDescent="0.2">
      <c r="A6196" s="58" t="s">
        <v>4932</v>
      </c>
      <c r="B6196" s="61">
        <v>5</v>
      </c>
      <c r="C6196" s="61">
        <v>120</v>
      </c>
    </row>
    <row r="6197" spans="1:3" x14ac:dyDescent="0.2">
      <c r="A6197" s="59" t="s">
        <v>11758</v>
      </c>
      <c r="B6197" s="61">
        <v>2</v>
      </c>
      <c r="C6197" s="61">
        <v>48</v>
      </c>
    </row>
    <row r="6198" spans="1:3" x14ac:dyDescent="0.2">
      <c r="A6198" s="60" t="s">
        <v>11760</v>
      </c>
      <c r="B6198" s="61">
        <v>1</v>
      </c>
      <c r="C6198" s="61">
        <v>24</v>
      </c>
    </row>
    <row r="6199" spans="1:3" x14ac:dyDescent="0.2">
      <c r="A6199" s="60" t="s">
        <v>11761</v>
      </c>
      <c r="B6199" s="61">
        <v>1</v>
      </c>
      <c r="C6199" s="61">
        <v>24</v>
      </c>
    </row>
    <row r="6200" spans="1:3" x14ac:dyDescent="0.2">
      <c r="A6200" s="59" t="s">
        <v>11763</v>
      </c>
      <c r="B6200" s="61">
        <v>3</v>
      </c>
      <c r="C6200" s="61">
        <v>72</v>
      </c>
    </row>
    <row r="6201" spans="1:3" x14ac:dyDescent="0.2">
      <c r="A6201" s="60" t="s">
        <v>11764</v>
      </c>
      <c r="B6201" s="61">
        <v>1</v>
      </c>
      <c r="C6201" s="61">
        <v>24</v>
      </c>
    </row>
    <row r="6202" spans="1:3" x14ac:dyDescent="0.2">
      <c r="A6202" s="60" t="s">
        <v>11765</v>
      </c>
      <c r="B6202" s="61">
        <v>1</v>
      </c>
      <c r="C6202" s="61">
        <v>24</v>
      </c>
    </row>
    <row r="6203" spans="1:3" x14ac:dyDescent="0.2">
      <c r="A6203" s="60" t="s">
        <v>11766</v>
      </c>
      <c r="B6203" s="61">
        <v>1</v>
      </c>
      <c r="C6203" s="61">
        <v>24</v>
      </c>
    </row>
    <row r="6204" spans="1:3" x14ac:dyDescent="0.2">
      <c r="A6204" s="58" t="s">
        <v>4937</v>
      </c>
      <c r="B6204" s="61">
        <v>5</v>
      </c>
      <c r="C6204" s="61">
        <v>120</v>
      </c>
    </row>
    <row r="6205" spans="1:3" x14ac:dyDescent="0.2">
      <c r="A6205" s="59" t="s">
        <v>11758</v>
      </c>
      <c r="B6205" s="61">
        <v>2</v>
      </c>
      <c r="C6205" s="61">
        <v>48</v>
      </c>
    </row>
    <row r="6206" spans="1:3" x14ac:dyDescent="0.2">
      <c r="A6206" s="60" t="s">
        <v>11760</v>
      </c>
      <c r="B6206" s="61">
        <v>1</v>
      </c>
      <c r="C6206" s="61">
        <v>24</v>
      </c>
    </row>
    <row r="6207" spans="1:3" x14ac:dyDescent="0.2">
      <c r="A6207" s="60" t="s">
        <v>11761</v>
      </c>
      <c r="B6207" s="61">
        <v>1</v>
      </c>
      <c r="C6207" s="61">
        <v>24</v>
      </c>
    </row>
    <row r="6208" spans="1:3" x14ac:dyDescent="0.2">
      <c r="A6208" s="59" t="s">
        <v>11763</v>
      </c>
      <c r="B6208" s="61">
        <v>3</v>
      </c>
      <c r="C6208" s="61">
        <v>72</v>
      </c>
    </row>
    <row r="6209" spans="1:3" x14ac:dyDescent="0.2">
      <c r="A6209" s="60" t="s">
        <v>11764</v>
      </c>
      <c r="B6209" s="61">
        <v>1</v>
      </c>
      <c r="C6209" s="61">
        <v>24</v>
      </c>
    </row>
    <row r="6210" spans="1:3" x14ac:dyDescent="0.2">
      <c r="A6210" s="60" t="s">
        <v>11765</v>
      </c>
      <c r="B6210" s="61">
        <v>1</v>
      </c>
      <c r="C6210" s="61">
        <v>24</v>
      </c>
    </row>
    <row r="6211" spans="1:3" x14ac:dyDescent="0.2">
      <c r="A6211" s="60" t="s">
        <v>11766</v>
      </c>
      <c r="B6211" s="61">
        <v>1</v>
      </c>
      <c r="C6211" s="61">
        <v>24</v>
      </c>
    </row>
    <row r="6212" spans="1:3" x14ac:dyDescent="0.2">
      <c r="A6212" s="58" t="s">
        <v>4942</v>
      </c>
      <c r="B6212" s="61">
        <v>5</v>
      </c>
      <c r="C6212" s="61">
        <v>120</v>
      </c>
    </row>
    <row r="6213" spans="1:3" x14ac:dyDescent="0.2">
      <c r="A6213" s="59" t="s">
        <v>11758</v>
      </c>
      <c r="B6213" s="61">
        <v>2</v>
      </c>
      <c r="C6213" s="61">
        <v>48</v>
      </c>
    </row>
    <row r="6214" spans="1:3" x14ac:dyDescent="0.2">
      <c r="A6214" s="60" t="s">
        <v>11760</v>
      </c>
      <c r="B6214" s="61">
        <v>1</v>
      </c>
      <c r="C6214" s="61">
        <v>24</v>
      </c>
    </row>
    <row r="6215" spans="1:3" x14ac:dyDescent="0.2">
      <c r="A6215" s="60" t="s">
        <v>11761</v>
      </c>
      <c r="B6215" s="61">
        <v>1</v>
      </c>
      <c r="C6215" s="61">
        <v>24</v>
      </c>
    </row>
    <row r="6216" spans="1:3" x14ac:dyDescent="0.2">
      <c r="A6216" s="59" t="s">
        <v>11763</v>
      </c>
      <c r="B6216" s="61">
        <v>3</v>
      </c>
      <c r="C6216" s="61">
        <v>72</v>
      </c>
    </row>
    <row r="6217" spans="1:3" x14ac:dyDescent="0.2">
      <c r="A6217" s="60" t="s">
        <v>11764</v>
      </c>
      <c r="B6217" s="61">
        <v>1</v>
      </c>
      <c r="C6217" s="61">
        <v>24</v>
      </c>
    </row>
    <row r="6218" spans="1:3" x14ac:dyDescent="0.2">
      <c r="A6218" s="60" t="s">
        <v>11765</v>
      </c>
      <c r="B6218" s="61">
        <v>1</v>
      </c>
      <c r="C6218" s="61">
        <v>24</v>
      </c>
    </row>
    <row r="6219" spans="1:3" x14ac:dyDescent="0.2">
      <c r="A6219" s="60" t="s">
        <v>11766</v>
      </c>
      <c r="B6219" s="61">
        <v>1</v>
      </c>
      <c r="C6219" s="61">
        <v>24</v>
      </c>
    </row>
    <row r="6220" spans="1:3" x14ac:dyDescent="0.2">
      <c r="A6220" s="58" t="s">
        <v>4947</v>
      </c>
      <c r="B6220" s="61">
        <v>5</v>
      </c>
      <c r="C6220" s="61">
        <v>120</v>
      </c>
    </row>
    <row r="6221" spans="1:3" x14ac:dyDescent="0.2">
      <c r="A6221" s="59" t="s">
        <v>11758</v>
      </c>
      <c r="B6221" s="61">
        <v>2</v>
      </c>
      <c r="C6221" s="61">
        <v>48</v>
      </c>
    </row>
    <row r="6222" spans="1:3" x14ac:dyDescent="0.2">
      <c r="A6222" s="60" t="s">
        <v>11760</v>
      </c>
      <c r="B6222" s="61">
        <v>1</v>
      </c>
      <c r="C6222" s="61">
        <v>24</v>
      </c>
    </row>
    <row r="6223" spans="1:3" x14ac:dyDescent="0.2">
      <c r="A6223" s="60" t="s">
        <v>11761</v>
      </c>
      <c r="B6223" s="61">
        <v>1</v>
      </c>
      <c r="C6223" s="61">
        <v>24</v>
      </c>
    </row>
    <row r="6224" spans="1:3" x14ac:dyDescent="0.2">
      <c r="A6224" s="59" t="s">
        <v>11763</v>
      </c>
      <c r="B6224" s="61">
        <v>3</v>
      </c>
      <c r="C6224" s="61">
        <v>72</v>
      </c>
    </row>
    <row r="6225" spans="1:3" x14ac:dyDescent="0.2">
      <c r="A6225" s="60" t="s">
        <v>11764</v>
      </c>
      <c r="B6225" s="61">
        <v>1</v>
      </c>
      <c r="C6225" s="61">
        <v>24</v>
      </c>
    </row>
    <row r="6226" spans="1:3" x14ac:dyDescent="0.2">
      <c r="A6226" s="60" t="s">
        <v>11765</v>
      </c>
      <c r="B6226" s="61">
        <v>1</v>
      </c>
      <c r="C6226" s="61">
        <v>24</v>
      </c>
    </row>
    <row r="6227" spans="1:3" x14ac:dyDescent="0.2">
      <c r="A6227" s="60" t="s">
        <v>11766</v>
      </c>
      <c r="B6227" s="61">
        <v>1</v>
      </c>
      <c r="C6227" s="61">
        <v>24</v>
      </c>
    </row>
    <row r="6228" spans="1:3" x14ac:dyDescent="0.2">
      <c r="A6228" s="58" t="s">
        <v>125</v>
      </c>
      <c r="B6228" s="61">
        <v>5</v>
      </c>
      <c r="C6228" s="61">
        <v>120</v>
      </c>
    </row>
    <row r="6229" spans="1:3" x14ac:dyDescent="0.2">
      <c r="A6229" s="59" t="s">
        <v>11758</v>
      </c>
      <c r="B6229" s="61">
        <v>2</v>
      </c>
      <c r="C6229" s="61">
        <v>48</v>
      </c>
    </row>
    <row r="6230" spans="1:3" x14ac:dyDescent="0.2">
      <c r="A6230" s="60" t="s">
        <v>11760</v>
      </c>
      <c r="B6230" s="61">
        <v>1</v>
      </c>
      <c r="C6230" s="61">
        <v>24</v>
      </c>
    </row>
    <row r="6231" spans="1:3" x14ac:dyDescent="0.2">
      <c r="A6231" s="60" t="s">
        <v>11761</v>
      </c>
      <c r="B6231" s="61">
        <v>1</v>
      </c>
      <c r="C6231" s="61">
        <v>24</v>
      </c>
    </row>
    <row r="6232" spans="1:3" x14ac:dyDescent="0.2">
      <c r="A6232" s="59" t="s">
        <v>11763</v>
      </c>
      <c r="B6232" s="61">
        <v>3</v>
      </c>
      <c r="C6232" s="61">
        <v>72</v>
      </c>
    </row>
    <row r="6233" spans="1:3" x14ac:dyDescent="0.2">
      <c r="A6233" s="60" t="s">
        <v>11764</v>
      </c>
      <c r="B6233" s="61">
        <v>1</v>
      </c>
      <c r="C6233" s="61">
        <v>24</v>
      </c>
    </row>
    <row r="6234" spans="1:3" x14ac:dyDescent="0.2">
      <c r="A6234" s="60" t="s">
        <v>11765</v>
      </c>
      <c r="B6234" s="61">
        <v>1</v>
      </c>
      <c r="C6234" s="61">
        <v>24</v>
      </c>
    </row>
    <row r="6235" spans="1:3" x14ac:dyDescent="0.2">
      <c r="A6235" s="60" t="s">
        <v>11766</v>
      </c>
      <c r="B6235" s="61">
        <v>1</v>
      </c>
      <c r="C6235" s="61">
        <v>24</v>
      </c>
    </row>
    <row r="6236" spans="1:3" x14ac:dyDescent="0.2">
      <c r="A6236" s="58" t="s">
        <v>578</v>
      </c>
      <c r="B6236" s="61">
        <v>5</v>
      </c>
      <c r="C6236" s="61">
        <v>120</v>
      </c>
    </row>
    <row r="6237" spans="1:3" x14ac:dyDescent="0.2">
      <c r="A6237" s="59" t="s">
        <v>11758</v>
      </c>
      <c r="B6237" s="61">
        <v>2</v>
      </c>
      <c r="C6237" s="61">
        <v>48</v>
      </c>
    </row>
    <row r="6238" spans="1:3" x14ac:dyDescent="0.2">
      <c r="A6238" s="60" t="s">
        <v>11760</v>
      </c>
      <c r="B6238" s="61">
        <v>1</v>
      </c>
      <c r="C6238" s="61">
        <v>24</v>
      </c>
    </row>
    <row r="6239" spans="1:3" x14ac:dyDescent="0.2">
      <c r="A6239" s="60" t="s">
        <v>11761</v>
      </c>
      <c r="B6239" s="61">
        <v>1</v>
      </c>
      <c r="C6239" s="61">
        <v>24</v>
      </c>
    </row>
    <row r="6240" spans="1:3" x14ac:dyDescent="0.2">
      <c r="A6240" s="59" t="s">
        <v>11763</v>
      </c>
      <c r="B6240" s="61">
        <v>3</v>
      </c>
      <c r="C6240" s="61">
        <v>72</v>
      </c>
    </row>
    <row r="6241" spans="1:3" x14ac:dyDescent="0.2">
      <c r="A6241" s="60" t="s">
        <v>11764</v>
      </c>
      <c r="B6241" s="61">
        <v>1</v>
      </c>
      <c r="C6241" s="61">
        <v>24</v>
      </c>
    </row>
    <row r="6242" spans="1:3" x14ac:dyDescent="0.2">
      <c r="A6242" s="60" t="s">
        <v>11765</v>
      </c>
      <c r="B6242" s="61">
        <v>1</v>
      </c>
      <c r="C6242" s="61">
        <v>24</v>
      </c>
    </row>
    <row r="6243" spans="1:3" x14ac:dyDescent="0.2">
      <c r="A6243" s="60" t="s">
        <v>11766</v>
      </c>
      <c r="B6243" s="61">
        <v>1</v>
      </c>
      <c r="C6243" s="61">
        <v>24</v>
      </c>
    </row>
    <row r="6244" spans="1:3" x14ac:dyDescent="0.2">
      <c r="A6244" s="58" t="s">
        <v>4952</v>
      </c>
      <c r="B6244" s="61">
        <v>5</v>
      </c>
      <c r="C6244" s="61">
        <v>120</v>
      </c>
    </row>
    <row r="6245" spans="1:3" x14ac:dyDescent="0.2">
      <c r="A6245" s="59" t="s">
        <v>11758</v>
      </c>
      <c r="B6245" s="61">
        <v>2</v>
      </c>
      <c r="C6245" s="61">
        <v>48</v>
      </c>
    </row>
    <row r="6246" spans="1:3" x14ac:dyDescent="0.2">
      <c r="A6246" s="60" t="s">
        <v>11760</v>
      </c>
      <c r="B6246" s="61">
        <v>1</v>
      </c>
      <c r="C6246" s="61">
        <v>24</v>
      </c>
    </row>
    <row r="6247" spans="1:3" x14ac:dyDescent="0.2">
      <c r="A6247" s="60" t="s">
        <v>11761</v>
      </c>
      <c r="B6247" s="61">
        <v>1</v>
      </c>
      <c r="C6247" s="61">
        <v>24</v>
      </c>
    </row>
    <row r="6248" spans="1:3" x14ac:dyDescent="0.2">
      <c r="A6248" s="59" t="s">
        <v>11763</v>
      </c>
      <c r="B6248" s="61">
        <v>3</v>
      </c>
      <c r="C6248" s="61">
        <v>72</v>
      </c>
    </row>
    <row r="6249" spans="1:3" x14ac:dyDescent="0.2">
      <c r="A6249" s="60" t="s">
        <v>11764</v>
      </c>
      <c r="B6249" s="61">
        <v>1</v>
      </c>
      <c r="C6249" s="61">
        <v>24</v>
      </c>
    </row>
    <row r="6250" spans="1:3" x14ac:dyDescent="0.2">
      <c r="A6250" s="60" t="s">
        <v>11765</v>
      </c>
      <c r="B6250" s="61">
        <v>1</v>
      </c>
      <c r="C6250" s="61">
        <v>24</v>
      </c>
    </row>
    <row r="6251" spans="1:3" x14ac:dyDescent="0.2">
      <c r="A6251" s="60" t="s">
        <v>11766</v>
      </c>
      <c r="B6251" s="61">
        <v>1</v>
      </c>
      <c r="C6251" s="61">
        <v>24</v>
      </c>
    </row>
    <row r="6252" spans="1:3" x14ac:dyDescent="0.2">
      <c r="A6252" s="58" t="s">
        <v>4957</v>
      </c>
      <c r="B6252" s="61">
        <v>5</v>
      </c>
      <c r="C6252" s="61">
        <v>120</v>
      </c>
    </row>
    <row r="6253" spans="1:3" x14ac:dyDescent="0.2">
      <c r="A6253" s="59" t="s">
        <v>11758</v>
      </c>
      <c r="B6253" s="61">
        <v>2</v>
      </c>
      <c r="C6253" s="61">
        <v>48</v>
      </c>
    </row>
    <row r="6254" spans="1:3" x14ac:dyDescent="0.2">
      <c r="A6254" s="60" t="s">
        <v>11760</v>
      </c>
      <c r="B6254" s="61">
        <v>1</v>
      </c>
      <c r="C6254" s="61">
        <v>24</v>
      </c>
    </row>
    <row r="6255" spans="1:3" x14ac:dyDescent="0.2">
      <c r="A6255" s="60" t="s">
        <v>11761</v>
      </c>
      <c r="B6255" s="61">
        <v>1</v>
      </c>
      <c r="C6255" s="61">
        <v>24</v>
      </c>
    </row>
    <row r="6256" spans="1:3" x14ac:dyDescent="0.2">
      <c r="A6256" s="59" t="s">
        <v>11763</v>
      </c>
      <c r="B6256" s="61">
        <v>3</v>
      </c>
      <c r="C6256" s="61">
        <v>72</v>
      </c>
    </row>
    <row r="6257" spans="1:3" x14ac:dyDescent="0.2">
      <c r="A6257" s="60" t="s">
        <v>11764</v>
      </c>
      <c r="B6257" s="61">
        <v>1</v>
      </c>
      <c r="C6257" s="61">
        <v>24</v>
      </c>
    </row>
    <row r="6258" spans="1:3" x14ac:dyDescent="0.2">
      <c r="A6258" s="60" t="s">
        <v>11765</v>
      </c>
      <c r="B6258" s="61">
        <v>1</v>
      </c>
      <c r="C6258" s="61">
        <v>24</v>
      </c>
    </row>
    <row r="6259" spans="1:3" x14ac:dyDescent="0.2">
      <c r="A6259" s="60" t="s">
        <v>11766</v>
      </c>
      <c r="B6259" s="61">
        <v>1</v>
      </c>
      <c r="C6259" s="61">
        <v>24</v>
      </c>
    </row>
    <row r="6260" spans="1:3" x14ac:dyDescent="0.2">
      <c r="A6260" s="58" t="s">
        <v>4962</v>
      </c>
      <c r="B6260" s="61">
        <v>5</v>
      </c>
      <c r="C6260" s="61">
        <v>120</v>
      </c>
    </row>
    <row r="6261" spans="1:3" x14ac:dyDescent="0.2">
      <c r="A6261" s="59" t="s">
        <v>11758</v>
      </c>
      <c r="B6261" s="61">
        <v>2</v>
      </c>
      <c r="C6261" s="61">
        <v>48</v>
      </c>
    </row>
    <row r="6262" spans="1:3" x14ac:dyDescent="0.2">
      <c r="A6262" s="60" t="s">
        <v>11760</v>
      </c>
      <c r="B6262" s="61">
        <v>1</v>
      </c>
      <c r="C6262" s="61">
        <v>24</v>
      </c>
    </row>
    <row r="6263" spans="1:3" x14ac:dyDescent="0.2">
      <c r="A6263" s="60" t="s">
        <v>11761</v>
      </c>
      <c r="B6263" s="61">
        <v>1</v>
      </c>
      <c r="C6263" s="61">
        <v>24</v>
      </c>
    </row>
    <row r="6264" spans="1:3" x14ac:dyDescent="0.2">
      <c r="A6264" s="59" t="s">
        <v>11763</v>
      </c>
      <c r="B6264" s="61">
        <v>3</v>
      </c>
      <c r="C6264" s="61">
        <v>72</v>
      </c>
    </row>
    <row r="6265" spans="1:3" x14ac:dyDescent="0.2">
      <c r="A6265" s="60" t="s">
        <v>11764</v>
      </c>
      <c r="B6265" s="61">
        <v>1</v>
      </c>
      <c r="C6265" s="61">
        <v>24</v>
      </c>
    </row>
    <row r="6266" spans="1:3" x14ac:dyDescent="0.2">
      <c r="A6266" s="60" t="s">
        <v>11765</v>
      </c>
      <c r="B6266" s="61">
        <v>1</v>
      </c>
      <c r="C6266" s="61">
        <v>24</v>
      </c>
    </row>
    <row r="6267" spans="1:3" x14ac:dyDescent="0.2">
      <c r="A6267" s="60" t="s">
        <v>11766</v>
      </c>
      <c r="B6267" s="61">
        <v>1</v>
      </c>
      <c r="C6267" s="61">
        <v>24</v>
      </c>
    </row>
    <row r="6268" spans="1:3" x14ac:dyDescent="0.2">
      <c r="A6268" s="58" t="s">
        <v>4967</v>
      </c>
      <c r="B6268" s="61">
        <v>5</v>
      </c>
      <c r="C6268" s="61">
        <v>120</v>
      </c>
    </row>
    <row r="6269" spans="1:3" x14ac:dyDescent="0.2">
      <c r="A6269" s="59" t="s">
        <v>11758</v>
      </c>
      <c r="B6269" s="61">
        <v>2</v>
      </c>
      <c r="C6269" s="61">
        <v>48</v>
      </c>
    </row>
    <row r="6270" spans="1:3" x14ac:dyDescent="0.2">
      <c r="A6270" s="60" t="s">
        <v>11760</v>
      </c>
      <c r="B6270" s="61">
        <v>1</v>
      </c>
      <c r="C6270" s="61">
        <v>24</v>
      </c>
    </row>
    <row r="6271" spans="1:3" x14ac:dyDescent="0.2">
      <c r="A6271" s="60" t="s">
        <v>11761</v>
      </c>
      <c r="B6271" s="61">
        <v>1</v>
      </c>
      <c r="C6271" s="61">
        <v>24</v>
      </c>
    </row>
    <row r="6272" spans="1:3" x14ac:dyDescent="0.2">
      <c r="A6272" s="59" t="s">
        <v>11763</v>
      </c>
      <c r="B6272" s="61">
        <v>3</v>
      </c>
      <c r="C6272" s="61">
        <v>72</v>
      </c>
    </row>
    <row r="6273" spans="1:3" x14ac:dyDescent="0.2">
      <c r="A6273" s="60" t="s">
        <v>11764</v>
      </c>
      <c r="B6273" s="61">
        <v>1</v>
      </c>
      <c r="C6273" s="61">
        <v>24</v>
      </c>
    </row>
    <row r="6274" spans="1:3" x14ac:dyDescent="0.2">
      <c r="A6274" s="60" t="s">
        <v>11765</v>
      </c>
      <c r="B6274" s="61">
        <v>1</v>
      </c>
      <c r="C6274" s="61">
        <v>24</v>
      </c>
    </row>
    <row r="6275" spans="1:3" x14ac:dyDescent="0.2">
      <c r="A6275" s="60" t="s">
        <v>11766</v>
      </c>
      <c r="B6275" s="61">
        <v>1</v>
      </c>
      <c r="C6275" s="61">
        <v>24</v>
      </c>
    </row>
    <row r="6276" spans="1:3" x14ac:dyDescent="0.2">
      <c r="A6276" s="58" t="s">
        <v>4972</v>
      </c>
      <c r="B6276" s="61">
        <v>5</v>
      </c>
      <c r="C6276" s="61">
        <v>120</v>
      </c>
    </row>
    <row r="6277" spans="1:3" x14ac:dyDescent="0.2">
      <c r="A6277" s="59" t="s">
        <v>11758</v>
      </c>
      <c r="B6277" s="61">
        <v>2</v>
      </c>
      <c r="C6277" s="61">
        <v>48</v>
      </c>
    </row>
    <row r="6278" spans="1:3" x14ac:dyDescent="0.2">
      <c r="A6278" s="60" t="s">
        <v>11760</v>
      </c>
      <c r="B6278" s="61">
        <v>1</v>
      </c>
      <c r="C6278" s="61">
        <v>24</v>
      </c>
    </row>
    <row r="6279" spans="1:3" x14ac:dyDescent="0.2">
      <c r="A6279" s="60" t="s">
        <v>11761</v>
      </c>
      <c r="B6279" s="61">
        <v>1</v>
      </c>
      <c r="C6279" s="61">
        <v>24</v>
      </c>
    </row>
    <row r="6280" spans="1:3" x14ac:dyDescent="0.2">
      <c r="A6280" s="59" t="s">
        <v>11763</v>
      </c>
      <c r="B6280" s="61">
        <v>3</v>
      </c>
      <c r="C6280" s="61">
        <v>72</v>
      </c>
    </row>
    <row r="6281" spans="1:3" x14ac:dyDescent="0.2">
      <c r="A6281" s="60" t="s">
        <v>11764</v>
      </c>
      <c r="B6281" s="61">
        <v>1</v>
      </c>
      <c r="C6281" s="61">
        <v>24</v>
      </c>
    </row>
    <row r="6282" spans="1:3" x14ac:dyDescent="0.2">
      <c r="A6282" s="60" t="s">
        <v>11765</v>
      </c>
      <c r="B6282" s="61">
        <v>1</v>
      </c>
      <c r="C6282" s="61">
        <v>24</v>
      </c>
    </row>
    <row r="6283" spans="1:3" x14ac:dyDescent="0.2">
      <c r="A6283" s="60" t="s">
        <v>11766</v>
      </c>
      <c r="B6283" s="61">
        <v>1</v>
      </c>
      <c r="C6283" s="61">
        <v>24</v>
      </c>
    </row>
    <row r="6284" spans="1:3" x14ac:dyDescent="0.2">
      <c r="A6284" s="58" t="s">
        <v>4977</v>
      </c>
      <c r="B6284" s="61">
        <v>5</v>
      </c>
      <c r="C6284" s="61">
        <v>120</v>
      </c>
    </row>
    <row r="6285" spans="1:3" x14ac:dyDescent="0.2">
      <c r="A6285" s="59" t="s">
        <v>11758</v>
      </c>
      <c r="B6285" s="61">
        <v>2</v>
      </c>
      <c r="C6285" s="61">
        <v>48</v>
      </c>
    </row>
    <row r="6286" spans="1:3" x14ac:dyDescent="0.2">
      <c r="A6286" s="60" t="s">
        <v>11760</v>
      </c>
      <c r="B6286" s="61">
        <v>1</v>
      </c>
      <c r="C6286" s="61">
        <v>24</v>
      </c>
    </row>
    <row r="6287" spans="1:3" x14ac:dyDescent="0.2">
      <c r="A6287" s="60" t="s">
        <v>11761</v>
      </c>
      <c r="B6287" s="61">
        <v>1</v>
      </c>
      <c r="C6287" s="61">
        <v>24</v>
      </c>
    </row>
    <row r="6288" spans="1:3" x14ac:dyDescent="0.2">
      <c r="A6288" s="59" t="s">
        <v>11763</v>
      </c>
      <c r="B6288" s="61">
        <v>3</v>
      </c>
      <c r="C6288" s="61">
        <v>72</v>
      </c>
    </row>
    <row r="6289" spans="1:3" x14ac:dyDescent="0.2">
      <c r="A6289" s="60" t="s">
        <v>11764</v>
      </c>
      <c r="B6289" s="61">
        <v>1</v>
      </c>
      <c r="C6289" s="61">
        <v>24</v>
      </c>
    </row>
    <row r="6290" spans="1:3" x14ac:dyDescent="0.2">
      <c r="A6290" s="60" t="s">
        <v>11765</v>
      </c>
      <c r="B6290" s="61">
        <v>1</v>
      </c>
      <c r="C6290" s="61">
        <v>24</v>
      </c>
    </row>
    <row r="6291" spans="1:3" x14ac:dyDescent="0.2">
      <c r="A6291" s="60" t="s">
        <v>11766</v>
      </c>
      <c r="B6291" s="61">
        <v>1</v>
      </c>
      <c r="C6291" s="61">
        <v>24</v>
      </c>
    </row>
    <row r="6292" spans="1:3" x14ac:dyDescent="0.2">
      <c r="A6292" s="58" t="s">
        <v>4982</v>
      </c>
      <c r="B6292" s="61">
        <v>5</v>
      </c>
      <c r="C6292" s="61">
        <v>120</v>
      </c>
    </row>
    <row r="6293" spans="1:3" x14ac:dyDescent="0.2">
      <c r="A6293" s="59" t="s">
        <v>11758</v>
      </c>
      <c r="B6293" s="61">
        <v>2</v>
      </c>
      <c r="C6293" s="61">
        <v>48</v>
      </c>
    </row>
    <row r="6294" spans="1:3" x14ac:dyDescent="0.2">
      <c r="A6294" s="60" t="s">
        <v>11760</v>
      </c>
      <c r="B6294" s="61">
        <v>1</v>
      </c>
      <c r="C6294" s="61">
        <v>24</v>
      </c>
    </row>
    <row r="6295" spans="1:3" x14ac:dyDescent="0.2">
      <c r="A6295" s="60" t="s">
        <v>11761</v>
      </c>
      <c r="B6295" s="61">
        <v>1</v>
      </c>
      <c r="C6295" s="61">
        <v>24</v>
      </c>
    </row>
    <row r="6296" spans="1:3" x14ac:dyDescent="0.2">
      <c r="A6296" s="59" t="s">
        <v>11763</v>
      </c>
      <c r="B6296" s="61">
        <v>3</v>
      </c>
      <c r="C6296" s="61">
        <v>72</v>
      </c>
    </row>
    <row r="6297" spans="1:3" x14ac:dyDescent="0.2">
      <c r="A6297" s="60" t="s">
        <v>11764</v>
      </c>
      <c r="B6297" s="61">
        <v>1</v>
      </c>
      <c r="C6297" s="61">
        <v>24</v>
      </c>
    </row>
    <row r="6298" spans="1:3" x14ac:dyDescent="0.2">
      <c r="A6298" s="60" t="s">
        <v>11765</v>
      </c>
      <c r="B6298" s="61">
        <v>1</v>
      </c>
      <c r="C6298" s="61">
        <v>24</v>
      </c>
    </row>
    <row r="6299" spans="1:3" x14ac:dyDescent="0.2">
      <c r="A6299" s="60" t="s">
        <v>11766</v>
      </c>
      <c r="B6299" s="61">
        <v>1</v>
      </c>
      <c r="C6299" s="61">
        <v>24</v>
      </c>
    </row>
    <row r="6300" spans="1:3" x14ac:dyDescent="0.2">
      <c r="A6300" s="58" t="s">
        <v>4987</v>
      </c>
      <c r="B6300" s="61">
        <v>5</v>
      </c>
      <c r="C6300" s="61">
        <v>120</v>
      </c>
    </row>
    <row r="6301" spans="1:3" x14ac:dyDescent="0.2">
      <c r="A6301" s="59" t="s">
        <v>11758</v>
      </c>
      <c r="B6301" s="61">
        <v>2</v>
      </c>
      <c r="C6301" s="61">
        <v>48</v>
      </c>
    </row>
    <row r="6302" spans="1:3" x14ac:dyDescent="0.2">
      <c r="A6302" s="60" t="s">
        <v>11760</v>
      </c>
      <c r="B6302" s="61">
        <v>1</v>
      </c>
      <c r="C6302" s="61">
        <v>24</v>
      </c>
    </row>
    <row r="6303" spans="1:3" x14ac:dyDescent="0.2">
      <c r="A6303" s="60" t="s">
        <v>11761</v>
      </c>
      <c r="B6303" s="61">
        <v>1</v>
      </c>
      <c r="C6303" s="61">
        <v>24</v>
      </c>
    </row>
    <row r="6304" spans="1:3" x14ac:dyDescent="0.2">
      <c r="A6304" s="59" t="s">
        <v>11763</v>
      </c>
      <c r="B6304" s="61">
        <v>3</v>
      </c>
      <c r="C6304" s="61">
        <v>72</v>
      </c>
    </row>
    <row r="6305" spans="1:3" x14ac:dyDescent="0.2">
      <c r="A6305" s="60" t="s">
        <v>11764</v>
      </c>
      <c r="B6305" s="61">
        <v>1</v>
      </c>
      <c r="C6305" s="61">
        <v>24</v>
      </c>
    </row>
    <row r="6306" spans="1:3" x14ac:dyDescent="0.2">
      <c r="A6306" s="60" t="s">
        <v>11765</v>
      </c>
      <c r="B6306" s="61">
        <v>1</v>
      </c>
      <c r="C6306" s="61">
        <v>24</v>
      </c>
    </row>
    <row r="6307" spans="1:3" x14ac:dyDescent="0.2">
      <c r="A6307" s="60" t="s">
        <v>11766</v>
      </c>
      <c r="B6307" s="61">
        <v>1</v>
      </c>
      <c r="C6307" s="61">
        <v>24</v>
      </c>
    </row>
    <row r="6308" spans="1:3" x14ac:dyDescent="0.2">
      <c r="A6308" s="58" t="s">
        <v>4992</v>
      </c>
      <c r="B6308" s="61">
        <v>5</v>
      </c>
      <c r="C6308" s="61">
        <v>120</v>
      </c>
    </row>
    <row r="6309" spans="1:3" x14ac:dyDescent="0.2">
      <c r="A6309" s="59" t="s">
        <v>11758</v>
      </c>
      <c r="B6309" s="61">
        <v>2</v>
      </c>
      <c r="C6309" s="61">
        <v>48</v>
      </c>
    </row>
    <row r="6310" spans="1:3" x14ac:dyDescent="0.2">
      <c r="A6310" s="60" t="s">
        <v>11760</v>
      </c>
      <c r="B6310" s="61">
        <v>1</v>
      </c>
      <c r="C6310" s="61">
        <v>24</v>
      </c>
    </row>
    <row r="6311" spans="1:3" x14ac:dyDescent="0.2">
      <c r="A6311" s="60" t="s">
        <v>11761</v>
      </c>
      <c r="B6311" s="61">
        <v>1</v>
      </c>
      <c r="C6311" s="61">
        <v>24</v>
      </c>
    </row>
    <row r="6312" spans="1:3" x14ac:dyDescent="0.2">
      <c r="A6312" s="59" t="s">
        <v>11763</v>
      </c>
      <c r="B6312" s="61">
        <v>3</v>
      </c>
      <c r="C6312" s="61">
        <v>72</v>
      </c>
    </row>
    <row r="6313" spans="1:3" x14ac:dyDescent="0.2">
      <c r="A6313" s="60" t="s">
        <v>11764</v>
      </c>
      <c r="B6313" s="61">
        <v>1</v>
      </c>
      <c r="C6313" s="61">
        <v>24</v>
      </c>
    </row>
    <row r="6314" spans="1:3" x14ac:dyDescent="0.2">
      <c r="A6314" s="60" t="s">
        <v>11765</v>
      </c>
      <c r="B6314" s="61">
        <v>1</v>
      </c>
      <c r="C6314" s="61">
        <v>24</v>
      </c>
    </row>
    <row r="6315" spans="1:3" x14ac:dyDescent="0.2">
      <c r="A6315" s="60" t="s">
        <v>11766</v>
      </c>
      <c r="B6315" s="61">
        <v>1</v>
      </c>
      <c r="C6315" s="61">
        <v>24</v>
      </c>
    </row>
    <row r="6316" spans="1:3" x14ac:dyDescent="0.2">
      <c r="A6316" s="58" t="s">
        <v>4997</v>
      </c>
      <c r="B6316" s="61">
        <v>5</v>
      </c>
      <c r="C6316" s="61">
        <v>120</v>
      </c>
    </row>
    <row r="6317" spans="1:3" x14ac:dyDescent="0.2">
      <c r="A6317" s="59" t="s">
        <v>11758</v>
      </c>
      <c r="B6317" s="61">
        <v>2</v>
      </c>
      <c r="C6317" s="61">
        <v>48</v>
      </c>
    </row>
    <row r="6318" spans="1:3" x14ac:dyDescent="0.2">
      <c r="A6318" s="60" t="s">
        <v>11760</v>
      </c>
      <c r="B6318" s="61">
        <v>1</v>
      </c>
      <c r="C6318" s="61">
        <v>24</v>
      </c>
    </row>
    <row r="6319" spans="1:3" x14ac:dyDescent="0.2">
      <c r="A6319" s="60" t="s">
        <v>11761</v>
      </c>
      <c r="B6319" s="61">
        <v>1</v>
      </c>
      <c r="C6319" s="61">
        <v>24</v>
      </c>
    </row>
    <row r="6320" spans="1:3" x14ac:dyDescent="0.2">
      <c r="A6320" s="59" t="s">
        <v>11763</v>
      </c>
      <c r="B6320" s="61">
        <v>3</v>
      </c>
      <c r="C6320" s="61">
        <v>72</v>
      </c>
    </row>
    <row r="6321" spans="1:3" x14ac:dyDescent="0.2">
      <c r="A6321" s="60" t="s">
        <v>11764</v>
      </c>
      <c r="B6321" s="61">
        <v>1</v>
      </c>
      <c r="C6321" s="61">
        <v>24</v>
      </c>
    </row>
    <row r="6322" spans="1:3" x14ac:dyDescent="0.2">
      <c r="A6322" s="60" t="s">
        <v>11765</v>
      </c>
      <c r="B6322" s="61">
        <v>1</v>
      </c>
      <c r="C6322" s="61">
        <v>24</v>
      </c>
    </row>
    <row r="6323" spans="1:3" x14ac:dyDescent="0.2">
      <c r="A6323" s="60" t="s">
        <v>11766</v>
      </c>
      <c r="B6323" s="61">
        <v>1</v>
      </c>
      <c r="C6323" s="61">
        <v>24</v>
      </c>
    </row>
    <row r="6324" spans="1:3" x14ac:dyDescent="0.2">
      <c r="A6324" s="58" t="s">
        <v>583</v>
      </c>
      <c r="B6324" s="61">
        <v>5</v>
      </c>
      <c r="C6324" s="61">
        <v>120</v>
      </c>
    </row>
    <row r="6325" spans="1:3" x14ac:dyDescent="0.2">
      <c r="A6325" s="59" t="s">
        <v>11758</v>
      </c>
      <c r="B6325" s="61">
        <v>2</v>
      </c>
      <c r="C6325" s="61">
        <v>48</v>
      </c>
    </row>
    <row r="6326" spans="1:3" x14ac:dyDescent="0.2">
      <c r="A6326" s="60" t="s">
        <v>11760</v>
      </c>
      <c r="B6326" s="61">
        <v>1</v>
      </c>
      <c r="C6326" s="61">
        <v>24</v>
      </c>
    </row>
    <row r="6327" spans="1:3" x14ac:dyDescent="0.2">
      <c r="A6327" s="60" t="s">
        <v>11761</v>
      </c>
      <c r="B6327" s="61">
        <v>1</v>
      </c>
      <c r="C6327" s="61">
        <v>24</v>
      </c>
    </row>
    <row r="6328" spans="1:3" x14ac:dyDescent="0.2">
      <c r="A6328" s="59" t="s">
        <v>11763</v>
      </c>
      <c r="B6328" s="61">
        <v>3</v>
      </c>
      <c r="C6328" s="61">
        <v>72</v>
      </c>
    </row>
    <row r="6329" spans="1:3" x14ac:dyDescent="0.2">
      <c r="A6329" s="60" t="s">
        <v>11764</v>
      </c>
      <c r="B6329" s="61">
        <v>1</v>
      </c>
      <c r="C6329" s="61">
        <v>24</v>
      </c>
    </row>
    <row r="6330" spans="1:3" x14ac:dyDescent="0.2">
      <c r="A6330" s="60" t="s">
        <v>11765</v>
      </c>
      <c r="B6330" s="61">
        <v>1</v>
      </c>
      <c r="C6330" s="61">
        <v>24</v>
      </c>
    </row>
    <row r="6331" spans="1:3" x14ac:dyDescent="0.2">
      <c r="A6331" s="60" t="s">
        <v>11766</v>
      </c>
      <c r="B6331" s="61">
        <v>1</v>
      </c>
      <c r="C6331" s="61">
        <v>24</v>
      </c>
    </row>
    <row r="6332" spans="1:3" x14ac:dyDescent="0.2">
      <c r="A6332" s="58" t="s">
        <v>5002</v>
      </c>
      <c r="B6332" s="61">
        <v>5</v>
      </c>
      <c r="C6332" s="61">
        <v>120</v>
      </c>
    </row>
    <row r="6333" spans="1:3" x14ac:dyDescent="0.2">
      <c r="A6333" s="59" t="s">
        <v>11758</v>
      </c>
      <c r="B6333" s="61">
        <v>2</v>
      </c>
      <c r="C6333" s="61">
        <v>48</v>
      </c>
    </row>
    <row r="6334" spans="1:3" x14ac:dyDescent="0.2">
      <c r="A6334" s="60" t="s">
        <v>11760</v>
      </c>
      <c r="B6334" s="61">
        <v>1</v>
      </c>
      <c r="C6334" s="61">
        <v>24</v>
      </c>
    </row>
    <row r="6335" spans="1:3" x14ac:dyDescent="0.2">
      <c r="A6335" s="60" t="s">
        <v>11761</v>
      </c>
      <c r="B6335" s="61">
        <v>1</v>
      </c>
      <c r="C6335" s="61">
        <v>24</v>
      </c>
    </row>
    <row r="6336" spans="1:3" x14ac:dyDescent="0.2">
      <c r="A6336" s="59" t="s">
        <v>11763</v>
      </c>
      <c r="B6336" s="61">
        <v>3</v>
      </c>
      <c r="C6336" s="61">
        <v>72</v>
      </c>
    </row>
    <row r="6337" spans="1:3" x14ac:dyDescent="0.2">
      <c r="A6337" s="60" t="s">
        <v>11764</v>
      </c>
      <c r="B6337" s="61">
        <v>1</v>
      </c>
      <c r="C6337" s="61">
        <v>24</v>
      </c>
    </row>
    <row r="6338" spans="1:3" x14ac:dyDescent="0.2">
      <c r="A6338" s="60" t="s">
        <v>11765</v>
      </c>
      <c r="B6338" s="61">
        <v>1</v>
      </c>
      <c r="C6338" s="61">
        <v>24</v>
      </c>
    </row>
    <row r="6339" spans="1:3" x14ac:dyDescent="0.2">
      <c r="A6339" s="60" t="s">
        <v>11766</v>
      </c>
      <c r="B6339" s="61">
        <v>1</v>
      </c>
      <c r="C6339" s="61">
        <v>24</v>
      </c>
    </row>
    <row r="6340" spans="1:3" x14ac:dyDescent="0.2">
      <c r="A6340" s="58" t="s">
        <v>5007</v>
      </c>
      <c r="B6340" s="61">
        <v>5</v>
      </c>
      <c r="C6340" s="61">
        <v>120</v>
      </c>
    </row>
    <row r="6341" spans="1:3" x14ac:dyDescent="0.2">
      <c r="A6341" s="59" t="s">
        <v>11758</v>
      </c>
      <c r="B6341" s="61">
        <v>2</v>
      </c>
      <c r="C6341" s="61">
        <v>48</v>
      </c>
    </row>
    <row r="6342" spans="1:3" x14ac:dyDescent="0.2">
      <c r="A6342" s="60" t="s">
        <v>11760</v>
      </c>
      <c r="B6342" s="61">
        <v>1</v>
      </c>
      <c r="C6342" s="61">
        <v>24</v>
      </c>
    </row>
    <row r="6343" spans="1:3" x14ac:dyDescent="0.2">
      <c r="A6343" s="60" t="s">
        <v>11761</v>
      </c>
      <c r="B6343" s="61">
        <v>1</v>
      </c>
      <c r="C6343" s="61">
        <v>24</v>
      </c>
    </row>
    <row r="6344" spans="1:3" x14ac:dyDescent="0.2">
      <c r="A6344" s="59" t="s">
        <v>11763</v>
      </c>
      <c r="B6344" s="61">
        <v>3</v>
      </c>
      <c r="C6344" s="61">
        <v>72</v>
      </c>
    </row>
    <row r="6345" spans="1:3" x14ac:dyDescent="0.2">
      <c r="A6345" s="60" t="s">
        <v>11764</v>
      </c>
      <c r="B6345" s="61">
        <v>1</v>
      </c>
      <c r="C6345" s="61">
        <v>24</v>
      </c>
    </row>
    <row r="6346" spans="1:3" x14ac:dyDescent="0.2">
      <c r="A6346" s="60" t="s">
        <v>11765</v>
      </c>
      <c r="B6346" s="61">
        <v>1</v>
      </c>
      <c r="C6346" s="61">
        <v>24</v>
      </c>
    </row>
    <row r="6347" spans="1:3" x14ac:dyDescent="0.2">
      <c r="A6347" s="60" t="s">
        <v>11766</v>
      </c>
      <c r="B6347" s="61">
        <v>1</v>
      </c>
      <c r="C6347" s="61">
        <v>24</v>
      </c>
    </row>
    <row r="6348" spans="1:3" x14ac:dyDescent="0.2">
      <c r="A6348" s="58" t="s">
        <v>5012</v>
      </c>
      <c r="B6348" s="61">
        <v>5</v>
      </c>
      <c r="C6348" s="61">
        <v>120</v>
      </c>
    </row>
    <row r="6349" spans="1:3" x14ac:dyDescent="0.2">
      <c r="A6349" s="59" t="s">
        <v>11758</v>
      </c>
      <c r="B6349" s="61">
        <v>2</v>
      </c>
      <c r="C6349" s="61">
        <v>48</v>
      </c>
    </row>
    <row r="6350" spans="1:3" x14ac:dyDescent="0.2">
      <c r="A6350" s="60" t="s">
        <v>11760</v>
      </c>
      <c r="B6350" s="61">
        <v>1</v>
      </c>
      <c r="C6350" s="61">
        <v>24</v>
      </c>
    </row>
    <row r="6351" spans="1:3" x14ac:dyDescent="0.2">
      <c r="A6351" s="60" t="s">
        <v>11761</v>
      </c>
      <c r="B6351" s="61">
        <v>1</v>
      </c>
      <c r="C6351" s="61">
        <v>24</v>
      </c>
    </row>
    <row r="6352" spans="1:3" x14ac:dyDescent="0.2">
      <c r="A6352" s="59" t="s">
        <v>11763</v>
      </c>
      <c r="B6352" s="61">
        <v>3</v>
      </c>
      <c r="C6352" s="61">
        <v>72</v>
      </c>
    </row>
    <row r="6353" spans="1:3" x14ac:dyDescent="0.2">
      <c r="A6353" s="60" t="s">
        <v>11764</v>
      </c>
      <c r="B6353" s="61">
        <v>1</v>
      </c>
      <c r="C6353" s="61">
        <v>24</v>
      </c>
    </row>
    <row r="6354" spans="1:3" x14ac:dyDescent="0.2">
      <c r="A6354" s="60" t="s">
        <v>11765</v>
      </c>
      <c r="B6354" s="61">
        <v>1</v>
      </c>
      <c r="C6354" s="61">
        <v>24</v>
      </c>
    </row>
    <row r="6355" spans="1:3" x14ac:dyDescent="0.2">
      <c r="A6355" s="60" t="s">
        <v>11766</v>
      </c>
      <c r="B6355" s="61">
        <v>1</v>
      </c>
      <c r="C6355" s="61">
        <v>24</v>
      </c>
    </row>
    <row r="6356" spans="1:3" x14ac:dyDescent="0.2">
      <c r="A6356" s="58" t="s">
        <v>5017</v>
      </c>
      <c r="B6356" s="61">
        <v>5</v>
      </c>
      <c r="C6356" s="61">
        <v>120</v>
      </c>
    </row>
    <row r="6357" spans="1:3" x14ac:dyDescent="0.2">
      <c r="A6357" s="59" t="s">
        <v>11758</v>
      </c>
      <c r="B6357" s="61">
        <v>2</v>
      </c>
      <c r="C6357" s="61">
        <v>48</v>
      </c>
    </row>
    <row r="6358" spans="1:3" x14ac:dyDescent="0.2">
      <c r="A6358" s="60" t="s">
        <v>11760</v>
      </c>
      <c r="B6358" s="61">
        <v>1</v>
      </c>
      <c r="C6358" s="61">
        <v>24</v>
      </c>
    </row>
    <row r="6359" spans="1:3" x14ac:dyDescent="0.2">
      <c r="A6359" s="60" t="s">
        <v>11761</v>
      </c>
      <c r="B6359" s="61">
        <v>1</v>
      </c>
      <c r="C6359" s="61">
        <v>24</v>
      </c>
    </row>
    <row r="6360" spans="1:3" x14ac:dyDescent="0.2">
      <c r="A6360" s="59" t="s">
        <v>11763</v>
      </c>
      <c r="B6360" s="61">
        <v>3</v>
      </c>
      <c r="C6360" s="61">
        <v>72</v>
      </c>
    </row>
    <row r="6361" spans="1:3" x14ac:dyDescent="0.2">
      <c r="A6361" s="60" t="s">
        <v>11764</v>
      </c>
      <c r="B6361" s="61">
        <v>1</v>
      </c>
      <c r="C6361" s="61">
        <v>24</v>
      </c>
    </row>
    <row r="6362" spans="1:3" x14ac:dyDescent="0.2">
      <c r="A6362" s="60" t="s">
        <v>11765</v>
      </c>
      <c r="B6362" s="61">
        <v>1</v>
      </c>
      <c r="C6362" s="61">
        <v>24</v>
      </c>
    </row>
    <row r="6363" spans="1:3" x14ac:dyDescent="0.2">
      <c r="A6363" s="60" t="s">
        <v>11766</v>
      </c>
      <c r="B6363" s="61">
        <v>1</v>
      </c>
      <c r="C6363" s="61">
        <v>24</v>
      </c>
    </row>
    <row r="6364" spans="1:3" x14ac:dyDescent="0.2">
      <c r="A6364" s="58" t="s">
        <v>5022</v>
      </c>
      <c r="B6364" s="61">
        <v>5</v>
      </c>
      <c r="C6364" s="61">
        <v>120</v>
      </c>
    </row>
    <row r="6365" spans="1:3" x14ac:dyDescent="0.2">
      <c r="A6365" s="59" t="s">
        <v>11758</v>
      </c>
      <c r="B6365" s="61">
        <v>2</v>
      </c>
      <c r="C6365" s="61">
        <v>48</v>
      </c>
    </row>
    <row r="6366" spans="1:3" x14ac:dyDescent="0.2">
      <c r="A6366" s="60" t="s">
        <v>11760</v>
      </c>
      <c r="B6366" s="61">
        <v>1</v>
      </c>
      <c r="C6366" s="61">
        <v>24</v>
      </c>
    </row>
    <row r="6367" spans="1:3" x14ac:dyDescent="0.2">
      <c r="A6367" s="60" t="s">
        <v>11761</v>
      </c>
      <c r="B6367" s="61">
        <v>1</v>
      </c>
      <c r="C6367" s="61">
        <v>24</v>
      </c>
    </row>
    <row r="6368" spans="1:3" x14ac:dyDescent="0.2">
      <c r="A6368" s="59" t="s">
        <v>11763</v>
      </c>
      <c r="B6368" s="61">
        <v>3</v>
      </c>
      <c r="C6368" s="61">
        <v>72</v>
      </c>
    </row>
    <row r="6369" spans="1:3" x14ac:dyDescent="0.2">
      <c r="A6369" s="60" t="s">
        <v>11764</v>
      </c>
      <c r="B6369" s="61">
        <v>1</v>
      </c>
      <c r="C6369" s="61">
        <v>24</v>
      </c>
    </row>
    <row r="6370" spans="1:3" x14ac:dyDescent="0.2">
      <c r="A6370" s="60" t="s">
        <v>11765</v>
      </c>
      <c r="B6370" s="61">
        <v>1</v>
      </c>
      <c r="C6370" s="61">
        <v>24</v>
      </c>
    </row>
    <row r="6371" spans="1:3" x14ac:dyDescent="0.2">
      <c r="A6371" s="60" t="s">
        <v>11766</v>
      </c>
      <c r="B6371" s="61">
        <v>1</v>
      </c>
      <c r="C6371" s="61">
        <v>24</v>
      </c>
    </row>
    <row r="6372" spans="1:3" x14ac:dyDescent="0.2">
      <c r="A6372" s="58" t="s">
        <v>5027</v>
      </c>
      <c r="B6372" s="61">
        <v>5</v>
      </c>
      <c r="C6372" s="61">
        <v>120</v>
      </c>
    </row>
    <row r="6373" spans="1:3" x14ac:dyDescent="0.2">
      <c r="A6373" s="59" t="s">
        <v>11758</v>
      </c>
      <c r="B6373" s="61">
        <v>2</v>
      </c>
      <c r="C6373" s="61">
        <v>48</v>
      </c>
    </row>
    <row r="6374" spans="1:3" x14ac:dyDescent="0.2">
      <c r="A6374" s="60" t="s">
        <v>11760</v>
      </c>
      <c r="B6374" s="61">
        <v>1</v>
      </c>
      <c r="C6374" s="61">
        <v>24</v>
      </c>
    </row>
    <row r="6375" spans="1:3" x14ac:dyDescent="0.2">
      <c r="A6375" s="60" t="s">
        <v>11761</v>
      </c>
      <c r="B6375" s="61">
        <v>1</v>
      </c>
      <c r="C6375" s="61">
        <v>24</v>
      </c>
    </row>
    <row r="6376" spans="1:3" x14ac:dyDescent="0.2">
      <c r="A6376" s="59" t="s">
        <v>11763</v>
      </c>
      <c r="B6376" s="61">
        <v>3</v>
      </c>
      <c r="C6376" s="61">
        <v>72</v>
      </c>
    </row>
    <row r="6377" spans="1:3" x14ac:dyDescent="0.2">
      <c r="A6377" s="60" t="s">
        <v>11764</v>
      </c>
      <c r="B6377" s="61">
        <v>1</v>
      </c>
      <c r="C6377" s="61">
        <v>24</v>
      </c>
    </row>
    <row r="6378" spans="1:3" x14ac:dyDescent="0.2">
      <c r="A6378" s="60" t="s">
        <v>11765</v>
      </c>
      <c r="B6378" s="61">
        <v>1</v>
      </c>
      <c r="C6378" s="61">
        <v>24</v>
      </c>
    </row>
    <row r="6379" spans="1:3" x14ac:dyDescent="0.2">
      <c r="A6379" s="60" t="s">
        <v>11766</v>
      </c>
      <c r="B6379" s="61">
        <v>1</v>
      </c>
      <c r="C6379" s="61">
        <v>24</v>
      </c>
    </row>
    <row r="6380" spans="1:3" x14ac:dyDescent="0.2">
      <c r="A6380" s="58" t="s">
        <v>5032</v>
      </c>
      <c r="B6380" s="61">
        <v>5</v>
      </c>
      <c r="C6380" s="61">
        <v>120</v>
      </c>
    </row>
    <row r="6381" spans="1:3" x14ac:dyDescent="0.2">
      <c r="A6381" s="59" t="s">
        <v>11758</v>
      </c>
      <c r="B6381" s="61">
        <v>2</v>
      </c>
      <c r="C6381" s="61">
        <v>48</v>
      </c>
    </row>
    <row r="6382" spans="1:3" x14ac:dyDescent="0.2">
      <c r="A6382" s="60" t="s">
        <v>11760</v>
      </c>
      <c r="B6382" s="61">
        <v>1</v>
      </c>
      <c r="C6382" s="61">
        <v>24</v>
      </c>
    </row>
    <row r="6383" spans="1:3" x14ac:dyDescent="0.2">
      <c r="A6383" s="60" t="s">
        <v>11761</v>
      </c>
      <c r="B6383" s="61">
        <v>1</v>
      </c>
      <c r="C6383" s="61">
        <v>24</v>
      </c>
    </row>
    <row r="6384" spans="1:3" x14ac:dyDescent="0.2">
      <c r="A6384" s="59" t="s">
        <v>11763</v>
      </c>
      <c r="B6384" s="61">
        <v>3</v>
      </c>
      <c r="C6384" s="61">
        <v>72</v>
      </c>
    </row>
    <row r="6385" spans="1:3" x14ac:dyDescent="0.2">
      <c r="A6385" s="60" t="s">
        <v>11764</v>
      </c>
      <c r="B6385" s="61">
        <v>1</v>
      </c>
      <c r="C6385" s="61">
        <v>24</v>
      </c>
    </row>
    <row r="6386" spans="1:3" x14ac:dyDescent="0.2">
      <c r="A6386" s="60" t="s">
        <v>11765</v>
      </c>
      <c r="B6386" s="61">
        <v>1</v>
      </c>
      <c r="C6386" s="61">
        <v>24</v>
      </c>
    </row>
    <row r="6387" spans="1:3" x14ac:dyDescent="0.2">
      <c r="A6387" s="60" t="s">
        <v>11766</v>
      </c>
      <c r="B6387" s="61">
        <v>1</v>
      </c>
      <c r="C6387" s="61">
        <v>24</v>
      </c>
    </row>
    <row r="6388" spans="1:3" x14ac:dyDescent="0.2">
      <c r="A6388" s="58" t="s">
        <v>5037</v>
      </c>
      <c r="B6388" s="61">
        <v>5</v>
      </c>
      <c r="C6388" s="61">
        <v>120</v>
      </c>
    </row>
    <row r="6389" spans="1:3" x14ac:dyDescent="0.2">
      <c r="A6389" s="59" t="s">
        <v>11758</v>
      </c>
      <c r="B6389" s="61">
        <v>2</v>
      </c>
      <c r="C6389" s="61">
        <v>48</v>
      </c>
    </row>
    <row r="6390" spans="1:3" x14ac:dyDescent="0.2">
      <c r="A6390" s="60" t="s">
        <v>11760</v>
      </c>
      <c r="B6390" s="61">
        <v>1</v>
      </c>
      <c r="C6390" s="61">
        <v>24</v>
      </c>
    </row>
    <row r="6391" spans="1:3" x14ac:dyDescent="0.2">
      <c r="A6391" s="60" t="s">
        <v>11761</v>
      </c>
      <c r="B6391" s="61">
        <v>1</v>
      </c>
      <c r="C6391" s="61">
        <v>24</v>
      </c>
    </row>
    <row r="6392" spans="1:3" x14ac:dyDescent="0.2">
      <c r="A6392" s="59" t="s">
        <v>11763</v>
      </c>
      <c r="B6392" s="61">
        <v>3</v>
      </c>
      <c r="C6392" s="61">
        <v>72</v>
      </c>
    </row>
    <row r="6393" spans="1:3" x14ac:dyDescent="0.2">
      <c r="A6393" s="60" t="s">
        <v>11764</v>
      </c>
      <c r="B6393" s="61">
        <v>1</v>
      </c>
      <c r="C6393" s="61">
        <v>24</v>
      </c>
    </row>
    <row r="6394" spans="1:3" x14ac:dyDescent="0.2">
      <c r="A6394" s="60" t="s">
        <v>11765</v>
      </c>
      <c r="B6394" s="61">
        <v>1</v>
      </c>
      <c r="C6394" s="61">
        <v>24</v>
      </c>
    </row>
    <row r="6395" spans="1:3" x14ac:dyDescent="0.2">
      <c r="A6395" s="60" t="s">
        <v>11766</v>
      </c>
      <c r="B6395" s="61">
        <v>1</v>
      </c>
      <c r="C6395" s="61">
        <v>24</v>
      </c>
    </row>
    <row r="6396" spans="1:3" x14ac:dyDescent="0.2">
      <c r="A6396" s="58" t="s">
        <v>5042</v>
      </c>
      <c r="B6396" s="61">
        <v>5</v>
      </c>
      <c r="C6396" s="61">
        <v>120</v>
      </c>
    </row>
    <row r="6397" spans="1:3" x14ac:dyDescent="0.2">
      <c r="A6397" s="59" t="s">
        <v>11758</v>
      </c>
      <c r="B6397" s="61">
        <v>2</v>
      </c>
      <c r="C6397" s="61">
        <v>48</v>
      </c>
    </row>
    <row r="6398" spans="1:3" x14ac:dyDescent="0.2">
      <c r="A6398" s="60" t="s">
        <v>11760</v>
      </c>
      <c r="B6398" s="61">
        <v>1</v>
      </c>
      <c r="C6398" s="61">
        <v>24</v>
      </c>
    </row>
    <row r="6399" spans="1:3" x14ac:dyDescent="0.2">
      <c r="A6399" s="60" t="s">
        <v>11761</v>
      </c>
      <c r="B6399" s="61">
        <v>1</v>
      </c>
      <c r="C6399" s="61">
        <v>24</v>
      </c>
    </row>
    <row r="6400" spans="1:3" x14ac:dyDescent="0.2">
      <c r="A6400" s="59" t="s">
        <v>11763</v>
      </c>
      <c r="B6400" s="61">
        <v>3</v>
      </c>
      <c r="C6400" s="61">
        <v>72</v>
      </c>
    </row>
    <row r="6401" spans="1:3" x14ac:dyDescent="0.2">
      <c r="A6401" s="60" t="s">
        <v>11764</v>
      </c>
      <c r="B6401" s="61">
        <v>1</v>
      </c>
      <c r="C6401" s="61">
        <v>24</v>
      </c>
    </row>
    <row r="6402" spans="1:3" x14ac:dyDescent="0.2">
      <c r="A6402" s="60" t="s">
        <v>11765</v>
      </c>
      <c r="B6402" s="61">
        <v>1</v>
      </c>
      <c r="C6402" s="61">
        <v>24</v>
      </c>
    </row>
    <row r="6403" spans="1:3" x14ac:dyDescent="0.2">
      <c r="A6403" s="60" t="s">
        <v>11766</v>
      </c>
      <c r="B6403" s="61">
        <v>1</v>
      </c>
      <c r="C6403" s="61">
        <v>24</v>
      </c>
    </row>
    <row r="6404" spans="1:3" x14ac:dyDescent="0.2">
      <c r="A6404" s="58" t="s">
        <v>5047</v>
      </c>
      <c r="B6404" s="61">
        <v>5</v>
      </c>
      <c r="C6404" s="61">
        <v>120</v>
      </c>
    </row>
    <row r="6405" spans="1:3" x14ac:dyDescent="0.2">
      <c r="A6405" s="59" t="s">
        <v>11758</v>
      </c>
      <c r="B6405" s="61">
        <v>2</v>
      </c>
      <c r="C6405" s="61">
        <v>48</v>
      </c>
    </row>
    <row r="6406" spans="1:3" x14ac:dyDescent="0.2">
      <c r="A6406" s="60" t="s">
        <v>11760</v>
      </c>
      <c r="B6406" s="61">
        <v>1</v>
      </c>
      <c r="C6406" s="61">
        <v>24</v>
      </c>
    </row>
    <row r="6407" spans="1:3" x14ac:dyDescent="0.2">
      <c r="A6407" s="60" t="s">
        <v>11761</v>
      </c>
      <c r="B6407" s="61">
        <v>1</v>
      </c>
      <c r="C6407" s="61">
        <v>24</v>
      </c>
    </row>
    <row r="6408" spans="1:3" x14ac:dyDescent="0.2">
      <c r="A6408" s="59" t="s">
        <v>11763</v>
      </c>
      <c r="B6408" s="61">
        <v>3</v>
      </c>
      <c r="C6408" s="61">
        <v>72</v>
      </c>
    </row>
    <row r="6409" spans="1:3" x14ac:dyDescent="0.2">
      <c r="A6409" s="60" t="s">
        <v>11764</v>
      </c>
      <c r="B6409" s="61">
        <v>1</v>
      </c>
      <c r="C6409" s="61">
        <v>24</v>
      </c>
    </row>
    <row r="6410" spans="1:3" x14ac:dyDescent="0.2">
      <c r="A6410" s="60" t="s">
        <v>11765</v>
      </c>
      <c r="B6410" s="61">
        <v>1</v>
      </c>
      <c r="C6410" s="61">
        <v>24</v>
      </c>
    </row>
    <row r="6411" spans="1:3" x14ac:dyDescent="0.2">
      <c r="A6411" s="60" t="s">
        <v>11766</v>
      </c>
      <c r="B6411" s="61">
        <v>1</v>
      </c>
      <c r="C6411" s="61">
        <v>24</v>
      </c>
    </row>
    <row r="6412" spans="1:3" x14ac:dyDescent="0.2">
      <c r="A6412" s="58" t="s">
        <v>588</v>
      </c>
      <c r="B6412" s="61">
        <v>5</v>
      </c>
      <c r="C6412" s="61">
        <v>120</v>
      </c>
    </row>
    <row r="6413" spans="1:3" x14ac:dyDescent="0.2">
      <c r="A6413" s="59" t="s">
        <v>11758</v>
      </c>
      <c r="B6413" s="61">
        <v>2</v>
      </c>
      <c r="C6413" s="61">
        <v>48</v>
      </c>
    </row>
    <row r="6414" spans="1:3" x14ac:dyDescent="0.2">
      <c r="A6414" s="60" t="s">
        <v>11760</v>
      </c>
      <c r="B6414" s="61">
        <v>1</v>
      </c>
      <c r="C6414" s="61">
        <v>24</v>
      </c>
    </row>
    <row r="6415" spans="1:3" x14ac:dyDescent="0.2">
      <c r="A6415" s="60" t="s">
        <v>11761</v>
      </c>
      <c r="B6415" s="61">
        <v>1</v>
      </c>
      <c r="C6415" s="61">
        <v>24</v>
      </c>
    </row>
    <row r="6416" spans="1:3" x14ac:dyDescent="0.2">
      <c r="A6416" s="59" t="s">
        <v>11763</v>
      </c>
      <c r="B6416" s="61">
        <v>3</v>
      </c>
      <c r="C6416" s="61">
        <v>72</v>
      </c>
    </row>
    <row r="6417" spans="1:3" x14ac:dyDescent="0.2">
      <c r="A6417" s="60" t="s">
        <v>11764</v>
      </c>
      <c r="B6417" s="61">
        <v>1</v>
      </c>
      <c r="C6417" s="61">
        <v>24</v>
      </c>
    </row>
    <row r="6418" spans="1:3" x14ac:dyDescent="0.2">
      <c r="A6418" s="60" t="s">
        <v>11765</v>
      </c>
      <c r="B6418" s="61">
        <v>1</v>
      </c>
      <c r="C6418" s="61">
        <v>24</v>
      </c>
    </row>
    <row r="6419" spans="1:3" x14ac:dyDescent="0.2">
      <c r="A6419" s="60" t="s">
        <v>11766</v>
      </c>
      <c r="B6419" s="61">
        <v>1</v>
      </c>
      <c r="C6419" s="61">
        <v>24</v>
      </c>
    </row>
    <row r="6420" spans="1:3" x14ac:dyDescent="0.2">
      <c r="A6420" s="58" t="s">
        <v>5052</v>
      </c>
      <c r="B6420" s="61">
        <v>5</v>
      </c>
      <c r="C6420" s="61">
        <v>120</v>
      </c>
    </row>
    <row r="6421" spans="1:3" x14ac:dyDescent="0.2">
      <c r="A6421" s="59" t="s">
        <v>11758</v>
      </c>
      <c r="B6421" s="61">
        <v>2</v>
      </c>
      <c r="C6421" s="61">
        <v>48</v>
      </c>
    </row>
    <row r="6422" spans="1:3" x14ac:dyDescent="0.2">
      <c r="A6422" s="60" t="s">
        <v>11760</v>
      </c>
      <c r="B6422" s="61">
        <v>1</v>
      </c>
      <c r="C6422" s="61">
        <v>24</v>
      </c>
    </row>
    <row r="6423" spans="1:3" x14ac:dyDescent="0.2">
      <c r="A6423" s="60" t="s">
        <v>11761</v>
      </c>
      <c r="B6423" s="61">
        <v>1</v>
      </c>
      <c r="C6423" s="61">
        <v>24</v>
      </c>
    </row>
    <row r="6424" spans="1:3" x14ac:dyDescent="0.2">
      <c r="A6424" s="59" t="s">
        <v>11763</v>
      </c>
      <c r="B6424" s="61">
        <v>3</v>
      </c>
      <c r="C6424" s="61">
        <v>72</v>
      </c>
    </row>
    <row r="6425" spans="1:3" x14ac:dyDescent="0.2">
      <c r="A6425" s="60" t="s">
        <v>11764</v>
      </c>
      <c r="B6425" s="61">
        <v>1</v>
      </c>
      <c r="C6425" s="61">
        <v>24</v>
      </c>
    </row>
    <row r="6426" spans="1:3" x14ac:dyDescent="0.2">
      <c r="A6426" s="60" t="s">
        <v>11765</v>
      </c>
      <c r="B6426" s="61">
        <v>1</v>
      </c>
      <c r="C6426" s="61">
        <v>24</v>
      </c>
    </row>
    <row r="6427" spans="1:3" x14ac:dyDescent="0.2">
      <c r="A6427" s="60" t="s">
        <v>11766</v>
      </c>
      <c r="B6427" s="61">
        <v>1</v>
      </c>
      <c r="C6427" s="61">
        <v>24</v>
      </c>
    </row>
    <row r="6428" spans="1:3" x14ac:dyDescent="0.2">
      <c r="A6428" s="58" t="s">
        <v>5057</v>
      </c>
      <c r="B6428" s="61">
        <v>5</v>
      </c>
      <c r="C6428" s="61">
        <v>120</v>
      </c>
    </row>
    <row r="6429" spans="1:3" x14ac:dyDescent="0.2">
      <c r="A6429" s="59" t="s">
        <v>11758</v>
      </c>
      <c r="B6429" s="61">
        <v>2</v>
      </c>
      <c r="C6429" s="61">
        <v>48</v>
      </c>
    </row>
    <row r="6430" spans="1:3" x14ac:dyDescent="0.2">
      <c r="A6430" s="60" t="s">
        <v>11760</v>
      </c>
      <c r="B6430" s="61">
        <v>1</v>
      </c>
      <c r="C6430" s="61">
        <v>24</v>
      </c>
    </row>
    <row r="6431" spans="1:3" x14ac:dyDescent="0.2">
      <c r="A6431" s="60" t="s">
        <v>11761</v>
      </c>
      <c r="B6431" s="61">
        <v>1</v>
      </c>
      <c r="C6431" s="61">
        <v>24</v>
      </c>
    </row>
    <row r="6432" spans="1:3" x14ac:dyDescent="0.2">
      <c r="A6432" s="59" t="s">
        <v>11763</v>
      </c>
      <c r="B6432" s="61">
        <v>3</v>
      </c>
      <c r="C6432" s="61">
        <v>72</v>
      </c>
    </row>
    <row r="6433" spans="1:3" x14ac:dyDescent="0.2">
      <c r="A6433" s="60" t="s">
        <v>11764</v>
      </c>
      <c r="B6433" s="61">
        <v>1</v>
      </c>
      <c r="C6433" s="61">
        <v>24</v>
      </c>
    </row>
    <row r="6434" spans="1:3" x14ac:dyDescent="0.2">
      <c r="A6434" s="60" t="s">
        <v>11765</v>
      </c>
      <c r="B6434" s="61">
        <v>1</v>
      </c>
      <c r="C6434" s="61">
        <v>24</v>
      </c>
    </row>
    <row r="6435" spans="1:3" x14ac:dyDescent="0.2">
      <c r="A6435" s="60" t="s">
        <v>11766</v>
      </c>
      <c r="B6435" s="61">
        <v>1</v>
      </c>
      <c r="C6435" s="61">
        <v>24</v>
      </c>
    </row>
    <row r="6436" spans="1:3" x14ac:dyDescent="0.2">
      <c r="A6436" s="58" t="s">
        <v>5062</v>
      </c>
      <c r="B6436" s="61">
        <v>5</v>
      </c>
      <c r="C6436" s="61">
        <v>120</v>
      </c>
    </row>
    <row r="6437" spans="1:3" x14ac:dyDescent="0.2">
      <c r="A6437" s="59" t="s">
        <v>11758</v>
      </c>
      <c r="B6437" s="61">
        <v>2</v>
      </c>
      <c r="C6437" s="61">
        <v>48</v>
      </c>
    </row>
    <row r="6438" spans="1:3" x14ac:dyDescent="0.2">
      <c r="A6438" s="60" t="s">
        <v>11760</v>
      </c>
      <c r="B6438" s="61">
        <v>1</v>
      </c>
      <c r="C6438" s="61">
        <v>24</v>
      </c>
    </row>
    <row r="6439" spans="1:3" x14ac:dyDescent="0.2">
      <c r="A6439" s="60" t="s">
        <v>11761</v>
      </c>
      <c r="B6439" s="61">
        <v>1</v>
      </c>
      <c r="C6439" s="61">
        <v>24</v>
      </c>
    </row>
    <row r="6440" spans="1:3" x14ac:dyDescent="0.2">
      <c r="A6440" s="59" t="s">
        <v>11763</v>
      </c>
      <c r="B6440" s="61">
        <v>3</v>
      </c>
      <c r="C6440" s="61">
        <v>72</v>
      </c>
    </row>
    <row r="6441" spans="1:3" x14ac:dyDescent="0.2">
      <c r="A6441" s="60" t="s">
        <v>11764</v>
      </c>
      <c r="B6441" s="61">
        <v>1</v>
      </c>
      <c r="C6441" s="61">
        <v>24</v>
      </c>
    </row>
    <row r="6442" spans="1:3" x14ac:dyDescent="0.2">
      <c r="A6442" s="60" t="s">
        <v>11765</v>
      </c>
      <c r="B6442" s="61">
        <v>1</v>
      </c>
      <c r="C6442" s="61">
        <v>24</v>
      </c>
    </row>
    <row r="6443" spans="1:3" x14ac:dyDescent="0.2">
      <c r="A6443" s="60" t="s">
        <v>11766</v>
      </c>
      <c r="B6443" s="61">
        <v>1</v>
      </c>
      <c r="C6443" s="61">
        <v>24</v>
      </c>
    </row>
    <row r="6444" spans="1:3" x14ac:dyDescent="0.2">
      <c r="A6444" s="58" t="s">
        <v>5067</v>
      </c>
      <c r="B6444" s="61">
        <v>5</v>
      </c>
      <c r="C6444" s="61">
        <v>120</v>
      </c>
    </row>
    <row r="6445" spans="1:3" x14ac:dyDescent="0.2">
      <c r="A6445" s="59" t="s">
        <v>11758</v>
      </c>
      <c r="B6445" s="61">
        <v>2</v>
      </c>
      <c r="C6445" s="61">
        <v>48</v>
      </c>
    </row>
    <row r="6446" spans="1:3" x14ac:dyDescent="0.2">
      <c r="A6446" s="60" t="s">
        <v>11760</v>
      </c>
      <c r="B6446" s="61">
        <v>1</v>
      </c>
      <c r="C6446" s="61">
        <v>24</v>
      </c>
    </row>
    <row r="6447" spans="1:3" x14ac:dyDescent="0.2">
      <c r="A6447" s="60" t="s">
        <v>11761</v>
      </c>
      <c r="B6447" s="61">
        <v>1</v>
      </c>
      <c r="C6447" s="61">
        <v>24</v>
      </c>
    </row>
    <row r="6448" spans="1:3" x14ac:dyDescent="0.2">
      <c r="A6448" s="59" t="s">
        <v>11763</v>
      </c>
      <c r="B6448" s="61">
        <v>3</v>
      </c>
      <c r="C6448" s="61">
        <v>72</v>
      </c>
    </row>
    <row r="6449" spans="1:3" x14ac:dyDescent="0.2">
      <c r="A6449" s="60" t="s">
        <v>11764</v>
      </c>
      <c r="B6449" s="61">
        <v>1</v>
      </c>
      <c r="C6449" s="61">
        <v>24</v>
      </c>
    </row>
    <row r="6450" spans="1:3" x14ac:dyDescent="0.2">
      <c r="A6450" s="60" t="s">
        <v>11765</v>
      </c>
      <c r="B6450" s="61">
        <v>1</v>
      </c>
      <c r="C6450" s="61">
        <v>24</v>
      </c>
    </row>
    <row r="6451" spans="1:3" x14ac:dyDescent="0.2">
      <c r="A6451" s="60" t="s">
        <v>11766</v>
      </c>
      <c r="B6451" s="61">
        <v>1</v>
      </c>
      <c r="C6451" s="61">
        <v>24</v>
      </c>
    </row>
    <row r="6452" spans="1:3" x14ac:dyDescent="0.2">
      <c r="A6452" s="58" t="s">
        <v>5072</v>
      </c>
      <c r="B6452" s="61">
        <v>5</v>
      </c>
      <c r="C6452" s="61">
        <v>120</v>
      </c>
    </row>
    <row r="6453" spans="1:3" x14ac:dyDescent="0.2">
      <c r="A6453" s="59" t="s">
        <v>11758</v>
      </c>
      <c r="B6453" s="61">
        <v>2</v>
      </c>
      <c r="C6453" s="61">
        <v>48</v>
      </c>
    </row>
    <row r="6454" spans="1:3" x14ac:dyDescent="0.2">
      <c r="A6454" s="60" t="s">
        <v>11760</v>
      </c>
      <c r="B6454" s="61">
        <v>1</v>
      </c>
      <c r="C6454" s="61">
        <v>24</v>
      </c>
    </row>
    <row r="6455" spans="1:3" x14ac:dyDescent="0.2">
      <c r="A6455" s="60" t="s">
        <v>11761</v>
      </c>
      <c r="B6455" s="61">
        <v>1</v>
      </c>
      <c r="C6455" s="61">
        <v>24</v>
      </c>
    </row>
    <row r="6456" spans="1:3" x14ac:dyDescent="0.2">
      <c r="A6456" s="59" t="s">
        <v>11763</v>
      </c>
      <c r="B6456" s="61">
        <v>3</v>
      </c>
      <c r="C6456" s="61">
        <v>72</v>
      </c>
    </row>
    <row r="6457" spans="1:3" x14ac:dyDescent="0.2">
      <c r="A6457" s="60" t="s">
        <v>11764</v>
      </c>
      <c r="B6457" s="61">
        <v>1</v>
      </c>
      <c r="C6457" s="61">
        <v>24</v>
      </c>
    </row>
    <row r="6458" spans="1:3" x14ac:dyDescent="0.2">
      <c r="A6458" s="60" t="s">
        <v>11765</v>
      </c>
      <c r="B6458" s="61">
        <v>1</v>
      </c>
      <c r="C6458" s="61">
        <v>24</v>
      </c>
    </row>
    <row r="6459" spans="1:3" x14ac:dyDescent="0.2">
      <c r="A6459" s="60" t="s">
        <v>11766</v>
      </c>
      <c r="B6459" s="61">
        <v>1</v>
      </c>
      <c r="C6459" s="61">
        <v>24</v>
      </c>
    </row>
    <row r="6460" spans="1:3" x14ac:dyDescent="0.2">
      <c r="A6460" s="58" t="s">
        <v>5077</v>
      </c>
      <c r="B6460" s="61">
        <v>5</v>
      </c>
      <c r="C6460" s="61">
        <v>120</v>
      </c>
    </row>
    <row r="6461" spans="1:3" x14ac:dyDescent="0.2">
      <c r="A6461" s="59" t="s">
        <v>11758</v>
      </c>
      <c r="B6461" s="61">
        <v>2</v>
      </c>
      <c r="C6461" s="61">
        <v>48</v>
      </c>
    </row>
    <row r="6462" spans="1:3" x14ac:dyDescent="0.2">
      <c r="A6462" s="60" t="s">
        <v>11760</v>
      </c>
      <c r="B6462" s="61">
        <v>1</v>
      </c>
      <c r="C6462" s="61">
        <v>24</v>
      </c>
    </row>
    <row r="6463" spans="1:3" x14ac:dyDescent="0.2">
      <c r="A6463" s="60" t="s">
        <v>11761</v>
      </c>
      <c r="B6463" s="61">
        <v>1</v>
      </c>
      <c r="C6463" s="61">
        <v>24</v>
      </c>
    </row>
    <row r="6464" spans="1:3" x14ac:dyDescent="0.2">
      <c r="A6464" s="59" t="s">
        <v>11763</v>
      </c>
      <c r="B6464" s="61">
        <v>3</v>
      </c>
      <c r="C6464" s="61">
        <v>72</v>
      </c>
    </row>
    <row r="6465" spans="1:3" x14ac:dyDescent="0.2">
      <c r="A6465" s="60" t="s">
        <v>11764</v>
      </c>
      <c r="B6465" s="61">
        <v>1</v>
      </c>
      <c r="C6465" s="61">
        <v>24</v>
      </c>
    </row>
    <row r="6466" spans="1:3" x14ac:dyDescent="0.2">
      <c r="A6466" s="60" t="s">
        <v>11765</v>
      </c>
      <c r="B6466" s="61">
        <v>1</v>
      </c>
      <c r="C6466" s="61">
        <v>24</v>
      </c>
    </row>
    <row r="6467" spans="1:3" x14ac:dyDescent="0.2">
      <c r="A6467" s="60" t="s">
        <v>11766</v>
      </c>
      <c r="B6467" s="61">
        <v>1</v>
      </c>
      <c r="C6467" s="61">
        <v>24</v>
      </c>
    </row>
    <row r="6468" spans="1:3" x14ac:dyDescent="0.2">
      <c r="A6468" s="58" t="s">
        <v>5082</v>
      </c>
      <c r="B6468" s="61">
        <v>5</v>
      </c>
      <c r="C6468" s="61">
        <v>120</v>
      </c>
    </row>
    <row r="6469" spans="1:3" x14ac:dyDescent="0.2">
      <c r="A6469" s="59" t="s">
        <v>11758</v>
      </c>
      <c r="B6469" s="61">
        <v>2</v>
      </c>
      <c r="C6469" s="61">
        <v>48</v>
      </c>
    </row>
    <row r="6470" spans="1:3" x14ac:dyDescent="0.2">
      <c r="A6470" s="60" t="s">
        <v>11760</v>
      </c>
      <c r="B6470" s="61">
        <v>1</v>
      </c>
      <c r="C6470" s="61">
        <v>24</v>
      </c>
    </row>
    <row r="6471" spans="1:3" x14ac:dyDescent="0.2">
      <c r="A6471" s="60" t="s">
        <v>11761</v>
      </c>
      <c r="B6471" s="61">
        <v>1</v>
      </c>
      <c r="C6471" s="61">
        <v>24</v>
      </c>
    </row>
    <row r="6472" spans="1:3" x14ac:dyDescent="0.2">
      <c r="A6472" s="59" t="s">
        <v>11763</v>
      </c>
      <c r="B6472" s="61">
        <v>3</v>
      </c>
      <c r="C6472" s="61">
        <v>72</v>
      </c>
    </row>
    <row r="6473" spans="1:3" x14ac:dyDescent="0.2">
      <c r="A6473" s="60" t="s">
        <v>11764</v>
      </c>
      <c r="B6473" s="61">
        <v>1</v>
      </c>
      <c r="C6473" s="61">
        <v>24</v>
      </c>
    </row>
    <row r="6474" spans="1:3" x14ac:dyDescent="0.2">
      <c r="A6474" s="60" t="s">
        <v>11765</v>
      </c>
      <c r="B6474" s="61">
        <v>1</v>
      </c>
      <c r="C6474" s="61">
        <v>24</v>
      </c>
    </row>
    <row r="6475" spans="1:3" x14ac:dyDescent="0.2">
      <c r="A6475" s="60" t="s">
        <v>11766</v>
      </c>
      <c r="B6475" s="61">
        <v>1</v>
      </c>
      <c r="C6475" s="61">
        <v>24</v>
      </c>
    </row>
    <row r="6476" spans="1:3" x14ac:dyDescent="0.2">
      <c r="A6476" s="58" t="s">
        <v>5087</v>
      </c>
      <c r="B6476" s="61">
        <v>5</v>
      </c>
      <c r="C6476" s="61">
        <v>120</v>
      </c>
    </row>
    <row r="6477" spans="1:3" x14ac:dyDescent="0.2">
      <c r="A6477" s="59" t="s">
        <v>11758</v>
      </c>
      <c r="B6477" s="61">
        <v>2</v>
      </c>
      <c r="C6477" s="61">
        <v>48</v>
      </c>
    </row>
    <row r="6478" spans="1:3" x14ac:dyDescent="0.2">
      <c r="A6478" s="60" t="s">
        <v>11760</v>
      </c>
      <c r="B6478" s="61">
        <v>1</v>
      </c>
      <c r="C6478" s="61">
        <v>24</v>
      </c>
    </row>
    <row r="6479" spans="1:3" x14ac:dyDescent="0.2">
      <c r="A6479" s="60" t="s">
        <v>11761</v>
      </c>
      <c r="B6479" s="61">
        <v>1</v>
      </c>
      <c r="C6479" s="61">
        <v>24</v>
      </c>
    </row>
    <row r="6480" spans="1:3" x14ac:dyDescent="0.2">
      <c r="A6480" s="59" t="s">
        <v>11763</v>
      </c>
      <c r="B6480" s="61">
        <v>3</v>
      </c>
      <c r="C6480" s="61">
        <v>72</v>
      </c>
    </row>
    <row r="6481" spans="1:3" x14ac:dyDescent="0.2">
      <c r="A6481" s="60" t="s">
        <v>11764</v>
      </c>
      <c r="B6481" s="61">
        <v>1</v>
      </c>
      <c r="C6481" s="61">
        <v>24</v>
      </c>
    </row>
    <row r="6482" spans="1:3" x14ac:dyDescent="0.2">
      <c r="A6482" s="60" t="s">
        <v>11765</v>
      </c>
      <c r="B6482" s="61">
        <v>1</v>
      </c>
      <c r="C6482" s="61">
        <v>24</v>
      </c>
    </row>
    <row r="6483" spans="1:3" x14ac:dyDescent="0.2">
      <c r="A6483" s="60" t="s">
        <v>11766</v>
      </c>
      <c r="B6483" s="61">
        <v>1</v>
      </c>
      <c r="C6483" s="61">
        <v>24</v>
      </c>
    </row>
    <row r="6484" spans="1:3" x14ac:dyDescent="0.2">
      <c r="A6484" s="58" t="s">
        <v>5092</v>
      </c>
      <c r="B6484" s="61">
        <v>5</v>
      </c>
      <c r="C6484" s="61">
        <v>120</v>
      </c>
    </row>
    <row r="6485" spans="1:3" x14ac:dyDescent="0.2">
      <c r="A6485" s="59" t="s">
        <v>11758</v>
      </c>
      <c r="B6485" s="61">
        <v>2</v>
      </c>
      <c r="C6485" s="61">
        <v>48</v>
      </c>
    </row>
    <row r="6486" spans="1:3" x14ac:dyDescent="0.2">
      <c r="A6486" s="60" t="s">
        <v>11760</v>
      </c>
      <c r="B6486" s="61">
        <v>1</v>
      </c>
      <c r="C6486" s="61">
        <v>24</v>
      </c>
    </row>
    <row r="6487" spans="1:3" x14ac:dyDescent="0.2">
      <c r="A6487" s="60" t="s">
        <v>11761</v>
      </c>
      <c r="B6487" s="61">
        <v>1</v>
      </c>
      <c r="C6487" s="61">
        <v>24</v>
      </c>
    </row>
    <row r="6488" spans="1:3" x14ac:dyDescent="0.2">
      <c r="A6488" s="59" t="s">
        <v>11763</v>
      </c>
      <c r="B6488" s="61">
        <v>3</v>
      </c>
      <c r="C6488" s="61">
        <v>72</v>
      </c>
    </row>
    <row r="6489" spans="1:3" x14ac:dyDescent="0.2">
      <c r="A6489" s="60" t="s">
        <v>11764</v>
      </c>
      <c r="B6489" s="61">
        <v>1</v>
      </c>
      <c r="C6489" s="61">
        <v>24</v>
      </c>
    </row>
    <row r="6490" spans="1:3" x14ac:dyDescent="0.2">
      <c r="A6490" s="60" t="s">
        <v>11765</v>
      </c>
      <c r="B6490" s="61">
        <v>1</v>
      </c>
      <c r="C6490" s="61">
        <v>24</v>
      </c>
    </row>
    <row r="6491" spans="1:3" x14ac:dyDescent="0.2">
      <c r="A6491" s="60" t="s">
        <v>11766</v>
      </c>
      <c r="B6491" s="61">
        <v>1</v>
      </c>
      <c r="C6491" s="61">
        <v>24</v>
      </c>
    </row>
    <row r="6492" spans="1:3" x14ac:dyDescent="0.2">
      <c r="A6492" s="58" t="s">
        <v>5097</v>
      </c>
      <c r="B6492" s="61">
        <v>5</v>
      </c>
      <c r="C6492" s="61">
        <v>120</v>
      </c>
    </row>
    <row r="6493" spans="1:3" x14ac:dyDescent="0.2">
      <c r="A6493" s="59" t="s">
        <v>11758</v>
      </c>
      <c r="B6493" s="61">
        <v>2</v>
      </c>
      <c r="C6493" s="61">
        <v>48</v>
      </c>
    </row>
    <row r="6494" spans="1:3" x14ac:dyDescent="0.2">
      <c r="A6494" s="60" t="s">
        <v>11760</v>
      </c>
      <c r="B6494" s="61">
        <v>1</v>
      </c>
      <c r="C6494" s="61">
        <v>24</v>
      </c>
    </row>
    <row r="6495" spans="1:3" x14ac:dyDescent="0.2">
      <c r="A6495" s="60" t="s">
        <v>11761</v>
      </c>
      <c r="B6495" s="61">
        <v>1</v>
      </c>
      <c r="C6495" s="61">
        <v>24</v>
      </c>
    </row>
    <row r="6496" spans="1:3" x14ac:dyDescent="0.2">
      <c r="A6496" s="59" t="s">
        <v>11763</v>
      </c>
      <c r="B6496" s="61">
        <v>3</v>
      </c>
      <c r="C6496" s="61">
        <v>72</v>
      </c>
    </row>
    <row r="6497" spans="1:3" x14ac:dyDescent="0.2">
      <c r="A6497" s="60" t="s">
        <v>11764</v>
      </c>
      <c r="B6497" s="61">
        <v>1</v>
      </c>
      <c r="C6497" s="61">
        <v>24</v>
      </c>
    </row>
    <row r="6498" spans="1:3" x14ac:dyDescent="0.2">
      <c r="A6498" s="60" t="s">
        <v>11765</v>
      </c>
      <c r="B6498" s="61">
        <v>1</v>
      </c>
      <c r="C6498" s="61">
        <v>24</v>
      </c>
    </row>
    <row r="6499" spans="1:3" x14ac:dyDescent="0.2">
      <c r="A6499" s="60" t="s">
        <v>11766</v>
      </c>
      <c r="B6499" s="61">
        <v>1</v>
      </c>
      <c r="C6499" s="61">
        <v>24</v>
      </c>
    </row>
    <row r="6500" spans="1:3" x14ac:dyDescent="0.2">
      <c r="A6500" s="58" t="s">
        <v>593</v>
      </c>
      <c r="B6500" s="61">
        <v>5</v>
      </c>
      <c r="C6500" s="61">
        <v>120</v>
      </c>
    </row>
    <row r="6501" spans="1:3" x14ac:dyDescent="0.2">
      <c r="A6501" s="59" t="s">
        <v>11758</v>
      </c>
      <c r="B6501" s="61">
        <v>2</v>
      </c>
      <c r="C6501" s="61">
        <v>48</v>
      </c>
    </row>
    <row r="6502" spans="1:3" x14ac:dyDescent="0.2">
      <c r="A6502" s="60" t="s">
        <v>11760</v>
      </c>
      <c r="B6502" s="61">
        <v>1</v>
      </c>
      <c r="C6502" s="61">
        <v>24</v>
      </c>
    </row>
    <row r="6503" spans="1:3" x14ac:dyDescent="0.2">
      <c r="A6503" s="60" t="s">
        <v>11761</v>
      </c>
      <c r="B6503" s="61">
        <v>1</v>
      </c>
      <c r="C6503" s="61">
        <v>24</v>
      </c>
    </row>
    <row r="6504" spans="1:3" x14ac:dyDescent="0.2">
      <c r="A6504" s="59" t="s">
        <v>11763</v>
      </c>
      <c r="B6504" s="61">
        <v>3</v>
      </c>
      <c r="C6504" s="61">
        <v>72</v>
      </c>
    </row>
    <row r="6505" spans="1:3" x14ac:dyDescent="0.2">
      <c r="A6505" s="60" t="s">
        <v>11764</v>
      </c>
      <c r="B6505" s="61">
        <v>1</v>
      </c>
      <c r="C6505" s="61">
        <v>24</v>
      </c>
    </row>
    <row r="6506" spans="1:3" x14ac:dyDescent="0.2">
      <c r="A6506" s="60" t="s">
        <v>11765</v>
      </c>
      <c r="B6506" s="61">
        <v>1</v>
      </c>
      <c r="C6506" s="61">
        <v>24</v>
      </c>
    </row>
    <row r="6507" spans="1:3" x14ac:dyDescent="0.2">
      <c r="A6507" s="60" t="s">
        <v>11766</v>
      </c>
      <c r="B6507" s="61">
        <v>1</v>
      </c>
      <c r="C6507" s="61">
        <v>24</v>
      </c>
    </row>
    <row r="6508" spans="1:3" x14ac:dyDescent="0.2">
      <c r="A6508" s="58" t="s">
        <v>5102</v>
      </c>
      <c r="B6508" s="61">
        <v>5</v>
      </c>
      <c r="C6508" s="61">
        <v>120</v>
      </c>
    </row>
    <row r="6509" spans="1:3" x14ac:dyDescent="0.2">
      <c r="A6509" s="59" t="s">
        <v>11758</v>
      </c>
      <c r="B6509" s="61">
        <v>2</v>
      </c>
      <c r="C6509" s="61">
        <v>48</v>
      </c>
    </row>
    <row r="6510" spans="1:3" x14ac:dyDescent="0.2">
      <c r="A6510" s="60" t="s">
        <v>11760</v>
      </c>
      <c r="B6510" s="61">
        <v>1</v>
      </c>
      <c r="C6510" s="61">
        <v>24</v>
      </c>
    </row>
    <row r="6511" spans="1:3" x14ac:dyDescent="0.2">
      <c r="A6511" s="60" t="s">
        <v>11761</v>
      </c>
      <c r="B6511" s="61">
        <v>1</v>
      </c>
      <c r="C6511" s="61">
        <v>24</v>
      </c>
    </row>
    <row r="6512" spans="1:3" x14ac:dyDescent="0.2">
      <c r="A6512" s="59" t="s">
        <v>11763</v>
      </c>
      <c r="B6512" s="61">
        <v>3</v>
      </c>
      <c r="C6512" s="61">
        <v>72</v>
      </c>
    </row>
    <row r="6513" spans="1:3" x14ac:dyDescent="0.2">
      <c r="A6513" s="60" t="s">
        <v>11764</v>
      </c>
      <c r="B6513" s="61">
        <v>1</v>
      </c>
      <c r="C6513" s="61">
        <v>24</v>
      </c>
    </row>
    <row r="6514" spans="1:3" x14ac:dyDescent="0.2">
      <c r="A6514" s="60" t="s">
        <v>11765</v>
      </c>
      <c r="B6514" s="61">
        <v>1</v>
      </c>
      <c r="C6514" s="61">
        <v>24</v>
      </c>
    </row>
    <row r="6515" spans="1:3" x14ac:dyDescent="0.2">
      <c r="A6515" s="60" t="s">
        <v>11766</v>
      </c>
      <c r="B6515" s="61">
        <v>1</v>
      </c>
      <c r="C6515" s="61">
        <v>24</v>
      </c>
    </row>
    <row r="6516" spans="1:3" x14ac:dyDescent="0.2">
      <c r="A6516" s="58" t="s">
        <v>5107</v>
      </c>
      <c r="B6516" s="61">
        <v>5</v>
      </c>
      <c r="C6516" s="61">
        <v>120</v>
      </c>
    </row>
    <row r="6517" spans="1:3" x14ac:dyDescent="0.2">
      <c r="A6517" s="59" t="s">
        <v>11758</v>
      </c>
      <c r="B6517" s="61">
        <v>2</v>
      </c>
      <c r="C6517" s="61">
        <v>48</v>
      </c>
    </row>
    <row r="6518" spans="1:3" x14ac:dyDescent="0.2">
      <c r="A6518" s="60" t="s">
        <v>11760</v>
      </c>
      <c r="B6518" s="61">
        <v>1</v>
      </c>
      <c r="C6518" s="61">
        <v>24</v>
      </c>
    </row>
    <row r="6519" spans="1:3" x14ac:dyDescent="0.2">
      <c r="A6519" s="60" t="s">
        <v>11761</v>
      </c>
      <c r="B6519" s="61">
        <v>1</v>
      </c>
      <c r="C6519" s="61">
        <v>24</v>
      </c>
    </row>
    <row r="6520" spans="1:3" x14ac:dyDescent="0.2">
      <c r="A6520" s="59" t="s">
        <v>11763</v>
      </c>
      <c r="B6520" s="61">
        <v>3</v>
      </c>
      <c r="C6520" s="61">
        <v>72</v>
      </c>
    </row>
    <row r="6521" spans="1:3" x14ac:dyDescent="0.2">
      <c r="A6521" s="60" t="s">
        <v>11764</v>
      </c>
      <c r="B6521" s="61">
        <v>1</v>
      </c>
      <c r="C6521" s="61">
        <v>24</v>
      </c>
    </row>
    <row r="6522" spans="1:3" x14ac:dyDescent="0.2">
      <c r="A6522" s="60" t="s">
        <v>11765</v>
      </c>
      <c r="B6522" s="61">
        <v>1</v>
      </c>
      <c r="C6522" s="61">
        <v>24</v>
      </c>
    </row>
    <row r="6523" spans="1:3" x14ac:dyDescent="0.2">
      <c r="A6523" s="60" t="s">
        <v>11766</v>
      </c>
      <c r="B6523" s="61">
        <v>1</v>
      </c>
      <c r="C6523" s="61">
        <v>24</v>
      </c>
    </row>
    <row r="6524" spans="1:3" x14ac:dyDescent="0.2">
      <c r="A6524" s="58" t="s">
        <v>5112</v>
      </c>
      <c r="B6524" s="61">
        <v>5</v>
      </c>
      <c r="C6524" s="61">
        <v>120</v>
      </c>
    </row>
    <row r="6525" spans="1:3" x14ac:dyDescent="0.2">
      <c r="A6525" s="59" t="s">
        <v>11758</v>
      </c>
      <c r="B6525" s="61">
        <v>2</v>
      </c>
      <c r="C6525" s="61">
        <v>48</v>
      </c>
    </row>
    <row r="6526" spans="1:3" x14ac:dyDescent="0.2">
      <c r="A6526" s="60" t="s">
        <v>11760</v>
      </c>
      <c r="B6526" s="61">
        <v>1</v>
      </c>
      <c r="C6526" s="61">
        <v>24</v>
      </c>
    </row>
    <row r="6527" spans="1:3" x14ac:dyDescent="0.2">
      <c r="A6527" s="60" t="s">
        <v>11761</v>
      </c>
      <c r="B6527" s="61">
        <v>1</v>
      </c>
      <c r="C6527" s="61">
        <v>24</v>
      </c>
    </row>
    <row r="6528" spans="1:3" x14ac:dyDescent="0.2">
      <c r="A6528" s="59" t="s">
        <v>11763</v>
      </c>
      <c r="B6528" s="61">
        <v>3</v>
      </c>
      <c r="C6528" s="61">
        <v>72</v>
      </c>
    </row>
    <row r="6529" spans="1:3" x14ac:dyDescent="0.2">
      <c r="A6529" s="60" t="s">
        <v>11764</v>
      </c>
      <c r="B6529" s="61">
        <v>1</v>
      </c>
      <c r="C6529" s="61">
        <v>24</v>
      </c>
    </row>
    <row r="6530" spans="1:3" x14ac:dyDescent="0.2">
      <c r="A6530" s="60" t="s">
        <v>11765</v>
      </c>
      <c r="B6530" s="61">
        <v>1</v>
      </c>
      <c r="C6530" s="61">
        <v>24</v>
      </c>
    </row>
    <row r="6531" spans="1:3" x14ac:dyDescent="0.2">
      <c r="A6531" s="60" t="s">
        <v>11766</v>
      </c>
      <c r="B6531" s="61">
        <v>1</v>
      </c>
      <c r="C6531" s="61">
        <v>24</v>
      </c>
    </row>
    <row r="6532" spans="1:3" x14ac:dyDescent="0.2">
      <c r="A6532" s="58" t="s">
        <v>5117</v>
      </c>
      <c r="B6532" s="61">
        <v>5</v>
      </c>
      <c r="C6532" s="61">
        <v>120</v>
      </c>
    </row>
    <row r="6533" spans="1:3" x14ac:dyDescent="0.2">
      <c r="A6533" s="59" t="s">
        <v>11758</v>
      </c>
      <c r="B6533" s="61">
        <v>2</v>
      </c>
      <c r="C6533" s="61">
        <v>48</v>
      </c>
    </row>
    <row r="6534" spans="1:3" x14ac:dyDescent="0.2">
      <c r="A6534" s="60" t="s">
        <v>11760</v>
      </c>
      <c r="B6534" s="61">
        <v>1</v>
      </c>
      <c r="C6534" s="61">
        <v>24</v>
      </c>
    </row>
    <row r="6535" spans="1:3" x14ac:dyDescent="0.2">
      <c r="A6535" s="60" t="s">
        <v>11761</v>
      </c>
      <c r="B6535" s="61">
        <v>1</v>
      </c>
      <c r="C6535" s="61">
        <v>24</v>
      </c>
    </row>
    <row r="6536" spans="1:3" x14ac:dyDescent="0.2">
      <c r="A6536" s="59" t="s">
        <v>11763</v>
      </c>
      <c r="B6536" s="61">
        <v>3</v>
      </c>
      <c r="C6536" s="61">
        <v>72</v>
      </c>
    </row>
    <row r="6537" spans="1:3" x14ac:dyDescent="0.2">
      <c r="A6537" s="60" t="s">
        <v>11764</v>
      </c>
      <c r="B6537" s="61">
        <v>1</v>
      </c>
      <c r="C6537" s="61">
        <v>24</v>
      </c>
    </row>
    <row r="6538" spans="1:3" x14ac:dyDescent="0.2">
      <c r="A6538" s="60" t="s">
        <v>11765</v>
      </c>
      <c r="B6538" s="61">
        <v>1</v>
      </c>
      <c r="C6538" s="61">
        <v>24</v>
      </c>
    </row>
    <row r="6539" spans="1:3" x14ac:dyDescent="0.2">
      <c r="A6539" s="60" t="s">
        <v>11766</v>
      </c>
      <c r="B6539" s="61">
        <v>1</v>
      </c>
      <c r="C6539" s="61">
        <v>24</v>
      </c>
    </row>
    <row r="6540" spans="1:3" x14ac:dyDescent="0.2">
      <c r="A6540" s="58" t="s">
        <v>5122</v>
      </c>
      <c r="B6540" s="61">
        <v>5</v>
      </c>
      <c r="C6540" s="61">
        <v>120</v>
      </c>
    </row>
    <row r="6541" spans="1:3" x14ac:dyDescent="0.2">
      <c r="A6541" s="59" t="s">
        <v>11758</v>
      </c>
      <c r="B6541" s="61">
        <v>2</v>
      </c>
      <c r="C6541" s="61">
        <v>48</v>
      </c>
    </row>
    <row r="6542" spans="1:3" x14ac:dyDescent="0.2">
      <c r="A6542" s="60" t="s">
        <v>11760</v>
      </c>
      <c r="B6542" s="61">
        <v>1</v>
      </c>
      <c r="C6542" s="61">
        <v>24</v>
      </c>
    </row>
    <row r="6543" spans="1:3" x14ac:dyDescent="0.2">
      <c r="A6543" s="60" t="s">
        <v>11761</v>
      </c>
      <c r="B6543" s="61">
        <v>1</v>
      </c>
      <c r="C6543" s="61">
        <v>24</v>
      </c>
    </row>
    <row r="6544" spans="1:3" x14ac:dyDescent="0.2">
      <c r="A6544" s="59" t="s">
        <v>11763</v>
      </c>
      <c r="B6544" s="61">
        <v>3</v>
      </c>
      <c r="C6544" s="61">
        <v>72</v>
      </c>
    </row>
    <row r="6545" spans="1:3" x14ac:dyDescent="0.2">
      <c r="A6545" s="60" t="s">
        <v>11764</v>
      </c>
      <c r="B6545" s="61">
        <v>1</v>
      </c>
      <c r="C6545" s="61">
        <v>24</v>
      </c>
    </row>
    <row r="6546" spans="1:3" x14ac:dyDescent="0.2">
      <c r="A6546" s="60" t="s">
        <v>11765</v>
      </c>
      <c r="B6546" s="61">
        <v>1</v>
      </c>
      <c r="C6546" s="61">
        <v>24</v>
      </c>
    </row>
    <row r="6547" spans="1:3" x14ac:dyDescent="0.2">
      <c r="A6547" s="60" t="s">
        <v>11766</v>
      </c>
      <c r="B6547" s="61">
        <v>1</v>
      </c>
      <c r="C6547" s="61">
        <v>24</v>
      </c>
    </row>
    <row r="6548" spans="1:3" x14ac:dyDescent="0.2">
      <c r="A6548" s="58" t="s">
        <v>5127</v>
      </c>
      <c r="B6548" s="61">
        <v>5</v>
      </c>
      <c r="C6548" s="61">
        <v>120</v>
      </c>
    </row>
    <row r="6549" spans="1:3" x14ac:dyDescent="0.2">
      <c r="A6549" s="59" t="s">
        <v>11758</v>
      </c>
      <c r="B6549" s="61">
        <v>2</v>
      </c>
      <c r="C6549" s="61">
        <v>48</v>
      </c>
    </row>
    <row r="6550" spans="1:3" x14ac:dyDescent="0.2">
      <c r="A6550" s="60" t="s">
        <v>11760</v>
      </c>
      <c r="B6550" s="61">
        <v>1</v>
      </c>
      <c r="C6550" s="61">
        <v>24</v>
      </c>
    </row>
    <row r="6551" spans="1:3" x14ac:dyDescent="0.2">
      <c r="A6551" s="60" t="s">
        <v>11761</v>
      </c>
      <c r="B6551" s="61">
        <v>1</v>
      </c>
      <c r="C6551" s="61">
        <v>24</v>
      </c>
    </row>
    <row r="6552" spans="1:3" x14ac:dyDescent="0.2">
      <c r="A6552" s="59" t="s">
        <v>11763</v>
      </c>
      <c r="B6552" s="61">
        <v>3</v>
      </c>
      <c r="C6552" s="61">
        <v>72</v>
      </c>
    </row>
    <row r="6553" spans="1:3" x14ac:dyDescent="0.2">
      <c r="A6553" s="60" t="s">
        <v>11764</v>
      </c>
      <c r="B6553" s="61">
        <v>1</v>
      </c>
      <c r="C6553" s="61">
        <v>24</v>
      </c>
    </row>
    <row r="6554" spans="1:3" x14ac:dyDescent="0.2">
      <c r="A6554" s="60" t="s">
        <v>11765</v>
      </c>
      <c r="B6554" s="61">
        <v>1</v>
      </c>
      <c r="C6554" s="61">
        <v>24</v>
      </c>
    </row>
    <row r="6555" spans="1:3" x14ac:dyDescent="0.2">
      <c r="A6555" s="60" t="s">
        <v>11766</v>
      </c>
      <c r="B6555" s="61">
        <v>1</v>
      </c>
      <c r="C6555" s="61">
        <v>24</v>
      </c>
    </row>
    <row r="6556" spans="1:3" x14ac:dyDescent="0.2">
      <c r="A6556" s="58" t="s">
        <v>5132</v>
      </c>
      <c r="B6556" s="61">
        <v>5</v>
      </c>
      <c r="C6556" s="61">
        <v>120</v>
      </c>
    </row>
    <row r="6557" spans="1:3" x14ac:dyDescent="0.2">
      <c r="A6557" s="59" t="s">
        <v>11758</v>
      </c>
      <c r="B6557" s="61">
        <v>2</v>
      </c>
      <c r="C6557" s="61">
        <v>48</v>
      </c>
    </row>
    <row r="6558" spans="1:3" x14ac:dyDescent="0.2">
      <c r="A6558" s="60" t="s">
        <v>11760</v>
      </c>
      <c r="B6558" s="61">
        <v>1</v>
      </c>
      <c r="C6558" s="61">
        <v>24</v>
      </c>
    </row>
    <row r="6559" spans="1:3" x14ac:dyDescent="0.2">
      <c r="A6559" s="60" t="s">
        <v>11761</v>
      </c>
      <c r="B6559" s="61">
        <v>1</v>
      </c>
      <c r="C6559" s="61">
        <v>24</v>
      </c>
    </row>
    <row r="6560" spans="1:3" x14ac:dyDescent="0.2">
      <c r="A6560" s="59" t="s">
        <v>11763</v>
      </c>
      <c r="B6560" s="61">
        <v>3</v>
      </c>
      <c r="C6560" s="61">
        <v>72</v>
      </c>
    </row>
    <row r="6561" spans="1:3" x14ac:dyDescent="0.2">
      <c r="A6561" s="60" t="s">
        <v>11764</v>
      </c>
      <c r="B6561" s="61">
        <v>1</v>
      </c>
      <c r="C6561" s="61">
        <v>24</v>
      </c>
    </row>
    <row r="6562" spans="1:3" x14ac:dyDescent="0.2">
      <c r="A6562" s="60" t="s">
        <v>11765</v>
      </c>
      <c r="B6562" s="61">
        <v>1</v>
      </c>
      <c r="C6562" s="61">
        <v>24</v>
      </c>
    </row>
    <row r="6563" spans="1:3" x14ac:dyDescent="0.2">
      <c r="A6563" s="60" t="s">
        <v>11766</v>
      </c>
      <c r="B6563" s="61">
        <v>1</v>
      </c>
      <c r="C6563" s="61">
        <v>24</v>
      </c>
    </row>
    <row r="6564" spans="1:3" x14ac:dyDescent="0.2">
      <c r="A6564" s="58" t="s">
        <v>5137</v>
      </c>
      <c r="B6564" s="61">
        <v>5</v>
      </c>
      <c r="C6564" s="61">
        <v>120</v>
      </c>
    </row>
    <row r="6565" spans="1:3" x14ac:dyDescent="0.2">
      <c r="A6565" s="59" t="s">
        <v>11758</v>
      </c>
      <c r="B6565" s="61">
        <v>2</v>
      </c>
      <c r="C6565" s="61">
        <v>48</v>
      </c>
    </row>
    <row r="6566" spans="1:3" x14ac:dyDescent="0.2">
      <c r="A6566" s="60" t="s">
        <v>11760</v>
      </c>
      <c r="B6566" s="61">
        <v>1</v>
      </c>
      <c r="C6566" s="61">
        <v>24</v>
      </c>
    </row>
    <row r="6567" spans="1:3" x14ac:dyDescent="0.2">
      <c r="A6567" s="60" t="s">
        <v>11761</v>
      </c>
      <c r="B6567" s="61">
        <v>1</v>
      </c>
      <c r="C6567" s="61">
        <v>24</v>
      </c>
    </row>
    <row r="6568" spans="1:3" x14ac:dyDescent="0.2">
      <c r="A6568" s="59" t="s">
        <v>11763</v>
      </c>
      <c r="B6568" s="61">
        <v>3</v>
      </c>
      <c r="C6568" s="61">
        <v>72</v>
      </c>
    </row>
    <row r="6569" spans="1:3" x14ac:dyDescent="0.2">
      <c r="A6569" s="60" t="s">
        <v>11764</v>
      </c>
      <c r="B6569" s="61">
        <v>1</v>
      </c>
      <c r="C6569" s="61">
        <v>24</v>
      </c>
    </row>
    <row r="6570" spans="1:3" x14ac:dyDescent="0.2">
      <c r="A6570" s="60" t="s">
        <v>11765</v>
      </c>
      <c r="B6570" s="61">
        <v>1</v>
      </c>
      <c r="C6570" s="61">
        <v>24</v>
      </c>
    </row>
    <row r="6571" spans="1:3" x14ac:dyDescent="0.2">
      <c r="A6571" s="60" t="s">
        <v>11766</v>
      </c>
      <c r="B6571" s="61">
        <v>1</v>
      </c>
      <c r="C6571" s="61">
        <v>24</v>
      </c>
    </row>
    <row r="6572" spans="1:3" x14ac:dyDescent="0.2">
      <c r="A6572" s="58" t="s">
        <v>5142</v>
      </c>
      <c r="B6572" s="61">
        <v>5</v>
      </c>
      <c r="C6572" s="61">
        <v>120</v>
      </c>
    </row>
    <row r="6573" spans="1:3" x14ac:dyDescent="0.2">
      <c r="A6573" s="59" t="s">
        <v>11758</v>
      </c>
      <c r="B6573" s="61">
        <v>2</v>
      </c>
      <c r="C6573" s="61">
        <v>48</v>
      </c>
    </row>
    <row r="6574" spans="1:3" x14ac:dyDescent="0.2">
      <c r="A6574" s="60" t="s">
        <v>11760</v>
      </c>
      <c r="B6574" s="61">
        <v>1</v>
      </c>
      <c r="C6574" s="61">
        <v>24</v>
      </c>
    </row>
    <row r="6575" spans="1:3" x14ac:dyDescent="0.2">
      <c r="A6575" s="60" t="s">
        <v>11761</v>
      </c>
      <c r="B6575" s="61">
        <v>1</v>
      </c>
      <c r="C6575" s="61">
        <v>24</v>
      </c>
    </row>
    <row r="6576" spans="1:3" x14ac:dyDescent="0.2">
      <c r="A6576" s="59" t="s">
        <v>11763</v>
      </c>
      <c r="B6576" s="61">
        <v>3</v>
      </c>
      <c r="C6576" s="61">
        <v>72</v>
      </c>
    </row>
    <row r="6577" spans="1:3" x14ac:dyDescent="0.2">
      <c r="A6577" s="60" t="s">
        <v>11764</v>
      </c>
      <c r="B6577" s="61">
        <v>1</v>
      </c>
      <c r="C6577" s="61">
        <v>24</v>
      </c>
    </row>
    <row r="6578" spans="1:3" x14ac:dyDescent="0.2">
      <c r="A6578" s="60" t="s">
        <v>11765</v>
      </c>
      <c r="B6578" s="61">
        <v>1</v>
      </c>
      <c r="C6578" s="61">
        <v>24</v>
      </c>
    </row>
    <row r="6579" spans="1:3" x14ac:dyDescent="0.2">
      <c r="A6579" s="60" t="s">
        <v>11766</v>
      </c>
      <c r="B6579" s="61">
        <v>1</v>
      </c>
      <c r="C6579" s="61">
        <v>24</v>
      </c>
    </row>
    <row r="6580" spans="1:3" x14ac:dyDescent="0.2">
      <c r="A6580" s="58" t="s">
        <v>5147</v>
      </c>
      <c r="B6580" s="61">
        <v>5</v>
      </c>
      <c r="C6580" s="61">
        <v>120</v>
      </c>
    </row>
    <row r="6581" spans="1:3" x14ac:dyDescent="0.2">
      <c r="A6581" s="59" t="s">
        <v>11758</v>
      </c>
      <c r="B6581" s="61">
        <v>2</v>
      </c>
      <c r="C6581" s="61">
        <v>48</v>
      </c>
    </row>
    <row r="6582" spans="1:3" x14ac:dyDescent="0.2">
      <c r="A6582" s="60" t="s">
        <v>11760</v>
      </c>
      <c r="B6582" s="61">
        <v>1</v>
      </c>
      <c r="C6582" s="61">
        <v>24</v>
      </c>
    </row>
    <row r="6583" spans="1:3" x14ac:dyDescent="0.2">
      <c r="A6583" s="60" t="s">
        <v>11761</v>
      </c>
      <c r="B6583" s="61">
        <v>1</v>
      </c>
      <c r="C6583" s="61">
        <v>24</v>
      </c>
    </row>
    <row r="6584" spans="1:3" x14ac:dyDescent="0.2">
      <c r="A6584" s="59" t="s">
        <v>11763</v>
      </c>
      <c r="B6584" s="61">
        <v>3</v>
      </c>
      <c r="C6584" s="61">
        <v>72</v>
      </c>
    </row>
    <row r="6585" spans="1:3" x14ac:dyDescent="0.2">
      <c r="A6585" s="60" t="s">
        <v>11764</v>
      </c>
      <c r="B6585" s="61">
        <v>1</v>
      </c>
      <c r="C6585" s="61">
        <v>24</v>
      </c>
    </row>
    <row r="6586" spans="1:3" x14ac:dyDescent="0.2">
      <c r="A6586" s="60" t="s">
        <v>11765</v>
      </c>
      <c r="B6586" s="61">
        <v>1</v>
      </c>
      <c r="C6586" s="61">
        <v>24</v>
      </c>
    </row>
    <row r="6587" spans="1:3" x14ac:dyDescent="0.2">
      <c r="A6587" s="60" t="s">
        <v>11766</v>
      </c>
      <c r="B6587" s="61">
        <v>1</v>
      </c>
      <c r="C6587" s="61">
        <v>24</v>
      </c>
    </row>
    <row r="6588" spans="1:3" x14ac:dyDescent="0.2">
      <c r="A6588" s="58" t="s">
        <v>598</v>
      </c>
      <c r="B6588" s="61">
        <v>5</v>
      </c>
      <c r="C6588" s="61">
        <v>120</v>
      </c>
    </row>
    <row r="6589" spans="1:3" x14ac:dyDescent="0.2">
      <c r="A6589" s="59" t="s">
        <v>11758</v>
      </c>
      <c r="B6589" s="61">
        <v>2</v>
      </c>
      <c r="C6589" s="61">
        <v>48</v>
      </c>
    </row>
    <row r="6590" spans="1:3" x14ac:dyDescent="0.2">
      <c r="A6590" s="60" t="s">
        <v>11760</v>
      </c>
      <c r="B6590" s="61">
        <v>1</v>
      </c>
      <c r="C6590" s="61">
        <v>24</v>
      </c>
    </row>
    <row r="6591" spans="1:3" x14ac:dyDescent="0.2">
      <c r="A6591" s="60" t="s">
        <v>11761</v>
      </c>
      <c r="B6591" s="61">
        <v>1</v>
      </c>
      <c r="C6591" s="61">
        <v>24</v>
      </c>
    </row>
    <row r="6592" spans="1:3" x14ac:dyDescent="0.2">
      <c r="A6592" s="59" t="s">
        <v>11763</v>
      </c>
      <c r="B6592" s="61">
        <v>3</v>
      </c>
      <c r="C6592" s="61">
        <v>72</v>
      </c>
    </row>
    <row r="6593" spans="1:3" x14ac:dyDescent="0.2">
      <c r="A6593" s="60" t="s">
        <v>11764</v>
      </c>
      <c r="B6593" s="61">
        <v>1</v>
      </c>
      <c r="C6593" s="61">
        <v>24</v>
      </c>
    </row>
    <row r="6594" spans="1:3" x14ac:dyDescent="0.2">
      <c r="A6594" s="60" t="s">
        <v>11765</v>
      </c>
      <c r="B6594" s="61">
        <v>1</v>
      </c>
      <c r="C6594" s="61">
        <v>24</v>
      </c>
    </row>
    <row r="6595" spans="1:3" x14ac:dyDescent="0.2">
      <c r="A6595" s="60" t="s">
        <v>11766</v>
      </c>
      <c r="B6595" s="61">
        <v>1</v>
      </c>
      <c r="C6595" s="61">
        <v>24</v>
      </c>
    </row>
    <row r="6596" spans="1:3" x14ac:dyDescent="0.2">
      <c r="A6596" s="58" t="s">
        <v>5152</v>
      </c>
      <c r="B6596" s="61">
        <v>5</v>
      </c>
      <c r="C6596" s="61">
        <v>120</v>
      </c>
    </row>
    <row r="6597" spans="1:3" x14ac:dyDescent="0.2">
      <c r="A6597" s="59" t="s">
        <v>11758</v>
      </c>
      <c r="B6597" s="61">
        <v>2</v>
      </c>
      <c r="C6597" s="61">
        <v>48</v>
      </c>
    </row>
    <row r="6598" spans="1:3" x14ac:dyDescent="0.2">
      <c r="A6598" s="60" t="s">
        <v>11760</v>
      </c>
      <c r="B6598" s="61">
        <v>1</v>
      </c>
      <c r="C6598" s="61">
        <v>24</v>
      </c>
    </row>
    <row r="6599" spans="1:3" x14ac:dyDescent="0.2">
      <c r="A6599" s="60" t="s">
        <v>11761</v>
      </c>
      <c r="B6599" s="61">
        <v>1</v>
      </c>
      <c r="C6599" s="61">
        <v>24</v>
      </c>
    </row>
    <row r="6600" spans="1:3" x14ac:dyDescent="0.2">
      <c r="A6600" s="59" t="s">
        <v>11763</v>
      </c>
      <c r="B6600" s="61">
        <v>3</v>
      </c>
      <c r="C6600" s="61">
        <v>72</v>
      </c>
    </row>
    <row r="6601" spans="1:3" x14ac:dyDescent="0.2">
      <c r="A6601" s="60" t="s">
        <v>11764</v>
      </c>
      <c r="B6601" s="61">
        <v>1</v>
      </c>
      <c r="C6601" s="61">
        <v>24</v>
      </c>
    </row>
    <row r="6602" spans="1:3" x14ac:dyDescent="0.2">
      <c r="A6602" s="60" t="s">
        <v>11765</v>
      </c>
      <c r="B6602" s="61">
        <v>1</v>
      </c>
      <c r="C6602" s="61">
        <v>24</v>
      </c>
    </row>
    <row r="6603" spans="1:3" x14ac:dyDescent="0.2">
      <c r="A6603" s="60" t="s">
        <v>11766</v>
      </c>
      <c r="B6603" s="61">
        <v>1</v>
      </c>
      <c r="C6603" s="61">
        <v>24</v>
      </c>
    </row>
    <row r="6604" spans="1:3" x14ac:dyDescent="0.2">
      <c r="A6604" s="58" t="s">
        <v>5157</v>
      </c>
      <c r="B6604" s="61">
        <v>5</v>
      </c>
      <c r="C6604" s="61">
        <v>120</v>
      </c>
    </row>
    <row r="6605" spans="1:3" x14ac:dyDescent="0.2">
      <c r="A6605" s="59" t="s">
        <v>11758</v>
      </c>
      <c r="B6605" s="61">
        <v>2</v>
      </c>
      <c r="C6605" s="61">
        <v>48</v>
      </c>
    </row>
    <row r="6606" spans="1:3" x14ac:dyDescent="0.2">
      <c r="A6606" s="60" t="s">
        <v>11760</v>
      </c>
      <c r="B6606" s="61">
        <v>1</v>
      </c>
      <c r="C6606" s="61">
        <v>24</v>
      </c>
    </row>
    <row r="6607" spans="1:3" x14ac:dyDescent="0.2">
      <c r="A6607" s="60" t="s">
        <v>11761</v>
      </c>
      <c r="B6607" s="61">
        <v>1</v>
      </c>
      <c r="C6607" s="61">
        <v>24</v>
      </c>
    </row>
    <row r="6608" spans="1:3" x14ac:dyDescent="0.2">
      <c r="A6608" s="59" t="s">
        <v>11763</v>
      </c>
      <c r="B6608" s="61">
        <v>3</v>
      </c>
      <c r="C6608" s="61">
        <v>72</v>
      </c>
    </row>
    <row r="6609" spans="1:3" x14ac:dyDescent="0.2">
      <c r="A6609" s="60" t="s">
        <v>11764</v>
      </c>
      <c r="B6609" s="61">
        <v>1</v>
      </c>
      <c r="C6609" s="61">
        <v>24</v>
      </c>
    </row>
    <row r="6610" spans="1:3" x14ac:dyDescent="0.2">
      <c r="A6610" s="60" t="s">
        <v>11765</v>
      </c>
      <c r="B6610" s="61">
        <v>1</v>
      </c>
      <c r="C6610" s="61">
        <v>24</v>
      </c>
    </row>
    <row r="6611" spans="1:3" x14ac:dyDescent="0.2">
      <c r="A6611" s="60" t="s">
        <v>11766</v>
      </c>
      <c r="B6611" s="61">
        <v>1</v>
      </c>
      <c r="C6611" s="61">
        <v>24</v>
      </c>
    </row>
    <row r="6612" spans="1:3" x14ac:dyDescent="0.2">
      <c r="A6612" s="58" t="s">
        <v>5162</v>
      </c>
      <c r="B6612" s="61">
        <v>5</v>
      </c>
      <c r="C6612" s="61">
        <v>120</v>
      </c>
    </row>
    <row r="6613" spans="1:3" x14ac:dyDescent="0.2">
      <c r="A6613" s="59" t="s">
        <v>11758</v>
      </c>
      <c r="B6613" s="61">
        <v>2</v>
      </c>
      <c r="C6613" s="61">
        <v>48</v>
      </c>
    </row>
    <row r="6614" spans="1:3" x14ac:dyDescent="0.2">
      <c r="A6614" s="60" t="s">
        <v>11760</v>
      </c>
      <c r="B6614" s="61">
        <v>1</v>
      </c>
      <c r="C6614" s="61">
        <v>24</v>
      </c>
    </row>
    <row r="6615" spans="1:3" x14ac:dyDescent="0.2">
      <c r="A6615" s="60" t="s">
        <v>11761</v>
      </c>
      <c r="B6615" s="61">
        <v>1</v>
      </c>
      <c r="C6615" s="61">
        <v>24</v>
      </c>
    </row>
    <row r="6616" spans="1:3" x14ac:dyDescent="0.2">
      <c r="A6616" s="59" t="s">
        <v>11763</v>
      </c>
      <c r="B6616" s="61">
        <v>3</v>
      </c>
      <c r="C6616" s="61">
        <v>72</v>
      </c>
    </row>
    <row r="6617" spans="1:3" x14ac:dyDescent="0.2">
      <c r="A6617" s="60" t="s">
        <v>11764</v>
      </c>
      <c r="B6617" s="61">
        <v>1</v>
      </c>
      <c r="C6617" s="61">
        <v>24</v>
      </c>
    </row>
    <row r="6618" spans="1:3" x14ac:dyDescent="0.2">
      <c r="A6618" s="60" t="s">
        <v>11765</v>
      </c>
      <c r="B6618" s="61">
        <v>1</v>
      </c>
      <c r="C6618" s="61">
        <v>24</v>
      </c>
    </row>
    <row r="6619" spans="1:3" x14ac:dyDescent="0.2">
      <c r="A6619" s="60" t="s">
        <v>11766</v>
      </c>
      <c r="B6619" s="61">
        <v>1</v>
      </c>
      <c r="C6619" s="61">
        <v>24</v>
      </c>
    </row>
    <row r="6620" spans="1:3" x14ac:dyDescent="0.2">
      <c r="A6620" s="58" t="s">
        <v>5167</v>
      </c>
      <c r="B6620" s="61">
        <v>5</v>
      </c>
      <c r="C6620" s="61">
        <v>120</v>
      </c>
    </row>
    <row r="6621" spans="1:3" x14ac:dyDescent="0.2">
      <c r="A6621" s="59" t="s">
        <v>11758</v>
      </c>
      <c r="B6621" s="61">
        <v>2</v>
      </c>
      <c r="C6621" s="61">
        <v>48</v>
      </c>
    </row>
    <row r="6622" spans="1:3" x14ac:dyDescent="0.2">
      <c r="A6622" s="60" t="s">
        <v>11760</v>
      </c>
      <c r="B6622" s="61">
        <v>1</v>
      </c>
      <c r="C6622" s="61">
        <v>24</v>
      </c>
    </row>
    <row r="6623" spans="1:3" x14ac:dyDescent="0.2">
      <c r="A6623" s="60" t="s">
        <v>11761</v>
      </c>
      <c r="B6623" s="61">
        <v>1</v>
      </c>
      <c r="C6623" s="61">
        <v>24</v>
      </c>
    </row>
    <row r="6624" spans="1:3" x14ac:dyDescent="0.2">
      <c r="A6624" s="59" t="s">
        <v>11763</v>
      </c>
      <c r="B6624" s="61">
        <v>3</v>
      </c>
      <c r="C6624" s="61">
        <v>72</v>
      </c>
    </row>
    <row r="6625" spans="1:3" x14ac:dyDescent="0.2">
      <c r="A6625" s="60" t="s">
        <v>11764</v>
      </c>
      <c r="B6625" s="61">
        <v>1</v>
      </c>
      <c r="C6625" s="61">
        <v>24</v>
      </c>
    </row>
    <row r="6626" spans="1:3" x14ac:dyDescent="0.2">
      <c r="A6626" s="60" t="s">
        <v>11765</v>
      </c>
      <c r="B6626" s="61">
        <v>1</v>
      </c>
      <c r="C6626" s="61">
        <v>24</v>
      </c>
    </row>
    <row r="6627" spans="1:3" x14ac:dyDescent="0.2">
      <c r="A6627" s="60" t="s">
        <v>11766</v>
      </c>
      <c r="B6627" s="61">
        <v>1</v>
      </c>
      <c r="C6627" s="61">
        <v>24</v>
      </c>
    </row>
    <row r="6628" spans="1:3" x14ac:dyDescent="0.2">
      <c r="A6628" s="58" t="s">
        <v>5172</v>
      </c>
      <c r="B6628" s="61">
        <v>5</v>
      </c>
      <c r="C6628" s="61">
        <v>120</v>
      </c>
    </row>
    <row r="6629" spans="1:3" x14ac:dyDescent="0.2">
      <c r="A6629" s="59" t="s">
        <v>11758</v>
      </c>
      <c r="B6629" s="61">
        <v>2</v>
      </c>
      <c r="C6629" s="61">
        <v>48</v>
      </c>
    </row>
    <row r="6630" spans="1:3" x14ac:dyDescent="0.2">
      <c r="A6630" s="60" t="s">
        <v>11760</v>
      </c>
      <c r="B6630" s="61">
        <v>1</v>
      </c>
      <c r="C6630" s="61">
        <v>24</v>
      </c>
    </row>
    <row r="6631" spans="1:3" x14ac:dyDescent="0.2">
      <c r="A6631" s="60" t="s">
        <v>11761</v>
      </c>
      <c r="B6631" s="61">
        <v>1</v>
      </c>
      <c r="C6631" s="61">
        <v>24</v>
      </c>
    </row>
    <row r="6632" spans="1:3" x14ac:dyDescent="0.2">
      <c r="A6632" s="59" t="s">
        <v>11763</v>
      </c>
      <c r="B6632" s="61">
        <v>3</v>
      </c>
      <c r="C6632" s="61">
        <v>72</v>
      </c>
    </row>
    <row r="6633" spans="1:3" x14ac:dyDescent="0.2">
      <c r="A6633" s="60" t="s">
        <v>11764</v>
      </c>
      <c r="B6633" s="61">
        <v>1</v>
      </c>
      <c r="C6633" s="61">
        <v>24</v>
      </c>
    </row>
    <row r="6634" spans="1:3" x14ac:dyDescent="0.2">
      <c r="A6634" s="60" t="s">
        <v>11765</v>
      </c>
      <c r="B6634" s="61">
        <v>1</v>
      </c>
      <c r="C6634" s="61">
        <v>24</v>
      </c>
    </row>
    <row r="6635" spans="1:3" x14ac:dyDescent="0.2">
      <c r="A6635" s="60" t="s">
        <v>11766</v>
      </c>
      <c r="B6635" s="61">
        <v>1</v>
      </c>
      <c r="C6635" s="61">
        <v>24</v>
      </c>
    </row>
    <row r="6636" spans="1:3" x14ac:dyDescent="0.2">
      <c r="A6636" s="58" t="s">
        <v>5177</v>
      </c>
      <c r="B6636" s="61">
        <v>5</v>
      </c>
      <c r="C6636" s="61">
        <v>120</v>
      </c>
    </row>
    <row r="6637" spans="1:3" x14ac:dyDescent="0.2">
      <c r="A6637" s="59" t="s">
        <v>11758</v>
      </c>
      <c r="B6637" s="61">
        <v>2</v>
      </c>
      <c r="C6637" s="61">
        <v>48</v>
      </c>
    </row>
    <row r="6638" spans="1:3" x14ac:dyDescent="0.2">
      <c r="A6638" s="60" t="s">
        <v>11760</v>
      </c>
      <c r="B6638" s="61">
        <v>1</v>
      </c>
      <c r="C6638" s="61">
        <v>24</v>
      </c>
    </row>
    <row r="6639" spans="1:3" x14ac:dyDescent="0.2">
      <c r="A6639" s="60" t="s">
        <v>11761</v>
      </c>
      <c r="B6639" s="61">
        <v>1</v>
      </c>
      <c r="C6639" s="61">
        <v>24</v>
      </c>
    </row>
    <row r="6640" spans="1:3" x14ac:dyDescent="0.2">
      <c r="A6640" s="59" t="s">
        <v>11763</v>
      </c>
      <c r="B6640" s="61">
        <v>3</v>
      </c>
      <c r="C6640" s="61">
        <v>72</v>
      </c>
    </row>
    <row r="6641" spans="1:3" x14ac:dyDescent="0.2">
      <c r="A6641" s="60" t="s">
        <v>11764</v>
      </c>
      <c r="B6641" s="61">
        <v>1</v>
      </c>
      <c r="C6641" s="61">
        <v>24</v>
      </c>
    </row>
    <row r="6642" spans="1:3" x14ac:dyDescent="0.2">
      <c r="A6642" s="60" t="s">
        <v>11765</v>
      </c>
      <c r="B6642" s="61">
        <v>1</v>
      </c>
      <c r="C6642" s="61">
        <v>24</v>
      </c>
    </row>
    <row r="6643" spans="1:3" x14ac:dyDescent="0.2">
      <c r="A6643" s="60" t="s">
        <v>11766</v>
      </c>
      <c r="B6643" s="61">
        <v>1</v>
      </c>
      <c r="C6643" s="61">
        <v>24</v>
      </c>
    </row>
    <row r="6644" spans="1:3" x14ac:dyDescent="0.2">
      <c r="A6644" s="58" t="s">
        <v>5182</v>
      </c>
      <c r="B6644" s="61">
        <v>5</v>
      </c>
      <c r="C6644" s="61">
        <v>120</v>
      </c>
    </row>
    <row r="6645" spans="1:3" x14ac:dyDescent="0.2">
      <c r="A6645" s="59" t="s">
        <v>11758</v>
      </c>
      <c r="B6645" s="61">
        <v>2</v>
      </c>
      <c r="C6645" s="61">
        <v>48</v>
      </c>
    </row>
    <row r="6646" spans="1:3" x14ac:dyDescent="0.2">
      <c r="A6646" s="60" t="s">
        <v>11760</v>
      </c>
      <c r="B6646" s="61">
        <v>1</v>
      </c>
      <c r="C6646" s="61">
        <v>24</v>
      </c>
    </row>
    <row r="6647" spans="1:3" x14ac:dyDescent="0.2">
      <c r="A6647" s="60" t="s">
        <v>11761</v>
      </c>
      <c r="B6647" s="61">
        <v>1</v>
      </c>
      <c r="C6647" s="61">
        <v>24</v>
      </c>
    </row>
    <row r="6648" spans="1:3" x14ac:dyDescent="0.2">
      <c r="A6648" s="59" t="s">
        <v>11763</v>
      </c>
      <c r="B6648" s="61">
        <v>3</v>
      </c>
      <c r="C6648" s="61">
        <v>72</v>
      </c>
    </row>
    <row r="6649" spans="1:3" x14ac:dyDescent="0.2">
      <c r="A6649" s="60" t="s">
        <v>11764</v>
      </c>
      <c r="B6649" s="61">
        <v>1</v>
      </c>
      <c r="C6649" s="61">
        <v>24</v>
      </c>
    </row>
    <row r="6650" spans="1:3" x14ac:dyDescent="0.2">
      <c r="A6650" s="60" t="s">
        <v>11765</v>
      </c>
      <c r="B6650" s="61">
        <v>1</v>
      </c>
      <c r="C6650" s="61">
        <v>24</v>
      </c>
    </row>
    <row r="6651" spans="1:3" x14ac:dyDescent="0.2">
      <c r="A6651" s="60" t="s">
        <v>11766</v>
      </c>
      <c r="B6651" s="61">
        <v>1</v>
      </c>
      <c r="C6651" s="61">
        <v>24</v>
      </c>
    </row>
    <row r="6652" spans="1:3" x14ac:dyDescent="0.2">
      <c r="A6652" s="58" t="s">
        <v>5187</v>
      </c>
      <c r="B6652" s="61">
        <v>5</v>
      </c>
      <c r="C6652" s="61">
        <v>120</v>
      </c>
    </row>
    <row r="6653" spans="1:3" x14ac:dyDescent="0.2">
      <c r="A6653" s="59" t="s">
        <v>11758</v>
      </c>
      <c r="B6653" s="61">
        <v>2</v>
      </c>
      <c r="C6653" s="61">
        <v>48</v>
      </c>
    </row>
    <row r="6654" spans="1:3" x14ac:dyDescent="0.2">
      <c r="A6654" s="60" t="s">
        <v>11760</v>
      </c>
      <c r="B6654" s="61">
        <v>1</v>
      </c>
      <c r="C6654" s="61">
        <v>24</v>
      </c>
    </row>
    <row r="6655" spans="1:3" x14ac:dyDescent="0.2">
      <c r="A6655" s="60" t="s">
        <v>11761</v>
      </c>
      <c r="B6655" s="61">
        <v>1</v>
      </c>
      <c r="C6655" s="61">
        <v>24</v>
      </c>
    </row>
    <row r="6656" spans="1:3" x14ac:dyDescent="0.2">
      <c r="A6656" s="59" t="s">
        <v>11763</v>
      </c>
      <c r="B6656" s="61">
        <v>3</v>
      </c>
      <c r="C6656" s="61">
        <v>72</v>
      </c>
    </row>
    <row r="6657" spans="1:3" x14ac:dyDescent="0.2">
      <c r="A6657" s="60" t="s">
        <v>11764</v>
      </c>
      <c r="B6657" s="61">
        <v>1</v>
      </c>
      <c r="C6657" s="61">
        <v>24</v>
      </c>
    </row>
    <row r="6658" spans="1:3" x14ac:dyDescent="0.2">
      <c r="A6658" s="60" t="s">
        <v>11765</v>
      </c>
      <c r="B6658" s="61">
        <v>1</v>
      </c>
      <c r="C6658" s="61">
        <v>24</v>
      </c>
    </row>
    <row r="6659" spans="1:3" x14ac:dyDescent="0.2">
      <c r="A6659" s="60" t="s">
        <v>11766</v>
      </c>
      <c r="B6659" s="61">
        <v>1</v>
      </c>
      <c r="C6659" s="61">
        <v>24</v>
      </c>
    </row>
    <row r="6660" spans="1:3" x14ac:dyDescent="0.2">
      <c r="A6660" s="58" t="s">
        <v>5192</v>
      </c>
      <c r="B6660" s="61">
        <v>5</v>
      </c>
      <c r="C6660" s="61">
        <v>120</v>
      </c>
    </row>
    <row r="6661" spans="1:3" x14ac:dyDescent="0.2">
      <c r="A6661" s="59" t="s">
        <v>11758</v>
      </c>
      <c r="B6661" s="61">
        <v>2</v>
      </c>
      <c r="C6661" s="61">
        <v>48</v>
      </c>
    </row>
    <row r="6662" spans="1:3" x14ac:dyDescent="0.2">
      <c r="A6662" s="60" t="s">
        <v>11760</v>
      </c>
      <c r="B6662" s="61">
        <v>1</v>
      </c>
      <c r="C6662" s="61">
        <v>24</v>
      </c>
    </row>
    <row r="6663" spans="1:3" x14ac:dyDescent="0.2">
      <c r="A6663" s="60" t="s">
        <v>11761</v>
      </c>
      <c r="B6663" s="61">
        <v>1</v>
      </c>
      <c r="C6663" s="61">
        <v>24</v>
      </c>
    </row>
    <row r="6664" spans="1:3" x14ac:dyDescent="0.2">
      <c r="A6664" s="59" t="s">
        <v>11763</v>
      </c>
      <c r="B6664" s="61">
        <v>3</v>
      </c>
      <c r="C6664" s="61">
        <v>72</v>
      </c>
    </row>
    <row r="6665" spans="1:3" x14ac:dyDescent="0.2">
      <c r="A6665" s="60" t="s">
        <v>11764</v>
      </c>
      <c r="B6665" s="61">
        <v>1</v>
      </c>
      <c r="C6665" s="61">
        <v>24</v>
      </c>
    </row>
    <row r="6666" spans="1:3" x14ac:dyDescent="0.2">
      <c r="A6666" s="60" t="s">
        <v>11765</v>
      </c>
      <c r="B6666" s="61">
        <v>1</v>
      </c>
      <c r="C6666" s="61">
        <v>24</v>
      </c>
    </row>
    <row r="6667" spans="1:3" x14ac:dyDescent="0.2">
      <c r="A6667" s="60" t="s">
        <v>11766</v>
      </c>
      <c r="B6667" s="61">
        <v>1</v>
      </c>
      <c r="C6667" s="61">
        <v>24</v>
      </c>
    </row>
    <row r="6668" spans="1:3" x14ac:dyDescent="0.2">
      <c r="A6668" s="58" t="s">
        <v>5197</v>
      </c>
      <c r="B6668" s="61">
        <v>5</v>
      </c>
      <c r="C6668" s="61">
        <v>120</v>
      </c>
    </row>
    <row r="6669" spans="1:3" x14ac:dyDescent="0.2">
      <c r="A6669" s="59" t="s">
        <v>11758</v>
      </c>
      <c r="B6669" s="61">
        <v>2</v>
      </c>
      <c r="C6669" s="61">
        <v>48</v>
      </c>
    </row>
    <row r="6670" spans="1:3" x14ac:dyDescent="0.2">
      <c r="A6670" s="60" t="s">
        <v>11760</v>
      </c>
      <c r="B6670" s="61">
        <v>1</v>
      </c>
      <c r="C6670" s="61">
        <v>24</v>
      </c>
    </row>
    <row r="6671" spans="1:3" x14ac:dyDescent="0.2">
      <c r="A6671" s="60" t="s">
        <v>11761</v>
      </c>
      <c r="B6671" s="61">
        <v>1</v>
      </c>
      <c r="C6671" s="61">
        <v>24</v>
      </c>
    </row>
    <row r="6672" spans="1:3" x14ac:dyDescent="0.2">
      <c r="A6672" s="59" t="s">
        <v>11763</v>
      </c>
      <c r="B6672" s="61">
        <v>3</v>
      </c>
      <c r="C6672" s="61">
        <v>72</v>
      </c>
    </row>
    <row r="6673" spans="1:3" x14ac:dyDescent="0.2">
      <c r="A6673" s="60" t="s">
        <v>11764</v>
      </c>
      <c r="B6673" s="61">
        <v>1</v>
      </c>
      <c r="C6673" s="61">
        <v>24</v>
      </c>
    </row>
    <row r="6674" spans="1:3" x14ac:dyDescent="0.2">
      <c r="A6674" s="60" t="s">
        <v>11765</v>
      </c>
      <c r="B6674" s="61">
        <v>1</v>
      </c>
      <c r="C6674" s="61">
        <v>24</v>
      </c>
    </row>
    <row r="6675" spans="1:3" x14ac:dyDescent="0.2">
      <c r="A6675" s="60" t="s">
        <v>11766</v>
      </c>
      <c r="B6675" s="61">
        <v>1</v>
      </c>
      <c r="C6675" s="61">
        <v>24</v>
      </c>
    </row>
    <row r="6676" spans="1:3" x14ac:dyDescent="0.2">
      <c r="A6676" s="58" t="s">
        <v>603</v>
      </c>
      <c r="B6676" s="61">
        <v>5</v>
      </c>
      <c r="C6676" s="61">
        <v>120</v>
      </c>
    </row>
    <row r="6677" spans="1:3" x14ac:dyDescent="0.2">
      <c r="A6677" s="59" t="s">
        <v>11758</v>
      </c>
      <c r="B6677" s="61">
        <v>2</v>
      </c>
      <c r="C6677" s="61">
        <v>48</v>
      </c>
    </row>
    <row r="6678" spans="1:3" x14ac:dyDescent="0.2">
      <c r="A6678" s="60" t="s">
        <v>11760</v>
      </c>
      <c r="B6678" s="61">
        <v>1</v>
      </c>
      <c r="C6678" s="61">
        <v>24</v>
      </c>
    </row>
    <row r="6679" spans="1:3" x14ac:dyDescent="0.2">
      <c r="A6679" s="60" t="s">
        <v>11761</v>
      </c>
      <c r="B6679" s="61">
        <v>1</v>
      </c>
      <c r="C6679" s="61">
        <v>24</v>
      </c>
    </row>
    <row r="6680" spans="1:3" x14ac:dyDescent="0.2">
      <c r="A6680" s="59" t="s">
        <v>11763</v>
      </c>
      <c r="B6680" s="61">
        <v>3</v>
      </c>
      <c r="C6680" s="61">
        <v>72</v>
      </c>
    </row>
    <row r="6681" spans="1:3" x14ac:dyDescent="0.2">
      <c r="A6681" s="60" t="s">
        <v>11764</v>
      </c>
      <c r="B6681" s="61">
        <v>1</v>
      </c>
      <c r="C6681" s="61">
        <v>24</v>
      </c>
    </row>
    <row r="6682" spans="1:3" x14ac:dyDescent="0.2">
      <c r="A6682" s="60" t="s">
        <v>11765</v>
      </c>
      <c r="B6682" s="61">
        <v>1</v>
      </c>
      <c r="C6682" s="61">
        <v>24</v>
      </c>
    </row>
    <row r="6683" spans="1:3" x14ac:dyDescent="0.2">
      <c r="A6683" s="60" t="s">
        <v>11766</v>
      </c>
      <c r="B6683" s="61">
        <v>1</v>
      </c>
      <c r="C6683" s="61">
        <v>24</v>
      </c>
    </row>
    <row r="6684" spans="1:3" x14ac:dyDescent="0.2">
      <c r="A6684" s="58" t="s">
        <v>5202</v>
      </c>
      <c r="B6684" s="61">
        <v>5</v>
      </c>
      <c r="C6684" s="61">
        <v>120</v>
      </c>
    </row>
    <row r="6685" spans="1:3" x14ac:dyDescent="0.2">
      <c r="A6685" s="59" t="s">
        <v>11758</v>
      </c>
      <c r="B6685" s="61">
        <v>2</v>
      </c>
      <c r="C6685" s="61">
        <v>48</v>
      </c>
    </row>
    <row r="6686" spans="1:3" x14ac:dyDescent="0.2">
      <c r="A6686" s="60" t="s">
        <v>11760</v>
      </c>
      <c r="B6686" s="61">
        <v>1</v>
      </c>
      <c r="C6686" s="61">
        <v>24</v>
      </c>
    </row>
    <row r="6687" spans="1:3" x14ac:dyDescent="0.2">
      <c r="A6687" s="60" t="s">
        <v>11761</v>
      </c>
      <c r="B6687" s="61">
        <v>1</v>
      </c>
      <c r="C6687" s="61">
        <v>24</v>
      </c>
    </row>
    <row r="6688" spans="1:3" x14ac:dyDescent="0.2">
      <c r="A6688" s="59" t="s">
        <v>11763</v>
      </c>
      <c r="B6688" s="61">
        <v>3</v>
      </c>
      <c r="C6688" s="61">
        <v>72</v>
      </c>
    </row>
    <row r="6689" spans="1:3" x14ac:dyDescent="0.2">
      <c r="A6689" s="60" t="s">
        <v>11764</v>
      </c>
      <c r="B6689" s="61">
        <v>1</v>
      </c>
      <c r="C6689" s="61">
        <v>24</v>
      </c>
    </row>
    <row r="6690" spans="1:3" x14ac:dyDescent="0.2">
      <c r="A6690" s="60" t="s">
        <v>11765</v>
      </c>
      <c r="B6690" s="61">
        <v>1</v>
      </c>
      <c r="C6690" s="61">
        <v>24</v>
      </c>
    </row>
    <row r="6691" spans="1:3" x14ac:dyDescent="0.2">
      <c r="A6691" s="60" t="s">
        <v>11766</v>
      </c>
      <c r="B6691" s="61">
        <v>1</v>
      </c>
      <c r="C6691" s="61">
        <v>24</v>
      </c>
    </row>
    <row r="6692" spans="1:3" x14ac:dyDescent="0.2">
      <c r="A6692" s="58" t="s">
        <v>5207</v>
      </c>
      <c r="B6692" s="61">
        <v>5</v>
      </c>
      <c r="C6692" s="61">
        <v>120</v>
      </c>
    </row>
    <row r="6693" spans="1:3" x14ac:dyDescent="0.2">
      <c r="A6693" s="59" t="s">
        <v>11758</v>
      </c>
      <c r="B6693" s="61">
        <v>2</v>
      </c>
      <c r="C6693" s="61">
        <v>48</v>
      </c>
    </row>
    <row r="6694" spans="1:3" x14ac:dyDescent="0.2">
      <c r="A6694" s="60" t="s">
        <v>11760</v>
      </c>
      <c r="B6694" s="61">
        <v>1</v>
      </c>
      <c r="C6694" s="61">
        <v>24</v>
      </c>
    </row>
    <row r="6695" spans="1:3" x14ac:dyDescent="0.2">
      <c r="A6695" s="60" t="s">
        <v>11761</v>
      </c>
      <c r="B6695" s="61">
        <v>1</v>
      </c>
      <c r="C6695" s="61">
        <v>24</v>
      </c>
    </row>
    <row r="6696" spans="1:3" x14ac:dyDescent="0.2">
      <c r="A6696" s="59" t="s">
        <v>11763</v>
      </c>
      <c r="B6696" s="61">
        <v>3</v>
      </c>
      <c r="C6696" s="61">
        <v>72</v>
      </c>
    </row>
    <row r="6697" spans="1:3" x14ac:dyDescent="0.2">
      <c r="A6697" s="60" t="s">
        <v>11764</v>
      </c>
      <c r="B6697" s="61">
        <v>1</v>
      </c>
      <c r="C6697" s="61">
        <v>24</v>
      </c>
    </row>
    <row r="6698" spans="1:3" x14ac:dyDescent="0.2">
      <c r="A6698" s="60" t="s">
        <v>11765</v>
      </c>
      <c r="B6698" s="61">
        <v>1</v>
      </c>
      <c r="C6698" s="61">
        <v>24</v>
      </c>
    </row>
    <row r="6699" spans="1:3" x14ac:dyDescent="0.2">
      <c r="A6699" s="60" t="s">
        <v>11766</v>
      </c>
      <c r="B6699" s="61">
        <v>1</v>
      </c>
      <c r="C6699" s="61">
        <v>24</v>
      </c>
    </row>
    <row r="6700" spans="1:3" x14ac:dyDescent="0.2">
      <c r="A6700" s="58" t="s">
        <v>5212</v>
      </c>
      <c r="B6700" s="61">
        <v>5</v>
      </c>
      <c r="C6700" s="61">
        <v>120</v>
      </c>
    </row>
    <row r="6701" spans="1:3" x14ac:dyDescent="0.2">
      <c r="A6701" s="59" t="s">
        <v>11758</v>
      </c>
      <c r="B6701" s="61">
        <v>2</v>
      </c>
      <c r="C6701" s="61">
        <v>48</v>
      </c>
    </row>
    <row r="6702" spans="1:3" x14ac:dyDescent="0.2">
      <c r="A6702" s="60" t="s">
        <v>11760</v>
      </c>
      <c r="B6702" s="61">
        <v>1</v>
      </c>
      <c r="C6702" s="61">
        <v>24</v>
      </c>
    </row>
    <row r="6703" spans="1:3" x14ac:dyDescent="0.2">
      <c r="A6703" s="60" t="s">
        <v>11761</v>
      </c>
      <c r="B6703" s="61">
        <v>1</v>
      </c>
      <c r="C6703" s="61">
        <v>24</v>
      </c>
    </row>
    <row r="6704" spans="1:3" x14ac:dyDescent="0.2">
      <c r="A6704" s="59" t="s">
        <v>11763</v>
      </c>
      <c r="B6704" s="61">
        <v>3</v>
      </c>
      <c r="C6704" s="61">
        <v>72</v>
      </c>
    </row>
    <row r="6705" spans="1:3" x14ac:dyDescent="0.2">
      <c r="A6705" s="60" t="s">
        <v>11764</v>
      </c>
      <c r="B6705" s="61">
        <v>1</v>
      </c>
      <c r="C6705" s="61">
        <v>24</v>
      </c>
    </row>
    <row r="6706" spans="1:3" x14ac:dyDescent="0.2">
      <c r="A6706" s="60" t="s">
        <v>11765</v>
      </c>
      <c r="B6706" s="61">
        <v>1</v>
      </c>
      <c r="C6706" s="61">
        <v>24</v>
      </c>
    </row>
    <row r="6707" spans="1:3" x14ac:dyDescent="0.2">
      <c r="A6707" s="60" t="s">
        <v>11766</v>
      </c>
      <c r="B6707" s="61">
        <v>1</v>
      </c>
      <c r="C6707" s="61">
        <v>24</v>
      </c>
    </row>
    <row r="6708" spans="1:3" x14ac:dyDescent="0.2">
      <c r="A6708" s="58" t="s">
        <v>5217</v>
      </c>
      <c r="B6708" s="61">
        <v>5</v>
      </c>
      <c r="C6708" s="61">
        <v>120</v>
      </c>
    </row>
    <row r="6709" spans="1:3" x14ac:dyDescent="0.2">
      <c r="A6709" s="59" t="s">
        <v>11758</v>
      </c>
      <c r="B6709" s="61">
        <v>2</v>
      </c>
      <c r="C6709" s="61">
        <v>48</v>
      </c>
    </row>
    <row r="6710" spans="1:3" x14ac:dyDescent="0.2">
      <c r="A6710" s="60" t="s">
        <v>11760</v>
      </c>
      <c r="B6710" s="61">
        <v>1</v>
      </c>
      <c r="C6710" s="61">
        <v>24</v>
      </c>
    </row>
    <row r="6711" spans="1:3" x14ac:dyDescent="0.2">
      <c r="A6711" s="60" t="s">
        <v>11761</v>
      </c>
      <c r="B6711" s="61">
        <v>1</v>
      </c>
      <c r="C6711" s="61">
        <v>24</v>
      </c>
    </row>
    <row r="6712" spans="1:3" x14ac:dyDescent="0.2">
      <c r="A6712" s="59" t="s">
        <v>11763</v>
      </c>
      <c r="B6712" s="61">
        <v>3</v>
      </c>
      <c r="C6712" s="61">
        <v>72</v>
      </c>
    </row>
    <row r="6713" spans="1:3" x14ac:dyDescent="0.2">
      <c r="A6713" s="60" t="s">
        <v>11764</v>
      </c>
      <c r="B6713" s="61">
        <v>1</v>
      </c>
      <c r="C6713" s="61">
        <v>24</v>
      </c>
    </row>
    <row r="6714" spans="1:3" x14ac:dyDescent="0.2">
      <c r="A6714" s="60" t="s">
        <v>11765</v>
      </c>
      <c r="B6714" s="61">
        <v>1</v>
      </c>
      <c r="C6714" s="61">
        <v>24</v>
      </c>
    </row>
    <row r="6715" spans="1:3" x14ac:dyDescent="0.2">
      <c r="A6715" s="60" t="s">
        <v>11766</v>
      </c>
      <c r="B6715" s="61">
        <v>1</v>
      </c>
      <c r="C6715" s="61">
        <v>24</v>
      </c>
    </row>
    <row r="6716" spans="1:3" x14ac:dyDescent="0.2">
      <c r="A6716" s="58" t="s">
        <v>5222</v>
      </c>
      <c r="B6716" s="61">
        <v>5</v>
      </c>
      <c r="C6716" s="61">
        <v>120</v>
      </c>
    </row>
    <row r="6717" spans="1:3" x14ac:dyDescent="0.2">
      <c r="A6717" s="59" t="s">
        <v>11758</v>
      </c>
      <c r="B6717" s="61">
        <v>2</v>
      </c>
      <c r="C6717" s="61">
        <v>48</v>
      </c>
    </row>
    <row r="6718" spans="1:3" x14ac:dyDescent="0.2">
      <c r="A6718" s="60" t="s">
        <v>11760</v>
      </c>
      <c r="B6718" s="61">
        <v>1</v>
      </c>
      <c r="C6718" s="61">
        <v>24</v>
      </c>
    </row>
    <row r="6719" spans="1:3" x14ac:dyDescent="0.2">
      <c r="A6719" s="60" t="s">
        <v>11761</v>
      </c>
      <c r="B6719" s="61">
        <v>1</v>
      </c>
      <c r="C6719" s="61">
        <v>24</v>
      </c>
    </row>
    <row r="6720" spans="1:3" x14ac:dyDescent="0.2">
      <c r="A6720" s="59" t="s">
        <v>11763</v>
      </c>
      <c r="B6720" s="61">
        <v>3</v>
      </c>
      <c r="C6720" s="61">
        <v>72</v>
      </c>
    </row>
    <row r="6721" spans="1:3" x14ac:dyDescent="0.2">
      <c r="A6721" s="60" t="s">
        <v>11764</v>
      </c>
      <c r="B6721" s="61">
        <v>1</v>
      </c>
      <c r="C6721" s="61">
        <v>24</v>
      </c>
    </row>
    <row r="6722" spans="1:3" x14ac:dyDescent="0.2">
      <c r="A6722" s="60" t="s">
        <v>11765</v>
      </c>
      <c r="B6722" s="61">
        <v>1</v>
      </c>
      <c r="C6722" s="61">
        <v>24</v>
      </c>
    </row>
    <row r="6723" spans="1:3" x14ac:dyDescent="0.2">
      <c r="A6723" s="60" t="s">
        <v>11766</v>
      </c>
      <c r="B6723" s="61">
        <v>1</v>
      </c>
      <c r="C6723" s="61">
        <v>24</v>
      </c>
    </row>
    <row r="6724" spans="1:3" x14ac:dyDescent="0.2">
      <c r="A6724" s="58" t="s">
        <v>5227</v>
      </c>
      <c r="B6724" s="61">
        <v>5</v>
      </c>
      <c r="C6724" s="61">
        <v>120</v>
      </c>
    </row>
    <row r="6725" spans="1:3" x14ac:dyDescent="0.2">
      <c r="A6725" s="59" t="s">
        <v>11758</v>
      </c>
      <c r="B6725" s="61">
        <v>2</v>
      </c>
      <c r="C6725" s="61">
        <v>48</v>
      </c>
    </row>
    <row r="6726" spans="1:3" x14ac:dyDescent="0.2">
      <c r="A6726" s="60" t="s">
        <v>11760</v>
      </c>
      <c r="B6726" s="61">
        <v>1</v>
      </c>
      <c r="C6726" s="61">
        <v>24</v>
      </c>
    </row>
    <row r="6727" spans="1:3" x14ac:dyDescent="0.2">
      <c r="A6727" s="60" t="s">
        <v>11761</v>
      </c>
      <c r="B6727" s="61">
        <v>1</v>
      </c>
      <c r="C6727" s="61">
        <v>24</v>
      </c>
    </row>
    <row r="6728" spans="1:3" x14ac:dyDescent="0.2">
      <c r="A6728" s="59" t="s">
        <v>11763</v>
      </c>
      <c r="B6728" s="61">
        <v>3</v>
      </c>
      <c r="C6728" s="61">
        <v>72</v>
      </c>
    </row>
    <row r="6729" spans="1:3" x14ac:dyDescent="0.2">
      <c r="A6729" s="60" t="s">
        <v>11764</v>
      </c>
      <c r="B6729" s="61">
        <v>1</v>
      </c>
      <c r="C6729" s="61">
        <v>24</v>
      </c>
    </row>
    <row r="6730" spans="1:3" x14ac:dyDescent="0.2">
      <c r="A6730" s="60" t="s">
        <v>11765</v>
      </c>
      <c r="B6730" s="61">
        <v>1</v>
      </c>
      <c r="C6730" s="61">
        <v>24</v>
      </c>
    </row>
    <row r="6731" spans="1:3" x14ac:dyDescent="0.2">
      <c r="A6731" s="60" t="s">
        <v>11766</v>
      </c>
      <c r="B6731" s="61">
        <v>1</v>
      </c>
      <c r="C6731" s="61">
        <v>24</v>
      </c>
    </row>
    <row r="6732" spans="1:3" x14ac:dyDescent="0.2">
      <c r="A6732" s="58" t="s">
        <v>5232</v>
      </c>
      <c r="B6732" s="61">
        <v>5</v>
      </c>
      <c r="C6732" s="61">
        <v>120</v>
      </c>
    </row>
    <row r="6733" spans="1:3" x14ac:dyDescent="0.2">
      <c r="A6733" s="59" t="s">
        <v>11758</v>
      </c>
      <c r="B6733" s="61">
        <v>2</v>
      </c>
      <c r="C6733" s="61">
        <v>48</v>
      </c>
    </row>
    <row r="6734" spans="1:3" x14ac:dyDescent="0.2">
      <c r="A6734" s="60" t="s">
        <v>11760</v>
      </c>
      <c r="B6734" s="61">
        <v>1</v>
      </c>
      <c r="C6734" s="61">
        <v>24</v>
      </c>
    </row>
    <row r="6735" spans="1:3" x14ac:dyDescent="0.2">
      <c r="A6735" s="60" t="s">
        <v>11761</v>
      </c>
      <c r="B6735" s="61">
        <v>1</v>
      </c>
      <c r="C6735" s="61">
        <v>24</v>
      </c>
    </row>
    <row r="6736" spans="1:3" x14ac:dyDescent="0.2">
      <c r="A6736" s="59" t="s">
        <v>11763</v>
      </c>
      <c r="B6736" s="61">
        <v>3</v>
      </c>
      <c r="C6736" s="61">
        <v>72</v>
      </c>
    </row>
    <row r="6737" spans="1:3" x14ac:dyDescent="0.2">
      <c r="A6737" s="60" t="s">
        <v>11764</v>
      </c>
      <c r="B6737" s="61">
        <v>1</v>
      </c>
      <c r="C6737" s="61">
        <v>24</v>
      </c>
    </row>
    <row r="6738" spans="1:3" x14ac:dyDescent="0.2">
      <c r="A6738" s="60" t="s">
        <v>11765</v>
      </c>
      <c r="B6738" s="61">
        <v>1</v>
      </c>
      <c r="C6738" s="61">
        <v>24</v>
      </c>
    </row>
    <row r="6739" spans="1:3" x14ac:dyDescent="0.2">
      <c r="A6739" s="60" t="s">
        <v>11766</v>
      </c>
      <c r="B6739" s="61">
        <v>1</v>
      </c>
      <c r="C6739" s="61">
        <v>24</v>
      </c>
    </row>
    <row r="6740" spans="1:3" x14ac:dyDescent="0.2">
      <c r="A6740" s="58" t="s">
        <v>5237</v>
      </c>
      <c r="B6740" s="61">
        <v>5</v>
      </c>
      <c r="C6740" s="61">
        <v>120</v>
      </c>
    </row>
    <row r="6741" spans="1:3" x14ac:dyDescent="0.2">
      <c r="A6741" s="59" t="s">
        <v>11758</v>
      </c>
      <c r="B6741" s="61">
        <v>2</v>
      </c>
      <c r="C6741" s="61">
        <v>48</v>
      </c>
    </row>
    <row r="6742" spans="1:3" x14ac:dyDescent="0.2">
      <c r="A6742" s="60" t="s">
        <v>11760</v>
      </c>
      <c r="B6742" s="61">
        <v>1</v>
      </c>
      <c r="C6742" s="61">
        <v>24</v>
      </c>
    </row>
    <row r="6743" spans="1:3" x14ac:dyDescent="0.2">
      <c r="A6743" s="60" t="s">
        <v>11761</v>
      </c>
      <c r="B6743" s="61">
        <v>1</v>
      </c>
      <c r="C6743" s="61">
        <v>24</v>
      </c>
    </row>
    <row r="6744" spans="1:3" x14ac:dyDescent="0.2">
      <c r="A6744" s="59" t="s">
        <v>11763</v>
      </c>
      <c r="B6744" s="61">
        <v>3</v>
      </c>
      <c r="C6744" s="61">
        <v>72</v>
      </c>
    </row>
    <row r="6745" spans="1:3" x14ac:dyDescent="0.2">
      <c r="A6745" s="60" t="s">
        <v>11764</v>
      </c>
      <c r="B6745" s="61">
        <v>1</v>
      </c>
      <c r="C6745" s="61">
        <v>24</v>
      </c>
    </row>
    <row r="6746" spans="1:3" x14ac:dyDescent="0.2">
      <c r="A6746" s="60" t="s">
        <v>11765</v>
      </c>
      <c r="B6746" s="61">
        <v>1</v>
      </c>
      <c r="C6746" s="61">
        <v>24</v>
      </c>
    </row>
    <row r="6747" spans="1:3" x14ac:dyDescent="0.2">
      <c r="A6747" s="60" t="s">
        <v>11766</v>
      </c>
      <c r="B6747" s="61">
        <v>1</v>
      </c>
      <c r="C6747" s="61">
        <v>24</v>
      </c>
    </row>
    <row r="6748" spans="1:3" x14ac:dyDescent="0.2">
      <c r="A6748" s="58" t="s">
        <v>5242</v>
      </c>
      <c r="B6748" s="61">
        <v>5</v>
      </c>
      <c r="C6748" s="61">
        <v>120</v>
      </c>
    </row>
    <row r="6749" spans="1:3" x14ac:dyDescent="0.2">
      <c r="A6749" s="59" t="s">
        <v>11758</v>
      </c>
      <c r="B6749" s="61">
        <v>2</v>
      </c>
      <c r="C6749" s="61">
        <v>48</v>
      </c>
    </row>
    <row r="6750" spans="1:3" x14ac:dyDescent="0.2">
      <c r="A6750" s="60" t="s">
        <v>11760</v>
      </c>
      <c r="B6750" s="61">
        <v>1</v>
      </c>
      <c r="C6750" s="61">
        <v>24</v>
      </c>
    </row>
    <row r="6751" spans="1:3" x14ac:dyDescent="0.2">
      <c r="A6751" s="60" t="s">
        <v>11761</v>
      </c>
      <c r="B6751" s="61">
        <v>1</v>
      </c>
      <c r="C6751" s="61">
        <v>24</v>
      </c>
    </row>
    <row r="6752" spans="1:3" x14ac:dyDescent="0.2">
      <c r="A6752" s="59" t="s">
        <v>11763</v>
      </c>
      <c r="B6752" s="61">
        <v>3</v>
      </c>
      <c r="C6752" s="61">
        <v>72</v>
      </c>
    </row>
    <row r="6753" spans="1:3" x14ac:dyDescent="0.2">
      <c r="A6753" s="60" t="s">
        <v>11764</v>
      </c>
      <c r="B6753" s="61">
        <v>1</v>
      </c>
      <c r="C6753" s="61">
        <v>24</v>
      </c>
    </row>
    <row r="6754" spans="1:3" x14ac:dyDescent="0.2">
      <c r="A6754" s="60" t="s">
        <v>11765</v>
      </c>
      <c r="B6754" s="61">
        <v>1</v>
      </c>
      <c r="C6754" s="61">
        <v>24</v>
      </c>
    </row>
    <row r="6755" spans="1:3" x14ac:dyDescent="0.2">
      <c r="A6755" s="60" t="s">
        <v>11766</v>
      </c>
      <c r="B6755" s="61">
        <v>1</v>
      </c>
      <c r="C6755" s="61">
        <v>24</v>
      </c>
    </row>
    <row r="6756" spans="1:3" x14ac:dyDescent="0.2">
      <c r="A6756" s="58" t="s">
        <v>5247</v>
      </c>
      <c r="B6756" s="61">
        <v>5</v>
      </c>
      <c r="C6756" s="61">
        <v>120</v>
      </c>
    </row>
    <row r="6757" spans="1:3" x14ac:dyDescent="0.2">
      <c r="A6757" s="59" t="s">
        <v>11758</v>
      </c>
      <c r="B6757" s="61">
        <v>2</v>
      </c>
      <c r="C6757" s="61">
        <v>48</v>
      </c>
    </row>
    <row r="6758" spans="1:3" x14ac:dyDescent="0.2">
      <c r="A6758" s="60" t="s">
        <v>11760</v>
      </c>
      <c r="B6758" s="61">
        <v>1</v>
      </c>
      <c r="C6758" s="61">
        <v>24</v>
      </c>
    </row>
    <row r="6759" spans="1:3" x14ac:dyDescent="0.2">
      <c r="A6759" s="60" t="s">
        <v>11761</v>
      </c>
      <c r="B6759" s="61">
        <v>1</v>
      </c>
      <c r="C6759" s="61">
        <v>24</v>
      </c>
    </row>
    <row r="6760" spans="1:3" x14ac:dyDescent="0.2">
      <c r="A6760" s="59" t="s">
        <v>11763</v>
      </c>
      <c r="B6760" s="61">
        <v>3</v>
      </c>
      <c r="C6760" s="61">
        <v>72</v>
      </c>
    </row>
    <row r="6761" spans="1:3" x14ac:dyDescent="0.2">
      <c r="A6761" s="60" t="s">
        <v>11764</v>
      </c>
      <c r="B6761" s="61">
        <v>1</v>
      </c>
      <c r="C6761" s="61">
        <v>24</v>
      </c>
    </row>
    <row r="6762" spans="1:3" x14ac:dyDescent="0.2">
      <c r="A6762" s="60" t="s">
        <v>11765</v>
      </c>
      <c r="B6762" s="61">
        <v>1</v>
      </c>
      <c r="C6762" s="61">
        <v>24</v>
      </c>
    </row>
    <row r="6763" spans="1:3" x14ac:dyDescent="0.2">
      <c r="A6763" s="60" t="s">
        <v>11766</v>
      </c>
      <c r="B6763" s="61">
        <v>1</v>
      </c>
      <c r="C6763" s="61">
        <v>24</v>
      </c>
    </row>
    <row r="6764" spans="1:3" x14ac:dyDescent="0.2">
      <c r="A6764" s="58" t="s">
        <v>608</v>
      </c>
      <c r="B6764" s="61">
        <v>5</v>
      </c>
      <c r="C6764" s="61">
        <v>120</v>
      </c>
    </row>
    <row r="6765" spans="1:3" x14ac:dyDescent="0.2">
      <c r="A6765" s="59" t="s">
        <v>11758</v>
      </c>
      <c r="B6765" s="61">
        <v>2</v>
      </c>
      <c r="C6765" s="61">
        <v>48</v>
      </c>
    </row>
    <row r="6766" spans="1:3" x14ac:dyDescent="0.2">
      <c r="A6766" s="60" t="s">
        <v>11760</v>
      </c>
      <c r="B6766" s="61">
        <v>1</v>
      </c>
      <c r="C6766" s="61">
        <v>24</v>
      </c>
    </row>
    <row r="6767" spans="1:3" x14ac:dyDescent="0.2">
      <c r="A6767" s="60" t="s">
        <v>11761</v>
      </c>
      <c r="B6767" s="61">
        <v>1</v>
      </c>
      <c r="C6767" s="61">
        <v>24</v>
      </c>
    </row>
    <row r="6768" spans="1:3" x14ac:dyDescent="0.2">
      <c r="A6768" s="59" t="s">
        <v>11763</v>
      </c>
      <c r="B6768" s="61">
        <v>3</v>
      </c>
      <c r="C6768" s="61">
        <v>72</v>
      </c>
    </row>
    <row r="6769" spans="1:3" x14ac:dyDescent="0.2">
      <c r="A6769" s="60" t="s">
        <v>11764</v>
      </c>
      <c r="B6769" s="61">
        <v>1</v>
      </c>
      <c r="C6769" s="61">
        <v>24</v>
      </c>
    </row>
    <row r="6770" spans="1:3" x14ac:dyDescent="0.2">
      <c r="A6770" s="60" t="s">
        <v>11765</v>
      </c>
      <c r="B6770" s="61">
        <v>1</v>
      </c>
      <c r="C6770" s="61">
        <v>24</v>
      </c>
    </row>
    <row r="6771" spans="1:3" x14ac:dyDescent="0.2">
      <c r="A6771" s="60" t="s">
        <v>11766</v>
      </c>
      <c r="B6771" s="61">
        <v>1</v>
      </c>
      <c r="C6771" s="61">
        <v>24</v>
      </c>
    </row>
    <row r="6772" spans="1:3" x14ac:dyDescent="0.2">
      <c r="A6772" s="58" t="s">
        <v>5251</v>
      </c>
      <c r="B6772" s="61">
        <v>5</v>
      </c>
      <c r="C6772" s="61">
        <v>120</v>
      </c>
    </row>
    <row r="6773" spans="1:3" x14ac:dyDescent="0.2">
      <c r="A6773" s="59" t="s">
        <v>11758</v>
      </c>
      <c r="B6773" s="61">
        <v>2</v>
      </c>
      <c r="C6773" s="61">
        <v>48</v>
      </c>
    </row>
    <row r="6774" spans="1:3" x14ac:dyDescent="0.2">
      <c r="A6774" s="60" t="s">
        <v>11760</v>
      </c>
      <c r="B6774" s="61">
        <v>1</v>
      </c>
      <c r="C6774" s="61">
        <v>24</v>
      </c>
    </row>
    <row r="6775" spans="1:3" x14ac:dyDescent="0.2">
      <c r="A6775" s="60" t="s">
        <v>11761</v>
      </c>
      <c r="B6775" s="61">
        <v>1</v>
      </c>
      <c r="C6775" s="61">
        <v>24</v>
      </c>
    </row>
    <row r="6776" spans="1:3" x14ac:dyDescent="0.2">
      <c r="A6776" s="59" t="s">
        <v>11763</v>
      </c>
      <c r="B6776" s="61">
        <v>3</v>
      </c>
      <c r="C6776" s="61">
        <v>72</v>
      </c>
    </row>
    <row r="6777" spans="1:3" x14ac:dyDescent="0.2">
      <c r="A6777" s="60" t="s">
        <v>11764</v>
      </c>
      <c r="B6777" s="61">
        <v>1</v>
      </c>
      <c r="C6777" s="61">
        <v>24</v>
      </c>
    </row>
    <row r="6778" spans="1:3" x14ac:dyDescent="0.2">
      <c r="A6778" s="60" t="s">
        <v>11765</v>
      </c>
      <c r="B6778" s="61">
        <v>1</v>
      </c>
      <c r="C6778" s="61">
        <v>24</v>
      </c>
    </row>
    <row r="6779" spans="1:3" x14ac:dyDescent="0.2">
      <c r="A6779" s="60" t="s">
        <v>11766</v>
      </c>
      <c r="B6779" s="61">
        <v>1</v>
      </c>
      <c r="C6779" s="61">
        <v>24</v>
      </c>
    </row>
    <row r="6780" spans="1:3" x14ac:dyDescent="0.2">
      <c r="A6780" s="58" t="s">
        <v>5252</v>
      </c>
      <c r="B6780" s="61">
        <v>5</v>
      </c>
      <c r="C6780" s="61">
        <v>120</v>
      </c>
    </row>
    <row r="6781" spans="1:3" x14ac:dyDescent="0.2">
      <c r="A6781" s="59" t="s">
        <v>11758</v>
      </c>
      <c r="B6781" s="61">
        <v>2</v>
      </c>
      <c r="C6781" s="61">
        <v>48</v>
      </c>
    </row>
    <row r="6782" spans="1:3" x14ac:dyDescent="0.2">
      <c r="A6782" s="60" t="s">
        <v>11760</v>
      </c>
      <c r="B6782" s="61">
        <v>1</v>
      </c>
      <c r="C6782" s="61">
        <v>24</v>
      </c>
    </row>
    <row r="6783" spans="1:3" x14ac:dyDescent="0.2">
      <c r="A6783" s="60" t="s">
        <v>11761</v>
      </c>
      <c r="B6783" s="61">
        <v>1</v>
      </c>
      <c r="C6783" s="61">
        <v>24</v>
      </c>
    </row>
    <row r="6784" spans="1:3" x14ac:dyDescent="0.2">
      <c r="A6784" s="59" t="s">
        <v>11763</v>
      </c>
      <c r="B6784" s="61">
        <v>3</v>
      </c>
      <c r="C6784" s="61">
        <v>72</v>
      </c>
    </row>
    <row r="6785" spans="1:3" x14ac:dyDescent="0.2">
      <c r="A6785" s="60" t="s">
        <v>11764</v>
      </c>
      <c r="B6785" s="61">
        <v>1</v>
      </c>
      <c r="C6785" s="61">
        <v>24</v>
      </c>
    </row>
    <row r="6786" spans="1:3" x14ac:dyDescent="0.2">
      <c r="A6786" s="60" t="s">
        <v>11765</v>
      </c>
      <c r="B6786" s="61">
        <v>1</v>
      </c>
      <c r="C6786" s="61">
        <v>24</v>
      </c>
    </row>
    <row r="6787" spans="1:3" x14ac:dyDescent="0.2">
      <c r="A6787" s="60" t="s">
        <v>11766</v>
      </c>
      <c r="B6787" s="61">
        <v>1</v>
      </c>
      <c r="C6787" s="61">
        <v>24</v>
      </c>
    </row>
    <row r="6788" spans="1:3" x14ac:dyDescent="0.2">
      <c r="A6788" s="58" t="s">
        <v>5253</v>
      </c>
      <c r="B6788" s="61">
        <v>5</v>
      </c>
      <c r="C6788" s="61">
        <v>120</v>
      </c>
    </row>
    <row r="6789" spans="1:3" x14ac:dyDescent="0.2">
      <c r="A6789" s="59" t="s">
        <v>11758</v>
      </c>
      <c r="B6789" s="61">
        <v>2</v>
      </c>
      <c r="C6789" s="61">
        <v>48</v>
      </c>
    </row>
    <row r="6790" spans="1:3" x14ac:dyDescent="0.2">
      <c r="A6790" s="60" t="s">
        <v>11760</v>
      </c>
      <c r="B6790" s="61">
        <v>1</v>
      </c>
      <c r="C6790" s="61">
        <v>24</v>
      </c>
    </row>
    <row r="6791" spans="1:3" x14ac:dyDescent="0.2">
      <c r="A6791" s="60" t="s">
        <v>11761</v>
      </c>
      <c r="B6791" s="61">
        <v>1</v>
      </c>
      <c r="C6791" s="61">
        <v>24</v>
      </c>
    </row>
    <row r="6792" spans="1:3" x14ac:dyDescent="0.2">
      <c r="A6792" s="59" t="s">
        <v>11763</v>
      </c>
      <c r="B6792" s="61">
        <v>3</v>
      </c>
      <c r="C6792" s="61">
        <v>72</v>
      </c>
    </row>
    <row r="6793" spans="1:3" x14ac:dyDescent="0.2">
      <c r="A6793" s="60" t="s">
        <v>11764</v>
      </c>
      <c r="B6793" s="61">
        <v>1</v>
      </c>
      <c r="C6793" s="61">
        <v>24</v>
      </c>
    </row>
    <row r="6794" spans="1:3" x14ac:dyDescent="0.2">
      <c r="A6794" s="60" t="s">
        <v>11765</v>
      </c>
      <c r="B6794" s="61">
        <v>1</v>
      </c>
      <c r="C6794" s="61">
        <v>24</v>
      </c>
    </row>
    <row r="6795" spans="1:3" x14ac:dyDescent="0.2">
      <c r="A6795" s="60" t="s">
        <v>11766</v>
      </c>
      <c r="B6795" s="61">
        <v>1</v>
      </c>
      <c r="C6795" s="61">
        <v>24</v>
      </c>
    </row>
    <row r="6796" spans="1:3" x14ac:dyDescent="0.2">
      <c r="A6796" s="58" t="s">
        <v>5254</v>
      </c>
      <c r="B6796" s="61">
        <v>5</v>
      </c>
      <c r="C6796" s="61">
        <v>120</v>
      </c>
    </row>
    <row r="6797" spans="1:3" x14ac:dyDescent="0.2">
      <c r="A6797" s="59" t="s">
        <v>11758</v>
      </c>
      <c r="B6797" s="61">
        <v>2</v>
      </c>
      <c r="C6797" s="61">
        <v>48</v>
      </c>
    </row>
    <row r="6798" spans="1:3" x14ac:dyDescent="0.2">
      <c r="A6798" s="60" t="s">
        <v>11760</v>
      </c>
      <c r="B6798" s="61">
        <v>1</v>
      </c>
      <c r="C6798" s="61">
        <v>24</v>
      </c>
    </row>
    <row r="6799" spans="1:3" x14ac:dyDescent="0.2">
      <c r="A6799" s="60" t="s">
        <v>11761</v>
      </c>
      <c r="B6799" s="61">
        <v>1</v>
      </c>
      <c r="C6799" s="61">
        <v>24</v>
      </c>
    </row>
    <row r="6800" spans="1:3" x14ac:dyDescent="0.2">
      <c r="A6800" s="59" t="s">
        <v>11763</v>
      </c>
      <c r="B6800" s="61">
        <v>3</v>
      </c>
      <c r="C6800" s="61">
        <v>72</v>
      </c>
    </row>
    <row r="6801" spans="1:3" x14ac:dyDescent="0.2">
      <c r="A6801" s="60" t="s">
        <v>11764</v>
      </c>
      <c r="B6801" s="61">
        <v>1</v>
      </c>
      <c r="C6801" s="61">
        <v>24</v>
      </c>
    </row>
    <row r="6802" spans="1:3" x14ac:dyDescent="0.2">
      <c r="A6802" s="60" t="s">
        <v>11765</v>
      </c>
      <c r="B6802" s="61">
        <v>1</v>
      </c>
      <c r="C6802" s="61">
        <v>24</v>
      </c>
    </row>
    <row r="6803" spans="1:3" x14ac:dyDescent="0.2">
      <c r="A6803" s="60" t="s">
        <v>11766</v>
      </c>
      <c r="B6803" s="61">
        <v>1</v>
      </c>
      <c r="C6803" s="61">
        <v>24</v>
      </c>
    </row>
    <row r="6804" spans="1:3" x14ac:dyDescent="0.2">
      <c r="A6804" s="58" t="s">
        <v>5255</v>
      </c>
      <c r="B6804" s="61">
        <v>5</v>
      </c>
      <c r="C6804" s="61">
        <v>120</v>
      </c>
    </row>
    <row r="6805" spans="1:3" x14ac:dyDescent="0.2">
      <c r="A6805" s="59" t="s">
        <v>11758</v>
      </c>
      <c r="B6805" s="61">
        <v>2</v>
      </c>
      <c r="C6805" s="61">
        <v>48</v>
      </c>
    </row>
    <row r="6806" spans="1:3" x14ac:dyDescent="0.2">
      <c r="A6806" s="60" t="s">
        <v>11760</v>
      </c>
      <c r="B6806" s="61">
        <v>1</v>
      </c>
      <c r="C6806" s="61">
        <v>24</v>
      </c>
    </row>
    <row r="6807" spans="1:3" x14ac:dyDescent="0.2">
      <c r="A6807" s="60" t="s">
        <v>11761</v>
      </c>
      <c r="B6807" s="61">
        <v>1</v>
      </c>
      <c r="C6807" s="61">
        <v>24</v>
      </c>
    </row>
    <row r="6808" spans="1:3" x14ac:dyDescent="0.2">
      <c r="A6808" s="59" t="s">
        <v>11763</v>
      </c>
      <c r="B6808" s="61">
        <v>3</v>
      </c>
      <c r="C6808" s="61">
        <v>72</v>
      </c>
    </row>
    <row r="6809" spans="1:3" x14ac:dyDescent="0.2">
      <c r="A6809" s="60" t="s">
        <v>11764</v>
      </c>
      <c r="B6809" s="61">
        <v>1</v>
      </c>
      <c r="C6809" s="61">
        <v>24</v>
      </c>
    </row>
    <row r="6810" spans="1:3" x14ac:dyDescent="0.2">
      <c r="A6810" s="60" t="s">
        <v>11765</v>
      </c>
      <c r="B6810" s="61">
        <v>1</v>
      </c>
      <c r="C6810" s="61">
        <v>24</v>
      </c>
    </row>
    <row r="6811" spans="1:3" x14ac:dyDescent="0.2">
      <c r="A6811" s="60" t="s">
        <v>11766</v>
      </c>
      <c r="B6811" s="61">
        <v>1</v>
      </c>
      <c r="C6811" s="61">
        <v>24</v>
      </c>
    </row>
    <row r="6812" spans="1:3" x14ac:dyDescent="0.2">
      <c r="A6812" s="58" t="s">
        <v>5256</v>
      </c>
      <c r="B6812" s="61">
        <v>5</v>
      </c>
      <c r="C6812" s="61">
        <v>120</v>
      </c>
    </row>
    <row r="6813" spans="1:3" x14ac:dyDescent="0.2">
      <c r="A6813" s="59" t="s">
        <v>11758</v>
      </c>
      <c r="B6813" s="61">
        <v>2</v>
      </c>
      <c r="C6813" s="61">
        <v>48</v>
      </c>
    </row>
    <row r="6814" spans="1:3" x14ac:dyDescent="0.2">
      <c r="A6814" s="60" t="s">
        <v>11760</v>
      </c>
      <c r="B6814" s="61">
        <v>1</v>
      </c>
      <c r="C6814" s="61">
        <v>24</v>
      </c>
    </row>
    <row r="6815" spans="1:3" x14ac:dyDescent="0.2">
      <c r="A6815" s="60" t="s">
        <v>11761</v>
      </c>
      <c r="B6815" s="61">
        <v>1</v>
      </c>
      <c r="C6815" s="61">
        <v>24</v>
      </c>
    </row>
    <row r="6816" spans="1:3" x14ac:dyDescent="0.2">
      <c r="A6816" s="59" t="s">
        <v>11763</v>
      </c>
      <c r="B6816" s="61">
        <v>3</v>
      </c>
      <c r="C6816" s="61">
        <v>72</v>
      </c>
    </row>
    <row r="6817" spans="1:3" x14ac:dyDescent="0.2">
      <c r="A6817" s="60" t="s">
        <v>11764</v>
      </c>
      <c r="B6817" s="61">
        <v>1</v>
      </c>
      <c r="C6817" s="61">
        <v>24</v>
      </c>
    </row>
    <row r="6818" spans="1:3" x14ac:dyDescent="0.2">
      <c r="A6818" s="60" t="s">
        <v>11765</v>
      </c>
      <c r="B6818" s="61">
        <v>1</v>
      </c>
      <c r="C6818" s="61">
        <v>24</v>
      </c>
    </row>
    <row r="6819" spans="1:3" x14ac:dyDescent="0.2">
      <c r="A6819" s="60" t="s">
        <v>11766</v>
      </c>
      <c r="B6819" s="61">
        <v>1</v>
      </c>
      <c r="C6819" s="61">
        <v>24</v>
      </c>
    </row>
    <row r="6820" spans="1:3" x14ac:dyDescent="0.2">
      <c r="A6820" s="58" t="s">
        <v>5257</v>
      </c>
      <c r="B6820" s="61">
        <v>5</v>
      </c>
      <c r="C6820" s="61">
        <v>120</v>
      </c>
    </row>
    <row r="6821" spans="1:3" x14ac:dyDescent="0.2">
      <c r="A6821" s="59" t="s">
        <v>11758</v>
      </c>
      <c r="B6821" s="61">
        <v>2</v>
      </c>
      <c r="C6821" s="61">
        <v>48</v>
      </c>
    </row>
    <row r="6822" spans="1:3" x14ac:dyDescent="0.2">
      <c r="A6822" s="60" t="s">
        <v>11760</v>
      </c>
      <c r="B6822" s="61">
        <v>1</v>
      </c>
      <c r="C6822" s="61">
        <v>24</v>
      </c>
    </row>
    <row r="6823" spans="1:3" x14ac:dyDescent="0.2">
      <c r="A6823" s="60" t="s">
        <v>11761</v>
      </c>
      <c r="B6823" s="61">
        <v>1</v>
      </c>
      <c r="C6823" s="61">
        <v>24</v>
      </c>
    </row>
    <row r="6824" spans="1:3" x14ac:dyDescent="0.2">
      <c r="A6824" s="59" t="s">
        <v>11763</v>
      </c>
      <c r="B6824" s="61">
        <v>3</v>
      </c>
      <c r="C6824" s="61">
        <v>72</v>
      </c>
    </row>
    <row r="6825" spans="1:3" x14ac:dyDescent="0.2">
      <c r="A6825" s="60" t="s">
        <v>11764</v>
      </c>
      <c r="B6825" s="61">
        <v>1</v>
      </c>
      <c r="C6825" s="61">
        <v>24</v>
      </c>
    </row>
    <row r="6826" spans="1:3" x14ac:dyDescent="0.2">
      <c r="A6826" s="60" t="s">
        <v>11765</v>
      </c>
      <c r="B6826" s="61">
        <v>1</v>
      </c>
      <c r="C6826" s="61">
        <v>24</v>
      </c>
    </row>
    <row r="6827" spans="1:3" x14ac:dyDescent="0.2">
      <c r="A6827" s="60" t="s">
        <v>11766</v>
      </c>
      <c r="B6827" s="61">
        <v>1</v>
      </c>
      <c r="C6827" s="61">
        <v>24</v>
      </c>
    </row>
    <row r="6828" spans="1:3" x14ac:dyDescent="0.2">
      <c r="A6828" s="58" t="s">
        <v>5258</v>
      </c>
      <c r="B6828" s="61">
        <v>5</v>
      </c>
      <c r="C6828" s="61">
        <v>120</v>
      </c>
    </row>
    <row r="6829" spans="1:3" x14ac:dyDescent="0.2">
      <c r="A6829" s="59" t="s">
        <v>11758</v>
      </c>
      <c r="B6829" s="61">
        <v>2</v>
      </c>
      <c r="C6829" s="61">
        <v>48</v>
      </c>
    </row>
    <row r="6830" spans="1:3" x14ac:dyDescent="0.2">
      <c r="A6830" s="60" t="s">
        <v>11760</v>
      </c>
      <c r="B6830" s="61">
        <v>1</v>
      </c>
      <c r="C6830" s="61">
        <v>24</v>
      </c>
    </row>
    <row r="6831" spans="1:3" x14ac:dyDescent="0.2">
      <c r="A6831" s="60" t="s">
        <v>11761</v>
      </c>
      <c r="B6831" s="61">
        <v>1</v>
      </c>
      <c r="C6831" s="61">
        <v>24</v>
      </c>
    </row>
    <row r="6832" spans="1:3" x14ac:dyDescent="0.2">
      <c r="A6832" s="59" t="s">
        <v>11763</v>
      </c>
      <c r="B6832" s="61">
        <v>3</v>
      </c>
      <c r="C6832" s="61">
        <v>72</v>
      </c>
    </row>
    <row r="6833" spans="1:3" x14ac:dyDescent="0.2">
      <c r="A6833" s="60" t="s">
        <v>11764</v>
      </c>
      <c r="B6833" s="61">
        <v>1</v>
      </c>
      <c r="C6833" s="61">
        <v>24</v>
      </c>
    </row>
    <row r="6834" spans="1:3" x14ac:dyDescent="0.2">
      <c r="A6834" s="60" t="s">
        <v>11765</v>
      </c>
      <c r="B6834" s="61">
        <v>1</v>
      </c>
      <c r="C6834" s="61">
        <v>24</v>
      </c>
    </row>
    <row r="6835" spans="1:3" x14ac:dyDescent="0.2">
      <c r="A6835" s="60" t="s">
        <v>11766</v>
      </c>
      <c r="B6835" s="61">
        <v>1</v>
      </c>
      <c r="C6835" s="61">
        <v>24</v>
      </c>
    </row>
    <row r="6836" spans="1:3" x14ac:dyDescent="0.2">
      <c r="A6836" s="58" t="s">
        <v>5259</v>
      </c>
      <c r="B6836" s="61">
        <v>5</v>
      </c>
      <c r="C6836" s="61">
        <v>120</v>
      </c>
    </row>
    <row r="6837" spans="1:3" x14ac:dyDescent="0.2">
      <c r="A6837" s="59" t="s">
        <v>11758</v>
      </c>
      <c r="B6837" s="61">
        <v>2</v>
      </c>
      <c r="C6837" s="61">
        <v>48</v>
      </c>
    </row>
    <row r="6838" spans="1:3" x14ac:dyDescent="0.2">
      <c r="A6838" s="60" t="s">
        <v>11760</v>
      </c>
      <c r="B6838" s="61">
        <v>1</v>
      </c>
      <c r="C6838" s="61">
        <v>24</v>
      </c>
    </row>
    <row r="6839" spans="1:3" x14ac:dyDescent="0.2">
      <c r="A6839" s="60" t="s">
        <v>11761</v>
      </c>
      <c r="B6839" s="61">
        <v>1</v>
      </c>
      <c r="C6839" s="61">
        <v>24</v>
      </c>
    </row>
    <row r="6840" spans="1:3" x14ac:dyDescent="0.2">
      <c r="A6840" s="59" t="s">
        <v>11763</v>
      </c>
      <c r="B6840" s="61">
        <v>3</v>
      </c>
      <c r="C6840" s="61">
        <v>72</v>
      </c>
    </row>
    <row r="6841" spans="1:3" x14ac:dyDescent="0.2">
      <c r="A6841" s="60" t="s">
        <v>11764</v>
      </c>
      <c r="B6841" s="61">
        <v>1</v>
      </c>
      <c r="C6841" s="61">
        <v>24</v>
      </c>
    </row>
    <row r="6842" spans="1:3" x14ac:dyDescent="0.2">
      <c r="A6842" s="60" t="s">
        <v>11765</v>
      </c>
      <c r="B6842" s="61">
        <v>1</v>
      </c>
      <c r="C6842" s="61">
        <v>24</v>
      </c>
    </row>
    <row r="6843" spans="1:3" x14ac:dyDescent="0.2">
      <c r="A6843" s="60" t="s">
        <v>11766</v>
      </c>
      <c r="B6843" s="61">
        <v>1</v>
      </c>
      <c r="C6843" s="61">
        <v>24</v>
      </c>
    </row>
    <row r="6844" spans="1:3" x14ac:dyDescent="0.2">
      <c r="A6844" s="58" t="s">
        <v>5260</v>
      </c>
      <c r="B6844" s="61">
        <v>5</v>
      </c>
      <c r="C6844" s="61">
        <v>120</v>
      </c>
    </row>
    <row r="6845" spans="1:3" x14ac:dyDescent="0.2">
      <c r="A6845" s="59" t="s">
        <v>11758</v>
      </c>
      <c r="B6845" s="61">
        <v>2</v>
      </c>
      <c r="C6845" s="61">
        <v>48</v>
      </c>
    </row>
    <row r="6846" spans="1:3" x14ac:dyDescent="0.2">
      <c r="A6846" s="60" t="s">
        <v>11760</v>
      </c>
      <c r="B6846" s="61">
        <v>1</v>
      </c>
      <c r="C6846" s="61">
        <v>24</v>
      </c>
    </row>
    <row r="6847" spans="1:3" x14ac:dyDescent="0.2">
      <c r="A6847" s="60" t="s">
        <v>11761</v>
      </c>
      <c r="B6847" s="61">
        <v>1</v>
      </c>
      <c r="C6847" s="61">
        <v>24</v>
      </c>
    </row>
    <row r="6848" spans="1:3" x14ac:dyDescent="0.2">
      <c r="A6848" s="59" t="s">
        <v>11763</v>
      </c>
      <c r="B6848" s="61">
        <v>3</v>
      </c>
      <c r="C6848" s="61">
        <v>72</v>
      </c>
    </row>
    <row r="6849" spans="1:3" x14ac:dyDescent="0.2">
      <c r="A6849" s="60" t="s">
        <v>11764</v>
      </c>
      <c r="B6849" s="61">
        <v>1</v>
      </c>
      <c r="C6849" s="61">
        <v>24</v>
      </c>
    </row>
    <row r="6850" spans="1:3" x14ac:dyDescent="0.2">
      <c r="A6850" s="60" t="s">
        <v>11765</v>
      </c>
      <c r="B6850" s="61">
        <v>1</v>
      </c>
      <c r="C6850" s="61">
        <v>24</v>
      </c>
    </row>
    <row r="6851" spans="1:3" x14ac:dyDescent="0.2">
      <c r="A6851" s="60" t="s">
        <v>11766</v>
      </c>
      <c r="B6851" s="61">
        <v>1</v>
      </c>
      <c r="C6851" s="61">
        <v>24</v>
      </c>
    </row>
    <row r="6852" spans="1:3" x14ac:dyDescent="0.2">
      <c r="A6852" s="58" t="s">
        <v>612</v>
      </c>
      <c r="B6852" s="61">
        <v>5</v>
      </c>
      <c r="C6852" s="61">
        <v>120</v>
      </c>
    </row>
    <row r="6853" spans="1:3" x14ac:dyDescent="0.2">
      <c r="A6853" s="59" t="s">
        <v>11758</v>
      </c>
      <c r="B6853" s="61">
        <v>2</v>
      </c>
      <c r="C6853" s="61">
        <v>48</v>
      </c>
    </row>
    <row r="6854" spans="1:3" x14ac:dyDescent="0.2">
      <c r="A6854" s="60" t="s">
        <v>11760</v>
      </c>
      <c r="B6854" s="61">
        <v>1</v>
      </c>
      <c r="C6854" s="61">
        <v>24</v>
      </c>
    </row>
    <row r="6855" spans="1:3" x14ac:dyDescent="0.2">
      <c r="A6855" s="60" t="s">
        <v>11761</v>
      </c>
      <c r="B6855" s="61">
        <v>1</v>
      </c>
      <c r="C6855" s="61">
        <v>24</v>
      </c>
    </row>
    <row r="6856" spans="1:3" x14ac:dyDescent="0.2">
      <c r="A6856" s="59" t="s">
        <v>11763</v>
      </c>
      <c r="B6856" s="61">
        <v>3</v>
      </c>
      <c r="C6856" s="61">
        <v>72</v>
      </c>
    </row>
    <row r="6857" spans="1:3" x14ac:dyDescent="0.2">
      <c r="A6857" s="60" t="s">
        <v>11764</v>
      </c>
      <c r="B6857" s="61">
        <v>1</v>
      </c>
      <c r="C6857" s="61">
        <v>24</v>
      </c>
    </row>
    <row r="6858" spans="1:3" x14ac:dyDescent="0.2">
      <c r="A6858" s="60" t="s">
        <v>11765</v>
      </c>
      <c r="B6858" s="61">
        <v>1</v>
      </c>
      <c r="C6858" s="61">
        <v>24</v>
      </c>
    </row>
    <row r="6859" spans="1:3" x14ac:dyDescent="0.2">
      <c r="A6859" s="60" t="s">
        <v>11766</v>
      </c>
      <c r="B6859" s="61">
        <v>1</v>
      </c>
      <c r="C6859" s="61">
        <v>24</v>
      </c>
    </row>
    <row r="6860" spans="1:3" x14ac:dyDescent="0.2">
      <c r="A6860" s="58" t="s">
        <v>5261</v>
      </c>
      <c r="B6860" s="61">
        <v>5</v>
      </c>
      <c r="C6860" s="61">
        <v>120</v>
      </c>
    </row>
    <row r="6861" spans="1:3" x14ac:dyDescent="0.2">
      <c r="A6861" s="59" t="s">
        <v>11758</v>
      </c>
      <c r="B6861" s="61">
        <v>2</v>
      </c>
      <c r="C6861" s="61">
        <v>48</v>
      </c>
    </row>
    <row r="6862" spans="1:3" x14ac:dyDescent="0.2">
      <c r="A6862" s="60" t="s">
        <v>11760</v>
      </c>
      <c r="B6862" s="61">
        <v>1</v>
      </c>
      <c r="C6862" s="61">
        <v>24</v>
      </c>
    </row>
    <row r="6863" spans="1:3" x14ac:dyDescent="0.2">
      <c r="A6863" s="60" t="s">
        <v>11761</v>
      </c>
      <c r="B6863" s="61">
        <v>1</v>
      </c>
      <c r="C6863" s="61">
        <v>24</v>
      </c>
    </row>
    <row r="6864" spans="1:3" x14ac:dyDescent="0.2">
      <c r="A6864" s="59" t="s">
        <v>11763</v>
      </c>
      <c r="B6864" s="61">
        <v>3</v>
      </c>
      <c r="C6864" s="61">
        <v>72</v>
      </c>
    </row>
    <row r="6865" spans="1:3" x14ac:dyDescent="0.2">
      <c r="A6865" s="60" t="s">
        <v>11764</v>
      </c>
      <c r="B6865" s="61">
        <v>1</v>
      </c>
      <c r="C6865" s="61">
        <v>24</v>
      </c>
    </row>
    <row r="6866" spans="1:3" x14ac:dyDescent="0.2">
      <c r="A6866" s="60" t="s">
        <v>11765</v>
      </c>
      <c r="B6866" s="61">
        <v>1</v>
      </c>
      <c r="C6866" s="61">
        <v>24</v>
      </c>
    </row>
    <row r="6867" spans="1:3" x14ac:dyDescent="0.2">
      <c r="A6867" s="60" t="s">
        <v>11766</v>
      </c>
      <c r="B6867" s="61">
        <v>1</v>
      </c>
      <c r="C6867" s="61">
        <v>24</v>
      </c>
    </row>
    <row r="6868" spans="1:3" x14ac:dyDescent="0.2">
      <c r="A6868" s="58" t="s">
        <v>5262</v>
      </c>
      <c r="B6868" s="61">
        <v>5</v>
      </c>
      <c r="C6868" s="61">
        <v>120</v>
      </c>
    </row>
    <row r="6869" spans="1:3" x14ac:dyDescent="0.2">
      <c r="A6869" s="59" t="s">
        <v>11758</v>
      </c>
      <c r="B6869" s="61">
        <v>2</v>
      </c>
      <c r="C6869" s="61">
        <v>48</v>
      </c>
    </row>
    <row r="6870" spans="1:3" x14ac:dyDescent="0.2">
      <c r="A6870" s="60" t="s">
        <v>11760</v>
      </c>
      <c r="B6870" s="61">
        <v>1</v>
      </c>
      <c r="C6870" s="61">
        <v>24</v>
      </c>
    </row>
    <row r="6871" spans="1:3" x14ac:dyDescent="0.2">
      <c r="A6871" s="60" t="s">
        <v>11761</v>
      </c>
      <c r="B6871" s="61">
        <v>1</v>
      </c>
      <c r="C6871" s="61">
        <v>24</v>
      </c>
    </row>
    <row r="6872" spans="1:3" x14ac:dyDescent="0.2">
      <c r="A6872" s="59" t="s">
        <v>11763</v>
      </c>
      <c r="B6872" s="61">
        <v>3</v>
      </c>
      <c r="C6872" s="61">
        <v>72</v>
      </c>
    </row>
    <row r="6873" spans="1:3" x14ac:dyDescent="0.2">
      <c r="A6873" s="60" t="s">
        <v>11764</v>
      </c>
      <c r="B6873" s="61">
        <v>1</v>
      </c>
      <c r="C6873" s="61">
        <v>24</v>
      </c>
    </row>
    <row r="6874" spans="1:3" x14ac:dyDescent="0.2">
      <c r="A6874" s="60" t="s">
        <v>11765</v>
      </c>
      <c r="B6874" s="61">
        <v>1</v>
      </c>
      <c r="C6874" s="61">
        <v>24</v>
      </c>
    </row>
    <row r="6875" spans="1:3" x14ac:dyDescent="0.2">
      <c r="A6875" s="60" t="s">
        <v>11766</v>
      </c>
      <c r="B6875" s="61">
        <v>1</v>
      </c>
      <c r="C6875" s="61">
        <v>24</v>
      </c>
    </row>
    <row r="6876" spans="1:3" x14ac:dyDescent="0.2">
      <c r="A6876" s="58" t="s">
        <v>5263</v>
      </c>
      <c r="B6876" s="61">
        <v>5</v>
      </c>
      <c r="C6876" s="61">
        <v>120</v>
      </c>
    </row>
    <row r="6877" spans="1:3" x14ac:dyDescent="0.2">
      <c r="A6877" s="59" t="s">
        <v>11758</v>
      </c>
      <c r="B6877" s="61">
        <v>2</v>
      </c>
      <c r="C6877" s="61">
        <v>48</v>
      </c>
    </row>
    <row r="6878" spans="1:3" x14ac:dyDescent="0.2">
      <c r="A6878" s="60" t="s">
        <v>11760</v>
      </c>
      <c r="B6878" s="61">
        <v>1</v>
      </c>
      <c r="C6878" s="61">
        <v>24</v>
      </c>
    </row>
    <row r="6879" spans="1:3" x14ac:dyDescent="0.2">
      <c r="A6879" s="60" t="s">
        <v>11761</v>
      </c>
      <c r="B6879" s="61">
        <v>1</v>
      </c>
      <c r="C6879" s="61">
        <v>24</v>
      </c>
    </row>
    <row r="6880" spans="1:3" x14ac:dyDescent="0.2">
      <c r="A6880" s="59" t="s">
        <v>11763</v>
      </c>
      <c r="B6880" s="61">
        <v>3</v>
      </c>
      <c r="C6880" s="61">
        <v>72</v>
      </c>
    </row>
    <row r="6881" spans="1:3" x14ac:dyDescent="0.2">
      <c r="A6881" s="60" t="s">
        <v>11764</v>
      </c>
      <c r="B6881" s="61">
        <v>1</v>
      </c>
      <c r="C6881" s="61">
        <v>24</v>
      </c>
    </row>
    <row r="6882" spans="1:3" x14ac:dyDescent="0.2">
      <c r="A6882" s="60" t="s">
        <v>11765</v>
      </c>
      <c r="B6882" s="61">
        <v>1</v>
      </c>
      <c r="C6882" s="61">
        <v>24</v>
      </c>
    </row>
    <row r="6883" spans="1:3" x14ac:dyDescent="0.2">
      <c r="A6883" s="60" t="s">
        <v>11766</v>
      </c>
      <c r="B6883" s="61">
        <v>1</v>
      </c>
      <c r="C6883" s="61">
        <v>24</v>
      </c>
    </row>
    <row r="6884" spans="1:3" x14ac:dyDescent="0.2">
      <c r="A6884" s="58" t="s">
        <v>5264</v>
      </c>
      <c r="B6884" s="61">
        <v>5</v>
      </c>
      <c r="C6884" s="61">
        <v>120</v>
      </c>
    </row>
    <row r="6885" spans="1:3" x14ac:dyDescent="0.2">
      <c r="A6885" s="59" t="s">
        <v>11758</v>
      </c>
      <c r="B6885" s="61">
        <v>2</v>
      </c>
      <c r="C6885" s="61">
        <v>48</v>
      </c>
    </row>
    <row r="6886" spans="1:3" x14ac:dyDescent="0.2">
      <c r="A6886" s="60" t="s">
        <v>11760</v>
      </c>
      <c r="B6886" s="61">
        <v>1</v>
      </c>
      <c r="C6886" s="61">
        <v>24</v>
      </c>
    </row>
    <row r="6887" spans="1:3" x14ac:dyDescent="0.2">
      <c r="A6887" s="60" t="s">
        <v>11761</v>
      </c>
      <c r="B6887" s="61">
        <v>1</v>
      </c>
      <c r="C6887" s="61">
        <v>24</v>
      </c>
    </row>
    <row r="6888" spans="1:3" x14ac:dyDescent="0.2">
      <c r="A6888" s="59" t="s">
        <v>11763</v>
      </c>
      <c r="B6888" s="61">
        <v>3</v>
      </c>
      <c r="C6888" s="61">
        <v>72</v>
      </c>
    </row>
    <row r="6889" spans="1:3" x14ac:dyDescent="0.2">
      <c r="A6889" s="60" t="s">
        <v>11764</v>
      </c>
      <c r="B6889" s="61">
        <v>1</v>
      </c>
      <c r="C6889" s="61">
        <v>24</v>
      </c>
    </row>
    <row r="6890" spans="1:3" x14ac:dyDescent="0.2">
      <c r="A6890" s="60" t="s">
        <v>11765</v>
      </c>
      <c r="B6890" s="61">
        <v>1</v>
      </c>
      <c r="C6890" s="61">
        <v>24</v>
      </c>
    </row>
    <row r="6891" spans="1:3" x14ac:dyDescent="0.2">
      <c r="A6891" s="60" t="s">
        <v>11766</v>
      </c>
      <c r="B6891" s="61">
        <v>1</v>
      </c>
      <c r="C6891" s="61">
        <v>24</v>
      </c>
    </row>
    <row r="6892" spans="1:3" x14ac:dyDescent="0.2">
      <c r="A6892" s="58" t="s">
        <v>5265</v>
      </c>
      <c r="B6892" s="61">
        <v>5</v>
      </c>
      <c r="C6892" s="61">
        <v>120</v>
      </c>
    </row>
    <row r="6893" spans="1:3" x14ac:dyDescent="0.2">
      <c r="A6893" s="59" t="s">
        <v>11758</v>
      </c>
      <c r="B6893" s="61">
        <v>2</v>
      </c>
      <c r="C6893" s="61">
        <v>48</v>
      </c>
    </row>
    <row r="6894" spans="1:3" x14ac:dyDescent="0.2">
      <c r="A6894" s="60" t="s">
        <v>11760</v>
      </c>
      <c r="B6894" s="61">
        <v>1</v>
      </c>
      <c r="C6894" s="61">
        <v>24</v>
      </c>
    </row>
    <row r="6895" spans="1:3" x14ac:dyDescent="0.2">
      <c r="A6895" s="60" t="s">
        <v>11761</v>
      </c>
      <c r="B6895" s="61">
        <v>1</v>
      </c>
      <c r="C6895" s="61">
        <v>24</v>
      </c>
    </row>
    <row r="6896" spans="1:3" x14ac:dyDescent="0.2">
      <c r="A6896" s="59" t="s">
        <v>11763</v>
      </c>
      <c r="B6896" s="61">
        <v>3</v>
      </c>
      <c r="C6896" s="61">
        <v>72</v>
      </c>
    </row>
    <row r="6897" spans="1:3" x14ac:dyDescent="0.2">
      <c r="A6897" s="60" t="s">
        <v>11764</v>
      </c>
      <c r="B6897" s="61">
        <v>1</v>
      </c>
      <c r="C6897" s="61">
        <v>24</v>
      </c>
    </row>
    <row r="6898" spans="1:3" x14ac:dyDescent="0.2">
      <c r="A6898" s="60" t="s">
        <v>11765</v>
      </c>
      <c r="B6898" s="61">
        <v>1</v>
      </c>
      <c r="C6898" s="61">
        <v>24</v>
      </c>
    </row>
    <row r="6899" spans="1:3" x14ac:dyDescent="0.2">
      <c r="A6899" s="60" t="s">
        <v>11766</v>
      </c>
      <c r="B6899" s="61">
        <v>1</v>
      </c>
      <c r="C6899" s="61">
        <v>24</v>
      </c>
    </row>
    <row r="6900" spans="1:3" x14ac:dyDescent="0.2">
      <c r="A6900" s="58" t="s">
        <v>5266</v>
      </c>
      <c r="B6900" s="61">
        <v>5</v>
      </c>
      <c r="C6900" s="61">
        <v>120</v>
      </c>
    </row>
    <row r="6901" spans="1:3" x14ac:dyDescent="0.2">
      <c r="A6901" s="59" t="s">
        <v>11758</v>
      </c>
      <c r="B6901" s="61">
        <v>2</v>
      </c>
      <c r="C6901" s="61">
        <v>48</v>
      </c>
    </row>
    <row r="6902" spans="1:3" x14ac:dyDescent="0.2">
      <c r="A6902" s="60" t="s">
        <v>11760</v>
      </c>
      <c r="B6902" s="61">
        <v>1</v>
      </c>
      <c r="C6902" s="61">
        <v>24</v>
      </c>
    </row>
    <row r="6903" spans="1:3" x14ac:dyDescent="0.2">
      <c r="A6903" s="60" t="s">
        <v>11761</v>
      </c>
      <c r="B6903" s="61">
        <v>1</v>
      </c>
      <c r="C6903" s="61">
        <v>24</v>
      </c>
    </row>
    <row r="6904" spans="1:3" x14ac:dyDescent="0.2">
      <c r="A6904" s="59" t="s">
        <v>11763</v>
      </c>
      <c r="B6904" s="61">
        <v>3</v>
      </c>
      <c r="C6904" s="61">
        <v>72</v>
      </c>
    </row>
    <row r="6905" spans="1:3" x14ac:dyDescent="0.2">
      <c r="A6905" s="60" t="s">
        <v>11764</v>
      </c>
      <c r="B6905" s="61">
        <v>1</v>
      </c>
      <c r="C6905" s="61">
        <v>24</v>
      </c>
    </row>
    <row r="6906" spans="1:3" x14ac:dyDescent="0.2">
      <c r="A6906" s="60" t="s">
        <v>11765</v>
      </c>
      <c r="B6906" s="61">
        <v>1</v>
      </c>
      <c r="C6906" s="61">
        <v>24</v>
      </c>
    </row>
    <row r="6907" spans="1:3" x14ac:dyDescent="0.2">
      <c r="A6907" s="60" t="s">
        <v>11766</v>
      </c>
      <c r="B6907" s="61">
        <v>1</v>
      </c>
      <c r="C6907" s="61">
        <v>24</v>
      </c>
    </row>
    <row r="6908" spans="1:3" x14ac:dyDescent="0.2">
      <c r="A6908" s="58" t="s">
        <v>5267</v>
      </c>
      <c r="B6908" s="61">
        <v>5</v>
      </c>
      <c r="C6908" s="61">
        <v>120</v>
      </c>
    </row>
    <row r="6909" spans="1:3" x14ac:dyDescent="0.2">
      <c r="A6909" s="59" t="s">
        <v>11758</v>
      </c>
      <c r="B6909" s="61">
        <v>2</v>
      </c>
      <c r="C6909" s="61">
        <v>48</v>
      </c>
    </row>
    <row r="6910" spans="1:3" x14ac:dyDescent="0.2">
      <c r="A6910" s="60" t="s">
        <v>11760</v>
      </c>
      <c r="B6910" s="61">
        <v>1</v>
      </c>
      <c r="C6910" s="61">
        <v>24</v>
      </c>
    </row>
    <row r="6911" spans="1:3" x14ac:dyDescent="0.2">
      <c r="A6911" s="60" t="s">
        <v>11761</v>
      </c>
      <c r="B6911" s="61">
        <v>1</v>
      </c>
      <c r="C6911" s="61">
        <v>24</v>
      </c>
    </row>
    <row r="6912" spans="1:3" x14ac:dyDescent="0.2">
      <c r="A6912" s="59" t="s">
        <v>11763</v>
      </c>
      <c r="B6912" s="61">
        <v>3</v>
      </c>
      <c r="C6912" s="61">
        <v>72</v>
      </c>
    </row>
    <row r="6913" spans="1:3" x14ac:dyDescent="0.2">
      <c r="A6913" s="60" t="s">
        <v>11764</v>
      </c>
      <c r="B6913" s="61">
        <v>1</v>
      </c>
      <c r="C6913" s="61">
        <v>24</v>
      </c>
    </row>
    <row r="6914" spans="1:3" x14ac:dyDescent="0.2">
      <c r="A6914" s="60" t="s">
        <v>11765</v>
      </c>
      <c r="B6914" s="61">
        <v>1</v>
      </c>
      <c r="C6914" s="61">
        <v>24</v>
      </c>
    </row>
    <row r="6915" spans="1:3" x14ac:dyDescent="0.2">
      <c r="A6915" s="60" t="s">
        <v>11766</v>
      </c>
      <c r="B6915" s="61">
        <v>1</v>
      </c>
      <c r="C6915" s="61">
        <v>24</v>
      </c>
    </row>
    <row r="6916" spans="1:3" x14ac:dyDescent="0.2">
      <c r="A6916" s="58" t="s">
        <v>5268</v>
      </c>
      <c r="B6916" s="61">
        <v>5</v>
      </c>
      <c r="C6916" s="61">
        <v>120</v>
      </c>
    </row>
    <row r="6917" spans="1:3" x14ac:dyDescent="0.2">
      <c r="A6917" s="59" t="s">
        <v>11758</v>
      </c>
      <c r="B6917" s="61">
        <v>2</v>
      </c>
      <c r="C6917" s="61">
        <v>48</v>
      </c>
    </row>
    <row r="6918" spans="1:3" x14ac:dyDescent="0.2">
      <c r="A6918" s="60" t="s">
        <v>11760</v>
      </c>
      <c r="B6918" s="61">
        <v>1</v>
      </c>
      <c r="C6918" s="61">
        <v>24</v>
      </c>
    </row>
    <row r="6919" spans="1:3" x14ac:dyDescent="0.2">
      <c r="A6919" s="60" t="s">
        <v>11761</v>
      </c>
      <c r="B6919" s="61">
        <v>1</v>
      </c>
      <c r="C6919" s="61">
        <v>24</v>
      </c>
    </row>
    <row r="6920" spans="1:3" x14ac:dyDescent="0.2">
      <c r="A6920" s="59" t="s">
        <v>11763</v>
      </c>
      <c r="B6920" s="61">
        <v>3</v>
      </c>
      <c r="C6920" s="61">
        <v>72</v>
      </c>
    </row>
    <row r="6921" spans="1:3" x14ac:dyDescent="0.2">
      <c r="A6921" s="60" t="s">
        <v>11764</v>
      </c>
      <c r="B6921" s="61">
        <v>1</v>
      </c>
      <c r="C6921" s="61">
        <v>24</v>
      </c>
    </row>
    <row r="6922" spans="1:3" x14ac:dyDescent="0.2">
      <c r="A6922" s="60" t="s">
        <v>11765</v>
      </c>
      <c r="B6922" s="61">
        <v>1</v>
      </c>
      <c r="C6922" s="61">
        <v>24</v>
      </c>
    </row>
    <row r="6923" spans="1:3" x14ac:dyDescent="0.2">
      <c r="A6923" s="60" t="s">
        <v>11766</v>
      </c>
      <c r="B6923" s="61">
        <v>1</v>
      </c>
      <c r="C6923" s="61">
        <v>24</v>
      </c>
    </row>
    <row r="6924" spans="1:3" x14ac:dyDescent="0.2">
      <c r="A6924" s="58" t="s">
        <v>5269</v>
      </c>
      <c r="B6924" s="61">
        <v>5</v>
      </c>
      <c r="C6924" s="61">
        <v>120</v>
      </c>
    </row>
    <row r="6925" spans="1:3" x14ac:dyDescent="0.2">
      <c r="A6925" s="59" t="s">
        <v>11758</v>
      </c>
      <c r="B6925" s="61">
        <v>2</v>
      </c>
      <c r="C6925" s="61">
        <v>48</v>
      </c>
    </row>
    <row r="6926" spans="1:3" x14ac:dyDescent="0.2">
      <c r="A6926" s="60" t="s">
        <v>11760</v>
      </c>
      <c r="B6926" s="61">
        <v>1</v>
      </c>
      <c r="C6926" s="61">
        <v>24</v>
      </c>
    </row>
    <row r="6927" spans="1:3" x14ac:dyDescent="0.2">
      <c r="A6927" s="60" t="s">
        <v>11761</v>
      </c>
      <c r="B6927" s="61">
        <v>1</v>
      </c>
      <c r="C6927" s="61">
        <v>24</v>
      </c>
    </row>
    <row r="6928" spans="1:3" x14ac:dyDescent="0.2">
      <c r="A6928" s="59" t="s">
        <v>11763</v>
      </c>
      <c r="B6928" s="61">
        <v>3</v>
      </c>
      <c r="C6928" s="61">
        <v>72</v>
      </c>
    </row>
    <row r="6929" spans="1:3" x14ac:dyDescent="0.2">
      <c r="A6929" s="60" t="s">
        <v>11764</v>
      </c>
      <c r="B6929" s="61">
        <v>1</v>
      </c>
      <c r="C6929" s="61">
        <v>24</v>
      </c>
    </row>
    <row r="6930" spans="1:3" x14ac:dyDescent="0.2">
      <c r="A6930" s="60" t="s">
        <v>11765</v>
      </c>
      <c r="B6930" s="61">
        <v>1</v>
      </c>
      <c r="C6930" s="61">
        <v>24</v>
      </c>
    </row>
    <row r="6931" spans="1:3" x14ac:dyDescent="0.2">
      <c r="A6931" s="60" t="s">
        <v>11766</v>
      </c>
      <c r="B6931" s="61">
        <v>1</v>
      </c>
      <c r="C6931" s="61">
        <v>24</v>
      </c>
    </row>
    <row r="6932" spans="1:3" x14ac:dyDescent="0.2">
      <c r="A6932" s="58" t="s">
        <v>5270</v>
      </c>
      <c r="B6932" s="61">
        <v>5</v>
      </c>
      <c r="C6932" s="61">
        <v>120</v>
      </c>
    </row>
    <row r="6933" spans="1:3" x14ac:dyDescent="0.2">
      <c r="A6933" s="59" t="s">
        <v>11758</v>
      </c>
      <c r="B6933" s="61">
        <v>2</v>
      </c>
      <c r="C6933" s="61">
        <v>48</v>
      </c>
    </row>
    <row r="6934" spans="1:3" x14ac:dyDescent="0.2">
      <c r="A6934" s="60" t="s">
        <v>11760</v>
      </c>
      <c r="B6934" s="61">
        <v>1</v>
      </c>
      <c r="C6934" s="61">
        <v>24</v>
      </c>
    </row>
    <row r="6935" spans="1:3" x14ac:dyDescent="0.2">
      <c r="A6935" s="60" t="s">
        <v>11761</v>
      </c>
      <c r="B6935" s="61">
        <v>1</v>
      </c>
      <c r="C6935" s="61">
        <v>24</v>
      </c>
    </row>
    <row r="6936" spans="1:3" x14ac:dyDescent="0.2">
      <c r="A6936" s="59" t="s">
        <v>11763</v>
      </c>
      <c r="B6936" s="61">
        <v>3</v>
      </c>
      <c r="C6936" s="61">
        <v>72</v>
      </c>
    </row>
    <row r="6937" spans="1:3" x14ac:dyDescent="0.2">
      <c r="A6937" s="60" t="s">
        <v>11764</v>
      </c>
      <c r="B6937" s="61">
        <v>1</v>
      </c>
      <c r="C6937" s="61">
        <v>24</v>
      </c>
    </row>
    <row r="6938" spans="1:3" x14ac:dyDescent="0.2">
      <c r="A6938" s="60" t="s">
        <v>11765</v>
      </c>
      <c r="B6938" s="61">
        <v>1</v>
      </c>
      <c r="C6938" s="61">
        <v>24</v>
      </c>
    </row>
    <row r="6939" spans="1:3" x14ac:dyDescent="0.2">
      <c r="A6939" s="60" t="s">
        <v>11766</v>
      </c>
      <c r="B6939" s="61">
        <v>1</v>
      </c>
      <c r="C6939" s="61">
        <v>24</v>
      </c>
    </row>
    <row r="6940" spans="1:3" x14ac:dyDescent="0.2">
      <c r="A6940" s="58" t="s">
        <v>613</v>
      </c>
      <c r="B6940" s="61">
        <v>5</v>
      </c>
      <c r="C6940" s="61">
        <v>120</v>
      </c>
    </row>
    <row r="6941" spans="1:3" x14ac:dyDescent="0.2">
      <c r="A6941" s="59" t="s">
        <v>11758</v>
      </c>
      <c r="B6941" s="61">
        <v>2</v>
      </c>
      <c r="C6941" s="61">
        <v>48</v>
      </c>
    </row>
    <row r="6942" spans="1:3" x14ac:dyDescent="0.2">
      <c r="A6942" s="60" t="s">
        <v>11760</v>
      </c>
      <c r="B6942" s="61">
        <v>1</v>
      </c>
      <c r="C6942" s="61">
        <v>24</v>
      </c>
    </row>
    <row r="6943" spans="1:3" x14ac:dyDescent="0.2">
      <c r="A6943" s="60" t="s">
        <v>11761</v>
      </c>
      <c r="B6943" s="61">
        <v>1</v>
      </c>
      <c r="C6943" s="61">
        <v>24</v>
      </c>
    </row>
    <row r="6944" spans="1:3" x14ac:dyDescent="0.2">
      <c r="A6944" s="59" t="s">
        <v>11763</v>
      </c>
      <c r="B6944" s="61">
        <v>3</v>
      </c>
      <c r="C6944" s="61">
        <v>72</v>
      </c>
    </row>
    <row r="6945" spans="1:3" x14ac:dyDescent="0.2">
      <c r="A6945" s="60" t="s">
        <v>11764</v>
      </c>
      <c r="B6945" s="61">
        <v>1</v>
      </c>
      <c r="C6945" s="61">
        <v>24</v>
      </c>
    </row>
    <row r="6946" spans="1:3" x14ac:dyDescent="0.2">
      <c r="A6946" s="60" t="s">
        <v>11765</v>
      </c>
      <c r="B6946" s="61">
        <v>1</v>
      </c>
      <c r="C6946" s="61">
        <v>24</v>
      </c>
    </row>
    <row r="6947" spans="1:3" x14ac:dyDescent="0.2">
      <c r="A6947" s="60" t="s">
        <v>11766</v>
      </c>
      <c r="B6947" s="61">
        <v>1</v>
      </c>
      <c r="C6947" s="61">
        <v>24</v>
      </c>
    </row>
    <row r="6948" spans="1:3" x14ac:dyDescent="0.2">
      <c r="A6948" s="58" t="s">
        <v>5271</v>
      </c>
      <c r="B6948" s="61">
        <v>5</v>
      </c>
      <c r="C6948" s="61">
        <v>120</v>
      </c>
    </row>
    <row r="6949" spans="1:3" x14ac:dyDescent="0.2">
      <c r="A6949" s="59" t="s">
        <v>11758</v>
      </c>
      <c r="B6949" s="61">
        <v>2</v>
      </c>
      <c r="C6949" s="61">
        <v>48</v>
      </c>
    </row>
    <row r="6950" spans="1:3" x14ac:dyDescent="0.2">
      <c r="A6950" s="60" t="s">
        <v>11760</v>
      </c>
      <c r="B6950" s="61">
        <v>1</v>
      </c>
      <c r="C6950" s="61">
        <v>24</v>
      </c>
    </row>
    <row r="6951" spans="1:3" x14ac:dyDescent="0.2">
      <c r="A6951" s="60" t="s">
        <v>11761</v>
      </c>
      <c r="B6951" s="61">
        <v>1</v>
      </c>
      <c r="C6951" s="61">
        <v>24</v>
      </c>
    </row>
    <row r="6952" spans="1:3" x14ac:dyDescent="0.2">
      <c r="A6952" s="59" t="s">
        <v>11763</v>
      </c>
      <c r="B6952" s="61">
        <v>3</v>
      </c>
      <c r="C6952" s="61">
        <v>72</v>
      </c>
    </row>
    <row r="6953" spans="1:3" x14ac:dyDescent="0.2">
      <c r="A6953" s="60" t="s">
        <v>11764</v>
      </c>
      <c r="B6953" s="61">
        <v>1</v>
      </c>
      <c r="C6953" s="61">
        <v>24</v>
      </c>
    </row>
    <row r="6954" spans="1:3" x14ac:dyDescent="0.2">
      <c r="A6954" s="60" t="s">
        <v>11765</v>
      </c>
      <c r="B6954" s="61">
        <v>1</v>
      </c>
      <c r="C6954" s="61">
        <v>24</v>
      </c>
    </row>
    <row r="6955" spans="1:3" x14ac:dyDescent="0.2">
      <c r="A6955" s="60" t="s">
        <v>11766</v>
      </c>
      <c r="B6955" s="61">
        <v>1</v>
      </c>
      <c r="C6955" s="61">
        <v>24</v>
      </c>
    </row>
    <row r="6956" spans="1:3" x14ac:dyDescent="0.2">
      <c r="A6956" s="58" t="s">
        <v>5272</v>
      </c>
      <c r="B6956" s="61">
        <v>5</v>
      </c>
      <c r="C6956" s="61">
        <v>120</v>
      </c>
    </row>
    <row r="6957" spans="1:3" x14ac:dyDescent="0.2">
      <c r="A6957" s="59" t="s">
        <v>11758</v>
      </c>
      <c r="B6957" s="61">
        <v>2</v>
      </c>
      <c r="C6957" s="61">
        <v>48</v>
      </c>
    </row>
    <row r="6958" spans="1:3" x14ac:dyDescent="0.2">
      <c r="A6958" s="60" t="s">
        <v>11760</v>
      </c>
      <c r="B6958" s="61">
        <v>1</v>
      </c>
      <c r="C6958" s="61">
        <v>24</v>
      </c>
    </row>
    <row r="6959" spans="1:3" x14ac:dyDescent="0.2">
      <c r="A6959" s="60" t="s">
        <v>11761</v>
      </c>
      <c r="B6959" s="61">
        <v>1</v>
      </c>
      <c r="C6959" s="61">
        <v>24</v>
      </c>
    </row>
    <row r="6960" spans="1:3" x14ac:dyDescent="0.2">
      <c r="A6960" s="59" t="s">
        <v>11763</v>
      </c>
      <c r="B6960" s="61">
        <v>3</v>
      </c>
      <c r="C6960" s="61">
        <v>72</v>
      </c>
    </row>
    <row r="6961" spans="1:3" x14ac:dyDescent="0.2">
      <c r="A6961" s="60" t="s">
        <v>11764</v>
      </c>
      <c r="B6961" s="61">
        <v>1</v>
      </c>
      <c r="C6961" s="61">
        <v>24</v>
      </c>
    </row>
    <row r="6962" spans="1:3" x14ac:dyDescent="0.2">
      <c r="A6962" s="60" t="s">
        <v>11765</v>
      </c>
      <c r="B6962" s="61">
        <v>1</v>
      </c>
      <c r="C6962" s="61">
        <v>24</v>
      </c>
    </row>
    <row r="6963" spans="1:3" x14ac:dyDescent="0.2">
      <c r="A6963" s="60" t="s">
        <v>11766</v>
      </c>
      <c r="B6963" s="61">
        <v>1</v>
      </c>
      <c r="C6963" s="61">
        <v>24</v>
      </c>
    </row>
    <row r="6964" spans="1:3" x14ac:dyDescent="0.2">
      <c r="A6964" s="58" t="s">
        <v>5273</v>
      </c>
      <c r="B6964" s="61">
        <v>5</v>
      </c>
      <c r="C6964" s="61">
        <v>120</v>
      </c>
    </row>
    <row r="6965" spans="1:3" x14ac:dyDescent="0.2">
      <c r="A6965" s="59" t="s">
        <v>11758</v>
      </c>
      <c r="B6965" s="61">
        <v>2</v>
      </c>
      <c r="C6965" s="61">
        <v>48</v>
      </c>
    </row>
    <row r="6966" spans="1:3" x14ac:dyDescent="0.2">
      <c r="A6966" s="60" t="s">
        <v>11760</v>
      </c>
      <c r="B6966" s="61">
        <v>1</v>
      </c>
      <c r="C6966" s="61">
        <v>24</v>
      </c>
    </row>
    <row r="6967" spans="1:3" x14ac:dyDescent="0.2">
      <c r="A6967" s="60" t="s">
        <v>11761</v>
      </c>
      <c r="B6967" s="61">
        <v>1</v>
      </c>
      <c r="C6967" s="61">
        <v>24</v>
      </c>
    </row>
    <row r="6968" spans="1:3" x14ac:dyDescent="0.2">
      <c r="A6968" s="59" t="s">
        <v>11763</v>
      </c>
      <c r="B6968" s="61">
        <v>3</v>
      </c>
      <c r="C6968" s="61">
        <v>72</v>
      </c>
    </row>
    <row r="6969" spans="1:3" x14ac:dyDescent="0.2">
      <c r="A6969" s="60" t="s">
        <v>11764</v>
      </c>
      <c r="B6969" s="61">
        <v>1</v>
      </c>
      <c r="C6969" s="61">
        <v>24</v>
      </c>
    </row>
    <row r="6970" spans="1:3" x14ac:dyDescent="0.2">
      <c r="A6970" s="60" t="s">
        <v>11765</v>
      </c>
      <c r="B6970" s="61">
        <v>1</v>
      </c>
      <c r="C6970" s="61">
        <v>24</v>
      </c>
    </row>
    <row r="6971" spans="1:3" x14ac:dyDescent="0.2">
      <c r="A6971" s="60" t="s">
        <v>11766</v>
      </c>
      <c r="B6971" s="61">
        <v>1</v>
      </c>
      <c r="C6971" s="61">
        <v>24</v>
      </c>
    </row>
    <row r="6972" spans="1:3" x14ac:dyDescent="0.2">
      <c r="A6972" s="58" t="s">
        <v>5274</v>
      </c>
      <c r="B6972" s="61">
        <v>5</v>
      </c>
      <c r="C6972" s="61">
        <v>120</v>
      </c>
    </row>
    <row r="6973" spans="1:3" x14ac:dyDescent="0.2">
      <c r="A6973" s="59" t="s">
        <v>11758</v>
      </c>
      <c r="B6973" s="61">
        <v>2</v>
      </c>
      <c r="C6973" s="61">
        <v>48</v>
      </c>
    </row>
    <row r="6974" spans="1:3" x14ac:dyDescent="0.2">
      <c r="A6974" s="60" t="s">
        <v>11760</v>
      </c>
      <c r="B6974" s="61">
        <v>1</v>
      </c>
      <c r="C6974" s="61">
        <v>24</v>
      </c>
    </row>
    <row r="6975" spans="1:3" x14ac:dyDescent="0.2">
      <c r="A6975" s="60" t="s">
        <v>11761</v>
      </c>
      <c r="B6975" s="61">
        <v>1</v>
      </c>
      <c r="C6975" s="61">
        <v>24</v>
      </c>
    </row>
    <row r="6976" spans="1:3" x14ac:dyDescent="0.2">
      <c r="A6976" s="59" t="s">
        <v>11763</v>
      </c>
      <c r="B6976" s="61">
        <v>3</v>
      </c>
      <c r="C6976" s="61">
        <v>72</v>
      </c>
    </row>
    <row r="6977" spans="1:3" x14ac:dyDescent="0.2">
      <c r="A6977" s="60" t="s">
        <v>11764</v>
      </c>
      <c r="B6977" s="61">
        <v>1</v>
      </c>
      <c r="C6977" s="61">
        <v>24</v>
      </c>
    </row>
    <row r="6978" spans="1:3" x14ac:dyDescent="0.2">
      <c r="A6978" s="60" t="s">
        <v>11765</v>
      </c>
      <c r="B6978" s="61">
        <v>1</v>
      </c>
      <c r="C6978" s="61">
        <v>24</v>
      </c>
    </row>
    <row r="6979" spans="1:3" x14ac:dyDescent="0.2">
      <c r="A6979" s="60" t="s">
        <v>11766</v>
      </c>
      <c r="B6979" s="61">
        <v>1</v>
      </c>
      <c r="C6979" s="61">
        <v>24</v>
      </c>
    </row>
    <row r="6980" spans="1:3" x14ac:dyDescent="0.2">
      <c r="A6980" s="58" t="s">
        <v>5275</v>
      </c>
      <c r="B6980" s="61">
        <v>5</v>
      </c>
      <c r="C6980" s="61">
        <v>120</v>
      </c>
    </row>
    <row r="6981" spans="1:3" x14ac:dyDescent="0.2">
      <c r="A6981" s="59" t="s">
        <v>11758</v>
      </c>
      <c r="B6981" s="61">
        <v>2</v>
      </c>
      <c r="C6981" s="61">
        <v>48</v>
      </c>
    </row>
    <row r="6982" spans="1:3" x14ac:dyDescent="0.2">
      <c r="A6982" s="60" t="s">
        <v>11760</v>
      </c>
      <c r="B6982" s="61">
        <v>1</v>
      </c>
      <c r="C6982" s="61">
        <v>24</v>
      </c>
    </row>
    <row r="6983" spans="1:3" x14ac:dyDescent="0.2">
      <c r="A6983" s="60" t="s">
        <v>11761</v>
      </c>
      <c r="B6983" s="61">
        <v>1</v>
      </c>
      <c r="C6983" s="61">
        <v>24</v>
      </c>
    </row>
    <row r="6984" spans="1:3" x14ac:dyDescent="0.2">
      <c r="A6984" s="59" t="s">
        <v>11763</v>
      </c>
      <c r="B6984" s="61">
        <v>3</v>
      </c>
      <c r="C6984" s="61">
        <v>72</v>
      </c>
    </row>
    <row r="6985" spans="1:3" x14ac:dyDescent="0.2">
      <c r="A6985" s="60" t="s">
        <v>11764</v>
      </c>
      <c r="B6985" s="61">
        <v>1</v>
      </c>
      <c r="C6985" s="61">
        <v>24</v>
      </c>
    </row>
    <row r="6986" spans="1:3" x14ac:dyDescent="0.2">
      <c r="A6986" s="60" t="s">
        <v>11765</v>
      </c>
      <c r="B6986" s="61">
        <v>1</v>
      </c>
      <c r="C6986" s="61">
        <v>24</v>
      </c>
    </row>
    <row r="6987" spans="1:3" x14ac:dyDescent="0.2">
      <c r="A6987" s="60" t="s">
        <v>11766</v>
      </c>
      <c r="B6987" s="61">
        <v>1</v>
      </c>
      <c r="C6987" s="61">
        <v>24</v>
      </c>
    </row>
    <row r="6988" spans="1:3" x14ac:dyDescent="0.2">
      <c r="A6988" s="58" t="s">
        <v>5276</v>
      </c>
      <c r="B6988" s="61">
        <v>5</v>
      </c>
      <c r="C6988" s="61">
        <v>120</v>
      </c>
    </row>
    <row r="6989" spans="1:3" x14ac:dyDescent="0.2">
      <c r="A6989" s="59" t="s">
        <v>11758</v>
      </c>
      <c r="B6989" s="61">
        <v>2</v>
      </c>
      <c r="C6989" s="61">
        <v>48</v>
      </c>
    </row>
    <row r="6990" spans="1:3" x14ac:dyDescent="0.2">
      <c r="A6990" s="60" t="s">
        <v>11760</v>
      </c>
      <c r="B6990" s="61">
        <v>1</v>
      </c>
      <c r="C6990" s="61">
        <v>24</v>
      </c>
    </row>
    <row r="6991" spans="1:3" x14ac:dyDescent="0.2">
      <c r="A6991" s="60" t="s">
        <v>11761</v>
      </c>
      <c r="B6991" s="61">
        <v>1</v>
      </c>
      <c r="C6991" s="61">
        <v>24</v>
      </c>
    </row>
    <row r="6992" spans="1:3" x14ac:dyDescent="0.2">
      <c r="A6992" s="59" t="s">
        <v>11763</v>
      </c>
      <c r="B6992" s="61">
        <v>3</v>
      </c>
      <c r="C6992" s="61">
        <v>72</v>
      </c>
    </row>
    <row r="6993" spans="1:3" x14ac:dyDescent="0.2">
      <c r="A6993" s="60" t="s">
        <v>11764</v>
      </c>
      <c r="B6993" s="61">
        <v>1</v>
      </c>
      <c r="C6993" s="61">
        <v>24</v>
      </c>
    </row>
    <row r="6994" spans="1:3" x14ac:dyDescent="0.2">
      <c r="A6994" s="60" t="s">
        <v>11765</v>
      </c>
      <c r="B6994" s="61">
        <v>1</v>
      </c>
      <c r="C6994" s="61">
        <v>24</v>
      </c>
    </row>
    <row r="6995" spans="1:3" x14ac:dyDescent="0.2">
      <c r="A6995" s="60" t="s">
        <v>11766</v>
      </c>
      <c r="B6995" s="61">
        <v>1</v>
      </c>
      <c r="C6995" s="61">
        <v>24</v>
      </c>
    </row>
    <row r="6996" spans="1:3" x14ac:dyDescent="0.2">
      <c r="A6996" s="58" t="s">
        <v>5277</v>
      </c>
      <c r="B6996" s="61">
        <v>5</v>
      </c>
      <c r="C6996" s="61">
        <v>120</v>
      </c>
    </row>
    <row r="6997" spans="1:3" x14ac:dyDescent="0.2">
      <c r="A6997" s="59" t="s">
        <v>11758</v>
      </c>
      <c r="B6997" s="61">
        <v>2</v>
      </c>
      <c r="C6997" s="61">
        <v>48</v>
      </c>
    </row>
    <row r="6998" spans="1:3" x14ac:dyDescent="0.2">
      <c r="A6998" s="60" t="s">
        <v>11760</v>
      </c>
      <c r="B6998" s="61">
        <v>1</v>
      </c>
      <c r="C6998" s="61">
        <v>24</v>
      </c>
    </row>
    <row r="6999" spans="1:3" x14ac:dyDescent="0.2">
      <c r="A6999" s="60" t="s">
        <v>11761</v>
      </c>
      <c r="B6999" s="61">
        <v>1</v>
      </c>
      <c r="C6999" s="61">
        <v>24</v>
      </c>
    </row>
    <row r="7000" spans="1:3" x14ac:dyDescent="0.2">
      <c r="A7000" s="59" t="s">
        <v>11763</v>
      </c>
      <c r="B7000" s="61">
        <v>3</v>
      </c>
      <c r="C7000" s="61">
        <v>72</v>
      </c>
    </row>
    <row r="7001" spans="1:3" x14ac:dyDescent="0.2">
      <c r="A7001" s="60" t="s">
        <v>11764</v>
      </c>
      <c r="B7001" s="61">
        <v>1</v>
      </c>
      <c r="C7001" s="61">
        <v>24</v>
      </c>
    </row>
    <row r="7002" spans="1:3" x14ac:dyDescent="0.2">
      <c r="A7002" s="60" t="s">
        <v>11765</v>
      </c>
      <c r="B7002" s="61">
        <v>1</v>
      </c>
      <c r="C7002" s="61">
        <v>24</v>
      </c>
    </row>
    <row r="7003" spans="1:3" x14ac:dyDescent="0.2">
      <c r="A7003" s="60" t="s">
        <v>11766</v>
      </c>
      <c r="B7003" s="61">
        <v>1</v>
      </c>
      <c r="C7003" s="61">
        <v>24</v>
      </c>
    </row>
    <row r="7004" spans="1:3" x14ac:dyDescent="0.2">
      <c r="A7004" s="58" t="s">
        <v>5278</v>
      </c>
      <c r="B7004" s="61">
        <v>5</v>
      </c>
      <c r="C7004" s="61">
        <v>120</v>
      </c>
    </row>
    <row r="7005" spans="1:3" x14ac:dyDescent="0.2">
      <c r="A7005" s="59" t="s">
        <v>11758</v>
      </c>
      <c r="B7005" s="61">
        <v>2</v>
      </c>
      <c r="C7005" s="61">
        <v>48</v>
      </c>
    </row>
    <row r="7006" spans="1:3" x14ac:dyDescent="0.2">
      <c r="A7006" s="60" t="s">
        <v>11760</v>
      </c>
      <c r="B7006" s="61">
        <v>1</v>
      </c>
      <c r="C7006" s="61">
        <v>24</v>
      </c>
    </row>
    <row r="7007" spans="1:3" x14ac:dyDescent="0.2">
      <c r="A7007" s="60" t="s">
        <v>11761</v>
      </c>
      <c r="B7007" s="61">
        <v>1</v>
      </c>
      <c r="C7007" s="61">
        <v>24</v>
      </c>
    </row>
    <row r="7008" spans="1:3" x14ac:dyDescent="0.2">
      <c r="A7008" s="59" t="s">
        <v>11763</v>
      </c>
      <c r="B7008" s="61">
        <v>3</v>
      </c>
      <c r="C7008" s="61">
        <v>72</v>
      </c>
    </row>
    <row r="7009" spans="1:3" x14ac:dyDescent="0.2">
      <c r="A7009" s="60" t="s">
        <v>11764</v>
      </c>
      <c r="B7009" s="61">
        <v>1</v>
      </c>
      <c r="C7009" s="61">
        <v>24</v>
      </c>
    </row>
    <row r="7010" spans="1:3" x14ac:dyDescent="0.2">
      <c r="A7010" s="60" t="s">
        <v>11765</v>
      </c>
      <c r="B7010" s="61">
        <v>1</v>
      </c>
      <c r="C7010" s="61">
        <v>24</v>
      </c>
    </row>
    <row r="7011" spans="1:3" x14ac:dyDescent="0.2">
      <c r="A7011" s="60" t="s">
        <v>11766</v>
      </c>
      <c r="B7011" s="61">
        <v>1</v>
      </c>
      <c r="C7011" s="61">
        <v>24</v>
      </c>
    </row>
    <row r="7012" spans="1:3" x14ac:dyDescent="0.2">
      <c r="A7012" s="58" t="s">
        <v>5279</v>
      </c>
      <c r="B7012" s="61">
        <v>5</v>
      </c>
      <c r="C7012" s="61">
        <v>120</v>
      </c>
    </row>
    <row r="7013" spans="1:3" x14ac:dyDescent="0.2">
      <c r="A7013" s="59" t="s">
        <v>11758</v>
      </c>
      <c r="B7013" s="61">
        <v>2</v>
      </c>
      <c r="C7013" s="61">
        <v>48</v>
      </c>
    </row>
    <row r="7014" spans="1:3" x14ac:dyDescent="0.2">
      <c r="A7014" s="60" t="s">
        <v>11760</v>
      </c>
      <c r="B7014" s="61">
        <v>1</v>
      </c>
      <c r="C7014" s="61">
        <v>24</v>
      </c>
    </row>
    <row r="7015" spans="1:3" x14ac:dyDescent="0.2">
      <c r="A7015" s="60" t="s">
        <v>11761</v>
      </c>
      <c r="B7015" s="61">
        <v>1</v>
      </c>
      <c r="C7015" s="61">
        <v>24</v>
      </c>
    </row>
    <row r="7016" spans="1:3" x14ac:dyDescent="0.2">
      <c r="A7016" s="59" t="s">
        <v>11763</v>
      </c>
      <c r="B7016" s="61">
        <v>3</v>
      </c>
      <c r="C7016" s="61">
        <v>72</v>
      </c>
    </row>
    <row r="7017" spans="1:3" x14ac:dyDescent="0.2">
      <c r="A7017" s="60" t="s">
        <v>11764</v>
      </c>
      <c r="B7017" s="61">
        <v>1</v>
      </c>
      <c r="C7017" s="61">
        <v>24</v>
      </c>
    </row>
    <row r="7018" spans="1:3" x14ac:dyDescent="0.2">
      <c r="A7018" s="60" t="s">
        <v>11765</v>
      </c>
      <c r="B7018" s="61">
        <v>1</v>
      </c>
      <c r="C7018" s="61">
        <v>24</v>
      </c>
    </row>
    <row r="7019" spans="1:3" x14ac:dyDescent="0.2">
      <c r="A7019" s="60" t="s">
        <v>11766</v>
      </c>
      <c r="B7019" s="61">
        <v>1</v>
      </c>
      <c r="C7019" s="61">
        <v>24</v>
      </c>
    </row>
    <row r="7020" spans="1:3" x14ac:dyDescent="0.2">
      <c r="A7020" s="58" t="s">
        <v>5280</v>
      </c>
      <c r="B7020" s="61">
        <v>5</v>
      </c>
      <c r="C7020" s="61">
        <v>120</v>
      </c>
    </row>
    <row r="7021" spans="1:3" x14ac:dyDescent="0.2">
      <c r="A7021" s="59" t="s">
        <v>11758</v>
      </c>
      <c r="B7021" s="61">
        <v>2</v>
      </c>
      <c r="C7021" s="61">
        <v>48</v>
      </c>
    </row>
    <row r="7022" spans="1:3" x14ac:dyDescent="0.2">
      <c r="A7022" s="60" t="s">
        <v>11760</v>
      </c>
      <c r="B7022" s="61">
        <v>1</v>
      </c>
      <c r="C7022" s="61">
        <v>24</v>
      </c>
    </row>
    <row r="7023" spans="1:3" x14ac:dyDescent="0.2">
      <c r="A7023" s="60" t="s">
        <v>11761</v>
      </c>
      <c r="B7023" s="61">
        <v>1</v>
      </c>
      <c r="C7023" s="61">
        <v>24</v>
      </c>
    </row>
    <row r="7024" spans="1:3" x14ac:dyDescent="0.2">
      <c r="A7024" s="59" t="s">
        <v>11763</v>
      </c>
      <c r="B7024" s="61">
        <v>3</v>
      </c>
      <c r="C7024" s="61">
        <v>72</v>
      </c>
    </row>
    <row r="7025" spans="1:3" x14ac:dyDescent="0.2">
      <c r="A7025" s="60" t="s">
        <v>11764</v>
      </c>
      <c r="B7025" s="61">
        <v>1</v>
      </c>
      <c r="C7025" s="61">
        <v>24</v>
      </c>
    </row>
    <row r="7026" spans="1:3" x14ac:dyDescent="0.2">
      <c r="A7026" s="60" t="s">
        <v>11765</v>
      </c>
      <c r="B7026" s="61">
        <v>1</v>
      </c>
      <c r="C7026" s="61">
        <v>24</v>
      </c>
    </row>
    <row r="7027" spans="1:3" x14ac:dyDescent="0.2">
      <c r="A7027" s="60" t="s">
        <v>11766</v>
      </c>
      <c r="B7027" s="61">
        <v>1</v>
      </c>
      <c r="C7027" s="61">
        <v>24</v>
      </c>
    </row>
    <row r="7028" spans="1:3" x14ac:dyDescent="0.2">
      <c r="A7028" s="58" t="s">
        <v>614</v>
      </c>
      <c r="B7028" s="61">
        <v>5</v>
      </c>
      <c r="C7028" s="61">
        <v>120</v>
      </c>
    </row>
    <row r="7029" spans="1:3" x14ac:dyDescent="0.2">
      <c r="A7029" s="59" t="s">
        <v>11758</v>
      </c>
      <c r="B7029" s="61">
        <v>2</v>
      </c>
      <c r="C7029" s="61">
        <v>48</v>
      </c>
    </row>
    <row r="7030" spans="1:3" x14ac:dyDescent="0.2">
      <c r="A7030" s="60" t="s">
        <v>11760</v>
      </c>
      <c r="B7030" s="61">
        <v>1</v>
      </c>
      <c r="C7030" s="61">
        <v>24</v>
      </c>
    </row>
    <row r="7031" spans="1:3" x14ac:dyDescent="0.2">
      <c r="A7031" s="60" t="s">
        <v>11761</v>
      </c>
      <c r="B7031" s="61">
        <v>1</v>
      </c>
      <c r="C7031" s="61">
        <v>24</v>
      </c>
    </row>
    <row r="7032" spans="1:3" x14ac:dyDescent="0.2">
      <c r="A7032" s="59" t="s">
        <v>11763</v>
      </c>
      <c r="B7032" s="61">
        <v>3</v>
      </c>
      <c r="C7032" s="61">
        <v>72</v>
      </c>
    </row>
    <row r="7033" spans="1:3" x14ac:dyDescent="0.2">
      <c r="A7033" s="60" t="s">
        <v>11764</v>
      </c>
      <c r="B7033" s="61">
        <v>1</v>
      </c>
      <c r="C7033" s="61">
        <v>24</v>
      </c>
    </row>
    <row r="7034" spans="1:3" x14ac:dyDescent="0.2">
      <c r="A7034" s="60" t="s">
        <v>11765</v>
      </c>
      <c r="B7034" s="61">
        <v>1</v>
      </c>
      <c r="C7034" s="61">
        <v>24</v>
      </c>
    </row>
    <row r="7035" spans="1:3" x14ac:dyDescent="0.2">
      <c r="A7035" s="60" t="s">
        <v>11766</v>
      </c>
      <c r="B7035" s="61">
        <v>1</v>
      </c>
      <c r="C7035" s="61">
        <v>24</v>
      </c>
    </row>
    <row r="7036" spans="1:3" x14ac:dyDescent="0.2">
      <c r="A7036" s="58" t="s">
        <v>5281</v>
      </c>
      <c r="B7036" s="61">
        <v>5</v>
      </c>
      <c r="C7036" s="61">
        <v>120</v>
      </c>
    </row>
    <row r="7037" spans="1:3" x14ac:dyDescent="0.2">
      <c r="A7037" s="59" t="s">
        <v>11758</v>
      </c>
      <c r="B7037" s="61">
        <v>2</v>
      </c>
      <c r="C7037" s="61">
        <v>48</v>
      </c>
    </row>
    <row r="7038" spans="1:3" x14ac:dyDescent="0.2">
      <c r="A7038" s="60" t="s">
        <v>11760</v>
      </c>
      <c r="B7038" s="61">
        <v>1</v>
      </c>
      <c r="C7038" s="61">
        <v>24</v>
      </c>
    </row>
    <row r="7039" spans="1:3" x14ac:dyDescent="0.2">
      <c r="A7039" s="60" t="s">
        <v>11761</v>
      </c>
      <c r="B7039" s="61">
        <v>1</v>
      </c>
      <c r="C7039" s="61">
        <v>24</v>
      </c>
    </row>
    <row r="7040" spans="1:3" x14ac:dyDescent="0.2">
      <c r="A7040" s="59" t="s">
        <v>11763</v>
      </c>
      <c r="B7040" s="61">
        <v>3</v>
      </c>
      <c r="C7040" s="61">
        <v>72</v>
      </c>
    </row>
    <row r="7041" spans="1:3" x14ac:dyDescent="0.2">
      <c r="A7041" s="60" t="s">
        <v>11764</v>
      </c>
      <c r="B7041" s="61">
        <v>1</v>
      </c>
      <c r="C7041" s="61">
        <v>24</v>
      </c>
    </row>
    <row r="7042" spans="1:3" x14ac:dyDescent="0.2">
      <c r="A7042" s="60" t="s">
        <v>11765</v>
      </c>
      <c r="B7042" s="61">
        <v>1</v>
      </c>
      <c r="C7042" s="61">
        <v>24</v>
      </c>
    </row>
    <row r="7043" spans="1:3" x14ac:dyDescent="0.2">
      <c r="A7043" s="60" t="s">
        <v>11766</v>
      </c>
      <c r="B7043" s="61">
        <v>1</v>
      </c>
      <c r="C7043" s="61">
        <v>24</v>
      </c>
    </row>
    <row r="7044" spans="1:3" x14ac:dyDescent="0.2">
      <c r="A7044" s="58" t="s">
        <v>5282</v>
      </c>
      <c r="B7044" s="61">
        <v>5</v>
      </c>
      <c r="C7044" s="61">
        <v>120</v>
      </c>
    </row>
    <row r="7045" spans="1:3" x14ac:dyDescent="0.2">
      <c r="A7045" s="59" t="s">
        <v>11758</v>
      </c>
      <c r="B7045" s="61">
        <v>2</v>
      </c>
      <c r="C7045" s="61">
        <v>48</v>
      </c>
    </row>
    <row r="7046" spans="1:3" x14ac:dyDescent="0.2">
      <c r="A7046" s="60" t="s">
        <v>11760</v>
      </c>
      <c r="B7046" s="61">
        <v>1</v>
      </c>
      <c r="C7046" s="61">
        <v>24</v>
      </c>
    </row>
    <row r="7047" spans="1:3" x14ac:dyDescent="0.2">
      <c r="A7047" s="60" t="s">
        <v>11761</v>
      </c>
      <c r="B7047" s="61">
        <v>1</v>
      </c>
      <c r="C7047" s="61">
        <v>24</v>
      </c>
    </row>
    <row r="7048" spans="1:3" x14ac:dyDescent="0.2">
      <c r="A7048" s="59" t="s">
        <v>11763</v>
      </c>
      <c r="B7048" s="61">
        <v>3</v>
      </c>
      <c r="C7048" s="61">
        <v>72</v>
      </c>
    </row>
    <row r="7049" spans="1:3" x14ac:dyDescent="0.2">
      <c r="A7049" s="60" t="s">
        <v>11764</v>
      </c>
      <c r="B7049" s="61">
        <v>1</v>
      </c>
      <c r="C7049" s="61">
        <v>24</v>
      </c>
    </row>
    <row r="7050" spans="1:3" x14ac:dyDescent="0.2">
      <c r="A7050" s="60" t="s">
        <v>11765</v>
      </c>
      <c r="B7050" s="61">
        <v>1</v>
      </c>
      <c r="C7050" s="61">
        <v>24</v>
      </c>
    </row>
    <row r="7051" spans="1:3" x14ac:dyDescent="0.2">
      <c r="A7051" s="60" t="s">
        <v>11766</v>
      </c>
      <c r="B7051" s="61">
        <v>1</v>
      </c>
      <c r="C7051" s="61">
        <v>24</v>
      </c>
    </row>
    <row r="7052" spans="1:3" x14ac:dyDescent="0.2">
      <c r="A7052" s="58" t="s">
        <v>5283</v>
      </c>
      <c r="B7052" s="61">
        <v>5</v>
      </c>
      <c r="C7052" s="61">
        <v>120</v>
      </c>
    </row>
    <row r="7053" spans="1:3" x14ac:dyDescent="0.2">
      <c r="A7053" s="59" t="s">
        <v>11758</v>
      </c>
      <c r="B7053" s="61">
        <v>2</v>
      </c>
      <c r="C7053" s="61">
        <v>48</v>
      </c>
    </row>
    <row r="7054" spans="1:3" x14ac:dyDescent="0.2">
      <c r="A7054" s="60" t="s">
        <v>11760</v>
      </c>
      <c r="B7054" s="61">
        <v>1</v>
      </c>
      <c r="C7054" s="61">
        <v>24</v>
      </c>
    </row>
    <row r="7055" spans="1:3" x14ac:dyDescent="0.2">
      <c r="A7055" s="60" t="s">
        <v>11761</v>
      </c>
      <c r="B7055" s="61">
        <v>1</v>
      </c>
      <c r="C7055" s="61">
        <v>24</v>
      </c>
    </row>
    <row r="7056" spans="1:3" x14ac:dyDescent="0.2">
      <c r="A7056" s="59" t="s">
        <v>11763</v>
      </c>
      <c r="B7056" s="61">
        <v>3</v>
      </c>
      <c r="C7056" s="61">
        <v>72</v>
      </c>
    </row>
    <row r="7057" spans="1:3" x14ac:dyDescent="0.2">
      <c r="A7057" s="60" t="s">
        <v>11764</v>
      </c>
      <c r="B7057" s="61">
        <v>1</v>
      </c>
      <c r="C7057" s="61">
        <v>24</v>
      </c>
    </row>
    <row r="7058" spans="1:3" x14ac:dyDescent="0.2">
      <c r="A7058" s="60" t="s">
        <v>11765</v>
      </c>
      <c r="B7058" s="61">
        <v>1</v>
      </c>
      <c r="C7058" s="61">
        <v>24</v>
      </c>
    </row>
    <row r="7059" spans="1:3" x14ac:dyDescent="0.2">
      <c r="A7059" s="60" t="s">
        <v>11766</v>
      </c>
      <c r="B7059" s="61">
        <v>1</v>
      </c>
      <c r="C7059" s="61">
        <v>24</v>
      </c>
    </row>
    <row r="7060" spans="1:3" x14ac:dyDescent="0.2">
      <c r="A7060" s="58" t="s">
        <v>5284</v>
      </c>
      <c r="B7060" s="61">
        <v>5</v>
      </c>
      <c r="C7060" s="61">
        <v>120</v>
      </c>
    </row>
    <row r="7061" spans="1:3" x14ac:dyDescent="0.2">
      <c r="A7061" s="59" t="s">
        <v>11758</v>
      </c>
      <c r="B7061" s="61">
        <v>2</v>
      </c>
      <c r="C7061" s="61">
        <v>48</v>
      </c>
    </row>
    <row r="7062" spans="1:3" x14ac:dyDescent="0.2">
      <c r="A7062" s="60" t="s">
        <v>11760</v>
      </c>
      <c r="B7062" s="61">
        <v>1</v>
      </c>
      <c r="C7062" s="61">
        <v>24</v>
      </c>
    </row>
    <row r="7063" spans="1:3" x14ac:dyDescent="0.2">
      <c r="A7063" s="60" t="s">
        <v>11761</v>
      </c>
      <c r="B7063" s="61">
        <v>1</v>
      </c>
      <c r="C7063" s="61">
        <v>24</v>
      </c>
    </row>
    <row r="7064" spans="1:3" x14ac:dyDescent="0.2">
      <c r="A7064" s="59" t="s">
        <v>11763</v>
      </c>
      <c r="B7064" s="61">
        <v>3</v>
      </c>
      <c r="C7064" s="61">
        <v>72</v>
      </c>
    </row>
    <row r="7065" spans="1:3" x14ac:dyDescent="0.2">
      <c r="A7065" s="60" t="s">
        <v>11764</v>
      </c>
      <c r="B7065" s="61">
        <v>1</v>
      </c>
      <c r="C7065" s="61">
        <v>24</v>
      </c>
    </row>
    <row r="7066" spans="1:3" x14ac:dyDescent="0.2">
      <c r="A7066" s="60" t="s">
        <v>11765</v>
      </c>
      <c r="B7066" s="61">
        <v>1</v>
      </c>
      <c r="C7066" s="61">
        <v>24</v>
      </c>
    </row>
    <row r="7067" spans="1:3" x14ac:dyDescent="0.2">
      <c r="A7067" s="60" t="s">
        <v>11766</v>
      </c>
      <c r="B7067" s="61">
        <v>1</v>
      </c>
      <c r="C7067" s="61">
        <v>24</v>
      </c>
    </row>
    <row r="7068" spans="1:3" x14ac:dyDescent="0.2">
      <c r="A7068" s="58" t="s">
        <v>5285</v>
      </c>
      <c r="B7068" s="61">
        <v>5</v>
      </c>
      <c r="C7068" s="61">
        <v>120</v>
      </c>
    </row>
    <row r="7069" spans="1:3" x14ac:dyDescent="0.2">
      <c r="A7069" s="59" t="s">
        <v>11758</v>
      </c>
      <c r="B7069" s="61">
        <v>2</v>
      </c>
      <c r="C7069" s="61">
        <v>48</v>
      </c>
    </row>
    <row r="7070" spans="1:3" x14ac:dyDescent="0.2">
      <c r="A7070" s="60" t="s">
        <v>11760</v>
      </c>
      <c r="B7070" s="61">
        <v>1</v>
      </c>
      <c r="C7070" s="61">
        <v>24</v>
      </c>
    </row>
    <row r="7071" spans="1:3" x14ac:dyDescent="0.2">
      <c r="A7071" s="60" t="s">
        <v>11761</v>
      </c>
      <c r="B7071" s="61">
        <v>1</v>
      </c>
      <c r="C7071" s="61">
        <v>24</v>
      </c>
    </row>
    <row r="7072" spans="1:3" x14ac:dyDescent="0.2">
      <c r="A7072" s="59" t="s">
        <v>11763</v>
      </c>
      <c r="B7072" s="61">
        <v>3</v>
      </c>
      <c r="C7072" s="61">
        <v>72</v>
      </c>
    </row>
    <row r="7073" spans="1:3" x14ac:dyDescent="0.2">
      <c r="A7073" s="60" t="s">
        <v>11764</v>
      </c>
      <c r="B7073" s="61">
        <v>1</v>
      </c>
      <c r="C7073" s="61">
        <v>24</v>
      </c>
    </row>
    <row r="7074" spans="1:3" x14ac:dyDescent="0.2">
      <c r="A7074" s="60" t="s">
        <v>11765</v>
      </c>
      <c r="B7074" s="61">
        <v>1</v>
      </c>
      <c r="C7074" s="61">
        <v>24</v>
      </c>
    </row>
    <row r="7075" spans="1:3" x14ac:dyDescent="0.2">
      <c r="A7075" s="60" t="s">
        <v>11766</v>
      </c>
      <c r="B7075" s="61">
        <v>1</v>
      </c>
      <c r="C7075" s="61">
        <v>24</v>
      </c>
    </row>
    <row r="7076" spans="1:3" x14ac:dyDescent="0.2">
      <c r="A7076" s="58" t="s">
        <v>5286</v>
      </c>
      <c r="B7076" s="61">
        <v>5</v>
      </c>
      <c r="C7076" s="61">
        <v>120</v>
      </c>
    </row>
    <row r="7077" spans="1:3" x14ac:dyDescent="0.2">
      <c r="A7077" s="59" t="s">
        <v>11758</v>
      </c>
      <c r="B7077" s="61">
        <v>2</v>
      </c>
      <c r="C7077" s="61">
        <v>48</v>
      </c>
    </row>
    <row r="7078" spans="1:3" x14ac:dyDescent="0.2">
      <c r="A7078" s="60" t="s">
        <v>11760</v>
      </c>
      <c r="B7078" s="61">
        <v>1</v>
      </c>
      <c r="C7078" s="61">
        <v>24</v>
      </c>
    </row>
    <row r="7079" spans="1:3" x14ac:dyDescent="0.2">
      <c r="A7079" s="60" t="s">
        <v>11761</v>
      </c>
      <c r="B7079" s="61">
        <v>1</v>
      </c>
      <c r="C7079" s="61">
        <v>24</v>
      </c>
    </row>
    <row r="7080" spans="1:3" x14ac:dyDescent="0.2">
      <c r="A7080" s="59" t="s">
        <v>11763</v>
      </c>
      <c r="B7080" s="61">
        <v>3</v>
      </c>
      <c r="C7080" s="61">
        <v>72</v>
      </c>
    </row>
    <row r="7081" spans="1:3" x14ac:dyDescent="0.2">
      <c r="A7081" s="60" t="s">
        <v>11764</v>
      </c>
      <c r="B7081" s="61">
        <v>1</v>
      </c>
      <c r="C7081" s="61">
        <v>24</v>
      </c>
    </row>
    <row r="7082" spans="1:3" x14ac:dyDescent="0.2">
      <c r="A7082" s="60" t="s">
        <v>11765</v>
      </c>
      <c r="B7082" s="61">
        <v>1</v>
      </c>
      <c r="C7082" s="61">
        <v>24</v>
      </c>
    </row>
    <row r="7083" spans="1:3" x14ac:dyDescent="0.2">
      <c r="A7083" s="60" t="s">
        <v>11766</v>
      </c>
      <c r="B7083" s="61">
        <v>1</v>
      </c>
      <c r="C7083" s="61">
        <v>24</v>
      </c>
    </row>
    <row r="7084" spans="1:3" x14ac:dyDescent="0.2">
      <c r="A7084" s="58" t="s">
        <v>5287</v>
      </c>
      <c r="B7084" s="61">
        <v>5</v>
      </c>
      <c r="C7084" s="61">
        <v>120</v>
      </c>
    </row>
    <row r="7085" spans="1:3" x14ac:dyDescent="0.2">
      <c r="A7085" s="59" t="s">
        <v>11758</v>
      </c>
      <c r="B7085" s="61">
        <v>2</v>
      </c>
      <c r="C7085" s="61">
        <v>48</v>
      </c>
    </row>
    <row r="7086" spans="1:3" x14ac:dyDescent="0.2">
      <c r="A7086" s="60" t="s">
        <v>11760</v>
      </c>
      <c r="B7086" s="61">
        <v>1</v>
      </c>
      <c r="C7086" s="61">
        <v>24</v>
      </c>
    </row>
    <row r="7087" spans="1:3" x14ac:dyDescent="0.2">
      <c r="A7087" s="60" t="s">
        <v>11761</v>
      </c>
      <c r="B7087" s="61">
        <v>1</v>
      </c>
      <c r="C7087" s="61">
        <v>24</v>
      </c>
    </row>
    <row r="7088" spans="1:3" x14ac:dyDescent="0.2">
      <c r="A7088" s="59" t="s">
        <v>11763</v>
      </c>
      <c r="B7088" s="61">
        <v>3</v>
      </c>
      <c r="C7088" s="61">
        <v>72</v>
      </c>
    </row>
    <row r="7089" spans="1:3" x14ac:dyDescent="0.2">
      <c r="A7089" s="60" t="s">
        <v>11764</v>
      </c>
      <c r="B7089" s="61">
        <v>1</v>
      </c>
      <c r="C7089" s="61">
        <v>24</v>
      </c>
    </row>
    <row r="7090" spans="1:3" x14ac:dyDescent="0.2">
      <c r="A7090" s="60" t="s">
        <v>11765</v>
      </c>
      <c r="B7090" s="61">
        <v>1</v>
      </c>
      <c r="C7090" s="61">
        <v>24</v>
      </c>
    </row>
    <row r="7091" spans="1:3" x14ac:dyDescent="0.2">
      <c r="A7091" s="60" t="s">
        <v>11766</v>
      </c>
      <c r="B7091" s="61">
        <v>1</v>
      </c>
      <c r="C7091" s="61">
        <v>24</v>
      </c>
    </row>
    <row r="7092" spans="1:3" x14ac:dyDescent="0.2">
      <c r="A7092" s="58" t="s">
        <v>5288</v>
      </c>
      <c r="B7092" s="61">
        <v>5</v>
      </c>
      <c r="C7092" s="61">
        <v>120</v>
      </c>
    </row>
    <row r="7093" spans="1:3" x14ac:dyDescent="0.2">
      <c r="A7093" s="59" t="s">
        <v>11758</v>
      </c>
      <c r="B7093" s="61">
        <v>2</v>
      </c>
      <c r="C7093" s="61">
        <v>48</v>
      </c>
    </row>
    <row r="7094" spans="1:3" x14ac:dyDescent="0.2">
      <c r="A7094" s="60" t="s">
        <v>11760</v>
      </c>
      <c r="B7094" s="61">
        <v>1</v>
      </c>
      <c r="C7094" s="61">
        <v>24</v>
      </c>
    </row>
    <row r="7095" spans="1:3" x14ac:dyDescent="0.2">
      <c r="A7095" s="60" t="s">
        <v>11761</v>
      </c>
      <c r="B7095" s="61">
        <v>1</v>
      </c>
      <c r="C7095" s="61">
        <v>24</v>
      </c>
    </row>
    <row r="7096" spans="1:3" x14ac:dyDescent="0.2">
      <c r="A7096" s="59" t="s">
        <v>11763</v>
      </c>
      <c r="B7096" s="61">
        <v>3</v>
      </c>
      <c r="C7096" s="61">
        <v>72</v>
      </c>
    </row>
    <row r="7097" spans="1:3" x14ac:dyDescent="0.2">
      <c r="A7097" s="60" t="s">
        <v>11764</v>
      </c>
      <c r="B7097" s="61">
        <v>1</v>
      </c>
      <c r="C7097" s="61">
        <v>24</v>
      </c>
    </row>
    <row r="7098" spans="1:3" x14ac:dyDescent="0.2">
      <c r="A7098" s="60" t="s">
        <v>11765</v>
      </c>
      <c r="B7098" s="61">
        <v>1</v>
      </c>
      <c r="C7098" s="61">
        <v>24</v>
      </c>
    </row>
    <row r="7099" spans="1:3" x14ac:dyDescent="0.2">
      <c r="A7099" s="60" t="s">
        <v>11766</v>
      </c>
      <c r="B7099" s="61">
        <v>1</v>
      </c>
      <c r="C7099" s="61">
        <v>24</v>
      </c>
    </row>
    <row r="7100" spans="1:3" x14ac:dyDescent="0.2">
      <c r="A7100" s="58" t="s">
        <v>5289</v>
      </c>
      <c r="B7100" s="61">
        <v>5</v>
      </c>
      <c r="C7100" s="61">
        <v>120</v>
      </c>
    </row>
    <row r="7101" spans="1:3" x14ac:dyDescent="0.2">
      <c r="A7101" s="59" t="s">
        <v>11758</v>
      </c>
      <c r="B7101" s="61">
        <v>2</v>
      </c>
      <c r="C7101" s="61">
        <v>48</v>
      </c>
    </row>
    <row r="7102" spans="1:3" x14ac:dyDescent="0.2">
      <c r="A7102" s="60" t="s">
        <v>11760</v>
      </c>
      <c r="B7102" s="61">
        <v>1</v>
      </c>
      <c r="C7102" s="61">
        <v>24</v>
      </c>
    </row>
    <row r="7103" spans="1:3" x14ac:dyDescent="0.2">
      <c r="A7103" s="60" t="s">
        <v>11761</v>
      </c>
      <c r="B7103" s="61">
        <v>1</v>
      </c>
      <c r="C7103" s="61">
        <v>24</v>
      </c>
    </row>
    <row r="7104" spans="1:3" x14ac:dyDescent="0.2">
      <c r="A7104" s="59" t="s">
        <v>11763</v>
      </c>
      <c r="B7104" s="61">
        <v>3</v>
      </c>
      <c r="C7104" s="61">
        <v>72</v>
      </c>
    </row>
    <row r="7105" spans="1:3" x14ac:dyDescent="0.2">
      <c r="A7105" s="60" t="s">
        <v>11764</v>
      </c>
      <c r="B7105" s="61">
        <v>1</v>
      </c>
      <c r="C7105" s="61">
        <v>24</v>
      </c>
    </row>
    <row r="7106" spans="1:3" x14ac:dyDescent="0.2">
      <c r="A7106" s="60" t="s">
        <v>11765</v>
      </c>
      <c r="B7106" s="61">
        <v>1</v>
      </c>
      <c r="C7106" s="61">
        <v>24</v>
      </c>
    </row>
    <row r="7107" spans="1:3" x14ac:dyDescent="0.2">
      <c r="A7107" s="60" t="s">
        <v>11766</v>
      </c>
      <c r="B7107" s="61">
        <v>1</v>
      </c>
      <c r="C7107" s="61">
        <v>24</v>
      </c>
    </row>
    <row r="7108" spans="1:3" x14ac:dyDescent="0.2">
      <c r="A7108" s="58" t="s">
        <v>5290</v>
      </c>
      <c r="B7108" s="61">
        <v>5</v>
      </c>
      <c r="C7108" s="61">
        <v>120</v>
      </c>
    </row>
    <row r="7109" spans="1:3" x14ac:dyDescent="0.2">
      <c r="A7109" s="59" t="s">
        <v>11758</v>
      </c>
      <c r="B7109" s="61">
        <v>2</v>
      </c>
      <c r="C7109" s="61">
        <v>48</v>
      </c>
    </row>
    <row r="7110" spans="1:3" x14ac:dyDescent="0.2">
      <c r="A7110" s="60" t="s">
        <v>11760</v>
      </c>
      <c r="B7110" s="61">
        <v>1</v>
      </c>
      <c r="C7110" s="61">
        <v>24</v>
      </c>
    </row>
    <row r="7111" spans="1:3" x14ac:dyDescent="0.2">
      <c r="A7111" s="60" t="s">
        <v>11761</v>
      </c>
      <c r="B7111" s="61">
        <v>1</v>
      </c>
      <c r="C7111" s="61">
        <v>24</v>
      </c>
    </row>
    <row r="7112" spans="1:3" x14ac:dyDescent="0.2">
      <c r="A7112" s="59" t="s">
        <v>11763</v>
      </c>
      <c r="B7112" s="61">
        <v>3</v>
      </c>
      <c r="C7112" s="61">
        <v>72</v>
      </c>
    </row>
    <row r="7113" spans="1:3" x14ac:dyDescent="0.2">
      <c r="A7113" s="60" t="s">
        <v>11764</v>
      </c>
      <c r="B7113" s="61">
        <v>1</v>
      </c>
      <c r="C7113" s="61">
        <v>24</v>
      </c>
    </row>
    <row r="7114" spans="1:3" x14ac:dyDescent="0.2">
      <c r="A7114" s="60" t="s">
        <v>11765</v>
      </c>
      <c r="B7114" s="61">
        <v>1</v>
      </c>
      <c r="C7114" s="61">
        <v>24</v>
      </c>
    </row>
    <row r="7115" spans="1:3" x14ac:dyDescent="0.2">
      <c r="A7115" s="60" t="s">
        <v>11766</v>
      </c>
      <c r="B7115" s="61">
        <v>1</v>
      </c>
      <c r="C7115" s="61">
        <v>24</v>
      </c>
    </row>
    <row r="7116" spans="1:3" x14ac:dyDescent="0.2">
      <c r="A7116" s="58" t="s">
        <v>129</v>
      </c>
      <c r="B7116" s="61">
        <v>5</v>
      </c>
      <c r="C7116" s="61">
        <v>120</v>
      </c>
    </row>
    <row r="7117" spans="1:3" x14ac:dyDescent="0.2">
      <c r="A7117" s="59" t="s">
        <v>11758</v>
      </c>
      <c r="B7117" s="61">
        <v>2</v>
      </c>
      <c r="C7117" s="61">
        <v>48</v>
      </c>
    </row>
    <row r="7118" spans="1:3" x14ac:dyDescent="0.2">
      <c r="A7118" s="60" t="s">
        <v>11760</v>
      </c>
      <c r="B7118" s="61">
        <v>1</v>
      </c>
      <c r="C7118" s="61">
        <v>24</v>
      </c>
    </row>
    <row r="7119" spans="1:3" x14ac:dyDescent="0.2">
      <c r="A7119" s="60" t="s">
        <v>11761</v>
      </c>
      <c r="B7119" s="61">
        <v>1</v>
      </c>
      <c r="C7119" s="61">
        <v>24</v>
      </c>
    </row>
    <row r="7120" spans="1:3" x14ac:dyDescent="0.2">
      <c r="A7120" s="59" t="s">
        <v>11763</v>
      </c>
      <c r="B7120" s="61">
        <v>3</v>
      </c>
      <c r="C7120" s="61">
        <v>72</v>
      </c>
    </row>
    <row r="7121" spans="1:3" x14ac:dyDescent="0.2">
      <c r="A7121" s="60" t="s">
        <v>11764</v>
      </c>
      <c r="B7121" s="61">
        <v>1</v>
      </c>
      <c r="C7121" s="61">
        <v>24</v>
      </c>
    </row>
    <row r="7122" spans="1:3" x14ac:dyDescent="0.2">
      <c r="A7122" s="60" t="s">
        <v>11765</v>
      </c>
      <c r="B7122" s="61">
        <v>1</v>
      </c>
      <c r="C7122" s="61">
        <v>24</v>
      </c>
    </row>
    <row r="7123" spans="1:3" x14ac:dyDescent="0.2">
      <c r="A7123" s="60" t="s">
        <v>11766</v>
      </c>
      <c r="B7123" s="61">
        <v>1</v>
      </c>
      <c r="C7123" s="61">
        <v>24</v>
      </c>
    </row>
    <row r="7124" spans="1:3" x14ac:dyDescent="0.2">
      <c r="A7124" s="58" t="s">
        <v>615</v>
      </c>
      <c r="B7124" s="61">
        <v>5</v>
      </c>
      <c r="C7124" s="61">
        <v>120</v>
      </c>
    </row>
    <row r="7125" spans="1:3" x14ac:dyDescent="0.2">
      <c r="A7125" s="59" t="s">
        <v>11758</v>
      </c>
      <c r="B7125" s="61">
        <v>2</v>
      </c>
      <c r="C7125" s="61">
        <v>48</v>
      </c>
    </row>
    <row r="7126" spans="1:3" x14ac:dyDescent="0.2">
      <c r="A7126" s="60" t="s">
        <v>11760</v>
      </c>
      <c r="B7126" s="61">
        <v>1</v>
      </c>
      <c r="C7126" s="61">
        <v>24</v>
      </c>
    </row>
    <row r="7127" spans="1:3" x14ac:dyDescent="0.2">
      <c r="A7127" s="60" t="s">
        <v>11761</v>
      </c>
      <c r="B7127" s="61">
        <v>1</v>
      </c>
      <c r="C7127" s="61">
        <v>24</v>
      </c>
    </row>
    <row r="7128" spans="1:3" x14ac:dyDescent="0.2">
      <c r="A7128" s="59" t="s">
        <v>11763</v>
      </c>
      <c r="B7128" s="61">
        <v>3</v>
      </c>
      <c r="C7128" s="61">
        <v>72</v>
      </c>
    </row>
    <row r="7129" spans="1:3" x14ac:dyDescent="0.2">
      <c r="A7129" s="60" t="s">
        <v>11764</v>
      </c>
      <c r="B7129" s="61">
        <v>1</v>
      </c>
      <c r="C7129" s="61">
        <v>24</v>
      </c>
    </row>
    <row r="7130" spans="1:3" x14ac:dyDescent="0.2">
      <c r="A7130" s="60" t="s">
        <v>11765</v>
      </c>
      <c r="B7130" s="61">
        <v>1</v>
      </c>
      <c r="C7130" s="61">
        <v>24</v>
      </c>
    </row>
    <row r="7131" spans="1:3" x14ac:dyDescent="0.2">
      <c r="A7131" s="60" t="s">
        <v>11766</v>
      </c>
      <c r="B7131" s="61">
        <v>1</v>
      </c>
      <c r="C7131" s="61">
        <v>24</v>
      </c>
    </row>
    <row r="7132" spans="1:3" x14ac:dyDescent="0.2">
      <c r="A7132" s="58" t="s">
        <v>5291</v>
      </c>
      <c r="B7132" s="61">
        <v>5</v>
      </c>
      <c r="C7132" s="61">
        <v>120</v>
      </c>
    </row>
    <row r="7133" spans="1:3" x14ac:dyDescent="0.2">
      <c r="A7133" s="59" t="s">
        <v>11758</v>
      </c>
      <c r="B7133" s="61">
        <v>2</v>
      </c>
      <c r="C7133" s="61">
        <v>48</v>
      </c>
    </row>
    <row r="7134" spans="1:3" x14ac:dyDescent="0.2">
      <c r="A7134" s="60" t="s">
        <v>11760</v>
      </c>
      <c r="B7134" s="61">
        <v>1</v>
      </c>
      <c r="C7134" s="61">
        <v>24</v>
      </c>
    </row>
    <row r="7135" spans="1:3" x14ac:dyDescent="0.2">
      <c r="A7135" s="60" t="s">
        <v>11761</v>
      </c>
      <c r="B7135" s="61">
        <v>1</v>
      </c>
      <c r="C7135" s="61">
        <v>24</v>
      </c>
    </row>
    <row r="7136" spans="1:3" x14ac:dyDescent="0.2">
      <c r="A7136" s="59" t="s">
        <v>11763</v>
      </c>
      <c r="B7136" s="61">
        <v>3</v>
      </c>
      <c r="C7136" s="61">
        <v>72</v>
      </c>
    </row>
    <row r="7137" spans="1:3" x14ac:dyDescent="0.2">
      <c r="A7137" s="60" t="s">
        <v>11764</v>
      </c>
      <c r="B7137" s="61">
        <v>1</v>
      </c>
      <c r="C7137" s="61">
        <v>24</v>
      </c>
    </row>
    <row r="7138" spans="1:3" x14ac:dyDescent="0.2">
      <c r="A7138" s="60" t="s">
        <v>11765</v>
      </c>
      <c r="B7138" s="61">
        <v>1</v>
      </c>
      <c r="C7138" s="61">
        <v>24</v>
      </c>
    </row>
    <row r="7139" spans="1:3" x14ac:dyDescent="0.2">
      <c r="A7139" s="60" t="s">
        <v>11766</v>
      </c>
      <c r="B7139" s="61">
        <v>1</v>
      </c>
      <c r="C7139" s="61">
        <v>24</v>
      </c>
    </row>
    <row r="7140" spans="1:3" x14ac:dyDescent="0.2">
      <c r="A7140" s="58" t="s">
        <v>5292</v>
      </c>
      <c r="B7140" s="61">
        <v>5</v>
      </c>
      <c r="C7140" s="61">
        <v>120</v>
      </c>
    </row>
    <row r="7141" spans="1:3" x14ac:dyDescent="0.2">
      <c r="A7141" s="59" t="s">
        <v>11758</v>
      </c>
      <c r="B7141" s="61">
        <v>2</v>
      </c>
      <c r="C7141" s="61">
        <v>48</v>
      </c>
    </row>
    <row r="7142" spans="1:3" x14ac:dyDescent="0.2">
      <c r="A7142" s="60" t="s">
        <v>11760</v>
      </c>
      <c r="B7142" s="61">
        <v>1</v>
      </c>
      <c r="C7142" s="61">
        <v>24</v>
      </c>
    </row>
    <row r="7143" spans="1:3" x14ac:dyDescent="0.2">
      <c r="A7143" s="60" t="s">
        <v>11761</v>
      </c>
      <c r="B7143" s="61">
        <v>1</v>
      </c>
      <c r="C7143" s="61">
        <v>24</v>
      </c>
    </row>
    <row r="7144" spans="1:3" x14ac:dyDescent="0.2">
      <c r="A7144" s="59" t="s">
        <v>11763</v>
      </c>
      <c r="B7144" s="61">
        <v>3</v>
      </c>
      <c r="C7144" s="61">
        <v>72</v>
      </c>
    </row>
    <row r="7145" spans="1:3" x14ac:dyDescent="0.2">
      <c r="A7145" s="60" t="s">
        <v>11764</v>
      </c>
      <c r="B7145" s="61">
        <v>1</v>
      </c>
      <c r="C7145" s="61">
        <v>24</v>
      </c>
    </row>
    <row r="7146" spans="1:3" x14ac:dyDescent="0.2">
      <c r="A7146" s="60" t="s">
        <v>11765</v>
      </c>
      <c r="B7146" s="61">
        <v>1</v>
      </c>
      <c r="C7146" s="61">
        <v>24</v>
      </c>
    </row>
    <row r="7147" spans="1:3" x14ac:dyDescent="0.2">
      <c r="A7147" s="60" t="s">
        <v>11766</v>
      </c>
      <c r="B7147" s="61">
        <v>1</v>
      </c>
      <c r="C7147" s="61">
        <v>24</v>
      </c>
    </row>
    <row r="7148" spans="1:3" x14ac:dyDescent="0.2">
      <c r="A7148" s="58" t="s">
        <v>5293</v>
      </c>
      <c r="B7148" s="61">
        <v>5</v>
      </c>
      <c r="C7148" s="61">
        <v>120</v>
      </c>
    </row>
    <row r="7149" spans="1:3" x14ac:dyDescent="0.2">
      <c r="A7149" s="59" t="s">
        <v>11758</v>
      </c>
      <c r="B7149" s="61">
        <v>2</v>
      </c>
      <c r="C7149" s="61">
        <v>48</v>
      </c>
    </row>
    <row r="7150" spans="1:3" x14ac:dyDescent="0.2">
      <c r="A7150" s="60" t="s">
        <v>11760</v>
      </c>
      <c r="B7150" s="61">
        <v>1</v>
      </c>
      <c r="C7150" s="61">
        <v>24</v>
      </c>
    </row>
    <row r="7151" spans="1:3" x14ac:dyDescent="0.2">
      <c r="A7151" s="60" t="s">
        <v>11761</v>
      </c>
      <c r="B7151" s="61">
        <v>1</v>
      </c>
      <c r="C7151" s="61">
        <v>24</v>
      </c>
    </row>
    <row r="7152" spans="1:3" x14ac:dyDescent="0.2">
      <c r="A7152" s="59" t="s">
        <v>11763</v>
      </c>
      <c r="B7152" s="61">
        <v>3</v>
      </c>
      <c r="C7152" s="61">
        <v>72</v>
      </c>
    </row>
    <row r="7153" spans="1:3" x14ac:dyDescent="0.2">
      <c r="A7153" s="60" t="s">
        <v>11764</v>
      </c>
      <c r="B7153" s="61">
        <v>1</v>
      </c>
      <c r="C7153" s="61">
        <v>24</v>
      </c>
    </row>
    <row r="7154" spans="1:3" x14ac:dyDescent="0.2">
      <c r="A7154" s="60" t="s">
        <v>11765</v>
      </c>
      <c r="B7154" s="61">
        <v>1</v>
      </c>
      <c r="C7154" s="61">
        <v>24</v>
      </c>
    </row>
    <row r="7155" spans="1:3" x14ac:dyDescent="0.2">
      <c r="A7155" s="60" t="s">
        <v>11766</v>
      </c>
      <c r="B7155" s="61">
        <v>1</v>
      </c>
      <c r="C7155" s="61">
        <v>24</v>
      </c>
    </row>
    <row r="7156" spans="1:3" x14ac:dyDescent="0.2">
      <c r="A7156" s="58" t="s">
        <v>5294</v>
      </c>
      <c r="B7156" s="61">
        <v>5</v>
      </c>
      <c r="C7156" s="61">
        <v>120</v>
      </c>
    </row>
    <row r="7157" spans="1:3" x14ac:dyDescent="0.2">
      <c r="A7157" s="59" t="s">
        <v>11758</v>
      </c>
      <c r="B7157" s="61">
        <v>2</v>
      </c>
      <c r="C7157" s="61">
        <v>48</v>
      </c>
    </row>
    <row r="7158" spans="1:3" x14ac:dyDescent="0.2">
      <c r="A7158" s="60" t="s">
        <v>11760</v>
      </c>
      <c r="B7158" s="61">
        <v>1</v>
      </c>
      <c r="C7158" s="61">
        <v>24</v>
      </c>
    </row>
    <row r="7159" spans="1:3" x14ac:dyDescent="0.2">
      <c r="A7159" s="60" t="s">
        <v>11761</v>
      </c>
      <c r="B7159" s="61">
        <v>1</v>
      </c>
      <c r="C7159" s="61">
        <v>24</v>
      </c>
    </row>
    <row r="7160" spans="1:3" x14ac:dyDescent="0.2">
      <c r="A7160" s="59" t="s">
        <v>11763</v>
      </c>
      <c r="B7160" s="61">
        <v>3</v>
      </c>
      <c r="C7160" s="61">
        <v>72</v>
      </c>
    </row>
    <row r="7161" spans="1:3" x14ac:dyDescent="0.2">
      <c r="A7161" s="60" t="s">
        <v>11764</v>
      </c>
      <c r="B7161" s="61">
        <v>1</v>
      </c>
      <c r="C7161" s="61">
        <v>24</v>
      </c>
    </row>
    <row r="7162" spans="1:3" x14ac:dyDescent="0.2">
      <c r="A7162" s="60" t="s">
        <v>11765</v>
      </c>
      <c r="B7162" s="61">
        <v>1</v>
      </c>
      <c r="C7162" s="61">
        <v>24</v>
      </c>
    </row>
    <row r="7163" spans="1:3" x14ac:dyDescent="0.2">
      <c r="A7163" s="60" t="s">
        <v>11766</v>
      </c>
      <c r="B7163" s="61">
        <v>1</v>
      </c>
      <c r="C7163" s="61">
        <v>24</v>
      </c>
    </row>
    <row r="7164" spans="1:3" x14ac:dyDescent="0.2">
      <c r="A7164" s="58" t="s">
        <v>5295</v>
      </c>
      <c r="B7164" s="61">
        <v>5</v>
      </c>
      <c r="C7164" s="61">
        <v>120</v>
      </c>
    </row>
    <row r="7165" spans="1:3" x14ac:dyDescent="0.2">
      <c r="A7165" s="59" t="s">
        <v>11758</v>
      </c>
      <c r="B7165" s="61">
        <v>2</v>
      </c>
      <c r="C7165" s="61">
        <v>48</v>
      </c>
    </row>
    <row r="7166" spans="1:3" x14ac:dyDescent="0.2">
      <c r="A7166" s="60" t="s">
        <v>11760</v>
      </c>
      <c r="B7166" s="61">
        <v>1</v>
      </c>
      <c r="C7166" s="61">
        <v>24</v>
      </c>
    </row>
    <row r="7167" spans="1:3" x14ac:dyDescent="0.2">
      <c r="A7167" s="60" t="s">
        <v>11761</v>
      </c>
      <c r="B7167" s="61">
        <v>1</v>
      </c>
      <c r="C7167" s="61">
        <v>24</v>
      </c>
    </row>
    <row r="7168" spans="1:3" x14ac:dyDescent="0.2">
      <c r="A7168" s="59" t="s">
        <v>11763</v>
      </c>
      <c r="B7168" s="61">
        <v>3</v>
      </c>
      <c r="C7168" s="61">
        <v>72</v>
      </c>
    </row>
    <row r="7169" spans="1:3" x14ac:dyDescent="0.2">
      <c r="A7169" s="60" t="s">
        <v>11764</v>
      </c>
      <c r="B7169" s="61">
        <v>1</v>
      </c>
      <c r="C7169" s="61">
        <v>24</v>
      </c>
    </row>
    <row r="7170" spans="1:3" x14ac:dyDescent="0.2">
      <c r="A7170" s="60" t="s">
        <v>11765</v>
      </c>
      <c r="B7170" s="61">
        <v>1</v>
      </c>
      <c r="C7170" s="61">
        <v>24</v>
      </c>
    </row>
    <row r="7171" spans="1:3" x14ac:dyDescent="0.2">
      <c r="A7171" s="60" t="s">
        <v>11766</v>
      </c>
      <c r="B7171" s="61">
        <v>1</v>
      </c>
      <c r="C7171" s="61">
        <v>24</v>
      </c>
    </row>
    <row r="7172" spans="1:3" x14ac:dyDescent="0.2">
      <c r="A7172" s="58" t="s">
        <v>5296</v>
      </c>
      <c r="B7172" s="61">
        <v>5</v>
      </c>
      <c r="C7172" s="61">
        <v>120</v>
      </c>
    </row>
    <row r="7173" spans="1:3" x14ac:dyDescent="0.2">
      <c r="A7173" s="59" t="s">
        <v>11758</v>
      </c>
      <c r="B7173" s="61">
        <v>2</v>
      </c>
      <c r="C7173" s="61">
        <v>48</v>
      </c>
    </row>
    <row r="7174" spans="1:3" x14ac:dyDescent="0.2">
      <c r="A7174" s="60" t="s">
        <v>11760</v>
      </c>
      <c r="B7174" s="61">
        <v>1</v>
      </c>
      <c r="C7174" s="61">
        <v>24</v>
      </c>
    </row>
    <row r="7175" spans="1:3" x14ac:dyDescent="0.2">
      <c r="A7175" s="60" t="s">
        <v>11761</v>
      </c>
      <c r="B7175" s="61">
        <v>1</v>
      </c>
      <c r="C7175" s="61">
        <v>24</v>
      </c>
    </row>
    <row r="7176" spans="1:3" x14ac:dyDescent="0.2">
      <c r="A7176" s="59" t="s">
        <v>11763</v>
      </c>
      <c r="B7176" s="61">
        <v>3</v>
      </c>
      <c r="C7176" s="61">
        <v>72</v>
      </c>
    </row>
    <row r="7177" spans="1:3" x14ac:dyDescent="0.2">
      <c r="A7177" s="60" t="s">
        <v>11764</v>
      </c>
      <c r="B7177" s="61">
        <v>1</v>
      </c>
      <c r="C7177" s="61">
        <v>24</v>
      </c>
    </row>
    <row r="7178" spans="1:3" x14ac:dyDescent="0.2">
      <c r="A7178" s="60" t="s">
        <v>11765</v>
      </c>
      <c r="B7178" s="61">
        <v>1</v>
      </c>
      <c r="C7178" s="61">
        <v>24</v>
      </c>
    </row>
    <row r="7179" spans="1:3" x14ac:dyDescent="0.2">
      <c r="A7179" s="60" t="s">
        <v>11766</v>
      </c>
      <c r="B7179" s="61">
        <v>1</v>
      </c>
      <c r="C7179" s="61">
        <v>24</v>
      </c>
    </row>
    <row r="7180" spans="1:3" x14ac:dyDescent="0.2">
      <c r="A7180" s="58" t="s">
        <v>5297</v>
      </c>
      <c r="B7180" s="61">
        <v>5</v>
      </c>
      <c r="C7180" s="61">
        <v>120</v>
      </c>
    </row>
    <row r="7181" spans="1:3" x14ac:dyDescent="0.2">
      <c r="A7181" s="59" t="s">
        <v>11758</v>
      </c>
      <c r="B7181" s="61">
        <v>2</v>
      </c>
      <c r="C7181" s="61">
        <v>48</v>
      </c>
    </row>
    <row r="7182" spans="1:3" x14ac:dyDescent="0.2">
      <c r="A7182" s="60" t="s">
        <v>11760</v>
      </c>
      <c r="B7182" s="61">
        <v>1</v>
      </c>
      <c r="C7182" s="61">
        <v>24</v>
      </c>
    </row>
    <row r="7183" spans="1:3" x14ac:dyDescent="0.2">
      <c r="A7183" s="60" t="s">
        <v>11761</v>
      </c>
      <c r="B7183" s="61">
        <v>1</v>
      </c>
      <c r="C7183" s="61">
        <v>24</v>
      </c>
    </row>
    <row r="7184" spans="1:3" x14ac:dyDescent="0.2">
      <c r="A7184" s="59" t="s">
        <v>11763</v>
      </c>
      <c r="B7184" s="61">
        <v>3</v>
      </c>
      <c r="C7184" s="61">
        <v>72</v>
      </c>
    </row>
    <row r="7185" spans="1:3" x14ac:dyDescent="0.2">
      <c r="A7185" s="60" t="s">
        <v>11764</v>
      </c>
      <c r="B7185" s="61">
        <v>1</v>
      </c>
      <c r="C7185" s="61">
        <v>24</v>
      </c>
    </row>
    <row r="7186" spans="1:3" x14ac:dyDescent="0.2">
      <c r="A7186" s="60" t="s">
        <v>11765</v>
      </c>
      <c r="B7186" s="61">
        <v>1</v>
      </c>
      <c r="C7186" s="61">
        <v>24</v>
      </c>
    </row>
    <row r="7187" spans="1:3" x14ac:dyDescent="0.2">
      <c r="A7187" s="60" t="s">
        <v>11766</v>
      </c>
      <c r="B7187" s="61">
        <v>1</v>
      </c>
      <c r="C7187" s="61">
        <v>24</v>
      </c>
    </row>
    <row r="7188" spans="1:3" x14ac:dyDescent="0.2">
      <c r="A7188" s="58" t="s">
        <v>5298</v>
      </c>
      <c r="B7188" s="61">
        <v>5</v>
      </c>
      <c r="C7188" s="61">
        <v>120</v>
      </c>
    </row>
    <row r="7189" spans="1:3" x14ac:dyDescent="0.2">
      <c r="A7189" s="59" t="s">
        <v>11758</v>
      </c>
      <c r="B7189" s="61">
        <v>2</v>
      </c>
      <c r="C7189" s="61">
        <v>48</v>
      </c>
    </row>
    <row r="7190" spans="1:3" x14ac:dyDescent="0.2">
      <c r="A7190" s="60" t="s">
        <v>11760</v>
      </c>
      <c r="B7190" s="61">
        <v>1</v>
      </c>
      <c r="C7190" s="61">
        <v>24</v>
      </c>
    </row>
    <row r="7191" spans="1:3" x14ac:dyDescent="0.2">
      <c r="A7191" s="60" t="s">
        <v>11761</v>
      </c>
      <c r="B7191" s="61">
        <v>1</v>
      </c>
      <c r="C7191" s="61">
        <v>24</v>
      </c>
    </row>
    <row r="7192" spans="1:3" x14ac:dyDescent="0.2">
      <c r="A7192" s="59" t="s">
        <v>11763</v>
      </c>
      <c r="B7192" s="61">
        <v>3</v>
      </c>
      <c r="C7192" s="61">
        <v>72</v>
      </c>
    </row>
    <row r="7193" spans="1:3" x14ac:dyDescent="0.2">
      <c r="A7193" s="60" t="s">
        <v>11764</v>
      </c>
      <c r="B7193" s="61">
        <v>1</v>
      </c>
      <c r="C7193" s="61">
        <v>24</v>
      </c>
    </row>
    <row r="7194" spans="1:3" x14ac:dyDescent="0.2">
      <c r="A7194" s="60" t="s">
        <v>11765</v>
      </c>
      <c r="B7194" s="61">
        <v>1</v>
      </c>
      <c r="C7194" s="61">
        <v>24</v>
      </c>
    </row>
    <row r="7195" spans="1:3" x14ac:dyDescent="0.2">
      <c r="A7195" s="60" t="s">
        <v>11766</v>
      </c>
      <c r="B7195" s="61">
        <v>1</v>
      </c>
      <c r="C7195" s="61">
        <v>24</v>
      </c>
    </row>
    <row r="7196" spans="1:3" x14ac:dyDescent="0.2">
      <c r="A7196" s="58" t="s">
        <v>5299</v>
      </c>
      <c r="B7196" s="61">
        <v>5</v>
      </c>
      <c r="C7196" s="61">
        <v>120</v>
      </c>
    </row>
    <row r="7197" spans="1:3" x14ac:dyDescent="0.2">
      <c r="A7197" s="59" t="s">
        <v>11758</v>
      </c>
      <c r="B7197" s="61">
        <v>2</v>
      </c>
      <c r="C7197" s="61">
        <v>48</v>
      </c>
    </row>
    <row r="7198" spans="1:3" x14ac:dyDescent="0.2">
      <c r="A7198" s="60" t="s">
        <v>11760</v>
      </c>
      <c r="B7198" s="61">
        <v>1</v>
      </c>
      <c r="C7198" s="61">
        <v>24</v>
      </c>
    </row>
    <row r="7199" spans="1:3" x14ac:dyDescent="0.2">
      <c r="A7199" s="60" t="s">
        <v>11761</v>
      </c>
      <c r="B7199" s="61">
        <v>1</v>
      </c>
      <c r="C7199" s="61">
        <v>24</v>
      </c>
    </row>
    <row r="7200" spans="1:3" x14ac:dyDescent="0.2">
      <c r="A7200" s="59" t="s">
        <v>11763</v>
      </c>
      <c r="B7200" s="61">
        <v>3</v>
      </c>
      <c r="C7200" s="61">
        <v>72</v>
      </c>
    </row>
    <row r="7201" spans="1:3" x14ac:dyDescent="0.2">
      <c r="A7201" s="60" t="s">
        <v>11764</v>
      </c>
      <c r="B7201" s="61">
        <v>1</v>
      </c>
      <c r="C7201" s="61">
        <v>24</v>
      </c>
    </row>
    <row r="7202" spans="1:3" x14ac:dyDescent="0.2">
      <c r="A7202" s="60" t="s">
        <v>11765</v>
      </c>
      <c r="B7202" s="61">
        <v>1</v>
      </c>
      <c r="C7202" s="61">
        <v>24</v>
      </c>
    </row>
    <row r="7203" spans="1:3" x14ac:dyDescent="0.2">
      <c r="A7203" s="60" t="s">
        <v>11766</v>
      </c>
      <c r="B7203" s="61">
        <v>1</v>
      </c>
      <c r="C7203" s="61">
        <v>24</v>
      </c>
    </row>
    <row r="7204" spans="1:3" x14ac:dyDescent="0.2">
      <c r="A7204" s="58" t="s">
        <v>5300</v>
      </c>
      <c r="B7204" s="61">
        <v>5</v>
      </c>
      <c r="C7204" s="61">
        <v>120</v>
      </c>
    </row>
    <row r="7205" spans="1:3" x14ac:dyDescent="0.2">
      <c r="A7205" s="59" t="s">
        <v>11758</v>
      </c>
      <c r="B7205" s="61">
        <v>2</v>
      </c>
      <c r="C7205" s="61">
        <v>48</v>
      </c>
    </row>
    <row r="7206" spans="1:3" x14ac:dyDescent="0.2">
      <c r="A7206" s="60" t="s">
        <v>11760</v>
      </c>
      <c r="B7206" s="61">
        <v>1</v>
      </c>
      <c r="C7206" s="61">
        <v>24</v>
      </c>
    </row>
    <row r="7207" spans="1:3" x14ac:dyDescent="0.2">
      <c r="A7207" s="60" t="s">
        <v>11761</v>
      </c>
      <c r="B7207" s="61">
        <v>1</v>
      </c>
      <c r="C7207" s="61">
        <v>24</v>
      </c>
    </row>
    <row r="7208" spans="1:3" x14ac:dyDescent="0.2">
      <c r="A7208" s="59" t="s">
        <v>11763</v>
      </c>
      <c r="B7208" s="61">
        <v>3</v>
      </c>
      <c r="C7208" s="61">
        <v>72</v>
      </c>
    </row>
    <row r="7209" spans="1:3" x14ac:dyDescent="0.2">
      <c r="A7209" s="60" t="s">
        <v>11764</v>
      </c>
      <c r="B7209" s="61">
        <v>1</v>
      </c>
      <c r="C7209" s="61">
        <v>24</v>
      </c>
    </row>
    <row r="7210" spans="1:3" x14ac:dyDescent="0.2">
      <c r="A7210" s="60" t="s">
        <v>11765</v>
      </c>
      <c r="B7210" s="61">
        <v>1</v>
      </c>
      <c r="C7210" s="61">
        <v>24</v>
      </c>
    </row>
    <row r="7211" spans="1:3" x14ac:dyDescent="0.2">
      <c r="A7211" s="60" t="s">
        <v>11766</v>
      </c>
      <c r="B7211" s="61">
        <v>1</v>
      </c>
      <c r="C7211" s="61">
        <v>24</v>
      </c>
    </row>
    <row r="7212" spans="1:3" x14ac:dyDescent="0.2">
      <c r="A7212" s="58" t="s">
        <v>616</v>
      </c>
      <c r="B7212" s="61">
        <v>5</v>
      </c>
      <c r="C7212" s="61">
        <v>120</v>
      </c>
    </row>
    <row r="7213" spans="1:3" x14ac:dyDescent="0.2">
      <c r="A7213" s="59" t="s">
        <v>11758</v>
      </c>
      <c r="B7213" s="61">
        <v>2</v>
      </c>
      <c r="C7213" s="61">
        <v>48</v>
      </c>
    </row>
    <row r="7214" spans="1:3" x14ac:dyDescent="0.2">
      <c r="A7214" s="60" t="s">
        <v>11760</v>
      </c>
      <c r="B7214" s="61">
        <v>1</v>
      </c>
      <c r="C7214" s="61">
        <v>24</v>
      </c>
    </row>
    <row r="7215" spans="1:3" x14ac:dyDescent="0.2">
      <c r="A7215" s="60" t="s">
        <v>11761</v>
      </c>
      <c r="B7215" s="61">
        <v>1</v>
      </c>
      <c r="C7215" s="61">
        <v>24</v>
      </c>
    </row>
    <row r="7216" spans="1:3" x14ac:dyDescent="0.2">
      <c r="A7216" s="59" t="s">
        <v>11763</v>
      </c>
      <c r="B7216" s="61">
        <v>3</v>
      </c>
      <c r="C7216" s="61">
        <v>72</v>
      </c>
    </row>
    <row r="7217" spans="1:3" x14ac:dyDescent="0.2">
      <c r="A7217" s="60" t="s">
        <v>11764</v>
      </c>
      <c r="B7217" s="61">
        <v>1</v>
      </c>
      <c r="C7217" s="61">
        <v>24</v>
      </c>
    </row>
    <row r="7218" spans="1:3" x14ac:dyDescent="0.2">
      <c r="A7218" s="60" t="s">
        <v>11765</v>
      </c>
      <c r="B7218" s="61">
        <v>1</v>
      </c>
      <c r="C7218" s="61">
        <v>24</v>
      </c>
    </row>
    <row r="7219" spans="1:3" x14ac:dyDescent="0.2">
      <c r="A7219" s="60" t="s">
        <v>11766</v>
      </c>
      <c r="B7219" s="61">
        <v>1</v>
      </c>
      <c r="C7219" s="61">
        <v>24</v>
      </c>
    </row>
    <row r="7220" spans="1:3" x14ac:dyDescent="0.2">
      <c r="A7220" s="58" t="s">
        <v>5301</v>
      </c>
      <c r="B7220" s="61">
        <v>5</v>
      </c>
      <c r="C7220" s="61">
        <v>120</v>
      </c>
    </row>
    <row r="7221" spans="1:3" x14ac:dyDescent="0.2">
      <c r="A7221" s="59" t="s">
        <v>11758</v>
      </c>
      <c r="B7221" s="61">
        <v>2</v>
      </c>
      <c r="C7221" s="61">
        <v>48</v>
      </c>
    </row>
    <row r="7222" spans="1:3" x14ac:dyDescent="0.2">
      <c r="A7222" s="60" t="s">
        <v>11760</v>
      </c>
      <c r="B7222" s="61">
        <v>1</v>
      </c>
      <c r="C7222" s="61">
        <v>24</v>
      </c>
    </row>
    <row r="7223" spans="1:3" x14ac:dyDescent="0.2">
      <c r="A7223" s="60" t="s">
        <v>11761</v>
      </c>
      <c r="B7223" s="61">
        <v>1</v>
      </c>
      <c r="C7223" s="61">
        <v>24</v>
      </c>
    </row>
    <row r="7224" spans="1:3" x14ac:dyDescent="0.2">
      <c r="A7224" s="59" t="s">
        <v>11763</v>
      </c>
      <c r="B7224" s="61">
        <v>3</v>
      </c>
      <c r="C7224" s="61">
        <v>72</v>
      </c>
    </row>
    <row r="7225" spans="1:3" x14ac:dyDescent="0.2">
      <c r="A7225" s="60" t="s">
        <v>11764</v>
      </c>
      <c r="B7225" s="61">
        <v>1</v>
      </c>
      <c r="C7225" s="61">
        <v>24</v>
      </c>
    </row>
    <row r="7226" spans="1:3" x14ac:dyDescent="0.2">
      <c r="A7226" s="60" t="s">
        <v>11765</v>
      </c>
      <c r="B7226" s="61">
        <v>1</v>
      </c>
      <c r="C7226" s="61">
        <v>24</v>
      </c>
    </row>
    <row r="7227" spans="1:3" x14ac:dyDescent="0.2">
      <c r="A7227" s="60" t="s">
        <v>11766</v>
      </c>
      <c r="B7227" s="61">
        <v>1</v>
      </c>
      <c r="C7227" s="61">
        <v>24</v>
      </c>
    </row>
    <row r="7228" spans="1:3" x14ac:dyDescent="0.2">
      <c r="A7228" s="58" t="s">
        <v>5302</v>
      </c>
      <c r="B7228" s="61">
        <v>5</v>
      </c>
      <c r="C7228" s="61">
        <v>120</v>
      </c>
    </row>
    <row r="7229" spans="1:3" x14ac:dyDescent="0.2">
      <c r="A7229" s="59" t="s">
        <v>11758</v>
      </c>
      <c r="B7229" s="61">
        <v>2</v>
      </c>
      <c r="C7229" s="61">
        <v>48</v>
      </c>
    </row>
    <row r="7230" spans="1:3" x14ac:dyDescent="0.2">
      <c r="A7230" s="60" t="s">
        <v>11760</v>
      </c>
      <c r="B7230" s="61">
        <v>1</v>
      </c>
      <c r="C7230" s="61">
        <v>24</v>
      </c>
    </row>
    <row r="7231" spans="1:3" x14ac:dyDescent="0.2">
      <c r="A7231" s="60" t="s">
        <v>11761</v>
      </c>
      <c r="B7231" s="61">
        <v>1</v>
      </c>
      <c r="C7231" s="61">
        <v>24</v>
      </c>
    </row>
    <row r="7232" spans="1:3" x14ac:dyDescent="0.2">
      <c r="A7232" s="59" t="s">
        <v>11763</v>
      </c>
      <c r="B7232" s="61">
        <v>3</v>
      </c>
      <c r="C7232" s="61">
        <v>72</v>
      </c>
    </row>
    <row r="7233" spans="1:3" x14ac:dyDescent="0.2">
      <c r="A7233" s="60" t="s">
        <v>11764</v>
      </c>
      <c r="B7233" s="61">
        <v>1</v>
      </c>
      <c r="C7233" s="61">
        <v>24</v>
      </c>
    </row>
    <row r="7234" spans="1:3" x14ac:dyDescent="0.2">
      <c r="A7234" s="60" t="s">
        <v>11765</v>
      </c>
      <c r="B7234" s="61">
        <v>1</v>
      </c>
      <c r="C7234" s="61">
        <v>24</v>
      </c>
    </row>
    <row r="7235" spans="1:3" x14ac:dyDescent="0.2">
      <c r="A7235" s="60" t="s">
        <v>11766</v>
      </c>
      <c r="B7235" s="61">
        <v>1</v>
      </c>
      <c r="C7235" s="61">
        <v>24</v>
      </c>
    </row>
    <row r="7236" spans="1:3" x14ac:dyDescent="0.2">
      <c r="A7236" s="58" t="s">
        <v>5303</v>
      </c>
      <c r="B7236" s="61">
        <v>5</v>
      </c>
      <c r="C7236" s="61">
        <v>120</v>
      </c>
    </row>
    <row r="7237" spans="1:3" x14ac:dyDescent="0.2">
      <c r="A7237" s="59" t="s">
        <v>11758</v>
      </c>
      <c r="B7237" s="61">
        <v>2</v>
      </c>
      <c r="C7237" s="61">
        <v>48</v>
      </c>
    </row>
    <row r="7238" spans="1:3" x14ac:dyDescent="0.2">
      <c r="A7238" s="60" t="s">
        <v>11760</v>
      </c>
      <c r="B7238" s="61">
        <v>1</v>
      </c>
      <c r="C7238" s="61">
        <v>24</v>
      </c>
    </row>
    <row r="7239" spans="1:3" x14ac:dyDescent="0.2">
      <c r="A7239" s="60" t="s">
        <v>11761</v>
      </c>
      <c r="B7239" s="61">
        <v>1</v>
      </c>
      <c r="C7239" s="61">
        <v>24</v>
      </c>
    </row>
    <row r="7240" spans="1:3" x14ac:dyDescent="0.2">
      <c r="A7240" s="59" t="s">
        <v>11763</v>
      </c>
      <c r="B7240" s="61">
        <v>3</v>
      </c>
      <c r="C7240" s="61">
        <v>72</v>
      </c>
    </row>
    <row r="7241" spans="1:3" x14ac:dyDescent="0.2">
      <c r="A7241" s="60" t="s">
        <v>11764</v>
      </c>
      <c r="B7241" s="61">
        <v>1</v>
      </c>
      <c r="C7241" s="61">
        <v>24</v>
      </c>
    </row>
    <row r="7242" spans="1:3" x14ac:dyDescent="0.2">
      <c r="A7242" s="60" t="s">
        <v>11765</v>
      </c>
      <c r="B7242" s="61">
        <v>1</v>
      </c>
      <c r="C7242" s="61">
        <v>24</v>
      </c>
    </row>
    <row r="7243" spans="1:3" x14ac:dyDescent="0.2">
      <c r="A7243" s="60" t="s">
        <v>11766</v>
      </c>
      <c r="B7243" s="61">
        <v>1</v>
      </c>
      <c r="C7243" s="61">
        <v>24</v>
      </c>
    </row>
    <row r="7244" spans="1:3" x14ac:dyDescent="0.2">
      <c r="A7244" s="58" t="s">
        <v>5304</v>
      </c>
      <c r="B7244" s="61">
        <v>5</v>
      </c>
      <c r="C7244" s="61">
        <v>120</v>
      </c>
    </row>
    <row r="7245" spans="1:3" x14ac:dyDescent="0.2">
      <c r="A7245" s="59" t="s">
        <v>11758</v>
      </c>
      <c r="B7245" s="61">
        <v>2</v>
      </c>
      <c r="C7245" s="61">
        <v>48</v>
      </c>
    </row>
    <row r="7246" spans="1:3" x14ac:dyDescent="0.2">
      <c r="A7246" s="60" t="s">
        <v>11760</v>
      </c>
      <c r="B7246" s="61">
        <v>1</v>
      </c>
      <c r="C7246" s="61">
        <v>24</v>
      </c>
    </row>
    <row r="7247" spans="1:3" x14ac:dyDescent="0.2">
      <c r="A7247" s="60" t="s">
        <v>11761</v>
      </c>
      <c r="B7247" s="61">
        <v>1</v>
      </c>
      <c r="C7247" s="61">
        <v>24</v>
      </c>
    </row>
    <row r="7248" spans="1:3" x14ac:dyDescent="0.2">
      <c r="A7248" s="59" t="s">
        <v>11763</v>
      </c>
      <c r="B7248" s="61">
        <v>3</v>
      </c>
      <c r="C7248" s="61">
        <v>72</v>
      </c>
    </row>
    <row r="7249" spans="1:3" x14ac:dyDescent="0.2">
      <c r="A7249" s="60" t="s">
        <v>11764</v>
      </c>
      <c r="B7249" s="61">
        <v>1</v>
      </c>
      <c r="C7249" s="61">
        <v>24</v>
      </c>
    </row>
    <row r="7250" spans="1:3" x14ac:dyDescent="0.2">
      <c r="A7250" s="60" t="s">
        <v>11765</v>
      </c>
      <c r="B7250" s="61">
        <v>1</v>
      </c>
      <c r="C7250" s="61">
        <v>24</v>
      </c>
    </row>
    <row r="7251" spans="1:3" x14ac:dyDescent="0.2">
      <c r="A7251" s="60" t="s">
        <v>11766</v>
      </c>
      <c r="B7251" s="61">
        <v>1</v>
      </c>
      <c r="C7251" s="61">
        <v>24</v>
      </c>
    </row>
    <row r="7252" spans="1:3" x14ac:dyDescent="0.2">
      <c r="A7252" s="58" t="s">
        <v>5305</v>
      </c>
      <c r="B7252" s="61">
        <v>5</v>
      </c>
      <c r="C7252" s="61">
        <v>120</v>
      </c>
    </row>
    <row r="7253" spans="1:3" x14ac:dyDescent="0.2">
      <c r="A7253" s="59" t="s">
        <v>11758</v>
      </c>
      <c r="B7253" s="61">
        <v>2</v>
      </c>
      <c r="C7253" s="61">
        <v>48</v>
      </c>
    </row>
    <row r="7254" spans="1:3" x14ac:dyDescent="0.2">
      <c r="A7254" s="60" t="s">
        <v>11760</v>
      </c>
      <c r="B7254" s="61">
        <v>1</v>
      </c>
      <c r="C7254" s="61">
        <v>24</v>
      </c>
    </row>
    <row r="7255" spans="1:3" x14ac:dyDescent="0.2">
      <c r="A7255" s="60" t="s">
        <v>11761</v>
      </c>
      <c r="B7255" s="61">
        <v>1</v>
      </c>
      <c r="C7255" s="61">
        <v>24</v>
      </c>
    </row>
    <row r="7256" spans="1:3" x14ac:dyDescent="0.2">
      <c r="A7256" s="59" t="s">
        <v>11763</v>
      </c>
      <c r="B7256" s="61">
        <v>3</v>
      </c>
      <c r="C7256" s="61">
        <v>72</v>
      </c>
    </row>
    <row r="7257" spans="1:3" x14ac:dyDescent="0.2">
      <c r="A7257" s="60" t="s">
        <v>11764</v>
      </c>
      <c r="B7257" s="61">
        <v>1</v>
      </c>
      <c r="C7257" s="61">
        <v>24</v>
      </c>
    </row>
    <row r="7258" spans="1:3" x14ac:dyDescent="0.2">
      <c r="A7258" s="60" t="s">
        <v>11765</v>
      </c>
      <c r="B7258" s="61">
        <v>1</v>
      </c>
      <c r="C7258" s="61">
        <v>24</v>
      </c>
    </row>
    <row r="7259" spans="1:3" x14ac:dyDescent="0.2">
      <c r="A7259" s="60" t="s">
        <v>11766</v>
      </c>
      <c r="B7259" s="61">
        <v>1</v>
      </c>
      <c r="C7259" s="61">
        <v>24</v>
      </c>
    </row>
    <row r="7260" spans="1:3" x14ac:dyDescent="0.2">
      <c r="A7260" s="58" t="s">
        <v>5306</v>
      </c>
      <c r="B7260" s="61">
        <v>5</v>
      </c>
      <c r="C7260" s="61">
        <v>120</v>
      </c>
    </row>
    <row r="7261" spans="1:3" x14ac:dyDescent="0.2">
      <c r="A7261" s="59" t="s">
        <v>11758</v>
      </c>
      <c r="B7261" s="61">
        <v>2</v>
      </c>
      <c r="C7261" s="61">
        <v>48</v>
      </c>
    </row>
    <row r="7262" spans="1:3" x14ac:dyDescent="0.2">
      <c r="A7262" s="60" t="s">
        <v>11760</v>
      </c>
      <c r="B7262" s="61">
        <v>1</v>
      </c>
      <c r="C7262" s="61">
        <v>24</v>
      </c>
    </row>
    <row r="7263" spans="1:3" x14ac:dyDescent="0.2">
      <c r="A7263" s="60" t="s">
        <v>11761</v>
      </c>
      <c r="B7263" s="61">
        <v>1</v>
      </c>
      <c r="C7263" s="61">
        <v>24</v>
      </c>
    </row>
    <row r="7264" spans="1:3" x14ac:dyDescent="0.2">
      <c r="A7264" s="59" t="s">
        <v>11763</v>
      </c>
      <c r="B7264" s="61">
        <v>3</v>
      </c>
      <c r="C7264" s="61">
        <v>72</v>
      </c>
    </row>
    <row r="7265" spans="1:3" x14ac:dyDescent="0.2">
      <c r="A7265" s="60" t="s">
        <v>11764</v>
      </c>
      <c r="B7265" s="61">
        <v>1</v>
      </c>
      <c r="C7265" s="61">
        <v>24</v>
      </c>
    </row>
    <row r="7266" spans="1:3" x14ac:dyDescent="0.2">
      <c r="A7266" s="60" t="s">
        <v>11765</v>
      </c>
      <c r="B7266" s="61">
        <v>1</v>
      </c>
      <c r="C7266" s="61">
        <v>24</v>
      </c>
    </row>
    <row r="7267" spans="1:3" x14ac:dyDescent="0.2">
      <c r="A7267" s="60" t="s">
        <v>11766</v>
      </c>
      <c r="B7267" s="61">
        <v>1</v>
      </c>
      <c r="C7267" s="61">
        <v>24</v>
      </c>
    </row>
    <row r="7268" spans="1:3" x14ac:dyDescent="0.2">
      <c r="A7268" s="58" t="s">
        <v>5307</v>
      </c>
      <c r="B7268" s="61">
        <v>5</v>
      </c>
      <c r="C7268" s="61">
        <v>120</v>
      </c>
    </row>
    <row r="7269" spans="1:3" x14ac:dyDescent="0.2">
      <c r="A7269" s="59" t="s">
        <v>11758</v>
      </c>
      <c r="B7269" s="61">
        <v>2</v>
      </c>
      <c r="C7269" s="61">
        <v>48</v>
      </c>
    </row>
    <row r="7270" spans="1:3" x14ac:dyDescent="0.2">
      <c r="A7270" s="60" t="s">
        <v>11760</v>
      </c>
      <c r="B7270" s="61">
        <v>1</v>
      </c>
      <c r="C7270" s="61">
        <v>24</v>
      </c>
    </row>
    <row r="7271" spans="1:3" x14ac:dyDescent="0.2">
      <c r="A7271" s="60" t="s">
        <v>11761</v>
      </c>
      <c r="B7271" s="61">
        <v>1</v>
      </c>
      <c r="C7271" s="61">
        <v>24</v>
      </c>
    </row>
    <row r="7272" spans="1:3" x14ac:dyDescent="0.2">
      <c r="A7272" s="59" t="s">
        <v>11763</v>
      </c>
      <c r="B7272" s="61">
        <v>3</v>
      </c>
      <c r="C7272" s="61">
        <v>72</v>
      </c>
    </row>
    <row r="7273" spans="1:3" x14ac:dyDescent="0.2">
      <c r="A7273" s="60" t="s">
        <v>11764</v>
      </c>
      <c r="B7273" s="61">
        <v>1</v>
      </c>
      <c r="C7273" s="61">
        <v>24</v>
      </c>
    </row>
    <row r="7274" spans="1:3" x14ac:dyDescent="0.2">
      <c r="A7274" s="60" t="s">
        <v>11765</v>
      </c>
      <c r="B7274" s="61">
        <v>1</v>
      </c>
      <c r="C7274" s="61">
        <v>24</v>
      </c>
    </row>
    <row r="7275" spans="1:3" x14ac:dyDescent="0.2">
      <c r="A7275" s="60" t="s">
        <v>11766</v>
      </c>
      <c r="B7275" s="61">
        <v>1</v>
      </c>
      <c r="C7275" s="61">
        <v>24</v>
      </c>
    </row>
    <row r="7276" spans="1:3" x14ac:dyDescent="0.2">
      <c r="A7276" s="58" t="s">
        <v>5308</v>
      </c>
      <c r="B7276" s="61">
        <v>5</v>
      </c>
      <c r="C7276" s="61">
        <v>120</v>
      </c>
    </row>
    <row r="7277" spans="1:3" x14ac:dyDescent="0.2">
      <c r="A7277" s="59" t="s">
        <v>11758</v>
      </c>
      <c r="B7277" s="61">
        <v>2</v>
      </c>
      <c r="C7277" s="61">
        <v>48</v>
      </c>
    </row>
    <row r="7278" spans="1:3" x14ac:dyDescent="0.2">
      <c r="A7278" s="60" t="s">
        <v>11760</v>
      </c>
      <c r="B7278" s="61">
        <v>1</v>
      </c>
      <c r="C7278" s="61">
        <v>24</v>
      </c>
    </row>
    <row r="7279" spans="1:3" x14ac:dyDescent="0.2">
      <c r="A7279" s="60" t="s">
        <v>11761</v>
      </c>
      <c r="B7279" s="61">
        <v>1</v>
      </c>
      <c r="C7279" s="61">
        <v>24</v>
      </c>
    </row>
    <row r="7280" spans="1:3" x14ac:dyDescent="0.2">
      <c r="A7280" s="59" t="s">
        <v>11763</v>
      </c>
      <c r="B7280" s="61">
        <v>3</v>
      </c>
      <c r="C7280" s="61">
        <v>72</v>
      </c>
    </row>
    <row r="7281" spans="1:3" x14ac:dyDescent="0.2">
      <c r="A7281" s="60" t="s">
        <v>11764</v>
      </c>
      <c r="B7281" s="61">
        <v>1</v>
      </c>
      <c r="C7281" s="61">
        <v>24</v>
      </c>
    </row>
    <row r="7282" spans="1:3" x14ac:dyDescent="0.2">
      <c r="A7282" s="60" t="s">
        <v>11765</v>
      </c>
      <c r="B7282" s="61">
        <v>1</v>
      </c>
      <c r="C7282" s="61">
        <v>24</v>
      </c>
    </row>
    <row r="7283" spans="1:3" x14ac:dyDescent="0.2">
      <c r="A7283" s="60" t="s">
        <v>11766</v>
      </c>
      <c r="B7283" s="61">
        <v>1</v>
      </c>
      <c r="C7283" s="61">
        <v>24</v>
      </c>
    </row>
    <row r="7284" spans="1:3" x14ac:dyDescent="0.2">
      <c r="A7284" s="58" t="s">
        <v>5309</v>
      </c>
      <c r="B7284" s="61">
        <v>5</v>
      </c>
      <c r="C7284" s="61">
        <v>120</v>
      </c>
    </row>
    <row r="7285" spans="1:3" x14ac:dyDescent="0.2">
      <c r="A7285" s="59" t="s">
        <v>11758</v>
      </c>
      <c r="B7285" s="61">
        <v>2</v>
      </c>
      <c r="C7285" s="61">
        <v>48</v>
      </c>
    </row>
    <row r="7286" spans="1:3" x14ac:dyDescent="0.2">
      <c r="A7286" s="60" t="s">
        <v>11760</v>
      </c>
      <c r="B7286" s="61">
        <v>1</v>
      </c>
      <c r="C7286" s="61">
        <v>24</v>
      </c>
    </row>
    <row r="7287" spans="1:3" x14ac:dyDescent="0.2">
      <c r="A7287" s="60" t="s">
        <v>11761</v>
      </c>
      <c r="B7287" s="61">
        <v>1</v>
      </c>
      <c r="C7287" s="61">
        <v>24</v>
      </c>
    </row>
    <row r="7288" spans="1:3" x14ac:dyDescent="0.2">
      <c r="A7288" s="59" t="s">
        <v>11763</v>
      </c>
      <c r="B7288" s="61">
        <v>3</v>
      </c>
      <c r="C7288" s="61">
        <v>72</v>
      </c>
    </row>
    <row r="7289" spans="1:3" x14ac:dyDescent="0.2">
      <c r="A7289" s="60" t="s">
        <v>11764</v>
      </c>
      <c r="B7289" s="61">
        <v>1</v>
      </c>
      <c r="C7289" s="61">
        <v>24</v>
      </c>
    </row>
    <row r="7290" spans="1:3" x14ac:dyDescent="0.2">
      <c r="A7290" s="60" t="s">
        <v>11765</v>
      </c>
      <c r="B7290" s="61">
        <v>1</v>
      </c>
      <c r="C7290" s="61">
        <v>24</v>
      </c>
    </row>
    <row r="7291" spans="1:3" x14ac:dyDescent="0.2">
      <c r="A7291" s="60" t="s">
        <v>11766</v>
      </c>
      <c r="B7291" s="61">
        <v>1</v>
      </c>
      <c r="C7291" s="61">
        <v>24</v>
      </c>
    </row>
    <row r="7292" spans="1:3" x14ac:dyDescent="0.2">
      <c r="A7292" s="58" t="s">
        <v>5310</v>
      </c>
      <c r="B7292" s="61">
        <v>5</v>
      </c>
      <c r="C7292" s="61">
        <v>120</v>
      </c>
    </row>
    <row r="7293" spans="1:3" x14ac:dyDescent="0.2">
      <c r="A7293" s="59" t="s">
        <v>11758</v>
      </c>
      <c r="B7293" s="61">
        <v>2</v>
      </c>
      <c r="C7293" s="61">
        <v>48</v>
      </c>
    </row>
    <row r="7294" spans="1:3" x14ac:dyDescent="0.2">
      <c r="A7294" s="60" t="s">
        <v>11760</v>
      </c>
      <c r="B7294" s="61">
        <v>1</v>
      </c>
      <c r="C7294" s="61">
        <v>24</v>
      </c>
    </row>
    <row r="7295" spans="1:3" x14ac:dyDescent="0.2">
      <c r="A7295" s="60" t="s">
        <v>11761</v>
      </c>
      <c r="B7295" s="61">
        <v>1</v>
      </c>
      <c r="C7295" s="61">
        <v>24</v>
      </c>
    </row>
    <row r="7296" spans="1:3" x14ac:dyDescent="0.2">
      <c r="A7296" s="59" t="s">
        <v>11763</v>
      </c>
      <c r="B7296" s="61">
        <v>3</v>
      </c>
      <c r="C7296" s="61">
        <v>72</v>
      </c>
    </row>
    <row r="7297" spans="1:3" x14ac:dyDescent="0.2">
      <c r="A7297" s="60" t="s">
        <v>11764</v>
      </c>
      <c r="B7297" s="61">
        <v>1</v>
      </c>
      <c r="C7297" s="61">
        <v>24</v>
      </c>
    </row>
    <row r="7298" spans="1:3" x14ac:dyDescent="0.2">
      <c r="A7298" s="60" t="s">
        <v>11765</v>
      </c>
      <c r="B7298" s="61">
        <v>1</v>
      </c>
      <c r="C7298" s="61">
        <v>24</v>
      </c>
    </row>
    <row r="7299" spans="1:3" x14ac:dyDescent="0.2">
      <c r="A7299" s="60" t="s">
        <v>11766</v>
      </c>
      <c r="B7299" s="61">
        <v>1</v>
      </c>
      <c r="C7299" s="61">
        <v>24</v>
      </c>
    </row>
    <row r="7300" spans="1:3" x14ac:dyDescent="0.2">
      <c r="A7300" s="58" t="s">
        <v>617</v>
      </c>
      <c r="B7300" s="61">
        <v>5</v>
      </c>
      <c r="C7300" s="61">
        <v>120</v>
      </c>
    </row>
    <row r="7301" spans="1:3" x14ac:dyDescent="0.2">
      <c r="A7301" s="59" t="s">
        <v>11758</v>
      </c>
      <c r="B7301" s="61">
        <v>2</v>
      </c>
      <c r="C7301" s="61">
        <v>48</v>
      </c>
    </row>
    <row r="7302" spans="1:3" x14ac:dyDescent="0.2">
      <c r="A7302" s="60" t="s">
        <v>11760</v>
      </c>
      <c r="B7302" s="61">
        <v>1</v>
      </c>
      <c r="C7302" s="61">
        <v>24</v>
      </c>
    </row>
    <row r="7303" spans="1:3" x14ac:dyDescent="0.2">
      <c r="A7303" s="60" t="s">
        <v>11761</v>
      </c>
      <c r="B7303" s="61">
        <v>1</v>
      </c>
      <c r="C7303" s="61">
        <v>24</v>
      </c>
    </row>
    <row r="7304" spans="1:3" x14ac:dyDescent="0.2">
      <c r="A7304" s="59" t="s">
        <v>11763</v>
      </c>
      <c r="B7304" s="61">
        <v>3</v>
      </c>
      <c r="C7304" s="61">
        <v>72</v>
      </c>
    </row>
    <row r="7305" spans="1:3" x14ac:dyDescent="0.2">
      <c r="A7305" s="60" t="s">
        <v>11764</v>
      </c>
      <c r="B7305" s="61">
        <v>1</v>
      </c>
      <c r="C7305" s="61">
        <v>24</v>
      </c>
    </row>
    <row r="7306" spans="1:3" x14ac:dyDescent="0.2">
      <c r="A7306" s="60" t="s">
        <v>11765</v>
      </c>
      <c r="B7306" s="61">
        <v>1</v>
      </c>
      <c r="C7306" s="61">
        <v>24</v>
      </c>
    </row>
    <row r="7307" spans="1:3" x14ac:dyDescent="0.2">
      <c r="A7307" s="60" t="s">
        <v>11766</v>
      </c>
      <c r="B7307" s="61">
        <v>1</v>
      </c>
      <c r="C7307" s="61">
        <v>24</v>
      </c>
    </row>
    <row r="7308" spans="1:3" x14ac:dyDescent="0.2">
      <c r="A7308" s="58" t="s">
        <v>5311</v>
      </c>
      <c r="B7308" s="61">
        <v>5</v>
      </c>
      <c r="C7308" s="61">
        <v>120</v>
      </c>
    </row>
    <row r="7309" spans="1:3" x14ac:dyDescent="0.2">
      <c r="A7309" s="59" t="s">
        <v>11758</v>
      </c>
      <c r="B7309" s="61">
        <v>2</v>
      </c>
      <c r="C7309" s="61">
        <v>48</v>
      </c>
    </row>
    <row r="7310" spans="1:3" x14ac:dyDescent="0.2">
      <c r="A7310" s="60" t="s">
        <v>11760</v>
      </c>
      <c r="B7310" s="61">
        <v>1</v>
      </c>
      <c r="C7310" s="61">
        <v>24</v>
      </c>
    </row>
    <row r="7311" spans="1:3" x14ac:dyDescent="0.2">
      <c r="A7311" s="60" t="s">
        <v>11761</v>
      </c>
      <c r="B7311" s="61">
        <v>1</v>
      </c>
      <c r="C7311" s="61">
        <v>24</v>
      </c>
    </row>
    <row r="7312" spans="1:3" x14ac:dyDescent="0.2">
      <c r="A7312" s="59" t="s">
        <v>11763</v>
      </c>
      <c r="B7312" s="61">
        <v>3</v>
      </c>
      <c r="C7312" s="61">
        <v>72</v>
      </c>
    </row>
    <row r="7313" spans="1:3" x14ac:dyDescent="0.2">
      <c r="A7313" s="60" t="s">
        <v>11764</v>
      </c>
      <c r="B7313" s="61">
        <v>1</v>
      </c>
      <c r="C7313" s="61">
        <v>24</v>
      </c>
    </row>
    <row r="7314" spans="1:3" x14ac:dyDescent="0.2">
      <c r="A7314" s="60" t="s">
        <v>11765</v>
      </c>
      <c r="B7314" s="61">
        <v>1</v>
      </c>
      <c r="C7314" s="61">
        <v>24</v>
      </c>
    </row>
    <row r="7315" spans="1:3" x14ac:dyDescent="0.2">
      <c r="A7315" s="60" t="s">
        <v>11766</v>
      </c>
      <c r="B7315" s="61">
        <v>1</v>
      </c>
      <c r="C7315" s="61">
        <v>24</v>
      </c>
    </row>
    <row r="7316" spans="1:3" x14ac:dyDescent="0.2">
      <c r="A7316" s="58" t="s">
        <v>5312</v>
      </c>
      <c r="B7316" s="61">
        <v>5</v>
      </c>
      <c r="C7316" s="61">
        <v>120</v>
      </c>
    </row>
    <row r="7317" spans="1:3" x14ac:dyDescent="0.2">
      <c r="A7317" s="59" t="s">
        <v>11758</v>
      </c>
      <c r="B7317" s="61">
        <v>2</v>
      </c>
      <c r="C7317" s="61">
        <v>48</v>
      </c>
    </row>
    <row r="7318" spans="1:3" x14ac:dyDescent="0.2">
      <c r="A7318" s="60" t="s">
        <v>11760</v>
      </c>
      <c r="B7318" s="61">
        <v>1</v>
      </c>
      <c r="C7318" s="61">
        <v>24</v>
      </c>
    </row>
    <row r="7319" spans="1:3" x14ac:dyDescent="0.2">
      <c r="A7319" s="60" t="s">
        <v>11761</v>
      </c>
      <c r="B7319" s="61">
        <v>1</v>
      </c>
      <c r="C7319" s="61">
        <v>24</v>
      </c>
    </row>
    <row r="7320" spans="1:3" x14ac:dyDescent="0.2">
      <c r="A7320" s="59" t="s">
        <v>11763</v>
      </c>
      <c r="B7320" s="61">
        <v>3</v>
      </c>
      <c r="C7320" s="61">
        <v>72</v>
      </c>
    </row>
    <row r="7321" spans="1:3" x14ac:dyDescent="0.2">
      <c r="A7321" s="60" t="s">
        <v>11764</v>
      </c>
      <c r="B7321" s="61">
        <v>1</v>
      </c>
      <c r="C7321" s="61">
        <v>24</v>
      </c>
    </row>
    <row r="7322" spans="1:3" x14ac:dyDescent="0.2">
      <c r="A7322" s="60" t="s">
        <v>11765</v>
      </c>
      <c r="B7322" s="61">
        <v>1</v>
      </c>
      <c r="C7322" s="61">
        <v>24</v>
      </c>
    </row>
    <row r="7323" spans="1:3" x14ac:dyDescent="0.2">
      <c r="A7323" s="60" t="s">
        <v>11766</v>
      </c>
      <c r="B7323" s="61">
        <v>1</v>
      </c>
      <c r="C7323" s="61">
        <v>24</v>
      </c>
    </row>
    <row r="7324" spans="1:3" x14ac:dyDescent="0.2">
      <c r="A7324" s="58" t="s">
        <v>5313</v>
      </c>
      <c r="B7324" s="61">
        <v>5</v>
      </c>
      <c r="C7324" s="61">
        <v>120</v>
      </c>
    </row>
    <row r="7325" spans="1:3" x14ac:dyDescent="0.2">
      <c r="A7325" s="59" t="s">
        <v>11758</v>
      </c>
      <c r="B7325" s="61">
        <v>2</v>
      </c>
      <c r="C7325" s="61">
        <v>48</v>
      </c>
    </row>
    <row r="7326" spans="1:3" x14ac:dyDescent="0.2">
      <c r="A7326" s="60" t="s">
        <v>11760</v>
      </c>
      <c r="B7326" s="61">
        <v>1</v>
      </c>
      <c r="C7326" s="61">
        <v>24</v>
      </c>
    </row>
    <row r="7327" spans="1:3" x14ac:dyDescent="0.2">
      <c r="A7327" s="60" t="s">
        <v>11761</v>
      </c>
      <c r="B7327" s="61">
        <v>1</v>
      </c>
      <c r="C7327" s="61">
        <v>24</v>
      </c>
    </row>
    <row r="7328" spans="1:3" x14ac:dyDescent="0.2">
      <c r="A7328" s="59" t="s">
        <v>11763</v>
      </c>
      <c r="B7328" s="61">
        <v>3</v>
      </c>
      <c r="C7328" s="61">
        <v>72</v>
      </c>
    </row>
    <row r="7329" spans="1:3" x14ac:dyDescent="0.2">
      <c r="A7329" s="60" t="s">
        <v>11764</v>
      </c>
      <c r="B7329" s="61">
        <v>1</v>
      </c>
      <c r="C7329" s="61">
        <v>24</v>
      </c>
    </row>
    <row r="7330" spans="1:3" x14ac:dyDescent="0.2">
      <c r="A7330" s="60" t="s">
        <v>11765</v>
      </c>
      <c r="B7330" s="61">
        <v>1</v>
      </c>
      <c r="C7330" s="61">
        <v>24</v>
      </c>
    </row>
    <row r="7331" spans="1:3" x14ac:dyDescent="0.2">
      <c r="A7331" s="60" t="s">
        <v>11766</v>
      </c>
      <c r="B7331" s="61">
        <v>1</v>
      </c>
      <c r="C7331" s="61">
        <v>24</v>
      </c>
    </row>
    <row r="7332" spans="1:3" x14ac:dyDescent="0.2">
      <c r="A7332" s="58" t="s">
        <v>5314</v>
      </c>
      <c r="B7332" s="61">
        <v>5</v>
      </c>
      <c r="C7332" s="61">
        <v>120</v>
      </c>
    </row>
    <row r="7333" spans="1:3" x14ac:dyDescent="0.2">
      <c r="A7333" s="59" t="s">
        <v>11758</v>
      </c>
      <c r="B7333" s="61">
        <v>2</v>
      </c>
      <c r="C7333" s="61">
        <v>48</v>
      </c>
    </row>
    <row r="7334" spans="1:3" x14ac:dyDescent="0.2">
      <c r="A7334" s="60" t="s">
        <v>11760</v>
      </c>
      <c r="B7334" s="61">
        <v>1</v>
      </c>
      <c r="C7334" s="61">
        <v>24</v>
      </c>
    </row>
    <row r="7335" spans="1:3" x14ac:dyDescent="0.2">
      <c r="A7335" s="60" t="s">
        <v>11761</v>
      </c>
      <c r="B7335" s="61">
        <v>1</v>
      </c>
      <c r="C7335" s="61">
        <v>24</v>
      </c>
    </row>
    <row r="7336" spans="1:3" x14ac:dyDescent="0.2">
      <c r="A7336" s="59" t="s">
        <v>11763</v>
      </c>
      <c r="B7336" s="61">
        <v>3</v>
      </c>
      <c r="C7336" s="61">
        <v>72</v>
      </c>
    </row>
    <row r="7337" spans="1:3" x14ac:dyDescent="0.2">
      <c r="A7337" s="60" t="s">
        <v>11764</v>
      </c>
      <c r="B7337" s="61">
        <v>1</v>
      </c>
      <c r="C7337" s="61">
        <v>24</v>
      </c>
    </row>
    <row r="7338" spans="1:3" x14ac:dyDescent="0.2">
      <c r="A7338" s="60" t="s">
        <v>11765</v>
      </c>
      <c r="B7338" s="61">
        <v>1</v>
      </c>
      <c r="C7338" s="61">
        <v>24</v>
      </c>
    </row>
    <row r="7339" spans="1:3" x14ac:dyDescent="0.2">
      <c r="A7339" s="60" t="s">
        <v>11766</v>
      </c>
      <c r="B7339" s="61">
        <v>1</v>
      </c>
      <c r="C7339" s="61">
        <v>24</v>
      </c>
    </row>
    <row r="7340" spans="1:3" x14ac:dyDescent="0.2">
      <c r="A7340" s="58" t="s">
        <v>5315</v>
      </c>
      <c r="B7340" s="61">
        <v>5</v>
      </c>
      <c r="C7340" s="61">
        <v>120</v>
      </c>
    </row>
    <row r="7341" spans="1:3" x14ac:dyDescent="0.2">
      <c r="A7341" s="59" t="s">
        <v>11758</v>
      </c>
      <c r="B7341" s="61">
        <v>2</v>
      </c>
      <c r="C7341" s="61">
        <v>48</v>
      </c>
    </row>
    <row r="7342" spans="1:3" x14ac:dyDescent="0.2">
      <c r="A7342" s="60" t="s">
        <v>11760</v>
      </c>
      <c r="B7342" s="61">
        <v>1</v>
      </c>
      <c r="C7342" s="61">
        <v>24</v>
      </c>
    </row>
    <row r="7343" spans="1:3" x14ac:dyDescent="0.2">
      <c r="A7343" s="60" t="s">
        <v>11761</v>
      </c>
      <c r="B7343" s="61">
        <v>1</v>
      </c>
      <c r="C7343" s="61">
        <v>24</v>
      </c>
    </row>
    <row r="7344" spans="1:3" x14ac:dyDescent="0.2">
      <c r="A7344" s="59" t="s">
        <v>11763</v>
      </c>
      <c r="B7344" s="61">
        <v>3</v>
      </c>
      <c r="C7344" s="61">
        <v>72</v>
      </c>
    </row>
    <row r="7345" spans="1:3" x14ac:dyDescent="0.2">
      <c r="A7345" s="60" t="s">
        <v>11764</v>
      </c>
      <c r="B7345" s="61">
        <v>1</v>
      </c>
      <c r="C7345" s="61">
        <v>24</v>
      </c>
    </row>
    <row r="7346" spans="1:3" x14ac:dyDescent="0.2">
      <c r="A7346" s="60" t="s">
        <v>11765</v>
      </c>
      <c r="B7346" s="61">
        <v>1</v>
      </c>
      <c r="C7346" s="61">
        <v>24</v>
      </c>
    </row>
    <row r="7347" spans="1:3" x14ac:dyDescent="0.2">
      <c r="A7347" s="60" t="s">
        <v>11766</v>
      </c>
      <c r="B7347" s="61">
        <v>1</v>
      </c>
      <c r="C7347" s="61">
        <v>24</v>
      </c>
    </row>
    <row r="7348" spans="1:3" x14ac:dyDescent="0.2">
      <c r="A7348" s="58" t="s">
        <v>5316</v>
      </c>
      <c r="B7348" s="61">
        <v>5</v>
      </c>
      <c r="C7348" s="61">
        <v>120</v>
      </c>
    </row>
    <row r="7349" spans="1:3" x14ac:dyDescent="0.2">
      <c r="A7349" s="59" t="s">
        <v>11758</v>
      </c>
      <c r="B7349" s="61">
        <v>2</v>
      </c>
      <c r="C7349" s="61">
        <v>48</v>
      </c>
    </row>
    <row r="7350" spans="1:3" x14ac:dyDescent="0.2">
      <c r="A7350" s="60" t="s">
        <v>11760</v>
      </c>
      <c r="B7350" s="61">
        <v>1</v>
      </c>
      <c r="C7350" s="61">
        <v>24</v>
      </c>
    </row>
    <row r="7351" spans="1:3" x14ac:dyDescent="0.2">
      <c r="A7351" s="60" t="s">
        <v>11761</v>
      </c>
      <c r="B7351" s="61">
        <v>1</v>
      </c>
      <c r="C7351" s="61">
        <v>24</v>
      </c>
    </row>
    <row r="7352" spans="1:3" x14ac:dyDescent="0.2">
      <c r="A7352" s="59" t="s">
        <v>11763</v>
      </c>
      <c r="B7352" s="61">
        <v>3</v>
      </c>
      <c r="C7352" s="61">
        <v>72</v>
      </c>
    </row>
    <row r="7353" spans="1:3" x14ac:dyDescent="0.2">
      <c r="A7353" s="60" t="s">
        <v>11764</v>
      </c>
      <c r="B7353" s="61">
        <v>1</v>
      </c>
      <c r="C7353" s="61">
        <v>24</v>
      </c>
    </row>
    <row r="7354" spans="1:3" x14ac:dyDescent="0.2">
      <c r="A7354" s="60" t="s">
        <v>11765</v>
      </c>
      <c r="B7354" s="61">
        <v>1</v>
      </c>
      <c r="C7354" s="61">
        <v>24</v>
      </c>
    </row>
    <row r="7355" spans="1:3" x14ac:dyDescent="0.2">
      <c r="A7355" s="60" t="s">
        <v>11766</v>
      </c>
      <c r="B7355" s="61">
        <v>1</v>
      </c>
      <c r="C7355" s="61">
        <v>24</v>
      </c>
    </row>
    <row r="7356" spans="1:3" x14ac:dyDescent="0.2">
      <c r="A7356" s="58" t="s">
        <v>5317</v>
      </c>
      <c r="B7356" s="61">
        <v>5</v>
      </c>
      <c r="C7356" s="61">
        <v>120</v>
      </c>
    </row>
    <row r="7357" spans="1:3" x14ac:dyDescent="0.2">
      <c r="A7357" s="59" t="s">
        <v>11758</v>
      </c>
      <c r="B7357" s="61">
        <v>2</v>
      </c>
      <c r="C7357" s="61">
        <v>48</v>
      </c>
    </row>
    <row r="7358" spans="1:3" x14ac:dyDescent="0.2">
      <c r="A7358" s="60" t="s">
        <v>11760</v>
      </c>
      <c r="B7358" s="61">
        <v>1</v>
      </c>
      <c r="C7358" s="61">
        <v>24</v>
      </c>
    </row>
    <row r="7359" spans="1:3" x14ac:dyDescent="0.2">
      <c r="A7359" s="60" t="s">
        <v>11761</v>
      </c>
      <c r="B7359" s="61">
        <v>1</v>
      </c>
      <c r="C7359" s="61">
        <v>24</v>
      </c>
    </row>
    <row r="7360" spans="1:3" x14ac:dyDescent="0.2">
      <c r="A7360" s="59" t="s">
        <v>11763</v>
      </c>
      <c r="B7360" s="61">
        <v>3</v>
      </c>
      <c r="C7360" s="61">
        <v>72</v>
      </c>
    </row>
    <row r="7361" spans="1:3" x14ac:dyDescent="0.2">
      <c r="A7361" s="60" t="s">
        <v>11764</v>
      </c>
      <c r="B7361" s="61">
        <v>1</v>
      </c>
      <c r="C7361" s="61">
        <v>24</v>
      </c>
    </row>
    <row r="7362" spans="1:3" x14ac:dyDescent="0.2">
      <c r="A7362" s="60" t="s">
        <v>11765</v>
      </c>
      <c r="B7362" s="61">
        <v>1</v>
      </c>
      <c r="C7362" s="61">
        <v>24</v>
      </c>
    </row>
    <row r="7363" spans="1:3" x14ac:dyDescent="0.2">
      <c r="A7363" s="60" t="s">
        <v>11766</v>
      </c>
      <c r="B7363" s="61">
        <v>1</v>
      </c>
      <c r="C7363" s="61">
        <v>24</v>
      </c>
    </row>
    <row r="7364" spans="1:3" x14ac:dyDescent="0.2">
      <c r="A7364" s="58" t="s">
        <v>5318</v>
      </c>
      <c r="B7364" s="61">
        <v>5</v>
      </c>
      <c r="C7364" s="61">
        <v>120</v>
      </c>
    </row>
    <row r="7365" spans="1:3" x14ac:dyDescent="0.2">
      <c r="A7365" s="59" t="s">
        <v>11758</v>
      </c>
      <c r="B7365" s="61">
        <v>2</v>
      </c>
      <c r="C7365" s="61">
        <v>48</v>
      </c>
    </row>
    <row r="7366" spans="1:3" x14ac:dyDescent="0.2">
      <c r="A7366" s="60" t="s">
        <v>11760</v>
      </c>
      <c r="B7366" s="61">
        <v>1</v>
      </c>
      <c r="C7366" s="61">
        <v>24</v>
      </c>
    </row>
    <row r="7367" spans="1:3" x14ac:dyDescent="0.2">
      <c r="A7367" s="60" t="s">
        <v>11761</v>
      </c>
      <c r="B7367" s="61">
        <v>1</v>
      </c>
      <c r="C7367" s="61">
        <v>24</v>
      </c>
    </row>
    <row r="7368" spans="1:3" x14ac:dyDescent="0.2">
      <c r="A7368" s="59" t="s">
        <v>11763</v>
      </c>
      <c r="B7368" s="61">
        <v>3</v>
      </c>
      <c r="C7368" s="61">
        <v>72</v>
      </c>
    </row>
    <row r="7369" spans="1:3" x14ac:dyDescent="0.2">
      <c r="A7369" s="60" t="s">
        <v>11764</v>
      </c>
      <c r="B7369" s="61">
        <v>1</v>
      </c>
      <c r="C7369" s="61">
        <v>24</v>
      </c>
    </row>
    <row r="7370" spans="1:3" x14ac:dyDescent="0.2">
      <c r="A7370" s="60" t="s">
        <v>11765</v>
      </c>
      <c r="B7370" s="61">
        <v>1</v>
      </c>
      <c r="C7370" s="61">
        <v>24</v>
      </c>
    </row>
    <row r="7371" spans="1:3" x14ac:dyDescent="0.2">
      <c r="A7371" s="60" t="s">
        <v>11766</v>
      </c>
      <c r="B7371" s="61">
        <v>1</v>
      </c>
      <c r="C7371" s="61">
        <v>24</v>
      </c>
    </row>
    <row r="7372" spans="1:3" x14ac:dyDescent="0.2">
      <c r="A7372" s="58" t="s">
        <v>5319</v>
      </c>
      <c r="B7372" s="61">
        <v>5</v>
      </c>
      <c r="C7372" s="61">
        <v>120</v>
      </c>
    </row>
    <row r="7373" spans="1:3" x14ac:dyDescent="0.2">
      <c r="A7373" s="59" t="s">
        <v>11758</v>
      </c>
      <c r="B7373" s="61">
        <v>2</v>
      </c>
      <c r="C7373" s="61">
        <v>48</v>
      </c>
    </row>
    <row r="7374" spans="1:3" x14ac:dyDescent="0.2">
      <c r="A7374" s="60" t="s">
        <v>11760</v>
      </c>
      <c r="B7374" s="61">
        <v>1</v>
      </c>
      <c r="C7374" s="61">
        <v>24</v>
      </c>
    </row>
    <row r="7375" spans="1:3" x14ac:dyDescent="0.2">
      <c r="A7375" s="60" t="s">
        <v>11761</v>
      </c>
      <c r="B7375" s="61">
        <v>1</v>
      </c>
      <c r="C7375" s="61">
        <v>24</v>
      </c>
    </row>
    <row r="7376" spans="1:3" x14ac:dyDescent="0.2">
      <c r="A7376" s="59" t="s">
        <v>11763</v>
      </c>
      <c r="B7376" s="61">
        <v>3</v>
      </c>
      <c r="C7376" s="61">
        <v>72</v>
      </c>
    </row>
    <row r="7377" spans="1:3" x14ac:dyDescent="0.2">
      <c r="A7377" s="60" t="s">
        <v>11764</v>
      </c>
      <c r="B7377" s="61">
        <v>1</v>
      </c>
      <c r="C7377" s="61">
        <v>24</v>
      </c>
    </row>
    <row r="7378" spans="1:3" x14ac:dyDescent="0.2">
      <c r="A7378" s="60" t="s">
        <v>11765</v>
      </c>
      <c r="B7378" s="61">
        <v>1</v>
      </c>
      <c r="C7378" s="61">
        <v>24</v>
      </c>
    </row>
    <row r="7379" spans="1:3" x14ac:dyDescent="0.2">
      <c r="A7379" s="60" t="s">
        <v>11766</v>
      </c>
      <c r="B7379" s="61">
        <v>1</v>
      </c>
      <c r="C7379" s="61">
        <v>24</v>
      </c>
    </row>
    <row r="7380" spans="1:3" x14ac:dyDescent="0.2">
      <c r="A7380" s="58" t="s">
        <v>5320</v>
      </c>
      <c r="B7380" s="61">
        <v>5</v>
      </c>
      <c r="C7380" s="61">
        <v>120</v>
      </c>
    </row>
    <row r="7381" spans="1:3" x14ac:dyDescent="0.2">
      <c r="A7381" s="59" t="s">
        <v>11758</v>
      </c>
      <c r="B7381" s="61">
        <v>2</v>
      </c>
      <c r="C7381" s="61">
        <v>48</v>
      </c>
    </row>
    <row r="7382" spans="1:3" x14ac:dyDescent="0.2">
      <c r="A7382" s="60" t="s">
        <v>11760</v>
      </c>
      <c r="B7382" s="61">
        <v>1</v>
      </c>
      <c r="C7382" s="61">
        <v>24</v>
      </c>
    </row>
    <row r="7383" spans="1:3" x14ac:dyDescent="0.2">
      <c r="A7383" s="60" t="s">
        <v>11761</v>
      </c>
      <c r="B7383" s="61">
        <v>1</v>
      </c>
      <c r="C7383" s="61">
        <v>24</v>
      </c>
    </row>
    <row r="7384" spans="1:3" x14ac:dyDescent="0.2">
      <c r="A7384" s="59" t="s">
        <v>11763</v>
      </c>
      <c r="B7384" s="61">
        <v>3</v>
      </c>
      <c r="C7384" s="61">
        <v>72</v>
      </c>
    </row>
    <row r="7385" spans="1:3" x14ac:dyDescent="0.2">
      <c r="A7385" s="60" t="s">
        <v>11764</v>
      </c>
      <c r="B7385" s="61">
        <v>1</v>
      </c>
      <c r="C7385" s="61">
        <v>24</v>
      </c>
    </row>
    <row r="7386" spans="1:3" x14ac:dyDescent="0.2">
      <c r="A7386" s="60" t="s">
        <v>11765</v>
      </c>
      <c r="B7386" s="61">
        <v>1</v>
      </c>
      <c r="C7386" s="61">
        <v>24</v>
      </c>
    </row>
    <row r="7387" spans="1:3" x14ac:dyDescent="0.2">
      <c r="A7387" s="60" t="s">
        <v>11766</v>
      </c>
      <c r="B7387" s="61">
        <v>1</v>
      </c>
      <c r="C7387" s="61">
        <v>24</v>
      </c>
    </row>
    <row r="7388" spans="1:3" x14ac:dyDescent="0.2">
      <c r="A7388" s="58" t="s">
        <v>618</v>
      </c>
      <c r="B7388" s="61">
        <v>5</v>
      </c>
      <c r="C7388" s="61">
        <v>120</v>
      </c>
    </row>
    <row r="7389" spans="1:3" x14ac:dyDescent="0.2">
      <c r="A7389" s="59" t="s">
        <v>11758</v>
      </c>
      <c r="B7389" s="61">
        <v>2</v>
      </c>
      <c r="C7389" s="61">
        <v>48</v>
      </c>
    </row>
    <row r="7390" spans="1:3" x14ac:dyDescent="0.2">
      <c r="A7390" s="60" t="s">
        <v>11760</v>
      </c>
      <c r="B7390" s="61">
        <v>1</v>
      </c>
      <c r="C7390" s="61">
        <v>24</v>
      </c>
    </row>
    <row r="7391" spans="1:3" x14ac:dyDescent="0.2">
      <c r="A7391" s="60" t="s">
        <v>11761</v>
      </c>
      <c r="B7391" s="61">
        <v>1</v>
      </c>
      <c r="C7391" s="61">
        <v>24</v>
      </c>
    </row>
    <row r="7392" spans="1:3" x14ac:dyDescent="0.2">
      <c r="A7392" s="59" t="s">
        <v>11763</v>
      </c>
      <c r="B7392" s="61">
        <v>3</v>
      </c>
      <c r="C7392" s="61">
        <v>72</v>
      </c>
    </row>
    <row r="7393" spans="1:3" x14ac:dyDescent="0.2">
      <c r="A7393" s="60" t="s">
        <v>11764</v>
      </c>
      <c r="B7393" s="61">
        <v>1</v>
      </c>
      <c r="C7393" s="61">
        <v>24</v>
      </c>
    </row>
    <row r="7394" spans="1:3" x14ac:dyDescent="0.2">
      <c r="A7394" s="60" t="s">
        <v>11765</v>
      </c>
      <c r="B7394" s="61">
        <v>1</v>
      </c>
      <c r="C7394" s="61">
        <v>24</v>
      </c>
    </row>
    <row r="7395" spans="1:3" x14ac:dyDescent="0.2">
      <c r="A7395" s="60" t="s">
        <v>11766</v>
      </c>
      <c r="B7395" s="61">
        <v>1</v>
      </c>
      <c r="C7395" s="61">
        <v>24</v>
      </c>
    </row>
    <row r="7396" spans="1:3" x14ac:dyDescent="0.2">
      <c r="A7396" s="58" t="s">
        <v>5321</v>
      </c>
      <c r="B7396" s="61">
        <v>5</v>
      </c>
      <c r="C7396" s="61">
        <v>120</v>
      </c>
    </row>
    <row r="7397" spans="1:3" x14ac:dyDescent="0.2">
      <c r="A7397" s="59" t="s">
        <v>11758</v>
      </c>
      <c r="B7397" s="61">
        <v>2</v>
      </c>
      <c r="C7397" s="61">
        <v>48</v>
      </c>
    </row>
    <row r="7398" spans="1:3" x14ac:dyDescent="0.2">
      <c r="A7398" s="60" t="s">
        <v>11760</v>
      </c>
      <c r="B7398" s="61">
        <v>1</v>
      </c>
      <c r="C7398" s="61">
        <v>24</v>
      </c>
    </row>
    <row r="7399" spans="1:3" x14ac:dyDescent="0.2">
      <c r="A7399" s="60" t="s">
        <v>11761</v>
      </c>
      <c r="B7399" s="61">
        <v>1</v>
      </c>
      <c r="C7399" s="61">
        <v>24</v>
      </c>
    </row>
    <row r="7400" spans="1:3" x14ac:dyDescent="0.2">
      <c r="A7400" s="59" t="s">
        <v>11763</v>
      </c>
      <c r="B7400" s="61">
        <v>3</v>
      </c>
      <c r="C7400" s="61">
        <v>72</v>
      </c>
    </row>
    <row r="7401" spans="1:3" x14ac:dyDescent="0.2">
      <c r="A7401" s="60" t="s">
        <v>11764</v>
      </c>
      <c r="B7401" s="61">
        <v>1</v>
      </c>
      <c r="C7401" s="61">
        <v>24</v>
      </c>
    </row>
    <row r="7402" spans="1:3" x14ac:dyDescent="0.2">
      <c r="A7402" s="60" t="s">
        <v>11765</v>
      </c>
      <c r="B7402" s="61">
        <v>1</v>
      </c>
      <c r="C7402" s="61">
        <v>24</v>
      </c>
    </row>
    <row r="7403" spans="1:3" x14ac:dyDescent="0.2">
      <c r="A7403" s="60" t="s">
        <v>11766</v>
      </c>
      <c r="B7403" s="61">
        <v>1</v>
      </c>
      <c r="C7403" s="61">
        <v>24</v>
      </c>
    </row>
    <row r="7404" spans="1:3" x14ac:dyDescent="0.2">
      <c r="A7404" s="58" t="s">
        <v>5322</v>
      </c>
      <c r="B7404" s="61">
        <v>5</v>
      </c>
      <c r="C7404" s="61">
        <v>120</v>
      </c>
    </row>
    <row r="7405" spans="1:3" x14ac:dyDescent="0.2">
      <c r="A7405" s="59" t="s">
        <v>11758</v>
      </c>
      <c r="B7405" s="61">
        <v>2</v>
      </c>
      <c r="C7405" s="61">
        <v>48</v>
      </c>
    </row>
    <row r="7406" spans="1:3" x14ac:dyDescent="0.2">
      <c r="A7406" s="60" t="s">
        <v>11760</v>
      </c>
      <c r="B7406" s="61">
        <v>1</v>
      </c>
      <c r="C7406" s="61">
        <v>24</v>
      </c>
    </row>
    <row r="7407" spans="1:3" x14ac:dyDescent="0.2">
      <c r="A7407" s="60" t="s">
        <v>11761</v>
      </c>
      <c r="B7407" s="61">
        <v>1</v>
      </c>
      <c r="C7407" s="61">
        <v>24</v>
      </c>
    </row>
    <row r="7408" spans="1:3" x14ac:dyDescent="0.2">
      <c r="A7408" s="59" t="s">
        <v>11763</v>
      </c>
      <c r="B7408" s="61">
        <v>3</v>
      </c>
      <c r="C7408" s="61">
        <v>72</v>
      </c>
    </row>
    <row r="7409" spans="1:3" x14ac:dyDescent="0.2">
      <c r="A7409" s="60" t="s">
        <v>11764</v>
      </c>
      <c r="B7409" s="61">
        <v>1</v>
      </c>
      <c r="C7409" s="61">
        <v>24</v>
      </c>
    </row>
    <row r="7410" spans="1:3" x14ac:dyDescent="0.2">
      <c r="A7410" s="60" t="s">
        <v>11765</v>
      </c>
      <c r="B7410" s="61">
        <v>1</v>
      </c>
      <c r="C7410" s="61">
        <v>24</v>
      </c>
    </row>
    <row r="7411" spans="1:3" x14ac:dyDescent="0.2">
      <c r="A7411" s="60" t="s">
        <v>11766</v>
      </c>
      <c r="B7411" s="61">
        <v>1</v>
      </c>
      <c r="C7411" s="61">
        <v>24</v>
      </c>
    </row>
    <row r="7412" spans="1:3" x14ac:dyDescent="0.2">
      <c r="A7412" s="58" t="s">
        <v>5323</v>
      </c>
      <c r="B7412" s="61">
        <v>5</v>
      </c>
      <c r="C7412" s="61">
        <v>120</v>
      </c>
    </row>
    <row r="7413" spans="1:3" x14ac:dyDescent="0.2">
      <c r="A7413" s="59" t="s">
        <v>11758</v>
      </c>
      <c r="B7413" s="61">
        <v>2</v>
      </c>
      <c r="C7413" s="61">
        <v>48</v>
      </c>
    </row>
    <row r="7414" spans="1:3" x14ac:dyDescent="0.2">
      <c r="A7414" s="60" t="s">
        <v>11760</v>
      </c>
      <c r="B7414" s="61">
        <v>1</v>
      </c>
      <c r="C7414" s="61">
        <v>24</v>
      </c>
    </row>
    <row r="7415" spans="1:3" x14ac:dyDescent="0.2">
      <c r="A7415" s="60" t="s">
        <v>11761</v>
      </c>
      <c r="B7415" s="61">
        <v>1</v>
      </c>
      <c r="C7415" s="61">
        <v>24</v>
      </c>
    </row>
    <row r="7416" spans="1:3" x14ac:dyDescent="0.2">
      <c r="A7416" s="59" t="s">
        <v>11763</v>
      </c>
      <c r="B7416" s="61">
        <v>3</v>
      </c>
      <c r="C7416" s="61">
        <v>72</v>
      </c>
    </row>
    <row r="7417" spans="1:3" x14ac:dyDescent="0.2">
      <c r="A7417" s="60" t="s">
        <v>11764</v>
      </c>
      <c r="B7417" s="61">
        <v>1</v>
      </c>
      <c r="C7417" s="61">
        <v>24</v>
      </c>
    </row>
    <row r="7418" spans="1:3" x14ac:dyDescent="0.2">
      <c r="A7418" s="60" t="s">
        <v>11765</v>
      </c>
      <c r="B7418" s="61">
        <v>1</v>
      </c>
      <c r="C7418" s="61">
        <v>24</v>
      </c>
    </row>
    <row r="7419" spans="1:3" x14ac:dyDescent="0.2">
      <c r="A7419" s="60" t="s">
        <v>11766</v>
      </c>
      <c r="B7419" s="61">
        <v>1</v>
      </c>
      <c r="C7419" s="61">
        <v>24</v>
      </c>
    </row>
    <row r="7420" spans="1:3" x14ac:dyDescent="0.2">
      <c r="A7420" s="58" t="s">
        <v>5324</v>
      </c>
      <c r="B7420" s="61">
        <v>5</v>
      </c>
      <c r="C7420" s="61">
        <v>120</v>
      </c>
    </row>
    <row r="7421" spans="1:3" x14ac:dyDescent="0.2">
      <c r="A7421" s="59" t="s">
        <v>11758</v>
      </c>
      <c r="B7421" s="61">
        <v>2</v>
      </c>
      <c r="C7421" s="61">
        <v>48</v>
      </c>
    </row>
    <row r="7422" spans="1:3" x14ac:dyDescent="0.2">
      <c r="A7422" s="60" t="s">
        <v>11760</v>
      </c>
      <c r="B7422" s="61">
        <v>1</v>
      </c>
      <c r="C7422" s="61">
        <v>24</v>
      </c>
    </row>
    <row r="7423" spans="1:3" x14ac:dyDescent="0.2">
      <c r="A7423" s="60" t="s">
        <v>11761</v>
      </c>
      <c r="B7423" s="61">
        <v>1</v>
      </c>
      <c r="C7423" s="61">
        <v>24</v>
      </c>
    </row>
    <row r="7424" spans="1:3" x14ac:dyDescent="0.2">
      <c r="A7424" s="59" t="s">
        <v>11763</v>
      </c>
      <c r="B7424" s="61">
        <v>3</v>
      </c>
      <c r="C7424" s="61">
        <v>72</v>
      </c>
    </row>
    <row r="7425" spans="1:3" x14ac:dyDescent="0.2">
      <c r="A7425" s="60" t="s">
        <v>11764</v>
      </c>
      <c r="B7425" s="61">
        <v>1</v>
      </c>
      <c r="C7425" s="61">
        <v>24</v>
      </c>
    </row>
    <row r="7426" spans="1:3" x14ac:dyDescent="0.2">
      <c r="A7426" s="60" t="s">
        <v>11765</v>
      </c>
      <c r="B7426" s="61">
        <v>1</v>
      </c>
      <c r="C7426" s="61">
        <v>24</v>
      </c>
    </row>
    <row r="7427" spans="1:3" x14ac:dyDescent="0.2">
      <c r="A7427" s="60" t="s">
        <v>11766</v>
      </c>
      <c r="B7427" s="61">
        <v>1</v>
      </c>
      <c r="C7427" s="61">
        <v>24</v>
      </c>
    </row>
    <row r="7428" spans="1:3" x14ac:dyDescent="0.2">
      <c r="A7428" s="58" t="s">
        <v>5325</v>
      </c>
      <c r="B7428" s="61">
        <v>5</v>
      </c>
      <c r="C7428" s="61">
        <v>120</v>
      </c>
    </row>
    <row r="7429" spans="1:3" x14ac:dyDescent="0.2">
      <c r="A7429" s="59" t="s">
        <v>11758</v>
      </c>
      <c r="B7429" s="61">
        <v>2</v>
      </c>
      <c r="C7429" s="61">
        <v>48</v>
      </c>
    </row>
    <row r="7430" spans="1:3" x14ac:dyDescent="0.2">
      <c r="A7430" s="60" t="s">
        <v>11760</v>
      </c>
      <c r="B7430" s="61">
        <v>1</v>
      </c>
      <c r="C7430" s="61">
        <v>24</v>
      </c>
    </row>
    <row r="7431" spans="1:3" x14ac:dyDescent="0.2">
      <c r="A7431" s="60" t="s">
        <v>11761</v>
      </c>
      <c r="B7431" s="61">
        <v>1</v>
      </c>
      <c r="C7431" s="61">
        <v>24</v>
      </c>
    </row>
    <row r="7432" spans="1:3" x14ac:dyDescent="0.2">
      <c r="A7432" s="59" t="s">
        <v>11763</v>
      </c>
      <c r="B7432" s="61">
        <v>3</v>
      </c>
      <c r="C7432" s="61">
        <v>72</v>
      </c>
    </row>
    <row r="7433" spans="1:3" x14ac:dyDescent="0.2">
      <c r="A7433" s="60" t="s">
        <v>11764</v>
      </c>
      <c r="B7433" s="61">
        <v>1</v>
      </c>
      <c r="C7433" s="61">
        <v>24</v>
      </c>
    </row>
    <row r="7434" spans="1:3" x14ac:dyDescent="0.2">
      <c r="A7434" s="60" t="s">
        <v>11765</v>
      </c>
      <c r="B7434" s="61">
        <v>1</v>
      </c>
      <c r="C7434" s="61">
        <v>24</v>
      </c>
    </row>
    <row r="7435" spans="1:3" x14ac:dyDescent="0.2">
      <c r="A7435" s="60" t="s">
        <v>11766</v>
      </c>
      <c r="B7435" s="61">
        <v>1</v>
      </c>
      <c r="C7435" s="61">
        <v>24</v>
      </c>
    </row>
    <row r="7436" spans="1:3" x14ac:dyDescent="0.2">
      <c r="A7436" s="58" t="s">
        <v>5326</v>
      </c>
      <c r="B7436" s="61">
        <v>5</v>
      </c>
      <c r="C7436" s="61">
        <v>120</v>
      </c>
    </row>
    <row r="7437" spans="1:3" x14ac:dyDescent="0.2">
      <c r="A7437" s="59" t="s">
        <v>11758</v>
      </c>
      <c r="B7437" s="61">
        <v>2</v>
      </c>
      <c r="C7437" s="61">
        <v>48</v>
      </c>
    </row>
    <row r="7438" spans="1:3" x14ac:dyDescent="0.2">
      <c r="A7438" s="60" t="s">
        <v>11760</v>
      </c>
      <c r="B7438" s="61">
        <v>1</v>
      </c>
      <c r="C7438" s="61">
        <v>24</v>
      </c>
    </row>
    <row r="7439" spans="1:3" x14ac:dyDescent="0.2">
      <c r="A7439" s="60" t="s">
        <v>11761</v>
      </c>
      <c r="B7439" s="61">
        <v>1</v>
      </c>
      <c r="C7439" s="61">
        <v>24</v>
      </c>
    </row>
    <row r="7440" spans="1:3" x14ac:dyDescent="0.2">
      <c r="A7440" s="59" t="s">
        <v>11763</v>
      </c>
      <c r="B7440" s="61">
        <v>3</v>
      </c>
      <c r="C7440" s="61">
        <v>72</v>
      </c>
    </row>
    <row r="7441" spans="1:3" x14ac:dyDescent="0.2">
      <c r="A7441" s="60" t="s">
        <v>11764</v>
      </c>
      <c r="B7441" s="61">
        <v>1</v>
      </c>
      <c r="C7441" s="61">
        <v>24</v>
      </c>
    </row>
    <row r="7442" spans="1:3" x14ac:dyDescent="0.2">
      <c r="A7442" s="60" t="s">
        <v>11765</v>
      </c>
      <c r="B7442" s="61">
        <v>1</v>
      </c>
      <c r="C7442" s="61">
        <v>24</v>
      </c>
    </row>
    <row r="7443" spans="1:3" x14ac:dyDescent="0.2">
      <c r="A7443" s="60" t="s">
        <v>11766</v>
      </c>
      <c r="B7443" s="61">
        <v>1</v>
      </c>
      <c r="C7443" s="61">
        <v>24</v>
      </c>
    </row>
    <row r="7444" spans="1:3" x14ac:dyDescent="0.2">
      <c r="A7444" s="58" t="s">
        <v>5327</v>
      </c>
      <c r="B7444" s="61">
        <v>5</v>
      </c>
      <c r="C7444" s="61">
        <v>120</v>
      </c>
    </row>
    <row r="7445" spans="1:3" x14ac:dyDescent="0.2">
      <c r="A7445" s="59" t="s">
        <v>11758</v>
      </c>
      <c r="B7445" s="61">
        <v>2</v>
      </c>
      <c r="C7445" s="61">
        <v>48</v>
      </c>
    </row>
    <row r="7446" spans="1:3" x14ac:dyDescent="0.2">
      <c r="A7446" s="60" t="s">
        <v>11760</v>
      </c>
      <c r="B7446" s="61">
        <v>1</v>
      </c>
      <c r="C7446" s="61">
        <v>24</v>
      </c>
    </row>
    <row r="7447" spans="1:3" x14ac:dyDescent="0.2">
      <c r="A7447" s="60" t="s">
        <v>11761</v>
      </c>
      <c r="B7447" s="61">
        <v>1</v>
      </c>
      <c r="C7447" s="61">
        <v>24</v>
      </c>
    </row>
    <row r="7448" spans="1:3" x14ac:dyDescent="0.2">
      <c r="A7448" s="59" t="s">
        <v>11763</v>
      </c>
      <c r="B7448" s="61">
        <v>3</v>
      </c>
      <c r="C7448" s="61">
        <v>72</v>
      </c>
    </row>
    <row r="7449" spans="1:3" x14ac:dyDescent="0.2">
      <c r="A7449" s="60" t="s">
        <v>11764</v>
      </c>
      <c r="B7449" s="61">
        <v>1</v>
      </c>
      <c r="C7449" s="61">
        <v>24</v>
      </c>
    </row>
    <row r="7450" spans="1:3" x14ac:dyDescent="0.2">
      <c r="A7450" s="60" t="s">
        <v>11765</v>
      </c>
      <c r="B7450" s="61">
        <v>1</v>
      </c>
      <c r="C7450" s="61">
        <v>24</v>
      </c>
    </row>
    <row r="7451" spans="1:3" x14ac:dyDescent="0.2">
      <c r="A7451" s="60" t="s">
        <v>11766</v>
      </c>
      <c r="B7451" s="61">
        <v>1</v>
      </c>
      <c r="C7451" s="61">
        <v>24</v>
      </c>
    </row>
    <row r="7452" spans="1:3" x14ac:dyDescent="0.2">
      <c r="A7452" s="58" t="s">
        <v>5328</v>
      </c>
      <c r="B7452" s="61">
        <v>5</v>
      </c>
      <c r="C7452" s="61">
        <v>120</v>
      </c>
    </row>
    <row r="7453" spans="1:3" x14ac:dyDescent="0.2">
      <c r="A7453" s="59" t="s">
        <v>11758</v>
      </c>
      <c r="B7453" s="61">
        <v>2</v>
      </c>
      <c r="C7453" s="61">
        <v>48</v>
      </c>
    </row>
    <row r="7454" spans="1:3" x14ac:dyDescent="0.2">
      <c r="A7454" s="60" t="s">
        <v>11760</v>
      </c>
      <c r="B7454" s="61">
        <v>1</v>
      </c>
      <c r="C7454" s="61">
        <v>24</v>
      </c>
    </row>
    <row r="7455" spans="1:3" x14ac:dyDescent="0.2">
      <c r="A7455" s="60" t="s">
        <v>11761</v>
      </c>
      <c r="B7455" s="61">
        <v>1</v>
      </c>
      <c r="C7455" s="61">
        <v>24</v>
      </c>
    </row>
    <row r="7456" spans="1:3" x14ac:dyDescent="0.2">
      <c r="A7456" s="59" t="s">
        <v>11763</v>
      </c>
      <c r="B7456" s="61">
        <v>3</v>
      </c>
      <c r="C7456" s="61">
        <v>72</v>
      </c>
    </row>
    <row r="7457" spans="1:3" x14ac:dyDescent="0.2">
      <c r="A7457" s="60" t="s">
        <v>11764</v>
      </c>
      <c r="B7457" s="61">
        <v>1</v>
      </c>
      <c r="C7457" s="61">
        <v>24</v>
      </c>
    </row>
    <row r="7458" spans="1:3" x14ac:dyDescent="0.2">
      <c r="A7458" s="60" t="s">
        <v>11765</v>
      </c>
      <c r="B7458" s="61">
        <v>1</v>
      </c>
      <c r="C7458" s="61">
        <v>24</v>
      </c>
    </row>
    <row r="7459" spans="1:3" x14ac:dyDescent="0.2">
      <c r="A7459" s="60" t="s">
        <v>11766</v>
      </c>
      <c r="B7459" s="61">
        <v>1</v>
      </c>
      <c r="C7459" s="61">
        <v>24</v>
      </c>
    </row>
    <row r="7460" spans="1:3" x14ac:dyDescent="0.2">
      <c r="A7460" s="58" t="s">
        <v>5329</v>
      </c>
      <c r="B7460" s="61">
        <v>5</v>
      </c>
      <c r="C7460" s="61">
        <v>120</v>
      </c>
    </row>
    <row r="7461" spans="1:3" x14ac:dyDescent="0.2">
      <c r="A7461" s="59" t="s">
        <v>11758</v>
      </c>
      <c r="B7461" s="61">
        <v>2</v>
      </c>
      <c r="C7461" s="61">
        <v>48</v>
      </c>
    </row>
    <row r="7462" spans="1:3" x14ac:dyDescent="0.2">
      <c r="A7462" s="60" t="s">
        <v>11760</v>
      </c>
      <c r="B7462" s="61">
        <v>1</v>
      </c>
      <c r="C7462" s="61">
        <v>24</v>
      </c>
    </row>
    <row r="7463" spans="1:3" x14ac:dyDescent="0.2">
      <c r="A7463" s="60" t="s">
        <v>11761</v>
      </c>
      <c r="B7463" s="61">
        <v>1</v>
      </c>
      <c r="C7463" s="61">
        <v>24</v>
      </c>
    </row>
    <row r="7464" spans="1:3" x14ac:dyDescent="0.2">
      <c r="A7464" s="59" t="s">
        <v>11763</v>
      </c>
      <c r="B7464" s="61">
        <v>3</v>
      </c>
      <c r="C7464" s="61">
        <v>72</v>
      </c>
    </row>
    <row r="7465" spans="1:3" x14ac:dyDescent="0.2">
      <c r="A7465" s="60" t="s">
        <v>11764</v>
      </c>
      <c r="B7465" s="61">
        <v>1</v>
      </c>
      <c r="C7465" s="61">
        <v>24</v>
      </c>
    </row>
    <row r="7466" spans="1:3" x14ac:dyDescent="0.2">
      <c r="A7466" s="60" t="s">
        <v>11765</v>
      </c>
      <c r="B7466" s="61">
        <v>1</v>
      </c>
      <c r="C7466" s="61">
        <v>24</v>
      </c>
    </row>
    <row r="7467" spans="1:3" x14ac:dyDescent="0.2">
      <c r="A7467" s="60" t="s">
        <v>11766</v>
      </c>
      <c r="B7467" s="61">
        <v>1</v>
      </c>
      <c r="C7467" s="61">
        <v>24</v>
      </c>
    </row>
    <row r="7468" spans="1:3" x14ac:dyDescent="0.2">
      <c r="A7468" s="58" t="s">
        <v>5330</v>
      </c>
      <c r="B7468" s="61">
        <v>5</v>
      </c>
      <c r="C7468" s="61">
        <v>120</v>
      </c>
    </row>
    <row r="7469" spans="1:3" x14ac:dyDescent="0.2">
      <c r="A7469" s="59" t="s">
        <v>11758</v>
      </c>
      <c r="B7469" s="61">
        <v>2</v>
      </c>
      <c r="C7469" s="61">
        <v>48</v>
      </c>
    </row>
    <row r="7470" spans="1:3" x14ac:dyDescent="0.2">
      <c r="A7470" s="60" t="s">
        <v>11760</v>
      </c>
      <c r="B7470" s="61">
        <v>1</v>
      </c>
      <c r="C7470" s="61">
        <v>24</v>
      </c>
    </row>
    <row r="7471" spans="1:3" x14ac:dyDescent="0.2">
      <c r="A7471" s="60" t="s">
        <v>11761</v>
      </c>
      <c r="B7471" s="61">
        <v>1</v>
      </c>
      <c r="C7471" s="61">
        <v>24</v>
      </c>
    </row>
    <row r="7472" spans="1:3" x14ac:dyDescent="0.2">
      <c r="A7472" s="59" t="s">
        <v>11763</v>
      </c>
      <c r="B7472" s="61">
        <v>3</v>
      </c>
      <c r="C7472" s="61">
        <v>72</v>
      </c>
    </row>
    <row r="7473" spans="1:3" x14ac:dyDescent="0.2">
      <c r="A7473" s="60" t="s">
        <v>11764</v>
      </c>
      <c r="B7473" s="61">
        <v>1</v>
      </c>
      <c r="C7473" s="61">
        <v>24</v>
      </c>
    </row>
    <row r="7474" spans="1:3" x14ac:dyDescent="0.2">
      <c r="A7474" s="60" t="s">
        <v>11765</v>
      </c>
      <c r="B7474" s="61">
        <v>1</v>
      </c>
      <c r="C7474" s="61">
        <v>24</v>
      </c>
    </row>
    <row r="7475" spans="1:3" x14ac:dyDescent="0.2">
      <c r="A7475" s="60" t="s">
        <v>11766</v>
      </c>
      <c r="B7475" s="61">
        <v>1</v>
      </c>
      <c r="C7475" s="61">
        <v>24</v>
      </c>
    </row>
    <row r="7476" spans="1:3" x14ac:dyDescent="0.2">
      <c r="A7476" s="58" t="s">
        <v>619</v>
      </c>
      <c r="B7476" s="61">
        <v>5</v>
      </c>
      <c r="C7476" s="61">
        <v>120</v>
      </c>
    </row>
    <row r="7477" spans="1:3" x14ac:dyDescent="0.2">
      <c r="A7477" s="59" t="s">
        <v>11758</v>
      </c>
      <c r="B7477" s="61">
        <v>2</v>
      </c>
      <c r="C7477" s="61">
        <v>48</v>
      </c>
    </row>
    <row r="7478" spans="1:3" x14ac:dyDescent="0.2">
      <c r="A7478" s="60" t="s">
        <v>11760</v>
      </c>
      <c r="B7478" s="61">
        <v>1</v>
      </c>
      <c r="C7478" s="61">
        <v>24</v>
      </c>
    </row>
    <row r="7479" spans="1:3" x14ac:dyDescent="0.2">
      <c r="A7479" s="60" t="s">
        <v>11761</v>
      </c>
      <c r="B7479" s="61">
        <v>1</v>
      </c>
      <c r="C7479" s="61">
        <v>24</v>
      </c>
    </row>
    <row r="7480" spans="1:3" x14ac:dyDescent="0.2">
      <c r="A7480" s="59" t="s">
        <v>11763</v>
      </c>
      <c r="B7480" s="61">
        <v>3</v>
      </c>
      <c r="C7480" s="61">
        <v>72</v>
      </c>
    </row>
    <row r="7481" spans="1:3" x14ac:dyDescent="0.2">
      <c r="A7481" s="60" t="s">
        <v>11764</v>
      </c>
      <c r="B7481" s="61">
        <v>1</v>
      </c>
      <c r="C7481" s="61">
        <v>24</v>
      </c>
    </row>
    <row r="7482" spans="1:3" x14ac:dyDescent="0.2">
      <c r="A7482" s="60" t="s">
        <v>11765</v>
      </c>
      <c r="B7482" s="61">
        <v>1</v>
      </c>
      <c r="C7482" s="61">
        <v>24</v>
      </c>
    </row>
    <row r="7483" spans="1:3" x14ac:dyDescent="0.2">
      <c r="A7483" s="60" t="s">
        <v>11766</v>
      </c>
      <c r="B7483" s="61">
        <v>1</v>
      </c>
      <c r="C7483" s="61">
        <v>24</v>
      </c>
    </row>
    <row r="7484" spans="1:3" x14ac:dyDescent="0.2">
      <c r="A7484" s="58" t="s">
        <v>5331</v>
      </c>
      <c r="B7484" s="61">
        <v>5</v>
      </c>
      <c r="C7484" s="61">
        <v>120</v>
      </c>
    </row>
    <row r="7485" spans="1:3" x14ac:dyDescent="0.2">
      <c r="A7485" s="59" t="s">
        <v>11758</v>
      </c>
      <c r="B7485" s="61">
        <v>2</v>
      </c>
      <c r="C7485" s="61">
        <v>48</v>
      </c>
    </row>
    <row r="7486" spans="1:3" x14ac:dyDescent="0.2">
      <c r="A7486" s="60" t="s">
        <v>11760</v>
      </c>
      <c r="B7486" s="61">
        <v>1</v>
      </c>
      <c r="C7486" s="61">
        <v>24</v>
      </c>
    </row>
    <row r="7487" spans="1:3" x14ac:dyDescent="0.2">
      <c r="A7487" s="60" t="s">
        <v>11761</v>
      </c>
      <c r="B7487" s="61">
        <v>1</v>
      </c>
      <c r="C7487" s="61">
        <v>24</v>
      </c>
    </row>
    <row r="7488" spans="1:3" x14ac:dyDescent="0.2">
      <c r="A7488" s="59" t="s">
        <v>11763</v>
      </c>
      <c r="B7488" s="61">
        <v>3</v>
      </c>
      <c r="C7488" s="61">
        <v>72</v>
      </c>
    </row>
    <row r="7489" spans="1:3" x14ac:dyDescent="0.2">
      <c r="A7489" s="60" t="s">
        <v>11764</v>
      </c>
      <c r="B7489" s="61">
        <v>1</v>
      </c>
      <c r="C7489" s="61">
        <v>24</v>
      </c>
    </row>
    <row r="7490" spans="1:3" x14ac:dyDescent="0.2">
      <c r="A7490" s="60" t="s">
        <v>11765</v>
      </c>
      <c r="B7490" s="61">
        <v>1</v>
      </c>
      <c r="C7490" s="61">
        <v>24</v>
      </c>
    </row>
    <row r="7491" spans="1:3" x14ac:dyDescent="0.2">
      <c r="A7491" s="60" t="s">
        <v>11766</v>
      </c>
      <c r="B7491" s="61">
        <v>1</v>
      </c>
      <c r="C7491" s="61">
        <v>24</v>
      </c>
    </row>
    <row r="7492" spans="1:3" x14ac:dyDescent="0.2">
      <c r="A7492" s="58" t="s">
        <v>5332</v>
      </c>
      <c r="B7492" s="61">
        <v>5</v>
      </c>
      <c r="C7492" s="61">
        <v>120</v>
      </c>
    </row>
    <row r="7493" spans="1:3" x14ac:dyDescent="0.2">
      <c r="A7493" s="59" t="s">
        <v>11758</v>
      </c>
      <c r="B7493" s="61">
        <v>2</v>
      </c>
      <c r="C7493" s="61">
        <v>48</v>
      </c>
    </row>
    <row r="7494" spans="1:3" x14ac:dyDescent="0.2">
      <c r="A7494" s="60" t="s">
        <v>11760</v>
      </c>
      <c r="B7494" s="61">
        <v>1</v>
      </c>
      <c r="C7494" s="61">
        <v>24</v>
      </c>
    </row>
    <row r="7495" spans="1:3" x14ac:dyDescent="0.2">
      <c r="A7495" s="60" t="s">
        <v>11761</v>
      </c>
      <c r="B7495" s="61">
        <v>1</v>
      </c>
      <c r="C7495" s="61">
        <v>24</v>
      </c>
    </row>
    <row r="7496" spans="1:3" x14ac:dyDescent="0.2">
      <c r="A7496" s="59" t="s">
        <v>11763</v>
      </c>
      <c r="B7496" s="61">
        <v>3</v>
      </c>
      <c r="C7496" s="61">
        <v>72</v>
      </c>
    </row>
    <row r="7497" spans="1:3" x14ac:dyDescent="0.2">
      <c r="A7497" s="60" t="s">
        <v>11764</v>
      </c>
      <c r="B7497" s="61">
        <v>1</v>
      </c>
      <c r="C7497" s="61">
        <v>24</v>
      </c>
    </row>
    <row r="7498" spans="1:3" x14ac:dyDescent="0.2">
      <c r="A7498" s="60" t="s">
        <v>11765</v>
      </c>
      <c r="B7498" s="61">
        <v>1</v>
      </c>
      <c r="C7498" s="61">
        <v>24</v>
      </c>
    </row>
    <row r="7499" spans="1:3" x14ac:dyDescent="0.2">
      <c r="A7499" s="60" t="s">
        <v>11766</v>
      </c>
      <c r="B7499" s="61">
        <v>1</v>
      </c>
      <c r="C7499" s="61">
        <v>24</v>
      </c>
    </row>
    <row r="7500" spans="1:3" x14ac:dyDescent="0.2">
      <c r="A7500" s="58" t="s">
        <v>5333</v>
      </c>
      <c r="B7500" s="61">
        <v>5</v>
      </c>
      <c r="C7500" s="61">
        <v>120</v>
      </c>
    </row>
    <row r="7501" spans="1:3" x14ac:dyDescent="0.2">
      <c r="A7501" s="59" t="s">
        <v>11758</v>
      </c>
      <c r="B7501" s="61">
        <v>2</v>
      </c>
      <c r="C7501" s="61">
        <v>48</v>
      </c>
    </row>
    <row r="7502" spans="1:3" x14ac:dyDescent="0.2">
      <c r="A7502" s="60" t="s">
        <v>11760</v>
      </c>
      <c r="B7502" s="61">
        <v>1</v>
      </c>
      <c r="C7502" s="61">
        <v>24</v>
      </c>
    </row>
    <row r="7503" spans="1:3" x14ac:dyDescent="0.2">
      <c r="A7503" s="60" t="s">
        <v>11761</v>
      </c>
      <c r="B7503" s="61">
        <v>1</v>
      </c>
      <c r="C7503" s="61">
        <v>24</v>
      </c>
    </row>
    <row r="7504" spans="1:3" x14ac:dyDescent="0.2">
      <c r="A7504" s="59" t="s">
        <v>11763</v>
      </c>
      <c r="B7504" s="61">
        <v>3</v>
      </c>
      <c r="C7504" s="61">
        <v>72</v>
      </c>
    </row>
    <row r="7505" spans="1:3" x14ac:dyDescent="0.2">
      <c r="A7505" s="60" t="s">
        <v>11764</v>
      </c>
      <c r="B7505" s="61">
        <v>1</v>
      </c>
      <c r="C7505" s="61">
        <v>24</v>
      </c>
    </row>
    <row r="7506" spans="1:3" x14ac:dyDescent="0.2">
      <c r="A7506" s="60" t="s">
        <v>11765</v>
      </c>
      <c r="B7506" s="61">
        <v>1</v>
      </c>
      <c r="C7506" s="61">
        <v>24</v>
      </c>
    </row>
    <row r="7507" spans="1:3" x14ac:dyDescent="0.2">
      <c r="A7507" s="60" t="s">
        <v>11766</v>
      </c>
      <c r="B7507" s="61">
        <v>1</v>
      </c>
      <c r="C7507" s="61">
        <v>24</v>
      </c>
    </row>
    <row r="7508" spans="1:3" x14ac:dyDescent="0.2">
      <c r="A7508" s="58" t="s">
        <v>5334</v>
      </c>
      <c r="B7508" s="61">
        <v>5</v>
      </c>
      <c r="C7508" s="61">
        <v>120</v>
      </c>
    </row>
    <row r="7509" spans="1:3" x14ac:dyDescent="0.2">
      <c r="A7509" s="59" t="s">
        <v>11758</v>
      </c>
      <c r="B7509" s="61">
        <v>2</v>
      </c>
      <c r="C7509" s="61">
        <v>48</v>
      </c>
    </row>
    <row r="7510" spans="1:3" x14ac:dyDescent="0.2">
      <c r="A7510" s="60" t="s">
        <v>11760</v>
      </c>
      <c r="B7510" s="61">
        <v>1</v>
      </c>
      <c r="C7510" s="61">
        <v>24</v>
      </c>
    </row>
    <row r="7511" spans="1:3" x14ac:dyDescent="0.2">
      <c r="A7511" s="60" t="s">
        <v>11761</v>
      </c>
      <c r="B7511" s="61">
        <v>1</v>
      </c>
      <c r="C7511" s="61">
        <v>24</v>
      </c>
    </row>
    <row r="7512" spans="1:3" x14ac:dyDescent="0.2">
      <c r="A7512" s="59" t="s">
        <v>11763</v>
      </c>
      <c r="B7512" s="61">
        <v>3</v>
      </c>
      <c r="C7512" s="61">
        <v>72</v>
      </c>
    </row>
    <row r="7513" spans="1:3" x14ac:dyDescent="0.2">
      <c r="A7513" s="60" t="s">
        <v>11764</v>
      </c>
      <c r="B7513" s="61">
        <v>1</v>
      </c>
      <c r="C7513" s="61">
        <v>24</v>
      </c>
    </row>
    <row r="7514" spans="1:3" x14ac:dyDescent="0.2">
      <c r="A7514" s="60" t="s">
        <v>11765</v>
      </c>
      <c r="B7514" s="61">
        <v>1</v>
      </c>
      <c r="C7514" s="61">
        <v>24</v>
      </c>
    </row>
    <row r="7515" spans="1:3" x14ac:dyDescent="0.2">
      <c r="A7515" s="60" t="s">
        <v>11766</v>
      </c>
      <c r="B7515" s="61">
        <v>1</v>
      </c>
      <c r="C7515" s="61">
        <v>24</v>
      </c>
    </row>
    <row r="7516" spans="1:3" x14ac:dyDescent="0.2">
      <c r="A7516" s="58" t="s">
        <v>5335</v>
      </c>
      <c r="B7516" s="61">
        <v>5</v>
      </c>
      <c r="C7516" s="61">
        <v>120</v>
      </c>
    </row>
    <row r="7517" spans="1:3" x14ac:dyDescent="0.2">
      <c r="A7517" s="59" t="s">
        <v>11758</v>
      </c>
      <c r="B7517" s="61">
        <v>2</v>
      </c>
      <c r="C7517" s="61">
        <v>48</v>
      </c>
    </row>
    <row r="7518" spans="1:3" x14ac:dyDescent="0.2">
      <c r="A7518" s="60" t="s">
        <v>11760</v>
      </c>
      <c r="B7518" s="61">
        <v>1</v>
      </c>
      <c r="C7518" s="61">
        <v>24</v>
      </c>
    </row>
    <row r="7519" spans="1:3" x14ac:dyDescent="0.2">
      <c r="A7519" s="60" t="s">
        <v>11761</v>
      </c>
      <c r="B7519" s="61">
        <v>1</v>
      </c>
      <c r="C7519" s="61">
        <v>24</v>
      </c>
    </row>
    <row r="7520" spans="1:3" x14ac:dyDescent="0.2">
      <c r="A7520" s="59" t="s">
        <v>11763</v>
      </c>
      <c r="B7520" s="61">
        <v>3</v>
      </c>
      <c r="C7520" s="61">
        <v>72</v>
      </c>
    </row>
    <row r="7521" spans="1:3" x14ac:dyDescent="0.2">
      <c r="A7521" s="60" t="s">
        <v>11764</v>
      </c>
      <c r="B7521" s="61">
        <v>1</v>
      </c>
      <c r="C7521" s="61">
        <v>24</v>
      </c>
    </row>
    <row r="7522" spans="1:3" x14ac:dyDescent="0.2">
      <c r="A7522" s="60" t="s">
        <v>11765</v>
      </c>
      <c r="B7522" s="61">
        <v>1</v>
      </c>
      <c r="C7522" s="61">
        <v>24</v>
      </c>
    </row>
    <row r="7523" spans="1:3" x14ac:dyDescent="0.2">
      <c r="A7523" s="60" t="s">
        <v>11766</v>
      </c>
      <c r="B7523" s="61">
        <v>1</v>
      </c>
      <c r="C7523" s="61">
        <v>24</v>
      </c>
    </row>
    <row r="7524" spans="1:3" x14ac:dyDescent="0.2">
      <c r="A7524" s="58" t="s">
        <v>5336</v>
      </c>
      <c r="B7524" s="61">
        <v>5</v>
      </c>
      <c r="C7524" s="61">
        <v>120</v>
      </c>
    </row>
    <row r="7525" spans="1:3" x14ac:dyDescent="0.2">
      <c r="A7525" s="59" t="s">
        <v>11758</v>
      </c>
      <c r="B7525" s="61">
        <v>2</v>
      </c>
      <c r="C7525" s="61">
        <v>48</v>
      </c>
    </row>
    <row r="7526" spans="1:3" x14ac:dyDescent="0.2">
      <c r="A7526" s="60" t="s">
        <v>11760</v>
      </c>
      <c r="B7526" s="61">
        <v>1</v>
      </c>
      <c r="C7526" s="61">
        <v>24</v>
      </c>
    </row>
    <row r="7527" spans="1:3" x14ac:dyDescent="0.2">
      <c r="A7527" s="60" t="s">
        <v>11761</v>
      </c>
      <c r="B7527" s="61">
        <v>1</v>
      </c>
      <c r="C7527" s="61">
        <v>24</v>
      </c>
    </row>
    <row r="7528" spans="1:3" x14ac:dyDescent="0.2">
      <c r="A7528" s="59" t="s">
        <v>11763</v>
      </c>
      <c r="B7528" s="61">
        <v>3</v>
      </c>
      <c r="C7528" s="61">
        <v>72</v>
      </c>
    </row>
    <row r="7529" spans="1:3" x14ac:dyDescent="0.2">
      <c r="A7529" s="60" t="s">
        <v>11764</v>
      </c>
      <c r="B7529" s="61">
        <v>1</v>
      </c>
      <c r="C7529" s="61">
        <v>24</v>
      </c>
    </row>
    <row r="7530" spans="1:3" x14ac:dyDescent="0.2">
      <c r="A7530" s="60" t="s">
        <v>11765</v>
      </c>
      <c r="B7530" s="61">
        <v>1</v>
      </c>
      <c r="C7530" s="61">
        <v>24</v>
      </c>
    </row>
    <row r="7531" spans="1:3" x14ac:dyDescent="0.2">
      <c r="A7531" s="60" t="s">
        <v>11766</v>
      </c>
      <c r="B7531" s="61">
        <v>1</v>
      </c>
      <c r="C7531" s="61">
        <v>24</v>
      </c>
    </row>
    <row r="7532" spans="1:3" x14ac:dyDescent="0.2">
      <c r="A7532" s="58" t="s">
        <v>5337</v>
      </c>
      <c r="B7532" s="61">
        <v>5</v>
      </c>
      <c r="C7532" s="61">
        <v>120</v>
      </c>
    </row>
    <row r="7533" spans="1:3" x14ac:dyDescent="0.2">
      <c r="A7533" s="59" t="s">
        <v>11758</v>
      </c>
      <c r="B7533" s="61">
        <v>2</v>
      </c>
      <c r="C7533" s="61">
        <v>48</v>
      </c>
    </row>
    <row r="7534" spans="1:3" x14ac:dyDescent="0.2">
      <c r="A7534" s="60" t="s">
        <v>11760</v>
      </c>
      <c r="B7534" s="61">
        <v>1</v>
      </c>
      <c r="C7534" s="61">
        <v>24</v>
      </c>
    </row>
    <row r="7535" spans="1:3" x14ac:dyDescent="0.2">
      <c r="A7535" s="60" t="s">
        <v>11761</v>
      </c>
      <c r="B7535" s="61">
        <v>1</v>
      </c>
      <c r="C7535" s="61">
        <v>24</v>
      </c>
    </row>
    <row r="7536" spans="1:3" x14ac:dyDescent="0.2">
      <c r="A7536" s="59" t="s">
        <v>11763</v>
      </c>
      <c r="B7536" s="61">
        <v>3</v>
      </c>
      <c r="C7536" s="61">
        <v>72</v>
      </c>
    </row>
    <row r="7537" spans="1:3" x14ac:dyDescent="0.2">
      <c r="A7537" s="60" t="s">
        <v>11764</v>
      </c>
      <c r="B7537" s="61">
        <v>1</v>
      </c>
      <c r="C7537" s="61">
        <v>24</v>
      </c>
    </row>
    <row r="7538" spans="1:3" x14ac:dyDescent="0.2">
      <c r="A7538" s="60" t="s">
        <v>11765</v>
      </c>
      <c r="B7538" s="61">
        <v>1</v>
      </c>
      <c r="C7538" s="61">
        <v>24</v>
      </c>
    </row>
    <row r="7539" spans="1:3" x14ac:dyDescent="0.2">
      <c r="A7539" s="60" t="s">
        <v>11766</v>
      </c>
      <c r="B7539" s="61">
        <v>1</v>
      </c>
      <c r="C7539" s="61">
        <v>24</v>
      </c>
    </row>
    <row r="7540" spans="1:3" x14ac:dyDescent="0.2">
      <c r="A7540" s="58" t="s">
        <v>5338</v>
      </c>
      <c r="B7540" s="61">
        <v>5</v>
      </c>
      <c r="C7540" s="61">
        <v>120</v>
      </c>
    </row>
    <row r="7541" spans="1:3" x14ac:dyDescent="0.2">
      <c r="A7541" s="59" t="s">
        <v>11758</v>
      </c>
      <c r="B7541" s="61">
        <v>2</v>
      </c>
      <c r="C7541" s="61">
        <v>48</v>
      </c>
    </row>
    <row r="7542" spans="1:3" x14ac:dyDescent="0.2">
      <c r="A7542" s="60" t="s">
        <v>11760</v>
      </c>
      <c r="B7542" s="61">
        <v>1</v>
      </c>
      <c r="C7542" s="61">
        <v>24</v>
      </c>
    </row>
    <row r="7543" spans="1:3" x14ac:dyDescent="0.2">
      <c r="A7543" s="60" t="s">
        <v>11761</v>
      </c>
      <c r="B7543" s="61">
        <v>1</v>
      </c>
      <c r="C7543" s="61">
        <v>24</v>
      </c>
    </row>
    <row r="7544" spans="1:3" x14ac:dyDescent="0.2">
      <c r="A7544" s="59" t="s">
        <v>11763</v>
      </c>
      <c r="B7544" s="61">
        <v>3</v>
      </c>
      <c r="C7544" s="61">
        <v>72</v>
      </c>
    </row>
    <row r="7545" spans="1:3" x14ac:dyDescent="0.2">
      <c r="A7545" s="60" t="s">
        <v>11764</v>
      </c>
      <c r="B7545" s="61">
        <v>1</v>
      </c>
      <c r="C7545" s="61">
        <v>24</v>
      </c>
    </row>
    <row r="7546" spans="1:3" x14ac:dyDescent="0.2">
      <c r="A7546" s="60" t="s">
        <v>11765</v>
      </c>
      <c r="B7546" s="61">
        <v>1</v>
      </c>
      <c r="C7546" s="61">
        <v>24</v>
      </c>
    </row>
    <row r="7547" spans="1:3" x14ac:dyDescent="0.2">
      <c r="A7547" s="60" t="s">
        <v>11766</v>
      </c>
      <c r="B7547" s="61">
        <v>1</v>
      </c>
      <c r="C7547" s="61">
        <v>24</v>
      </c>
    </row>
    <row r="7548" spans="1:3" x14ac:dyDescent="0.2">
      <c r="A7548" s="58" t="s">
        <v>5339</v>
      </c>
      <c r="B7548" s="61">
        <v>5</v>
      </c>
      <c r="C7548" s="61">
        <v>120</v>
      </c>
    </row>
    <row r="7549" spans="1:3" x14ac:dyDescent="0.2">
      <c r="A7549" s="59" t="s">
        <v>11758</v>
      </c>
      <c r="B7549" s="61">
        <v>2</v>
      </c>
      <c r="C7549" s="61">
        <v>48</v>
      </c>
    </row>
    <row r="7550" spans="1:3" x14ac:dyDescent="0.2">
      <c r="A7550" s="60" t="s">
        <v>11760</v>
      </c>
      <c r="B7550" s="61">
        <v>1</v>
      </c>
      <c r="C7550" s="61">
        <v>24</v>
      </c>
    </row>
    <row r="7551" spans="1:3" x14ac:dyDescent="0.2">
      <c r="A7551" s="60" t="s">
        <v>11761</v>
      </c>
      <c r="B7551" s="61">
        <v>1</v>
      </c>
      <c r="C7551" s="61">
        <v>24</v>
      </c>
    </row>
    <row r="7552" spans="1:3" x14ac:dyDescent="0.2">
      <c r="A7552" s="59" t="s">
        <v>11763</v>
      </c>
      <c r="B7552" s="61">
        <v>3</v>
      </c>
      <c r="C7552" s="61">
        <v>72</v>
      </c>
    </row>
    <row r="7553" spans="1:3" x14ac:dyDescent="0.2">
      <c r="A7553" s="60" t="s">
        <v>11764</v>
      </c>
      <c r="B7553" s="61">
        <v>1</v>
      </c>
      <c r="C7553" s="61">
        <v>24</v>
      </c>
    </row>
    <row r="7554" spans="1:3" x14ac:dyDescent="0.2">
      <c r="A7554" s="60" t="s">
        <v>11765</v>
      </c>
      <c r="B7554" s="61">
        <v>1</v>
      </c>
      <c r="C7554" s="61">
        <v>24</v>
      </c>
    </row>
    <row r="7555" spans="1:3" x14ac:dyDescent="0.2">
      <c r="A7555" s="60" t="s">
        <v>11766</v>
      </c>
      <c r="B7555" s="61">
        <v>1</v>
      </c>
      <c r="C7555" s="61">
        <v>24</v>
      </c>
    </row>
    <row r="7556" spans="1:3" x14ac:dyDescent="0.2">
      <c r="A7556" s="58" t="s">
        <v>5340</v>
      </c>
      <c r="B7556" s="61">
        <v>5</v>
      </c>
      <c r="C7556" s="61">
        <v>120</v>
      </c>
    </row>
    <row r="7557" spans="1:3" x14ac:dyDescent="0.2">
      <c r="A7557" s="59" t="s">
        <v>11758</v>
      </c>
      <c r="B7557" s="61">
        <v>2</v>
      </c>
      <c r="C7557" s="61">
        <v>48</v>
      </c>
    </row>
    <row r="7558" spans="1:3" x14ac:dyDescent="0.2">
      <c r="A7558" s="60" t="s">
        <v>11760</v>
      </c>
      <c r="B7558" s="61">
        <v>1</v>
      </c>
      <c r="C7558" s="61">
        <v>24</v>
      </c>
    </row>
    <row r="7559" spans="1:3" x14ac:dyDescent="0.2">
      <c r="A7559" s="60" t="s">
        <v>11761</v>
      </c>
      <c r="B7559" s="61">
        <v>1</v>
      </c>
      <c r="C7559" s="61">
        <v>24</v>
      </c>
    </row>
    <row r="7560" spans="1:3" x14ac:dyDescent="0.2">
      <c r="A7560" s="59" t="s">
        <v>11763</v>
      </c>
      <c r="B7560" s="61">
        <v>3</v>
      </c>
      <c r="C7560" s="61">
        <v>72</v>
      </c>
    </row>
    <row r="7561" spans="1:3" x14ac:dyDescent="0.2">
      <c r="A7561" s="60" t="s">
        <v>11764</v>
      </c>
      <c r="B7561" s="61">
        <v>1</v>
      </c>
      <c r="C7561" s="61">
        <v>24</v>
      </c>
    </row>
    <row r="7562" spans="1:3" x14ac:dyDescent="0.2">
      <c r="A7562" s="60" t="s">
        <v>11765</v>
      </c>
      <c r="B7562" s="61">
        <v>1</v>
      </c>
      <c r="C7562" s="61">
        <v>24</v>
      </c>
    </row>
    <row r="7563" spans="1:3" x14ac:dyDescent="0.2">
      <c r="A7563" s="60" t="s">
        <v>11766</v>
      </c>
      <c r="B7563" s="61">
        <v>1</v>
      </c>
      <c r="C7563" s="61">
        <v>24</v>
      </c>
    </row>
    <row r="7564" spans="1:3" x14ac:dyDescent="0.2">
      <c r="A7564" s="58" t="s">
        <v>620</v>
      </c>
      <c r="B7564" s="61">
        <v>5</v>
      </c>
      <c r="C7564" s="61">
        <v>120</v>
      </c>
    </row>
    <row r="7565" spans="1:3" x14ac:dyDescent="0.2">
      <c r="A7565" s="59" t="s">
        <v>11758</v>
      </c>
      <c r="B7565" s="61">
        <v>2</v>
      </c>
      <c r="C7565" s="61">
        <v>48</v>
      </c>
    </row>
    <row r="7566" spans="1:3" x14ac:dyDescent="0.2">
      <c r="A7566" s="60" t="s">
        <v>11760</v>
      </c>
      <c r="B7566" s="61">
        <v>1</v>
      </c>
      <c r="C7566" s="61">
        <v>24</v>
      </c>
    </row>
    <row r="7567" spans="1:3" x14ac:dyDescent="0.2">
      <c r="A7567" s="60" t="s">
        <v>11761</v>
      </c>
      <c r="B7567" s="61">
        <v>1</v>
      </c>
      <c r="C7567" s="61">
        <v>24</v>
      </c>
    </row>
    <row r="7568" spans="1:3" x14ac:dyDescent="0.2">
      <c r="A7568" s="59" t="s">
        <v>11763</v>
      </c>
      <c r="B7568" s="61">
        <v>3</v>
      </c>
      <c r="C7568" s="61">
        <v>72</v>
      </c>
    </row>
    <row r="7569" spans="1:3" x14ac:dyDescent="0.2">
      <c r="A7569" s="60" t="s">
        <v>11764</v>
      </c>
      <c r="B7569" s="61">
        <v>1</v>
      </c>
      <c r="C7569" s="61">
        <v>24</v>
      </c>
    </row>
    <row r="7570" spans="1:3" x14ac:dyDescent="0.2">
      <c r="A7570" s="60" t="s">
        <v>11765</v>
      </c>
      <c r="B7570" s="61">
        <v>1</v>
      </c>
      <c r="C7570" s="61">
        <v>24</v>
      </c>
    </row>
    <row r="7571" spans="1:3" x14ac:dyDescent="0.2">
      <c r="A7571" s="60" t="s">
        <v>11766</v>
      </c>
      <c r="B7571" s="61">
        <v>1</v>
      </c>
      <c r="C7571" s="61">
        <v>24</v>
      </c>
    </row>
    <row r="7572" spans="1:3" x14ac:dyDescent="0.2">
      <c r="A7572" s="58" t="s">
        <v>5341</v>
      </c>
      <c r="B7572" s="61">
        <v>5</v>
      </c>
      <c r="C7572" s="61">
        <v>120</v>
      </c>
    </row>
    <row r="7573" spans="1:3" x14ac:dyDescent="0.2">
      <c r="A7573" s="59" t="s">
        <v>11758</v>
      </c>
      <c r="B7573" s="61">
        <v>2</v>
      </c>
      <c r="C7573" s="61">
        <v>48</v>
      </c>
    </row>
    <row r="7574" spans="1:3" x14ac:dyDescent="0.2">
      <c r="A7574" s="60" t="s">
        <v>11760</v>
      </c>
      <c r="B7574" s="61">
        <v>1</v>
      </c>
      <c r="C7574" s="61">
        <v>24</v>
      </c>
    </row>
    <row r="7575" spans="1:3" x14ac:dyDescent="0.2">
      <c r="A7575" s="60" t="s">
        <v>11761</v>
      </c>
      <c r="B7575" s="61">
        <v>1</v>
      </c>
      <c r="C7575" s="61">
        <v>24</v>
      </c>
    </row>
    <row r="7576" spans="1:3" x14ac:dyDescent="0.2">
      <c r="A7576" s="59" t="s">
        <v>11763</v>
      </c>
      <c r="B7576" s="61">
        <v>3</v>
      </c>
      <c r="C7576" s="61">
        <v>72</v>
      </c>
    </row>
    <row r="7577" spans="1:3" x14ac:dyDescent="0.2">
      <c r="A7577" s="60" t="s">
        <v>11764</v>
      </c>
      <c r="B7577" s="61">
        <v>1</v>
      </c>
      <c r="C7577" s="61">
        <v>24</v>
      </c>
    </row>
    <row r="7578" spans="1:3" x14ac:dyDescent="0.2">
      <c r="A7578" s="60" t="s">
        <v>11765</v>
      </c>
      <c r="B7578" s="61">
        <v>1</v>
      </c>
      <c r="C7578" s="61">
        <v>24</v>
      </c>
    </row>
    <row r="7579" spans="1:3" x14ac:dyDescent="0.2">
      <c r="A7579" s="60" t="s">
        <v>11766</v>
      </c>
      <c r="B7579" s="61">
        <v>1</v>
      </c>
      <c r="C7579" s="61">
        <v>24</v>
      </c>
    </row>
    <row r="7580" spans="1:3" x14ac:dyDescent="0.2">
      <c r="A7580" s="58" t="s">
        <v>5342</v>
      </c>
      <c r="B7580" s="61">
        <v>5</v>
      </c>
      <c r="C7580" s="61">
        <v>120</v>
      </c>
    </row>
    <row r="7581" spans="1:3" x14ac:dyDescent="0.2">
      <c r="A7581" s="59" t="s">
        <v>11758</v>
      </c>
      <c r="B7581" s="61">
        <v>2</v>
      </c>
      <c r="C7581" s="61">
        <v>48</v>
      </c>
    </row>
    <row r="7582" spans="1:3" x14ac:dyDescent="0.2">
      <c r="A7582" s="60" t="s">
        <v>11760</v>
      </c>
      <c r="B7582" s="61">
        <v>1</v>
      </c>
      <c r="C7582" s="61">
        <v>24</v>
      </c>
    </row>
    <row r="7583" spans="1:3" x14ac:dyDescent="0.2">
      <c r="A7583" s="60" t="s">
        <v>11761</v>
      </c>
      <c r="B7583" s="61">
        <v>1</v>
      </c>
      <c r="C7583" s="61">
        <v>24</v>
      </c>
    </row>
    <row r="7584" spans="1:3" x14ac:dyDescent="0.2">
      <c r="A7584" s="59" t="s">
        <v>11763</v>
      </c>
      <c r="B7584" s="61">
        <v>3</v>
      </c>
      <c r="C7584" s="61">
        <v>72</v>
      </c>
    </row>
    <row r="7585" spans="1:3" x14ac:dyDescent="0.2">
      <c r="A7585" s="60" t="s">
        <v>11764</v>
      </c>
      <c r="B7585" s="61">
        <v>1</v>
      </c>
      <c r="C7585" s="61">
        <v>24</v>
      </c>
    </row>
    <row r="7586" spans="1:3" x14ac:dyDescent="0.2">
      <c r="A7586" s="60" t="s">
        <v>11765</v>
      </c>
      <c r="B7586" s="61">
        <v>1</v>
      </c>
      <c r="C7586" s="61">
        <v>24</v>
      </c>
    </row>
    <row r="7587" spans="1:3" x14ac:dyDescent="0.2">
      <c r="A7587" s="60" t="s">
        <v>11766</v>
      </c>
      <c r="B7587" s="61">
        <v>1</v>
      </c>
      <c r="C7587" s="61">
        <v>24</v>
      </c>
    </row>
    <row r="7588" spans="1:3" x14ac:dyDescent="0.2">
      <c r="A7588" s="58" t="s">
        <v>5343</v>
      </c>
      <c r="B7588" s="61">
        <v>5</v>
      </c>
      <c r="C7588" s="61">
        <v>120</v>
      </c>
    </row>
    <row r="7589" spans="1:3" x14ac:dyDescent="0.2">
      <c r="A7589" s="59" t="s">
        <v>11758</v>
      </c>
      <c r="B7589" s="61">
        <v>2</v>
      </c>
      <c r="C7589" s="61">
        <v>48</v>
      </c>
    </row>
    <row r="7590" spans="1:3" x14ac:dyDescent="0.2">
      <c r="A7590" s="60" t="s">
        <v>11760</v>
      </c>
      <c r="B7590" s="61">
        <v>1</v>
      </c>
      <c r="C7590" s="61">
        <v>24</v>
      </c>
    </row>
    <row r="7591" spans="1:3" x14ac:dyDescent="0.2">
      <c r="A7591" s="60" t="s">
        <v>11761</v>
      </c>
      <c r="B7591" s="61">
        <v>1</v>
      </c>
      <c r="C7591" s="61">
        <v>24</v>
      </c>
    </row>
    <row r="7592" spans="1:3" x14ac:dyDescent="0.2">
      <c r="A7592" s="59" t="s">
        <v>11763</v>
      </c>
      <c r="B7592" s="61">
        <v>3</v>
      </c>
      <c r="C7592" s="61">
        <v>72</v>
      </c>
    </row>
    <row r="7593" spans="1:3" x14ac:dyDescent="0.2">
      <c r="A7593" s="60" t="s">
        <v>11764</v>
      </c>
      <c r="B7593" s="61">
        <v>1</v>
      </c>
      <c r="C7593" s="61">
        <v>24</v>
      </c>
    </row>
    <row r="7594" spans="1:3" x14ac:dyDescent="0.2">
      <c r="A7594" s="60" t="s">
        <v>11765</v>
      </c>
      <c r="B7594" s="61">
        <v>1</v>
      </c>
      <c r="C7594" s="61">
        <v>24</v>
      </c>
    </row>
    <row r="7595" spans="1:3" x14ac:dyDescent="0.2">
      <c r="A7595" s="60" t="s">
        <v>11766</v>
      </c>
      <c r="B7595" s="61">
        <v>1</v>
      </c>
      <c r="C7595" s="61">
        <v>24</v>
      </c>
    </row>
    <row r="7596" spans="1:3" x14ac:dyDescent="0.2">
      <c r="A7596" s="58" t="s">
        <v>5344</v>
      </c>
      <c r="B7596" s="61">
        <v>5</v>
      </c>
      <c r="C7596" s="61">
        <v>120</v>
      </c>
    </row>
    <row r="7597" spans="1:3" x14ac:dyDescent="0.2">
      <c r="A7597" s="59" t="s">
        <v>11758</v>
      </c>
      <c r="B7597" s="61">
        <v>2</v>
      </c>
      <c r="C7597" s="61">
        <v>48</v>
      </c>
    </row>
    <row r="7598" spans="1:3" x14ac:dyDescent="0.2">
      <c r="A7598" s="60" t="s">
        <v>11760</v>
      </c>
      <c r="B7598" s="61">
        <v>1</v>
      </c>
      <c r="C7598" s="61">
        <v>24</v>
      </c>
    </row>
    <row r="7599" spans="1:3" x14ac:dyDescent="0.2">
      <c r="A7599" s="60" t="s">
        <v>11761</v>
      </c>
      <c r="B7599" s="61">
        <v>1</v>
      </c>
      <c r="C7599" s="61">
        <v>24</v>
      </c>
    </row>
    <row r="7600" spans="1:3" x14ac:dyDescent="0.2">
      <c r="A7600" s="59" t="s">
        <v>11763</v>
      </c>
      <c r="B7600" s="61">
        <v>3</v>
      </c>
      <c r="C7600" s="61">
        <v>72</v>
      </c>
    </row>
    <row r="7601" spans="1:3" x14ac:dyDescent="0.2">
      <c r="A7601" s="60" t="s">
        <v>11764</v>
      </c>
      <c r="B7601" s="61">
        <v>1</v>
      </c>
      <c r="C7601" s="61">
        <v>24</v>
      </c>
    </row>
    <row r="7602" spans="1:3" x14ac:dyDescent="0.2">
      <c r="A7602" s="60" t="s">
        <v>11765</v>
      </c>
      <c r="B7602" s="61">
        <v>1</v>
      </c>
      <c r="C7602" s="61">
        <v>24</v>
      </c>
    </row>
    <row r="7603" spans="1:3" x14ac:dyDescent="0.2">
      <c r="A7603" s="60" t="s">
        <v>11766</v>
      </c>
      <c r="B7603" s="61">
        <v>1</v>
      </c>
      <c r="C7603" s="61">
        <v>24</v>
      </c>
    </row>
    <row r="7604" spans="1:3" x14ac:dyDescent="0.2">
      <c r="A7604" s="58" t="s">
        <v>5345</v>
      </c>
      <c r="B7604" s="61">
        <v>5</v>
      </c>
      <c r="C7604" s="61">
        <v>120</v>
      </c>
    </row>
    <row r="7605" spans="1:3" x14ac:dyDescent="0.2">
      <c r="A7605" s="59" t="s">
        <v>11758</v>
      </c>
      <c r="B7605" s="61">
        <v>2</v>
      </c>
      <c r="C7605" s="61">
        <v>48</v>
      </c>
    </row>
    <row r="7606" spans="1:3" x14ac:dyDescent="0.2">
      <c r="A7606" s="60" t="s">
        <v>11760</v>
      </c>
      <c r="B7606" s="61">
        <v>1</v>
      </c>
      <c r="C7606" s="61">
        <v>24</v>
      </c>
    </row>
    <row r="7607" spans="1:3" x14ac:dyDescent="0.2">
      <c r="A7607" s="60" t="s">
        <v>11761</v>
      </c>
      <c r="B7607" s="61">
        <v>1</v>
      </c>
      <c r="C7607" s="61">
        <v>24</v>
      </c>
    </row>
    <row r="7608" spans="1:3" x14ac:dyDescent="0.2">
      <c r="A7608" s="59" t="s">
        <v>11763</v>
      </c>
      <c r="B7608" s="61">
        <v>3</v>
      </c>
      <c r="C7608" s="61">
        <v>72</v>
      </c>
    </row>
    <row r="7609" spans="1:3" x14ac:dyDescent="0.2">
      <c r="A7609" s="60" t="s">
        <v>11764</v>
      </c>
      <c r="B7609" s="61">
        <v>1</v>
      </c>
      <c r="C7609" s="61">
        <v>24</v>
      </c>
    </row>
    <row r="7610" spans="1:3" x14ac:dyDescent="0.2">
      <c r="A7610" s="60" t="s">
        <v>11765</v>
      </c>
      <c r="B7610" s="61">
        <v>1</v>
      </c>
      <c r="C7610" s="61">
        <v>24</v>
      </c>
    </row>
    <row r="7611" spans="1:3" x14ac:dyDescent="0.2">
      <c r="A7611" s="60" t="s">
        <v>11766</v>
      </c>
      <c r="B7611" s="61">
        <v>1</v>
      </c>
      <c r="C7611" s="61">
        <v>24</v>
      </c>
    </row>
    <row r="7612" spans="1:3" x14ac:dyDescent="0.2">
      <c r="A7612" s="58" t="s">
        <v>5346</v>
      </c>
      <c r="B7612" s="61">
        <v>5</v>
      </c>
      <c r="C7612" s="61">
        <v>120</v>
      </c>
    </row>
    <row r="7613" spans="1:3" x14ac:dyDescent="0.2">
      <c r="A7613" s="59" t="s">
        <v>11758</v>
      </c>
      <c r="B7613" s="61">
        <v>2</v>
      </c>
      <c r="C7613" s="61">
        <v>48</v>
      </c>
    </row>
    <row r="7614" spans="1:3" x14ac:dyDescent="0.2">
      <c r="A7614" s="60" t="s">
        <v>11760</v>
      </c>
      <c r="B7614" s="61">
        <v>1</v>
      </c>
      <c r="C7614" s="61">
        <v>24</v>
      </c>
    </row>
    <row r="7615" spans="1:3" x14ac:dyDescent="0.2">
      <c r="A7615" s="60" t="s">
        <v>11761</v>
      </c>
      <c r="B7615" s="61">
        <v>1</v>
      </c>
      <c r="C7615" s="61">
        <v>24</v>
      </c>
    </row>
    <row r="7616" spans="1:3" x14ac:dyDescent="0.2">
      <c r="A7616" s="59" t="s">
        <v>11763</v>
      </c>
      <c r="B7616" s="61">
        <v>3</v>
      </c>
      <c r="C7616" s="61">
        <v>72</v>
      </c>
    </row>
    <row r="7617" spans="1:3" x14ac:dyDescent="0.2">
      <c r="A7617" s="60" t="s">
        <v>11764</v>
      </c>
      <c r="B7617" s="61">
        <v>1</v>
      </c>
      <c r="C7617" s="61">
        <v>24</v>
      </c>
    </row>
    <row r="7618" spans="1:3" x14ac:dyDescent="0.2">
      <c r="A7618" s="60" t="s">
        <v>11765</v>
      </c>
      <c r="B7618" s="61">
        <v>1</v>
      </c>
      <c r="C7618" s="61">
        <v>24</v>
      </c>
    </row>
    <row r="7619" spans="1:3" x14ac:dyDescent="0.2">
      <c r="A7619" s="60" t="s">
        <v>11766</v>
      </c>
      <c r="B7619" s="61">
        <v>1</v>
      </c>
      <c r="C7619" s="61">
        <v>24</v>
      </c>
    </row>
    <row r="7620" spans="1:3" x14ac:dyDescent="0.2">
      <c r="A7620" s="58" t="s">
        <v>5347</v>
      </c>
      <c r="B7620" s="61">
        <v>5</v>
      </c>
      <c r="C7620" s="61">
        <v>120</v>
      </c>
    </row>
    <row r="7621" spans="1:3" x14ac:dyDescent="0.2">
      <c r="A7621" s="59" t="s">
        <v>11758</v>
      </c>
      <c r="B7621" s="61">
        <v>2</v>
      </c>
      <c r="C7621" s="61">
        <v>48</v>
      </c>
    </row>
    <row r="7622" spans="1:3" x14ac:dyDescent="0.2">
      <c r="A7622" s="60" t="s">
        <v>11760</v>
      </c>
      <c r="B7622" s="61">
        <v>1</v>
      </c>
      <c r="C7622" s="61">
        <v>24</v>
      </c>
    </row>
    <row r="7623" spans="1:3" x14ac:dyDescent="0.2">
      <c r="A7623" s="60" t="s">
        <v>11761</v>
      </c>
      <c r="B7623" s="61">
        <v>1</v>
      </c>
      <c r="C7623" s="61">
        <v>24</v>
      </c>
    </row>
    <row r="7624" spans="1:3" x14ac:dyDescent="0.2">
      <c r="A7624" s="59" t="s">
        <v>11763</v>
      </c>
      <c r="B7624" s="61">
        <v>3</v>
      </c>
      <c r="C7624" s="61">
        <v>72</v>
      </c>
    </row>
    <row r="7625" spans="1:3" x14ac:dyDescent="0.2">
      <c r="A7625" s="60" t="s">
        <v>11764</v>
      </c>
      <c r="B7625" s="61">
        <v>1</v>
      </c>
      <c r="C7625" s="61">
        <v>24</v>
      </c>
    </row>
    <row r="7626" spans="1:3" x14ac:dyDescent="0.2">
      <c r="A7626" s="60" t="s">
        <v>11765</v>
      </c>
      <c r="B7626" s="61">
        <v>1</v>
      </c>
      <c r="C7626" s="61">
        <v>24</v>
      </c>
    </row>
    <row r="7627" spans="1:3" x14ac:dyDescent="0.2">
      <c r="A7627" s="60" t="s">
        <v>11766</v>
      </c>
      <c r="B7627" s="61">
        <v>1</v>
      </c>
      <c r="C7627" s="61">
        <v>24</v>
      </c>
    </row>
    <row r="7628" spans="1:3" x14ac:dyDescent="0.2">
      <c r="A7628" s="58" t="s">
        <v>5348</v>
      </c>
      <c r="B7628" s="61">
        <v>5</v>
      </c>
      <c r="C7628" s="61">
        <v>120</v>
      </c>
    </row>
    <row r="7629" spans="1:3" x14ac:dyDescent="0.2">
      <c r="A7629" s="59" t="s">
        <v>11758</v>
      </c>
      <c r="B7629" s="61">
        <v>2</v>
      </c>
      <c r="C7629" s="61">
        <v>48</v>
      </c>
    </row>
    <row r="7630" spans="1:3" x14ac:dyDescent="0.2">
      <c r="A7630" s="60" t="s">
        <v>11760</v>
      </c>
      <c r="B7630" s="61">
        <v>1</v>
      </c>
      <c r="C7630" s="61">
        <v>24</v>
      </c>
    </row>
    <row r="7631" spans="1:3" x14ac:dyDescent="0.2">
      <c r="A7631" s="60" t="s">
        <v>11761</v>
      </c>
      <c r="B7631" s="61">
        <v>1</v>
      </c>
      <c r="C7631" s="61">
        <v>24</v>
      </c>
    </row>
    <row r="7632" spans="1:3" x14ac:dyDescent="0.2">
      <c r="A7632" s="59" t="s">
        <v>11763</v>
      </c>
      <c r="B7632" s="61">
        <v>3</v>
      </c>
      <c r="C7632" s="61">
        <v>72</v>
      </c>
    </row>
    <row r="7633" spans="1:3" x14ac:dyDescent="0.2">
      <c r="A7633" s="60" t="s">
        <v>11764</v>
      </c>
      <c r="B7633" s="61">
        <v>1</v>
      </c>
      <c r="C7633" s="61">
        <v>24</v>
      </c>
    </row>
    <row r="7634" spans="1:3" x14ac:dyDescent="0.2">
      <c r="A7634" s="60" t="s">
        <v>11765</v>
      </c>
      <c r="B7634" s="61">
        <v>1</v>
      </c>
      <c r="C7634" s="61">
        <v>24</v>
      </c>
    </row>
    <row r="7635" spans="1:3" x14ac:dyDescent="0.2">
      <c r="A7635" s="60" t="s">
        <v>11766</v>
      </c>
      <c r="B7635" s="61">
        <v>1</v>
      </c>
      <c r="C7635" s="61">
        <v>24</v>
      </c>
    </row>
    <row r="7636" spans="1:3" x14ac:dyDescent="0.2">
      <c r="A7636" s="58" t="s">
        <v>5349</v>
      </c>
      <c r="B7636" s="61">
        <v>5</v>
      </c>
      <c r="C7636" s="61">
        <v>120</v>
      </c>
    </row>
    <row r="7637" spans="1:3" x14ac:dyDescent="0.2">
      <c r="A7637" s="59" t="s">
        <v>11758</v>
      </c>
      <c r="B7637" s="61">
        <v>2</v>
      </c>
      <c r="C7637" s="61">
        <v>48</v>
      </c>
    </row>
    <row r="7638" spans="1:3" x14ac:dyDescent="0.2">
      <c r="A7638" s="60" t="s">
        <v>11760</v>
      </c>
      <c r="B7638" s="61">
        <v>1</v>
      </c>
      <c r="C7638" s="61">
        <v>24</v>
      </c>
    </row>
    <row r="7639" spans="1:3" x14ac:dyDescent="0.2">
      <c r="A7639" s="60" t="s">
        <v>11761</v>
      </c>
      <c r="B7639" s="61">
        <v>1</v>
      </c>
      <c r="C7639" s="61">
        <v>24</v>
      </c>
    </row>
    <row r="7640" spans="1:3" x14ac:dyDescent="0.2">
      <c r="A7640" s="59" t="s">
        <v>11763</v>
      </c>
      <c r="B7640" s="61">
        <v>3</v>
      </c>
      <c r="C7640" s="61">
        <v>72</v>
      </c>
    </row>
    <row r="7641" spans="1:3" x14ac:dyDescent="0.2">
      <c r="A7641" s="60" t="s">
        <v>11764</v>
      </c>
      <c r="B7641" s="61">
        <v>1</v>
      </c>
      <c r="C7641" s="61">
        <v>24</v>
      </c>
    </row>
    <row r="7642" spans="1:3" x14ac:dyDescent="0.2">
      <c r="A7642" s="60" t="s">
        <v>11765</v>
      </c>
      <c r="B7642" s="61">
        <v>1</v>
      </c>
      <c r="C7642" s="61">
        <v>24</v>
      </c>
    </row>
    <row r="7643" spans="1:3" x14ac:dyDescent="0.2">
      <c r="A7643" s="60" t="s">
        <v>11766</v>
      </c>
      <c r="B7643" s="61">
        <v>1</v>
      </c>
      <c r="C7643" s="61">
        <v>24</v>
      </c>
    </row>
    <row r="7644" spans="1:3" x14ac:dyDescent="0.2">
      <c r="A7644" s="58" t="s">
        <v>5350</v>
      </c>
      <c r="B7644" s="61">
        <v>5</v>
      </c>
      <c r="C7644" s="61">
        <v>120</v>
      </c>
    </row>
    <row r="7645" spans="1:3" x14ac:dyDescent="0.2">
      <c r="A7645" s="59" t="s">
        <v>11758</v>
      </c>
      <c r="B7645" s="61">
        <v>2</v>
      </c>
      <c r="C7645" s="61">
        <v>48</v>
      </c>
    </row>
    <row r="7646" spans="1:3" x14ac:dyDescent="0.2">
      <c r="A7646" s="60" t="s">
        <v>11760</v>
      </c>
      <c r="B7646" s="61">
        <v>1</v>
      </c>
      <c r="C7646" s="61">
        <v>24</v>
      </c>
    </row>
    <row r="7647" spans="1:3" x14ac:dyDescent="0.2">
      <c r="A7647" s="60" t="s">
        <v>11761</v>
      </c>
      <c r="B7647" s="61">
        <v>1</v>
      </c>
      <c r="C7647" s="61">
        <v>24</v>
      </c>
    </row>
    <row r="7648" spans="1:3" x14ac:dyDescent="0.2">
      <c r="A7648" s="59" t="s">
        <v>11763</v>
      </c>
      <c r="B7648" s="61">
        <v>3</v>
      </c>
      <c r="C7648" s="61">
        <v>72</v>
      </c>
    </row>
    <row r="7649" spans="1:3" x14ac:dyDescent="0.2">
      <c r="A7649" s="60" t="s">
        <v>11764</v>
      </c>
      <c r="B7649" s="61">
        <v>1</v>
      </c>
      <c r="C7649" s="61">
        <v>24</v>
      </c>
    </row>
    <row r="7650" spans="1:3" x14ac:dyDescent="0.2">
      <c r="A7650" s="60" t="s">
        <v>11765</v>
      </c>
      <c r="B7650" s="61">
        <v>1</v>
      </c>
      <c r="C7650" s="61">
        <v>24</v>
      </c>
    </row>
    <row r="7651" spans="1:3" x14ac:dyDescent="0.2">
      <c r="A7651" s="60" t="s">
        <v>11766</v>
      </c>
      <c r="B7651" s="61">
        <v>1</v>
      </c>
      <c r="C7651" s="61">
        <v>24</v>
      </c>
    </row>
    <row r="7652" spans="1:3" x14ac:dyDescent="0.2">
      <c r="A7652" s="58" t="s">
        <v>621</v>
      </c>
      <c r="B7652" s="61">
        <v>5</v>
      </c>
      <c r="C7652" s="61">
        <v>120</v>
      </c>
    </row>
    <row r="7653" spans="1:3" x14ac:dyDescent="0.2">
      <c r="A7653" s="59" t="s">
        <v>11758</v>
      </c>
      <c r="B7653" s="61">
        <v>2</v>
      </c>
      <c r="C7653" s="61">
        <v>48</v>
      </c>
    </row>
    <row r="7654" spans="1:3" x14ac:dyDescent="0.2">
      <c r="A7654" s="60" t="s">
        <v>11760</v>
      </c>
      <c r="B7654" s="61">
        <v>1</v>
      </c>
      <c r="C7654" s="61">
        <v>24</v>
      </c>
    </row>
    <row r="7655" spans="1:3" x14ac:dyDescent="0.2">
      <c r="A7655" s="60" t="s">
        <v>11761</v>
      </c>
      <c r="B7655" s="61">
        <v>1</v>
      </c>
      <c r="C7655" s="61">
        <v>24</v>
      </c>
    </row>
    <row r="7656" spans="1:3" x14ac:dyDescent="0.2">
      <c r="A7656" s="59" t="s">
        <v>11763</v>
      </c>
      <c r="B7656" s="61">
        <v>3</v>
      </c>
      <c r="C7656" s="61">
        <v>72</v>
      </c>
    </row>
    <row r="7657" spans="1:3" x14ac:dyDescent="0.2">
      <c r="A7657" s="60" t="s">
        <v>11764</v>
      </c>
      <c r="B7657" s="61">
        <v>1</v>
      </c>
      <c r="C7657" s="61">
        <v>24</v>
      </c>
    </row>
    <row r="7658" spans="1:3" x14ac:dyDescent="0.2">
      <c r="A7658" s="60" t="s">
        <v>11765</v>
      </c>
      <c r="B7658" s="61">
        <v>1</v>
      </c>
      <c r="C7658" s="61">
        <v>24</v>
      </c>
    </row>
    <row r="7659" spans="1:3" x14ac:dyDescent="0.2">
      <c r="A7659" s="60" t="s">
        <v>11766</v>
      </c>
      <c r="B7659" s="61">
        <v>1</v>
      </c>
      <c r="C7659" s="61">
        <v>24</v>
      </c>
    </row>
    <row r="7660" spans="1:3" x14ac:dyDescent="0.2">
      <c r="A7660" s="58" t="s">
        <v>5351</v>
      </c>
      <c r="B7660" s="61">
        <v>5</v>
      </c>
      <c r="C7660" s="61">
        <v>120</v>
      </c>
    </row>
    <row r="7661" spans="1:3" x14ac:dyDescent="0.2">
      <c r="A7661" s="59" t="s">
        <v>11758</v>
      </c>
      <c r="B7661" s="61">
        <v>2</v>
      </c>
      <c r="C7661" s="61">
        <v>48</v>
      </c>
    </row>
    <row r="7662" spans="1:3" x14ac:dyDescent="0.2">
      <c r="A7662" s="60" t="s">
        <v>11760</v>
      </c>
      <c r="B7662" s="61">
        <v>1</v>
      </c>
      <c r="C7662" s="61">
        <v>24</v>
      </c>
    </row>
    <row r="7663" spans="1:3" x14ac:dyDescent="0.2">
      <c r="A7663" s="60" t="s">
        <v>11761</v>
      </c>
      <c r="B7663" s="61">
        <v>1</v>
      </c>
      <c r="C7663" s="61">
        <v>24</v>
      </c>
    </row>
    <row r="7664" spans="1:3" x14ac:dyDescent="0.2">
      <c r="A7664" s="59" t="s">
        <v>11763</v>
      </c>
      <c r="B7664" s="61">
        <v>3</v>
      </c>
      <c r="C7664" s="61">
        <v>72</v>
      </c>
    </row>
    <row r="7665" spans="1:3" x14ac:dyDescent="0.2">
      <c r="A7665" s="60" t="s">
        <v>11764</v>
      </c>
      <c r="B7665" s="61">
        <v>1</v>
      </c>
      <c r="C7665" s="61">
        <v>24</v>
      </c>
    </row>
    <row r="7666" spans="1:3" x14ac:dyDescent="0.2">
      <c r="A7666" s="60" t="s">
        <v>11765</v>
      </c>
      <c r="B7666" s="61">
        <v>1</v>
      </c>
      <c r="C7666" s="61">
        <v>24</v>
      </c>
    </row>
    <row r="7667" spans="1:3" x14ac:dyDescent="0.2">
      <c r="A7667" s="60" t="s">
        <v>11766</v>
      </c>
      <c r="B7667" s="61">
        <v>1</v>
      </c>
      <c r="C7667" s="61">
        <v>24</v>
      </c>
    </row>
    <row r="7668" spans="1:3" x14ac:dyDescent="0.2">
      <c r="A7668" s="58" t="s">
        <v>5352</v>
      </c>
      <c r="B7668" s="61">
        <v>5</v>
      </c>
      <c r="C7668" s="61">
        <v>120</v>
      </c>
    </row>
    <row r="7669" spans="1:3" x14ac:dyDescent="0.2">
      <c r="A7669" s="59" t="s">
        <v>11758</v>
      </c>
      <c r="B7669" s="61">
        <v>2</v>
      </c>
      <c r="C7669" s="61">
        <v>48</v>
      </c>
    </row>
    <row r="7670" spans="1:3" x14ac:dyDescent="0.2">
      <c r="A7670" s="60" t="s">
        <v>11760</v>
      </c>
      <c r="B7670" s="61">
        <v>1</v>
      </c>
      <c r="C7670" s="61">
        <v>24</v>
      </c>
    </row>
    <row r="7671" spans="1:3" x14ac:dyDescent="0.2">
      <c r="A7671" s="60" t="s">
        <v>11761</v>
      </c>
      <c r="B7671" s="61">
        <v>1</v>
      </c>
      <c r="C7671" s="61">
        <v>24</v>
      </c>
    </row>
    <row r="7672" spans="1:3" x14ac:dyDescent="0.2">
      <c r="A7672" s="59" t="s">
        <v>11763</v>
      </c>
      <c r="B7672" s="61">
        <v>3</v>
      </c>
      <c r="C7672" s="61">
        <v>72</v>
      </c>
    </row>
    <row r="7673" spans="1:3" x14ac:dyDescent="0.2">
      <c r="A7673" s="60" t="s">
        <v>11764</v>
      </c>
      <c r="B7673" s="61">
        <v>1</v>
      </c>
      <c r="C7673" s="61">
        <v>24</v>
      </c>
    </row>
    <row r="7674" spans="1:3" x14ac:dyDescent="0.2">
      <c r="A7674" s="60" t="s">
        <v>11765</v>
      </c>
      <c r="B7674" s="61">
        <v>1</v>
      </c>
      <c r="C7674" s="61">
        <v>24</v>
      </c>
    </row>
    <row r="7675" spans="1:3" x14ac:dyDescent="0.2">
      <c r="A7675" s="60" t="s">
        <v>11766</v>
      </c>
      <c r="B7675" s="61">
        <v>1</v>
      </c>
      <c r="C7675" s="61">
        <v>24</v>
      </c>
    </row>
    <row r="7676" spans="1:3" x14ac:dyDescent="0.2">
      <c r="A7676" s="58" t="s">
        <v>5353</v>
      </c>
      <c r="B7676" s="61">
        <v>5</v>
      </c>
      <c r="C7676" s="61">
        <v>120</v>
      </c>
    </row>
    <row r="7677" spans="1:3" x14ac:dyDescent="0.2">
      <c r="A7677" s="59" t="s">
        <v>11758</v>
      </c>
      <c r="B7677" s="61">
        <v>2</v>
      </c>
      <c r="C7677" s="61">
        <v>48</v>
      </c>
    </row>
    <row r="7678" spans="1:3" x14ac:dyDescent="0.2">
      <c r="A7678" s="60" t="s">
        <v>11760</v>
      </c>
      <c r="B7678" s="61">
        <v>1</v>
      </c>
      <c r="C7678" s="61">
        <v>24</v>
      </c>
    </row>
    <row r="7679" spans="1:3" x14ac:dyDescent="0.2">
      <c r="A7679" s="60" t="s">
        <v>11761</v>
      </c>
      <c r="B7679" s="61">
        <v>1</v>
      </c>
      <c r="C7679" s="61">
        <v>24</v>
      </c>
    </row>
    <row r="7680" spans="1:3" x14ac:dyDescent="0.2">
      <c r="A7680" s="59" t="s">
        <v>11763</v>
      </c>
      <c r="B7680" s="61">
        <v>3</v>
      </c>
      <c r="C7680" s="61">
        <v>72</v>
      </c>
    </row>
    <row r="7681" spans="1:3" x14ac:dyDescent="0.2">
      <c r="A7681" s="60" t="s">
        <v>11764</v>
      </c>
      <c r="B7681" s="61">
        <v>1</v>
      </c>
      <c r="C7681" s="61">
        <v>24</v>
      </c>
    </row>
    <row r="7682" spans="1:3" x14ac:dyDescent="0.2">
      <c r="A7682" s="60" t="s">
        <v>11765</v>
      </c>
      <c r="B7682" s="61">
        <v>1</v>
      </c>
      <c r="C7682" s="61">
        <v>24</v>
      </c>
    </row>
    <row r="7683" spans="1:3" x14ac:dyDescent="0.2">
      <c r="A7683" s="60" t="s">
        <v>11766</v>
      </c>
      <c r="B7683" s="61">
        <v>1</v>
      </c>
      <c r="C7683" s="61">
        <v>24</v>
      </c>
    </row>
    <row r="7684" spans="1:3" x14ac:dyDescent="0.2">
      <c r="A7684" s="58" t="s">
        <v>5354</v>
      </c>
      <c r="B7684" s="61">
        <v>5</v>
      </c>
      <c r="C7684" s="61">
        <v>120</v>
      </c>
    </row>
    <row r="7685" spans="1:3" x14ac:dyDescent="0.2">
      <c r="A7685" s="59" t="s">
        <v>11758</v>
      </c>
      <c r="B7685" s="61">
        <v>2</v>
      </c>
      <c r="C7685" s="61">
        <v>48</v>
      </c>
    </row>
    <row r="7686" spans="1:3" x14ac:dyDescent="0.2">
      <c r="A7686" s="60" t="s">
        <v>11760</v>
      </c>
      <c r="B7686" s="61">
        <v>1</v>
      </c>
      <c r="C7686" s="61">
        <v>24</v>
      </c>
    </row>
    <row r="7687" spans="1:3" x14ac:dyDescent="0.2">
      <c r="A7687" s="60" t="s">
        <v>11761</v>
      </c>
      <c r="B7687" s="61">
        <v>1</v>
      </c>
      <c r="C7687" s="61">
        <v>24</v>
      </c>
    </row>
    <row r="7688" spans="1:3" x14ac:dyDescent="0.2">
      <c r="A7688" s="59" t="s">
        <v>11763</v>
      </c>
      <c r="B7688" s="61">
        <v>3</v>
      </c>
      <c r="C7688" s="61">
        <v>72</v>
      </c>
    </row>
    <row r="7689" spans="1:3" x14ac:dyDescent="0.2">
      <c r="A7689" s="60" t="s">
        <v>11764</v>
      </c>
      <c r="B7689" s="61">
        <v>1</v>
      </c>
      <c r="C7689" s="61">
        <v>24</v>
      </c>
    </row>
    <row r="7690" spans="1:3" x14ac:dyDescent="0.2">
      <c r="A7690" s="60" t="s">
        <v>11765</v>
      </c>
      <c r="B7690" s="61">
        <v>1</v>
      </c>
      <c r="C7690" s="61">
        <v>24</v>
      </c>
    </row>
    <row r="7691" spans="1:3" x14ac:dyDescent="0.2">
      <c r="A7691" s="60" t="s">
        <v>11766</v>
      </c>
      <c r="B7691" s="61">
        <v>1</v>
      </c>
      <c r="C7691" s="61">
        <v>24</v>
      </c>
    </row>
    <row r="7692" spans="1:3" x14ac:dyDescent="0.2">
      <c r="A7692" s="58" t="s">
        <v>5355</v>
      </c>
      <c r="B7692" s="61">
        <v>5</v>
      </c>
      <c r="C7692" s="61">
        <v>120</v>
      </c>
    </row>
    <row r="7693" spans="1:3" x14ac:dyDescent="0.2">
      <c r="A7693" s="59" t="s">
        <v>11758</v>
      </c>
      <c r="B7693" s="61">
        <v>2</v>
      </c>
      <c r="C7693" s="61">
        <v>48</v>
      </c>
    </row>
    <row r="7694" spans="1:3" x14ac:dyDescent="0.2">
      <c r="A7694" s="60" t="s">
        <v>11760</v>
      </c>
      <c r="B7694" s="61">
        <v>1</v>
      </c>
      <c r="C7694" s="61">
        <v>24</v>
      </c>
    </row>
    <row r="7695" spans="1:3" x14ac:dyDescent="0.2">
      <c r="A7695" s="60" t="s">
        <v>11761</v>
      </c>
      <c r="B7695" s="61">
        <v>1</v>
      </c>
      <c r="C7695" s="61">
        <v>24</v>
      </c>
    </row>
    <row r="7696" spans="1:3" x14ac:dyDescent="0.2">
      <c r="A7696" s="59" t="s">
        <v>11763</v>
      </c>
      <c r="B7696" s="61">
        <v>3</v>
      </c>
      <c r="C7696" s="61">
        <v>72</v>
      </c>
    </row>
    <row r="7697" spans="1:3" x14ac:dyDescent="0.2">
      <c r="A7697" s="60" t="s">
        <v>11764</v>
      </c>
      <c r="B7697" s="61">
        <v>1</v>
      </c>
      <c r="C7697" s="61">
        <v>24</v>
      </c>
    </row>
    <row r="7698" spans="1:3" x14ac:dyDescent="0.2">
      <c r="A7698" s="60" t="s">
        <v>11765</v>
      </c>
      <c r="B7698" s="61">
        <v>1</v>
      </c>
      <c r="C7698" s="61">
        <v>24</v>
      </c>
    </row>
    <row r="7699" spans="1:3" x14ac:dyDescent="0.2">
      <c r="A7699" s="60" t="s">
        <v>11766</v>
      </c>
      <c r="B7699" s="61">
        <v>1</v>
      </c>
      <c r="C7699" s="61">
        <v>24</v>
      </c>
    </row>
    <row r="7700" spans="1:3" x14ac:dyDescent="0.2">
      <c r="A7700" s="58" t="s">
        <v>5356</v>
      </c>
      <c r="B7700" s="61">
        <v>5</v>
      </c>
      <c r="C7700" s="61">
        <v>120</v>
      </c>
    </row>
    <row r="7701" spans="1:3" x14ac:dyDescent="0.2">
      <c r="A7701" s="59" t="s">
        <v>11758</v>
      </c>
      <c r="B7701" s="61">
        <v>2</v>
      </c>
      <c r="C7701" s="61">
        <v>48</v>
      </c>
    </row>
    <row r="7702" spans="1:3" x14ac:dyDescent="0.2">
      <c r="A7702" s="60" t="s">
        <v>11760</v>
      </c>
      <c r="B7702" s="61">
        <v>1</v>
      </c>
      <c r="C7702" s="61">
        <v>24</v>
      </c>
    </row>
    <row r="7703" spans="1:3" x14ac:dyDescent="0.2">
      <c r="A7703" s="60" t="s">
        <v>11761</v>
      </c>
      <c r="B7703" s="61">
        <v>1</v>
      </c>
      <c r="C7703" s="61">
        <v>24</v>
      </c>
    </row>
    <row r="7704" spans="1:3" x14ac:dyDescent="0.2">
      <c r="A7704" s="59" t="s">
        <v>11763</v>
      </c>
      <c r="B7704" s="61">
        <v>3</v>
      </c>
      <c r="C7704" s="61">
        <v>72</v>
      </c>
    </row>
    <row r="7705" spans="1:3" x14ac:dyDescent="0.2">
      <c r="A7705" s="60" t="s">
        <v>11764</v>
      </c>
      <c r="B7705" s="61">
        <v>1</v>
      </c>
      <c r="C7705" s="61">
        <v>24</v>
      </c>
    </row>
    <row r="7706" spans="1:3" x14ac:dyDescent="0.2">
      <c r="A7706" s="60" t="s">
        <v>11765</v>
      </c>
      <c r="B7706" s="61">
        <v>1</v>
      </c>
      <c r="C7706" s="61">
        <v>24</v>
      </c>
    </row>
    <row r="7707" spans="1:3" x14ac:dyDescent="0.2">
      <c r="A7707" s="60" t="s">
        <v>11766</v>
      </c>
      <c r="B7707" s="61">
        <v>1</v>
      </c>
      <c r="C7707" s="61">
        <v>24</v>
      </c>
    </row>
    <row r="7708" spans="1:3" x14ac:dyDescent="0.2">
      <c r="A7708" s="58" t="s">
        <v>5357</v>
      </c>
      <c r="B7708" s="61">
        <v>5</v>
      </c>
      <c r="C7708" s="61">
        <v>120</v>
      </c>
    </row>
    <row r="7709" spans="1:3" x14ac:dyDescent="0.2">
      <c r="A7709" s="59" t="s">
        <v>11758</v>
      </c>
      <c r="B7709" s="61">
        <v>2</v>
      </c>
      <c r="C7709" s="61">
        <v>48</v>
      </c>
    </row>
    <row r="7710" spans="1:3" x14ac:dyDescent="0.2">
      <c r="A7710" s="60" t="s">
        <v>11760</v>
      </c>
      <c r="B7710" s="61">
        <v>1</v>
      </c>
      <c r="C7710" s="61">
        <v>24</v>
      </c>
    </row>
    <row r="7711" spans="1:3" x14ac:dyDescent="0.2">
      <c r="A7711" s="60" t="s">
        <v>11761</v>
      </c>
      <c r="B7711" s="61">
        <v>1</v>
      </c>
      <c r="C7711" s="61">
        <v>24</v>
      </c>
    </row>
    <row r="7712" spans="1:3" x14ac:dyDescent="0.2">
      <c r="A7712" s="59" t="s">
        <v>11763</v>
      </c>
      <c r="B7712" s="61">
        <v>3</v>
      </c>
      <c r="C7712" s="61">
        <v>72</v>
      </c>
    </row>
    <row r="7713" spans="1:3" x14ac:dyDescent="0.2">
      <c r="A7713" s="60" t="s">
        <v>11764</v>
      </c>
      <c r="B7713" s="61">
        <v>1</v>
      </c>
      <c r="C7713" s="61">
        <v>24</v>
      </c>
    </row>
    <row r="7714" spans="1:3" x14ac:dyDescent="0.2">
      <c r="A7714" s="60" t="s">
        <v>11765</v>
      </c>
      <c r="B7714" s="61">
        <v>1</v>
      </c>
      <c r="C7714" s="61">
        <v>24</v>
      </c>
    </row>
    <row r="7715" spans="1:3" x14ac:dyDescent="0.2">
      <c r="A7715" s="60" t="s">
        <v>11766</v>
      </c>
      <c r="B7715" s="61">
        <v>1</v>
      </c>
      <c r="C7715" s="61">
        <v>24</v>
      </c>
    </row>
    <row r="7716" spans="1:3" x14ac:dyDescent="0.2">
      <c r="A7716" s="58" t="s">
        <v>5358</v>
      </c>
      <c r="B7716" s="61">
        <v>5</v>
      </c>
      <c r="C7716" s="61">
        <v>120</v>
      </c>
    </row>
    <row r="7717" spans="1:3" x14ac:dyDescent="0.2">
      <c r="A7717" s="59" t="s">
        <v>11758</v>
      </c>
      <c r="B7717" s="61">
        <v>2</v>
      </c>
      <c r="C7717" s="61">
        <v>48</v>
      </c>
    </row>
    <row r="7718" spans="1:3" x14ac:dyDescent="0.2">
      <c r="A7718" s="60" t="s">
        <v>11760</v>
      </c>
      <c r="B7718" s="61">
        <v>1</v>
      </c>
      <c r="C7718" s="61">
        <v>24</v>
      </c>
    </row>
    <row r="7719" spans="1:3" x14ac:dyDescent="0.2">
      <c r="A7719" s="60" t="s">
        <v>11761</v>
      </c>
      <c r="B7719" s="61">
        <v>1</v>
      </c>
      <c r="C7719" s="61">
        <v>24</v>
      </c>
    </row>
    <row r="7720" spans="1:3" x14ac:dyDescent="0.2">
      <c r="A7720" s="59" t="s">
        <v>11763</v>
      </c>
      <c r="B7720" s="61">
        <v>3</v>
      </c>
      <c r="C7720" s="61">
        <v>72</v>
      </c>
    </row>
    <row r="7721" spans="1:3" x14ac:dyDescent="0.2">
      <c r="A7721" s="60" t="s">
        <v>11764</v>
      </c>
      <c r="B7721" s="61">
        <v>1</v>
      </c>
      <c r="C7721" s="61">
        <v>24</v>
      </c>
    </row>
    <row r="7722" spans="1:3" x14ac:dyDescent="0.2">
      <c r="A7722" s="60" t="s">
        <v>11765</v>
      </c>
      <c r="B7722" s="61">
        <v>1</v>
      </c>
      <c r="C7722" s="61">
        <v>24</v>
      </c>
    </row>
    <row r="7723" spans="1:3" x14ac:dyDescent="0.2">
      <c r="A7723" s="60" t="s">
        <v>11766</v>
      </c>
      <c r="B7723" s="61">
        <v>1</v>
      </c>
      <c r="C7723" s="61">
        <v>24</v>
      </c>
    </row>
    <row r="7724" spans="1:3" x14ac:dyDescent="0.2">
      <c r="A7724" s="58" t="s">
        <v>5359</v>
      </c>
      <c r="B7724" s="61">
        <v>5</v>
      </c>
      <c r="C7724" s="61">
        <v>120</v>
      </c>
    </row>
    <row r="7725" spans="1:3" x14ac:dyDescent="0.2">
      <c r="A7725" s="59" t="s">
        <v>11758</v>
      </c>
      <c r="B7725" s="61">
        <v>2</v>
      </c>
      <c r="C7725" s="61">
        <v>48</v>
      </c>
    </row>
    <row r="7726" spans="1:3" x14ac:dyDescent="0.2">
      <c r="A7726" s="60" t="s">
        <v>11760</v>
      </c>
      <c r="B7726" s="61">
        <v>1</v>
      </c>
      <c r="C7726" s="61">
        <v>24</v>
      </c>
    </row>
    <row r="7727" spans="1:3" x14ac:dyDescent="0.2">
      <c r="A7727" s="60" t="s">
        <v>11761</v>
      </c>
      <c r="B7727" s="61">
        <v>1</v>
      </c>
      <c r="C7727" s="61">
        <v>24</v>
      </c>
    </row>
    <row r="7728" spans="1:3" x14ac:dyDescent="0.2">
      <c r="A7728" s="59" t="s">
        <v>11763</v>
      </c>
      <c r="B7728" s="61">
        <v>3</v>
      </c>
      <c r="C7728" s="61">
        <v>72</v>
      </c>
    </row>
    <row r="7729" spans="1:3" x14ac:dyDescent="0.2">
      <c r="A7729" s="60" t="s">
        <v>11764</v>
      </c>
      <c r="B7729" s="61">
        <v>1</v>
      </c>
      <c r="C7729" s="61">
        <v>24</v>
      </c>
    </row>
    <row r="7730" spans="1:3" x14ac:dyDescent="0.2">
      <c r="A7730" s="60" t="s">
        <v>11765</v>
      </c>
      <c r="B7730" s="61">
        <v>1</v>
      </c>
      <c r="C7730" s="61">
        <v>24</v>
      </c>
    </row>
    <row r="7731" spans="1:3" x14ac:dyDescent="0.2">
      <c r="A7731" s="60" t="s">
        <v>11766</v>
      </c>
      <c r="B7731" s="61">
        <v>1</v>
      </c>
      <c r="C7731" s="61">
        <v>24</v>
      </c>
    </row>
    <row r="7732" spans="1:3" x14ac:dyDescent="0.2">
      <c r="A7732" s="58" t="s">
        <v>5360</v>
      </c>
      <c r="B7732" s="61">
        <v>5</v>
      </c>
      <c r="C7732" s="61">
        <v>120</v>
      </c>
    </row>
    <row r="7733" spans="1:3" x14ac:dyDescent="0.2">
      <c r="A7733" s="59" t="s">
        <v>11758</v>
      </c>
      <c r="B7733" s="61">
        <v>2</v>
      </c>
      <c r="C7733" s="61">
        <v>48</v>
      </c>
    </row>
    <row r="7734" spans="1:3" x14ac:dyDescent="0.2">
      <c r="A7734" s="60" t="s">
        <v>11760</v>
      </c>
      <c r="B7734" s="61">
        <v>1</v>
      </c>
      <c r="C7734" s="61">
        <v>24</v>
      </c>
    </row>
    <row r="7735" spans="1:3" x14ac:dyDescent="0.2">
      <c r="A7735" s="60" t="s">
        <v>11761</v>
      </c>
      <c r="B7735" s="61">
        <v>1</v>
      </c>
      <c r="C7735" s="61">
        <v>24</v>
      </c>
    </row>
    <row r="7736" spans="1:3" x14ac:dyDescent="0.2">
      <c r="A7736" s="59" t="s">
        <v>11763</v>
      </c>
      <c r="B7736" s="61">
        <v>3</v>
      </c>
      <c r="C7736" s="61">
        <v>72</v>
      </c>
    </row>
    <row r="7737" spans="1:3" x14ac:dyDescent="0.2">
      <c r="A7737" s="60" t="s">
        <v>11764</v>
      </c>
      <c r="B7737" s="61">
        <v>1</v>
      </c>
      <c r="C7737" s="61">
        <v>24</v>
      </c>
    </row>
    <row r="7738" spans="1:3" x14ac:dyDescent="0.2">
      <c r="A7738" s="60" t="s">
        <v>11765</v>
      </c>
      <c r="B7738" s="61">
        <v>1</v>
      </c>
      <c r="C7738" s="61">
        <v>24</v>
      </c>
    </row>
    <row r="7739" spans="1:3" x14ac:dyDescent="0.2">
      <c r="A7739" s="60" t="s">
        <v>11766</v>
      </c>
      <c r="B7739" s="61">
        <v>1</v>
      </c>
      <c r="C7739" s="61">
        <v>24</v>
      </c>
    </row>
    <row r="7740" spans="1:3" x14ac:dyDescent="0.2">
      <c r="A7740" s="58" t="s">
        <v>622</v>
      </c>
      <c r="B7740" s="61">
        <v>5</v>
      </c>
      <c r="C7740" s="61">
        <v>120</v>
      </c>
    </row>
    <row r="7741" spans="1:3" x14ac:dyDescent="0.2">
      <c r="A7741" s="59" t="s">
        <v>11758</v>
      </c>
      <c r="B7741" s="61">
        <v>2</v>
      </c>
      <c r="C7741" s="61">
        <v>48</v>
      </c>
    </row>
    <row r="7742" spans="1:3" x14ac:dyDescent="0.2">
      <c r="A7742" s="60" t="s">
        <v>11760</v>
      </c>
      <c r="B7742" s="61">
        <v>1</v>
      </c>
      <c r="C7742" s="61">
        <v>24</v>
      </c>
    </row>
    <row r="7743" spans="1:3" x14ac:dyDescent="0.2">
      <c r="A7743" s="60" t="s">
        <v>11761</v>
      </c>
      <c r="B7743" s="61">
        <v>1</v>
      </c>
      <c r="C7743" s="61">
        <v>24</v>
      </c>
    </row>
    <row r="7744" spans="1:3" x14ac:dyDescent="0.2">
      <c r="A7744" s="59" t="s">
        <v>11763</v>
      </c>
      <c r="B7744" s="61">
        <v>3</v>
      </c>
      <c r="C7744" s="61">
        <v>72</v>
      </c>
    </row>
    <row r="7745" spans="1:3" x14ac:dyDescent="0.2">
      <c r="A7745" s="60" t="s">
        <v>11764</v>
      </c>
      <c r="B7745" s="61">
        <v>1</v>
      </c>
      <c r="C7745" s="61">
        <v>24</v>
      </c>
    </row>
    <row r="7746" spans="1:3" x14ac:dyDescent="0.2">
      <c r="A7746" s="60" t="s">
        <v>11765</v>
      </c>
      <c r="B7746" s="61">
        <v>1</v>
      </c>
      <c r="C7746" s="61">
        <v>24</v>
      </c>
    </row>
    <row r="7747" spans="1:3" x14ac:dyDescent="0.2">
      <c r="A7747" s="60" t="s">
        <v>11766</v>
      </c>
      <c r="B7747" s="61">
        <v>1</v>
      </c>
      <c r="C7747" s="61">
        <v>24</v>
      </c>
    </row>
    <row r="7748" spans="1:3" x14ac:dyDescent="0.2">
      <c r="A7748" s="58" t="s">
        <v>5361</v>
      </c>
      <c r="B7748" s="61">
        <v>5</v>
      </c>
      <c r="C7748" s="61">
        <v>120</v>
      </c>
    </row>
    <row r="7749" spans="1:3" x14ac:dyDescent="0.2">
      <c r="A7749" s="59" t="s">
        <v>11758</v>
      </c>
      <c r="B7749" s="61">
        <v>2</v>
      </c>
      <c r="C7749" s="61">
        <v>48</v>
      </c>
    </row>
    <row r="7750" spans="1:3" x14ac:dyDescent="0.2">
      <c r="A7750" s="60" t="s">
        <v>11760</v>
      </c>
      <c r="B7750" s="61">
        <v>1</v>
      </c>
      <c r="C7750" s="61">
        <v>24</v>
      </c>
    </row>
    <row r="7751" spans="1:3" x14ac:dyDescent="0.2">
      <c r="A7751" s="60" t="s">
        <v>11761</v>
      </c>
      <c r="B7751" s="61">
        <v>1</v>
      </c>
      <c r="C7751" s="61">
        <v>24</v>
      </c>
    </row>
    <row r="7752" spans="1:3" x14ac:dyDescent="0.2">
      <c r="A7752" s="59" t="s">
        <v>11763</v>
      </c>
      <c r="B7752" s="61">
        <v>3</v>
      </c>
      <c r="C7752" s="61">
        <v>72</v>
      </c>
    </row>
    <row r="7753" spans="1:3" x14ac:dyDescent="0.2">
      <c r="A7753" s="60" t="s">
        <v>11764</v>
      </c>
      <c r="B7753" s="61">
        <v>1</v>
      </c>
      <c r="C7753" s="61">
        <v>24</v>
      </c>
    </row>
    <row r="7754" spans="1:3" x14ac:dyDescent="0.2">
      <c r="A7754" s="60" t="s">
        <v>11765</v>
      </c>
      <c r="B7754" s="61">
        <v>1</v>
      </c>
      <c r="C7754" s="61">
        <v>24</v>
      </c>
    </row>
    <row r="7755" spans="1:3" x14ac:dyDescent="0.2">
      <c r="A7755" s="60" t="s">
        <v>11766</v>
      </c>
      <c r="B7755" s="61">
        <v>1</v>
      </c>
      <c r="C7755" s="61">
        <v>24</v>
      </c>
    </row>
    <row r="7756" spans="1:3" x14ac:dyDescent="0.2">
      <c r="A7756" s="58" t="s">
        <v>5362</v>
      </c>
      <c r="B7756" s="61">
        <v>5</v>
      </c>
      <c r="C7756" s="61">
        <v>120</v>
      </c>
    </row>
    <row r="7757" spans="1:3" x14ac:dyDescent="0.2">
      <c r="A7757" s="59" t="s">
        <v>11758</v>
      </c>
      <c r="B7757" s="61">
        <v>2</v>
      </c>
      <c r="C7757" s="61">
        <v>48</v>
      </c>
    </row>
    <row r="7758" spans="1:3" x14ac:dyDescent="0.2">
      <c r="A7758" s="60" t="s">
        <v>11760</v>
      </c>
      <c r="B7758" s="61">
        <v>1</v>
      </c>
      <c r="C7758" s="61">
        <v>24</v>
      </c>
    </row>
    <row r="7759" spans="1:3" x14ac:dyDescent="0.2">
      <c r="A7759" s="60" t="s">
        <v>11761</v>
      </c>
      <c r="B7759" s="61">
        <v>1</v>
      </c>
      <c r="C7759" s="61">
        <v>24</v>
      </c>
    </row>
    <row r="7760" spans="1:3" x14ac:dyDescent="0.2">
      <c r="A7760" s="59" t="s">
        <v>11763</v>
      </c>
      <c r="B7760" s="61">
        <v>3</v>
      </c>
      <c r="C7760" s="61">
        <v>72</v>
      </c>
    </row>
    <row r="7761" spans="1:3" x14ac:dyDescent="0.2">
      <c r="A7761" s="60" t="s">
        <v>11764</v>
      </c>
      <c r="B7761" s="61">
        <v>1</v>
      </c>
      <c r="C7761" s="61">
        <v>24</v>
      </c>
    </row>
    <row r="7762" spans="1:3" x14ac:dyDescent="0.2">
      <c r="A7762" s="60" t="s">
        <v>11765</v>
      </c>
      <c r="B7762" s="61">
        <v>1</v>
      </c>
      <c r="C7762" s="61">
        <v>24</v>
      </c>
    </row>
    <row r="7763" spans="1:3" x14ac:dyDescent="0.2">
      <c r="A7763" s="60" t="s">
        <v>11766</v>
      </c>
      <c r="B7763" s="61">
        <v>1</v>
      </c>
      <c r="C7763" s="61">
        <v>24</v>
      </c>
    </row>
    <row r="7764" spans="1:3" x14ac:dyDescent="0.2">
      <c r="A7764" s="58" t="s">
        <v>5363</v>
      </c>
      <c r="B7764" s="61">
        <v>5</v>
      </c>
      <c r="C7764" s="61">
        <v>120</v>
      </c>
    </row>
    <row r="7765" spans="1:3" x14ac:dyDescent="0.2">
      <c r="A7765" s="59" t="s">
        <v>11758</v>
      </c>
      <c r="B7765" s="61">
        <v>2</v>
      </c>
      <c r="C7765" s="61">
        <v>48</v>
      </c>
    </row>
    <row r="7766" spans="1:3" x14ac:dyDescent="0.2">
      <c r="A7766" s="60" t="s">
        <v>11760</v>
      </c>
      <c r="B7766" s="61">
        <v>1</v>
      </c>
      <c r="C7766" s="61">
        <v>24</v>
      </c>
    </row>
    <row r="7767" spans="1:3" x14ac:dyDescent="0.2">
      <c r="A7767" s="60" t="s">
        <v>11761</v>
      </c>
      <c r="B7767" s="61">
        <v>1</v>
      </c>
      <c r="C7767" s="61">
        <v>24</v>
      </c>
    </row>
    <row r="7768" spans="1:3" x14ac:dyDescent="0.2">
      <c r="A7768" s="59" t="s">
        <v>11763</v>
      </c>
      <c r="B7768" s="61">
        <v>3</v>
      </c>
      <c r="C7768" s="61">
        <v>72</v>
      </c>
    </row>
    <row r="7769" spans="1:3" x14ac:dyDescent="0.2">
      <c r="A7769" s="60" t="s">
        <v>11764</v>
      </c>
      <c r="B7769" s="61">
        <v>1</v>
      </c>
      <c r="C7769" s="61">
        <v>24</v>
      </c>
    </row>
    <row r="7770" spans="1:3" x14ac:dyDescent="0.2">
      <c r="A7770" s="60" t="s">
        <v>11765</v>
      </c>
      <c r="B7770" s="61">
        <v>1</v>
      </c>
      <c r="C7770" s="61">
        <v>24</v>
      </c>
    </row>
    <row r="7771" spans="1:3" x14ac:dyDescent="0.2">
      <c r="A7771" s="60" t="s">
        <v>11766</v>
      </c>
      <c r="B7771" s="61">
        <v>1</v>
      </c>
      <c r="C7771" s="61">
        <v>24</v>
      </c>
    </row>
    <row r="7772" spans="1:3" x14ac:dyDescent="0.2">
      <c r="A7772" s="58" t="s">
        <v>5364</v>
      </c>
      <c r="B7772" s="61">
        <v>5</v>
      </c>
      <c r="C7772" s="61">
        <v>120</v>
      </c>
    </row>
    <row r="7773" spans="1:3" x14ac:dyDescent="0.2">
      <c r="A7773" s="59" t="s">
        <v>11758</v>
      </c>
      <c r="B7773" s="61">
        <v>2</v>
      </c>
      <c r="C7773" s="61">
        <v>48</v>
      </c>
    </row>
    <row r="7774" spans="1:3" x14ac:dyDescent="0.2">
      <c r="A7774" s="60" t="s">
        <v>11760</v>
      </c>
      <c r="B7774" s="61">
        <v>1</v>
      </c>
      <c r="C7774" s="61">
        <v>24</v>
      </c>
    </row>
    <row r="7775" spans="1:3" x14ac:dyDescent="0.2">
      <c r="A7775" s="60" t="s">
        <v>11761</v>
      </c>
      <c r="B7775" s="61">
        <v>1</v>
      </c>
      <c r="C7775" s="61">
        <v>24</v>
      </c>
    </row>
    <row r="7776" spans="1:3" x14ac:dyDescent="0.2">
      <c r="A7776" s="59" t="s">
        <v>11763</v>
      </c>
      <c r="B7776" s="61">
        <v>3</v>
      </c>
      <c r="C7776" s="61">
        <v>72</v>
      </c>
    </row>
    <row r="7777" spans="1:3" x14ac:dyDescent="0.2">
      <c r="A7777" s="60" t="s">
        <v>11764</v>
      </c>
      <c r="B7777" s="61">
        <v>1</v>
      </c>
      <c r="C7777" s="61">
        <v>24</v>
      </c>
    </row>
    <row r="7778" spans="1:3" x14ac:dyDescent="0.2">
      <c r="A7778" s="60" t="s">
        <v>11765</v>
      </c>
      <c r="B7778" s="61">
        <v>1</v>
      </c>
      <c r="C7778" s="61">
        <v>24</v>
      </c>
    </row>
    <row r="7779" spans="1:3" x14ac:dyDescent="0.2">
      <c r="A7779" s="60" t="s">
        <v>11766</v>
      </c>
      <c r="B7779" s="61">
        <v>1</v>
      </c>
      <c r="C7779" s="61">
        <v>24</v>
      </c>
    </row>
    <row r="7780" spans="1:3" x14ac:dyDescent="0.2">
      <c r="A7780" s="58" t="s">
        <v>5365</v>
      </c>
      <c r="B7780" s="61">
        <v>5</v>
      </c>
      <c r="C7780" s="61">
        <v>120</v>
      </c>
    </row>
    <row r="7781" spans="1:3" x14ac:dyDescent="0.2">
      <c r="A7781" s="59" t="s">
        <v>11758</v>
      </c>
      <c r="B7781" s="61">
        <v>2</v>
      </c>
      <c r="C7781" s="61">
        <v>48</v>
      </c>
    </row>
    <row r="7782" spans="1:3" x14ac:dyDescent="0.2">
      <c r="A7782" s="60" t="s">
        <v>11760</v>
      </c>
      <c r="B7782" s="61">
        <v>1</v>
      </c>
      <c r="C7782" s="61">
        <v>24</v>
      </c>
    </row>
    <row r="7783" spans="1:3" x14ac:dyDescent="0.2">
      <c r="A7783" s="60" t="s">
        <v>11761</v>
      </c>
      <c r="B7783" s="61">
        <v>1</v>
      </c>
      <c r="C7783" s="61">
        <v>24</v>
      </c>
    </row>
    <row r="7784" spans="1:3" x14ac:dyDescent="0.2">
      <c r="A7784" s="59" t="s">
        <v>11763</v>
      </c>
      <c r="B7784" s="61">
        <v>3</v>
      </c>
      <c r="C7784" s="61">
        <v>72</v>
      </c>
    </row>
    <row r="7785" spans="1:3" x14ac:dyDescent="0.2">
      <c r="A7785" s="60" t="s">
        <v>11764</v>
      </c>
      <c r="B7785" s="61">
        <v>1</v>
      </c>
      <c r="C7785" s="61">
        <v>24</v>
      </c>
    </row>
    <row r="7786" spans="1:3" x14ac:dyDescent="0.2">
      <c r="A7786" s="60" t="s">
        <v>11765</v>
      </c>
      <c r="B7786" s="61">
        <v>1</v>
      </c>
      <c r="C7786" s="61">
        <v>24</v>
      </c>
    </row>
    <row r="7787" spans="1:3" x14ac:dyDescent="0.2">
      <c r="A7787" s="60" t="s">
        <v>11766</v>
      </c>
      <c r="B7787" s="61">
        <v>1</v>
      </c>
      <c r="C7787" s="61">
        <v>24</v>
      </c>
    </row>
    <row r="7788" spans="1:3" x14ac:dyDescent="0.2">
      <c r="A7788" s="58" t="s">
        <v>5366</v>
      </c>
      <c r="B7788" s="61">
        <v>5</v>
      </c>
      <c r="C7788" s="61">
        <v>120</v>
      </c>
    </row>
    <row r="7789" spans="1:3" x14ac:dyDescent="0.2">
      <c r="A7789" s="59" t="s">
        <v>11758</v>
      </c>
      <c r="B7789" s="61">
        <v>2</v>
      </c>
      <c r="C7789" s="61">
        <v>48</v>
      </c>
    </row>
    <row r="7790" spans="1:3" x14ac:dyDescent="0.2">
      <c r="A7790" s="60" t="s">
        <v>11760</v>
      </c>
      <c r="B7790" s="61">
        <v>1</v>
      </c>
      <c r="C7790" s="61">
        <v>24</v>
      </c>
    </row>
    <row r="7791" spans="1:3" x14ac:dyDescent="0.2">
      <c r="A7791" s="60" t="s">
        <v>11761</v>
      </c>
      <c r="B7791" s="61">
        <v>1</v>
      </c>
      <c r="C7791" s="61">
        <v>24</v>
      </c>
    </row>
    <row r="7792" spans="1:3" x14ac:dyDescent="0.2">
      <c r="A7792" s="59" t="s">
        <v>11763</v>
      </c>
      <c r="B7792" s="61">
        <v>3</v>
      </c>
      <c r="C7792" s="61">
        <v>72</v>
      </c>
    </row>
    <row r="7793" spans="1:3" x14ac:dyDescent="0.2">
      <c r="A7793" s="60" t="s">
        <v>11764</v>
      </c>
      <c r="B7793" s="61">
        <v>1</v>
      </c>
      <c r="C7793" s="61">
        <v>24</v>
      </c>
    </row>
    <row r="7794" spans="1:3" x14ac:dyDescent="0.2">
      <c r="A7794" s="60" t="s">
        <v>11765</v>
      </c>
      <c r="B7794" s="61">
        <v>1</v>
      </c>
      <c r="C7794" s="61">
        <v>24</v>
      </c>
    </row>
    <row r="7795" spans="1:3" x14ac:dyDescent="0.2">
      <c r="A7795" s="60" t="s">
        <v>11766</v>
      </c>
      <c r="B7795" s="61">
        <v>1</v>
      </c>
      <c r="C7795" s="61">
        <v>24</v>
      </c>
    </row>
    <row r="7796" spans="1:3" x14ac:dyDescent="0.2">
      <c r="A7796" s="58" t="s">
        <v>5367</v>
      </c>
      <c r="B7796" s="61">
        <v>5</v>
      </c>
      <c r="C7796" s="61">
        <v>120</v>
      </c>
    </row>
    <row r="7797" spans="1:3" x14ac:dyDescent="0.2">
      <c r="A7797" s="59" t="s">
        <v>11758</v>
      </c>
      <c r="B7797" s="61">
        <v>2</v>
      </c>
      <c r="C7797" s="61">
        <v>48</v>
      </c>
    </row>
    <row r="7798" spans="1:3" x14ac:dyDescent="0.2">
      <c r="A7798" s="60" t="s">
        <v>11760</v>
      </c>
      <c r="B7798" s="61">
        <v>1</v>
      </c>
      <c r="C7798" s="61">
        <v>24</v>
      </c>
    </row>
    <row r="7799" spans="1:3" x14ac:dyDescent="0.2">
      <c r="A7799" s="60" t="s">
        <v>11761</v>
      </c>
      <c r="B7799" s="61">
        <v>1</v>
      </c>
      <c r="C7799" s="61">
        <v>24</v>
      </c>
    </row>
    <row r="7800" spans="1:3" x14ac:dyDescent="0.2">
      <c r="A7800" s="59" t="s">
        <v>11763</v>
      </c>
      <c r="B7800" s="61">
        <v>3</v>
      </c>
      <c r="C7800" s="61">
        <v>72</v>
      </c>
    </row>
    <row r="7801" spans="1:3" x14ac:dyDescent="0.2">
      <c r="A7801" s="60" t="s">
        <v>11764</v>
      </c>
      <c r="B7801" s="61">
        <v>1</v>
      </c>
      <c r="C7801" s="61">
        <v>24</v>
      </c>
    </row>
    <row r="7802" spans="1:3" x14ac:dyDescent="0.2">
      <c r="A7802" s="60" t="s">
        <v>11765</v>
      </c>
      <c r="B7802" s="61">
        <v>1</v>
      </c>
      <c r="C7802" s="61">
        <v>24</v>
      </c>
    </row>
    <row r="7803" spans="1:3" x14ac:dyDescent="0.2">
      <c r="A7803" s="60" t="s">
        <v>11766</v>
      </c>
      <c r="B7803" s="61">
        <v>1</v>
      </c>
      <c r="C7803" s="61">
        <v>24</v>
      </c>
    </row>
    <row r="7804" spans="1:3" x14ac:dyDescent="0.2">
      <c r="A7804" s="58" t="s">
        <v>5368</v>
      </c>
      <c r="B7804" s="61">
        <v>5</v>
      </c>
      <c r="C7804" s="61">
        <v>120</v>
      </c>
    </row>
    <row r="7805" spans="1:3" x14ac:dyDescent="0.2">
      <c r="A7805" s="59" t="s">
        <v>11758</v>
      </c>
      <c r="B7805" s="61">
        <v>2</v>
      </c>
      <c r="C7805" s="61">
        <v>48</v>
      </c>
    </row>
    <row r="7806" spans="1:3" x14ac:dyDescent="0.2">
      <c r="A7806" s="60" t="s">
        <v>11760</v>
      </c>
      <c r="B7806" s="61">
        <v>1</v>
      </c>
      <c r="C7806" s="61">
        <v>24</v>
      </c>
    </row>
    <row r="7807" spans="1:3" x14ac:dyDescent="0.2">
      <c r="A7807" s="60" t="s">
        <v>11761</v>
      </c>
      <c r="B7807" s="61">
        <v>1</v>
      </c>
      <c r="C7807" s="61">
        <v>24</v>
      </c>
    </row>
    <row r="7808" spans="1:3" x14ac:dyDescent="0.2">
      <c r="A7808" s="59" t="s">
        <v>11763</v>
      </c>
      <c r="B7808" s="61">
        <v>3</v>
      </c>
      <c r="C7808" s="61">
        <v>72</v>
      </c>
    </row>
    <row r="7809" spans="1:3" x14ac:dyDescent="0.2">
      <c r="A7809" s="60" t="s">
        <v>11764</v>
      </c>
      <c r="B7809" s="61">
        <v>1</v>
      </c>
      <c r="C7809" s="61">
        <v>24</v>
      </c>
    </row>
    <row r="7810" spans="1:3" x14ac:dyDescent="0.2">
      <c r="A7810" s="60" t="s">
        <v>11765</v>
      </c>
      <c r="B7810" s="61">
        <v>1</v>
      </c>
      <c r="C7810" s="61">
        <v>24</v>
      </c>
    </row>
    <row r="7811" spans="1:3" x14ac:dyDescent="0.2">
      <c r="A7811" s="60" t="s">
        <v>11766</v>
      </c>
      <c r="B7811" s="61">
        <v>1</v>
      </c>
      <c r="C7811" s="61">
        <v>24</v>
      </c>
    </row>
    <row r="7812" spans="1:3" x14ac:dyDescent="0.2">
      <c r="A7812" s="58" t="s">
        <v>5369</v>
      </c>
      <c r="B7812" s="61">
        <v>5</v>
      </c>
      <c r="C7812" s="61">
        <v>120</v>
      </c>
    </row>
    <row r="7813" spans="1:3" x14ac:dyDescent="0.2">
      <c r="A7813" s="59" t="s">
        <v>11758</v>
      </c>
      <c r="B7813" s="61">
        <v>2</v>
      </c>
      <c r="C7813" s="61">
        <v>48</v>
      </c>
    </row>
    <row r="7814" spans="1:3" x14ac:dyDescent="0.2">
      <c r="A7814" s="60" t="s">
        <v>11760</v>
      </c>
      <c r="B7814" s="61">
        <v>1</v>
      </c>
      <c r="C7814" s="61">
        <v>24</v>
      </c>
    </row>
    <row r="7815" spans="1:3" x14ac:dyDescent="0.2">
      <c r="A7815" s="60" t="s">
        <v>11761</v>
      </c>
      <c r="B7815" s="61">
        <v>1</v>
      </c>
      <c r="C7815" s="61">
        <v>24</v>
      </c>
    </row>
    <row r="7816" spans="1:3" x14ac:dyDescent="0.2">
      <c r="A7816" s="59" t="s">
        <v>11763</v>
      </c>
      <c r="B7816" s="61">
        <v>3</v>
      </c>
      <c r="C7816" s="61">
        <v>72</v>
      </c>
    </row>
    <row r="7817" spans="1:3" x14ac:dyDescent="0.2">
      <c r="A7817" s="60" t="s">
        <v>11764</v>
      </c>
      <c r="B7817" s="61">
        <v>1</v>
      </c>
      <c r="C7817" s="61">
        <v>24</v>
      </c>
    </row>
    <row r="7818" spans="1:3" x14ac:dyDescent="0.2">
      <c r="A7818" s="60" t="s">
        <v>11765</v>
      </c>
      <c r="B7818" s="61">
        <v>1</v>
      </c>
      <c r="C7818" s="61">
        <v>24</v>
      </c>
    </row>
    <row r="7819" spans="1:3" x14ac:dyDescent="0.2">
      <c r="A7819" s="60" t="s">
        <v>11766</v>
      </c>
      <c r="B7819" s="61">
        <v>1</v>
      </c>
      <c r="C7819" s="61">
        <v>24</v>
      </c>
    </row>
    <row r="7820" spans="1:3" x14ac:dyDescent="0.2">
      <c r="A7820" s="58" t="s">
        <v>5370</v>
      </c>
      <c r="B7820" s="61">
        <v>5</v>
      </c>
      <c r="C7820" s="61">
        <v>120</v>
      </c>
    </row>
    <row r="7821" spans="1:3" x14ac:dyDescent="0.2">
      <c r="A7821" s="59" t="s">
        <v>11758</v>
      </c>
      <c r="B7821" s="61">
        <v>2</v>
      </c>
      <c r="C7821" s="61">
        <v>48</v>
      </c>
    </row>
    <row r="7822" spans="1:3" x14ac:dyDescent="0.2">
      <c r="A7822" s="60" t="s">
        <v>11760</v>
      </c>
      <c r="B7822" s="61">
        <v>1</v>
      </c>
      <c r="C7822" s="61">
        <v>24</v>
      </c>
    </row>
    <row r="7823" spans="1:3" x14ac:dyDescent="0.2">
      <c r="A7823" s="60" t="s">
        <v>11761</v>
      </c>
      <c r="B7823" s="61">
        <v>1</v>
      </c>
      <c r="C7823" s="61">
        <v>24</v>
      </c>
    </row>
    <row r="7824" spans="1:3" x14ac:dyDescent="0.2">
      <c r="A7824" s="59" t="s">
        <v>11763</v>
      </c>
      <c r="B7824" s="61">
        <v>3</v>
      </c>
      <c r="C7824" s="61">
        <v>72</v>
      </c>
    </row>
    <row r="7825" spans="1:3" x14ac:dyDescent="0.2">
      <c r="A7825" s="60" t="s">
        <v>11764</v>
      </c>
      <c r="B7825" s="61">
        <v>1</v>
      </c>
      <c r="C7825" s="61">
        <v>24</v>
      </c>
    </row>
    <row r="7826" spans="1:3" x14ac:dyDescent="0.2">
      <c r="A7826" s="60" t="s">
        <v>11765</v>
      </c>
      <c r="B7826" s="61">
        <v>1</v>
      </c>
      <c r="C7826" s="61">
        <v>24</v>
      </c>
    </row>
    <row r="7827" spans="1:3" x14ac:dyDescent="0.2">
      <c r="A7827" s="60" t="s">
        <v>11766</v>
      </c>
      <c r="B7827" s="61">
        <v>1</v>
      </c>
      <c r="C7827" s="61">
        <v>24</v>
      </c>
    </row>
    <row r="7828" spans="1:3" x14ac:dyDescent="0.2">
      <c r="A7828" s="58" t="s">
        <v>623</v>
      </c>
      <c r="B7828" s="61">
        <v>5</v>
      </c>
      <c r="C7828" s="61">
        <v>120</v>
      </c>
    </row>
    <row r="7829" spans="1:3" x14ac:dyDescent="0.2">
      <c r="A7829" s="59" t="s">
        <v>11758</v>
      </c>
      <c r="B7829" s="61">
        <v>2</v>
      </c>
      <c r="C7829" s="61">
        <v>48</v>
      </c>
    </row>
    <row r="7830" spans="1:3" x14ac:dyDescent="0.2">
      <c r="A7830" s="60" t="s">
        <v>11760</v>
      </c>
      <c r="B7830" s="61">
        <v>1</v>
      </c>
      <c r="C7830" s="61">
        <v>24</v>
      </c>
    </row>
    <row r="7831" spans="1:3" x14ac:dyDescent="0.2">
      <c r="A7831" s="60" t="s">
        <v>11761</v>
      </c>
      <c r="B7831" s="61">
        <v>1</v>
      </c>
      <c r="C7831" s="61">
        <v>24</v>
      </c>
    </row>
    <row r="7832" spans="1:3" x14ac:dyDescent="0.2">
      <c r="A7832" s="59" t="s">
        <v>11763</v>
      </c>
      <c r="B7832" s="61">
        <v>3</v>
      </c>
      <c r="C7832" s="61">
        <v>72</v>
      </c>
    </row>
    <row r="7833" spans="1:3" x14ac:dyDescent="0.2">
      <c r="A7833" s="60" t="s">
        <v>11764</v>
      </c>
      <c r="B7833" s="61">
        <v>1</v>
      </c>
      <c r="C7833" s="61">
        <v>24</v>
      </c>
    </row>
    <row r="7834" spans="1:3" x14ac:dyDescent="0.2">
      <c r="A7834" s="60" t="s">
        <v>11765</v>
      </c>
      <c r="B7834" s="61">
        <v>1</v>
      </c>
      <c r="C7834" s="61">
        <v>24</v>
      </c>
    </row>
    <row r="7835" spans="1:3" x14ac:dyDescent="0.2">
      <c r="A7835" s="60" t="s">
        <v>11766</v>
      </c>
      <c r="B7835" s="61">
        <v>1</v>
      </c>
      <c r="C7835" s="61">
        <v>24</v>
      </c>
    </row>
    <row r="7836" spans="1:3" x14ac:dyDescent="0.2">
      <c r="A7836" s="58" t="s">
        <v>5371</v>
      </c>
      <c r="B7836" s="61">
        <v>5</v>
      </c>
      <c r="C7836" s="61">
        <v>120</v>
      </c>
    </row>
    <row r="7837" spans="1:3" x14ac:dyDescent="0.2">
      <c r="A7837" s="59" t="s">
        <v>11758</v>
      </c>
      <c r="B7837" s="61">
        <v>2</v>
      </c>
      <c r="C7837" s="61">
        <v>48</v>
      </c>
    </row>
    <row r="7838" spans="1:3" x14ac:dyDescent="0.2">
      <c r="A7838" s="60" t="s">
        <v>11760</v>
      </c>
      <c r="B7838" s="61">
        <v>1</v>
      </c>
      <c r="C7838" s="61">
        <v>24</v>
      </c>
    </row>
    <row r="7839" spans="1:3" x14ac:dyDescent="0.2">
      <c r="A7839" s="60" t="s">
        <v>11761</v>
      </c>
      <c r="B7839" s="61">
        <v>1</v>
      </c>
      <c r="C7839" s="61">
        <v>24</v>
      </c>
    </row>
    <row r="7840" spans="1:3" x14ac:dyDescent="0.2">
      <c r="A7840" s="59" t="s">
        <v>11763</v>
      </c>
      <c r="B7840" s="61">
        <v>3</v>
      </c>
      <c r="C7840" s="61">
        <v>72</v>
      </c>
    </row>
    <row r="7841" spans="1:3" x14ac:dyDescent="0.2">
      <c r="A7841" s="60" t="s">
        <v>11764</v>
      </c>
      <c r="B7841" s="61">
        <v>1</v>
      </c>
      <c r="C7841" s="61">
        <v>24</v>
      </c>
    </row>
    <row r="7842" spans="1:3" x14ac:dyDescent="0.2">
      <c r="A7842" s="60" t="s">
        <v>11765</v>
      </c>
      <c r="B7842" s="61">
        <v>1</v>
      </c>
      <c r="C7842" s="61">
        <v>24</v>
      </c>
    </row>
    <row r="7843" spans="1:3" x14ac:dyDescent="0.2">
      <c r="A7843" s="60" t="s">
        <v>11766</v>
      </c>
      <c r="B7843" s="61">
        <v>1</v>
      </c>
      <c r="C7843" s="61">
        <v>24</v>
      </c>
    </row>
    <row r="7844" spans="1:3" x14ac:dyDescent="0.2">
      <c r="A7844" s="58" t="s">
        <v>5372</v>
      </c>
      <c r="B7844" s="61">
        <v>5</v>
      </c>
      <c r="C7844" s="61">
        <v>120</v>
      </c>
    </row>
    <row r="7845" spans="1:3" x14ac:dyDescent="0.2">
      <c r="A7845" s="59" t="s">
        <v>11758</v>
      </c>
      <c r="B7845" s="61">
        <v>2</v>
      </c>
      <c r="C7845" s="61">
        <v>48</v>
      </c>
    </row>
    <row r="7846" spans="1:3" x14ac:dyDescent="0.2">
      <c r="A7846" s="60" t="s">
        <v>11760</v>
      </c>
      <c r="B7846" s="61">
        <v>1</v>
      </c>
      <c r="C7846" s="61">
        <v>24</v>
      </c>
    </row>
    <row r="7847" spans="1:3" x14ac:dyDescent="0.2">
      <c r="A7847" s="60" t="s">
        <v>11761</v>
      </c>
      <c r="B7847" s="61">
        <v>1</v>
      </c>
      <c r="C7847" s="61">
        <v>24</v>
      </c>
    </row>
    <row r="7848" spans="1:3" x14ac:dyDescent="0.2">
      <c r="A7848" s="59" t="s">
        <v>11763</v>
      </c>
      <c r="B7848" s="61">
        <v>3</v>
      </c>
      <c r="C7848" s="61">
        <v>72</v>
      </c>
    </row>
    <row r="7849" spans="1:3" x14ac:dyDescent="0.2">
      <c r="A7849" s="60" t="s">
        <v>11764</v>
      </c>
      <c r="B7849" s="61">
        <v>1</v>
      </c>
      <c r="C7849" s="61">
        <v>24</v>
      </c>
    </row>
    <row r="7850" spans="1:3" x14ac:dyDescent="0.2">
      <c r="A7850" s="60" t="s">
        <v>11765</v>
      </c>
      <c r="B7850" s="61">
        <v>1</v>
      </c>
      <c r="C7850" s="61">
        <v>24</v>
      </c>
    </row>
    <row r="7851" spans="1:3" x14ac:dyDescent="0.2">
      <c r="A7851" s="60" t="s">
        <v>11766</v>
      </c>
      <c r="B7851" s="61">
        <v>1</v>
      </c>
      <c r="C7851" s="61">
        <v>24</v>
      </c>
    </row>
    <row r="7852" spans="1:3" x14ac:dyDescent="0.2">
      <c r="A7852" s="58" t="s">
        <v>5373</v>
      </c>
      <c r="B7852" s="61">
        <v>5</v>
      </c>
      <c r="C7852" s="61">
        <v>120</v>
      </c>
    </row>
    <row r="7853" spans="1:3" x14ac:dyDescent="0.2">
      <c r="A7853" s="59" t="s">
        <v>11758</v>
      </c>
      <c r="B7853" s="61">
        <v>2</v>
      </c>
      <c r="C7853" s="61">
        <v>48</v>
      </c>
    </row>
    <row r="7854" spans="1:3" x14ac:dyDescent="0.2">
      <c r="A7854" s="60" t="s">
        <v>11760</v>
      </c>
      <c r="B7854" s="61">
        <v>1</v>
      </c>
      <c r="C7854" s="61">
        <v>24</v>
      </c>
    </row>
    <row r="7855" spans="1:3" x14ac:dyDescent="0.2">
      <c r="A7855" s="60" t="s">
        <v>11761</v>
      </c>
      <c r="B7855" s="61">
        <v>1</v>
      </c>
      <c r="C7855" s="61">
        <v>24</v>
      </c>
    </row>
    <row r="7856" spans="1:3" x14ac:dyDescent="0.2">
      <c r="A7856" s="59" t="s">
        <v>11763</v>
      </c>
      <c r="B7856" s="61">
        <v>3</v>
      </c>
      <c r="C7856" s="61">
        <v>72</v>
      </c>
    </row>
    <row r="7857" spans="1:3" x14ac:dyDescent="0.2">
      <c r="A7857" s="60" t="s">
        <v>11764</v>
      </c>
      <c r="B7857" s="61">
        <v>1</v>
      </c>
      <c r="C7857" s="61">
        <v>24</v>
      </c>
    </row>
    <row r="7858" spans="1:3" x14ac:dyDescent="0.2">
      <c r="A7858" s="60" t="s">
        <v>11765</v>
      </c>
      <c r="B7858" s="61">
        <v>1</v>
      </c>
      <c r="C7858" s="61">
        <v>24</v>
      </c>
    </row>
    <row r="7859" spans="1:3" x14ac:dyDescent="0.2">
      <c r="A7859" s="60" t="s">
        <v>11766</v>
      </c>
      <c r="B7859" s="61">
        <v>1</v>
      </c>
      <c r="C7859" s="61">
        <v>24</v>
      </c>
    </row>
    <row r="7860" spans="1:3" x14ac:dyDescent="0.2">
      <c r="A7860" s="58" t="s">
        <v>5374</v>
      </c>
      <c r="B7860" s="61">
        <v>5</v>
      </c>
      <c r="C7860" s="61">
        <v>120</v>
      </c>
    </row>
    <row r="7861" spans="1:3" x14ac:dyDescent="0.2">
      <c r="A7861" s="59" t="s">
        <v>11758</v>
      </c>
      <c r="B7861" s="61">
        <v>2</v>
      </c>
      <c r="C7861" s="61">
        <v>48</v>
      </c>
    </row>
    <row r="7862" spans="1:3" x14ac:dyDescent="0.2">
      <c r="A7862" s="60" t="s">
        <v>11760</v>
      </c>
      <c r="B7862" s="61">
        <v>1</v>
      </c>
      <c r="C7862" s="61">
        <v>24</v>
      </c>
    </row>
    <row r="7863" spans="1:3" x14ac:dyDescent="0.2">
      <c r="A7863" s="60" t="s">
        <v>11761</v>
      </c>
      <c r="B7863" s="61">
        <v>1</v>
      </c>
      <c r="C7863" s="61">
        <v>24</v>
      </c>
    </row>
    <row r="7864" spans="1:3" x14ac:dyDescent="0.2">
      <c r="A7864" s="59" t="s">
        <v>11763</v>
      </c>
      <c r="B7864" s="61">
        <v>3</v>
      </c>
      <c r="C7864" s="61">
        <v>72</v>
      </c>
    </row>
    <row r="7865" spans="1:3" x14ac:dyDescent="0.2">
      <c r="A7865" s="60" t="s">
        <v>11764</v>
      </c>
      <c r="B7865" s="61">
        <v>1</v>
      </c>
      <c r="C7865" s="61">
        <v>24</v>
      </c>
    </row>
    <row r="7866" spans="1:3" x14ac:dyDescent="0.2">
      <c r="A7866" s="60" t="s">
        <v>11765</v>
      </c>
      <c r="B7866" s="61">
        <v>1</v>
      </c>
      <c r="C7866" s="61">
        <v>24</v>
      </c>
    </row>
    <row r="7867" spans="1:3" x14ac:dyDescent="0.2">
      <c r="A7867" s="60" t="s">
        <v>11766</v>
      </c>
      <c r="B7867" s="61">
        <v>1</v>
      </c>
      <c r="C7867" s="61">
        <v>24</v>
      </c>
    </row>
    <row r="7868" spans="1:3" x14ac:dyDescent="0.2">
      <c r="A7868" s="58" t="s">
        <v>5375</v>
      </c>
      <c r="B7868" s="61">
        <v>5</v>
      </c>
      <c r="C7868" s="61">
        <v>120</v>
      </c>
    </row>
    <row r="7869" spans="1:3" x14ac:dyDescent="0.2">
      <c r="A7869" s="59" t="s">
        <v>11758</v>
      </c>
      <c r="B7869" s="61">
        <v>2</v>
      </c>
      <c r="C7869" s="61">
        <v>48</v>
      </c>
    </row>
    <row r="7870" spans="1:3" x14ac:dyDescent="0.2">
      <c r="A7870" s="60" t="s">
        <v>11760</v>
      </c>
      <c r="B7870" s="61">
        <v>1</v>
      </c>
      <c r="C7870" s="61">
        <v>24</v>
      </c>
    </row>
    <row r="7871" spans="1:3" x14ac:dyDescent="0.2">
      <c r="A7871" s="60" t="s">
        <v>11761</v>
      </c>
      <c r="B7871" s="61">
        <v>1</v>
      </c>
      <c r="C7871" s="61">
        <v>24</v>
      </c>
    </row>
    <row r="7872" spans="1:3" x14ac:dyDescent="0.2">
      <c r="A7872" s="59" t="s">
        <v>11763</v>
      </c>
      <c r="B7872" s="61">
        <v>3</v>
      </c>
      <c r="C7872" s="61">
        <v>72</v>
      </c>
    </row>
    <row r="7873" spans="1:3" x14ac:dyDescent="0.2">
      <c r="A7873" s="60" t="s">
        <v>11764</v>
      </c>
      <c r="B7873" s="61">
        <v>1</v>
      </c>
      <c r="C7873" s="61">
        <v>24</v>
      </c>
    </row>
    <row r="7874" spans="1:3" x14ac:dyDescent="0.2">
      <c r="A7874" s="60" t="s">
        <v>11765</v>
      </c>
      <c r="B7874" s="61">
        <v>1</v>
      </c>
      <c r="C7874" s="61">
        <v>24</v>
      </c>
    </row>
    <row r="7875" spans="1:3" x14ac:dyDescent="0.2">
      <c r="A7875" s="60" t="s">
        <v>11766</v>
      </c>
      <c r="B7875" s="61">
        <v>1</v>
      </c>
      <c r="C7875" s="61">
        <v>24</v>
      </c>
    </row>
    <row r="7876" spans="1:3" x14ac:dyDescent="0.2">
      <c r="A7876" s="58" t="s">
        <v>5376</v>
      </c>
      <c r="B7876" s="61">
        <v>5</v>
      </c>
      <c r="C7876" s="61">
        <v>120</v>
      </c>
    </row>
    <row r="7877" spans="1:3" x14ac:dyDescent="0.2">
      <c r="A7877" s="59" t="s">
        <v>11758</v>
      </c>
      <c r="B7877" s="61">
        <v>2</v>
      </c>
      <c r="C7877" s="61">
        <v>48</v>
      </c>
    </row>
    <row r="7878" spans="1:3" x14ac:dyDescent="0.2">
      <c r="A7878" s="60" t="s">
        <v>11760</v>
      </c>
      <c r="B7878" s="61">
        <v>1</v>
      </c>
      <c r="C7878" s="61">
        <v>24</v>
      </c>
    </row>
    <row r="7879" spans="1:3" x14ac:dyDescent="0.2">
      <c r="A7879" s="60" t="s">
        <v>11761</v>
      </c>
      <c r="B7879" s="61">
        <v>1</v>
      </c>
      <c r="C7879" s="61">
        <v>24</v>
      </c>
    </row>
    <row r="7880" spans="1:3" x14ac:dyDescent="0.2">
      <c r="A7880" s="59" t="s">
        <v>11763</v>
      </c>
      <c r="B7880" s="61">
        <v>3</v>
      </c>
      <c r="C7880" s="61">
        <v>72</v>
      </c>
    </row>
    <row r="7881" spans="1:3" x14ac:dyDescent="0.2">
      <c r="A7881" s="60" t="s">
        <v>11764</v>
      </c>
      <c r="B7881" s="61">
        <v>1</v>
      </c>
      <c r="C7881" s="61">
        <v>24</v>
      </c>
    </row>
    <row r="7882" spans="1:3" x14ac:dyDescent="0.2">
      <c r="A7882" s="60" t="s">
        <v>11765</v>
      </c>
      <c r="B7882" s="61">
        <v>1</v>
      </c>
      <c r="C7882" s="61">
        <v>24</v>
      </c>
    </row>
    <row r="7883" spans="1:3" x14ac:dyDescent="0.2">
      <c r="A7883" s="60" t="s">
        <v>11766</v>
      </c>
      <c r="B7883" s="61">
        <v>1</v>
      </c>
      <c r="C7883" s="61">
        <v>24</v>
      </c>
    </row>
    <row r="7884" spans="1:3" x14ac:dyDescent="0.2">
      <c r="A7884" s="58" t="s">
        <v>5377</v>
      </c>
      <c r="B7884" s="61">
        <v>5</v>
      </c>
      <c r="C7884" s="61">
        <v>120</v>
      </c>
    </row>
    <row r="7885" spans="1:3" x14ac:dyDescent="0.2">
      <c r="A7885" s="59" t="s">
        <v>11758</v>
      </c>
      <c r="B7885" s="61">
        <v>2</v>
      </c>
      <c r="C7885" s="61">
        <v>48</v>
      </c>
    </row>
    <row r="7886" spans="1:3" x14ac:dyDescent="0.2">
      <c r="A7886" s="60" t="s">
        <v>11760</v>
      </c>
      <c r="B7886" s="61">
        <v>1</v>
      </c>
      <c r="C7886" s="61">
        <v>24</v>
      </c>
    </row>
    <row r="7887" spans="1:3" x14ac:dyDescent="0.2">
      <c r="A7887" s="60" t="s">
        <v>11761</v>
      </c>
      <c r="B7887" s="61">
        <v>1</v>
      </c>
      <c r="C7887" s="61">
        <v>24</v>
      </c>
    </row>
    <row r="7888" spans="1:3" x14ac:dyDescent="0.2">
      <c r="A7888" s="59" t="s">
        <v>11763</v>
      </c>
      <c r="B7888" s="61">
        <v>3</v>
      </c>
      <c r="C7888" s="61">
        <v>72</v>
      </c>
    </row>
    <row r="7889" spans="1:3" x14ac:dyDescent="0.2">
      <c r="A7889" s="60" t="s">
        <v>11764</v>
      </c>
      <c r="B7889" s="61">
        <v>1</v>
      </c>
      <c r="C7889" s="61">
        <v>24</v>
      </c>
    </row>
    <row r="7890" spans="1:3" x14ac:dyDescent="0.2">
      <c r="A7890" s="60" t="s">
        <v>11765</v>
      </c>
      <c r="B7890" s="61">
        <v>1</v>
      </c>
      <c r="C7890" s="61">
        <v>24</v>
      </c>
    </row>
    <row r="7891" spans="1:3" x14ac:dyDescent="0.2">
      <c r="A7891" s="60" t="s">
        <v>11766</v>
      </c>
      <c r="B7891" s="61">
        <v>1</v>
      </c>
      <c r="C7891" s="61">
        <v>24</v>
      </c>
    </row>
    <row r="7892" spans="1:3" x14ac:dyDescent="0.2">
      <c r="A7892" s="58" t="s">
        <v>5378</v>
      </c>
      <c r="B7892" s="61">
        <v>5</v>
      </c>
      <c r="C7892" s="61">
        <v>120</v>
      </c>
    </row>
    <row r="7893" spans="1:3" x14ac:dyDescent="0.2">
      <c r="A7893" s="59" t="s">
        <v>11758</v>
      </c>
      <c r="B7893" s="61">
        <v>2</v>
      </c>
      <c r="C7893" s="61">
        <v>48</v>
      </c>
    </row>
    <row r="7894" spans="1:3" x14ac:dyDescent="0.2">
      <c r="A7894" s="60" t="s">
        <v>11760</v>
      </c>
      <c r="B7894" s="61">
        <v>1</v>
      </c>
      <c r="C7894" s="61">
        <v>24</v>
      </c>
    </row>
    <row r="7895" spans="1:3" x14ac:dyDescent="0.2">
      <c r="A7895" s="60" t="s">
        <v>11761</v>
      </c>
      <c r="B7895" s="61">
        <v>1</v>
      </c>
      <c r="C7895" s="61">
        <v>24</v>
      </c>
    </row>
    <row r="7896" spans="1:3" x14ac:dyDescent="0.2">
      <c r="A7896" s="59" t="s">
        <v>11763</v>
      </c>
      <c r="B7896" s="61">
        <v>3</v>
      </c>
      <c r="C7896" s="61">
        <v>72</v>
      </c>
    </row>
    <row r="7897" spans="1:3" x14ac:dyDescent="0.2">
      <c r="A7897" s="60" t="s">
        <v>11764</v>
      </c>
      <c r="B7897" s="61">
        <v>1</v>
      </c>
      <c r="C7897" s="61">
        <v>24</v>
      </c>
    </row>
    <row r="7898" spans="1:3" x14ac:dyDescent="0.2">
      <c r="A7898" s="60" t="s">
        <v>11765</v>
      </c>
      <c r="B7898" s="61">
        <v>1</v>
      </c>
      <c r="C7898" s="61">
        <v>24</v>
      </c>
    </row>
    <row r="7899" spans="1:3" x14ac:dyDescent="0.2">
      <c r="A7899" s="60" t="s">
        <v>11766</v>
      </c>
      <c r="B7899" s="61">
        <v>1</v>
      </c>
      <c r="C7899" s="61">
        <v>24</v>
      </c>
    </row>
    <row r="7900" spans="1:3" x14ac:dyDescent="0.2">
      <c r="A7900" s="58" t="s">
        <v>5379</v>
      </c>
      <c r="B7900" s="61">
        <v>5</v>
      </c>
      <c r="C7900" s="61">
        <v>120</v>
      </c>
    </row>
    <row r="7901" spans="1:3" x14ac:dyDescent="0.2">
      <c r="A7901" s="59" t="s">
        <v>11758</v>
      </c>
      <c r="B7901" s="61">
        <v>2</v>
      </c>
      <c r="C7901" s="61">
        <v>48</v>
      </c>
    </row>
    <row r="7902" spans="1:3" x14ac:dyDescent="0.2">
      <c r="A7902" s="60" t="s">
        <v>11760</v>
      </c>
      <c r="B7902" s="61">
        <v>1</v>
      </c>
      <c r="C7902" s="61">
        <v>24</v>
      </c>
    </row>
    <row r="7903" spans="1:3" x14ac:dyDescent="0.2">
      <c r="A7903" s="60" t="s">
        <v>11761</v>
      </c>
      <c r="B7903" s="61">
        <v>1</v>
      </c>
      <c r="C7903" s="61">
        <v>24</v>
      </c>
    </row>
    <row r="7904" spans="1:3" x14ac:dyDescent="0.2">
      <c r="A7904" s="59" t="s">
        <v>11763</v>
      </c>
      <c r="B7904" s="61">
        <v>3</v>
      </c>
      <c r="C7904" s="61">
        <v>72</v>
      </c>
    </row>
    <row r="7905" spans="1:3" x14ac:dyDescent="0.2">
      <c r="A7905" s="60" t="s">
        <v>11764</v>
      </c>
      <c r="B7905" s="61">
        <v>1</v>
      </c>
      <c r="C7905" s="61">
        <v>24</v>
      </c>
    </row>
    <row r="7906" spans="1:3" x14ac:dyDescent="0.2">
      <c r="A7906" s="60" t="s">
        <v>11765</v>
      </c>
      <c r="B7906" s="61">
        <v>1</v>
      </c>
      <c r="C7906" s="61">
        <v>24</v>
      </c>
    </row>
    <row r="7907" spans="1:3" x14ac:dyDescent="0.2">
      <c r="A7907" s="60" t="s">
        <v>11766</v>
      </c>
      <c r="B7907" s="61">
        <v>1</v>
      </c>
      <c r="C7907" s="61">
        <v>24</v>
      </c>
    </row>
    <row r="7908" spans="1:3" x14ac:dyDescent="0.2">
      <c r="A7908" s="58" t="s">
        <v>5380</v>
      </c>
      <c r="B7908" s="61">
        <v>5</v>
      </c>
      <c r="C7908" s="61">
        <v>120</v>
      </c>
    </row>
    <row r="7909" spans="1:3" x14ac:dyDescent="0.2">
      <c r="A7909" s="59" t="s">
        <v>11758</v>
      </c>
      <c r="B7909" s="61">
        <v>2</v>
      </c>
      <c r="C7909" s="61">
        <v>48</v>
      </c>
    </row>
    <row r="7910" spans="1:3" x14ac:dyDescent="0.2">
      <c r="A7910" s="60" t="s">
        <v>11760</v>
      </c>
      <c r="B7910" s="61">
        <v>1</v>
      </c>
      <c r="C7910" s="61">
        <v>24</v>
      </c>
    </row>
    <row r="7911" spans="1:3" x14ac:dyDescent="0.2">
      <c r="A7911" s="60" t="s">
        <v>11761</v>
      </c>
      <c r="B7911" s="61">
        <v>1</v>
      </c>
      <c r="C7911" s="61">
        <v>24</v>
      </c>
    </row>
    <row r="7912" spans="1:3" x14ac:dyDescent="0.2">
      <c r="A7912" s="59" t="s">
        <v>11763</v>
      </c>
      <c r="B7912" s="61">
        <v>3</v>
      </c>
      <c r="C7912" s="61">
        <v>72</v>
      </c>
    </row>
    <row r="7913" spans="1:3" x14ac:dyDescent="0.2">
      <c r="A7913" s="60" t="s">
        <v>11764</v>
      </c>
      <c r="B7913" s="61">
        <v>1</v>
      </c>
      <c r="C7913" s="61">
        <v>24</v>
      </c>
    </row>
    <row r="7914" spans="1:3" x14ac:dyDescent="0.2">
      <c r="A7914" s="60" t="s">
        <v>11765</v>
      </c>
      <c r="B7914" s="61">
        <v>1</v>
      </c>
      <c r="C7914" s="61">
        <v>24</v>
      </c>
    </row>
    <row r="7915" spans="1:3" x14ac:dyDescent="0.2">
      <c r="A7915" s="60" t="s">
        <v>11766</v>
      </c>
      <c r="B7915" s="61">
        <v>1</v>
      </c>
      <c r="C7915" s="61">
        <v>24</v>
      </c>
    </row>
    <row r="7916" spans="1:3" x14ac:dyDescent="0.2">
      <c r="A7916" s="58" t="s">
        <v>624</v>
      </c>
      <c r="B7916" s="61">
        <v>5</v>
      </c>
      <c r="C7916" s="61">
        <v>120</v>
      </c>
    </row>
    <row r="7917" spans="1:3" x14ac:dyDescent="0.2">
      <c r="A7917" s="59" t="s">
        <v>11758</v>
      </c>
      <c r="B7917" s="61">
        <v>2</v>
      </c>
      <c r="C7917" s="61">
        <v>48</v>
      </c>
    </row>
    <row r="7918" spans="1:3" x14ac:dyDescent="0.2">
      <c r="A7918" s="60" t="s">
        <v>11760</v>
      </c>
      <c r="B7918" s="61">
        <v>1</v>
      </c>
      <c r="C7918" s="61">
        <v>24</v>
      </c>
    </row>
    <row r="7919" spans="1:3" x14ac:dyDescent="0.2">
      <c r="A7919" s="60" t="s">
        <v>11761</v>
      </c>
      <c r="B7919" s="61">
        <v>1</v>
      </c>
      <c r="C7919" s="61">
        <v>24</v>
      </c>
    </row>
    <row r="7920" spans="1:3" x14ac:dyDescent="0.2">
      <c r="A7920" s="59" t="s">
        <v>11763</v>
      </c>
      <c r="B7920" s="61">
        <v>3</v>
      </c>
      <c r="C7920" s="61">
        <v>72</v>
      </c>
    </row>
    <row r="7921" spans="1:3" x14ac:dyDescent="0.2">
      <c r="A7921" s="60" t="s">
        <v>11764</v>
      </c>
      <c r="B7921" s="61">
        <v>1</v>
      </c>
      <c r="C7921" s="61">
        <v>24</v>
      </c>
    </row>
    <row r="7922" spans="1:3" x14ac:dyDescent="0.2">
      <c r="A7922" s="60" t="s">
        <v>11765</v>
      </c>
      <c r="B7922" s="61">
        <v>1</v>
      </c>
      <c r="C7922" s="61">
        <v>24</v>
      </c>
    </row>
    <row r="7923" spans="1:3" x14ac:dyDescent="0.2">
      <c r="A7923" s="60" t="s">
        <v>11766</v>
      </c>
      <c r="B7923" s="61">
        <v>1</v>
      </c>
      <c r="C7923" s="61">
        <v>24</v>
      </c>
    </row>
    <row r="7924" spans="1:3" x14ac:dyDescent="0.2">
      <c r="A7924" s="58" t="s">
        <v>5381</v>
      </c>
      <c r="B7924" s="61">
        <v>5</v>
      </c>
      <c r="C7924" s="61">
        <v>120</v>
      </c>
    </row>
    <row r="7925" spans="1:3" x14ac:dyDescent="0.2">
      <c r="A7925" s="59" t="s">
        <v>11758</v>
      </c>
      <c r="B7925" s="61">
        <v>2</v>
      </c>
      <c r="C7925" s="61">
        <v>48</v>
      </c>
    </row>
    <row r="7926" spans="1:3" x14ac:dyDescent="0.2">
      <c r="A7926" s="60" t="s">
        <v>11760</v>
      </c>
      <c r="B7926" s="61">
        <v>1</v>
      </c>
      <c r="C7926" s="61">
        <v>24</v>
      </c>
    </row>
    <row r="7927" spans="1:3" x14ac:dyDescent="0.2">
      <c r="A7927" s="60" t="s">
        <v>11761</v>
      </c>
      <c r="B7927" s="61">
        <v>1</v>
      </c>
      <c r="C7927" s="61">
        <v>24</v>
      </c>
    </row>
    <row r="7928" spans="1:3" x14ac:dyDescent="0.2">
      <c r="A7928" s="59" t="s">
        <v>11763</v>
      </c>
      <c r="B7928" s="61">
        <v>3</v>
      </c>
      <c r="C7928" s="61">
        <v>72</v>
      </c>
    </row>
    <row r="7929" spans="1:3" x14ac:dyDescent="0.2">
      <c r="A7929" s="60" t="s">
        <v>11764</v>
      </c>
      <c r="B7929" s="61">
        <v>1</v>
      </c>
      <c r="C7929" s="61">
        <v>24</v>
      </c>
    </row>
    <row r="7930" spans="1:3" x14ac:dyDescent="0.2">
      <c r="A7930" s="60" t="s">
        <v>11765</v>
      </c>
      <c r="B7930" s="61">
        <v>1</v>
      </c>
      <c r="C7930" s="61">
        <v>24</v>
      </c>
    </row>
    <row r="7931" spans="1:3" x14ac:dyDescent="0.2">
      <c r="A7931" s="60" t="s">
        <v>11766</v>
      </c>
      <c r="B7931" s="61">
        <v>1</v>
      </c>
      <c r="C7931" s="61">
        <v>24</v>
      </c>
    </row>
    <row r="7932" spans="1:3" x14ac:dyDescent="0.2">
      <c r="A7932" s="58" t="s">
        <v>5382</v>
      </c>
      <c r="B7932" s="61">
        <v>5</v>
      </c>
      <c r="C7932" s="61">
        <v>120</v>
      </c>
    </row>
    <row r="7933" spans="1:3" x14ac:dyDescent="0.2">
      <c r="A7933" s="59" t="s">
        <v>11758</v>
      </c>
      <c r="B7933" s="61">
        <v>2</v>
      </c>
      <c r="C7933" s="61">
        <v>48</v>
      </c>
    </row>
    <row r="7934" spans="1:3" x14ac:dyDescent="0.2">
      <c r="A7934" s="60" t="s">
        <v>11760</v>
      </c>
      <c r="B7934" s="61">
        <v>1</v>
      </c>
      <c r="C7934" s="61">
        <v>24</v>
      </c>
    </row>
    <row r="7935" spans="1:3" x14ac:dyDescent="0.2">
      <c r="A7935" s="60" t="s">
        <v>11761</v>
      </c>
      <c r="B7935" s="61">
        <v>1</v>
      </c>
      <c r="C7935" s="61">
        <v>24</v>
      </c>
    </row>
    <row r="7936" spans="1:3" x14ac:dyDescent="0.2">
      <c r="A7936" s="59" t="s">
        <v>11763</v>
      </c>
      <c r="B7936" s="61">
        <v>3</v>
      </c>
      <c r="C7936" s="61">
        <v>72</v>
      </c>
    </row>
    <row r="7937" spans="1:3" x14ac:dyDescent="0.2">
      <c r="A7937" s="60" t="s">
        <v>11764</v>
      </c>
      <c r="B7937" s="61">
        <v>1</v>
      </c>
      <c r="C7937" s="61">
        <v>24</v>
      </c>
    </row>
    <row r="7938" spans="1:3" x14ac:dyDescent="0.2">
      <c r="A7938" s="60" t="s">
        <v>11765</v>
      </c>
      <c r="B7938" s="61">
        <v>1</v>
      </c>
      <c r="C7938" s="61">
        <v>24</v>
      </c>
    </row>
    <row r="7939" spans="1:3" x14ac:dyDescent="0.2">
      <c r="A7939" s="60" t="s">
        <v>11766</v>
      </c>
      <c r="B7939" s="61">
        <v>1</v>
      </c>
      <c r="C7939" s="61">
        <v>24</v>
      </c>
    </row>
    <row r="7940" spans="1:3" x14ac:dyDescent="0.2">
      <c r="A7940" s="58" t="s">
        <v>5383</v>
      </c>
      <c r="B7940" s="61">
        <v>5</v>
      </c>
      <c r="C7940" s="61">
        <v>120</v>
      </c>
    </row>
    <row r="7941" spans="1:3" x14ac:dyDescent="0.2">
      <c r="A7941" s="59" t="s">
        <v>11758</v>
      </c>
      <c r="B7941" s="61">
        <v>2</v>
      </c>
      <c r="C7941" s="61">
        <v>48</v>
      </c>
    </row>
    <row r="7942" spans="1:3" x14ac:dyDescent="0.2">
      <c r="A7942" s="60" t="s">
        <v>11760</v>
      </c>
      <c r="B7942" s="61">
        <v>1</v>
      </c>
      <c r="C7942" s="61">
        <v>24</v>
      </c>
    </row>
    <row r="7943" spans="1:3" x14ac:dyDescent="0.2">
      <c r="A7943" s="60" t="s">
        <v>11761</v>
      </c>
      <c r="B7943" s="61">
        <v>1</v>
      </c>
      <c r="C7943" s="61">
        <v>24</v>
      </c>
    </row>
    <row r="7944" spans="1:3" x14ac:dyDescent="0.2">
      <c r="A7944" s="59" t="s">
        <v>11763</v>
      </c>
      <c r="B7944" s="61">
        <v>3</v>
      </c>
      <c r="C7944" s="61">
        <v>72</v>
      </c>
    </row>
    <row r="7945" spans="1:3" x14ac:dyDescent="0.2">
      <c r="A7945" s="60" t="s">
        <v>11764</v>
      </c>
      <c r="B7945" s="61">
        <v>1</v>
      </c>
      <c r="C7945" s="61">
        <v>24</v>
      </c>
    </row>
    <row r="7946" spans="1:3" x14ac:dyDescent="0.2">
      <c r="A7946" s="60" t="s">
        <v>11765</v>
      </c>
      <c r="B7946" s="61">
        <v>1</v>
      </c>
      <c r="C7946" s="61">
        <v>24</v>
      </c>
    </row>
    <row r="7947" spans="1:3" x14ac:dyDescent="0.2">
      <c r="A7947" s="60" t="s">
        <v>11766</v>
      </c>
      <c r="B7947" s="61">
        <v>1</v>
      </c>
      <c r="C7947" s="61">
        <v>24</v>
      </c>
    </row>
    <row r="7948" spans="1:3" x14ac:dyDescent="0.2">
      <c r="A7948" s="58" t="s">
        <v>5384</v>
      </c>
      <c r="B7948" s="61">
        <v>5</v>
      </c>
      <c r="C7948" s="61">
        <v>120</v>
      </c>
    </row>
    <row r="7949" spans="1:3" x14ac:dyDescent="0.2">
      <c r="A7949" s="59" t="s">
        <v>11758</v>
      </c>
      <c r="B7949" s="61">
        <v>2</v>
      </c>
      <c r="C7949" s="61">
        <v>48</v>
      </c>
    </row>
    <row r="7950" spans="1:3" x14ac:dyDescent="0.2">
      <c r="A7950" s="60" t="s">
        <v>11760</v>
      </c>
      <c r="B7950" s="61">
        <v>1</v>
      </c>
      <c r="C7950" s="61">
        <v>24</v>
      </c>
    </row>
    <row r="7951" spans="1:3" x14ac:dyDescent="0.2">
      <c r="A7951" s="60" t="s">
        <v>11761</v>
      </c>
      <c r="B7951" s="61">
        <v>1</v>
      </c>
      <c r="C7951" s="61">
        <v>24</v>
      </c>
    </row>
    <row r="7952" spans="1:3" x14ac:dyDescent="0.2">
      <c r="A7952" s="59" t="s">
        <v>11763</v>
      </c>
      <c r="B7952" s="61">
        <v>3</v>
      </c>
      <c r="C7952" s="61">
        <v>72</v>
      </c>
    </row>
    <row r="7953" spans="1:3" x14ac:dyDescent="0.2">
      <c r="A7953" s="60" t="s">
        <v>11764</v>
      </c>
      <c r="B7953" s="61">
        <v>1</v>
      </c>
      <c r="C7953" s="61">
        <v>24</v>
      </c>
    </row>
    <row r="7954" spans="1:3" x14ac:dyDescent="0.2">
      <c r="A7954" s="60" t="s">
        <v>11765</v>
      </c>
      <c r="B7954" s="61">
        <v>1</v>
      </c>
      <c r="C7954" s="61">
        <v>24</v>
      </c>
    </row>
    <row r="7955" spans="1:3" x14ac:dyDescent="0.2">
      <c r="A7955" s="60" t="s">
        <v>11766</v>
      </c>
      <c r="B7955" s="61">
        <v>1</v>
      </c>
      <c r="C7955" s="61">
        <v>24</v>
      </c>
    </row>
    <row r="7956" spans="1:3" x14ac:dyDescent="0.2">
      <c r="A7956" s="58" t="s">
        <v>5385</v>
      </c>
      <c r="B7956" s="61">
        <v>5</v>
      </c>
      <c r="C7956" s="61">
        <v>120</v>
      </c>
    </row>
    <row r="7957" spans="1:3" x14ac:dyDescent="0.2">
      <c r="A7957" s="59" t="s">
        <v>11758</v>
      </c>
      <c r="B7957" s="61">
        <v>2</v>
      </c>
      <c r="C7957" s="61">
        <v>48</v>
      </c>
    </row>
    <row r="7958" spans="1:3" x14ac:dyDescent="0.2">
      <c r="A7958" s="60" t="s">
        <v>11760</v>
      </c>
      <c r="B7958" s="61">
        <v>1</v>
      </c>
      <c r="C7958" s="61">
        <v>24</v>
      </c>
    </row>
    <row r="7959" spans="1:3" x14ac:dyDescent="0.2">
      <c r="A7959" s="60" t="s">
        <v>11761</v>
      </c>
      <c r="B7959" s="61">
        <v>1</v>
      </c>
      <c r="C7959" s="61">
        <v>24</v>
      </c>
    </row>
    <row r="7960" spans="1:3" x14ac:dyDescent="0.2">
      <c r="A7960" s="59" t="s">
        <v>11763</v>
      </c>
      <c r="B7960" s="61">
        <v>3</v>
      </c>
      <c r="C7960" s="61">
        <v>72</v>
      </c>
    </row>
    <row r="7961" spans="1:3" x14ac:dyDescent="0.2">
      <c r="A7961" s="60" t="s">
        <v>11764</v>
      </c>
      <c r="B7961" s="61">
        <v>1</v>
      </c>
      <c r="C7961" s="61">
        <v>24</v>
      </c>
    </row>
    <row r="7962" spans="1:3" x14ac:dyDescent="0.2">
      <c r="A7962" s="60" t="s">
        <v>11765</v>
      </c>
      <c r="B7962" s="61">
        <v>1</v>
      </c>
      <c r="C7962" s="61">
        <v>24</v>
      </c>
    </row>
    <row r="7963" spans="1:3" x14ac:dyDescent="0.2">
      <c r="A7963" s="60" t="s">
        <v>11766</v>
      </c>
      <c r="B7963" s="61">
        <v>1</v>
      </c>
      <c r="C7963" s="61">
        <v>24</v>
      </c>
    </row>
    <row r="7964" spans="1:3" x14ac:dyDescent="0.2">
      <c r="A7964" s="58" t="s">
        <v>5386</v>
      </c>
      <c r="B7964" s="61">
        <v>5</v>
      </c>
      <c r="C7964" s="61">
        <v>120</v>
      </c>
    </row>
    <row r="7965" spans="1:3" x14ac:dyDescent="0.2">
      <c r="A7965" s="59" t="s">
        <v>11758</v>
      </c>
      <c r="B7965" s="61">
        <v>2</v>
      </c>
      <c r="C7965" s="61">
        <v>48</v>
      </c>
    </row>
    <row r="7966" spans="1:3" x14ac:dyDescent="0.2">
      <c r="A7966" s="60" t="s">
        <v>11760</v>
      </c>
      <c r="B7966" s="61">
        <v>1</v>
      </c>
      <c r="C7966" s="61">
        <v>24</v>
      </c>
    </row>
    <row r="7967" spans="1:3" x14ac:dyDescent="0.2">
      <c r="A7967" s="60" t="s">
        <v>11761</v>
      </c>
      <c r="B7967" s="61">
        <v>1</v>
      </c>
      <c r="C7967" s="61">
        <v>24</v>
      </c>
    </row>
    <row r="7968" spans="1:3" x14ac:dyDescent="0.2">
      <c r="A7968" s="59" t="s">
        <v>11763</v>
      </c>
      <c r="B7968" s="61">
        <v>3</v>
      </c>
      <c r="C7968" s="61">
        <v>72</v>
      </c>
    </row>
    <row r="7969" spans="1:3" x14ac:dyDescent="0.2">
      <c r="A7969" s="60" t="s">
        <v>11764</v>
      </c>
      <c r="B7969" s="61">
        <v>1</v>
      </c>
      <c r="C7969" s="61">
        <v>24</v>
      </c>
    </row>
    <row r="7970" spans="1:3" x14ac:dyDescent="0.2">
      <c r="A7970" s="60" t="s">
        <v>11765</v>
      </c>
      <c r="B7970" s="61">
        <v>1</v>
      </c>
      <c r="C7970" s="61">
        <v>24</v>
      </c>
    </row>
    <row r="7971" spans="1:3" x14ac:dyDescent="0.2">
      <c r="A7971" s="60" t="s">
        <v>11766</v>
      </c>
      <c r="B7971" s="61">
        <v>1</v>
      </c>
      <c r="C7971" s="61">
        <v>24</v>
      </c>
    </row>
    <row r="7972" spans="1:3" x14ac:dyDescent="0.2">
      <c r="A7972" s="58" t="s">
        <v>5387</v>
      </c>
      <c r="B7972" s="61">
        <v>5</v>
      </c>
      <c r="C7972" s="61">
        <v>120</v>
      </c>
    </row>
    <row r="7973" spans="1:3" x14ac:dyDescent="0.2">
      <c r="A7973" s="59" t="s">
        <v>11758</v>
      </c>
      <c r="B7973" s="61">
        <v>2</v>
      </c>
      <c r="C7973" s="61">
        <v>48</v>
      </c>
    </row>
    <row r="7974" spans="1:3" x14ac:dyDescent="0.2">
      <c r="A7974" s="60" t="s">
        <v>11760</v>
      </c>
      <c r="B7974" s="61">
        <v>1</v>
      </c>
      <c r="C7974" s="61">
        <v>24</v>
      </c>
    </row>
    <row r="7975" spans="1:3" x14ac:dyDescent="0.2">
      <c r="A7975" s="60" t="s">
        <v>11761</v>
      </c>
      <c r="B7975" s="61">
        <v>1</v>
      </c>
      <c r="C7975" s="61">
        <v>24</v>
      </c>
    </row>
    <row r="7976" spans="1:3" x14ac:dyDescent="0.2">
      <c r="A7976" s="59" t="s">
        <v>11763</v>
      </c>
      <c r="B7976" s="61">
        <v>3</v>
      </c>
      <c r="C7976" s="61">
        <v>72</v>
      </c>
    </row>
    <row r="7977" spans="1:3" x14ac:dyDescent="0.2">
      <c r="A7977" s="60" t="s">
        <v>11764</v>
      </c>
      <c r="B7977" s="61">
        <v>1</v>
      </c>
      <c r="C7977" s="61">
        <v>24</v>
      </c>
    </row>
    <row r="7978" spans="1:3" x14ac:dyDescent="0.2">
      <c r="A7978" s="60" t="s">
        <v>11765</v>
      </c>
      <c r="B7978" s="61">
        <v>1</v>
      </c>
      <c r="C7978" s="61">
        <v>24</v>
      </c>
    </row>
    <row r="7979" spans="1:3" x14ac:dyDescent="0.2">
      <c r="A7979" s="60" t="s">
        <v>11766</v>
      </c>
      <c r="B7979" s="61">
        <v>1</v>
      </c>
      <c r="C7979" s="61">
        <v>24</v>
      </c>
    </row>
    <row r="7980" spans="1:3" x14ac:dyDescent="0.2">
      <c r="A7980" s="58" t="s">
        <v>5388</v>
      </c>
      <c r="B7980" s="61">
        <v>5</v>
      </c>
      <c r="C7980" s="61">
        <v>120</v>
      </c>
    </row>
    <row r="7981" spans="1:3" x14ac:dyDescent="0.2">
      <c r="A7981" s="59" t="s">
        <v>11758</v>
      </c>
      <c r="B7981" s="61">
        <v>2</v>
      </c>
      <c r="C7981" s="61">
        <v>48</v>
      </c>
    </row>
    <row r="7982" spans="1:3" x14ac:dyDescent="0.2">
      <c r="A7982" s="60" t="s">
        <v>11760</v>
      </c>
      <c r="B7982" s="61">
        <v>1</v>
      </c>
      <c r="C7982" s="61">
        <v>24</v>
      </c>
    </row>
    <row r="7983" spans="1:3" x14ac:dyDescent="0.2">
      <c r="A7983" s="60" t="s">
        <v>11761</v>
      </c>
      <c r="B7983" s="61">
        <v>1</v>
      </c>
      <c r="C7983" s="61">
        <v>24</v>
      </c>
    </row>
    <row r="7984" spans="1:3" x14ac:dyDescent="0.2">
      <c r="A7984" s="59" t="s">
        <v>11763</v>
      </c>
      <c r="B7984" s="61">
        <v>3</v>
      </c>
      <c r="C7984" s="61">
        <v>72</v>
      </c>
    </row>
    <row r="7985" spans="1:3" x14ac:dyDescent="0.2">
      <c r="A7985" s="60" t="s">
        <v>11764</v>
      </c>
      <c r="B7985" s="61">
        <v>1</v>
      </c>
      <c r="C7985" s="61">
        <v>24</v>
      </c>
    </row>
    <row r="7986" spans="1:3" x14ac:dyDescent="0.2">
      <c r="A7986" s="60" t="s">
        <v>11765</v>
      </c>
      <c r="B7986" s="61">
        <v>1</v>
      </c>
      <c r="C7986" s="61">
        <v>24</v>
      </c>
    </row>
    <row r="7987" spans="1:3" x14ac:dyDescent="0.2">
      <c r="A7987" s="60" t="s">
        <v>11766</v>
      </c>
      <c r="B7987" s="61">
        <v>1</v>
      </c>
      <c r="C7987" s="61">
        <v>24</v>
      </c>
    </row>
    <row r="7988" spans="1:3" x14ac:dyDescent="0.2">
      <c r="A7988" s="58" t="s">
        <v>5389</v>
      </c>
      <c r="B7988" s="61">
        <v>5</v>
      </c>
      <c r="C7988" s="61">
        <v>120</v>
      </c>
    </row>
    <row r="7989" spans="1:3" x14ac:dyDescent="0.2">
      <c r="A7989" s="59" t="s">
        <v>11758</v>
      </c>
      <c r="B7989" s="61">
        <v>2</v>
      </c>
      <c r="C7989" s="61">
        <v>48</v>
      </c>
    </row>
    <row r="7990" spans="1:3" x14ac:dyDescent="0.2">
      <c r="A7990" s="60" t="s">
        <v>11760</v>
      </c>
      <c r="B7990" s="61">
        <v>1</v>
      </c>
      <c r="C7990" s="61">
        <v>24</v>
      </c>
    </row>
    <row r="7991" spans="1:3" x14ac:dyDescent="0.2">
      <c r="A7991" s="60" t="s">
        <v>11761</v>
      </c>
      <c r="B7991" s="61">
        <v>1</v>
      </c>
      <c r="C7991" s="61">
        <v>24</v>
      </c>
    </row>
    <row r="7992" spans="1:3" x14ac:dyDescent="0.2">
      <c r="A7992" s="59" t="s">
        <v>11763</v>
      </c>
      <c r="B7992" s="61">
        <v>3</v>
      </c>
      <c r="C7992" s="61">
        <v>72</v>
      </c>
    </row>
    <row r="7993" spans="1:3" x14ac:dyDescent="0.2">
      <c r="A7993" s="60" t="s">
        <v>11764</v>
      </c>
      <c r="B7993" s="61">
        <v>1</v>
      </c>
      <c r="C7993" s="61">
        <v>24</v>
      </c>
    </row>
    <row r="7994" spans="1:3" x14ac:dyDescent="0.2">
      <c r="A7994" s="60" t="s">
        <v>11765</v>
      </c>
      <c r="B7994" s="61">
        <v>1</v>
      </c>
      <c r="C7994" s="61">
        <v>24</v>
      </c>
    </row>
    <row r="7995" spans="1:3" x14ac:dyDescent="0.2">
      <c r="A7995" s="60" t="s">
        <v>11766</v>
      </c>
      <c r="B7995" s="61">
        <v>1</v>
      </c>
      <c r="C7995" s="61">
        <v>24</v>
      </c>
    </row>
    <row r="7996" spans="1:3" x14ac:dyDescent="0.2">
      <c r="A7996" s="58" t="s">
        <v>5390</v>
      </c>
      <c r="B7996" s="61">
        <v>5</v>
      </c>
      <c r="C7996" s="61">
        <v>120</v>
      </c>
    </row>
    <row r="7997" spans="1:3" x14ac:dyDescent="0.2">
      <c r="A7997" s="59" t="s">
        <v>11758</v>
      </c>
      <c r="B7997" s="61">
        <v>2</v>
      </c>
      <c r="C7997" s="61">
        <v>48</v>
      </c>
    </row>
    <row r="7998" spans="1:3" x14ac:dyDescent="0.2">
      <c r="A7998" s="60" t="s">
        <v>11760</v>
      </c>
      <c r="B7998" s="61">
        <v>1</v>
      </c>
      <c r="C7998" s="61">
        <v>24</v>
      </c>
    </row>
    <row r="7999" spans="1:3" x14ac:dyDescent="0.2">
      <c r="A7999" s="60" t="s">
        <v>11761</v>
      </c>
      <c r="B7999" s="61">
        <v>1</v>
      </c>
      <c r="C7999" s="61">
        <v>24</v>
      </c>
    </row>
    <row r="8000" spans="1:3" x14ac:dyDescent="0.2">
      <c r="A8000" s="59" t="s">
        <v>11763</v>
      </c>
      <c r="B8000" s="61">
        <v>3</v>
      </c>
      <c r="C8000" s="61">
        <v>72</v>
      </c>
    </row>
    <row r="8001" spans="1:3" x14ac:dyDescent="0.2">
      <c r="A8001" s="60" t="s">
        <v>11764</v>
      </c>
      <c r="B8001" s="61">
        <v>1</v>
      </c>
      <c r="C8001" s="61">
        <v>24</v>
      </c>
    </row>
    <row r="8002" spans="1:3" x14ac:dyDescent="0.2">
      <c r="A8002" s="60" t="s">
        <v>11765</v>
      </c>
      <c r="B8002" s="61">
        <v>1</v>
      </c>
      <c r="C8002" s="61">
        <v>24</v>
      </c>
    </row>
    <row r="8003" spans="1:3" x14ac:dyDescent="0.2">
      <c r="A8003" s="60" t="s">
        <v>11766</v>
      </c>
      <c r="B8003" s="61">
        <v>1</v>
      </c>
      <c r="C8003" s="61">
        <v>24</v>
      </c>
    </row>
    <row r="8004" spans="1:3" x14ac:dyDescent="0.2">
      <c r="A8004" s="58" t="s">
        <v>130</v>
      </c>
      <c r="B8004" s="61">
        <v>5</v>
      </c>
      <c r="C8004" s="61">
        <v>120</v>
      </c>
    </row>
    <row r="8005" spans="1:3" x14ac:dyDescent="0.2">
      <c r="A8005" s="59" t="s">
        <v>11758</v>
      </c>
      <c r="B8005" s="61">
        <v>2</v>
      </c>
      <c r="C8005" s="61">
        <v>48</v>
      </c>
    </row>
    <row r="8006" spans="1:3" x14ac:dyDescent="0.2">
      <c r="A8006" s="60" t="s">
        <v>11760</v>
      </c>
      <c r="B8006" s="61">
        <v>1</v>
      </c>
      <c r="C8006" s="61">
        <v>24</v>
      </c>
    </row>
    <row r="8007" spans="1:3" x14ac:dyDescent="0.2">
      <c r="A8007" s="60" t="s">
        <v>11761</v>
      </c>
      <c r="B8007" s="61">
        <v>1</v>
      </c>
      <c r="C8007" s="61">
        <v>24</v>
      </c>
    </row>
    <row r="8008" spans="1:3" x14ac:dyDescent="0.2">
      <c r="A8008" s="59" t="s">
        <v>11763</v>
      </c>
      <c r="B8008" s="61">
        <v>3</v>
      </c>
      <c r="C8008" s="61">
        <v>72</v>
      </c>
    </row>
    <row r="8009" spans="1:3" x14ac:dyDescent="0.2">
      <c r="A8009" s="60" t="s">
        <v>11764</v>
      </c>
      <c r="B8009" s="61">
        <v>1</v>
      </c>
      <c r="C8009" s="61">
        <v>24</v>
      </c>
    </row>
    <row r="8010" spans="1:3" x14ac:dyDescent="0.2">
      <c r="A8010" s="60" t="s">
        <v>11765</v>
      </c>
      <c r="B8010" s="61">
        <v>1</v>
      </c>
      <c r="C8010" s="61">
        <v>24</v>
      </c>
    </row>
    <row r="8011" spans="1:3" x14ac:dyDescent="0.2">
      <c r="A8011" s="60" t="s">
        <v>11766</v>
      </c>
      <c r="B8011" s="61">
        <v>1</v>
      </c>
      <c r="C8011" s="61">
        <v>24</v>
      </c>
    </row>
    <row r="8012" spans="1:3" x14ac:dyDescent="0.2">
      <c r="A8012" s="58" t="s">
        <v>625</v>
      </c>
      <c r="B8012" s="61">
        <v>5</v>
      </c>
      <c r="C8012" s="61">
        <v>120</v>
      </c>
    </row>
    <row r="8013" spans="1:3" x14ac:dyDescent="0.2">
      <c r="A8013" s="59" t="s">
        <v>11758</v>
      </c>
      <c r="B8013" s="61">
        <v>2</v>
      </c>
      <c r="C8013" s="61">
        <v>48</v>
      </c>
    </row>
    <row r="8014" spans="1:3" x14ac:dyDescent="0.2">
      <c r="A8014" s="60" t="s">
        <v>11760</v>
      </c>
      <c r="B8014" s="61">
        <v>1</v>
      </c>
      <c r="C8014" s="61">
        <v>24</v>
      </c>
    </row>
    <row r="8015" spans="1:3" x14ac:dyDescent="0.2">
      <c r="A8015" s="60" t="s">
        <v>11761</v>
      </c>
      <c r="B8015" s="61">
        <v>1</v>
      </c>
      <c r="C8015" s="61">
        <v>24</v>
      </c>
    </row>
    <row r="8016" spans="1:3" x14ac:dyDescent="0.2">
      <c r="A8016" s="59" t="s">
        <v>11763</v>
      </c>
      <c r="B8016" s="61">
        <v>3</v>
      </c>
      <c r="C8016" s="61">
        <v>72</v>
      </c>
    </row>
    <row r="8017" spans="1:3" x14ac:dyDescent="0.2">
      <c r="A8017" s="60" t="s">
        <v>11764</v>
      </c>
      <c r="B8017" s="61">
        <v>1</v>
      </c>
      <c r="C8017" s="61">
        <v>24</v>
      </c>
    </row>
    <row r="8018" spans="1:3" x14ac:dyDescent="0.2">
      <c r="A8018" s="60" t="s">
        <v>11765</v>
      </c>
      <c r="B8018" s="61">
        <v>1</v>
      </c>
      <c r="C8018" s="61">
        <v>24</v>
      </c>
    </row>
    <row r="8019" spans="1:3" x14ac:dyDescent="0.2">
      <c r="A8019" s="60" t="s">
        <v>11766</v>
      </c>
      <c r="B8019" s="61">
        <v>1</v>
      </c>
      <c r="C8019" s="61">
        <v>24</v>
      </c>
    </row>
    <row r="8020" spans="1:3" x14ac:dyDescent="0.2">
      <c r="A8020" s="58" t="s">
        <v>5391</v>
      </c>
      <c r="B8020" s="61">
        <v>5</v>
      </c>
      <c r="C8020" s="61">
        <v>120</v>
      </c>
    </row>
    <row r="8021" spans="1:3" x14ac:dyDescent="0.2">
      <c r="A8021" s="59" t="s">
        <v>11758</v>
      </c>
      <c r="B8021" s="61">
        <v>2</v>
      </c>
      <c r="C8021" s="61">
        <v>48</v>
      </c>
    </row>
    <row r="8022" spans="1:3" x14ac:dyDescent="0.2">
      <c r="A8022" s="60" t="s">
        <v>11760</v>
      </c>
      <c r="B8022" s="61">
        <v>1</v>
      </c>
      <c r="C8022" s="61">
        <v>24</v>
      </c>
    </row>
    <row r="8023" spans="1:3" x14ac:dyDescent="0.2">
      <c r="A8023" s="60" t="s">
        <v>11761</v>
      </c>
      <c r="B8023" s="61">
        <v>1</v>
      </c>
      <c r="C8023" s="61">
        <v>24</v>
      </c>
    </row>
    <row r="8024" spans="1:3" x14ac:dyDescent="0.2">
      <c r="A8024" s="59" t="s">
        <v>11763</v>
      </c>
      <c r="B8024" s="61">
        <v>3</v>
      </c>
      <c r="C8024" s="61">
        <v>72</v>
      </c>
    </row>
    <row r="8025" spans="1:3" x14ac:dyDescent="0.2">
      <c r="A8025" s="60" t="s">
        <v>11764</v>
      </c>
      <c r="B8025" s="61">
        <v>1</v>
      </c>
      <c r="C8025" s="61">
        <v>24</v>
      </c>
    </row>
    <row r="8026" spans="1:3" x14ac:dyDescent="0.2">
      <c r="A8026" s="60" t="s">
        <v>11765</v>
      </c>
      <c r="B8026" s="61">
        <v>1</v>
      </c>
      <c r="C8026" s="61">
        <v>24</v>
      </c>
    </row>
    <row r="8027" spans="1:3" x14ac:dyDescent="0.2">
      <c r="A8027" s="60" t="s">
        <v>11766</v>
      </c>
      <c r="B8027" s="61">
        <v>1</v>
      </c>
      <c r="C8027" s="61">
        <v>24</v>
      </c>
    </row>
    <row r="8028" spans="1:3" x14ac:dyDescent="0.2">
      <c r="A8028" s="58" t="s">
        <v>5392</v>
      </c>
      <c r="B8028" s="61">
        <v>5</v>
      </c>
      <c r="C8028" s="61">
        <v>120</v>
      </c>
    </row>
    <row r="8029" spans="1:3" x14ac:dyDescent="0.2">
      <c r="A8029" s="59" t="s">
        <v>11758</v>
      </c>
      <c r="B8029" s="61">
        <v>2</v>
      </c>
      <c r="C8029" s="61">
        <v>48</v>
      </c>
    </row>
    <row r="8030" spans="1:3" x14ac:dyDescent="0.2">
      <c r="A8030" s="60" t="s">
        <v>11760</v>
      </c>
      <c r="B8030" s="61">
        <v>1</v>
      </c>
      <c r="C8030" s="61">
        <v>24</v>
      </c>
    </row>
    <row r="8031" spans="1:3" x14ac:dyDescent="0.2">
      <c r="A8031" s="60" t="s">
        <v>11761</v>
      </c>
      <c r="B8031" s="61">
        <v>1</v>
      </c>
      <c r="C8031" s="61">
        <v>24</v>
      </c>
    </row>
    <row r="8032" spans="1:3" x14ac:dyDescent="0.2">
      <c r="A8032" s="59" t="s">
        <v>11763</v>
      </c>
      <c r="B8032" s="61">
        <v>3</v>
      </c>
      <c r="C8032" s="61">
        <v>72</v>
      </c>
    </row>
    <row r="8033" spans="1:3" x14ac:dyDescent="0.2">
      <c r="A8033" s="60" t="s">
        <v>11764</v>
      </c>
      <c r="B8033" s="61">
        <v>1</v>
      </c>
      <c r="C8033" s="61">
        <v>24</v>
      </c>
    </row>
    <row r="8034" spans="1:3" x14ac:dyDescent="0.2">
      <c r="A8034" s="60" t="s">
        <v>11765</v>
      </c>
      <c r="B8034" s="61">
        <v>1</v>
      </c>
      <c r="C8034" s="61">
        <v>24</v>
      </c>
    </row>
    <row r="8035" spans="1:3" x14ac:dyDescent="0.2">
      <c r="A8035" s="60" t="s">
        <v>11766</v>
      </c>
      <c r="B8035" s="61">
        <v>1</v>
      </c>
      <c r="C8035" s="61">
        <v>24</v>
      </c>
    </row>
    <row r="8036" spans="1:3" x14ac:dyDescent="0.2">
      <c r="A8036" s="58" t="s">
        <v>5393</v>
      </c>
      <c r="B8036" s="61">
        <v>5</v>
      </c>
      <c r="C8036" s="61">
        <v>120</v>
      </c>
    </row>
    <row r="8037" spans="1:3" x14ac:dyDescent="0.2">
      <c r="A8037" s="59" t="s">
        <v>11758</v>
      </c>
      <c r="B8037" s="61">
        <v>2</v>
      </c>
      <c r="C8037" s="61">
        <v>48</v>
      </c>
    </row>
    <row r="8038" spans="1:3" x14ac:dyDescent="0.2">
      <c r="A8038" s="60" t="s">
        <v>11760</v>
      </c>
      <c r="B8038" s="61">
        <v>1</v>
      </c>
      <c r="C8038" s="61">
        <v>24</v>
      </c>
    </row>
    <row r="8039" spans="1:3" x14ac:dyDescent="0.2">
      <c r="A8039" s="60" t="s">
        <v>11761</v>
      </c>
      <c r="B8039" s="61">
        <v>1</v>
      </c>
      <c r="C8039" s="61">
        <v>24</v>
      </c>
    </row>
    <row r="8040" spans="1:3" x14ac:dyDescent="0.2">
      <c r="A8040" s="59" t="s">
        <v>11763</v>
      </c>
      <c r="B8040" s="61">
        <v>3</v>
      </c>
      <c r="C8040" s="61">
        <v>72</v>
      </c>
    </row>
    <row r="8041" spans="1:3" x14ac:dyDescent="0.2">
      <c r="A8041" s="60" t="s">
        <v>11764</v>
      </c>
      <c r="B8041" s="61">
        <v>1</v>
      </c>
      <c r="C8041" s="61">
        <v>24</v>
      </c>
    </row>
    <row r="8042" spans="1:3" x14ac:dyDescent="0.2">
      <c r="A8042" s="60" t="s">
        <v>11765</v>
      </c>
      <c r="B8042" s="61">
        <v>1</v>
      </c>
      <c r="C8042" s="61">
        <v>24</v>
      </c>
    </row>
    <row r="8043" spans="1:3" x14ac:dyDescent="0.2">
      <c r="A8043" s="60" t="s">
        <v>11766</v>
      </c>
      <c r="B8043" s="61">
        <v>1</v>
      </c>
      <c r="C8043" s="61">
        <v>24</v>
      </c>
    </row>
    <row r="8044" spans="1:3" x14ac:dyDescent="0.2">
      <c r="A8044" s="58" t="s">
        <v>5394</v>
      </c>
      <c r="B8044" s="61">
        <v>5</v>
      </c>
      <c r="C8044" s="61">
        <v>120</v>
      </c>
    </row>
    <row r="8045" spans="1:3" x14ac:dyDescent="0.2">
      <c r="A8045" s="59" t="s">
        <v>11758</v>
      </c>
      <c r="B8045" s="61">
        <v>2</v>
      </c>
      <c r="C8045" s="61">
        <v>48</v>
      </c>
    </row>
    <row r="8046" spans="1:3" x14ac:dyDescent="0.2">
      <c r="A8046" s="60" t="s">
        <v>11760</v>
      </c>
      <c r="B8046" s="61">
        <v>1</v>
      </c>
      <c r="C8046" s="61">
        <v>24</v>
      </c>
    </row>
    <row r="8047" spans="1:3" x14ac:dyDescent="0.2">
      <c r="A8047" s="60" t="s">
        <v>11761</v>
      </c>
      <c r="B8047" s="61">
        <v>1</v>
      </c>
      <c r="C8047" s="61">
        <v>24</v>
      </c>
    </row>
    <row r="8048" spans="1:3" x14ac:dyDescent="0.2">
      <c r="A8048" s="59" t="s">
        <v>11763</v>
      </c>
      <c r="B8048" s="61">
        <v>3</v>
      </c>
      <c r="C8048" s="61">
        <v>72</v>
      </c>
    </row>
    <row r="8049" spans="1:3" x14ac:dyDescent="0.2">
      <c r="A8049" s="60" t="s">
        <v>11764</v>
      </c>
      <c r="B8049" s="61">
        <v>1</v>
      </c>
      <c r="C8049" s="61">
        <v>24</v>
      </c>
    </row>
    <row r="8050" spans="1:3" x14ac:dyDescent="0.2">
      <c r="A8050" s="60" t="s">
        <v>11765</v>
      </c>
      <c r="B8050" s="61">
        <v>1</v>
      </c>
      <c r="C8050" s="61">
        <v>24</v>
      </c>
    </row>
    <row r="8051" spans="1:3" x14ac:dyDescent="0.2">
      <c r="A8051" s="60" t="s">
        <v>11766</v>
      </c>
      <c r="B8051" s="61">
        <v>1</v>
      </c>
      <c r="C8051" s="61">
        <v>24</v>
      </c>
    </row>
    <row r="8052" spans="1:3" x14ac:dyDescent="0.2">
      <c r="A8052" s="58" t="s">
        <v>5395</v>
      </c>
      <c r="B8052" s="61">
        <v>5</v>
      </c>
      <c r="C8052" s="61">
        <v>120</v>
      </c>
    </row>
    <row r="8053" spans="1:3" x14ac:dyDescent="0.2">
      <c r="A8053" s="59" t="s">
        <v>11758</v>
      </c>
      <c r="B8053" s="61">
        <v>2</v>
      </c>
      <c r="C8053" s="61">
        <v>48</v>
      </c>
    </row>
    <row r="8054" spans="1:3" x14ac:dyDescent="0.2">
      <c r="A8054" s="60" t="s">
        <v>11760</v>
      </c>
      <c r="B8054" s="61">
        <v>1</v>
      </c>
      <c r="C8054" s="61">
        <v>24</v>
      </c>
    </row>
    <row r="8055" spans="1:3" x14ac:dyDescent="0.2">
      <c r="A8055" s="60" t="s">
        <v>11761</v>
      </c>
      <c r="B8055" s="61">
        <v>1</v>
      </c>
      <c r="C8055" s="61">
        <v>24</v>
      </c>
    </row>
    <row r="8056" spans="1:3" x14ac:dyDescent="0.2">
      <c r="A8056" s="59" t="s">
        <v>11763</v>
      </c>
      <c r="B8056" s="61">
        <v>3</v>
      </c>
      <c r="C8056" s="61">
        <v>72</v>
      </c>
    </row>
    <row r="8057" spans="1:3" x14ac:dyDescent="0.2">
      <c r="A8057" s="60" t="s">
        <v>11764</v>
      </c>
      <c r="B8057" s="61">
        <v>1</v>
      </c>
      <c r="C8057" s="61">
        <v>24</v>
      </c>
    </row>
    <row r="8058" spans="1:3" x14ac:dyDescent="0.2">
      <c r="A8058" s="60" t="s">
        <v>11765</v>
      </c>
      <c r="B8058" s="61">
        <v>1</v>
      </c>
      <c r="C8058" s="61">
        <v>24</v>
      </c>
    </row>
    <row r="8059" spans="1:3" x14ac:dyDescent="0.2">
      <c r="A8059" s="60" t="s">
        <v>11766</v>
      </c>
      <c r="B8059" s="61">
        <v>1</v>
      </c>
      <c r="C8059" s="61">
        <v>24</v>
      </c>
    </row>
    <row r="8060" spans="1:3" x14ac:dyDescent="0.2">
      <c r="A8060" s="58" t="s">
        <v>5396</v>
      </c>
      <c r="B8060" s="61">
        <v>5</v>
      </c>
      <c r="C8060" s="61">
        <v>120</v>
      </c>
    </row>
    <row r="8061" spans="1:3" x14ac:dyDescent="0.2">
      <c r="A8061" s="59" t="s">
        <v>11758</v>
      </c>
      <c r="B8061" s="61">
        <v>2</v>
      </c>
      <c r="C8061" s="61">
        <v>48</v>
      </c>
    </row>
    <row r="8062" spans="1:3" x14ac:dyDescent="0.2">
      <c r="A8062" s="60" t="s">
        <v>11760</v>
      </c>
      <c r="B8062" s="61">
        <v>1</v>
      </c>
      <c r="C8062" s="61">
        <v>24</v>
      </c>
    </row>
    <row r="8063" spans="1:3" x14ac:dyDescent="0.2">
      <c r="A8063" s="60" t="s">
        <v>11761</v>
      </c>
      <c r="B8063" s="61">
        <v>1</v>
      </c>
      <c r="C8063" s="61">
        <v>24</v>
      </c>
    </row>
    <row r="8064" spans="1:3" x14ac:dyDescent="0.2">
      <c r="A8064" s="59" t="s">
        <v>11763</v>
      </c>
      <c r="B8064" s="61">
        <v>3</v>
      </c>
      <c r="C8064" s="61">
        <v>72</v>
      </c>
    </row>
    <row r="8065" spans="1:3" x14ac:dyDescent="0.2">
      <c r="A8065" s="60" t="s">
        <v>11764</v>
      </c>
      <c r="B8065" s="61">
        <v>1</v>
      </c>
      <c r="C8065" s="61">
        <v>24</v>
      </c>
    </row>
    <row r="8066" spans="1:3" x14ac:dyDescent="0.2">
      <c r="A8066" s="60" t="s">
        <v>11765</v>
      </c>
      <c r="B8066" s="61">
        <v>1</v>
      </c>
      <c r="C8066" s="61">
        <v>24</v>
      </c>
    </row>
    <row r="8067" spans="1:3" x14ac:dyDescent="0.2">
      <c r="A8067" s="60" t="s">
        <v>11766</v>
      </c>
      <c r="B8067" s="61">
        <v>1</v>
      </c>
      <c r="C8067" s="61">
        <v>24</v>
      </c>
    </row>
    <row r="8068" spans="1:3" x14ac:dyDescent="0.2">
      <c r="A8068" s="58" t="s">
        <v>5397</v>
      </c>
      <c r="B8068" s="61">
        <v>5</v>
      </c>
      <c r="C8068" s="61">
        <v>120</v>
      </c>
    </row>
    <row r="8069" spans="1:3" x14ac:dyDescent="0.2">
      <c r="A8069" s="59" t="s">
        <v>11758</v>
      </c>
      <c r="B8069" s="61">
        <v>2</v>
      </c>
      <c r="C8069" s="61">
        <v>48</v>
      </c>
    </row>
    <row r="8070" spans="1:3" x14ac:dyDescent="0.2">
      <c r="A8070" s="60" t="s">
        <v>11760</v>
      </c>
      <c r="B8070" s="61">
        <v>1</v>
      </c>
      <c r="C8070" s="61">
        <v>24</v>
      </c>
    </row>
    <row r="8071" spans="1:3" x14ac:dyDescent="0.2">
      <c r="A8071" s="60" t="s">
        <v>11761</v>
      </c>
      <c r="B8071" s="61">
        <v>1</v>
      </c>
      <c r="C8071" s="61">
        <v>24</v>
      </c>
    </row>
    <row r="8072" spans="1:3" x14ac:dyDescent="0.2">
      <c r="A8072" s="59" t="s">
        <v>11763</v>
      </c>
      <c r="B8072" s="61">
        <v>3</v>
      </c>
      <c r="C8072" s="61">
        <v>72</v>
      </c>
    </row>
    <row r="8073" spans="1:3" x14ac:dyDescent="0.2">
      <c r="A8073" s="60" t="s">
        <v>11764</v>
      </c>
      <c r="B8073" s="61">
        <v>1</v>
      </c>
      <c r="C8073" s="61">
        <v>24</v>
      </c>
    </row>
    <row r="8074" spans="1:3" x14ac:dyDescent="0.2">
      <c r="A8074" s="60" t="s">
        <v>11765</v>
      </c>
      <c r="B8074" s="61">
        <v>1</v>
      </c>
      <c r="C8074" s="61">
        <v>24</v>
      </c>
    </row>
    <row r="8075" spans="1:3" x14ac:dyDescent="0.2">
      <c r="A8075" s="60" t="s">
        <v>11766</v>
      </c>
      <c r="B8075" s="61">
        <v>1</v>
      </c>
      <c r="C8075" s="61">
        <v>24</v>
      </c>
    </row>
    <row r="8076" spans="1:3" x14ac:dyDescent="0.2">
      <c r="A8076" s="58" t="s">
        <v>5398</v>
      </c>
      <c r="B8076" s="61">
        <v>5</v>
      </c>
      <c r="C8076" s="61">
        <v>120</v>
      </c>
    </row>
    <row r="8077" spans="1:3" x14ac:dyDescent="0.2">
      <c r="A8077" s="59" t="s">
        <v>11758</v>
      </c>
      <c r="B8077" s="61">
        <v>2</v>
      </c>
      <c r="C8077" s="61">
        <v>48</v>
      </c>
    </row>
    <row r="8078" spans="1:3" x14ac:dyDescent="0.2">
      <c r="A8078" s="60" t="s">
        <v>11760</v>
      </c>
      <c r="B8078" s="61">
        <v>1</v>
      </c>
      <c r="C8078" s="61">
        <v>24</v>
      </c>
    </row>
    <row r="8079" spans="1:3" x14ac:dyDescent="0.2">
      <c r="A8079" s="60" t="s">
        <v>11761</v>
      </c>
      <c r="B8079" s="61">
        <v>1</v>
      </c>
      <c r="C8079" s="61">
        <v>24</v>
      </c>
    </row>
    <row r="8080" spans="1:3" x14ac:dyDescent="0.2">
      <c r="A8080" s="59" t="s">
        <v>11763</v>
      </c>
      <c r="B8080" s="61">
        <v>3</v>
      </c>
      <c r="C8080" s="61">
        <v>72</v>
      </c>
    </row>
    <row r="8081" spans="1:3" x14ac:dyDescent="0.2">
      <c r="A8081" s="60" t="s">
        <v>11764</v>
      </c>
      <c r="B8081" s="61">
        <v>1</v>
      </c>
      <c r="C8081" s="61">
        <v>24</v>
      </c>
    </row>
    <row r="8082" spans="1:3" x14ac:dyDescent="0.2">
      <c r="A8082" s="60" t="s">
        <v>11765</v>
      </c>
      <c r="B8082" s="61">
        <v>1</v>
      </c>
      <c r="C8082" s="61">
        <v>24</v>
      </c>
    </row>
    <row r="8083" spans="1:3" x14ac:dyDescent="0.2">
      <c r="A8083" s="60" t="s">
        <v>11766</v>
      </c>
      <c r="B8083" s="61">
        <v>1</v>
      </c>
      <c r="C8083" s="61">
        <v>24</v>
      </c>
    </row>
    <row r="8084" spans="1:3" x14ac:dyDescent="0.2">
      <c r="A8084" s="58" t="s">
        <v>5399</v>
      </c>
      <c r="B8084" s="61">
        <v>5</v>
      </c>
      <c r="C8084" s="61">
        <v>120</v>
      </c>
    </row>
    <row r="8085" spans="1:3" x14ac:dyDescent="0.2">
      <c r="A8085" s="59" t="s">
        <v>11758</v>
      </c>
      <c r="B8085" s="61">
        <v>2</v>
      </c>
      <c r="C8085" s="61">
        <v>48</v>
      </c>
    </row>
    <row r="8086" spans="1:3" x14ac:dyDescent="0.2">
      <c r="A8086" s="60" t="s">
        <v>11760</v>
      </c>
      <c r="B8086" s="61">
        <v>1</v>
      </c>
      <c r="C8086" s="61">
        <v>24</v>
      </c>
    </row>
    <row r="8087" spans="1:3" x14ac:dyDescent="0.2">
      <c r="A8087" s="60" t="s">
        <v>11761</v>
      </c>
      <c r="B8087" s="61">
        <v>1</v>
      </c>
      <c r="C8087" s="61">
        <v>24</v>
      </c>
    </row>
    <row r="8088" spans="1:3" x14ac:dyDescent="0.2">
      <c r="A8088" s="59" t="s">
        <v>11763</v>
      </c>
      <c r="B8088" s="61">
        <v>3</v>
      </c>
      <c r="C8088" s="61">
        <v>72</v>
      </c>
    </row>
    <row r="8089" spans="1:3" x14ac:dyDescent="0.2">
      <c r="A8089" s="60" t="s">
        <v>11764</v>
      </c>
      <c r="B8089" s="61">
        <v>1</v>
      </c>
      <c r="C8089" s="61">
        <v>24</v>
      </c>
    </row>
    <row r="8090" spans="1:3" x14ac:dyDescent="0.2">
      <c r="A8090" s="60" t="s">
        <v>11765</v>
      </c>
      <c r="B8090" s="61">
        <v>1</v>
      </c>
      <c r="C8090" s="61">
        <v>24</v>
      </c>
    </row>
    <row r="8091" spans="1:3" x14ac:dyDescent="0.2">
      <c r="A8091" s="60" t="s">
        <v>11766</v>
      </c>
      <c r="B8091" s="61">
        <v>1</v>
      </c>
      <c r="C8091" s="61">
        <v>24</v>
      </c>
    </row>
    <row r="8092" spans="1:3" x14ac:dyDescent="0.2">
      <c r="A8092" s="58" t="s">
        <v>5400</v>
      </c>
      <c r="B8092" s="61">
        <v>5</v>
      </c>
      <c r="C8092" s="61">
        <v>120</v>
      </c>
    </row>
    <row r="8093" spans="1:3" x14ac:dyDescent="0.2">
      <c r="A8093" s="59" t="s">
        <v>11758</v>
      </c>
      <c r="B8093" s="61">
        <v>2</v>
      </c>
      <c r="C8093" s="61">
        <v>48</v>
      </c>
    </row>
    <row r="8094" spans="1:3" x14ac:dyDescent="0.2">
      <c r="A8094" s="60" t="s">
        <v>11760</v>
      </c>
      <c r="B8094" s="61">
        <v>1</v>
      </c>
      <c r="C8094" s="61">
        <v>24</v>
      </c>
    </row>
    <row r="8095" spans="1:3" x14ac:dyDescent="0.2">
      <c r="A8095" s="60" t="s">
        <v>11761</v>
      </c>
      <c r="B8095" s="61">
        <v>1</v>
      </c>
      <c r="C8095" s="61">
        <v>24</v>
      </c>
    </row>
    <row r="8096" spans="1:3" x14ac:dyDescent="0.2">
      <c r="A8096" s="59" t="s">
        <v>11763</v>
      </c>
      <c r="B8096" s="61">
        <v>3</v>
      </c>
      <c r="C8096" s="61">
        <v>72</v>
      </c>
    </row>
    <row r="8097" spans="1:3" x14ac:dyDescent="0.2">
      <c r="A8097" s="60" t="s">
        <v>11764</v>
      </c>
      <c r="B8097" s="61">
        <v>1</v>
      </c>
      <c r="C8097" s="61">
        <v>24</v>
      </c>
    </row>
    <row r="8098" spans="1:3" x14ac:dyDescent="0.2">
      <c r="A8098" s="60" t="s">
        <v>11765</v>
      </c>
      <c r="B8098" s="61">
        <v>1</v>
      </c>
      <c r="C8098" s="61">
        <v>24</v>
      </c>
    </row>
    <row r="8099" spans="1:3" x14ac:dyDescent="0.2">
      <c r="A8099" s="60" t="s">
        <v>11766</v>
      </c>
      <c r="B8099" s="61">
        <v>1</v>
      </c>
      <c r="C8099" s="61">
        <v>24</v>
      </c>
    </row>
    <row r="8100" spans="1:3" x14ac:dyDescent="0.2">
      <c r="A8100" s="58" t="s">
        <v>626</v>
      </c>
      <c r="B8100" s="61">
        <v>5</v>
      </c>
      <c r="C8100" s="61">
        <v>120</v>
      </c>
    </row>
    <row r="8101" spans="1:3" x14ac:dyDescent="0.2">
      <c r="A8101" s="59" t="s">
        <v>11758</v>
      </c>
      <c r="B8101" s="61">
        <v>2</v>
      </c>
      <c r="C8101" s="61">
        <v>48</v>
      </c>
    </row>
    <row r="8102" spans="1:3" x14ac:dyDescent="0.2">
      <c r="A8102" s="60" t="s">
        <v>11760</v>
      </c>
      <c r="B8102" s="61">
        <v>1</v>
      </c>
      <c r="C8102" s="61">
        <v>24</v>
      </c>
    </row>
    <row r="8103" spans="1:3" x14ac:dyDescent="0.2">
      <c r="A8103" s="60" t="s">
        <v>11761</v>
      </c>
      <c r="B8103" s="61">
        <v>1</v>
      </c>
      <c r="C8103" s="61">
        <v>24</v>
      </c>
    </row>
    <row r="8104" spans="1:3" x14ac:dyDescent="0.2">
      <c r="A8104" s="59" t="s">
        <v>11763</v>
      </c>
      <c r="B8104" s="61">
        <v>3</v>
      </c>
      <c r="C8104" s="61">
        <v>72</v>
      </c>
    </row>
    <row r="8105" spans="1:3" x14ac:dyDescent="0.2">
      <c r="A8105" s="60" t="s">
        <v>11764</v>
      </c>
      <c r="B8105" s="61">
        <v>1</v>
      </c>
      <c r="C8105" s="61">
        <v>24</v>
      </c>
    </row>
    <row r="8106" spans="1:3" x14ac:dyDescent="0.2">
      <c r="A8106" s="60" t="s">
        <v>11765</v>
      </c>
      <c r="B8106" s="61">
        <v>1</v>
      </c>
      <c r="C8106" s="61">
        <v>24</v>
      </c>
    </row>
    <row r="8107" spans="1:3" x14ac:dyDescent="0.2">
      <c r="A8107" s="60" t="s">
        <v>11766</v>
      </c>
      <c r="B8107" s="61">
        <v>1</v>
      </c>
      <c r="C8107" s="61">
        <v>24</v>
      </c>
    </row>
    <row r="8108" spans="1:3" x14ac:dyDescent="0.2">
      <c r="A8108" s="58" t="s">
        <v>5401</v>
      </c>
      <c r="B8108" s="61">
        <v>5</v>
      </c>
      <c r="C8108" s="61">
        <v>120</v>
      </c>
    </row>
    <row r="8109" spans="1:3" x14ac:dyDescent="0.2">
      <c r="A8109" s="59" t="s">
        <v>11758</v>
      </c>
      <c r="B8109" s="61">
        <v>2</v>
      </c>
      <c r="C8109" s="61">
        <v>48</v>
      </c>
    </row>
    <row r="8110" spans="1:3" x14ac:dyDescent="0.2">
      <c r="A8110" s="60" t="s">
        <v>11760</v>
      </c>
      <c r="B8110" s="61">
        <v>1</v>
      </c>
      <c r="C8110" s="61">
        <v>24</v>
      </c>
    </row>
    <row r="8111" spans="1:3" x14ac:dyDescent="0.2">
      <c r="A8111" s="60" t="s">
        <v>11761</v>
      </c>
      <c r="B8111" s="61">
        <v>1</v>
      </c>
      <c r="C8111" s="61">
        <v>24</v>
      </c>
    </row>
    <row r="8112" spans="1:3" x14ac:dyDescent="0.2">
      <c r="A8112" s="59" t="s">
        <v>11763</v>
      </c>
      <c r="B8112" s="61">
        <v>3</v>
      </c>
      <c r="C8112" s="61">
        <v>72</v>
      </c>
    </row>
    <row r="8113" spans="1:3" x14ac:dyDescent="0.2">
      <c r="A8113" s="60" t="s">
        <v>11764</v>
      </c>
      <c r="B8113" s="61">
        <v>1</v>
      </c>
      <c r="C8113" s="61">
        <v>24</v>
      </c>
    </row>
    <row r="8114" spans="1:3" x14ac:dyDescent="0.2">
      <c r="A8114" s="60" t="s">
        <v>11765</v>
      </c>
      <c r="B8114" s="61">
        <v>1</v>
      </c>
      <c r="C8114" s="61">
        <v>24</v>
      </c>
    </row>
    <row r="8115" spans="1:3" x14ac:dyDescent="0.2">
      <c r="A8115" s="60" t="s">
        <v>11766</v>
      </c>
      <c r="B8115" s="61">
        <v>1</v>
      </c>
      <c r="C8115" s="61">
        <v>24</v>
      </c>
    </row>
    <row r="8116" spans="1:3" x14ac:dyDescent="0.2">
      <c r="A8116" s="58" t="s">
        <v>5402</v>
      </c>
      <c r="B8116" s="61">
        <v>5</v>
      </c>
      <c r="C8116" s="61">
        <v>120</v>
      </c>
    </row>
    <row r="8117" spans="1:3" x14ac:dyDescent="0.2">
      <c r="A8117" s="59" t="s">
        <v>11758</v>
      </c>
      <c r="B8117" s="61">
        <v>2</v>
      </c>
      <c r="C8117" s="61">
        <v>48</v>
      </c>
    </row>
    <row r="8118" spans="1:3" x14ac:dyDescent="0.2">
      <c r="A8118" s="60" t="s">
        <v>11760</v>
      </c>
      <c r="B8118" s="61">
        <v>1</v>
      </c>
      <c r="C8118" s="61">
        <v>24</v>
      </c>
    </row>
    <row r="8119" spans="1:3" x14ac:dyDescent="0.2">
      <c r="A8119" s="60" t="s">
        <v>11761</v>
      </c>
      <c r="B8119" s="61">
        <v>1</v>
      </c>
      <c r="C8119" s="61">
        <v>24</v>
      </c>
    </row>
    <row r="8120" spans="1:3" x14ac:dyDescent="0.2">
      <c r="A8120" s="59" t="s">
        <v>11763</v>
      </c>
      <c r="B8120" s="61">
        <v>3</v>
      </c>
      <c r="C8120" s="61">
        <v>72</v>
      </c>
    </row>
    <row r="8121" spans="1:3" x14ac:dyDescent="0.2">
      <c r="A8121" s="60" t="s">
        <v>11764</v>
      </c>
      <c r="B8121" s="61">
        <v>1</v>
      </c>
      <c r="C8121" s="61">
        <v>24</v>
      </c>
    </row>
    <row r="8122" spans="1:3" x14ac:dyDescent="0.2">
      <c r="A8122" s="60" t="s">
        <v>11765</v>
      </c>
      <c r="B8122" s="61">
        <v>1</v>
      </c>
      <c r="C8122" s="61">
        <v>24</v>
      </c>
    </row>
    <row r="8123" spans="1:3" x14ac:dyDescent="0.2">
      <c r="A8123" s="60" t="s">
        <v>11766</v>
      </c>
      <c r="B8123" s="61">
        <v>1</v>
      </c>
      <c r="C8123" s="61">
        <v>24</v>
      </c>
    </row>
    <row r="8124" spans="1:3" x14ac:dyDescent="0.2">
      <c r="A8124" s="58" t="s">
        <v>5403</v>
      </c>
      <c r="B8124" s="61">
        <v>5</v>
      </c>
      <c r="C8124" s="61">
        <v>120</v>
      </c>
    </row>
    <row r="8125" spans="1:3" x14ac:dyDescent="0.2">
      <c r="A8125" s="59" t="s">
        <v>11758</v>
      </c>
      <c r="B8125" s="61">
        <v>2</v>
      </c>
      <c r="C8125" s="61">
        <v>48</v>
      </c>
    </row>
    <row r="8126" spans="1:3" x14ac:dyDescent="0.2">
      <c r="A8126" s="60" t="s">
        <v>11760</v>
      </c>
      <c r="B8126" s="61">
        <v>1</v>
      </c>
      <c r="C8126" s="61">
        <v>24</v>
      </c>
    </row>
    <row r="8127" spans="1:3" x14ac:dyDescent="0.2">
      <c r="A8127" s="60" t="s">
        <v>11761</v>
      </c>
      <c r="B8127" s="61">
        <v>1</v>
      </c>
      <c r="C8127" s="61">
        <v>24</v>
      </c>
    </row>
    <row r="8128" spans="1:3" x14ac:dyDescent="0.2">
      <c r="A8128" s="59" t="s">
        <v>11763</v>
      </c>
      <c r="B8128" s="61">
        <v>3</v>
      </c>
      <c r="C8128" s="61">
        <v>72</v>
      </c>
    </row>
    <row r="8129" spans="1:3" x14ac:dyDescent="0.2">
      <c r="A8129" s="60" t="s">
        <v>11764</v>
      </c>
      <c r="B8129" s="61">
        <v>1</v>
      </c>
      <c r="C8129" s="61">
        <v>24</v>
      </c>
    </row>
    <row r="8130" spans="1:3" x14ac:dyDescent="0.2">
      <c r="A8130" s="60" t="s">
        <v>11765</v>
      </c>
      <c r="B8130" s="61">
        <v>1</v>
      </c>
      <c r="C8130" s="61">
        <v>24</v>
      </c>
    </row>
    <row r="8131" spans="1:3" x14ac:dyDescent="0.2">
      <c r="A8131" s="60" t="s">
        <v>11766</v>
      </c>
      <c r="B8131" s="61">
        <v>1</v>
      </c>
      <c r="C8131" s="61">
        <v>24</v>
      </c>
    </row>
    <row r="8132" spans="1:3" x14ac:dyDescent="0.2">
      <c r="A8132" s="58" t="s">
        <v>5404</v>
      </c>
      <c r="B8132" s="61">
        <v>5</v>
      </c>
      <c r="C8132" s="61">
        <v>120</v>
      </c>
    </row>
    <row r="8133" spans="1:3" x14ac:dyDescent="0.2">
      <c r="A8133" s="59" t="s">
        <v>11758</v>
      </c>
      <c r="B8133" s="61">
        <v>2</v>
      </c>
      <c r="C8133" s="61">
        <v>48</v>
      </c>
    </row>
    <row r="8134" spans="1:3" x14ac:dyDescent="0.2">
      <c r="A8134" s="60" t="s">
        <v>11760</v>
      </c>
      <c r="B8134" s="61">
        <v>1</v>
      </c>
      <c r="C8134" s="61">
        <v>24</v>
      </c>
    </row>
    <row r="8135" spans="1:3" x14ac:dyDescent="0.2">
      <c r="A8135" s="60" t="s">
        <v>11761</v>
      </c>
      <c r="B8135" s="61">
        <v>1</v>
      </c>
      <c r="C8135" s="61">
        <v>24</v>
      </c>
    </row>
    <row r="8136" spans="1:3" x14ac:dyDescent="0.2">
      <c r="A8136" s="59" t="s">
        <v>11763</v>
      </c>
      <c r="B8136" s="61">
        <v>3</v>
      </c>
      <c r="C8136" s="61">
        <v>72</v>
      </c>
    </row>
    <row r="8137" spans="1:3" x14ac:dyDescent="0.2">
      <c r="A8137" s="60" t="s">
        <v>11764</v>
      </c>
      <c r="B8137" s="61">
        <v>1</v>
      </c>
      <c r="C8137" s="61">
        <v>24</v>
      </c>
    </row>
    <row r="8138" spans="1:3" x14ac:dyDescent="0.2">
      <c r="A8138" s="60" t="s">
        <v>11765</v>
      </c>
      <c r="B8138" s="61">
        <v>1</v>
      </c>
      <c r="C8138" s="61">
        <v>24</v>
      </c>
    </row>
    <row r="8139" spans="1:3" x14ac:dyDescent="0.2">
      <c r="A8139" s="60" t="s">
        <v>11766</v>
      </c>
      <c r="B8139" s="61">
        <v>1</v>
      </c>
      <c r="C8139" s="61">
        <v>24</v>
      </c>
    </row>
    <row r="8140" spans="1:3" x14ac:dyDescent="0.2">
      <c r="A8140" s="58" t="s">
        <v>5405</v>
      </c>
      <c r="B8140" s="61">
        <v>5</v>
      </c>
      <c r="C8140" s="61">
        <v>120</v>
      </c>
    </row>
    <row r="8141" spans="1:3" x14ac:dyDescent="0.2">
      <c r="A8141" s="59" t="s">
        <v>11758</v>
      </c>
      <c r="B8141" s="61">
        <v>2</v>
      </c>
      <c r="C8141" s="61">
        <v>48</v>
      </c>
    </row>
    <row r="8142" spans="1:3" x14ac:dyDescent="0.2">
      <c r="A8142" s="60" t="s">
        <v>11760</v>
      </c>
      <c r="B8142" s="61">
        <v>1</v>
      </c>
      <c r="C8142" s="61">
        <v>24</v>
      </c>
    </row>
    <row r="8143" spans="1:3" x14ac:dyDescent="0.2">
      <c r="A8143" s="60" t="s">
        <v>11761</v>
      </c>
      <c r="B8143" s="61">
        <v>1</v>
      </c>
      <c r="C8143" s="61">
        <v>24</v>
      </c>
    </row>
    <row r="8144" spans="1:3" x14ac:dyDescent="0.2">
      <c r="A8144" s="59" t="s">
        <v>11763</v>
      </c>
      <c r="B8144" s="61">
        <v>3</v>
      </c>
      <c r="C8144" s="61">
        <v>72</v>
      </c>
    </row>
    <row r="8145" spans="1:3" x14ac:dyDescent="0.2">
      <c r="A8145" s="60" t="s">
        <v>11764</v>
      </c>
      <c r="B8145" s="61">
        <v>1</v>
      </c>
      <c r="C8145" s="61">
        <v>24</v>
      </c>
    </row>
    <row r="8146" spans="1:3" x14ac:dyDescent="0.2">
      <c r="A8146" s="60" t="s">
        <v>11765</v>
      </c>
      <c r="B8146" s="61">
        <v>1</v>
      </c>
      <c r="C8146" s="61">
        <v>24</v>
      </c>
    </row>
    <row r="8147" spans="1:3" x14ac:dyDescent="0.2">
      <c r="A8147" s="60" t="s">
        <v>11766</v>
      </c>
      <c r="B8147" s="61">
        <v>1</v>
      </c>
      <c r="C8147" s="61">
        <v>24</v>
      </c>
    </row>
    <row r="8148" spans="1:3" x14ac:dyDescent="0.2">
      <c r="A8148" s="58" t="s">
        <v>5406</v>
      </c>
      <c r="B8148" s="61">
        <v>5</v>
      </c>
      <c r="C8148" s="61">
        <v>120</v>
      </c>
    </row>
    <row r="8149" spans="1:3" x14ac:dyDescent="0.2">
      <c r="A8149" s="59" t="s">
        <v>11758</v>
      </c>
      <c r="B8149" s="61">
        <v>2</v>
      </c>
      <c r="C8149" s="61">
        <v>48</v>
      </c>
    </row>
    <row r="8150" spans="1:3" x14ac:dyDescent="0.2">
      <c r="A8150" s="60" t="s">
        <v>11760</v>
      </c>
      <c r="B8150" s="61">
        <v>1</v>
      </c>
      <c r="C8150" s="61">
        <v>24</v>
      </c>
    </row>
    <row r="8151" spans="1:3" x14ac:dyDescent="0.2">
      <c r="A8151" s="60" t="s">
        <v>11761</v>
      </c>
      <c r="B8151" s="61">
        <v>1</v>
      </c>
      <c r="C8151" s="61">
        <v>24</v>
      </c>
    </row>
    <row r="8152" spans="1:3" x14ac:dyDescent="0.2">
      <c r="A8152" s="59" t="s">
        <v>11763</v>
      </c>
      <c r="B8152" s="61">
        <v>3</v>
      </c>
      <c r="C8152" s="61">
        <v>72</v>
      </c>
    </row>
    <row r="8153" spans="1:3" x14ac:dyDescent="0.2">
      <c r="A8153" s="60" t="s">
        <v>11764</v>
      </c>
      <c r="B8153" s="61">
        <v>1</v>
      </c>
      <c r="C8153" s="61">
        <v>24</v>
      </c>
    </row>
    <row r="8154" spans="1:3" x14ac:dyDescent="0.2">
      <c r="A8154" s="60" t="s">
        <v>11765</v>
      </c>
      <c r="B8154" s="61">
        <v>1</v>
      </c>
      <c r="C8154" s="61">
        <v>24</v>
      </c>
    </row>
    <row r="8155" spans="1:3" x14ac:dyDescent="0.2">
      <c r="A8155" s="60" t="s">
        <v>11766</v>
      </c>
      <c r="B8155" s="61">
        <v>1</v>
      </c>
      <c r="C8155" s="61">
        <v>24</v>
      </c>
    </row>
    <row r="8156" spans="1:3" x14ac:dyDescent="0.2">
      <c r="A8156" s="58" t="s">
        <v>5407</v>
      </c>
      <c r="B8156" s="61">
        <v>5</v>
      </c>
      <c r="C8156" s="61">
        <v>120</v>
      </c>
    </row>
    <row r="8157" spans="1:3" x14ac:dyDescent="0.2">
      <c r="A8157" s="59" t="s">
        <v>11758</v>
      </c>
      <c r="B8157" s="61">
        <v>2</v>
      </c>
      <c r="C8157" s="61">
        <v>48</v>
      </c>
    </row>
    <row r="8158" spans="1:3" x14ac:dyDescent="0.2">
      <c r="A8158" s="60" t="s">
        <v>11760</v>
      </c>
      <c r="B8158" s="61">
        <v>1</v>
      </c>
      <c r="C8158" s="61">
        <v>24</v>
      </c>
    </row>
    <row r="8159" spans="1:3" x14ac:dyDescent="0.2">
      <c r="A8159" s="60" t="s">
        <v>11761</v>
      </c>
      <c r="B8159" s="61">
        <v>1</v>
      </c>
      <c r="C8159" s="61">
        <v>24</v>
      </c>
    </row>
    <row r="8160" spans="1:3" x14ac:dyDescent="0.2">
      <c r="A8160" s="59" t="s">
        <v>11763</v>
      </c>
      <c r="B8160" s="61">
        <v>3</v>
      </c>
      <c r="C8160" s="61">
        <v>72</v>
      </c>
    </row>
    <row r="8161" spans="1:3" x14ac:dyDescent="0.2">
      <c r="A8161" s="60" t="s">
        <v>11764</v>
      </c>
      <c r="B8161" s="61">
        <v>1</v>
      </c>
      <c r="C8161" s="61">
        <v>24</v>
      </c>
    </row>
    <row r="8162" spans="1:3" x14ac:dyDescent="0.2">
      <c r="A8162" s="60" t="s">
        <v>11765</v>
      </c>
      <c r="B8162" s="61">
        <v>1</v>
      </c>
      <c r="C8162" s="61">
        <v>24</v>
      </c>
    </row>
    <row r="8163" spans="1:3" x14ac:dyDescent="0.2">
      <c r="A8163" s="60" t="s">
        <v>11766</v>
      </c>
      <c r="B8163" s="61">
        <v>1</v>
      </c>
      <c r="C8163" s="61">
        <v>24</v>
      </c>
    </row>
    <row r="8164" spans="1:3" x14ac:dyDescent="0.2">
      <c r="A8164" s="58" t="s">
        <v>5408</v>
      </c>
      <c r="B8164" s="61">
        <v>5</v>
      </c>
      <c r="C8164" s="61">
        <v>120</v>
      </c>
    </row>
    <row r="8165" spans="1:3" x14ac:dyDescent="0.2">
      <c r="A8165" s="59" t="s">
        <v>11758</v>
      </c>
      <c r="B8165" s="61">
        <v>2</v>
      </c>
      <c r="C8165" s="61">
        <v>48</v>
      </c>
    </row>
    <row r="8166" spans="1:3" x14ac:dyDescent="0.2">
      <c r="A8166" s="60" t="s">
        <v>11760</v>
      </c>
      <c r="B8166" s="61">
        <v>1</v>
      </c>
      <c r="C8166" s="61">
        <v>24</v>
      </c>
    </row>
    <row r="8167" spans="1:3" x14ac:dyDescent="0.2">
      <c r="A8167" s="60" t="s">
        <v>11761</v>
      </c>
      <c r="B8167" s="61">
        <v>1</v>
      </c>
      <c r="C8167" s="61">
        <v>24</v>
      </c>
    </row>
    <row r="8168" spans="1:3" x14ac:dyDescent="0.2">
      <c r="A8168" s="59" t="s">
        <v>11763</v>
      </c>
      <c r="B8168" s="61">
        <v>3</v>
      </c>
      <c r="C8168" s="61">
        <v>72</v>
      </c>
    </row>
    <row r="8169" spans="1:3" x14ac:dyDescent="0.2">
      <c r="A8169" s="60" t="s">
        <v>11764</v>
      </c>
      <c r="B8169" s="61">
        <v>1</v>
      </c>
      <c r="C8169" s="61">
        <v>24</v>
      </c>
    </row>
    <row r="8170" spans="1:3" x14ac:dyDescent="0.2">
      <c r="A8170" s="60" t="s">
        <v>11765</v>
      </c>
      <c r="B8170" s="61">
        <v>1</v>
      </c>
      <c r="C8170" s="61">
        <v>24</v>
      </c>
    </row>
    <row r="8171" spans="1:3" x14ac:dyDescent="0.2">
      <c r="A8171" s="60" t="s">
        <v>11766</v>
      </c>
      <c r="B8171" s="61">
        <v>1</v>
      </c>
      <c r="C8171" s="61">
        <v>24</v>
      </c>
    </row>
    <row r="8172" spans="1:3" x14ac:dyDescent="0.2">
      <c r="A8172" s="58" t="s">
        <v>5409</v>
      </c>
      <c r="B8172" s="61">
        <v>5</v>
      </c>
      <c r="C8172" s="61">
        <v>120</v>
      </c>
    </row>
    <row r="8173" spans="1:3" x14ac:dyDescent="0.2">
      <c r="A8173" s="59" t="s">
        <v>11758</v>
      </c>
      <c r="B8173" s="61">
        <v>2</v>
      </c>
      <c r="C8173" s="61">
        <v>48</v>
      </c>
    </row>
    <row r="8174" spans="1:3" x14ac:dyDescent="0.2">
      <c r="A8174" s="60" t="s">
        <v>11760</v>
      </c>
      <c r="B8174" s="61">
        <v>1</v>
      </c>
      <c r="C8174" s="61">
        <v>24</v>
      </c>
    </row>
    <row r="8175" spans="1:3" x14ac:dyDescent="0.2">
      <c r="A8175" s="60" t="s">
        <v>11761</v>
      </c>
      <c r="B8175" s="61">
        <v>1</v>
      </c>
      <c r="C8175" s="61">
        <v>24</v>
      </c>
    </row>
    <row r="8176" spans="1:3" x14ac:dyDescent="0.2">
      <c r="A8176" s="59" t="s">
        <v>11763</v>
      </c>
      <c r="B8176" s="61">
        <v>3</v>
      </c>
      <c r="C8176" s="61">
        <v>72</v>
      </c>
    </row>
    <row r="8177" spans="1:3" x14ac:dyDescent="0.2">
      <c r="A8177" s="60" t="s">
        <v>11764</v>
      </c>
      <c r="B8177" s="61">
        <v>1</v>
      </c>
      <c r="C8177" s="61">
        <v>24</v>
      </c>
    </row>
    <row r="8178" spans="1:3" x14ac:dyDescent="0.2">
      <c r="A8178" s="60" t="s">
        <v>11765</v>
      </c>
      <c r="B8178" s="61">
        <v>1</v>
      </c>
      <c r="C8178" s="61">
        <v>24</v>
      </c>
    </row>
    <row r="8179" spans="1:3" x14ac:dyDescent="0.2">
      <c r="A8179" s="60" t="s">
        <v>11766</v>
      </c>
      <c r="B8179" s="61">
        <v>1</v>
      </c>
      <c r="C8179" s="61">
        <v>24</v>
      </c>
    </row>
    <row r="8180" spans="1:3" x14ac:dyDescent="0.2">
      <c r="A8180" s="58" t="s">
        <v>5410</v>
      </c>
      <c r="B8180" s="61">
        <v>5</v>
      </c>
      <c r="C8180" s="61">
        <v>120</v>
      </c>
    </row>
    <row r="8181" spans="1:3" x14ac:dyDescent="0.2">
      <c r="A8181" s="59" t="s">
        <v>11758</v>
      </c>
      <c r="B8181" s="61">
        <v>2</v>
      </c>
      <c r="C8181" s="61">
        <v>48</v>
      </c>
    </row>
    <row r="8182" spans="1:3" x14ac:dyDescent="0.2">
      <c r="A8182" s="60" t="s">
        <v>11760</v>
      </c>
      <c r="B8182" s="61">
        <v>1</v>
      </c>
      <c r="C8182" s="61">
        <v>24</v>
      </c>
    </row>
    <row r="8183" spans="1:3" x14ac:dyDescent="0.2">
      <c r="A8183" s="60" t="s">
        <v>11761</v>
      </c>
      <c r="B8183" s="61">
        <v>1</v>
      </c>
      <c r="C8183" s="61">
        <v>24</v>
      </c>
    </row>
    <row r="8184" spans="1:3" x14ac:dyDescent="0.2">
      <c r="A8184" s="59" t="s">
        <v>11763</v>
      </c>
      <c r="B8184" s="61">
        <v>3</v>
      </c>
      <c r="C8184" s="61">
        <v>72</v>
      </c>
    </row>
    <row r="8185" spans="1:3" x14ac:dyDescent="0.2">
      <c r="A8185" s="60" t="s">
        <v>11764</v>
      </c>
      <c r="B8185" s="61">
        <v>1</v>
      </c>
      <c r="C8185" s="61">
        <v>24</v>
      </c>
    </row>
    <row r="8186" spans="1:3" x14ac:dyDescent="0.2">
      <c r="A8186" s="60" t="s">
        <v>11765</v>
      </c>
      <c r="B8186" s="61">
        <v>1</v>
      </c>
      <c r="C8186" s="61">
        <v>24</v>
      </c>
    </row>
    <row r="8187" spans="1:3" x14ac:dyDescent="0.2">
      <c r="A8187" s="60" t="s">
        <v>11766</v>
      </c>
      <c r="B8187" s="61">
        <v>1</v>
      </c>
      <c r="C8187" s="61">
        <v>24</v>
      </c>
    </row>
    <row r="8188" spans="1:3" x14ac:dyDescent="0.2">
      <c r="A8188" s="58" t="s">
        <v>627</v>
      </c>
      <c r="B8188" s="61">
        <v>5</v>
      </c>
      <c r="C8188" s="61">
        <v>120</v>
      </c>
    </row>
    <row r="8189" spans="1:3" x14ac:dyDescent="0.2">
      <c r="A8189" s="59" t="s">
        <v>11758</v>
      </c>
      <c r="B8189" s="61">
        <v>2</v>
      </c>
      <c r="C8189" s="61">
        <v>48</v>
      </c>
    </row>
    <row r="8190" spans="1:3" x14ac:dyDescent="0.2">
      <c r="A8190" s="60" t="s">
        <v>11760</v>
      </c>
      <c r="B8190" s="61">
        <v>1</v>
      </c>
      <c r="C8190" s="61">
        <v>24</v>
      </c>
    </row>
    <row r="8191" spans="1:3" x14ac:dyDescent="0.2">
      <c r="A8191" s="60" t="s">
        <v>11761</v>
      </c>
      <c r="B8191" s="61">
        <v>1</v>
      </c>
      <c r="C8191" s="61">
        <v>24</v>
      </c>
    </row>
    <row r="8192" spans="1:3" x14ac:dyDescent="0.2">
      <c r="A8192" s="59" t="s">
        <v>11763</v>
      </c>
      <c r="B8192" s="61">
        <v>3</v>
      </c>
      <c r="C8192" s="61">
        <v>72</v>
      </c>
    </row>
    <row r="8193" spans="1:3" x14ac:dyDescent="0.2">
      <c r="A8193" s="60" t="s">
        <v>11764</v>
      </c>
      <c r="B8193" s="61">
        <v>1</v>
      </c>
      <c r="C8193" s="61">
        <v>24</v>
      </c>
    </row>
    <row r="8194" spans="1:3" x14ac:dyDescent="0.2">
      <c r="A8194" s="60" t="s">
        <v>11765</v>
      </c>
      <c r="B8194" s="61">
        <v>1</v>
      </c>
      <c r="C8194" s="61">
        <v>24</v>
      </c>
    </row>
    <row r="8195" spans="1:3" x14ac:dyDescent="0.2">
      <c r="A8195" s="60" t="s">
        <v>11766</v>
      </c>
      <c r="B8195" s="61">
        <v>1</v>
      </c>
      <c r="C8195" s="61">
        <v>24</v>
      </c>
    </row>
    <row r="8196" spans="1:3" x14ac:dyDescent="0.2">
      <c r="A8196" s="58" t="s">
        <v>5411</v>
      </c>
      <c r="B8196" s="61">
        <v>5</v>
      </c>
      <c r="C8196" s="61">
        <v>120</v>
      </c>
    </row>
    <row r="8197" spans="1:3" x14ac:dyDescent="0.2">
      <c r="A8197" s="59" t="s">
        <v>11758</v>
      </c>
      <c r="B8197" s="61">
        <v>2</v>
      </c>
      <c r="C8197" s="61">
        <v>48</v>
      </c>
    </row>
    <row r="8198" spans="1:3" x14ac:dyDescent="0.2">
      <c r="A8198" s="60" t="s">
        <v>11760</v>
      </c>
      <c r="B8198" s="61">
        <v>1</v>
      </c>
      <c r="C8198" s="61">
        <v>24</v>
      </c>
    </row>
    <row r="8199" spans="1:3" x14ac:dyDescent="0.2">
      <c r="A8199" s="60" t="s">
        <v>11761</v>
      </c>
      <c r="B8199" s="61">
        <v>1</v>
      </c>
      <c r="C8199" s="61">
        <v>24</v>
      </c>
    </row>
    <row r="8200" spans="1:3" x14ac:dyDescent="0.2">
      <c r="A8200" s="59" t="s">
        <v>11763</v>
      </c>
      <c r="B8200" s="61">
        <v>3</v>
      </c>
      <c r="C8200" s="61">
        <v>72</v>
      </c>
    </row>
    <row r="8201" spans="1:3" x14ac:dyDescent="0.2">
      <c r="A8201" s="60" t="s">
        <v>11764</v>
      </c>
      <c r="B8201" s="61">
        <v>1</v>
      </c>
      <c r="C8201" s="61">
        <v>24</v>
      </c>
    </row>
    <row r="8202" spans="1:3" x14ac:dyDescent="0.2">
      <c r="A8202" s="60" t="s">
        <v>11765</v>
      </c>
      <c r="B8202" s="61">
        <v>1</v>
      </c>
      <c r="C8202" s="61">
        <v>24</v>
      </c>
    </row>
    <row r="8203" spans="1:3" x14ac:dyDescent="0.2">
      <c r="A8203" s="60" t="s">
        <v>11766</v>
      </c>
      <c r="B8203" s="61">
        <v>1</v>
      </c>
      <c r="C8203" s="61">
        <v>24</v>
      </c>
    </row>
    <row r="8204" spans="1:3" x14ac:dyDescent="0.2">
      <c r="A8204" s="58" t="s">
        <v>5412</v>
      </c>
      <c r="B8204" s="61">
        <v>5</v>
      </c>
      <c r="C8204" s="61">
        <v>120</v>
      </c>
    </row>
    <row r="8205" spans="1:3" x14ac:dyDescent="0.2">
      <c r="A8205" s="59" t="s">
        <v>11758</v>
      </c>
      <c r="B8205" s="61">
        <v>2</v>
      </c>
      <c r="C8205" s="61">
        <v>48</v>
      </c>
    </row>
    <row r="8206" spans="1:3" x14ac:dyDescent="0.2">
      <c r="A8206" s="60" t="s">
        <v>11760</v>
      </c>
      <c r="B8206" s="61">
        <v>1</v>
      </c>
      <c r="C8206" s="61">
        <v>24</v>
      </c>
    </row>
    <row r="8207" spans="1:3" x14ac:dyDescent="0.2">
      <c r="A8207" s="60" t="s">
        <v>11761</v>
      </c>
      <c r="B8207" s="61">
        <v>1</v>
      </c>
      <c r="C8207" s="61">
        <v>24</v>
      </c>
    </row>
    <row r="8208" spans="1:3" x14ac:dyDescent="0.2">
      <c r="A8208" s="59" t="s">
        <v>11763</v>
      </c>
      <c r="B8208" s="61">
        <v>3</v>
      </c>
      <c r="C8208" s="61">
        <v>72</v>
      </c>
    </row>
    <row r="8209" spans="1:3" x14ac:dyDescent="0.2">
      <c r="A8209" s="60" t="s">
        <v>11764</v>
      </c>
      <c r="B8209" s="61">
        <v>1</v>
      </c>
      <c r="C8209" s="61">
        <v>24</v>
      </c>
    </row>
    <row r="8210" spans="1:3" x14ac:dyDescent="0.2">
      <c r="A8210" s="60" t="s">
        <v>11765</v>
      </c>
      <c r="B8210" s="61">
        <v>1</v>
      </c>
      <c r="C8210" s="61">
        <v>24</v>
      </c>
    </row>
    <row r="8211" spans="1:3" x14ac:dyDescent="0.2">
      <c r="A8211" s="60" t="s">
        <v>11766</v>
      </c>
      <c r="B8211" s="61">
        <v>1</v>
      </c>
      <c r="C8211" s="61">
        <v>24</v>
      </c>
    </row>
    <row r="8212" spans="1:3" x14ac:dyDescent="0.2">
      <c r="A8212" s="58" t="s">
        <v>5413</v>
      </c>
      <c r="B8212" s="61">
        <v>5</v>
      </c>
      <c r="C8212" s="61">
        <v>120</v>
      </c>
    </row>
    <row r="8213" spans="1:3" x14ac:dyDescent="0.2">
      <c r="A8213" s="59" t="s">
        <v>11758</v>
      </c>
      <c r="B8213" s="61">
        <v>2</v>
      </c>
      <c r="C8213" s="61">
        <v>48</v>
      </c>
    </row>
    <row r="8214" spans="1:3" x14ac:dyDescent="0.2">
      <c r="A8214" s="60" t="s">
        <v>11760</v>
      </c>
      <c r="B8214" s="61">
        <v>1</v>
      </c>
      <c r="C8214" s="61">
        <v>24</v>
      </c>
    </row>
    <row r="8215" spans="1:3" x14ac:dyDescent="0.2">
      <c r="A8215" s="60" t="s">
        <v>11761</v>
      </c>
      <c r="B8215" s="61">
        <v>1</v>
      </c>
      <c r="C8215" s="61">
        <v>24</v>
      </c>
    </row>
    <row r="8216" spans="1:3" x14ac:dyDescent="0.2">
      <c r="A8216" s="59" t="s">
        <v>11763</v>
      </c>
      <c r="B8216" s="61">
        <v>3</v>
      </c>
      <c r="C8216" s="61">
        <v>72</v>
      </c>
    </row>
    <row r="8217" spans="1:3" x14ac:dyDescent="0.2">
      <c r="A8217" s="60" t="s">
        <v>11764</v>
      </c>
      <c r="B8217" s="61">
        <v>1</v>
      </c>
      <c r="C8217" s="61">
        <v>24</v>
      </c>
    </row>
    <row r="8218" spans="1:3" x14ac:dyDescent="0.2">
      <c r="A8218" s="60" t="s">
        <v>11765</v>
      </c>
      <c r="B8218" s="61">
        <v>1</v>
      </c>
      <c r="C8218" s="61">
        <v>24</v>
      </c>
    </row>
    <row r="8219" spans="1:3" x14ac:dyDescent="0.2">
      <c r="A8219" s="60" t="s">
        <v>11766</v>
      </c>
      <c r="B8219" s="61">
        <v>1</v>
      </c>
      <c r="C8219" s="61">
        <v>24</v>
      </c>
    </row>
    <row r="8220" spans="1:3" x14ac:dyDescent="0.2">
      <c r="A8220" s="58" t="s">
        <v>5414</v>
      </c>
      <c r="B8220" s="61">
        <v>5</v>
      </c>
      <c r="C8220" s="61">
        <v>120</v>
      </c>
    </row>
    <row r="8221" spans="1:3" x14ac:dyDescent="0.2">
      <c r="A8221" s="59" t="s">
        <v>11758</v>
      </c>
      <c r="B8221" s="61">
        <v>2</v>
      </c>
      <c r="C8221" s="61">
        <v>48</v>
      </c>
    </row>
    <row r="8222" spans="1:3" x14ac:dyDescent="0.2">
      <c r="A8222" s="60" t="s">
        <v>11760</v>
      </c>
      <c r="B8222" s="61">
        <v>1</v>
      </c>
      <c r="C8222" s="61">
        <v>24</v>
      </c>
    </row>
    <row r="8223" spans="1:3" x14ac:dyDescent="0.2">
      <c r="A8223" s="60" t="s">
        <v>11761</v>
      </c>
      <c r="B8223" s="61">
        <v>1</v>
      </c>
      <c r="C8223" s="61">
        <v>24</v>
      </c>
    </row>
    <row r="8224" spans="1:3" x14ac:dyDescent="0.2">
      <c r="A8224" s="59" t="s">
        <v>11763</v>
      </c>
      <c r="B8224" s="61">
        <v>3</v>
      </c>
      <c r="C8224" s="61">
        <v>72</v>
      </c>
    </row>
    <row r="8225" spans="1:3" x14ac:dyDescent="0.2">
      <c r="A8225" s="60" t="s">
        <v>11764</v>
      </c>
      <c r="B8225" s="61">
        <v>1</v>
      </c>
      <c r="C8225" s="61">
        <v>24</v>
      </c>
    </row>
    <row r="8226" spans="1:3" x14ac:dyDescent="0.2">
      <c r="A8226" s="60" t="s">
        <v>11765</v>
      </c>
      <c r="B8226" s="61">
        <v>1</v>
      </c>
      <c r="C8226" s="61">
        <v>24</v>
      </c>
    </row>
    <row r="8227" spans="1:3" x14ac:dyDescent="0.2">
      <c r="A8227" s="60" t="s">
        <v>11766</v>
      </c>
      <c r="B8227" s="61">
        <v>1</v>
      </c>
      <c r="C8227" s="61">
        <v>24</v>
      </c>
    </row>
    <row r="8228" spans="1:3" x14ac:dyDescent="0.2">
      <c r="A8228" s="58" t="s">
        <v>5415</v>
      </c>
      <c r="B8228" s="61">
        <v>5</v>
      </c>
      <c r="C8228" s="61">
        <v>120</v>
      </c>
    </row>
    <row r="8229" spans="1:3" x14ac:dyDescent="0.2">
      <c r="A8229" s="59" t="s">
        <v>11758</v>
      </c>
      <c r="B8229" s="61">
        <v>2</v>
      </c>
      <c r="C8229" s="61">
        <v>48</v>
      </c>
    </row>
    <row r="8230" spans="1:3" x14ac:dyDescent="0.2">
      <c r="A8230" s="60" t="s">
        <v>11760</v>
      </c>
      <c r="B8230" s="61">
        <v>1</v>
      </c>
      <c r="C8230" s="61">
        <v>24</v>
      </c>
    </row>
    <row r="8231" spans="1:3" x14ac:dyDescent="0.2">
      <c r="A8231" s="60" t="s">
        <v>11761</v>
      </c>
      <c r="B8231" s="61">
        <v>1</v>
      </c>
      <c r="C8231" s="61">
        <v>24</v>
      </c>
    </row>
    <row r="8232" spans="1:3" x14ac:dyDescent="0.2">
      <c r="A8232" s="59" t="s">
        <v>11763</v>
      </c>
      <c r="B8232" s="61">
        <v>3</v>
      </c>
      <c r="C8232" s="61">
        <v>72</v>
      </c>
    </row>
    <row r="8233" spans="1:3" x14ac:dyDescent="0.2">
      <c r="A8233" s="60" t="s">
        <v>11764</v>
      </c>
      <c r="B8233" s="61">
        <v>1</v>
      </c>
      <c r="C8233" s="61">
        <v>24</v>
      </c>
    </row>
    <row r="8234" spans="1:3" x14ac:dyDescent="0.2">
      <c r="A8234" s="60" t="s">
        <v>11765</v>
      </c>
      <c r="B8234" s="61">
        <v>1</v>
      </c>
      <c r="C8234" s="61">
        <v>24</v>
      </c>
    </row>
    <row r="8235" spans="1:3" x14ac:dyDescent="0.2">
      <c r="A8235" s="60" t="s">
        <v>11766</v>
      </c>
      <c r="B8235" s="61">
        <v>1</v>
      </c>
      <c r="C8235" s="61">
        <v>24</v>
      </c>
    </row>
    <row r="8236" spans="1:3" x14ac:dyDescent="0.2">
      <c r="A8236" s="58" t="s">
        <v>5416</v>
      </c>
      <c r="B8236" s="61">
        <v>5</v>
      </c>
      <c r="C8236" s="61">
        <v>120</v>
      </c>
    </row>
    <row r="8237" spans="1:3" x14ac:dyDescent="0.2">
      <c r="A8237" s="59" t="s">
        <v>11758</v>
      </c>
      <c r="B8237" s="61">
        <v>2</v>
      </c>
      <c r="C8237" s="61">
        <v>48</v>
      </c>
    </row>
    <row r="8238" spans="1:3" x14ac:dyDescent="0.2">
      <c r="A8238" s="60" t="s">
        <v>11760</v>
      </c>
      <c r="B8238" s="61">
        <v>1</v>
      </c>
      <c r="C8238" s="61">
        <v>24</v>
      </c>
    </row>
    <row r="8239" spans="1:3" x14ac:dyDescent="0.2">
      <c r="A8239" s="60" t="s">
        <v>11761</v>
      </c>
      <c r="B8239" s="61">
        <v>1</v>
      </c>
      <c r="C8239" s="61">
        <v>24</v>
      </c>
    </row>
    <row r="8240" spans="1:3" x14ac:dyDescent="0.2">
      <c r="A8240" s="59" t="s">
        <v>11763</v>
      </c>
      <c r="B8240" s="61">
        <v>3</v>
      </c>
      <c r="C8240" s="61">
        <v>72</v>
      </c>
    </row>
    <row r="8241" spans="1:3" x14ac:dyDescent="0.2">
      <c r="A8241" s="60" t="s">
        <v>11764</v>
      </c>
      <c r="B8241" s="61">
        <v>1</v>
      </c>
      <c r="C8241" s="61">
        <v>24</v>
      </c>
    </row>
    <row r="8242" spans="1:3" x14ac:dyDescent="0.2">
      <c r="A8242" s="60" t="s">
        <v>11765</v>
      </c>
      <c r="B8242" s="61">
        <v>1</v>
      </c>
      <c r="C8242" s="61">
        <v>24</v>
      </c>
    </row>
    <row r="8243" spans="1:3" x14ac:dyDescent="0.2">
      <c r="A8243" s="60" t="s">
        <v>11766</v>
      </c>
      <c r="B8243" s="61">
        <v>1</v>
      </c>
      <c r="C8243" s="61">
        <v>24</v>
      </c>
    </row>
    <row r="8244" spans="1:3" x14ac:dyDescent="0.2">
      <c r="A8244" s="58" t="s">
        <v>5417</v>
      </c>
      <c r="B8244" s="61">
        <v>5</v>
      </c>
      <c r="C8244" s="61">
        <v>120</v>
      </c>
    </row>
    <row r="8245" spans="1:3" x14ac:dyDescent="0.2">
      <c r="A8245" s="59" t="s">
        <v>11758</v>
      </c>
      <c r="B8245" s="61">
        <v>2</v>
      </c>
      <c r="C8245" s="61">
        <v>48</v>
      </c>
    </row>
    <row r="8246" spans="1:3" x14ac:dyDescent="0.2">
      <c r="A8246" s="60" t="s">
        <v>11760</v>
      </c>
      <c r="B8246" s="61">
        <v>1</v>
      </c>
      <c r="C8246" s="61">
        <v>24</v>
      </c>
    </row>
    <row r="8247" spans="1:3" x14ac:dyDescent="0.2">
      <c r="A8247" s="60" t="s">
        <v>11761</v>
      </c>
      <c r="B8247" s="61">
        <v>1</v>
      </c>
      <c r="C8247" s="61">
        <v>24</v>
      </c>
    </row>
    <row r="8248" spans="1:3" x14ac:dyDescent="0.2">
      <c r="A8248" s="59" t="s">
        <v>11763</v>
      </c>
      <c r="B8248" s="61">
        <v>3</v>
      </c>
      <c r="C8248" s="61">
        <v>72</v>
      </c>
    </row>
    <row r="8249" spans="1:3" x14ac:dyDescent="0.2">
      <c r="A8249" s="60" t="s">
        <v>11764</v>
      </c>
      <c r="B8249" s="61">
        <v>1</v>
      </c>
      <c r="C8249" s="61">
        <v>24</v>
      </c>
    </row>
    <row r="8250" spans="1:3" x14ac:dyDescent="0.2">
      <c r="A8250" s="60" t="s">
        <v>11765</v>
      </c>
      <c r="B8250" s="61">
        <v>1</v>
      </c>
      <c r="C8250" s="61">
        <v>24</v>
      </c>
    </row>
    <row r="8251" spans="1:3" x14ac:dyDescent="0.2">
      <c r="A8251" s="60" t="s">
        <v>11766</v>
      </c>
      <c r="B8251" s="61">
        <v>1</v>
      </c>
      <c r="C8251" s="61">
        <v>24</v>
      </c>
    </row>
    <row r="8252" spans="1:3" x14ac:dyDescent="0.2">
      <c r="A8252" s="58" t="s">
        <v>5418</v>
      </c>
      <c r="B8252" s="61">
        <v>5</v>
      </c>
      <c r="C8252" s="61">
        <v>120</v>
      </c>
    </row>
    <row r="8253" spans="1:3" x14ac:dyDescent="0.2">
      <c r="A8253" s="59" t="s">
        <v>11758</v>
      </c>
      <c r="B8253" s="61">
        <v>2</v>
      </c>
      <c r="C8253" s="61">
        <v>48</v>
      </c>
    </row>
    <row r="8254" spans="1:3" x14ac:dyDescent="0.2">
      <c r="A8254" s="60" t="s">
        <v>11760</v>
      </c>
      <c r="B8254" s="61">
        <v>1</v>
      </c>
      <c r="C8254" s="61">
        <v>24</v>
      </c>
    </row>
    <row r="8255" spans="1:3" x14ac:dyDescent="0.2">
      <c r="A8255" s="60" t="s">
        <v>11761</v>
      </c>
      <c r="B8255" s="61">
        <v>1</v>
      </c>
      <c r="C8255" s="61">
        <v>24</v>
      </c>
    </row>
    <row r="8256" spans="1:3" x14ac:dyDescent="0.2">
      <c r="A8256" s="59" t="s">
        <v>11763</v>
      </c>
      <c r="B8256" s="61">
        <v>3</v>
      </c>
      <c r="C8256" s="61">
        <v>72</v>
      </c>
    </row>
    <row r="8257" spans="1:3" x14ac:dyDescent="0.2">
      <c r="A8257" s="60" t="s">
        <v>11764</v>
      </c>
      <c r="B8257" s="61">
        <v>1</v>
      </c>
      <c r="C8257" s="61">
        <v>24</v>
      </c>
    </row>
    <row r="8258" spans="1:3" x14ac:dyDescent="0.2">
      <c r="A8258" s="60" t="s">
        <v>11765</v>
      </c>
      <c r="B8258" s="61">
        <v>1</v>
      </c>
      <c r="C8258" s="61">
        <v>24</v>
      </c>
    </row>
    <row r="8259" spans="1:3" x14ac:dyDescent="0.2">
      <c r="A8259" s="60" t="s">
        <v>11766</v>
      </c>
      <c r="B8259" s="61">
        <v>1</v>
      </c>
      <c r="C8259" s="61">
        <v>24</v>
      </c>
    </row>
    <row r="8260" spans="1:3" x14ac:dyDescent="0.2">
      <c r="A8260" s="58" t="s">
        <v>5419</v>
      </c>
      <c r="B8260" s="61">
        <v>5</v>
      </c>
      <c r="C8260" s="61">
        <v>120</v>
      </c>
    </row>
    <row r="8261" spans="1:3" x14ac:dyDescent="0.2">
      <c r="A8261" s="59" t="s">
        <v>11758</v>
      </c>
      <c r="B8261" s="61">
        <v>2</v>
      </c>
      <c r="C8261" s="61">
        <v>48</v>
      </c>
    </row>
    <row r="8262" spans="1:3" x14ac:dyDescent="0.2">
      <c r="A8262" s="60" t="s">
        <v>11760</v>
      </c>
      <c r="B8262" s="61">
        <v>1</v>
      </c>
      <c r="C8262" s="61">
        <v>24</v>
      </c>
    </row>
    <row r="8263" spans="1:3" x14ac:dyDescent="0.2">
      <c r="A8263" s="60" t="s">
        <v>11761</v>
      </c>
      <c r="B8263" s="61">
        <v>1</v>
      </c>
      <c r="C8263" s="61">
        <v>24</v>
      </c>
    </row>
    <row r="8264" spans="1:3" x14ac:dyDescent="0.2">
      <c r="A8264" s="59" t="s">
        <v>11763</v>
      </c>
      <c r="B8264" s="61">
        <v>3</v>
      </c>
      <c r="C8264" s="61">
        <v>72</v>
      </c>
    </row>
    <row r="8265" spans="1:3" x14ac:dyDescent="0.2">
      <c r="A8265" s="60" t="s">
        <v>11764</v>
      </c>
      <c r="B8265" s="61">
        <v>1</v>
      </c>
      <c r="C8265" s="61">
        <v>24</v>
      </c>
    </row>
    <row r="8266" spans="1:3" x14ac:dyDescent="0.2">
      <c r="A8266" s="60" t="s">
        <v>11765</v>
      </c>
      <c r="B8266" s="61">
        <v>1</v>
      </c>
      <c r="C8266" s="61">
        <v>24</v>
      </c>
    </row>
    <row r="8267" spans="1:3" x14ac:dyDescent="0.2">
      <c r="A8267" s="60" t="s">
        <v>11766</v>
      </c>
      <c r="B8267" s="61">
        <v>1</v>
      </c>
      <c r="C8267" s="61">
        <v>24</v>
      </c>
    </row>
    <row r="8268" spans="1:3" x14ac:dyDescent="0.2">
      <c r="A8268" s="58" t="s">
        <v>5420</v>
      </c>
      <c r="B8268" s="61">
        <v>5</v>
      </c>
      <c r="C8268" s="61">
        <v>120</v>
      </c>
    </row>
    <row r="8269" spans="1:3" x14ac:dyDescent="0.2">
      <c r="A8269" s="59" t="s">
        <v>11758</v>
      </c>
      <c r="B8269" s="61">
        <v>2</v>
      </c>
      <c r="C8269" s="61">
        <v>48</v>
      </c>
    </row>
    <row r="8270" spans="1:3" x14ac:dyDescent="0.2">
      <c r="A8270" s="60" t="s">
        <v>11760</v>
      </c>
      <c r="B8270" s="61">
        <v>1</v>
      </c>
      <c r="C8270" s="61">
        <v>24</v>
      </c>
    </row>
    <row r="8271" spans="1:3" x14ac:dyDescent="0.2">
      <c r="A8271" s="60" t="s">
        <v>11761</v>
      </c>
      <c r="B8271" s="61">
        <v>1</v>
      </c>
      <c r="C8271" s="61">
        <v>24</v>
      </c>
    </row>
    <row r="8272" spans="1:3" x14ac:dyDescent="0.2">
      <c r="A8272" s="59" t="s">
        <v>11763</v>
      </c>
      <c r="B8272" s="61">
        <v>3</v>
      </c>
      <c r="C8272" s="61">
        <v>72</v>
      </c>
    </row>
    <row r="8273" spans="1:3" x14ac:dyDescent="0.2">
      <c r="A8273" s="60" t="s">
        <v>11764</v>
      </c>
      <c r="B8273" s="61">
        <v>1</v>
      </c>
      <c r="C8273" s="61">
        <v>24</v>
      </c>
    </row>
    <row r="8274" spans="1:3" x14ac:dyDescent="0.2">
      <c r="A8274" s="60" t="s">
        <v>11765</v>
      </c>
      <c r="B8274" s="61">
        <v>1</v>
      </c>
      <c r="C8274" s="61">
        <v>24</v>
      </c>
    </row>
    <row r="8275" spans="1:3" x14ac:dyDescent="0.2">
      <c r="A8275" s="60" t="s">
        <v>11766</v>
      </c>
      <c r="B8275" s="61">
        <v>1</v>
      </c>
      <c r="C8275" s="61">
        <v>24</v>
      </c>
    </row>
    <row r="8276" spans="1:3" x14ac:dyDescent="0.2">
      <c r="A8276" s="58" t="s">
        <v>628</v>
      </c>
      <c r="B8276" s="61">
        <v>5</v>
      </c>
      <c r="C8276" s="61">
        <v>120</v>
      </c>
    </row>
    <row r="8277" spans="1:3" x14ac:dyDescent="0.2">
      <c r="A8277" s="59" t="s">
        <v>11758</v>
      </c>
      <c r="B8277" s="61">
        <v>2</v>
      </c>
      <c r="C8277" s="61">
        <v>48</v>
      </c>
    </row>
    <row r="8278" spans="1:3" x14ac:dyDescent="0.2">
      <c r="A8278" s="60" t="s">
        <v>11760</v>
      </c>
      <c r="B8278" s="61">
        <v>1</v>
      </c>
      <c r="C8278" s="61">
        <v>24</v>
      </c>
    </row>
    <row r="8279" spans="1:3" x14ac:dyDescent="0.2">
      <c r="A8279" s="60" t="s">
        <v>11761</v>
      </c>
      <c r="B8279" s="61">
        <v>1</v>
      </c>
      <c r="C8279" s="61">
        <v>24</v>
      </c>
    </row>
    <row r="8280" spans="1:3" x14ac:dyDescent="0.2">
      <c r="A8280" s="59" t="s">
        <v>11763</v>
      </c>
      <c r="B8280" s="61">
        <v>3</v>
      </c>
      <c r="C8280" s="61">
        <v>72</v>
      </c>
    </row>
    <row r="8281" spans="1:3" x14ac:dyDescent="0.2">
      <c r="A8281" s="60" t="s">
        <v>11764</v>
      </c>
      <c r="B8281" s="61">
        <v>1</v>
      </c>
      <c r="C8281" s="61">
        <v>24</v>
      </c>
    </row>
    <row r="8282" spans="1:3" x14ac:dyDescent="0.2">
      <c r="A8282" s="60" t="s">
        <v>11765</v>
      </c>
      <c r="B8282" s="61">
        <v>1</v>
      </c>
      <c r="C8282" s="61">
        <v>24</v>
      </c>
    </row>
    <row r="8283" spans="1:3" x14ac:dyDescent="0.2">
      <c r="A8283" s="60" t="s">
        <v>11766</v>
      </c>
      <c r="B8283" s="61">
        <v>1</v>
      </c>
      <c r="C8283" s="61">
        <v>24</v>
      </c>
    </row>
    <row r="8284" spans="1:3" x14ac:dyDescent="0.2">
      <c r="A8284" s="58" t="s">
        <v>5421</v>
      </c>
      <c r="B8284" s="61">
        <v>5</v>
      </c>
      <c r="C8284" s="61">
        <v>120</v>
      </c>
    </row>
    <row r="8285" spans="1:3" x14ac:dyDescent="0.2">
      <c r="A8285" s="59" t="s">
        <v>11758</v>
      </c>
      <c r="B8285" s="61">
        <v>2</v>
      </c>
      <c r="C8285" s="61">
        <v>48</v>
      </c>
    </row>
    <row r="8286" spans="1:3" x14ac:dyDescent="0.2">
      <c r="A8286" s="60" t="s">
        <v>11760</v>
      </c>
      <c r="B8286" s="61">
        <v>1</v>
      </c>
      <c r="C8286" s="61">
        <v>24</v>
      </c>
    </row>
    <row r="8287" spans="1:3" x14ac:dyDescent="0.2">
      <c r="A8287" s="60" t="s">
        <v>11761</v>
      </c>
      <c r="B8287" s="61">
        <v>1</v>
      </c>
      <c r="C8287" s="61">
        <v>24</v>
      </c>
    </row>
    <row r="8288" spans="1:3" x14ac:dyDescent="0.2">
      <c r="A8288" s="59" t="s">
        <v>11763</v>
      </c>
      <c r="B8288" s="61">
        <v>3</v>
      </c>
      <c r="C8288" s="61">
        <v>72</v>
      </c>
    </row>
    <row r="8289" spans="1:3" x14ac:dyDescent="0.2">
      <c r="A8289" s="60" t="s">
        <v>11764</v>
      </c>
      <c r="B8289" s="61">
        <v>1</v>
      </c>
      <c r="C8289" s="61">
        <v>24</v>
      </c>
    </row>
    <row r="8290" spans="1:3" x14ac:dyDescent="0.2">
      <c r="A8290" s="60" t="s">
        <v>11765</v>
      </c>
      <c r="B8290" s="61">
        <v>1</v>
      </c>
      <c r="C8290" s="61">
        <v>24</v>
      </c>
    </row>
    <row r="8291" spans="1:3" x14ac:dyDescent="0.2">
      <c r="A8291" s="60" t="s">
        <v>11766</v>
      </c>
      <c r="B8291" s="61">
        <v>1</v>
      </c>
      <c r="C8291" s="61">
        <v>24</v>
      </c>
    </row>
    <row r="8292" spans="1:3" x14ac:dyDescent="0.2">
      <c r="A8292" s="58" t="s">
        <v>5422</v>
      </c>
      <c r="B8292" s="61">
        <v>5</v>
      </c>
      <c r="C8292" s="61">
        <v>120</v>
      </c>
    </row>
    <row r="8293" spans="1:3" x14ac:dyDescent="0.2">
      <c r="A8293" s="59" t="s">
        <v>11758</v>
      </c>
      <c r="B8293" s="61">
        <v>2</v>
      </c>
      <c r="C8293" s="61">
        <v>48</v>
      </c>
    </row>
    <row r="8294" spans="1:3" x14ac:dyDescent="0.2">
      <c r="A8294" s="60" t="s">
        <v>11760</v>
      </c>
      <c r="B8294" s="61">
        <v>1</v>
      </c>
      <c r="C8294" s="61">
        <v>24</v>
      </c>
    </row>
    <row r="8295" spans="1:3" x14ac:dyDescent="0.2">
      <c r="A8295" s="60" t="s">
        <v>11761</v>
      </c>
      <c r="B8295" s="61">
        <v>1</v>
      </c>
      <c r="C8295" s="61">
        <v>24</v>
      </c>
    </row>
    <row r="8296" spans="1:3" x14ac:dyDescent="0.2">
      <c r="A8296" s="59" t="s">
        <v>11763</v>
      </c>
      <c r="B8296" s="61">
        <v>3</v>
      </c>
      <c r="C8296" s="61">
        <v>72</v>
      </c>
    </row>
    <row r="8297" spans="1:3" x14ac:dyDescent="0.2">
      <c r="A8297" s="60" t="s">
        <v>11764</v>
      </c>
      <c r="B8297" s="61">
        <v>1</v>
      </c>
      <c r="C8297" s="61">
        <v>24</v>
      </c>
    </row>
    <row r="8298" spans="1:3" x14ac:dyDescent="0.2">
      <c r="A8298" s="60" t="s">
        <v>11765</v>
      </c>
      <c r="B8298" s="61">
        <v>1</v>
      </c>
      <c r="C8298" s="61">
        <v>24</v>
      </c>
    </row>
    <row r="8299" spans="1:3" x14ac:dyDescent="0.2">
      <c r="A8299" s="60" t="s">
        <v>11766</v>
      </c>
      <c r="B8299" s="61">
        <v>1</v>
      </c>
      <c r="C8299" s="61">
        <v>24</v>
      </c>
    </row>
    <row r="8300" spans="1:3" x14ac:dyDescent="0.2">
      <c r="A8300" s="58" t="s">
        <v>5423</v>
      </c>
      <c r="B8300" s="61">
        <v>5</v>
      </c>
      <c r="C8300" s="61">
        <v>120</v>
      </c>
    </row>
    <row r="8301" spans="1:3" x14ac:dyDescent="0.2">
      <c r="A8301" s="59" t="s">
        <v>11758</v>
      </c>
      <c r="B8301" s="61">
        <v>2</v>
      </c>
      <c r="C8301" s="61">
        <v>48</v>
      </c>
    </row>
    <row r="8302" spans="1:3" x14ac:dyDescent="0.2">
      <c r="A8302" s="60" t="s">
        <v>11760</v>
      </c>
      <c r="B8302" s="61">
        <v>1</v>
      </c>
      <c r="C8302" s="61">
        <v>24</v>
      </c>
    </row>
    <row r="8303" spans="1:3" x14ac:dyDescent="0.2">
      <c r="A8303" s="60" t="s">
        <v>11761</v>
      </c>
      <c r="B8303" s="61">
        <v>1</v>
      </c>
      <c r="C8303" s="61">
        <v>24</v>
      </c>
    </row>
    <row r="8304" spans="1:3" x14ac:dyDescent="0.2">
      <c r="A8304" s="59" t="s">
        <v>11763</v>
      </c>
      <c r="B8304" s="61">
        <v>3</v>
      </c>
      <c r="C8304" s="61">
        <v>72</v>
      </c>
    </row>
    <row r="8305" spans="1:3" x14ac:dyDescent="0.2">
      <c r="A8305" s="60" t="s">
        <v>11764</v>
      </c>
      <c r="B8305" s="61">
        <v>1</v>
      </c>
      <c r="C8305" s="61">
        <v>24</v>
      </c>
    </row>
    <row r="8306" spans="1:3" x14ac:dyDescent="0.2">
      <c r="A8306" s="60" t="s">
        <v>11765</v>
      </c>
      <c r="B8306" s="61">
        <v>1</v>
      </c>
      <c r="C8306" s="61">
        <v>24</v>
      </c>
    </row>
    <row r="8307" spans="1:3" x14ac:dyDescent="0.2">
      <c r="A8307" s="60" t="s">
        <v>11766</v>
      </c>
      <c r="B8307" s="61">
        <v>1</v>
      </c>
      <c r="C8307" s="61">
        <v>24</v>
      </c>
    </row>
    <row r="8308" spans="1:3" x14ac:dyDescent="0.2">
      <c r="A8308" s="58" t="s">
        <v>5424</v>
      </c>
      <c r="B8308" s="61">
        <v>5</v>
      </c>
      <c r="C8308" s="61">
        <v>120</v>
      </c>
    </row>
    <row r="8309" spans="1:3" x14ac:dyDescent="0.2">
      <c r="A8309" s="59" t="s">
        <v>11758</v>
      </c>
      <c r="B8309" s="61">
        <v>2</v>
      </c>
      <c r="C8309" s="61">
        <v>48</v>
      </c>
    </row>
    <row r="8310" spans="1:3" x14ac:dyDescent="0.2">
      <c r="A8310" s="60" t="s">
        <v>11760</v>
      </c>
      <c r="B8310" s="61">
        <v>1</v>
      </c>
      <c r="C8310" s="61">
        <v>24</v>
      </c>
    </row>
    <row r="8311" spans="1:3" x14ac:dyDescent="0.2">
      <c r="A8311" s="60" t="s">
        <v>11761</v>
      </c>
      <c r="B8311" s="61">
        <v>1</v>
      </c>
      <c r="C8311" s="61">
        <v>24</v>
      </c>
    </row>
    <row r="8312" spans="1:3" x14ac:dyDescent="0.2">
      <c r="A8312" s="59" t="s">
        <v>11763</v>
      </c>
      <c r="B8312" s="61">
        <v>3</v>
      </c>
      <c r="C8312" s="61">
        <v>72</v>
      </c>
    </row>
    <row r="8313" spans="1:3" x14ac:dyDescent="0.2">
      <c r="A8313" s="60" t="s">
        <v>11764</v>
      </c>
      <c r="B8313" s="61">
        <v>1</v>
      </c>
      <c r="C8313" s="61">
        <v>24</v>
      </c>
    </row>
    <row r="8314" spans="1:3" x14ac:dyDescent="0.2">
      <c r="A8314" s="60" t="s">
        <v>11765</v>
      </c>
      <c r="B8314" s="61">
        <v>1</v>
      </c>
      <c r="C8314" s="61">
        <v>24</v>
      </c>
    </row>
    <row r="8315" spans="1:3" x14ac:dyDescent="0.2">
      <c r="A8315" s="60" t="s">
        <v>11766</v>
      </c>
      <c r="B8315" s="61">
        <v>1</v>
      </c>
      <c r="C8315" s="61">
        <v>24</v>
      </c>
    </row>
    <row r="8316" spans="1:3" x14ac:dyDescent="0.2">
      <c r="A8316" s="58" t="s">
        <v>5425</v>
      </c>
      <c r="B8316" s="61">
        <v>5</v>
      </c>
      <c r="C8316" s="61">
        <v>120</v>
      </c>
    </row>
    <row r="8317" spans="1:3" x14ac:dyDescent="0.2">
      <c r="A8317" s="59" t="s">
        <v>11758</v>
      </c>
      <c r="B8317" s="61">
        <v>2</v>
      </c>
      <c r="C8317" s="61">
        <v>48</v>
      </c>
    </row>
    <row r="8318" spans="1:3" x14ac:dyDescent="0.2">
      <c r="A8318" s="60" t="s">
        <v>11760</v>
      </c>
      <c r="B8318" s="61">
        <v>1</v>
      </c>
      <c r="C8318" s="61">
        <v>24</v>
      </c>
    </row>
    <row r="8319" spans="1:3" x14ac:dyDescent="0.2">
      <c r="A8319" s="60" t="s">
        <v>11761</v>
      </c>
      <c r="B8319" s="61">
        <v>1</v>
      </c>
      <c r="C8319" s="61">
        <v>24</v>
      </c>
    </row>
    <row r="8320" spans="1:3" x14ac:dyDescent="0.2">
      <c r="A8320" s="59" t="s">
        <v>11763</v>
      </c>
      <c r="B8320" s="61">
        <v>3</v>
      </c>
      <c r="C8320" s="61">
        <v>72</v>
      </c>
    </row>
    <row r="8321" spans="1:3" x14ac:dyDescent="0.2">
      <c r="A8321" s="60" t="s">
        <v>11764</v>
      </c>
      <c r="B8321" s="61">
        <v>1</v>
      </c>
      <c r="C8321" s="61">
        <v>24</v>
      </c>
    </row>
    <row r="8322" spans="1:3" x14ac:dyDescent="0.2">
      <c r="A8322" s="60" t="s">
        <v>11765</v>
      </c>
      <c r="B8322" s="61">
        <v>1</v>
      </c>
      <c r="C8322" s="61">
        <v>24</v>
      </c>
    </row>
    <row r="8323" spans="1:3" x14ac:dyDescent="0.2">
      <c r="A8323" s="60" t="s">
        <v>11766</v>
      </c>
      <c r="B8323" s="61">
        <v>1</v>
      </c>
      <c r="C8323" s="61">
        <v>24</v>
      </c>
    </row>
    <row r="8324" spans="1:3" x14ac:dyDescent="0.2">
      <c r="A8324" s="58" t="s">
        <v>5426</v>
      </c>
      <c r="B8324" s="61">
        <v>5</v>
      </c>
      <c r="C8324" s="61">
        <v>120</v>
      </c>
    </row>
    <row r="8325" spans="1:3" x14ac:dyDescent="0.2">
      <c r="A8325" s="59" t="s">
        <v>11758</v>
      </c>
      <c r="B8325" s="61">
        <v>2</v>
      </c>
      <c r="C8325" s="61">
        <v>48</v>
      </c>
    </row>
    <row r="8326" spans="1:3" x14ac:dyDescent="0.2">
      <c r="A8326" s="60" t="s">
        <v>11760</v>
      </c>
      <c r="B8326" s="61">
        <v>1</v>
      </c>
      <c r="C8326" s="61">
        <v>24</v>
      </c>
    </row>
    <row r="8327" spans="1:3" x14ac:dyDescent="0.2">
      <c r="A8327" s="60" t="s">
        <v>11761</v>
      </c>
      <c r="B8327" s="61">
        <v>1</v>
      </c>
      <c r="C8327" s="61">
        <v>24</v>
      </c>
    </row>
    <row r="8328" spans="1:3" x14ac:dyDescent="0.2">
      <c r="A8328" s="59" t="s">
        <v>11763</v>
      </c>
      <c r="B8328" s="61">
        <v>3</v>
      </c>
      <c r="C8328" s="61">
        <v>72</v>
      </c>
    </row>
    <row r="8329" spans="1:3" x14ac:dyDescent="0.2">
      <c r="A8329" s="60" t="s">
        <v>11764</v>
      </c>
      <c r="B8329" s="61">
        <v>1</v>
      </c>
      <c r="C8329" s="61">
        <v>24</v>
      </c>
    </row>
    <row r="8330" spans="1:3" x14ac:dyDescent="0.2">
      <c r="A8330" s="60" t="s">
        <v>11765</v>
      </c>
      <c r="B8330" s="61">
        <v>1</v>
      </c>
      <c r="C8330" s="61">
        <v>24</v>
      </c>
    </row>
    <row r="8331" spans="1:3" x14ac:dyDescent="0.2">
      <c r="A8331" s="60" t="s">
        <v>11766</v>
      </c>
      <c r="B8331" s="61">
        <v>1</v>
      </c>
      <c r="C8331" s="61">
        <v>24</v>
      </c>
    </row>
    <row r="8332" spans="1:3" x14ac:dyDescent="0.2">
      <c r="A8332" s="58" t="s">
        <v>5427</v>
      </c>
      <c r="B8332" s="61">
        <v>5</v>
      </c>
      <c r="C8332" s="61">
        <v>120</v>
      </c>
    </row>
    <row r="8333" spans="1:3" x14ac:dyDescent="0.2">
      <c r="A8333" s="59" t="s">
        <v>11758</v>
      </c>
      <c r="B8333" s="61">
        <v>2</v>
      </c>
      <c r="C8333" s="61">
        <v>48</v>
      </c>
    </row>
    <row r="8334" spans="1:3" x14ac:dyDescent="0.2">
      <c r="A8334" s="60" t="s">
        <v>11760</v>
      </c>
      <c r="B8334" s="61">
        <v>1</v>
      </c>
      <c r="C8334" s="61">
        <v>24</v>
      </c>
    </row>
    <row r="8335" spans="1:3" x14ac:dyDescent="0.2">
      <c r="A8335" s="60" t="s">
        <v>11761</v>
      </c>
      <c r="B8335" s="61">
        <v>1</v>
      </c>
      <c r="C8335" s="61">
        <v>24</v>
      </c>
    </row>
    <row r="8336" spans="1:3" x14ac:dyDescent="0.2">
      <c r="A8336" s="59" t="s">
        <v>11763</v>
      </c>
      <c r="B8336" s="61">
        <v>3</v>
      </c>
      <c r="C8336" s="61">
        <v>72</v>
      </c>
    </row>
    <row r="8337" spans="1:3" x14ac:dyDescent="0.2">
      <c r="A8337" s="60" t="s">
        <v>11764</v>
      </c>
      <c r="B8337" s="61">
        <v>1</v>
      </c>
      <c r="C8337" s="61">
        <v>24</v>
      </c>
    </row>
    <row r="8338" spans="1:3" x14ac:dyDescent="0.2">
      <c r="A8338" s="60" t="s">
        <v>11765</v>
      </c>
      <c r="B8338" s="61">
        <v>1</v>
      </c>
      <c r="C8338" s="61">
        <v>24</v>
      </c>
    </row>
    <row r="8339" spans="1:3" x14ac:dyDescent="0.2">
      <c r="A8339" s="60" t="s">
        <v>11766</v>
      </c>
      <c r="B8339" s="61">
        <v>1</v>
      </c>
      <c r="C8339" s="61">
        <v>24</v>
      </c>
    </row>
    <row r="8340" spans="1:3" x14ac:dyDescent="0.2">
      <c r="A8340" s="58" t="s">
        <v>5428</v>
      </c>
      <c r="B8340" s="61">
        <v>5</v>
      </c>
      <c r="C8340" s="61">
        <v>120</v>
      </c>
    </row>
    <row r="8341" spans="1:3" x14ac:dyDescent="0.2">
      <c r="A8341" s="59" t="s">
        <v>11758</v>
      </c>
      <c r="B8341" s="61">
        <v>2</v>
      </c>
      <c r="C8341" s="61">
        <v>48</v>
      </c>
    </row>
    <row r="8342" spans="1:3" x14ac:dyDescent="0.2">
      <c r="A8342" s="60" t="s">
        <v>11760</v>
      </c>
      <c r="B8342" s="61">
        <v>1</v>
      </c>
      <c r="C8342" s="61">
        <v>24</v>
      </c>
    </row>
    <row r="8343" spans="1:3" x14ac:dyDescent="0.2">
      <c r="A8343" s="60" t="s">
        <v>11761</v>
      </c>
      <c r="B8343" s="61">
        <v>1</v>
      </c>
      <c r="C8343" s="61">
        <v>24</v>
      </c>
    </row>
    <row r="8344" spans="1:3" x14ac:dyDescent="0.2">
      <c r="A8344" s="59" t="s">
        <v>11763</v>
      </c>
      <c r="B8344" s="61">
        <v>3</v>
      </c>
      <c r="C8344" s="61">
        <v>72</v>
      </c>
    </row>
    <row r="8345" spans="1:3" x14ac:dyDescent="0.2">
      <c r="A8345" s="60" t="s">
        <v>11764</v>
      </c>
      <c r="B8345" s="61">
        <v>1</v>
      </c>
      <c r="C8345" s="61">
        <v>24</v>
      </c>
    </row>
    <row r="8346" spans="1:3" x14ac:dyDescent="0.2">
      <c r="A8346" s="60" t="s">
        <v>11765</v>
      </c>
      <c r="B8346" s="61">
        <v>1</v>
      </c>
      <c r="C8346" s="61">
        <v>24</v>
      </c>
    </row>
    <row r="8347" spans="1:3" x14ac:dyDescent="0.2">
      <c r="A8347" s="60" t="s">
        <v>11766</v>
      </c>
      <c r="B8347" s="61">
        <v>1</v>
      </c>
      <c r="C8347" s="61">
        <v>24</v>
      </c>
    </row>
    <row r="8348" spans="1:3" x14ac:dyDescent="0.2">
      <c r="A8348" s="58" t="s">
        <v>5429</v>
      </c>
      <c r="B8348" s="61">
        <v>5</v>
      </c>
      <c r="C8348" s="61">
        <v>120</v>
      </c>
    </row>
    <row r="8349" spans="1:3" x14ac:dyDescent="0.2">
      <c r="A8349" s="59" t="s">
        <v>11758</v>
      </c>
      <c r="B8349" s="61">
        <v>2</v>
      </c>
      <c r="C8349" s="61">
        <v>48</v>
      </c>
    </row>
    <row r="8350" spans="1:3" x14ac:dyDescent="0.2">
      <c r="A8350" s="60" t="s">
        <v>11760</v>
      </c>
      <c r="B8350" s="61">
        <v>1</v>
      </c>
      <c r="C8350" s="61">
        <v>24</v>
      </c>
    </row>
    <row r="8351" spans="1:3" x14ac:dyDescent="0.2">
      <c r="A8351" s="60" t="s">
        <v>11761</v>
      </c>
      <c r="B8351" s="61">
        <v>1</v>
      </c>
      <c r="C8351" s="61">
        <v>24</v>
      </c>
    </row>
    <row r="8352" spans="1:3" x14ac:dyDescent="0.2">
      <c r="A8352" s="59" t="s">
        <v>11763</v>
      </c>
      <c r="B8352" s="61">
        <v>3</v>
      </c>
      <c r="C8352" s="61">
        <v>72</v>
      </c>
    </row>
    <row r="8353" spans="1:3" x14ac:dyDescent="0.2">
      <c r="A8353" s="60" t="s">
        <v>11764</v>
      </c>
      <c r="B8353" s="61">
        <v>1</v>
      </c>
      <c r="C8353" s="61">
        <v>24</v>
      </c>
    </row>
    <row r="8354" spans="1:3" x14ac:dyDescent="0.2">
      <c r="A8354" s="60" t="s">
        <v>11765</v>
      </c>
      <c r="B8354" s="61">
        <v>1</v>
      </c>
      <c r="C8354" s="61">
        <v>24</v>
      </c>
    </row>
    <row r="8355" spans="1:3" x14ac:dyDescent="0.2">
      <c r="A8355" s="60" t="s">
        <v>11766</v>
      </c>
      <c r="B8355" s="61">
        <v>1</v>
      </c>
      <c r="C8355" s="61">
        <v>24</v>
      </c>
    </row>
    <row r="8356" spans="1:3" x14ac:dyDescent="0.2">
      <c r="A8356" s="58" t="s">
        <v>5430</v>
      </c>
      <c r="B8356" s="61">
        <v>5</v>
      </c>
      <c r="C8356" s="61">
        <v>120</v>
      </c>
    </row>
    <row r="8357" spans="1:3" x14ac:dyDescent="0.2">
      <c r="A8357" s="59" t="s">
        <v>11758</v>
      </c>
      <c r="B8357" s="61">
        <v>2</v>
      </c>
      <c r="C8357" s="61">
        <v>48</v>
      </c>
    </row>
    <row r="8358" spans="1:3" x14ac:dyDescent="0.2">
      <c r="A8358" s="60" t="s">
        <v>11760</v>
      </c>
      <c r="B8358" s="61">
        <v>1</v>
      </c>
      <c r="C8358" s="61">
        <v>24</v>
      </c>
    </row>
    <row r="8359" spans="1:3" x14ac:dyDescent="0.2">
      <c r="A8359" s="60" t="s">
        <v>11761</v>
      </c>
      <c r="B8359" s="61">
        <v>1</v>
      </c>
      <c r="C8359" s="61">
        <v>24</v>
      </c>
    </row>
    <row r="8360" spans="1:3" x14ac:dyDescent="0.2">
      <c r="A8360" s="59" t="s">
        <v>11763</v>
      </c>
      <c r="B8360" s="61">
        <v>3</v>
      </c>
      <c r="C8360" s="61">
        <v>72</v>
      </c>
    </row>
    <row r="8361" spans="1:3" x14ac:dyDescent="0.2">
      <c r="A8361" s="60" t="s">
        <v>11764</v>
      </c>
      <c r="B8361" s="61">
        <v>1</v>
      </c>
      <c r="C8361" s="61">
        <v>24</v>
      </c>
    </row>
    <row r="8362" spans="1:3" x14ac:dyDescent="0.2">
      <c r="A8362" s="60" t="s">
        <v>11765</v>
      </c>
      <c r="B8362" s="61">
        <v>1</v>
      </c>
      <c r="C8362" s="61">
        <v>24</v>
      </c>
    </row>
    <row r="8363" spans="1:3" x14ac:dyDescent="0.2">
      <c r="A8363" s="60" t="s">
        <v>11766</v>
      </c>
      <c r="B8363" s="61">
        <v>1</v>
      </c>
      <c r="C8363" s="61">
        <v>24</v>
      </c>
    </row>
    <row r="8364" spans="1:3" x14ac:dyDescent="0.2">
      <c r="A8364" s="58" t="s">
        <v>629</v>
      </c>
      <c r="B8364" s="61">
        <v>5</v>
      </c>
      <c r="C8364" s="61">
        <v>120</v>
      </c>
    </row>
    <row r="8365" spans="1:3" x14ac:dyDescent="0.2">
      <c r="A8365" s="59" t="s">
        <v>11758</v>
      </c>
      <c r="B8365" s="61">
        <v>2</v>
      </c>
      <c r="C8365" s="61">
        <v>48</v>
      </c>
    </row>
    <row r="8366" spans="1:3" x14ac:dyDescent="0.2">
      <c r="A8366" s="60" t="s">
        <v>11760</v>
      </c>
      <c r="B8366" s="61">
        <v>1</v>
      </c>
      <c r="C8366" s="61">
        <v>24</v>
      </c>
    </row>
    <row r="8367" spans="1:3" x14ac:dyDescent="0.2">
      <c r="A8367" s="60" t="s">
        <v>11761</v>
      </c>
      <c r="B8367" s="61">
        <v>1</v>
      </c>
      <c r="C8367" s="61">
        <v>24</v>
      </c>
    </row>
    <row r="8368" spans="1:3" x14ac:dyDescent="0.2">
      <c r="A8368" s="59" t="s">
        <v>11763</v>
      </c>
      <c r="B8368" s="61">
        <v>3</v>
      </c>
      <c r="C8368" s="61">
        <v>72</v>
      </c>
    </row>
    <row r="8369" spans="1:3" x14ac:dyDescent="0.2">
      <c r="A8369" s="60" t="s">
        <v>11764</v>
      </c>
      <c r="B8369" s="61">
        <v>1</v>
      </c>
      <c r="C8369" s="61">
        <v>24</v>
      </c>
    </row>
    <row r="8370" spans="1:3" x14ac:dyDescent="0.2">
      <c r="A8370" s="60" t="s">
        <v>11765</v>
      </c>
      <c r="B8370" s="61">
        <v>1</v>
      </c>
      <c r="C8370" s="61">
        <v>24</v>
      </c>
    </row>
    <row r="8371" spans="1:3" x14ac:dyDescent="0.2">
      <c r="A8371" s="60" t="s">
        <v>11766</v>
      </c>
      <c r="B8371" s="61">
        <v>1</v>
      </c>
      <c r="C8371" s="61">
        <v>24</v>
      </c>
    </row>
    <row r="8372" spans="1:3" x14ac:dyDescent="0.2">
      <c r="A8372" s="58" t="s">
        <v>5431</v>
      </c>
      <c r="B8372" s="61">
        <v>5</v>
      </c>
      <c r="C8372" s="61">
        <v>120</v>
      </c>
    </row>
    <row r="8373" spans="1:3" x14ac:dyDescent="0.2">
      <c r="A8373" s="59" t="s">
        <v>11758</v>
      </c>
      <c r="B8373" s="61">
        <v>2</v>
      </c>
      <c r="C8373" s="61">
        <v>48</v>
      </c>
    </row>
    <row r="8374" spans="1:3" x14ac:dyDescent="0.2">
      <c r="A8374" s="60" t="s">
        <v>11760</v>
      </c>
      <c r="B8374" s="61">
        <v>1</v>
      </c>
      <c r="C8374" s="61">
        <v>24</v>
      </c>
    </row>
    <row r="8375" spans="1:3" x14ac:dyDescent="0.2">
      <c r="A8375" s="60" t="s">
        <v>11761</v>
      </c>
      <c r="B8375" s="61">
        <v>1</v>
      </c>
      <c r="C8375" s="61">
        <v>24</v>
      </c>
    </row>
    <row r="8376" spans="1:3" x14ac:dyDescent="0.2">
      <c r="A8376" s="59" t="s">
        <v>11763</v>
      </c>
      <c r="B8376" s="61">
        <v>3</v>
      </c>
      <c r="C8376" s="61">
        <v>72</v>
      </c>
    </row>
    <row r="8377" spans="1:3" x14ac:dyDescent="0.2">
      <c r="A8377" s="60" t="s">
        <v>11764</v>
      </c>
      <c r="B8377" s="61">
        <v>1</v>
      </c>
      <c r="C8377" s="61">
        <v>24</v>
      </c>
    </row>
    <row r="8378" spans="1:3" x14ac:dyDescent="0.2">
      <c r="A8378" s="60" t="s">
        <v>11765</v>
      </c>
      <c r="B8378" s="61">
        <v>1</v>
      </c>
      <c r="C8378" s="61">
        <v>24</v>
      </c>
    </row>
    <row r="8379" spans="1:3" x14ac:dyDescent="0.2">
      <c r="A8379" s="60" t="s">
        <v>11766</v>
      </c>
      <c r="B8379" s="61">
        <v>1</v>
      </c>
      <c r="C8379" s="61">
        <v>24</v>
      </c>
    </row>
    <row r="8380" spans="1:3" x14ac:dyDescent="0.2">
      <c r="A8380" s="58" t="s">
        <v>5432</v>
      </c>
      <c r="B8380" s="61">
        <v>5</v>
      </c>
      <c r="C8380" s="61">
        <v>120</v>
      </c>
    </row>
    <row r="8381" spans="1:3" x14ac:dyDescent="0.2">
      <c r="A8381" s="59" t="s">
        <v>11758</v>
      </c>
      <c r="B8381" s="61">
        <v>2</v>
      </c>
      <c r="C8381" s="61">
        <v>48</v>
      </c>
    </row>
    <row r="8382" spans="1:3" x14ac:dyDescent="0.2">
      <c r="A8382" s="60" t="s">
        <v>11760</v>
      </c>
      <c r="B8382" s="61">
        <v>1</v>
      </c>
      <c r="C8382" s="61">
        <v>24</v>
      </c>
    </row>
    <row r="8383" spans="1:3" x14ac:dyDescent="0.2">
      <c r="A8383" s="60" t="s">
        <v>11761</v>
      </c>
      <c r="B8383" s="61">
        <v>1</v>
      </c>
      <c r="C8383" s="61">
        <v>24</v>
      </c>
    </row>
    <row r="8384" spans="1:3" x14ac:dyDescent="0.2">
      <c r="A8384" s="59" t="s">
        <v>11763</v>
      </c>
      <c r="B8384" s="61">
        <v>3</v>
      </c>
      <c r="C8384" s="61">
        <v>72</v>
      </c>
    </row>
    <row r="8385" spans="1:3" x14ac:dyDescent="0.2">
      <c r="A8385" s="60" t="s">
        <v>11764</v>
      </c>
      <c r="B8385" s="61">
        <v>1</v>
      </c>
      <c r="C8385" s="61">
        <v>24</v>
      </c>
    </row>
    <row r="8386" spans="1:3" x14ac:dyDescent="0.2">
      <c r="A8386" s="60" t="s">
        <v>11765</v>
      </c>
      <c r="B8386" s="61">
        <v>1</v>
      </c>
      <c r="C8386" s="61">
        <v>24</v>
      </c>
    </row>
    <row r="8387" spans="1:3" x14ac:dyDescent="0.2">
      <c r="A8387" s="60" t="s">
        <v>11766</v>
      </c>
      <c r="B8387" s="61">
        <v>1</v>
      </c>
      <c r="C8387" s="61">
        <v>24</v>
      </c>
    </row>
    <row r="8388" spans="1:3" x14ac:dyDescent="0.2">
      <c r="A8388" s="58" t="s">
        <v>5433</v>
      </c>
      <c r="B8388" s="61">
        <v>5</v>
      </c>
      <c r="C8388" s="61">
        <v>120</v>
      </c>
    </row>
    <row r="8389" spans="1:3" x14ac:dyDescent="0.2">
      <c r="A8389" s="59" t="s">
        <v>11758</v>
      </c>
      <c r="B8389" s="61">
        <v>2</v>
      </c>
      <c r="C8389" s="61">
        <v>48</v>
      </c>
    </row>
    <row r="8390" spans="1:3" x14ac:dyDescent="0.2">
      <c r="A8390" s="60" t="s">
        <v>11760</v>
      </c>
      <c r="B8390" s="61">
        <v>1</v>
      </c>
      <c r="C8390" s="61">
        <v>24</v>
      </c>
    </row>
    <row r="8391" spans="1:3" x14ac:dyDescent="0.2">
      <c r="A8391" s="60" t="s">
        <v>11761</v>
      </c>
      <c r="B8391" s="61">
        <v>1</v>
      </c>
      <c r="C8391" s="61">
        <v>24</v>
      </c>
    </row>
    <row r="8392" spans="1:3" x14ac:dyDescent="0.2">
      <c r="A8392" s="59" t="s">
        <v>11763</v>
      </c>
      <c r="B8392" s="61">
        <v>3</v>
      </c>
      <c r="C8392" s="61">
        <v>72</v>
      </c>
    </row>
    <row r="8393" spans="1:3" x14ac:dyDescent="0.2">
      <c r="A8393" s="60" t="s">
        <v>11764</v>
      </c>
      <c r="B8393" s="61">
        <v>1</v>
      </c>
      <c r="C8393" s="61">
        <v>24</v>
      </c>
    </row>
    <row r="8394" spans="1:3" x14ac:dyDescent="0.2">
      <c r="A8394" s="60" t="s">
        <v>11765</v>
      </c>
      <c r="B8394" s="61">
        <v>1</v>
      </c>
      <c r="C8394" s="61">
        <v>24</v>
      </c>
    </row>
    <row r="8395" spans="1:3" x14ac:dyDescent="0.2">
      <c r="A8395" s="60" t="s">
        <v>11766</v>
      </c>
      <c r="B8395" s="61">
        <v>1</v>
      </c>
      <c r="C8395" s="61">
        <v>24</v>
      </c>
    </row>
    <row r="8396" spans="1:3" x14ac:dyDescent="0.2">
      <c r="A8396" s="58" t="s">
        <v>5434</v>
      </c>
      <c r="B8396" s="61">
        <v>5</v>
      </c>
      <c r="C8396" s="61">
        <v>120</v>
      </c>
    </row>
    <row r="8397" spans="1:3" x14ac:dyDescent="0.2">
      <c r="A8397" s="59" t="s">
        <v>11758</v>
      </c>
      <c r="B8397" s="61">
        <v>2</v>
      </c>
      <c r="C8397" s="61">
        <v>48</v>
      </c>
    </row>
    <row r="8398" spans="1:3" x14ac:dyDescent="0.2">
      <c r="A8398" s="60" t="s">
        <v>11760</v>
      </c>
      <c r="B8398" s="61">
        <v>1</v>
      </c>
      <c r="C8398" s="61">
        <v>24</v>
      </c>
    </row>
    <row r="8399" spans="1:3" x14ac:dyDescent="0.2">
      <c r="A8399" s="60" t="s">
        <v>11761</v>
      </c>
      <c r="B8399" s="61">
        <v>1</v>
      </c>
      <c r="C8399" s="61">
        <v>24</v>
      </c>
    </row>
    <row r="8400" spans="1:3" x14ac:dyDescent="0.2">
      <c r="A8400" s="59" t="s">
        <v>11763</v>
      </c>
      <c r="B8400" s="61">
        <v>3</v>
      </c>
      <c r="C8400" s="61">
        <v>72</v>
      </c>
    </row>
    <row r="8401" spans="1:3" x14ac:dyDescent="0.2">
      <c r="A8401" s="60" t="s">
        <v>11764</v>
      </c>
      <c r="B8401" s="61">
        <v>1</v>
      </c>
      <c r="C8401" s="61">
        <v>24</v>
      </c>
    </row>
    <row r="8402" spans="1:3" x14ac:dyDescent="0.2">
      <c r="A8402" s="60" t="s">
        <v>11765</v>
      </c>
      <c r="B8402" s="61">
        <v>1</v>
      </c>
      <c r="C8402" s="61">
        <v>24</v>
      </c>
    </row>
    <row r="8403" spans="1:3" x14ac:dyDescent="0.2">
      <c r="A8403" s="60" t="s">
        <v>11766</v>
      </c>
      <c r="B8403" s="61">
        <v>1</v>
      </c>
      <c r="C8403" s="61">
        <v>24</v>
      </c>
    </row>
    <row r="8404" spans="1:3" x14ac:dyDescent="0.2">
      <c r="A8404" s="58" t="s">
        <v>5435</v>
      </c>
      <c r="B8404" s="61">
        <v>5</v>
      </c>
      <c r="C8404" s="61">
        <v>120</v>
      </c>
    </row>
    <row r="8405" spans="1:3" x14ac:dyDescent="0.2">
      <c r="A8405" s="59" t="s">
        <v>11758</v>
      </c>
      <c r="B8405" s="61">
        <v>2</v>
      </c>
      <c r="C8405" s="61">
        <v>48</v>
      </c>
    </row>
    <row r="8406" spans="1:3" x14ac:dyDescent="0.2">
      <c r="A8406" s="60" t="s">
        <v>11760</v>
      </c>
      <c r="B8406" s="61">
        <v>1</v>
      </c>
      <c r="C8406" s="61">
        <v>24</v>
      </c>
    </row>
    <row r="8407" spans="1:3" x14ac:dyDescent="0.2">
      <c r="A8407" s="60" t="s">
        <v>11761</v>
      </c>
      <c r="B8407" s="61">
        <v>1</v>
      </c>
      <c r="C8407" s="61">
        <v>24</v>
      </c>
    </row>
    <row r="8408" spans="1:3" x14ac:dyDescent="0.2">
      <c r="A8408" s="59" t="s">
        <v>11763</v>
      </c>
      <c r="B8408" s="61">
        <v>3</v>
      </c>
      <c r="C8408" s="61">
        <v>72</v>
      </c>
    </row>
    <row r="8409" spans="1:3" x14ac:dyDescent="0.2">
      <c r="A8409" s="60" t="s">
        <v>11764</v>
      </c>
      <c r="B8409" s="61">
        <v>1</v>
      </c>
      <c r="C8409" s="61">
        <v>24</v>
      </c>
    </row>
    <row r="8410" spans="1:3" x14ac:dyDescent="0.2">
      <c r="A8410" s="60" t="s">
        <v>11765</v>
      </c>
      <c r="B8410" s="61">
        <v>1</v>
      </c>
      <c r="C8410" s="61">
        <v>24</v>
      </c>
    </row>
    <row r="8411" spans="1:3" x14ac:dyDescent="0.2">
      <c r="A8411" s="60" t="s">
        <v>11766</v>
      </c>
      <c r="B8411" s="61">
        <v>1</v>
      </c>
      <c r="C8411" s="61">
        <v>24</v>
      </c>
    </row>
    <row r="8412" spans="1:3" x14ac:dyDescent="0.2">
      <c r="A8412" s="58" t="s">
        <v>5436</v>
      </c>
      <c r="B8412" s="61">
        <v>5</v>
      </c>
      <c r="C8412" s="61">
        <v>120</v>
      </c>
    </row>
    <row r="8413" spans="1:3" x14ac:dyDescent="0.2">
      <c r="A8413" s="59" t="s">
        <v>11758</v>
      </c>
      <c r="B8413" s="61">
        <v>2</v>
      </c>
      <c r="C8413" s="61">
        <v>48</v>
      </c>
    </row>
    <row r="8414" spans="1:3" x14ac:dyDescent="0.2">
      <c r="A8414" s="60" t="s">
        <v>11760</v>
      </c>
      <c r="B8414" s="61">
        <v>1</v>
      </c>
      <c r="C8414" s="61">
        <v>24</v>
      </c>
    </row>
    <row r="8415" spans="1:3" x14ac:dyDescent="0.2">
      <c r="A8415" s="60" t="s">
        <v>11761</v>
      </c>
      <c r="B8415" s="61">
        <v>1</v>
      </c>
      <c r="C8415" s="61">
        <v>24</v>
      </c>
    </row>
    <row r="8416" spans="1:3" x14ac:dyDescent="0.2">
      <c r="A8416" s="59" t="s">
        <v>11763</v>
      </c>
      <c r="B8416" s="61">
        <v>3</v>
      </c>
      <c r="C8416" s="61">
        <v>72</v>
      </c>
    </row>
    <row r="8417" spans="1:3" x14ac:dyDescent="0.2">
      <c r="A8417" s="60" t="s">
        <v>11764</v>
      </c>
      <c r="B8417" s="61">
        <v>1</v>
      </c>
      <c r="C8417" s="61">
        <v>24</v>
      </c>
    </row>
    <row r="8418" spans="1:3" x14ac:dyDescent="0.2">
      <c r="A8418" s="60" t="s">
        <v>11765</v>
      </c>
      <c r="B8418" s="61">
        <v>1</v>
      </c>
      <c r="C8418" s="61">
        <v>24</v>
      </c>
    </row>
    <row r="8419" spans="1:3" x14ac:dyDescent="0.2">
      <c r="A8419" s="60" t="s">
        <v>11766</v>
      </c>
      <c r="B8419" s="61">
        <v>1</v>
      </c>
      <c r="C8419" s="61">
        <v>24</v>
      </c>
    </row>
    <row r="8420" spans="1:3" x14ac:dyDescent="0.2">
      <c r="A8420" s="58" t="s">
        <v>5437</v>
      </c>
      <c r="B8420" s="61">
        <v>5</v>
      </c>
      <c r="C8420" s="61">
        <v>120</v>
      </c>
    </row>
    <row r="8421" spans="1:3" x14ac:dyDescent="0.2">
      <c r="A8421" s="59" t="s">
        <v>11758</v>
      </c>
      <c r="B8421" s="61">
        <v>2</v>
      </c>
      <c r="C8421" s="61">
        <v>48</v>
      </c>
    </row>
    <row r="8422" spans="1:3" x14ac:dyDescent="0.2">
      <c r="A8422" s="60" t="s">
        <v>11760</v>
      </c>
      <c r="B8422" s="61">
        <v>1</v>
      </c>
      <c r="C8422" s="61">
        <v>24</v>
      </c>
    </row>
    <row r="8423" spans="1:3" x14ac:dyDescent="0.2">
      <c r="A8423" s="60" t="s">
        <v>11761</v>
      </c>
      <c r="B8423" s="61">
        <v>1</v>
      </c>
      <c r="C8423" s="61">
        <v>24</v>
      </c>
    </row>
    <row r="8424" spans="1:3" x14ac:dyDescent="0.2">
      <c r="A8424" s="59" t="s">
        <v>11763</v>
      </c>
      <c r="B8424" s="61">
        <v>3</v>
      </c>
      <c r="C8424" s="61">
        <v>72</v>
      </c>
    </row>
    <row r="8425" spans="1:3" x14ac:dyDescent="0.2">
      <c r="A8425" s="60" t="s">
        <v>11764</v>
      </c>
      <c r="B8425" s="61">
        <v>1</v>
      </c>
      <c r="C8425" s="61">
        <v>24</v>
      </c>
    </row>
    <row r="8426" spans="1:3" x14ac:dyDescent="0.2">
      <c r="A8426" s="60" t="s">
        <v>11765</v>
      </c>
      <c r="B8426" s="61">
        <v>1</v>
      </c>
      <c r="C8426" s="61">
        <v>24</v>
      </c>
    </row>
    <row r="8427" spans="1:3" x14ac:dyDescent="0.2">
      <c r="A8427" s="60" t="s">
        <v>11766</v>
      </c>
      <c r="B8427" s="61">
        <v>1</v>
      </c>
      <c r="C8427" s="61">
        <v>24</v>
      </c>
    </row>
    <row r="8428" spans="1:3" x14ac:dyDescent="0.2">
      <c r="A8428" s="58" t="s">
        <v>5438</v>
      </c>
      <c r="B8428" s="61">
        <v>5</v>
      </c>
      <c r="C8428" s="61">
        <v>120</v>
      </c>
    </row>
    <row r="8429" spans="1:3" x14ac:dyDescent="0.2">
      <c r="A8429" s="59" t="s">
        <v>11758</v>
      </c>
      <c r="B8429" s="61">
        <v>2</v>
      </c>
      <c r="C8429" s="61">
        <v>48</v>
      </c>
    </row>
    <row r="8430" spans="1:3" x14ac:dyDescent="0.2">
      <c r="A8430" s="60" t="s">
        <v>11760</v>
      </c>
      <c r="B8430" s="61">
        <v>1</v>
      </c>
      <c r="C8430" s="61">
        <v>24</v>
      </c>
    </row>
    <row r="8431" spans="1:3" x14ac:dyDescent="0.2">
      <c r="A8431" s="60" t="s">
        <v>11761</v>
      </c>
      <c r="B8431" s="61">
        <v>1</v>
      </c>
      <c r="C8431" s="61">
        <v>24</v>
      </c>
    </row>
    <row r="8432" spans="1:3" x14ac:dyDescent="0.2">
      <c r="A8432" s="59" t="s">
        <v>11763</v>
      </c>
      <c r="B8432" s="61">
        <v>3</v>
      </c>
      <c r="C8432" s="61">
        <v>72</v>
      </c>
    </row>
    <row r="8433" spans="1:3" x14ac:dyDescent="0.2">
      <c r="A8433" s="60" t="s">
        <v>11764</v>
      </c>
      <c r="B8433" s="61">
        <v>1</v>
      </c>
      <c r="C8433" s="61">
        <v>24</v>
      </c>
    </row>
    <row r="8434" spans="1:3" x14ac:dyDescent="0.2">
      <c r="A8434" s="60" t="s">
        <v>11765</v>
      </c>
      <c r="B8434" s="61">
        <v>1</v>
      </c>
      <c r="C8434" s="61">
        <v>24</v>
      </c>
    </row>
    <row r="8435" spans="1:3" x14ac:dyDescent="0.2">
      <c r="A8435" s="60" t="s">
        <v>11766</v>
      </c>
      <c r="B8435" s="61">
        <v>1</v>
      </c>
      <c r="C8435" s="61">
        <v>24</v>
      </c>
    </row>
    <row r="8436" spans="1:3" x14ac:dyDescent="0.2">
      <c r="A8436" s="58" t="s">
        <v>5440</v>
      </c>
      <c r="B8436" s="61">
        <v>5</v>
      </c>
      <c r="C8436" s="61">
        <v>120</v>
      </c>
    </row>
    <row r="8437" spans="1:3" x14ac:dyDescent="0.2">
      <c r="A8437" s="59" t="s">
        <v>11758</v>
      </c>
      <c r="B8437" s="61">
        <v>2</v>
      </c>
      <c r="C8437" s="61">
        <v>48</v>
      </c>
    </row>
    <row r="8438" spans="1:3" x14ac:dyDescent="0.2">
      <c r="A8438" s="60" t="s">
        <v>11760</v>
      </c>
      <c r="B8438" s="61">
        <v>1</v>
      </c>
      <c r="C8438" s="61">
        <v>24</v>
      </c>
    </row>
    <row r="8439" spans="1:3" x14ac:dyDescent="0.2">
      <c r="A8439" s="60" t="s">
        <v>11761</v>
      </c>
      <c r="B8439" s="61">
        <v>1</v>
      </c>
      <c r="C8439" s="61">
        <v>24</v>
      </c>
    </row>
    <row r="8440" spans="1:3" x14ac:dyDescent="0.2">
      <c r="A8440" s="59" t="s">
        <v>11763</v>
      </c>
      <c r="B8440" s="61">
        <v>3</v>
      </c>
      <c r="C8440" s="61">
        <v>72</v>
      </c>
    </row>
    <row r="8441" spans="1:3" x14ac:dyDescent="0.2">
      <c r="A8441" s="60" t="s">
        <v>11764</v>
      </c>
      <c r="B8441" s="61">
        <v>1</v>
      </c>
      <c r="C8441" s="61">
        <v>24</v>
      </c>
    </row>
    <row r="8442" spans="1:3" x14ac:dyDescent="0.2">
      <c r="A8442" s="60" t="s">
        <v>11765</v>
      </c>
      <c r="B8442" s="61">
        <v>1</v>
      </c>
      <c r="C8442" s="61">
        <v>24</v>
      </c>
    </row>
    <row r="8443" spans="1:3" x14ac:dyDescent="0.2">
      <c r="A8443" s="60" t="s">
        <v>11766</v>
      </c>
      <c r="B8443" s="61">
        <v>1</v>
      </c>
      <c r="C8443" s="61">
        <v>24</v>
      </c>
    </row>
    <row r="8444" spans="1:3" x14ac:dyDescent="0.2">
      <c r="A8444" s="58" t="s">
        <v>5444</v>
      </c>
      <c r="B8444" s="61">
        <v>5</v>
      </c>
      <c r="C8444" s="61">
        <v>120</v>
      </c>
    </row>
    <row r="8445" spans="1:3" x14ac:dyDescent="0.2">
      <c r="A8445" s="59" t="s">
        <v>11758</v>
      </c>
      <c r="B8445" s="61">
        <v>2</v>
      </c>
      <c r="C8445" s="61">
        <v>48</v>
      </c>
    </row>
    <row r="8446" spans="1:3" x14ac:dyDescent="0.2">
      <c r="A8446" s="60" t="s">
        <v>11760</v>
      </c>
      <c r="B8446" s="61">
        <v>1</v>
      </c>
      <c r="C8446" s="61">
        <v>24</v>
      </c>
    </row>
    <row r="8447" spans="1:3" x14ac:dyDescent="0.2">
      <c r="A8447" s="60" t="s">
        <v>11761</v>
      </c>
      <c r="B8447" s="61">
        <v>1</v>
      </c>
      <c r="C8447" s="61">
        <v>24</v>
      </c>
    </row>
    <row r="8448" spans="1:3" x14ac:dyDescent="0.2">
      <c r="A8448" s="59" t="s">
        <v>11763</v>
      </c>
      <c r="B8448" s="61">
        <v>3</v>
      </c>
      <c r="C8448" s="61">
        <v>72</v>
      </c>
    </row>
    <row r="8449" spans="1:3" x14ac:dyDescent="0.2">
      <c r="A8449" s="60" t="s">
        <v>11764</v>
      </c>
      <c r="B8449" s="61">
        <v>1</v>
      </c>
      <c r="C8449" s="61">
        <v>24</v>
      </c>
    </row>
    <row r="8450" spans="1:3" x14ac:dyDescent="0.2">
      <c r="A8450" s="60" t="s">
        <v>11765</v>
      </c>
      <c r="B8450" s="61">
        <v>1</v>
      </c>
      <c r="C8450" s="61">
        <v>24</v>
      </c>
    </row>
    <row r="8451" spans="1:3" x14ac:dyDescent="0.2">
      <c r="A8451" s="60" t="s">
        <v>11766</v>
      </c>
      <c r="B8451" s="61">
        <v>1</v>
      </c>
      <c r="C8451" s="61">
        <v>24</v>
      </c>
    </row>
    <row r="8452" spans="1:3" x14ac:dyDescent="0.2">
      <c r="A8452" s="58" t="s">
        <v>630</v>
      </c>
      <c r="B8452" s="61">
        <v>5</v>
      </c>
      <c r="C8452" s="61">
        <v>120</v>
      </c>
    </row>
    <row r="8453" spans="1:3" x14ac:dyDescent="0.2">
      <c r="A8453" s="59" t="s">
        <v>11758</v>
      </c>
      <c r="B8453" s="61">
        <v>2</v>
      </c>
      <c r="C8453" s="61">
        <v>48</v>
      </c>
    </row>
    <row r="8454" spans="1:3" x14ac:dyDescent="0.2">
      <c r="A8454" s="60" t="s">
        <v>11760</v>
      </c>
      <c r="B8454" s="61">
        <v>1</v>
      </c>
      <c r="C8454" s="61">
        <v>24</v>
      </c>
    </row>
    <row r="8455" spans="1:3" x14ac:dyDescent="0.2">
      <c r="A8455" s="60" t="s">
        <v>11761</v>
      </c>
      <c r="B8455" s="61">
        <v>1</v>
      </c>
      <c r="C8455" s="61">
        <v>24</v>
      </c>
    </row>
    <row r="8456" spans="1:3" x14ac:dyDescent="0.2">
      <c r="A8456" s="59" t="s">
        <v>11763</v>
      </c>
      <c r="B8456" s="61">
        <v>3</v>
      </c>
      <c r="C8456" s="61">
        <v>72</v>
      </c>
    </row>
    <row r="8457" spans="1:3" x14ac:dyDescent="0.2">
      <c r="A8457" s="60" t="s">
        <v>11764</v>
      </c>
      <c r="B8457" s="61">
        <v>1</v>
      </c>
      <c r="C8457" s="61">
        <v>24</v>
      </c>
    </row>
    <row r="8458" spans="1:3" x14ac:dyDescent="0.2">
      <c r="A8458" s="60" t="s">
        <v>11765</v>
      </c>
      <c r="B8458" s="61">
        <v>1</v>
      </c>
      <c r="C8458" s="61">
        <v>24</v>
      </c>
    </row>
    <row r="8459" spans="1:3" x14ac:dyDescent="0.2">
      <c r="A8459" s="60" t="s">
        <v>11766</v>
      </c>
      <c r="B8459" s="61">
        <v>1</v>
      </c>
      <c r="C8459" s="61">
        <v>24</v>
      </c>
    </row>
    <row r="8460" spans="1:3" x14ac:dyDescent="0.2">
      <c r="A8460" s="58" t="s">
        <v>5445</v>
      </c>
      <c r="B8460" s="61">
        <v>5</v>
      </c>
      <c r="C8460" s="61">
        <v>120</v>
      </c>
    </row>
    <row r="8461" spans="1:3" x14ac:dyDescent="0.2">
      <c r="A8461" s="59" t="s">
        <v>11758</v>
      </c>
      <c r="B8461" s="61">
        <v>2</v>
      </c>
      <c r="C8461" s="61">
        <v>48</v>
      </c>
    </row>
    <row r="8462" spans="1:3" x14ac:dyDescent="0.2">
      <c r="A8462" s="60" t="s">
        <v>11760</v>
      </c>
      <c r="B8462" s="61">
        <v>1</v>
      </c>
      <c r="C8462" s="61">
        <v>24</v>
      </c>
    </row>
    <row r="8463" spans="1:3" x14ac:dyDescent="0.2">
      <c r="A8463" s="60" t="s">
        <v>11761</v>
      </c>
      <c r="B8463" s="61">
        <v>1</v>
      </c>
      <c r="C8463" s="61">
        <v>24</v>
      </c>
    </row>
    <row r="8464" spans="1:3" x14ac:dyDescent="0.2">
      <c r="A8464" s="59" t="s">
        <v>11763</v>
      </c>
      <c r="B8464" s="61">
        <v>3</v>
      </c>
      <c r="C8464" s="61">
        <v>72</v>
      </c>
    </row>
    <row r="8465" spans="1:3" x14ac:dyDescent="0.2">
      <c r="A8465" s="60" t="s">
        <v>11764</v>
      </c>
      <c r="B8465" s="61">
        <v>1</v>
      </c>
      <c r="C8465" s="61">
        <v>24</v>
      </c>
    </row>
    <row r="8466" spans="1:3" x14ac:dyDescent="0.2">
      <c r="A8466" s="60" t="s">
        <v>11765</v>
      </c>
      <c r="B8466" s="61">
        <v>1</v>
      </c>
      <c r="C8466" s="61">
        <v>24</v>
      </c>
    </row>
    <row r="8467" spans="1:3" x14ac:dyDescent="0.2">
      <c r="A8467" s="60" t="s">
        <v>11766</v>
      </c>
      <c r="B8467" s="61">
        <v>1</v>
      </c>
      <c r="C8467" s="61">
        <v>24</v>
      </c>
    </row>
    <row r="8468" spans="1:3" x14ac:dyDescent="0.2">
      <c r="A8468" s="58" t="s">
        <v>5446</v>
      </c>
      <c r="B8468" s="61">
        <v>5</v>
      </c>
      <c r="C8468" s="61">
        <v>120</v>
      </c>
    </row>
    <row r="8469" spans="1:3" x14ac:dyDescent="0.2">
      <c r="A8469" s="59" t="s">
        <v>11758</v>
      </c>
      <c r="B8469" s="61">
        <v>2</v>
      </c>
      <c r="C8469" s="61">
        <v>48</v>
      </c>
    </row>
    <row r="8470" spans="1:3" x14ac:dyDescent="0.2">
      <c r="A8470" s="60" t="s">
        <v>11760</v>
      </c>
      <c r="B8470" s="61">
        <v>1</v>
      </c>
      <c r="C8470" s="61">
        <v>24</v>
      </c>
    </row>
    <row r="8471" spans="1:3" x14ac:dyDescent="0.2">
      <c r="A8471" s="60" t="s">
        <v>11761</v>
      </c>
      <c r="B8471" s="61">
        <v>1</v>
      </c>
      <c r="C8471" s="61">
        <v>24</v>
      </c>
    </row>
    <row r="8472" spans="1:3" x14ac:dyDescent="0.2">
      <c r="A8472" s="59" t="s">
        <v>11763</v>
      </c>
      <c r="B8472" s="61">
        <v>3</v>
      </c>
      <c r="C8472" s="61">
        <v>72</v>
      </c>
    </row>
    <row r="8473" spans="1:3" x14ac:dyDescent="0.2">
      <c r="A8473" s="60" t="s">
        <v>11764</v>
      </c>
      <c r="B8473" s="61">
        <v>1</v>
      </c>
      <c r="C8473" s="61">
        <v>24</v>
      </c>
    </row>
    <row r="8474" spans="1:3" x14ac:dyDescent="0.2">
      <c r="A8474" s="60" t="s">
        <v>11765</v>
      </c>
      <c r="B8474" s="61">
        <v>1</v>
      </c>
      <c r="C8474" s="61">
        <v>24</v>
      </c>
    </row>
    <row r="8475" spans="1:3" x14ac:dyDescent="0.2">
      <c r="A8475" s="60" t="s">
        <v>11766</v>
      </c>
      <c r="B8475" s="61">
        <v>1</v>
      </c>
      <c r="C8475" s="61">
        <v>24</v>
      </c>
    </row>
    <row r="8476" spans="1:3" x14ac:dyDescent="0.2">
      <c r="A8476" s="58" t="s">
        <v>5447</v>
      </c>
      <c r="B8476" s="61">
        <v>4</v>
      </c>
      <c r="C8476" s="61">
        <v>96</v>
      </c>
    </row>
    <row r="8477" spans="1:3" x14ac:dyDescent="0.2">
      <c r="A8477" s="59" t="s">
        <v>11758</v>
      </c>
      <c r="B8477" s="61">
        <v>2</v>
      </c>
      <c r="C8477" s="61">
        <v>48</v>
      </c>
    </row>
    <row r="8478" spans="1:3" x14ac:dyDescent="0.2">
      <c r="A8478" s="60" t="s">
        <v>11760</v>
      </c>
      <c r="B8478" s="61">
        <v>1</v>
      </c>
      <c r="C8478" s="61">
        <v>24</v>
      </c>
    </row>
    <row r="8479" spans="1:3" x14ac:dyDescent="0.2">
      <c r="A8479" s="60" t="s">
        <v>11761</v>
      </c>
      <c r="B8479" s="61">
        <v>1</v>
      </c>
      <c r="C8479" s="61">
        <v>24</v>
      </c>
    </row>
    <row r="8480" spans="1:3" x14ac:dyDescent="0.2">
      <c r="A8480" s="59" t="s">
        <v>11763</v>
      </c>
      <c r="B8480" s="61">
        <v>2</v>
      </c>
      <c r="C8480" s="61">
        <v>48</v>
      </c>
    </row>
    <row r="8481" spans="1:3" x14ac:dyDescent="0.2">
      <c r="A8481" s="60" t="s">
        <v>11765</v>
      </c>
      <c r="B8481" s="61">
        <v>1</v>
      </c>
      <c r="C8481" s="61">
        <v>24</v>
      </c>
    </row>
    <row r="8482" spans="1:3" x14ac:dyDescent="0.2">
      <c r="A8482" s="60" t="s">
        <v>11766</v>
      </c>
      <c r="B8482" s="61">
        <v>1</v>
      </c>
      <c r="C8482" s="61">
        <v>24</v>
      </c>
    </row>
    <row r="8483" spans="1:3" x14ac:dyDescent="0.2">
      <c r="A8483" s="58" t="s">
        <v>5448</v>
      </c>
      <c r="B8483" s="61">
        <v>4</v>
      </c>
      <c r="C8483" s="61">
        <v>96</v>
      </c>
    </row>
    <row r="8484" spans="1:3" x14ac:dyDescent="0.2">
      <c r="A8484" s="59" t="s">
        <v>11758</v>
      </c>
      <c r="B8484" s="61">
        <v>2</v>
      </c>
      <c r="C8484" s="61">
        <v>48</v>
      </c>
    </row>
    <row r="8485" spans="1:3" x14ac:dyDescent="0.2">
      <c r="A8485" s="60" t="s">
        <v>11760</v>
      </c>
      <c r="B8485" s="61">
        <v>1</v>
      </c>
      <c r="C8485" s="61">
        <v>24</v>
      </c>
    </row>
    <row r="8486" spans="1:3" x14ac:dyDescent="0.2">
      <c r="A8486" s="60" t="s">
        <v>11761</v>
      </c>
      <c r="B8486" s="61">
        <v>1</v>
      </c>
      <c r="C8486" s="61">
        <v>24</v>
      </c>
    </row>
    <row r="8487" spans="1:3" x14ac:dyDescent="0.2">
      <c r="A8487" s="59" t="s">
        <v>11763</v>
      </c>
      <c r="B8487" s="61">
        <v>2</v>
      </c>
      <c r="C8487" s="61">
        <v>48</v>
      </c>
    </row>
    <row r="8488" spans="1:3" x14ac:dyDescent="0.2">
      <c r="A8488" s="60" t="s">
        <v>11765</v>
      </c>
      <c r="B8488" s="61">
        <v>1</v>
      </c>
      <c r="C8488" s="61">
        <v>24</v>
      </c>
    </row>
    <row r="8489" spans="1:3" x14ac:dyDescent="0.2">
      <c r="A8489" s="60" t="s">
        <v>11766</v>
      </c>
      <c r="B8489" s="61">
        <v>1</v>
      </c>
      <c r="C8489" s="61">
        <v>24</v>
      </c>
    </row>
    <row r="8490" spans="1:3" x14ac:dyDescent="0.2">
      <c r="A8490" s="58" t="s">
        <v>5449</v>
      </c>
      <c r="B8490" s="61">
        <v>4</v>
      </c>
      <c r="C8490" s="61">
        <v>96</v>
      </c>
    </row>
    <row r="8491" spans="1:3" x14ac:dyDescent="0.2">
      <c r="A8491" s="59" t="s">
        <v>11758</v>
      </c>
      <c r="B8491" s="61">
        <v>2</v>
      </c>
      <c r="C8491" s="61">
        <v>48</v>
      </c>
    </row>
    <row r="8492" spans="1:3" x14ac:dyDescent="0.2">
      <c r="A8492" s="60" t="s">
        <v>11760</v>
      </c>
      <c r="B8492" s="61">
        <v>1</v>
      </c>
      <c r="C8492" s="61">
        <v>24</v>
      </c>
    </row>
    <row r="8493" spans="1:3" x14ac:dyDescent="0.2">
      <c r="A8493" s="60" t="s">
        <v>11761</v>
      </c>
      <c r="B8493" s="61">
        <v>1</v>
      </c>
      <c r="C8493" s="61">
        <v>24</v>
      </c>
    </row>
    <row r="8494" spans="1:3" x14ac:dyDescent="0.2">
      <c r="A8494" s="59" t="s">
        <v>11763</v>
      </c>
      <c r="B8494" s="61">
        <v>2</v>
      </c>
      <c r="C8494" s="61">
        <v>48</v>
      </c>
    </row>
    <row r="8495" spans="1:3" x14ac:dyDescent="0.2">
      <c r="A8495" s="60" t="s">
        <v>11765</v>
      </c>
      <c r="B8495" s="61">
        <v>1</v>
      </c>
      <c r="C8495" s="61">
        <v>24</v>
      </c>
    </row>
    <row r="8496" spans="1:3" x14ac:dyDescent="0.2">
      <c r="A8496" s="60" t="s">
        <v>11766</v>
      </c>
      <c r="B8496" s="61">
        <v>1</v>
      </c>
      <c r="C8496" s="61">
        <v>24</v>
      </c>
    </row>
    <row r="8497" spans="1:3" x14ac:dyDescent="0.2">
      <c r="A8497" s="58" t="s">
        <v>5450</v>
      </c>
      <c r="B8497" s="61">
        <v>4</v>
      </c>
      <c r="C8497" s="61">
        <v>96</v>
      </c>
    </row>
    <row r="8498" spans="1:3" x14ac:dyDescent="0.2">
      <c r="A8498" s="59" t="s">
        <v>11758</v>
      </c>
      <c r="B8498" s="61">
        <v>2</v>
      </c>
      <c r="C8498" s="61">
        <v>48</v>
      </c>
    </row>
    <row r="8499" spans="1:3" x14ac:dyDescent="0.2">
      <c r="A8499" s="60" t="s">
        <v>11760</v>
      </c>
      <c r="B8499" s="61">
        <v>1</v>
      </c>
      <c r="C8499" s="61">
        <v>24</v>
      </c>
    </row>
    <row r="8500" spans="1:3" x14ac:dyDescent="0.2">
      <c r="A8500" s="60" t="s">
        <v>11761</v>
      </c>
      <c r="B8500" s="61">
        <v>1</v>
      </c>
      <c r="C8500" s="61">
        <v>24</v>
      </c>
    </row>
    <row r="8501" spans="1:3" x14ac:dyDescent="0.2">
      <c r="A8501" s="59" t="s">
        <v>11763</v>
      </c>
      <c r="B8501" s="61">
        <v>2</v>
      </c>
      <c r="C8501" s="61">
        <v>48</v>
      </c>
    </row>
    <row r="8502" spans="1:3" x14ac:dyDescent="0.2">
      <c r="A8502" s="60" t="s">
        <v>11765</v>
      </c>
      <c r="B8502" s="61">
        <v>1</v>
      </c>
      <c r="C8502" s="61">
        <v>24</v>
      </c>
    </row>
    <row r="8503" spans="1:3" x14ac:dyDescent="0.2">
      <c r="A8503" s="60" t="s">
        <v>11766</v>
      </c>
      <c r="B8503" s="61">
        <v>1</v>
      </c>
      <c r="C8503" s="61">
        <v>24</v>
      </c>
    </row>
    <row r="8504" spans="1:3" x14ac:dyDescent="0.2">
      <c r="A8504" s="58" t="s">
        <v>5451</v>
      </c>
      <c r="B8504" s="61">
        <v>4</v>
      </c>
      <c r="C8504" s="61">
        <v>96</v>
      </c>
    </row>
    <row r="8505" spans="1:3" x14ac:dyDescent="0.2">
      <c r="A8505" s="59" t="s">
        <v>11758</v>
      </c>
      <c r="B8505" s="61">
        <v>2</v>
      </c>
      <c r="C8505" s="61">
        <v>48</v>
      </c>
    </row>
    <row r="8506" spans="1:3" x14ac:dyDescent="0.2">
      <c r="A8506" s="60" t="s">
        <v>11760</v>
      </c>
      <c r="B8506" s="61">
        <v>1</v>
      </c>
      <c r="C8506" s="61">
        <v>24</v>
      </c>
    </row>
    <row r="8507" spans="1:3" x14ac:dyDescent="0.2">
      <c r="A8507" s="60" t="s">
        <v>11761</v>
      </c>
      <c r="B8507" s="61">
        <v>1</v>
      </c>
      <c r="C8507" s="61">
        <v>24</v>
      </c>
    </row>
    <row r="8508" spans="1:3" x14ac:dyDescent="0.2">
      <c r="A8508" s="59" t="s">
        <v>11763</v>
      </c>
      <c r="B8508" s="61">
        <v>2</v>
      </c>
      <c r="C8508" s="61">
        <v>48</v>
      </c>
    </row>
    <row r="8509" spans="1:3" x14ac:dyDescent="0.2">
      <c r="A8509" s="60" t="s">
        <v>11765</v>
      </c>
      <c r="B8509" s="61">
        <v>1</v>
      </c>
      <c r="C8509" s="61">
        <v>24</v>
      </c>
    </row>
    <row r="8510" spans="1:3" x14ac:dyDescent="0.2">
      <c r="A8510" s="60" t="s">
        <v>11766</v>
      </c>
      <c r="B8510" s="61">
        <v>1</v>
      </c>
      <c r="C8510" s="61">
        <v>24</v>
      </c>
    </row>
    <row r="8511" spans="1:3" x14ac:dyDescent="0.2">
      <c r="A8511" s="58" t="s">
        <v>5453</v>
      </c>
      <c r="B8511" s="61">
        <v>4</v>
      </c>
      <c r="C8511" s="61">
        <v>96</v>
      </c>
    </row>
    <row r="8512" spans="1:3" x14ac:dyDescent="0.2">
      <c r="A8512" s="59" t="s">
        <v>11758</v>
      </c>
      <c r="B8512" s="61">
        <v>2</v>
      </c>
      <c r="C8512" s="61">
        <v>48</v>
      </c>
    </row>
    <row r="8513" spans="1:3" x14ac:dyDescent="0.2">
      <c r="A8513" s="60" t="s">
        <v>11760</v>
      </c>
      <c r="B8513" s="61">
        <v>1</v>
      </c>
      <c r="C8513" s="61">
        <v>24</v>
      </c>
    </row>
    <row r="8514" spans="1:3" x14ac:dyDescent="0.2">
      <c r="A8514" s="60" t="s">
        <v>11761</v>
      </c>
      <c r="B8514" s="61">
        <v>1</v>
      </c>
      <c r="C8514" s="61">
        <v>24</v>
      </c>
    </row>
    <row r="8515" spans="1:3" x14ac:dyDescent="0.2">
      <c r="A8515" s="59" t="s">
        <v>11763</v>
      </c>
      <c r="B8515" s="61">
        <v>2</v>
      </c>
      <c r="C8515" s="61">
        <v>48</v>
      </c>
    </row>
    <row r="8516" spans="1:3" x14ac:dyDescent="0.2">
      <c r="A8516" s="60" t="s">
        <v>11765</v>
      </c>
      <c r="B8516" s="61">
        <v>1</v>
      </c>
      <c r="C8516" s="61">
        <v>24</v>
      </c>
    </row>
    <row r="8517" spans="1:3" x14ac:dyDescent="0.2">
      <c r="A8517" s="60" t="s">
        <v>11766</v>
      </c>
      <c r="B8517" s="61">
        <v>1</v>
      </c>
      <c r="C8517" s="61">
        <v>24</v>
      </c>
    </row>
    <row r="8518" spans="1:3" x14ac:dyDescent="0.2">
      <c r="A8518" s="58" t="s">
        <v>5458</v>
      </c>
      <c r="B8518" s="61">
        <v>4</v>
      </c>
      <c r="C8518" s="61">
        <v>96</v>
      </c>
    </row>
    <row r="8519" spans="1:3" x14ac:dyDescent="0.2">
      <c r="A8519" s="59" t="s">
        <v>11758</v>
      </c>
      <c r="B8519" s="61">
        <v>2</v>
      </c>
      <c r="C8519" s="61">
        <v>48</v>
      </c>
    </row>
    <row r="8520" spans="1:3" x14ac:dyDescent="0.2">
      <c r="A8520" s="60" t="s">
        <v>11760</v>
      </c>
      <c r="B8520" s="61">
        <v>1</v>
      </c>
      <c r="C8520" s="61">
        <v>24</v>
      </c>
    </row>
    <row r="8521" spans="1:3" x14ac:dyDescent="0.2">
      <c r="A8521" s="60" t="s">
        <v>11761</v>
      </c>
      <c r="B8521" s="61">
        <v>1</v>
      </c>
      <c r="C8521" s="61">
        <v>24</v>
      </c>
    </row>
    <row r="8522" spans="1:3" x14ac:dyDescent="0.2">
      <c r="A8522" s="59" t="s">
        <v>11763</v>
      </c>
      <c r="B8522" s="61">
        <v>2</v>
      </c>
      <c r="C8522" s="61">
        <v>48</v>
      </c>
    </row>
    <row r="8523" spans="1:3" x14ac:dyDescent="0.2">
      <c r="A8523" s="60" t="s">
        <v>11765</v>
      </c>
      <c r="B8523" s="61">
        <v>1</v>
      </c>
      <c r="C8523" s="61">
        <v>24</v>
      </c>
    </row>
    <row r="8524" spans="1:3" x14ac:dyDescent="0.2">
      <c r="A8524" s="60" t="s">
        <v>11766</v>
      </c>
      <c r="B8524" s="61">
        <v>1</v>
      </c>
      <c r="C8524" s="61">
        <v>24</v>
      </c>
    </row>
    <row r="8525" spans="1:3" x14ac:dyDescent="0.2">
      <c r="A8525" s="58" t="s">
        <v>5463</v>
      </c>
      <c r="B8525" s="61">
        <v>4</v>
      </c>
      <c r="C8525" s="61">
        <v>96</v>
      </c>
    </row>
    <row r="8526" spans="1:3" x14ac:dyDescent="0.2">
      <c r="A8526" s="59" t="s">
        <v>11758</v>
      </c>
      <c r="B8526" s="61">
        <v>2</v>
      </c>
      <c r="C8526" s="61">
        <v>48</v>
      </c>
    </row>
    <row r="8527" spans="1:3" x14ac:dyDescent="0.2">
      <c r="A8527" s="60" t="s">
        <v>11760</v>
      </c>
      <c r="B8527" s="61">
        <v>1</v>
      </c>
      <c r="C8527" s="61">
        <v>24</v>
      </c>
    </row>
    <row r="8528" spans="1:3" x14ac:dyDescent="0.2">
      <c r="A8528" s="60" t="s">
        <v>11762</v>
      </c>
      <c r="B8528" s="61">
        <v>1</v>
      </c>
      <c r="C8528" s="61">
        <v>24</v>
      </c>
    </row>
    <row r="8529" spans="1:3" x14ac:dyDescent="0.2">
      <c r="A8529" s="59" t="s">
        <v>11763</v>
      </c>
      <c r="B8529" s="61">
        <v>2</v>
      </c>
      <c r="C8529" s="61">
        <v>48</v>
      </c>
    </row>
    <row r="8530" spans="1:3" x14ac:dyDescent="0.2">
      <c r="A8530" s="60" t="s">
        <v>11765</v>
      </c>
      <c r="B8530" s="61">
        <v>1</v>
      </c>
      <c r="C8530" s="61">
        <v>24</v>
      </c>
    </row>
    <row r="8531" spans="1:3" x14ac:dyDescent="0.2">
      <c r="A8531" s="60" t="s">
        <v>11766</v>
      </c>
      <c r="B8531" s="61">
        <v>1</v>
      </c>
      <c r="C8531" s="61">
        <v>24</v>
      </c>
    </row>
    <row r="8532" spans="1:3" x14ac:dyDescent="0.2">
      <c r="A8532" s="58" t="s">
        <v>631</v>
      </c>
      <c r="B8532" s="61">
        <v>5</v>
      </c>
      <c r="C8532" s="61">
        <v>120</v>
      </c>
    </row>
    <row r="8533" spans="1:3" x14ac:dyDescent="0.2">
      <c r="A8533" s="59" t="s">
        <v>11758</v>
      </c>
      <c r="B8533" s="61">
        <v>2</v>
      </c>
      <c r="C8533" s="61">
        <v>48</v>
      </c>
    </row>
    <row r="8534" spans="1:3" x14ac:dyDescent="0.2">
      <c r="A8534" s="60" t="s">
        <v>11760</v>
      </c>
      <c r="B8534" s="61">
        <v>1</v>
      </c>
      <c r="C8534" s="61">
        <v>24</v>
      </c>
    </row>
    <row r="8535" spans="1:3" x14ac:dyDescent="0.2">
      <c r="A8535" s="60" t="s">
        <v>11761</v>
      </c>
      <c r="B8535" s="61">
        <v>1</v>
      </c>
      <c r="C8535" s="61">
        <v>24</v>
      </c>
    </row>
    <row r="8536" spans="1:3" x14ac:dyDescent="0.2">
      <c r="A8536" s="59" t="s">
        <v>11763</v>
      </c>
      <c r="B8536" s="61">
        <v>3</v>
      </c>
      <c r="C8536" s="61">
        <v>72</v>
      </c>
    </row>
    <row r="8537" spans="1:3" x14ac:dyDescent="0.2">
      <c r="A8537" s="60" t="s">
        <v>11764</v>
      </c>
      <c r="B8537" s="61">
        <v>1</v>
      </c>
      <c r="C8537" s="61">
        <v>24</v>
      </c>
    </row>
    <row r="8538" spans="1:3" x14ac:dyDescent="0.2">
      <c r="A8538" s="60" t="s">
        <v>11765</v>
      </c>
      <c r="B8538" s="61">
        <v>1</v>
      </c>
      <c r="C8538" s="61">
        <v>24</v>
      </c>
    </row>
    <row r="8539" spans="1:3" x14ac:dyDescent="0.2">
      <c r="A8539" s="60" t="s">
        <v>11766</v>
      </c>
      <c r="B8539" s="61">
        <v>1</v>
      </c>
      <c r="C8539" s="61">
        <v>24</v>
      </c>
    </row>
    <row r="8540" spans="1:3" x14ac:dyDescent="0.2">
      <c r="A8540" s="58" t="s">
        <v>5468</v>
      </c>
      <c r="B8540" s="61">
        <v>4</v>
      </c>
      <c r="C8540" s="61">
        <v>96</v>
      </c>
    </row>
    <row r="8541" spans="1:3" x14ac:dyDescent="0.2">
      <c r="A8541" s="59" t="s">
        <v>11758</v>
      </c>
      <c r="B8541" s="61">
        <v>2</v>
      </c>
      <c r="C8541" s="61">
        <v>48</v>
      </c>
    </row>
    <row r="8542" spans="1:3" x14ac:dyDescent="0.2">
      <c r="A8542" s="60" t="s">
        <v>11760</v>
      </c>
      <c r="B8542" s="61">
        <v>1</v>
      </c>
      <c r="C8542" s="61">
        <v>24</v>
      </c>
    </row>
    <row r="8543" spans="1:3" x14ac:dyDescent="0.2">
      <c r="A8543" s="60" t="s">
        <v>11762</v>
      </c>
      <c r="B8543" s="61">
        <v>1</v>
      </c>
      <c r="C8543" s="61">
        <v>24</v>
      </c>
    </row>
    <row r="8544" spans="1:3" x14ac:dyDescent="0.2">
      <c r="A8544" s="59" t="s">
        <v>11763</v>
      </c>
      <c r="B8544" s="61">
        <v>2</v>
      </c>
      <c r="C8544" s="61">
        <v>48</v>
      </c>
    </row>
    <row r="8545" spans="1:3" x14ac:dyDescent="0.2">
      <c r="A8545" s="60" t="s">
        <v>11765</v>
      </c>
      <c r="B8545" s="61">
        <v>1</v>
      </c>
      <c r="C8545" s="61">
        <v>24</v>
      </c>
    </row>
    <row r="8546" spans="1:3" x14ac:dyDescent="0.2">
      <c r="A8546" s="60" t="s">
        <v>11766</v>
      </c>
      <c r="B8546" s="61">
        <v>1</v>
      </c>
      <c r="C8546" s="61">
        <v>24</v>
      </c>
    </row>
    <row r="8547" spans="1:3" x14ac:dyDescent="0.2">
      <c r="A8547" s="58" t="s">
        <v>5473</v>
      </c>
      <c r="B8547" s="61">
        <v>4</v>
      </c>
      <c r="C8547" s="61">
        <v>96</v>
      </c>
    </row>
    <row r="8548" spans="1:3" x14ac:dyDescent="0.2">
      <c r="A8548" s="59" t="s">
        <v>11758</v>
      </c>
      <c r="B8548" s="61">
        <v>2</v>
      </c>
      <c r="C8548" s="61">
        <v>48</v>
      </c>
    </row>
    <row r="8549" spans="1:3" x14ac:dyDescent="0.2">
      <c r="A8549" s="60" t="s">
        <v>11760</v>
      </c>
      <c r="B8549" s="61">
        <v>1</v>
      </c>
      <c r="C8549" s="61">
        <v>24</v>
      </c>
    </row>
    <row r="8550" spans="1:3" x14ac:dyDescent="0.2">
      <c r="A8550" s="60" t="s">
        <v>11762</v>
      </c>
      <c r="B8550" s="61">
        <v>1</v>
      </c>
      <c r="C8550" s="61">
        <v>24</v>
      </c>
    </row>
    <row r="8551" spans="1:3" x14ac:dyDescent="0.2">
      <c r="A8551" s="59" t="s">
        <v>11763</v>
      </c>
      <c r="B8551" s="61">
        <v>2</v>
      </c>
      <c r="C8551" s="61">
        <v>48</v>
      </c>
    </row>
    <row r="8552" spans="1:3" x14ac:dyDescent="0.2">
      <c r="A8552" s="60" t="s">
        <v>11765</v>
      </c>
      <c r="B8552" s="61">
        <v>1</v>
      </c>
      <c r="C8552" s="61">
        <v>24</v>
      </c>
    </row>
    <row r="8553" spans="1:3" x14ac:dyDescent="0.2">
      <c r="A8553" s="60" t="s">
        <v>11766</v>
      </c>
      <c r="B8553" s="61">
        <v>1</v>
      </c>
      <c r="C8553" s="61">
        <v>24</v>
      </c>
    </row>
    <row r="8554" spans="1:3" x14ac:dyDescent="0.2">
      <c r="A8554" s="58" t="s">
        <v>5478</v>
      </c>
      <c r="B8554" s="61">
        <v>4</v>
      </c>
      <c r="C8554" s="61">
        <v>96</v>
      </c>
    </row>
    <row r="8555" spans="1:3" x14ac:dyDescent="0.2">
      <c r="A8555" s="59" t="s">
        <v>11758</v>
      </c>
      <c r="B8555" s="61">
        <v>2</v>
      </c>
      <c r="C8555" s="61">
        <v>48</v>
      </c>
    </row>
    <row r="8556" spans="1:3" x14ac:dyDescent="0.2">
      <c r="A8556" s="60" t="s">
        <v>11760</v>
      </c>
      <c r="B8556" s="61">
        <v>1</v>
      </c>
      <c r="C8556" s="61">
        <v>24</v>
      </c>
    </row>
    <row r="8557" spans="1:3" x14ac:dyDescent="0.2">
      <c r="A8557" s="60" t="s">
        <v>11762</v>
      </c>
      <c r="B8557" s="61">
        <v>1</v>
      </c>
      <c r="C8557" s="61">
        <v>24</v>
      </c>
    </row>
    <row r="8558" spans="1:3" x14ac:dyDescent="0.2">
      <c r="A8558" s="59" t="s">
        <v>11763</v>
      </c>
      <c r="B8558" s="61">
        <v>2</v>
      </c>
      <c r="C8558" s="61">
        <v>48</v>
      </c>
    </row>
    <row r="8559" spans="1:3" x14ac:dyDescent="0.2">
      <c r="A8559" s="60" t="s">
        <v>11765</v>
      </c>
      <c r="B8559" s="61">
        <v>1</v>
      </c>
      <c r="C8559" s="61">
        <v>24</v>
      </c>
    </row>
    <row r="8560" spans="1:3" x14ac:dyDescent="0.2">
      <c r="A8560" s="60" t="s">
        <v>11766</v>
      </c>
      <c r="B8560" s="61">
        <v>1</v>
      </c>
      <c r="C8560" s="61">
        <v>24</v>
      </c>
    </row>
    <row r="8561" spans="1:3" x14ac:dyDescent="0.2">
      <c r="A8561" s="58" t="s">
        <v>5483</v>
      </c>
      <c r="B8561" s="61">
        <v>4</v>
      </c>
      <c r="C8561" s="61">
        <v>96</v>
      </c>
    </row>
    <row r="8562" spans="1:3" x14ac:dyDescent="0.2">
      <c r="A8562" s="59" t="s">
        <v>11758</v>
      </c>
      <c r="B8562" s="61">
        <v>2</v>
      </c>
      <c r="C8562" s="61">
        <v>48</v>
      </c>
    </row>
    <row r="8563" spans="1:3" x14ac:dyDescent="0.2">
      <c r="A8563" s="60" t="s">
        <v>11760</v>
      </c>
      <c r="B8563" s="61">
        <v>1</v>
      </c>
      <c r="C8563" s="61">
        <v>24</v>
      </c>
    </row>
    <row r="8564" spans="1:3" x14ac:dyDescent="0.2">
      <c r="A8564" s="60" t="s">
        <v>11762</v>
      </c>
      <c r="B8564" s="61">
        <v>1</v>
      </c>
      <c r="C8564" s="61">
        <v>24</v>
      </c>
    </row>
    <row r="8565" spans="1:3" x14ac:dyDescent="0.2">
      <c r="A8565" s="59" t="s">
        <v>11763</v>
      </c>
      <c r="B8565" s="61">
        <v>2</v>
      </c>
      <c r="C8565" s="61">
        <v>48</v>
      </c>
    </row>
    <row r="8566" spans="1:3" x14ac:dyDescent="0.2">
      <c r="A8566" s="60" t="s">
        <v>11765</v>
      </c>
      <c r="B8566" s="61">
        <v>1</v>
      </c>
      <c r="C8566" s="61">
        <v>24</v>
      </c>
    </row>
    <row r="8567" spans="1:3" x14ac:dyDescent="0.2">
      <c r="A8567" s="60" t="s">
        <v>11766</v>
      </c>
      <c r="B8567" s="61">
        <v>1</v>
      </c>
      <c r="C8567" s="61">
        <v>24</v>
      </c>
    </row>
    <row r="8568" spans="1:3" x14ac:dyDescent="0.2">
      <c r="A8568" s="58" t="s">
        <v>5488</v>
      </c>
      <c r="B8568" s="61">
        <v>4</v>
      </c>
      <c r="C8568" s="61">
        <v>96</v>
      </c>
    </row>
    <row r="8569" spans="1:3" x14ac:dyDescent="0.2">
      <c r="A8569" s="59" t="s">
        <v>11758</v>
      </c>
      <c r="B8569" s="61">
        <v>2</v>
      </c>
      <c r="C8569" s="61">
        <v>48</v>
      </c>
    </row>
    <row r="8570" spans="1:3" x14ac:dyDescent="0.2">
      <c r="A8570" s="60" t="s">
        <v>11760</v>
      </c>
      <c r="B8570" s="61">
        <v>1</v>
      </c>
      <c r="C8570" s="61">
        <v>24</v>
      </c>
    </row>
    <row r="8571" spans="1:3" x14ac:dyDescent="0.2">
      <c r="A8571" s="60" t="s">
        <v>11762</v>
      </c>
      <c r="B8571" s="61">
        <v>1</v>
      </c>
      <c r="C8571" s="61">
        <v>24</v>
      </c>
    </row>
    <row r="8572" spans="1:3" x14ac:dyDescent="0.2">
      <c r="A8572" s="59" t="s">
        <v>11763</v>
      </c>
      <c r="B8572" s="61">
        <v>2</v>
      </c>
      <c r="C8572" s="61">
        <v>48</v>
      </c>
    </row>
    <row r="8573" spans="1:3" x14ac:dyDescent="0.2">
      <c r="A8573" s="60" t="s">
        <v>11765</v>
      </c>
      <c r="B8573" s="61">
        <v>1</v>
      </c>
      <c r="C8573" s="61">
        <v>24</v>
      </c>
    </row>
    <row r="8574" spans="1:3" x14ac:dyDescent="0.2">
      <c r="A8574" s="60" t="s">
        <v>11766</v>
      </c>
      <c r="B8574" s="61">
        <v>1</v>
      </c>
      <c r="C8574" s="61">
        <v>24</v>
      </c>
    </row>
    <row r="8575" spans="1:3" x14ac:dyDescent="0.2">
      <c r="A8575" s="58" t="s">
        <v>5492</v>
      </c>
      <c r="B8575" s="61">
        <v>4</v>
      </c>
      <c r="C8575" s="61">
        <v>96</v>
      </c>
    </row>
    <row r="8576" spans="1:3" x14ac:dyDescent="0.2">
      <c r="A8576" s="59" t="s">
        <v>11758</v>
      </c>
      <c r="B8576" s="61">
        <v>2</v>
      </c>
      <c r="C8576" s="61">
        <v>48</v>
      </c>
    </row>
    <row r="8577" spans="1:3" x14ac:dyDescent="0.2">
      <c r="A8577" s="60" t="s">
        <v>11760</v>
      </c>
      <c r="B8577" s="61">
        <v>1</v>
      </c>
      <c r="C8577" s="61">
        <v>24</v>
      </c>
    </row>
    <row r="8578" spans="1:3" x14ac:dyDescent="0.2">
      <c r="A8578" s="60" t="s">
        <v>11762</v>
      </c>
      <c r="B8578" s="61">
        <v>1</v>
      </c>
      <c r="C8578" s="61">
        <v>24</v>
      </c>
    </row>
    <row r="8579" spans="1:3" x14ac:dyDescent="0.2">
      <c r="A8579" s="59" t="s">
        <v>11763</v>
      </c>
      <c r="B8579" s="61">
        <v>2</v>
      </c>
      <c r="C8579" s="61">
        <v>48</v>
      </c>
    </row>
    <row r="8580" spans="1:3" x14ac:dyDescent="0.2">
      <c r="A8580" s="60" t="s">
        <v>11765</v>
      </c>
      <c r="B8580" s="61">
        <v>1</v>
      </c>
      <c r="C8580" s="61">
        <v>24</v>
      </c>
    </row>
    <row r="8581" spans="1:3" x14ac:dyDescent="0.2">
      <c r="A8581" s="60" t="s">
        <v>11766</v>
      </c>
      <c r="B8581" s="61">
        <v>1</v>
      </c>
      <c r="C8581" s="61">
        <v>24</v>
      </c>
    </row>
    <row r="8582" spans="1:3" x14ac:dyDescent="0.2">
      <c r="A8582" s="58" t="s">
        <v>5493</v>
      </c>
      <c r="B8582" s="61">
        <v>4</v>
      </c>
      <c r="C8582" s="61">
        <v>96</v>
      </c>
    </row>
    <row r="8583" spans="1:3" x14ac:dyDescent="0.2">
      <c r="A8583" s="59" t="s">
        <v>11758</v>
      </c>
      <c r="B8583" s="61">
        <v>2</v>
      </c>
      <c r="C8583" s="61">
        <v>48</v>
      </c>
    </row>
    <row r="8584" spans="1:3" x14ac:dyDescent="0.2">
      <c r="A8584" s="60" t="s">
        <v>11760</v>
      </c>
      <c r="B8584" s="61">
        <v>1</v>
      </c>
      <c r="C8584" s="61">
        <v>24</v>
      </c>
    </row>
    <row r="8585" spans="1:3" x14ac:dyDescent="0.2">
      <c r="A8585" s="60" t="s">
        <v>11762</v>
      </c>
      <c r="B8585" s="61">
        <v>1</v>
      </c>
      <c r="C8585" s="61">
        <v>24</v>
      </c>
    </row>
    <row r="8586" spans="1:3" x14ac:dyDescent="0.2">
      <c r="A8586" s="59" t="s">
        <v>11763</v>
      </c>
      <c r="B8586" s="61">
        <v>2</v>
      </c>
      <c r="C8586" s="61">
        <v>48</v>
      </c>
    </row>
    <row r="8587" spans="1:3" x14ac:dyDescent="0.2">
      <c r="A8587" s="60" t="s">
        <v>11765</v>
      </c>
      <c r="B8587" s="61">
        <v>1</v>
      </c>
      <c r="C8587" s="61">
        <v>24</v>
      </c>
    </row>
    <row r="8588" spans="1:3" x14ac:dyDescent="0.2">
      <c r="A8588" s="60" t="s">
        <v>11766</v>
      </c>
      <c r="B8588" s="61">
        <v>1</v>
      </c>
      <c r="C8588" s="61">
        <v>24</v>
      </c>
    </row>
    <row r="8589" spans="1:3" x14ac:dyDescent="0.2">
      <c r="A8589" s="58" t="s">
        <v>5494</v>
      </c>
      <c r="B8589" s="61">
        <v>4</v>
      </c>
      <c r="C8589" s="61">
        <v>96</v>
      </c>
    </row>
    <row r="8590" spans="1:3" x14ac:dyDescent="0.2">
      <c r="A8590" s="59" t="s">
        <v>11758</v>
      </c>
      <c r="B8590" s="61">
        <v>2</v>
      </c>
      <c r="C8590" s="61">
        <v>48</v>
      </c>
    </row>
    <row r="8591" spans="1:3" x14ac:dyDescent="0.2">
      <c r="A8591" s="60" t="s">
        <v>11760</v>
      </c>
      <c r="B8591" s="61">
        <v>1</v>
      </c>
      <c r="C8591" s="61">
        <v>24</v>
      </c>
    </row>
    <row r="8592" spans="1:3" x14ac:dyDescent="0.2">
      <c r="A8592" s="60" t="s">
        <v>11762</v>
      </c>
      <c r="B8592" s="61">
        <v>1</v>
      </c>
      <c r="C8592" s="61">
        <v>24</v>
      </c>
    </row>
    <row r="8593" spans="1:3" x14ac:dyDescent="0.2">
      <c r="A8593" s="59" t="s">
        <v>11763</v>
      </c>
      <c r="B8593" s="61">
        <v>2</v>
      </c>
      <c r="C8593" s="61">
        <v>48</v>
      </c>
    </row>
    <row r="8594" spans="1:3" x14ac:dyDescent="0.2">
      <c r="A8594" s="60" t="s">
        <v>11765</v>
      </c>
      <c r="B8594" s="61">
        <v>1</v>
      </c>
      <c r="C8594" s="61">
        <v>24</v>
      </c>
    </row>
    <row r="8595" spans="1:3" x14ac:dyDescent="0.2">
      <c r="A8595" s="60" t="s">
        <v>11766</v>
      </c>
      <c r="B8595" s="61">
        <v>1</v>
      </c>
      <c r="C8595" s="61">
        <v>24</v>
      </c>
    </row>
    <row r="8596" spans="1:3" x14ac:dyDescent="0.2">
      <c r="A8596" s="58" t="s">
        <v>5495</v>
      </c>
      <c r="B8596" s="61">
        <v>4</v>
      </c>
      <c r="C8596" s="61">
        <v>96</v>
      </c>
    </row>
    <row r="8597" spans="1:3" x14ac:dyDescent="0.2">
      <c r="A8597" s="59" t="s">
        <v>11758</v>
      </c>
      <c r="B8597" s="61">
        <v>2</v>
      </c>
      <c r="C8597" s="61">
        <v>48</v>
      </c>
    </row>
    <row r="8598" spans="1:3" x14ac:dyDescent="0.2">
      <c r="A8598" s="60" t="s">
        <v>11760</v>
      </c>
      <c r="B8598" s="61">
        <v>1</v>
      </c>
      <c r="C8598" s="61">
        <v>24</v>
      </c>
    </row>
    <row r="8599" spans="1:3" x14ac:dyDescent="0.2">
      <c r="A8599" s="60" t="s">
        <v>11762</v>
      </c>
      <c r="B8599" s="61">
        <v>1</v>
      </c>
      <c r="C8599" s="61">
        <v>24</v>
      </c>
    </row>
    <row r="8600" spans="1:3" x14ac:dyDescent="0.2">
      <c r="A8600" s="59" t="s">
        <v>11763</v>
      </c>
      <c r="B8600" s="61">
        <v>2</v>
      </c>
      <c r="C8600" s="61">
        <v>48</v>
      </c>
    </row>
    <row r="8601" spans="1:3" x14ac:dyDescent="0.2">
      <c r="A8601" s="60" t="s">
        <v>11765</v>
      </c>
      <c r="B8601" s="61">
        <v>1</v>
      </c>
      <c r="C8601" s="61">
        <v>24</v>
      </c>
    </row>
    <row r="8602" spans="1:3" x14ac:dyDescent="0.2">
      <c r="A8602" s="60" t="s">
        <v>11766</v>
      </c>
      <c r="B8602" s="61">
        <v>1</v>
      </c>
      <c r="C8602" s="61">
        <v>24</v>
      </c>
    </row>
    <row r="8603" spans="1:3" x14ac:dyDescent="0.2">
      <c r="A8603" s="58" t="s">
        <v>5496</v>
      </c>
      <c r="B8603" s="61">
        <v>4</v>
      </c>
      <c r="C8603" s="61">
        <v>96</v>
      </c>
    </row>
    <row r="8604" spans="1:3" x14ac:dyDescent="0.2">
      <c r="A8604" s="59" t="s">
        <v>11758</v>
      </c>
      <c r="B8604" s="61">
        <v>2</v>
      </c>
      <c r="C8604" s="61">
        <v>48</v>
      </c>
    </row>
    <row r="8605" spans="1:3" x14ac:dyDescent="0.2">
      <c r="A8605" s="60" t="s">
        <v>11760</v>
      </c>
      <c r="B8605" s="61">
        <v>1</v>
      </c>
      <c r="C8605" s="61">
        <v>24</v>
      </c>
    </row>
    <row r="8606" spans="1:3" x14ac:dyDescent="0.2">
      <c r="A8606" s="60" t="s">
        <v>11762</v>
      </c>
      <c r="B8606" s="61">
        <v>1</v>
      </c>
      <c r="C8606" s="61">
        <v>24</v>
      </c>
    </row>
    <row r="8607" spans="1:3" x14ac:dyDescent="0.2">
      <c r="A8607" s="59" t="s">
        <v>11763</v>
      </c>
      <c r="B8607" s="61">
        <v>2</v>
      </c>
      <c r="C8607" s="61">
        <v>48</v>
      </c>
    </row>
    <row r="8608" spans="1:3" x14ac:dyDescent="0.2">
      <c r="A8608" s="60" t="s">
        <v>11765</v>
      </c>
      <c r="B8608" s="61">
        <v>1</v>
      </c>
      <c r="C8608" s="61">
        <v>24</v>
      </c>
    </row>
    <row r="8609" spans="1:3" x14ac:dyDescent="0.2">
      <c r="A8609" s="60" t="s">
        <v>11766</v>
      </c>
      <c r="B8609" s="61">
        <v>1</v>
      </c>
      <c r="C8609" s="61">
        <v>24</v>
      </c>
    </row>
    <row r="8610" spans="1:3" x14ac:dyDescent="0.2">
      <c r="A8610" s="58" t="s">
        <v>632</v>
      </c>
      <c r="B8610" s="61">
        <v>5</v>
      </c>
      <c r="C8610" s="61">
        <v>120</v>
      </c>
    </row>
    <row r="8611" spans="1:3" x14ac:dyDescent="0.2">
      <c r="A8611" s="59" t="s">
        <v>11758</v>
      </c>
      <c r="B8611" s="61">
        <v>2</v>
      </c>
      <c r="C8611" s="61">
        <v>48</v>
      </c>
    </row>
    <row r="8612" spans="1:3" x14ac:dyDescent="0.2">
      <c r="A8612" s="60" t="s">
        <v>11760</v>
      </c>
      <c r="B8612" s="61">
        <v>1</v>
      </c>
      <c r="C8612" s="61">
        <v>24</v>
      </c>
    </row>
    <row r="8613" spans="1:3" x14ac:dyDescent="0.2">
      <c r="A8613" s="60" t="s">
        <v>11761</v>
      </c>
      <c r="B8613" s="61">
        <v>1</v>
      </c>
      <c r="C8613" s="61">
        <v>24</v>
      </c>
    </row>
    <row r="8614" spans="1:3" x14ac:dyDescent="0.2">
      <c r="A8614" s="59" t="s">
        <v>11763</v>
      </c>
      <c r="B8614" s="61">
        <v>3</v>
      </c>
      <c r="C8614" s="61">
        <v>72</v>
      </c>
    </row>
    <row r="8615" spans="1:3" x14ac:dyDescent="0.2">
      <c r="A8615" s="60" t="s">
        <v>11764</v>
      </c>
      <c r="B8615" s="61">
        <v>1</v>
      </c>
      <c r="C8615" s="61">
        <v>24</v>
      </c>
    </row>
    <row r="8616" spans="1:3" x14ac:dyDescent="0.2">
      <c r="A8616" s="60" t="s">
        <v>11765</v>
      </c>
      <c r="B8616" s="61">
        <v>1</v>
      </c>
      <c r="C8616" s="61">
        <v>24</v>
      </c>
    </row>
    <row r="8617" spans="1:3" x14ac:dyDescent="0.2">
      <c r="A8617" s="60" t="s">
        <v>11766</v>
      </c>
      <c r="B8617" s="61">
        <v>1</v>
      </c>
      <c r="C8617" s="61">
        <v>24</v>
      </c>
    </row>
    <row r="8618" spans="1:3" x14ac:dyDescent="0.2">
      <c r="A8618" s="58" t="s">
        <v>5497</v>
      </c>
      <c r="B8618" s="61">
        <v>4</v>
      </c>
      <c r="C8618" s="61">
        <v>96</v>
      </c>
    </row>
    <row r="8619" spans="1:3" x14ac:dyDescent="0.2">
      <c r="A8619" s="59" t="s">
        <v>11758</v>
      </c>
      <c r="B8619" s="61">
        <v>2</v>
      </c>
      <c r="C8619" s="61">
        <v>48</v>
      </c>
    </row>
    <row r="8620" spans="1:3" x14ac:dyDescent="0.2">
      <c r="A8620" s="60" t="s">
        <v>11760</v>
      </c>
      <c r="B8620" s="61">
        <v>1</v>
      </c>
      <c r="C8620" s="61">
        <v>24</v>
      </c>
    </row>
    <row r="8621" spans="1:3" x14ac:dyDescent="0.2">
      <c r="A8621" s="60" t="s">
        <v>11762</v>
      </c>
      <c r="B8621" s="61">
        <v>1</v>
      </c>
      <c r="C8621" s="61">
        <v>24</v>
      </c>
    </row>
    <row r="8622" spans="1:3" x14ac:dyDescent="0.2">
      <c r="A8622" s="59" t="s">
        <v>11763</v>
      </c>
      <c r="B8622" s="61">
        <v>2</v>
      </c>
      <c r="C8622" s="61">
        <v>48</v>
      </c>
    </row>
    <row r="8623" spans="1:3" x14ac:dyDescent="0.2">
      <c r="A8623" s="60" t="s">
        <v>11765</v>
      </c>
      <c r="B8623" s="61">
        <v>1</v>
      </c>
      <c r="C8623" s="61">
        <v>24</v>
      </c>
    </row>
    <row r="8624" spans="1:3" x14ac:dyDescent="0.2">
      <c r="A8624" s="60" t="s">
        <v>11766</v>
      </c>
      <c r="B8624" s="61">
        <v>1</v>
      </c>
      <c r="C8624" s="61">
        <v>24</v>
      </c>
    </row>
    <row r="8625" spans="1:3" x14ac:dyDescent="0.2">
      <c r="A8625" s="58" t="s">
        <v>5498</v>
      </c>
      <c r="B8625" s="61">
        <v>4</v>
      </c>
      <c r="C8625" s="61">
        <v>96</v>
      </c>
    </row>
    <row r="8626" spans="1:3" x14ac:dyDescent="0.2">
      <c r="A8626" s="59" t="s">
        <v>11758</v>
      </c>
      <c r="B8626" s="61">
        <v>2</v>
      </c>
      <c r="C8626" s="61">
        <v>48</v>
      </c>
    </row>
    <row r="8627" spans="1:3" x14ac:dyDescent="0.2">
      <c r="A8627" s="60" t="s">
        <v>11760</v>
      </c>
      <c r="B8627" s="61">
        <v>1</v>
      </c>
      <c r="C8627" s="61">
        <v>24</v>
      </c>
    </row>
    <row r="8628" spans="1:3" x14ac:dyDescent="0.2">
      <c r="A8628" s="60" t="s">
        <v>11762</v>
      </c>
      <c r="B8628" s="61">
        <v>1</v>
      </c>
      <c r="C8628" s="61">
        <v>24</v>
      </c>
    </row>
    <row r="8629" spans="1:3" x14ac:dyDescent="0.2">
      <c r="A8629" s="59" t="s">
        <v>11763</v>
      </c>
      <c r="B8629" s="61">
        <v>2</v>
      </c>
      <c r="C8629" s="61">
        <v>48</v>
      </c>
    </row>
    <row r="8630" spans="1:3" x14ac:dyDescent="0.2">
      <c r="A8630" s="60" t="s">
        <v>11765</v>
      </c>
      <c r="B8630" s="61">
        <v>1</v>
      </c>
      <c r="C8630" s="61">
        <v>24</v>
      </c>
    </row>
    <row r="8631" spans="1:3" x14ac:dyDescent="0.2">
      <c r="A8631" s="60" t="s">
        <v>11766</v>
      </c>
      <c r="B8631" s="61">
        <v>1</v>
      </c>
      <c r="C8631" s="61">
        <v>24</v>
      </c>
    </row>
    <row r="8632" spans="1:3" x14ac:dyDescent="0.2">
      <c r="A8632" s="58" t="s">
        <v>5499</v>
      </c>
      <c r="B8632" s="61">
        <v>4</v>
      </c>
      <c r="C8632" s="61">
        <v>96</v>
      </c>
    </row>
    <row r="8633" spans="1:3" x14ac:dyDescent="0.2">
      <c r="A8633" s="59" t="s">
        <v>11758</v>
      </c>
      <c r="B8633" s="61">
        <v>2</v>
      </c>
      <c r="C8633" s="61">
        <v>48</v>
      </c>
    </row>
    <row r="8634" spans="1:3" x14ac:dyDescent="0.2">
      <c r="A8634" s="60" t="s">
        <v>11760</v>
      </c>
      <c r="B8634" s="61">
        <v>1</v>
      </c>
      <c r="C8634" s="61">
        <v>24</v>
      </c>
    </row>
    <row r="8635" spans="1:3" x14ac:dyDescent="0.2">
      <c r="A8635" s="60" t="s">
        <v>11762</v>
      </c>
      <c r="B8635" s="61">
        <v>1</v>
      </c>
      <c r="C8635" s="61">
        <v>24</v>
      </c>
    </row>
    <row r="8636" spans="1:3" x14ac:dyDescent="0.2">
      <c r="A8636" s="59" t="s">
        <v>11763</v>
      </c>
      <c r="B8636" s="61">
        <v>2</v>
      </c>
      <c r="C8636" s="61">
        <v>48</v>
      </c>
    </row>
    <row r="8637" spans="1:3" x14ac:dyDescent="0.2">
      <c r="A8637" s="60" t="s">
        <v>11765</v>
      </c>
      <c r="B8637" s="61">
        <v>1</v>
      </c>
      <c r="C8637" s="61">
        <v>24</v>
      </c>
    </row>
    <row r="8638" spans="1:3" x14ac:dyDescent="0.2">
      <c r="A8638" s="60" t="s">
        <v>11766</v>
      </c>
      <c r="B8638" s="61">
        <v>1</v>
      </c>
      <c r="C8638" s="61">
        <v>24</v>
      </c>
    </row>
    <row r="8639" spans="1:3" x14ac:dyDescent="0.2">
      <c r="A8639" s="58" t="s">
        <v>5500</v>
      </c>
      <c r="B8639" s="61">
        <v>4</v>
      </c>
      <c r="C8639" s="61">
        <v>96</v>
      </c>
    </row>
    <row r="8640" spans="1:3" x14ac:dyDescent="0.2">
      <c r="A8640" s="59" t="s">
        <v>11758</v>
      </c>
      <c r="B8640" s="61">
        <v>2</v>
      </c>
      <c r="C8640" s="61">
        <v>48</v>
      </c>
    </row>
    <row r="8641" spans="1:3" x14ac:dyDescent="0.2">
      <c r="A8641" s="60" t="s">
        <v>11760</v>
      </c>
      <c r="B8641" s="61">
        <v>1</v>
      </c>
      <c r="C8641" s="61">
        <v>24</v>
      </c>
    </row>
    <row r="8642" spans="1:3" x14ac:dyDescent="0.2">
      <c r="A8642" s="60" t="s">
        <v>11762</v>
      </c>
      <c r="B8642" s="61">
        <v>1</v>
      </c>
      <c r="C8642" s="61">
        <v>24</v>
      </c>
    </row>
    <row r="8643" spans="1:3" x14ac:dyDescent="0.2">
      <c r="A8643" s="59" t="s">
        <v>11763</v>
      </c>
      <c r="B8643" s="61">
        <v>2</v>
      </c>
      <c r="C8643" s="61">
        <v>48</v>
      </c>
    </row>
    <row r="8644" spans="1:3" x14ac:dyDescent="0.2">
      <c r="A8644" s="60" t="s">
        <v>11765</v>
      </c>
      <c r="B8644" s="61">
        <v>1</v>
      </c>
      <c r="C8644" s="61">
        <v>24</v>
      </c>
    </row>
    <row r="8645" spans="1:3" x14ac:dyDescent="0.2">
      <c r="A8645" s="60" t="s">
        <v>11766</v>
      </c>
      <c r="B8645" s="61">
        <v>1</v>
      </c>
      <c r="C8645" s="61">
        <v>24</v>
      </c>
    </row>
    <row r="8646" spans="1:3" x14ac:dyDescent="0.2">
      <c r="A8646" s="58" t="s">
        <v>5501</v>
      </c>
      <c r="B8646" s="61">
        <v>4</v>
      </c>
      <c r="C8646" s="61">
        <v>96</v>
      </c>
    </row>
    <row r="8647" spans="1:3" x14ac:dyDescent="0.2">
      <c r="A8647" s="59" t="s">
        <v>11758</v>
      </c>
      <c r="B8647" s="61">
        <v>2</v>
      </c>
      <c r="C8647" s="61">
        <v>48</v>
      </c>
    </row>
    <row r="8648" spans="1:3" x14ac:dyDescent="0.2">
      <c r="A8648" s="60" t="s">
        <v>11760</v>
      </c>
      <c r="B8648" s="61">
        <v>1</v>
      </c>
      <c r="C8648" s="61">
        <v>24</v>
      </c>
    </row>
    <row r="8649" spans="1:3" x14ac:dyDescent="0.2">
      <c r="A8649" s="60" t="s">
        <v>11762</v>
      </c>
      <c r="B8649" s="61">
        <v>1</v>
      </c>
      <c r="C8649" s="61">
        <v>24</v>
      </c>
    </row>
    <row r="8650" spans="1:3" x14ac:dyDescent="0.2">
      <c r="A8650" s="59" t="s">
        <v>11763</v>
      </c>
      <c r="B8650" s="61">
        <v>2</v>
      </c>
      <c r="C8650" s="61">
        <v>48</v>
      </c>
    </row>
    <row r="8651" spans="1:3" x14ac:dyDescent="0.2">
      <c r="A8651" s="60" t="s">
        <v>11765</v>
      </c>
      <c r="B8651" s="61">
        <v>1</v>
      </c>
      <c r="C8651" s="61">
        <v>24</v>
      </c>
    </row>
    <row r="8652" spans="1:3" x14ac:dyDescent="0.2">
      <c r="A8652" s="60" t="s">
        <v>11766</v>
      </c>
      <c r="B8652" s="61">
        <v>1</v>
      </c>
      <c r="C8652" s="61">
        <v>24</v>
      </c>
    </row>
    <row r="8653" spans="1:3" x14ac:dyDescent="0.2">
      <c r="A8653" s="58" t="s">
        <v>5502</v>
      </c>
      <c r="B8653" s="61">
        <v>4</v>
      </c>
      <c r="C8653" s="61">
        <v>96</v>
      </c>
    </row>
    <row r="8654" spans="1:3" x14ac:dyDescent="0.2">
      <c r="A8654" s="59" t="s">
        <v>11758</v>
      </c>
      <c r="B8654" s="61">
        <v>2</v>
      </c>
      <c r="C8654" s="61">
        <v>48</v>
      </c>
    </row>
    <row r="8655" spans="1:3" x14ac:dyDescent="0.2">
      <c r="A8655" s="60" t="s">
        <v>11760</v>
      </c>
      <c r="B8655" s="61">
        <v>1</v>
      </c>
      <c r="C8655" s="61">
        <v>24</v>
      </c>
    </row>
    <row r="8656" spans="1:3" x14ac:dyDescent="0.2">
      <c r="A8656" s="60" t="s">
        <v>11762</v>
      </c>
      <c r="B8656" s="61">
        <v>1</v>
      </c>
      <c r="C8656" s="61">
        <v>24</v>
      </c>
    </row>
    <row r="8657" spans="1:3" x14ac:dyDescent="0.2">
      <c r="A8657" s="59" t="s">
        <v>11763</v>
      </c>
      <c r="B8657" s="61">
        <v>2</v>
      </c>
      <c r="C8657" s="61">
        <v>48</v>
      </c>
    </row>
    <row r="8658" spans="1:3" x14ac:dyDescent="0.2">
      <c r="A8658" s="60" t="s">
        <v>11765</v>
      </c>
      <c r="B8658" s="61">
        <v>1</v>
      </c>
      <c r="C8658" s="61">
        <v>24</v>
      </c>
    </row>
    <row r="8659" spans="1:3" x14ac:dyDescent="0.2">
      <c r="A8659" s="60" t="s">
        <v>11766</v>
      </c>
      <c r="B8659" s="61">
        <v>1</v>
      </c>
      <c r="C8659" s="61">
        <v>24</v>
      </c>
    </row>
    <row r="8660" spans="1:3" x14ac:dyDescent="0.2">
      <c r="A8660" s="58" t="s">
        <v>5503</v>
      </c>
      <c r="B8660" s="61">
        <v>4</v>
      </c>
      <c r="C8660" s="61">
        <v>96</v>
      </c>
    </row>
    <row r="8661" spans="1:3" x14ac:dyDescent="0.2">
      <c r="A8661" s="59" t="s">
        <v>11758</v>
      </c>
      <c r="B8661" s="61">
        <v>2</v>
      </c>
      <c r="C8661" s="61">
        <v>48</v>
      </c>
    </row>
    <row r="8662" spans="1:3" x14ac:dyDescent="0.2">
      <c r="A8662" s="60" t="s">
        <v>11760</v>
      </c>
      <c r="B8662" s="61">
        <v>1</v>
      </c>
      <c r="C8662" s="61">
        <v>24</v>
      </c>
    </row>
    <row r="8663" spans="1:3" x14ac:dyDescent="0.2">
      <c r="A8663" s="60" t="s">
        <v>11762</v>
      </c>
      <c r="B8663" s="61">
        <v>1</v>
      </c>
      <c r="C8663" s="61">
        <v>24</v>
      </c>
    </row>
    <row r="8664" spans="1:3" x14ac:dyDescent="0.2">
      <c r="A8664" s="59" t="s">
        <v>11763</v>
      </c>
      <c r="B8664" s="61">
        <v>2</v>
      </c>
      <c r="C8664" s="61">
        <v>48</v>
      </c>
    </row>
    <row r="8665" spans="1:3" x14ac:dyDescent="0.2">
      <c r="A8665" s="60" t="s">
        <v>11765</v>
      </c>
      <c r="B8665" s="61">
        <v>1</v>
      </c>
      <c r="C8665" s="61">
        <v>24</v>
      </c>
    </row>
    <row r="8666" spans="1:3" x14ac:dyDescent="0.2">
      <c r="A8666" s="60" t="s">
        <v>11766</v>
      </c>
      <c r="B8666" s="61">
        <v>1</v>
      </c>
      <c r="C8666" s="61">
        <v>24</v>
      </c>
    </row>
    <row r="8667" spans="1:3" x14ac:dyDescent="0.2">
      <c r="A8667" s="58" t="s">
        <v>5504</v>
      </c>
      <c r="B8667" s="61">
        <v>4</v>
      </c>
      <c r="C8667" s="61">
        <v>96</v>
      </c>
    </row>
    <row r="8668" spans="1:3" x14ac:dyDescent="0.2">
      <c r="A8668" s="59" t="s">
        <v>11758</v>
      </c>
      <c r="B8668" s="61">
        <v>2</v>
      </c>
      <c r="C8668" s="61">
        <v>48</v>
      </c>
    </row>
    <row r="8669" spans="1:3" x14ac:dyDescent="0.2">
      <c r="A8669" s="60" t="s">
        <v>11760</v>
      </c>
      <c r="B8669" s="61">
        <v>1</v>
      </c>
      <c r="C8669" s="61">
        <v>24</v>
      </c>
    </row>
    <row r="8670" spans="1:3" x14ac:dyDescent="0.2">
      <c r="A8670" s="60" t="s">
        <v>11762</v>
      </c>
      <c r="B8670" s="61">
        <v>1</v>
      </c>
      <c r="C8670" s="61">
        <v>24</v>
      </c>
    </row>
    <row r="8671" spans="1:3" x14ac:dyDescent="0.2">
      <c r="A8671" s="59" t="s">
        <v>11763</v>
      </c>
      <c r="B8671" s="61">
        <v>2</v>
      </c>
      <c r="C8671" s="61">
        <v>48</v>
      </c>
    </row>
    <row r="8672" spans="1:3" x14ac:dyDescent="0.2">
      <c r="A8672" s="60" t="s">
        <v>11765</v>
      </c>
      <c r="B8672" s="61">
        <v>1</v>
      </c>
      <c r="C8672" s="61">
        <v>24</v>
      </c>
    </row>
    <row r="8673" spans="1:3" x14ac:dyDescent="0.2">
      <c r="A8673" s="60" t="s">
        <v>11766</v>
      </c>
      <c r="B8673" s="61">
        <v>1</v>
      </c>
      <c r="C8673" s="61">
        <v>24</v>
      </c>
    </row>
    <row r="8674" spans="1:3" x14ac:dyDescent="0.2">
      <c r="A8674" s="58" t="s">
        <v>5505</v>
      </c>
      <c r="B8674" s="61">
        <v>4</v>
      </c>
      <c r="C8674" s="61">
        <v>96</v>
      </c>
    </row>
    <row r="8675" spans="1:3" x14ac:dyDescent="0.2">
      <c r="A8675" s="59" t="s">
        <v>11758</v>
      </c>
      <c r="B8675" s="61">
        <v>2</v>
      </c>
      <c r="C8675" s="61">
        <v>48</v>
      </c>
    </row>
    <row r="8676" spans="1:3" x14ac:dyDescent="0.2">
      <c r="A8676" s="60" t="s">
        <v>11760</v>
      </c>
      <c r="B8676" s="61">
        <v>1</v>
      </c>
      <c r="C8676" s="61">
        <v>24</v>
      </c>
    </row>
    <row r="8677" spans="1:3" x14ac:dyDescent="0.2">
      <c r="A8677" s="60" t="s">
        <v>11762</v>
      </c>
      <c r="B8677" s="61">
        <v>1</v>
      </c>
      <c r="C8677" s="61">
        <v>24</v>
      </c>
    </row>
    <row r="8678" spans="1:3" x14ac:dyDescent="0.2">
      <c r="A8678" s="59" t="s">
        <v>11763</v>
      </c>
      <c r="B8678" s="61">
        <v>2</v>
      </c>
      <c r="C8678" s="61">
        <v>48</v>
      </c>
    </row>
    <row r="8679" spans="1:3" x14ac:dyDescent="0.2">
      <c r="A8679" s="60" t="s">
        <v>11765</v>
      </c>
      <c r="B8679" s="61">
        <v>1</v>
      </c>
      <c r="C8679" s="61">
        <v>24</v>
      </c>
    </row>
    <row r="8680" spans="1:3" x14ac:dyDescent="0.2">
      <c r="A8680" s="60" t="s">
        <v>11766</v>
      </c>
      <c r="B8680" s="61">
        <v>1</v>
      </c>
      <c r="C8680" s="61">
        <v>24</v>
      </c>
    </row>
    <row r="8681" spans="1:3" x14ac:dyDescent="0.2">
      <c r="A8681" s="58" t="s">
        <v>5506</v>
      </c>
      <c r="B8681" s="61">
        <v>4</v>
      </c>
      <c r="C8681" s="61">
        <v>96</v>
      </c>
    </row>
    <row r="8682" spans="1:3" x14ac:dyDescent="0.2">
      <c r="A8682" s="59" t="s">
        <v>11758</v>
      </c>
      <c r="B8682" s="61">
        <v>2</v>
      </c>
      <c r="C8682" s="61">
        <v>48</v>
      </c>
    </row>
    <row r="8683" spans="1:3" x14ac:dyDescent="0.2">
      <c r="A8683" s="60" t="s">
        <v>11760</v>
      </c>
      <c r="B8683" s="61">
        <v>1</v>
      </c>
      <c r="C8683" s="61">
        <v>24</v>
      </c>
    </row>
    <row r="8684" spans="1:3" x14ac:dyDescent="0.2">
      <c r="A8684" s="60" t="s">
        <v>11762</v>
      </c>
      <c r="B8684" s="61">
        <v>1</v>
      </c>
      <c r="C8684" s="61">
        <v>24</v>
      </c>
    </row>
    <row r="8685" spans="1:3" x14ac:dyDescent="0.2">
      <c r="A8685" s="59" t="s">
        <v>11763</v>
      </c>
      <c r="B8685" s="61">
        <v>2</v>
      </c>
      <c r="C8685" s="61">
        <v>48</v>
      </c>
    </row>
    <row r="8686" spans="1:3" x14ac:dyDescent="0.2">
      <c r="A8686" s="60" t="s">
        <v>11765</v>
      </c>
      <c r="B8686" s="61">
        <v>1</v>
      </c>
      <c r="C8686" s="61">
        <v>24</v>
      </c>
    </row>
    <row r="8687" spans="1:3" x14ac:dyDescent="0.2">
      <c r="A8687" s="60" t="s">
        <v>11766</v>
      </c>
      <c r="B8687" s="61">
        <v>1</v>
      </c>
      <c r="C8687" s="61">
        <v>24</v>
      </c>
    </row>
    <row r="8688" spans="1:3" x14ac:dyDescent="0.2">
      <c r="A8688" s="58" t="s">
        <v>633</v>
      </c>
      <c r="B8688" s="61">
        <v>5</v>
      </c>
      <c r="C8688" s="61">
        <v>120</v>
      </c>
    </row>
    <row r="8689" spans="1:3" x14ac:dyDescent="0.2">
      <c r="A8689" s="59" t="s">
        <v>11758</v>
      </c>
      <c r="B8689" s="61">
        <v>2</v>
      </c>
      <c r="C8689" s="61">
        <v>48</v>
      </c>
    </row>
    <row r="8690" spans="1:3" x14ac:dyDescent="0.2">
      <c r="A8690" s="60" t="s">
        <v>11760</v>
      </c>
      <c r="B8690" s="61">
        <v>1</v>
      </c>
      <c r="C8690" s="61">
        <v>24</v>
      </c>
    </row>
    <row r="8691" spans="1:3" x14ac:dyDescent="0.2">
      <c r="A8691" s="60" t="s">
        <v>11761</v>
      </c>
      <c r="B8691" s="61">
        <v>1</v>
      </c>
      <c r="C8691" s="61">
        <v>24</v>
      </c>
    </row>
    <row r="8692" spans="1:3" x14ac:dyDescent="0.2">
      <c r="A8692" s="59" t="s">
        <v>11763</v>
      </c>
      <c r="B8692" s="61">
        <v>3</v>
      </c>
      <c r="C8692" s="61">
        <v>72</v>
      </c>
    </row>
    <row r="8693" spans="1:3" x14ac:dyDescent="0.2">
      <c r="A8693" s="60" t="s">
        <v>11764</v>
      </c>
      <c r="B8693" s="61">
        <v>1</v>
      </c>
      <c r="C8693" s="61">
        <v>24</v>
      </c>
    </row>
    <row r="8694" spans="1:3" x14ac:dyDescent="0.2">
      <c r="A8694" s="60" t="s">
        <v>11765</v>
      </c>
      <c r="B8694" s="61">
        <v>1</v>
      </c>
      <c r="C8694" s="61">
        <v>24</v>
      </c>
    </row>
    <row r="8695" spans="1:3" x14ac:dyDescent="0.2">
      <c r="A8695" s="60" t="s">
        <v>11766</v>
      </c>
      <c r="B8695" s="61">
        <v>1</v>
      </c>
      <c r="C8695" s="61">
        <v>24</v>
      </c>
    </row>
    <row r="8696" spans="1:3" x14ac:dyDescent="0.2">
      <c r="A8696" s="58" t="s">
        <v>5507</v>
      </c>
      <c r="B8696" s="61">
        <v>4</v>
      </c>
      <c r="C8696" s="61">
        <v>96</v>
      </c>
    </row>
    <row r="8697" spans="1:3" x14ac:dyDescent="0.2">
      <c r="A8697" s="59" t="s">
        <v>11758</v>
      </c>
      <c r="B8697" s="61">
        <v>2</v>
      </c>
      <c r="C8697" s="61">
        <v>48</v>
      </c>
    </row>
    <row r="8698" spans="1:3" x14ac:dyDescent="0.2">
      <c r="A8698" s="60" t="s">
        <v>11760</v>
      </c>
      <c r="B8698" s="61">
        <v>1</v>
      </c>
      <c r="C8698" s="61">
        <v>24</v>
      </c>
    </row>
    <row r="8699" spans="1:3" x14ac:dyDescent="0.2">
      <c r="A8699" s="60" t="s">
        <v>11762</v>
      </c>
      <c r="B8699" s="61">
        <v>1</v>
      </c>
      <c r="C8699" s="61">
        <v>24</v>
      </c>
    </row>
    <row r="8700" spans="1:3" x14ac:dyDescent="0.2">
      <c r="A8700" s="59" t="s">
        <v>11763</v>
      </c>
      <c r="B8700" s="61">
        <v>2</v>
      </c>
      <c r="C8700" s="61">
        <v>48</v>
      </c>
    </row>
    <row r="8701" spans="1:3" x14ac:dyDescent="0.2">
      <c r="A8701" s="60" t="s">
        <v>11765</v>
      </c>
      <c r="B8701" s="61">
        <v>1</v>
      </c>
      <c r="C8701" s="61">
        <v>24</v>
      </c>
    </row>
    <row r="8702" spans="1:3" x14ac:dyDescent="0.2">
      <c r="A8702" s="60" t="s">
        <v>11766</v>
      </c>
      <c r="B8702" s="61">
        <v>1</v>
      </c>
      <c r="C8702" s="61">
        <v>24</v>
      </c>
    </row>
    <row r="8703" spans="1:3" x14ac:dyDescent="0.2">
      <c r="A8703" s="58" t="s">
        <v>5508</v>
      </c>
      <c r="B8703" s="61">
        <v>4</v>
      </c>
      <c r="C8703" s="61">
        <v>96</v>
      </c>
    </row>
    <row r="8704" spans="1:3" x14ac:dyDescent="0.2">
      <c r="A8704" s="59" t="s">
        <v>11758</v>
      </c>
      <c r="B8704" s="61">
        <v>2</v>
      </c>
      <c r="C8704" s="61">
        <v>48</v>
      </c>
    </row>
    <row r="8705" spans="1:3" x14ac:dyDescent="0.2">
      <c r="A8705" s="60" t="s">
        <v>11760</v>
      </c>
      <c r="B8705" s="61">
        <v>1</v>
      </c>
      <c r="C8705" s="61">
        <v>24</v>
      </c>
    </row>
    <row r="8706" spans="1:3" x14ac:dyDescent="0.2">
      <c r="A8706" s="60" t="s">
        <v>11762</v>
      </c>
      <c r="B8706" s="61">
        <v>1</v>
      </c>
      <c r="C8706" s="61">
        <v>24</v>
      </c>
    </row>
    <row r="8707" spans="1:3" x14ac:dyDescent="0.2">
      <c r="A8707" s="59" t="s">
        <v>11763</v>
      </c>
      <c r="B8707" s="61">
        <v>2</v>
      </c>
      <c r="C8707" s="61">
        <v>48</v>
      </c>
    </row>
    <row r="8708" spans="1:3" x14ac:dyDescent="0.2">
      <c r="A8708" s="60" t="s">
        <v>11765</v>
      </c>
      <c r="B8708" s="61">
        <v>1</v>
      </c>
      <c r="C8708" s="61">
        <v>24</v>
      </c>
    </row>
    <row r="8709" spans="1:3" x14ac:dyDescent="0.2">
      <c r="A8709" s="60" t="s">
        <v>11766</v>
      </c>
      <c r="B8709" s="61">
        <v>1</v>
      </c>
      <c r="C8709" s="61">
        <v>24</v>
      </c>
    </row>
    <row r="8710" spans="1:3" x14ac:dyDescent="0.2">
      <c r="A8710" s="58" t="s">
        <v>5509</v>
      </c>
      <c r="B8710" s="61">
        <v>4</v>
      </c>
      <c r="C8710" s="61">
        <v>96</v>
      </c>
    </row>
    <row r="8711" spans="1:3" x14ac:dyDescent="0.2">
      <c r="A8711" s="59" t="s">
        <v>11758</v>
      </c>
      <c r="B8711" s="61">
        <v>2</v>
      </c>
      <c r="C8711" s="61">
        <v>48</v>
      </c>
    </row>
    <row r="8712" spans="1:3" x14ac:dyDescent="0.2">
      <c r="A8712" s="60" t="s">
        <v>11760</v>
      </c>
      <c r="B8712" s="61">
        <v>1</v>
      </c>
      <c r="C8712" s="61">
        <v>24</v>
      </c>
    </row>
    <row r="8713" spans="1:3" x14ac:dyDescent="0.2">
      <c r="A8713" s="60" t="s">
        <v>11762</v>
      </c>
      <c r="B8713" s="61">
        <v>1</v>
      </c>
      <c r="C8713" s="61">
        <v>24</v>
      </c>
    </row>
    <row r="8714" spans="1:3" x14ac:dyDescent="0.2">
      <c r="A8714" s="59" t="s">
        <v>11763</v>
      </c>
      <c r="B8714" s="61">
        <v>2</v>
      </c>
      <c r="C8714" s="61">
        <v>48</v>
      </c>
    </row>
    <row r="8715" spans="1:3" x14ac:dyDescent="0.2">
      <c r="A8715" s="60" t="s">
        <v>11765</v>
      </c>
      <c r="B8715" s="61">
        <v>1</v>
      </c>
      <c r="C8715" s="61">
        <v>24</v>
      </c>
    </row>
    <row r="8716" spans="1:3" x14ac:dyDescent="0.2">
      <c r="A8716" s="60" t="s">
        <v>11766</v>
      </c>
      <c r="B8716" s="61">
        <v>1</v>
      </c>
      <c r="C8716" s="61">
        <v>24</v>
      </c>
    </row>
    <row r="8717" spans="1:3" x14ac:dyDescent="0.2">
      <c r="A8717" s="58" t="s">
        <v>5510</v>
      </c>
      <c r="B8717" s="61">
        <v>4</v>
      </c>
      <c r="C8717" s="61">
        <v>96</v>
      </c>
    </row>
    <row r="8718" spans="1:3" x14ac:dyDescent="0.2">
      <c r="A8718" s="59" t="s">
        <v>11758</v>
      </c>
      <c r="B8718" s="61">
        <v>2</v>
      </c>
      <c r="C8718" s="61">
        <v>48</v>
      </c>
    </row>
    <row r="8719" spans="1:3" x14ac:dyDescent="0.2">
      <c r="A8719" s="60" t="s">
        <v>11760</v>
      </c>
      <c r="B8719" s="61">
        <v>1</v>
      </c>
      <c r="C8719" s="61">
        <v>24</v>
      </c>
    </row>
    <row r="8720" spans="1:3" x14ac:dyDescent="0.2">
      <c r="A8720" s="60" t="s">
        <v>11762</v>
      </c>
      <c r="B8720" s="61">
        <v>1</v>
      </c>
      <c r="C8720" s="61">
        <v>24</v>
      </c>
    </row>
    <row r="8721" spans="1:3" x14ac:dyDescent="0.2">
      <c r="A8721" s="59" t="s">
        <v>11763</v>
      </c>
      <c r="B8721" s="61">
        <v>2</v>
      </c>
      <c r="C8721" s="61">
        <v>48</v>
      </c>
    </row>
    <row r="8722" spans="1:3" x14ac:dyDescent="0.2">
      <c r="A8722" s="60" t="s">
        <v>11765</v>
      </c>
      <c r="B8722" s="61">
        <v>1</v>
      </c>
      <c r="C8722" s="61">
        <v>24</v>
      </c>
    </row>
    <row r="8723" spans="1:3" x14ac:dyDescent="0.2">
      <c r="A8723" s="60" t="s">
        <v>11766</v>
      </c>
      <c r="B8723" s="61">
        <v>1</v>
      </c>
      <c r="C8723" s="61">
        <v>24</v>
      </c>
    </row>
    <row r="8724" spans="1:3" x14ac:dyDescent="0.2">
      <c r="A8724" s="58" t="s">
        <v>5511</v>
      </c>
      <c r="B8724" s="61">
        <v>4</v>
      </c>
      <c r="C8724" s="61">
        <v>96</v>
      </c>
    </row>
    <row r="8725" spans="1:3" x14ac:dyDescent="0.2">
      <c r="A8725" s="59" t="s">
        <v>11758</v>
      </c>
      <c r="B8725" s="61">
        <v>2</v>
      </c>
      <c r="C8725" s="61">
        <v>48</v>
      </c>
    </row>
    <row r="8726" spans="1:3" x14ac:dyDescent="0.2">
      <c r="A8726" s="60" t="s">
        <v>11760</v>
      </c>
      <c r="B8726" s="61">
        <v>1</v>
      </c>
      <c r="C8726" s="61">
        <v>24</v>
      </c>
    </row>
    <row r="8727" spans="1:3" x14ac:dyDescent="0.2">
      <c r="A8727" s="60" t="s">
        <v>11762</v>
      </c>
      <c r="B8727" s="61">
        <v>1</v>
      </c>
      <c r="C8727" s="61">
        <v>24</v>
      </c>
    </row>
    <row r="8728" spans="1:3" x14ac:dyDescent="0.2">
      <c r="A8728" s="59" t="s">
        <v>11763</v>
      </c>
      <c r="B8728" s="61">
        <v>2</v>
      </c>
      <c r="C8728" s="61">
        <v>48</v>
      </c>
    </row>
    <row r="8729" spans="1:3" x14ac:dyDescent="0.2">
      <c r="A8729" s="60" t="s">
        <v>11765</v>
      </c>
      <c r="B8729" s="61">
        <v>1</v>
      </c>
      <c r="C8729" s="61">
        <v>24</v>
      </c>
    </row>
    <row r="8730" spans="1:3" x14ac:dyDescent="0.2">
      <c r="A8730" s="60" t="s">
        <v>11766</v>
      </c>
      <c r="B8730" s="61">
        <v>1</v>
      </c>
      <c r="C8730" s="61">
        <v>24</v>
      </c>
    </row>
    <row r="8731" spans="1:3" x14ac:dyDescent="0.2">
      <c r="A8731" s="58" t="s">
        <v>5512</v>
      </c>
      <c r="B8731" s="61">
        <v>4</v>
      </c>
      <c r="C8731" s="61">
        <v>96</v>
      </c>
    </row>
    <row r="8732" spans="1:3" x14ac:dyDescent="0.2">
      <c r="A8732" s="59" t="s">
        <v>11758</v>
      </c>
      <c r="B8732" s="61">
        <v>2</v>
      </c>
      <c r="C8732" s="61">
        <v>48</v>
      </c>
    </row>
    <row r="8733" spans="1:3" x14ac:dyDescent="0.2">
      <c r="A8733" s="60" t="s">
        <v>11760</v>
      </c>
      <c r="B8733" s="61">
        <v>1</v>
      </c>
      <c r="C8733" s="61">
        <v>24</v>
      </c>
    </row>
    <row r="8734" spans="1:3" x14ac:dyDescent="0.2">
      <c r="A8734" s="60" t="s">
        <v>11762</v>
      </c>
      <c r="B8734" s="61">
        <v>1</v>
      </c>
      <c r="C8734" s="61">
        <v>24</v>
      </c>
    </row>
    <row r="8735" spans="1:3" x14ac:dyDescent="0.2">
      <c r="A8735" s="59" t="s">
        <v>11763</v>
      </c>
      <c r="B8735" s="61">
        <v>2</v>
      </c>
      <c r="C8735" s="61">
        <v>48</v>
      </c>
    </row>
    <row r="8736" spans="1:3" x14ac:dyDescent="0.2">
      <c r="A8736" s="60" t="s">
        <v>11765</v>
      </c>
      <c r="B8736" s="61">
        <v>1</v>
      </c>
      <c r="C8736" s="61">
        <v>24</v>
      </c>
    </row>
    <row r="8737" spans="1:3" x14ac:dyDescent="0.2">
      <c r="A8737" s="60" t="s">
        <v>11766</v>
      </c>
      <c r="B8737" s="61">
        <v>1</v>
      </c>
      <c r="C8737" s="61">
        <v>24</v>
      </c>
    </row>
    <row r="8738" spans="1:3" x14ac:dyDescent="0.2">
      <c r="A8738" s="58" t="s">
        <v>5513</v>
      </c>
      <c r="B8738" s="61">
        <v>4</v>
      </c>
      <c r="C8738" s="61">
        <v>96</v>
      </c>
    </row>
    <row r="8739" spans="1:3" x14ac:dyDescent="0.2">
      <c r="A8739" s="59" t="s">
        <v>11758</v>
      </c>
      <c r="B8739" s="61">
        <v>2</v>
      </c>
      <c r="C8739" s="61">
        <v>48</v>
      </c>
    </row>
    <row r="8740" spans="1:3" x14ac:dyDescent="0.2">
      <c r="A8740" s="60" t="s">
        <v>11760</v>
      </c>
      <c r="B8740" s="61">
        <v>1</v>
      </c>
      <c r="C8740" s="61">
        <v>24</v>
      </c>
    </row>
    <row r="8741" spans="1:3" x14ac:dyDescent="0.2">
      <c r="A8741" s="60" t="s">
        <v>11762</v>
      </c>
      <c r="B8741" s="61">
        <v>1</v>
      </c>
      <c r="C8741" s="61">
        <v>24</v>
      </c>
    </row>
    <row r="8742" spans="1:3" x14ac:dyDescent="0.2">
      <c r="A8742" s="59" t="s">
        <v>11763</v>
      </c>
      <c r="B8742" s="61">
        <v>2</v>
      </c>
      <c r="C8742" s="61">
        <v>48</v>
      </c>
    </row>
    <row r="8743" spans="1:3" x14ac:dyDescent="0.2">
      <c r="A8743" s="60" t="s">
        <v>11765</v>
      </c>
      <c r="B8743" s="61">
        <v>1</v>
      </c>
      <c r="C8743" s="61">
        <v>24</v>
      </c>
    </row>
    <row r="8744" spans="1:3" x14ac:dyDescent="0.2">
      <c r="A8744" s="60" t="s">
        <v>11766</v>
      </c>
      <c r="B8744" s="61">
        <v>1</v>
      </c>
      <c r="C8744" s="61">
        <v>24</v>
      </c>
    </row>
    <row r="8745" spans="1:3" x14ac:dyDescent="0.2">
      <c r="A8745" s="58" t="s">
        <v>5514</v>
      </c>
      <c r="B8745" s="61">
        <v>4</v>
      </c>
      <c r="C8745" s="61">
        <v>96</v>
      </c>
    </row>
    <row r="8746" spans="1:3" x14ac:dyDescent="0.2">
      <c r="A8746" s="59" t="s">
        <v>11758</v>
      </c>
      <c r="B8746" s="61">
        <v>2</v>
      </c>
      <c r="C8746" s="61">
        <v>48</v>
      </c>
    </row>
    <row r="8747" spans="1:3" x14ac:dyDescent="0.2">
      <c r="A8747" s="60" t="s">
        <v>11760</v>
      </c>
      <c r="B8747" s="61">
        <v>1</v>
      </c>
      <c r="C8747" s="61">
        <v>24</v>
      </c>
    </row>
    <row r="8748" spans="1:3" x14ac:dyDescent="0.2">
      <c r="A8748" s="60" t="s">
        <v>11762</v>
      </c>
      <c r="B8748" s="61">
        <v>1</v>
      </c>
      <c r="C8748" s="61">
        <v>24</v>
      </c>
    </row>
    <row r="8749" spans="1:3" x14ac:dyDescent="0.2">
      <c r="A8749" s="59" t="s">
        <v>11763</v>
      </c>
      <c r="B8749" s="61">
        <v>2</v>
      </c>
      <c r="C8749" s="61">
        <v>48</v>
      </c>
    </row>
    <row r="8750" spans="1:3" x14ac:dyDescent="0.2">
      <c r="A8750" s="60" t="s">
        <v>11765</v>
      </c>
      <c r="B8750" s="61">
        <v>1</v>
      </c>
      <c r="C8750" s="61">
        <v>24</v>
      </c>
    </row>
    <row r="8751" spans="1:3" x14ac:dyDescent="0.2">
      <c r="A8751" s="60" t="s">
        <v>11766</v>
      </c>
      <c r="B8751" s="61">
        <v>1</v>
      </c>
      <c r="C8751" s="61">
        <v>24</v>
      </c>
    </row>
    <row r="8752" spans="1:3" x14ac:dyDescent="0.2">
      <c r="A8752" s="58" t="s">
        <v>5515</v>
      </c>
      <c r="B8752" s="61">
        <v>4</v>
      </c>
      <c r="C8752" s="61">
        <v>96</v>
      </c>
    </row>
    <row r="8753" spans="1:3" x14ac:dyDescent="0.2">
      <c r="A8753" s="59" t="s">
        <v>11758</v>
      </c>
      <c r="B8753" s="61">
        <v>2</v>
      </c>
      <c r="C8753" s="61">
        <v>48</v>
      </c>
    </row>
    <row r="8754" spans="1:3" x14ac:dyDescent="0.2">
      <c r="A8754" s="60" t="s">
        <v>11760</v>
      </c>
      <c r="B8754" s="61">
        <v>1</v>
      </c>
      <c r="C8754" s="61">
        <v>24</v>
      </c>
    </row>
    <row r="8755" spans="1:3" x14ac:dyDescent="0.2">
      <c r="A8755" s="60" t="s">
        <v>11762</v>
      </c>
      <c r="B8755" s="61">
        <v>1</v>
      </c>
      <c r="C8755" s="61">
        <v>24</v>
      </c>
    </row>
    <row r="8756" spans="1:3" x14ac:dyDescent="0.2">
      <c r="A8756" s="59" t="s">
        <v>11763</v>
      </c>
      <c r="B8756" s="61">
        <v>2</v>
      </c>
      <c r="C8756" s="61">
        <v>48</v>
      </c>
    </row>
    <row r="8757" spans="1:3" x14ac:dyDescent="0.2">
      <c r="A8757" s="60" t="s">
        <v>11765</v>
      </c>
      <c r="B8757" s="61">
        <v>1</v>
      </c>
      <c r="C8757" s="61">
        <v>24</v>
      </c>
    </row>
    <row r="8758" spans="1:3" x14ac:dyDescent="0.2">
      <c r="A8758" s="60" t="s">
        <v>11766</v>
      </c>
      <c r="B8758" s="61">
        <v>1</v>
      </c>
      <c r="C8758" s="61">
        <v>24</v>
      </c>
    </row>
    <row r="8759" spans="1:3" x14ac:dyDescent="0.2">
      <c r="A8759" s="58" t="s">
        <v>5516</v>
      </c>
      <c r="B8759" s="61">
        <v>4</v>
      </c>
      <c r="C8759" s="61">
        <v>96</v>
      </c>
    </row>
    <row r="8760" spans="1:3" x14ac:dyDescent="0.2">
      <c r="A8760" s="59" t="s">
        <v>11758</v>
      </c>
      <c r="B8760" s="61">
        <v>2</v>
      </c>
      <c r="C8760" s="61">
        <v>48</v>
      </c>
    </row>
    <row r="8761" spans="1:3" x14ac:dyDescent="0.2">
      <c r="A8761" s="60" t="s">
        <v>11760</v>
      </c>
      <c r="B8761" s="61">
        <v>1</v>
      </c>
      <c r="C8761" s="61">
        <v>24</v>
      </c>
    </row>
    <row r="8762" spans="1:3" x14ac:dyDescent="0.2">
      <c r="A8762" s="60" t="s">
        <v>11762</v>
      </c>
      <c r="B8762" s="61">
        <v>1</v>
      </c>
      <c r="C8762" s="61">
        <v>24</v>
      </c>
    </row>
    <row r="8763" spans="1:3" x14ac:dyDescent="0.2">
      <c r="A8763" s="59" t="s">
        <v>11763</v>
      </c>
      <c r="B8763" s="61">
        <v>2</v>
      </c>
      <c r="C8763" s="61">
        <v>48</v>
      </c>
    </row>
    <row r="8764" spans="1:3" x14ac:dyDescent="0.2">
      <c r="A8764" s="60" t="s">
        <v>11765</v>
      </c>
      <c r="B8764" s="61">
        <v>1</v>
      </c>
      <c r="C8764" s="61">
        <v>24</v>
      </c>
    </row>
    <row r="8765" spans="1:3" x14ac:dyDescent="0.2">
      <c r="A8765" s="60" t="s">
        <v>11766</v>
      </c>
      <c r="B8765" s="61">
        <v>1</v>
      </c>
      <c r="C8765" s="61">
        <v>24</v>
      </c>
    </row>
    <row r="8766" spans="1:3" x14ac:dyDescent="0.2">
      <c r="A8766" s="58" t="s">
        <v>634</v>
      </c>
      <c r="B8766" s="61">
        <v>5</v>
      </c>
      <c r="C8766" s="61">
        <v>120</v>
      </c>
    </row>
    <row r="8767" spans="1:3" x14ac:dyDescent="0.2">
      <c r="A8767" s="59" t="s">
        <v>11758</v>
      </c>
      <c r="B8767" s="61">
        <v>2</v>
      </c>
      <c r="C8767" s="61">
        <v>48</v>
      </c>
    </row>
    <row r="8768" spans="1:3" x14ac:dyDescent="0.2">
      <c r="A8768" s="60" t="s">
        <v>11760</v>
      </c>
      <c r="B8768" s="61">
        <v>1</v>
      </c>
      <c r="C8768" s="61">
        <v>24</v>
      </c>
    </row>
    <row r="8769" spans="1:3" x14ac:dyDescent="0.2">
      <c r="A8769" s="60" t="s">
        <v>11761</v>
      </c>
      <c r="B8769" s="61">
        <v>1</v>
      </c>
      <c r="C8769" s="61">
        <v>24</v>
      </c>
    </row>
    <row r="8770" spans="1:3" x14ac:dyDescent="0.2">
      <c r="A8770" s="59" t="s">
        <v>11763</v>
      </c>
      <c r="B8770" s="61">
        <v>3</v>
      </c>
      <c r="C8770" s="61">
        <v>72</v>
      </c>
    </row>
    <row r="8771" spans="1:3" x14ac:dyDescent="0.2">
      <c r="A8771" s="60" t="s">
        <v>11764</v>
      </c>
      <c r="B8771" s="61">
        <v>1</v>
      </c>
      <c r="C8771" s="61">
        <v>24</v>
      </c>
    </row>
    <row r="8772" spans="1:3" x14ac:dyDescent="0.2">
      <c r="A8772" s="60" t="s">
        <v>11765</v>
      </c>
      <c r="B8772" s="61">
        <v>1</v>
      </c>
      <c r="C8772" s="61">
        <v>24</v>
      </c>
    </row>
    <row r="8773" spans="1:3" x14ac:dyDescent="0.2">
      <c r="A8773" s="60" t="s">
        <v>11766</v>
      </c>
      <c r="B8773" s="61">
        <v>1</v>
      </c>
      <c r="C8773" s="61">
        <v>24</v>
      </c>
    </row>
    <row r="8774" spans="1:3" x14ac:dyDescent="0.2">
      <c r="A8774" s="58" t="s">
        <v>5517</v>
      </c>
      <c r="B8774" s="61">
        <v>4</v>
      </c>
      <c r="C8774" s="61">
        <v>96</v>
      </c>
    </row>
    <row r="8775" spans="1:3" x14ac:dyDescent="0.2">
      <c r="A8775" s="59" t="s">
        <v>11758</v>
      </c>
      <c r="B8775" s="61">
        <v>2</v>
      </c>
      <c r="C8775" s="61">
        <v>48</v>
      </c>
    </row>
    <row r="8776" spans="1:3" x14ac:dyDescent="0.2">
      <c r="A8776" s="60" t="s">
        <v>11760</v>
      </c>
      <c r="B8776" s="61">
        <v>1</v>
      </c>
      <c r="C8776" s="61">
        <v>24</v>
      </c>
    </row>
    <row r="8777" spans="1:3" x14ac:dyDescent="0.2">
      <c r="A8777" s="60" t="s">
        <v>11762</v>
      </c>
      <c r="B8777" s="61">
        <v>1</v>
      </c>
      <c r="C8777" s="61">
        <v>24</v>
      </c>
    </row>
    <row r="8778" spans="1:3" x14ac:dyDescent="0.2">
      <c r="A8778" s="59" t="s">
        <v>11763</v>
      </c>
      <c r="B8778" s="61">
        <v>2</v>
      </c>
      <c r="C8778" s="61">
        <v>48</v>
      </c>
    </row>
    <row r="8779" spans="1:3" x14ac:dyDescent="0.2">
      <c r="A8779" s="60" t="s">
        <v>11765</v>
      </c>
      <c r="B8779" s="61">
        <v>1</v>
      </c>
      <c r="C8779" s="61">
        <v>24</v>
      </c>
    </row>
    <row r="8780" spans="1:3" x14ac:dyDescent="0.2">
      <c r="A8780" s="60" t="s">
        <v>11766</v>
      </c>
      <c r="B8780" s="61">
        <v>1</v>
      </c>
      <c r="C8780" s="61">
        <v>24</v>
      </c>
    </row>
    <row r="8781" spans="1:3" x14ac:dyDescent="0.2">
      <c r="A8781" s="58" t="s">
        <v>5518</v>
      </c>
      <c r="B8781" s="61">
        <v>4</v>
      </c>
      <c r="C8781" s="61">
        <v>96</v>
      </c>
    </row>
    <row r="8782" spans="1:3" x14ac:dyDescent="0.2">
      <c r="A8782" s="59" t="s">
        <v>11758</v>
      </c>
      <c r="B8782" s="61">
        <v>2</v>
      </c>
      <c r="C8782" s="61">
        <v>48</v>
      </c>
    </row>
    <row r="8783" spans="1:3" x14ac:dyDescent="0.2">
      <c r="A8783" s="60" t="s">
        <v>11760</v>
      </c>
      <c r="B8783" s="61">
        <v>1</v>
      </c>
      <c r="C8783" s="61">
        <v>24</v>
      </c>
    </row>
    <row r="8784" spans="1:3" x14ac:dyDescent="0.2">
      <c r="A8784" s="60" t="s">
        <v>11762</v>
      </c>
      <c r="B8784" s="61">
        <v>1</v>
      </c>
      <c r="C8784" s="61">
        <v>24</v>
      </c>
    </row>
    <row r="8785" spans="1:3" x14ac:dyDescent="0.2">
      <c r="A8785" s="59" t="s">
        <v>11763</v>
      </c>
      <c r="B8785" s="61">
        <v>2</v>
      </c>
      <c r="C8785" s="61">
        <v>48</v>
      </c>
    </row>
    <row r="8786" spans="1:3" x14ac:dyDescent="0.2">
      <c r="A8786" s="60" t="s">
        <v>11765</v>
      </c>
      <c r="B8786" s="61">
        <v>1</v>
      </c>
      <c r="C8786" s="61">
        <v>24</v>
      </c>
    </row>
    <row r="8787" spans="1:3" x14ac:dyDescent="0.2">
      <c r="A8787" s="60" t="s">
        <v>11766</v>
      </c>
      <c r="B8787" s="61">
        <v>1</v>
      </c>
      <c r="C8787" s="61">
        <v>24</v>
      </c>
    </row>
    <row r="8788" spans="1:3" x14ac:dyDescent="0.2">
      <c r="A8788" s="58" t="s">
        <v>5519</v>
      </c>
      <c r="B8788" s="61">
        <v>4</v>
      </c>
      <c r="C8788" s="61">
        <v>96</v>
      </c>
    </row>
    <row r="8789" spans="1:3" x14ac:dyDescent="0.2">
      <c r="A8789" s="59" t="s">
        <v>11758</v>
      </c>
      <c r="B8789" s="61">
        <v>2</v>
      </c>
      <c r="C8789" s="61">
        <v>48</v>
      </c>
    </row>
    <row r="8790" spans="1:3" x14ac:dyDescent="0.2">
      <c r="A8790" s="60" t="s">
        <v>11760</v>
      </c>
      <c r="B8790" s="61">
        <v>1</v>
      </c>
      <c r="C8790" s="61">
        <v>24</v>
      </c>
    </row>
    <row r="8791" spans="1:3" x14ac:dyDescent="0.2">
      <c r="A8791" s="60" t="s">
        <v>11762</v>
      </c>
      <c r="B8791" s="61">
        <v>1</v>
      </c>
      <c r="C8791" s="61">
        <v>24</v>
      </c>
    </row>
    <row r="8792" spans="1:3" x14ac:dyDescent="0.2">
      <c r="A8792" s="59" t="s">
        <v>11763</v>
      </c>
      <c r="B8792" s="61">
        <v>2</v>
      </c>
      <c r="C8792" s="61">
        <v>48</v>
      </c>
    </row>
    <row r="8793" spans="1:3" x14ac:dyDescent="0.2">
      <c r="A8793" s="60" t="s">
        <v>11765</v>
      </c>
      <c r="B8793" s="61">
        <v>1</v>
      </c>
      <c r="C8793" s="61">
        <v>24</v>
      </c>
    </row>
    <row r="8794" spans="1:3" x14ac:dyDescent="0.2">
      <c r="A8794" s="60" t="s">
        <v>11766</v>
      </c>
      <c r="B8794" s="61">
        <v>1</v>
      </c>
      <c r="C8794" s="61">
        <v>24</v>
      </c>
    </row>
    <row r="8795" spans="1:3" x14ac:dyDescent="0.2">
      <c r="A8795" s="58" t="s">
        <v>5520</v>
      </c>
      <c r="B8795" s="61">
        <v>4</v>
      </c>
      <c r="C8795" s="61">
        <v>96</v>
      </c>
    </row>
    <row r="8796" spans="1:3" x14ac:dyDescent="0.2">
      <c r="A8796" s="59" t="s">
        <v>11758</v>
      </c>
      <c r="B8796" s="61">
        <v>2</v>
      </c>
      <c r="C8796" s="61">
        <v>48</v>
      </c>
    </row>
    <row r="8797" spans="1:3" x14ac:dyDescent="0.2">
      <c r="A8797" s="60" t="s">
        <v>11760</v>
      </c>
      <c r="B8797" s="61">
        <v>1</v>
      </c>
      <c r="C8797" s="61">
        <v>24</v>
      </c>
    </row>
    <row r="8798" spans="1:3" x14ac:dyDescent="0.2">
      <c r="A8798" s="60" t="s">
        <v>11762</v>
      </c>
      <c r="B8798" s="61">
        <v>1</v>
      </c>
      <c r="C8798" s="61">
        <v>24</v>
      </c>
    </row>
    <row r="8799" spans="1:3" x14ac:dyDescent="0.2">
      <c r="A8799" s="59" t="s">
        <v>11763</v>
      </c>
      <c r="B8799" s="61">
        <v>2</v>
      </c>
      <c r="C8799" s="61">
        <v>48</v>
      </c>
    </row>
    <row r="8800" spans="1:3" x14ac:dyDescent="0.2">
      <c r="A8800" s="60" t="s">
        <v>11765</v>
      </c>
      <c r="B8800" s="61">
        <v>1</v>
      </c>
      <c r="C8800" s="61">
        <v>24</v>
      </c>
    </row>
    <row r="8801" spans="1:3" x14ac:dyDescent="0.2">
      <c r="A8801" s="60" t="s">
        <v>11766</v>
      </c>
      <c r="B8801" s="61">
        <v>1</v>
      </c>
      <c r="C8801" s="61">
        <v>24</v>
      </c>
    </row>
    <row r="8802" spans="1:3" x14ac:dyDescent="0.2">
      <c r="A8802" s="58" t="s">
        <v>5521</v>
      </c>
      <c r="B8802" s="61">
        <v>4</v>
      </c>
      <c r="C8802" s="61">
        <v>96</v>
      </c>
    </row>
    <row r="8803" spans="1:3" x14ac:dyDescent="0.2">
      <c r="A8803" s="59" t="s">
        <v>11758</v>
      </c>
      <c r="B8803" s="61">
        <v>2</v>
      </c>
      <c r="C8803" s="61">
        <v>48</v>
      </c>
    </row>
    <row r="8804" spans="1:3" x14ac:dyDescent="0.2">
      <c r="A8804" s="60" t="s">
        <v>11760</v>
      </c>
      <c r="B8804" s="61">
        <v>1</v>
      </c>
      <c r="C8804" s="61">
        <v>24</v>
      </c>
    </row>
    <row r="8805" spans="1:3" x14ac:dyDescent="0.2">
      <c r="A8805" s="60" t="s">
        <v>11762</v>
      </c>
      <c r="B8805" s="61">
        <v>1</v>
      </c>
      <c r="C8805" s="61">
        <v>24</v>
      </c>
    </row>
    <row r="8806" spans="1:3" x14ac:dyDescent="0.2">
      <c r="A8806" s="59" t="s">
        <v>11763</v>
      </c>
      <c r="B8806" s="61">
        <v>2</v>
      </c>
      <c r="C8806" s="61">
        <v>48</v>
      </c>
    </row>
    <row r="8807" spans="1:3" x14ac:dyDescent="0.2">
      <c r="A8807" s="60" t="s">
        <v>11765</v>
      </c>
      <c r="B8807" s="61">
        <v>1</v>
      </c>
      <c r="C8807" s="61">
        <v>24</v>
      </c>
    </row>
    <row r="8808" spans="1:3" x14ac:dyDescent="0.2">
      <c r="A8808" s="60" t="s">
        <v>11766</v>
      </c>
      <c r="B8808" s="61">
        <v>1</v>
      </c>
      <c r="C8808" s="61">
        <v>24</v>
      </c>
    </row>
    <row r="8809" spans="1:3" x14ac:dyDescent="0.2">
      <c r="A8809" s="58" t="s">
        <v>5522</v>
      </c>
      <c r="B8809" s="61">
        <v>4</v>
      </c>
      <c r="C8809" s="61">
        <v>96</v>
      </c>
    </row>
    <row r="8810" spans="1:3" x14ac:dyDescent="0.2">
      <c r="A8810" s="59" t="s">
        <v>11758</v>
      </c>
      <c r="B8810" s="61">
        <v>2</v>
      </c>
      <c r="C8810" s="61">
        <v>48</v>
      </c>
    </row>
    <row r="8811" spans="1:3" x14ac:dyDescent="0.2">
      <c r="A8811" s="60" t="s">
        <v>11760</v>
      </c>
      <c r="B8811" s="61">
        <v>1</v>
      </c>
      <c r="C8811" s="61">
        <v>24</v>
      </c>
    </row>
    <row r="8812" spans="1:3" x14ac:dyDescent="0.2">
      <c r="A8812" s="60" t="s">
        <v>11762</v>
      </c>
      <c r="B8812" s="61">
        <v>1</v>
      </c>
      <c r="C8812" s="61">
        <v>24</v>
      </c>
    </row>
    <row r="8813" spans="1:3" x14ac:dyDescent="0.2">
      <c r="A8813" s="59" t="s">
        <v>11763</v>
      </c>
      <c r="B8813" s="61">
        <v>2</v>
      </c>
      <c r="C8813" s="61">
        <v>48</v>
      </c>
    </row>
    <row r="8814" spans="1:3" x14ac:dyDescent="0.2">
      <c r="A8814" s="60" t="s">
        <v>11765</v>
      </c>
      <c r="B8814" s="61">
        <v>1</v>
      </c>
      <c r="C8814" s="61">
        <v>24</v>
      </c>
    </row>
    <row r="8815" spans="1:3" x14ac:dyDescent="0.2">
      <c r="A8815" s="60" t="s">
        <v>11766</v>
      </c>
      <c r="B8815" s="61">
        <v>1</v>
      </c>
      <c r="C8815" s="61">
        <v>24</v>
      </c>
    </row>
    <row r="8816" spans="1:3" x14ac:dyDescent="0.2">
      <c r="A8816" s="58" t="s">
        <v>5523</v>
      </c>
      <c r="B8816" s="61">
        <v>4</v>
      </c>
      <c r="C8816" s="61">
        <v>96</v>
      </c>
    </row>
    <row r="8817" spans="1:3" x14ac:dyDescent="0.2">
      <c r="A8817" s="59" t="s">
        <v>11758</v>
      </c>
      <c r="B8817" s="61">
        <v>2</v>
      </c>
      <c r="C8817" s="61">
        <v>48</v>
      </c>
    </row>
    <row r="8818" spans="1:3" x14ac:dyDescent="0.2">
      <c r="A8818" s="60" t="s">
        <v>11760</v>
      </c>
      <c r="B8818" s="61">
        <v>1</v>
      </c>
      <c r="C8818" s="61">
        <v>24</v>
      </c>
    </row>
    <row r="8819" spans="1:3" x14ac:dyDescent="0.2">
      <c r="A8819" s="60" t="s">
        <v>11762</v>
      </c>
      <c r="B8819" s="61">
        <v>1</v>
      </c>
      <c r="C8819" s="61">
        <v>24</v>
      </c>
    </row>
    <row r="8820" spans="1:3" x14ac:dyDescent="0.2">
      <c r="A8820" s="59" t="s">
        <v>11763</v>
      </c>
      <c r="B8820" s="61">
        <v>2</v>
      </c>
      <c r="C8820" s="61">
        <v>48</v>
      </c>
    </row>
    <row r="8821" spans="1:3" x14ac:dyDescent="0.2">
      <c r="A8821" s="60" t="s">
        <v>11765</v>
      </c>
      <c r="B8821" s="61">
        <v>1</v>
      </c>
      <c r="C8821" s="61">
        <v>24</v>
      </c>
    </row>
    <row r="8822" spans="1:3" x14ac:dyDescent="0.2">
      <c r="A8822" s="60" t="s">
        <v>11766</v>
      </c>
      <c r="B8822" s="61">
        <v>1</v>
      </c>
      <c r="C8822" s="61">
        <v>24</v>
      </c>
    </row>
    <row r="8823" spans="1:3" x14ac:dyDescent="0.2">
      <c r="A8823" s="58" t="s">
        <v>5524</v>
      </c>
      <c r="B8823" s="61">
        <v>4</v>
      </c>
      <c r="C8823" s="61">
        <v>96</v>
      </c>
    </row>
    <row r="8824" spans="1:3" x14ac:dyDescent="0.2">
      <c r="A8824" s="59" t="s">
        <v>11758</v>
      </c>
      <c r="B8824" s="61">
        <v>2</v>
      </c>
      <c r="C8824" s="61">
        <v>48</v>
      </c>
    </row>
    <row r="8825" spans="1:3" x14ac:dyDescent="0.2">
      <c r="A8825" s="60" t="s">
        <v>11760</v>
      </c>
      <c r="B8825" s="61">
        <v>1</v>
      </c>
      <c r="C8825" s="61">
        <v>24</v>
      </c>
    </row>
    <row r="8826" spans="1:3" x14ac:dyDescent="0.2">
      <c r="A8826" s="60" t="s">
        <v>11762</v>
      </c>
      <c r="B8826" s="61">
        <v>1</v>
      </c>
      <c r="C8826" s="61">
        <v>24</v>
      </c>
    </row>
    <row r="8827" spans="1:3" x14ac:dyDescent="0.2">
      <c r="A8827" s="59" t="s">
        <v>11763</v>
      </c>
      <c r="B8827" s="61">
        <v>2</v>
      </c>
      <c r="C8827" s="61">
        <v>48</v>
      </c>
    </row>
    <row r="8828" spans="1:3" x14ac:dyDescent="0.2">
      <c r="A8828" s="60" t="s">
        <v>11765</v>
      </c>
      <c r="B8828" s="61">
        <v>1</v>
      </c>
      <c r="C8828" s="61">
        <v>24</v>
      </c>
    </row>
    <row r="8829" spans="1:3" x14ac:dyDescent="0.2">
      <c r="A8829" s="60" t="s">
        <v>11766</v>
      </c>
      <c r="B8829" s="61">
        <v>1</v>
      </c>
      <c r="C8829" s="61">
        <v>24</v>
      </c>
    </row>
    <row r="8830" spans="1:3" x14ac:dyDescent="0.2">
      <c r="A8830" s="58" t="s">
        <v>5525</v>
      </c>
      <c r="B8830" s="61">
        <v>4</v>
      </c>
      <c r="C8830" s="61">
        <v>96</v>
      </c>
    </row>
    <row r="8831" spans="1:3" x14ac:dyDescent="0.2">
      <c r="A8831" s="59" t="s">
        <v>11758</v>
      </c>
      <c r="B8831" s="61">
        <v>2</v>
      </c>
      <c r="C8831" s="61">
        <v>48</v>
      </c>
    </row>
    <row r="8832" spans="1:3" x14ac:dyDescent="0.2">
      <c r="A8832" s="60" t="s">
        <v>11760</v>
      </c>
      <c r="B8832" s="61">
        <v>1</v>
      </c>
      <c r="C8832" s="61">
        <v>24</v>
      </c>
    </row>
    <row r="8833" spans="1:3" x14ac:dyDescent="0.2">
      <c r="A8833" s="60" t="s">
        <v>11762</v>
      </c>
      <c r="B8833" s="61">
        <v>1</v>
      </c>
      <c r="C8833" s="61">
        <v>24</v>
      </c>
    </row>
    <row r="8834" spans="1:3" x14ac:dyDescent="0.2">
      <c r="A8834" s="59" t="s">
        <v>11763</v>
      </c>
      <c r="B8834" s="61">
        <v>2</v>
      </c>
      <c r="C8834" s="61">
        <v>48</v>
      </c>
    </row>
    <row r="8835" spans="1:3" x14ac:dyDescent="0.2">
      <c r="A8835" s="60" t="s">
        <v>11765</v>
      </c>
      <c r="B8835" s="61">
        <v>1</v>
      </c>
      <c r="C8835" s="61">
        <v>24</v>
      </c>
    </row>
    <row r="8836" spans="1:3" x14ac:dyDescent="0.2">
      <c r="A8836" s="60" t="s">
        <v>11766</v>
      </c>
      <c r="B8836" s="61">
        <v>1</v>
      </c>
      <c r="C8836" s="61">
        <v>24</v>
      </c>
    </row>
    <row r="8837" spans="1:3" x14ac:dyDescent="0.2">
      <c r="A8837" s="58" t="s">
        <v>5526</v>
      </c>
      <c r="B8837" s="61">
        <v>4</v>
      </c>
      <c r="C8837" s="61">
        <v>96</v>
      </c>
    </row>
    <row r="8838" spans="1:3" x14ac:dyDescent="0.2">
      <c r="A8838" s="59" t="s">
        <v>11758</v>
      </c>
      <c r="B8838" s="61">
        <v>2</v>
      </c>
      <c r="C8838" s="61">
        <v>48</v>
      </c>
    </row>
    <row r="8839" spans="1:3" x14ac:dyDescent="0.2">
      <c r="A8839" s="60" t="s">
        <v>11760</v>
      </c>
      <c r="B8839" s="61">
        <v>1</v>
      </c>
      <c r="C8839" s="61">
        <v>24</v>
      </c>
    </row>
    <row r="8840" spans="1:3" x14ac:dyDescent="0.2">
      <c r="A8840" s="60" t="s">
        <v>11762</v>
      </c>
      <c r="B8840" s="61">
        <v>1</v>
      </c>
      <c r="C8840" s="61">
        <v>24</v>
      </c>
    </row>
    <row r="8841" spans="1:3" x14ac:dyDescent="0.2">
      <c r="A8841" s="59" t="s">
        <v>11763</v>
      </c>
      <c r="B8841" s="61">
        <v>2</v>
      </c>
      <c r="C8841" s="61">
        <v>48</v>
      </c>
    </row>
    <row r="8842" spans="1:3" x14ac:dyDescent="0.2">
      <c r="A8842" s="60" t="s">
        <v>11765</v>
      </c>
      <c r="B8842" s="61">
        <v>1</v>
      </c>
      <c r="C8842" s="61">
        <v>24</v>
      </c>
    </row>
    <row r="8843" spans="1:3" x14ac:dyDescent="0.2">
      <c r="A8843" s="60" t="s">
        <v>11766</v>
      </c>
      <c r="B8843" s="61">
        <v>1</v>
      </c>
      <c r="C8843" s="61">
        <v>24</v>
      </c>
    </row>
    <row r="8844" spans="1:3" x14ac:dyDescent="0.2">
      <c r="A8844" s="58" t="s">
        <v>65</v>
      </c>
      <c r="B8844" s="61">
        <v>5</v>
      </c>
      <c r="C8844" s="61">
        <v>120</v>
      </c>
    </row>
    <row r="8845" spans="1:3" x14ac:dyDescent="0.2">
      <c r="A8845" s="59" t="s">
        <v>11758</v>
      </c>
      <c r="B8845" s="61">
        <v>2</v>
      </c>
      <c r="C8845" s="61">
        <v>48</v>
      </c>
    </row>
    <row r="8846" spans="1:3" x14ac:dyDescent="0.2">
      <c r="A8846" s="60" t="s">
        <v>11760</v>
      </c>
      <c r="B8846" s="61">
        <v>1</v>
      </c>
      <c r="C8846" s="61">
        <v>24</v>
      </c>
    </row>
    <row r="8847" spans="1:3" x14ac:dyDescent="0.2">
      <c r="A8847" s="60" t="s">
        <v>11761</v>
      </c>
      <c r="B8847" s="61">
        <v>1</v>
      </c>
      <c r="C8847" s="61">
        <v>24</v>
      </c>
    </row>
    <row r="8848" spans="1:3" x14ac:dyDescent="0.2">
      <c r="A8848" s="59" t="s">
        <v>11763</v>
      </c>
      <c r="B8848" s="61">
        <v>3</v>
      </c>
      <c r="C8848" s="61">
        <v>72</v>
      </c>
    </row>
    <row r="8849" spans="1:3" x14ac:dyDescent="0.2">
      <c r="A8849" s="60" t="s">
        <v>11764</v>
      </c>
      <c r="B8849" s="61">
        <v>1</v>
      </c>
      <c r="C8849" s="61">
        <v>24</v>
      </c>
    </row>
    <row r="8850" spans="1:3" x14ac:dyDescent="0.2">
      <c r="A8850" s="60" t="s">
        <v>11765</v>
      </c>
      <c r="B8850" s="61">
        <v>1</v>
      </c>
      <c r="C8850" s="61">
        <v>24</v>
      </c>
    </row>
    <row r="8851" spans="1:3" x14ac:dyDescent="0.2">
      <c r="A8851" s="60" t="s">
        <v>11766</v>
      </c>
      <c r="B8851" s="61">
        <v>1</v>
      </c>
      <c r="C8851" s="61">
        <v>24</v>
      </c>
    </row>
    <row r="8852" spans="1:3" x14ac:dyDescent="0.2">
      <c r="A8852" s="58" t="s">
        <v>131</v>
      </c>
      <c r="B8852" s="61">
        <v>5</v>
      </c>
      <c r="C8852" s="61">
        <v>120</v>
      </c>
    </row>
    <row r="8853" spans="1:3" x14ac:dyDescent="0.2">
      <c r="A8853" s="59" t="s">
        <v>11758</v>
      </c>
      <c r="B8853" s="61">
        <v>2</v>
      </c>
      <c r="C8853" s="61">
        <v>48</v>
      </c>
    </row>
    <row r="8854" spans="1:3" x14ac:dyDescent="0.2">
      <c r="A8854" s="60" t="s">
        <v>11760</v>
      </c>
      <c r="B8854" s="61">
        <v>1</v>
      </c>
      <c r="C8854" s="61">
        <v>24</v>
      </c>
    </row>
    <row r="8855" spans="1:3" x14ac:dyDescent="0.2">
      <c r="A8855" s="60" t="s">
        <v>11761</v>
      </c>
      <c r="B8855" s="61">
        <v>1</v>
      </c>
      <c r="C8855" s="61">
        <v>24</v>
      </c>
    </row>
    <row r="8856" spans="1:3" x14ac:dyDescent="0.2">
      <c r="A8856" s="59" t="s">
        <v>11763</v>
      </c>
      <c r="B8856" s="61">
        <v>3</v>
      </c>
      <c r="C8856" s="61">
        <v>72</v>
      </c>
    </row>
    <row r="8857" spans="1:3" x14ac:dyDescent="0.2">
      <c r="A8857" s="60" t="s">
        <v>11764</v>
      </c>
      <c r="B8857" s="61">
        <v>1</v>
      </c>
      <c r="C8857" s="61">
        <v>24</v>
      </c>
    </row>
    <row r="8858" spans="1:3" x14ac:dyDescent="0.2">
      <c r="A8858" s="60" t="s">
        <v>11765</v>
      </c>
      <c r="B8858" s="61">
        <v>1</v>
      </c>
      <c r="C8858" s="61">
        <v>24</v>
      </c>
    </row>
    <row r="8859" spans="1:3" x14ac:dyDescent="0.2">
      <c r="A8859" s="60" t="s">
        <v>11766</v>
      </c>
      <c r="B8859" s="61">
        <v>1</v>
      </c>
      <c r="C8859" s="61">
        <v>24</v>
      </c>
    </row>
    <row r="8860" spans="1:3" x14ac:dyDescent="0.2">
      <c r="A8860" s="58" t="s">
        <v>635</v>
      </c>
      <c r="B8860" s="61">
        <v>5</v>
      </c>
      <c r="C8860" s="61">
        <v>120</v>
      </c>
    </row>
    <row r="8861" spans="1:3" x14ac:dyDescent="0.2">
      <c r="A8861" s="59" t="s">
        <v>11758</v>
      </c>
      <c r="B8861" s="61">
        <v>2</v>
      </c>
      <c r="C8861" s="61">
        <v>48</v>
      </c>
    </row>
    <row r="8862" spans="1:3" x14ac:dyDescent="0.2">
      <c r="A8862" s="60" t="s">
        <v>11760</v>
      </c>
      <c r="B8862" s="61">
        <v>1</v>
      </c>
      <c r="C8862" s="61">
        <v>24</v>
      </c>
    </row>
    <row r="8863" spans="1:3" x14ac:dyDescent="0.2">
      <c r="A8863" s="60" t="s">
        <v>11761</v>
      </c>
      <c r="B8863" s="61">
        <v>1</v>
      </c>
      <c r="C8863" s="61">
        <v>24</v>
      </c>
    </row>
    <row r="8864" spans="1:3" x14ac:dyDescent="0.2">
      <c r="A8864" s="59" t="s">
        <v>11763</v>
      </c>
      <c r="B8864" s="61">
        <v>3</v>
      </c>
      <c r="C8864" s="61">
        <v>72</v>
      </c>
    </row>
    <row r="8865" spans="1:3" x14ac:dyDescent="0.2">
      <c r="A8865" s="60" t="s">
        <v>11764</v>
      </c>
      <c r="B8865" s="61">
        <v>1</v>
      </c>
      <c r="C8865" s="61">
        <v>24</v>
      </c>
    </row>
    <row r="8866" spans="1:3" x14ac:dyDescent="0.2">
      <c r="A8866" s="60" t="s">
        <v>11765</v>
      </c>
      <c r="B8866" s="61">
        <v>1</v>
      </c>
      <c r="C8866" s="61">
        <v>24</v>
      </c>
    </row>
    <row r="8867" spans="1:3" x14ac:dyDescent="0.2">
      <c r="A8867" s="60" t="s">
        <v>11766</v>
      </c>
      <c r="B8867" s="61">
        <v>1</v>
      </c>
      <c r="C8867" s="61">
        <v>24</v>
      </c>
    </row>
    <row r="8868" spans="1:3" x14ac:dyDescent="0.2">
      <c r="A8868" s="58" t="s">
        <v>5527</v>
      </c>
      <c r="B8868" s="61">
        <v>4</v>
      </c>
      <c r="C8868" s="61">
        <v>96</v>
      </c>
    </row>
    <row r="8869" spans="1:3" x14ac:dyDescent="0.2">
      <c r="A8869" s="59" t="s">
        <v>11758</v>
      </c>
      <c r="B8869" s="61">
        <v>2</v>
      </c>
      <c r="C8869" s="61">
        <v>48</v>
      </c>
    </row>
    <row r="8870" spans="1:3" x14ac:dyDescent="0.2">
      <c r="A8870" s="60" t="s">
        <v>11760</v>
      </c>
      <c r="B8870" s="61">
        <v>1</v>
      </c>
      <c r="C8870" s="61">
        <v>24</v>
      </c>
    </row>
    <row r="8871" spans="1:3" x14ac:dyDescent="0.2">
      <c r="A8871" s="60" t="s">
        <v>11762</v>
      </c>
      <c r="B8871" s="61">
        <v>1</v>
      </c>
      <c r="C8871" s="61">
        <v>24</v>
      </c>
    </row>
    <row r="8872" spans="1:3" x14ac:dyDescent="0.2">
      <c r="A8872" s="59" t="s">
        <v>11763</v>
      </c>
      <c r="B8872" s="61">
        <v>2</v>
      </c>
      <c r="C8872" s="61">
        <v>48</v>
      </c>
    </row>
    <row r="8873" spans="1:3" x14ac:dyDescent="0.2">
      <c r="A8873" s="60" t="s">
        <v>11765</v>
      </c>
      <c r="B8873" s="61">
        <v>1</v>
      </c>
      <c r="C8873" s="61">
        <v>24</v>
      </c>
    </row>
    <row r="8874" spans="1:3" x14ac:dyDescent="0.2">
      <c r="A8874" s="60" t="s">
        <v>11766</v>
      </c>
      <c r="B8874" s="61">
        <v>1</v>
      </c>
      <c r="C8874" s="61">
        <v>24</v>
      </c>
    </row>
    <row r="8875" spans="1:3" x14ac:dyDescent="0.2">
      <c r="A8875" s="58" t="s">
        <v>5528</v>
      </c>
      <c r="B8875" s="61">
        <v>4</v>
      </c>
      <c r="C8875" s="61">
        <v>96</v>
      </c>
    </row>
    <row r="8876" spans="1:3" x14ac:dyDescent="0.2">
      <c r="A8876" s="59" t="s">
        <v>11758</v>
      </c>
      <c r="B8876" s="61">
        <v>2</v>
      </c>
      <c r="C8876" s="61">
        <v>48</v>
      </c>
    </row>
    <row r="8877" spans="1:3" x14ac:dyDescent="0.2">
      <c r="A8877" s="60" t="s">
        <v>11760</v>
      </c>
      <c r="B8877" s="61">
        <v>1</v>
      </c>
      <c r="C8877" s="61">
        <v>24</v>
      </c>
    </row>
    <row r="8878" spans="1:3" x14ac:dyDescent="0.2">
      <c r="A8878" s="60" t="s">
        <v>11762</v>
      </c>
      <c r="B8878" s="61">
        <v>1</v>
      </c>
      <c r="C8878" s="61">
        <v>24</v>
      </c>
    </row>
    <row r="8879" spans="1:3" x14ac:dyDescent="0.2">
      <c r="A8879" s="59" t="s">
        <v>11763</v>
      </c>
      <c r="B8879" s="61">
        <v>2</v>
      </c>
      <c r="C8879" s="61">
        <v>48</v>
      </c>
    </row>
    <row r="8880" spans="1:3" x14ac:dyDescent="0.2">
      <c r="A8880" s="60" t="s">
        <v>11765</v>
      </c>
      <c r="B8880" s="61">
        <v>1</v>
      </c>
      <c r="C8880" s="61">
        <v>24</v>
      </c>
    </row>
    <row r="8881" spans="1:3" x14ac:dyDescent="0.2">
      <c r="A8881" s="60" t="s">
        <v>11766</v>
      </c>
      <c r="B8881" s="61">
        <v>1</v>
      </c>
      <c r="C8881" s="61">
        <v>24</v>
      </c>
    </row>
    <row r="8882" spans="1:3" x14ac:dyDescent="0.2">
      <c r="A8882" s="58" t="s">
        <v>5529</v>
      </c>
      <c r="B8882" s="61">
        <v>4</v>
      </c>
      <c r="C8882" s="61">
        <v>96</v>
      </c>
    </row>
    <row r="8883" spans="1:3" x14ac:dyDescent="0.2">
      <c r="A8883" s="59" t="s">
        <v>11758</v>
      </c>
      <c r="B8883" s="61">
        <v>2</v>
      </c>
      <c r="C8883" s="61">
        <v>48</v>
      </c>
    </row>
    <row r="8884" spans="1:3" x14ac:dyDescent="0.2">
      <c r="A8884" s="60" t="s">
        <v>11760</v>
      </c>
      <c r="B8884" s="61">
        <v>1</v>
      </c>
      <c r="C8884" s="61">
        <v>24</v>
      </c>
    </row>
    <row r="8885" spans="1:3" x14ac:dyDescent="0.2">
      <c r="A8885" s="60" t="s">
        <v>11762</v>
      </c>
      <c r="B8885" s="61">
        <v>1</v>
      </c>
      <c r="C8885" s="61">
        <v>24</v>
      </c>
    </row>
    <row r="8886" spans="1:3" x14ac:dyDescent="0.2">
      <c r="A8886" s="59" t="s">
        <v>11763</v>
      </c>
      <c r="B8886" s="61">
        <v>2</v>
      </c>
      <c r="C8886" s="61">
        <v>48</v>
      </c>
    </row>
    <row r="8887" spans="1:3" x14ac:dyDescent="0.2">
      <c r="A8887" s="60" t="s">
        <v>11765</v>
      </c>
      <c r="B8887" s="61">
        <v>1</v>
      </c>
      <c r="C8887" s="61">
        <v>24</v>
      </c>
    </row>
    <row r="8888" spans="1:3" x14ac:dyDescent="0.2">
      <c r="A8888" s="60" t="s">
        <v>11766</v>
      </c>
      <c r="B8888" s="61">
        <v>1</v>
      </c>
      <c r="C8888" s="61">
        <v>24</v>
      </c>
    </row>
    <row r="8889" spans="1:3" x14ac:dyDescent="0.2">
      <c r="A8889" s="58" t="s">
        <v>5530</v>
      </c>
      <c r="B8889" s="61">
        <v>4</v>
      </c>
      <c r="C8889" s="61">
        <v>96</v>
      </c>
    </row>
    <row r="8890" spans="1:3" x14ac:dyDescent="0.2">
      <c r="A8890" s="59" t="s">
        <v>11758</v>
      </c>
      <c r="B8890" s="61">
        <v>2</v>
      </c>
      <c r="C8890" s="61">
        <v>48</v>
      </c>
    </row>
    <row r="8891" spans="1:3" x14ac:dyDescent="0.2">
      <c r="A8891" s="60" t="s">
        <v>11760</v>
      </c>
      <c r="B8891" s="61">
        <v>1</v>
      </c>
      <c r="C8891" s="61">
        <v>24</v>
      </c>
    </row>
    <row r="8892" spans="1:3" x14ac:dyDescent="0.2">
      <c r="A8892" s="60" t="s">
        <v>11762</v>
      </c>
      <c r="B8892" s="61">
        <v>1</v>
      </c>
      <c r="C8892" s="61">
        <v>24</v>
      </c>
    </row>
    <row r="8893" spans="1:3" x14ac:dyDescent="0.2">
      <c r="A8893" s="59" t="s">
        <v>11763</v>
      </c>
      <c r="B8893" s="61">
        <v>2</v>
      </c>
      <c r="C8893" s="61">
        <v>48</v>
      </c>
    </row>
    <row r="8894" spans="1:3" x14ac:dyDescent="0.2">
      <c r="A8894" s="60" t="s">
        <v>11765</v>
      </c>
      <c r="B8894" s="61">
        <v>1</v>
      </c>
      <c r="C8894" s="61">
        <v>24</v>
      </c>
    </row>
    <row r="8895" spans="1:3" x14ac:dyDescent="0.2">
      <c r="A8895" s="60" t="s">
        <v>11766</v>
      </c>
      <c r="B8895" s="61">
        <v>1</v>
      </c>
      <c r="C8895" s="61">
        <v>24</v>
      </c>
    </row>
    <row r="8896" spans="1:3" x14ac:dyDescent="0.2">
      <c r="A8896" s="58" t="s">
        <v>5531</v>
      </c>
      <c r="B8896" s="61">
        <v>4</v>
      </c>
      <c r="C8896" s="61">
        <v>96</v>
      </c>
    </row>
    <row r="8897" spans="1:3" x14ac:dyDescent="0.2">
      <c r="A8897" s="59" t="s">
        <v>11758</v>
      </c>
      <c r="B8897" s="61">
        <v>2</v>
      </c>
      <c r="C8897" s="61">
        <v>48</v>
      </c>
    </row>
    <row r="8898" spans="1:3" x14ac:dyDescent="0.2">
      <c r="A8898" s="60" t="s">
        <v>11760</v>
      </c>
      <c r="B8898" s="61">
        <v>1</v>
      </c>
      <c r="C8898" s="61">
        <v>24</v>
      </c>
    </row>
    <row r="8899" spans="1:3" x14ac:dyDescent="0.2">
      <c r="A8899" s="60" t="s">
        <v>11762</v>
      </c>
      <c r="B8899" s="61">
        <v>1</v>
      </c>
      <c r="C8899" s="61">
        <v>24</v>
      </c>
    </row>
    <row r="8900" spans="1:3" x14ac:dyDescent="0.2">
      <c r="A8900" s="59" t="s">
        <v>11763</v>
      </c>
      <c r="B8900" s="61">
        <v>2</v>
      </c>
      <c r="C8900" s="61">
        <v>48</v>
      </c>
    </row>
    <row r="8901" spans="1:3" x14ac:dyDescent="0.2">
      <c r="A8901" s="60" t="s">
        <v>11765</v>
      </c>
      <c r="B8901" s="61">
        <v>1</v>
      </c>
      <c r="C8901" s="61">
        <v>24</v>
      </c>
    </row>
    <row r="8902" spans="1:3" x14ac:dyDescent="0.2">
      <c r="A8902" s="60" t="s">
        <v>11766</v>
      </c>
      <c r="B8902" s="61">
        <v>1</v>
      </c>
      <c r="C8902" s="61">
        <v>24</v>
      </c>
    </row>
    <row r="8903" spans="1:3" x14ac:dyDescent="0.2">
      <c r="A8903" s="58" t="s">
        <v>5532</v>
      </c>
      <c r="B8903" s="61">
        <v>4</v>
      </c>
      <c r="C8903" s="61">
        <v>96</v>
      </c>
    </row>
    <row r="8904" spans="1:3" x14ac:dyDescent="0.2">
      <c r="A8904" s="59" t="s">
        <v>11758</v>
      </c>
      <c r="B8904" s="61">
        <v>2</v>
      </c>
      <c r="C8904" s="61">
        <v>48</v>
      </c>
    </row>
    <row r="8905" spans="1:3" x14ac:dyDescent="0.2">
      <c r="A8905" s="60" t="s">
        <v>11760</v>
      </c>
      <c r="B8905" s="61">
        <v>1</v>
      </c>
      <c r="C8905" s="61">
        <v>24</v>
      </c>
    </row>
    <row r="8906" spans="1:3" x14ac:dyDescent="0.2">
      <c r="A8906" s="60" t="s">
        <v>11762</v>
      </c>
      <c r="B8906" s="61">
        <v>1</v>
      </c>
      <c r="C8906" s="61">
        <v>24</v>
      </c>
    </row>
    <row r="8907" spans="1:3" x14ac:dyDescent="0.2">
      <c r="A8907" s="59" t="s">
        <v>11763</v>
      </c>
      <c r="B8907" s="61">
        <v>2</v>
      </c>
      <c r="C8907" s="61">
        <v>48</v>
      </c>
    </row>
    <row r="8908" spans="1:3" x14ac:dyDescent="0.2">
      <c r="A8908" s="60" t="s">
        <v>11765</v>
      </c>
      <c r="B8908" s="61">
        <v>1</v>
      </c>
      <c r="C8908" s="61">
        <v>24</v>
      </c>
    </row>
    <row r="8909" spans="1:3" x14ac:dyDescent="0.2">
      <c r="A8909" s="60" t="s">
        <v>11766</v>
      </c>
      <c r="B8909" s="61">
        <v>1</v>
      </c>
      <c r="C8909" s="61">
        <v>24</v>
      </c>
    </row>
    <row r="8910" spans="1:3" x14ac:dyDescent="0.2">
      <c r="A8910" s="58" t="s">
        <v>5533</v>
      </c>
      <c r="B8910" s="61">
        <v>4</v>
      </c>
      <c r="C8910" s="61">
        <v>96</v>
      </c>
    </row>
    <row r="8911" spans="1:3" x14ac:dyDescent="0.2">
      <c r="A8911" s="59" t="s">
        <v>11758</v>
      </c>
      <c r="B8911" s="61">
        <v>2</v>
      </c>
      <c r="C8911" s="61">
        <v>48</v>
      </c>
    </row>
    <row r="8912" spans="1:3" x14ac:dyDescent="0.2">
      <c r="A8912" s="60" t="s">
        <v>11760</v>
      </c>
      <c r="B8912" s="61">
        <v>1</v>
      </c>
      <c r="C8912" s="61">
        <v>24</v>
      </c>
    </row>
    <row r="8913" spans="1:3" x14ac:dyDescent="0.2">
      <c r="A8913" s="60" t="s">
        <v>11762</v>
      </c>
      <c r="B8913" s="61">
        <v>1</v>
      </c>
      <c r="C8913" s="61">
        <v>24</v>
      </c>
    </row>
    <row r="8914" spans="1:3" x14ac:dyDescent="0.2">
      <c r="A8914" s="59" t="s">
        <v>11763</v>
      </c>
      <c r="B8914" s="61">
        <v>2</v>
      </c>
      <c r="C8914" s="61">
        <v>48</v>
      </c>
    </row>
    <row r="8915" spans="1:3" x14ac:dyDescent="0.2">
      <c r="A8915" s="60" t="s">
        <v>11765</v>
      </c>
      <c r="B8915" s="61">
        <v>1</v>
      </c>
      <c r="C8915" s="61">
        <v>24</v>
      </c>
    </row>
    <row r="8916" spans="1:3" x14ac:dyDescent="0.2">
      <c r="A8916" s="60" t="s">
        <v>11766</v>
      </c>
      <c r="B8916" s="61">
        <v>1</v>
      </c>
      <c r="C8916" s="61">
        <v>24</v>
      </c>
    </row>
    <row r="8917" spans="1:3" x14ac:dyDescent="0.2">
      <c r="A8917" s="58" t="s">
        <v>5534</v>
      </c>
      <c r="B8917" s="61">
        <v>4</v>
      </c>
      <c r="C8917" s="61">
        <v>96</v>
      </c>
    </row>
    <row r="8918" spans="1:3" x14ac:dyDescent="0.2">
      <c r="A8918" s="59" t="s">
        <v>11758</v>
      </c>
      <c r="B8918" s="61">
        <v>2</v>
      </c>
      <c r="C8918" s="61">
        <v>48</v>
      </c>
    </row>
    <row r="8919" spans="1:3" x14ac:dyDescent="0.2">
      <c r="A8919" s="60" t="s">
        <v>11760</v>
      </c>
      <c r="B8919" s="61">
        <v>1</v>
      </c>
      <c r="C8919" s="61">
        <v>24</v>
      </c>
    </row>
    <row r="8920" spans="1:3" x14ac:dyDescent="0.2">
      <c r="A8920" s="60" t="s">
        <v>11762</v>
      </c>
      <c r="B8920" s="61">
        <v>1</v>
      </c>
      <c r="C8920" s="61">
        <v>24</v>
      </c>
    </row>
    <row r="8921" spans="1:3" x14ac:dyDescent="0.2">
      <c r="A8921" s="59" t="s">
        <v>11763</v>
      </c>
      <c r="B8921" s="61">
        <v>2</v>
      </c>
      <c r="C8921" s="61">
        <v>48</v>
      </c>
    </row>
    <row r="8922" spans="1:3" x14ac:dyDescent="0.2">
      <c r="A8922" s="60" t="s">
        <v>11765</v>
      </c>
      <c r="B8922" s="61">
        <v>1</v>
      </c>
      <c r="C8922" s="61">
        <v>24</v>
      </c>
    </row>
    <row r="8923" spans="1:3" x14ac:dyDescent="0.2">
      <c r="A8923" s="60" t="s">
        <v>11766</v>
      </c>
      <c r="B8923" s="61">
        <v>1</v>
      </c>
      <c r="C8923" s="61">
        <v>24</v>
      </c>
    </row>
    <row r="8924" spans="1:3" x14ac:dyDescent="0.2">
      <c r="A8924" s="58" t="s">
        <v>5535</v>
      </c>
      <c r="B8924" s="61">
        <v>4</v>
      </c>
      <c r="C8924" s="61">
        <v>96</v>
      </c>
    </row>
    <row r="8925" spans="1:3" x14ac:dyDescent="0.2">
      <c r="A8925" s="59" t="s">
        <v>11758</v>
      </c>
      <c r="B8925" s="61">
        <v>2</v>
      </c>
      <c r="C8925" s="61">
        <v>48</v>
      </c>
    </row>
    <row r="8926" spans="1:3" x14ac:dyDescent="0.2">
      <c r="A8926" s="60" t="s">
        <v>11760</v>
      </c>
      <c r="B8926" s="61">
        <v>1</v>
      </c>
      <c r="C8926" s="61">
        <v>24</v>
      </c>
    </row>
    <row r="8927" spans="1:3" x14ac:dyDescent="0.2">
      <c r="A8927" s="60" t="s">
        <v>11762</v>
      </c>
      <c r="B8927" s="61">
        <v>1</v>
      </c>
      <c r="C8927" s="61">
        <v>24</v>
      </c>
    </row>
    <row r="8928" spans="1:3" x14ac:dyDescent="0.2">
      <c r="A8928" s="59" t="s">
        <v>11763</v>
      </c>
      <c r="B8928" s="61">
        <v>2</v>
      </c>
      <c r="C8928" s="61">
        <v>48</v>
      </c>
    </row>
    <row r="8929" spans="1:3" x14ac:dyDescent="0.2">
      <c r="A8929" s="60" t="s">
        <v>11765</v>
      </c>
      <c r="B8929" s="61">
        <v>1</v>
      </c>
      <c r="C8929" s="61">
        <v>24</v>
      </c>
    </row>
    <row r="8930" spans="1:3" x14ac:dyDescent="0.2">
      <c r="A8930" s="60" t="s">
        <v>11766</v>
      </c>
      <c r="B8930" s="61">
        <v>1</v>
      </c>
      <c r="C8930" s="61">
        <v>24</v>
      </c>
    </row>
    <row r="8931" spans="1:3" x14ac:dyDescent="0.2">
      <c r="A8931" s="58" t="s">
        <v>5536</v>
      </c>
      <c r="B8931" s="61">
        <v>4</v>
      </c>
      <c r="C8931" s="61">
        <v>96</v>
      </c>
    </row>
    <row r="8932" spans="1:3" x14ac:dyDescent="0.2">
      <c r="A8932" s="59" t="s">
        <v>11758</v>
      </c>
      <c r="B8932" s="61">
        <v>2</v>
      </c>
      <c r="C8932" s="61">
        <v>48</v>
      </c>
    </row>
    <row r="8933" spans="1:3" x14ac:dyDescent="0.2">
      <c r="A8933" s="60" t="s">
        <v>11760</v>
      </c>
      <c r="B8933" s="61">
        <v>1</v>
      </c>
      <c r="C8933" s="61">
        <v>24</v>
      </c>
    </row>
    <row r="8934" spans="1:3" x14ac:dyDescent="0.2">
      <c r="A8934" s="60" t="s">
        <v>11762</v>
      </c>
      <c r="B8934" s="61">
        <v>1</v>
      </c>
      <c r="C8934" s="61">
        <v>24</v>
      </c>
    </row>
    <row r="8935" spans="1:3" x14ac:dyDescent="0.2">
      <c r="A8935" s="59" t="s">
        <v>11763</v>
      </c>
      <c r="B8935" s="61">
        <v>2</v>
      </c>
      <c r="C8935" s="61">
        <v>48</v>
      </c>
    </row>
    <row r="8936" spans="1:3" x14ac:dyDescent="0.2">
      <c r="A8936" s="60" t="s">
        <v>11765</v>
      </c>
      <c r="B8936" s="61">
        <v>1</v>
      </c>
      <c r="C8936" s="61">
        <v>24</v>
      </c>
    </row>
    <row r="8937" spans="1:3" x14ac:dyDescent="0.2">
      <c r="A8937" s="60" t="s">
        <v>11766</v>
      </c>
      <c r="B8937" s="61">
        <v>1</v>
      </c>
      <c r="C8937" s="61">
        <v>24</v>
      </c>
    </row>
    <row r="8938" spans="1:3" x14ac:dyDescent="0.2">
      <c r="A8938" s="58" t="s">
        <v>636</v>
      </c>
      <c r="B8938" s="61">
        <v>5</v>
      </c>
      <c r="C8938" s="61">
        <v>120</v>
      </c>
    </row>
    <row r="8939" spans="1:3" x14ac:dyDescent="0.2">
      <c r="A8939" s="59" t="s">
        <v>11758</v>
      </c>
      <c r="B8939" s="61">
        <v>2</v>
      </c>
      <c r="C8939" s="61">
        <v>48</v>
      </c>
    </row>
    <row r="8940" spans="1:3" x14ac:dyDescent="0.2">
      <c r="A8940" s="60" t="s">
        <v>11760</v>
      </c>
      <c r="B8940" s="61">
        <v>1</v>
      </c>
      <c r="C8940" s="61">
        <v>24</v>
      </c>
    </row>
    <row r="8941" spans="1:3" x14ac:dyDescent="0.2">
      <c r="A8941" s="60" t="s">
        <v>11761</v>
      </c>
      <c r="B8941" s="61">
        <v>1</v>
      </c>
      <c r="C8941" s="61">
        <v>24</v>
      </c>
    </row>
    <row r="8942" spans="1:3" x14ac:dyDescent="0.2">
      <c r="A8942" s="59" t="s">
        <v>11763</v>
      </c>
      <c r="B8942" s="61">
        <v>3</v>
      </c>
      <c r="C8942" s="61">
        <v>72</v>
      </c>
    </row>
    <row r="8943" spans="1:3" x14ac:dyDescent="0.2">
      <c r="A8943" s="60" t="s">
        <v>11764</v>
      </c>
      <c r="B8943" s="61">
        <v>1</v>
      </c>
      <c r="C8943" s="61">
        <v>24</v>
      </c>
    </row>
    <row r="8944" spans="1:3" x14ac:dyDescent="0.2">
      <c r="A8944" s="60" t="s">
        <v>11765</v>
      </c>
      <c r="B8944" s="61">
        <v>1</v>
      </c>
      <c r="C8944" s="61">
        <v>24</v>
      </c>
    </row>
    <row r="8945" spans="1:3" x14ac:dyDescent="0.2">
      <c r="A8945" s="60" t="s">
        <v>11766</v>
      </c>
      <c r="B8945" s="61">
        <v>1</v>
      </c>
      <c r="C8945" s="61">
        <v>24</v>
      </c>
    </row>
    <row r="8946" spans="1:3" x14ac:dyDescent="0.2">
      <c r="A8946" s="58" t="s">
        <v>5537</v>
      </c>
      <c r="B8946" s="61">
        <v>4</v>
      </c>
      <c r="C8946" s="61">
        <v>96</v>
      </c>
    </row>
    <row r="8947" spans="1:3" x14ac:dyDescent="0.2">
      <c r="A8947" s="59" t="s">
        <v>11758</v>
      </c>
      <c r="B8947" s="61">
        <v>2</v>
      </c>
      <c r="C8947" s="61">
        <v>48</v>
      </c>
    </row>
    <row r="8948" spans="1:3" x14ac:dyDescent="0.2">
      <c r="A8948" s="60" t="s">
        <v>11760</v>
      </c>
      <c r="B8948" s="61">
        <v>1</v>
      </c>
      <c r="C8948" s="61">
        <v>24</v>
      </c>
    </row>
    <row r="8949" spans="1:3" x14ac:dyDescent="0.2">
      <c r="A8949" s="60" t="s">
        <v>11762</v>
      </c>
      <c r="B8949" s="61">
        <v>1</v>
      </c>
      <c r="C8949" s="61">
        <v>24</v>
      </c>
    </row>
    <row r="8950" spans="1:3" x14ac:dyDescent="0.2">
      <c r="A8950" s="59" t="s">
        <v>11763</v>
      </c>
      <c r="B8950" s="61">
        <v>2</v>
      </c>
      <c r="C8950" s="61">
        <v>48</v>
      </c>
    </row>
    <row r="8951" spans="1:3" x14ac:dyDescent="0.2">
      <c r="A8951" s="60" t="s">
        <v>11765</v>
      </c>
      <c r="B8951" s="61">
        <v>1</v>
      </c>
      <c r="C8951" s="61">
        <v>24</v>
      </c>
    </row>
    <row r="8952" spans="1:3" x14ac:dyDescent="0.2">
      <c r="A8952" s="60" t="s">
        <v>11766</v>
      </c>
      <c r="B8952" s="61">
        <v>1</v>
      </c>
      <c r="C8952" s="61">
        <v>24</v>
      </c>
    </row>
    <row r="8953" spans="1:3" x14ac:dyDescent="0.2">
      <c r="A8953" s="58" t="s">
        <v>5538</v>
      </c>
      <c r="B8953" s="61">
        <v>4</v>
      </c>
      <c r="C8953" s="61">
        <v>96</v>
      </c>
    </row>
    <row r="8954" spans="1:3" x14ac:dyDescent="0.2">
      <c r="A8954" s="59" t="s">
        <v>11758</v>
      </c>
      <c r="B8954" s="61">
        <v>2</v>
      </c>
      <c r="C8954" s="61">
        <v>48</v>
      </c>
    </row>
    <row r="8955" spans="1:3" x14ac:dyDescent="0.2">
      <c r="A8955" s="60" t="s">
        <v>11760</v>
      </c>
      <c r="B8955" s="61">
        <v>1</v>
      </c>
      <c r="C8955" s="61">
        <v>24</v>
      </c>
    </row>
    <row r="8956" spans="1:3" x14ac:dyDescent="0.2">
      <c r="A8956" s="60" t="s">
        <v>11762</v>
      </c>
      <c r="B8956" s="61">
        <v>1</v>
      </c>
      <c r="C8956" s="61">
        <v>24</v>
      </c>
    </row>
    <row r="8957" spans="1:3" x14ac:dyDescent="0.2">
      <c r="A8957" s="59" t="s">
        <v>11763</v>
      </c>
      <c r="B8957" s="61">
        <v>2</v>
      </c>
      <c r="C8957" s="61">
        <v>48</v>
      </c>
    </row>
    <row r="8958" spans="1:3" x14ac:dyDescent="0.2">
      <c r="A8958" s="60" t="s">
        <v>11765</v>
      </c>
      <c r="B8958" s="61">
        <v>1</v>
      </c>
      <c r="C8958" s="61">
        <v>24</v>
      </c>
    </row>
    <row r="8959" spans="1:3" x14ac:dyDescent="0.2">
      <c r="A8959" s="60" t="s">
        <v>11766</v>
      </c>
      <c r="B8959" s="61">
        <v>1</v>
      </c>
      <c r="C8959" s="61">
        <v>24</v>
      </c>
    </row>
    <row r="8960" spans="1:3" x14ac:dyDescent="0.2">
      <c r="A8960" s="58" t="s">
        <v>5539</v>
      </c>
      <c r="B8960" s="61">
        <v>4</v>
      </c>
      <c r="C8960" s="61">
        <v>96</v>
      </c>
    </row>
    <row r="8961" spans="1:3" x14ac:dyDescent="0.2">
      <c r="A8961" s="59" t="s">
        <v>11758</v>
      </c>
      <c r="B8961" s="61">
        <v>2</v>
      </c>
      <c r="C8961" s="61">
        <v>48</v>
      </c>
    </row>
    <row r="8962" spans="1:3" x14ac:dyDescent="0.2">
      <c r="A8962" s="60" t="s">
        <v>11760</v>
      </c>
      <c r="B8962" s="61">
        <v>1</v>
      </c>
      <c r="C8962" s="61">
        <v>24</v>
      </c>
    </row>
    <row r="8963" spans="1:3" x14ac:dyDescent="0.2">
      <c r="A8963" s="60" t="s">
        <v>11762</v>
      </c>
      <c r="B8963" s="61">
        <v>1</v>
      </c>
      <c r="C8963" s="61">
        <v>24</v>
      </c>
    </row>
    <row r="8964" spans="1:3" x14ac:dyDescent="0.2">
      <c r="A8964" s="59" t="s">
        <v>11763</v>
      </c>
      <c r="B8964" s="61">
        <v>2</v>
      </c>
      <c r="C8964" s="61">
        <v>48</v>
      </c>
    </row>
    <row r="8965" spans="1:3" x14ac:dyDescent="0.2">
      <c r="A8965" s="60" t="s">
        <v>11765</v>
      </c>
      <c r="B8965" s="61">
        <v>1</v>
      </c>
      <c r="C8965" s="61">
        <v>24</v>
      </c>
    </row>
    <row r="8966" spans="1:3" x14ac:dyDescent="0.2">
      <c r="A8966" s="60" t="s">
        <v>11766</v>
      </c>
      <c r="B8966" s="61">
        <v>1</v>
      </c>
      <c r="C8966" s="61">
        <v>24</v>
      </c>
    </row>
    <row r="8967" spans="1:3" x14ac:dyDescent="0.2">
      <c r="A8967" s="58" t="s">
        <v>5540</v>
      </c>
      <c r="B8967" s="61">
        <v>4</v>
      </c>
      <c r="C8967" s="61">
        <v>96</v>
      </c>
    </row>
    <row r="8968" spans="1:3" x14ac:dyDescent="0.2">
      <c r="A8968" s="59" t="s">
        <v>11758</v>
      </c>
      <c r="B8968" s="61">
        <v>2</v>
      </c>
      <c r="C8968" s="61">
        <v>48</v>
      </c>
    </row>
    <row r="8969" spans="1:3" x14ac:dyDescent="0.2">
      <c r="A8969" s="60" t="s">
        <v>11760</v>
      </c>
      <c r="B8969" s="61">
        <v>1</v>
      </c>
      <c r="C8969" s="61">
        <v>24</v>
      </c>
    </row>
    <row r="8970" spans="1:3" x14ac:dyDescent="0.2">
      <c r="A8970" s="60" t="s">
        <v>11762</v>
      </c>
      <c r="B8970" s="61">
        <v>1</v>
      </c>
      <c r="C8970" s="61">
        <v>24</v>
      </c>
    </row>
    <row r="8971" spans="1:3" x14ac:dyDescent="0.2">
      <c r="A8971" s="59" t="s">
        <v>11763</v>
      </c>
      <c r="B8971" s="61">
        <v>2</v>
      </c>
      <c r="C8971" s="61">
        <v>48</v>
      </c>
    </row>
    <row r="8972" spans="1:3" x14ac:dyDescent="0.2">
      <c r="A8972" s="60" t="s">
        <v>11765</v>
      </c>
      <c r="B8972" s="61">
        <v>1</v>
      </c>
      <c r="C8972" s="61">
        <v>24</v>
      </c>
    </row>
    <row r="8973" spans="1:3" x14ac:dyDescent="0.2">
      <c r="A8973" s="60" t="s">
        <v>11766</v>
      </c>
      <c r="B8973" s="61">
        <v>1</v>
      </c>
      <c r="C8973" s="61">
        <v>24</v>
      </c>
    </row>
    <row r="8974" spans="1:3" x14ac:dyDescent="0.2">
      <c r="A8974" s="58" t="s">
        <v>5541</v>
      </c>
      <c r="B8974" s="61">
        <v>4</v>
      </c>
      <c r="C8974" s="61">
        <v>96</v>
      </c>
    </row>
    <row r="8975" spans="1:3" x14ac:dyDescent="0.2">
      <c r="A8975" s="59" t="s">
        <v>11758</v>
      </c>
      <c r="B8975" s="61">
        <v>2</v>
      </c>
      <c r="C8975" s="61">
        <v>48</v>
      </c>
    </row>
    <row r="8976" spans="1:3" x14ac:dyDescent="0.2">
      <c r="A8976" s="60" t="s">
        <v>11760</v>
      </c>
      <c r="B8976" s="61">
        <v>1</v>
      </c>
      <c r="C8976" s="61">
        <v>24</v>
      </c>
    </row>
    <row r="8977" spans="1:3" x14ac:dyDescent="0.2">
      <c r="A8977" s="60" t="s">
        <v>11762</v>
      </c>
      <c r="B8977" s="61">
        <v>1</v>
      </c>
      <c r="C8977" s="61">
        <v>24</v>
      </c>
    </row>
    <row r="8978" spans="1:3" x14ac:dyDescent="0.2">
      <c r="A8978" s="59" t="s">
        <v>11763</v>
      </c>
      <c r="B8978" s="61">
        <v>2</v>
      </c>
      <c r="C8978" s="61">
        <v>48</v>
      </c>
    </row>
    <row r="8979" spans="1:3" x14ac:dyDescent="0.2">
      <c r="A8979" s="60" t="s">
        <v>11765</v>
      </c>
      <c r="B8979" s="61">
        <v>1</v>
      </c>
      <c r="C8979" s="61">
        <v>24</v>
      </c>
    </row>
    <row r="8980" spans="1:3" x14ac:dyDescent="0.2">
      <c r="A8980" s="60" t="s">
        <v>11766</v>
      </c>
      <c r="B8980" s="61">
        <v>1</v>
      </c>
      <c r="C8980" s="61">
        <v>24</v>
      </c>
    </row>
    <row r="8981" spans="1:3" x14ac:dyDescent="0.2">
      <c r="A8981" s="58" t="s">
        <v>5542</v>
      </c>
      <c r="B8981" s="61">
        <v>4</v>
      </c>
      <c r="C8981" s="61">
        <v>96</v>
      </c>
    </row>
    <row r="8982" spans="1:3" x14ac:dyDescent="0.2">
      <c r="A8982" s="59" t="s">
        <v>11758</v>
      </c>
      <c r="B8982" s="61">
        <v>2</v>
      </c>
      <c r="C8982" s="61">
        <v>48</v>
      </c>
    </row>
    <row r="8983" spans="1:3" x14ac:dyDescent="0.2">
      <c r="A8983" s="60" t="s">
        <v>11760</v>
      </c>
      <c r="B8983" s="61">
        <v>1</v>
      </c>
      <c r="C8983" s="61">
        <v>24</v>
      </c>
    </row>
    <row r="8984" spans="1:3" x14ac:dyDescent="0.2">
      <c r="A8984" s="60" t="s">
        <v>11762</v>
      </c>
      <c r="B8984" s="61">
        <v>1</v>
      </c>
      <c r="C8984" s="61">
        <v>24</v>
      </c>
    </row>
    <row r="8985" spans="1:3" x14ac:dyDescent="0.2">
      <c r="A8985" s="59" t="s">
        <v>11763</v>
      </c>
      <c r="B8985" s="61">
        <v>2</v>
      </c>
      <c r="C8985" s="61">
        <v>48</v>
      </c>
    </row>
    <row r="8986" spans="1:3" x14ac:dyDescent="0.2">
      <c r="A8986" s="60" t="s">
        <v>11765</v>
      </c>
      <c r="B8986" s="61">
        <v>1</v>
      </c>
      <c r="C8986" s="61">
        <v>24</v>
      </c>
    </row>
    <row r="8987" spans="1:3" x14ac:dyDescent="0.2">
      <c r="A8987" s="60" t="s">
        <v>11766</v>
      </c>
      <c r="B8987" s="61">
        <v>1</v>
      </c>
      <c r="C8987" s="61">
        <v>24</v>
      </c>
    </row>
    <row r="8988" spans="1:3" x14ac:dyDescent="0.2">
      <c r="A8988" s="58" t="s">
        <v>5543</v>
      </c>
      <c r="B8988" s="61">
        <v>4</v>
      </c>
      <c r="C8988" s="61">
        <v>96</v>
      </c>
    </row>
    <row r="8989" spans="1:3" x14ac:dyDescent="0.2">
      <c r="A8989" s="59" t="s">
        <v>11758</v>
      </c>
      <c r="B8989" s="61">
        <v>2</v>
      </c>
      <c r="C8989" s="61">
        <v>48</v>
      </c>
    </row>
    <row r="8990" spans="1:3" x14ac:dyDescent="0.2">
      <c r="A8990" s="60" t="s">
        <v>11760</v>
      </c>
      <c r="B8990" s="61">
        <v>1</v>
      </c>
      <c r="C8990" s="61">
        <v>24</v>
      </c>
    </row>
    <row r="8991" spans="1:3" x14ac:dyDescent="0.2">
      <c r="A8991" s="60" t="s">
        <v>11762</v>
      </c>
      <c r="B8991" s="61">
        <v>1</v>
      </c>
      <c r="C8991" s="61">
        <v>24</v>
      </c>
    </row>
    <row r="8992" spans="1:3" x14ac:dyDescent="0.2">
      <c r="A8992" s="59" t="s">
        <v>11763</v>
      </c>
      <c r="B8992" s="61">
        <v>2</v>
      </c>
      <c r="C8992" s="61">
        <v>48</v>
      </c>
    </row>
    <row r="8993" spans="1:3" x14ac:dyDescent="0.2">
      <c r="A8993" s="60" t="s">
        <v>11765</v>
      </c>
      <c r="B8993" s="61">
        <v>1</v>
      </c>
      <c r="C8993" s="61">
        <v>24</v>
      </c>
    </row>
    <row r="8994" spans="1:3" x14ac:dyDescent="0.2">
      <c r="A8994" s="60" t="s">
        <v>11766</v>
      </c>
      <c r="B8994" s="61">
        <v>1</v>
      </c>
      <c r="C8994" s="61">
        <v>24</v>
      </c>
    </row>
    <row r="8995" spans="1:3" x14ac:dyDescent="0.2">
      <c r="A8995" s="58" t="s">
        <v>5544</v>
      </c>
      <c r="B8995" s="61">
        <v>4</v>
      </c>
      <c r="C8995" s="61">
        <v>96</v>
      </c>
    </row>
    <row r="8996" spans="1:3" x14ac:dyDescent="0.2">
      <c r="A8996" s="59" t="s">
        <v>11758</v>
      </c>
      <c r="B8996" s="61">
        <v>2</v>
      </c>
      <c r="C8996" s="61">
        <v>48</v>
      </c>
    </row>
    <row r="8997" spans="1:3" x14ac:dyDescent="0.2">
      <c r="A8997" s="60" t="s">
        <v>11760</v>
      </c>
      <c r="B8997" s="61">
        <v>1</v>
      </c>
      <c r="C8997" s="61">
        <v>24</v>
      </c>
    </row>
    <row r="8998" spans="1:3" x14ac:dyDescent="0.2">
      <c r="A8998" s="60" t="s">
        <v>11762</v>
      </c>
      <c r="B8998" s="61">
        <v>1</v>
      </c>
      <c r="C8998" s="61">
        <v>24</v>
      </c>
    </row>
    <row r="8999" spans="1:3" x14ac:dyDescent="0.2">
      <c r="A8999" s="59" t="s">
        <v>11763</v>
      </c>
      <c r="B8999" s="61">
        <v>2</v>
      </c>
      <c r="C8999" s="61">
        <v>48</v>
      </c>
    </row>
    <row r="9000" spans="1:3" x14ac:dyDescent="0.2">
      <c r="A9000" s="60" t="s">
        <v>11765</v>
      </c>
      <c r="B9000" s="61">
        <v>1</v>
      </c>
      <c r="C9000" s="61">
        <v>24</v>
      </c>
    </row>
    <row r="9001" spans="1:3" x14ac:dyDescent="0.2">
      <c r="A9001" s="60" t="s">
        <v>11766</v>
      </c>
      <c r="B9001" s="61">
        <v>1</v>
      </c>
      <c r="C9001" s="61">
        <v>24</v>
      </c>
    </row>
    <row r="9002" spans="1:3" x14ac:dyDescent="0.2">
      <c r="A9002" s="58" t="s">
        <v>5545</v>
      </c>
      <c r="B9002" s="61">
        <v>4</v>
      </c>
      <c r="C9002" s="61">
        <v>96</v>
      </c>
    </row>
    <row r="9003" spans="1:3" x14ac:dyDescent="0.2">
      <c r="A9003" s="59" t="s">
        <v>11758</v>
      </c>
      <c r="B9003" s="61">
        <v>2</v>
      </c>
      <c r="C9003" s="61">
        <v>48</v>
      </c>
    </row>
    <row r="9004" spans="1:3" x14ac:dyDescent="0.2">
      <c r="A9004" s="60" t="s">
        <v>11760</v>
      </c>
      <c r="B9004" s="61">
        <v>1</v>
      </c>
      <c r="C9004" s="61">
        <v>24</v>
      </c>
    </row>
    <row r="9005" spans="1:3" x14ac:dyDescent="0.2">
      <c r="A9005" s="60" t="s">
        <v>11762</v>
      </c>
      <c r="B9005" s="61">
        <v>1</v>
      </c>
      <c r="C9005" s="61">
        <v>24</v>
      </c>
    </row>
    <row r="9006" spans="1:3" x14ac:dyDescent="0.2">
      <c r="A9006" s="59" t="s">
        <v>11763</v>
      </c>
      <c r="B9006" s="61">
        <v>2</v>
      </c>
      <c r="C9006" s="61">
        <v>48</v>
      </c>
    </row>
    <row r="9007" spans="1:3" x14ac:dyDescent="0.2">
      <c r="A9007" s="60" t="s">
        <v>11765</v>
      </c>
      <c r="B9007" s="61">
        <v>1</v>
      </c>
      <c r="C9007" s="61">
        <v>24</v>
      </c>
    </row>
    <row r="9008" spans="1:3" x14ac:dyDescent="0.2">
      <c r="A9008" s="60" t="s">
        <v>11766</v>
      </c>
      <c r="B9008" s="61">
        <v>1</v>
      </c>
      <c r="C9008" s="61">
        <v>24</v>
      </c>
    </row>
    <row r="9009" spans="1:3" x14ac:dyDescent="0.2">
      <c r="A9009" s="58" t="s">
        <v>5546</v>
      </c>
      <c r="B9009" s="61">
        <v>4</v>
      </c>
      <c r="C9009" s="61">
        <v>96</v>
      </c>
    </row>
    <row r="9010" spans="1:3" x14ac:dyDescent="0.2">
      <c r="A9010" s="59" t="s">
        <v>11758</v>
      </c>
      <c r="B9010" s="61">
        <v>2</v>
      </c>
      <c r="C9010" s="61">
        <v>48</v>
      </c>
    </row>
    <row r="9011" spans="1:3" x14ac:dyDescent="0.2">
      <c r="A9011" s="60" t="s">
        <v>11760</v>
      </c>
      <c r="B9011" s="61">
        <v>1</v>
      </c>
      <c r="C9011" s="61">
        <v>24</v>
      </c>
    </row>
    <row r="9012" spans="1:3" x14ac:dyDescent="0.2">
      <c r="A9012" s="60" t="s">
        <v>11762</v>
      </c>
      <c r="B9012" s="61">
        <v>1</v>
      </c>
      <c r="C9012" s="61">
        <v>24</v>
      </c>
    </row>
    <row r="9013" spans="1:3" x14ac:dyDescent="0.2">
      <c r="A9013" s="59" t="s">
        <v>11763</v>
      </c>
      <c r="B9013" s="61">
        <v>2</v>
      </c>
      <c r="C9013" s="61">
        <v>48</v>
      </c>
    </row>
    <row r="9014" spans="1:3" x14ac:dyDescent="0.2">
      <c r="A9014" s="60" t="s">
        <v>11765</v>
      </c>
      <c r="B9014" s="61">
        <v>1</v>
      </c>
      <c r="C9014" s="61">
        <v>24</v>
      </c>
    </row>
    <row r="9015" spans="1:3" x14ac:dyDescent="0.2">
      <c r="A9015" s="60" t="s">
        <v>11766</v>
      </c>
      <c r="B9015" s="61">
        <v>1</v>
      </c>
      <c r="C9015" s="61">
        <v>24</v>
      </c>
    </row>
    <row r="9016" spans="1:3" x14ac:dyDescent="0.2">
      <c r="A9016" s="58" t="s">
        <v>637</v>
      </c>
      <c r="B9016" s="61">
        <v>5</v>
      </c>
      <c r="C9016" s="61">
        <v>120</v>
      </c>
    </row>
    <row r="9017" spans="1:3" x14ac:dyDescent="0.2">
      <c r="A9017" s="59" t="s">
        <v>11758</v>
      </c>
      <c r="B9017" s="61">
        <v>2</v>
      </c>
      <c r="C9017" s="61">
        <v>48</v>
      </c>
    </row>
    <row r="9018" spans="1:3" x14ac:dyDescent="0.2">
      <c r="A9018" s="60" t="s">
        <v>11760</v>
      </c>
      <c r="B9018" s="61">
        <v>1</v>
      </c>
      <c r="C9018" s="61">
        <v>24</v>
      </c>
    </row>
    <row r="9019" spans="1:3" x14ac:dyDescent="0.2">
      <c r="A9019" s="60" t="s">
        <v>11761</v>
      </c>
      <c r="B9019" s="61">
        <v>1</v>
      </c>
      <c r="C9019" s="61">
        <v>24</v>
      </c>
    </row>
    <row r="9020" spans="1:3" x14ac:dyDescent="0.2">
      <c r="A9020" s="59" t="s">
        <v>11763</v>
      </c>
      <c r="B9020" s="61">
        <v>3</v>
      </c>
      <c r="C9020" s="61">
        <v>72</v>
      </c>
    </row>
    <row r="9021" spans="1:3" x14ac:dyDescent="0.2">
      <c r="A9021" s="60" t="s">
        <v>11764</v>
      </c>
      <c r="B9021" s="61">
        <v>1</v>
      </c>
      <c r="C9021" s="61">
        <v>24</v>
      </c>
    </row>
    <row r="9022" spans="1:3" x14ac:dyDescent="0.2">
      <c r="A9022" s="60" t="s">
        <v>11765</v>
      </c>
      <c r="B9022" s="61">
        <v>1</v>
      </c>
      <c r="C9022" s="61">
        <v>24</v>
      </c>
    </row>
    <row r="9023" spans="1:3" x14ac:dyDescent="0.2">
      <c r="A9023" s="60" t="s">
        <v>11766</v>
      </c>
      <c r="B9023" s="61">
        <v>1</v>
      </c>
      <c r="C9023" s="61">
        <v>24</v>
      </c>
    </row>
    <row r="9024" spans="1:3" x14ac:dyDescent="0.2">
      <c r="A9024" s="58" t="s">
        <v>5547</v>
      </c>
      <c r="B9024" s="61">
        <v>4</v>
      </c>
      <c r="C9024" s="61">
        <v>96</v>
      </c>
    </row>
    <row r="9025" spans="1:3" x14ac:dyDescent="0.2">
      <c r="A9025" s="59" t="s">
        <v>11758</v>
      </c>
      <c r="B9025" s="61">
        <v>2</v>
      </c>
      <c r="C9025" s="61">
        <v>48</v>
      </c>
    </row>
    <row r="9026" spans="1:3" x14ac:dyDescent="0.2">
      <c r="A9026" s="60" t="s">
        <v>11760</v>
      </c>
      <c r="B9026" s="61">
        <v>1</v>
      </c>
      <c r="C9026" s="61">
        <v>24</v>
      </c>
    </row>
    <row r="9027" spans="1:3" x14ac:dyDescent="0.2">
      <c r="A9027" s="60" t="s">
        <v>11762</v>
      </c>
      <c r="B9027" s="61">
        <v>1</v>
      </c>
      <c r="C9027" s="61">
        <v>24</v>
      </c>
    </row>
    <row r="9028" spans="1:3" x14ac:dyDescent="0.2">
      <c r="A9028" s="59" t="s">
        <v>11763</v>
      </c>
      <c r="B9028" s="61">
        <v>2</v>
      </c>
      <c r="C9028" s="61">
        <v>48</v>
      </c>
    </row>
    <row r="9029" spans="1:3" x14ac:dyDescent="0.2">
      <c r="A9029" s="60" t="s">
        <v>11765</v>
      </c>
      <c r="B9029" s="61">
        <v>1</v>
      </c>
      <c r="C9029" s="61">
        <v>24</v>
      </c>
    </row>
    <row r="9030" spans="1:3" x14ac:dyDescent="0.2">
      <c r="A9030" s="60" t="s">
        <v>11766</v>
      </c>
      <c r="B9030" s="61">
        <v>1</v>
      </c>
      <c r="C9030" s="61">
        <v>24</v>
      </c>
    </row>
    <row r="9031" spans="1:3" x14ac:dyDescent="0.2">
      <c r="A9031" s="58" t="s">
        <v>5548</v>
      </c>
      <c r="B9031" s="61">
        <v>4</v>
      </c>
      <c r="C9031" s="61">
        <v>96</v>
      </c>
    </row>
    <row r="9032" spans="1:3" x14ac:dyDescent="0.2">
      <c r="A9032" s="59" t="s">
        <v>11758</v>
      </c>
      <c r="B9032" s="61">
        <v>2</v>
      </c>
      <c r="C9032" s="61">
        <v>48</v>
      </c>
    </row>
    <row r="9033" spans="1:3" x14ac:dyDescent="0.2">
      <c r="A9033" s="60" t="s">
        <v>11760</v>
      </c>
      <c r="B9033" s="61">
        <v>1</v>
      </c>
      <c r="C9033" s="61">
        <v>24</v>
      </c>
    </row>
    <row r="9034" spans="1:3" x14ac:dyDescent="0.2">
      <c r="A9034" s="60" t="s">
        <v>11762</v>
      </c>
      <c r="B9034" s="61">
        <v>1</v>
      </c>
      <c r="C9034" s="61">
        <v>24</v>
      </c>
    </row>
    <row r="9035" spans="1:3" x14ac:dyDescent="0.2">
      <c r="A9035" s="59" t="s">
        <v>11763</v>
      </c>
      <c r="B9035" s="61">
        <v>2</v>
      </c>
      <c r="C9035" s="61">
        <v>48</v>
      </c>
    </row>
    <row r="9036" spans="1:3" x14ac:dyDescent="0.2">
      <c r="A9036" s="60" t="s">
        <v>11765</v>
      </c>
      <c r="B9036" s="61">
        <v>1</v>
      </c>
      <c r="C9036" s="61">
        <v>24</v>
      </c>
    </row>
    <row r="9037" spans="1:3" x14ac:dyDescent="0.2">
      <c r="A9037" s="60" t="s">
        <v>11766</v>
      </c>
      <c r="B9037" s="61">
        <v>1</v>
      </c>
      <c r="C9037" s="61">
        <v>24</v>
      </c>
    </row>
    <row r="9038" spans="1:3" x14ac:dyDescent="0.2">
      <c r="A9038" s="58" t="s">
        <v>5549</v>
      </c>
      <c r="B9038" s="61">
        <v>4</v>
      </c>
      <c r="C9038" s="61">
        <v>96</v>
      </c>
    </row>
    <row r="9039" spans="1:3" x14ac:dyDescent="0.2">
      <c r="A9039" s="59" t="s">
        <v>11758</v>
      </c>
      <c r="B9039" s="61">
        <v>2</v>
      </c>
      <c r="C9039" s="61">
        <v>48</v>
      </c>
    </row>
    <row r="9040" spans="1:3" x14ac:dyDescent="0.2">
      <c r="A9040" s="60" t="s">
        <v>11760</v>
      </c>
      <c r="B9040" s="61">
        <v>1</v>
      </c>
      <c r="C9040" s="61">
        <v>24</v>
      </c>
    </row>
    <row r="9041" spans="1:3" x14ac:dyDescent="0.2">
      <c r="A9041" s="60" t="s">
        <v>11762</v>
      </c>
      <c r="B9041" s="61">
        <v>1</v>
      </c>
      <c r="C9041" s="61">
        <v>24</v>
      </c>
    </row>
    <row r="9042" spans="1:3" x14ac:dyDescent="0.2">
      <c r="A9042" s="59" t="s">
        <v>11763</v>
      </c>
      <c r="B9042" s="61">
        <v>2</v>
      </c>
      <c r="C9042" s="61">
        <v>48</v>
      </c>
    </row>
    <row r="9043" spans="1:3" x14ac:dyDescent="0.2">
      <c r="A9043" s="60" t="s">
        <v>11765</v>
      </c>
      <c r="B9043" s="61">
        <v>1</v>
      </c>
      <c r="C9043" s="61">
        <v>24</v>
      </c>
    </row>
    <row r="9044" spans="1:3" x14ac:dyDescent="0.2">
      <c r="A9044" s="60" t="s">
        <v>11766</v>
      </c>
      <c r="B9044" s="61">
        <v>1</v>
      </c>
      <c r="C9044" s="61">
        <v>24</v>
      </c>
    </row>
    <row r="9045" spans="1:3" x14ac:dyDescent="0.2">
      <c r="A9045" s="58" t="s">
        <v>5550</v>
      </c>
      <c r="B9045" s="61">
        <v>4</v>
      </c>
      <c r="C9045" s="61">
        <v>96</v>
      </c>
    </row>
    <row r="9046" spans="1:3" x14ac:dyDescent="0.2">
      <c r="A9046" s="59" t="s">
        <v>11758</v>
      </c>
      <c r="B9046" s="61">
        <v>2</v>
      </c>
      <c r="C9046" s="61">
        <v>48</v>
      </c>
    </row>
    <row r="9047" spans="1:3" x14ac:dyDescent="0.2">
      <c r="A9047" s="60" t="s">
        <v>11760</v>
      </c>
      <c r="B9047" s="61">
        <v>1</v>
      </c>
      <c r="C9047" s="61">
        <v>24</v>
      </c>
    </row>
    <row r="9048" spans="1:3" x14ac:dyDescent="0.2">
      <c r="A9048" s="60" t="s">
        <v>11762</v>
      </c>
      <c r="B9048" s="61">
        <v>1</v>
      </c>
      <c r="C9048" s="61">
        <v>24</v>
      </c>
    </row>
    <row r="9049" spans="1:3" x14ac:dyDescent="0.2">
      <c r="A9049" s="59" t="s">
        <v>11763</v>
      </c>
      <c r="B9049" s="61">
        <v>2</v>
      </c>
      <c r="C9049" s="61">
        <v>48</v>
      </c>
    </row>
    <row r="9050" spans="1:3" x14ac:dyDescent="0.2">
      <c r="A9050" s="60" t="s">
        <v>11765</v>
      </c>
      <c r="B9050" s="61">
        <v>1</v>
      </c>
      <c r="C9050" s="61">
        <v>24</v>
      </c>
    </row>
    <row r="9051" spans="1:3" x14ac:dyDescent="0.2">
      <c r="A9051" s="60" t="s">
        <v>11766</v>
      </c>
      <c r="B9051" s="61">
        <v>1</v>
      </c>
      <c r="C9051" s="61">
        <v>24</v>
      </c>
    </row>
    <row r="9052" spans="1:3" x14ac:dyDescent="0.2">
      <c r="A9052" s="58" t="s">
        <v>5551</v>
      </c>
      <c r="B9052" s="61">
        <v>4</v>
      </c>
      <c r="C9052" s="61">
        <v>96</v>
      </c>
    </row>
    <row r="9053" spans="1:3" x14ac:dyDescent="0.2">
      <c r="A9053" s="59" t="s">
        <v>11758</v>
      </c>
      <c r="B9053" s="61">
        <v>2</v>
      </c>
      <c r="C9053" s="61">
        <v>48</v>
      </c>
    </row>
    <row r="9054" spans="1:3" x14ac:dyDescent="0.2">
      <c r="A9054" s="60" t="s">
        <v>11760</v>
      </c>
      <c r="B9054" s="61">
        <v>1</v>
      </c>
      <c r="C9054" s="61">
        <v>24</v>
      </c>
    </row>
    <row r="9055" spans="1:3" x14ac:dyDescent="0.2">
      <c r="A9055" s="60" t="s">
        <v>11762</v>
      </c>
      <c r="B9055" s="61">
        <v>1</v>
      </c>
      <c r="C9055" s="61">
        <v>24</v>
      </c>
    </row>
    <row r="9056" spans="1:3" x14ac:dyDescent="0.2">
      <c r="A9056" s="59" t="s">
        <v>11763</v>
      </c>
      <c r="B9056" s="61">
        <v>2</v>
      </c>
      <c r="C9056" s="61">
        <v>48</v>
      </c>
    </row>
    <row r="9057" spans="1:3" x14ac:dyDescent="0.2">
      <c r="A9057" s="60" t="s">
        <v>11765</v>
      </c>
      <c r="B9057" s="61">
        <v>1</v>
      </c>
      <c r="C9057" s="61">
        <v>24</v>
      </c>
    </row>
    <row r="9058" spans="1:3" x14ac:dyDescent="0.2">
      <c r="A9058" s="60" t="s">
        <v>11766</v>
      </c>
      <c r="B9058" s="61">
        <v>1</v>
      </c>
      <c r="C9058" s="61">
        <v>24</v>
      </c>
    </row>
    <row r="9059" spans="1:3" x14ac:dyDescent="0.2">
      <c r="A9059" s="58" t="s">
        <v>5552</v>
      </c>
      <c r="B9059" s="61">
        <v>4</v>
      </c>
      <c r="C9059" s="61">
        <v>96</v>
      </c>
    </row>
    <row r="9060" spans="1:3" x14ac:dyDescent="0.2">
      <c r="A9060" s="59" t="s">
        <v>11758</v>
      </c>
      <c r="B9060" s="61">
        <v>2</v>
      </c>
      <c r="C9060" s="61">
        <v>48</v>
      </c>
    </row>
    <row r="9061" spans="1:3" x14ac:dyDescent="0.2">
      <c r="A9061" s="60" t="s">
        <v>11760</v>
      </c>
      <c r="B9061" s="61">
        <v>1</v>
      </c>
      <c r="C9061" s="61">
        <v>24</v>
      </c>
    </row>
    <row r="9062" spans="1:3" x14ac:dyDescent="0.2">
      <c r="A9062" s="60" t="s">
        <v>11762</v>
      </c>
      <c r="B9062" s="61">
        <v>1</v>
      </c>
      <c r="C9062" s="61">
        <v>24</v>
      </c>
    </row>
    <row r="9063" spans="1:3" x14ac:dyDescent="0.2">
      <c r="A9063" s="59" t="s">
        <v>11763</v>
      </c>
      <c r="B9063" s="61">
        <v>2</v>
      </c>
      <c r="C9063" s="61">
        <v>48</v>
      </c>
    </row>
    <row r="9064" spans="1:3" x14ac:dyDescent="0.2">
      <c r="A9064" s="60" t="s">
        <v>11765</v>
      </c>
      <c r="B9064" s="61">
        <v>1</v>
      </c>
      <c r="C9064" s="61">
        <v>24</v>
      </c>
    </row>
    <row r="9065" spans="1:3" x14ac:dyDescent="0.2">
      <c r="A9065" s="60" t="s">
        <v>11766</v>
      </c>
      <c r="B9065" s="61">
        <v>1</v>
      </c>
      <c r="C9065" s="61">
        <v>24</v>
      </c>
    </row>
    <row r="9066" spans="1:3" x14ac:dyDescent="0.2">
      <c r="A9066" s="58" t="s">
        <v>5553</v>
      </c>
      <c r="B9066" s="61">
        <v>4</v>
      </c>
      <c r="C9066" s="61">
        <v>96</v>
      </c>
    </row>
    <row r="9067" spans="1:3" x14ac:dyDescent="0.2">
      <c r="A9067" s="59" t="s">
        <v>11758</v>
      </c>
      <c r="B9067" s="61">
        <v>2</v>
      </c>
      <c r="C9067" s="61">
        <v>48</v>
      </c>
    </row>
    <row r="9068" spans="1:3" x14ac:dyDescent="0.2">
      <c r="A9068" s="60" t="s">
        <v>11760</v>
      </c>
      <c r="B9068" s="61">
        <v>1</v>
      </c>
      <c r="C9068" s="61">
        <v>24</v>
      </c>
    </row>
    <row r="9069" spans="1:3" x14ac:dyDescent="0.2">
      <c r="A9069" s="60" t="s">
        <v>11762</v>
      </c>
      <c r="B9069" s="61">
        <v>1</v>
      </c>
      <c r="C9069" s="61">
        <v>24</v>
      </c>
    </row>
    <row r="9070" spans="1:3" x14ac:dyDescent="0.2">
      <c r="A9070" s="59" t="s">
        <v>11763</v>
      </c>
      <c r="B9070" s="61">
        <v>2</v>
      </c>
      <c r="C9070" s="61">
        <v>48</v>
      </c>
    </row>
    <row r="9071" spans="1:3" x14ac:dyDescent="0.2">
      <c r="A9071" s="60" t="s">
        <v>11765</v>
      </c>
      <c r="B9071" s="61">
        <v>1</v>
      </c>
      <c r="C9071" s="61">
        <v>24</v>
      </c>
    </row>
    <row r="9072" spans="1:3" x14ac:dyDescent="0.2">
      <c r="A9072" s="60" t="s">
        <v>11766</v>
      </c>
      <c r="B9072" s="61">
        <v>1</v>
      </c>
      <c r="C9072" s="61">
        <v>24</v>
      </c>
    </row>
    <row r="9073" spans="1:3" x14ac:dyDescent="0.2">
      <c r="A9073" s="58" t="s">
        <v>5554</v>
      </c>
      <c r="B9073" s="61">
        <v>4</v>
      </c>
      <c r="C9073" s="61">
        <v>96</v>
      </c>
    </row>
    <row r="9074" spans="1:3" x14ac:dyDescent="0.2">
      <c r="A9074" s="59" t="s">
        <v>11758</v>
      </c>
      <c r="B9074" s="61">
        <v>2</v>
      </c>
      <c r="C9074" s="61">
        <v>48</v>
      </c>
    </row>
    <row r="9075" spans="1:3" x14ac:dyDescent="0.2">
      <c r="A9075" s="60" t="s">
        <v>11760</v>
      </c>
      <c r="B9075" s="61">
        <v>1</v>
      </c>
      <c r="C9075" s="61">
        <v>24</v>
      </c>
    </row>
    <row r="9076" spans="1:3" x14ac:dyDescent="0.2">
      <c r="A9076" s="60" t="s">
        <v>11762</v>
      </c>
      <c r="B9076" s="61">
        <v>1</v>
      </c>
      <c r="C9076" s="61">
        <v>24</v>
      </c>
    </row>
    <row r="9077" spans="1:3" x14ac:dyDescent="0.2">
      <c r="A9077" s="59" t="s">
        <v>11763</v>
      </c>
      <c r="B9077" s="61">
        <v>2</v>
      </c>
      <c r="C9077" s="61">
        <v>48</v>
      </c>
    </row>
    <row r="9078" spans="1:3" x14ac:dyDescent="0.2">
      <c r="A9078" s="60" t="s">
        <v>11765</v>
      </c>
      <c r="B9078" s="61">
        <v>1</v>
      </c>
      <c r="C9078" s="61">
        <v>24</v>
      </c>
    </row>
    <row r="9079" spans="1:3" x14ac:dyDescent="0.2">
      <c r="A9079" s="60" t="s">
        <v>11766</v>
      </c>
      <c r="B9079" s="61">
        <v>1</v>
      </c>
      <c r="C9079" s="61">
        <v>24</v>
      </c>
    </row>
    <row r="9080" spans="1:3" x14ac:dyDescent="0.2">
      <c r="A9080" s="58" t="s">
        <v>5555</v>
      </c>
      <c r="B9080" s="61">
        <v>4</v>
      </c>
      <c r="C9080" s="61">
        <v>96</v>
      </c>
    </row>
    <row r="9081" spans="1:3" x14ac:dyDescent="0.2">
      <c r="A9081" s="59" t="s">
        <v>11758</v>
      </c>
      <c r="B9081" s="61">
        <v>2</v>
      </c>
      <c r="C9081" s="61">
        <v>48</v>
      </c>
    </row>
    <row r="9082" spans="1:3" x14ac:dyDescent="0.2">
      <c r="A9082" s="60" t="s">
        <v>11760</v>
      </c>
      <c r="B9082" s="61">
        <v>1</v>
      </c>
      <c r="C9082" s="61">
        <v>24</v>
      </c>
    </row>
    <row r="9083" spans="1:3" x14ac:dyDescent="0.2">
      <c r="A9083" s="60" t="s">
        <v>11762</v>
      </c>
      <c r="B9083" s="61">
        <v>1</v>
      </c>
      <c r="C9083" s="61">
        <v>24</v>
      </c>
    </row>
    <row r="9084" spans="1:3" x14ac:dyDescent="0.2">
      <c r="A9084" s="59" t="s">
        <v>11763</v>
      </c>
      <c r="B9084" s="61">
        <v>2</v>
      </c>
      <c r="C9084" s="61">
        <v>48</v>
      </c>
    </row>
    <row r="9085" spans="1:3" x14ac:dyDescent="0.2">
      <c r="A9085" s="60" t="s">
        <v>11765</v>
      </c>
      <c r="B9085" s="61">
        <v>1</v>
      </c>
      <c r="C9085" s="61">
        <v>24</v>
      </c>
    </row>
    <row r="9086" spans="1:3" x14ac:dyDescent="0.2">
      <c r="A9086" s="60" t="s">
        <v>11766</v>
      </c>
      <c r="B9086" s="61">
        <v>1</v>
      </c>
      <c r="C9086" s="61">
        <v>24</v>
      </c>
    </row>
    <row r="9087" spans="1:3" x14ac:dyDescent="0.2">
      <c r="A9087" s="58" t="s">
        <v>5556</v>
      </c>
      <c r="B9087" s="61">
        <v>4</v>
      </c>
      <c r="C9087" s="61">
        <v>96</v>
      </c>
    </row>
    <row r="9088" spans="1:3" x14ac:dyDescent="0.2">
      <c r="A9088" s="59" t="s">
        <v>11758</v>
      </c>
      <c r="B9088" s="61">
        <v>2</v>
      </c>
      <c r="C9088" s="61">
        <v>48</v>
      </c>
    </row>
    <row r="9089" spans="1:3" x14ac:dyDescent="0.2">
      <c r="A9089" s="60" t="s">
        <v>11760</v>
      </c>
      <c r="B9089" s="61">
        <v>1</v>
      </c>
      <c r="C9089" s="61">
        <v>24</v>
      </c>
    </row>
    <row r="9090" spans="1:3" x14ac:dyDescent="0.2">
      <c r="A9090" s="60" t="s">
        <v>11762</v>
      </c>
      <c r="B9090" s="61">
        <v>1</v>
      </c>
      <c r="C9090" s="61">
        <v>24</v>
      </c>
    </row>
    <row r="9091" spans="1:3" x14ac:dyDescent="0.2">
      <c r="A9091" s="59" t="s">
        <v>11763</v>
      </c>
      <c r="B9091" s="61">
        <v>2</v>
      </c>
      <c r="C9091" s="61">
        <v>48</v>
      </c>
    </row>
    <row r="9092" spans="1:3" x14ac:dyDescent="0.2">
      <c r="A9092" s="60" t="s">
        <v>11765</v>
      </c>
      <c r="B9092" s="61">
        <v>1</v>
      </c>
      <c r="C9092" s="61">
        <v>24</v>
      </c>
    </row>
    <row r="9093" spans="1:3" x14ac:dyDescent="0.2">
      <c r="A9093" s="60" t="s">
        <v>11766</v>
      </c>
      <c r="B9093" s="61">
        <v>1</v>
      </c>
      <c r="C9093" s="61">
        <v>24</v>
      </c>
    </row>
    <row r="9094" spans="1:3" x14ac:dyDescent="0.2">
      <c r="A9094" s="58" t="s">
        <v>638</v>
      </c>
      <c r="B9094" s="61">
        <v>5</v>
      </c>
      <c r="C9094" s="61">
        <v>120</v>
      </c>
    </row>
    <row r="9095" spans="1:3" x14ac:dyDescent="0.2">
      <c r="A9095" s="59" t="s">
        <v>11758</v>
      </c>
      <c r="B9095" s="61">
        <v>2</v>
      </c>
      <c r="C9095" s="61">
        <v>48</v>
      </c>
    </row>
    <row r="9096" spans="1:3" x14ac:dyDescent="0.2">
      <c r="A9096" s="60" t="s">
        <v>11760</v>
      </c>
      <c r="B9096" s="61">
        <v>1</v>
      </c>
      <c r="C9096" s="61">
        <v>24</v>
      </c>
    </row>
    <row r="9097" spans="1:3" x14ac:dyDescent="0.2">
      <c r="A9097" s="60" t="s">
        <v>11761</v>
      </c>
      <c r="B9097" s="61">
        <v>1</v>
      </c>
      <c r="C9097" s="61">
        <v>24</v>
      </c>
    </row>
    <row r="9098" spans="1:3" x14ac:dyDescent="0.2">
      <c r="A9098" s="59" t="s">
        <v>11763</v>
      </c>
      <c r="B9098" s="61">
        <v>3</v>
      </c>
      <c r="C9098" s="61">
        <v>72</v>
      </c>
    </row>
    <row r="9099" spans="1:3" x14ac:dyDescent="0.2">
      <c r="A9099" s="60" t="s">
        <v>11764</v>
      </c>
      <c r="B9099" s="61">
        <v>1</v>
      </c>
      <c r="C9099" s="61">
        <v>24</v>
      </c>
    </row>
    <row r="9100" spans="1:3" x14ac:dyDescent="0.2">
      <c r="A9100" s="60" t="s">
        <v>11765</v>
      </c>
      <c r="B9100" s="61">
        <v>1</v>
      </c>
      <c r="C9100" s="61">
        <v>24</v>
      </c>
    </row>
    <row r="9101" spans="1:3" x14ac:dyDescent="0.2">
      <c r="A9101" s="60" t="s">
        <v>11766</v>
      </c>
      <c r="B9101" s="61">
        <v>1</v>
      </c>
      <c r="C9101" s="61">
        <v>24</v>
      </c>
    </row>
    <row r="9102" spans="1:3" x14ac:dyDescent="0.2">
      <c r="A9102" s="58" t="s">
        <v>5557</v>
      </c>
      <c r="B9102" s="61">
        <v>4</v>
      </c>
      <c r="C9102" s="61">
        <v>96</v>
      </c>
    </row>
    <row r="9103" spans="1:3" x14ac:dyDescent="0.2">
      <c r="A9103" s="59" t="s">
        <v>11758</v>
      </c>
      <c r="B9103" s="61">
        <v>2</v>
      </c>
      <c r="C9103" s="61">
        <v>48</v>
      </c>
    </row>
    <row r="9104" spans="1:3" x14ac:dyDescent="0.2">
      <c r="A9104" s="60" t="s">
        <v>11760</v>
      </c>
      <c r="B9104" s="61">
        <v>1</v>
      </c>
      <c r="C9104" s="61">
        <v>24</v>
      </c>
    </row>
    <row r="9105" spans="1:3" x14ac:dyDescent="0.2">
      <c r="A9105" s="60" t="s">
        <v>11762</v>
      </c>
      <c r="B9105" s="61">
        <v>1</v>
      </c>
      <c r="C9105" s="61">
        <v>24</v>
      </c>
    </row>
    <row r="9106" spans="1:3" x14ac:dyDescent="0.2">
      <c r="A9106" s="59" t="s">
        <v>11763</v>
      </c>
      <c r="B9106" s="61">
        <v>2</v>
      </c>
      <c r="C9106" s="61">
        <v>48</v>
      </c>
    </row>
    <row r="9107" spans="1:3" x14ac:dyDescent="0.2">
      <c r="A9107" s="60" t="s">
        <v>11765</v>
      </c>
      <c r="B9107" s="61">
        <v>1</v>
      </c>
      <c r="C9107" s="61">
        <v>24</v>
      </c>
    </row>
    <row r="9108" spans="1:3" x14ac:dyDescent="0.2">
      <c r="A9108" s="60" t="s">
        <v>11766</v>
      </c>
      <c r="B9108" s="61">
        <v>1</v>
      </c>
      <c r="C9108" s="61">
        <v>24</v>
      </c>
    </row>
    <row r="9109" spans="1:3" x14ac:dyDescent="0.2">
      <c r="A9109" s="58" t="s">
        <v>5558</v>
      </c>
      <c r="B9109" s="61">
        <v>4</v>
      </c>
      <c r="C9109" s="61">
        <v>96</v>
      </c>
    </row>
    <row r="9110" spans="1:3" x14ac:dyDescent="0.2">
      <c r="A9110" s="59" t="s">
        <v>11758</v>
      </c>
      <c r="B9110" s="61">
        <v>2</v>
      </c>
      <c r="C9110" s="61">
        <v>48</v>
      </c>
    </row>
    <row r="9111" spans="1:3" x14ac:dyDescent="0.2">
      <c r="A9111" s="60" t="s">
        <v>11760</v>
      </c>
      <c r="B9111" s="61">
        <v>1</v>
      </c>
      <c r="C9111" s="61">
        <v>24</v>
      </c>
    </row>
    <row r="9112" spans="1:3" x14ac:dyDescent="0.2">
      <c r="A9112" s="60" t="s">
        <v>11762</v>
      </c>
      <c r="B9112" s="61">
        <v>1</v>
      </c>
      <c r="C9112" s="61">
        <v>24</v>
      </c>
    </row>
    <row r="9113" spans="1:3" x14ac:dyDescent="0.2">
      <c r="A9113" s="59" t="s">
        <v>11763</v>
      </c>
      <c r="B9113" s="61">
        <v>2</v>
      </c>
      <c r="C9113" s="61">
        <v>48</v>
      </c>
    </row>
    <row r="9114" spans="1:3" x14ac:dyDescent="0.2">
      <c r="A9114" s="60" t="s">
        <v>11765</v>
      </c>
      <c r="B9114" s="61">
        <v>1</v>
      </c>
      <c r="C9114" s="61">
        <v>24</v>
      </c>
    </row>
    <row r="9115" spans="1:3" x14ac:dyDescent="0.2">
      <c r="A9115" s="60" t="s">
        <v>11766</v>
      </c>
      <c r="B9115" s="61">
        <v>1</v>
      </c>
      <c r="C9115" s="61">
        <v>24</v>
      </c>
    </row>
    <row r="9116" spans="1:3" x14ac:dyDescent="0.2">
      <c r="A9116" s="58" t="s">
        <v>5559</v>
      </c>
      <c r="B9116" s="61">
        <v>4</v>
      </c>
      <c r="C9116" s="61">
        <v>96</v>
      </c>
    </row>
    <row r="9117" spans="1:3" x14ac:dyDescent="0.2">
      <c r="A9117" s="59" t="s">
        <v>11758</v>
      </c>
      <c r="B9117" s="61">
        <v>2</v>
      </c>
      <c r="C9117" s="61">
        <v>48</v>
      </c>
    </row>
    <row r="9118" spans="1:3" x14ac:dyDescent="0.2">
      <c r="A9118" s="60" t="s">
        <v>11760</v>
      </c>
      <c r="B9118" s="61">
        <v>1</v>
      </c>
      <c r="C9118" s="61">
        <v>24</v>
      </c>
    </row>
    <row r="9119" spans="1:3" x14ac:dyDescent="0.2">
      <c r="A9119" s="60" t="s">
        <v>11762</v>
      </c>
      <c r="B9119" s="61">
        <v>1</v>
      </c>
      <c r="C9119" s="61">
        <v>24</v>
      </c>
    </row>
    <row r="9120" spans="1:3" x14ac:dyDescent="0.2">
      <c r="A9120" s="59" t="s">
        <v>11763</v>
      </c>
      <c r="B9120" s="61">
        <v>2</v>
      </c>
      <c r="C9120" s="61">
        <v>48</v>
      </c>
    </row>
    <row r="9121" spans="1:3" x14ac:dyDescent="0.2">
      <c r="A9121" s="60" t="s">
        <v>11765</v>
      </c>
      <c r="B9121" s="61">
        <v>1</v>
      </c>
      <c r="C9121" s="61">
        <v>24</v>
      </c>
    </row>
    <row r="9122" spans="1:3" x14ac:dyDescent="0.2">
      <c r="A9122" s="60" t="s">
        <v>11766</v>
      </c>
      <c r="B9122" s="61">
        <v>1</v>
      </c>
      <c r="C9122" s="61">
        <v>24</v>
      </c>
    </row>
    <row r="9123" spans="1:3" x14ac:dyDescent="0.2">
      <c r="A9123" s="58" t="s">
        <v>5560</v>
      </c>
      <c r="B9123" s="61">
        <v>4</v>
      </c>
      <c r="C9123" s="61">
        <v>96</v>
      </c>
    </row>
    <row r="9124" spans="1:3" x14ac:dyDescent="0.2">
      <c r="A9124" s="59" t="s">
        <v>11758</v>
      </c>
      <c r="B9124" s="61">
        <v>2</v>
      </c>
      <c r="C9124" s="61">
        <v>48</v>
      </c>
    </row>
    <row r="9125" spans="1:3" x14ac:dyDescent="0.2">
      <c r="A9125" s="60" t="s">
        <v>11760</v>
      </c>
      <c r="B9125" s="61">
        <v>1</v>
      </c>
      <c r="C9125" s="61">
        <v>24</v>
      </c>
    </row>
    <row r="9126" spans="1:3" x14ac:dyDescent="0.2">
      <c r="A9126" s="60" t="s">
        <v>11762</v>
      </c>
      <c r="B9126" s="61">
        <v>1</v>
      </c>
      <c r="C9126" s="61">
        <v>24</v>
      </c>
    </row>
    <row r="9127" spans="1:3" x14ac:dyDescent="0.2">
      <c r="A9127" s="59" t="s">
        <v>11763</v>
      </c>
      <c r="B9127" s="61">
        <v>2</v>
      </c>
      <c r="C9127" s="61">
        <v>48</v>
      </c>
    </row>
    <row r="9128" spans="1:3" x14ac:dyDescent="0.2">
      <c r="A9128" s="60" t="s">
        <v>11765</v>
      </c>
      <c r="B9128" s="61">
        <v>1</v>
      </c>
      <c r="C9128" s="61">
        <v>24</v>
      </c>
    </row>
    <row r="9129" spans="1:3" x14ac:dyDescent="0.2">
      <c r="A9129" s="60" t="s">
        <v>11766</v>
      </c>
      <c r="B9129" s="61">
        <v>1</v>
      </c>
      <c r="C9129" s="61">
        <v>24</v>
      </c>
    </row>
    <row r="9130" spans="1:3" x14ac:dyDescent="0.2">
      <c r="A9130" s="58" t="s">
        <v>5561</v>
      </c>
      <c r="B9130" s="61">
        <v>4</v>
      </c>
      <c r="C9130" s="61">
        <v>96</v>
      </c>
    </row>
    <row r="9131" spans="1:3" x14ac:dyDescent="0.2">
      <c r="A9131" s="59" t="s">
        <v>11758</v>
      </c>
      <c r="B9131" s="61">
        <v>2</v>
      </c>
      <c r="C9131" s="61">
        <v>48</v>
      </c>
    </row>
    <row r="9132" spans="1:3" x14ac:dyDescent="0.2">
      <c r="A9132" s="60" t="s">
        <v>11760</v>
      </c>
      <c r="B9132" s="61">
        <v>1</v>
      </c>
      <c r="C9132" s="61">
        <v>24</v>
      </c>
    </row>
    <row r="9133" spans="1:3" x14ac:dyDescent="0.2">
      <c r="A9133" s="60" t="s">
        <v>11762</v>
      </c>
      <c r="B9133" s="61">
        <v>1</v>
      </c>
      <c r="C9133" s="61">
        <v>24</v>
      </c>
    </row>
    <row r="9134" spans="1:3" x14ac:dyDescent="0.2">
      <c r="A9134" s="59" t="s">
        <v>11763</v>
      </c>
      <c r="B9134" s="61">
        <v>2</v>
      </c>
      <c r="C9134" s="61">
        <v>48</v>
      </c>
    </row>
    <row r="9135" spans="1:3" x14ac:dyDescent="0.2">
      <c r="A9135" s="60" t="s">
        <v>11765</v>
      </c>
      <c r="B9135" s="61">
        <v>1</v>
      </c>
      <c r="C9135" s="61">
        <v>24</v>
      </c>
    </row>
    <row r="9136" spans="1:3" x14ac:dyDescent="0.2">
      <c r="A9136" s="60" t="s">
        <v>11766</v>
      </c>
      <c r="B9136" s="61">
        <v>1</v>
      </c>
      <c r="C9136" s="61">
        <v>24</v>
      </c>
    </row>
    <row r="9137" spans="1:3" x14ac:dyDescent="0.2">
      <c r="A9137" s="58" t="s">
        <v>5562</v>
      </c>
      <c r="B9137" s="61">
        <v>4</v>
      </c>
      <c r="C9137" s="61">
        <v>96</v>
      </c>
    </row>
    <row r="9138" spans="1:3" x14ac:dyDescent="0.2">
      <c r="A9138" s="59" t="s">
        <v>11758</v>
      </c>
      <c r="B9138" s="61">
        <v>2</v>
      </c>
      <c r="C9138" s="61">
        <v>48</v>
      </c>
    </row>
    <row r="9139" spans="1:3" x14ac:dyDescent="0.2">
      <c r="A9139" s="60" t="s">
        <v>11760</v>
      </c>
      <c r="B9139" s="61">
        <v>1</v>
      </c>
      <c r="C9139" s="61">
        <v>24</v>
      </c>
    </row>
    <row r="9140" spans="1:3" x14ac:dyDescent="0.2">
      <c r="A9140" s="60" t="s">
        <v>11762</v>
      </c>
      <c r="B9140" s="61">
        <v>1</v>
      </c>
      <c r="C9140" s="61">
        <v>24</v>
      </c>
    </row>
    <row r="9141" spans="1:3" x14ac:dyDescent="0.2">
      <c r="A9141" s="59" t="s">
        <v>11763</v>
      </c>
      <c r="B9141" s="61">
        <v>2</v>
      </c>
      <c r="C9141" s="61">
        <v>48</v>
      </c>
    </row>
    <row r="9142" spans="1:3" x14ac:dyDescent="0.2">
      <c r="A9142" s="60" t="s">
        <v>11765</v>
      </c>
      <c r="B9142" s="61">
        <v>1</v>
      </c>
      <c r="C9142" s="61">
        <v>24</v>
      </c>
    </row>
    <row r="9143" spans="1:3" x14ac:dyDescent="0.2">
      <c r="A9143" s="60" t="s">
        <v>11766</v>
      </c>
      <c r="B9143" s="61">
        <v>1</v>
      </c>
      <c r="C9143" s="61">
        <v>24</v>
      </c>
    </row>
    <row r="9144" spans="1:3" x14ac:dyDescent="0.2">
      <c r="A9144" s="58" t="s">
        <v>5563</v>
      </c>
      <c r="B9144" s="61">
        <v>4</v>
      </c>
      <c r="C9144" s="61">
        <v>96</v>
      </c>
    </row>
    <row r="9145" spans="1:3" x14ac:dyDescent="0.2">
      <c r="A9145" s="59" t="s">
        <v>11758</v>
      </c>
      <c r="B9145" s="61">
        <v>2</v>
      </c>
      <c r="C9145" s="61">
        <v>48</v>
      </c>
    </row>
    <row r="9146" spans="1:3" x14ac:dyDescent="0.2">
      <c r="A9146" s="60" t="s">
        <v>11760</v>
      </c>
      <c r="B9146" s="61">
        <v>1</v>
      </c>
      <c r="C9146" s="61">
        <v>24</v>
      </c>
    </row>
    <row r="9147" spans="1:3" x14ac:dyDescent="0.2">
      <c r="A9147" s="60" t="s">
        <v>11762</v>
      </c>
      <c r="B9147" s="61">
        <v>1</v>
      </c>
      <c r="C9147" s="61">
        <v>24</v>
      </c>
    </row>
    <row r="9148" spans="1:3" x14ac:dyDescent="0.2">
      <c r="A9148" s="59" t="s">
        <v>11763</v>
      </c>
      <c r="B9148" s="61">
        <v>2</v>
      </c>
      <c r="C9148" s="61">
        <v>48</v>
      </c>
    </row>
    <row r="9149" spans="1:3" x14ac:dyDescent="0.2">
      <c r="A9149" s="60" t="s">
        <v>11765</v>
      </c>
      <c r="B9149" s="61">
        <v>1</v>
      </c>
      <c r="C9149" s="61">
        <v>24</v>
      </c>
    </row>
    <row r="9150" spans="1:3" x14ac:dyDescent="0.2">
      <c r="A9150" s="60" t="s">
        <v>11766</v>
      </c>
      <c r="B9150" s="61">
        <v>1</v>
      </c>
      <c r="C9150" s="61">
        <v>24</v>
      </c>
    </row>
    <row r="9151" spans="1:3" x14ac:dyDescent="0.2">
      <c r="A9151" s="58" t="s">
        <v>5564</v>
      </c>
      <c r="B9151" s="61">
        <v>4</v>
      </c>
      <c r="C9151" s="61">
        <v>96</v>
      </c>
    </row>
    <row r="9152" spans="1:3" x14ac:dyDescent="0.2">
      <c r="A9152" s="59" t="s">
        <v>11758</v>
      </c>
      <c r="B9152" s="61">
        <v>2</v>
      </c>
      <c r="C9152" s="61">
        <v>48</v>
      </c>
    </row>
    <row r="9153" spans="1:3" x14ac:dyDescent="0.2">
      <c r="A9153" s="60" t="s">
        <v>11760</v>
      </c>
      <c r="B9153" s="61">
        <v>1</v>
      </c>
      <c r="C9153" s="61">
        <v>24</v>
      </c>
    </row>
    <row r="9154" spans="1:3" x14ac:dyDescent="0.2">
      <c r="A9154" s="60" t="s">
        <v>11762</v>
      </c>
      <c r="B9154" s="61">
        <v>1</v>
      </c>
      <c r="C9154" s="61">
        <v>24</v>
      </c>
    </row>
    <row r="9155" spans="1:3" x14ac:dyDescent="0.2">
      <c r="A9155" s="59" t="s">
        <v>11763</v>
      </c>
      <c r="B9155" s="61">
        <v>2</v>
      </c>
      <c r="C9155" s="61">
        <v>48</v>
      </c>
    </row>
    <row r="9156" spans="1:3" x14ac:dyDescent="0.2">
      <c r="A9156" s="60" t="s">
        <v>11765</v>
      </c>
      <c r="B9156" s="61">
        <v>1</v>
      </c>
      <c r="C9156" s="61">
        <v>24</v>
      </c>
    </row>
    <row r="9157" spans="1:3" x14ac:dyDescent="0.2">
      <c r="A9157" s="60" t="s">
        <v>11766</v>
      </c>
      <c r="B9157" s="61">
        <v>1</v>
      </c>
      <c r="C9157" s="61">
        <v>24</v>
      </c>
    </row>
    <row r="9158" spans="1:3" x14ac:dyDescent="0.2">
      <c r="A9158" s="58" t="s">
        <v>5565</v>
      </c>
      <c r="B9158" s="61">
        <v>4</v>
      </c>
      <c r="C9158" s="61">
        <v>96</v>
      </c>
    </row>
    <row r="9159" spans="1:3" x14ac:dyDescent="0.2">
      <c r="A9159" s="59" t="s">
        <v>11758</v>
      </c>
      <c r="B9159" s="61">
        <v>2</v>
      </c>
      <c r="C9159" s="61">
        <v>48</v>
      </c>
    </row>
    <row r="9160" spans="1:3" x14ac:dyDescent="0.2">
      <c r="A9160" s="60" t="s">
        <v>11760</v>
      </c>
      <c r="B9160" s="61">
        <v>1</v>
      </c>
      <c r="C9160" s="61">
        <v>24</v>
      </c>
    </row>
    <row r="9161" spans="1:3" x14ac:dyDescent="0.2">
      <c r="A9161" s="60" t="s">
        <v>11762</v>
      </c>
      <c r="B9161" s="61">
        <v>1</v>
      </c>
      <c r="C9161" s="61">
        <v>24</v>
      </c>
    </row>
    <row r="9162" spans="1:3" x14ac:dyDescent="0.2">
      <c r="A9162" s="59" t="s">
        <v>11763</v>
      </c>
      <c r="B9162" s="61">
        <v>2</v>
      </c>
      <c r="C9162" s="61">
        <v>48</v>
      </c>
    </row>
    <row r="9163" spans="1:3" x14ac:dyDescent="0.2">
      <c r="A9163" s="60" t="s">
        <v>11765</v>
      </c>
      <c r="B9163" s="61">
        <v>1</v>
      </c>
      <c r="C9163" s="61">
        <v>24</v>
      </c>
    </row>
    <row r="9164" spans="1:3" x14ac:dyDescent="0.2">
      <c r="A9164" s="60" t="s">
        <v>11766</v>
      </c>
      <c r="B9164" s="61">
        <v>1</v>
      </c>
      <c r="C9164" s="61">
        <v>24</v>
      </c>
    </row>
    <row r="9165" spans="1:3" x14ac:dyDescent="0.2">
      <c r="A9165" s="58" t="s">
        <v>5566</v>
      </c>
      <c r="B9165" s="61">
        <v>4</v>
      </c>
      <c r="C9165" s="61">
        <v>96</v>
      </c>
    </row>
    <row r="9166" spans="1:3" x14ac:dyDescent="0.2">
      <c r="A9166" s="59" t="s">
        <v>11758</v>
      </c>
      <c r="B9166" s="61">
        <v>2</v>
      </c>
      <c r="C9166" s="61">
        <v>48</v>
      </c>
    </row>
    <row r="9167" spans="1:3" x14ac:dyDescent="0.2">
      <c r="A9167" s="60" t="s">
        <v>11760</v>
      </c>
      <c r="B9167" s="61">
        <v>1</v>
      </c>
      <c r="C9167" s="61">
        <v>24</v>
      </c>
    </row>
    <row r="9168" spans="1:3" x14ac:dyDescent="0.2">
      <c r="A9168" s="60" t="s">
        <v>11762</v>
      </c>
      <c r="B9168" s="61">
        <v>1</v>
      </c>
      <c r="C9168" s="61">
        <v>24</v>
      </c>
    </row>
    <row r="9169" spans="1:3" x14ac:dyDescent="0.2">
      <c r="A9169" s="59" t="s">
        <v>11763</v>
      </c>
      <c r="B9169" s="61">
        <v>2</v>
      </c>
      <c r="C9169" s="61">
        <v>48</v>
      </c>
    </row>
    <row r="9170" spans="1:3" x14ac:dyDescent="0.2">
      <c r="A9170" s="60" t="s">
        <v>11765</v>
      </c>
      <c r="B9170" s="61">
        <v>1</v>
      </c>
      <c r="C9170" s="61">
        <v>24</v>
      </c>
    </row>
    <row r="9171" spans="1:3" x14ac:dyDescent="0.2">
      <c r="A9171" s="60" t="s">
        <v>11766</v>
      </c>
      <c r="B9171" s="61">
        <v>1</v>
      </c>
      <c r="C9171" s="61">
        <v>24</v>
      </c>
    </row>
    <row r="9172" spans="1:3" x14ac:dyDescent="0.2">
      <c r="A9172" s="58" t="s">
        <v>639</v>
      </c>
      <c r="B9172" s="61">
        <v>5</v>
      </c>
      <c r="C9172" s="61">
        <v>120</v>
      </c>
    </row>
    <row r="9173" spans="1:3" x14ac:dyDescent="0.2">
      <c r="A9173" s="59" t="s">
        <v>11758</v>
      </c>
      <c r="B9173" s="61">
        <v>2</v>
      </c>
      <c r="C9173" s="61">
        <v>48</v>
      </c>
    </row>
    <row r="9174" spans="1:3" x14ac:dyDescent="0.2">
      <c r="A9174" s="60" t="s">
        <v>11760</v>
      </c>
      <c r="B9174" s="61">
        <v>1</v>
      </c>
      <c r="C9174" s="61">
        <v>24</v>
      </c>
    </row>
    <row r="9175" spans="1:3" x14ac:dyDescent="0.2">
      <c r="A9175" s="60" t="s">
        <v>11761</v>
      </c>
      <c r="B9175" s="61">
        <v>1</v>
      </c>
      <c r="C9175" s="61">
        <v>24</v>
      </c>
    </row>
    <row r="9176" spans="1:3" x14ac:dyDescent="0.2">
      <c r="A9176" s="59" t="s">
        <v>11763</v>
      </c>
      <c r="B9176" s="61">
        <v>3</v>
      </c>
      <c r="C9176" s="61">
        <v>72</v>
      </c>
    </row>
    <row r="9177" spans="1:3" x14ac:dyDescent="0.2">
      <c r="A9177" s="60" t="s">
        <v>11764</v>
      </c>
      <c r="B9177" s="61">
        <v>1</v>
      </c>
      <c r="C9177" s="61">
        <v>24</v>
      </c>
    </row>
    <row r="9178" spans="1:3" x14ac:dyDescent="0.2">
      <c r="A9178" s="60" t="s">
        <v>11765</v>
      </c>
      <c r="B9178" s="61">
        <v>1</v>
      </c>
      <c r="C9178" s="61">
        <v>24</v>
      </c>
    </row>
    <row r="9179" spans="1:3" x14ac:dyDescent="0.2">
      <c r="A9179" s="60" t="s">
        <v>11766</v>
      </c>
      <c r="B9179" s="61">
        <v>1</v>
      </c>
      <c r="C9179" s="61">
        <v>24</v>
      </c>
    </row>
    <row r="9180" spans="1:3" x14ac:dyDescent="0.2">
      <c r="A9180" s="58" t="s">
        <v>5567</v>
      </c>
      <c r="B9180" s="61">
        <v>4</v>
      </c>
      <c r="C9180" s="61">
        <v>96</v>
      </c>
    </row>
    <row r="9181" spans="1:3" x14ac:dyDescent="0.2">
      <c r="A9181" s="59" t="s">
        <v>11758</v>
      </c>
      <c r="B9181" s="61">
        <v>2</v>
      </c>
      <c r="C9181" s="61">
        <v>48</v>
      </c>
    </row>
    <row r="9182" spans="1:3" x14ac:dyDescent="0.2">
      <c r="A9182" s="60" t="s">
        <v>11760</v>
      </c>
      <c r="B9182" s="61">
        <v>1</v>
      </c>
      <c r="C9182" s="61">
        <v>24</v>
      </c>
    </row>
    <row r="9183" spans="1:3" x14ac:dyDescent="0.2">
      <c r="A9183" s="60" t="s">
        <v>11762</v>
      </c>
      <c r="B9183" s="61">
        <v>1</v>
      </c>
      <c r="C9183" s="61">
        <v>24</v>
      </c>
    </row>
    <row r="9184" spans="1:3" x14ac:dyDescent="0.2">
      <c r="A9184" s="59" t="s">
        <v>11763</v>
      </c>
      <c r="B9184" s="61">
        <v>2</v>
      </c>
      <c r="C9184" s="61">
        <v>48</v>
      </c>
    </row>
    <row r="9185" spans="1:3" x14ac:dyDescent="0.2">
      <c r="A9185" s="60" t="s">
        <v>11765</v>
      </c>
      <c r="B9185" s="61">
        <v>1</v>
      </c>
      <c r="C9185" s="61">
        <v>24</v>
      </c>
    </row>
    <row r="9186" spans="1:3" x14ac:dyDescent="0.2">
      <c r="A9186" s="60" t="s">
        <v>11766</v>
      </c>
      <c r="B9186" s="61">
        <v>1</v>
      </c>
      <c r="C9186" s="61">
        <v>24</v>
      </c>
    </row>
    <row r="9187" spans="1:3" x14ac:dyDescent="0.2">
      <c r="A9187" s="58" t="s">
        <v>5568</v>
      </c>
      <c r="B9187" s="61">
        <v>4</v>
      </c>
      <c r="C9187" s="61">
        <v>96</v>
      </c>
    </row>
    <row r="9188" spans="1:3" x14ac:dyDescent="0.2">
      <c r="A9188" s="59" t="s">
        <v>11758</v>
      </c>
      <c r="B9188" s="61">
        <v>2</v>
      </c>
      <c r="C9188" s="61">
        <v>48</v>
      </c>
    </row>
    <row r="9189" spans="1:3" x14ac:dyDescent="0.2">
      <c r="A9189" s="60" t="s">
        <v>11760</v>
      </c>
      <c r="B9189" s="61">
        <v>1</v>
      </c>
      <c r="C9189" s="61">
        <v>24</v>
      </c>
    </row>
    <row r="9190" spans="1:3" x14ac:dyDescent="0.2">
      <c r="A9190" s="60" t="s">
        <v>11762</v>
      </c>
      <c r="B9190" s="61">
        <v>1</v>
      </c>
      <c r="C9190" s="61">
        <v>24</v>
      </c>
    </row>
    <row r="9191" spans="1:3" x14ac:dyDescent="0.2">
      <c r="A9191" s="59" t="s">
        <v>11763</v>
      </c>
      <c r="B9191" s="61">
        <v>2</v>
      </c>
      <c r="C9191" s="61">
        <v>48</v>
      </c>
    </row>
    <row r="9192" spans="1:3" x14ac:dyDescent="0.2">
      <c r="A9192" s="60" t="s">
        <v>11765</v>
      </c>
      <c r="B9192" s="61">
        <v>1</v>
      </c>
      <c r="C9192" s="61">
        <v>24</v>
      </c>
    </row>
    <row r="9193" spans="1:3" x14ac:dyDescent="0.2">
      <c r="A9193" s="60" t="s">
        <v>11766</v>
      </c>
      <c r="B9193" s="61">
        <v>1</v>
      </c>
      <c r="C9193" s="61">
        <v>24</v>
      </c>
    </row>
    <row r="9194" spans="1:3" x14ac:dyDescent="0.2">
      <c r="A9194" s="58" t="s">
        <v>5569</v>
      </c>
      <c r="B9194" s="61">
        <v>4</v>
      </c>
      <c r="C9194" s="61">
        <v>96</v>
      </c>
    </row>
    <row r="9195" spans="1:3" x14ac:dyDescent="0.2">
      <c r="A9195" s="59" t="s">
        <v>11758</v>
      </c>
      <c r="B9195" s="61">
        <v>2</v>
      </c>
      <c r="C9195" s="61">
        <v>48</v>
      </c>
    </row>
    <row r="9196" spans="1:3" x14ac:dyDescent="0.2">
      <c r="A9196" s="60" t="s">
        <v>11760</v>
      </c>
      <c r="B9196" s="61">
        <v>1</v>
      </c>
      <c r="C9196" s="61">
        <v>24</v>
      </c>
    </row>
    <row r="9197" spans="1:3" x14ac:dyDescent="0.2">
      <c r="A9197" s="60" t="s">
        <v>11762</v>
      </c>
      <c r="B9197" s="61">
        <v>1</v>
      </c>
      <c r="C9197" s="61">
        <v>24</v>
      </c>
    </row>
    <row r="9198" spans="1:3" x14ac:dyDescent="0.2">
      <c r="A9198" s="59" t="s">
        <v>11763</v>
      </c>
      <c r="B9198" s="61">
        <v>2</v>
      </c>
      <c r="C9198" s="61">
        <v>48</v>
      </c>
    </row>
    <row r="9199" spans="1:3" x14ac:dyDescent="0.2">
      <c r="A9199" s="60" t="s">
        <v>11765</v>
      </c>
      <c r="B9199" s="61">
        <v>1</v>
      </c>
      <c r="C9199" s="61">
        <v>24</v>
      </c>
    </row>
    <row r="9200" spans="1:3" x14ac:dyDescent="0.2">
      <c r="A9200" s="60" t="s">
        <v>11766</v>
      </c>
      <c r="B9200" s="61">
        <v>1</v>
      </c>
      <c r="C9200" s="61">
        <v>24</v>
      </c>
    </row>
    <row r="9201" spans="1:3" x14ac:dyDescent="0.2">
      <c r="A9201" s="58" t="s">
        <v>5570</v>
      </c>
      <c r="B9201" s="61">
        <v>4</v>
      </c>
      <c r="C9201" s="61">
        <v>96</v>
      </c>
    </row>
    <row r="9202" spans="1:3" x14ac:dyDescent="0.2">
      <c r="A9202" s="59" t="s">
        <v>11758</v>
      </c>
      <c r="B9202" s="61">
        <v>2</v>
      </c>
      <c r="C9202" s="61">
        <v>48</v>
      </c>
    </row>
    <row r="9203" spans="1:3" x14ac:dyDescent="0.2">
      <c r="A9203" s="60" t="s">
        <v>11760</v>
      </c>
      <c r="B9203" s="61">
        <v>1</v>
      </c>
      <c r="C9203" s="61">
        <v>24</v>
      </c>
    </row>
    <row r="9204" spans="1:3" x14ac:dyDescent="0.2">
      <c r="A9204" s="60" t="s">
        <v>11762</v>
      </c>
      <c r="B9204" s="61">
        <v>1</v>
      </c>
      <c r="C9204" s="61">
        <v>24</v>
      </c>
    </row>
    <row r="9205" spans="1:3" x14ac:dyDescent="0.2">
      <c r="A9205" s="59" t="s">
        <v>11763</v>
      </c>
      <c r="B9205" s="61">
        <v>2</v>
      </c>
      <c r="C9205" s="61">
        <v>48</v>
      </c>
    </row>
    <row r="9206" spans="1:3" x14ac:dyDescent="0.2">
      <c r="A9206" s="60" t="s">
        <v>11765</v>
      </c>
      <c r="B9206" s="61">
        <v>1</v>
      </c>
      <c r="C9206" s="61">
        <v>24</v>
      </c>
    </row>
    <row r="9207" spans="1:3" x14ac:dyDescent="0.2">
      <c r="A9207" s="60" t="s">
        <v>11766</v>
      </c>
      <c r="B9207" s="61">
        <v>1</v>
      </c>
      <c r="C9207" s="61">
        <v>24</v>
      </c>
    </row>
    <row r="9208" spans="1:3" x14ac:dyDescent="0.2">
      <c r="A9208" s="58" t="s">
        <v>5571</v>
      </c>
      <c r="B9208" s="61">
        <v>4</v>
      </c>
      <c r="C9208" s="61">
        <v>96</v>
      </c>
    </row>
    <row r="9209" spans="1:3" x14ac:dyDescent="0.2">
      <c r="A9209" s="59" t="s">
        <v>11758</v>
      </c>
      <c r="B9209" s="61">
        <v>2</v>
      </c>
      <c r="C9209" s="61">
        <v>48</v>
      </c>
    </row>
    <row r="9210" spans="1:3" x14ac:dyDescent="0.2">
      <c r="A9210" s="60" t="s">
        <v>11760</v>
      </c>
      <c r="B9210" s="61">
        <v>1</v>
      </c>
      <c r="C9210" s="61">
        <v>24</v>
      </c>
    </row>
    <row r="9211" spans="1:3" x14ac:dyDescent="0.2">
      <c r="A9211" s="60" t="s">
        <v>11762</v>
      </c>
      <c r="B9211" s="61">
        <v>1</v>
      </c>
      <c r="C9211" s="61">
        <v>24</v>
      </c>
    </row>
    <row r="9212" spans="1:3" x14ac:dyDescent="0.2">
      <c r="A9212" s="59" t="s">
        <v>11763</v>
      </c>
      <c r="B9212" s="61">
        <v>2</v>
      </c>
      <c r="C9212" s="61">
        <v>48</v>
      </c>
    </row>
    <row r="9213" spans="1:3" x14ac:dyDescent="0.2">
      <c r="A9213" s="60" t="s">
        <v>11765</v>
      </c>
      <c r="B9213" s="61">
        <v>1</v>
      </c>
      <c r="C9213" s="61">
        <v>24</v>
      </c>
    </row>
    <row r="9214" spans="1:3" x14ac:dyDescent="0.2">
      <c r="A9214" s="60" t="s">
        <v>11766</v>
      </c>
      <c r="B9214" s="61">
        <v>1</v>
      </c>
      <c r="C9214" s="61">
        <v>24</v>
      </c>
    </row>
    <row r="9215" spans="1:3" x14ac:dyDescent="0.2">
      <c r="A9215" s="58" t="s">
        <v>5572</v>
      </c>
      <c r="B9215" s="61">
        <v>4</v>
      </c>
      <c r="C9215" s="61">
        <v>96</v>
      </c>
    </row>
    <row r="9216" spans="1:3" x14ac:dyDescent="0.2">
      <c r="A9216" s="59" t="s">
        <v>11758</v>
      </c>
      <c r="B9216" s="61">
        <v>2</v>
      </c>
      <c r="C9216" s="61">
        <v>48</v>
      </c>
    </row>
    <row r="9217" spans="1:3" x14ac:dyDescent="0.2">
      <c r="A9217" s="60" t="s">
        <v>11760</v>
      </c>
      <c r="B9217" s="61">
        <v>1</v>
      </c>
      <c r="C9217" s="61">
        <v>24</v>
      </c>
    </row>
    <row r="9218" spans="1:3" x14ac:dyDescent="0.2">
      <c r="A9218" s="60" t="s">
        <v>11762</v>
      </c>
      <c r="B9218" s="61">
        <v>1</v>
      </c>
      <c r="C9218" s="61">
        <v>24</v>
      </c>
    </row>
    <row r="9219" spans="1:3" x14ac:dyDescent="0.2">
      <c r="A9219" s="59" t="s">
        <v>11763</v>
      </c>
      <c r="B9219" s="61">
        <v>2</v>
      </c>
      <c r="C9219" s="61">
        <v>48</v>
      </c>
    </row>
    <row r="9220" spans="1:3" x14ac:dyDescent="0.2">
      <c r="A9220" s="60" t="s">
        <v>11765</v>
      </c>
      <c r="B9220" s="61">
        <v>1</v>
      </c>
      <c r="C9220" s="61">
        <v>24</v>
      </c>
    </row>
    <row r="9221" spans="1:3" x14ac:dyDescent="0.2">
      <c r="A9221" s="60" t="s">
        <v>11766</v>
      </c>
      <c r="B9221" s="61">
        <v>1</v>
      </c>
      <c r="C9221" s="61">
        <v>24</v>
      </c>
    </row>
    <row r="9222" spans="1:3" x14ac:dyDescent="0.2">
      <c r="A9222" s="58" t="s">
        <v>5573</v>
      </c>
      <c r="B9222" s="61">
        <v>4</v>
      </c>
      <c r="C9222" s="61">
        <v>96</v>
      </c>
    </row>
    <row r="9223" spans="1:3" x14ac:dyDescent="0.2">
      <c r="A9223" s="59" t="s">
        <v>11758</v>
      </c>
      <c r="B9223" s="61">
        <v>2</v>
      </c>
      <c r="C9223" s="61">
        <v>48</v>
      </c>
    </row>
    <row r="9224" spans="1:3" x14ac:dyDescent="0.2">
      <c r="A9224" s="60" t="s">
        <v>11760</v>
      </c>
      <c r="B9224" s="61">
        <v>1</v>
      </c>
      <c r="C9224" s="61">
        <v>24</v>
      </c>
    </row>
    <row r="9225" spans="1:3" x14ac:dyDescent="0.2">
      <c r="A9225" s="60" t="s">
        <v>11762</v>
      </c>
      <c r="B9225" s="61">
        <v>1</v>
      </c>
      <c r="C9225" s="61">
        <v>24</v>
      </c>
    </row>
    <row r="9226" spans="1:3" x14ac:dyDescent="0.2">
      <c r="A9226" s="59" t="s">
        <v>11763</v>
      </c>
      <c r="B9226" s="61">
        <v>2</v>
      </c>
      <c r="C9226" s="61">
        <v>48</v>
      </c>
    </row>
    <row r="9227" spans="1:3" x14ac:dyDescent="0.2">
      <c r="A9227" s="60" t="s">
        <v>11765</v>
      </c>
      <c r="B9227" s="61">
        <v>1</v>
      </c>
      <c r="C9227" s="61">
        <v>24</v>
      </c>
    </row>
    <row r="9228" spans="1:3" x14ac:dyDescent="0.2">
      <c r="A9228" s="60" t="s">
        <v>11766</v>
      </c>
      <c r="B9228" s="61">
        <v>1</v>
      </c>
      <c r="C9228" s="61">
        <v>24</v>
      </c>
    </row>
    <row r="9229" spans="1:3" x14ac:dyDescent="0.2">
      <c r="A9229" s="58" t="s">
        <v>5575</v>
      </c>
      <c r="B9229" s="61">
        <v>4</v>
      </c>
      <c r="C9229" s="61">
        <v>96</v>
      </c>
    </row>
    <row r="9230" spans="1:3" x14ac:dyDescent="0.2">
      <c r="A9230" s="59" t="s">
        <v>11758</v>
      </c>
      <c r="B9230" s="61">
        <v>2</v>
      </c>
      <c r="C9230" s="61">
        <v>48</v>
      </c>
    </row>
    <row r="9231" spans="1:3" x14ac:dyDescent="0.2">
      <c r="A9231" s="60" t="s">
        <v>11760</v>
      </c>
      <c r="B9231" s="61">
        <v>1</v>
      </c>
      <c r="C9231" s="61">
        <v>24</v>
      </c>
    </row>
    <row r="9232" spans="1:3" x14ac:dyDescent="0.2">
      <c r="A9232" s="60" t="s">
        <v>11762</v>
      </c>
      <c r="B9232" s="61">
        <v>1</v>
      </c>
      <c r="C9232" s="61">
        <v>24</v>
      </c>
    </row>
    <row r="9233" spans="1:3" x14ac:dyDescent="0.2">
      <c r="A9233" s="59" t="s">
        <v>11763</v>
      </c>
      <c r="B9233" s="61">
        <v>2</v>
      </c>
      <c r="C9233" s="61">
        <v>48</v>
      </c>
    </row>
    <row r="9234" spans="1:3" x14ac:dyDescent="0.2">
      <c r="A9234" s="60" t="s">
        <v>11765</v>
      </c>
      <c r="B9234" s="61">
        <v>1</v>
      </c>
      <c r="C9234" s="61">
        <v>24</v>
      </c>
    </row>
    <row r="9235" spans="1:3" x14ac:dyDescent="0.2">
      <c r="A9235" s="60" t="s">
        <v>11766</v>
      </c>
      <c r="B9235" s="61">
        <v>1</v>
      </c>
      <c r="C9235" s="61">
        <v>24</v>
      </c>
    </row>
    <row r="9236" spans="1:3" x14ac:dyDescent="0.2">
      <c r="A9236" s="58" t="s">
        <v>5580</v>
      </c>
      <c r="B9236" s="61">
        <v>4</v>
      </c>
      <c r="C9236" s="61">
        <v>96</v>
      </c>
    </row>
    <row r="9237" spans="1:3" x14ac:dyDescent="0.2">
      <c r="A9237" s="59" t="s">
        <v>11758</v>
      </c>
      <c r="B9237" s="61">
        <v>2</v>
      </c>
      <c r="C9237" s="61">
        <v>48</v>
      </c>
    </row>
    <row r="9238" spans="1:3" x14ac:dyDescent="0.2">
      <c r="A9238" s="60" t="s">
        <v>11760</v>
      </c>
      <c r="B9238" s="61">
        <v>1</v>
      </c>
      <c r="C9238" s="61">
        <v>24</v>
      </c>
    </row>
    <row r="9239" spans="1:3" x14ac:dyDescent="0.2">
      <c r="A9239" s="60" t="s">
        <v>11762</v>
      </c>
      <c r="B9239" s="61">
        <v>1</v>
      </c>
      <c r="C9239" s="61">
        <v>24</v>
      </c>
    </row>
    <row r="9240" spans="1:3" x14ac:dyDescent="0.2">
      <c r="A9240" s="59" t="s">
        <v>11763</v>
      </c>
      <c r="B9240" s="61">
        <v>2</v>
      </c>
      <c r="C9240" s="61">
        <v>48</v>
      </c>
    </row>
    <row r="9241" spans="1:3" x14ac:dyDescent="0.2">
      <c r="A9241" s="60" t="s">
        <v>11765</v>
      </c>
      <c r="B9241" s="61">
        <v>1</v>
      </c>
      <c r="C9241" s="61">
        <v>24</v>
      </c>
    </row>
    <row r="9242" spans="1:3" x14ac:dyDescent="0.2">
      <c r="A9242" s="60" t="s">
        <v>11766</v>
      </c>
      <c r="B9242" s="61">
        <v>1</v>
      </c>
      <c r="C9242" s="61">
        <v>24</v>
      </c>
    </row>
    <row r="9243" spans="1:3" x14ac:dyDescent="0.2">
      <c r="A9243" s="58" t="s">
        <v>5585</v>
      </c>
      <c r="B9243" s="61">
        <v>4</v>
      </c>
      <c r="C9243" s="61">
        <v>96</v>
      </c>
    </row>
    <row r="9244" spans="1:3" x14ac:dyDescent="0.2">
      <c r="A9244" s="59" t="s">
        <v>11758</v>
      </c>
      <c r="B9244" s="61">
        <v>2</v>
      </c>
      <c r="C9244" s="61">
        <v>48</v>
      </c>
    </row>
    <row r="9245" spans="1:3" x14ac:dyDescent="0.2">
      <c r="A9245" s="60" t="s">
        <v>11760</v>
      </c>
      <c r="B9245" s="61">
        <v>1</v>
      </c>
      <c r="C9245" s="61">
        <v>24</v>
      </c>
    </row>
    <row r="9246" spans="1:3" x14ac:dyDescent="0.2">
      <c r="A9246" s="60" t="s">
        <v>11762</v>
      </c>
      <c r="B9246" s="61">
        <v>1</v>
      </c>
      <c r="C9246" s="61">
        <v>24</v>
      </c>
    </row>
    <row r="9247" spans="1:3" x14ac:dyDescent="0.2">
      <c r="A9247" s="59" t="s">
        <v>11763</v>
      </c>
      <c r="B9247" s="61">
        <v>2</v>
      </c>
      <c r="C9247" s="61">
        <v>48</v>
      </c>
    </row>
    <row r="9248" spans="1:3" x14ac:dyDescent="0.2">
      <c r="A9248" s="60" t="s">
        <v>11765</v>
      </c>
      <c r="B9248" s="61">
        <v>1</v>
      </c>
      <c r="C9248" s="61">
        <v>24</v>
      </c>
    </row>
    <row r="9249" spans="1:3" x14ac:dyDescent="0.2">
      <c r="A9249" s="60" t="s">
        <v>11766</v>
      </c>
      <c r="B9249" s="61">
        <v>1</v>
      </c>
      <c r="C9249" s="61">
        <v>24</v>
      </c>
    </row>
    <row r="9250" spans="1:3" x14ac:dyDescent="0.2">
      <c r="A9250" s="58" t="s">
        <v>640</v>
      </c>
      <c r="B9250" s="61">
        <v>5</v>
      </c>
      <c r="C9250" s="61">
        <v>120</v>
      </c>
    </row>
    <row r="9251" spans="1:3" x14ac:dyDescent="0.2">
      <c r="A9251" s="59" t="s">
        <v>11758</v>
      </c>
      <c r="B9251" s="61">
        <v>2</v>
      </c>
      <c r="C9251" s="61">
        <v>48</v>
      </c>
    </row>
    <row r="9252" spans="1:3" x14ac:dyDescent="0.2">
      <c r="A9252" s="60" t="s">
        <v>11760</v>
      </c>
      <c r="B9252" s="61">
        <v>1</v>
      </c>
      <c r="C9252" s="61">
        <v>24</v>
      </c>
    </row>
    <row r="9253" spans="1:3" x14ac:dyDescent="0.2">
      <c r="A9253" s="60" t="s">
        <v>11761</v>
      </c>
      <c r="B9253" s="61">
        <v>1</v>
      </c>
      <c r="C9253" s="61">
        <v>24</v>
      </c>
    </row>
    <row r="9254" spans="1:3" x14ac:dyDescent="0.2">
      <c r="A9254" s="59" t="s">
        <v>11763</v>
      </c>
      <c r="B9254" s="61">
        <v>3</v>
      </c>
      <c r="C9254" s="61">
        <v>72</v>
      </c>
    </row>
    <row r="9255" spans="1:3" x14ac:dyDescent="0.2">
      <c r="A9255" s="60" t="s">
        <v>11764</v>
      </c>
      <c r="B9255" s="61">
        <v>1</v>
      </c>
      <c r="C9255" s="61">
        <v>24</v>
      </c>
    </row>
    <row r="9256" spans="1:3" x14ac:dyDescent="0.2">
      <c r="A9256" s="60" t="s">
        <v>11765</v>
      </c>
      <c r="B9256" s="61">
        <v>1</v>
      </c>
      <c r="C9256" s="61">
        <v>24</v>
      </c>
    </row>
    <row r="9257" spans="1:3" x14ac:dyDescent="0.2">
      <c r="A9257" s="60" t="s">
        <v>11766</v>
      </c>
      <c r="B9257" s="61">
        <v>1</v>
      </c>
      <c r="C9257" s="61">
        <v>24</v>
      </c>
    </row>
    <row r="9258" spans="1:3" x14ac:dyDescent="0.2">
      <c r="A9258" s="58" t="s">
        <v>5590</v>
      </c>
      <c r="B9258" s="61">
        <v>4</v>
      </c>
      <c r="C9258" s="61">
        <v>96</v>
      </c>
    </row>
    <row r="9259" spans="1:3" x14ac:dyDescent="0.2">
      <c r="A9259" s="59" t="s">
        <v>11758</v>
      </c>
      <c r="B9259" s="61">
        <v>2</v>
      </c>
      <c r="C9259" s="61">
        <v>48</v>
      </c>
    </row>
    <row r="9260" spans="1:3" x14ac:dyDescent="0.2">
      <c r="A9260" s="60" t="s">
        <v>11760</v>
      </c>
      <c r="B9260" s="61">
        <v>1</v>
      </c>
      <c r="C9260" s="61">
        <v>24</v>
      </c>
    </row>
    <row r="9261" spans="1:3" x14ac:dyDescent="0.2">
      <c r="A9261" s="60" t="s">
        <v>11762</v>
      </c>
      <c r="B9261" s="61">
        <v>1</v>
      </c>
      <c r="C9261" s="61">
        <v>24</v>
      </c>
    </row>
    <row r="9262" spans="1:3" x14ac:dyDescent="0.2">
      <c r="A9262" s="59" t="s">
        <v>11763</v>
      </c>
      <c r="B9262" s="61">
        <v>2</v>
      </c>
      <c r="C9262" s="61">
        <v>48</v>
      </c>
    </row>
    <row r="9263" spans="1:3" x14ac:dyDescent="0.2">
      <c r="A9263" s="60" t="s">
        <v>11765</v>
      </c>
      <c r="B9263" s="61">
        <v>1</v>
      </c>
      <c r="C9263" s="61">
        <v>24</v>
      </c>
    </row>
    <row r="9264" spans="1:3" x14ac:dyDescent="0.2">
      <c r="A9264" s="60" t="s">
        <v>11766</v>
      </c>
      <c r="B9264" s="61">
        <v>1</v>
      </c>
      <c r="C9264" s="61">
        <v>24</v>
      </c>
    </row>
    <row r="9265" spans="1:3" x14ac:dyDescent="0.2">
      <c r="A9265" s="58" t="s">
        <v>5595</v>
      </c>
      <c r="B9265" s="61">
        <v>4</v>
      </c>
      <c r="C9265" s="61">
        <v>96</v>
      </c>
    </row>
    <row r="9266" spans="1:3" x14ac:dyDescent="0.2">
      <c r="A9266" s="59" t="s">
        <v>11758</v>
      </c>
      <c r="B9266" s="61">
        <v>2</v>
      </c>
      <c r="C9266" s="61">
        <v>48</v>
      </c>
    </row>
    <row r="9267" spans="1:3" x14ac:dyDescent="0.2">
      <c r="A9267" s="60" t="s">
        <v>11760</v>
      </c>
      <c r="B9267" s="61">
        <v>1</v>
      </c>
      <c r="C9267" s="61">
        <v>24</v>
      </c>
    </row>
    <row r="9268" spans="1:3" x14ac:dyDescent="0.2">
      <c r="A9268" s="60" t="s">
        <v>11762</v>
      </c>
      <c r="B9268" s="61">
        <v>1</v>
      </c>
      <c r="C9268" s="61">
        <v>24</v>
      </c>
    </row>
    <row r="9269" spans="1:3" x14ac:dyDescent="0.2">
      <c r="A9269" s="59" t="s">
        <v>11763</v>
      </c>
      <c r="B9269" s="61">
        <v>2</v>
      </c>
      <c r="C9269" s="61">
        <v>48</v>
      </c>
    </row>
    <row r="9270" spans="1:3" x14ac:dyDescent="0.2">
      <c r="A9270" s="60" t="s">
        <v>11765</v>
      </c>
      <c r="B9270" s="61">
        <v>1</v>
      </c>
      <c r="C9270" s="61">
        <v>24</v>
      </c>
    </row>
    <row r="9271" spans="1:3" x14ac:dyDescent="0.2">
      <c r="A9271" s="60" t="s">
        <v>11766</v>
      </c>
      <c r="B9271" s="61">
        <v>1</v>
      </c>
      <c r="C9271" s="61">
        <v>24</v>
      </c>
    </row>
    <row r="9272" spans="1:3" x14ac:dyDescent="0.2">
      <c r="A9272" s="58" t="s">
        <v>5600</v>
      </c>
      <c r="B9272" s="61">
        <v>4</v>
      </c>
      <c r="C9272" s="61">
        <v>96</v>
      </c>
    </row>
    <row r="9273" spans="1:3" x14ac:dyDescent="0.2">
      <c r="A9273" s="59" t="s">
        <v>11758</v>
      </c>
      <c r="B9273" s="61">
        <v>2</v>
      </c>
      <c r="C9273" s="61">
        <v>48</v>
      </c>
    </row>
    <row r="9274" spans="1:3" x14ac:dyDescent="0.2">
      <c r="A9274" s="60" t="s">
        <v>11760</v>
      </c>
      <c r="B9274" s="61">
        <v>1</v>
      </c>
      <c r="C9274" s="61">
        <v>24</v>
      </c>
    </row>
    <row r="9275" spans="1:3" x14ac:dyDescent="0.2">
      <c r="A9275" s="60" t="s">
        <v>11762</v>
      </c>
      <c r="B9275" s="61">
        <v>1</v>
      </c>
      <c r="C9275" s="61">
        <v>24</v>
      </c>
    </row>
    <row r="9276" spans="1:3" x14ac:dyDescent="0.2">
      <c r="A9276" s="59" t="s">
        <v>11763</v>
      </c>
      <c r="B9276" s="61">
        <v>2</v>
      </c>
      <c r="C9276" s="61">
        <v>48</v>
      </c>
    </row>
    <row r="9277" spans="1:3" x14ac:dyDescent="0.2">
      <c r="A9277" s="60" t="s">
        <v>11765</v>
      </c>
      <c r="B9277" s="61">
        <v>1</v>
      </c>
      <c r="C9277" s="61">
        <v>24</v>
      </c>
    </row>
    <row r="9278" spans="1:3" x14ac:dyDescent="0.2">
      <c r="A9278" s="60" t="s">
        <v>11766</v>
      </c>
      <c r="B9278" s="61">
        <v>1</v>
      </c>
      <c r="C9278" s="61">
        <v>24</v>
      </c>
    </row>
    <row r="9279" spans="1:3" x14ac:dyDescent="0.2">
      <c r="A9279" s="58" t="s">
        <v>5605</v>
      </c>
      <c r="B9279" s="61">
        <v>4</v>
      </c>
      <c r="C9279" s="61">
        <v>96</v>
      </c>
    </row>
    <row r="9280" spans="1:3" x14ac:dyDescent="0.2">
      <c r="A9280" s="59" t="s">
        <v>11758</v>
      </c>
      <c r="B9280" s="61">
        <v>2</v>
      </c>
      <c r="C9280" s="61">
        <v>48</v>
      </c>
    </row>
    <row r="9281" spans="1:3" x14ac:dyDescent="0.2">
      <c r="A9281" s="60" t="s">
        <v>11760</v>
      </c>
      <c r="B9281" s="61">
        <v>1</v>
      </c>
      <c r="C9281" s="61">
        <v>24</v>
      </c>
    </row>
    <row r="9282" spans="1:3" x14ac:dyDescent="0.2">
      <c r="A9282" s="60" t="s">
        <v>11762</v>
      </c>
      <c r="B9282" s="61">
        <v>1</v>
      </c>
      <c r="C9282" s="61">
        <v>24</v>
      </c>
    </row>
    <row r="9283" spans="1:3" x14ac:dyDescent="0.2">
      <c r="A9283" s="59" t="s">
        <v>11763</v>
      </c>
      <c r="B9283" s="61">
        <v>2</v>
      </c>
      <c r="C9283" s="61">
        <v>48</v>
      </c>
    </row>
    <row r="9284" spans="1:3" x14ac:dyDescent="0.2">
      <c r="A9284" s="60" t="s">
        <v>11765</v>
      </c>
      <c r="B9284" s="61">
        <v>1</v>
      </c>
      <c r="C9284" s="61">
        <v>24</v>
      </c>
    </row>
    <row r="9285" spans="1:3" x14ac:dyDescent="0.2">
      <c r="A9285" s="60" t="s">
        <v>11766</v>
      </c>
      <c r="B9285" s="61">
        <v>1</v>
      </c>
      <c r="C9285" s="61">
        <v>24</v>
      </c>
    </row>
    <row r="9286" spans="1:3" x14ac:dyDescent="0.2">
      <c r="A9286" s="58" t="s">
        <v>5610</v>
      </c>
      <c r="B9286" s="61">
        <v>4</v>
      </c>
      <c r="C9286" s="61">
        <v>96</v>
      </c>
    </row>
    <row r="9287" spans="1:3" x14ac:dyDescent="0.2">
      <c r="A9287" s="59" t="s">
        <v>11758</v>
      </c>
      <c r="B9287" s="61">
        <v>2</v>
      </c>
      <c r="C9287" s="61">
        <v>48</v>
      </c>
    </row>
    <row r="9288" spans="1:3" x14ac:dyDescent="0.2">
      <c r="A9288" s="60" t="s">
        <v>11760</v>
      </c>
      <c r="B9288" s="61">
        <v>1</v>
      </c>
      <c r="C9288" s="61">
        <v>24</v>
      </c>
    </row>
    <row r="9289" spans="1:3" x14ac:dyDescent="0.2">
      <c r="A9289" s="60" t="s">
        <v>11762</v>
      </c>
      <c r="B9289" s="61">
        <v>1</v>
      </c>
      <c r="C9289" s="61">
        <v>24</v>
      </c>
    </row>
    <row r="9290" spans="1:3" x14ac:dyDescent="0.2">
      <c r="A9290" s="59" t="s">
        <v>11763</v>
      </c>
      <c r="B9290" s="61">
        <v>2</v>
      </c>
      <c r="C9290" s="61">
        <v>48</v>
      </c>
    </row>
    <row r="9291" spans="1:3" x14ac:dyDescent="0.2">
      <c r="A9291" s="60" t="s">
        <v>11765</v>
      </c>
      <c r="B9291" s="61">
        <v>1</v>
      </c>
      <c r="C9291" s="61">
        <v>24</v>
      </c>
    </row>
    <row r="9292" spans="1:3" x14ac:dyDescent="0.2">
      <c r="A9292" s="60" t="s">
        <v>11766</v>
      </c>
      <c r="B9292" s="61">
        <v>1</v>
      </c>
      <c r="C9292" s="61">
        <v>24</v>
      </c>
    </row>
    <row r="9293" spans="1:3" x14ac:dyDescent="0.2">
      <c r="A9293" s="58" t="s">
        <v>5615</v>
      </c>
      <c r="B9293" s="61">
        <v>4</v>
      </c>
      <c r="C9293" s="61">
        <v>96</v>
      </c>
    </row>
    <row r="9294" spans="1:3" x14ac:dyDescent="0.2">
      <c r="A9294" s="59" t="s">
        <v>11758</v>
      </c>
      <c r="B9294" s="61">
        <v>2</v>
      </c>
      <c r="C9294" s="61">
        <v>48</v>
      </c>
    </row>
    <row r="9295" spans="1:3" x14ac:dyDescent="0.2">
      <c r="A9295" s="60" t="s">
        <v>11760</v>
      </c>
      <c r="B9295" s="61">
        <v>1</v>
      </c>
      <c r="C9295" s="61">
        <v>24</v>
      </c>
    </row>
    <row r="9296" spans="1:3" x14ac:dyDescent="0.2">
      <c r="A9296" s="60" t="s">
        <v>11762</v>
      </c>
      <c r="B9296" s="61">
        <v>1</v>
      </c>
      <c r="C9296" s="61">
        <v>24</v>
      </c>
    </row>
    <row r="9297" spans="1:3" x14ac:dyDescent="0.2">
      <c r="A9297" s="59" t="s">
        <v>11763</v>
      </c>
      <c r="B9297" s="61">
        <v>2</v>
      </c>
      <c r="C9297" s="61">
        <v>48</v>
      </c>
    </row>
    <row r="9298" spans="1:3" x14ac:dyDescent="0.2">
      <c r="A9298" s="60" t="s">
        <v>11765</v>
      </c>
      <c r="B9298" s="61">
        <v>1</v>
      </c>
      <c r="C9298" s="61">
        <v>24</v>
      </c>
    </row>
    <row r="9299" spans="1:3" x14ac:dyDescent="0.2">
      <c r="A9299" s="60" t="s">
        <v>11766</v>
      </c>
      <c r="B9299" s="61">
        <v>1</v>
      </c>
      <c r="C9299" s="61">
        <v>24</v>
      </c>
    </row>
    <row r="9300" spans="1:3" x14ac:dyDescent="0.2">
      <c r="A9300" s="58" t="s">
        <v>5620</v>
      </c>
      <c r="B9300" s="61">
        <v>4</v>
      </c>
      <c r="C9300" s="61">
        <v>96</v>
      </c>
    </row>
    <row r="9301" spans="1:3" x14ac:dyDescent="0.2">
      <c r="A9301" s="59" t="s">
        <v>11758</v>
      </c>
      <c r="B9301" s="61">
        <v>2</v>
      </c>
      <c r="C9301" s="61">
        <v>48</v>
      </c>
    </row>
    <row r="9302" spans="1:3" x14ac:dyDescent="0.2">
      <c r="A9302" s="60" t="s">
        <v>11760</v>
      </c>
      <c r="B9302" s="61">
        <v>1</v>
      </c>
      <c r="C9302" s="61">
        <v>24</v>
      </c>
    </row>
    <row r="9303" spans="1:3" x14ac:dyDescent="0.2">
      <c r="A9303" s="60" t="s">
        <v>11762</v>
      </c>
      <c r="B9303" s="61">
        <v>1</v>
      </c>
      <c r="C9303" s="61">
        <v>24</v>
      </c>
    </row>
    <row r="9304" spans="1:3" x14ac:dyDescent="0.2">
      <c r="A9304" s="59" t="s">
        <v>11763</v>
      </c>
      <c r="B9304" s="61">
        <v>2</v>
      </c>
      <c r="C9304" s="61">
        <v>48</v>
      </c>
    </row>
    <row r="9305" spans="1:3" x14ac:dyDescent="0.2">
      <c r="A9305" s="60" t="s">
        <v>11765</v>
      </c>
      <c r="B9305" s="61">
        <v>1</v>
      </c>
      <c r="C9305" s="61">
        <v>24</v>
      </c>
    </row>
    <row r="9306" spans="1:3" x14ac:dyDescent="0.2">
      <c r="A9306" s="60" t="s">
        <v>11766</v>
      </c>
      <c r="B9306" s="61">
        <v>1</v>
      </c>
      <c r="C9306" s="61">
        <v>24</v>
      </c>
    </row>
    <row r="9307" spans="1:3" x14ac:dyDescent="0.2">
      <c r="A9307" s="58" t="s">
        <v>5625</v>
      </c>
      <c r="B9307" s="61">
        <v>4</v>
      </c>
      <c r="C9307" s="61">
        <v>96</v>
      </c>
    </row>
    <row r="9308" spans="1:3" x14ac:dyDescent="0.2">
      <c r="A9308" s="59" t="s">
        <v>11758</v>
      </c>
      <c r="B9308" s="61">
        <v>2</v>
      </c>
      <c r="C9308" s="61">
        <v>48</v>
      </c>
    </row>
    <row r="9309" spans="1:3" x14ac:dyDescent="0.2">
      <c r="A9309" s="60" t="s">
        <v>11760</v>
      </c>
      <c r="B9309" s="61">
        <v>1</v>
      </c>
      <c r="C9309" s="61">
        <v>24</v>
      </c>
    </row>
    <row r="9310" spans="1:3" x14ac:dyDescent="0.2">
      <c r="A9310" s="60" t="s">
        <v>11762</v>
      </c>
      <c r="B9310" s="61">
        <v>1</v>
      </c>
      <c r="C9310" s="61">
        <v>24</v>
      </c>
    </row>
    <row r="9311" spans="1:3" x14ac:dyDescent="0.2">
      <c r="A9311" s="59" t="s">
        <v>11763</v>
      </c>
      <c r="B9311" s="61">
        <v>2</v>
      </c>
      <c r="C9311" s="61">
        <v>48</v>
      </c>
    </row>
    <row r="9312" spans="1:3" x14ac:dyDescent="0.2">
      <c r="A9312" s="60" t="s">
        <v>11765</v>
      </c>
      <c r="B9312" s="61">
        <v>1</v>
      </c>
      <c r="C9312" s="61">
        <v>24</v>
      </c>
    </row>
    <row r="9313" spans="1:3" x14ac:dyDescent="0.2">
      <c r="A9313" s="60" t="s">
        <v>11766</v>
      </c>
      <c r="B9313" s="61">
        <v>1</v>
      </c>
      <c r="C9313" s="61">
        <v>24</v>
      </c>
    </row>
    <row r="9314" spans="1:3" x14ac:dyDescent="0.2">
      <c r="A9314" s="58" t="s">
        <v>5630</v>
      </c>
      <c r="B9314" s="61">
        <v>4</v>
      </c>
      <c r="C9314" s="61">
        <v>96</v>
      </c>
    </row>
    <row r="9315" spans="1:3" x14ac:dyDescent="0.2">
      <c r="A9315" s="59" t="s">
        <v>11758</v>
      </c>
      <c r="B9315" s="61">
        <v>2</v>
      </c>
      <c r="C9315" s="61">
        <v>48</v>
      </c>
    </row>
    <row r="9316" spans="1:3" x14ac:dyDescent="0.2">
      <c r="A9316" s="60" t="s">
        <v>11760</v>
      </c>
      <c r="B9316" s="61">
        <v>1</v>
      </c>
      <c r="C9316" s="61">
        <v>24</v>
      </c>
    </row>
    <row r="9317" spans="1:3" x14ac:dyDescent="0.2">
      <c r="A9317" s="60" t="s">
        <v>11762</v>
      </c>
      <c r="B9317" s="61">
        <v>1</v>
      </c>
      <c r="C9317" s="61">
        <v>24</v>
      </c>
    </row>
    <row r="9318" spans="1:3" x14ac:dyDescent="0.2">
      <c r="A9318" s="59" t="s">
        <v>11763</v>
      </c>
      <c r="B9318" s="61">
        <v>2</v>
      </c>
      <c r="C9318" s="61">
        <v>48</v>
      </c>
    </row>
    <row r="9319" spans="1:3" x14ac:dyDescent="0.2">
      <c r="A9319" s="60" t="s">
        <v>11765</v>
      </c>
      <c r="B9319" s="61">
        <v>1</v>
      </c>
      <c r="C9319" s="61">
        <v>24</v>
      </c>
    </row>
    <row r="9320" spans="1:3" x14ac:dyDescent="0.2">
      <c r="A9320" s="60" t="s">
        <v>11766</v>
      </c>
      <c r="B9320" s="61">
        <v>1</v>
      </c>
      <c r="C9320" s="61">
        <v>24</v>
      </c>
    </row>
    <row r="9321" spans="1:3" x14ac:dyDescent="0.2">
      <c r="A9321" s="58" t="s">
        <v>5635</v>
      </c>
      <c r="B9321" s="61">
        <v>4</v>
      </c>
      <c r="C9321" s="61">
        <v>96</v>
      </c>
    </row>
    <row r="9322" spans="1:3" x14ac:dyDescent="0.2">
      <c r="A9322" s="59" t="s">
        <v>11758</v>
      </c>
      <c r="B9322" s="61">
        <v>2</v>
      </c>
      <c r="C9322" s="61">
        <v>48</v>
      </c>
    </row>
    <row r="9323" spans="1:3" x14ac:dyDescent="0.2">
      <c r="A9323" s="60" t="s">
        <v>11760</v>
      </c>
      <c r="B9323" s="61">
        <v>1</v>
      </c>
      <c r="C9323" s="61">
        <v>24</v>
      </c>
    </row>
    <row r="9324" spans="1:3" x14ac:dyDescent="0.2">
      <c r="A9324" s="60" t="s">
        <v>11762</v>
      </c>
      <c r="B9324" s="61">
        <v>1</v>
      </c>
      <c r="C9324" s="61">
        <v>24</v>
      </c>
    </row>
    <row r="9325" spans="1:3" x14ac:dyDescent="0.2">
      <c r="A9325" s="59" t="s">
        <v>11763</v>
      </c>
      <c r="B9325" s="61">
        <v>2</v>
      </c>
      <c r="C9325" s="61">
        <v>48</v>
      </c>
    </row>
    <row r="9326" spans="1:3" x14ac:dyDescent="0.2">
      <c r="A9326" s="60" t="s">
        <v>11765</v>
      </c>
      <c r="B9326" s="61">
        <v>1</v>
      </c>
      <c r="C9326" s="61">
        <v>24</v>
      </c>
    </row>
    <row r="9327" spans="1:3" x14ac:dyDescent="0.2">
      <c r="A9327" s="60" t="s">
        <v>11766</v>
      </c>
      <c r="B9327" s="61">
        <v>1</v>
      </c>
      <c r="C9327" s="61">
        <v>24</v>
      </c>
    </row>
    <row r="9328" spans="1:3" x14ac:dyDescent="0.2">
      <c r="A9328" s="58" t="s">
        <v>641</v>
      </c>
      <c r="B9328" s="61">
        <v>5</v>
      </c>
      <c r="C9328" s="61">
        <v>120</v>
      </c>
    </row>
    <row r="9329" spans="1:3" x14ac:dyDescent="0.2">
      <c r="A9329" s="59" t="s">
        <v>11758</v>
      </c>
      <c r="B9329" s="61">
        <v>2</v>
      </c>
      <c r="C9329" s="61">
        <v>48</v>
      </c>
    </row>
    <row r="9330" spans="1:3" x14ac:dyDescent="0.2">
      <c r="A9330" s="60" t="s">
        <v>11760</v>
      </c>
      <c r="B9330" s="61">
        <v>1</v>
      </c>
      <c r="C9330" s="61">
        <v>24</v>
      </c>
    </row>
    <row r="9331" spans="1:3" x14ac:dyDescent="0.2">
      <c r="A9331" s="60" t="s">
        <v>11761</v>
      </c>
      <c r="B9331" s="61">
        <v>1</v>
      </c>
      <c r="C9331" s="61">
        <v>24</v>
      </c>
    </row>
    <row r="9332" spans="1:3" x14ac:dyDescent="0.2">
      <c r="A9332" s="59" t="s">
        <v>11763</v>
      </c>
      <c r="B9332" s="61">
        <v>3</v>
      </c>
      <c r="C9332" s="61">
        <v>72</v>
      </c>
    </row>
    <row r="9333" spans="1:3" x14ac:dyDescent="0.2">
      <c r="A9333" s="60" t="s">
        <v>11764</v>
      </c>
      <c r="B9333" s="61">
        <v>1</v>
      </c>
      <c r="C9333" s="61">
        <v>24</v>
      </c>
    </row>
    <row r="9334" spans="1:3" x14ac:dyDescent="0.2">
      <c r="A9334" s="60" t="s">
        <v>11765</v>
      </c>
      <c r="B9334" s="61">
        <v>1</v>
      </c>
      <c r="C9334" s="61">
        <v>24</v>
      </c>
    </row>
    <row r="9335" spans="1:3" x14ac:dyDescent="0.2">
      <c r="A9335" s="60" t="s">
        <v>11766</v>
      </c>
      <c r="B9335" s="61">
        <v>1</v>
      </c>
      <c r="C9335" s="61">
        <v>24</v>
      </c>
    </row>
    <row r="9336" spans="1:3" x14ac:dyDescent="0.2">
      <c r="A9336" s="58" t="s">
        <v>5640</v>
      </c>
      <c r="B9336" s="61">
        <v>4</v>
      </c>
      <c r="C9336" s="61">
        <v>96</v>
      </c>
    </row>
    <row r="9337" spans="1:3" x14ac:dyDescent="0.2">
      <c r="A9337" s="59" t="s">
        <v>11758</v>
      </c>
      <c r="B9337" s="61">
        <v>2</v>
      </c>
      <c r="C9337" s="61">
        <v>48</v>
      </c>
    </row>
    <row r="9338" spans="1:3" x14ac:dyDescent="0.2">
      <c r="A9338" s="60" t="s">
        <v>11760</v>
      </c>
      <c r="B9338" s="61">
        <v>1</v>
      </c>
      <c r="C9338" s="61">
        <v>24</v>
      </c>
    </row>
    <row r="9339" spans="1:3" x14ac:dyDescent="0.2">
      <c r="A9339" s="60" t="s">
        <v>11762</v>
      </c>
      <c r="B9339" s="61">
        <v>1</v>
      </c>
      <c r="C9339" s="61">
        <v>24</v>
      </c>
    </row>
    <row r="9340" spans="1:3" x14ac:dyDescent="0.2">
      <c r="A9340" s="59" t="s">
        <v>11763</v>
      </c>
      <c r="B9340" s="61">
        <v>2</v>
      </c>
      <c r="C9340" s="61">
        <v>48</v>
      </c>
    </row>
    <row r="9341" spans="1:3" x14ac:dyDescent="0.2">
      <c r="A9341" s="60" t="s">
        <v>11765</v>
      </c>
      <c r="B9341" s="61">
        <v>1</v>
      </c>
      <c r="C9341" s="61">
        <v>24</v>
      </c>
    </row>
    <row r="9342" spans="1:3" x14ac:dyDescent="0.2">
      <c r="A9342" s="60" t="s">
        <v>11766</v>
      </c>
      <c r="B9342" s="61">
        <v>1</v>
      </c>
      <c r="C9342" s="61">
        <v>24</v>
      </c>
    </row>
    <row r="9343" spans="1:3" x14ac:dyDescent="0.2">
      <c r="A9343" s="58" t="s">
        <v>5645</v>
      </c>
      <c r="B9343" s="61">
        <v>4</v>
      </c>
      <c r="C9343" s="61">
        <v>96</v>
      </c>
    </row>
    <row r="9344" spans="1:3" x14ac:dyDescent="0.2">
      <c r="A9344" s="59" t="s">
        <v>11758</v>
      </c>
      <c r="B9344" s="61">
        <v>2</v>
      </c>
      <c r="C9344" s="61">
        <v>48</v>
      </c>
    </row>
    <row r="9345" spans="1:3" x14ac:dyDescent="0.2">
      <c r="A9345" s="60" t="s">
        <v>11760</v>
      </c>
      <c r="B9345" s="61">
        <v>1</v>
      </c>
      <c r="C9345" s="61">
        <v>24</v>
      </c>
    </row>
    <row r="9346" spans="1:3" x14ac:dyDescent="0.2">
      <c r="A9346" s="60" t="s">
        <v>11762</v>
      </c>
      <c r="B9346" s="61">
        <v>1</v>
      </c>
      <c r="C9346" s="61">
        <v>24</v>
      </c>
    </row>
    <row r="9347" spans="1:3" x14ac:dyDescent="0.2">
      <c r="A9347" s="59" t="s">
        <v>11763</v>
      </c>
      <c r="B9347" s="61">
        <v>2</v>
      </c>
      <c r="C9347" s="61">
        <v>48</v>
      </c>
    </row>
    <row r="9348" spans="1:3" x14ac:dyDescent="0.2">
      <c r="A9348" s="60" t="s">
        <v>11765</v>
      </c>
      <c r="B9348" s="61">
        <v>1</v>
      </c>
      <c r="C9348" s="61">
        <v>24</v>
      </c>
    </row>
    <row r="9349" spans="1:3" x14ac:dyDescent="0.2">
      <c r="A9349" s="60" t="s">
        <v>11766</v>
      </c>
      <c r="B9349" s="61">
        <v>1</v>
      </c>
      <c r="C9349" s="61">
        <v>24</v>
      </c>
    </row>
    <row r="9350" spans="1:3" x14ac:dyDescent="0.2">
      <c r="A9350" s="58" t="s">
        <v>5650</v>
      </c>
      <c r="B9350" s="61">
        <v>4</v>
      </c>
      <c r="C9350" s="61">
        <v>96</v>
      </c>
    </row>
    <row r="9351" spans="1:3" x14ac:dyDescent="0.2">
      <c r="A9351" s="59" t="s">
        <v>11758</v>
      </c>
      <c r="B9351" s="61">
        <v>2</v>
      </c>
      <c r="C9351" s="61">
        <v>48</v>
      </c>
    </row>
    <row r="9352" spans="1:3" x14ac:dyDescent="0.2">
      <c r="A9352" s="60" t="s">
        <v>11760</v>
      </c>
      <c r="B9352" s="61">
        <v>1</v>
      </c>
      <c r="C9352" s="61">
        <v>24</v>
      </c>
    </row>
    <row r="9353" spans="1:3" x14ac:dyDescent="0.2">
      <c r="A9353" s="60" t="s">
        <v>11762</v>
      </c>
      <c r="B9353" s="61">
        <v>1</v>
      </c>
      <c r="C9353" s="61">
        <v>24</v>
      </c>
    </row>
    <row r="9354" spans="1:3" x14ac:dyDescent="0.2">
      <c r="A9354" s="59" t="s">
        <v>11763</v>
      </c>
      <c r="B9354" s="61">
        <v>2</v>
      </c>
      <c r="C9354" s="61">
        <v>48</v>
      </c>
    </row>
    <row r="9355" spans="1:3" x14ac:dyDescent="0.2">
      <c r="A9355" s="60" t="s">
        <v>11765</v>
      </c>
      <c r="B9355" s="61">
        <v>1</v>
      </c>
      <c r="C9355" s="61">
        <v>24</v>
      </c>
    </row>
    <row r="9356" spans="1:3" x14ac:dyDescent="0.2">
      <c r="A9356" s="60" t="s">
        <v>11766</v>
      </c>
      <c r="B9356" s="61">
        <v>1</v>
      </c>
      <c r="C9356" s="61">
        <v>24</v>
      </c>
    </row>
    <row r="9357" spans="1:3" x14ac:dyDescent="0.2">
      <c r="A9357" s="58" t="s">
        <v>5655</v>
      </c>
      <c r="B9357" s="61">
        <v>4</v>
      </c>
      <c r="C9357" s="61">
        <v>96</v>
      </c>
    </row>
    <row r="9358" spans="1:3" x14ac:dyDescent="0.2">
      <c r="A9358" s="59" t="s">
        <v>11758</v>
      </c>
      <c r="B9358" s="61">
        <v>2</v>
      </c>
      <c r="C9358" s="61">
        <v>48</v>
      </c>
    </row>
    <row r="9359" spans="1:3" x14ac:dyDescent="0.2">
      <c r="A9359" s="60" t="s">
        <v>11760</v>
      </c>
      <c r="B9359" s="61">
        <v>1</v>
      </c>
      <c r="C9359" s="61">
        <v>24</v>
      </c>
    </row>
    <row r="9360" spans="1:3" x14ac:dyDescent="0.2">
      <c r="A9360" s="60" t="s">
        <v>11762</v>
      </c>
      <c r="B9360" s="61">
        <v>1</v>
      </c>
      <c r="C9360" s="61">
        <v>24</v>
      </c>
    </row>
    <row r="9361" spans="1:3" x14ac:dyDescent="0.2">
      <c r="A9361" s="59" t="s">
        <v>11763</v>
      </c>
      <c r="B9361" s="61">
        <v>2</v>
      </c>
      <c r="C9361" s="61">
        <v>48</v>
      </c>
    </row>
    <row r="9362" spans="1:3" x14ac:dyDescent="0.2">
      <c r="A9362" s="60" t="s">
        <v>11765</v>
      </c>
      <c r="B9362" s="61">
        <v>1</v>
      </c>
      <c r="C9362" s="61">
        <v>24</v>
      </c>
    </row>
    <row r="9363" spans="1:3" x14ac:dyDescent="0.2">
      <c r="A9363" s="60" t="s">
        <v>11766</v>
      </c>
      <c r="B9363" s="61">
        <v>1</v>
      </c>
      <c r="C9363" s="61">
        <v>24</v>
      </c>
    </row>
    <row r="9364" spans="1:3" x14ac:dyDescent="0.2">
      <c r="A9364" s="58" t="s">
        <v>5660</v>
      </c>
      <c r="B9364" s="61">
        <v>4</v>
      </c>
      <c r="C9364" s="61">
        <v>96</v>
      </c>
    </row>
    <row r="9365" spans="1:3" x14ac:dyDescent="0.2">
      <c r="A9365" s="59" t="s">
        <v>11758</v>
      </c>
      <c r="B9365" s="61">
        <v>2</v>
      </c>
      <c r="C9365" s="61">
        <v>48</v>
      </c>
    </row>
    <row r="9366" spans="1:3" x14ac:dyDescent="0.2">
      <c r="A9366" s="60" t="s">
        <v>11760</v>
      </c>
      <c r="B9366" s="61">
        <v>1</v>
      </c>
      <c r="C9366" s="61">
        <v>24</v>
      </c>
    </row>
    <row r="9367" spans="1:3" x14ac:dyDescent="0.2">
      <c r="A9367" s="60" t="s">
        <v>11762</v>
      </c>
      <c r="B9367" s="61">
        <v>1</v>
      </c>
      <c r="C9367" s="61">
        <v>24</v>
      </c>
    </row>
    <row r="9368" spans="1:3" x14ac:dyDescent="0.2">
      <c r="A9368" s="59" t="s">
        <v>11763</v>
      </c>
      <c r="B9368" s="61">
        <v>2</v>
      </c>
      <c r="C9368" s="61">
        <v>48</v>
      </c>
    </row>
    <row r="9369" spans="1:3" x14ac:dyDescent="0.2">
      <c r="A9369" s="60" t="s">
        <v>11765</v>
      </c>
      <c r="B9369" s="61">
        <v>1</v>
      </c>
      <c r="C9369" s="61">
        <v>24</v>
      </c>
    </row>
    <row r="9370" spans="1:3" x14ac:dyDescent="0.2">
      <c r="A9370" s="60" t="s">
        <v>11766</v>
      </c>
      <c r="B9370" s="61">
        <v>1</v>
      </c>
      <c r="C9370" s="61">
        <v>24</v>
      </c>
    </row>
    <row r="9371" spans="1:3" x14ac:dyDescent="0.2">
      <c r="A9371" s="58" t="s">
        <v>5665</v>
      </c>
      <c r="B9371" s="61">
        <v>4</v>
      </c>
      <c r="C9371" s="61">
        <v>96</v>
      </c>
    </row>
    <row r="9372" spans="1:3" x14ac:dyDescent="0.2">
      <c r="A9372" s="59" t="s">
        <v>11758</v>
      </c>
      <c r="B9372" s="61">
        <v>2</v>
      </c>
      <c r="C9372" s="61">
        <v>48</v>
      </c>
    </row>
    <row r="9373" spans="1:3" x14ac:dyDescent="0.2">
      <c r="A9373" s="60" t="s">
        <v>11760</v>
      </c>
      <c r="B9373" s="61">
        <v>1</v>
      </c>
      <c r="C9373" s="61">
        <v>24</v>
      </c>
    </row>
    <row r="9374" spans="1:3" x14ac:dyDescent="0.2">
      <c r="A9374" s="60" t="s">
        <v>11762</v>
      </c>
      <c r="B9374" s="61">
        <v>1</v>
      </c>
      <c r="C9374" s="61">
        <v>24</v>
      </c>
    </row>
    <row r="9375" spans="1:3" x14ac:dyDescent="0.2">
      <c r="A9375" s="59" t="s">
        <v>11763</v>
      </c>
      <c r="B9375" s="61">
        <v>2</v>
      </c>
      <c r="C9375" s="61">
        <v>48</v>
      </c>
    </row>
    <row r="9376" spans="1:3" x14ac:dyDescent="0.2">
      <c r="A9376" s="60" t="s">
        <v>11765</v>
      </c>
      <c r="B9376" s="61">
        <v>1</v>
      </c>
      <c r="C9376" s="61">
        <v>24</v>
      </c>
    </row>
    <row r="9377" spans="1:3" x14ac:dyDescent="0.2">
      <c r="A9377" s="60" t="s">
        <v>11766</v>
      </c>
      <c r="B9377" s="61">
        <v>1</v>
      </c>
      <c r="C9377" s="61">
        <v>24</v>
      </c>
    </row>
    <row r="9378" spans="1:3" x14ac:dyDescent="0.2">
      <c r="A9378" s="58" t="s">
        <v>5670</v>
      </c>
      <c r="B9378" s="61">
        <v>4</v>
      </c>
      <c r="C9378" s="61">
        <v>96</v>
      </c>
    </row>
    <row r="9379" spans="1:3" x14ac:dyDescent="0.2">
      <c r="A9379" s="59" t="s">
        <v>11758</v>
      </c>
      <c r="B9379" s="61">
        <v>2</v>
      </c>
      <c r="C9379" s="61">
        <v>48</v>
      </c>
    </row>
    <row r="9380" spans="1:3" x14ac:dyDescent="0.2">
      <c r="A9380" s="60" t="s">
        <v>11760</v>
      </c>
      <c r="B9380" s="61">
        <v>1</v>
      </c>
      <c r="C9380" s="61">
        <v>24</v>
      </c>
    </row>
    <row r="9381" spans="1:3" x14ac:dyDescent="0.2">
      <c r="A9381" s="60" t="s">
        <v>11762</v>
      </c>
      <c r="B9381" s="61">
        <v>1</v>
      </c>
      <c r="C9381" s="61">
        <v>24</v>
      </c>
    </row>
    <row r="9382" spans="1:3" x14ac:dyDescent="0.2">
      <c r="A9382" s="59" t="s">
        <v>11763</v>
      </c>
      <c r="B9382" s="61">
        <v>2</v>
      </c>
      <c r="C9382" s="61">
        <v>48</v>
      </c>
    </row>
    <row r="9383" spans="1:3" x14ac:dyDescent="0.2">
      <c r="A9383" s="60" t="s">
        <v>11765</v>
      </c>
      <c r="B9383" s="61">
        <v>1</v>
      </c>
      <c r="C9383" s="61">
        <v>24</v>
      </c>
    </row>
    <row r="9384" spans="1:3" x14ac:dyDescent="0.2">
      <c r="A9384" s="60" t="s">
        <v>11766</v>
      </c>
      <c r="B9384" s="61">
        <v>1</v>
      </c>
      <c r="C9384" s="61">
        <v>24</v>
      </c>
    </row>
    <row r="9385" spans="1:3" x14ac:dyDescent="0.2">
      <c r="A9385" s="58" t="s">
        <v>5675</v>
      </c>
      <c r="B9385" s="61">
        <v>4</v>
      </c>
      <c r="C9385" s="61">
        <v>96</v>
      </c>
    </row>
    <row r="9386" spans="1:3" x14ac:dyDescent="0.2">
      <c r="A9386" s="59" t="s">
        <v>11758</v>
      </c>
      <c r="B9386" s="61">
        <v>2</v>
      </c>
      <c r="C9386" s="61">
        <v>48</v>
      </c>
    </row>
    <row r="9387" spans="1:3" x14ac:dyDescent="0.2">
      <c r="A9387" s="60" t="s">
        <v>11760</v>
      </c>
      <c r="B9387" s="61">
        <v>1</v>
      </c>
      <c r="C9387" s="61">
        <v>24</v>
      </c>
    </row>
    <row r="9388" spans="1:3" x14ac:dyDescent="0.2">
      <c r="A9388" s="60" t="s">
        <v>11762</v>
      </c>
      <c r="B9388" s="61">
        <v>1</v>
      </c>
      <c r="C9388" s="61">
        <v>24</v>
      </c>
    </row>
    <row r="9389" spans="1:3" x14ac:dyDescent="0.2">
      <c r="A9389" s="59" t="s">
        <v>11763</v>
      </c>
      <c r="B9389" s="61">
        <v>2</v>
      </c>
      <c r="C9389" s="61">
        <v>48</v>
      </c>
    </row>
    <row r="9390" spans="1:3" x14ac:dyDescent="0.2">
      <c r="A9390" s="60" t="s">
        <v>11765</v>
      </c>
      <c r="B9390" s="61">
        <v>1</v>
      </c>
      <c r="C9390" s="61">
        <v>24</v>
      </c>
    </row>
    <row r="9391" spans="1:3" x14ac:dyDescent="0.2">
      <c r="A9391" s="60" t="s">
        <v>11766</v>
      </c>
      <c r="B9391" s="61">
        <v>1</v>
      </c>
      <c r="C9391" s="61">
        <v>24</v>
      </c>
    </row>
    <row r="9392" spans="1:3" x14ac:dyDescent="0.2">
      <c r="A9392" s="58" t="s">
        <v>5680</v>
      </c>
      <c r="B9392" s="61">
        <v>4</v>
      </c>
      <c r="C9392" s="61">
        <v>96</v>
      </c>
    </row>
    <row r="9393" spans="1:3" x14ac:dyDescent="0.2">
      <c r="A9393" s="59" t="s">
        <v>11758</v>
      </c>
      <c r="B9393" s="61">
        <v>2</v>
      </c>
      <c r="C9393" s="61">
        <v>48</v>
      </c>
    </row>
    <row r="9394" spans="1:3" x14ac:dyDescent="0.2">
      <c r="A9394" s="60" t="s">
        <v>11760</v>
      </c>
      <c r="B9394" s="61">
        <v>1</v>
      </c>
      <c r="C9394" s="61">
        <v>24</v>
      </c>
    </row>
    <row r="9395" spans="1:3" x14ac:dyDescent="0.2">
      <c r="A9395" s="60" t="s">
        <v>11762</v>
      </c>
      <c r="B9395" s="61">
        <v>1</v>
      </c>
      <c r="C9395" s="61">
        <v>24</v>
      </c>
    </row>
    <row r="9396" spans="1:3" x14ac:dyDescent="0.2">
      <c r="A9396" s="59" t="s">
        <v>11763</v>
      </c>
      <c r="B9396" s="61">
        <v>2</v>
      </c>
      <c r="C9396" s="61">
        <v>48</v>
      </c>
    </row>
    <row r="9397" spans="1:3" x14ac:dyDescent="0.2">
      <c r="A9397" s="60" t="s">
        <v>11765</v>
      </c>
      <c r="B9397" s="61">
        <v>1</v>
      </c>
      <c r="C9397" s="61">
        <v>24</v>
      </c>
    </row>
    <row r="9398" spans="1:3" x14ac:dyDescent="0.2">
      <c r="A9398" s="60" t="s">
        <v>11766</v>
      </c>
      <c r="B9398" s="61">
        <v>1</v>
      </c>
      <c r="C9398" s="61">
        <v>24</v>
      </c>
    </row>
    <row r="9399" spans="1:3" x14ac:dyDescent="0.2">
      <c r="A9399" s="58" t="s">
        <v>5685</v>
      </c>
      <c r="B9399" s="61">
        <v>4</v>
      </c>
      <c r="C9399" s="61">
        <v>96</v>
      </c>
    </row>
    <row r="9400" spans="1:3" x14ac:dyDescent="0.2">
      <c r="A9400" s="59" t="s">
        <v>11758</v>
      </c>
      <c r="B9400" s="61">
        <v>2</v>
      </c>
      <c r="C9400" s="61">
        <v>48</v>
      </c>
    </row>
    <row r="9401" spans="1:3" x14ac:dyDescent="0.2">
      <c r="A9401" s="60" t="s">
        <v>11760</v>
      </c>
      <c r="B9401" s="61">
        <v>1</v>
      </c>
      <c r="C9401" s="61">
        <v>24</v>
      </c>
    </row>
    <row r="9402" spans="1:3" x14ac:dyDescent="0.2">
      <c r="A9402" s="60" t="s">
        <v>11762</v>
      </c>
      <c r="B9402" s="61">
        <v>1</v>
      </c>
      <c r="C9402" s="61">
        <v>24</v>
      </c>
    </row>
    <row r="9403" spans="1:3" x14ac:dyDescent="0.2">
      <c r="A9403" s="59" t="s">
        <v>11763</v>
      </c>
      <c r="B9403" s="61">
        <v>2</v>
      </c>
      <c r="C9403" s="61">
        <v>48</v>
      </c>
    </row>
    <row r="9404" spans="1:3" x14ac:dyDescent="0.2">
      <c r="A9404" s="60" t="s">
        <v>11765</v>
      </c>
      <c r="B9404" s="61">
        <v>1</v>
      </c>
      <c r="C9404" s="61">
        <v>24</v>
      </c>
    </row>
    <row r="9405" spans="1:3" x14ac:dyDescent="0.2">
      <c r="A9405" s="60" t="s">
        <v>11766</v>
      </c>
      <c r="B9405" s="61">
        <v>1</v>
      </c>
      <c r="C9405" s="61">
        <v>24</v>
      </c>
    </row>
    <row r="9406" spans="1:3" x14ac:dyDescent="0.2">
      <c r="A9406" s="58" t="s">
        <v>642</v>
      </c>
      <c r="B9406" s="61">
        <v>5</v>
      </c>
      <c r="C9406" s="61">
        <v>120</v>
      </c>
    </row>
    <row r="9407" spans="1:3" x14ac:dyDescent="0.2">
      <c r="A9407" s="59" t="s">
        <v>11758</v>
      </c>
      <c r="B9407" s="61">
        <v>2</v>
      </c>
      <c r="C9407" s="61">
        <v>48</v>
      </c>
    </row>
    <row r="9408" spans="1:3" x14ac:dyDescent="0.2">
      <c r="A9408" s="60" t="s">
        <v>11760</v>
      </c>
      <c r="B9408" s="61">
        <v>1</v>
      </c>
      <c r="C9408" s="61">
        <v>24</v>
      </c>
    </row>
    <row r="9409" spans="1:3" x14ac:dyDescent="0.2">
      <c r="A9409" s="60" t="s">
        <v>11761</v>
      </c>
      <c r="B9409" s="61">
        <v>1</v>
      </c>
      <c r="C9409" s="61">
        <v>24</v>
      </c>
    </row>
    <row r="9410" spans="1:3" x14ac:dyDescent="0.2">
      <c r="A9410" s="59" t="s">
        <v>11763</v>
      </c>
      <c r="B9410" s="61">
        <v>3</v>
      </c>
      <c r="C9410" s="61">
        <v>72</v>
      </c>
    </row>
    <row r="9411" spans="1:3" x14ac:dyDescent="0.2">
      <c r="A9411" s="60" t="s">
        <v>11764</v>
      </c>
      <c r="B9411" s="61">
        <v>1</v>
      </c>
      <c r="C9411" s="61">
        <v>24</v>
      </c>
    </row>
    <row r="9412" spans="1:3" x14ac:dyDescent="0.2">
      <c r="A9412" s="60" t="s">
        <v>11765</v>
      </c>
      <c r="B9412" s="61">
        <v>1</v>
      </c>
      <c r="C9412" s="61">
        <v>24</v>
      </c>
    </row>
    <row r="9413" spans="1:3" x14ac:dyDescent="0.2">
      <c r="A9413" s="60" t="s">
        <v>11766</v>
      </c>
      <c r="B9413" s="61">
        <v>1</v>
      </c>
      <c r="C9413" s="61">
        <v>24</v>
      </c>
    </row>
    <row r="9414" spans="1:3" x14ac:dyDescent="0.2">
      <c r="A9414" s="58" t="s">
        <v>5690</v>
      </c>
      <c r="B9414" s="61">
        <v>4</v>
      </c>
      <c r="C9414" s="61">
        <v>96</v>
      </c>
    </row>
    <row r="9415" spans="1:3" x14ac:dyDescent="0.2">
      <c r="A9415" s="59" t="s">
        <v>11758</v>
      </c>
      <c r="B9415" s="61">
        <v>2</v>
      </c>
      <c r="C9415" s="61">
        <v>48</v>
      </c>
    </row>
    <row r="9416" spans="1:3" x14ac:dyDescent="0.2">
      <c r="A9416" s="60" t="s">
        <v>11760</v>
      </c>
      <c r="B9416" s="61">
        <v>1</v>
      </c>
      <c r="C9416" s="61">
        <v>24</v>
      </c>
    </row>
    <row r="9417" spans="1:3" x14ac:dyDescent="0.2">
      <c r="A9417" s="60" t="s">
        <v>11762</v>
      </c>
      <c r="B9417" s="61">
        <v>1</v>
      </c>
      <c r="C9417" s="61">
        <v>24</v>
      </c>
    </row>
    <row r="9418" spans="1:3" x14ac:dyDescent="0.2">
      <c r="A9418" s="59" t="s">
        <v>11763</v>
      </c>
      <c r="B9418" s="61">
        <v>2</v>
      </c>
      <c r="C9418" s="61">
        <v>48</v>
      </c>
    </row>
    <row r="9419" spans="1:3" x14ac:dyDescent="0.2">
      <c r="A9419" s="60" t="s">
        <v>11765</v>
      </c>
      <c r="B9419" s="61">
        <v>1</v>
      </c>
      <c r="C9419" s="61">
        <v>24</v>
      </c>
    </row>
    <row r="9420" spans="1:3" x14ac:dyDescent="0.2">
      <c r="A9420" s="60" t="s">
        <v>11766</v>
      </c>
      <c r="B9420" s="61">
        <v>1</v>
      </c>
      <c r="C9420" s="61">
        <v>24</v>
      </c>
    </row>
    <row r="9421" spans="1:3" x14ac:dyDescent="0.2">
      <c r="A9421" s="58" t="s">
        <v>5695</v>
      </c>
      <c r="B9421" s="61">
        <v>4</v>
      </c>
      <c r="C9421" s="61">
        <v>96</v>
      </c>
    </row>
    <row r="9422" spans="1:3" x14ac:dyDescent="0.2">
      <c r="A9422" s="59" t="s">
        <v>11758</v>
      </c>
      <c r="B9422" s="61">
        <v>2</v>
      </c>
      <c r="C9422" s="61">
        <v>48</v>
      </c>
    </row>
    <row r="9423" spans="1:3" x14ac:dyDescent="0.2">
      <c r="A9423" s="60" t="s">
        <v>11760</v>
      </c>
      <c r="B9423" s="61">
        <v>1</v>
      </c>
      <c r="C9423" s="61">
        <v>24</v>
      </c>
    </row>
    <row r="9424" spans="1:3" x14ac:dyDescent="0.2">
      <c r="A9424" s="60" t="s">
        <v>11762</v>
      </c>
      <c r="B9424" s="61">
        <v>1</v>
      </c>
      <c r="C9424" s="61">
        <v>24</v>
      </c>
    </row>
    <row r="9425" spans="1:3" x14ac:dyDescent="0.2">
      <c r="A9425" s="59" t="s">
        <v>11763</v>
      </c>
      <c r="B9425" s="61">
        <v>2</v>
      </c>
      <c r="C9425" s="61">
        <v>48</v>
      </c>
    </row>
    <row r="9426" spans="1:3" x14ac:dyDescent="0.2">
      <c r="A9426" s="60" t="s">
        <v>11765</v>
      </c>
      <c r="B9426" s="61">
        <v>1</v>
      </c>
      <c r="C9426" s="61">
        <v>24</v>
      </c>
    </row>
    <row r="9427" spans="1:3" x14ac:dyDescent="0.2">
      <c r="A9427" s="60" t="s">
        <v>11766</v>
      </c>
      <c r="B9427" s="61">
        <v>1</v>
      </c>
      <c r="C9427" s="61">
        <v>24</v>
      </c>
    </row>
    <row r="9428" spans="1:3" x14ac:dyDescent="0.2">
      <c r="A9428" s="58" t="s">
        <v>5700</v>
      </c>
      <c r="B9428" s="61">
        <v>4</v>
      </c>
      <c r="C9428" s="61">
        <v>96</v>
      </c>
    </row>
    <row r="9429" spans="1:3" x14ac:dyDescent="0.2">
      <c r="A9429" s="59" t="s">
        <v>11758</v>
      </c>
      <c r="B9429" s="61">
        <v>2</v>
      </c>
      <c r="C9429" s="61">
        <v>48</v>
      </c>
    </row>
    <row r="9430" spans="1:3" x14ac:dyDescent="0.2">
      <c r="A9430" s="60" t="s">
        <v>11760</v>
      </c>
      <c r="B9430" s="61">
        <v>1</v>
      </c>
      <c r="C9430" s="61">
        <v>24</v>
      </c>
    </row>
    <row r="9431" spans="1:3" x14ac:dyDescent="0.2">
      <c r="A9431" s="60" t="s">
        <v>11762</v>
      </c>
      <c r="B9431" s="61">
        <v>1</v>
      </c>
      <c r="C9431" s="61">
        <v>24</v>
      </c>
    </row>
    <row r="9432" spans="1:3" x14ac:dyDescent="0.2">
      <c r="A9432" s="59" t="s">
        <v>11763</v>
      </c>
      <c r="B9432" s="61">
        <v>2</v>
      </c>
      <c r="C9432" s="61">
        <v>48</v>
      </c>
    </row>
    <row r="9433" spans="1:3" x14ac:dyDescent="0.2">
      <c r="A9433" s="60" t="s">
        <v>11765</v>
      </c>
      <c r="B9433" s="61">
        <v>1</v>
      </c>
      <c r="C9433" s="61">
        <v>24</v>
      </c>
    </row>
    <row r="9434" spans="1:3" x14ac:dyDescent="0.2">
      <c r="A9434" s="60" t="s">
        <v>11766</v>
      </c>
      <c r="B9434" s="61">
        <v>1</v>
      </c>
      <c r="C9434" s="61">
        <v>24</v>
      </c>
    </row>
    <row r="9435" spans="1:3" x14ac:dyDescent="0.2">
      <c r="A9435" s="58" t="s">
        <v>5705</v>
      </c>
      <c r="B9435" s="61">
        <v>4</v>
      </c>
      <c r="C9435" s="61">
        <v>96</v>
      </c>
    </row>
    <row r="9436" spans="1:3" x14ac:dyDescent="0.2">
      <c r="A9436" s="59" t="s">
        <v>11758</v>
      </c>
      <c r="B9436" s="61">
        <v>2</v>
      </c>
      <c r="C9436" s="61">
        <v>48</v>
      </c>
    </row>
    <row r="9437" spans="1:3" x14ac:dyDescent="0.2">
      <c r="A9437" s="60" t="s">
        <v>11760</v>
      </c>
      <c r="B9437" s="61">
        <v>1</v>
      </c>
      <c r="C9437" s="61">
        <v>24</v>
      </c>
    </row>
    <row r="9438" spans="1:3" x14ac:dyDescent="0.2">
      <c r="A9438" s="60" t="s">
        <v>11762</v>
      </c>
      <c r="B9438" s="61">
        <v>1</v>
      </c>
      <c r="C9438" s="61">
        <v>24</v>
      </c>
    </row>
    <row r="9439" spans="1:3" x14ac:dyDescent="0.2">
      <c r="A9439" s="59" t="s">
        <v>11763</v>
      </c>
      <c r="B9439" s="61">
        <v>2</v>
      </c>
      <c r="C9439" s="61">
        <v>48</v>
      </c>
    </row>
    <row r="9440" spans="1:3" x14ac:dyDescent="0.2">
      <c r="A9440" s="60" t="s">
        <v>11765</v>
      </c>
      <c r="B9440" s="61">
        <v>1</v>
      </c>
      <c r="C9440" s="61">
        <v>24</v>
      </c>
    </row>
    <row r="9441" spans="1:3" x14ac:dyDescent="0.2">
      <c r="A9441" s="60" t="s">
        <v>11766</v>
      </c>
      <c r="B9441" s="61">
        <v>1</v>
      </c>
      <c r="C9441" s="61">
        <v>24</v>
      </c>
    </row>
    <row r="9442" spans="1:3" x14ac:dyDescent="0.2">
      <c r="A9442" s="58" t="s">
        <v>5710</v>
      </c>
      <c r="B9442" s="61">
        <v>4</v>
      </c>
      <c r="C9442" s="61">
        <v>96</v>
      </c>
    </row>
    <row r="9443" spans="1:3" x14ac:dyDescent="0.2">
      <c r="A9443" s="59" t="s">
        <v>11758</v>
      </c>
      <c r="B9443" s="61">
        <v>2</v>
      </c>
      <c r="C9443" s="61">
        <v>48</v>
      </c>
    </row>
    <row r="9444" spans="1:3" x14ac:dyDescent="0.2">
      <c r="A9444" s="60" t="s">
        <v>11760</v>
      </c>
      <c r="B9444" s="61">
        <v>1</v>
      </c>
      <c r="C9444" s="61">
        <v>24</v>
      </c>
    </row>
    <row r="9445" spans="1:3" x14ac:dyDescent="0.2">
      <c r="A9445" s="60" t="s">
        <v>11762</v>
      </c>
      <c r="B9445" s="61">
        <v>1</v>
      </c>
      <c r="C9445" s="61">
        <v>24</v>
      </c>
    </row>
    <row r="9446" spans="1:3" x14ac:dyDescent="0.2">
      <c r="A9446" s="59" t="s">
        <v>11763</v>
      </c>
      <c r="B9446" s="61">
        <v>2</v>
      </c>
      <c r="C9446" s="61">
        <v>48</v>
      </c>
    </row>
    <row r="9447" spans="1:3" x14ac:dyDescent="0.2">
      <c r="A9447" s="60" t="s">
        <v>11765</v>
      </c>
      <c r="B9447" s="61">
        <v>1</v>
      </c>
      <c r="C9447" s="61">
        <v>24</v>
      </c>
    </row>
    <row r="9448" spans="1:3" x14ac:dyDescent="0.2">
      <c r="A9448" s="60" t="s">
        <v>11766</v>
      </c>
      <c r="B9448" s="61">
        <v>1</v>
      </c>
      <c r="C9448" s="61">
        <v>24</v>
      </c>
    </row>
    <row r="9449" spans="1:3" x14ac:dyDescent="0.2">
      <c r="A9449" s="58" t="s">
        <v>5715</v>
      </c>
      <c r="B9449" s="61">
        <v>4</v>
      </c>
      <c r="C9449" s="61">
        <v>96</v>
      </c>
    </row>
    <row r="9450" spans="1:3" x14ac:dyDescent="0.2">
      <c r="A9450" s="59" t="s">
        <v>11758</v>
      </c>
      <c r="B9450" s="61">
        <v>2</v>
      </c>
      <c r="C9450" s="61">
        <v>48</v>
      </c>
    </row>
    <row r="9451" spans="1:3" x14ac:dyDescent="0.2">
      <c r="A9451" s="60" t="s">
        <v>11760</v>
      </c>
      <c r="B9451" s="61">
        <v>1</v>
      </c>
      <c r="C9451" s="61">
        <v>24</v>
      </c>
    </row>
    <row r="9452" spans="1:3" x14ac:dyDescent="0.2">
      <c r="A9452" s="60" t="s">
        <v>11762</v>
      </c>
      <c r="B9452" s="61">
        <v>1</v>
      </c>
      <c r="C9452" s="61">
        <v>24</v>
      </c>
    </row>
    <row r="9453" spans="1:3" x14ac:dyDescent="0.2">
      <c r="A9453" s="59" t="s">
        <v>11763</v>
      </c>
      <c r="B9453" s="61">
        <v>2</v>
      </c>
      <c r="C9453" s="61">
        <v>48</v>
      </c>
    </row>
    <row r="9454" spans="1:3" x14ac:dyDescent="0.2">
      <c r="A9454" s="60" t="s">
        <v>11765</v>
      </c>
      <c r="B9454" s="61">
        <v>1</v>
      </c>
      <c r="C9454" s="61">
        <v>24</v>
      </c>
    </row>
    <row r="9455" spans="1:3" x14ac:dyDescent="0.2">
      <c r="A9455" s="60" t="s">
        <v>11766</v>
      </c>
      <c r="B9455" s="61">
        <v>1</v>
      </c>
      <c r="C9455" s="61">
        <v>24</v>
      </c>
    </row>
    <row r="9456" spans="1:3" x14ac:dyDescent="0.2">
      <c r="A9456" s="58" t="s">
        <v>5720</v>
      </c>
      <c r="B9456" s="61">
        <v>4</v>
      </c>
      <c r="C9456" s="61">
        <v>96</v>
      </c>
    </row>
    <row r="9457" spans="1:3" x14ac:dyDescent="0.2">
      <c r="A9457" s="59" t="s">
        <v>11758</v>
      </c>
      <c r="B9457" s="61">
        <v>2</v>
      </c>
      <c r="C9457" s="61">
        <v>48</v>
      </c>
    </row>
    <row r="9458" spans="1:3" x14ac:dyDescent="0.2">
      <c r="A9458" s="60" t="s">
        <v>11760</v>
      </c>
      <c r="B9458" s="61">
        <v>1</v>
      </c>
      <c r="C9458" s="61">
        <v>24</v>
      </c>
    </row>
    <row r="9459" spans="1:3" x14ac:dyDescent="0.2">
      <c r="A9459" s="60" t="s">
        <v>11762</v>
      </c>
      <c r="B9459" s="61">
        <v>1</v>
      </c>
      <c r="C9459" s="61">
        <v>24</v>
      </c>
    </row>
    <row r="9460" spans="1:3" x14ac:dyDescent="0.2">
      <c r="A9460" s="59" t="s">
        <v>11763</v>
      </c>
      <c r="B9460" s="61">
        <v>2</v>
      </c>
      <c r="C9460" s="61">
        <v>48</v>
      </c>
    </row>
    <row r="9461" spans="1:3" x14ac:dyDescent="0.2">
      <c r="A9461" s="60" t="s">
        <v>11765</v>
      </c>
      <c r="B9461" s="61">
        <v>1</v>
      </c>
      <c r="C9461" s="61">
        <v>24</v>
      </c>
    </row>
    <row r="9462" spans="1:3" x14ac:dyDescent="0.2">
      <c r="A9462" s="60" t="s">
        <v>11766</v>
      </c>
      <c r="B9462" s="61">
        <v>1</v>
      </c>
      <c r="C9462" s="61">
        <v>24</v>
      </c>
    </row>
    <row r="9463" spans="1:3" x14ac:dyDescent="0.2">
      <c r="A9463" s="58" t="s">
        <v>5725</v>
      </c>
      <c r="B9463" s="61">
        <v>4</v>
      </c>
      <c r="C9463" s="61">
        <v>96</v>
      </c>
    </row>
    <row r="9464" spans="1:3" x14ac:dyDescent="0.2">
      <c r="A9464" s="59" t="s">
        <v>11758</v>
      </c>
      <c r="B9464" s="61">
        <v>2</v>
      </c>
      <c r="C9464" s="61">
        <v>48</v>
      </c>
    </row>
    <row r="9465" spans="1:3" x14ac:dyDescent="0.2">
      <c r="A9465" s="60" t="s">
        <v>11760</v>
      </c>
      <c r="B9465" s="61">
        <v>1</v>
      </c>
      <c r="C9465" s="61">
        <v>24</v>
      </c>
    </row>
    <row r="9466" spans="1:3" x14ac:dyDescent="0.2">
      <c r="A9466" s="60" t="s">
        <v>11762</v>
      </c>
      <c r="B9466" s="61">
        <v>1</v>
      </c>
      <c r="C9466" s="61">
        <v>24</v>
      </c>
    </row>
    <row r="9467" spans="1:3" x14ac:dyDescent="0.2">
      <c r="A9467" s="59" t="s">
        <v>11763</v>
      </c>
      <c r="B9467" s="61">
        <v>2</v>
      </c>
      <c r="C9467" s="61">
        <v>48</v>
      </c>
    </row>
    <row r="9468" spans="1:3" x14ac:dyDescent="0.2">
      <c r="A9468" s="60" t="s">
        <v>11765</v>
      </c>
      <c r="B9468" s="61">
        <v>1</v>
      </c>
      <c r="C9468" s="61">
        <v>24</v>
      </c>
    </row>
    <row r="9469" spans="1:3" x14ac:dyDescent="0.2">
      <c r="A9469" s="60" t="s">
        <v>11766</v>
      </c>
      <c r="B9469" s="61">
        <v>1</v>
      </c>
      <c r="C9469" s="61">
        <v>24</v>
      </c>
    </row>
    <row r="9470" spans="1:3" x14ac:dyDescent="0.2">
      <c r="A9470" s="58" t="s">
        <v>5730</v>
      </c>
      <c r="B9470" s="61">
        <v>4</v>
      </c>
      <c r="C9470" s="61">
        <v>96</v>
      </c>
    </row>
    <row r="9471" spans="1:3" x14ac:dyDescent="0.2">
      <c r="A9471" s="59" t="s">
        <v>11758</v>
      </c>
      <c r="B9471" s="61">
        <v>2</v>
      </c>
      <c r="C9471" s="61">
        <v>48</v>
      </c>
    </row>
    <row r="9472" spans="1:3" x14ac:dyDescent="0.2">
      <c r="A9472" s="60" t="s">
        <v>11760</v>
      </c>
      <c r="B9472" s="61">
        <v>1</v>
      </c>
      <c r="C9472" s="61">
        <v>24</v>
      </c>
    </row>
    <row r="9473" spans="1:3" x14ac:dyDescent="0.2">
      <c r="A9473" s="60" t="s">
        <v>11762</v>
      </c>
      <c r="B9473" s="61">
        <v>1</v>
      </c>
      <c r="C9473" s="61">
        <v>24</v>
      </c>
    </row>
    <row r="9474" spans="1:3" x14ac:dyDescent="0.2">
      <c r="A9474" s="59" t="s">
        <v>11763</v>
      </c>
      <c r="B9474" s="61">
        <v>2</v>
      </c>
      <c r="C9474" s="61">
        <v>48</v>
      </c>
    </row>
    <row r="9475" spans="1:3" x14ac:dyDescent="0.2">
      <c r="A9475" s="60" t="s">
        <v>11765</v>
      </c>
      <c r="B9475" s="61">
        <v>1</v>
      </c>
      <c r="C9475" s="61">
        <v>24</v>
      </c>
    </row>
    <row r="9476" spans="1:3" x14ac:dyDescent="0.2">
      <c r="A9476" s="60" t="s">
        <v>11766</v>
      </c>
      <c r="B9476" s="61">
        <v>1</v>
      </c>
      <c r="C9476" s="61">
        <v>24</v>
      </c>
    </row>
    <row r="9477" spans="1:3" x14ac:dyDescent="0.2">
      <c r="A9477" s="58" t="s">
        <v>5735</v>
      </c>
      <c r="B9477" s="61">
        <v>4</v>
      </c>
      <c r="C9477" s="61">
        <v>96</v>
      </c>
    </row>
    <row r="9478" spans="1:3" x14ac:dyDescent="0.2">
      <c r="A9478" s="59" t="s">
        <v>11758</v>
      </c>
      <c r="B9478" s="61">
        <v>2</v>
      </c>
      <c r="C9478" s="61">
        <v>48</v>
      </c>
    </row>
    <row r="9479" spans="1:3" x14ac:dyDescent="0.2">
      <c r="A9479" s="60" t="s">
        <v>11760</v>
      </c>
      <c r="B9479" s="61">
        <v>1</v>
      </c>
      <c r="C9479" s="61">
        <v>24</v>
      </c>
    </row>
    <row r="9480" spans="1:3" x14ac:dyDescent="0.2">
      <c r="A9480" s="60" t="s">
        <v>11762</v>
      </c>
      <c r="B9480" s="61">
        <v>1</v>
      </c>
      <c r="C9480" s="61">
        <v>24</v>
      </c>
    </row>
    <row r="9481" spans="1:3" x14ac:dyDescent="0.2">
      <c r="A9481" s="59" t="s">
        <v>11763</v>
      </c>
      <c r="B9481" s="61">
        <v>2</v>
      </c>
      <c r="C9481" s="61">
        <v>48</v>
      </c>
    </row>
    <row r="9482" spans="1:3" x14ac:dyDescent="0.2">
      <c r="A9482" s="60" t="s">
        <v>11765</v>
      </c>
      <c r="B9482" s="61">
        <v>1</v>
      </c>
      <c r="C9482" s="61">
        <v>24</v>
      </c>
    </row>
    <row r="9483" spans="1:3" x14ac:dyDescent="0.2">
      <c r="A9483" s="60" t="s">
        <v>11766</v>
      </c>
      <c r="B9483" s="61">
        <v>1</v>
      </c>
      <c r="C9483" s="61">
        <v>24</v>
      </c>
    </row>
    <row r="9484" spans="1:3" x14ac:dyDescent="0.2">
      <c r="A9484" s="58" t="s">
        <v>643</v>
      </c>
      <c r="B9484" s="61">
        <v>5</v>
      </c>
      <c r="C9484" s="61">
        <v>120</v>
      </c>
    </row>
    <row r="9485" spans="1:3" x14ac:dyDescent="0.2">
      <c r="A9485" s="59" t="s">
        <v>11758</v>
      </c>
      <c r="B9485" s="61">
        <v>2</v>
      </c>
      <c r="C9485" s="61">
        <v>48</v>
      </c>
    </row>
    <row r="9486" spans="1:3" x14ac:dyDescent="0.2">
      <c r="A9486" s="60" t="s">
        <v>11760</v>
      </c>
      <c r="B9486" s="61">
        <v>1</v>
      </c>
      <c r="C9486" s="61">
        <v>24</v>
      </c>
    </row>
    <row r="9487" spans="1:3" x14ac:dyDescent="0.2">
      <c r="A9487" s="60" t="s">
        <v>11761</v>
      </c>
      <c r="B9487" s="61">
        <v>1</v>
      </c>
      <c r="C9487" s="61">
        <v>24</v>
      </c>
    </row>
    <row r="9488" spans="1:3" x14ac:dyDescent="0.2">
      <c r="A9488" s="59" t="s">
        <v>11763</v>
      </c>
      <c r="B9488" s="61">
        <v>3</v>
      </c>
      <c r="C9488" s="61">
        <v>72</v>
      </c>
    </row>
    <row r="9489" spans="1:3" x14ac:dyDescent="0.2">
      <c r="A9489" s="60" t="s">
        <v>11764</v>
      </c>
      <c r="B9489" s="61">
        <v>1</v>
      </c>
      <c r="C9489" s="61">
        <v>24</v>
      </c>
    </row>
    <row r="9490" spans="1:3" x14ac:dyDescent="0.2">
      <c r="A9490" s="60" t="s">
        <v>11765</v>
      </c>
      <c r="B9490" s="61">
        <v>1</v>
      </c>
      <c r="C9490" s="61">
        <v>24</v>
      </c>
    </row>
    <row r="9491" spans="1:3" x14ac:dyDescent="0.2">
      <c r="A9491" s="60" t="s">
        <v>11766</v>
      </c>
      <c r="B9491" s="61">
        <v>1</v>
      </c>
      <c r="C9491" s="61">
        <v>24</v>
      </c>
    </row>
    <row r="9492" spans="1:3" x14ac:dyDescent="0.2">
      <c r="A9492" s="58" t="s">
        <v>5740</v>
      </c>
      <c r="B9492" s="61">
        <v>4</v>
      </c>
      <c r="C9492" s="61">
        <v>96</v>
      </c>
    </row>
    <row r="9493" spans="1:3" x14ac:dyDescent="0.2">
      <c r="A9493" s="59" t="s">
        <v>11758</v>
      </c>
      <c r="B9493" s="61">
        <v>2</v>
      </c>
      <c r="C9493" s="61">
        <v>48</v>
      </c>
    </row>
    <row r="9494" spans="1:3" x14ac:dyDescent="0.2">
      <c r="A9494" s="60" t="s">
        <v>11760</v>
      </c>
      <c r="B9494" s="61">
        <v>1</v>
      </c>
      <c r="C9494" s="61">
        <v>24</v>
      </c>
    </row>
    <row r="9495" spans="1:3" x14ac:dyDescent="0.2">
      <c r="A9495" s="60" t="s">
        <v>11762</v>
      </c>
      <c r="B9495" s="61">
        <v>1</v>
      </c>
      <c r="C9495" s="61">
        <v>24</v>
      </c>
    </row>
    <row r="9496" spans="1:3" x14ac:dyDescent="0.2">
      <c r="A9496" s="59" t="s">
        <v>11763</v>
      </c>
      <c r="B9496" s="61">
        <v>2</v>
      </c>
      <c r="C9496" s="61">
        <v>48</v>
      </c>
    </row>
    <row r="9497" spans="1:3" x14ac:dyDescent="0.2">
      <c r="A9497" s="60" t="s">
        <v>11765</v>
      </c>
      <c r="B9497" s="61">
        <v>1</v>
      </c>
      <c r="C9497" s="61">
        <v>24</v>
      </c>
    </row>
    <row r="9498" spans="1:3" x14ac:dyDescent="0.2">
      <c r="A9498" s="60" t="s">
        <v>11766</v>
      </c>
      <c r="B9498" s="61">
        <v>1</v>
      </c>
      <c r="C9498" s="61">
        <v>24</v>
      </c>
    </row>
    <row r="9499" spans="1:3" x14ac:dyDescent="0.2">
      <c r="A9499" s="58" t="s">
        <v>5745</v>
      </c>
      <c r="B9499" s="61">
        <v>4</v>
      </c>
      <c r="C9499" s="61">
        <v>96</v>
      </c>
    </row>
    <row r="9500" spans="1:3" x14ac:dyDescent="0.2">
      <c r="A9500" s="59" t="s">
        <v>11758</v>
      </c>
      <c r="B9500" s="61">
        <v>2</v>
      </c>
      <c r="C9500" s="61">
        <v>48</v>
      </c>
    </row>
    <row r="9501" spans="1:3" x14ac:dyDescent="0.2">
      <c r="A9501" s="60" t="s">
        <v>11760</v>
      </c>
      <c r="B9501" s="61">
        <v>1</v>
      </c>
      <c r="C9501" s="61">
        <v>24</v>
      </c>
    </row>
    <row r="9502" spans="1:3" x14ac:dyDescent="0.2">
      <c r="A9502" s="60" t="s">
        <v>11762</v>
      </c>
      <c r="B9502" s="61">
        <v>1</v>
      </c>
      <c r="C9502" s="61">
        <v>24</v>
      </c>
    </row>
    <row r="9503" spans="1:3" x14ac:dyDescent="0.2">
      <c r="A9503" s="59" t="s">
        <v>11763</v>
      </c>
      <c r="B9503" s="61">
        <v>2</v>
      </c>
      <c r="C9503" s="61">
        <v>48</v>
      </c>
    </row>
    <row r="9504" spans="1:3" x14ac:dyDescent="0.2">
      <c r="A9504" s="60" t="s">
        <v>11765</v>
      </c>
      <c r="B9504" s="61">
        <v>1</v>
      </c>
      <c r="C9504" s="61">
        <v>24</v>
      </c>
    </row>
    <row r="9505" spans="1:3" x14ac:dyDescent="0.2">
      <c r="A9505" s="60" t="s">
        <v>11766</v>
      </c>
      <c r="B9505" s="61">
        <v>1</v>
      </c>
      <c r="C9505" s="61">
        <v>24</v>
      </c>
    </row>
    <row r="9506" spans="1:3" x14ac:dyDescent="0.2">
      <c r="A9506" s="58" t="s">
        <v>5750</v>
      </c>
      <c r="B9506" s="61">
        <v>4</v>
      </c>
      <c r="C9506" s="61">
        <v>96</v>
      </c>
    </row>
    <row r="9507" spans="1:3" x14ac:dyDescent="0.2">
      <c r="A9507" s="59" t="s">
        <v>11758</v>
      </c>
      <c r="B9507" s="61">
        <v>2</v>
      </c>
      <c r="C9507" s="61">
        <v>48</v>
      </c>
    </row>
    <row r="9508" spans="1:3" x14ac:dyDescent="0.2">
      <c r="A9508" s="60" t="s">
        <v>11760</v>
      </c>
      <c r="B9508" s="61">
        <v>1</v>
      </c>
      <c r="C9508" s="61">
        <v>24</v>
      </c>
    </row>
    <row r="9509" spans="1:3" x14ac:dyDescent="0.2">
      <c r="A9509" s="60" t="s">
        <v>11762</v>
      </c>
      <c r="B9509" s="61">
        <v>1</v>
      </c>
      <c r="C9509" s="61">
        <v>24</v>
      </c>
    </row>
    <row r="9510" spans="1:3" x14ac:dyDescent="0.2">
      <c r="A9510" s="59" t="s">
        <v>11763</v>
      </c>
      <c r="B9510" s="61">
        <v>2</v>
      </c>
      <c r="C9510" s="61">
        <v>48</v>
      </c>
    </row>
    <row r="9511" spans="1:3" x14ac:dyDescent="0.2">
      <c r="A9511" s="60" t="s">
        <v>11765</v>
      </c>
      <c r="B9511" s="61">
        <v>1</v>
      </c>
      <c r="C9511" s="61">
        <v>24</v>
      </c>
    </row>
    <row r="9512" spans="1:3" x14ac:dyDescent="0.2">
      <c r="A9512" s="60" t="s">
        <v>11766</v>
      </c>
      <c r="B9512" s="61">
        <v>1</v>
      </c>
      <c r="C9512" s="61">
        <v>24</v>
      </c>
    </row>
    <row r="9513" spans="1:3" x14ac:dyDescent="0.2">
      <c r="A9513" s="58" t="s">
        <v>5755</v>
      </c>
      <c r="B9513" s="61">
        <v>4</v>
      </c>
      <c r="C9513" s="61">
        <v>96</v>
      </c>
    </row>
    <row r="9514" spans="1:3" x14ac:dyDescent="0.2">
      <c r="A9514" s="59" t="s">
        <v>11758</v>
      </c>
      <c r="B9514" s="61">
        <v>2</v>
      </c>
      <c r="C9514" s="61">
        <v>48</v>
      </c>
    </row>
    <row r="9515" spans="1:3" x14ac:dyDescent="0.2">
      <c r="A9515" s="60" t="s">
        <v>11760</v>
      </c>
      <c r="B9515" s="61">
        <v>1</v>
      </c>
      <c r="C9515" s="61">
        <v>24</v>
      </c>
    </row>
    <row r="9516" spans="1:3" x14ac:dyDescent="0.2">
      <c r="A9516" s="60" t="s">
        <v>11762</v>
      </c>
      <c r="B9516" s="61">
        <v>1</v>
      </c>
      <c r="C9516" s="61">
        <v>24</v>
      </c>
    </row>
    <row r="9517" spans="1:3" x14ac:dyDescent="0.2">
      <c r="A9517" s="59" t="s">
        <v>11763</v>
      </c>
      <c r="B9517" s="61">
        <v>2</v>
      </c>
      <c r="C9517" s="61">
        <v>48</v>
      </c>
    </row>
    <row r="9518" spans="1:3" x14ac:dyDescent="0.2">
      <c r="A9518" s="60" t="s">
        <v>11765</v>
      </c>
      <c r="B9518" s="61">
        <v>1</v>
      </c>
      <c r="C9518" s="61">
        <v>24</v>
      </c>
    </row>
    <row r="9519" spans="1:3" x14ac:dyDescent="0.2">
      <c r="A9519" s="60" t="s">
        <v>11766</v>
      </c>
      <c r="B9519" s="61">
        <v>1</v>
      </c>
      <c r="C9519" s="61">
        <v>24</v>
      </c>
    </row>
    <row r="9520" spans="1:3" x14ac:dyDescent="0.2">
      <c r="A9520" s="58" t="s">
        <v>5760</v>
      </c>
      <c r="B9520" s="61">
        <v>4</v>
      </c>
      <c r="C9520" s="61">
        <v>96</v>
      </c>
    </row>
    <row r="9521" spans="1:3" x14ac:dyDescent="0.2">
      <c r="A9521" s="59" t="s">
        <v>11758</v>
      </c>
      <c r="B9521" s="61">
        <v>2</v>
      </c>
      <c r="C9521" s="61">
        <v>48</v>
      </c>
    </row>
    <row r="9522" spans="1:3" x14ac:dyDescent="0.2">
      <c r="A9522" s="60" t="s">
        <v>11760</v>
      </c>
      <c r="B9522" s="61">
        <v>1</v>
      </c>
      <c r="C9522" s="61">
        <v>24</v>
      </c>
    </row>
    <row r="9523" spans="1:3" x14ac:dyDescent="0.2">
      <c r="A9523" s="60" t="s">
        <v>11762</v>
      </c>
      <c r="B9523" s="61">
        <v>1</v>
      </c>
      <c r="C9523" s="61">
        <v>24</v>
      </c>
    </row>
    <row r="9524" spans="1:3" x14ac:dyDescent="0.2">
      <c r="A9524" s="59" t="s">
        <v>11763</v>
      </c>
      <c r="B9524" s="61">
        <v>2</v>
      </c>
      <c r="C9524" s="61">
        <v>48</v>
      </c>
    </row>
    <row r="9525" spans="1:3" x14ac:dyDescent="0.2">
      <c r="A9525" s="60" t="s">
        <v>11765</v>
      </c>
      <c r="B9525" s="61">
        <v>1</v>
      </c>
      <c r="C9525" s="61">
        <v>24</v>
      </c>
    </row>
    <row r="9526" spans="1:3" x14ac:dyDescent="0.2">
      <c r="A9526" s="60" t="s">
        <v>11766</v>
      </c>
      <c r="B9526" s="61">
        <v>1</v>
      </c>
      <c r="C9526" s="61">
        <v>24</v>
      </c>
    </row>
    <row r="9527" spans="1:3" x14ac:dyDescent="0.2">
      <c r="A9527" s="58" t="s">
        <v>5765</v>
      </c>
      <c r="B9527" s="61">
        <v>4</v>
      </c>
      <c r="C9527" s="61">
        <v>96</v>
      </c>
    </row>
    <row r="9528" spans="1:3" x14ac:dyDescent="0.2">
      <c r="A9528" s="59" t="s">
        <v>11758</v>
      </c>
      <c r="B9528" s="61">
        <v>2</v>
      </c>
      <c r="C9528" s="61">
        <v>48</v>
      </c>
    </row>
    <row r="9529" spans="1:3" x14ac:dyDescent="0.2">
      <c r="A9529" s="60" t="s">
        <v>11760</v>
      </c>
      <c r="B9529" s="61">
        <v>1</v>
      </c>
      <c r="C9529" s="61">
        <v>24</v>
      </c>
    </row>
    <row r="9530" spans="1:3" x14ac:dyDescent="0.2">
      <c r="A9530" s="60" t="s">
        <v>11762</v>
      </c>
      <c r="B9530" s="61">
        <v>1</v>
      </c>
      <c r="C9530" s="61">
        <v>24</v>
      </c>
    </row>
    <row r="9531" spans="1:3" x14ac:dyDescent="0.2">
      <c r="A9531" s="59" t="s">
        <v>11763</v>
      </c>
      <c r="B9531" s="61">
        <v>2</v>
      </c>
      <c r="C9531" s="61">
        <v>48</v>
      </c>
    </row>
    <row r="9532" spans="1:3" x14ac:dyDescent="0.2">
      <c r="A9532" s="60" t="s">
        <v>11765</v>
      </c>
      <c r="B9532" s="61">
        <v>1</v>
      </c>
      <c r="C9532" s="61">
        <v>24</v>
      </c>
    </row>
    <row r="9533" spans="1:3" x14ac:dyDescent="0.2">
      <c r="A9533" s="60" t="s">
        <v>11766</v>
      </c>
      <c r="B9533" s="61">
        <v>1</v>
      </c>
      <c r="C9533" s="61">
        <v>24</v>
      </c>
    </row>
    <row r="9534" spans="1:3" x14ac:dyDescent="0.2">
      <c r="A9534" s="58" t="s">
        <v>5770</v>
      </c>
      <c r="B9534" s="61">
        <v>4</v>
      </c>
      <c r="C9534" s="61">
        <v>96</v>
      </c>
    </row>
    <row r="9535" spans="1:3" x14ac:dyDescent="0.2">
      <c r="A9535" s="59" t="s">
        <v>11758</v>
      </c>
      <c r="B9535" s="61">
        <v>2</v>
      </c>
      <c r="C9535" s="61">
        <v>48</v>
      </c>
    </row>
    <row r="9536" spans="1:3" x14ac:dyDescent="0.2">
      <c r="A9536" s="60" t="s">
        <v>11760</v>
      </c>
      <c r="B9536" s="61">
        <v>1</v>
      </c>
      <c r="C9536" s="61">
        <v>24</v>
      </c>
    </row>
    <row r="9537" spans="1:3" x14ac:dyDescent="0.2">
      <c r="A9537" s="60" t="s">
        <v>11762</v>
      </c>
      <c r="B9537" s="61">
        <v>1</v>
      </c>
      <c r="C9537" s="61">
        <v>24</v>
      </c>
    </row>
    <row r="9538" spans="1:3" x14ac:dyDescent="0.2">
      <c r="A9538" s="59" t="s">
        <v>11763</v>
      </c>
      <c r="B9538" s="61">
        <v>2</v>
      </c>
      <c r="C9538" s="61">
        <v>48</v>
      </c>
    </row>
    <row r="9539" spans="1:3" x14ac:dyDescent="0.2">
      <c r="A9539" s="60" t="s">
        <v>11765</v>
      </c>
      <c r="B9539" s="61">
        <v>1</v>
      </c>
      <c r="C9539" s="61">
        <v>24</v>
      </c>
    </row>
    <row r="9540" spans="1:3" x14ac:dyDescent="0.2">
      <c r="A9540" s="60" t="s">
        <v>11766</v>
      </c>
      <c r="B9540" s="61">
        <v>1</v>
      </c>
      <c r="C9540" s="61">
        <v>24</v>
      </c>
    </row>
    <row r="9541" spans="1:3" x14ac:dyDescent="0.2">
      <c r="A9541" s="58" t="s">
        <v>5775</v>
      </c>
      <c r="B9541" s="61">
        <v>4</v>
      </c>
      <c r="C9541" s="61">
        <v>96</v>
      </c>
    </row>
    <row r="9542" spans="1:3" x14ac:dyDescent="0.2">
      <c r="A9542" s="59" t="s">
        <v>11758</v>
      </c>
      <c r="B9542" s="61">
        <v>2</v>
      </c>
      <c r="C9542" s="61">
        <v>48</v>
      </c>
    </row>
    <row r="9543" spans="1:3" x14ac:dyDescent="0.2">
      <c r="A9543" s="60" t="s">
        <v>11760</v>
      </c>
      <c r="B9543" s="61">
        <v>1</v>
      </c>
      <c r="C9543" s="61">
        <v>24</v>
      </c>
    </row>
    <row r="9544" spans="1:3" x14ac:dyDescent="0.2">
      <c r="A9544" s="60" t="s">
        <v>11762</v>
      </c>
      <c r="B9544" s="61">
        <v>1</v>
      </c>
      <c r="C9544" s="61">
        <v>24</v>
      </c>
    </row>
    <row r="9545" spans="1:3" x14ac:dyDescent="0.2">
      <c r="A9545" s="59" t="s">
        <v>11763</v>
      </c>
      <c r="B9545" s="61">
        <v>2</v>
      </c>
      <c r="C9545" s="61">
        <v>48</v>
      </c>
    </row>
    <row r="9546" spans="1:3" x14ac:dyDescent="0.2">
      <c r="A9546" s="60" t="s">
        <v>11765</v>
      </c>
      <c r="B9546" s="61">
        <v>1</v>
      </c>
      <c r="C9546" s="61">
        <v>24</v>
      </c>
    </row>
    <row r="9547" spans="1:3" x14ac:dyDescent="0.2">
      <c r="A9547" s="60" t="s">
        <v>11766</v>
      </c>
      <c r="B9547" s="61">
        <v>1</v>
      </c>
      <c r="C9547" s="61">
        <v>24</v>
      </c>
    </row>
    <row r="9548" spans="1:3" x14ac:dyDescent="0.2">
      <c r="A9548" s="58" t="s">
        <v>5780</v>
      </c>
      <c r="B9548" s="61">
        <v>4</v>
      </c>
      <c r="C9548" s="61">
        <v>96</v>
      </c>
    </row>
    <row r="9549" spans="1:3" x14ac:dyDescent="0.2">
      <c r="A9549" s="59" t="s">
        <v>11758</v>
      </c>
      <c r="B9549" s="61">
        <v>2</v>
      </c>
      <c r="C9549" s="61">
        <v>48</v>
      </c>
    </row>
    <row r="9550" spans="1:3" x14ac:dyDescent="0.2">
      <c r="A9550" s="60" t="s">
        <v>11760</v>
      </c>
      <c r="B9550" s="61">
        <v>1</v>
      </c>
      <c r="C9550" s="61">
        <v>24</v>
      </c>
    </row>
    <row r="9551" spans="1:3" x14ac:dyDescent="0.2">
      <c r="A9551" s="60" t="s">
        <v>11762</v>
      </c>
      <c r="B9551" s="61">
        <v>1</v>
      </c>
      <c r="C9551" s="61">
        <v>24</v>
      </c>
    </row>
    <row r="9552" spans="1:3" x14ac:dyDescent="0.2">
      <c r="A9552" s="59" t="s">
        <v>11763</v>
      </c>
      <c r="B9552" s="61">
        <v>2</v>
      </c>
      <c r="C9552" s="61">
        <v>48</v>
      </c>
    </row>
    <row r="9553" spans="1:3" x14ac:dyDescent="0.2">
      <c r="A9553" s="60" t="s">
        <v>11765</v>
      </c>
      <c r="B9553" s="61">
        <v>1</v>
      </c>
      <c r="C9553" s="61">
        <v>24</v>
      </c>
    </row>
    <row r="9554" spans="1:3" x14ac:dyDescent="0.2">
      <c r="A9554" s="60" t="s">
        <v>11766</v>
      </c>
      <c r="B9554" s="61">
        <v>1</v>
      </c>
      <c r="C9554" s="61">
        <v>24</v>
      </c>
    </row>
    <row r="9555" spans="1:3" x14ac:dyDescent="0.2">
      <c r="A9555" s="58" t="s">
        <v>5785</v>
      </c>
      <c r="B9555" s="61">
        <v>4</v>
      </c>
      <c r="C9555" s="61">
        <v>96</v>
      </c>
    </row>
    <row r="9556" spans="1:3" x14ac:dyDescent="0.2">
      <c r="A9556" s="59" t="s">
        <v>11758</v>
      </c>
      <c r="B9556" s="61">
        <v>2</v>
      </c>
      <c r="C9556" s="61">
        <v>48</v>
      </c>
    </row>
    <row r="9557" spans="1:3" x14ac:dyDescent="0.2">
      <c r="A9557" s="60" t="s">
        <v>11760</v>
      </c>
      <c r="B9557" s="61">
        <v>1</v>
      </c>
      <c r="C9557" s="61">
        <v>24</v>
      </c>
    </row>
    <row r="9558" spans="1:3" x14ac:dyDescent="0.2">
      <c r="A9558" s="60" t="s">
        <v>11762</v>
      </c>
      <c r="B9558" s="61">
        <v>1</v>
      </c>
      <c r="C9558" s="61">
        <v>24</v>
      </c>
    </row>
    <row r="9559" spans="1:3" x14ac:dyDescent="0.2">
      <c r="A9559" s="59" t="s">
        <v>11763</v>
      </c>
      <c r="B9559" s="61">
        <v>2</v>
      </c>
      <c r="C9559" s="61">
        <v>48</v>
      </c>
    </row>
    <row r="9560" spans="1:3" x14ac:dyDescent="0.2">
      <c r="A9560" s="60" t="s">
        <v>11765</v>
      </c>
      <c r="B9560" s="61">
        <v>1</v>
      </c>
      <c r="C9560" s="61">
        <v>24</v>
      </c>
    </row>
    <row r="9561" spans="1:3" x14ac:dyDescent="0.2">
      <c r="A9561" s="60" t="s">
        <v>11766</v>
      </c>
      <c r="B9561" s="61">
        <v>1</v>
      </c>
      <c r="C9561" s="61">
        <v>24</v>
      </c>
    </row>
    <row r="9562" spans="1:3" x14ac:dyDescent="0.2">
      <c r="A9562" s="58" t="s">
        <v>644</v>
      </c>
      <c r="B9562" s="61">
        <v>5</v>
      </c>
      <c r="C9562" s="61">
        <v>120</v>
      </c>
    </row>
    <row r="9563" spans="1:3" x14ac:dyDescent="0.2">
      <c r="A9563" s="59" t="s">
        <v>11758</v>
      </c>
      <c r="B9563" s="61">
        <v>2</v>
      </c>
      <c r="C9563" s="61">
        <v>48</v>
      </c>
    </row>
    <row r="9564" spans="1:3" x14ac:dyDescent="0.2">
      <c r="A9564" s="60" t="s">
        <v>11760</v>
      </c>
      <c r="B9564" s="61">
        <v>1</v>
      </c>
      <c r="C9564" s="61">
        <v>24</v>
      </c>
    </row>
    <row r="9565" spans="1:3" x14ac:dyDescent="0.2">
      <c r="A9565" s="60" t="s">
        <v>11761</v>
      </c>
      <c r="B9565" s="61">
        <v>1</v>
      </c>
      <c r="C9565" s="61">
        <v>24</v>
      </c>
    </row>
    <row r="9566" spans="1:3" x14ac:dyDescent="0.2">
      <c r="A9566" s="59" t="s">
        <v>11763</v>
      </c>
      <c r="B9566" s="61">
        <v>3</v>
      </c>
      <c r="C9566" s="61">
        <v>72</v>
      </c>
    </row>
    <row r="9567" spans="1:3" x14ac:dyDescent="0.2">
      <c r="A9567" s="60" t="s">
        <v>11764</v>
      </c>
      <c r="B9567" s="61">
        <v>1</v>
      </c>
      <c r="C9567" s="61">
        <v>24</v>
      </c>
    </row>
    <row r="9568" spans="1:3" x14ac:dyDescent="0.2">
      <c r="A9568" s="60" t="s">
        <v>11765</v>
      </c>
      <c r="B9568" s="61">
        <v>1</v>
      </c>
      <c r="C9568" s="61">
        <v>24</v>
      </c>
    </row>
    <row r="9569" spans="1:3" x14ac:dyDescent="0.2">
      <c r="A9569" s="60" t="s">
        <v>11766</v>
      </c>
      <c r="B9569" s="61">
        <v>1</v>
      </c>
      <c r="C9569" s="61">
        <v>24</v>
      </c>
    </row>
    <row r="9570" spans="1:3" x14ac:dyDescent="0.2">
      <c r="A9570" s="58" t="s">
        <v>5790</v>
      </c>
      <c r="B9570" s="61">
        <v>4</v>
      </c>
      <c r="C9570" s="61">
        <v>96</v>
      </c>
    </row>
    <row r="9571" spans="1:3" x14ac:dyDescent="0.2">
      <c r="A9571" s="59" t="s">
        <v>11758</v>
      </c>
      <c r="B9571" s="61">
        <v>2</v>
      </c>
      <c r="C9571" s="61">
        <v>48</v>
      </c>
    </row>
    <row r="9572" spans="1:3" x14ac:dyDescent="0.2">
      <c r="A9572" s="60" t="s">
        <v>11760</v>
      </c>
      <c r="B9572" s="61">
        <v>1</v>
      </c>
      <c r="C9572" s="61">
        <v>24</v>
      </c>
    </row>
    <row r="9573" spans="1:3" x14ac:dyDescent="0.2">
      <c r="A9573" s="60" t="s">
        <v>11762</v>
      </c>
      <c r="B9573" s="61">
        <v>1</v>
      </c>
      <c r="C9573" s="61">
        <v>24</v>
      </c>
    </row>
    <row r="9574" spans="1:3" x14ac:dyDescent="0.2">
      <c r="A9574" s="59" t="s">
        <v>11763</v>
      </c>
      <c r="B9574" s="61">
        <v>2</v>
      </c>
      <c r="C9574" s="61">
        <v>48</v>
      </c>
    </row>
    <row r="9575" spans="1:3" x14ac:dyDescent="0.2">
      <c r="A9575" s="60" t="s">
        <v>11765</v>
      </c>
      <c r="B9575" s="61">
        <v>1</v>
      </c>
      <c r="C9575" s="61">
        <v>24</v>
      </c>
    </row>
    <row r="9576" spans="1:3" x14ac:dyDescent="0.2">
      <c r="A9576" s="60" t="s">
        <v>11766</v>
      </c>
      <c r="B9576" s="61">
        <v>1</v>
      </c>
      <c r="C9576" s="61">
        <v>24</v>
      </c>
    </row>
    <row r="9577" spans="1:3" x14ac:dyDescent="0.2">
      <c r="A9577" s="58" t="s">
        <v>5795</v>
      </c>
      <c r="B9577" s="61">
        <v>4</v>
      </c>
      <c r="C9577" s="61">
        <v>96</v>
      </c>
    </row>
    <row r="9578" spans="1:3" x14ac:dyDescent="0.2">
      <c r="A9578" s="59" t="s">
        <v>11758</v>
      </c>
      <c r="B9578" s="61">
        <v>2</v>
      </c>
      <c r="C9578" s="61">
        <v>48</v>
      </c>
    </row>
    <row r="9579" spans="1:3" x14ac:dyDescent="0.2">
      <c r="A9579" s="60" t="s">
        <v>11760</v>
      </c>
      <c r="B9579" s="61">
        <v>1</v>
      </c>
      <c r="C9579" s="61">
        <v>24</v>
      </c>
    </row>
    <row r="9580" spans="1:3" x14ac:dyDescent="0.2">
      <c r="A9580" s="60" t="s">
        <v>11762</v>
      </c>
      <c r="B9580" s="61">
        <v>1</v>
      </c>
      <c r="C9580" s="61">
        <v>24</v>
      </c>
    </row>
    <row r="9581" spans="1:3" x14ac:dyDescent="0.2">
      <c r="A9581" s="59" t="s">
        <v>11763</v>
      </c>
      <c r="B9581" s="61">
        <v>2</v>
      </c>
      <c r="C9581" s="61">
        <v>48</v>
      </c>
    </row>
    <row r="9582" spans="1:3" x14ac:dyDescent="0.2">
      <c r="A9582" s="60" t="s">
        <v>11765</v>
      </c>
      <c r="B9582" s="61">
        <v>1</v>
      </c>
      <c r="C9582" s="61">
        <v>24</v>
      </c>
    </row>
    <row r="9583" spans="1:3" x14ac:dyDescent="0.2">
      <c r="A9583" s="60" t="s">
        <v>11766</v>
      </c>
      <c r="B9583" s="61">
        <v>1</v>
      </c>
      <c r="C9583" s="61">
        <v>24</v>
      </c>
    </row>
    <row r="9584" spans="1:3" x14ac:dyDescent="0.2">
      <c r="A9584" s="58" t="s">
        <v>5800</v>
      </c>
      <c r="B9584" s="61">
        <v>4</v>
      </c>
      <c r="C9584" s="61">
        <v>96</v>
      </c>
    </row>
    <row r="9585" spans="1:3" x14ac:dyDescent="0.2">
      <c r="A9585" s="59" t="s">
        <v>11758</v>
      </c>
      <c r="B9585" s="61">
        <v>2</v>
      </c>
      <c r="C9585" s="61">
        <v>48</v>
      </c>
    </row>
    <row r="9586" spans="1:3" x14ac:dyDescent="0.2">
      <c r="A9586" s="60" t="s">
        <v>11760</v>
      </c>
      <c r="B9586" s="61">
        <v>1</v>
      </c>
      <c r="C9586" s="61">
        <v>24</v>
      </c>
    </row>
    <row r="9587" spans="1:3" x14ac:dyDescent="0.2">
      <c r="A9587" s="60" t="s">
        <v>11762</v>
      </c>
      <c r="B9587" s="61">
        <v>1</v>
      </c>
      <c r="C9587" s="61">
        <v>24</v>
      </c>
    </row>
    <row r="9588" spans="1:3" x14ac:dyDescent="0.2">
      <c r="A9588" s="59" t="s">
        <v>11763</v>
      </c>
      <c r="B9588" s="61">
        <v>2</v>
      </c>
      <c r="C9588" s="61">
        <v>48</v>
      </c>
    </row>
    <row r="9589" spans="1:3" x14ac:dyDescent="0.2">
      <c r="A9589" s="60" t="s">
        <v>11765</v>
      </c>
      <c r="B9589" s="61">
        <v>1</v>
      </c>
      <c r="C9589" s="61">
        <v>24</v>
      </c>
    </row>
    <row r="9590" spans="1:3" x14ac:dyDescent="0.2">
      <c r="A9590" s="60" t="s">
        <v>11766</v>
      </c>
      <c r="B9590" s="61">
        <v>1</v>
      </c>
      <c r="C9590" s="61">
        <v>24</v>
      </c>
    </row>
    <row r="9591" spans="1:3" x14ac:dyDescent="0.2">
      <c r="A9591" s="58" t="s">
        <v>5805</v>
      </c>
      <c r="B9591" s="61">
        <v>4</v>
      </c>
      <c r="C9591" s="61">
        <v>96</v>
      </c>
    </row>
    <row r="9592" spans="1:3" x14ac:dyDescent="0.2">
      <c r="A9592" s="59" t="s">
        <v>11758</v>
      </c>
      <c r="B9592" s="61">
        <v>2</v>
      </c>
      <c r="C9592" s="61">
        <v>48</v>
      </c>
    </row>
    <row r="9593" spans="1:3" x14ac:dyDescent="0.2">
      <c r="A9593" s="60" t="s">
        <v>11760</v>
      </c>
      <c r="B9593" s="61">
        <v>1</v>
      </c>
      <c r="C9593" s="61">
        <v>24</v>
      </c>
    </row>
    <row r="9594" spans="1:3" x14ac:dyDescent="0.2">
      <c r="A9594" s="60" t="s">
        <v>11762</v>
      </c>
      <c r="B9594" s="61">
        <v>1</v>
      </c>
      <c r="C9594" s="61">
        <v>24</v>
      </c>
    </row>
    <row r="9595" spans="1:3" x14ac:dyDescent="0.2">
      <c r="A9595" s="59" t="s">
        <v>11763</v>
      </c>
      <c r="B9595" s="61">
        <v>2</v>
      </c>
      <c r="C9595" s="61">
        <v>48</v>
      </c>
    </row>
    <row r="9596" spans="1:3" x14ac:dyDescent="0.2">
      <c r="A9596" s="60" t="s">
        <v>11765</v>
      </c>
      <c r="B9596" s="61">
        <v>1</v>
      </c>
      <c r="C9596" s="61">
        <v>24</v>
      </c>
    </row>
    <row r="9597" spans="1:3" x14ac:dyDescent="0.2">
      <c r="A9597" s="60" t="s">
        <v>11766</v>
      </c>
      <c r="B9597" s="61">
        <v>1</v>
      </c>
      <c r="C9597" s="61">
        <v>24</v>
      </c>
    </row>
    <row r="9598" spans="1:3" x14ac:dyDescent="0.2">
      <c r="A9598" s="58" t="s">
        <v>5810</v>
      </c>
      <c r="B9598" s="61">
        <v>4</v>
      </c>
      <c r="C9598" s="61">
        <v>96</v>
      </c>
    </row>
    <row r="9599" spans="1:3" x14ac:dyDescent="0.2">
      <c r="A9599" s="59" t="s">
        <v>11758</v>
      </c>
      <c r="B9599" s="61">
        <v>2</v>
      </c>
      <c r="C9599" s="61">
        <v>48</v>
      </c>
    </row>
    <row r="9600" spans="1:3" x14ac:dyDescent="0.2">
      <c r="A9600" s="60" t="s">
        <v>11760</v>
      </c>
      <c r="B9600" s="61">
        <v>1</v>
      </c>
      <c r="C9600" s="61">
        <v>24</v>
      </c>
    </row>
    <row r="9601" spans="1:3" x14ac:dyDescent="0.2">
      <c r="A9601" s="60" t="s">
        <v>11762</v>
      </c>
      <c r="B9601" s="61">
        <v>1</v>
      </c>
      <c r="C9601" s="61">
        <v>24</v>
      </c>
    </row>
    <row r="9602" spans="1:3" x14ac:dyDescent="0.2">
      <c r="A9602" s="59" t="s">
        <v>11763</v>
      </c>
      <c r="B9602" s="61">
        <v>2</v>
      </c>
      <c r="C9602" s="61">
        <v>48</v>
      </c>
    </row>
    <row r="9603" spans="1:3" x14ac:dyDescent="0.2">
      <c r="A9603" s="60" t="s">
        <v>11765</v>
      </c>
      <c r="B9603" s="61">
        <v>1</v>
      </c>
      <c r="C9603" s="61">
        <v>24</v>
      </c>
    </row>
    <row r="9604" spans="1:3" x14ac:dyDescent="0.2">
      <c r="A9604" s="60" t="s">
        <v>11766</v>
      </c>
      <c r="B9604" s="61">
        <v>1</v>
      </c>
      <c r="C9604" s="61">
        <v>24</v>
      </c>
    </row>
    <row r="9605" spans="1:3" x14ac:dyDescent="0.2">
      <c r="A9605" s="58" t="s">
        <v>5815</v>
      </c>
      <c r="B9605" s="61">
        <v>4</v>
      </c>
      <c r="C9605" s="61">
        <v>96</v>
      </c>
    </row>
    <row r="9606" spans="1:3" x14ac:dyDescent="0.2">
      <c r="A9606" s="59" t="s">
        <v>11758</v>
      </c>
      <c r="B9606" s="61">
        <v>2</v>
      </c>
      <c r="C9606" s="61">
        <v>48</v>
      </c>
    </row>
    <row r="9607" spans="1:3" x14ac:dyDescent="0.2">
      <c r="A9607" s="60" t="s">
        <v>11760</v>
      </c>
      <c r="B9607" s="61">
        <v>1</v>
      </c>
      <c r="C9607" s="61">
        <v>24</v>
      </c>
    </row>
    <row r="9608" spans="1:3" x14ac:dyDescent="0.2">
      <c r="A9608" s="60" t="s">
        <v>11762</v>
      </c>
      <c r="B9608" s="61">
        <v>1</v>
      </c>
      <c r="C9608" s="61">
        <v>24</v>
      </c>
    </row>
    <row r="9609" spans="1:3" x14ac:dyDescent="0.2">
      <c r="A9609" s="59" t="s">
        <v>11763</v>
      </c>
      <c r="B9609" s="61">
        <v>2</v>
      </c>
      <c r="C9609" s="61">
        <v>48</v>
      </c>
    </row>
    <row r="9610" spans="1:3" x14ac:dyDescent="0.2">
      <c r="A9610" s="60" t="s">
        <v>11765</v>
      </c>
      <c r="B9610" s="61">
        <v>1</v>
      </c>
      <c r="C9610" s="61">
        <v>24</v>
      </c>
    </row>
    <row r="9611" spans="1:3" x14ac:dyDescent="0.2">
      <c r="A9611" s="60" t="s">
        <v>11766</v>
      </c>
      <c r="B9611" s="61">
        <v>1</v>
      </c>
      <c r="C9611" s="61">
        <v>24</v>
      </c>
    </row>
    <row r="9612" spans="1:3" x14ac:dyDescent="0.2">
      <c r="A9612" s="58" t="s">
        <v>5820</v>
      </c>
      <c r="B9612" s="61">
        <v>4</v>
      </c>
      <c r="C9612" s="61">
        <v>96</v>
      </c>
    </row>
    <row r="9613" spans="1:3" x14ac:dyDescent="0.2">
      <c r="A9613" s="59" t="s">
        <v>11758</v>
      </c>
      <c r="B9613" s="61">
        <v>2</v>
      </c>
      <c r="C9613" s="61">
        <v>48</v>
      </c>
    </row>
    <row r="9614" spans="1:3" x14ac:dyDescent="0.2">
      <c r="A9614" s="60" t="s">
        <v>11760</v>
      </c>
      <c r="B9614" s="61">
        <v>1</v>
      </c>
      <c r="C9614" s="61">
        <v>24</v>
      </c>
    </row>
    <row r="9615" spans="1:3" x14ac:dyDescent="0.2">
      <c r="A9615" s="60" t="s">
        <v>11762</v>
      </c>
      <c r="B9615" s="61">
        <v>1</v>
      </c>
      <c r="C9615" s="61">
        <v>24</v>
      </c>
    </row>
    <row r="9616" spans="1:3" x14ac:dyDescent="0.2">
      <c r="A9616" s="59" t="s">
        <v>11763</v>
      </c>
      <c r="B9616" s="61">
        <v>2</v>
      </c>
      <c r="C9616" s="61">
        <v>48</v>
      </c>
    </row>
    <row r="9617" spans="1:3" x14ac:dyDescent="0.2">
      <c r="A9617" s="60" t="s">
        <v>11765</v>
      </c>
      <c r="B9617" s="61">
        <v>1</v>
      </c>
      <c r="C9617" s="61">
        <v>24</v>
      </c>
    </row>
    <row r="9618" spans="1:3" x14ac:dyDescent="0.2">
      <c r="A9618" s="60" t="s">
        <v>11766</v>
      </c>
      <c r="B9618" s="61">
        <v>1</v>
      </c>
      <c r="C9618" s="61">
        <v>24</v>
      </c>
    </row>
    <row r="9619" spans="1:3" x14ac:dyDescent="0.2">
      <c r="A9619" s="58" t="s">
        <v>5825</v>
      </c>
      <c r="B9619" s="61">
        <v>4</v>
      </c>
      <c r="C9619" s="61">
        <v>96</v>
      </c>
    </row>
    <row r="9620" spans="1:3" x14ac:dyDescent="0.2">
      <c r="A9620" s="59" t="s">
        <v>11758</v>
      </c>
      <c r="B9620" s="61">
        <v>2</v>
      </c>
      <c r="C9620" s="61">
        <v>48</v>
      </c>
    </row>
    <row r="9621" spans="1:3" x14ac:dyDescent="0.2">
      <c r="A9621" s="60" t="s">
        <v>11760</v>
      </c>
      <c r="B9621" s="61">
        <v>1</v>
      </c>
      <c r="C9621" s="61">
        <v>24</v>
      </c>
    </row>
    <row r="9622" spans="1:3" x14ac:dyDescent="0.2">
      <c r="A9622" s="60" t="s">
        <v>11762</v>
      </c>
      <c r="B9622" s="61">
        <v>1</v>
      </c>
      <c r="C9622" s="61">
        <v>24</v>
      </c>
    </row>
    <row r="9623" spans="1:3" x14ac:dyDescent="0.2">
      <c r="A9623" s="59" t="s">
        <v>11763</v>
      </c>
      <c r="B9623" s="61">
        <v>2</v>
      </c>
      <c r="C9623" s="61">
        <v>48</v>
      </c>
    </row>
    <row r="9624" spans="1:3" x14ac:dyDescent="0.2">
      <c r="A9624" s="60" t="s">
        <v>11765</v>
      </c>
      <c r="B9624" s="61">
        <v>1</v>
      </c>
      <c r="C9624" s="61">
        <v>24</v>
      </c>
    </row>
    <row r="9625" spans="1:3" x14ac:dyDescent="0.2">
      <c r="A9625" s="60" t="s">
        <v>11766</v>
      </c>
      <c r="B9625" s="61">
        <v>1</v>
      </c>
      <c r="C9625" s="61">
        <v>24</v>
      </c>
    </row>
    <row r="9626" spans="1:3" x14ac:dyDescent="0.2">
      <c r="A9626" s="58" t="s">
        <v>5830</v>
      </c>
      <c r="B9626" s="61">
        <v>4</v>
      </c>
      <c r="C9626" s="61">
        <v>96</v>
      </c>
    </row>
    <row r="9627" spans="1:3" x14ac:dyDescent="0.2">
      <c r="A9627" s="59" t="s">
        <v>11758</v>
      </c>
      <c r="B9627" s="61">
        <v>2</v>
      </c>
      <c r="C9627" s="61">
        <v>48</v>
      </c>
    </row>
    <row r="9628" spans="1:3" x14ac:dyDescent="0.2">
      <c r="A9628" s="60" t="s">
        <v>11760</v>
      </c>
      <c r="B9628" s="61">
        <v>1</v>
      </c>
      <c r="C9628" s="61">
        <v>24</v>
      </c>
    </row>
    <row r="9629" spans="1:3" x14ac:dyDescent="0.2">
      <c r="A9629" s="60" t="s">
        <v>11762</v>
      </c>
      <c r="B9629" s="61">
        <v>1</v>
      </c>
      <c r="C9629" s="61">
        <v>24</v>
      </c>
    </row>
    <row r="9630" spans="1:3" x14ac:dyDescent="0.2">
      <c r="A9630" s="59" t="s">
        <v>11763</v>
      </c>
      <c r="B9630" s="61">
        <v>2</v>
      </c>
      <c r="C9630" s="61">
        <v>48</v>
      </c>
    </row>
    <row r="9631" spans="1:3" x14ac:dyDescent="0.2">
      <c r="A9631" s="60" t="s">
        <v>11765</v>
      </c>
      <c r="B9631" s="61">
        <v>1</v>
      </c>
      <c r="C9631" s="61">
        <v>24</v>
      </c>
    </row>
    <row r="9632" spans="1:3" x14ac:dyDescent="0.2">
      <c r="A9632" s="60" t="s">
        <v>11766</v>
      </c>
      <c r="B9632" s="61">
        <v>1</v>
      </c>
      <c r="C9632" s="61">
        <v>24</v>
      </c>
    </row>
    <row r="9633" spans="1:3" x14ac:dyDescent="0.2">
      <c r="A9633" s="58" t="s">
        <v>5835</v>
      </c>
      <c r="B9633" s="61">
        <v>4</v>
      </c>
      <c r="C9633" s="61">
        <v>96</v>
      </c>
    </row>
    <row r="9634" spans="1:3" x14ac:dyDescent="0.2">
      <c r="A9634" s="59" t="s">
        <v>11758</v>
      </c>
      <c r="B9634" s="61">
        <v>2</v>
      </c>
      <c r="C9634" s="61">
        <v>48</v>
      </c>
    </row>
    <row r="9635" spans="1:3" x14ac:dyDescent="0.2">
      <c r="A9635" s="60" t="s">
        <v>11760</v>
      </c>
      <c r="B9635" s="61">
        <v>1</v>
      </c>
      <c r="C9635" s="61">
        <v>24</v>
      </c>
    </row>
    <row r="9636" spans="1:3" x14ac:dyDescent="0.2">
      <c r="A9636" s="60" t="s">
        <v>11762</v>
      </c>
      <c r="B9636" s="61">
        <v>1</v>
      </c>
      <c r="C9636" s="61">
        <v>24</v>
      </c>
    </row>
    <row r="9637" spans="1:3" x14ac:dyDescent="0.2">
      <c r="A9637" s="59" t="s">
        <v>11763</v>
      </c>
      <c r="B9637" s="61">
        <v>2</v>
      </c>
      <c r="C9637" s="61">
        <v>48</v>
      </c>
    </row>
    <row r="9638" spans="1:3" x14ac:dyDescent="0.2">
      <c r="A9638" s="60" t="s">
        <v>11765</v>
      </c>
      <c r="B9638" s="61">
        <v>1</v>
      </c>
      <c r="C9638" s="61">
        <v>24</v>
      </c>
    </row>
    <row r="9639" spans="1:3" x14ac:dyDescent="0.2">
      <c r="A9639" s="60" t="s">
        <v>11766</v>
      </c>
      <c r="B9639" s="61">
        <v>1</v>
      </c>
      <c r="C9639" s="61">
        <v>24</v>
      </c>
    </row>
    <row r="9640" spans="1:3" x14ac:dyDescent="0.2">
      <c r="A9640" s="58" t="s">
        <v>132</v>
      </c>
      <c r="B9640" s="61">
        <v>5</v>
      </c>
      <c r="C9640" s="61">
        <v>120</v>
      </c>
    </row>
    <row r="9641" spans="1:3" x14ac:dyDescent="0.2">
      <c r="A9641" s="59" t="s">
        <v>11758</v>
      </c>
      <c r="B9641" s="61">
        <v>2</v>
      </c>
      <c r="C9641" s="61">
        <v>48</v>
      </c>
    </row>
    <row r="9642" spans="1:3" x14ac:dyDescent="0.2">
      <c r="A9642" s="60" t="s">
        <v>11760</v>
      </c>
      <c r="B9642" s="61">
        <v>1</v>
      </c>
      <c r="C9642" s="61">
        <v>24</v>
      </c>
    </row>
    <row r="9643" spans="1:3" x14ac:dyDescent="0.2">
      <c r="A9643" s="60" t="s">
        <v>11761</v>
      </c>
      <c r="B9643" s="61">
        <v>1</v>
      </c>
      <c r="C9643" s="61">
        <v>24</v>
      </c>
    </row>
    <row r="9644" spans="1:3" x14ac:dyDescent="0.2">
      <c r="A9644" s="59" t="s">
        <v>11763</v>
      </c>
      <c r="B9644" s="61">
        <v>3</v>
      </c>
      <c r="C9644" s="61">
        <v>72</v>
      </c>
    </row>
    <row r="9645" spans="1:3" x14ac:dyDescent="0.2">
      <c r="A9645" s="60" t="s">
        <v>11764</v>
      </c>
      <c r="B9645" s="61">
        <v>1</v>
      </c>
      <c r="C9645" s="61">
        <v>24</v>
      </c>
    </row>
    <row r="9646" spans="1:3" x14ac:dyDescent="0.2">
      <c r="A9646" s="60" t="s">
        <v>11765</v>
      </c>
      <c r="B9646" s="61">
        <v>1</v>
      </c>
      <c r="C9646" s="61">
        <v>24</v>
      </c>
    </row>
    <row r="9647" spans="1:3" x14ac:dyDescent="0.2">
      <c r="A9647" s="60" t="s">
        <v>11766</v>
      </c>
      <c r="B9647" s="61">
        <v>1</v>
      </c>
      <c r="C9647" s="61">
        <v>24</v>
      </c>
    </row>
    <row r="9648" spans="1:3" x14ac:dyDescent="0.2">
      <c r="A9648" s="58" t="s">
        <v>645</v>
      </c>
      <c r="B9648" s="61">
        <v>5</v>
      </c>
      <c r="C9648" s="61">
        <v>120</v>
      </c>
    </row>
    <row r="9649" spans="1:3" x14ac:dyDescent="0.2">
      <c r="A9649" s="59" t="s">
        <v>11758</v>
      </c>
      <c r="B9649" s="61">
        <v>2</v>
      </c>
      <c r="C9649" s="61">
        <v>48</v>
      </c>
    </row>
    <row r="9650" spans="1:3" x14ac:dyDescent="0.2">
      <c r="A9650" s="60" t="s">
        <v>11760</v>
      </c>
      <c r="B9650" s="61">
        <v>1</v>
      </c>
      <c r="C9650" s="61">
        <v>24</v>
      </c>
    </row>
    <row r="9651" spans="1:3" x14ac:dyDescent="0.2">
      <c r="A9651" s="60" t="s">
        <v>11761</v>
      </c>
      <c r="B9651" s="61">
        <v>1</v>
      </c>
      <c r="C9651" s="61">
        <v>24</v>
      </c>
    </row>
    <row r="9652" spans="1:3" x14ac:dyDescent="0.2">
      <c r="A9652" s="59" t="s">
        <v>11763</v>
      </c>
      <c r="B9652" s="61">
        <v>3</v>
      </c>
      <c r="C9652" s="61">
        <v>72</v>
      </c>
    </row>
    <row r="9653" spans="1:3" x14ac:dyDescent="0.2">
      <c r="A9653" s="60" t="s">
        <v>11764</v>
      </c>
      <c r="B9653" s="61">
        <v>1</v>
      </c>
      <c r="C9653" s="61">
        <v>24</v>
      </c>
    </row>
    <row r="9654" spans="1:3" x14ac:dyDescent="0.2">
      <c r="A9654" s="60" t="s">
        <v>11765</v>
      </c>
      <c r="B9654" s="61">
        <v>1</v>
      </c>
      <c r="C9654" s="61">
        <v>24</v>
      </c>
    </row>
    <row r="9655" spans="1:3" x14ac:dyDescent="0.2">
      <c r="A9655" s="60" t="s">
        <v>11766</v>
      </c>
      <c r="B9655" s="61">
        <v>1</v>
      </c>
      <c r="C9655" s="61">
        <v>24</v>
      </c>
    </row>
    <row r="9656" spans="1:3" x14ac:dyDescent="0.2">
      <c r="A9656" s="58" t="s">
        <v>5840</v>
      </c>
      <c r="B9656" s="61">
        <v>4</v>
      </c>
      <c r="C9656" s="61">
        <v>96</v>
      </c>
    </row>
    <row r="9657" spans="1:3" x14ac:dyDescent="0.2">
      <c r="A9657" s="59" t="s">
        <v>11758</v>
      </c>
      <c r="B9657" s="61">
        <v>2</v>
      </c>
      <c r="C9657" s="61">
        <v>48</v>
      </c>
    </row>
    <row r="9658" spans="1:3" x14ac:dyDescent="0.2">
      <c r="A9658" s="60" t="s">
        <v>11760</v>
      </c>
      <c r="B9658" s="61">
        <v>1</v>
      </c>
      <c r="C9658" s="61">
        <v>24</v>
      </c>
    </row>
    <row r="9659" spans="1:3" x14ac:dyDescent="0.2">
      <c r="A9659" s="60" t="s">
        <v>11762</v>
      </c>
      <c r="B9659" s="61">
        <v>1</v>
      </c>
      <c r="C9659" s="61">
        <v>24</v>
      </c>
    </row>
    <row r="9660" spans="1:3" x14ac:dyDescent="0.2">
      <c r="A9660" s="59" t="s">
        <v>11763</v>
      </c>
      <c r="B9660" s="61">
        <v>2</v>
      </c>
      <c r="C9660" s="61">
        <v>48</v>
      </c>
    </row>
    <row r="9661" spans="1:3" x14ac:dyDescent="0.2">
      <c r="A9661" s="60" t="s">
        <v>11765</v>
      </c>
      <c r="B9661" s="61">
        <v>1</v>
      </c>
      <c r="C9661" s="61">
        <v>24</v>
      </c>
    </row>
    <row r="9662" spans="1:3" x14ac:dyDescent="0.2">
      <c r="A9662" s="60" t="s">
        <v>11766</v>
      </c>
      <c r="B9662" s="61">
        <v>1</v>
      </c>
      <c r="C9662" s="61">
        <v>24</v>
      </c>
    </row>
    <row r="9663" spans="1:3" x14ac:dyDescent="0.2">
      <c r="A9663" s="58" t="s">
        <v>5845</v>
      </c>
      <c r="B9663" s="61">
        <v>4</v>
      </c>
      <c r="C9663" s="61">
        <v>96</v>
      </c>
    </row>
    <row r="9664" spans="1:3" x14ac:dyDescent="0.2">
      <c r="A9664" s="59" t="s">
        <v>11758</v>
      </c>
      <c r="B9664" s="61">
        <v>2</v>
      </c>
      <c r="C9664" s="61">
        <v>48</v>
      </c>
    </row>
    <row r="9665" spans="1:3" x14ac:dyDescent="0.2">
      <c r="A9665" s="60" t="s">
        <v>11760</v>
      </c>
      <c r="B9665" s="61">
        <v>1</v>
      </c>
      <c r="C9665" s="61">
        <v>24</v>
      </c>
    </row>
    <row r="9666" spans="1:3" x14ac:dyDescent="0.2">
      <c r="A9666" s="60" t="s">
        <v>11762</v>
      </c>
      <c r="B9666" s="61">
        <v>1</v>
      </c>
      <c r="C9666" s="61">
        <v>24</v>
      </c>
    </row>
    <row r="9667" spans="1:3" x14ac:dyDescent="0.2">
      <c r="A9667" s="59" t="s">
        <v>11763</v>
      </c>
      <c r="B9667" s="61">
        <v>2</v>
      </c>
      <c r="C9667" s="61">
        <v>48</v>
      </c>
    </row>
    <row r="9668" spans="1:3" x14ac:dyDescent="0.2">
      <c r="A9668" s="60" t="s">
        <v>11765</v>
      </c>
      <c r="B9668" s="61">
        <v>1</v>
      </c>
      <c r="C9668" s="61">
        <v>24</v>
      </c>
    </row>
    <row r="9669" spans="1:3" x14ac:dyDescent="0.2">
      <c r="A9669" s="60" t="s">
        <v>11766</v>
      </c>
      <c r="B9669" s="61">
        <v>1</v>
      </c>
      <c r="C9669" s="61">
        <v>24</v>
      </c>
    </row>
    <row r="9670" spans="1:3" x14ac:dyDescent="0.2">
      <c r="A9670" s="58" t="s">
        <v>5850</v>
      </c>
      <c r="B9670" s="61">
        <v>4</v>
      </c>
      <c r="C9670" s="61">
        <v>96</v>
      </c>
    </row>
    <row r="9671" spans="1:3" x14ac:dyDescent="0.2">
      <c r="A9671" s="59" t="s">
        <v>11758</v>
      </c>
      <c r="B9671" s="61">
        <v>2</v>
      </c>
      <c r="C9671" s="61">
        <v>48</v>
      </c>
    </row>
    <row r="9672" spans="1:3" x14ac:dyDescent="0.2">
      <c r="A9672" s="60" t="s">
        <v>11760</v>
      </c>
      <c r="B9672" s="61">
        <v>1</v>
      </c>
      <c r="C9672" s="61">
        <v>24</v>
      </c>
    </row>
    <row r="9673" spans="1:3" x14ac:dyDescent="0.2">
      <c r="A9673" s="60" t="s">
        <v>11762</v>
      </c>
      <c r="B9673" s="61">
        <v>1</v>
      </c>
      <c r="C9673" s="61">
        <v>24</v>
      </c>
    </row>
    <row r="9674" spans="1:3" x14ac:dyDescent="0.2">
      <c r="A9674" s="59" t="s">
        <v>11763</v>
      </c>
      <c r="B9674" s="61">
        <v>2</v>
      </c>
      <c r="C9674" s="61">
        <v>48</v>
      </c>
    </row>
    <row r="9675" spans="1:3" x14ac:dyDescent="0.2">
      <c r="A9675" s="60" t="s">
        <v>11765</v>
      </c>
      <c r="B9675" s="61">
        <v>1</v>
      </c>
      <c r="C9675" s="61">
        <v>24</v>
      </c>
    </row>
    <row r="9676" spans="1:3" x14ac:dyDescent="0.2">
      <c r="A9676" s="60" t="s">
        <v>11766</v>
      </c>
      <c r="B9676" s="61">
        <v>1</v>
      </c>
      <c r="C9676" s="61">
        <v>24</v>
      </c>
    </row>
    <row r="9677" spans="1:3" x14ac:dyDescent="0.2">
      <c r="A9677" s="58" t="s">
        <v>5855</v>
      </c>
      <c r="B9677" s="61">
        <v>4</v>
      </c>
      <c r="C9677" s="61">
        <v>96</v>
      </c>
    </row>
    <row r="9678" spans="1:3" x14ac:dyDescent="0.2">
      <c r="A9678" s="59" t="s">
        <v>11758</v>
      </c>
      <c r="B9678" s="61">
        <v>2</v>
      </c>
      <c r="C9678" s="61">
        <v>48</v>
      </c>
    </row>
    <row r="9679" spans="1:3" x14ac:dyDescent="0.2">
      <c r="A9679" s="60" t="s">
        <v>11760</v>
      </c>
      <c r="B9679" s="61">
        <v>1</v>
      </c>
      <c r="C9679" s="61">
        <v>24</v>
      </c>
    </row>
    <row r="9680" spans="1:3" x14ac:dyDescent="0.2">
      <c r="A9680" s="60" t="s">
        <v>11762</v>
      </c>
      <c r="B9680" s="61">
        <v>1</v>
      </c>
      <c r="C9680" s="61">
        <v>24</v>
      </c>
    </row>
    <row r="9681" spans="1:3" x14ac:dyDescent="0.2">
      <c r="A9681" s="59" t="s">
        <v>11763</v>
      </c>
      <c r="B9681" s="61">
        <v>2</v>
      </c>
      <c r="C9681" s="61">
        <v>48</v>
      </c>
    </row>
    <row r="9682" spans="1:3" x14ac:dyDescent="0.2">
      <c r="A9682" s="60" t="s">
        <v>11765</v>
      </c>
      <c r="B9682" s="61">
        <v>1</v>
      </c>
      <c r="C9682" s="61">
        <v>24</v>
      </c>
    </row>
    <row r="9683" spans="1:3" x14ac:dyDescent="0.2">
      <c r="A9683" s="60" t="s">
        <v>11766</v>
      </c>
      <c r="B9683" s="61">
        <v>1</v>
      </c>
      <c r="C9683" s="61">
        <v>24</v>
      </c>
    </row>
    <row r="9684" spans="1:3" x14ac:dyDescent="0.2">
      <c r="A9684" s="58" t="s">
        <v>5860</v>
      </c>
      <c r="B9684" s="61">
        <v>4</v>
      </c>
      <c r="C9684" s="61">
        <v>96</v>
      </c>
    </row>
    <row r="9685" spans="1:3" x14ac:dyDescent="0.2">
      <c r="A9685" s="59" t="s">
        <v>11758</v>
      </c>
      <c r="B9685" s="61">
        <v>2</v>
      </c>
      <c r="C9685" s="61">
        <v>48</v>
      </c>
    </row>
    <row r="9686" spans="1:3" x14ac:dyDescent="0.2">
      <c r="A9686" s="60" t="s">
        <v>11760</v>
      </c>
      <c r="B9686" s="61">
        <v>1</v>
      </c>
      <c r="C9686" s="61">
        <v>24</v>
      </c>
    </row>
    <row r="9687" spans="1:3" x14ac:dyDescent="0.2">
      <c r="A9687" s="60" t="s">
        <v>11762</v>
      </c>
      <c r="B9687" s="61">
        <v>1</v>
      </c>
      <c r="C9687" s="61">
        <v>24</v>
      </c>
    </row>
    <row r="9688" spans="1:3" x14ac:dyDescent="0.2">
      <c r="A9688" s="59" t="s">
        <v>11763</v>
      </c>
      <c r="B9688" s="61">
        <v>2</v>
      </c>
      <c r="C9688" s="61">
        <v>48</v>
      </c>
    </row>
    <row r="9689" spans="1:3" x14ac:dyDescent="0.2">
      <c r="A9689" s="60" t="s">
        <v>11765</v>
      </c>
      <c r="B9689" s="61">
        <v>1</v>
      </c>
      <c r="C9689" s="61">
        <v>24</v>
      </c>
    </row>
    <row r="9690" spans="1:3" x14ac:dyDescent="0.2">
      <c r="A9690" s="60" t="s">
        <v>11766</v>
      </c>
      <c r="B9690" s="61">
        <v>1</v>
      </c>
      <c r="C9690" s="61">
        <v>24</v>
      </c>
    </row>
    <row r="9691" spans="1:3" x14ac:dyDescent="0.2">
      <c r="A9691" s="58" t="s">
        <v>5865</v>
      </c>
      <c r="B9691" s="61">
        <v>4</v>
      </c>
      <c r="C9691" s="61">
        <v>96</v>
      </c>
    </row>
    <row r="9692" spans="1:3" x14ac:dyDescent="0.2">
      <c r="A9692" s="59" t="s">
        <v>11758</v>
      </c>
      <c r="B9692" s="61">
        <v>2</v>
      </c>
      <c r="C9692" s="61">
        <v>48</v>
      </c>
    </row>
    <row r="9693" spans="1:3" x14ac:dyDescent="0.2">
      <c r="A9693" s="60" t="s">
        <v>11760</v>
      </c>
      <c r="B9693" s="61">
        <v>1</v>
      </c>
      <c r="C9693" s="61">
        <v>24</v>
      </c>
    </row>
    <row r="9694" spans="1:3" x14ac:dyDescent="0.2">
      <c r="A9694" s="60" t="s">
        <v>11762</v>
      </c>
      <c r="B9694" s="61">
        <v>1</v>
      </c>
      <c r="C9694" s="61">
        <v>24</v>
      </c>
    </row>
    <row r="9695" spans="1:3" x14ac:dyDescent="0.2">
      <c r="A9695" s="59" t="s">
        <v>11763</v>
      </c>
      <c r="B9695" s="61">
        <v>2</v>
      </c>
      <c r="C9695" s="61">
        <v>48</v>
      </c>
    </row>
    <row r="9696" spans="1:3" x14ac:dyDescent="0.2">
      <c r="A9696" s="60" t="s">
        <v>11765</v>
      </c>
      <c r="B9696" s="61">
        <v>1</v>
      </c>
      <c r="C9696" s="61">
        <v>24</v>
      </c>
    </row>
    <row r="9697" spans="1:3" x14ac:dyDescent="0.2">
      <c r="A9697" s="60" t="s">
        <v>11766</v>
      </c>
      <c r="B9697" s="61">
        <v>1</v>
      </c>
      <c r="C9697" s="61">
        <v>24</v>
      </c>
    </row>
    <row r="9698" spans="1:3" x14ac:dyDescent="0.2">
      <c r="A9698" s="58" t="s">
        <v>5870</v>
      </c>
      <c r="B9698" s="61">
        <v>4</v>
      </c>
      <c r="C9698" s="61">
        <v>96</v>
      </c>
    </row>
    <row r="9699" spans="1:3" x14ac:dyDescent="0.2">
      <c r="A9699" s="59" t="s">
        <v>11758</v>
      </c>
      <c r="B9699" s="61">
        <v>2</v>
      </c>
      <c r="C9699" s="61">
        <v>48</v>
      </c>
    </row>
    <row r="9700" spans="1:3" x14ac:dyDescent="0.2">
      <c r="A9700" s="60" t="s">
        <v>11760</v>
      </c>
      <c r="B9700" s="61">
        <v>1</v>
      </c>
      <c r="C9700" s="61">
        <v>24</v>
      </c>
    </row>
    <row r="9701" spans="1:3" x14ac:dyDescent="0.2">
      <c r="A9701" s="60" t="s">
        <v>11762</v>
      </c>
      <c r="B9701" s="61">
        <v>1</v>
      </c>
      <c r="C9701" s="61">
        <v>24</v>
      </c>
    </row>
    <row r="9702" spans="1:3" x14ac:dyDescent="0.2">
      <c r="A9702" s="59" t="s">
        <v>11763</v>
      </c>
      <c r="B9702" s="61">
        <v>2</v>
      </c>
      <c r="C9702" s="61">
        <v>48</v>
      </c>
    </row>
    <row r="9703" spans="1:3" x14ac:dyDescent="0.2">
      <c r="A9703" s="60" t="s">
        <v>11765</v>
      </c>
      <c r="B9703" s="61">
        <v>1</v>
      </c>
      <c r="C9703" s="61">
        <v>24</v>
      </c>
    </row>
    <row r="9704" spans="1:3" x14ac:dyDescent="0.2">
      <c r="A9704" s="60" t="s">
        <v>11766</v>
      </c>
      <c r="B9704" s="61">
        <v>1</v>
      </c>
      <c r="C9704" s="61">
        <v>24</v>
      </c>
    </row>
    <row r="9705" spans="1:3" x14ac:dyDescent="0.2">
      <c r="A9705" s="58" t="s">
        <v>5875</v>
      </c>
      <c r="B9705" s="61">
        <v>4</v>
      </c>
      <c r="C9705" s="61">
        <v>96</v>
      </c>
    </row>
    <row r="9706" spans="1:3" x14ac:dyDescent="0.2">
      <c r="A9706" s="59" t="s">
        <v>11758</v>
      </c>
      <c r="B9706" s="61">
        <v>2</v>
      </c>
      <c r="C9706" s="61">
        <v>48</v>
      </c>
    </row>
    <row r="9707" spans="1:3" x14ac:dyDescent="0.2">
      <c r="A9707" s="60" t="s">
        <v>11760</v>
      </c>
      <c r="B9707" s="61">
        <v>1</v>
      </c>
      <c r="C9707" s="61">
        <v>24</v>
      </c>
    </row>
    <row r="9708" spans="1:3" x14ac:dyDescent="0.2">
      <c r="A9708" s="60" t="s">
        <v>11762</v>
      </c>
      <c r="B9708" s="61">
        <v>1</v>
      </c>
      <c r="C9708" s="61">
        <v>24</v>
      </c>
    </row>
    <row r="9709" spans="1:3" x14ac:dyDescent="0.2">
      <c r="A9709" s="59" t="s">
        <v>11763</v>
      </c>
      <c r="B9709" s="61">
        <v>2</v>
      </c>
      <c r="C9709" s="61">
        <v>48</v>
      </c>
    </row>
    <row r="9710" spans="1:3" x14ac:dyDescent="0.2">
      <c r="A9710" s="60" t="s">
        <v>11765</v>
      </c>
      <c r="B9710" s="61">
        <v>1</v>
      </c>
      <c r="C9710" s="61">
        <v>24</v>
      </c>
    </row>
    <row r="9711" spans="1:3" x14ac:dyDescent="0.2">
      <c r="A9711" s="60" t="s">
        <v>11766</v>
      </c>
      <c r="B9711" s="61">
        <v>1</v>
      </c>
      <c r="C9711" s="61">
        <v>24</v>
      </c>
    </row>
    <row r="9712" spans="1:3" x14ac:dyDescent="0.2">
      <c r="A9712" s="58" t="s">
        <v>5880</v>
      </c>
      <c r="B9712" s="61">
        <v>4</v>
      </c>
      <c r="C9712" s="61">
        <v>96</v>
      </c>
    </row>
    <row r="9713" spans="1:3" x14ac:dyDescent="0.2">
      <c r="A9713" s="59" t="s">
        <v>11758</v>
      </c>
      <c r="B9713" s="61">
        <v>2</v>
      </c>
      <c r="C9713" s="61">
        <v>48</v>
      </c>
    </row>
    <row r="9714" spans="1:3" x14ac:dyDescent="0.2">
      <c r="A9714" s="60" t="s">
        <v>11760</v>
      </c>
      <c r="B9714" s="61">
        <v>1</v>
      </c>
      <c r="C9714" s="61">
        <v>24</v>
      </c>
    </row>
    <row r="9715" spans="1:3" x14ac:dyDescent="0.2">
      <c r="A9715" s="60" t="s">
        <v>11762</v>
      </c>
      <c r="B9715" s="61">
        <v>1</v>
      </c>
      <c r="C9715" s="61">
        <v>24</v>
      </c>
    </row>
    <row r="9716" spans="1:3" x14ac:dyDescent="0.2">
      <c r="A9716" s="59" t="s">
        <v>11763</v>
      </c>
      <c r="B9716" s="61">
        <v>2</v>
      </c>
      <c r="C9716" s="61">
        <v>48</v>
      </c>
    </row>
    <row r="9717" spans="1:3" x14ac:dyDescent="0.2">
      <c r="A9717" s="60" t="s">
        <v>11765</v>
      </c>
      <c r="B9717" s="61">
        <v>1</v>
      </c>
      <c r="C9717" s="61">
        <v>24</v>
      </c>
    </row>
    <row r="9718" spans="1:3" x14ac:dyDescent="0.2">
      <c r="A9718" s="60" t="s">
        <v>11766</v>
      </c>
      <c r="B9718" s="61">
        <v>1</v>
      </c>
      <c r="C9718" s="61">
        <v>24</v>
      </c>
    </row>
    <row r="9719" spans="1:3" x14ac:dyDescent="0.2">
      <c r="A9719" s="58" t="s">
        <v>5885</v>
      </c>
      <c r="B9719" s="61">
        <v>4</v>
      </c>
      <c r="C9719" s="61">
        <v>96</v>
      </c>
    </row>
    <row r="9720" spans="1:3" x14ac:dyDescent="0.2">
      <c r="A9720" s="59" t="s">
        <v>11758</v>
      </c>
      <c r="B9720" s="61">
        <v>2</v>
      </c>
      <c r="C9720" s="61">
        <v>48</v>
      </c>
    </row>
    <row r="9721" spans="1:3" x14ac:dyDescent="0.2">
      <c r="A9721" s="60" t="s">
        <v>11760</v>
      </c>
      <c r="B9721" s="61">
        <v>1</v>
      </c>
      <c r="C9721" s="61">
        <v>24</v>
      </c>
    </row>
    <row r="9722" spans="1:3" x14ac:dyDescent="0.2">
      <c r="A9722" s="60" t="s">
        <v>11762</v>
      </c>
      <c r="B9722" s="61">
        <v>1</v>
      </c>
      <c r="C9722" s="61">
        <v>24</v>
      </c>
    </row>
    <row r="9723" spans="1:3" x14ac:dyDescent="0.2">
      <c r="A9723" s="59" t="s">
        <v>11763</v>
      </c>
      <c r="B9723" s="61">
        <v>2</v>
      </c>
      <c r="C9723" s="61">
        <v>48</v>
      </c>
    </row>
    <row r="9724" spans="1:3" x14ac:dyDescent="0.2">
      <c r="A9724" s="60" t="s">
        <v>11765</v>
      </c>
      <c r="B9724" s="61">
        <v>1</v>
      </c>
      <c r="C9724" s="61">
        <v>24</v>
      </c>
    </row>
    <row r="9725" spans="1:3" x14ac:dyDescent="0.2">
      <c r="A9725" s="60" t="s">
        <v>11766</v>
      </c>
      <c r="B9725" s="61">
        <v>1</v>
      </c>
      <c r="C9725" s="61">
        <v>24</v>
      </c>
    </row>
    <row r="9726" spans="1:3" x14ac:dyDescent="0.2">
      <c r="A9726" s="58" t="s">
        <v>646</v>
      </c>
      <c r="B9726" s="61">
        <v>5</v>
      </c>
      <c r="C9726" s="61">
        <v>120</v>
      </c>
    </row>
    <row r="9727" spans="1:3" x14ac:dyDescent="0.2">
      <c r="A9727" s="59" t="s">
        <v>11758</v>
      </c>
      <c r="B9727" s="61">
        <v>2</v>
      </c>
      <c r="C9727" s="61">
        <v>48</v>
      </c>
    </row>
    <row r="9728" spans="1:3" x14ac:dyDescent="0.2">
      <c r="A9728" s="60" t="s">
        <v>11760</v>
      </c>
      <c r="B9728" s="61">
        <v>1</v>
      </c>
      <c r="C9728" s="61">
        <v>24</v>
      </c>
    </row>
    <row r="9729" spans="1:3" x14ac:dyDescent="0.2">
      <c r="A9729" s="60" t="s">
        <v>11761</v>
      </c>
      <c r="B9729" s="61">
        <v>1</v>
      </c>
      <c r="C9729" s="61">
        <v>24</v>
      </c>
    </row>
    <row r="9730" spans="1:3" x14ac:dyDescent="0.2">
      <c r="A9730" s="59" t="s">
        <v>11763</v>
      </c>
      <c r="B9730" s="61">
        <v>3</v>
      </c>
      <c r="C9730" s="61">
        <v>72</v>
      </c>
    </row>
    <row r="9731" spans="1:3" x14ac:dyDescent="0.2">
      <c r="A9731" s="60" t="s">
        <v>11764</v>
      </c>
      <c r="B9731" s="61">
        <v>1</v>
      </c>
      <c r="C9731" s="61">
        <v>24</v>
      </c>
    </row>
    <row r="9732" spans="1:3" x14ac:dyDescent="0.2">
      <c r="A9732" s="60" t="s">
        <v>11765</v>
      </c>
      <c r="B9732" s="61">
        <v>1</v>
      </c>
      <c r="C9732" s="61">
        <v>24</v>
      </c>
    </row>
    <row r="9733" spans="1:3" x14ac:dyDescent="0.2">
      <c r="A9733" s="60" t="s">
        <v>11766</v>
      </c>
      <c r="B9733" s="61">
        <v>1</v>
      </c>
      <c r="C9733" s="61">
        <v>24</v>
      </c>
    </row>
    <row r="9734" spans="1:3" x14ac:dyDescent="0.2">
      <c r="A9734" s="58" t="s">
        <v>5890</v>
      </c>
      <c r="B9734" s="61">
        <v>4</v>
      </c>
      <c r="C9734" s="61">
        <v>96</v>
      </c>
    </row>
    <row r="9735" spans="1:3" x14ac:dyDescent="0.2">
      <c r="A9735" s="59" t="s">
        <v>11758</v>
      </c>
      <c r="B9735" s="61">
        <v>2</v>
      </c>
      <c r="C9735" s="61">
        <v>48</v>
      </c>
    </row>
    <row r="9736" spans="1:3" x14ac:dyDescent="0.2">
      <c r="A9736" s="60" t="s">
        <v>11760</v>
      </c>
      <c r="B9736" s="61">
        <v>1</v>
      </c>
      <c r="C9736" s="61">
        <v>24</v>
      </c>
    </row>
    <row r="9737" spans="1:3" x14ac:dyDescent="0.2">
      <c r="A9737" s="60" t="s">
        <v>11762</v>
      </c>
      <c r="B9737" s="61">
        <v>1</v>
      </c>
      <c r="C9737" s="61">
        <v>24</v>
      </c>
    </row>
    <row r="9738" spans="1:3" x14ac:dyDescent="0.2">
      <c r="A9738" s="59" t="s">
        <v>11763</v>
      </c>
      <c r="B9738" s="61">
        <v>2</v>
      </c>
      <c r="C9738" s="61">
        <v>48</v>
      </c>
    </row>
    <row r="9739" spans="1:3" x14ac:dyDescent="0.2">
      <c r="A9739" s="60" t="s">
        <v>11765</v>
      </c>
      <c r="B9739" s="61">
        <v>1</v>
      </c>
      <c r="C9739" s="61">
        <v>24</v>
      </c>
    </row>
    <row r="9740" spans="1:3" x14ac:dyDescent="0.2">
      <c r="A9740" s="60" t="s">
        <v>11766</v>
      </c>
      <c r="B9740" s="61">
        <v>1</v>
      </c>
      <c r="C9740" s="61">
        <v>24</v>
      </c>
    </row>
    <row r="9741" spans="1:3" x14ac:dyDescent="0.2">
      <c r="A9741" s="58" t="s">
        <v>5895</v>
      </c>
      <c r="B9741" s="61">
        <v>4</v>
      </c>
      <c r="C9741" s="61">
        <v>96</v>
      </c>
    </row>
    <row r="9742" spans="1:3" x14ac:dyDescent="0.2">
      <c r="A9742" s="59" t="s">
        <v>11758</v>
      </c>
      <c r="B9742" s="61">
        <v>2</v>
      </c>
      <c r="C9742" s="61">
        <v>48</v>
      </c>
    </row>
    <row r="9743" spans="1:3" x14ac:dyDescent="0.2">
      <c r="A9743" s="60" t="s">
        <v>11760</v>
      </c>
      <c r="B9743" s="61">
        <v>1</v>
      </c>
      <c r="C9743" s="61">
        <v>24</v>
      </c>
    </row>
    <row r="9744" spans="1:3" x14ac:dyDescent="0.2">
      <c r="A9744" s="60" t="s">
        <v>11762</v>
      </c>
      <c r="B9744" s="61">
        <v>1</v>
      </c>
      <c r="C9744" s="61">
        <v>24</v>
      </c>
    </row>
    <row r="9745" spans="1:3" x14ac:dyDescent="0.2">
      <c r="A9745" s="59" t="s">
        <v>11763</v>
      </c>
      <c r="B9745" s="61">
        <v>2</v>
      </c>
      <c r="C9745" s="61">
        <v>48</v>
      </c>
    </row>
    <row r="9746" spans="1:3" x14ac:dyDescent="0.2">
      <c r="A9746" s="60" t="s">
        <v>11765</v>
      </c>
      <c r="B9746" s="61">
        <v>1</v>
      </c>
      <c r="C9746" s="61">
        <v>24</v>
      </c>
    </row>
    <row r="9747" spans="1:3" x14ac:dyDescent="0.2">
      <c r="A9747" s="60" t="s">
        <v>11766</v>
      </c>
      <c r="B9747" s="61">
        <v>1</v>
      </c>
      <c r="C9747" s="61">
        <v>24</v>
      </c>
    </row>
    <row r="9748" spans="1:3" x14ac:dyDescent="0.2">
      <c r="A9748" s="58" t="s">
        <v>5900</v>
      </c>
      <c r="B9748" s="61">
        <v>4</v>
      </c>
      <c r="C9748" s="61">
        <v>96</v>
      </c>
    </row>
    <row r="9749" spans="1:3" x14ac:dyDescent="0.2">
      <c r="A9749" s="59" t="s">
        <v>11758</v>
      </c>
      <c r="B9749" s="61">
        <v>2</v>
      </c>
      <c r="C9749" s="61">
        <v>48</v>
      </c>
    </row>
    <row r="9750" spans="1:3" x14ac:dyDescent="0.2">
      <c r="A9750" s="60" t="s">
        <v>11760</v>
      </c>
      <c r="B9750" s="61">
        <v>1</v>
      </c>
      <c r="C9750" s="61">
        <v>24</v>
      </c>
    </row>
    <row r="9751" spans="1:3" x14ac:dyDescent="0.2">
      <c r="A9751" s="60" t="s">
        <v>11762</v>
      </c>
      <c r="B9751" s="61">
        <v>1</v>
      </c>
      <c r="C9751" s="61">
        <v>24</v>
      </c>
    </row>
    <row r="9752" spans="1:3" x14ac:dyDescent="0.2">
      <c r="A9752" s="59" t="s">
        <v>11763</v>
      </c>
      <c r="B9752" s="61">
        <v>2</v>
      </c>
      <c r="C9752" s="61">
        <v>48</v>
      </c>
    </row>
    <row r="9753" spans="1:3" x14ac:dyDescent="0.2">
      <c r="A9753" s="60" t="s">
        <v>11765</v>
      </c>
      <c r="B9753" s="61">
        <v>1</v>
      </c>
      <c r="C9753" s="61">
        <v>24</v>
      </c>
    </row>
    <row r="9754" spans="1:3" x14ac:dyDescent="0.2">
      <c r="A9754" s="60" t="s">
        <v>11766</v>
      </c>
      <c r="B9754" s="61">
        <v>1</v>
      </c>
      <c r="C9754" s="61">
        <v>24</v>
      </c>
    </row>
    <row r="9755" spans="1:3" x14ac:dyDescent="0.2">
      <c r="A9755" s="58" t="s">
        <v>5905</v>
      </c>
      <c r="B9755" s="61">
        <v>4</v>
      </c>
      <c r="C9755" s="61">
        <v>96</v>
      </c>
    </row>
    <row r="9756" spans="1:3" x14ac:dyDescent="0.2">
      <c r="A9756" s="59" t="s">
        <v>11758</v>
      </c>
      <c r="B9756" s="61">
        <v>2</v>
      </c>
      <c r="C9756" s="61">
        <v>48</v>
      </c>
    </row>
    <row r="9757" spans="1:3" x14ac:dyDescent="0.2">
      <c r="A9757" s="60" t="s">
        <v>11760</v>
      </c>
      <c r="B9757" s="61">
        <v>1</v>
      </c>
      <c r="C9757" s="61">
        <v>24</v>
      </c>
    </row>
    <row r="9758" spans="1:3" x14ac:dyDescent="0.2">
      <c r="A9758" s="60" t="s">
        <v>11762</v>
      </c>
      <c r="B9758" s="61">
        <v>1</v>
      </c>
      <c r="C9758" s="61">
        <v>24</v>
      </c>
    </row>
    <row r="9759" spans="1:3" x14ac:dyDescent="0.2">
      <c r="A9759" s="59" t="s">
        <v>11763</v>
      </c>
      <c r="B9759" s="61">
        <v>2</v>
      </c>
      <c r="C9759" s="61">
        <v>48</v>
      </c>
    </row>
    <row r="9760" spans="1:3" x14ac:dyDescent="0.2">
      <c r="A9760" s="60" t="s">
        <v>11765</v>
      </c>
      <c r="B9760" s="61">
        <v>1</v>
      </c>
      <c r="C9760" s="61">
        <v>24</v>
      </c>
    </row>
    <row r="9761" spans="1:3" x14ac:dyDescent="0.2">
      <c r="A9761" s="60" t="s">
        <v>11766</v>
      </c>
      <c r="B9761" s="61">
        <v>1</v>
      </c>
      <c r="C9761" s="61">
        <v>24</v>
      </c>
    </row>
    <row r="9762" spans="1:3" x14ac:dyDescent="0.2">
      <c r="A9762" s="58" t="s">
        <v>5910</v>
      </c>
      <c r="B9762" s="61">
        <v>4</v>
      </c>
      <c r="C9762" s="61">
        <v>96</v>
      </c>
    </row>
    <row r="9763" spans="1:3" x14ac:dyDescent="0.2">
      <c r="A9763" s="59" t="s">
        <v>11758</v>
      </c>
      <c r="B9763" s="61">
        <v>2</v>
      </c>
      <c r="C9763" s="61">
        <v>48</v>
      </c>
    </row>
    <row r="9764" spans="1:3" x14ac:dyDescent="0.2">
      <c r="A9764" s="60" t="s">
        <v>11760</v>
      </c>
      <c r="B9764" s="61">
        <v>1</v>
      </c>
      <c r="C9764" s="61">
        <v>24</v>
      </c>
    </row>
    <row r="9765" spans="1:3" x14ac:dyDescent="0.2">
      <c r="A9765" s="60" t="s">
        <v>11762</v>
      </c>
      <c r="B9765" s="61">
        <v>1</v>
      </c>
      <c r="C9765" s="61">
        <v>24</v>
      </c>
    </row>
    <row r="9766" spans="1:3" x14ac:dyDescent="0.2">
      <c r="A9766" s="59" t="s">
        <v>11763</v>
      </c>
      <c r="B9766" s="61">
        <v>2</v>
      </c>
      <c r="C9766" s="61">
        <v>48</v>
      </c>
    </row>
    <row r="9767" spans="1:3" x14ac:dyDescent="0.2">
      <c r="A9767" s="60" t="s">
        <v>11765</v>
      </c>
      <c r="B9767" s="61">
        <v>1</v>
      </c>
      <c r="C9767" s="61">
        <v>24</v>
      </c>
    </row>
    <row r="9768" spans="1:3" x14ac:dyDescent="0.2">
      <c r="A9768" s="60" t="s">
        <v>11766</v>
      </c>
      <c r="B9768" s="61">
        <v>1</v>
      </c>
      <c r="C9768" s="61">
        <v>24</v>
      </c>
    </row>
    <row r="9769" spans="1:3" x14ac:dyDescent="0.2">
      <c r="A9769" s="58" t="s">
        <v>5915</v>
      </c>
      <c r="B9769" s="61">
        <v>4</v>
      </c>
      <c r="C9769" s="61">
        <v>96</v>
      </c>
    </row>
    <row r="9770" spans="1:3" x14ac:dyDescent="0.2">
      <c r="A9770" s="59" t="s">
        <v>11758</v>
      </c>
      <c r="B9770" s="61">
        <v>2</v>
      </c>
      <c r="C9770" s="61">
        <v>48</v>
      </c>
    </row>
    <row r="9771" spans="1:3" x14ac:dyDescent="0.2">
      <c r="A9771" s="60" t="s">
        <v>11760</v>
      </c>
      <c r="B9771" s="61">
        <v>1</v>
      </c>
      <c r="C9771" s="61">
        <v>24</v>
      </c>
    </row>
    <row r="9772" spans="1:3" x14ac:dyDescent="0.2">
      <c r="A9772" s="60" t="s">
        <v>11762</v>
      </c>
      <c r="B9772" s="61">
        <v>1</v>
      </c>
      <c r="C9772" s="61">
        <v>24</v>
      </c>
    </row>
    <row r="9773" spans="1:3" x14ac:dyDescent="0.2">
      <c r="A9773" s="59" t="s">
        <v>11763</v>
      </c>
      <c r="B9773" s="61">
        <v>2</v>
      </c>
      <c r="C9773" s="61">
        <v>48</v>
      </c>
    </row>
    <row r="9774" spans="1:3" x14ac:dyDescent="0.2">
      <c r="A9774" s="60" t="s">
        <v>11765</v>
      </c>
      <c r="B9774" s="61">
        <v>1</v>
      </c>
      <c r="C9774" s="61">
        <v>24</v>
      </c>
    </row>
    <row r="9775" spans="1:3" x14ac:dyDescent="0.2">
      <c r="A9775" s="60" t="s">
        <v>11766</v>
      </c>
      <c r="B9775" s="61">
        <v>1</v>
      </c>
      <c r="C9775" s="61">
        <v>24</v>
      </c>
    </row>
    <row r="9776" spans="1:3" x14ac:dyDescent="0.2">
      <c r="A9776" s="58" t="s">
        <v>5920</v>
      </c>
      <c r="B9776" s="61">
        <v>4</v>
      </c>
      <c r="C9776" s="61">
        <v>96</v>
      </c>
    </row>
    <row r="9777" spans="1:3" x14ac:dyDescent="0.2">
      <c r="A9777" s="59" t="s">
        <v>11758</v>
      </c>
      <c r="B9777" s="61">
        <v>2</v>
      </c>
      <c r="C9777" s="61">
        <v>48</v>
      </c>
    </row>
    <row r="9778" spans="1:3" x14ac:dyDescent="0.2">
      <c r="A9778" s="60" t="s">
        <v>11760</v>
      </c>
      <c r="B9778" s="61">
        <v>1</v>
      </c>
      <c r="C9778" s="61">
        <v>24</v>
      </c>
    </row>
    <row r="9779" spans="1:3" x14ac:dyDescent="0.2">
      <c r="A9779" s="60" t="s">
        <v>11762</v>
      </c>
      <c r="B9779" s="61">
        <v>1</v>
      </c>
      <c r="C9779" s="61">
        <v>24</v>
      </c>
    </row>
    <row r="9780" spans="1:3" x14ac:dyDescent="0.2">
      <c r="A9780" s="59" t="s">
        <v>11763</v>
      </c>
      <c r="B9780" s="61">
        <v>2</v>
      </c>
      <c r="C9780" s="61">
        <v>48</v>
      </c>
    </row>
    <row r="9781" spans="1:3" x14ac:dyDescent="0.2">
      <c r="A9781" s="60" t="s">
        <v>11765</v>
      </c>
      <c r="B9781" s="61">
        <v>1</v>
      </c>
      <c r="C9781" s="61">
        <v>24</v>
      </c>
    </row>
    <row r="9782" spans="1:3" x14ac:dyDescent="0.2">
      <c r="A9782" s="60" t="s">
        <v>11766</v>
      </c>
      <c r="B9782" s="61">
        <v>1</v>
      </c>
      <c r="C9782" s="61">
        <v>24</v>
      </c>
    </row>
    <row r="9783" spans="1:3" x14ac:dyDescent="0.2">
      <c r="A9783" s="58" t="s">
        <v>5925</v>
      </c>
      <c r="B9783" s="61">
        <v>4</v>
      </c>
      <c r="C9783" s="61">
        <v>96</v>
      </c>
    </row>
    <row r="9784" spans="1:3" x14ac:dyDescent="0.2">
      <c r="A9784" s="59" t="s">
        <v>11758</v>
      </c>
      <c r="B9784" s="61">
        <v>2</v>
      </c>
      <c r="C9784" s="61">
        <v>48</v>
      </c>
    </row>
    <row r="9785" spans="1:3" x14ac:dyDescent="0.2">
      <c r="A9785" s="60" t="s">
        <v>11760</v>
      </c>
      <c r="B9785" s="61">
        <v>1</v>
      </c>
      <c r="C9785" s="61">
        <v>24</v>
      </c>
    </row>
    <row r="9786" spans="1:3" x14ac:dyDescent="0.2">
      <c r="A9786" s="60" t="s">
        <v>11762</v>
      </c>
      <c r="B9786" s="61">
        <v>1</v>
      </c>
      <c r="C9786" s="61">
        <v>24</v>
      </c>
    </row>
    <row r="9787" spans="1:3" x14ac:dyDescent="0.2">
      <c r="A9787" s="59" t="s">
        <v>11763</v>
      </c>
      <c r="B9787" s="61">
        <v>2</v>
      </c>
      <c r="C9787" s="61">
        <v>48</v>
      </c>
    </row>
    <row r="9788" spans="1:3" x14ac:dyDescent="0.2">
      <c r="A9788" s="60" t="s">
        <v>11765</v>
      </c>
      <c r="B9788" s="61">
        <v>1</v>
      </c>
      <c r="C9788" s="61">
        <v>24</v>
      </c>
    </row>
    <row r="9789" spans="1:3" x14ac:dyDescent="0.2">
      <c r="A9789" s="60" t="s">
        <v>11766</v>
      </c>
      <c r="B9789" s="61">
        <v>1</v>
      </c>
      <c r="C9789" s="61">
        <v>24</v>
      </c>
    </row>
    <row r="9790" spans="1:3" x14ac:dyDescent="0.2">
      <c r="A9790" s="58" t="s">
        <v>5930</v>
      </c>
      <c r="B9790" s="61">
        <v>4</v>
      </c>
      <c r="C9790" s="61">
        <v>96</v>
      </c>
    </row>
    <row r="9791" spans="1:3" x14ac:dyDescent="0.2">
      <c r="A9791" s="59" t="s">
        <v>11758</v>
      </c>
      <c r="B9791" s="61">
        <v>2</v>
      </c>
      <c r="C9791" s="61">
        <v>48</v>
      </c>
    </row>
    <row r="9792" spans="1:3" x14ac:dyDescent="0.2">
      <c r="A9792" s="60" t="s">
        <v>11760</v>
      </c>
      <c r="B9792" s="61">
        <v>1</v>
      </c>
      <c r="C9792" s="61">
        <v>24</v>
      </c>
    </row>
    <row r="9793" spans="1:3" x14ac:dyDescent="0.2">
      <c r="A9793" s="60" t="s">
        <v>11762</v>
      </c>
      <c r="B9793" s="61">
        <v>1</v>
      </c>
      <c r="C9793" s="61">
        <v>24</v>
      </c>
    </row>
    <row r="9794" spans="1:3" x14ac:dyDescent="0.2">
      <c r="A9794" s="59" t="s">
        <v>11763</v>
      </c>
      <c r="B9794" s="61">
        <v>2</v>
      </c>
      <c r="C9794" s="61">
        <v>48</v>
      </c>
    </row>
    <row r="9795" spans="1:3" x14ac:dyDescent="0.2">
      <c r="A9795" s="60" t="s">
        <v>11765</v>
      </c>
      <c r="B9795" s="61">
        <v>1</v>
      </c>
      <c r="C9795" s="61">
        <v>24</v>
      </c>
    </row>
    <row r="9796" spans="1:3" x14ac:dyDescent="0.2">
      <c r="A9796" s="60" t="s">
        <v>11766</v>
      </c>
      <c r="B9796" s="61">
        <v>1</v>
      </c>
      <c r="C9796" s="61">
        <v>24</v>
      </c>
    </row>
    <row r="9797" spans="1:3" x14ac:dyDescent="0.2">
      <c r="A9797" s="58" t="s">
        <v>5935</v>
      </c>
      <c r="B9797" s="61">
        <v>4</v>
      </c>
      <c r="C9797" s="61">
        <v>96</v>
      </c>
    </row>
    <row r="9798" spans="1:3" x14ac:dyDescent="0.2">
      <c r="A9798" s="59" t="s">
        <v>11758</v>
      </c>
      <c r="B9798" s="61">
        <v>2</v>
      </c>
      <c r="C9798" s="61">
        <v>48</v>
      </c>
    </row>
    <row r="9799" spans="1:3" x14ac:dyDescent="0.2">
      <c r="A9799" s="60" t="s">
        <v>11760</v>
      </c>
      <c r="B9799" s="61">
        <v>1</v>
      </c>
      <c r="C9799" s="61">
        <v>24</v>
      </c>
    </row>
    <row r="9800" spans="1:3" x14ac:dyDescent="0.2">
      <c r="A9800" s="60" t="s">
        <v>11762</v>
      </c>
      <c r="B9800" s="61">
        <v>1</v>
      </c>
      <c r="C9800" s="61">
        <v>24</v>
      </c>
    </row>
    <row r="9801" spans="1:3" x14ac:dyDescent="0.2">
      <c r="A9801" s="59" t="s">
        <v>11763</v>
      </c>
      <c r="B9801" s="61">
        <v>2</v>
      </c>
      <c r="C9801" s="61">
        <v>48</v>
      </c>
    </row>
    <row r="9802" spans="1:3" x14ac:dyDescent="0.2">
      <c r="A9802" s="60" t="s">
        <v>11765</v>
      </c>
      <c r="B9802" s="61">
        <v>1</v>
      </c>
      <c r="C9802" s="61">
        <v>24</v>
      </c>
    </row>
    <row r="9803" spans="1:3" x14ac:dyDescent="0.2">
      <c r="A9803" s="60" t="s">
        <v>11766</v>
      </c>
      <c r="B9803" s="61">
        <v>1</v>
      </c>
      <c r="C9803" s="61">
        <v>24</v>
      </c>
    </row>
    <row r="9804" spans="1:3" x14ac:dyDescent="0.2">
      <c r="A9804" s="58" t="s">
        <v>647</v>
      </c>
      <c r="B9804" s="61">
        <v>5</v>
      </c>
      <c r="C9804" s="61">
        <v>120</v>
      </c>
    </row>
    <row r="9805" spans="1:3" x14ac:dyDescent="0.2">
      <c r="A9805" s="59" t="s">
        <v>11758</v>
      </c>
      <c r="B9805" s="61">
        <v>2</v>
      </c>
      <c r="C9805" s="61">
        <v>48</v>
      </c>
    </row>
    <row r="9806" spans="1:3" x14ac:dyDescent="0.2">
      <c r="A9806" s="60" t="s">
        <v>11760</v>
      </c>
      <c r="B9806" s="61">
        <v>1</v>
      </c>
      <c r="C9806" s="61">
        <v>24</v>
      </c>
    </row>
    <row r="9807" spans="1:3" x14ac:dyDescent="0.2">
      <c r="A9807" s="60" t="s">
        <v>11761</v>
      </c>
      <c r="B9807" s="61">
        <v>1</v>
      </c>
      <c r="C9807" s="61">
        <v>24</v>
      </c>
    </row>
    <row r="9808" spans="1:3" x14ac:dyDescent="0.2">
      <c r="A9808" s="59" t="s">
        <v>11763</v>
      </c>
      <c r="B9808" s="61">
        <v>3</v>
      </c>
      <c r="C9808" s="61">
        <v>72</v>
      </c>
    </row>
    <row r="9809" spans="1:3" x14ac:dyDescent="0.2">
      <c r="A9809" s="60" t="s">
        <v>11764</v>
      </c>
      <c r="B9809" s="61">
        <v>1</v>
      </c>
      <c r="C9809" s="61">
        <v>24</v>
      </c>
    </row>
    <row r="9810" spans="1:3" x14ac:dyDescent="0.2">
      <c r="A9810" s="60" t="s">
        <v>11765</v>
      </c>
      <c r="B9810" s="61">
        <v>1</v>
      </c>
      <c r="C9810" s="61">
        <v>24</v>
      </c>
    </row>
    <row r="9811" spans="1:3" x14ac:dyDescent="0.2">
      <c r="A9811" s="60" t="s">
        <v>11766</v>
      </c>
      <c r="B9811" s="61">
        <v>1</v>
      </c>
      <c r="C9811" s="61">
        <v>24</v>
      </c>
    </row>
    <row r="9812" spans="1:3" x14ac:dyDescent="0.2">
      <c r="A9812" s="58" t="s">
        <v>5940</v>
      </c>
      <c r="B9812" s="61">
        <v>4</v>
      </c>
      <c r="C9812" s="61">
        <v>96</v>
      </c>
    </row>
    <row r="9813" spans="1:3" x14ac:dyDescent="0.2">
      <c r="A9813" s="59" t="s">
        <v>11758</v>
      </c>
      <c r="B9813" s="61">
        <v>2</v>
      </c>
      <c r="C9813" s="61">
        <v>48</v>
      </c>
    </row>
    <row r="9814" spans="1:3" x14ac:dyDescent="0.2">
      <c r="A9814" s="60" t="s">
        <v>11760</v>
      </c>
      <c r="B9814" s="61">
        <v>1</v>
      </c>
      <c r="C9814" s="61">
        <v>24</v>
      </c>
    </row>
    <row r="9815" spans="1:3" x14ac:dyDescent="0.2">
      <c r="A9815" s="60" t="s">
        <v>11762</v>
      </c>
      <c r="B9815" s="61">
        <v>1</v>
      </c>
      <c r="C9815" s="61">
        <v>24</v>
      </c>
    </row>
    <row r="9816" spans="1:3" x14ac:dyDescent="0.2">
      <c r="A9816" s="59" t="s">
        <v>11763</v>
      </c>
      <c r="B9816" s="61">
        <v>2</v>
      </c>
      <c r="C9816" s="61">
        <v>48</v>
      </c>
    </row>
    <row r="9817" spans="1:3" x14ac:dyDescent="0.2">
      <c r="A9817" s="60" t="s">
        <v>11765</v>
      </c>
      <c r="B9817" s="61">
        <v>1</v>
      </c>
      <c r="C9817" s="61">
        <v>24</v>
      </c>
    </row>
    <row r="9818" spans="1:3" x14ac:dyDescent="0.2">
      <c r="A9818" s="60" t="s">
        <v>11766</v>
      </c>
      <c r="B9818" s="61">
        <v>1</v>
      </c>
      <c r="C9818" s="61">
        <v>24</v>
      </c>
    </row>
    <row r="9819" spans="1:3" x14ac:dyDescent="0.2">
      <c r="A9819" s="58" t="s">
        <v>5945</v>
      </c>
      <c r="B9819" s="61">
        <v>4</v>
      </c>
      <c r="C9819" s="61">
        <v>96</v>
      </c>
    </row>
    <row r="9820" spans="1:3" x14ac:dyDescent="0.2">
      <c r="A9820" s="59" t="s">
        <v>11758</v>
      </c>
      <c r="B9820" s="61">
        <v>2</v>
      </c>
      <c r="C9820" s="61">
        <v>48</v>
      </c>
    </row>
    <row r="9821" spans="1:3" x14ac:dyDescent="0.2">
      <c r="A9821" s="60" t="s">
        <v>11760</v>
      </c>
      <c r="B9821" s="61">
        <v>1</v>
      </c>
      <c r="C9821" s="61">
        <v>24</v>
      </c>
    </row>
    <row r="9822" spans="1:3" x14ac:dyDescent="0.2">
      <c r="A9822" s="60" t="s">
        <v>11762</v>
      </c>
      <c r="B9822" s="61">
        <v>1</v>
      </c>
      <c r="C9822" s="61">
        <v>24</v>
      </c>
    </row>
    <row r="9823" spans="1:3" x14ac:dyDescent="0.2">
      <c r="A9823" s="59" t="s">
        <v>11763</v>
      </c>
      <c r="B9823" s="61">
        <v>2</v>
      </c>
      <c r="C9823" s="61">
        <v>48</v>
      </c>
    </row>
    <row r="9824" spans="1:3" x14ac:dyDescent="0.2">
      <c r="A9824" s="60" t="s">
        <v>11765</v>
      </c>
      <c r="B9824" s="61">
        <v>1</v>
      </c>
      <c r="C9824" s="61">
        <v>24</v>
      </c>
    </row>
    <row r="9825" spans="1:3" x14ac:dyDescent="0.2">
      <c r="A9825" s="60" t="s">
        <v>11766</v>
      </c>
      <c r="B9825" s="61">
        <v>1</v>
      </c>
      <c r="C9825" s="61">
        <v>24</v>
      </c>
    </row>
    <row r="9826" spans="1:3" x14ac:dyDescent="0.2">
      <c r="A9826" s="58" t="s">
        <v>5950</v>
      </c>
      <c r="B9826" s="61">
        <v>4</v>
      </c>
      <c r="C9826" s="61">
        <v>96</v>
      </c>
    </row>
    <row r="9827" spans="1:3" x14ac:dyDescent="0.2">
      <c r="A9827" s="59" t="s">
        <v>11758</v>
      </c>
      <c r="B9827" s="61">
        <v>2</v>
      </c>
      <c r="C9827" s="61">
        <v>48</v>
      </c>
    </row>
    <row r="9828" spans="1:3" x14ac:dyDescent="0.2">
      <c r="A9828" s="60" t="s">
        <v>11760</v>
      </c>
      <c r="B9828" s="61">
        <v>1</v>
      </c>
      <c r="C9828" s="61">
        <v>24</v>
      </c>
    </row>
    <row r="9829" spans="1:3" x14ac:dyDescent="0.2">
      <c r="A9829" s="60" t="s">
        <v>11762</v>
      </c>
      <c r="B9829" s="61">
        <v>1</v>
      </c>
      <c r="C9829" s="61">
        <v>24</v>
      </c>
    </row>
    <row r="9830" spans="1:3" x14ac:dyDescent="0.2">
      <c r="A9830" s="59" t="s">
        <v>11763</v>
      </c>
      <c r="B9830" s="61">
        <v>2</v>
      </c>
      <c r="C9830" s="61">
        <v>48</v>
      </c>
    </row>
    <row r="9831" spans="1:3" x14ac:dyDescent="0.2">
      <c r="A9831" s="60" t="s">
        <v>11765</v>
      </c>
      <c r="B9831" s="61">
        <v>1</v>
      </c>
      <c r="C9831" s="61">
        <v>24</v>
      </c>
    </row>
    <row r="9832" spans="1:3" x14ac:dyDescent="0.2">
      <c r="A9832" s="60" t="s">
        <v>11766</v>
      </c>
      <c r="B9832" s="61">
        <v>1</v>
      </c>
      <c r="C9832" s="61">
        <v>24</v>
      </c>
    </row>
    <row r="9833" spans="1:3" x14ac:dyDescent="0.2">
      <c r="A9833" s="58" t="s">
        <v>5955</v>
      </c>
      <c r="B9833" s="61">
        <v>4</v>
      </c>
      <c r="C9833" s="61">
        <v>96</v>
      </c>
    </row>
    <row r="9834" spans="1:3" x14ac:dyDescent="0.2">
      <c r="A9834" s="59" t="s">
        <v>11758</v>
      </c>
      <c r="B9834" s="61">
        <v>2</v>
      </c>
      <c r="C9834" s="61">
        <v>48</v>
      </c>
    </row>
    <row r="9835" spans="1:3" x14ac:dyDescent="0.2">
      <c r="A9835" s="60" t="s">
        <v>11760</v>
      </c>
      <c r="B9835" s="61">
        <v>1</v>
      </c>
      <c r="C9835" s="61">
        <v>24</v>
      </c>
    </row>
    <row r="9836" spans="1:3" x14ac:dyDescent="0.2">
      <c r="A9836" s="60" t="s">
        <v>11762</v>
      </c>
      <c r="B9836" s="61">
        <v>1</v>
      </c>
      <c r="C9836" s="61">
        <v>24</v>
      </c>
    </row>
    <row r="9837" spans="1:3" x14ac:dyDescent="0.2">
      <c r="A9837" s="59" t="s">
        <v>11763</v>
      </c>
      <c r="B9837" s="61">
        <v>2</v>
      </c>
      <c r="C9837" s="61">
        <v>48</v>
      </c>
    </row>
    <row r="9838" spans="1:3" x14ac:dyDescent="0.2">
      <c r="A9838" s="60" t="s">
        <v>11765</v>
      </c>
      <c r="B9838" s="61">
        <v>1</v>
      </c>
      <c r="C9838" s="61">
        <v>24</v>
      </c>
    </row>
    <row r="9839" spans="1:3" x14ac:dyDescent="0.2">
      <c r="A9839" s="60" t="s">
        <v>11766</v>
      </c>
      <c r="B9839" s="61">
        <v>1</v>
      </c>
      <c r="C9839" s="61">
        <v>24</v>
      </c>
    </row>
    <row r="9840" spans="1:3" x14ac:dyDescent="0.2">
      <c r="A9840" s="58" t="s">
        <v>5959</v>
      </c>
      <c r="B9840" s="61">
        <v>4</v>
      </c>
      <c r="C9840" s="61">
        <v>96</v>
      </c>
    </row>
    <row r="9841" spans="1:3" x14ac:dyDescent="0.2">
      <c r="A9841" s="59" t="s">
        <v>11758</v>
      </c>
      <c r="B9841" s="61">
        <v>2</v>
      </c>
      <c r="C9841" s="61">
        <v>48</v>
      </c>
    </row>
    <row r="9842" spans="1:3" x14ac:dyDescent="0.2">
      <c r="A9842" s="60" t="s">
        <v>11760</v>
      </c>
      <c r="B9842" s="61">
        <v>1</v>
      </c>
      <c r="C9842" s="61">
        <v>24</v>
      </c>
    </row>
    <row r="9843" spans="1:3" x14ac:dyDescent="0.2">
      <c r="A9843" s="60" t="s">
        <v>11762</v>
      </c>
      <c r="B9843" s="61">
        <v>1</v>
      </c>
      <c r="C9843" s="61">
        <v>24</v>
      </c>
    </row>
    <row r="9844" spans="1:3" x14ac:dyDescent="0.2">
      <c r="A9844" s="59" t="s">
        <v>11763</v>
      </c>
      <c r="B9844" s="61">
        <v>2</v>
      </c>
      <c r="C9844" s="61">
        <v>48</v>
      </c>
    </row>
    <row r="9845" spans="1:3" x14ac:dyDescent="0.2">
      <c r="A9845" s="60" t="s">
        <v>11765</v>
      </c>
      <c r="B9845" s="61">
        <v>1</v>
      </c>
      <c r="C9845" s="61">
        <v>24</v>
      </c>
    </row>
    <row r="9846" spans="1:3" x14ac:dyDescent="0.2">
      <c r="A9846" s="60" t="s">
        <v>11766</v>
      </c>
      <c r="B9846" s="61">
        <v>1</v>
      </c>
      <c r="C9846" s="61">
        <v>24</v>
      </c>
    </row>
    <row r="9847" spans="1:3" x14ac:dyDescent="0.2">
      <c r="A9847" s="58" t="s">
        <v>5960</v>
      </c>
      <c r="B9847" s="61">
        <v>4</v>
      </c>
      <c r="C9847" s="61">
        <v>96</v>
      </c>
    </row>
    <row r="9848" spans="1:3" x14ac:dyDescent="0.2">
      <c r="A9848" s="59" t="s">
        <v>11758</v>
      </c>
      <c r="B9848" s="61">
        <v>2</v>
      </c>
      <c r="C9848" s="61">
        <v>48</v>
      </c>
    </row>
    <row r="9849" spans="1:3" x14ac:dyDescent="0.2">
      <c r="A9849" s="60" t="s">
        <v>11760</v>
      </c>
      <c r="B9849" s="61">
        <v>1</v>
      </c>
      <c r="C9849" s="61">
        <v>24</v>
      </c>
    </row>
    <row r="9850" spans="1:3" x14ac:dyDescent="0.2">
      <c r="A9850" s="60" t="s">
        <v>11762</v>
      </c>
      <c r="B9850" s="61">
        <v>1</v>
      </c>
      <c r="C9850" s="61">
        <v>24</v>
      </c>
    </row>
    <row r="9851" spans="1:3" x14ac:dyDescent="0.2">
      <c r="A9851" s="59" t="s">
        <v>11763</v>
      </c>
      <c r="B9851" s="61">
        <v>2</v>
      </c>
      <c r="C9851" s="61">
        <v>48</v>
      </c>
    </row>
    <row r="9852" spans="1:3" x14ac:dyDescent="0.2">
      <c r="A9852" s="60" t="s">
        <v>11765</v>
      </c>
      <c r="B9852" s="61">
        <v>1</v>
      </c>
      <c r="C9852" s="61">
        <v>24</v>
      </c>
    </row>
    <row r="9853" spans="1:3" x14ac:dyDescent="0.2">
      <c r="A9853" s="60" t="s">
        <v>11766</v>
      </c>
      <c r="B9853" s="61">
        <v>1</v>
      </c>
      <c r="C9853" s="61">
        <v>24</v>
      </c>
    </row>
    <row r="9854" spans="1:3" x14ac:dyDescent="0.2">
      <c r="A9854" s="58" t="s">
        <v>5961</v>
      </c>
      <c r="B9854" s="61">
        <v>4</v>
      </c>
      <c r="C9854" s="61">
        <v>96</v>
      </c>
    </row>
    <row r="9855" spans="1:3" x14ac:dyDescent="0.2">
      <c r="A9855" s="59" t="s">
        <v>11758</v>
      </c>
      <c r="B9855" s="61">
        <v>2</v>
      </c>
      <c r="C9855" s="61">
        <v>48</v>
      </c>
    </row>
    <row r="9856" spans="1:3" x14ac:dyDescent="0.2">
      <c r="A9856" s="60" t="s">
        <v>11760</v>
      </c>
      <c r="B9856" s="61">
        <v>1</v>
      </c>
      <c r="C9856" s="61">
        <v>24</v>
      </c>
    </row>
    <row r="9857" spans="1:3" x14ac:dyDescent="0.2">
      <c r="A9857" s="60" t="s">
        <v>11762</v>
      </c>
      <c r="B9857" s="61">
        <v>1</v>
      </c>
      <c r="C9857" s="61">
        <v>24</v>
      </c>
    </row>
    <row r="9858" spans="1:3" x14ac:dyDescent="0.2">
      <c r="A9858" s="59" t="s">
        <v>11763</v>
      </c>
      <c r="B9858" s="61">
        <v>2</v>
      </c>
      <c r="C9858" s="61">
        <v>48</v>
      </c>
    </row>
    <row r="9859" spans="1:3" x14ac:dyDescent="0.2">
      <c r="A9859" s="60" t="s">
        <v>11765</v>
      </c>
      <c r="B9859" s="61">
        <v>1</v>
      </c>
      <c r="C9859" s="61">
        <v>24</v>
      </c>
    </row>
    <row r="9860" spans="1:3" x14ac:dyDescent="0.2">
      <c r="A9860" s="60" t="s">
        <v>11766</v>
      </c>
      <c r="B9860" s="61">
        <v>1</v>
      </c>
      <c r="C9860" s="61">
        <v>24</v>
      </c>
    </row>
    <row r="9861" spans="1:3" x14ac:dyDescent="0.2">
      <c r="A9861" s="58" t="s">
        <v>5962</v>
      </c>
      <c r="B9861" s="61">
        <v>4</v>
      </c>
      <c r="C9861" s="61">
        <v>96</v>
      </c>
    </row>
    <row r="9862" spans="1:3" x14ac:dyDescent="0.2">
      <c r="A9862" s="59" t="s">
        <v>11758</v>
      </c>
      <c r="B9862" s="61">
        <v>2</v>
      </c>
      <c r="C9862" s="61">
        <v>48</v>
      </c>
    </row>
    <row r="9863" spans="1:3" x14ac:dyDescent="0.2">
      <c r="A9863" s="60" t="s">
        <v>11760</v>
      </c>
      <c r="B9863" s="61">
        <v>1</v>
      </c>
      <c r="C9863" s="61">
        <v>24</v>
      </c>
    </row>
    <row r="9864" spans="1:3" x14ac:dyDescent="0.2">
      <c r="A9864" s="60" t="s">
        <v>11762</v>
      </c>
      <c r="B9864" s="61">
        <v>1</v>
      </c>
      <c r="C9864" s="61">
        <v>24</v>
      </c>
    </row>
    <row r="9865" spans="1:3" x14ac:dyDescent="0.2">
      <c r="A9865" s="59" t="s">
        <v>11763</v>
      </c>
      <c r="B9865" s="61">
        <v>2</v>
      </c>
      <c r="C9865" s="61">
        <v>48</v>
      </c>
    </row>
    <row r="9866" spans="1:3" x14ac:dyDescent="0.2">
      <c r="A9866" s="60" t="s">
        <v>11765</v>
      </c>
      <c r="B9866" s="61">
        <v>1</v>
      </c>
      <c r="C9866" s="61">
        <v>24</v>
      </c>
    </row>
    <row r="9867" spans="1:3" x14ac:dyDescent="0.2">
      <c r="A9867" s="60" t="s">
        <v>11766</v>
      </c>
      <c r="B9867" s="61">
        <v>1</v>
      </c>
      <c r="C9867" s="61">
        <v>24</v>
      </c>
    </row>
    <row r="9868" spans="1:3" x14ac:dyDescent="0.2">
      <c r="A9868" s="58" t="s">
        <v>5963</v>
      </c>
      <c r="B9868" s="61">
        <v>4</v>
      </c>
      <c r="C9868" s="61">
        <v>96</v>
      </c>
    </row>
    <row r="9869" spans="1:3" x14ac:dyDescent="0.2">
      <c r="A9869" s="59" t="s">
        <v>11758</v>
      </c>
      <c r="B9869" s="61">
        <v>2</v>
      </c>
      <c r="C9869" s="61">
        <v>48</v>
      </c>
    </row>
    <row r="9870" spans="1:3" x14ac:dyDescent="0.2">
      <c r="A9870" s="60" t="s">
        <v>11760</v>
      </c>
      <c r="B9870" s="61">
        <v>1</v>
      </c>
      <c r="C9870" s="61">
        <v>24</v>
      </c>
    </row>
    <row r="9871" spans="1:3" x14ac:dyDescent="0.2">
      <c r="A9871" s="60" t="s">
        <v>11762</v>
      </c>
      <c r="B9871" s="61">
        <v>1</v>
      </c>
      <c r="C9871" s="61">
        <v>24</v>
      </c>
    </row>
    <row r="9872" spans="1:3" x14ac:dyDescent="0.2">
      <c r="A9872" s="59" t="s">
        <v>11763</v>
      </c>
      <c r="B9872" s="61">
        <v>2</v>
      </c>
      <c r="C9872" s="61">
        <v>48</v>
      </c>
    </row>
    <row r="9873" spans="1:3" x14ac:dyDescent="0.2">
      <c r="A9873" s="60" t="s">
        <v>11765</v>
      </c>
      <c r="B9873" s="61">
        <v>1</v>
      </c>
      <c r="C9873" s="61">
        <v>24</v>
      </c>
    </row>
    <row r="9874" spans="1:3" x14ac:dyDescent="0.2">
      <c r="A9874" s="60" t="s">
        <v>11766</v>
      </c>
      <c r="B9874" s="61">
        <v>1</v>
      </c>
      <c r="C9874" s="61">
        <v>24</v>
      </c>
    </row>
    <row r="9875" spans="1:3" x14ac:dyDescent="0.2">
      <c r="A9875" s="58" t="s">
        <v>5964</v>
      </c>
      <c r="B9875" s="61">
        <v>4</v>
      </c>
      <c r="C9875" s="61">
        <v>96</v>
      </c>
    </row>
    <row r="9876" spans="1:3" x14ac:dyDescent="0.2">
      <c r="A9876" s="59" t="s">
        <v>11758</v>
      </c>
      <c r="B9876" s="61">
        <v>2</v>
      </c>
      <c r="C9876" s="61">
        <v>48</v>
      </c>
    </row>
    <row r="9877" spans="1:3" x14ac:dyDescent="0.2">
      <c r="A9877" s="60" t="s">
        <v>11760</v>
      </c>
      <c r="B9877" s="61">
        <v>1</v>
      </c>
      <c r="C9877" s="61">
        <v>24</v>
      </c>
    </row>
    <row r="9878" spans="1:3" x14ac:dyDescent="0.2">
      <c r="A9878" s="60" t="s">
        <v>11762</v>
      </c>
      <c r="B9878" s="61">
        <v>1</v>
      </c>
      <c r="C9878" s="61">
        <v>24</v>
      </c>
    </row>
    <row r="9879" spans="1:3" x14ac:dyDescent="0.2">
      <c r="A9879" s="59" t="s">
        <v>11763</v>
      </c>
      <c r="B9879" s="61">
        <v>2</v>
      </c>
      <c r="C9879" s="61">
        <v>48</v>
      </c>
    </row>
    <row r="9880" spans="1:3" x14ac:dyDescent="0.2">
      <c r="A9880" s="60" t="s">
        <v>11765</v>
      </c>
      <c r="B9880" s="61">
        <v>1</v>
      </c>
      <c r="C9880" s="61">
        <v>24</v>
      </c>
    </row>
    <row r="9881" spans="1:3" x14ac:dyDescent="0.2">
      <c r="A9881" s="60" t="s">
        <v>11766</v>
      </c>
      <c r="B9881" s="61">
        <v>1</v>
      </c>
      <c r="C9881" s="61">
        <v>24</v>
      </c>
    </row>
    <row r="9882" spans="1:3" x14ac:dyDescent="0.2">
      <c r="A9882" s="58" t="s">
        <v>648</v>
      </c>
      <c r="B9882" s="61">
        <v>5</v>
      </c>
      <c r="C9882" s="61">
        <v>120</v>
      </c>
    </row>
    <row r="9883" spans="1:3" x14ac:dyDescent="0.2">
      <c r="A9883" s="59" t="s">
        <v>11758</v>
      </c>
      <c r="B9883" s="61">
        <v>2</v>
      </c>
      <c r="C9883" s="61">
        <v>48</v>
      </c>
    </row>
    <row r="9884" spans="1:3" x14ac:dyDescent="0.2">
      <c r="A9884" s="60" t="s">
        <v>11760</v>
      </c>
      <c r="B9884" s="61">
        <v>1</v>
      </c>
      <c r="C9884" s="61">
        <v>24</v>
      </c>
    </row>
    <row r="9885" spans="1:3" x14ac:dyDescent="0.2">
      <c r="A9885" s="60" t="s">
        <v>11761</v>
      </c>
      <c r="B9885" s="61">
        <v>1</v>
      </c>
      <c r="C9885" s="61">
        <v>24</v>
      </c>
    </row>
    <row r="9886" spans="1:3" x14ac:dyDescent="0.2">
      <c r="A9886" s="59" t="s">
        <v>11763</v>
      </c>
      <c r="B9886" s="61">
        <v>3</v>
      </c>
      <c r="C9886" s="61">
        <v>72</v>
      </c>
    </row>
    <row r="9887" spans="1:3" x14ac:dyDescent="0.2">
      <c r="A9887" s="60" t="s">
        <v>11764</v>
      </c>
      <c r="B9887" s="61">
        <v>1</v>
      </c>
      <c r="C9887" s="61">
        <v>24</v>
      </c>
    </row>
    <row r="9888" spans="1:3" x14ac:dyDescent="0.2">
      <c r="A9888" s="60" t="s">
        <v>11765</v>
      </c>
      <c r="B9888" s="61">
        <v>1</v>
      </c>
      <c r="C9888" s="61">
        <v>24</v>
      </c>
    </row>
    <row r="9889" spans="1:3" x14ac:dyDescent="0.2">
      <c r="A9889" s="60" t="s">
        <v>11766</v>
      </c>
      <c r="B9889" s="61">
        <v>1</v>
      </c>
      <c r="C9889" s="61">
        <v>24</v>
      </c>
    </row>
    <row r="9890" spans="1:3" x14ac:dyDescent="0.2">
      <c r="A9890" s="58" t="s">
        <v>5965</v>
      </c>
      <c r="B9890" s="61">
        <v>4</v>
      </c>
      <c r="C9890" s="61">
        <v>96</v>
      </c>
    </row>
    <row r="9891" spans="1:3" x14ac:dyDescent="0.2">
      <c r="A9891" s="59" t="s">
        <v>11758</v>
      </c>
      <c r="B9891" s="61">
        <v>2</v>
      </c>
      <c r="C9891" s="61">
        <v>48</v>
      </c>
    </row>
    <row r="9892" spans="1:3" x14ac:dyDescent="0.2">
      <c r="A9892" s="60" t="s">
        <v>11760</v>
      </c>
      <c r="B9892" s="61">
        <v>1</v>
      </c>
      <c r="C9892" s="61">
        <v>24</v>
      </c>
    </row>
    <row r="9893" spans="1:3" x14ac:dyDescent="0.2">
      <c r="A9893" s="60" t="s">
        <v>11762</v>
      </c>
      <c r="B9893" s="61">
        <v>1</v>
      </c>
      <c r="C9893" s="61">
        <v>24</v>
      </c>
    </row>
    <row r="9894" spans="1:3" x14ac:dyDescent="0.2">
      <c r="A9894" s="59" t="s">
        <v>11763</v>
      </c>
      <c r="B9894" s="61">
        <v>2</v>
      </c>
      <c r="C9894" s="61">
        <v>48</v>
      </c>
    </row>
    <row r="9895" spans="1:3" x14ac:dyDescent="0.2">
      <c r="A9895" s="60" t="s">
        <v>11765</v>
      </c>
      <c r="B9895" s="61">
        <v>1</v>
      </c>
      <c r="C9895" s="61">
        <v>24</v>
      </c>
    </row>
    <row r="9896" spans="1:3" x14ac:dyDescent="0.2">
      <c r="A9896" s="60" t="s">
        <v>11766</v>
      </c>
      <c r="B9896" s="61">
        <v>1</v>
      </c>
      <c r="C9896" s="61">
        <v>24</v>
      </c>
    </row>
    <row r="9897" spans="1:3" x14ac:dyDescent="0.2">
      <c r="A9897" s="58" t="s">
        <v>5966</v>
      </c>
      <c r="B9897" s="61">
        <v>4</v>
      </c>
      <c r="C9897" s="61">
        <v>96</v>
      </c>
    </row>
    <row r="9898" spans="1:3" x14ac:dyDescent="0.2">
      <c r="A9898" s="59" t="s">
        <v>11758</v>
      </c>
      <c r="B9898" s="61">
        <v>2</v>
      </c>
      <c r="C9898" s="61">
        <v>48</v>
      </c>
    </row>
    <row r="9899" spans="1:3" x14ac:dyDescent="0.2">
      <c r="A9899" s="60" t="s">
        <v>11760</v>
      </c>
      <c r="B9899" s="61">
        <v>1</v>
      </c>
      <c r="C9899" s="61">
        <v>24</v>
      </c>
    </row>
    <row r="9900" spans="1:3" x14ac:dyDescent="0.2">
      <c r="A9900" s="60" t="s">
        <v>11762</v>
      </c>
      <c r="B9900" s="61">
        <v>1</v>
      </c>
      <c r="C9900" s="61">
        <v>24</v>
      </c>
    </row>
    <row r="9901" spans="1:3" x14ac:dyDescent="0.2">
      <c r="A9901" s="59" t="s">
        <v>11763</v>
      </c>
      <c r="B9901" s="61">
        <v>2</v>
      </c>
      <c r="C9901" s="61">
        <v>48</v>
      </c>
    </row>
    <row r="9902" spans="1:3" x14ac:dyDescent="0.2">
      <c r="A9902" s="60" t="s">
        <v>11765</v>
      </c>
      <c r="B9902" s="61">
        <v>1</v>
      </c>
      <c r="C9902" s="61">
        <v>24</v>
      </c>
    </row>
    <row r="9903" spans="1:3" x14ac:dyDescent="0.2">
      <c r="A9903" s="60" t="s">
        <v>11766</v>
      </c>
      <c r="B9903" s="61">
        <v>1</v>
      </c>
      <c r="C9903" s="61">
        <v>24</v>
      </c>
    </row>
    <row r="9904" spans="1:3" x14ac:dyDescent="0.2">
      <c r="A9904" s="58" t="s">
        <v>5967</v>
      </c>
      <c r="B9904" s="61">
        <v>4</v>
      </c>
      <c r="C9904" s="61">
        <v>96</v>
      </c>
    </row>
    <row r="9905" spans="1:3" x14ac:dyDescent="0.2">
      <c r="A9905" s="59" t="s">
        <v>11758</v>
      </c>
      <c r="B9905" s="61">
        <v>2</v>
      </c>
      <c r="C9905" s="61">
        <v>48</v>
      </c>
    </row>
    <row r="9906" spans="1:3" x14ac:dyDescent="0.2">
      <c r="A9906" s="60" t="s">
        <v>11760</v>
      </c>
      <c r="B9906" s="61">
        <v>1</v>
      </c>
      <c r="C9906" s="61">
        <v>24</v>
      </c>
    </row>
    <row r="9907" spans="1:3" x14ac:dyDescent="0.2">
      <c r="A9907" s="60" t="s">
        <v>11762</v>
      </c>
      <c r="B9907" s="61">
        <v>1</v>
      </c>
      <c r="C9907" s="61">
        <v>24</v>
      </c>
    </row>
    <row r="9908" spans="1:3" x14ac:dyDescent="0.2">
      <c r="A9908" s="59" t="s">
        <v>11763</v>
      </c>
      <c r="B9908" s="61">
        <v>2</v>
      </c>
      <c r="C9908" s="61">
        <v>48</v>
      </c>
    </row>
    <row r="9909" spans="1:3" x14ac:dyDescent="0.2">
      <c r="A9909" s="60" t="s">
        <v>11765</v>
      </c>
      <c r="B9909" s="61">
        <v>1</v>
      </c>
      <c r="C9909" s="61">
        <v>24</v>
      </c>
    </row>
    <row r="9910" spans="1:3" x14ac:dyDescent="0.2">
      <c r="A9910" s="60" t="s">
        <v>11766</v>
      </c>
      <c r="B9910" s="61">
        <v>1</v>
      </c>
      <c r="C9910" s="61">
        <v>24</v>
      </c>
    </row>
    <row r="9911" spans="1:3" x14ac:dyDescent="0.2">
      <c r="A9911" s="58" t="s">
        <v>5968</v>
      </c>
      <c r="B9911" s="61">
        <v>4</v>
      </c>
      <c r="C9911" s="61">
        <v>96</v>
      </c>
    </row>
    <row r="9912" spans="1:3" x14ac:dyDescent="0.2">
      <c r="A9912" s="59" t="s">
        <v>11758</v>
      </c>
      <c r="B9912" s="61">
        <v>2</v>
      </c>
      <c r="C9912" s="61">
        <v>48</v>
      </c>
    </row>
    <row r="9913" spans="1:3" x14ac:dyDescent="0.2">
      <c r="A9913" s="60" t="s">
        <v>11760</v>
      </c>
      <c r="B9913" s="61">
        <v>1</v>
      </c>
      <c r="C9913" s="61">
        <v>24</v>
      </c>
    </row>
    <row r="9914" spans="1:3" x14ac:dyDescent="0.2">
      <c r="A9914" s="60" t="s">
        <v>11762</v>
      </c>
      <c r="B9914" s="61">
        <v>1</v>
      </c>
      <c r="C9914" s="61">
        <v>24</v>
      </c>
    </row>
    <row r="9915" spans="1:3" x14ac:dyDescent="0.2">
      <c r="A9915" s="59" t="s">
        <v>11763</v>
      </c>
      <c r="B9915" s="61">
        <v>2</v>
      </c>
      <c r="C9915" s="61">
        <v>48</v>
      </c>
    </row>
    <row r="9916" spans="1:3" x14ac:dyDescent="0.2">
      <c r="A9916" s="60" t="s">
        <v>11765</v>
      </c>
      <c r="B9916" s="61">
        <v>1</v>
      </c>
      <c r="C9916" s="61">
        <v>24</v>
      </c>
    </row>
    <row r="9917" spans="1:3" x14ac:dyDescent="0.2">
      <c r="A9917" s="60" t="s">
        <v>11766</v>
      </c>
      <c r="B9917" s="61">
        <v>1</v>
      </c>
      <c r="C9917" s="61">
        <v>24</v>
      </c>
    </row>
    <row r="9918" spans="1:3" x14ac:dyDescent="0.2">
      <c r="A9918" s="58" t="s">
        <v>5969</v>
      </c>
      <c r="B9918" s="61">
        <v>4</v>
      </c>
      <c r="C9918" s="61">
        <v>96</v>
      </c>
    </row>
    <row r="9919" spans="1:3" x14ac:dyDescent="0.2">
      <c r="A9919" s="59" t="s">
        <v>11758</v>
      </c>
      <c r="B9919" s="61">
        <v>2</v>
      </c>
      <c r="C9919" s="61">
        <v>48</v>
      </c>
    </row>
    <row r="9920" spans="1:3" x14ac:dyDescent="0.2">
      <c r="A9920" s="60" t="s">
        <v>11760</v>
      </c>
      <c r="B9920" s="61">
        <v>1</v>
      </c>
      <c r="C9920" s="61">
        <v>24</v>
      </c>
    </row>
    <row r="9921" spans="1:3" x14ac:dyDescent="0.2">
      <c r="A9921" s="60" t="s">
        <v>11762</v>
      </c>
      <c r="B9921" s="61">
        <v>1</v>
      </c>
      <c r="C9921" s="61">
        <v>24</v>
      </c>
    </row>
    <row r="9922" spans="1:3" x14ac:dyDescent="0.2">
      <c r="A9922" s="59" t="s">
        <v>11763</v>
      </c>
      <c r="B9922" s="61">
        <v>2</v>
      </c>
      <c r="C9922" s="61">
        <v>48</v>
      </c>
    </row>
    <row r="9923" spans="1:3" x14ac:dyDescent="0.2">
      <c r="A9923" s="60" t="s">
        <v>11765</v>
      </c>
      <c r="B9923" s="61">
        <v>1</v>
      </c>
      <c r="C9923" s="61">
        <v>24</v>
      </c>
    </row>
    <row r="9924" spans="1:3" x14ac:dyDescent="0.2">
      <c r="A9924" s="60" t="s">
        <v>11766</v>
      </c>
      <c r="B9924" s="61">
        <v>1</v>
      </c>
      <c r="C9924" s="61">
        <v>24</v>
      </c>
    </row>
    <row r="9925" spans="1:3" x14ac:dyDescent="0.2">
      <c r="A9925" s="58" t="s">
        <v>5970</v>
      </c>
      <c r="B9925" s="61">
        <v>4</v>
      </c>
      <c r="C9925" s="61">
        <v>96</v>
      </c>
    </row>
    <row r="9926" spans="1:3" x14ac:dyDescent="0.2">
      <c r="A9926" s="59" t="s">
        <v>11758</v>
      </c>
      <c r="B9926" s="61">
        <v>2</v>
      </c>
      <c r="C9926" s="61">
        <v>48</v>
      </c>
    </row>
    <row r="9927" spans="1:3" x14ac:dyDescent="0.2">
      <c r="A9927" s="60" t="s">
        <v>11760</v>
      </c>
      <c r="B9927" s="61">
        <v>1</v>
      </c>
      <c r="C9927" s="61">
        <v>24</v>
      </c>
    </row>
    <row r="9928" spans="1:3" x14ac:dyDescent="0.2">
      <c r="A9928" s="60" t="s">
        <v>11762</v>
      </c>
      <c r="B9928" s="61">
        <v>1</v>
      </c>
      <c r="C9928" s="61">
        <v>24</v>
      </c>
    </row>
    <row r="9929" spans="1:3" x14ac:dyDescent="0.2">
      <c r="A9929" s="59" t="s">
        <v>11763</v>
      </c>
      <c r="B9929" s="61">
        <v>2</v>
      </c>
      <c r="C9929" s="61">
        <v>48</v>
      </c>
    </row>
    <row r="9930" spans="1:3" x14ac:dyDescent="0.2">
      <c r="A9930" s="60" t="s">
        <v>11765</v>
      </c>
      <c r="B9930" s="61">
        <v>1</v>
      </c>
      <c r="C9930" s="61">
        <v>24</v>
      </c>
    </row>
    <row r="9931" spans="1:3" x14ac:dyDescent="0.2">
      <c r="A9931" s="60" t="s">
        <v>11766</v>
      </c>
      <c r="B9931" s="61">
        <v>1</v>
      </c>
      <c r="C9931" s="61">
        <v>24</v>
      </c>
    </row>
    <row r="9932" spans="1:3" x14ac:dyDescent="0.2">
      <c r="A9932" s="58" t="s">
        <v>5971</v>
      </c>
      <c r="B9932" s="61">
        <v>4</v>
      </c>
      <c r="C9932" s="61">
        <v>96</v>
      </c>
    </row>
    <row r="9933" spans="1:3" x14ac:dyDescent="0.2">
      <c r="A9933" s="59" t="s">
        <v>11758</v>
      </c>
      <c r="B9933" s="61">
        <v>2</v>
      </c>
      <c r="C9933" s="61">
        <v>48</v>
      </c>
    </row>
    <row r="9934" spans="1:3" x14ac:dyDescent="0.2">
      <c r="A9934" s="60" t="s">
        <v>11760</v>
      </c>
      <c r="B9934" s="61">
        <v>1</v>
      </c>
      <c r="C9934" s="61">
        <v>24</v>
      </c>
    </row>
    <row r="9935" spans="1:3" x14ac:dyDescent="0.2">
      <c r="A9935" s="60" t="s">
        <v>11762</v>
      </c>
      <c r="B9935" s="61">
        <v>1</v>
      </c>
      <c r="C9935" s="61">
        <v>24</v>
      </c>
    </row>
    <row r="9936" spans="1:3" x14ac:dyDescent="0.2">
      <c r="A9936" s="59" t="s">
        <v>11763</v>
      </c>
      <c r="B9936" s="61">
        <v>2</v>
      </c>
      <c r="C9936" s="61">
        <v>48</v>
      </c>
    </row>
    <row r="9937" spans="1:3" x14ac:dyDescent="0.2">
      <c r="A9937" s="60" t="s">
        <v>11765</v>
      </c>
      <c r="B9937" s="61">
        <v>1</v>
      </c>
      <c r="C9937" s="61">
        <v>24</v>
      </c>
    </row>
    <row r="9938" spans="1:3" x14ac:dyDescent="0.2">
      <c r="A9938" s="60" t="s">
        <v>11766</v>
      </c>
      <c r="B9938" s="61">
        <v>1</v>
      </c>
      <c r="C9938" s="61">
        <v>24</v>
      </c>
    </row>
    <row r="9939" spans="1:3" x14ac:dyDescent="0.2">
      <c r="A9939" s="58" t="s">
        <v>5972</v>
      </c>
      <c r="B9939" s="61">
        <v>4</v>
      </c>
      <c r="C9939" s="61">
        <v>96</v>
      </c>
    </row>
    <row r="9940" spans="1:3" x14ac:dyDescent="0.2">
      <c r="A9940" s="59" t="s">
        <v>11758</v>
      </c>
      <c r="B9940" s="61">
        <v>2</v>
      </c>
      <c r="C9940" s="61">
        <v>48</v>
      </c>
    </row>
    <row r="9941" spans="1:3" x14ac:dyDescent="0.2">
      <c r="A9941" s="60" t="s">
        <v>11760</v>
      </c>
      <c r="B9941" s="61">
        <v>1</v>
      </c>
      <c r="C9941" s="61">
        <v>24</v>
      </c>
    </row>
    <row r="9942" spans="1:3" x14ac:dyDescent="0.2">
      <c r="A9942" s="60" t="s">
        <v>11762</v>
      </c>
      <c r="B9942" s="61">
        <v>1</v>
      </c>
      <c r="C9942" s="61">
        <v>24</v>
      </c>
    </row>
    <row r="9943" spans="1:3" x14ac:dyDescent="0.2">
      <c r="A9943" s="59" t="s">
        <v>11763</v>
      </c>
      <c r="B9943" s="61">
        <v>2</v>
      </c>
      <c r="C9943" s="61">
        <v>48</v>
      </c>
    </row>
    <row r="9944" spans="1:3" x14ac:dyDescent="0.2">
      <c r="A9944" s="60" t="s">
        <v>11765</v>
      </c>
      <c r="B9944" s="61">
        <v>1</v>
      </c>
      <c r="C9944" s="61">
        <v>24</v>
      </c>
    </row>
    <row r="9945" spans="1:3" x14ac:dyDescent="0.2">
      <c r="A9945" s="60" t="s">
        <v>11766</v>
      </c>
      <c r="B9945" s="61">
        <v>1</v>
      </c>
      <c r="C9945" s="61">
        <v>24</v>
      </c>
    </row>
    <row r="9946" spans="1:3" x14ac:dyDescent="0.2">
      <c r="A9946" s="58" t="s">
        <v>5973</v>
      </c>
      <c r="B9946" s="61">
        <v>4</v>
      </c>
      <c r="C9946" s="61">
        <v>96</v>
      </c>
    </row>
    <row r="9947" spans="1:3" x14ac:dyDescent="0.2">
      <c r="A9947" s="59" t="s">
        <v>11758</v>
      </c>
      <c r="B9947" s="61">
        <v>2</v>
      </c>
      <c r="C9947" s="61">
        <v>48</v>
      </c>
    </row>
    <row r="9948" spans="1:3" x14ac:dyDescent="0.2">
      <c r="A9948" s="60" t="s">
        <v>11760</v>
      </c>
      <c r="B9948" s="61">
        <v>1</v>
      </c>
      <c r="C9948" s="61">
        <v>24</v>
      </c>
    </row>
    <row r="9949" spans="1:3" x14ac:dyDescent="0.2">
      <c r="A9949" s="60" t="s">
        <v>11762</v>
      </c>
      <c r="B9949" s="61">
        <v>1</v>
      </c>
      <c r="C9949" s="61">
        <v>24</v>
      </c>
    </row>
    <row r="9950" spans="1:3" x14ac:dyDescent="0.2">
      <c r="A9950" s="59" t="s">
        <v>11763</v>
      </c>
      <c r="B9950" s="61">
        <v>2</v>
      </c>
      <c r="C9950" s="61">
        <v>48</v>
      </c>
    </row>
    <row r="9951" spans="1:3" x14ac:dyDescent="0.2">
      <c r="A9951" s="60" t="s">
        <v>11765</v>
      </c>
      <c r="B9951" s="61">
        <v>1</v>
      </c>
      <c r="C9951" s="61">
        <v>24</v>
      </c>
    </row>
    <row r="9952" spans="1:3" x14ac:dyDescent="0.2">
      <c r="A9952" s="60" t="s">
        <v>11766</v>
      </c>
      <c r="B9952" s="61">
        <v>1</v>
      </c>
      <c r="C9952" s="61">
        <v>24</v>
      </c>
    </row>
    <row r="9953" spans="1:3" x14ac:dyDescent="0.2">
      <c r="A9953" s="58" t="s">
        <v>5974</v>
      </c>
      <c r="B9953" s="61">
        <v>4</v>
      </c>
      <c r="C9953" s="61">
        <v>96</v>
      </c>
    </row>
    <row r="9954" spans="1:3" x14ac:dyDescent="0.2">
      <c r="A9954" s="59" t="s">
        <v>11758</v>
      </c>
      <c r="B9954" s="61">
        <v>2</v>
      </c>
      <c r="C9954" s="61">
        <v>48</v>
      </c>
    </row>
    <row r="9955" spans="1:3" x14ac:dyDescent="0.2">
      <c r="A9955" s="60" t="s">
        <v>11760</v>
      </c>
      <c r="B9955" s="61">
        <v>1</v>
      </c>
      <c r="C9955" s="61">
        <v>24</v>
      </c>
    </row>
    <row r="9956" spans="1:3" x14ac:dyDescent="0.2">
      <c r="A9956" s="60" t="s">
        <v>11762</v>
      </c>
      <c r="B9956" s="61">
        <v>1</v>
      </c>
      <c r="C9956" s="61">
        <v>24</v>
      </c>
    </row>
    <row r="9957" spans="1:3" x14ac:dyDescent="0.2">
      <c r="A9957" s="59" t="s">
        <v>11763</v>
      </c>
      <c r="B9957" s="61">
        <v>2</v>
      </c>
      <c r="C9957" s="61">
        <v>48</v>
      </c>
    </row>
    <row r="9958" spans="1:3" x14ac:dyDescent="0.2">
      <c r="A9958" s="60" t="s">
        <v>11765</v>
      </c>
      <c r="B9958" s="61">
        <v>1</v>
      </c>
      <c r="C9958" s="61">
        <v>24</v>
      </c>
    </row>
    <row r="9959" spans="1:3" x14ac:dyDescent="0.2">
      <c r="A9959" s="60" t="s">
        <v>11766</v>
      </c>
      <c r="B9959" s="61">
        <v>1</v>
      </c>
      <c r="C9959" s="61">
        <v>24</v>
      </c>
    </row>
    <row r="9960" spans="1:3" x14ac:dyDescent="0.2">
      <c r="A9960" s="58" t="s">
        <v>649</v>
      </c>
      <c r="B9960" s="61">
        <v>5</v>
      </c>
      <c r="C9960" s="61">
        <v>120</v>
      </c>
    </row>
    <row r="9961" spans="1:3" x14ac:dyDescent="0.2">
      <c r="A9961" s="59" t="s">
        <v>11758</v>
      </c>
      <c r="B9961" s="61">
        <v>2</v>
      </c>
      <c r="C9961" s="61">
        <v>48</v>
      </c>
    </row>
    <row r="9962" spans="1:3" x14ac:dyDescent="0.2">
      <c r="A9962" s="60" t="s">
        <v>11760</v>
      </c>
      <c r="B9962" s="61">
        <v>1</v>
      </c>
      <c r="C9962" s="61">
        <v>24</v>
      </c>
    </row>
    <row r="9963" spans="1:3" x14ac:dyDescent="0.2">
      <c r="A9963" s="60" t="s">
        <v>11761</v>
      </c>
      <c r="B9963" s="61">
        <v>1</v>
      </c>
      <c r="C9963" s="61">
        <v>24</v>
      </c>
    </row>
    <row r="9964" spans="1:3" x14ac:dyDescent="0.2">
      <c r="A9964" s="59" t="s">
        <v>11763</v>
      </c>
      <c r="B9964" s="61">
        <v>3</v>
      </c>
      <c r="C9964" s="61">
        <v>72</v>
      </c>
    </row>
    <row r="9965" spans="1:3" x14ac:dyDescent="0.2">
      <c r="A9965" s="60" t="s">
        <v>11764</v>
      </c>
      <c r="B9965" s="61">
        <v>1</v>
      </c>
      <c r="C9965" s="61">
        <v>24</v>
      </c>
    </row>
    <row r="9966" spans="1:3" x14ac:dyDescent="0.2">
      <c r="A9966" s="60" t="s">
        <v>11765</v>
      </c>
      <c r="B9966" s="61">
        <v>1</v>
      </c>
      <c r="C9966" s="61">
        <v>24</v>
      </c>
    </row>
    <row r="9967" spans="1:3" x14ac:dyDescent="0.2">
      <c r="A9967" s="60" t="s">
        <v>11766</v>
      </c>
      <c r="B9967" s="61">
        <v>1</v>
      </c>
      <c r="C9967" s="61">
        <v>24</v>
      </c>
    </row>
    <row r="9968" spans="1:3" x14ac:dyDescent="0.2">
      <c r="A9968" s="58" t="s">
        <v>5975</v>
      </c>
      <c r="B9968" s="61">
        <v>4</v>
      </c>
      <c r="C9968" s="61">
        <v>96</v>
      </c>
    </row>
    <row r="9969" spans="1:3" x14ac:dyDescent="0.2">
      <c r="A9969" s="59" t="s">
        <v>11758</v>
      </c>
      <c r="B9969" s="61">
        <v>2</v>
      </c>
      <c r="C9969" s="61">
        <v>48</v>
      </c>
    </row>
    <row r="9970" spans="1:3" x14ac:dyDescent="0.2">
      <c r="A9970" s="60" t="s">
        <v>11760</v>
      </c>
      <c r="B9970" s="61">
        <v>1</v>
      </c>
      <c r="C9970" s="61">
        <v>24</v>
      </c>
    </row>
    <row r="9971" spans="1:3" x14ac:dyDescent="0.2">
      <c r="A9971" s="60" t="s">
        <v>11762</v>
      </c>
      <c r="B9971" s="61">
        <v>1</v>
      </c>
      <c r="C9971" s="61">
        <v>24</v>
      </c>
    </row>
    <row r="9972" spans="1:3" x14ac:dyDescent="0.2">
      <c r="A9972" s="59" t="s">
        <v>11763</v>
      </c>
      <c r="B9972" s="61">
        <v>2</v>
      </c>
      <c r="C9972" s="61">
        <v>48</v>
      </c>
    </row>
    <row r="9973" spans="1:3" x14ac:dyDescent="0.2">
      <c r="A9973" s="60" t="s">
        <v>11765</v>
      </c>
      <c r="B9973" s="61">
        <v>1</v>
      </c>
      <c r="C9973" s="61">
        <v>24</v>
      </c>
    </row>
    <row r="9974" spans="1:3" x14ac:dyDescent="0.2">
      <c r="A9974" s="60" t="s">
        <v>11766</v>
      </c>
      <c r="B9974" s="61">
        <v>1</v>
      </c>
      <c r="C9974" s="61">
        <v>24</v>
      </c>
    </row>
    <row r="9975" spans="1:3" x14ac:dyDescent="0.2">
      <c r="A9975" s="58" t="s">
        <v>5976</v>
      </c>
      <c r="B9975" s="61">
        <v>4</v>
      </c>
      <c r="C9975" s="61">
        <v>96</v>
      </c>
    </row>
    <row r="9976" spans="1:3" x14ac:dyDescent="0.2">
      <c r="A9976" s="59" t="s">
        <v>11758</v>
      </c>
      <c r="B9976" s="61">
        <v>2</v>
      </c>
      <c r="C9976" s="61">
        <v>48</v>
      </c>
    </row>
    <row r="9977" spans="1:3" x14ac:dyDescent="0.2">
      <c r="A9977" s="60" t="s">
        <v>11760</v>
      </c>
      <c r="B9977" s="61">
        <v>1</v>
      </c>
      <c r="C9977" s="61">
        <v>24</v>
      </c>
    </row>
    <row r="9978" spans="1:3" x14ac:dyDescent="0.2">
      <c r="A9978" s="60" t="s">
        <v>11762</v>
      </c>
      <c r="B9978" s="61">
        <v>1</v>
      </c>
      <c r="C9978" s="61">
        <v>24</v>
      </c>
    </row>
    <row r="9979" spans="1:3" x14ac:dyDescent="0.2">
      <c r="A9979" s="59" t="s">
        <v>11763</v>
      </c>
      <c r="B9979" s="61">
        <v>2</v>
      </c>
      <c r="C9979" s="61">
        <v>48</v>
      </c>
    </row>
    <row r="9980" spans="1:3" x14ac:dyDescent="0.2">
      <c r="A9980" s="60" t="s">
        <v>11765</v>
      </c>
      <c r="B9980" s="61">
        <v>1</v>
      </c>
      <c r="C9980" s="61">
        <v>24</v>
      </c>
    </row>
    <row r="9981" spans="1:3" x14ac:dyDescent="0.2">
      <c r="A9981" s="60" t="s">
        <v>11766</v>
      </c>
      <c r="B9981" s="61">
        <v>1</v>
      </c>
      <c r="C9981" s="61">
        <v>24</v>
      </c>
    </row>
    <row r="9982" spans="1:3" x14ac:dyDescent="0.2">
      <c r="A9982" s="58" t="s">
        <v>5977</v>
      </c>
      <c r="B9982" s="61">
        <v>4</v>
      </c>
      <c r="C9982" s="61">
        <v>96</v>
      </c>
    </row>
    <row r="9983" spans="1:3" x14ac:dyDescent="0.2">
      <c r="A9983" s="59" t="s">
        <v>11758</v>
      </c>
      <c r="B9983" s="61">
        <v>2</v>
      </c>
      <c r="C9983" s="61">
        <v>48</v>
      </c>
    </row>
    <row r="9984" spans="1:3" x14ac:dyDescent="0.2">
      <c r="A9984" s="60" t="s">
        <v>11760</v>
      </c>
      <c r="B9984" s="61">
        <v>1</v>
      </c>
      <c r="C9984" s="61">
        <v>24</v>
      </c>
    </row>
    <row r="9985" spans="1:3" x14ac:dyDescent="0.2">
      <c r="A9985" s="60" t="s">
        <v>11762</v>
      </c>
      <c r="B9985" s="61">
        <v>1</v>
      </c>
      <c r="C9985" s="61">
        <v>24</v>
      </c>
    </row>
    <row r="9986" spans="1:3" x14ac:dyDescent="0.2">
      <c r="A9986" s="59" t="s">
        <v>11763</v>
      </c>
      <c r="B9986" s="61">
        <v>2</v>
      </c>
      <c r="C9986" s="61">
        <v>48</v>
      </c>
    </row>
    <row r="9987" spans="1:3" x14ac:dyDescent="0.2">
      <c r="A9987" s="60" t="s">
        <v>11765</v>
      </c>
      <c r="B9987" s="61">
        <v>1</v>
      </c>
      <c r="C9987" s="61">
        <v>24</v>
      </c>
    </row>
    <row r="9988" spans="1:3" x14ac:dyDescent="0.2">
      <c r="A9988" s="60" t="s">
        <v>11766</v>
      </c>
      <c r="B9988" s="61">
        <v>1</v>
      </c>
      <c r="C9988" s="61">
        <v>24</v>
      </c>
    </row>
    <row r="9989" spans="1:3" x14ac:dyDescent="0.2">
      <c r="A9989" s="58" t="s">
        <v>5978</v>
      </c>
      <c r="B9989" s="61">
        <v>4</v>
      </c>
      <c r="C9989" s="61">
        <v>96</v>
      </c>
    </row>
    <row r="9990" spans="1:3" x14ac:dyDescent="0.2">
      <c r="A9990" s="59" t="s">
        <v>11758</v>
      </c>
      <c r="B9990" s="61">
        <v>2</v>
      </c>
      <c r="C9990" s="61">
        <v>48</v>
      </c>
    </row>
    <row r="9991" spans="1:3" x14ac:dyDescent="0.2">
      <c r="A9991" s="60" t="s">
        <v>11760</v>
      </c>
      <c r="B9991" s="61">
        <v>1</v>
      </c>
      <c r="C9991" s="61">
        <v>24</v>
      </c>
    </row>
    <row r="9992" spans="1:3" x14ac:dyDescent="0.2">
      <c r="A9992" s="60" t="s">
        <v>11762</v>
      </c>
      <c r="B9992" s="61">
        <v>1</v>
      </c>
      <c r="C9992" s="61">
        <v>24</v>
      </c>
    </row>
    <row r="9993" spans="1:3" x14ac:dyDescent="0.2">
      <c r="A9993" s="59" t="s">
        <v>11763</v>
      </c>
      <c r="B9993" s="61">
        <v>2</v>
      </c>
      <c r="C9993" s="61">
        <v>48</v>
      </c>
    </row>
    <row r="9994" spans="1:3" x14ac:dyDescent="0.2">
      <c r="A9994" s="60" t="s">
        <v>11765</v>
      </c>
      <c r="B9994" s="61">
        <v>1</v>
      </c>
      <c r="C9994" s="61">
        <v>24</v>
      </c>
    </row>
    <row r="9995" spans="1:3" x14ac:dyDescent="0.2">
      <c r="A9995" s="60" t="s">
        <v>11766</v>
      </c>
      <c r="B9995" s="61">
        <v>1</v>
      </c>
      <c r="C9995" s="61">
        <v>24</v>
      </c>
    </row>
    <row r="9996" spans="1:3" x14ac:dyDescent="0.2">
      <c r="A9996" s="58" t="s">
        <v>5979</v>
      </c>
      <c r="B9996" s="61">
        <v>4</v>
      </c>
      <c r="C9996" s="61">
        <v>96</v>
      </c>
    </row>
    <row r="9997" spans="1:3" x14ac:dyDescent="0.2">
      <c r="A9997" s="59" t="s">
        <v>11758</v>
      </c>
      <c r="B9997" s="61">
        <v>2</v>
      </c>
      <c r="C9997" s="61">
        <v>48</v>
      </c>
    </row>
    <row r="9998" spans="1:3" x14ac:dyDescent="0.2">
      <c r="A9998" s="60" t="s">
        <v>11760</v>
      </c>
      <c r="B9998" s="61">
        <v>1</v>
      </c>
      <c r="C9998" s="61">
        <v>24</v>
      </c>
    </row>
    <row r="9999" spans="1:3" x14ac:dyDescent="0.2">
      <c r="A9999" s="60" t="s">
        <v>11762</v>
      </c>
      <c r="B9999" s="61">
        <v>1</v>
      </c>
      <c r="C9999" s="61">
        <v>24</v>
      </c>
    </row>
    <row r="10000" spans="1:3" x14ac:dyDescent="0.2">
      <c r="A10000" s="59" t="s">
        <v>11763</v>
      </c>
      <c r="B10000" s="61">
        <v>2</v>
      </c>
      <c r="C10000" s="61">
        <v>48</v>
      </c>
    </row>
    <row r="10001" spans="1:3" x14ac:dyDescent="0.2">
      <c r="A10001" s="60" t="s">
        <v>11765</v>
      </c>
      <c r="B10001" s="61">
        <v>1</v>
      </c>
      <c r="C10001" s="61">
        <v>24</v>
      </c>
    </row>
    <row r="10002" spans="1:3" x14ac:dyDescent="0.2">
      <c r="A10002" s="60" t="s">
        <v>11766</v>
      </c>
      <c r="B10002" s="61">
        <v>1</v>
      </c>
      <c r="C10002" s="61">
        <v>24</v>
      </c>
    </row>
    <row r="10003" spans="1:3" x14ac:dyDescent="0.2">
      <c r="A10003" s="58" t="s">
        <v>5980</v>
      </c>
      <c r="B10003" s="61">
        <v>4</v>
      </c>
      <c r="C10003" s="61">
        <v>96</v>
      </c>
    </row>
    <row r="10004" spans="1:3" x14ac:dyDescent="0.2">
      <c r="A10004" s="59" t="s">
        <v>11758</v>
      </c>
      <c r="B10004" s="61">
        <v>2</v>
      </c>
      <c r="C10004" s="61">
        <v>48</v>
      </c>
    </row>
    <row r="10005" spans="1:3" x14ac:dyDescent="0.2">
      <c r="A10005" s="60" t="s">
        <v>11760</v>
      </c>
      <c r="B10005" s="61">
        <v>1</v>
      </c>
      <c r="C10005" s="61">
        <v>24</v>
      </c>
    </row>
    <row r="10006" spans="1:3" x14ac:dyDescent="0.2">
      <c r="A10006" s="60" t="s">
        <v>11762</v>
      </c>
      <c r="B10006" s="61">
        <v>1</v>
      </c>
      <c r="C10006" s="61">
        <v>24</v>
      </c>
    </row>
    <row r="10007" spans="1:3" x14ac:dyDescent="0.2">
      <c r="A10007" s="59" t="s">
        <v>11763</v>
      </c>
      <c r="B10007" s="61">
        <v>2</v>
      </c>
      <c r="C10007" s="61">
        <v>48</v>
      </c>
    </row>
    <row r="10008" spans="1:3" x14ac:dyDescent="0.2">
      <c r="A10008" s="60" t="s">
        <v>11765</v>
      </c>
      <c r="B10008" s="61">
        <v>1</v>
      </c>
      <c r="C10008" s="61">
        <v>24</v>
      </c>
    </row>
    <row r="10009" spans="1:3" x14ac:dyDescent="0.2">
      <c r="A10009" s="60" t="s">
        <v>11766</v>
      </c>
      <c r="B10009" s="61">
        <v>1</v>
      </c>
      <c r="C10009" s="61">
        <v>24</v>
      </c>
    </row>
    <row r="10010" spans="1:3" x14ac:dyDescent="0.2">
      <c r="A10010" s="58" t="s">
        <v>5981</v>
      </c>
      <c r="B10010" s="61">
        <v>4</v>
      </c>
      <c r="C10010" s="61">
        <v>96</v>
      </c>
    </row>
    <row r="10011" spans="1:3" x14ac:dyDescent="0.2">
      <c r="A10011" s="59" t="s">
        <v>11758</v>
      </c>
      <c r="B10011" s="61">
        <v>2</v>
      </c>
      <c r="C10011" s="61">
        <v>48</v>
      </c>
    </row>
    <row r="10012" spans="1:3" x14ac:dyDescent="0.2">
      <c r="A10012" s="60" t="s">
        <v>11760</v>
      </c>
      <c r="B10012" s="61">
        <v>1</v>
      </c>
      <c r="C10012" s="61">
        <v>24</v>
      </c>
    </row>
    <row r="10013" spans="1:3" x14ac:dyDescent="0.2">
      <c r="A10013" s="60" t="s">
        <v>11762</v>
      </c>
      <c r="B10013" s="61">
        <v>1</v>
      </c>
      <c r="C10013" s="61">
        <v>24</v>
      </c>
    </row>
    <row r="10014" spans="1:3" x14ac:dyDescent="0.2">
      <c r="A10014" s="59" t="s">
        <v>11763</v>
      </c>
      <c r="B10014" s="61">
        <v>2</v>
      </c>
      <c r="C10014" s="61">
        <v>48</v>
      </c>
    </row>
    <row r="10015" spans="1:3" x14ac:dyDescent="0.2">
      <c r="A10015" s="60" t="s">
        <v>11765</v>
      </c>
      <c r="B10015" s="61">
        <v>1</v>
      </c>
      <c r="C10015" s="61">
        <v>24</v>
      </c>
    </row>
    <row r="10016" spans="1:3" x14ac:dyDescent="0.2">
      <c r="A10016" s="60" t="s">
        <v>11766</v>
      </c>
      <c r="B10016" s="61">
        <v>1</v>
      </c>
      <c r="C10016" s="61">
        <v>24</v>
      </c>
    </row>
    <row r="10017" spans="1:3" x14ac:dyDescent="0.2">
      <c r="A10017" s="58" t="s">
        <v>5982</v>
      </c>
      <c r="B10017" s="61">
        <v>4</v>
      </c>
      <c r="C10017" s="61">
        <v>96</v>
      </c>
    </row>
    <row r="10018" spans="1:3" x14ac:dyDescent="0.2">
      <c r="A10018" s="59" t="s">
        <v>11758</v>
      </c>
      <c r="B10018" s="61">
        <v>2</v>
      </c>
      <c r="C10018" s="61">
        <v>48</v>
      </c>
    </row>
    <row r="10019" spans="1:3" x14ac:dyDescent="0.2">
      <c r="A10019" s="60" t="s">
        <v>11760</v>
      </c>
      <c r="B10019" s="61">
        <v>1</v>
      </c>
      <c r="C10019" s="61">
        <v>24</v>
      </c>
    </row>
    <row r="10020" spans="1:3" x14ac:dyDescent="0.2">
      <c r="A10020" s="60" t="s">
        <v>11762</v>
      </c>
      <c r="B10020" s="61">
        <v>1</v>
      </c>
      <c r="C10020" s="61">
        <v>24</v>
      </c>
    </row>
    <row r="10021" spans="1:3" x14ac:dyDescent="0.2">
      <c r="A10021" s="59" t="s">
        <v>11763</v>
      </c>
      <c r="B10021" s="61">
        <v>2</v>
      </c>
      <c r="C10021" s="61">
        <v>48</v>
      </c>
    </row>
    <row r="10022" spans="1:3" x14ac:dyDescent="0.2">
      <c r="A10022" s="60" t="s">
        <v>11765</v>
      </c>
      <c r="B10022" s="61">
        <v>1</v>
      </c>
      <c r="C10022" s="61">
        <v>24</v>
      </c>
    </row>
    <row r="10023" spans="1:3" x14ac:dyDescent="0.2">
      <c r="A10023" s="60" t="s">
        <v>11766</v>
      </c>
      <c r="B10023" s="61">
        <v>1</v>
      </c>
      <c r="C10023" s="61">
        <v>24</v>
      </c>
    </row>
    <row r="10024" spans="1:3" x14ac:dyDescent="0.2">
      <c r="A10024" s="58" t="s">
        <v>5983</v>
      </c>
      <c r="B10024" s="61">
        <v>4</v>
      </c>
      <c r="C10024" s="61">
        <v>96</v>
      </c>
    </row>
    <row r="10025" spans="1:3" x14ac:dyDescent="0.2">
      <c r="A10025" s="59" t="s">
        <v>11758</v>
      </c>
      <c r="B10025" s="61">
        <v>2</v>
      </c>
      <c r="C10025" s="61">
        <v>48</v>
      </c>
    </row>
    <row r="10026" spans="1:3" x14ac:dyDescent="0.2">
      <c r="A10026" s="60" t="s">
        <v>11760</v>
      </c>
      <c r="B10026" s="61">
        <v>1</v>
      </c>
      <c r="C10026" s="61">
        <v>24</v>
      </c>
    </row>
    <row r="10027" spans="1:3" x14ac:dyDescent="0.2">
      <c r="A10027" s="60" t="s">
        <v>11762</v>
      </c>
      <c r="B10027" s="61">
        <v>1</v>
      </c>
      <c r="C10027" s="61">
        <v>24</v>
      </c>
    </row>
    <row r="10028" spans="1:3" x14ac:dyDescent="0.2">
      <c r="A10028" s="59" t="s">
        <v>11763</v>
      </c>
      <c r="B10028" s="61">
        <v>2</v>
      </c>
      <c r="C10028" s="61">
        <v>48</v>
      </c>
    </row>
    <row r="10029" spans="1:3" x14ac:dyDescent="0.2">
      <c r="A10029" s="60" t="s">
        <v>11765</v>
      </c>
      <c r="B10029" s="61">
        <v>1</v>
      </c>
      <c r="C10029" s="61">
        <v>24</v>
      </c>
    </row>
    <row r="10030" spans="1:3" x14ac:dyDescent="0.2">
      <c r="A10030" s="60" t="s">
        <v>11766</v>
      </c>
      <c r="B10030" s="61">
        <v>1</v>
      </c>
      <c r="C10030" s="61">
        <v>24</v>
      </c>
    </row>
    <row r="10031" spans="1:3" x14ac:dyDescent="0.2">
      <c r="A10031" s="58" t="s">
        <v>5984</v>
      </c>
      <c r="B10031" s="61">
        <v>4</v>
      </c>
      <c r="C10031" s="61">
        <v>96</v>
      </c>
    </row>
    <row r="10032" spans="1:3" x14ac:dyDescent="0.2">
      <c r="A10032" s="59" t="s">
        <v>11758</v>
      </c>
      <c r="B10032" s="61">
        <v>2</v>
      </c>
      <c r="C10032" s="61">
        <v>48</v>
      </c>
    </row>
    <row r="10033" spans="1:3" x14ac:dyDescent="0.2">
      <c r="A10033" s="60" t="s">
        <v>11760</v>
      </c>
      <c r="B10033" s="61">
        <v>1</v>
      </c>
      <c r="C10033" s="61">
        <v>24</v>
      </c>
    </row>
    <row r="10034" spans="1:3" x14ac:dyDescent="0.2">
      <c r="A10034" s="60" t="s">
        <v>11762</v>
      </c>
      <c r="B10034" s="61">
        <v>1</v>
      </c>
      <c r="C10034" s="61">
        <v>24</v>
      </c>
    </row>
    <row r="10035" spans="1:3" x14ac:dyDescent="0.2">
      <c r="A10035" s="59" t="s">
        <v>11763</v>
      </c>
      <c r="B10035" s="61">
        <v>2</v>
      </c>
      <c r="C10035" s="61">
        <v>48</v>
      </c>
    </row>
    <row r="10036" spans="1:3" x14ac:dyDescent="0.2">
      <c r="A10036" s="60" t="s">
        <v>11765</v>
      </c>
      <c r="B10036" s="61">
        <v>1</v>
      </c>
      <c r="C10036" s="61">
        <v>24</v>
      </c>
    </row>
    <row r="10037" spans="1:3" x14ac:dyDescent="0.2">
      <c r="A10037" s="60" t="s">
        <v>11766</v>
      </c>
      <c r="B10037" s="61">
        <v>1</v>
      </c>
      <c r="C10037" s="61">
        <v>24</v>
      </c>
    </row>
    <row r="10038" spans="1:3" x14ac:dyDescent="0.2">
      <c r="A10038" s="58" t="s">
        <v>650</v>
      </c>
      <c r="B10038" s="61">
        <v>5</v>
      </c>
      <c r="C10038" s="61">
        <v>120</v>
      </c>
    </row>
    <row r="10039" spans="1:3" x14ac:dyDescent="0.2">
      <c r="A10039" s="59" t="s">
        <v>11758</v>
      </c>
      <c r="B10039" s="61">
        <v>2</v>
      </c>
      <c r="C10039" s="61">
        <v>48</v>
      </c>
    </row>
    <row r="10040" spans="1:3" x14ac:dyDescent="0.2">
      <c r="A10040" s="60" t="s">
        <v>11760</v>
      </c>
      <c r="B10040" s="61">
        <v>1</v>
      </c>
      <c r="C10040" s="61">
        <v>24</v>
      </c>
    </row>
    <row r="10041" spans="1:3" x14ac:dyDescent="0.2">
      <c r="A10041" s="60" t="s">
        <v>11761</v>
      </c>
      <c r="B10041" s="61">
        <v>1</v>
      </c>
      <c r="C10041" s="61">
        <v>24</v>
      </c>
    </row>
    <row r="10042" spans="1:3" x14ac:dyDescent="0.2">
      <c r="A10042" s="59" t="s">
        <v>11763</v>
      </c>
      <c r="B10042" s="61">
        <v>3</v>
      </c>
      <c r="C10042" s="61">
        <v>72</v>
      </c>
    </row>
    <row r="10043" spans="1:3" x14ac:dyDescent="0.2">
      <c r="A10043" s="60" t="s">
        <v>11764</v>
      </c>
      <c r="B10043" s="61">
        <v>1</v>
      </c>
      <c r="C10043" s="61">
        <v>24</v>
      </c>
    </row>
    <row r="10044" spans="1:3" x14ac:dyDescent="0.2">
      <c r="A10044" s="60" t="s">
        <v>11765</v>
      </c>
      <c r="B10044" s="61">
        <v>1</v>
      </c>
      <c r="C10044" s="61">
        <v>24</v>
      </c>
    </row>
    <row r="10045" spans="1:3" x14ac:dyDescent="0.2">
      <c r="A10045" s="60" t="s">
        <v>11766</v>
      </c>
      <c r="B10045" s="61">
        <v>1</v>
      </c>
      <c r="C10045" s="61">
        <v>24</v>
      </c>
    </row>
    <row r="10046" spans="1:3" x14ac:dyDescent="0.2">
      <c r="A10046" s="58" t="s">
        <v>5985</v>
      </c>
      <c r="B10046" s="61">
        <v>4</v>
      </c>
      <c r="C10046" s="61">
        <v>96</v>
      </c>
    </row>
    <row r="10047" spans="1:3" x14ac:dyDescent="0.2">
      <c r="A10047" s="59" t="s">
        <v>11758</v>
      </c>
      <c r="B10047" s="61">
        <v>2</v>
      </c>
      <c r="C10047" s="61">
        <v>48</v>
      </c>
    </row>
    <row r="10048" spans="1:3" x14ac:dyDescent="0.2">
      <c r="A10048" s="60" t="s">
        <v>11760</v>
      </c>
      <c r="B10048" s="61">
        <v>1</v>
      </c>
      <c r="C10048" s="61">
        <v>24</v>
      </c>
    </row>
    <row r="10049" spans="1:3" x14ac:dyDescent="0.2">
      <c r="A10049" s="60" t="s">
        <v>11762</v>
      </c>
      <c r="B10049" s="61">
        <v>1</v>
      </c>
      <c r="C10049" s="61">
        <v>24</v>
      </c>
    </row>
    <row r="10050" spans="1:3" x14ac:dyDescent="0.2">
      <c r="A10050" s="59" t="s">
        <v>11763</v>
      </c>
      <c r="B10050" s="61">
        <v>2</v>
      </c>
      <c r="C10050" s="61">
        <v>48</v>
      </c>
    </row>
    <row r="10051" spans="1:3" x14ac:dyDescent="0.2">
      <c r="A10051" s="60" t="s">
        <v>11765</v>
      </c>
      <c r="B10051" s="61">
        <v>1</v>
      </c>
      <c r="C10051" s="61">
        <v>24</v>
      </c>
    </row>
    <row r="10052" spans="1:3" x14ac:dyDescent="0.2">
      <c r="A10052" s="60" t="s">
        <v>11766</v>
      </c>
      <c r="B10052" s="61">
        <v>1</v>
      </c>
      <c r="C10052" s="61">
        <v>24</v>
      </c>
    </row>
    <row r="10053" spans="1:3" x14ac:dyDescent="0.2">
      <c r="A10053" s="58" t="s">
        <v>5986</v>
      </c>
      <c r="B10053" s="61">
        <v>4</v>
      </c>
      <c r="C10053" s="61">
        <v>96</v>
      </c>
    </row>
    <row r="10054" spans="1:3" x14ac:dyDescent="0.2">
      <c r="A10054" s="59" t="s">
        <v>11758</v>
      </c>
      <c r="B10054" s="61">
        <v>2</v>
      </c>
      <c r="C10054" s="61">
        <v>48</v>
      </c>
    </row>
    <row r="10055" spans="1:3" x14ac:dyDescent="0.2">
      <c r="A10055" s="60" t="s">
        <v>11760</v>
      </c>
      <c r="B10055" s="61">
        <v>1</v>
      </c>
      <c r="C10055" s="61">
        <v>24</v>
      </c>
    </row>
    <row r="10056" spans="1:3" x14ac:dyDescent="0.2">
      <c r="A10056" s="60" t="s">
        <v>11762</v>
      </c>
      <c r="B10056" s="61">
        <v>1</v>
      </c>
      <c r="C10056" s="61">
        <v>24</v>
      </c>
    </row>
    <row r="10057" spans="1:3" x14ac:dyDescent="0.2">
      <c r="A10057" s="59" t="s">
        <v>11763</v>
      </c>
      <c r="B10057" s="61">
        <v>2</v>
      </c>
      <c r="C10057" s="61">
        <v>48</v>
      </c>
    </row>
    <row r="10058" spans="1:3" x14ac:dyDescent="0.2">
      <c r="A10058" s="60" t="s">
        <v>11765</v>
      </c>
      <c r="B10058" s="61">
        <v>1</v>
      </c>
      <c r="C10058" s="61">
        <v>24</v>
      </c>
    </row>
    <row r="10059" spans="1:3" x14ac:dyDescent="0.2">
      <c r="A10059" s="60" t="s">
        <v>11766</v>
      </c>
      <c r="B10059" s="61">
        <v>1</v>
      </c>
      <c r="C10059" s="61">
        <v>24</v>
      </c>
    </row>
    <row r="10060" spans="1:3" x14ac:dyDescent="0.2">
      <c r="A10060" s="58" t="s">
        <v>5987</v>
      </c>
      <c r="B10060" s="61">
        <v>4</v>
      </c>
      <c r="C10060" s="61">
        <v>96</v>
      </c>
    </row>
    <row r="10061" spans="1:3" x14ac:dyDescent="0.2">
      <c r="A10061" s="59" t="s">
        <v>11758</v>
      </c>
      <c r="B10061" s="61">
        <v>2</v>
      </c>
      <c r="C10061" s="61">
        <v>48</v>
      </c>
    </row>
    <row r="10062" spans="1:3" x14ac:dyDescent="0.2">
      <c r="A10062" s="60" t="s">
        <v>11760</v>
      </c>
      <c r="B10062" s="61">
        <v>1</v>
      </c>
      <c r="C10062" s="61">
        <v>24</v>
      </c>
    </row>
    <row r="10063" spans="1:3" x14ac:dyDescent="0.2">
      <c r="A10063" s="60" t="s">
        <v>11762</v>
      </c>
      <c r="B10063" s="61">
        <v>1</v>
      </c>
      <c r="C10063" s="61">
        <v>24</v>
      </c>
    </row>
    <row r="10064" spans="1:3" x14ac:dyDescent="0.2">
      <c r="A10064" s="59" t="s">
        <v>11763</v>
      </c>
      <c r="B10064" s="61">
        <v>2</v>
      </c>
      <c r="C10064" s="61">
        <v>48</v>
      </c>
    </row>
    <row r="10065" spans="1:3" x14ac:dyDescent="0.2">
      <c r="A10065" s="60" t="s">
        <v>11765</v>
      </c>
      <c r="B10065" s="61">
        <v>1</v>
      </c>
      <c r="C10065" s="61">
        <v>24</v>
      </c>
    </row>
    <row r="10066" spans="1:3" x14ac:dyDescent="0.2">
      <c r="A10066" s="60" t="s">
        <v>11766</v>
      </c>
      <c r="B10066" s="61">
        <v>1</v>
      </c>
      <c r="C10066" s="61">
        <v>24</v>
      </c>
    </row>
    <row r="10067" spans="1:3" x14ac:dyDescent="0.2">
      <c r="A10067" s="58" t="s">
        <v>5988</v>
      </c>
      <c r="B10067" s="61">
        <v>4</v>
      </c>
      <c r="C10067" s="61">
        <v>96</v>
      </c>
    </row>
    <row r="10068" spans="1:3" x14ac:dyDescent="0.2">
      <c r="A10068" s="59" t="s">
        <v>11758</v>
      </c>
      <c r="B10068" s="61">
        <v>2</v>
      </c>
      <c r="C10068" s="61">
        <v>48</v>
      </c>
    </row>
    <row r="10069" spans="1:3" x14ac:dyDescent="0.2">
      <c r="A10069" s="60" t="s">
        <v>11760</v>
      </c>
      <c r="B10069" s="61">
        <v>1</v>
      </c>
      <c r="C10069" s="61">
        <v>24</v>
      </c>
    </row>
    <row r="10070" spans="1:3" x14ac:dyDescent="0.2">
      <c r="A10070" s="60" t="s">
        <v>11762</v>
      </c>
      <c r="B10070" s="61">
        <v>1</v>
      </c>
      <c r="C10070" s="61">
        <v>24</v>
      </c>
    </row>
    <row r="10071" spans="1:3" x14ac:dyDescent="0.2">
      <c r="A10071" s="59" t="s">
        <v>11763</v>
      </c>
      <c r="B10071" s="61">
        <v>2</v>
      </c>
      <c r="C10071" s="61">
        <v>48</v>
      </c>
    </row>
    <row r="10072" spans="1:3" x14ac:dyDescent="0.2">
      <c r="A10072" s="60" t="s">
        <v>11765</v>
      </c>
      <c r="B10072" s="61">
        <v>1</v>
      </c>
      <c r="C10072" s="61">
        <v>24</v>
      </c>
    </row>
    <row r="10073" spans="1:3" x14ac:dyDescent="0.2">
      <c r="A10073" s="60" t="s">
        <v>11766</v>
      </c>
      <c r="B10073" s="61">
        <v>1</v>
      </c>
      <c r="C10073" s="61">
        <v>24</v>
      </c>
    </row>
    <row r="10074" spans="1:3" x14ac:dyDescent="0.2">
      <c r="A10074" s="58" t="s">
        <v>5989</v>
      </c>
      <c r="B10074" s="61">
        <v>4</v>
      </c>
      <c r="C10074" s="61">
        <v>96</v>
      </c>
    </row>
    <row r="10075" spans="1:3" x14ac:dyDescent="0.2">
      <c r="A10075" s="59" t="s">
        <v>11758</v>
      </c>
      <c r="B10075" s="61">
        <v>2</v>
      </c>
      <c r="C10075" s="61">
        <v>48</v>
      </c>
    </row>
    <row r="10076" spans="1:3" x14ac:dyDescent="0.2">
      <c r="A10076" s="60" t="s">
        <v>11760</v>
      </c>
      <c r="B10076" s="61">
        <v>1</v>
      </c>
      <c r="C10076" s="61">
        <v>24</v>
      </c>
    </row>
    <row r="10077" spans="1:3" x14ac:dyDescent="0.2">
      <c r="A10077" s="60" t="s">
        <v>11762</v>
      </c>
      <c r="B10077" s="61">
        <v>1</v>
      </c>
      <c r="C10077" s="61">
        <v>24</v>
      </c>
    </row>
    <row r="10078" spans="1:3" x14ac:dyDescent="0.2">
      <c r="A10078" s="59" t="s">
        <v>11763</v>
      </c>
      <c r="B10078" s="61">
        <v>2</v>
      </c>
      <c r="C10078" s="61">
        <v>48</v>
      </c>
    </row>
    <row r="10079" spans="1:3" x14ac:dyDescent="0.2">
      <c r="A10079" s="60" t="s">
        <v>11765</v>
      </c>
      <c r="B10079" s="61">
        <v>1</v>
      </c>
      <c r="C10079" s="61">
        <v>24</v>
      </c>
    </row>
    <row r="10080" spans="1:3" x14ac:dyDescent="0.2">
      <c r="A10080" s="60" t="s">
        <v>11766</v>
      </c>
      <c r="B10080" s="61">
        <v>1</v>
      </c>
      <c r="C10080" s="61">
        <v>24</v>
      </c>
    </row>
    <row r="10081" spans="1:3" x14ac:dyDescent="0.2">
      <c r="A10081" s="58" t="s">
        <v>5990</v>
      </c>
      <c r="B10081" s="61">
        <v>4</v>
      </c>
      <c r="C10081" s="61">
        <v>96</v>
      </c>
    </row>
    <row r="10082" spans="1:3" x14ac:dyDescent="0.2">
      <c r="A10082" s="59" t="s">
        <v>11758</v>
      </c>
      <c r="B10082" s="61">
        <v>2</v>
      </c>
      <c r="C10082" s="61">
        <v>48</v>
      </c>
    </row>
    <row r="10083" spans="1:3" x14ac:dyDescent="0.2">
      <c r="A10083" s="60" t="s">
        <v>11760</v>
      </c>
      <c r="B10083" s="61">
        <v>1</v>
      </c>
      <c r="C10083" s="61">
        <v>24</v>
      </c>
    </row>
    <row r="10084" spans="1:3" x14ac:dyDescent="0.2">
      <c r="A10084" s="60" t="s">
        <v>11762</v>
      </c>
      <c r="B10084" s="61">
        <v>1</v>
      </c>
      <c r="C10084" s="61">
        <v>24</v>
      </c>
    </row>
    <row r="10085" spans="1:3" x14ac:dyDescent="0.2">
      <c r="A10085" s="59" t="s">
        <v>11763</v>
      </c>
      <c r="B10085" s="61">
        <v>2</v>
      </c>
      <c r="C10085" s="61">
        <v>48</v>
      </c>
    </row>
    <row r="10086" spans="1:3" x14ac:dyDescent="0.2">
      <c r="A10086" s="60" t="s">
        <v>11765</v>
      </c>
      <c r="B10086" s="61">
        <v>1</v>
      </c>
      <c r="C10086" s="61">
        <v>24</v>
      </c>
    </row>
    <row r="10087" spans="1:3" x14ac:dyDescent="0.2">
      <c r="A10087" s="60" t="s">
        <v>11766</v>
      </c>
      <c r="B10087" s="61">
        <v>1</v>
      </c>
      <c r="C10087" s="61">
        <v>24</v>
      </c>
    </row>
    <row r="10088" spans="1:3" x14ac:dyDescent="0.2">
      <c r="A10088" s="58" t="s">
        <v>5991</v>
      </c>
      <c r="B10088" s="61">
        <v>4</v>
      </c>
      <c r="C10088" s="61">
        <v>96</v>
      </c>
    </row>
    <row r="10089" spans="1:3" x14ac:dyDescent="0.2">
      <c r="A10089" s="59" t="s">
        <v>11758</v>
      </c>
      <c r="B10089" s="61">
        <v>2</v>
      </c>
      <c r="C10089" s="61">
        <v>48</v>
      </c>
    </row>
    <row r="10090" spans="1:3" x14ac:dyDescent="0.2">
      <c r="A10090" s="60" t="s">
        <v>11760</v>
      </c>
      <c r="B10090" s="61">
        <v>1</v>
      </c>
      <c r="C10090" s="61">
        <v>24</v>
      </c>
    </row>
    <row r="10091" spans="1:3" x14ac:dyDescent="0.2">
      <c r="A10091" s="60" t="s">
        <v>11762</v>
      </c>
      <c r="B10091" s="61">
        <v>1</v>
      </c>
      <c r="C10091" s="61">
        <v>24</v>
      </c>
    </row>
    <row r="10092" spans="1:3" x14ac:dyDescent="0.2">
      <c r="A10092" s="59" t="s">
        <v>11763</v>
      </c>
      <c r="B10092" s="61">
        <v>2</v>
      </c>
      <c r="C10092" s="61">
        <v>48</v>
      </c>
    </row>
    <row r="10093" spans="1:3" x14ac:dyDescent="0.2">
      <c r="A10093" s="60" t="s">
        <v>11765</v>
      </c>
      <c r="B10093" s="61">
        <v>1</v>
      </c>
      <c r="C10093" s="61">
        <v>24</v>
      </c>
    </row>
    <row r="10094" spans="1:3" x14ac:dyDescent="0.2">
      <c r="A10094" s="60" t="s">
        <v>11766</v>
      </c>
      <c r="B10094" s="61">
        <v>1</v>
      </c>
      <c r="C10094" s="61">
        <v>24</v>
      </c>
    </row>
    <row r="10095" spans="1:3" x14ac:dyDescent="0.2">
      <c r="A10095" s="58" t="s">
        <v>5992</v>
      </c>
      <c r="B10095" s="61">
        <v>4</v>
      </c>
      <c r="C10095" s="61">
        <v>96</v>
      </c>
    </row>
    <row r="10096" spans="1:3" x14ac:dyDescent="0.2">
      <c r="A10096" s="59" t="s">
        <v>11758</v>
      </c>
      <c r="B10096" s="61">
        <v>2</v>
      </c>
      <c r="C10096" s="61">
        <v>48</v>
      </c>
    </row>
    <row r="10097" spans="1:3" x14ac:dyDescent="0.2">
      <c r="A10097" s="60" t="s">
        <v>11760</v>
      </c>
      <c r="B10097" s="61">
        <v>1</v>
      </c>
      <c r="C10097" s="61">
        <v>24</v>
      </c>
    </row>
    <row r="10098" spans="1:3" x14ac:dyDescent="0.2">
      <c r="A10098" s="60" t="s">
        <v>11762</v>
      </c>
      <c r="B10098" s="61">
        <v>1</v>
      </c>
      <c r="C10098" s="61">
        <v>24</v>
      </c>
    </row>
    <row r="10099" spans="1:3" x14ac:dyDescent="0.2">
      <c r="A10099" s="59" t="s">
        <v>11763</v>
      </c>
      <c r="B10099" s="61">
        <v>2</v>
      </c>
      <c r="C10099" s="61">
        <v>48</v>
      </c>
    </row>
    <row r="10100" spans="1:3" x14ac:dyDescent="0.2">
      <c r="A10100" s="60" t="s">
        <v>11765</v>
      </c>
      <c r="B10100" s="61">
        <v>1</v>
      </c>
      <c r="C10100" s="61">
        <v>24</v>
      </c>
    </row>
    <row r="10101" spans="1:3" x14ac:dyDescent="0.2">
      <c r="A10101" s="60" t="s">
        <v>11766</v>
      </c>
      <c r="B10101" s="61">
        <v>1</v>
      </c>
      <c r="C10101" s="61">
        <v>24</v>
      </c>
    </row>
    <row r="10102" spans="1:3" x14ac:dyDescent="0.2">
      <c r="A10102" s="58" t="s">
        <v>5993</v>
      </c>
      <c r="B10102" s="61">
        <v>4</v>
      </c>
      <c r="C10102" s="61">
        <v>96</v>
      </c>
    </row>
    <row r="10103" spans="1:3" x14ac:dyDescent="0.2">
      <c r="A10103" s="59" t="s">
        <v>11758</v>
      </c>
      <c r="B10103" s="61">
        <v>2</v>
      </c>
      <c r="C10103" s="61">
        <v>48</v>
      </c>
    </row>
    <row r="10104" spans="1:3" x14ac:dyDescent="0.2">
      <c r="A10104" s="60" t="s">
        <v>11760</v>
      </c>
      <c r="B10104" s="61">
        <v>1</v>
      </c>
      <c r="C10104" s="61">
        <v>24</v>
      </c>
    </row>
    <row r="10105" spans="1:3" x14ac:dyDescent="0.2">
      <c r="A10105" s="60" t="s">
        <v>11762</v>
      </c>
      <c r="B10105" s="61">
        <v>1</v>
      </c>
      <c r="C10105" s="61">
        <v>24</v>
      </c>
    </row>
    <row r="10106" spans="1:3" x14ac:dyDescent="0.2">
      <c r="A10106" s="59" t="s">
        <v>11763</v>
      </c>
      <c r="B10106" s="61">
        <v>2</v>
      </c>
      <c r="C10106" s="61">
        <v>48</v>
      </c>
    </row>
    <row r="10107" spans="1:3" x14ac:dyDescent="0.2">
      <c r="A10107" s="60" t="s">
        <v>11765</v>
      </c>
      <c r="B10107" s="61">
        <v>1</v>
      </c>
      <c r="C10107" s="61">
        <v>24</v>
      </c>
    </row>
    <row r="10108" spans="1:3" x14ac:dyDescent="0.2">
      <c r="A10108" s="60" t="s">
        <v>11766</v>
      </c>
      <c r="B10108" s="61">
        <v>1</v>
      </c>
      <c r="C10108" s="61">
        <v>24</v>
      </c>
    </row>
    <row r="10109" spans="1:3" x14ac:dyDescent="0.2">
      <c r="A10109" s="58" t="s">
        <v>5994</v>
      </c>
      <c r="B10109" s="61">
        <v>4</v>
      </c>
      <c r="C10109" s="61">
        <v>96</v>
      </c>
    </row>
    <row r="10110" spans="1:3" x14ac:dyDescent="0.2">
      <c r="A10110" s="59" t="s">
        <v>11758</v>
      </c>
      <c r="B10110" s="61">
        <v>2</v>
      </c>
      <c r="C10110" s="61">
        <v>48</v>
      </c>
    </row>
    <row r="10111" spans="1:3" x14ac:dyDescent="0.2">
      <c r="A10111" s="60" t="s">
        <v>11760</v>
      </c>
      <c r="B10111" s="61">
        <v>1</v>
      </c>
      <c r="C10111" s="61">
        <v>24</v>
      </c>
    </row>
    <row r="10112" spans="1:3" x14ac:dyDescent="0.2">
      <c r="A10112" s="60" t="s">
        <v>11762</v>
      </c>
      <c r="B10112" s="61">
        <v>1</v>
      </c>
      <c r="C10112" s="61">
        <v>24</v>
      </c>
    </row>
    <row r="10113" spans="1:3" x14ac:dyDescent="0.2">
      <c r="A10113" s="59" t="s">
        <v>11763</v>
      </c>
      <c r="B10113" s="61">
        <v>2</v>
      </c>
      <c r="C10113" s="61">
        <v>48</v>
      </c>
    </row>
    <row r="10114" spans="1:3" x14ac:dyDescent="0.2">
      <c r="A10114" s="60" t="s">
        <v>11765</v>
      </c>
      <c r="B10114" s="61">
        <v>1</v>
      </c>
      <c r="C10114" s="61">
        <v>24</v>
      </c>
    </row>
    <row r="10115" spans="1:3" x14ac:dyDescent="0.2">
      <c r="A10115" s="60" t="s">
        <v>11766</v>
      </c>
      <c r="B10115" s="61">
        <v>1</v>
      </c>
      <c r="C10115" s="61">
        <v>24</v>
      </c>
    </row>
    <row r="10116" spans="1:3" x14ac:dyDescent="0.2">
      <c r="A10116" s="58" t="s">
        <v>651</v>
      </c>
      <c r="B10116" s="61">
        <v>5</v>
      </c>
      <c r="C10116" s="61">
        <v>120</v>
      </c>
    </row>
    <row r="10117" spans="1:3" x14ac:dyDescent="0.2">
      <c r="A10117" s="59" t="s">
        <v>11758</v>
      </c>
      <c r="B10117" s="61">
        <v>2</v>
      </c>
      <c r="C10117" s="61">
        <v>48</v>
      </c>
    </row>
    <row r="10118" spans="1:3" x14ac:dyDescent="0.2">
      <c r="A10118" s="60" t="s">
        <v>11760</v>
      </c>
      <c r="B10118" s="61">
        <v>1</v>
      </c>
      <c r="C10118" s="61">
        <v>24</v>
      </c>
    </row>
    <row r="10119" spans="1:3" x14ac:dyDescent="0.2">
      <c r="A10119" s="60" t="s">
        <v>11761</v>
      </c>
      <c r="B10119" s="61">
        <v>1</v>
      </c>
      <c r="C10119" s="61">
        <v>24</v>
      </c>
    </row>
    <row r="10120" spans="1:3" x14ac:dyDescent="0.2">
      <c r="A10120" s="59" t="s">
        <v>11763</v>
      </c>
      <c r="B10120" s="61">
        <v>3</v>
      </c>
      <c r="C10120" s="61">
        <v>72</v>
      </c>
    </row>
    <row r="10121" spans="1:3" x14ac:dyDescent="0.2">
      <c r="A10121" s="60" t="s">
        <v>11764</v>
      </c>
      <c r="B10121" s="61">
        <v>1</v>
      </c>
      <c r="C10121" s="61">
        <v>24</v>
      </c>
    </row>
    <row r="10122" spans="1:3" x14ac:dyDescent="0.2">
      <c r="A10122" s="60" t="s">
        <v>11765</v>
      </c>
      <c r="B10122" s="61">
        <v>1</v>
      </c>
      <c r="C10122" s="61">
        <v>24</v>
      </c>
    </row>
    <row r="10123" spans="1:3" x14ac:dyDescent="0.2">
      <c r="A10123" s="60" t="s">
        <v>11766</v>
      </c>
      <c r="B10123" s="61">
        <v>1</v>
      </c>
      <c r="C10123" s="61">
        <v>24</v>
      </c>
    </row>
    <row r="10124" spans="1:3" x14ac:dyDescent="0.2">
      <c r="A10124" s="58" t="s">
        <v>5995</v>
      </c>
      <c r="B10124" s="61">
        <v>4</v>
      </c>
      <c r="C10124" s="61">
        <v>96</v>
      </c>
    </row>
    <row r="10125" spans="1:3" x14ac:dyDescent="0.2">
      <c r="A10125" s="59" t="s">
        <v>11758</v>
      </c>
      <c r="B10125" s="61">
        <v>2</v>
      </c>
      <c r="C10125" s="61">
        <v>48</v>
      </c>
    </row>
    <row r="10126" spans="1:3" x14ac:dyDescent="0.2">
      <c r="A10126" s="60" t="s">
        <v>11760</v>
      </c>
      <c r="B10126" s="61">
        <v>1</v>
      </c>
      <c r="C10126" s="61">
        <v>24</v>
      </c>
    </row>
    <row r="10127" spans="1:3" x14ac:dyDescent="0.2">
      <c r="A10127" s="60" t="s">
        <v>11762</v>
      </c>
      <c r="B10127" s="61">
        <v>1</v>
      </c>
      <c r="C10127" s="61">
        <v>24</v>
      </c>
    </row>
    <row r="10128" spans="1:3" x14ac:dyDescent="0.2">
      <c r="A10128" s="59" t="s">
        <v>11763</v>
      </c>
      <c r="B10128" s="61">
        <v>2</v>
      </c>
      <c r="C10128" s="61">
        <v>48</v>
      </c>
    </row>
    <row r="10129" spans="1:3" x14ac:dyDescent="0.2">
      <c r="A10129" s="60" t="s">
        <v>11765</v>
      </c>
      <c r="B10129" s="61">
        <v>1</v>
      </c>
      <c r="C10129" s="61">
        <v>24</v>
      </c>
    </row>
    <row r="10130" spans="1:3" x14ac:dyDescent="0.2">
      <c r="A10130" s="60" t="s">
        <v>11766</v>
      </c>
      <c r="B10130" s="61">
        <v>1</v>
      </c>
      <c r="C10130" s="61">
        <v>24</v>
      </c>
    </row>
    <row r="10131" spans="1:3" x14ac:dyDescent="0.2">
      <c r="A10131" s="58" t="s">
        <v>5996</v>
      </c>
      <c r="B10131" s="61">
        <v>4</v>
      </c>
      <c r="C10131" s="61">
        <v>96</v>
      </c>
    </row>
    <row r="10132" spans="1:3" x14ac:dyDescent="0.2">
      <c r="A10132" s="59" t="s">
        <v>11758</v>
      </c>
      <c r="B10132" s="61">
        <v>2</v>
      </c>
      <c r="C10132" s="61">
        <v>48</v>
      </c>
    </row>
    <row r="10133" spans="1:3" x14ac:dyDescent="0.2">
      <c r="A10133" s="60" t="s">
        <v>11760</v>
      </c>
      <c r="B10133" s="61">
        <v>1</v>
      </c>
      <c r="C10133" s="61">
        <v>24</v>
      </c>
    </row>
    <row r="10134" spans="1:3" x14ac:dyDescent="0.2">
      <c r="A10134" s="60" t="s">
        <v>11762</v>
      </c>
      <c r="B10134" s="61">
        <v>1</v>
      </c>
      <c r="C10134" s="61">
        <v>24</v>
      </c>
    </row>
    <row r="10135" spans="1:3" x14ac:dyDescent="0.2">
      <c r="A10135" s="59" t="s">
        <v>11763</v>
      </c>
      <c r="B10135" s="61">
        <v>2</v>
      </c>
      <c r="C10135" s="61">
        <v>48</v>
      </c>
    </row>
    <row r="10136" spans="1:3" x14ac:dyDescent="0.2">
      <c r="A10136" s="60" t="s">
        <v>11765</v>
      </c>
      <c r="B10136" s="61">
        <v>1</v>
      </c>
      <c r="C10136" s="61">
        <v>24</v>
      </c>
    </row>
    <row r="10137" spans="1:3" x14ac:dyDescent="0.2">
      <c r="A10137" s="60" t="s">
        <v>11766</v>
      </c>
      <c r="B10137" s="61">
        <v>1</v>
      </c>
      <c r="C10137" s="61">
        <v>24</v>
      </c>
    </row>
    <row r="10138" spans="1:3" x14ac:dyDescent="0.2">
      <c r="A10138" s="58" t="s">
        <v>5997</v>
      </c>
      <c r="B10138" s="61">
        <v>4</v>
      </c>
      <c r="C10138" s="61">
        <v>96</v>
      </c>
    </row>
    <row r="10139" spans="1:3" x14ac:dyDescent="0.2">
      <c r="A10139" s="59" t="s">
        <v>11758</v>
      </c>
      <c r="B10139" s="61">
        <v>2</v>
      </c>
      <c r="C10139" s="61">
        <v>48</v>
      </c>
    </row>
    <row r="10140" spans="1:3" x14ac:dyDescent="0.2">
      <c r="A10140" s="60" t="s">
        <v>11760</v>
      </c>
      <c r="B10140" s="61">
        <v>1</v>
      </c>
      <c r="C10140" s="61">
        <v>24</v>
      </c>
    </row>
    <row r="10141" spans="1:3" x14ac:dyDescent="0.2">
      <c r="A10141" s="60" t="s">
        <v>11762</v>
      </c>
      <c r="B10141" s="61">
        <v>1</v>
      </c>
      <c r="C10141" s="61">
        <v>24</v>
      </c>
    </row>
    <row r="10142" spans="1:3" x14ac:dyDescent="0.2">
      <c r="A10142" s="59" t="s">
        <v>11763</v>
      </c>
      <c r="B10142" s="61">
        <v>2</v>
      </c>
      <c r="C10142" s="61">
        <v>48</v>
      </c>
    </row>
    <row r="10143" spans="1:3" x14ac:dyDescent="0.2">
      <c r="A10143" s="60" t="s">
        <v>11765</v>
      </c>
      <c r="B10143" s="61">
        <v>1</v>
      </c>
      <c r="C10143" s="61">
        <v>24</v>
      </c>
    </row>
    <row r="10144" spans="1:3" x14ac:dyDescent="0.2">
      <c r="A10144" s="60" t="s">
        <v>11766</v>
      </c>
      <c r="B10144" s="61">
        <v>1</v>
      </c>
      <c r="C10144" s="61">
        <v>24</v>
      </c>
    </row>
    <row r="10145" spans="1:3" x14ac:dyDescent="0.2">
      <c r="A10145" s="58" t="s">
        <v>5998</v>
      </c>
      <c r="B10145" s="61">
        <v>4</v>
      </c>
      <c r="C10145" s="61">
        <v>96</v>
      </c>
    </row>
    <row r="10146" spans="1:3" x14ac:dyDescent="0.2">
      <c r="A10146" s="59" t="s">
        <v>11758</v>
      </c>
      <c r="B10146" s="61">
        <v>2</v>
      </c>
      <c r="C10146" s="61">
        <v>48</v>
      </c>
    </row>
    <row r="10147" spans="1:3" x14ac:dyDescent="0.2">
      <c r="A10147" s="60" t="s">
        <v>11760</v>
      </c>
      <c r="B10147" s="61">
        <v>1</v>
      </c>
      <c r="C10147" s="61">
        <v>24</v>
      </c>
    </row>
    <row r="10148" spans="1:3" x14ac:dyDescent="0.2">
      <c r="A10148" s="60" t="s">
        <v>11762</v>
      </c>
      <c r="B10148" s="61">
        <v>1</v>
      </c>
      <c r="C10148" s="61">
        <v>24</v>
      </c>
    </row>
    <row r="10149" spans="1:3" x14ac:dyDescent="0.2">
      <c r="A10149" s="59" t="s">
        <v>11763</v>
      </c>
      <c r="B10149" s="61">
        <v>2</v>
      </c>
      <c r="C10149" s="61">
        <v>48</v>
      </c>
    </row>
    <row r="10150" spans="1:3" x14ac:dyDescent="0.2">
      <c r="A10150" s="60" t="s">
        <v>11765</v>
      </c>
      <c r="B10150" s="61">
        <v>1</v>
      </c>
      <c r="C10150" s="61">
        <v>24</v>
      </c>
    </row>
    <row r="10151" spans="1:3" x14ac:dyDescent="0.2">
      <c r="A10151" s="60" t="s">
        <v>11766</v>
      </c>
      <c r="B10151" s="61">
        <v>1</v>
      </c>
      <c r="C10151" s="61">
        <v>24</v>
      </c>
    </row>
    <row r="10152" spans="1:3" x14ac:dyDescent="0.2">
      <c r="A10152" s="58" t="s">
        <v>5999</v>
      </c>
      <c r="B10152" s="61">
        <v>4</v>
      </c>
      <c r="C10152" s="61">
        <v>96</v>
      </c>
    </row>
    <row r="10153" spans="1:3" x14ac:dyDescent="0.2">
      <c r="A10153" s="59" t="s">
        <v>11758</v>
      </c>
      <c r="B10153" s="61">
        <v>2</v>
      </c>
      <c r="C10153" s="61">
        <v>48</v>
      </c>
    </row>
    <row r="10154" spans="1:3" x14ac:dyDescent="0.2">
      <c r="A10154" s="60" t="s">
        <v>11760</v>
      </c>
      <c r="B10154" s="61">
        <v>1</v>
      </c>
      <c r="C10154" s="61">
        <v>24</v>
      </c>
    </row>
    <row r="10155" spans="1:3" x14ac:dyDescent="0.2">
      <c r="A10155" s="60" t="s">
        <v>11762</v>
      </c>
      <c r="B10155" s="61">
        <v>1</v>
      </c>
      <c r="C10155" s="61">
        <v>24</v>
      </c>
    </row>
    <row r="10156" spans="1:3" x14ac:dyDescent="0.2">
      <c r="A10156" s="59" t="s">
        <v>11763</v>
      </c>
      <c r="B10156" s="61">
        <v>2</v>
      </c>
      <c r="C10156" s="61">
        <v>48</v>
      </c>
    </row>
    <row r="10157" spans="1:3" x14ac:dyDescent="0.2">
      <c r="A10157" s="60" t="s">
        <v>11765</v>
      </c>
      <c r="B10157" s="61">
        <v>1</v>
      </c>
      <c r="C10157" s="61">
        <v>24</v>
      </c>
    </row>
    <row r="10158" spans="1:3" x14ac:dyDescent="0.2">
      <c r="A10158" s="60" t="s">
        <v>11766</v>
      </c>
      <c r="B10158" s="61">
        <v>1</v>
      </c>
      <c r="C10158" s="61">
        <v>24</v>
      </c>
    </row>
    <row r="10159" spans="1:3" x14ac:dyDescent="0.2">
      <c r="A10159" s="58" t="s">
        <v>6000</v>
      </c>
      <c r="B10159" s="61">
        <v>4</v>
      </c>
      <c r="C10159" s="61">
        <v>96</v>
      </c>
    </row>
    <row r="10160" spans="1:3" x14ac:dyDescent="0.2">
      <c r="A10160" s="59" t="s">
        <v>11758</v>
      </c>
      <c r="B10160" s="61">
        <v>2</v>
      </c>
      <c r="C10160" s="61">
        <v>48</v>
      </c>
    </row>
    <row r="10161" spans="1:3" x14ac:dyDescent="0.2">
      <c r="A10161" s="60" t="s">
        <v>11760</v>
      </c>
      <c r="B10161" s="61">
        <v>1</v>
      </c>
      <c r="C10161" s="61">
        <v>24</v>
      </c>
    </row>
    <row r="10162" spans="1:3" x14ac:dyDescent="0.2">
      <c r="A10162" s="60" t="s">
        <v>11762</v>
      </c>
      <c r="B10162" s="61">
        <v>1</v>
      </c>
      <c r="C10162" s="61">
        <v>24</v>
      </c>
    </row>
    <row r="10163" spans="1:3" x14ac:dyDescent="0.2">
      <c r="A10163" s="59" t="s">
        <v>11763</v>
      </c>
      <c r="B10163" s="61">
        <v>2</v>
      </c>
      <c r="C10163" s="61">
        <v>48</v>
      </c>
    </row>
    <row r="10164" spans="1:3" x14ac:dyDescent="0.2">
      <c r="A10164" s="60" t="s">
        <v>11765</v>
      </c>
      <c r="B10164" s="61">
        <v>1</v>
      </c>
      <c r="C10164" s="61">
        <v>24</v>
      </c>
    </row>
    <row r="10165" spans="1:3" x14ac:dyDescent="0.2">
      <c r="A10165" s="60" t="s">
        <v>11766</v>
      </c>
      <c r="B10165" s="61">
        <v>1</v>
      </c>
      <c r="C10165" s="61">
        <v>24</v>
      </c>
    </row>
    <row r="10166" spans="1:3" x14ac:dyDescent="0.2">
      <c r="A10166" s="58" t="s">
        <v>6001</v>
      </c>
      <c r="B10166" s="61">
        <v>4</v>
      </c>
      <c r="C10166" s="61">
        <v>96</v>
      </c>
    </row>
    <row r="10167" spans="1:3" x14ac:dyDescent="0.2">
      <c r="A10167" s="59" t="s">
        <v>11758</v>
      </c>
      <c r="B10167" s="61">
        <v>2</v>
      </c>
      <c r="C10167" s="61">
        <v>48</v>
      </c>
    </row>
    <row r="10168" spans="1:3" x14ac:dyDescent="0.2">
      <c r="A10168" s="60" t="s">
        <v>11760</v>
      </c>
      <c r="B10168" s="61">
        <v>1</v>
      </c>
      <c r="C10168" s="61">
        <v>24</v>
      </c>
    </row>
    <row r="10169" spans="1:3" x14ac:dyDescent="0.2">
      <c r="A10169" s="60" t="s">
        <v>11762</v>
      </c>
      <c r="B10169" s="61">
        <v>1</v>
      </c>
      <c r="C10169" s="61">
        <v>24</v>
      </c>
    </row>
    <row r="10170" spans="1:3" x14ac:dyDescent="0.2">
      <c r="A10170" s="59" t="s">
        <v>11763</v>
      </c>
      <c r="B10170" s="61">
        <v>2</v>
      </c>
      <c r="C10170" s="61">
        <v>48</v>
      </c>
    </row>
    <row r="10171" spans="1:3" x14ac:dyDescent="0.2">
      <c r="A10171" s="60" t="s">
        <v>11765</v>
      </c>
      <c r="B10171" s="61">
        <v>1</v>
      </c>
      <c r="C10171" s="61">
        <v>24</v>
      </c>
    </row>
    <row r="10172" spans="1:3" x14ac:dyDescent="0.2">
      <c r="A10172" s="60" t="s">
        <v>11766</v>
      </c>
      <c r="B10172" s="61">
        <v>1</v>
      </c>
      <c r="C10172" s="61">
        <v>24</v>
      </c>
    </row>
    <row r="10173" spans="1:3" x14ac:dyDescent="0.2">
      <c r="A10173" s="58" t="s">
        <v>6002</v>
      </c>
      <c r="B10173" s="61">
        <v>4</v>
      </c>
      <c r="C10173" s="61">
        <v>96</v>
      </c>
    </row>
    <row r="10174" spans="1:3" x14ac:dyDescent="0.2">
      <c r="A10174" s="59" t="s">
        <v>11758</v>
      </c>
      <c r="B10174" s="61">
        <v>2</v>
      </c>
      <c r="C10174" s="61">
        <v>48</v>
      </c>
    </row>
    <row r="10175" spans="1:3" x14ac:dyDescent="0.2">
      <c r="A10175" s="60" t="s">
        <v>11760</v>
      </c>
      <c r="B10175" s="61">
        <v>1</v>
      </c>
      <c r="C10175" s="61">
        <v>24</v>
      </c>
    </row>
    <row r="10176" spans="1:3" x14ac:dyDescent="0.2">
      <c r="A10176" s="60" t="s">
        <v>11762</v>
      </c>
      <c r="B10176" s="61">
        <v>1</v>
      </c>
      <c r="C10176" s="61">
        <v>24</v>
      </c>
    </row>
    <row r="10177" spans="1:3" x14ac:dyDescent="0.2">
      <c r="A10177" s="59" t="s">
        <v>11763</v>
      </c>
      <c r="B10177" s="61">
        <v>2</v>
      </c>
      <c r="C10177" s="61">
        <v>48</v>
      </c>
    </row>
    <row r="10178" spans="1:3" x14ac:dyDescent="0.2">
      <c r="A10178" s="60" t="s">
        <v>11765</v>
      </c>
      <c r="B10178" s="61">
        <v>1</v>
      </c>
      <c r="C10178" s="61">
        <v>24</v>
      </c>
    </row>
    <row r="10179" spans="1:3" x14ac:dyDescent="0.2">
      <c r="A10179" s="60" t="s">
        <v>11766</v>
      </c>
      <c r="B10179" s="61">
        <v>1</v>
      </c>
      <c r="C10179" s="61">
        <v>24</v>
      </c>
    </row>
    <row r="10180" spans="1:3" x14ac:dyDescent="0.2">
      <c r="A10180" s="58" t="s">
        <v>6003</v>
      </c>
      <c r="B10180" s="61">
        <v>4</v>
      </c>
      <c r="C10180" s="61">
        <v>96</v>
      </c>
    </row>
    <row r="10181" spans="1:3" x14ac:dyDescent="0.2">
      <c r="A10181" s="59" t="s">
        <v>11758</v>
      </c>
      <c r="B10181" s="61">
        <v>2</v>
      </c>
      <c r="C10181" s="61">
        <v>48</v>
      </c>
    </row>
    <row r="10182" spans="1:3" x14ac:dyDescent="0.2">
      <c r="A10182" s="60" t="s">
        <v>11760</v>
      </c>
      <c r="B10182" s="61">
        <v>1</v>
      </c>
      <c r="C10182" s="61">
        <v>24</v>
      </c>
    </row>
    <row r="10183" spans="1:3" x14ac:dyDescent="0.2">
      <c r="A10183" s="60" t="s">
        <v>11762</v>
      </c>
      <c r="B10183" s="61">
        <v>1</v>
      </c>
      <c r="C10183" s="61">
        <v>24</v>
      </c>
    </row>
    <row r="10184" spans="1:3" x14ac:dyDescent="0.2">
      <c r="A10184" s="59" t="s">
        <v>11763</v>
      </c>
      <c r="B10184" s="61">
        <v>2</v>
      </c>
      <c r="C10184" s="61">
        <v>48</v>
      </c>
    </row>
    <row r="10185" spans="1:3" x14ac:dyDescent="0.2">
      <c r="A10185" s="60" t="s">
        <v>11765</v>
      </c>
      <c r="B10185" s="61">
        <v>1</v>
      </c>
      <c r="C10185" s="61">
        <v>24</v>
      </c>
    </row>
    <row r="10186" spans="1:3" x14ac:dyDescent="0.2">
      <c r="A10186" s="60" t="s">
        <v>11766</v>
      </c>
      <c r="B10186" s="61">
        <v>1</v>
      </c>
      <c r="C10186" s="61">
        <v>24</v>
      </c>
    </row>
    <row r="10187" spans="1:3" x14ac:dyDescent="0.2">
      <c r="A10187" s="58" t="s">
        <v>6004</v>
      </c>
      <c r="B10187" s="61">
        <v>4</v>
      </c>
      <c r="C10187" s="61">
        <v>96</v>
      </c>
    </row>
    <row r="10188" spans="1:3" x14ac:dyDescent="0.2">
      <c r="A10188" s="59" t="s">
        <v>11758</v>
      </c>
      <c r="B10188" s="61">
        <v>2</v>
      </c>
      <c r="C10188" s="61">
        <v>48</v>
      </c>
    </row>
    <row r="10189" spans="1:3" x14ac:dyDescent="0.2">
      <c r="A10189" s="60" t="s">
        <v>11760</v>
      </c>
      <c r="B10189" s="61">
        <v>1</v>
      </c>
      <c r="C10189" s="61">
        <v>24</v>
      </c>
    </row>
    <row r="10190" spans="1:3" x14ac:dyDescent="0.2">
      <c r="A10190" s="60" t="s">
        <v>11762</v>
      </c>
      <c r="B10190" s="61">
        <v>1</v>
      </c>
      <c r="C10190" s="61">
        <v>24</v>
      </c>
    </row>
    <row r="10191" spans="1:3" x14ac:dyDescent="0.2">
      <c r="A10191" s="59" t="s">
        <v>11763</v>
      </c>
      <c r="B10191" s="61">
        <v>2</v>
      </c>
      <c r="C10191" s="61">
        <v>48</v>
      </c>
    </row>
    <row r="10192" spans="1:3" x14ac:dyDescent="0.2">
      <c r="A10192" s="60" t="s">
        <v>11765</v>
      </c>
      <c r="B10192" s="61">
        <v>1</v>
      </c>
      <c r="C10192" s="61">
        <v>24</v>
      </c>
    </row>
    <row r="10193" spans="1:3" x14ac:dyDescent="0.2">
      <c r="A10193" s="60" t="s">
        <v>11766</v>
      </c>
      <c r="B10193" s="61">
        <v>1</v>
      </c>
      <c r="C10193" s="61">
        <v>24</v>
      </c>
    </row>
    <row r="10194" spans="1:3" x14ac:dyDescent="0.2">
      <c r="A10194" s="58" t="s">
        <v>652</v>
      </c>
      <c r="B10194" s="61">
        <v>5</v>
      </c>
      <c r="C10194" s="61">
        <v>120</v>
      </c>
    </row>
    <row r="10195" spans="1:3" x14ac:dyDescent="0.2">
      <c r="A10195" s="59" t="s">
        <v>11758</v>
      </c>
      <c r="B10195" s="61">
        <v>2</v>
      </c>
      <c r="C10195" s="61">
        <v>48</v>
      </c>
    </row>
    <row r="10196" spans="1:3" x14ac:dyDescent="0.2">
      <c r="A10196" s="60" t="s">
        <v>11760</v>
      </c>
      <c r="B10196" s="61">
        <v>1</v>
      </c>
      <c r="C10196" s="61">
        <v>24</v>
      </c>
    </row>
    <row r="10197" spans="1:3" x14ac:dyDescent="0.2">
      <c r="A10197" s="60" t="s">
        <v>11761</v>
      </c>
      <c r="B10197" s="61">
        <v>1</v>
      </c>
      <c r="C10197" s="61">
        <v>24</v>
      </c>
    </row>
    <row r="10198" spans="1:3" x14ac:dyDescent="0.2">
      <c r="A10198" s="59" t="s">
        <v>11763</v>
      </c>
      <c r="B10198" s="61">
        <v>3</v>
      </c>
      <c r="C10198" s="61">
        <v>72</v>
      </c>
    </row>
    <row r="10199" spans="1:3" x14ac:dyDescent="0.2">
      <c r="A10199" s="60" t="s">
        <v>11764</v>
      </c>
      <c r="B10199" s="61">
        <v>1</v>
      </c>
      <c r="C10199" s="61">
        <v>24</v>
      </c>
    </row>
    <row r="10200" spans="1:3" x14ac:dyDescent="0.2">
      <c r="A10200" s="60" t="s">
        <v>11765</v>
      </c>
      <c r="B10200" s="61">
        <v>1</v>
      </c>
      <c r="C10200" s="61">
        <v>24</v>
      </c>
    </row>
    <row r="10201" spans="1:3" x14ac:dyDescent="0.2">
      <c r="A10201" s="60" t="s">
        <v>11766</v>
      </c>
      <c r="B10201" s="61">
        <v>1</v>
      </c>
      <c r="C10201" s="61">
        <v>24</v>
      </c>
    </row>
    <row r="10202" spans="1:3" x14ac:dyDescent="0.2">
      <c r="A10202" s="58" t="s">
        <v>6005</v>
      </c>
      <c r="B10202" s="61">
        <v>4</v>
      </c>
      <c r="C10202" s="61">
        <v>96</v>
      </c>
    </row>
    <row r="10203" spans="1:3" x14ac:dyDescent="0.2">
      <c r="A10203" s="59" t="s">
        <v>11758</v>
      </c>
      <c r="B10203" s="61">
        <v>2</v>
      </c>
      <c r="C10203" s="61">
        <v>48</v>
      </c>
    </row>
    <row r="10204" spans="1:3" x14ac:dyDescent="0.2">
      <c r="A10204" s="60" t="s">
        <v>11760</v>
      </c>
      <c r="B10204" s="61">
        <v>1</v>
      </c>
      <c r="C10204" s="61">
        <v>24</v>
      </c>
    </row>
    <row r="10205" spans="1:3" x14ac:dyDescent="0.2">
      <c r="A10205" s="60" t="s">
        <v>11762</v>
      </c>
      <c r="B10205" s="61">
        <v>1</v>
      </c>
      <c r="C10205" s="61">
        <v>24</v>
      </c>
    </row>
    <row r="10206" spans="1:3" x14ac:dyDescent="0.2">
      <c r="A10206" s="59" t="s">
        <v>11763</v>
      </c>
      <c r="B10206" s="61">
        <v>2</v>
      </c>
      <c r="C10206" s="61">
        <v>48</v>
      </c>
    </row>
    <row r="10207" spans="1:3" x14ac:dyDescent="0.2">
      <c r="A10207" s="60" t="s">
        <v>11765</v>
      </c>
      <c r="B10207" s="61">
        <v>1</v>
      </c>
      <c r="C10207" s="61">
        <v>24</v>
      </c>
    </row>
    <row r="10208" spans="1:3" x14ac:dyDescent="0.2">
      <c r="A10208" s="60" t="s">
        <v>11766</v>
      </c>
      <c r="B10208" s="61">
        <v>1</v>
      </c>
      <c r="C10208" s="61">
        <v>24</v>
      </c>
    </row>
    <row r="10209" spans="1:3" x14ac:dyDescent="0.2">
      <c r="A10209" s="58" t="s">
        <v>6006</v>
      </c>
      <c r="B10209" s="61">
        <v>4</v>
      </c>
      <c r="C10209" s="61">
        <v>96</v>
      </c>
    </row>
    <row r="10210" spans="1:3" x14ac:dyDescent="0.2">
      <c r="A10210" s="59" t="s">
        <v>11758</v>
      </c>
      <c r="B10210" s="61">
        <v>2</v>
      </c>
      <c r="C10210" s="61">
        <v>48</v>
      </c>
    </row>
    <row r="10211" spans="1:3" x14ac:dyDescent="0.2">
      <c r="A10211" s="60" t="s">
        <v>11760</v>
      </c>
      <c r="B10211" s="61">
        <v>1</v>
      </c>
      <c r="C10211" s="61">
        <v>24</v>
      </c>
    </row>
    <row r="10212" spans="1:3" x14ac:dyDescent="0.2">
      <c r="A10212" s="60" t="s">
        <v>11762</v>
      </c>
      <c r="B10212" s="61">
        <v>1</v>
      </c>
      <c r="C10212" s="61">
        <v>24</v>
      </c>
    </row>
    <row r="10213" spans="1:3" x14ac:dyDescent="0.2">
      <c r="A10213" s="59" t="s">
        <v>11763</v>
      </c>
      <c r="B10213" s="61">
        <v>2</v>
      </c>
      <c r="C10213" s="61">
        <v>48</v>
      </c>
    </row>
    <row r="10214" spans="1:3" x14ac:dyDescent="0.2">
      <c r="A10214" s="60" t="s">
        <v>11765</v>
      </c>
      <c r="B10214" s="61">
        <v>1</v>
      </c>
      <c r="C10214" s="61">
        <v>24</v>
      </c>
    </row>
    <row r="10215" spans="1:3" x14ac:dyDescent="0.2">
      <c r="A10215" s="60" t="s">
        <v>11766</v>
      </c>
      <c r="B10215" s="61">
        <v>1</v>
      </c>
      <c r="C10215" s="61">
        <v>24</v>
      </c>
    </row>
    <row r="10216" spans="1:3" x14ac:dyDescent="0.2">
      <c r="A10216" s="58" t="s">
        <v>6007</v>
      </c>
      <c r="B10216" s="61">
        <v>4</v>
      </c>
      <c r="C10216" s="61">
        <v>96</v>
      </c>
    </row>
    <row r="10217" spans="1:3" x14ac:dyDescent="0.2">
      <c r="A10217" s="59" t="s">
        <v>11758</v>
      </c>
      <c r="B10217" s="61">
        <v>2</v>
      </c>
      <c r="C10217" s="61">
        <v>48</v>
      </c>
    </row>
    <row r="10218" spans="1:3" x14ac:dyDescent="0.2">
      <c r="A10218" s="60" t="s">
        <v>11760</v>
      </c>
      <c r="B10218" s="61">
        <v>1</v>
      </c>
      <c r="C10218" s="61">
        <v>24</v>
      </c>
    </row>
    <row r="10219" spans="1:3" x14ac:dyDescent="0.2">
      <c r="A10219" s="60" t="s">
        <v>11762</v>
      </c>
      <c r="B10219" s="61">
        <v>1</v>
      </c>
      <c r="C10219" s="61">
        <v>24</v>
      </c>
    </row>
    <row r="10220" spans="1:3" x14ac:dyDescent="0.2">
      <c r="A10220" s="59" t="s">
        <v>11763</v>
      </c>
      <c r="B10220" s="61">
        <v>2</v>
      </c>
      <c r="C10220" s="61">
        <v>48</v>
      </c>
    </row>
    <row r="10221" spans="1:3" x14ac:dyDescent="0.2">
      <c r="A10221" s="60" t="s">
        <v>11765</v>
      </c>
      <c r="B10221" s="61">
        <v>1</v>
      </c>
      <c r="C10221" s="61">
        <v>24</v>
      </c>
    </row>
    <row r="10222" spans="1:3" x14ac:dyDescent="0.2">
      <c r="A10222" s="60" t="s">
        <v>11766</v>
      </c>
      <c r="B10222" s="61">
        <v>1</v>
      </c>
      <c r="C10222" s="61">
        <v>24</v>
      </c>
    </row>
    <row r="10223" spans="1:3" x14ac:dyDescent="0.2">
      <c r="A10223" s="58" t="s">
        <v>6008</v>
      </c>
      <c r="B10223" s="61">
        <v>4</v>
      </c>
      <c r="C10223" s="61">
        <v>96</v>
      </c>
    </row>
    <row r="10224" spans="1:3" x14ac:dyDescent="0.2">
      <c r="A10224" s="59" t="s">
        <v>11758</v>
      </c>
      <c r="B10224" s="61">
        <v>2</v>
      </c>
      <c r="C10224" s="61">
        <v>48</v>
      </c>
    </row>
    <row r="10225" spans="1:3" x14ac:dyDescent="0.2">
      <c r="A10225" s="60" t="s">
        <v>11760</v>
      </c>
      <c r="B10225" s="61">
        <v>1</v>
      </c>
      <c r="C10225" s="61">
        <v>24</v>
      </c>
    </row>
    <row r="10226" spans="1:3" x14ac:dyDescent="0.2">
      <c r="A10226" s="60" t="s">
        <v>11762</v>
      </c>
      <c r="B10226" s="61">
        <v>1</v>
      </c>
      <c r="C10226" s="61">
        <v>24</v>
      </c>
    </row>
    <row r="10227" spans="1:3" x14ac:dyDescent="0.2">
      <c r="A10227" s="59" t="s">
        <v>11763</v>
      </c>
      <c r="B10227" s="61">
        <v>2</v>
      </c>
      <c r="C10227" s="61">
        <v>48</v>
      </c>
    </row>
    <row r="10228" spans="1:3" x14ac:dyDescent="0.2">
      <c r="A10228" s="60" t="s">
        <v>11765</v>
      </c>
      <c r="B10228" s="61">
        <v>1</v>
      </c>
      <c r="C10228" s="61">
        <v>24</v>
      </c>
    </row>
    <row r="10229" spans="1:3" x14ac:dyDescent="0.2">
      <c r="A10229" s="60" t="s">
        <v>11766</v>
      </c>
      <c r="B10229" s="61">
        <v>1</v>
      </c>
      <c r="C10229" s="61">
        <v>24</v>
      </c>
    </row>
    <row r="10230" spans="1:3" x14ac:dyDescent="0.2">
      <c r="A10230" s="58" t="s">
        <v>6009</v>
      </c>
      <c r="B10230" s="61">
        <v>4</v>
      </c>
      <c r="C10230" s="61">
        <v>96</v>
      </c>
    </row>
    <row r="10231" spans="1:3" x14ac:dyDescent="0.2">
      <c r="A10231" s="59" t="s">
        <v>11758</v>
      </c>
      <c r="B10231" s="61">
        <v>2</v>
      </c>
      <c r="C10231" s="61">
        <v>48</v>
      </c>
    </row>
    <row r="10232" spans="1:3" x14ac:dyDescent="0.2">
      <c r="A10232" s="60" t="s">
        <v>11760</v>
      </c>
      <c r="B10232" s="61">
        <v>1</v>
      </c>
      <c r="C10232" s="61">
        <v>24</v>
      </c>
    </row>
    <row r="10233" spans="1:3" x14ac:dyDescent="0.2">
      <c r="A10233" s="60" t="s">
        <v>11762</v>
      </c>
      <c r="B10233" s="61">
        <v>1</v>
      </c>
      <c r="C10233" s="61">
        <v>24</v>
      </c>
    </row>
    <row r="10234" spans="1:3" x14ac:dyDescent="0.2">
      <c r="A10234" s="59" t="s">
        <v>11763</v>
      </c>
      <c r="B10234" s="61">
        <v>2</v>
      </c>
      <c r="C10234" s="61">
        <v>48</v>
      </c>
    </row>
    <row r="10235" spans="1:3" x14ac:dyDescent="0.2">
      <c r="A10235" s="60" t="s">
        <v>11765</v>
      </c>
      <c r="B10235" s="61">
        <v>1</v>
      </c>
      <c r="C10235" s="61">
        <v>24</v>
      </c>
    </row>
    <row r="10236" spans="1:3" x14ac:dyDescent="0.2">
      <c r="A10236" s="60" t="s">
        <v>11766</v>
      </c>
      <c r="B10236" s="61">
        <v>1</v>
      </c>
      <c r="C10236" s="61">
        <v>24</v>
      </c>
    </row>
    <row r="10237" spans="1:3" x14ac:dyDescent="0.2">
      <c r="A10237" s="58" t="s">
        <v>6010</v>
      </c>
      <c r="B10237" s="61">
        <v>4</v>
      </c>
      <c r="C10237" s="61">
        <v>96</v>
      </c>
    </row>
    <row r="10238" spans="1:3" x14ac:dyDescent="0.2">
      <c r="A10238" s="59" t="s">
        <v>11758</v>
      </c>
      <c r="B10238" s="61">
        <v>2</v>
      </c>
      <c r="C10238" s="61">
        <v>48</v>
      </c>
    </row>
    <row r="10239" spans="1:3" x14ac:dyDescent="0.2">
      <c r="A10239" s="60" t="s">
        <v>11760</v>
      </c>
      <c r="B10239" s="61">
        <v>1</v>
      </c>
      <c r="C10239" s="61">
        <v>24</v>
      </c>
    </row>
    <row r="10240" spans="1:3" x14ac:dyDescent="0.2">
      <c r="A10240" s="60" t="s">
        <v>11762</v>
      </c>
      <c r="B10240" s="61">
        <v>1</v>
      </c>
      <c r="C10240" s="61">
        <v>24</v>
      </c>
    </row>
    <row r="10241" spans="1:3" x14ac:dyDescent="0.2">
      <c r="A10241" s="59" t="s">
        <v>11763</v>
      </c>
      <c r="B10241" s="61">
        <v>2</v>
      </c>
      <c r="C10241" s="61">
        <v>48</v>
      </c>
    </row>
    <row r="10242" spans="1:3" x14ac:dyDescent="0.2">
      <c r="A10242" s="60" t="s">
        <v>11765</v>
      </c>
      <c r="B10242" s="61">
        <v>1</v>
      </c>
      <c r="C10242" s="61">
        <v>24</v>
      </c>
    </row>
    <row r="10243" spans="1:3" x14ac:dyDescent="0.2">
      <c r="A10243" s="60" t="s">
        <v>11766</v>
      </c>
      <c r="B10243" s="61">
        <v>1</v>
      </c>
      <c r="C10243" s="61">
        <v>24</v>
      </c>
    </row>
    <row r="10244" spans="1:3" x14ac:dyDescent="0.2">
      <c r="A10244" s="58" t="s">
        <v>6011</v>
      </c>
      <c r="B10244" s="61">
        <v>4</v>
      </c>
      <c r="C10244" s="61">
        <v>96</v>
      </c>
    </row>
    <row r="10245" spans="1:3" x14ac:dyDescent="0.2">
      <c r="A10245" s="59" t="s">
        <v>11758</v>
      </c>
      <c r="B10245" s="61">
        <v>2</v>
      </c>
      <c r="C10245" s="61">
        <v>48</v>
      </c>
    </row>
    <row r="10246" spans="1:3" x14ac:dyDescent="0.2">
      <c r="A10246" s="60" t="s">
        <v>11760</v>
      </c>
      <c r="B10246" s="61">
        <v>1</v>
      </c>
      <c r="C10246" s="61">
        <v>24</v>
      </c>
    </row>
    <row r="10247" spans="1:3" x14ac:dyDescent="0.2">
      <c r="A10247" s="60" t="s">
        <v>11762</v>
      </c>
      <c r="B10247" s="61">
        <v>1</v>
      </c>
      <c r="C10247" s="61">
        <v>24</v>
      </c>
    </row>
    <row r="10248" spans="1:3" x14ac:dyDescent="0.2">
      <c r="A10248" s="59" t="s">
        <v>11763</v>
      </c>
      <c r="B10248" s="61">
        <v>2</v>
      </c>
      <c r="C10248" s="61">
        <v>48</v>
      </c>
    </row>
    <row r="10249" spans="1:3" x14ac:dyDescent="0.2">
      <c r="A10249" s="60" t="s">
        <v>11765</v>
      </c>
      <c r="B10249" s="61">
        <v>1</v>
      </c>
      <c r="C10249" s="61">
        <v>24</v>
      </c>
    </row>
    <row r="10250" spans="1:3" x14ac:dyDescent="0.2">
      <c r="A10250" s="60" t="s">
        <v>11766</v>
      </c>
      <c r="B10250" s="61">
        <v>1</v>
      </c>
      <c r="C10250" s="61">
        <v>24</v>
      </c>
    </row>
    <row r="10251" spans="1:3" x14ac:dyDescent="0.2">
      <c r="A10251" s="58" t="s">
        <v>6012</v>
      </c>
      <c r="B10251" s="61">
        <v>4</v>
      </c>
      <c r="C10251" s="61">
        <v>96</v>
      </c>
    </row>
    <row r="10252" spans="1:3" x14ac:dyDescent="0.2">
      <c r="A10252" s="59" t="s">
        <v>11758</v>
      </c>
      <c r="B10252" s="61">
        <v>2</v>
      </c>
      <c r="C10252" s="61">
        <v>48</v>
      </c>
    </row>
    <row r="10253" spans="1:3" x14ac:dyDescent="0.2">
      <c r="A10253" s="60" t="s">
        <v>11760</v>
      </c>
      <c r="B10253" s="61">
        <v>1</v>
      </c>
      <c r="C10253" s="61">
        <v>24</v>
      </c>
    </row>
    <row r="10254" spans="1:3" x14ac:dyDescent="0.2">
      <c r="A10254" s="60" t="s">
        <v>11762</v>
      </c>
      <c r="B10254" s="61">
        <v>1</v>
      </c>
      <c r="C10254" s="61">
        <v>24</v>
      </c>
    </row>
    <row r="10255" spans="1:3" x14ac:dyDescent="0.2">
      <c r="A10255" s="59" t="s">
        <v>11763</v>
      </c>
      <c r="B10255" s="61">
        <v>2</v>
      </c>
      <c r="C10255" s="61">
        <v>48</v>
      </c>
    </row>
    <row r="10256" spans="1:3" x14ac:dyDescent="0.2">
      <c r="A10256" s="60" t="s">
        <v>11765</v>
      </c>
      <c r="B10256" s="61">
        <v>1</v>
      </c>
      <c r="C10256" s="61">
        <v>24</v>
      </c>
    </row>
    <row r="10257" spans="1:3" x14ac:dyDescent="0.2">
      <c r="A10257" s="60" t="s">
        <v>11766</v>
      </c>
      <c r="B10257" s="61">
        <v>1</v>
      </c>
      <c r="C10257" s="61">
        <v>24</v>
      </c>
    </row>
    <row r="10258" spans="1:3" x14ac:dyDescent="0.2">
      <c r="A10258" s="58" t="s">
        <v>6013</v>
      </c>
      <c r="B10258" s="61">
        <v>4</v>
      </c>
      <c r="C10258" s="61">
        <v>96</v>
      </c>
    </row>
    <row r="10259" spans="1:3" x14ac:dyDescent="0.2">
      <c r="A10259" s="59" t="s">
        <v>11758</v>
      </c>
      <c r="B10259" s="61">
        <v>2</v>
      </c>
      <c r="C10259" s="61">
        <v>48</v>
      </c>
    </row>
    <row r="10260" spans="1:3" x14ac:dyDescent="0.2">
      <c r="A10260" s="60" t="s">
        <v>11760</v>
      </c>
      <c r="B10260" s="61">
        <v>1</v>
      </c>
      <c r="C10260" s="61">
        <v>24</v>
      </c>
    </row>
    <row r="10261" spans="1:3" x14ac:dyDescent="0.2">
      <c r="A10261" s="60" t="s">
        <v>11762</v>
      </c>
      <c r="B10261" s="61">
        <v>1</v>
      </c>
      <c r="C10261" s="61">
        <v>24</v>
      </c>
    </row>
    <row r="10262" spans="1:3" x14ac:dyDescent="0.2">
      <c r="A10262" s="59" t="s">
        <v>11763</v>
      </c>
      <c r="B10262" s="61">
        <v>2</v>
      </c>
      <c r="C10262" s="61">
        <v>48</v>
      </c>
    </row>
    <row r="10263" spans="1:3" x14ac:dyDescent="0.2">
      <c r="A10263" s="60" t="s">
        <v>11765</v>
      </c>
      <c r="B10263" s="61">
        <v>1</v>
      </c>
      <c r="C10263" s="61">
        <v>24</v>
      </c>
    </row>
    <row r="10264" spans="1:3" x14ac:dyDescent="0.2">
      <c r="A10264" s="60" t="s">
        <v>11766</v>
      </c>
      <c r="B10264" s="61">
        <v>1</v>
      </c>
      <c r="C10264" s="61">
        <v>24</v>
      </c>
    </row>
    <row r="10265" spans="1:3" x14ac:dyDescent="0.2">
      <c r="A10265" s="58" t="s">
        <v>6014</v>
      </c>
      <c r="B10265" s="61">
        <v>4</v>
      </c>
      <c r="C10265" s="61">
        <v>96</v>
      </c>
    </row>
    <row r="10266" spans="1:3" x14ac:dyDescent="0.2">
      <c r="A10266" s="59" t="s">
        <v>11758</v>
      </c>
      <c r="B10266" s="61">
        <v>2</v>
      </c>
      <c r="C10266" s="61">
        <v>48</v>
      </c>
    </row>
    <row r="10267" spans="1:3" x14ac:dyDescent="0.2">
      <c r="A10267" s="60" t="s">
        <v>11760</v>
      </c>
      <c r="B10267" s="61">
        <v>1</v>
      </c>
      <c r="C10267" s="61">
        <v>24</v>
      </c>
    </row>
    <row r="10268" spans="1:3" x14ac:dyDescent="0.2">
      <c r="A10268" s="60" t="s">
        <v>11762</v>
      </c>
      <c r="B10268" s="61">
        <v>1</v>
      </c>
      <c r="C10268" s="61">
        <v>24</v>
      </c>
    </row>
    <row r="10269" spans="1:3" x14ac:dyDescent="0.2">
      <c r="A10269" s="59" t="s">
        <v>11763</v>
      </c>
      <c r="B10269" s="61">
        <v>2</v>
      </c>
      <c r="C10269" s="61">
        <v>48</v>
      </c>
    </row>
    <row r="10270" spans="1:3" x14ac:dyDescent="0.2">
      <c r="A10270" s="60" t="s">
        <v>11765</v>
      </c>
      <c r="B10270" s="61">
        <v>1</v>
      </c>
      <c r="C10270" s="61">
        <v>24</v>
      </c>
    </row>
    <row r="10271" spans="1:3" x14ac:dyDescent="0.2">
      <c r="A10271" s="60" t="s">
        <v>11766</v>
      </c>
      <c r="B10271" s="61">
        <v>1</v>
      </c>
      <c r="C10271" s="61">
        <v>24</v>
      </c>
    </row>
    <row r="10272" spans="1:3" x14ac:dyDescent="0.2">
      <c r="A10272" s="58" t="s">
        <v>653</v>
      </c>
      <c r="B10272" s="61">
        <v>5</v>
      </c>
      <c r="C10272" s="61">
        <v>120</v>
      </c>
    </row>
    <row r="10273" spans="1:3" x14ac:dyDescent="0.2">
      <c r="A10273" s="59" t="s">
        <v>11758</v>
      </c>
      <c r="B10273" s="61">
        <v>2</v>
      </c>
      <c r="C10273" s="61">
        <v>48</v>
      </c>
    </row>
    <row r="10274" spans="1:3" x14ac:dyDescent="0.2">
      <c r="A10274" s="60" t="s">
        <v>11760</v>
      </c>
      <c r="B10274" s="61">
        <v>1</v>
      </c>
      <c r="C10274" s="61">
        <v>24</v>
      </c>
    </row>
    <row r="10275" spans="1:3" x14ac:dyDescent="0.2">
      <c r="A10275" s="60" t="s">
        <v>11761</v>
      </c>
      <c r="B10275" s="61">
        <v>1</v>
      </c>
      <c r="C10275" s="61">
        <v>24</v>
      </c>
    </row>
    <row r="10276" spans="1:3" x14ac:dyDescent="0.2">
      <c r="A10276" s="59" t="s">
        <v>11763</v>
      </c>
      <c r="B10276" s="61">
        <v>3</v>
      </c>
      <c r="C10276" s="61">
        <v>72</v>
      </c>
    </row>
    <row r="10277" spans="1:3" x14ac:dyDescent="0.2">
      <c r="A10277" s="60" t="s">
        <v>11764</v>
      </c>
      <c r="B10277" s="61">
        <v>1</v>
      </c>
      <c r="C10277" s="61">
        <v>24</v>
      </c>
    </row>
    <row r="10278" spans="1:3" x14ac:dyDescent="0.2">
      <c r="A10278" s="60" t="s">
        <v>11765</v>
      </c>
      <c r="B10278" s="61">
        <v>1</v>
      </c>
      <c r="C10278" s="61">
        <v>24</v>
      </c>
    </row>
    <row r="10279" spans="1:3" x14ac:dyDescent="0.2">
      <c r="A10279" s="60" t="s">
        <v>11766</v>
      </c>
      <c r="B10279" s="61">
        <v>1</v>
      </c>
      <c r="C10279" s="61">
        <v>24</v>
      </c>
    </row>
    <row r="10280" spans="1:3" x14ac:dyDescent="0.2">
      <c r="A10280" s="58" t="s">
        <v>6015</v>
      </c>
      <c r="B10280" s="61">
        <v>4</v>
      </c>
      <c r="C10280" s="61">
        <v>96</v>
      </c>
    </row>
    <row r="10281" spans="1:3" x14ac:dyDescent="0.2">
      <c r="A10281" s="59" t="s">
        <v>11758</v>
      </c>
      <c r="B10281" s="61">
        <v>2</v>
      </c>
      <c r="C10281" s="61">
        <v>48</v>
      </c>
    </row>
    <row r="10282" spans="1:3" x14ac:dyDescent="0.2">
      <c r="A10282" s="60" t="s">
        <v>11760</v>
      </c>
      <c r="B10282" s="61">
        <v>1</v>
      </c>
      <c r="C10282" s="61">
        <v>24</v>
      </c>
    </row>
    <row r="10283" spans="1:3" x14ac:dyDescent="0.2">
      <c r="A10283" s="60" t="s">
        <v>11762</v>
      </c>
      <c r="B10283" s="61">
        <v>1</v>
      </c>
      <c r="C10283" s="61">
        <v>24</v>
      </c>
    </row>
    <row r="10284" spans="1:3" x14ac:dyDescent="0.2">
      <c r="A10284" s="59" t="s">
        <v>11763</v>
      </c>
      <c r="B10284" s="61">
        <v>2</v>
      </c>
      <c r="C10284" s="61">
        <v>48</v>
      </c>
    </row>
    <row r="10285" spans="1:3" x14ac:dyDescent="0.2">
      <c r="A10285" s="60" t="s">
        <v>11765</v>
      </c>
      <c r="B10285" s="61">
        <v>1</v>
      </c>
      <c r="C10285" s="61">
        <v>24</v>
      </c>
    </row>
    <row r="10286" spans="1:3" x14ac:dyDescent="0.2">
      <c r="A10286" s="60" t="s">
        <v>11766</v>
      </c>
      <c r="B10286" s="61">
        <v>1</v>
      </c>
      <c r="C10286" s="61">
        <v>24</v>
      </c>
    </row>
    <row r="10287" spans="1:3" x14ac:dyDescent="0.2">
      <c r="A10287" s="58" t="s">
        <v>6016</v>
      </c>
      <c r="B10287" s="61">
        <v>4</v>
      </c>
      <c r="C10287" s="61">
        <v>96</v>
      </c>
    </row>
    <row r="10288" spans="1:3" x14ac:dyDescent="0.2">
      <c r="A10288" s="59" t="s">
        <v>11758</v>
      </c>
      <c r="B10288" s="61">
        <v>2</v>
      </c>
      <c r="C10288" s="61">
        <v>48</v>
      </c>
    </row>
    <row r="10289" spans="1:3" x14ac:dyDescent="0.2">
      <c r="A10289" s="60" t="s">
        <v>11760</v>
      </c>
      <c r="B10289" s="61">
        <v>1</v>
      </c>
      <c r="C10289" s="61">
        <v>24</v>
      </c>
    </row>
    <row r="10290" spans="1:3" x14ac:dyDescent="0.2">
      <c r="A10290" s="60" t="s">
        <v>11762</v>
      </c>
      <c r="B10290" s="61">
        <v>1</v>
      </c>
      <c r="C10290" s="61">
        <v>24</v>
      </c>
    </row>
    <row r="10291" spans="1:3" x14ac:dyDescent="0.2">
      <c r="A10291" s="59" t="s">
        <v>11763</v>
      </c>
      <c r="B10291" s="61">
        <v>2</v>
      </c>
      <c r="C10291" s="61">
        <v>48</v>
      </c>
    </row>
    <row r="10292" spans="1:3" x14ac:dyDescent="0.2">
      <c r="A10292" s="60" t="s">
        <v>11765</v>
      </c>
      <c r="B10292" s="61">
        <v>1</v>
      </c>
      <c r="C10292" s="61">
        <v>24</v>
      </c>
    </row>
    <row r="10293" spans="1:3" x14ac:dyDescent="0.2">
      <c r="A10293" s="60" t="s">
        <v>11766</v>
      </c>
      <c r="B10293" s="61">
        <v>1</v>
      </c>
      <c r="C10293" s="61">
        <v>24</v>
      </c>
    </row>
    <row r="10294" spans="1:3" x14ac:dyDescent="0.2">
      <c r="A10294" s="58" t="s">
        <v>6017</v>
      </c>
      <c r="B10294" s="61">
        <v>4</v>
      </c>
      <c r="C10294" s="61">
        <v>96</v>
      </c>
    </row>
    <row r="10295" spans="1:3" x14ac:dyDescent="0.2">
      <c r="A10295" s="59" t="s">
        <v>11758</v>
      </c>
      <c r="B10295" s="61">
        <v>2</v>
      </c>
      <c r="C10295" s="61">
        <v>48</v>
      </c>
    </row>
    <row r="10296" spans="1:3" x14ac:dyDescent="0.2">
      <c r="A10296" s="60" t="s">
        <v>11760</v>
      </c>
      <c r="B10296" s="61">
        <v>1</v>
      </c>
      <c r="C10296" s="61">
        <v>24</v>
      </c>
    </row>
    <row r="10297" spans="1:3" x14ac:dyDescent="0.2">
      <c r="A10297" s="60" t="s">
        <v>11762</v>
      </c>
      <c r="B10297" s="61">
        <v>1</v>
      </c>
      <c r="C10297" s="61">
        <v>24</v>
      </c>
    </row>
    <row r="10298" spans="1:3" x14ac:dyDescent="0.2">
      <c r="A10298" s="59" t="s">
        <v>11763</v>
      </c>
      <c r="B10298" s="61">
        <v>2</v>
      </c>
      <c r="C10298" s="61">
        <v>48</v>
      </c>
    </row>
    <row r="10299" spans="1:3" x14ac:dyDescent="0.2">
      <c r="A10299" s="60" t="s">
        <v>11765</v>
      </c>
      <c r="B10299" s="61">
        <v>1</v>
      </c>
      <c r="C10299" s="61">
        <v>24</v>
      </c>
    </row>
    <row r="10300" spans="1:3" x14ac:dyDescent="0.2">
      <c r="A10300" s="60" t="s">
        <v>11766</v>
      </c>
      <c r="B10300" s="61">
        <v>1</v>
      </c>
      <c r="C10300" s="61">
        <v>24</v>
      </c>
    </row>
    <row r="10301" spans="1:3" x14ac:dyDescent="0.2">
      <c r="A10301" s="58" t="s">
        <v>6018</v>
      </c>
      <c r="B10301" s="61">
        <v>4</v>
      </c>
      <c r="C10301" s="61">
        <v>96</v>
      </c>
    </row>
    <row r="10302" spans="1:3" x14ac:dyDescent="0.2">
      <c r="A10302" s="59" t="s">
        <v>11758</v>
      </c>
      <c r="B10302" s="61">
        <v>2</v>
      </c>
      <c r="C10302" s="61">
        <v>48</v>
      </c>
    </row>
    <row r="10303" spans="1:3" x14ac:dyDescent="0.2">
      <c r="A10303" s="60" t="s">
        <v>11760</v>
      </c>
      <c r="B10303" s="61">
        <v>1</v>
      </c>
      <c r="C10303" s="61">
        <v>24</v>
      </c>
    </row>
    <row r="10304" spans="1:3" x14ac:dyDescent="0.2">
      <c r="A10304" s="60" t="s">
        <v>11762</v>
      </c>
      <c r="B10304" s="61">
        <v>1</v>
      </c>
      <c r="C10304" s="61">
        <v>24</v>
      </c>
    </row>
    <row r="10305" spans="1:3" x14ac:dyDescent="0.2">
      <c r="A10305" s="59" t="s">
        <v>11763</v>
      </c>
      <c r="B10305" s="61">
        <v>2</v>
      </c>
      <c r="C10305" s="61">
        <v>48</v>
      </c>
    </row>
    <row r="10306" spans="1:3" x14ac:dyDescent="0.2">
      <c r="A10306" s="60" t="s">
        <v>11765</v>
      </c>
      <c r="B10306" s="61">
        <v>1</v>
      </c>
      <c r="C10306" s="61">
        <v>24</v>
      </c>
    </row>
    <row r="10307" spans="1:3" x14ac:dyDescent="0.2">
      <c r="A10307" s="60" t="s">
        <v>11766</v>
      </c>
      <c r="B10307" s="61">
        <v>1</v>
      </c>
      <c r="C10307" s="61">
        <v>24</v>
      </c>
    </row>
    <row r="10308" spans="1:3" x14ac:dyDescent="0.2">
      <c r="A10308" s="58" t="s">
        <v>6019</v>
      </c>
      <c r="B10308" s="61">
        <v>4</v>
      </c>
      <c r="C10308" s="61">
        <v>96</v>
      </c>
    </row>
    <row r="10309" spans="1:3" x14ac:dyDescent="0.2">
      <c r="A10309" s="59" t="s">
        <v>11758</v>
      </c>
      <c r="B10309" s="61">
        <v>2</v>
      </c>
      <c r="C10309" s="61">
        <v>48</v>
      </c>
    </row>
    <row r="10310" spans="1:3" x14ac:dyDescent="0.2">
      <c r="A10310" s="60" t="s">
        <v>11760</v>
      </c>
      <c r="B10310" s="61">
        <v>1</v>
      </c>
      <c r="C10310" s="61">
        <v>24</v>
      </c>
    </row>
    <row r="10311" spans="1:3" x14ac:dyDescent="0.2">
      <c r="A10311" s="60" t="s">
        <v>11762</v>
      </c>
      <c r="B10311" s="61">
        <v>1</v>
      </c>
      <c r="C10311" s="61">
        <v>24</v>
      </c>
    </row>
    <row r="10312" spans="1:3" x14ac:dyDescent="0.2">
      <c r="A10312" s="59" t="s">
        <v>11763</v>
      </c>
      <c r="B10312" s="61">
        <v>2</v>
      </c>
      <c r="C10312" s="61">
        <v>48</v>
      </c>
    </row>
    <row r="10313" spans="1:3" x14ac:dyDescent="0.2">
      <c r="A10313" s="60" t="s">
        <v>11765</v>
      </c>
      <c r="B10313" s="61">
        <v>1</v>
      </c>
      <c r="C10313" s="61">
        <v>24</v>
      </c>
    </row>
    <row r="10314" spans="1:3" x14ac:dyDescent="0.2">
      <c r="A10314" s="60" t="s">
        <v>11766</v>
      </c>
      <c r="B10314" s="61">
        <v>1</v>
      </c>
      <c r="C10314" s="61">
        <v>24</v>
      </c>
    </row>
    <row r="10315" spans="1:3" x14ac:dyDescent="0.2">
      <c r="A10315" s="58" t="s">
        <v>6020</v>
      </c>
      <c r="B10315" s="61">
        <v>4</v>
      </c>
      <c r="C10315" s="61">
        <v>96</v>
      </c>
    </row>
    <row r="10316" spans="1:3" x14ac:dyDescent="0.2">
      <c r="A10316" s="59" t="s">
        <v>11758</v>
      </c>
      <c r="B10316" s="61">
        <v>2</v>
      </c>
      <c r="C10316" s="61">
        <v>48</v>
      </c>
    </row>
    <row r="10317" spans="1:3" x14ac:dyDescent="0.2">
      <c r="A10317" s="60" t="s">
        <v>11760</v>
      </c>
      <c r="B10317" s="61">
        <v>1</v>
      </c>
      <c r="C10317" s="61">
        <v>24</v>
      </c>
    </row>
    <row r="10318" spans="1:3" x14ac:dyDescent="0.2">
      <c r="A10318" s="60" t="s">
        <v>11762</v>
      </c>
      <c r="B10318" s="61">
        <v>1</v>
      </c>
      <c r="C10318" s="61">
        <v>24</v>
      </c>
    </row>
    <row r="10319" spans="1:3" x14ac:dyDescent="0.2">
      <c r="A10319" s="59" t="s">
        <v>11763</v>
      </c>
      <c r="B10319" s="61">
        <v>2</v>
      </c>
      <c r="C10319" s="61">
        <v>48</v>
      </c>
    </row>
    <row r="10320" spans="1:3" x14ac:dyDescent="0.2">
      <c r="A10320" s="60" t="s">
        <v>11765</v>
      </c>
      <c r="B10320" s="61">
        <v>1</v>
      </c>
      <c r="C10320" s="61">
        <v>24</v>
      </c>
    </row>
    <row r="10321" spans="1:3" x14ac:dyDescent="0.2">
      <c r="A10321" s="60" t="s">
        <v>11766</v>
      </c>
      <c r="B10321" s="61">
        <v>1</v>
      </c>
      <c r="C10321" s="61">
        <v>24</v>
      </c>
    </row>
    <row r="10322" spans="1:3" x14ac:dyDescent="0.2">
      <c r="A10322" s="58" t="s">
        <v>6021</v>
      </c>
      <c r="B10322" s="61">
        <v>4</v>
      </c>
      <c r="C10322" s="61">
        <v>96</v>
      </c>
    </row>
    <row r="10323" spans="1:3" x14ac:dyDescent="0.2">
      <c r="A10323" s="59" t="s">
        <v>11758</v>
      </c>
      <c r="B10323" s="61">
        <v>2</v>
      </c>
      <c r="C10323" s="61">
        <v>48</v>
      </c>
    </row>
    <row r="10324" spans="1:3" x14ac:dyDescent="0.2">
      <c r="A10324" s="60" t="s">
        <v>11760</v>
      </c>
      <c r="B10324" s="61">
        <v>1</v>
      </c>
      <c r="C10324" s="61">
        <v>24</v>
      </c>
    </row>
    <row r="10325" spans="1:3" x14ac:dyDescent="0.2">
      <c r="A10325" s="60" t="s">
        <v>11762</v>
      </c>
      <c r="B10325" s="61">
        <v>1</v>
      </c>
      <c r="C10325" s="61">
        <v>24</v>
      </c>
    </row>
    <row r="10326" spans="1:3" x14ac:dyDescent="0.2">
      <c r="A10326" s="59" t="s">
        <v>11763</v>
      </c>
      <c r="B10326" s="61">
        <v>2</v>
      </c>
      <c r="C10326" s="61">
        <v>48</v>
      </c>
    </row>
    <row r="10327" spans="1:3" x14ac:dyDescent="0.2">
      <c r="A10327" s="60" t="s">
        <v>11765</v>
      </c>
      <c r="B10327" s="61">
        <v>1</v>
      </c>
      <c r="C10327" s="61">
        <v>24</v>
      </c>
    </row>
    <row r="10328" spans="1:3" x14ac:dyDescent="0.2">
      <c r="A10328" s="60" t="s">
        <v>11766</v>
      </c>
      <c r="B10328" s="61">
        <v>1</v>
      </c>
      <c r="C10328" s="61">
        <v>24</v>
      </c>
    </row>
    <row r="10329" spans="1:3" x14ac:dyDescent="0.2">
      <c r="A10329" s="58" t="s">
        <v>6022</v>
      </c>
      <c r="B10329" s="61">
        <v>4</v>
      </c>
      <c r="C10329" s="61">
        <v>96</v>
      </c>
    </row>
    <row r="10330" spans="1:3" x14ac:dyDescent="0.2">
      <c r="A10330" s="59" t="s">
        <v>11758</v>
      </c>
      <c r="B10330" s="61">
        <v>2</v>
      </c>
      <c r="C10330" s="61">
        <v>48</v>
      </c>
    </row>
    <row r="10331" spans="1:3" x14ac:dyDescent="0.2">
      <c r="A10331" s="60" t="s">
        <v>11760</v>
      </c>
      <c r="B10331" s="61">
        <v>1</v>
      </c>
      <c r="C10331" s="61">
        <v>24</v>
      </c>
    </row>
    <row r="10332" spans="1:3" x14ac:dyDescent="0.2">
      <c r="A10332" s="60" t="s">
        <v>11762</v>
      </c>
      <c r="B10332" s="61">
        <v>1</v>
      </c>
      <c r="C10332" s="61">
        <v>24</v>
      </c>
    </row>
    <row r="10333" spans="1:3" x14ac:dyDescent="0.2">
      <c r="A10333" s="59" t="s">
        <v>11763</v>
      </c>
      <c r="B10333" s="61">
        <v>2</v>
      </c>
      <c r="C10333" s="61">
        <v>48</v>
      </c>
    </row>
    <row r="10334" spans="1:3" x14ac:dyDescent="0.2">
      <c r="A10334" s="60" t="s">
        <v>11765</v>
      </c>
      <c r="B10334" s="61">
        <v>1</v>
      </c>
      <c r="C10334" s="61">
        <v>24</v>
      </c>
    </row>
    <row r="10335" spans="1:3" x14ac:dyDescent="0.2">
      <c r="A10335" s="60" t="s">
        <v>11766</v>
      </c>
      <c r="B10335" s="61">
        <v>1</v>
      </c>
      <c r="C10335" s="61">
        <v>24</v>
      </c>
    </row>
    <row r="10336" spans="1:3" x14ac:dyDescent="0.2">
      <c r="A10336" s="58" t="s">
        <v>6023</v>
      </c>
      <c r="B10336" s="61">
        <v>4</v>
      </c>
      <c r="C10336" s="61">
        <v>96</v>
      </c>
    </row>
    <row r="10337" spans="1:3" x14ac:dyDescent="0.2">
      <c r="A10337" s="59" t="s">
        <v>11758</v>
      </c>
      <c r="B10337" s="61">
        <v>2</v>
      </c>
      <c r="C10337" s="61">
        <v>48</v>
      </c>
    </row>
    <row r="10338" spans="1:3" x14ac:dyDescent="0.2">
      <c r="A10338" s="60" t="s">
        <v>11760</v>
      </c>
      <c r="B10338" s="61">
        <v>1</v>
      </c>
      <c r="C10338" s="61">
        <v>24</v>
      </c>
    </row>
    <row r="10339" spans="1:3" x14ac:dyDescent="0.2">
      <c r="A10339" s="60" t="s">
        <v>11762</v>
      </c>
      <c r="B10339" s="61">
        <v>1</v>
      </c>
      <c r="C10339" s="61">
        <v>24</v>
      </c>
    </row>
    <row r="10340" spans="1:3" x14ac:dyDescent="0.2">
      <c r="A10340" s="59" t="s">
        <v>11763</v>
      </c>
      <c r="B10340" s="61">
        <v>2</v>
      </c>
      <c r="C10340" s="61">
        <v>48</v>
      </c>
    </row>
    <row r="10341" spans="1:3" x14ac:dyDescent="0.2">
      <c r="A10341" s="60" t="s">
        <v>11765</v>
      </c>
      <c r="B10341" s="61">
        <v>1</v>
      </c>
      <c r="C10341" s="61">
        <v>24</v>
      </c>
    </row>
    <row r="10342" spans="1:3" x14ac:dyDescent="0.2">
      <c r="A10342" s="60" t="s">
        <v>11766</v>
      </c>
      <c r="B10342" s="61">
        <v>1</v>
      </c>
      <c r="C10342" s="61">
        <v>24</v>
      </c>
    </row>
    <row r="10343" spans="1:3" x14ac:dyDescent="0.2">
      <c r="A10343" s="58" t="s">
        <v>6024</v>
      </c>
      <c r="B10343" s="61">
        <v>4</v>
      </c>
      <c r="C10343" s="61">
        <v>96</v>
      </c>
    </row>
    <row r="10344" spans="1:3" x14ac:dyDescent="0.2">
      <c r="A10344" s="59" t="s">
        <v>11758</v>
      </c>
      <c r="B10344" s="61">
        <v>2</v>
      </c>
      <c r="C10344" s="61">
        <v>48</v>
      </c>
    </row>
    <row r="10345" spans="1:3" x14ac:dyDescent="0.2">
      <c r="A10345" s="60" t="s">
        <v>11760</v>
      </c>
      <c r="B10345" s="61">
        <v>1</v>
      </c>
      <c r="C10345" s="61">
        <v>24</v>
      </c>
    </row>
    <row r="10346" spans="1:3" x14ac:dyDescent="0.2">
      <c r="A10346" s="60" t="s">
        <v>11762</v>
      </c>
      <c r="B10346" s="61">
        <v>1</v>
      </c>
      <c r="C10346" s="61">
        <v>24</v>
      </c>
    </row>
    <row r="10347" spans="1:3" x14ac:dyDescent="0.2">
      <c r="A10347" s="59" t="s">
        <v>11763</v>
      </c>
      <c r="B10347" s="61">
        <v>2</v>
      </c>
      <c r="C10347" s="61">
        <v>48</v>
      </c>
    </row>
    <row r="10348" spans="1:3" x14ac:dyDescent="0.2">
      <c r="A10348" s="60" t="s">
        <v>11765</v>
      </c>
      <c r="B10348" s="61">
        <v>1</v>
      </c>
      <c r="C10348" s="61">
        <v>24</v>
      </c>
    </row>
    <row r="10349" spans="1:3" x14ac:dyDescent="0.2">
      <c r="A10349" s="60" t="s">
        <v>11766</v>
      </c>
      <c r="B10349" s="61">
        <v>1</v>
      </c>
      <c r="C10349" s="61">
        <v>24</v>
      </c>
    </row>
    <row r="10350" spans="1:3" x14ac:dyDescent="0.2">
      <c r="A10350" s="58" t="s">
        <v>654</v>
      </c>
      <c r="B10350" s="61">
        <v>5</v>
      </c>
      <c r="C10350" s="61">
        <v>120</v>
      </c>
    </row>
    <row r="10351" spans="1:3" x14ac:dyDescent="0.2">
      <c r="A10351" s="59" t="s">
        <v>11758</v>
      </c>
      <c r="B10351" s="61">
        <v>2</v>
      </c>
      <c r="C10351" s="61">
        <v>48</v>
      </c>
    </row>
    <row r="10352" spans="1:3" x14ac:dyDescent="0.2">
      <c r="A10352" s="60" t="s">
        <v>11760</v>
      </c>
      <c r="B10352" s="61">
        <v>1</v>
      </c>
      <c r="C10352" s="61">
        <v>24</v>
      </c>
    </row>
    <row r="10353" spans="1:3" x14ac:dyDescent="0.2">
      <c r="A10353" s="60" t="s">
        <v>11761</v>
      </c>
      <c r="B10353" s="61">
        <v>1</v>
      </c>
      <c r="C10353" s="61">
        <v>24</v>
      </c>
    </row>
    <row r="10354" spans="1:3" x14ac:dyDescent="0.2">
      <c r="A10354" s="59" t="s">
        <v>11763</v>
      </c>
      <c r="B10354" s="61">
        <v>3</v>
      </c>
      <c r="C10354" s="61">
        <v>72</v>
      </c>
    </row>
    <row r="10355" spans="1:3" x14ac:dyDescent="0.2">
      <c r="A10355" s="60" t="s">
        <v>11764</v>
      </c>
      <c r="B10355" s="61">
        <v>1</v>
      </c>
      <c r="C10355" s="61">
        <v>24</v>
      </c>
    </row>
    <row r="10356" spans="1:3" x14ac:dyDescent="0.2">
      <c r="A10356" s="60" t="s">
        <v>11765</v>
      </c>
      <c r="B10356" s="61">
        <v>1</v>
      </c>
      <c r="C10356" s="61">
        <v>24</v>
      </c>
    </row>
    <row r="10357" spans="1:3" x14ac:dyDescent="0.2">
      <c r="A10357" s="60" t="s">
        <v>11766</v>
      </c>
      <c r="B10357" s="61">
        <v>1</v>
      </c>
      <c r="C10357" s="61">
        <v>24</v>
      </c>
    </row>
    <row r="10358" spans="1:3" x14ac:dyDescent="0.2">
      <c r="A10358" s="58" t="s">
        <v>6025</v>
      </c>
      <c r="B10358" s="61">
        <v>4</v>
      </c>
      <c r="C10358" s="61">
        <v>96</v>
      </c>
    </row>
    <row r="10359" spans="1:3" x14ac:dyDescent="0.2">
      <c r="A10359" s="59" t="s">
        <v>11758</v>
      </c>
      <c r="B10359" s="61">
        <v>2</v>
      </c>
      <c r="C10359" s="61">
        <v>48</v>
      </c>
    </row>
    <row r="10360" spans="1:3" x14ac:dyDescent="0.2">
      <c r="A10360" s="60" t="s">
        <v>11760</v>
      </c>
      <c r="B10360" s="61">
        <v>1</v>
      </c>
      <c r="C10360" s="61">
        <v>24</v>
      </c>
    </row>
    <row r="10361" spans="1:3" x14ac:dyDescent="0.2">
      <c r="A10361" s="60" t="s">
        <v>11762</v>
      </c>
      <c r="B10361" s="61">
        <v>1</v>
      </c>
      <c r="C10361" s="61">
        <v>24</v>
      </c>
    </row>
    <row r="10362" spans="1:3" x14ac:dyDescent="0.2">
      <c r="A10362" s="59" t="s">
        <v>11763</v>
      </c>
      <c r="B10362" s="61">
        <v>2</v>
      </c>
      <c r="C10362" s="61">
        <v>48</v>
      </c>
    </row>
    <row r="10363" spans="1:3" x14ac:dyDescent="0.2">
      <c r="A10363" s="60" t="s">
        <v>11765</v>
      </c>
      <c r="B10363" s="61">
        <v>1</v>
      </c>
      <c r="C10363" s="61">
        <v>24</v>
      </c>
    </row>
    <row r="10364" spans="1:3" x14ac:dyDescent="0.2">
      <c r="A10364" s="60" t="s">
        <v>11766</v>
      </c>
      <c r="B10364" s="61">
        <v>1</v>
      </c>
      <c r="C10364" s="61">
        <v>24</v>
      </c>
    </row>
    <row r="10365" spans="1:3" x14ac:dyDescent="0.2">
      <c r="A10365" s="58" t="s">
        <v>6026</v>
      </c>
      <c r="B10365" s="61">
        <v>4</v>
      </c>
      <c r="C10365" s="61">
        <v>96</v>
      </c>
    </row>
    <row r="10366" spans="1:3" x14ac:dyDescent="0.2">
      <c r="A10366" s="59" t="s">
        <v>11758</v>
      </c>
      <c r="B10366" s="61">
        <v>2</v>
      </c>
      <c r="C10366" s="61">
        <v>48</v>
      </c>
    </row>
    <row r="10367" spans="1:3" x14ac:dyDescent="0.2">
      <c r="A10367" s="60" t="s">
        <v>11760</v>
      </c>
      <c r="B10367" s="61">
        <v>1</v>
      </c>
      <c r="C10367" s="61">
        <v>24</v>
      </c>
    </row>
    <row r="10368" spans="1:3" x14ac:dyDescent="0.2">
      <c r="A10368" s="60" t="s">
        <v>11762</v>
      </c>
      <c r="B10368" s="61">
        <v>1</v>
      </c>
      <c r="C10368" s="61">
        <v>24</v>
      </c>
    </row>
    <row r="10369" spans="1:3" x14ac:dyDescent="0.2">
      <c r="A10369" s="59" t="s">
        <v>11763</v>
      </c>
      <c r="B10369" s="61">
        <v>2</v>
      </c>
      <c r="C10369" s="61">
        <v>48</v>
      </c>
    </row>
    <row r="10370" spans="1:3" x14ac:dyDescent="0.2">
      <c r="A10370" s="60" t="s">
        <v>11765</v>
      </c>
      <c r="B10370" s="61">
        <v>1</v>
      </c>
      <c r="C10370" s="61">
        <v>24</v>
      </c>
    </row>
    <row r="10371" spans="1:3" x14ac:dyDescent="0.2">
      <c r="A10371" s="60" t="s">
        <v>11766</v>
      </c>
      <c r="B10371" s="61">
        <v>1</v>
      </c>
      <c r="C10371" s="61">
        <v>24</v>
      </c>
    </row>
    <row r="10372" spans="1:3" x14ac:dyDescent="0.2">
      <c r="A10372" s="58" t="s">
        <v>6027</v>
      </c>
      <c r="B10372" s="61">
        <v>4</v>
      </c>
      <c r="C10372" s="61">
        <v>96</v>
      </c>
    </row>
    <row r="10373" spans="1:3" x14ac:dyDescent="0.2">
      <c r="A10373" s="59" t="s">
        <v>11758</v>
      </c>
      <c r="B10373" s="61">
        <v>2</v>
      </c>
      <c r="C10373" s="61">
        <v>48</v>
      </c>
    </row>
    <row r="10374" spans="1:3" x14ac:dyDescent="0.2">
      <c r="A10374" s="60" t="s">
        <v>11760</v>
      </c>
      <c r="B10374" s="61">
        <v>1</v>
      </c>
      <c r="C10374" s="61">
        <v>24</v>
      </c>
    </row>
    <row r="10375" spans="1:3" x14ac:dyDescent="0.2">
      <c r="A10375" s="60" t="s">
        <v>11762</v>
      </c>
      <c r="B10375" s="61">
        <v>1</v>
      </c>
      <c r="C10375" s="61">
        <v>24</v>
      </c>
    </row>
    <row r="10376" spans="1:3" x14ac:dyDescent="0.2">
      <c r="A10376" s="59" t="s">
        <v>11763</v>
      </c>
      <c r="B10376" s="61">
        <v>2</v>
      </c>
      <c r="C10376" s="61">
        <v>48</v>
      </c>
    </row>
    <row r="10377" spans="1:3" x14ac:dyDescent="0.2">
      <c r="A10377" s="60" t="s">
        <v>11765</v>
      </c>
      <c r="B10377" s="61">
        <v>1</v>
      </c>
      <c r="C10377" s="61">
        <v>24</v>
      </c>
    </row>
    <row r="10378" spans="1:3" x14ac:dyDescent="0.2">
      <c r="A10378" s="60" t="s">
        <v>11766</v>
      </c>
      <c r="B10378" s="61">
        <v>1</v>
      </c>
      <c r="C10378" s="61">
        <v>24</v>
      </c>
    </row>
    <row r="10379" spans="1:3" x14ac:dyDescent="0.2">
      <c r="A10379" s="58" t="s">
        <v>6028</v>
      </c>
      <c r="B10379" s="61">
        <v>4</v>
      </c>
      <c r="C10379" s="61">
        <v>96</v>
      </c>
    </row>
    <row r="10380" spans="1:3" x14ac:dyDescent="0.2">
      <c r="A10380" s="59" t="s">
        <v>11758</v>
      </c>
      <c r="B10380" s="61">
        <v>2</v>
      </c>
      <c r="C10380" s="61">
        <v>48</v>
      </c>
    </row>
    <row r="10381" spans="1:3" x14ac:dyDescent="0.2">
      <c r="A10381" s="60" t="s">
        <v>11760</v>
      </c>
      <c r="B10381" s="61">
        <v>1</v>
      </c>
      <c r="C10381" s="61">
        <v>24</v>
      </c>
    </row>
    <row r="10382" spans="1:3" x14ac:dyDescent="0.2">
      <c r="A10382" s="60" t="s">
        <v>11762</v>
      </c>
      <c r="B10382" s="61">
        <v>1</v>
      </c>
      <c r="C10382" s="61">
        <v>24</v>
      </c>
    </row>
    <row r="10383" spans="1:3" x14ac:dyDescent="0.2">
      <c r="A10383" s="59" t="s">
        <v>11763</v>
      </c>
      <c r="B10383" s="61">
        <v>2</v>
      </c>
      <c r="C10383" s="61">
        <v>48</v>
      </c>
    </row>
    <row r="10384" spans="1:3" x14ac:dyDescent="0.2">
      <c r="A10384" s="60" t="s">
        <v>11765</v>
      </c>
      <c r="B10384" s="61">
        <v>1</v>
      </c>
      <c r="C10384" s="61">
        <v>24</v>
      </c>
    </row>
    <row r="10385" spans="1:3" x14ac:dyDescent="0.2">
      <c r="A10385" s="60" t="s">
        <v>11766</v>
      </c>
      <c r="B10385" s="61">
        <v>1</v>
      </c>
      <c r="C10385" s="61">
        <v>24</v>
      </c>
    </row>
    <row r="10386" spans="1:3" x14ac:dyDescent="0.2">
      <c r="A10386" s="58" t="s">
        <v>6029</v>
      </c>
      <c r="B10386" s="61">
        <v>4</v>
      </c>
      <c r="C10386" s="61">
        <v>96</v>
      </c>
    </row>
    <row r="10387" spans="1:3" x14ac:dyDescent="0.2">
      <c r="A10387" s="59" t="s">
        <v>11758</v>
      </c>
      <c r="B10387" s="61">
        <v>2</v>
      </c>
      <c r="C10387" s="61">
        <v>48</v>
      </c>
    </row>
    <row r="10388" spans="1:3" x14ac:dyDescent="0.2">
      <c r="A10388" s="60" t="s">
        <v>11760</v>
      </c>
      <c r="B10388" s="61">
        <v>1</v>
      </c>
      <c r="C10388" s="61">
        <v>24</v>
      </c>
    </row>
    <row r="10389" spans="1:3" x14ac:dyDescent="0.2">
      <c r="A10389" s="60" t="s">
        <v>11762</v>
      </c>
      <c r="B10389" s="61">
        <v>1</v>
      </c>
      <c r="C10389" s="61">
        <v>24</v>
      </c>
    </row>
    <row r="10390" spans="1:3" x14ac:dyDescent="0.2">
      <c r="A10390" s="59" t="s">
        <v>11763</v>
      </c>
      <c r="B10390" s="61">
        <v>2</v>
      </c>
      <c r="C10390" s="61">
        <v>48</v>
      </c>
    </row>
    <row r="10391" spans="1:3" x14ac:dyDescent="0.2">
      <c r="A10391" s="60" t="s">
        <v>11765</v>
      </c>
      <c r="B10391" s="61">
        <v>1</v>
      </c>
      <c r="C10391" s="61">
        <v>24</v>
      </c>
    </row>
    <row r="10392" spans="1:3" x14ac:dyDescent="0.2">
      <c r="A10392" s="60" t="s">
        <v>11766</v>
      </c>
      <c r="B10392" s="61">
        <v>1</v>
      </c>
      <c r="C10392" s="61">
        <v>24</v>
      </c>
    </row>
    <row r="10393" spans="1:3" x14ac:dyDescent="0.2">
      <c r="A10393" s="58" t="s">
        <v>6030</v>
      </c>
      <c r="B10393" s="61">
        <v>4</v>
      </c>
      <c r="C10393" s="61">
        <v>96</v>
      </c>
    </row>
    <row r="10394" spans="1:3" x14ac:dyDescent="0.2">
      <c r="A10394" s="59" t="s">
        <v>11758</v>
      </c>
      <c r="B10394" s="61">
        <v>2</v>
      </c>
      <c r="C10394" s="61">
        <v>48</v>
      </c>
    </row>
    <row r="10395" spans="1:3" x14ac:dyDescent="0.2">
      <c r="A10395" s="60" t="s">
        <v>11760</v>
      </c>
      <c r="B10395" s="61">
        <v>1</v>
      </c>
      <c r="C10395" s="61">
        <v>24</v>
      </c>
    </row>
    <row r="10396" spans="1:3" x14ac:dyDescent="0.2">
      <c r="A10396" s="60" t="s">
        <v>11762</v>
      </c>
      <c r="B10396" s="61">
        <v>1</v>
      </c>
      <c r="C10396" s="61">
        <v>24</v>
      </c>
    </row>
    <row r="10397" spans="1:3" x14ac:dyDescent="0.2">
      <c r="A10397" s="59" t="s">
        <v>11763</v>
      </c>
      <c r="B10397" s="61">
        <v>2</v>
      </c>
      <c r="C10397" s="61">
        <v>48</v>
      </c>
    </row>
    <row r="10398" spans="1:3" x14ac:dyDescent="0.2">
      <c r="A10398" s="60" t="s">
        <v>11765</v>
      </c>
      <c r="B10398" s="61">
        <v>1</v>
      </c>
      <c r="C10398" s="61">
        <v>24</v>
      </c>
    </row>
    <row r="10399" spans="1:3" x14ac:dyDescent="0.2">
      <c r="A10399" s="60" t="s">
        <v>11766</v>
      </c>
      <c r="B10399" s="61">
        <v>1</v>
      </c>
      <c r="C10399" s="61">
        <v>24</v>
      </c>
    </row>
    <row r="10400" spans="1:3" x14ac:dyDescent="0.2">
      <c r="A10400" s="58" t="s">
        <v>6031</v>
      </c>
      <c r="B10400" s="61">
        <v>4</v>
      </c>
      <c r="C10400" s="61">
        <v>96</v>
      </c>
    </row>
    <row r="10401" spans="1:3" x14ac:dyDescent="0.2">
      <c r="A10401" s="59" t="s">
        <v>11758</v>
      </c>
      <c r="B10401" s="61">
        <v>2</v>
      </c>
      <c r="C10401" s="61">
        <v>48</v>
      </c>
    </row>
    <row r="10402" spans="1:3" x14ac:dyDescent="0.2">
      <c r="A10402" s="60" t="s">
        <v>11760</v>
      </c>
      <c r="B10402" s="61">
        <v>1</v>
      </c>
      <c r="C10402" s="61">
        <v>24</v>
      </c>
    </row>
    <row r="10403" spans="1:3" x14ac:dyDescent="0.2">
      <c r="A10403" s="60" t="s">
        <v>11762</v>
      </c>
      <c r="B10403" s="61">
        <v>1</v>
      </c>
      <c r="C10403" s="61">
        <v>24</v>
      </c>
    </row>
    <row r="10404" spans="1:3" x14ac:dyDescent="0.2">
      <c r="A10404" s="59" t="s">
        <v>11763</v>
      </c>
      <c r="B10404" s="61">
        <v>2</v>
      </c>
      <c r="C10404" s="61">
        <v>48</v>
      </c>
    </row>
    <row r="10405" spans="1:3" x14ac:dyDescent="0.2">
      <c r="A10405" s="60" t="s">
        <v>11765</v>
      </c>
      <c r="B10405" s="61">
        <v>1</v>
      </c>
      <c r="C10405" s="61">
        <v>24</v>
      </c>
    </row>
    <row r="10406" spans="1:3" x14ac:dyDescent="0.2">
      <c r="A10406" s="60" t="s">
        <v>11766</v>
      </c>
      <c r="B10406" s="61">
        <v>1</v>
      </c>
      <c r="C10406" s="61">
        <v>24</v>
      </c>
    </row>
    <row r="10407" spans="1:3" x14ac:dyDescent="0.2">
      <c r="A10407" s="58" t="s">
        <v>6032</v>
      </c>
      <c r="B10407" s="61">
        <v>4</v>
      </c>
      <c r="C10407" s="61">
        <v>96</v>
      </c>
    </row>
    <row r="10408" spans="1:3" x14ac:dyDescent="0.2">
      <c r="A10408" s="59" t="s">
        <v>11758</v>
      </c>
      <c r="B10408" s="61">
        <v>2</v>
      </c>
      <c r="C10408" s="61">
        <v>48</v>
      </c>
    </row>
    <row r="10409" spans="1:3" x14ac:dyDescent="0.2">
      <c r="A10409" s="60" t="s">
        <v>11760</v>
      </c>
      <c r="B10409" s="61">
        <v>1</v>
      </c>
      <c r="C10409" s="61">
        <v>24</v>
      </c>
    </row>
    <row r="10410" spans="1:3" x14ac:dyDescent="0.2">
      <c r="A10410" s="60" t="s">
        <v>11762</v>
      </c>
      <c r="B10410" s="61">
        <v>1</v>
      </c>
      <c r="C10410" s="61">
        <v>24</v>
      </c>
    </row>
    <row r="10411" spans="1:3" x14ac:dyDescent="0.2">
      <c r="A10411" s="59" t="s">
        <v>11763</v>
      </c>
      <c r="B10411" s="61">
        <v>2</v>
      </c>
      <c r="C10411" s="61">
        <v>48</v>
      </c>
    </row>
    <row r="10412" spans="1:3" x14ac:dyDescent="0.2">
      <c r="A10412" s="60" t="s">
        <v>11765</v>
      </c>
      <c r="B10412" s="61">
        <v>1</v>
      </c>
      <c r="C10412" s="61">
        <v>24</v>
      </c>
    </row>
    <row r="10413" spans="1:3" x14ac:dyDescent="0.2">
      <c r="A10413" s="60" t="s">
        <v>11766</v>
      </c>
      <c r="B10413" s="61">
        <v>1</v>
      </c>
      <c r="C10413" s="61">
        <v>24</v>
      </c>
    </row>
    <row r="10414" spans="1:3" x14ac:dyDescent="0.2">
      <c r="A10414" s="58" t="s">
        <v>6033</v>
      </c>
      <c r="B10414" s="61">
        <v>4</v>
      </c>
      <c r="C10414" s="61">
        <v>96</v>
      </c>
    </row>
    <row r="10415" spans="1:3" x14ac:dyDescent="0.2">
      <c r="A10415" s="59" t="s">
        <v>11758</v>
      </c>
      <c r="B10415" s="61">
        <v>2</v>
      </c>
      <c r="C10415" s="61">
        <v>48</v>
      </c>
    </row>
    <row r="10416" spans="1:3" x14ac:dyDescent="0.2">
      <c r="A10416" s="60" t="s">
        <v>11760</v>
      </c>
      <c r="B10416" s="61">
        <v>1</v>
      </c>
      <c r="C10416" s="61">
        <v>24</v>
      </c>
    </row>
    <row r="10417" spans="1:3" x14ac:dyDescent="0.2">
      <c r="A10417" s="60" t="s">
        <v>11762</v>
      </c>
      <c r="B10417" s="61">
        <v>1</v>
      </c>
      <c r="C10417" s="61">
        <v>24</v>
      </c>
    </row>
    <row r="10418" spans="1:3" x14ac:dyDescent="0.2">
      <c r="A10418" s="59" t="s">
        <v>11763</v>
      </c>
      <c r="B10418" s="61">
        <v>2</v>
      </c>
      <c r="C10418" s="61">
        <v>48</v>
      </c>
    </row>
    <row r="10419" spans="1:3" x14ac:dyDescent="0.2">
      <c r="A10419" s="60" t="s">
        <v>11765</v>
      </c>
      <c r="B10419" s="61">
        <v>1</v>
      </c>
      <c r="C10419" s="61">
        <v>24</v>
      </c>
    </row>
    <row r="10420" spans="1:3" x14ac:dyDescent="0.2">
      <c r="A10420" s="60" t="s">
        <v>11766</v>
      </c>
      <c r="B10420" s="61">
        <v>1</v>
      </c>
      <c r="C10420" s="61">
        <v>24</v>
      </c>
    </row>
    <row r="10421" spans="1:3" x14ac:dyDescent="0.2">
      <c r="A10421" s="58" t="s">
        <v>6034</v>
      </c>
      <c r="B10421" s="61">
        <v>4</v>
      </c>
      <c r="C10421" s="61">
        <v>96</v>
      </c>
    </row>
    <row r="10422" spans="1:3" x14ac:dyDescent="0.2">
      <c r="A10422" s="59" t="s">
        <v>11758</v>
      </c>
      <c r="B10422" s="61">
        <v>2</v>
      </c>
      <c r="C10422" s="61">
        <v>48</v>
      </c>
    </row>
    <row r="10423" spans="1:3" x14ac:dyDescent="0.2">
      <c r="A10423" s="60" t="s">
        <v>11760</v>
      </c>
      <c r="B10423" s="61">
        <v>1</v>
      </c>
      <c r="C10423" s="61">
        <v>24</v>
      </c>
    </row>
    <row r="10424" spans="1:3" x14ac:dyDescent="0.2">
      <c r="A10424" s="60" t="s">
        <v>11762</v>
      </c>
      <c r="B10424" s="61">
        <v>1</v>
      </c>
      <c r="C10424" s="61">
        <v>24</v>
      </c>
    </row>
    <row r="10425" spans="1:3" x14ac:dyDescent="0.2">
      <c r="A10425" s="59" t="s">
        <v>11763</v>
      </c>
      <c r="B10425" s="61">
        <v>2</v>
      </c>
      <c r="C10425" s="61">
        <v>48</v>
      </c>
    </row>
    <row r="10426" spans="1:3" x14ac:dyDescent="0.2">
      <c r="A10426" s="60" t="s">
        <v>11765</v>
      </c>
      <c r="B10426" s="61">
        <v>1</v>
      </c>
      <c r="C10426" s="61">
        <v>24</v>
      </c>
    </row>
    <row r="10427" spans="1:3" x14ac:dyDescent="0.2">
      <c r="A10427" s="60" t="s">
        <v>11766</v>
      </c>
      <c r="B10427" s="61">
        <v>1</v>
      </c>
      <c r="C10427" s="61">
        <v>24</v>
      </c>
    </row>
    <row r="10428" spans="1:3" x14ac:dyDescent="0.2">
      <c r="A10428" s="58" t="s">
        <v>133</v>
      </c>
      <c r="B10428" s="61">
        <v>5</v>
      </c>
      <c r="C10428" s="61">
        <v>120</v>
      </c>
    </row>
    <row r="10429" spans="1:3" x14ac:dyDescent="0.2">
      <c r="A10429" s="59" t="s">
        <v>11758</v>
      </c>
      <c r="B10429" s="61">
        <v>2</v>
      </c>
      <c r="C10429" s="61">
        <v>48</v>
      </c>
    </row>
    <row r="10430" spans="1:3" x14ac:dyDescent="0.2">
      <c r="A10430" s="60" t="s">
        <v>11760</v>
      </c>
      <c r="B10430" s="61">
        <v>1</v>
      </c>
      <c r="C10430" s="61">
        <v>24</v>
      </c>
    </row>
    <row r="10431" spans="1:3" x14ac:dyDescent="0.2">
      <c r="A10431" s="60" t="s">
        <v>11761</v>
      </c>
      <c r="B10431" s="61">
        <v>1</v>
      </c>
      <c r="C10431" s="61">
        <v>24</v>
      </c>
    </row>
    <row r="10432" spans="1:3" x14ac:dyDescent="0.2">
      <c r="A10432" s="59" t="s">
        <v>11763</v>
      </c>
      <c r="B10432" s="61">
        <v>3</v>
      </c>
      <c r="C10432" s="61">
        <v>72</v>
      </c>
    </row>
    <row r="10433" spans="1:3" x14ac:dyDescent="0.2">
      <c r="A10433" s="60" t="s">
        <v>11764</v>
      </c>
      <c r="B10433" s="61">
        <v>1</v>
      </c>
      <c r="C10433" s="61">
        <v>24</v>
      </c>
    </row>
    <row r="10434" spans="1:3" x14ac:dyDescent="0.2">
      <c r="A10434" s="60" t="s">
        <v>11765</v>
      </c>
      <c r="B10434" s="61">
        <v>1</v>
      </c>
      <c r="C10434" s="61">
        <v>24</v>
      </c>
    </row>
    <row r="10435" spans="1:3" x14ac:dyDescent="0.2">
      <c r="A10435" s="60" t="s">
        <v>11766</v>
      </c>
      <c r="B10435" s="61">
        <v>1</v>
      </c>
      <c r="C10435" s="61">
        <v>24</v>
      </c>
    </row>
    <row r="10436" spans="1:3" x14ac:dyDescent="0.2">
      <c r="A10436" s="58" t="s">
        <v>655</v>
      </c>
      <c r="B10436" s="61">
        <v>5</v>
      </c>
      <c r="C10436" s="61">
        <v>120</v>
      </c>
    </row>
    <row r="10437" spans="1:3" x14ac:dyDescent="0.2">
      <c r="A10437" s="59" t="s">
        <v>11758</v>
      </c>
      <c r="B10437" s="61">
        <v>2</v>
      </c>
      <c r="C10437" s="61">
        <v>48</v>
      </c>
    </row>
    <row r="10438" spans="1:3" x14ac:dyDescent="0.2">
      <c r="A10438" s="60" t="s">
        <v>11760</v>
      </c>
      <c r="B10438" s="61">
        <v>1</v>
      </c>
      <c r="C10438" s="61">
        <v>24</v>
      </c>
    </row>
    <row r="10439" spans="1:3" x14ac:dyDescent="0.2">
      <c r="A10439" s="60" t="s">
        <v>11761</v>
      </c>
      <c r="B10439" s="61">
        <v>1</v>
      </c>
      <c r="C10439" s="61">
        <v>24</v>
      </c>
    </row>
    <row r="10440" spans="1:3" x14ac:dyDescent="0.2">
      <c r="A10440" s="59" t="s">
        <v>11763</v>
      </c>
      <c r="B10440" s="61">
        <v>3</v>
      </c>
      <c r="C10440" s="61">
        <v>72</v>
      </c>
    </row>
    <row r="10441" spans="1:3" x14ac:dyDescent="0.2">
      <c r="A10441" s="60" t="s">
        <v>11764</v>
      </c>
      <c r="B10441" s="61">
        <v>1</v>
      </c>
      <c r="C10441" s="61">
        <v>24</v>
      </c>
    </row>
    <row r="10442" spans="1:3" x14ac:dyDescent="0.2">
      <c r="A10442" s="60" t="s">
        <v>11765</v>
      </c>
      <c r="B10442" s="61">
        <v>1</v>
      </c>
      <c r="C10442" s="61">
        <v>24</v>
      </c>
    </row>
    <row r="10443" spans="1:3" x14ac:dyDescent="0.2">
      <c r="A10443" s="60" t="s">
        <v>11766</v>
      </c>
      <c r="B10443" s="61">
        <v>1</v>
      </c>
      <c r="C10443" s="61">
        <v>24</v>
      </c>
    </row>
    <row r="10444" spans="1:3" x14ac:dyDescent="0.2">
      <c r="A10444" s="58" t="s">
        <v>6035</v>
      </c>
      <c r="B10444" s="61">
        <v>4</v>
      </c>
      <c r="C10444" s="61">
        <v>96</v>
      </c>
    </row>
    <row r="10445" spans="1:3" x14ac:dyDescent="0.2">
      <c r="A10445" s="59" t="s">
        <v>11758</v>
      </c>
      <c r="B10445" s="61">
        <v>2</v>
      </c>
      <c r="C10445" s="61">
        <v>48</v>
      </c>
    </row>
    <row r="10446" spans="1:3" x14ac:dyDescent="0.2">
      <c r="A10446" s="60" t="s">
        <v>11760</v>
      </c>
      <c r="B10446" s="61">
        <v>1</v>
      </c>
      <c r="C10446" s="61">
        <v>24</v>
      </c>
    </row>
    <row r="10447" spans="1:3" x14ac:dyDescent="0.2">
      <c r="A10447" s="60" t="s">
        <v>11762</v>
      </c>
      <c r="B10447" s="61">
        <v>1</v>
      </c>
      <c r="C10447" s="61">
        <v>24</v>
      </c>
    </row>
    <row r="10448" spans="1:3" x14ac:dyDescent="0.2">
      <c r="A10448" s="59" t="s">
        <v>11763</v>
      </c>
      <c r="B10448" s="61">
        <v>2</v>
      </c>
      <c r="C10448" s="61">
        <v>48</v>
      </c>
    </row>
    <row r="10449" spans="1:3" x14ac:dyDescent="0.2">
      <c r="A10449" s="60" t="s">
        <v>11765</v>
      </c>
      <c r="B10449" s="61">
        <v>1</v>
      </c>
      <c r="C10449" s="61">
        <v>24</v>
      </c>
    </row>
    <row r="10450" spans="1:3" x14ac:dyDescent="0.2">
      <c r="A10450" s="60" t="s">
        <v>11766</v>
      </c>
      <c r="B10450" s="61">
        <v>1</v>
      </c>
      <c r="C10450" s="61">
        <v>24</v>
      </c>
    </row>
    <row r="10451" spans="1:3" x14ac:dyDescent="0.2">
      <c r="A10451" s="58" t="s">
        <v>6036</v>
      </c>
      <c r="B10451" s="61">
        <v>4</v>
      </c>
      <c r="C10451" s="61">
        <v>96</v>
      </c>
    </row>
    <row r="10452" spans="1:3" x14ac:dyDescent="0.2">
      <c r="A10452" s="59" t="s">
        <v>11758</v>
      </c>
      <c r="B10452" s="61">
        <v>2</v>
      </c>
      <c r="C10452" s="61">
        <v>48</v>
      </c>
    </row>
    <row r="10453" spans="1:3" x14ac:dyDescent="0.2">
      <c r="A10453" s="60" t="s">
        <v>11760</v>
      </c>
      <c r="B10453" s="61">
        <v>1</v>
      </c>
      <c r="C10453" s="61">
        <v>24</v>
      </c>
    </row>
    <row r="10454" spans="1:3" x14ac:dyDescent="0.2">
      <c r="A10454" s="60" t="s">
        <v>11762</v>
      </c>
      <c r="B10454" s="61">
        <v>1</v>
      </c>
      <c r="C10454" s="61">
        <v>24</v>
      </c>
    </row>
    <row r="10455" spans="1:3" x14ac:dyDescent="0.2">
      <c r="A10455" s="59" t="s">
        <v>11763</v>
      </c>
      <c r="B10455" s="61">
        <v>2</v>
      </c>
      <c r="C10455" s="61">
        <v>48</v>
      </c>
    </row>
    <row r="10456" spans="1:3" x14ac:dyDescent="0.2">
      <c r="A10456" s="60" t="s">
        <v>11765</v>
      </c>
      <c r="B10456" s="61">
        <v>1</v>
      </c>
      <c r="C10456" s="61">
        <v>24</v>
      </c>
    </row>
    <row r="10457" spans="1:3" x14ac:dyDescent="0.2">
      <c r="A10457" s="60" t="s">
        <v>11766</v>
      </c>
      <c r="B10457" s="61">
        <v>1</v>
      </c>
      <c r="C10457" s="61">
        <v>24</v>
      </c>
    </row>
    <row r="10458" spans="1:3" x14ac:dyDescent="0.2">
      <c r="A10458" s="58" t="s">
        <v>6037</v>
      </c>
      <c r="B10458" s="61">
        <v>4</v>
      </c>
      <c r="C10458" s="61">
        <v>96</v>
      </c>
    </row>
    <row r="10459" spans="1:3" x14ac:dyDescent="0.2">
      <c r="A10459" s="59" t="s">
        <v>11758</v>
      </c>
      <c r="B10459" s="61">
        <v>2</v>
      </c>
      <c r="C10459" s="61">
        <v>48</v>
      </c>
    </row>
    <row r="10460" spans="1:3" x14ac:dyDescent="0.2">
      <c r="A10460" s="60" t="s">
        <v>11760</v>
      </c>
      <c r="B10460" s="61">
        <v>1</v>
      </c>
      <c r="C10460" s="61">
        <v>24</v>
      </c>
    </row>
    <row r="10461" spans="1:3" x14ac:dyDescent="0.2">
      <c r="A10461" s="60" t="s">
        <v>11762</v>
      </c>
      <c r="B10461" s="61">
        <v>1</v>
      </c>
      <c r="C10461" s="61">
        <v>24</v>
      </c>
    </row>
    <row r="10462" spans="1:3" x14ac:dyDescent="0.2">
      <c r="A10462" s="59" t="s">
        <v>11763</v>
      </c>
      <c r="B10462" s="61">
        <v>2</v>
      </c>
      <c r="C10462" s="61">
        <v>48</v>
      </c>
    </row>
    <row r="10463" spans="1:3" x14ac:dyDescent="0.2">
      <c r="A10463" s="60" t="s">
        <v>11765</v>
      </c>
      <c r="B10463" s="61">
        <v>1</v>
      </c>
      <c r="C10463" s="61">
        <v>24</v>
      </c>
    </row>
    <row r="10464" spans="1:3" x14ac:dyDescent="0.2">
      <c r="A10464" s="60" t="s">
        <v>11766</v>
      </c>
      <c r="B10464" s="61">
        <v>1</v>
      </c>
      <c r="C10464" s="61">
        <v>24</v>
      </c>
    </row>
    <row r="10465" spans="1:3" x14ac:dyDescent="0.2">
      <c r="A10465" s="58" t="s">
        <v>6038</v>
      </c>
      <c r="B10465" s="61">
        <v>4</v>
      </c>
      <c r="C10465" s="61">
        <v>96</v>
      </c>
    </row>
    <row r="10466" spans="1:3" x14ac:dyDescent="0.2">
      <c r="A10466" s="59" t="s">
        <v>11758</v>
      </c>
      <c r="B10466" s="61">
        <v>2</v>
      </c>
      <c r="C10466" s="61">
        <v>48</v>
      </c>
    </row>
    <row r="10467" spans="1:3" x14ac:dyDescent="0.2">
      <c r="A10467" s="60" t="s">
        <v>11760</v>
      </c>
      <c r="B10467" s="61">
        <v>1</v>
      </c>
      <c r="C10467" s="61">
        <v>24</v>
      </c>
    </row>
    <row r="10468" spans="1:3" x14ac:dyDescent="0.2">
      <c r="A10468" s="60" t="s">
        <v>11762</v>
      </c>
      <c r="B10468" s="61">
        <v>1</v>
      </c>
      <c r="C10468" s="61">
        <v>24</v>
      </c>
    </row>
    <row r="10469" spans="1:3" x14ac:dyDescent="0.2">
      <c r="A10469" s="59" t="s">
        <v>11763</v>
      </c>
      <c r="B10469" s="61">
        <v>2</v>
      </c>
      <c r="C10469" s="61">
        <v>48</v>
      </c>
    </row>
    <row r="10470" spans="1:3" x14ac:dyDescent="0.2">
      <c r="A10470" s="60" t="s">
        <v>11765</v>
      </c>
      <c r="B10470" s="61">
        <v>1</v>
      </c>
      <c r="C10470" s="61">
        <v>24</v>
      </c>
    </row>
    <row r="10471" spans="1:3" x14ac:dyDescent="0.2">
      <c r="A10471" s="60" t="s">
        <v>11766</v>
      </c>
      <c r="B10471" s="61">
        <v>1</v>
      </c>
      <c r="C10471" s="61">
        <v>24</v>
      </c>
    </row>
    <row r="10472" spans="1:3" x14ac:dyDescent="0.2">
      <c r="A10472" s="58" t="s">
        <v>6039</v>
      </c>
      <c r="B10472" s="61">
        <v>4</v>
      </c>
      <c r="C10472" s="61">
        <v>96</v>
      </c>
    </row>
    <row r="10473" spans="1:3" x14ac:dyDescent="0.2">
      <c r="A10473" s="59" t="s">
        <v>11758</v>
      </c>
      <c r="B10473" s="61">
        <v>2</v>
      </c>
      <c r="C10473" s="61">
        <v>48</v>
      </c>
    </row>
    <row r="10474" spans="1:3" x14ac:dyDescent="0.2">
      <c r="A10474" s="60" t="s">
        <v>11760</v>
      </c>
      <c r="B10474" s="61">
        <v>1</v>
      </c>
      <c r="C10474" s="61">
        <v>24</v>
      </c>
    </row>
    <row r="10475" spans="1:3" x14ac:dyDescent="0.2">
      <c r="A10475" s="60" t="s">
        <v>11762</v>
      </c>
      <c r="B10475" s="61">
        <v>1</v>
      </c>
      <c r="C10475" s="61">
        <v>24</v>
      </c>
    </row>
    <row r="10476" spans="1:3" x14ac:dyDescent="0.2">
      <c r="A10476" s="59" t="s">
        <v>11763</v>
      </c>
      <c r="B10476" s="61">
        <v>2</v>
      </c>
      <c r="C10476" s="61">
        <v>48</v>
      </c>
    </row>
    <row r="10477" spans="1:3" x14ac:dyDescent="0.2">
      <c r="A10477" s="60" t="s">
        <v>11765</v>
      </c>
      <c r="B10477" s="61">
        <v>1</v>
      </c>
      <c r="C10477" s="61">
        <v>24</v>
      </c>
    </row>
    <row r="10478" spans="1:3" x14ac:dyDescent="0.2">
      <c r="A10478" s="60" t="s">
        <v>11766</v>
      </c>
      <c r="B10478" s="61">
        <v>1</v>
      </c>
      <c r="C10478" s="61">
        <v>24</v>
      </c>
    </row>
    <row r="10479" spans="1:3" x14ac:dyDescent="0.2">
      <c r="A10479" s="58" t="s">
        <v>6040</v>
      </c>
      <c r="B10479" s="61">
        <v>4</v>
      </c>
      <c r="C10479" s="61">
        <v>96</v>
      </c>
    </row>
    <row r="10480" spans="1:3" x14ac:dyDescent="0.2">
      <c r="A10480" s="59" t="s">
        <v>11758</v>
      </c>
      <c r="B10480" s="61">
        <v>2</v>
      </c>
      <c r="C10480" s="61">
        <v>48</v>
      </c>
    </row>
    <row r="10481" spans="1:3" x14ac:dyDescent="0.2">
      <c r="A10481" s="60" t="s">
        <v>11760</v>
      </c>
      <c r="B10481" s="61">
        <v>1</v>
      </c>
      <c r="C10481" s="61">
        <v>24</v>
      </c>
    </row>
    <row r="10482" spans="1:3" x14ac:dyDescent="0.2">
      <c r="A10482" s="60" t="s">
        <v>11762</v>
      </c>
      <c r="B10482" s="61">
        <v>1</v>
      </c>
      <c r="C10482" s="61">
        <v>24</v>
      </c>
    </row>
    <row r="10483" spans="1:3" x14ac:dyDescent="0.2">
      <c r="A10483" s="59" t="s">
        <v>11763</v>
      </c>
      <c r="B10483" s="61">
        <v>2</v>
      </c>
      <c r="C10483" s="61">
        <v>48</v>
      </c>
    </row>
    <row r="10484" spans="1:3" x14ac:dyDescent="0.2">
      <c r="A10484" s="60" t="s">
        <v>11765</v>
      </c>
      <c r="B10484" s="61">
        <v>1</v>
      </c>
      <c r="C10484" s="61">
        <v>24</v>
      </c>
    </row>
    <row r="10485" spans="1:3" x14ac:dyDescent="0.2">
      <c r="A10485" s="60" t="s">
        <v>11766</v>
      </c>
      <c r="B10485" s="61">
        <v>1</v>
      </c>
      <c r="C10485" s="61">
        <v>24</v>
      </c>
    </row>
    <row r="10486" spans="1:3" x14ac:dyDescent="0.2">
      <c r="A10486" s="58" t="s">
        <v>6041</v>
      </c>
      <c r="B10486" s="61">
        <v>4</v>
      </c>
      <c r="C10486" s="61">
        <v>96</v>
      </c>
    </row>
    <row r="10487" spans="1:3" x14ac:dyDescent="0.2">
      <c r="A10487" s="59" t="s">
        <v>11758</v>
      </c>
      <c r="B10487" s="61">
        <v>2</v>
      </c>
      <c r="C10487" s="61">
        <v>48</v>
      </c>
    </row>
    <row r="10488" spans="1:3" x14ac:dyDescent="0.2">
      <c r="A10488" s="60" t="s">
        <v>11760</v>
      </c>
      <c r="B10488" s="61">
        <v>1</v>
      </c>
      <c r="C10488" s="61">
        <v>24</v>
      </c>
    </row>
    <row r="10489" spans="1:3" x14ac:dyDescent="0.2">
      <c r="A10489" s="60" t="s">
        <v>11762</v>
      </c>
      <c r="B10489" s="61">
        <v>1</v>
      </c>
      <c r="C10489" s="61">
        <v>24</v>
      </c>
    </row>
    <row r="10490" spans="1:3" x14ac:dyDescent="0.2">
      <c r="A10490" s="59" t="s">
        <v>11763</v>
      </c>
      <c r="B10490" s="61">
        <v>2</v>
      </c>
      <c r="C10490" s="61">
        <v>48</v>
      </c>
    </row>
    <row r="10491" spans="1:3" x14ac:dyDescent="0.2">
      <c r="A10491" s="60" t="s">
        <v>11765</v>
      </c>
      <c r="B10491" s="61">
        <v>1</v>
      </c>
      <c r="C10491" s="61">
        <v>24</v>
      </c>
    </row>
    <row r="10492" spans="1:3" x14ac:dyDescent="0.2">
      <c r="A10492" s="60" t="s">
        <v>11766</v>
      </c>
      <c r="B10492" s="61">
        <v>1</v>
      </c>
      <c r="C10492" s="61">
        <v>24</v>
      </c>
    </row>
    <row r="10493" spans="1:3" x14ac:dyDescent="0.2">
      <c r="A10493" s="58" t="s">
        <v>6042</v>
      </c>
      <c r="B10493" s="61">
        <v>4</v>
      </c>
      <c r="C10493" s="61">
        <v>96</v>
      </c>
    </row>
    <row r="10494" spans="1:3" x14ac:dyDescent="0.2">
      <c r="A10494" s="59" t="s">
        <v>11758</v>
      </c>
      <c r="B10494" s="61">
        <v>2</v>
      </c>
      <c r="C10494" s="61">
        <v>48</v>
      </c>
    </row>
    <row r="10495" spans="1:3" x14ac:dyDescent="0.2">
      <c r="A10495" s="60" t="s">
        <v>11760</v>
      </c>
      <c r="B10495" s="61">
        <v>1</v>
      </c>
      <c r="C10495" s="61">
        <v>24</v>
      </c>
    </row>
    <row r="10496" spans="1:3" x14ac:dyDescent="0.2">
      <c r="A10496" s="60" t="s">
        <v>11762</v>
      </c>
      <c r="B10496" s="61">
        <v>1</v>
      </c>
      <c r="C10496" s="61">
        <v>24</v>
      </c>
    </row>
    <row r="10497" spans="1:3" x14ac:dyDescent="0.2">
      <c r="A10497" s="59" t="s">
        <v>11763</v>
      </c>
      <c r="B10497" s="61">
        <v>2</v>
      </c>
      <c r="C10497" s="61">
        <v>48</v>
      </c>
    </row>
    <row r="10498" spans="1:3" x14ac:dyDescent="0.2">
      <c r="A10498" s="60" t="s">
        <v>11765</v>
      </c>
      <c r="B10498" s="61">
        <v>1</v>
      </c>
      <c r="C10498" s="61">
        <v>24</v>
      </c>
    </row>
    <row r="10499" spans="1:3" x14ac:dyDescent="0.2">
      <c r="A10499" s="60" t="s">
        <v>11766</v>
      </c>
      <c r="B10499" s="61">
        <v>1</v>
      </c>
      <c r="C10499" s="61">
        <v>24</v>
      </c>
    </row>
    <row r="10500" spans="1:3" x14ac:dyDescent="0.2">
      <c r="A10500" s="58" t="s">
        <v>6043</v>
      </c>
      <c r="B10500" s="61">
        <v>4</v>
      </c>
      <c r="C10500" s="61">
        <v>96</v>
      </c>
    </row>
    <row r="10501" spans="1:3" x14ac:dyDescent="0.2">
      <c r="A10501" s="59" t="s">
        <v>11758</v>
      </c>
      <c r="B10501" s="61">
        <v>2</v>
      </c>
      <c r="C10501" s="61">
        <v>48</v>
      </c>
    </row>
    <row r="10502" spans="1:3" x14ac:dyDescent="0.2">
      <c r="A10502" s="60" t="s">
        <v>11760</v>
      </c>
      <c r="B10502" s="61">
        <v>1</v>
      </c>
      <c r="C10502" s="61">
        <v>24</v>
      </c>
    </row>
    <row r="10503" spans="1:3" x14ac:dyDescent="0.2">
      <c r="A10503" s="60" t="s">
        <v>11762</v>
      </c>
      <c r="B10503" s="61">
        <v>1</v>
      </c>
      <c r="C10503" s="61">
        <v>24</v>
      </c>
    </row>
    <row r="10504" spans="1:3" x14ac:dyDescent="0.2">
      <c r="A10504" s="59" t="s">
        <v>11763</v>
      </c>
      <c r="B10504" s="61">
        <v>2</v>
      </c>
      <c r="C10504" s="61">
        <v>48</v>
      </c>
    </row>
    <row r="10505" spans="1:3" x14ac:dyDescent="0.2">
      <c r="A10505" s="60" t="s">
        <v>11765</v>
      </c>
      <c r="B10505" s="61">
        <v>1</v>
      </c>
      <c r="C10505" s="61">
        <v>24</v>
      </c>
    </row>
    <row r="10506" spans="1:3" x14ac:dyDescent="0.2">
      <c r="A10506" s="60" t="s">
        <v>11766</v>
      </c>
      <c r="B10506" s="61">
        <v>1</v>
      </c>
      <c r="C10506" s="61">
        <v>24</v>
      </c>
    </row>
    <row r="10507" spans="1:3" x14ac:dyDescent="0.2">
      <c r="A10507" s="58" t="s">
        <v>6044</v>
      </c>
      <c r="B10507" s="61">
        <v>4</v>
      </c>
      <c r="C10507" s="61">
        <v>96</v>
      </c>
    </row>
    <row r="10508" spans="1:3" x14ac:dyDescent="0.2">
      <c r="A10508" s="59" t="s">
        <v>11758</v>
      </c>
      <c r="B10508" s="61">
        <v>2</v>
      </c>
      <c r="C10508" s="61">
        <v>48</v>
      </c>
    </row>
    <row r="10509" spans="1:3" x14ac:dyDescent="0.2">
      <c r="A10509" s="60" t="s">
        <v>11760</v>
      </c>
      <c r="B10509" s="61">
        <v>1</v>
      </c>
      <c r="C10509" s="61">
        <v>24</v>
      </c>
    </row>
    <row r="10510" spans="1:3" x14ac:dyDescent="0.2">
      <c r="A10510" s="60" t="s">
        <v>11762</v>
      </c>
      <c r="B10510" s="61">
        <v>1</v>
      </c>
      <c r="C10510" s="61">
        <v>24</v>
      </c>
    </row>
    <row r="10511" spans="1:3" x14ac:dyDescent="0.2">
      <c r="A10511" s="59" t="s">
        <v>11763</v>
      </c>
      <c r="B10511" s="61">
        <v>2</v>
      </c>
      <c r="C10511" s="61">
        <v>48</v>
      </c>
    </row>
    <row r="10512" spans="1:3" x14ac:dyDescent="0.2">
      <c r="A10512" s="60" t="s">
        <v>11765</v>
      </c>
      <c r="B10512" s="61">
        <v>1</v>
      </c>
      <c r="C10512" s="61">
        <v>24</v>
      </c>
    </row>
    <row r="10513" spans="1:3" x14ac:dyDescent="0.2">
      <c r="A10513" s="60" t="s">
        <v>11766</v>
      </c>
      <c r="B10513" s="61">
        <v>1</v>
      </c>
      <c r="C10513" s="61">
        <v>24</v>
      </c>
    </row>
    <row r="10514" spans="1:3" x14ac:dyDescent="0.2">
      <c r="A10514" s="58" t="s">
        <v>656</v>
      </c>
      <c r="B10514" s="61">
        <v>5</v>
      </c>
      <c r="C10514" s="61">
        <v>120</v>
      </c>
    </row>
    <row r="10515" spans="1:3" x14ac:dyDescent="0.2">
      <c r="A10515" s="59" t="s">
        <v>11758</v>
      </c>
      <c r="B10515" s="61">
        <v>2</v>
      </c>
      <c r="C10515" s="61">
        <v>48</v>
      </c>
    </row>
    <row r="10516" spans="1:3" x14ac:dyDescent="0.2">
      <c r="A10516" s="60" t="s">
        <v>11760</v>
      </c>
      <c r="B10516" s="61">
        <v>1</v>
      </c>
      <c r="C10516" s="61">
        <v>24</v>
      </c>
    </row>
    <row r="10517" spans="1:3" x14ac:dyDescent="0.2">
      <c r="A10517" s="60" t="s">
        <v>11761</v>
      </c>
      <c r="B10517" s="61">
        <v>1</v>
      </c>
      <c r="C10517" s="61">
        <v>24</v>
      </c>
    </row>
    <row r="10518" spans="1:3" x14ac:dyDescent="0.2">
      <c r="A10518" s="59" t="s">
        <v>11763</v>
      </c>
      <c r="B10518" s="61">
        <v>3</v>
      </c>
      <c r="C10518" s="61">
        <v>72</v>
      </c>
    </row>
    <row r="10519" spans="1:3" x14ac:dyDescent="0.2">
      <c r="A10519" s="60" t="s">
        <v>11764</v>
      </c>
      <c r="B10519" s="61">
        <v>1</v>
      </c>
      <c r="C10519" s="61">
        <v>24</v>
      </c>
    </row>
    <row r="10520" spans="1:3" x14ac:dyDescent="0.2">
      <c r="A10520" s="60" t="s">
        <v>11765</v>
      </c>
      <c r="B10520" s="61">
        <v>1</v>
      </c>
      <c r="C10520" s="61">
        <v>24</v>
      </c>
    </row>
    <row r="10521" spans="1:3" x14ac:dyDescent="0.2">
      <c r="A10521" s="60" t="s">
        <v>11766</v>
      </c>
      <c r="B10521" s="61">
        <v>1</v>
      </c>
      <c r="C10521" s="61">
        <v>24</v>
      </c>
    </row>
    <row r="10522" spans="1:3" x14ac:dyDescent="0.2">
      <c r="A10522" s="58" t="s">
        <v>6045</v>
      </c>
      <c r="B10522" s="61">
        <v>4</v>
      </c>
      <c r="C10522" s="61">
        <v>96</v>
      </c>
    </row>
    <row r="10523" spans="1:3" x14ac:dyDescent="0.2">
      <c r="A10523" s="59" t="s">
        <v>11758</v>
      </c>
      <c r="B10523" s="61">
        <v>2</v>
      </c>
      <c r="C10523" s="61">
        <v>48</v>
      </c>
    </row>
    <row r="10524" spans="1:3" x14ac:dyDescent="0.2">
      <c r="A10524" s="60" t="s">
        <v>11760</v>
      </c>
      <c r="B10524" s="61">
        <v>1</v>
      </c>
      <c r="C10524" s="61">
        <v>24</v>
      </c>
    </row>
    <row r="10525" spans="1:3" x14ac:dyDescent="0.2">
      <c r="A10525" s="60" t="s">
        <v>11762</v>
      </c>
      <c r="B10525" s="61">
        <v>1</v>
      </c>
      <c r="C10525" s="61">
        <v>24</v>
      </c>
    </row>
    <row r="10526" spans="1:3" x14ac:dyDescent="0.2">
      <c r="A10526" s="59" t="s">
        <v>11763</v>
      </c>
      <c r="B10526" s="61">
        <v>2</v>
      </c>
      <c r="C10526" s="61">
        <v>48</v>
      </c>
    </row>
    <row r="10527" spans="1:3" x14ac:dyDescent="0.2">
      <c r="A10527" s="60" t="s">
        <v>11765</v>
      </c>
      <c r="B10527" s="61">
        <v>1</v>
      </c>
      <c r="C10527" s="61">
        <v>24</v>
      </c>
    </row>
    <row r="10528" spans="1:3" x14ac:dyDescent="0.2">
      <c r="A10528" s="60" t="s">
        <v>11766</v>
      </c>
      <c r="B10528" s="61">
        <v>1</v>
      </c>
      <c r="C10528" s="61">
        <v>24</v>
      </c>
    </row>
    <row r="10529" spans="1:3" x14ac:dyDescent="0.2">
      <c r="A10529" s="58" t="s">
        <v>6046</v>
      </c>
      <c r="B10529" s="61">
        <v>4</v>
      </c>
      <c r="C10529" s="61">
        <v>96</v>
      </c>
    </row>
    <row r="10530" spans="1:3" x14ac:dyDescent="0.2">
      <c r="A10530" s="59" t="s">
        <v>11758</v>
      </c>
      <c r="B10530" s="61">
        <v>2</v>
      </c>
      <c r="C10530" s="61">
        <v>48</v>
      </c>
    </row>
    <row r="10531" spans="1:3" x14ac:dyDescent="0.2">
      <c r="A10531" s="60" t="s">
        <v>11760</v>
      </c>
      <c r="B10531" s="61">
        <v>1</v>
      </c>
      <c r="C10531" s="61">
        <v>24</v>
      </c>
    </row>
    <row r="10532" spans="1:3" x14ac:dyDescent="0.2">
      <c r="A10532" s="60" t="s">
        <v>11762</v>
      </c>
      <c r="B10532" s="61">
        <v>1</v>
      </c>
      <c r="C10532" s="61">
        <v>24</v>
      </c>
    </row>
    <row r="10533" spans="1:3" x14ac:dyDescent="0.2">
      <c r="A10533" s="59" t="s">
        <v>11763</v>
      </c>
      <c r="B10533" s="61">
        <v>2</v>
      </c>
      <c r="C10533" s="61">
        <v>48</v>
      </c>
    </row>
    <row r="10534" spans="1:3" x14ac:dyDescent="0.2">
      <c r="A10534" s="60" t="s">
        <v>11765</v>
      </c>
      <c r="B10534" s="61">
        <v>1</v>
      </c>
      <c r="C10534" s="61">
        <v>24</v>
      </c>
    </row>
    <row r="10535" spans="1:3" x14ac:dyDescent="0.2">
      <c r="A10535" s="60" t="s">
        <v>11766</v>
      </c>
      <c r="B10535" s="61">
        <v>1</v>
      </c>
      <c r="C10535" s="61">
        <v>24</v>
      </c>
    </row>
    <row r="10536" spans="1:3" x14ac:dyDescent="0.2">
      <c r="A10536" s="58" t="s">
        <v>6047</v>
      </c>
      <c r="B10536" s="61">
        <v>4</v>
      </c>
      <c r="C10536" s="61">
        <v>96</v>
      </c>
    </row>
    <row r="10537" spans="1:3" x14ac:dyDescent="0.2">
      <c r="A10537" s="59" t="s">
        <v>11758</v>
      </c>
      <c r="B10537" s="61">
        <v>2</v>
      </c>
      <c r="C10537" s="61">
        <v>48</v>
      </c>
    </row>
    <row r="10538" spans="1:3" x14ac:dyDescent="0.2">
      <c r="A10538" s="60" t="s">
        <v>11760</v>
      </c>
      <c r="B10538" s="61">
        <v>1</v>
      </c>
      <c r="C10538" s="61">
        <v>24</v>
      </c>
    </row>
    <row r="10539" spans="1:3" x14ac:dyDescent="0.2">
      <c r="A10539" s="60" t="s">
        <v>11762</v>
      </c>
      <c r="B10539" s="61">
        <v>1</v>
      </c>
      <c r="C10539" s="61">
        <v>24</v>
      </c>
    </row>
    <row r="10540" spans="1:3" x14ac:dyDescent="0.2">
      <c r="A10540" s="59" t="s">
        <v>11763</v>
      </c>
      <c r="B10540" s="61">
        <v>2</v>
      </c>
      <c r="C10540" s="61">
        <v>48</v>
      </c>
    </row>
    <row r="10541" spans="1:3" x14ac:dyDescent="0.2">
      <c r="A10541" s="60" t="s">
        <v>11765</v>
      </c>
      <c r="B10541" s="61">
        <v>1</v>
      </c>
      <c r="C10541" s="61">
        <v>24</v>
      </c>
    </row>
    <row r="10542" spans="1:3" x14ac:dyDescent="0.2">
      <c r="A10542" s="60" t="s">
        <v>11766</v>
      </c>
      <c r="B10542" s="61">
        <v>1</v>
      </c>
      <c r="C10542" s="61">
        <v>24</v>
      </c>
    </row>
    <row r="10543" spans="1:3" x14ac:dyDescent="0.2">
      <c r="A10543" s="58" t="s">
        <v>6048</v>
      </c>
      <c r="B10543" s="61">
        <v>4</v>
      </c>
      <c r="C10543" s="61">
        <v>96</v>
      </c>
    </row>
    <row r="10544" spans="1:3" x14ac:dyDescent="0.2">
      <c r="A10544" s="59" t="s">
        <v>11758</v>
      </c>
      <c r="B10544" s="61">
        <v>2</v>
      </c>
      <c r="C10544" s="61">
        <v>48</v>
      </c>
    </row>
    <row r="10545" spans="1:3" x14ac:dyDescent="0.2">
      <c r="A10545" s="60" t="s">
        <v>11760</v>
      </c>
      <c r="B10545" s="61">
        <v>1</v>
      </c>
      <c r="C10545" s="61">
        <v>24</v>
      </c>
    </row>
    <row r="10546" spans="1:3" x14ac:dyDescent="0.2">
      <c r="A10546" s="60" t="s">
        <v>11762</v>
      </c>
      <c r="B10546" s="61">
        <v>1</v>
      </c>
      <c r="C10546" s="61">
        <v>24</v>
      </c>
    </row>
    <row r="10547" spans="1:3" x14ac:dyDescent="0.2">
      <c r="A10547" s="59" t="s">
        <v>11763</v>
      </c>
      <c r="B10547" s="61">
        <v>2</v>
      </c>
      <c r="C10547" s="61">
        <v>48</v>
      </c>
    </row>
    <row r="10548" spans="1:3" x14ac:dyDescent="0.2">
      <c r="A10548" s="60" t="s">
        <v>11765</v>
      </c>
      <c r="B10548" s="61">
        <v>1</v>
      </c>
      <c r="C10548" s="61">
        <v>24</v>
      </c>
    </row>
    <row r="10549" spans="1:3" x14ac:dyDescent="0.2">
      <c r="A10549" s="60" t="s">
        <v>11766</v>
      </c>
      <c r="B10549" s="61">
        <v>1</v>
      </c>
      <c r="C10549" s="61">
        <v>24</v>
      </c>
    </row>
    <row r="10550" spans="1:3" x14ac:dyDescent="0.2">
      <c r="A10550" s="58" t="s">
        <v>6049</v>
      </c>
      <c r="B10550" s="61">
        <v>4</v>
      </c>
      <c r="C10550" s="61">
        <v>96</v>
      </c>
    </row>
    <row r="10551" spans="1:3" x14ac:dyDescent="0.2">
      <c r="A10551" s="59" t="s">
        <v>11758</v>
      </c>
      <c r="B10551" s="61">
        <v>2</v>
      </c>
      <c r="C10551" s="61">
        <v>48</v>
      </c>
    </row>
    <row r="10552" spans="1:3" x14ac:dyDescent="0.2">
      <c r="A10552" s="60" t="s">
        <v>11760</v>
      </c>
      <c r="B10552" s="61">
        <v>1</v>
      </c>
      <c r="C10552" s="61">
        <v>24</v>
      </c>
    </row>
    <row r="10553" spans="1:3" x14ac:dyDescent="0.2">
      <c r="A10553" s="60" t="s">
        <v>11762</v>
      </c>
      <c r="B10553" s="61">
        <v>1</v>
      </c>
      <c r="C10553" s="61">
        <v>24</v>
      </c>
    </row>
    <row r="10554" spans="1:3" x14ac:dyDescent="0.2">
      <c r="A10554" s="59" t="s">
        <v>11763</v>
      </c>
      <c r="B10554" s="61">
        <v>2</v>
      </c>
      <c r="C10554" s="61">
        <v>48</v>
      </c>
    </row>
    <row r="10555" spans="1:3" x14ac:dyDescent="0.2">
      <c r="A10555" s="60" t="s">
        <v>11765</v>
      </c>
      <c r="B10555" s="61">
        <v>1</v>
      </c>
      <c r="C10555" s="61">
        <v>24</v>
      </c>
    </row>
    <row r="10556" spans="1:3" x14ac:dyDescent="0.2">
      <c r="A10556" s="60" t="s">
        <v>11766</v>
      </c>
      <c r="B10556" s="61">
        <v>1</v>
      </c>
      <c r="C10556" s="61">
        <v>24</v>
      </c>
    </row>
    <row r="10557" spans="1:3" x14ac:dyDescent="0.2">
      <c r="A10557" s="58" t="s">
        <v>6050</v>
      </c>
      <c r="B10557" s="61">
        <v>4</v>
      </c>
      <c r="C10557" s="61">
        <v>96</v>
      </c>
    </row>
    <row r="10558" spans="1:3" x14ac:dyDescent="0.2">
      <c r="A10558" s="59" t="s">
        <v>11758</v>
      </c>
      <c r="B10558" s="61">
        <v>2</v>
      </c>
      <c r="C10558" s="61">
        <v>48</v>
      </c>
    </row>
    <row r="10559" spans="1:3" x14ac:dyDescent="0.2">
      <c r="A10559" s="60" t="s">
        <v>11760</v>
      </c>
      <c r="B10559" s="61">
        <v>1</v>
      </c>
      <c r="C10559" s="61">
        <v>24</v>
      </c>
    </row>
    <row r="10560" spans="1:3" x14ac:dyDescent="0.2">
      <c r="A10560" s="60" t="s">
        <v>11762</v>
      </c>
      <c r="B10560" s="61">
        <v>1</v>
      </c>
      <c r="C10560" s="61">
        <v>24</v>
      </c>
    </row>
    <row r="10561" spans="1:3" x14ac:dyDescent="0.2">
      <c r="A10561" s="59" t="s">
        <v>11763</v>
      </c>
      <c r="B10561" s="61">
        <v>2</v>
      </c>
      <c r="C10561" s="61">
        <v>48</v>
      </c>
    </row>
    <row r="10562" spans="1:3" x14ac:dyDescent="0.2">
      <c r="A10562" s="60" t="s">
        <v>11765</v>
      </c>
      <c r="B10562" s="61">
        <v>1</v>
      </c>
      <c r="C10562" s="61">
        <v>24</v>
      </c>
    </row>
    <row r="10563" spans="1:3" x14ac:dyDescent="0.2">
      <c r="A10563" s="60" t="s">
        <v>11766</v>
      </c>
      <c r="B10563" s="61">
        <v>1</v>
      </c>
      <c r="C10563" s="61">
        <v>24</v>
      </c>
    </row>
    <row r="10564" spans="1:3" x14ac:dyDescent="0.2">
      <c r="A10564" s="58" t="s">
        <v>6051</v>
      </c>
      <c r="B10564" s="61">
        <v>4</v>
      </c>
      <c r="C10564" s="61">
        <v>96</v>
      </c>
    </row>
    <row r="10565" spans="1:3" x14ac:dyDescent="0.2">
      <c r="A10565" s="59" t="s">
        <v>11758</v>
      </c>
      <c r="B10565" s="61">
        <v>2</v>
      </c>
      <c r="C10565" s="61">
        <v>48</v>
      </c>
    </row>
    <row r="10566" spans="1:3" x14ac:dyDescent="0.2">
      <c r="A10566" s="60" t="s">
        <v>11760</v>
      </c>
      <c r="B10566" s="61">
        <v>1</v>
      </c>
      <c r="C10566" s="61">
        <v>24</v>
      </c>
    </row>
    <row r="10567" spans="1:3" x14ac:dyDescent="0.2">
      <c r="A10567" s="60" t="s">
        <v>11762</v>
      </c>
      <c r="B10567" s="61">
        <v>1</v>
      </c>
      <c r="C10567" s="61">
        <v>24</v>
      </c>
    </row>
    <row r="10568" spans="1:3" x14ac:dyDescent="0.2">
      <c r="A10568" s="59" t="s">
        <v>11763</v>
      </c>
      <c r="B10568" s="61">
        <v>2</v>
      </c>
      <c r="C10568" s="61">
        <v>48</v>
      </c>
    </row>
    <row r="10569" spans="1:3" x14ac:dyDescent="0.2">
      <c r="A10569" s="60" t="s">
        <v>11765</v>
      </c>
      <c r="B10569" s="61">
        <v>1</v>
      </c>
      <c r="C10569" s="61">
        <v>24</v>
      </c>
    </row>
    <row r="10570" spans="1:3" x14ac:dyDescent="0.2">
      <c r="A10570" s="60" t="s">
        <v>11766</v>
      </c>
      <c r="B10570" s="61">
        <v>1</v>
      </c>
      <c r="C10570" s="61">
        <v>24</v>
      </c>
    </row>
    <row r="10571" spans="1:3" x14ac:dyDescent="0.2">
      <c r="A10571" s="58" t="s">
        <v>6052</v>
      </c>
      <c r="B10571" s="61">
        <v>4</v>
      </c>
      <c r="C10571" s="61">
        <v>96</v>
      </c>
    </row>
    <row r="10572" spans="1:3" x14ac:dyDescent="0.2">
      <c r="A10572" s="59" t="s">
        <v>11758</v>
      </c>
      <c r="B10572" s="61">
        <v>2</v>
      </c>
      <c r="C10572" s="61">
        <v>48</v>
      </c>
    </row>
    <row r="10573" spans="1:3" x14ac:dyDescent="0.2">
      <c r="A10573" s="60" t="s">
        <v>11760</v>
      </c>
      <c r="B10573" s="61">
        <v>1</v>
      </c>
      <c r="C10573" s="61">
        <v>24</v>
      </c>
    </row>
    <row r="10574" spans="1:3" x14ac:dyDescent="0.2">
      <c r="A10574" s="60" t="s">
        <v>11762</v>
      </c>
      <c r="B10574" s="61">
        <v>1</v>
      </c>
      <c r="C10574" s="61">
        <v>24</v>
      </c>
    </row>
    <row r="10575" spans="1:3" x14ac:dyDescent="0.2">
      <c r="A10575" s="59" t="s">
        <v>11763</v>
      </c>
      <c r="B10575" s="61">
        <v>2</v>
      </c>
      <c r="C10575" s="61">
        <v>48</v>
      </c>
    </row>
    <row r="10576" spans="1:3" x14ac:dyDescent="0.2">
      <c r="A10576" s="60" t="s">
        <v>11765</v>
      </c>
      <c r="B10576" s="61">
        <v>1</v>
      </c>
      <c r="C10576" s="61">
        <v>24</v>
      </c>
    </row>
    <row r="10577" spans="1:3" x14ac:dyDescent="0.2">
      <c r="A10577" s="60" t="s">
        <v>11766</v>
      </c>
      <c r="B10577" s="61">
        <v>1</v>
      </c>
      <c r="C10577" s="61">
        <v>24</v>
      </c>
    </row>
    <row r="10578" spans="1:3" x14ac:dyDescent="0.2">
      <c r="A10578" s="58" t="s">
        <v>6053</v>
      </c>
      <c r="B10578" s="61">
        <v>4</v>
      </c>
      <c r="C10578" s="61">
        <v>96</v>
      </c>
    </row>
    <row r="10579" spans="1:3" x14ac:dyDescent="0.2">
      <c r="A10579" s="59" t="s">
        <v>11758</v>
      </c>
      <c r="B10579" s="61">
        <v>2</v>
      </c>
      <c r="C10579" s="61">
        <v>48</v>
      </c>
    </row>
    <row r="10580" spans="1:3" x14ac:dyDescent="0.2">
      <c r="A10580" s="60" t="s">
        <v>11760</v>
      </c>
      <c r="B10580" s="61">
        <v>1</v>
      </c>
      <c r="C10580" s="61">
        <v>24</v>
      </c>
    </row>
    <row r="10581" spans="1:3" x14ac:dyDescent="0.2">
      <c r="A10581" s="60" t="s">
        <v>11762</v>
      </c>
      <c r="B10581" s="61">
        <v>1</v>
      </c>
      <c r="C10581" s="61">
        <v>24</v>
      </c>
    </row>
    <row r="10582" spans="1:3" x14ac:dyDescent="0.2">
      <c r="A10582" s="59" t="s">
        <v>11763</v>
      </c>
      <c r="B10582" s="61">
        <v>2</v>
      </c>
      <c r="C10582" s="61">
        <v>48</v>
      </c>
    </row>
    <row r="10583" spans="1:3" x14ac:dyDescent="0.2">
      <c r="A10583" s="60" t="s">
        <v>11765</v>
      </c>
      <c r="B10583" s="61">
        <v>1</v>
      </c>
      <c r="C10583" s="61">
        <v>24</v>
      </c>
    </row>
    <row r="10584" spans="1:3" x14ac:dyDescent="0.2">
      <c r="A10584" s="60" t="s">
        <v>11766</v>
      </c>
      <c r="B10584" s="61">
        <v>1</v>
      </c>
      <c r="C10584" s="61">
        <v>24</v>
      </c>
    </row>
    <row r="10585" spans="1:3" x14ac:dyDescent="0.2">
      <c r="A10585" s="58" t="s">
        <v>6054</v>
      </c>
      <c r="B10585" s="61">
        <v>4</v>
      </c>
      <c r="C10585" s="61">
        <v>96</v>
      </c>
    </row>
    <row r="10586" spans="1:3" x14ac:dyDescent="0.2">
      <c r="A10586" s="59" t="s">
        <v>11758</v>
      </c>
      <c r="B10586" s="61">
        <v>2</v>
      </c>
      <c r="C10586" s="61">
        <v>48</v>
      </c>
    </row>
    <row r="10587" spans="1:3" x14ac:dyDescent="0.2">
      <c r="A10587" s="60" t="s">
        <v>11760</v>
      </c>
      <c r="B10587" s="61">
        <v>1</v>
      </c>
      <c r="C10587" s="61">
        <v>24</v>
      </c>
    </row>
    <row r="10588" spans="1:3" x14ac:dyDescent="0.2">
      <c r="A10588" s="60" t="s">
        <v>11762</v>
      </c>
      <c r="B10588" s="61">
        <v>1</v>
      </c>
      <c r="C10588" s="61">
        <v>24</v>
      </c>
    </row>
    <row r="10589" spans="1:3" x14ac:dyDescent="0.2">
      <c r="A10589" s="59" t="s">
        <v>11763</v>
      </c>
      <c r="B10589" s="61">
        <v>2</v>
      </c>
      <c r="C10589" s="61">
        <v>48</v>
      </c>
    </row>
    <row r="10590" spans="1:3" x14ac:dyDescent="0.2">
      <c r="A10590" s="60" t="s">
        <v>11765</v>
      </c>
      <c r="B10590" s="61">
        <v>1</v>
      </c>
      <c r="C10590" s="61">
        <v>24</v>
      </c>
    </row>
    <row r="10591" spans="1:3" x14ac:dyDescent="0.2">
      <c r="A10591" s="60" t="s">
        <v>11766</v>
      </c>
      <c r="B10591" s="61">
        <v>1</v>
      </c>
      <c r="C10591" s="61">
        <v>24</v>
      </c>
    </row>
    <row r="10592" spans="1:3" x14ac:dyDescent="0.2">
      <c r="A10592" s="58" t="s">
        <v>657</v>
      </c>
      <c r="B10592" s="61">
        <v>5</v>
      </c>
      <c r="C10592" s="61">
        <v>120</v>
      </c>
    </row>
    <row r="10593" spans="1:3" x14ac:dyDescent="0.2">
      <c r="A10593" s="59" t="s">
        <v>11758</v>
      </c>
      <c r="B10593" s="61">
        <v>2</v>
      </c>
      <c r="C10593" s="61">
        <v>48</v>
      </c>
    </row>
    <row r="10594" spans="1:3" x14ac:dyDescent="0.2">
      <c r="A10594" s="60" t="s">
        <v>11760</v>
      </c>
      <c r="B10594" s="61">
        <v>1</v>
      </c>
      <c r="C10594" s="61">
        <v>24</v>
      </c>
    </row>
    <row r="10595" spans="1:3" x14ac:dyDescent="0.2">
      <c r="A10595" s="60" t="s">
        <v>11761</v>
      </c>
      <c r="B10595" s="61">
        <v>1</v>
      </c>
      <c r="C10595" s="61">
        <v>24</v>
      </c>
    </row>
    <row r="10596" spans="1:3" x14ac:dyDescent="0.2">
      <c r="A10596" s="59" t="s">
        <v>11763</v>
      </c>
      <c r="B10596" s="61">
        <v>3</v>
      </c>
      <c r="C10596" s="61">
        <v>72</v>
      </c>
    </row>
    <row r="10597" spans="1:3" x14ac:dyDescent="0.2">
      <c r="A10597" s="60" t="s">
        <v>11764</v>
      </c>
      <c r="B10597" s="61">
        <v>1</v>
      </c>
      <c r="C10597" s="61">
        <v>24</v>
      </c>
    </row>
    <row r="10598" spans="1:3" x14ac:dyDescent="0.2">
      <c r="A10598" s="60" t="s">
        <v>11765</v>
      </c>
      <c r="B10598" s="61">
        <v>1</v>
      </c>
      <c r="C10598" s="61">
        <v>24</v>
      </c>
    </row>
    <row r="10599" spans="1:3" x14ac:dyDescent="0.2">
      <c r="A10599" s="60" t="s">
        <v>11766</v>
      </c>
      <c r="B10599" s="61">
        <v>1</v>
      </c>
      <c r="C10599" s="61">
        <v>24</v>
      </c>
    </row>
    <row r="10600" spans="1:3" x14ac:dyDescent="0.2">
      <c r="A10600" s="58" t="s">
        <v>6055</v>
      </c>
      <c r="B10600" s="61">
        <v>4</v>
      </c>
      <c r="C10600" s="61">
        <v>96</v>
      </c>
    </row>
    <row r="10601" spans="1:3" x14ac:dyDescent="0.2">
      <c r="A10601" s="59" t="s">
        <v>11758</v>
      </c>
      <c r="B10601" s="61">
        <v>2</v>
      </c>
      <c r="C10601" s="61">
        <v>48</v>
      </c>
    </row>
    <row r="10602" spans="1:3" x14ac:dyDescent="0.2">
      <c r="A10602" s="60" t="s">
        <v>11760</v>
      </c>
      <c r="B10602" s="61">
        <v>1</v>
      </c>
      <c r="C10602" s="61">
        <v>24</v>
      </c>
    </row>
    <row r="10603" spans="1:3" x14ac:dyDescent="0.2">
      <c r="A10603" s="60" t="s">
        <v>11762</v>
      </c>
      <c r="B10603" s="61">
        <v>1</v>
      </c>
      <c r="C10603" s="61">
        <v>24</v>
      </c>
    </row>
    <row r="10604" spans="1:3" x14ac:dyDescent="0.2">
      <c r="A10604" s="59" t="s">
        <v>11763</v>
      </c>
      <c r="B10604" s="61">
        <v>2</v>
      </c>
      <c r="C10604" s="61">
        <v>48</v>
      </c>
    </row>
    <row r="10605" spans="1:3" x14ac:dyDescent="0.2">
      <c r="A10605" s="60" t="s">
        <v>11765</v>
      </c>
      <c r="B10605" s="61">
        <v>1</v>
      </c>
      <c r="C10605" s="61">
        <v>24</v>
      </c>
    </row>
    <row r="10606" spans="1:3" x14ac:dyDescent="0.2">
      <c r="A10606" s="60" t="s">
        <v>11766</v>
      </c>
      <c r="B10606" s="61">
        <v>1</v>
      </c>
      <c r="C10606" s="61">
        <v>24</v>
      </c>
    </row>
    <row r="10607" spans="1:3" x14ac:dyDescent="0.2">
      <c r="A10607" s="58" t="s">
        <v>6056</v>
      </c>
      <c r="B10607" s="61">
        <v>4</v>
      </c>
      <c r="C10607" s="61">
        <v>96</v>
      </c>
    </row>
    <row r="10608" spans="1:3" x14ac:dyDescent="0.2">
      <c r="A10608" s="59" t="s">
        <v>11758</v>
      </c>
      <c r="B10608" s="61">
        <v>2</v>
      </c>
      <c r="C10608" s="61">
        <v>48</v>
      </c>
    </row>
    <row r="10609" spans="1:3" x14ac:dyDescent="0.2">
      <c r="A10609" s="60" t="s">
        <v>11760</v>
      </c>
      <c r="B10609" s="61">
        <v>1</v>
      </c>
      <c r="C10609" s="61">
        <v>24</v>
      </c>
    </row>
    <row r="10610" spans="1:3" x14ac:dyDescent="0.2">
      <c r="A10610" s="60" t="s">
        <v>11762</v>
      </c>
      <c r="B10610" s="61">
        <v>1</v>
      </c>
      <c r="C10610" s="61">
        <v>24</v>
      </c>
    </row>
    <row r="10611" spans="1:3" x14ac:dyDescent="0.2">
      <c r="A10611" s="59" t="s">
        <v>11763</v>
      </c>
      <c r="B10611" s="61">
        <v>2</v>
      </c>
      <c r="C10611" s="61">
        <v>48</v>
      </c>
    </row>
    <row r="10612" spans="1:3" x14ac:dyDescent="0.2">
      <c r="A10612" s="60" t="s">
        <v>11765</v>
      </c>
      <c r="B10612" s="61">
        <v>1</v>
      </c>
      <c r="C10612" s="61">
        <v>24</v>
      </c>
    </row>
    <row r="10613" spans="1:3" x14ac:dyDescent="0.2">
      <c r="A10613" s="60" t="s">
        <v>11766</v>
      </c>
      <c r="B10613" s="61">
        <v>1</v>
      </c>
      <c r="C10613" s="61">
        <v>24</v>
      </c>
    </row>
    <row r="10614" spans="1:3" x14ac:dyDescent="0.2">
      <c r="A10614" s="58" t="s">
        <v>6057</v>
      </c>
      <c r="B10614" s="61">
        <v>4</v>
      </c>
      <c r="C10614" s="61">
        <v>96</v>
      </c>
    </row>
    <row r="10615" spans="1:3" x14ac:dyDescent="0.2">
      <c r="A10615" s="59" t="s">
        <v>11758</v>
      </c>
      <c r="B10615" s="61">
        <v>2</v>
      </c>
      <c r="C10615" s="61">
        <v>48</v>
      </c>
    </row>
    <row r="10616" spans="1:3" x14ac:dyDescent="0.2">
      <c r="A10616" s="60" t="s">
        <v>11760</v>
      </c>
      <c r="B10616" s="61">
        <v>1</v>
      </c>
      <c r="C10616" s="61">
        <v>24</v>
      </c>
    </row>
    <row r="10617" spans="1:3" x14ac:dyDescent="0.2">
      <c r="A10617" s="60" t="s">
        <v>11762</v>
      </c>
      <c r="B10617" s="61">
        <v>1</v>
      </c>
      <c r="C10617" s="61">
        <v>24</v>
      </c>
    </row>
    <row r="10618" spans="1:3" x14ac:dyDescent="0.2">
      <c r="A10618" s="59" t="s">
        <v>11763</v>
      </c>
      <c r="B10618" s="61">
        <v>2</v>
      </c>
      <c r="C10618" s="61">
        <v>48</v>
      </c>
    </row>
    <row r="10619" spans="1:3" x14ac:dyDescent="0.2">
      <c r="A10619" s="60" t="s">
        <v>11765</v>
      </c>
      <c r="B10619" s="61">
        <v>1</v>
      </c>
      <c r="C10619" s="61">
        <v>24</v>
      </c>
    </row>
    <row r="10620" spans="1:3" x14ac:dyDescent="0.2">
      <c r="A10620" s="60" t="s">
        <v>11766</v>
      </c>
      <c r="B10620" s="61">
        <v>1</v>
      </c>
      <c r="C10620" s="61">
        <v>24</v>
      </c>
    </row>
    <row r="10621" spans="1:3" x14ac:dyDescent="0.2">
      <c r="A10621" s="58" t="s">
        <v>6058</v>
      </c>
      <c r="B10621" s="61">
        <v>4</v>
      </c>
      <c r="C10621" s="61">
        <v>96</v>
      </c>
    </row>
    <row r="10622" spans="1:3" x14ac:dyDescent="0.2">
      <c r="A10622" s="59" t="s">
        <v>11758</v>
      </c>
      <c r="B10622" s="61">
        <v>2</v>
      </c>
      <c r="C10622" s="61">
        <v>48</v>
      </c>
    </row>
    <row r="10623" spans="1:3" x14ac:dyDescent="0.2">
      <c r="A10623" s="60" t="s">
        <v>11760</v>
      </c>
      <c r="B10623" s="61">
        <v>1</v>
      </c>
      <c r="C10623" s="61">
        <v>24</v>
      </c>
    </row>
    <row r="10624" spans="1:3" x14ac:dyDescent="0.2">
      <c r="A10624" s="60" t="s">
        <v>11762</v>
      </c>
      <c r="B10624" s="61">
        <v>1</v>
      </c>
      <c r="C10624" s="61">
        <v>24</v>
      </c>
    </row>
    <row r="10625" spans="1:3" x14ac:dyDescent="0.2">
      <c r="A10625" s="59" t="s">
        <v>11763</v>
      </c>
      <c r="B10625" s="61">
        <v>2</v>
      </c>
      <c r="C10625" s="61">
        <v>48</v>
      </c>
    </row>
    <row r="10626" spans="1:3" x14ac:dyDescent="0.2">
      <c r="A10626" s="60" t="s">
        <v>11765</v>
      </c>
      <c r="B10626" s="61">
        <v>1</v>
      </c>
      <c r="C10626" s="61">
        <v>24</v>
      </c>
    </row>
    <row r="10627" spans="1:3" x14ac:dyDescent="0.2">
      <c r="A10627" s="60" t="s">
        <v>11766</v>
      </c>
      <c r="B10627" s="61">
        <v>1</v>
      </c>
      <c r="C10627" s="61">
        <v>24</v>
      </c>
    </row>
    <row r="10628" spans="1:3" x14ac:dyDescent="0.2">
      <c r="A10628" s="58" t="s">
        <v>6059</v>
      </c>
      <c r="B10628" s="61">
        <v>4</v>
      </c>
      <c r="C10628" s="61">
        <v>96</v>
      </c>
    </row>
    <row r="10629" spans="1:3" x14ac:dyDescent="0.2">
      <c r="A10629" s="59" t="s">
        <v>11758</v>
      </c>
      <c r="B10629" s="61">
        <v>2</v>
      </c>
      <c r="C10629" s="61">
        <v>48</v>
      </c>
    </row>
    <row r="10630" spans="1:3" x14ac:dyDescent="0.2">
      <c r="A10630" s="60" t="s">
        <v>11760</v>
      </c>
      <c r="B10630" s="61">
        <v>1</v>
      </c>
      <c r="C10630" s="61">
        <v>24</v>
      </c>
    </row>
    <row r="10631" spans="1:3" x14ac:dyDescent="0.2">
      <c r="A10631" s="60" t="s">
        <v>11762</v>
      </c>
      <c r="B10631" s="61">
        <v>1</v>
      </c>
      <c r="C10631" s="61">
        <v>24</v>
      </c>
    </row>
    <row r="10632" spans="1:3" x14ac:dyDescent="0.2">
      <c r="A10632" s="59" t="s">
        <v>11763</v>
      </c>
      <c r="B10632" s="61">
        <v>2</v>
      </c>
      <c r="C10632" s="61">
        <v>48</v>
      </c>
    </row>
    <row r="10633" spans="1:3" x14ac:dyDescent="0.2">
      <c r="A10633" s="60" t="s">
        <v>11765</v>
      </c>
      <c r="B10633" s="61">
        <v>1</v>
      </c>
      <c r="C10633" s="61">
        <v>24</v>
      </c>
    </row>
    <row r="10634" spans="1:3" x14ac:dyDescent="0.2">
      <c r="A10634" s="60" t="s">
        <v>11766</v>
      </c>
      <c r="B10634" s="61">
        <v>1</v>
      </c>
      <c r="C10634" s="61">
        <v>24</v>
      </c>
    </row>
    <row r="10635" spans="1:3" x14ac:dyDescent="0.2">
      <c r="A10635" s="58" t="s">
        <v>6060</v>
      </c>
      <c r="B10635" s="61">
        <v>4</v>
      </c>
      <c r="C10635" s="61">
        <v>96</v>
      </c>
    </row>
    <row r="10636" spans="1:3" x14ac:dyDescent="0.2">
      <c r="A10636" s="59" t="s">
        <v>11758</v>
      </c>
      <c r="B10636" s="61">
        <v>2</v>
      </c>
      <c r="C10636" s="61">
        <v>48</v>
      </c>
    </row>
    <row r="10637" spans="1:3" x14ac:dyDescent="0.2">
      <c r="A10637" s="60" t="s">
        <v>11760</v>
      </c>
      <c r="B10637" s="61">
        <v>1</v>
      </c>
      <c r="C10637" s="61">
        <v>24</v>
      </c>
    </row>
    <row r="10638" spans="1:3" x14ac:dyDescent="0.2">
      <c r="A10638" s="60" t="s">
        <v>11762</v>
      </c>
      <c r="B10638" s="61">
        <v>1</v>
      </c>
      <c r="C10638" s="61">
        <v>24</v>
      </c>
    </row>
    <row r="10639" spans="1:3" x14ac:dyDescent="0.2">
      <c r="A10639" s="59" t="s">
        <v>11763</v>
      </c>
      <c r="B10639" s="61">
        <v>2</v>
      </c>
      <c r="C10639" s="61">
        <v>48</v>
      </c>
    </row>
    <row r="10640" spans="1:3" x14ac:dyDescent="0.2">
      <c r="A10640" s="60" t="s">
        <v>11765</v>
      </c>
      <c r="B10640" s="61">
        <v>1</v>
      </c>
      <c r="C10640" s="61">
        <v>24</v>
      </c>
    </row>
    <row r="10641" spans="1:3" x14ac:dyDescent="0.2">
      <c r="A10641" s="60" t="s">
        <v>11766</v>
      </c>
      <c r="B10641" s="61">
        <v>1</v>
      </c>
      <c r="C10641" s="61">
        <v>24</v>
      </c>
    </row>
    <row r="10642" spans="1:3" x14ac:dyDescent="0.2">
      <c r="A10642" s="58" t="s">
        <v>6061</v>
      </c>
      <c r="B10642" s="61">
        <v>4</v>
      </c>
      <c r="C10642" s="61">
        <v>96</v>
      </c>
    </row>
    <row r="10643" spans="1:3" x14ac:dyDescent="0.2">
      <c r="A10643" s="59" t="s">
        <v>11758</v>
      </c>
      <c r="B10643" s="61">
        <v>2</v>
      </c>
      <c r="C10643" s="61">
        <v>48</v>
      </c>
    </row>
    <row r="10644" spans="1:3" x14ac:dyDescent="0.2">
      <c r="A10644" s="60" t="s">
        <v>11760</v>
      </c>
      <c r="B10644" s="61">
        <v>1</v>
      </c>
      <c r="C10644" s="61">
        <v>24</v>
      </c>
    </row>
    <row r="10645" spans="1:3" x14ac:dyDescent="0.2">
      <c r="A10645" s="60" t="s">
        <v>11762</v>
      </c>
      <c r="B10645" s="61">
        <v>1</v>
      </c>
      <c r="C10645" s="61">
        <v>24</v>
      </c>
    </row>
    <row r="10646" spans="1:3" x14ac:dyDescent="0.2">
      <c r="A10646" s="59" t="s">
        <v>11763</v>
      </c>
      <c r="B10646" s="61">
        <v>2</v>
      </c>
      <c r="C10646" s="61">
        <v>48</v>
      </c>
    </row>
    <row r="10647" spans="1:3" x14ac:dyDescent="0.2">
      <c r="A10647" s="60" t="s">
        <v>11765</v>
      </c>
      <c r="B10647" s="61">
        <v>1</v>
      </c>
      <c r="C10647" s="61">
        <v>24</v>
      </c>
    </row>
    <row r="10648" spans="1:3" x14ac:dyDescent="0.2">
      <c r="A10648" s="60" t="s">
        <v>11766</v>
      </c>
      <c r="B10648" s="61">
        <v>1</v>
      </c>
      <c r="C10648" s="61">
        <v>24</v>
      </c>
    </row>
    <row r="10649" spans="1:3" x14ac:dyDescent="0.2">
      <c r="A10649" s="58" t="s">
        <v>6062</v>
      </c>
      <c r="B10649" s="61">
        <v>4</v>
      </c>
      <c r="C10649" s="61">
        <v>96</v>
      </c>
    </row>
    <row r="10650" spans="1:3" x14ac:dyDescent="0.2">
      <c r="A10650" s="59" t="s">
        <v>11758</v>
      </c>
      <c r="B10650" s="61">
        <v>2</v>
      </c>
      <c r="C10650" s="61">
        <v>48</v>
      </c>
    </row>
    <row r="10651" spans="1:3" x14ac:dyDescent="0.2">
      <c r="A10651" s="60" t="s">
        <v>11760</v>
      </c>
      <c r="B10651" s="61">
        <v>1</v>
      </c>
      <c r="C10651" s="61">
        <v>24</v>
      </c>
    </row>
    <row r="10652" spans="1:3" x14ac:dyDescent="0.2">
      <c r="A10652" s="60" t="s">
        <v>11762</v>
      </c>
      <c r="B10652" s="61">
        <v>1</v>
      </c>
      <c r="C10652" s="61">
        <v>24</v>
      </c>
    </row>
    <row r="10653" spans="1:3" x14ac:dyDescent="0.2">
      <c r="A10653" s="59" t="s">
        <v>11763</v>
      </c>
      <c r="B10653" s="61">
        <v>2</v>
      </c>
      <c r="C10653" s="61">
        <v>48</v>
      </c>
    </row>
    <row r="10654" spans="1:3" x14ac:dyDescent="0.2">
      <c r="A10654" s="60" t="s">
        <v>11765</v>
      </c>
      <c r="B10654" s="61">
        <v>1</v>
      </c>
      <c r="C10654" s="61">
        <v>24</v>
      </c>
    </row>
    <row r="10655" spans="1:3" x14ac:dyDescent="0.2">
      <c r="A10655" s="60" t="s">
        <v>11766</v>
      </c>
      <c r="B10655" s="61">
        <v>1</v>
      </c>
      <c r="C10655" s="61">
        <v>24</v>
      </c>
    </row>
    <row r="10656" spans="1:3" x14ac:dyDescent="0.2">
      <c r="A10656" s="58" t="s">
        <v>6063</v>
      </c>
      <c r="B10656" s="61">
        <v>4</v>
      </c>
      <c r="C10656" s="61">
        <v>96</v>
      </c>
    </row>
    <row r="10657" spans="1:3" x14ac:dyDescent="0.2">
      <c r="A10657" s="59" t="s">
        <v>11758</v>
      </c>
      <c r="B10657" s="61">
        <v>2</v>
      </c>
      <c r="C10657" s="61">
        <v>48</v>
      </c>
    </row>
    <row r="10658" spans="1:3" x14ac:dyDescent="0.2">
      <c r="A10658" s="60" t="s">
        <v>11760</v>
      </c>
      <c r="B10658" s="61">
        <v>1</v>
      </c>
      <c r="C10658" s="61">
        <v>24</v>
      </c>
    </row>
    <row r="10659" spans="1:3" x14ac:dyDescent="0.2">
      <c r="A10659" s="60" t="s">
        <v>11762</v>
      </c>
      <c r="B10659" s="61">
        <v>1</v>
      </c>
      <c r="C10659" s="61">
        <v>24</v>
      </c>
    </row>
    <row r="10660" spans="1:3" x14ac:dyDescent="0.2">
      <c r="A10660" s="59" t="s">
        <v>11763</v>
      </c>
      <c r="B10660" s="61">
        <v>2</v>
      </c>
      <c r="C10660" s="61">
        <v>48</v>
      </c>
    </row>
    <row r="10661" spans="1:3" x14ac:dyDescent="0.2">
      <c r="A10661" s="60" t="s">
        <v>11765</v>
      </c>
      <c r="B10661" s="61">
        <v>1</v>
      </c>
      <c r="C10661" s="61">
        <v>24</v>
      </c>
    </row>
    <row r="10662" spans="1:3" x14ac:dyDescent="0.2">
      <c r="A10662" s="60" t="s">
        <v>11766</v>
      </c>
      <c r="B10662" s="61">
        <v>1</v>
      </c>
      <c r="C10662" s="61">
        <v>24</v>
      </c>
    </row>
    <row r="10663" spans="1:3" x14ac:dyDescent="0.2">
      <c r="A10663" s="58" t="s">
        <v>6064</v>
      </c>
      <c r="B10663" s="61">
        <v>4</v>
      </c>
      <c r="C10663" s="61">
        <v>96</v>
      </c>
    </row>
    <row r="10664" spans="1:3" x14ac:dyDescent="0.2">
      <c r="A10664" s="59" t="s">
        <v>11758</v>
      </c>
      <c r="B10664" s="61">
        <v>2</v>
      </c>
      <c r="C10664" s="61">
        <v>48</v>
      </c>
    </row>
    <row r="10665" spans="1:3" x14ac:dyDescent="0.2">
      <c r="A10665" s="60" t="s">
        <v>11760</v>
      </c>
      <c r="B10665" s="61">
        <v>1</v>
      </c>
      <c r="C10665" s="61">
        <v>24</v>
      </c>
    </row>
    <row r="10666" spans="1:3" x14ac:dyDescent="0.2">
      <c r="A10666" s="60" t="s">
        <v>11762</v>
      </c>
      <c r="B10666" s="61">
        <v>1</v>
      </c>
      <c r="C10666" s="61">
        <v>24</v>
      </c>
    </row>
    <row r="10667" spans="1:3" x14ac:dyDescent="0.2">
      <c r="A10667" s="59" t="s">
        <v>11763</v>
      </c>
      <c r="B10667" s="61">
        <v>2</v>
      </c>
      <c r="C10667" s="61">
        <v>48</v>
      </c>
    </row>
    <row r="10668" spans="1:3" x14ac:dyDescent="0.2">
      <c r="A10668" s="60" t="s">
        <v>11765</v>
      </c>
      <c r="B10668" s="61">
        <v>1</v>
      </c>
      <c r="C10668" s="61">
        <v>24</v>
      </c>
    </row>
    <row r="10669" spans="1:3" x14ac:dyDescent="0.2">
      <c r="A10669" s="60" t="s">
        <v>11766</v>
      </c>
      <c r="B10669" s="61">
        <v>1</v>
      </c>
      <c r="C10669" s="61">
        <v>24</v>
      </c>
    </row>
    <row r="10670" spans="1:3" x14ac:dyDescent="0.2">
      <c r="A10670" s="58" t="s">
        <v>658</v>
      </c>
      <c r="B10670" s="61">
        <v>5</v>
      </c>
      <c r="C10670" s="61">
        <v>120</v>
      </c>
    </row>
    <row r="10671" spans="1:3" x14ac:dyDescent="0.2">
      <c r="A10671" s="59" t="s">
        <v>11758</v>
      </c>
      <c r="B10671" s="61">
        <v>2</v>
      </c>
      <c r="C10671" s="61">
        <v>48</v>
      </c>
    </row>
    <row r="10672" spans="1:3" x14ac:dyDescent="0.2">
      <c r="A10672" s="60" t="s">
        <v>11760</v>
      </c>
      <c r="B10672" s="61">
        <v>1</v>
      </c>
      <c r="C10672" s="61">
        <v>24</v>
      </c>
    </row>
    <row r="10673" spans="1:3" x14ac:dyDescent="0.2">
      <c r="A10673" s="60" t="s">
        <v>11761</v>
      </c>
      <c r="B10673" s="61">
        <v>1</v>
      </c>
      <c r="C10673" s="61">
        <v>24</v>
      </c>
    </row>
    <row r="10674" spans="1:3" x14ac:dyDescent="0.2">
      <c r="A10674" s="59" t="s">
        <v>11763</v>
      </c>
      <c r="B10674" s="61">
        <v>3</v>
      </c>
      <c r="C10674" s="61">
        <v>72</v>
      </c>
    </row>
    <row r="10675" spans="1:3" x14ac:dyDescent="0.2">
      <c r="A10675" s="60" t="s">
        <v>11764</v>
      </c>
      <c r="B10675" s="61">
        <v>1</v>
      </c>
      <c r="C10675" s="61">
        <v>24</v>
      </c>
    </row>
    <row r="10676" spans="1:3" x14ac:dyDescent="0.2">
      <c r="A10676" s="60" t="s">
        <v>11765</v>
      </c>
      <c r="B10676" s="61">
        <v>1</v>
      </c>
      <c r="C10676" s="61">
        <v>24</v>
      </c>
    </row>
    <row r="10677" spans="1:3" x14ac:dyDescent="0.2">
      <c r="A10677" s="60" t="s">
        <v>11766</v>
      </c>
      <c r="B10677" s="61">
        <v>1</v>
      </c>
      <c r="C10677" s="61">
        <v>24</v>
      </c>
    </row>
    <row r="10678" spans="1:3" x14ac:dyDescent="0.2">
      <c r="A10678" s="58" t="s">
        <v>6065</v>
      </c>
      <c r="B10678" s="61">
        <v>4</v>
      </c>
      <c r="C10678" s="61">
        <v>96</v>
      </c>
    </row>
    <row r="10679" spans="1:3" x14ac:dyDescent="0.2">
      <c r="A10679" s="59" t="s">
        <v>11758</v>
      </c>
      <c r="B10679" s="61">
        <v>2</v>
      </c>
      <c r="C10679" s="61">
        <v>48</v>
      </c>
    </row>
    <row r="10680" spans="1:3" x14ac:dyDescent="0.2">
      <c r="A10680" s="60" t="s">
        <v>11760</v>
      </c>
      <c r="B10680" s="61">
        <v>1</v>
      </c>
      <c r="C10680" s="61">
        <v>24</v>
      </c>
    </row>
    <row r="10681" spans="1:3" x14ac:dyDescent="0.2">
      <c r="A10681" s="60" t="s">
        <v>11762</v>
      </c>
      <c r="B10681" s="61">
        <v>1</v>
      </c>
      <c r="C10681" s="61">
        <v>24</v>
      </c>
    </row>
    <row r="10682" spans="1:3" x14ac:dyDescent="0.2">
      <c r="A10682" s="59" t="s">
        <v>11763</v>
      </c>
      <c r="B10682" s="61">
        <v>2</v>
      </c>
      <c r="C10682" s="61">
        <v>48</v>
      </c>
    </row>
    <row r="10683" spans="1:3" x14ac:dyDescent="0.2">
      <c r="A10683" s="60" t="s">
        <v>11765</v>
      </c>
      <c r="B10683" s="61">
        <v>1</v>
      </c>
      <c r="C10683" s="61">
        <v>24</v>
      </c>
    </row>
    <row r="10684" spans="1:3" x14ac:dyDescent="0.2">
      <c r="A10684" s="60" t="s">
        <v>11766</v>
      </c>
      <c r="B10684" s="61">
        <v>1</v>
      </c>
      <c r="C10684" s="61">
        <v>24</v>
      </c>
    </row>
    <row r="10685" spans="1:3" x14ac:dyDescent="0.2">
      <c r="A10685" s="58" t="s">
        <v>6066</v>
      </c>
      <c r="B10685" s="61">
        <v>4</v>
      </c>
      <c r="C10685" s="61">
        <v>96</v>
      </c>
    </row>
    <row r="10686" spans="1:3" x14ac:dyDescent="0.2">
      <c r="A10686" s="59" t="s">
        <v>11758</v>
      </c>
      <c r="B10686" s="61">
        <v>2</v>
      </c>
      <c r="C10686" s="61">
        <v>48</v>
      </c>
    </row>
    <row r="10687" spans="1:3" x14ac:dyDescent="0.2">
      <c r="A10687" s="60" t="s">
        <v>11760</v>
      </c>
      <c r="B10687" s="61">
        <v>1</v>
      </c>
      <c r="C10687" s="61">
        <v>24</v>
      </c>
    </row>
    <row r="10688" spans="1:3" x14ac:dyDescent="0.2">
      <c r="A10688" s="60" t="s">
        <v>11762</v>
      </c>
      <c r="B10688" s="61">
        <v>1</v>
      </c>
      <c r="C10688" s="61">
        <v>24</v>
      </c>
    </row>
    <row r="10689" spans="1:3" x14ac:dyDescent="0.2">
      <c r="A10689" s="59" t="s">
        <v>11763</v>
      </c>
      <c r="B10689" s="61">
        <v>2</v>
      </c>
      <c r="C10689" s="61">
        <v>48</v>
      </c>
    </row>
    <row r="10690" spans="1:3" x14ac:dyDescent="0.2">
      <c r="A10690" s="60" t="s">
        <v>11765</v>
      </c>
      <c r="B10690" s="61">
        <v>1</v>
      </c>
      <c r="C10690" s="61">
        <v>24</v>
      </c>
    </row>
    <row r="10691" spans="1:3" x14ac:dyDescent="0.2">
      <c r="A10691" s="60" t="s">
        <v>11766</v>
      </c>
      <c r="B10691" s="61">
        <v>1</v>
      </c>
      <c r="C10691" s="61">
        <v>24</v>
      </c>
    </row>
    <row r="10692" spans="1:3" x14ac:dyDescent="0.2">
      <c r="A10692" s="58" t="s">
        <v>6067</v>
      </c>
      <c r="B10692" s="61">
        <v>4</v>
      </c>
      <c r="C10692" s="61">
        <v>96</v>
      </c>
    </row>
    <row r="10693" spans="1:3" x14ac:dyDescent="0.2">
      <c r="A10693" s="59" t="s">
        <v>11758</v>
      </c>
      <c r="B10693" s="61">
        <v>2</v>
      </c>
      <c r="C10693" s="61">
        <v>48</v>
      </c>
    </row>
    <row r="10694" spans="1:3" x14ac:dyDescent="0.2">
      <c r="A10694" s="60" t="s">
        <v>11760</v>
      </c>
      <c r="B10694" s="61">
        <v>1</v>
      </c>
      <c r="C10694" s="61">
        <v>24</v>
      </c>
    </row>
    <row r="10695" spans="1:3" x14ac:dyDescent="0.2">
      <c r="A10695" s="60" t="s">
        <v>11762</v>
      </c>
      <c r="B10695" s="61">
        <v>1</v>
      </c>
      <c r="C10695" s="61">
        <v>24</v>
      </c>
    </row>
    <row r="10696" spans="1:3" x14ac:dyDescent="0.2">
      <c r="A10696" s="59" t="s">
        <v>11763</v>
      </c>
      <c r="B10696" s="61">
        <v>2</v>
      </c>
      <c r="C10696" s="61">
        <v>48</v>
      </c>
    </row>
    <row r="10697" spans="1:3" x14ac:dyDescent="0.2">
      <c r="A10697" s="60" t="s">
        <v>11765</v>
      </c>
      <c r="B10697" s="61">
        <v>1</v>
      </c>
      <c r="C10697" s="61">
        <v>24</v>
      </c>
    </row>
    <row r="10698" spans="1:3" x14ac:dyDescent="0.2">
      <c r="A10698" s="60" t="s">
        <v>11766</v>
      </c>
      <c r="B10698" s="61">
        <v>1</v>
      </c>
      <c r="C10698" s="61">
        <v>24</v>
      </c>
    </row>
    <row r="10699" spans="1:3" x14ac:dyDescent="0.2">
      <c r="A10699" s="58" t="s">
        <v>6068</v>
      </c>
      <c r="B10699" s="61">
        <v>4</v>
      </c>
      <c r="C10699" s="61">
        <v>96</v>
      </c>
    </row>
    <row r="10700" spans="1:3" x14ac:dyDescent="0.2">
      <c r="A10700" s="59" t="s">
        <v>11758</v>
      </c>
      <c r="B10700" s="61">
        <v>2</v>
      </c>
      <c r="C10700" s="61">
        <v>48</v>
      </c>
    </row>
    <row r="10701" spans="1:3" x14ac:dyDescent="0.2">
      <c r="A10701" s="60" t="s">
        <v>11760</v>
      </c>
      <c r="B10701" s="61">
        <v>1</v>
      </c>
      <c r="C10701" s="61">
        <v>24</v>
      </c>
    </row>
    <row r="10702" spans="1:3" x14ac:dyDescent="0.2">
      <c r="A10702" s="60" t="s">
        <v>11762</v>
      </c>
      <c r="B10702" s="61">
        <v>1</v>
      </c>
      <c r="C10702" s="61">
        <v>24</v>
      </c>
    </row>
    <row r="10703" spans="1:3" x14ac:dyDescent="0.2">
      <c r="A10703" s="59" t="s">
        <v>11763</v>
      </c>
      <c r="B10703" s="61">
        <v>2</v>
      </c>
      <c r="C10703" s="61">
        <v>48</v>
      </c>
    </row>
    <row r="10704" spans="1:3" x14ac:dyDescent="0.2">
      <c r="A10704" s="60" t="s">
        <v>11765</v>
      </c>
      <c r="B10704" s="61">
        <v>1</v>
      </c>
      <c r="C10704" s="61">
        <v>24</v>
      </c>
    </row>
    <row r="10705" spans="1:3" x14ac:dyDescent="0.2">
      <c r="A10705" s="60" t="s">
        <v>11766</v>
      </c>
      <c r="B10705" s="61">
        <v>1</v>
      </c>
      <c r="C10705" s="61">
        <v>24</v>
      </c>
    </row>
    <row r="10706" spans="1:3" x14ac:dyDescent="0.2">
      <c r="A10706" s="58" t="s">
        <v>6069</v>
      </c>
      <c r="B10706" s="61">
        <v>4</v>
      </c>
      <c r="C10706" s="61">
        <v>96</v>
      </c>
    </row>
    <row r="10707" spans="1:3" x14ac:dyDescent="0.2">
      <c r="A10707" s="59" t="s">
        <v>11758</v>
      </c>
      <c r="B10707" s="61">
        <v>2</v>
      </c>
      <c r="C10707" s="61">
        <v>48</v>
      </c>
    </row>
    <row r="10708" spans="1:3" x14ac:dyDescent="0.2">
      <c r="A10708" s="60" t="s">
        <v>11760</v>
      </c>
      <c r="B10708" s="61">
        <v>1</v>
      </c>
      <c r="C10708" s="61">
        <v>24</v>
      </c>
    </row>
    <row r="10709" spans="1:3" x14ac:dyDescent="0.2">
      <c r="A10709" s="60" t="s">
        <v>11762</v>
      </c>
      <c r="B10709" s="61">
        <v>1</v>
      </c>
      <c r="C10709" s="61">
        <v>24</v>
      </c>
    </row>
    <row r="10710" spans="1:3" x14ac:dyDescent="0.2">
      <c r="A10710" s="59" t="s">
        <v>11763</v>
      </c>
      <c r="B10710" s="61">
        <v>2</v>
      </c>
      <c r="C10710" s="61">
        <v>48</v>
      </c>
    </row>
    <row r="10711" spans="1:3" x14ac:dyDescent="0.2">
      <c r="A10711" s="60" t="s">
        <v>11765</v>
      </c>
      <c r="B10711" s="61">
        <v>1</v>
      </c>
      <c r="C10711" s="61">
        <v>24</v>
      </c>
    </row>
    <row r="10712" spans="1:3" x14ac:dyDescent="0.2">
      <c r="A10712" s="60" t="s">
        <v>11766</v>
      </c>
      <c r="B10712" s="61">
        <v>1</v>
      </c>
      <c r="C10712" s="61">
        <v>24</v>
      </c>
    </row>
    <row r="10713" spans="1:3" x14ac:dyDescent="0.2">
      <c r="A10713" s="58" t="s">
        <v>6070</v>
      </c>
      <c r="B10713" s="61">
        <v>4</v>
      </c>
      <c r="C10713" s="61">
        <v>96</v>
      </c>
    </row>
    <row r="10714" spans="1:3" x14ac:dyDescent="0.2">
      <c r="A10714" s="59" t="s">
        <v>11758</v>
      </c>
      <c r="B10714" s="61">
        <v>2</v>
      </c>
      <c r="C10714" s="61">
        <v>48</v>
      </c>
    </row>
    <row r="10715" spans="1:3" x14ac:dyDescent="0.2">
      <c r="A10715" s="60" t="s">
        <v>11760</v>
      </c>
      <c r="B10715" s="61">
        <v>1</v>
      </c>
      <c r="C10715" s="61">
        <v>24</v>
      </c>
    </row>
    <row r="10716" spans="1:3" x14ac:dyDescent="0.2">
      <c r="A10716" s="60" t="s">
        <v>11762</v>
      </c>
      <c r="B10716" s="61">
        <v>1</v>
      </c>
      <c r="C10716" s="61">
        <v>24</v>
      </c>
    </row>
    <row r="10717" spans="1:3" x14ac:dyDescent="0.2">
      <c r="A10717" s="59" t="s">
        <v>11763</v>
      </c>
      <c r="B10717" s="61">
        <v>2</v>
      </c>
      <c r="C10717" s="61">
        <v>48</v>
      </c>
    </row>
    <row r="10718" spans="1:3" x14ac:dyDescent="0.2">
      <c r="A10718" s="60" t="s">
        <v>11765</v>
      </c>
      <c r="B10718" s="61">
        <v>1</v>
      </c>
      <c r="C10718" s="61">
        <v>24</v>
      </c>
    </row>
    <row r="10719" spans="1:3" x14ac:dyDescent="0.2">
      <c r="A10719" s="60" t="s">
        <v>11766</v>
      </c>
      <c r="B10719" s="61">
        <v>1</v>
      </c>
      <c r="C10719" s="61">
        <v>24</v>
      </c>
    </row>
    <row r="10720" spans="1:3" x14ac:dyDescent="0.2">
      <c r="A10720" s="58" t="s">
        <v>6071</v>
      </c>
      <c r="B10720" s="61">
        <v>4</v>
      </c>
      <c r="C10720" s="61">
        <v>96</v>
      </c>
    </row>
    <row r="10721" spans="1:3" x14ac:dyDescent="0.2">
      <c r="A10721" s="59" t="s">
        <v>11758</v>
      </c>
      <c r="B10721" s="61">
        <v>2</v>
      </c>
      <c r="C10721" s="61">
        <v>48</v>
      </c>
    </row>
    <row r="10722" spans="1:3" x14ac:dyDescent="0.2">
      <c r="A10722" s="60" t="s">
        <v>11760</v>
      </c>
      <c r="B10722" s="61">
        <v>1</v>
      </c>
      <c r="C10722" s="61">
        <v>24</v>
      </c>
    </row>
    <row r="10723" spans="1:3" x14ac:dyDescent="0.2">
      <c r="A10723" s="60" t="s">
        <v>11762</v>
      </c>
      <c r="B10723" s="61">
        <v>1</v>
      </c>
      <c r="C10723" s="61">
        <v>24</v>
      </c>
    </row>
    <row r="10724" spans="1:3" x14ac:dyDescent="0.2">
      <c r="A10724" s="59" t="s">
        <v>11763</v>
      </c>
      <c r="B10724" s="61">
        <v>2</v>
      </c>
      <c r="C10724" s="61">
        <v>48</v>
      </c>
    </row>
    <row r="10725" spans="1:3" x14ac:dyDescent="0.2">
      <c r="A10725" s="60" t="s">
        <v>11765</v>
      </c>
      <c r="B10725" s="61">
        <v>1</v>
      </c>
      <c r="C10725" s="61">
        <v>24</v>
      </c>
    </row>
    <row r="10726" spans="1:3" x14ac:dyDescent="0.2">
      <c r="A10726" s="60" t="s">
        <v>11766</v>
      </c>
      <c r="B10726" s="61">
        <v>1</v>
      </c>
      <c r="C10726" s="61">
        <v>24</v>
      </c>
    </row>
    <row r="10727" spans="1:3" x14ac:dyDescent="0.2">
      <c r="A10727" s="58" t="s">
        <v>6072</v>
      </c>
      <c r="B10727" s="61">
        <v>4</v>
      </c>
      <c r="C10727" s="61">
        <v>96</v>
      </c>
    </row>
    <row r="10728" spans="1:3" x14ac:dyDescent="0.2">
      <c r="A10728" s="59" t="s">
        <v>11758</v>
      </c>
      <c r="B10728" s="61">
        <v>2</v>
      </c>
      <c r="C10728" s="61">
        <v>48</v>
      </c>
    </row>
    <row r="10729" spans="1:3" x14ac:dyDescent="0.2">
      <c r="A10729" s="60" t="s">
        <v>11760</v>
      </c>
      <c r="B10729" s="61">
        <v>1</v>
      </c>
      <c r="C10729" s="61">
        <v>24</v>
      </c>
    </row>
    <row r="10730" spans="1:3" x14ac:dyDescent="0.2">
      <c r="A10730" s="60" t="s">
        <v>11762</v>
      </c>
      <c r="B10730" s="61">
        <v>1</v>
      </c>
      <c r="C10730" s="61">
        <v>24</v>
      </c>
    </row>
    <row r="10731" spans="1:3" x14ac:dyDescent="0.2">
      <c r="A10731" s="59" t="s">
        <v>11763</v>
      </c>
      <c r="B10731" s="61">
        <v>2</v>
      </c>
      <c r="C10731" s="61">
        <v>48</v>
      </c>
    </row>
    <row r="10732" spans="1:3" x14ac:dyDescent="0.2">
      <c r="A10732" s="60" t="s">
        <v>11765</v>
      </c>
      <c r="B10732" s="61">
        <v>1</v>
      </c>
      <c r="C10732" s="61">
        <v>24</v>
      </c>
    </row>
    <row r="10733" spans="1:3" x14ac:dyDescent="0.2">
      <c r="A10733" s="60" t="s">
        <v>11766</v>
      </c>
      <c r="B10733" s="61">
        <v>1</v>
      </c>
      <c r="C10733" s="61">
        <v>24</v>
      </c>
    </row>
    <row r="10734" spans="1:3" x14ac:dyDescent="0.2">
      <c r="A10734" s="58" t="s">
        <v>6073</v>
      </c>
      <c r="B10734" s="61">
        <v>4</v>
      </c>
      <c r="C10734" s="61">
        <v>96</v>
      </c>
    </row>
    <row r="10735" spans="1:3" x14ac:dyDescent="0.2">
      <c r="A10735" s="59" t="s">
        <v>11758</v>
      </c>
      <c r="B10735" s="61">
        <v>2</v>
      </c>
      <c r="C10735" s="61">
        <v>48</v>
      </c>
    </row>
    <row r="10736" spans="1:3" x14ac:dyDescent="0.2">
      <c r="A10736" s="60" t="s">
        <v>11760</v>
      </c>
      <c r="B10736" s="61">
        <v>1</v>
      </c>
      <c r="C10736" s="61">
        <v>24</v>
      </c>
    </row>
    <row r="10737" spans="1:3" x14ac:dyDescent="0.2">
      <c r="A10737" s="60" t="s">
        <v>11762</v>
      </c>
      <c r="B10737" s="61">
        <v>1</v>
      </c>
      <c r="C10737" s="61">
        <v>24</v>
      </c>
    </row>
    <row r="10738" spans="1:3" x14ac:dyDescent="0.2">
      <c r="A10738" s="59" t="s">
        <v>11763</v>
      </c>
      <c r="B10738" s="61">
        <v>2</v>
      </c>
      <c r="C10738" s="61">
        <v>48</v>
      </c>
    </row>
    <row r="10739" spans="1:3" x14ac:dyDescent="0.2">
      <c r="A10739" s="60" t="s">
        <v>11765</v>
      </c>
      <c r="B10739" s="61">
        <v>1</v>
      </c>
      <c r="C10739" s="61">
        <v>24</v>
      </c>
    </row>
    <row r="10740" spans="1:3" x14ac:dyDescent="0.2">
      <c r="A10740" s="60" t="s">
        <v>11766</v>
      </c>
      <c r="B10740" s="61">
        <v>1</v>
      </c>
      <c r="C10740" s="61">
        <v>24</v>
      </c>
    </row>
    <row r="10741" spans="1:3" x14ac:dyDescent="0.2">
      <c r="A10741" s="58" t="s">
        <v>6074</v>
      </c>
      <c r="B10741" s="61">
        <v>4</v>
      </c>
      <c r="C10741" s="61">
        <v>96</v>
      </c>
    </row>
    <row r="10742" spans="1:3" x14ac:dyDescent="0.2">
      <c r="A10742" s="59" t="s">
        <v>11758</v>
      </c>
      <c r="B10742" s="61">
        <v>2</v>
      </c>
      <c r="C10742" s="61">
        <v>48</v>
      </c>
    </row>
    <row r="10743" spans="1:3" x14ac:dyDescent="0.2">
      <c r="A10743" s="60" t="s">
        <v>11760</v>
      </c>
      <c r="B10743" s="61">
        <v>1</v>
      </c>
      <c r="C10743" s="61">
        <v>24</v>
      </c>
    </row>
    <row r="10744" spans="1:3" x14ac:dyDescent="0.2">
      <c r="A10744" s="60" t="s">
        <v>11762</v>
      </c>
      <c r="B10744" s="61">
        <v>1</v>
      </c>
      <c r="C10744" s="61">
        <v>24</v>
      </c>
    </row>
    <row r="10745" spans="1:3" x14ac:dyDescent="0.2">
      <c r="A10745" s="59" t="s">
        <v>11763</v>
      </c>
      <c r="B10745" s="61">
        <v>2</v>
      </c>
      <c r="C10745" s="61">
        <v>48</v>
      </c>
    </row>
    <row r="10746" spans="1:3" x14ac:dyDescent="0.2">
      <c r="A10746" s="60" t="s">
        <v>11765</v>
      </c>
      <c r="B10746" s="61">
        <v>1</v>
      </c>
      <c r="C10746" s="61">
        <v>24</v>
      </c>
    </row>
    <row r="10747" spans="1:3" x14ac:dyDescent="0.2">
      <c r="A10747" s="60" t="s">
        <v>11766</v>
      </c>
      <c r="B10747" s="61">
        <v>1</v>
      </c>
      <c r="C10747" s="61">
        <v>24</v>
      </c>
    </row>
    <row r="10748" spans="1:3" x14ac:dyDescent="0.2">
      <c r="A10748" s="58" t="s">
        <v>659</v>
      </c>
      <c r="B10748" s="61">
        <v>5</v>
      </c>
      <c r="C10748" s="61">
        <v>120</v>
      </c>
    </row>
    <row r="10749" spans="1:3" x14ac:dyDescent="0.2">
      <c r="A10749" s="59" t="s">
        <v>11758</v>
      </c>
      <c r="B10749" s="61">
        <v>2</v>
      </c>
      <c r="C10749" s="61">
        <v>48</v>
      </c>
    </row>
    <row r="10750" spans="1:3" x14ac:dyDescent="0.2">
      <c r="A10750" s="60" t="s">
        <v>11760</v>
      </c>
      <c r="B10750" s="61">
        <v>1</v>
      </c>
      <c r="C10750" s="61">
        <v>24</v>
      </c>
    </row>
    <row r="10751" spans="1:3" x14ac:dyDescent="0.2">
      <c r="A10751" s="60" t="s">
        <v>11761</v>
      </c>
      <c r="B10751" s="61">
        <v>1</v>
      </c>
      <c r="C10751" s="61">
        <v>24</v>
      </c>
    </row>
    <row r="10752" spans="1:3" x14ac:dyDescent="0.2">
      <c r="A10752" s="59" t="s">
        <v>11763</v>
      </c>
      <c r="B10752" s="61">
        <v>3</v>
      </c>
      <c r="C10752" s="61">
        <v>72</v>
      </c>
    </row>
    <row r="10753" spans="1:3" x14ac:dyDescent="0.2">
      <c r="A10753" s="60" t="s">
        <v>11764</v>
      </c>
      <c r="B10753" s="61">
        <v>1</v>
      </c>
      <c r="C10753" s="61">
        <v>24</v>
      </c>
    </row>
    <row r="10754" spans="1:3" x14ac:dyDescent="0.2">
      <c r="A10754" s="60" t="s">
        <v>11765</v>
      </c>
      <c r="B10754" s="61">
        <v>1</v>
      </c>
      <c r="C10754" s="61">
        <v>24</v>
      </c>
    </row>
    <row r="10755" spans="1:3" x14ac:dyDescent="0.2">
      <c r="A10755" s="60" t="s">
        <v>11766</v>
      </c>
      <c r="B10755" s="61">
        <v>1</v>
      </c>
      <c r="C10755" s="61">
        <v>24</v>
      </c>
    </row>
    <row r="10756" spans="1:3" x14ac:dyDescent="0.2">
      <c r="A10756" s="58" t="s">
        <v>6075</v>
      </c>
      <c r="B10756" s="61">
        <v>4</v>
      </c>
      <c r="C10756" s="61">
        <v>96</v>
      </c>
    </row>
    <row r="10757" spans="1:3" x14ac:dyDescent="0.2">
      <c r="A10757" s="59" t="s">
        <v>11758</v>
      </c>
      <c r="B10757" s="61">
        <v>2</v>
      </c>
      <c r="C10757" s="61">
        <v>48</v>
      </c>
    </row>
    <row r="10758" spans="1:3" x14ac:dyDescent="0.2">
      <c r="A10758" s="60" t="s">
        <v>11760</v>
      </c>
      <c r="B10758" s="61">
        <v>1</v>
      </c>
      <c r="C10758" s="61">
        <v>24</v>
      </c>
    </row>
    <row r="10759" spans="1:3" x14ac:dyDescent="0.2">
      <c r="A10759" s="60" t="s">
        <v>11762</v>
      </c>
      <c r="B10759" s="61">
        <v>1</v>
      </c>
      <c r="C10759" s="61">
        <v>24</v>
      </c>
    </row>
    <row r="10760" spans="1:3" x14ac:dyDescent="0.2">
      <c r="A10760" s="59" t="s">
        <v>11763</v>
      </c>
      <c r="B10760" s="61">
        <v>2</v>
      </c>
      <c r="C10760" s="61">
        <v>48</v>
      </c>
    </row>
    <row r="10761" spans="1:3" x14ac:dyDescent="0.2">
      <c r="A10761" s="60" t="s">
        <v>11765</v>
      </c>
      <c r="B10761" s="61">
        <v>1</v>
      </c>
      <c r="C10761" s="61">
        <v>24</v>
      </c>
    </row>
    <row r="10762" spans="1:3" x14ac:dyDescent="0.2">
      <c r="A10762" s="60" t="s">
        <v>11766</v>
      </c>
      <c r="B10762" s="61">
        <v>1</v>
      </c>
      <c r="C10762" s="61">
        <v>24</v>
      </c>
    </row>
    <row r="10763" spans="1:3" x14ac:dyDescent="0.2">
      <c r="A10763" s="58" t="s">
        <v>6076</v>
      </c>
      <c r="B10763" s="61">
        <v>4</v>
      </c>
      <c r="C10763" s="61">
        <v>96</v>
      </c>
    </row>
    <row r="10764" spans="1:3" x14ac:dyDescent="0.2">
      <c r="A10764" s="59" t="s">
        <v>11758</v>
      </c>
      <c r="B10764" s="61">
        <v>2</v>
      </c>
      <c r="C10764" s="61">
        <v>48</v>
      </c>
    </row>
    <row r="10765" spans="1:3" x14ac:dyDescent="0.2">
      <c r="A10765" s="60" t="s">
        <v>11760</v>
      </c>
      <c r="B10765" s="61">
        <v>1</v>
      </c>
      <c r="C10765" s="61">
        <v>24</v>
      </c>
    </row>
    <row r="10766" spans="1:3" x14ac:dyDescent="0.2">
      <c r="A10766" s="60" t="s">
        <v>11762</v>
      </c>
      <c r="B10766" s="61">
        <v>1</v>
      </c>
      <c r="C10766" s="61">
        <v>24</v>
      </c>
    </row>
    <row r="10767" spans="1:3" x14ac:dyDescent="0.2">
      <c r="A10767" s="59" t="s">
        <v>11763</v>
      </c>
      <c r="B10767" s="61">
        <v>2</v>
      </c>
      <c r="C10767" s="61">
        <v>48</v>
      </c>
    </row>
    <row r="10768" spans="1:3" x14ac:dyDescent="0.2">
      <c r="A10768" s="60" t="s">
        <v>11765</v>
      </c>
      <c r="B10768" s="61">
        <v>1</v>
      </c>
      <c r="C10768" s="61">
        <v>24</v>
      </c>
    </row>
    <row r="10769" spans="1:3" x14ac:dyDescent="0.2">
      <c r="A10769" s="60" t="s">
        <v>11766</v>
      </c>
      <c r="B10769" s="61">
        <v>1</v>
      </c>
      <c r="C10769" s="61">
        <v>24</v>
      </c>
    </row>
    <row r="10770" spans="1:3" x14ac:dyDescent="0.2">
      <c r="A10770" s="58" t="s">
        <v>6077</v>
      </c>
      <c r="B10770" s="61">
        <v>4</v>
      </c>
      <c r="C10770" s="61">
        <v>96</v>
      </c>
    </row>
    <row r="10771" spans="1:3" x14ac:dyDescent="0.2">
      <c r="A10771" s="59" t="s">
        <v>11758</v>
      </c>
      <c r="B10771" s="61">
        <v>2</v>
      </c>
      <c r="C10771" s="61">
        <v>48</v>
      </c>
    </row>
    <row r="10772" spans="1:3" x14ac:dyDescent="0.2">
      <c r="A10772" s="60" t="s">
        <v>11760</v>
      </c>
      <c r="B10772" s="61">
        <v>1</v>
      </c>
      <c r="C10772" s="61">
        <v>24</v>
      </c>
    </row>
    <row r="10773" spans="1:3" x14ac:dyDescent="0.2">
      <c r="A10773" s="60" t="s">
        <v>11762</v>
      </c>
      <c r="B10773" s="61">
        <v>1</v>
      </c>
      <c r="C10773" s="61">
        <v>24</v>
      </c>
    </row>
    <row r="10774" spans="1:3" x14ac:dyDescent="0.2">
      <c r="A10774" s="59" t="s">
        <v>11763</v>
      </c>
      <c r="B10774" s="61">
        <v>2</v>
      </c>
      <c r="C10774" s="61">
        <v>48</v>
      </c>
    </row>
    <row r="10775" spans="1:3" x14ac:dyDescent="0.2">
      <c r="A10775" s="60" t="s">
        <v>11765</v>
      </c>
      <c r="B10775" s="61">
        <v>1</v>
      </c>
      <c r="C10775" s="61">
        <v>24</v>
      </c>
    </row>
    <row r="10776" spans="1:3" x14ac:dyDescent="0.2">
      <c r="A10776" s="60" t="s">
        <v>11766</v>
      </c>
      <c r="B10776" s="61">
        <v>1</v>
      </c>
      <c r="C10776" s="61">
        <v>24</v>
      </c>
    </row>
    <row r="10777" spans="1:3" x14ac:dyDescent="0.2">
      <c r="A10777" s="58" t="s">
        <v>6078</v>
      </c>
      <c r="B10777" s="61">
        <v>4</v>
      </c>
      <c r="C10777" s="61">
        <v>96</v>
      </c>
    </row>
    <row r="10778" spans="1:3" x14ac:dyDescent="0.2">
      <c r="A10778" s="59" t="s">
        <v>11758</v>
      </c>
      <c r="B10778" s="61">
        <v>2</v>
      </c>
      <c r="C10778" s="61">
        <v>48</v>
      </c>
    </row>
    <row r="10779" spans="1:3" x14ac:dyDescent="0.2">
      <c r="A10779" s="60" t="s">
        <v>11760</v>
      </c>
      <c r="B10779" s="61">
        <v>1</v>
      </c>
      <c r="C10779" s="61">
        <v>24</v>
      </c>
    </row>
    <row r="10780" spans="1:3" x14ac:dyDescent="0.2">
      <c r="A10780" s="60" t="s">
        <v>11762</v>
      </c>
      <c r="B10780" s="61">
        <v>1</v>
      </c>
      <c r="C10780" s="61">
        <v>24</v>
      </c>
    </row>
    <row r="10781" spans="1:3" x14ac:dyDescent="0.2">
      <c r="A10781" s="59" t="s">
        <v>11763</v>
      </c>
      <c r="B10781" s="61">
        <v>2</v>
      </c>
      <c r="C10781" s="61">
        <v>48</v>
      </c>
    </row>
    <row r="10782" spans="1:3" x14ac:dyDescent="0.2">
      <c r="A10782" s="60" t="s">
        <v>11765</v>
      </c>
      <c r="B10782" s="61">
        <v>1</v>
      </c>
      <c r="C10782" s="61">
        <v>24</v>
      </c>
    </row>
    <row r="10783" spans="1:3" x14ac:dyDescent="0.2">
      <c r="A10783" s="60" t="s">
        <v>11766</v>
      </c>
      <c r="B10783" s="61">
        <v>1</v>
      </c>
      <c r="C10783" s="61">
        <v>24</v>
      </c>
    </row>
    <row r="10784" spans="1:3" x14ac:dyDescent="0.2">
      <c r="A10784" s="58" t="s">
        <v>6079</v>
      </c>
      <c r="B10784" s="61">
        <v>4</v>
      </c>
      <c r="C10784" s="61">
        <v>96</v>
      </c>
    </row>
    <row r="10785" spans="1:3" x14ac:dyDescent="0.2">
      <c r="A10785" s="59" t="s">
        <v>11758</v>
      </c>
      <c r="B10785" s="61">
        <v>2</v>
      </c>
      <c r="C10785" s="61">
        <v>48</v>
      </c>
    </row>
    <row r="10786" spans="1:3" x14ac:dyDescent="0.2">
      <c r="A10786" s="60" t="s">
        <v>11760</v>
      </c>
      <c r="B10786" s="61">
        <v>1</v>
      </c>
      <c r="C10786" s="61">
        <v>24</v>
      </c>
    </row>
    <row r="10787" spans="1:3" x14ac:dyDescent="0.2">
      <c r="A10787" s="60" t="s">
        <v>11762</v>
      </c>
      <c r="B10787" s="61">
        <v>1</v>
      </c>
      <c r="C10787" s="61">
        <v>24</v>
      </c>
    </row>
    <row r="10788" spans="1:3" x14ac:dyDescent="0.2">
      <c r="A10788" s="59" t="s">
        <v>11763</v>
      </c>
      <c r="B10788" s="61">
        <v>2</v>
      </c>
      <c r="C10788" s="61">
        <v>48</v>
      </c>
    </row>
    <row r="10789" spans="1:3" x14ac:dyDescent="0.2">
      <c r="A10789" s="60" t="s">
        <v>11765</v>
      </c>
      <c r="B10789" s="61">
        <v>1</v>
      </c>
      <c r="C10789" s="61">
        <v>24</v>
      </c>
    </row>
    <row r="10790" spans="1:3" x14ac:dyDescent="0.2">
      <c r="A10790" s="60" t="s">
        <v>11766</v>
      </c>
      <c r="B10790" s="61">
        <v>1</v>
      </c>
      <c r="C10790" s="61">
        <v>24</v>
      </c>
    </row>
    <row r="10791" spans="1:3" x14ac:dyDescent="0.2">
      <c r="A10791" s="58" t="s">
        <v>6080</v>
      </c>
      <c r="B10791" s="61">
        <v>4</v>
      </c>
      <c r="C10791" s="61">
        <v>96</v>
      </c>
    </row>
    <row r="10792" spans="1:3" x14ac:dyDescent="0.2">
      <c r="A10792" s="59" t="s">
        <v>11758</v>
      </c>
      <c r="B10792" s="61">
        <v>2</v>
      </c>
      <c r="C10792" s="61">
        <v>48</v>
      </c>
    </row>
    <row r="10793" spans="1:3" x14ac:dyDescent="0.2">
      <c r="A10793" s="60" t="s">
        <v>11760</v>
      </c>
      <c r="B10793" s="61">
        <v>1</v>
      </c>
      <c r="C10793" s="61">
        <v>24</v>
      </c>
    </row>
    <row r="10794" spans="1:3" x14ac:dyDescent="0.2">
      <c r="A10794" s="60" t="s">
        <v>11762</v>
      </c>
      <c r="B10794" s="61">
        <v>1</v>
      </c>
      <c r="C10794" s="61">
        <v>24</v>
      </c>
    </row>
    <row r="10795" spans="1:3" x14ac:dyDescent="0.2">
      <c r="A10795" s="59" t="s">
        <v>11763</v>
      </c>
      <c r="B10795" s="61">
        <v>2</v>
      </c>
      <c r="C10795" s="61">
        <v>48</v>
      </c>
    </row>
    <row r="10796" spans="1:3" x14ac:dyDescent="0.2">
      <c r="A10796" s="60" t="s">
        <v>11765</v>
      </c>
      <c r="B10796" s="61">
        <v>1</v>
      </c>
      <c r="C10796" s="61">
        <v>24</v>
      </c>
    </row>
    <row r="10797" spans="1:3" x14ac:dyDescent="0.2">
      <c r="A10797" s="60" t="s">
        <v>11766</v>
      </c>
      <c r="B10797" s="61">
        <v>1</v>
      </c>
      <c r="C10797" s="61">
        <v>24</v>
      </c>
    </row>
    <row r="10798" spans="1:3" x14ac:dyDescent="0.2">
      <c r="A10798" s="58" t="s">
        <v>6081</v>
      </c>
      <c r="B10798" s="61">
        <v>4</v>
      </c>
      <c r="C10798" s="61">
        <v>96</v>
      </c>
    </row>
    <row r="10799" spans="1:3" x14ac:dyDescent="0.2">
      <c r="A10799" s="59" t="s">
        <v>11758</v>
      </c>
      <c r="B10799" s="61">
        <v>2</v>
      </c>
      <c r="C10799" s="61">
        <v>48</v>
      </c>
    </row>
    <row r="10800" spans="1:3" x14ac:dyDescent="0.2">
      <c r="A10800" s="60" t="s">
        <v>11760</v>
      </c>
      <c r="B10800" s="61">
        <v>1</v>
      </c>
      <c r="C10800" s="61">
        <v>24</v>
      </c>
    </row>
    <row r="10801" spans="1:3" x14ac:dyDescent="0.2">
      <c r="A10801" s="60" t="s">
        <v>11762</v>
      </c>
      <c r="B10801" s="61">
        <v>1</v>
      </c>
      <c r="C10801" s="61">
        <v>24</v>
      </c>
    </row>
    <row r="10802" spans="1:3" x14ac:dyDescent="0.2">
      <c r="A10802" s="59" t="s">
        <v>11763</v>
      </c>
      <c r="B10802" s="61">
        <v>2</v>
      </c>
      <c r="C10802" s="61">
        <v>48</v>
      </c>
    </row>
    <row r="10803" spans="1:3" x14ac:dyDescent="0.2">
      <c r="A10803" s="60" t="s">
        <v>11765</v>
      </c>
      <c r="B10803" s="61">
        <v>1</v>
      </c>
      <c r="C10803" s="61">
        <v>24</v>
      </c>
    </row>
    <row r="10804" spans="1:3" x14ac:dyDescent="0.2">
      <c r="A10804" s="60" t="s">
        <v>11766</v>
      </c>
      <c r="B10804" s="61">
        <v>1</v>
      </c>
      <c r="C10804" s="61">
        <v>24</v>
      </c>
    </row>
    <row r="10805" spans="1:3" x14ac:dyDescent="0.2">
      <c r="A10805" s="58" t="s">
        <v>6082</v>
      </c>
      <c r="B10805" s="61">
        <v>4</v>
      </c>
      <c r="C10805" s="61">
        <v>96</v>
      </c>
    </row>
    <row r="10806" spans="1:3" x14ac:dyDescent="0.2">
      <c r="A10806" s="59" t="s">
        <v>11758</v>
      </c>
      <c r="B10806" s="61">
        <v>2</v>
      </c>
      <c r="C10806" s="61">
        <v>48</v>
      </c>
    </row>
    <row r="10807" spans="1:3" x14ac:dyDescent="0.2">
      <c r="A10807" s="60" t="s">
        <v>11760</v>
      </c>
      <c r="B10807" s="61">
        <v>1</v>
      </c>
      <c r="C10807" s="61">
        <v>24</v>
      </c>
    </row>
    <row r="10808" spans="1:3" x14ac:dyDescent="0.2">
      <c r="A10808" s="60" t="s">
        <v>11762</v>
      </c>
      <c r="B10808" s="61">
        <v>1</v>
      </c>
      <c r="C10808" s="61">
        <v>24</v>
      </c>
    </row>
    <row r="10809" spans="1:3" x14ac:dyDescent="0.2">
      <c r="A10809" s="59" t="s">
        <v>11763</v>
      </c>
      <c r="B10809" s="61">
        <v>2</v>
      </c>
      <c r="C10809" s="61">
        <v>48</v>
      </c>
    </row>
    <row r="10810" spans="1:3" x14ac:dyDescent="0.2">
      <c r="A10810" s="60" t="s">
        <v>11765</v>
      </c>
      <c r="B10810" s="61">
        <v>1</v>
      </c>
      <c r="C10810" s="61">
        <v>24</v>
      </c>
    </row>
    <row r="10811" spans="1:3" x14ac:dyDescent="0.2">
      <c r="A10811" s="60" t="s">
        <v>11766</v>
      </c>
      <c r="B10811" s="61">
        <v>1</v>
      </c>
      <c r="C10811" s="61">
        <v>24</v>
      </c>
    </row>
    <row r="10812" spans="1:3" x14ac:dyDescent="0.2">
      <c r="A10812" s="58" t="s">
        <v>6083</v>
      </c>
      <c r="B10812" s="61">
        <v>4</v>
      </c>
      <c r="C10812" s="61">
        <v>96</v>
      </c>
    </row>
    <row r="10813" spans="1:3" x14ac:dyDescent="0.2">
      <c r="A10813" s="59" t="s">
        <v>11758</v>
      </c>
      <c r="B10813" s="61">
        <v>2</v>
      </c>
      <c r="C10813" s="61">
        <v>48</v>
      </c>
    </row>
    <row r="10814" spans="1:3" x14ac:dyDescent="0.2">
      <c r="A10814" s="60" t="s">
        <v>11760</v>
      </c>
      <c r="B10814" s="61">
        <v>1</v>
      </c>
      <c r="C10814" s="61">
        <v>24</v>
      </c>
    </row>
    <row r="10815" spans="1:3" x14ac:dyDescent="0.2">
      <c r="A10815" s="60" t="s">
        <v>11762</v>
      </c>
      <c r="B10815" s="61">
        <v>1</v>
      </c>
      <c r="C10815" s="61">
        <v>24</v>
      </c>
    </row>
    <row r="10816" spans="1:3" x14ac:dyDescent="0.2">
      <c r="A10816" s="59" t="s">
        <v>11763</v>
      </c>
      <c r="B10816" s="61">
        <v>2</v>
      </c>
      <c r="C10816" s="61">
        <v>48</v>
      </c>
    </row>
    <row r="10817" spans="1:3" x14ac:dyDescent="0.2">
      <c r="A10817" s="60" t="s">
        <v>11765</v>
      </c>
      <c r="B10817" s="61">
        <v>1</v>
      </c>
      <c r="C10817" s="61">
        <v>24</v>
      </c>
    </row>
    <row r="10818" spans="1:3" x14ac:dyDescent="0.2">
      <c r="A10818" s="60" t="s">
        <v>11766</v>
      </c>
      <c r="B10818" s="61">
        <v>1</v>
      </c>
      <c r="C10818" s="61">
        <v>24</v>
      </c>
    </row>
    <row r="10819" spans="1:3" x14ac:dyDescent="0.2">
      <c r="A10819" s="58" t="s">
        <v>6084</v>
      </c>
      <c r="B10819" s="61">
        <v>4</v>
      </c>
      <c r="C10819" s="61">
        <v>96</v>
      </c>
    </row>
    <row r="10820" spans="1:3" x14ac:dyDescent="0.2">
      <c r="A10820" s="59" t="s">
        <v>11758</v>
      </c>
      <c r="B10820" s="61">
        <v>2</v>
      </c>
      <c r="C10820" s="61">
        <v>48</v>
      </c>
    </row>
    <row r="10821" spans="1:3" x14ac:dyDescent="0.2">
      <c r="A10821" s="60" t="s">
        <v>11760</v>
      </c>
      <c r="B10821" s="61">
        <v>1</v>
      </c>
      <c r="C10821" s="61">
        <v>24</v>
      </c>
    </row>
    <row r="10822" spans="1:3" x14ac:dyDescent="0.2">
      <c r="A10822" s="60" t="s">
        <v>11762</v>
      </c>
      <c r="B10822" s="61">
        <v>1</v>
      </c>
      <c r="C10822" s="61">
        <v>24</v>
      </c>
    </row>
    <row r="10823" spans="1:3" x14ac:dyDescent="0.2">
      <c r="A10823" s="59" t="s">
        <v>11763</v>
      </c>
      <c r="B10823" s="61">
        <v>2</v>
      </c>
      <c r="C10823" s="61">
        <v>48</v>
      </c>
    </row>
    <row r="10824" spans="1:3" x14ac:dyDescent="0.2">
      <c r="A10824" s="60" t="s">
        <v>11765</v>
      </c>
      <c r="B10824" s="61">
        <v>1</v>
      </c>
      <c r="C10824" s="61">
        <v>24</v>
      </c>
    </row>
    <row r="10825" spans="1:3" x14ac:dyDescent="0.2">
      <c r="A10825" s="60" t="s">
        <v>11766</v>
      </c>
      <c r="B10825" s="61">
        <v>1</v>
      </c>
      <c r="C10825" s="61">
        <v>24</v>
      </c>
    </row>
    <row r="10826" spans="1:3" x14ac:dyDescent="0.2">
      <c r="A10826" s="58" t="s">
        <v>660</v>
      </c>
      <c r="B10826" s="61">
        <v>5</v>
      </c>
      <c r="C10826" s="61">
        <v>120</v>
      </c>
    </row>
    <row r="10827" spans="1:3" x14ac:dyDescent="0.2">
      <c r="A10827" s="59" t="s">
        <v>11758</v>
      </c>
      <c r="B10827" s="61">
        <v>2</v>
      </c>
      <c r="C10827" s="61">
        <v>48</v>
      </c>
    </row>
    <row r="10828" spans="1:3" x14ac:dyDescent="0.2">
      <c r="A10828" s="60" t="s">
        <v>11760</v>
      </c>
      <c r="B10828" s="61">
        <v>1</v>
      </c>
      <c r="C10828" s="61">
        <v>24</v>
      </c>
    </row>
    <row r="10829" spans="1:3" x14ac:dyDescent="0.2">
      <c r="A10829" s="60" t="s">
        <v>11761</v>
      </c>
      <c r="B10829" s="61">
        <v>1</v>
      </c>
      <c r="C10829" s="61">
        <v>24</v>
      </c>
    </row>
    <row r="10830" spans="1:3" x14ac:dyDescent="0.2">
      <c r="A10830" s="59" t="s">
        <v>11763</v>
      </c>
      <c r="B10830" s="61">
        <v>3</v>
      </c>
      <c r="C10830" s="61">
        <v>72</v>
      </c>
    </row>
    <row r="10831" spans="1:3" x14ac:dyDescent="0.2">
      <c r="A10831" s="60" t="s">
        <v>11764</v>
      </c>
      <c r="B10831" s="61">
        <v>1</v>
      </c>
      <c r="C10831" s="61">
        <v>24</v>
      </c>
    </row>
    <row r="10832" spans="1:3" x14ac:dyDescent="0.2">
      <c r="A10832" s="60" t="s">
        <v>11765</v>
      </c>
      <c r="B10832" s="61">
        <v>1</v>
      </c>
      <c r="C10832" s="61">
        <v>24</v>
      </c>
    </row>
    <row r="10833" spans="1:3" x14ac:dyDescent="0.2">
      <c r="A10833" s="60" t="s">
        <v>11766</v>
      </c>
      <c r="B10833" s="61">
        <v>1</v>
      </c>
      <c r="C10833" s="61">
        <v>24</v>
      </c>
    </row>
    <row r="10834" spans="1:3" x14ac:dyDescent="0.2">
      <c r="A10834" s="58" t="s">
        <v>6085</v>
      </c>
      <c r="B10834" s="61">
        <v>4</v>
      </c>
      <c r="C10834" s="61">
        <v>96</v>
      </c>
    </row>
    <row r="10835" spans="1:3" x14ac:dyDescent="0.2">
      <c r="A10835" s="59" t="s">
        <v>11758</v>
      </c>
      <c r="B10835" s="61">
        <v>2</v>
      </c>
      <c r="C10835" s="61">
        <v>48</v>
      </c>
    </row>
    <row r="10836" spans="1:3" x14ac:dyDescent="0.2">
      <c r="A10836" s="60" t="s">
        <v>11760</v>
      </c>
      <c r="B10836" s="61">
        <v>1</v>
      </c>
      <c r="C10836" s="61">
        <v>24</v>
      </c>
    </row>
    <row r="10837" spans="1:3" x14ac:dyDescent="0.2">
      <c r="A10837" s="60" t="s">
        <v>11762</v>
      </c>
      <c r="B10837" s="61">
        <v>1</v>
      </c>
      <c r="C10837" s="61">
        <v>24</v>
      </c>
    </row>
    <row r="10838" spans="1:3" x14ac:dyDescent="0.2">
      <c r="A10838" s="59" t="s">
        <v>11763</v>
      </c>
      <c r="B10838" s="61">
        <v>2</v>
      </c>
      <c r="C10838" s="61">
        <v>48</v>
      </c>
    </row>
    <row r="10839" spans="1:3" x14ac:dyDescent="0.2">
      <c r="A10839" s="60" t="s">
        <v>11765</v>
      </c>
      <c r="B10839" s="61">
        <v>1</v>
      </c>
      <c r="C10839" s="61">
        <v>24</v>
      </c>
    </row>
    <row r="10840" spans="1:3" x14ac:dyDescent="0.2">
      <c r="A10840" s="60" t="s">
        <v>11766</v>
      </c>
      <c r="B10840" s="61">
        <v>1</v>
      </c>
      <c r="C10840" s="61">
        <v>24</v>
      </c>
    </row>
    <row r="10841" spans="1:3" x14ac:dyDescent="0.2">
      <c r="A10841" s="58" t="s">
        <v>6086</v>
      </c>
      <c r="B10841" s="61">
        <v>4</v>
      </c>
      <c r="C10841" s="61">
        <v>96</v>
      </c>
    </row>
    <row r="10842" spans="1:3" x14ac:dyDescent="0.2">
      <c r="A10842" s="59" t="s">
        <v>11758</v>
      </c>
      <c r="B10842" s="61">
        <v>2</v>
      </c>
      <c r="C10842" s="61">
        <v>48</v>
      </c>
    </row>
    <row r="10843" spans="1:3" x14ac:dyDescent="0.2">
      <c r="A10843" s="60" t="s">
        <v>11760</v>
      </c>
      <c r="B10843" s="61">
        <v>1</v>
      </c>
      <c r="C10843" s="61">
        <v>24</v>
      </c>
    </row>
    <row r="10844" spans="1:3" x14ac:dyDescent="0.2">
      <c r="A10844" s="60" t="s">
        <v>11762</v>
      </c>
      <c r="B10844" s="61">
        <v>1</v>
      </c>
      <c r="C10844" s="61">
        <v>24</v>
      </c>
    </row>
    <row r="10845" spans="1:3" x14ac:dyDescent="0.2">
      <c r="A10845" s="59" t="s">
        <v>11763</v>
      </c>
      <c r="B10845" s="61">
        <v>2</v>
      </c>
      <c r="C10845" s="61">
        <v>48</v>
      </c>
    </row>
    <row r="10846" spans="1:3" x14ac:dyDescent="0.2">
      <c r="A10846" s="60" t="s">
        <v>11765</v>
      </c>
      <c r="B10846" s="61">
        <v>1</v>
      </c>
      <c r="C10846" s="61">
        <v>24</v>
      </c>
    </row>
    <row r="10847" spans="1:3" x14ac:dyDescent="0.2">
      <c r="A10847" s="60" t="s">
        <v>11766</v>
      </c>
      <c r="B10847" s="61">
        <v>1</v>
      </c>
      <c r="C10847" s="61">
        <v>24</v>
      </c>
    </row>
    <row r="10848" spans="1:3" x14ac:dyDescent="0.2">
      <c r="A10848" s="58" t="s">
        <v>6087</v>
      </c>
      <c r="B10848" s="61">
        <v>4</v>
      </c>
      <c r="C10848" s="61">
        <v>96</v>
      </c>
    </row>
    <row r="10849" spans="1:3" x14ac:dyDescent="0.2">
      <c r="A10849" s="59" t="s">
        <v>11758</v>
      </c>
      <c r="B10849" s="61">
        <v>2</v>
      </c>
      <c r="C10849" s="61">
        <v>48</v>
      </c>
    </row>
    <row r="10850" spans="1:3" x14ac:dyDescent="0.2">
      <c r="A10850" s="60" t="s">
        <v>11760</v>
      </c>
      <c r="B10850" s="61">
        <v>1</v>
      </c>
      <c r="C10850" s="61">
        <v>24</v>
      </c>
    </row>
    <row r="10851" spans="1:3" x14ac:dyDescent="0.2">
      <c r="A10851" s="60" t="s">
        <v>11762</v>
      </c>
      <c r="B10851" s="61">
        <v>1</v>
      </c>
      <c r="C10851" s="61">
        <v>24</v>
      </c>
    </row>
    <row r="10852" spans="1:3" x14ac:dyDescent="0.2">
      <c r="A10852" s="59" t="s">
        <v>11763</v>
      </c>
      <c r="B10852" s="61">
        <v>2</v>
      </c>
      <c r="C10852" s="61">
        <v>48</v>
      </c>
    </row>
    <row r="10853" spans="1:3" x14ac:dyDescent="0.2">
      <c r="A10853" s="60" t="s">
        <v>11765</v>
      </c>
      <c r="B10853" s="61">
        <v>1</v>
      </c>
      <c r="C10853" s="61">
        <v>24</v>
      </c>
    </row>
    <row r="10854" spans="1:3" x14ac:dyDescent="0.2">
      <c r="A10854" s="60" t="s">
        <v>11766</v>
      </c>
      <c r="B10854" s="61">
        <v>1</v>
      </c>
      <c r="C10854" s="61">
        <v>24</v>
      </c>
    </row>
    <row r="10855" spans="1:3" x14ac:dyDescent="0.2">
      <c r="A10855" s="58" t="s">
        <v>6088</v>
      </c>
      <c r="B10855" s="61">
        <v>4</v>
      </c>
      <c r="C10855" s="61">
        <v>96</v>
      </c>
    </row>
    <row r="10856" spans="1:3" x14ac:dyDescent="0.2">
      <c r="A10856" s="59" t="s">
        <v>11758</v>
      </c>
      <c r="B10856" s="61">
        <v>2</v>
      </c>
      <c r="C10856" s="61">
        <v>48</v>
      </c>
    </row>
    <row r="10857" spans="1:3" x14ac:dyDescent="0.2">
      <c r="A10857" s="60" t="s">
        <v>11760</v>
      </c>
      <c r="B10857" s="61">
        <v>1</v>
      </c>
      <c r="C10857" s="61">
        <v>24</v>
      </c>
    </row>
    <row r="10858" spans="1:3" x14ac:dyDescent="0.2">
      <c r="A10858" s="60" t="s">
        <v>11762</v>
      </c>
      <c r="B10858" s="61">
        <v>1</v>
      </c>
      <c r="C10858" s="61">
        <v>24</v>
      </c>
    </row>
    <row r="10859" spans="1:3" x14ac:dyDescent="0.2">
      <c r="A10859" s="59" t="s">
        <v>11763</v>
      </c>
      <c r="B10859" s="61">
        <v>2</v>
      </c>
      <c r="C10859" s="61">
        <v>48</v>
      </c>
    </row>
    <row r="10860" spans="1:3" x14ac:dyDescent="0.2">
      <c r="A10860" s="60" t="s">
        <v>11765</v>
      </c>
      <c r="B10860" s="61">
        <v>1</v>
      </c>
      <c r="C10860" s="61">
        <v>24</v>
      </c>
    </row>
    <row r="10861" spans="1:3" x14ac:dyDescent="0.2">
      <c r="A10861" s="60" t="s">
        <v>11766</v>
      </c>
      <c r="B10861" s="61">
        <v>1</v>
      </c>
      <c r="C10861" s="61">
        <v>24</v>
      </c>
    </row>
    <row r="10862" spans="1:3" x14ac:dyDescent="0.2">
      <c r="A10862" s="58" t="s">
        <v>6089</v>
      </c>
      <c r="B10862" s="61">
        <v>4</v>
      </c>
      <c r="C10862" s="61">
        <v>96</v>
      </c>
    </row>
    <row r="10863" spans="1:3" x14ac:dyDescent="0.2">
      <c r="A10863" s="59" t="s">
        <v>11758</v>
      </c>
      <c r="B10863" s="61">
        <v>2</v>
      </c>
      <c r="C10863" s="61">
        <v>48</v>
      </c>
    </row>
    <row r="10864" spans="1:3" x14ac:dyDescent="0.2">
      <c r="A10864" s="60" t="s">
        <v>11760</v>
      </c>
      <c r="B10864" s="61">
        <v>1</v>
      </c>
      <c r="C10864" s="61">
        <v>24</v>
      </c>
    </row>
    <row r="10865" spans="1:3" x14ac:dyDescent="0.2">
      <c r="A10865" s="60" t="s">
        <v>11762</v>
      </c>
      <c r="B10865" s="61">
        <v>1</v>
      </c>
      <c r="C10865" s="61">
        <v>24</v>
      </c>
    </row>
    <row r="10866" spans="1:3" x14ac:dyDescent="0.2">
      <c r="A10866" s="59" t="s">
        <v>11763</v>
      </c>
      <c r="B10866" s="61">
        <v>2</v>
      </c>
      <c r="C10866" s="61">
        <v>48</v>
      </c>
    </row>
    <row r="10867" spans="1:3" x14ac:dyDescent="0.2">
      <c r="A10867" s="60" t="s">
        <v>11765</v>
      </c>
      <c r="B10867" s="61">
        <v>1</v>
      </c>
      <c r="C10867" s="61">
        <v>24</v>
      </c>
    </row>
    <row r="10868" spans="1:3" x14ac:dyDescent="0.2">
      <c r="A10868" s="60" t="s">
        <v>11766</v>
      </c>
      <c r="B10868" s="61">
        <v>1</v>
      </c>
      <c r="C10868" s="61">
        <v>24</v>
      </c>
    </row>
    <row r="10869" spans="1:3" x14ac:dyDescent="0.2">
      <c r="A10869" s="58" t="s">
        <v>6090</v>
      </c>
      <c r="B10869" s="61">
        <v>4</v>
      </c>
      <c r="C10869" s="61">
        <v>96</v>
      </c>
    </row>
    <row r="10870" spans="1:3" x14ac:dyDescent="0.2">
      <c r="A10870" s="59" t="s">
        <v>11758</v>
      </c>
      <c r="B10870" s="61">
        <v>2</v>
      </c>
      <c r="C10870" s="61">
        <v>48</v>
      </c>
    </row>
    <row r="10871" spans="1:3" x14ac:dyDescent="0.2">
      <c r="A10871" s="60" t="s">
        <v>11760</v>
      </c>
      <c r="B10871" s="61">
        <v>1</v>
      </c>
      <c r="C10871" s="61">
        <v>24</v>
      </c>
    </row>
    <row r="10872" spans="1:3" x14ac:dyDescent="0.2">
      <c r="A10872" s="60" t="s">
        <v>11762</v>
      </c>
      <c r="B10872" s="61">
        <v>1</v>
      </c>
      <c r="C10872" s="61">
        <v>24</v>
      </c>
    </row>
    <row r="10873" spans="1:3" x14ac:dyDescent="0.2">
      <c r="A10873" s="59" t="s">
        <v>11763</v>
      </c>
      <c r="B10873" s="61">
        <v>2</v>
      </c>
      <c r="C10873" s="61">
        <v>48</v>
      </c>
    </row>
    <row r="10874" spans="1:3" x14ac:dyDescent="0.2">
      <c r="A10874" s="60" t="s">
        <v>11765</v>
      </c>
      <c r="B10874" s="61">
        <v>1</v>
      </c>
      <c r="C10874" s="61">
        <v>24</v>
      </c>
    </row>
    <row r="10875" spans="1:3" x14ac:dyDescent="0.2">
      <c r="A10875" s="60" t="s">
        <v>11766</v>
      </c>
      <c r="B10875" s="61">
        <v>1</v>
      </c>
      <c r="C10875" s="61">
        <v>24</v>
      </c>
    </row>
    <row r="10876" spans="1:3" x14ac:dyDescent="0.2">
      <c r="A10876" s="58" t="s">
        <v>6091</v>
      </c>
      <c r="B10876" s="61">
        <v>4</v>
      </c>
      <c r="C10876" s="61">
        <v>96</v>
      </c>
    </row>
    <row r="10877" spans="1:3" x14ac:dyDescent="0.2">
      <c r="A10877" s="59" t="s">
        <v>11758</v>
      </c>
      <c r="B10877" s="61">
        <v>2</v>
      </c>
      <c r="C10877" s="61">
        <v>48</v>
      </c>
    </row>
    <row r="10878" spans="1:3" x14ac:dyDescent="0.2">
      <c r="A10878" s="60" t="s">
        <v>11760</v>
      </c>
      <c r="B10878" s="61">
        <v>1</v>
      </c>
      <c r="C10878" s="61">
        <v>24</v>
      </c>
    </row>
    <row r="10879" spans="1:3" x14ac:dyDescent="0.2">
      <c r="A10879" s="60" t="s">
        <v>11762</v>
      </c>
      <c r="B10879" s="61">
        <v>1</v>
      </c>
      <c r="C10879" s="61">
        <v>24</v>
      </c>
    </row>
    <row r="10880" spans="1:3" x14ac:dyDescent="0.2">
      <c r="A10880" s="59" t="s">
        <v>11763</v>
      </c>
      <c r="B10880" s="61">
        <v>2</v>
      </c>
      <c r="C10880" s="61">
        <v>48</v>
      </c>
    </row>
    <row r="10881" spans="1:3" x14ac:dyDescent="0.2">
      <c r="A10881" s="60" t="s">
        <v>11765</v>
      </c>
      <c r="B10881" s="61">
        <v>1</v>
      </c>
      <c r="C10881" s="61">
        <v>24</v>
      </c>
    </row>
    <row r="10882" spans="1:3" x14ac:dyDescent="0.2">
      <c r="A10882" s="60" t="s">
        <v>11766</v>
      </c>
      <c r="B10882" s="61">
        <v>1</v>
      </c>
      <c r="C10882" s="61">
        <v>24</v>
      </c>
    </row>
    <row r="10883" spans="1:3" x14ac:dyDescent="0.2">
      <c r="A10883" s="58" t="s">
        <v>6092</v>
      </c>
      <c r="B10883" s="61">
        <v>4</v>
      </c>
      <c r="C10883" s="61">
        <v>96</v>
      </c>
    </row>
    <row r="10884" spans="1:3" x14ac:dyDescent="0.2">
      <c r="A10884" s="59" t="s">
        <v>11758</v>
      </c>
      <c r="B10884" s="61">
        <v>2</v>
      </c>
      <c r="C10884" s="61">
        <v>48</v>
      </c>
    </row>
    <row r="10885" spans="1:3" x14ac:dyDescent="0.2">
      <c r="A10885" s="60" t="s">
        <v>11760</v>
      </c>
      <c r="B10885" s="61">
        <v>1</v>
      </c>
      <c r="C10885" s="61">
        <v>24</v>
      </c>
    </row>
    <row r="10886" spans="1:3" x14ac:dyDescent="0.2">
      <c r="A10886" s="60" t="s">
        <v>11762</v>
      </c>
      <c r="B10886" s="61">
        <v>1</v>
      </c>
      <c r="C10886" s="61">
        <v>24</v>
      </c>
    </row>
    <row r="10887" spans="1:3" x14ac:dyDescent="0.2">
      <c r="A10887" s="59" t="s">
        <v>11763</v>
      </c>
      <c r="B10887" s="61">
        <v>2</v>
      </c>
      <c r="C10887" s="61">
        <v>48</v>
      </c>
    </row>
    <row r="10888" spans="1:3" x14ac:dyDescent="0.2">
      <c r="A10888" s="60" t="s">
        <v>11765</v>
      </c>
      <c r="B10888" s="61">
        <v>1</v>
      </c>
      <c r="C10888" s="61">
        <v>24</v>
      </c>
    </row>
    <row r="10889" spans="1:3" x14ac:dyDescent="0.2">
      <c r="A10889" s="60" t="s">
        <v>11766</v>
      </c>
      <c r="B10889" s="61">
        <v>1</v>
      </c>
      <c r="C10889" s="61">
        <v>24</v>
      </c>
    </row>
    <row r="10890" spans="1:3" x14ac:dyDescent="0.2">
      <c r="A10890" s="58" t="s">
        <v>6093</v>
      </c>
      <c r="B10890" s="61">
        <v>4</v>
      </c>
      <c r="C10890" s="61">
        <v>96</v>
      </c>
    </row>
    <row r="10891" spans="1:3" x14ac:dyDescent="0.2">
      <c r="A10891" s="59" t="s">
        <v>11758</v>
      </c>
      <c r="B10891" s="61">
        <v>2</v>
      </c>
      <c r="C10891" s="61">
        <v>48</v>
      </c>
    </row>
    <row r="10892" spans="1:3" x14ac:dyDescent="0.2">
      <c r="A10892" s="60" t="s">
        <v>11760</v>
      </c>
      <c r="B10892" s="61">
        <v>1</v>
      </c>
      <c r="C10892" s="61">
        <v>24</v>
      </c>
    </row>
    <row r="10893" spans="1:3" x14ac:dyDescent="0.2">
      <c r="A10893" s="60" t="s">
        <v>11762</v>
      </c>
      <c r="B10893" s="61">
        <v>1</v>
      </c>
      <c r="C10893" s="61">
        <v>24</v>
      </c>
    </row>
    <row r="10894" spans="1:3" x14ac:dyDescent="0.2">
      <c r="A10894" s="59" t="s">
        <v>11763</v>
      </c>
      <c r="B10894" s="61">
        <v>2</v>
      </c>
      <c r="C10894" s="61">
        <v>48</v>
      </c>
    </row>
    <row r="10895" spans="1:3" x14ac:dyDescent="0.2">
      <c r="A10895" s="60" t="s">
        <v>11765</v>
      </c>
      <c r="B10895" s="61">
        <v>1</v>
      </c>
      <c r="C10895" s="61">
        <v>24</v>
      </c>
    </row>
    <row r="10896" spans="1:3" x14ac:dyDescent="0.2">
      <c r="A10896" s="60" t="s">
        <v>11766</v>
      </c>
      <c r="B10896" s="61">
        <v>1</v>
      </c>
      <c r="C10896" s="61">
        <v>24</v>
      </c>
    </row>
    <row r="10897" spans="1:3" x14ac:dyDescent="0.2">
      <c r="A10897" s="58" t="s">
        <v>6094</v>
      </c>
      <c r="B10897" s="61">
        <v>4</v>
      </c>
      <c r="C10897" s="61">
        <v>96</v>
      </c>
    </row>
    <row r="10898" spans="1:3" x14ac:dyDescent="0.2">
      <c r="A10898" s="59" t="s">
        <v>11758</v>
      </c>
      <c r="B10898" s="61">
        <v>2</v>
      </c>
      <c r="C10898" s="61">
        <v>48</v>
      </c>
    </row>
    <row r="10899" spans="1:3" x14ac:dyDescent="0.2">
      <c r="A10899" s="60" t="s">
        <v>11760</v>
      </c>
      <c r="B10899" s="61">
        <v>1</v>
      </c>
      <c r="C10899" s="61">
        <v>24</v>
      </c>
    </row>
    <row r="10900" spans="1:3" x14ac:dyDescent="0.2">
      <c r="A10900" s="60" t="s">
        <v>11762</v>
      </c>
      <c r="B10900" s="61">
        <v>1</v>
      </c>
      <c r="C10900" s="61">
        <v>24</v>
      </c>
    </row>
    <row r="10901" spans="1:3" x14ac:dyDescent="0.2">
      <c r="A10901" s="59" t="s">
        <v>11763</v>
      </c>
      <c r="B10901" s="61">
        <v>2</v>
      </c>
      <c r="C10901" s="61">
        <v>48</v>
      </c>
    </row>
    <row r="10902" spans="1:3" x14ac:dyDescent="0.2">
      <c r="A10902" s="60" t="s">
        <v>11765</v>
      </c>
      <c r="B10902" s="61">
        <v>1</v>
      </c>
      <c r="C10902" s="61">
        <v>24</v>
      </c>
    </row>
    <row r="10903" spans="1:3" x14ac:dyDescent="0.2">
      <c r="A10903" s="60" t="s">
        <v>11766</v>
      </c>
      <c r="B10903" s="61">
        <v>1</v>
      </c>
      <c r="C10903" s="61">
        <v>24</v>
      </c>
    </row>
    <row r="10904" spans="1:3" x14ac:dyDescent="0.2">
      <c r="A10904" s="58" t="s">
        <v>661</v>
      </c>
      <c r="B10904" s="61">
        <v>5</v>
      </c>
      <c r="C10904" s="61">
        <v>120</v>
      </c>
    </row>
    <row r="10905" spans="1:3" x14ac:dyDescent="0.2">
      <c r="A10905" s="59" t="s">
        <v>11758</v>
      </c>
      <c r="B10905" s="61">
        <v>2</v>
      </c>
      <c r="C10905" s="61">
        <v>48</v>
      </c>
    </row>
    <row r="10906" spans="1:3" x14ac:dyDescent="0.2">
      <c r="A10906" s="60" t="s">
        <v>11760</v>
      </c>
      <c r="B10906" s="61">
        <v>1</v>
      </c>
      <c r="C10906" s="61">
        <v>24</v>
      </c>
    </row>
    <row r="10907" spans="1:3" x14ac:dyDescent="0.2">
      <c r="A10907" s="60" t="s">
        <v>11761</v>
      </c>
      <c r="B10907" s="61">
        <v>1</v>
      </c>
      <c r="C10907" s="61">
        <v>24</v>
      </c>
    </row>
    <row r="10908" spans="1:3" x14ac:dyDescent="0.2">
      <c r="A10908" s="59" t="s">
        <v>11763</v>
      </c>
      <c r="B10908" s="61">
        <v>3</v>
      </c>
      <c r="C10908" s="61">
        <v>72</v>
      </c>
    </row>
    <row r="10909" spans="1:3" x14ac:dyDescent="0.2">
      <c r="A10909" s="60" t="s">
        <v>11764</v>
      </c>
      <c r="B10909" s="61">
        <v>1</v>
      </c>
      <c r="C10909" s="61">
        <v>24</v>
      </c>
    </row>
    <row r="10910" spans="1:3" x14ac:dyDescent="0.2">
      <c r="A10910" s="60" t="s">
        <v>11765</v>
      </c>
      <c r="B10910" s="61">
        <v>1</v>
      </c>
      <c r="C10910" s="61">
        <v>24</v>
      </c>
    </row>
    <row r="10911" spans="1:3" x14ac:dyDescent="0.2">
      <c r="A10911" s="60" t="s">
        <v>11766</v>
      </c>
      <c r="B10911" s="61">
        <v>1</v>
      </c>
      <c r="C10911" s="61">
        <v>24</v>
      </c>
    </row>
    <row r="10912" spans="1:3" x14ac:dyDescent="0.2">
      <c r="A10912" s="58" t="s">
        <v>6095</v>
      </c>
      <c r="B10912" s="61">
        <v>4</v>
      </c>
      <c r="C10912" s="61">
        <v>96</v>
      </c>
    </row>
    <row r="10913" spans="1:3" x14ac:dyDescent="0.2">
      <c r="A10913" s="59" t="s">
        <v>11758</v>
      </c>
      <c r="B10913" s="61">
        <v>2</v>
      </c>
      <c r="C10913" s="61">
        <v>48</v>
      </c>
    </row>
    <row r="10914" spans="1:3" x14ac:dyDescent="0.2">
      <c r="A10914" s="60" t="s">
        <v>11760</v>
      </c>
      <c r="B10914" s="61">
        <v>1</v>
      </c>
      <c r="C10914" s="61">
        <v>24</v>
      </c>
    </row>
    <row r="10915" spans="1:3" x14ac:dyDescent="0.2">
      <c r="A10915" s="60" t="s">
        <v>11762</v>
      </c>
      <c r="B10915" s="61">
        <v>1</v>
      </c>
      <c r="C10915" s="61">
        <v>24</v>
      </c>
    </row>
    <row r="10916" spans="1:3" x14ac:dyDescent="0.2">
      <c r="A10916" s="59" t="s">
        <v>11763</v>
      </c>
      <c r="B10916" s="61">
        <v>2</v>
      </c>
      <c r="C10916" s="61">
        <v>48</v>
      </c>
    </row>
    <row r="10917" spans="1:3" x14ac:dyDescent="0.2">
      <c r="A10917" s="60" t="s">
        <v>11765</v>
      </c>
      <c r="B10917" s="61">
        <v>1</v>
      </c>
      <c r="C10917" s="61">
        <v>24</v>
      </c>
    </row>
    <row r="10918" spans="1:3" x14ac:dyDescent="0.2">
      <c r="A10918" s="60" t="s">
        <v>11766</v>
      </c>
      <c r="B10918" s="61">
        <v>1</v>
      </c>
      <c r="C10918" s="61">
        <v>24</v>
      </c>
    </row>
    <row r="10919" spans="1:3" x14ac:dyDescent="0.2">
      <c r="A10919" s="58" t="s">
        <v>6096</v>
      </c>
      <c r="B10919" s="61">
        <v>4</v>
      </c>
      <c r="C10919" s="61">
        <v>96</v>
      </c>
    </row>
    <row r="10920" spans="1:3" x14ac:dyDescent="0.2">
      <c r="A10920" s="59" t="s">
        <v>11758</v>
      </c>
      <c r="B10920" s="61">
        <v>2</v>
      </c>
      <c r="C10920" s="61">
        <v>48</v>
      </c>
    </row>
    <row r="10921" spans="1:3" x14ac:dyDescent="0.2">
      <c r="A10921" s="60" t="s">
        <v>11760</v>
      </c>
      <c r="B10921" s="61">
        <v>1</v>
      </c>
      <c r="C10921" s="61">
        <v>24</v>
      </c>
    </row>
    <row r="10922" spans="1:3" x14ac:dyDescent="0.2">
      <c r="A10922" s="60" t="s">
        <v>11762</v>
      </c>
      <c r="B10922" s="61">
        <v>1</v>
      </c>
      <c r="C10922" s="61">
        <v>24</v>
      </c>
    </row>
    <row r="10923" spans="1:3" x14ac:dyDescent="0.2">
      <c r="A10923" s="59" t="s">
        <v>11763</v>
      </c>
      <c r="B10923" s="61">
        <v>2</v>
      </c>
      <c r="C10923" s="61">
        <v>48</v>
      </c>
    </row>
    <row r="10924" spans="1:3" x14ac:dyDescent="0.2">
      <c r="A10924" s="60" t="s">
        <v>11765</v>
      </c>
      <c r="B10924" s="61">
        <v>1</v>
      </c>
      <c r="C10924" s="61">
        <v>24</v>
      </c>
    </row>
    <row r="10925" spans="1:3" x14ac:dyDescent="0.2">
      <c r="A10925" s="60" t="s">
        <v>11766</v>
      </c>
      <c r="B10925" s="61">
        <v>1</v>
      </c>
      <c r="C10925" s="61">
        <v>24</v>
      </c>
    </row>
    <row r="10926" spans="1:3" x14ac:dyDescent="0.2">
      <c r="A10926" s="58" t="s">
        <v>6097</v>
      </c>
      <c r="B10926" s="61">
        <v>4</v>
      </c>
      <c r="C10926" s="61">
        <v>96</v>
      </c>
    </row>
    <row r="10927" spans="1:3" x14ac:dyDescent="0.2">
      <c r="A10927" s="59" t="s">
        <v>11758</v>
      </c>
      <c r="B10927" s="61">
        <v>2</v>
      </c>
      <c r="C10927" s="61">
        <v>48</v>
      </c>
    </row>
    <row r="10928" spans="1:3" x14ac:dyDescent="0.2">
      <c r="A10928" s="60" t="s">
        <v>11760</v>
      </c>
      <c r="B10928" s="61">
        <v>1</v>
      </c>
      <c r="C10928" s="61">
        <v>24</v>
      </c>
    </row>
    <row r="10929" spans="1:3" x14ac:dyDescent="0.2">
      <c r="A10929" s="60" t="s">
        <v>11762</v>
      </c>
      <c r="B10929" s="61">
        <v>1</v>
      </c>
      <c r="C10929" s="61">
        <v>24</v>
      </c>
    </row>
    <row r="10930" spans="1:3" x14ac:dyDescent="0.2">
      <c r="A10930" s="59" t="s">
        <v>11763</v>
      </c>
      <c r="B10930" s="61">
        <v>2</v>
      </c>
      <c r="C10930" s="61">
        <v>48</v>
      </c>
    </row>
    <row r="10931" spans="1:3" x14ac:dyDescent="0.2">
      <c r="A10931" s="60" t="s">
        <v>11765</v>
      </c>
      <c r="B10931" s="61">
        <v>1</v>
      </c>
      <c r="C10931" s="61">
        <v>24</v>
      </c>
    </row>
    <row r="10932" spans="1:3" x14ac:dyDescent="0.2">
      <c r="A10932" s="60" t="s">
        <v>11766</v>
      </c>
      <c r="B10932" s="61">
        <v>1</v>
      </c>
      <c r="C10932" s="61">
        <v>24</v>
      </c>
    </row>
    <row r="10933" spans="1:3" x14ac:dyDescent="0.2">
      <c r="A10933" s="58" t="s">
        <v>6098</v>
      </c>
      <c r="B10933" s="61">
        <v>4</v>
      </c>
      <c r="C10933" s="61">
        <v>96</v>
      </c>
    </row>
    <row r="10934" spans="1:3" x14ac:dyDescent="0.2">
      <c r="A10934" s="59" t="s">
        <v>11758</v>
      </c>
      <c r="B10934" s="61">
        <v>2</v>
      </c>
      <c r="C10934" s="61">
        <v>48</v>
      </c>
    </row>
    <row r="10935" spans="1:3" x14ac:dyDescent="0.2">
      <c r="A10935" s="60" t="s">
        <v>11760</v>
      </c>
      <c r="B10935" s="61">
        <v>1</v>
      </c>
      <c r="C10935" s="61">
        <v>24</v>
      </c>
    </row>
    <row r="10936" spans="1:3" x14ac:dyDescent="0.2">
      <c r="A10936" s="60" t="s">
        <v>11762</v>
      </c>
      <c r="B10936" s="61">
        <v>1</v>
      </c>
      <c r="C10936" s="61">
        <v>24</v>
      </c>
    </row>
    <row r="10937" spans="1:3" x14ac:dyDescent="0.2">
      <c r="A10937" s="59" t="s">
        <v>11763</v>
      </c>
      <c r="B10937" s="61">
        <v>2</v>
      </c>
      <c r="C10937" s="61">
        <v>48</v>
      </c>
    </row>
    <row r="10938" spans="1:3" x14ac:dyDescent="0.2">
      <c r="A10938" s="60" t="s">
        <v>11765</v>
      </c>
      <c r="B10938" s="61">
        <v>1</v>
      </c>
      <c r="C10938" s="61">
        <v>24</v>
      </c>
    </row>
    <row r="10939" spans="1:3" x14ac:dyDescent="0.2">
      <c r="A10939" s="60" t="s">
        <v>11766</v>
      </c>
      <c r="B10939" s="61">
        <v>1</v>
      </c>
      <c r="C10939" s="61">
        <v>24</v>
      </c>
    </row>
    <row r="10940" spans="1:3" x14ac:dyDescent="0.2">
      <c r="A10940" s="58" t="s">
        <v>6099</v>
      </c>
      <c r="B10940" s="61">
        <v>4</v>
      </c>
      <c r="C10940" s="61">
        <v>96</v>
      </c>
    </row>
    <row r="10941" spans="1:3" x14ac:dyDescent="0.2">
      <c r="A10941" s="59" t="s">
        <v>11758</v>
      </c>
      <c r="B10941" s="61">
        <v>2</v>
      </c>
      <c r="C10941" s="61">
        <v>48</v>
      </c>
    </row>
    <row r="10942" spans="1:3" x14ac:dyDescent="0.2">
      <c r="A10942" s="60" t="s">
        <v>11760</v>
      </c>
      <c r="B10942" s="61">
        <v>1</v>
      </c>
      <c r="C10942" s="61">
        <v>24</v>
      </c>
    </row>
    <row r="10943" spans="1:3" x14ac:dyDescent="0.2">
      <c r="A10943" s="60" t="s">
        <v>11762</v>
      </c>
      <c r="B10943" s="61">
        <v>1</v>
      </c>
      <c r="C10943" s="61">
        <v>24</v>
      </c>
    </row>
    <row r="10944" spans="1:3" x14ac:dyDescent="0.2">
      <c r="A10944" s="59" t="s">
        <v>11763</v>
      </c>
      <c r="B10944" s="61">
        <v>2</v>
      </c>
      <c r="C10944" s="61">
        <v>48</v>
      </c>
    </row>
    <row r="10945" spans="1:3" x14ac:dyDescent="0.2">
      <c r="A10945" s="60" t="s">
        <v>11765</v>
      </c>
      <c r="B10945" s="61">
        <v>1</v>
      </c>
      <c r="C10945" s="61">
        <v>24</v>
      </c>
    </row>
    <row r="10946" spans="1:3" x14ac:dyDescent="0.2">
      <c r="A10946" s="60" t="s">
        <v>11766</v>
      </c>
      <c r="B10946" s="61">
        <v>1</v>
      </c>
      <c r="C10946" s="61">
        <v>24</v>
      </c>
    </row>
    <row r="10947" spans="1:3" x14ac:dyDescent="0.2">
      <c r="A10947" s="58" t="s">
        <v>6100</v>
      </c>
      <c r="B10947" s="61">
        <v>4</v>
      </c>
      <c r="C10947" s="61">
        <v>96</v>
      </c>
    </row>
    <row r="10948" spans="1:3" x14ac:dyDescent="0.2">
      <c r="A10948" s="59" t="s">
        <v>11758</v>
      </c>
      <c r="B10948" s="61">
        <v>2</v>
      </c>
      <c r="C10948" s="61">
        <v>48</v>
      </c>
    </row>
    <row r="10949" spans="1:3" x14ac:dyDescent="0.2">
      <c r="A10949" s="60" t="s">
        <v>11760</v>
      </c>
      <c r="B10949" s="61">
        <v>1</v>
      </c>
      <c r="C10949" s="61">
        <v>24</v>
      </c>
    </row>
    <row r="10950" spans="1:3" x14ac:dyDescent="0.2">
      <c r="A10950" s="60" t="s">
        <v>11762</v>
      </c>
      <c r="B10950" s="61">
        <v>1</v>
      </c>
      <c r="C10950" s="61">
        <v>24</v>
      </c>
    </row>
    <row r="10951" spans="1:3" x14ac:dyDescent="0.2">
      <c r="A10951" s="59" t="s">
        <v>11763</v>
      </c>
      <c r="B10951" s="61">
        <v>2</v>
      </c>
      <c r="C10951" s="61">
        <v>48</v>
      </c>
    </row>
    <row r="10952" spans="1:3" x14ac:dyDescent="0.2">
      <c r="A10952" s="60" t="s">
        <v>11765</v>
      </c>
      <c r="B10952" s="61">
        <v>1</v>
      </c>
      <c r="C10952" s="61">
        <v>24</v>
      </c>
    </row>
    <row r="10953" spans="1:3" x14ac:dyDescent="0.2">
      <c r="A10953" s="60" t="s">
        <v>11766</v>
      </c>
      <c r="B10953" s="61">
        <v>1</v>
      </c>
      <c r="C10953" s="61">
        <v>24</v>
      </c>
    </row>
    <row r="10954" spans="1:3" x14ac:dyDescent="0.2">
      <c r="A10954" s="58" t="s">
        <v>6101</v>
      </c>
      <c r="B10954" s="61">
        <v>4</v>
      </c>
      <c r="C10954" s="61">
        <v>96</v>
      </c>
    </row>
    <row r="10955" spans="1:3" x14ac:dyDescent="0.2">
      <c r="A10955" s="59" t="s">
        <v>11758</v>
      </c>
      <c r="B10955" s="61">
        <v>2</v>
      </c>
      <c r="C10955" s="61">
        <v>48</v>
      </c>
    </row>
    <row r="10956" spans="1:3" x14ac:dyDescent="0.2">
      <c r="A10956" s="60" t="s">
        <v>11760</v>
      </c>
      <c r="B10956" s="61">
        <v>1</v>
      </c>
      <c r="C10956" s="61">
        <v>24</v>
      </c>
    </row>
    <row r="10957" spans="1:3" x14ac:dyDescent="0.2">
      <c r="A10957" s="60" t="s">
        <v>11762</v>
      </c>
      <c r="B10957" s="61">
        <v>1</v>
      </c>
      <c r="C10957" s="61">
        <v>24</v>
      </c>
    </row>
    <row r="10958" spans="1:3" x14ac:dyDescent="0.2">
      <c r="A10958" s="59" t="s">
        <v>11763</v>
      </c>
      <c r="B10958" s="61">
        <v>2</v>
      </c>
      <c r="C10958" s="61">
        <v>48</v>
      </c>
    </row>
    <row r="10959" spans="1:3" x14ac:dyDescent="0.2">
      <c r="A10959" s="60" t="s">
        <v>11765</v>
      </c>
      <c r="B10959" s="61">
        <v>1</v>
      </c>
      <c r="C10959" s="61">
        <v>24</v>
      </c>
    </row>
    <row r="10960" spans="1:3" x14ac:dyDescent="0.2">
      <c r="A10960" s="60" t="s">
        <v>11766</v>
      </c>
      <c r="B10960" s="61">
        <v>1</v>
      </c>
      <c r="C10960" s="61">
        <v>24</v>
      </c>
    </row>
    <row r="10961" spans="1:3" x14ac:dyDescent="0.2">
      <c r="A10961" s="58" t="s">
        <v>6102</v>
      </c>
      <c r="B10961" s="61">
        <v>4</v>
      </c>
      <c r="C10961" s="61">
        <v>96</v>
      </c>
    </row>
    <row r="10962" spans="1:3" x14ac:dyDescent="0.2">
      <c r="A10962" s="59" t="s">
        <v>11758</v>
      </c>
      <c r="B10962" s="61">
        <v>2</v>
      </c>
      <c r="C10962" s="61">
        <v>48</v>
      </c>
    </row>
    <row r="10963" spans="1:3" x14ac:dyDescent="0.2">
      <c r="A10963" s="60" t="s">
        <v>11760</v>
      </c>
      <c r="B10963" s="61">
        <v>1</v>
      </c>
      <c r="C10963" s="61">
        <v>24</v>
      </c>
    </row>
    <row r="10964" spans="1:3" x14ac:dyDescent="0.2">
      <c r="A10964" s="60" t="s">
        <v>11762</v>
      </c>
      <c r="B10964" s="61">
        <v>1</v>
      </c>
      <c r="C10964" s="61">
        <v>24</v>
      </c>
    </row>
    <row r="10965" spans="1:3" x14ac:dyDescent="0.2">
      <c r="A10965" s="59" t="s">
        <v>11763</v>
      </c>
      <c r="B10965" s="61">
        <v>2</v>
      </c>
      <c r="C10965" s="61">
        <v>48</v>
      </c>
    </row>
    <row r="10966" spans="1:3" x14ac:dyDescent="0.2">
      <c r="A10966" s="60" t="s">
        <v>11765</v>
      </c>
      <c r="B10966" s="61">
        <v>1</v>
      </c>
      <c r="C10966" s="61">
        <v>24</v>
      </c>
    </row>
    <row r="10967" spans="1:3" x14ac:dyDescent="0.2">
      <c r="A10967" s="60" t="s">
        <v>11766</v>
      </c>
      <c r="B10967" s="61">
        <v>1</v>
      </c>
      <c r="C10967" s="61">
        <v>24</v>
      </c>
    </row>
    <row r="10968" spans="1:3" x14ac:dyDescent="0.2">
      <c r="A10968" s="58" t="s">
        <v>6103</v>
      </c>
      <c r="B10968" s="61">
        <v>4</v>
      </c>
      <c r="C10968" s="61">
        <v>96</v>
      </c>
    </row>
    <row r="10969" spans="1:3" x14ac:dyDescent="0.2">
      <c r="A10969" s="59" t="s">
        <v>11758</v>
      </c>
      <c r="B10969" s="61">
        <v>2</v>
      </c>
      <c r="C10969" s="61">
        <v>48</v>
      </c>
    </row>
    <row r="10970" spans="1:3" x14ac:dyDescent="0.2">
      <c r="A10970" s="60" t="s">
        <v>11760</v>
      </c>
      <c r="B10970" s="61">
        <v>1</v>
      </c>
      <c r="C10970" s="61">
        <v>24</v>
      </c>
    </row>
    <row r="10971" spans="1:3" x14ac:dyDescent="0.2">
      <c r="A10971" s="60" t="s">
        <v>11762</v>
      </c>
      <c r="B10971" s="61">
        <v>1</v>
      </c>
      <c r="C10971" s="61">
        <v>24</v>
      </c>
    </row>
    <row r="10972" spans="1:3" x14ac:dyDescent="0.2">
      <c r="A10972" s="59" t="s">
        <v>11763</v>
      </c>
      <c r="B10972" s="61">
        <v>2</v>
      </c>
      <c r="C10972" s="61">
        <v>48</v>
      </c>
    </row>
    <row r="10973" spans="1:3" x14ac:dyDescent="0.2">
      <c r="A10973" s="60" t="s">
        <v>11765</v>
      </c>
      <c r="B10973" s="61">
        <v>1</v>
      </c>
      <c r="C10973" s="61">
        <v>24</v>
      </c>
    </row>
    <row r="10974" spans="1:3" x14ac:dyDescent="0.2">
      <c r="A10974" s="60" t="s">
        <v>11766</v>
      </c>
      <c r="B10974" s="61">
        <v>1</v>
      </c>
      <c r="C10974" s="61">
        <v>24</v>
      </c>
    </row>
    <row r="10975" spans="1:3" x14ac:dyDescent="0.2">
      <c r="A10975" s="58" t="s">
        <v>6104</v>
      </c>
      <c r="B10975" s="61">
        <v>4</v>
      </c>
      <c r="C10975" s="61">
        <v>96</v>
      </c>
    </row>
    <row r="10976" spans="1:3" x14ac:dyDescent="0.2">
      <c r="A10976" s="59" t="s">
        <v>11758</v>
      </c>
      <c r="B10976" s="61">
        <v>2</v>
      </c>
      <c r="C10976" s="61">
        <v>48</v>
      </c>
    </row>
    <row r="10977" spans="1:3" x14ac:dyDescent="0.2">
      <c r="A10977" s="60" t="s">
        <v>11760</v>
      </c>
      <c r="B10977" s="61">
        <v>1</v>
      </c>
      <c r="C10977" s="61">
        <v>24</v>
      </c>
    </row>
    <row r="10978" spans="1:3" x14ac:dyDescent="0.2">
      <c r="A10978" s="60" t="s">
        <v>11762</v>
      </c>
      <c r="B10978" s="61">
        <v>1</v>
      </c>
      <c r="C10978" s="61">
        <v>24</v>
      </c>
    </row>
    <row r="10979" spans="1:3" x14ac:dyDescent="0.2">
      <c r="A10979" s="59" t="s">
        <v>11763</v>
      </c>
      <c r="B10979" s="61">
        <v>2</v>
      </c>
      <c r="C10979" s="61">
        <v>48</v>
      </c>
    </row>
    <row r="10980" spans="1:3" x14ac:dyDescent="0.2">
      <c r="A10980" s="60" t="s">
        <v>11765</v>
      </c>
      <c r="B10980" s="61">
        <v>1</v>
      </c>
      <c r="C10980" s="61">
        <v>24</v>
      </c>
    </row>
    <row r="10981" spans="1:3" x14ac:dyDescent="0.2">
      <c r="A10981" s="60" t="s">
        <v>11766</v>
      </c>
      <c r="B10981" s="61">
        <v>1</v>
      </c>
      <c r="C10981" s="61">
        <v>24</v>
      </c>
    </row>
    <row r="10982" spans="1:3" x14ac:dyDescent="0.2">
      <c r="A10982" s="58" t="s">
        <v>662</v>
      </c>
      <c r="B10982" s="61">
        <v>5</v>
      </c>
      <c r="C10982" s="61">
        <v>120</v>
      </c>
    </row>
    <row r="10983" spans="1:3" x14ac:dyDescent="0.2">
      <c r="A10983" s="59" t="s">
        <v>11758</v>
      </c>
      <c r="B10983" s="61">
        <v>2</v>
      </c>
      <c r="C10983" s="61">
        <v>48</v>
      </c>
    </row>
    <row r="10984" spans="1:3" x14ac:dyDescent="0.2">
      <c r="A10984" s="60" t="s">
        <v>11760</v>
      </c>
      <c r="B10984" s="61">
        <v>1</v>
      </c>
      <c r="C10984" s="61">
        <v>24</v>
      </c>
    </row>
    <row r="10985" spans="1:3" x14ac:dyDescent="0.2">
      <c r="A10985" s="60" t="s">
        <v>11761</v>
      </c>
      <c r="B10985" s="61">
        <v>1</v>
      </c>
      <c r="C10985" s="61">
        <v>24</v>
      </c>
    </row>
    <row r="10986" spans="1:3" x14ac:dyDescent="0.2">
      <c r="A10986" s="59" t="s">
        <v>11763</v>
      </c>
      <c r="B10986" s="61">
        <v>3</v>
      </c>
      <c r="C10986" s="61">
        <v>72</v>
      </c>
    </row>
    <row r="10987" spans="1:3" x14ac:dyDescent="0.2">
      <c r="A10987" s="60" t="s">
        <v>11764</v>
      </c>
      <c r="B10987" s="61">
        <v>1</v>
      </c>
      <c r="C10987" s="61">
        <v>24</v>
      </c>
    </row>
    <row r="10988" spans="1:3" x14ac:dyDescent="0.2">
      <c r="A10988" s="60" t="s">
        <v>11765</v>
      </c>
      <c r="B10988" s="61">
        <v>1</v>
      </c>
      <c r="C10988" s="61">
        <v>24</v>
      </c>
    </row>
    <row r="10989" spans="1:3" x14ac:dyDescent="0.2">
      <c r="A10989" s="60" t="s">
        <v>11766</v>
      </c>
      <c r="B10989" s="61">
        <v>1</v>
      </c>
      <c r="C10989" s="61">
        <v>24</v>
      </c>
    </row>
    <row r="10990" spans="1:3" x14ac:dyDescent="0.2">
      <c r="A10990" s="58" t="s">
        <v>6105</v>
      </c>
      <c r="B10990" s="61">
        <v>4</v>
      </c>
      <c r="C10990" s="61">
        <v>96</v>
      </c>
    </row>
    <row r="10991" spans="1:3" x14ac:dyDescent="0.2">
      <c r="A10991" s="59" t="s">
        <v>11758</v>
      </c>
      <c r="B10991" s="61">
        <v>2</v>
      </c>
      <c r="C10991" s="61">
        <v>48</v>
      </c>
    </row>
    <row r="10992" spans="1:3" x14ac:dyDescent="0.2">
      <c r="A10992" s="60" t="s">
        <v>11760</v>
      </c>
      <c r="B10992" s="61">
        <v>1</v>
      </c>
      <c r="C10992" s="61">
        <v>24</v>
      </c>
    </row>
    <row r="10993" spans="1:3" x14ac:dyDescent="0.2">
      <c r="A10993" s="60" t="s">
        <v>11762</v>
      </c>
      <c r="B10993" s="61">
        <v>1</v>
      </c>
      <c r="C10993" s="61">
        <v>24</v>
      </c>
    </row>
    <row r="10994" spans="1:3" x14ac:dyDescent="0.2">
      <c r="A10994" s="59" t="s">
        <v>11763</v>
      </c>
      <c r="B10994" s="61">
        <v>2</v>
      </c>
      <c r="C10994" s="61">
        <v>48</v>
      </c>
    </row>
    <row r="10995" spans="1:3" x14ac:dyDescent="0.2">
      <c r="A10995" s="60" t="s">
        <v>11765</v>
      </c>
      <c r="B10995" s="61">
        <v>1</v>
      </c>
      <c r="C10995" s="61">
        <v>24</v>
      </c>
    </row>
    <row r="10996" spans="1:3" x14ac:dyDescent="0.2">
      <c r="A10996" s="60" t="s">
        <v>11766</v>
      </c>
      <c r="B10996" s="61">
        <v>1</v>
      </c>
      <c r="C10996" s="61">
        <v>24</v>
      </c>
    </row>
    <row r="10997" spans="1:3" x14ac:dyDescent="0.2">
      <c r="A10997" s="58" t="s">
        <v>6106</v>
      </c>
      <c r="B10997" s="61">
        <v>4</v>
      </c>
      <c r="C10997" s="61">
        <v>96</v>
      </c>
    </row>
    <row r="10998" spans="1:3" x14ac:dyDescent="0.2">
      <c r="A10998" s="59" t="s">
        <v>11758</v>
      </c>
      <c r="B10998" s="61">
        <v>2</v>
      </c>
      <c r="C10998" s="61">
        <v>48</v>
      </c>
    </row>
    <row r="10999" spans="1:3" x14ac:dyDescent="0.2">
      <c r="A10999" s="60" t="s">
        <v>11760</v>
      </c>
      <c r="B10999" s="61">
        <v>1</v>
      </c>
      <c r="C10999" s="61">
        <v>24</v>
      </c>
    </row>
    <row r="11000" spans="1:3" x14ac:dyDescent="0.2">
      <c r="A11000" s="60" t="s">
        <v>11762</v>
      </c>
      <c r="B11000" s="61">
        <v>1</v>
      </c>
      <c r="C11000" s="61">
        <v>24</v>
      </c>
    </row>
    <row r="11001" spans="1:3" x14ac:dyDescent="0.2">
      <c r="A11001" s="59" t="s">
        <v>11763</v>
      </c>
      <c r="B11001" s="61">
        <v>2</v>
      </c>
      <c r="C11001" s="61">
        <v>48</v>
      </c>
    </row>
    <row r="11002" spans="1:3" x14ac:dyDescent="0.2">
      <c r="A11002" s="60" t="s">
        <v>11765</v>
      </c>
      <c r="B11002" s="61">
        <v>1</v>
      </c>
      <c r="C11002" s="61">
        <v>24</v>
      </c>
    </row>
    <row r="11003" spans="1:3" x14ac:dyDescent="0.2">
      <c r="A11003" s="60" t="s">
        <v>11766</v>
      </c>
      <c r="B11003" s="61">
        <v>1</v>
      </c>
      <c r="C11003" s="61">
        <v>24</v>
      </c>
    </row>
    <row r="11004" spans="1:3" x14ac:dyDescent="0.2">
      <c r="A11004" s="58" t="s">
        <v>6107</v>
      </c>
      <c r="B11004" s="61">
        <v>4</v>
      </c>
      <c r="C11004" s="61">
        <v>96</v>
      </c>
    </row>
    <row r="11005" spans="1:3" x14ac:dyDescent="0.2">
      <c r="A11005" s="59" t="s">
        <v>11758</v>
      </c>
      <c r="B11005" s="61">
        <v>2</v>
      </c>
      <c r="C11005" s="61">
        <v>48</v>
      </c>
    </row>
    <row r="11006" spans="1:3" x14ac:dyDescent="0.2">
      <c r="A11006" s="60" t="s">
        <v>11760</v>
      </c>
      <c r="B11006" s="61">
        <v>1</v>
      </c>
      <c r="C11006" s="61">
        <v>24</v>
      </c>
    </row>
    <row r="11007" spans="1:3" x14ac:dyDescent="0.2">
      <c r="A11007" s="60" t="s">
        <v>11762</v>
      </c>
      <c r="B11007" s="61">
        <v>1</v>
      </c>
      <c r="C11007" s="61">
        <v>24</v>
      </c>
    </row>
    <row r="11008" spans="1:3" x14ac:dyDescent="0.2">
      <c r="A11008" s="59" t="s">
        <v>11763</v>
      </c>
      <c r="B11008" s="61">
        <v>2</v>
      </c>
      <c r="C11008" s="61">
        <v>48</v>
      </c>
    </row>
    <row r="11009" spans="1:3" x14ac:dyDescent="0.2">
      <c r="A11009" s="60" t="s">
        <v>11765</v>
      </c>
      <c r="B11009" s="61">
        <v>1</v>
      </c>
      <c r="C11009" s="61">
        <v>24</v>
      </c>
    </row>
    <row r="11010" spans="1:3" x14ac:dyDescent="0.2">
      <c r="A11010" s="60" t="s">
        <v>11766</v>
      </c>
      <c r="B11010" s="61">
        <v>1</v>
      </c>
      <c r="C11010" s="61">
        <v>24</v>
      </c>
    </row>
    <row r="11011" spans="1:3" x14ac:dyDescent="0.2">
      <c r="A11011" s="58" t="s">
        <v>6108</v>
      </c>
      <c r="B11011" s="61">
        <v>4</v>
      </c>
      <c r="C11011" s="61">
        <v>96</v>
      </c>
    </row>
    <row r="11012" spans="1:3" x14ac:dyDescent="0.2">
      <c r="A11012" s="59" t="s">
        <v>11758</v>
      </c>
      <c r="B11012" s="61">
        <v>2</v>
      </c>
      <c r="C11012" s="61">
        <v>48</v>
      </c>
    </row>
    <row r="11013" spans="1:3" x14ac:dyDescent="0.2">
      <c r="A11013" s="60" t="s">
        <v>11760</v>
      </c>
      <c r="B11013" s="61">
        <v>1</v>
      </c>
      <c r="C11013" s="61">
        <v>24</v>
      </c>
    </row>
    <row r="11014" spans="1:3" x14ac:dyDescent="0.2">
      <c r="A11014" s="60" t="s">
        <v>11762</v>
      </c>
      <c r="B11014" s="61">
        <v>1</v>
      </c>
      <c r="C11014" s="61">
        <v>24</v>
      </c>
    </row>
    <row r="11015" spans="1:3" x14ac:dyDescent="0.2">
      <c r="A11015" s="59" t="s">
        <v>11763</v>
      </c>
      <c r="B11015" s="61">
        <v>2</v>
      </c>
      <c r="C11015" s="61">
        <v>48</v>
      </c>
    </row>
    <row r="11016" spans="1:3" x14ac:dyDescent="0.2">
      <c r="A11016" s="60" t="s">
        <v>11765</v>
      </c>
      <c r="B11016" s="61">
        <v>1</v>
      </c>
      <c r="C11016" s="61">
        <v>24</v>
      </c>
    </row>
    <row r="11017" spans="1:3" x14ac:dyDescent="0.2">
      <c r="A11017" s="60" t="s">
        <v>11766</v>
      </c>
      <c r="B11017" s="61">
        <v>1</v>
      </c>
      <c r="C11017" s="61">
        <v>24</v>
      </c>
    </row>
    <row r="11018" spans="1:3" x14ac:dyDescent="0.2">
      <c r="A11018" s="58" t="s">
        <v>6109</v>
      </c>
      <c r="B11018" s="61">
        <v>4</v>
      </c>
      <c r="C11018" s="61">
        <v>96</v>
      </c>
    </row>
    <row r="11019" spans="1:3" x14ac:dyDescent="0.2">
      <c r="A11019" s="59" t="s">
        <v>11758</v>
      </c>
      <c r="B11019" s="61">
        <v>2</v>
      </c>
      <c r="C11019" s="61">
        <v>48</v>
      </c>
    </row>
    <row r="11020" spans="1:3" x14ac:dyDescent="0.2">
      <c r="A11020" s="60" t="s">
        <v>11760</v>
      </c>
      <c r="B11020" s="61">
        <v>1</v>
      </c>
      <c r="C11020" s="61">
        <v>24</v>
      </c>
    </row>
    <row r="11021" spans="1:3" x14ac:dyDescent="0.2">
      <c r="A11021" s="60" t="s">
        <v>11762</v>
      </c>
      <c r="B11021" s="61">
        <v>1</v>
      </c>
      <c r="C11021" s="61">
        <v>24</v>
      </c>
    </row>
    <row r="11022" spans="1:3" x14ac:dyDescent="0.2">
      <c r="A11022" s="59" t="s">
        <v>11763</v>
      </c>
      <c r="B11022" s="61">
        <v>2</v>
      </c>
      <c r="C11022" s="61">
        <v>48</v>
      </c>
    </row>
    <row r="11023" spans="1:3" x14ac:dyDescent="0.2">
      <c r="A11023" s="60" t="s">
        <v>11765</v>
      </c>
      <c r="B11023" s="61">
        <v>1</v>
      </c>
      <c r="C11023" s="61">
        <v>24</v>
      </c>
    </row>
    <row r="11024" spans="1:3" x14ac:dyDescent="0.2">
      <c r="A11024" s="60" t="s">
        <v>11766</v>
      </c>
      <c r="B11024" s="61">
        <v>1</v>
      </c>
      <c r="C11024" s="61">
        <v>24</v>
      </c>
    </row>
    <row r="11025" spans="1:3" x14ac:dyDescent="0.2">
      <c r="A11025" s="58" t="s">
        <v>6110</v>
      </c>
      <c r="B11025" s="61">
        <v>4</v>
      </c>
      <c r="C11025" s="61">
        <v>96</v>
      </c>
    </row>
    <row r="11026" spans="1:3" x14ac:dyDescent="0.2">
      <c r="A11026" s="59" t="s">
        <v>11758</v>
      </c>
      <c r="B11026" s="61">
        <v>2</v>
      </c>
      <c r="C11026" s="61">
        <v>48</v>
      </c>
    </row>
    <row r="11027" spans="1:3" x14ac:dyDescent="0.2">
      <c r="A11027" s="60" t="s">
        <v>11760</v>
      </c>
      <c r="B11027" s="61">
        <v>1</v>
      </c>
      <c r="C11027" s="61">
        <v>24</v>
      </c>
    </row>
    <row r="11028" spans="1:3" x14ac:dyDescent="0.2">
      <c r="A11028" s="60" t="s">
        <v>11762</v>
      </c>
      <c r="B11028" s="61">
        <v>1</v>
      </c>
      <c r="C11028" s="61">
        <v>24</v>
      </c>
    </row>
    <row r="11029" spans="1:3" x14ac:dyDescent="0.2">
      <c r="A11029" s="59" t="s">
        <v>11763</v>
      </c>
      <c r="B11029" s="61">
        <v>2</v>
      </c>
      <c r="C11029" s="61">
        <v>48</v>
      </c>
    </row>
    <row r="11030" spans="1:3" x14ac:dyDescent="0.2">
      <c r="A11030" s="60" t="s">
        <v>11765</v>
      </c>
      <c r="B11030" s="61">
        <v>1</v>
      </c>
      <c r="C11030" s="61">
        <v>24</v>
      </c>
    </row>
    <row r="11031" spans="1:3" x14ac:dyDescent="0.2">
      <c r="A11031" s="60" t="s">
        <v>11766</v>
      </c>
      <c r="B11031" s="61">
        <v>1</v>
      </c>
      <c r="C11031" s="61">
        <v>24</v>
      </c>
    </row>
    <row r="11032" spans="1:3" x14ac:dyDescent="0.2">
      <c r="A11032" s="58" t="s">
        <v>6111</v>
      </c>
      <c r="B11032" s="61">
        <v>4</v>
      </c>
      <c r="C11032" s="61">
        <v>96</v>
      </c>
    </row>
    <row r="11033" spans="1:3" x14ac:dyDescent="0.2">
      <c r="A11033" s="59" t="s">
        <v>11758</v>
      </c>
      <c r="B11033" s="61">
        <v>2</v>
      </c>
      <c r="C11033" s="61">
        <v>48</v>
      </c>
    </row>
    <row r="11034" spans="1:3" x14ac:dyDescent="0.2">
      <c r="A11034" s="60" t="s">
        <v>11760</v>
      </c>
      <c r="B11034" s="61">
        <v>1</v>
      </c>
      <c r="C11034" s="61">
        <v>24</v>
      </c>
    </row>
    <row r="11035" spans="1:3" x14ac:dyDescent="0.2">
      <c r="A11035" s="60" t="s">
        <v>11762</v>
      </c>
      <c r="B11035" s="61">
        <v>1</v>
      </c>
      <c r="C11035" s="61">
        <v>24</v>
      </c>
    </row>
    <row r="11036" spans="1:3" x14ac:dyDescent="0.2">
      <c r="A11036" s="59" t="s">
        <v>11763</v>
      </c>
      <c r="B11036" s="61">
        <v>2</v>
      </c>
      <c r="C11036" s="61">
        <v>48</v>
      </c>
    </row>
    <row r="11037" spans="1:3" x14ac:dyDescent="0.2">
      <c r="A11037" s="60" t="s">
        <v>11765</v>
      </c>
      <c r="B11037" s="61">
        <v>1</v>
      </c>
      <c r="C11037" s="61">
        <v>24</v>
      </c>
    </row>
    <row r="11038" spans="1:3" x14ac:dyDescent="0.2">
      <c r="A11038" s="60" t="s">
        <v>11766</v>
      </c>
      <c r="B11038" s="61">
        <v>1</v>
      </c>
      <c r="C11038" s="61">
        <v>24</v>
      </c>
    </row>
    <row r="11039" spans="1:3" x14ac:dyDescent="0.2">
      <c r="A11039" s="58" t="s">
        <v>6112</v>
      </c>
      <c r="B11039" s="61">
        <v>4</v>
      </c>
      <c r="C11039" s="61">
        <v>96</v>
      </c>
    </row>
    <row r="11040" spans="1:3" x14ac:dyDescent="0.2">
      <c r="A11040" s="59" t="s">
        <v>11758</v>
      </c>
      <c r="B11040" s="61">
        <v>2</v>
      </c>
      <c r="C11040" s="61">
        <v>48</v>
      </c>
    </row>
    <row r="11041" spans="1:3" x14ac:dyDescent="0.2">
      <c r="A11041" s="60" t="s">
        <v>11760</v>
      </c>
      <c r="B11041" s="61">
        <v>1</v>
      </c>
      <c r="C11041" s="61">
        <v>24</v>
      </c>
    </row>
    <row r="11042" spans="1:3" x14ac:dyDescent="0.2">
      <c r="A11042" s="60" t="s">
        <v>11762</v>
      </c>
      <c r="B11042" s="61">
        <v>1</v>
      </c>
      <c r="C11042" s="61">
        <v>24</v>
      </c>
    </row>
    <row r="11043" spans="1:3" x14ac:dyDescent="0.2">
      <c r="A11043" s="59" t="s">
        <v>11763</v>
      </c>
      <c r="B11043" s="61">
        <v>2</v>
      </c>
      <c r="C11043" s="61">
        <v>48</v>
      </c>
    </row>
    <row r="11044" spans="1:3" x14ac:dyDescent="0.2">
      <c r="A11044" s="60" t="s">
        <v>11765</v>
      </c>
      <c r="B11044" s="61">
        <v>1</v>
      </c>
      <c r="C11044" s="61">
        <v>24</v>
      </c>
    </row>
    <row r="11045" spans="1:3" x14ac:dyDescent="0.2">
      <c r="A11045" s="60" t="s">
        <v>11766</v>
      </c>
      <c r="B11045" s="61">
        <v>1</v>
      </c>
      <c r="C11045" s="61">
        <v>24</v>
      </c>
    </row>
    <row r="11046" spans="1:3" x14ac:dyDescent="0.2">
      <c r="A11046" s="58" t="s">
        <v>6113</v>
      </c>
      <c r="B11046" s="61">
        <v>4</v>
      </c>
      <c r="C11046" s="61">
        <v>96</v>
      </c>
    </row>
    <row r="11047" spans="1:3" x14ac:dyDescent="0.2">
      <c r="A11047" s="59" t="s">
        <v>11758</v>
      </c>
      <c r="B11047" s="61">
        <v>2</v>
      </c>
      <c r="C11047" s="61">
        <v>48</v>
      </c>
    </row>
    <row r="11048" spans="1:3" x14ac:dyDescent="0.2">
      <c r="A11048" s="60" t="s">
        <v>11760</v>
      </c>
      <c r="B11048" s="61">
        <v>1</v>
      </c>
      <c r="C11048" s="61">
        <v>24</v>
      </c>
    </row>
    <row r="11049" spans="1:3" x14ac:dyDescent="0.2">
      <c r="A11049" s="60" t="s">
        <v>11762</v>
      </c>
      <c r="B11049" s="61">
        <v>1</v>
      </c>
      <c r="C11049" s="61">
        <v>24</v>
      </c>
    </row>
    <row r="11050" spans="1:3" x14ac:dyDescent="0.2">
      <c r="A11050" s="59" t="s">
        <v>11763</v>
      </c>
      <c r="B11050" s="61">
        <v>2</v>
      </c>
      <c r="C11050" s="61">
        <v>48</v>
      </c>
    </row>
    <row r="11051" spans="1:3" x14ac:dyDescent="0.2">
      <c r="A11051" s="60" t="s">
        <v>11765</v>
      </c>
      <c r="B11051" s="61">
        <v>1</v>
      </c>
      <c r="C11051" s="61">
        <v>24</v>
      </c>
    </row>
    <row r="11052" spans="1:3" x14ac:dyDescent="0.2">
      <c r="A11052" s="60" t="s">
        <v>11766</v>
      </c>
      <c r="B11052" s="61">
        <v>1</v>
      </c>
      <c r="C11052" s="61">
        <v>24</v>
      </c>
    </row>
    <row r="11053" spans="1:3" x14ac:dyDescent="0.2">
      <c r="A11053" s="58" t="s">
        <v>6114</v>
      </c>
      <c r="B11053" s="61">
        <v>4</v>
      </c>
      <c r="C11053" s="61">
        <v>96</v>
      </c>
    </row>
    <row r="11054" spans="1:3" x14ac:dyDescent="0.2">
      <c r="A11054" s="59" t="s">
        <v>11758</v>
      </c>
      <c r="B11054" s="61">
        <v>2</v>
      </c>
      <c r="C11054" s="61">
        <v>48</v>
      </c>
    </row>
    <row r="11055" spans="1:3" x14ac:dyDescent="0.2">
      <c r="A11055" s="60" t="s">
        <v>11760</v>
      </c>
      <c r="B11055" s="61">
        <v>1</v>
      </c>
      <c r="C11055" s="61">
        <v>24</v>
      </c>
    </row>
    <row r="11056" spans="1:3" x14ac:dyDescent="0.2">
      <c r="A11056" s="60" t="s">
        <v>11762</v>
      </c>
      <c r="B11056" s="61">
        <v>1</v>
      </c>
      <c r="C11056" s="61">
        <v>24</v>
      </c>
    </row>
    <row r="11057" spans="1:3" x14ac:dyDescent="0.2">
      <c r="A11057" s="59" t="s">
        <v>11763</v>
      </c>
      <c r="B11057" s="61">
        <v>2</v>
      </c>
      <c r="C11057" s="61">
        <v>48</v>
      </c>
    </row>
    <row r="11058" spans="1:3" x14ac:dyDescent="0.2">
      <c r="A11058" s="60" t="s">
        <v>11765</v>
      </c>
      <c r="B11058" s="61">
        <v>1</v>
      </c>
      <c r="C11058" s="61">
        <v>24</v>
      </c>
    </row>
    <row r="11059" spans="1:3" x14ac:dyDescent="0.2">
      <c r="A11059" s="60" t="s">
        <v>11766</v>
      </c>
      <c r="B11059" s="61">
        <v>1</v>
      </c>
      <c r="C11059" s="61">
        <v>24</v>
      </c>
    </row>
    <row r="11060" spans="1:3" x14ac:dyDescent="0.2">
      <c r="A11060" s="58" t="s">
        <v>663</v>
      </c>
      <c r="B11060" s="61">
        <v>5</v>
      </c>
      <c r="C11060" s="61">
        <v>120</v>
      </c>
    </row>
    <row r="11061" spans="1:3" x14ac:dyDescent="0.2">
      <c r="A11061" s="59" t="s">
        <v>11758</v>
      </c>
      <c r="B11061" s="61">
        <v>2</v>
      </c>
      <c r="C11061" s="61">
        <v>48</v>
      </c>
    </row>
    <row r="11062" spans="1:3" x14ac:dyDescent="0.2">
      <c r="A11062" s="60" t="s">
        <v>11760</v>
      </c>
      <c r="B11062" s="61">
        <v>1</v>
      </c>
      <c r="C11062" s="61">
        <v>24</v>
      </c>
    </row>
    <row r="11063" spans="1:3" x14ac:dyDescent="0.2">
      <c r="A11063" s="60" t="s">
        <v>11761</v>
      </c>
      <c r="B11063" s="61">
        <v>1</v>
      </c>
      <c r="C11063" s="61">
        <v>24</v>
      </c>
    </row>
    <row r="11064" spans="1:3" x14ac:dyDescent="0.2">
      <c r="A11064" s="59" t="s">
        <v>11763</v>
      </c>
      <c r="B11064" s="61">
        <v>3</v>
      </c>
      <c r="C11064" s="61">
        <v>72</v>
      </c>
    </row>
    <row r="11065" spans="1:3" x14ac:dyDescent="0.2">
      <c r="A11065" s="60" t="s">
        <v>11764</v>
      </c>
      <c r="B11065" s="61">
        <v>1</v>
      </c>
      <c r="C11065" s="61">
        <v>24</v>
      </c>
    </row>
    <row r="11066" spans="1:3" x14ac:dyDescent="0.2">
      <c r="A11066" s="60" t="s">
        <v>11765</v>
      </c>
      <c r="B11066" s="61">
        <v>1</v>
      </c>
      <c r="C11066" s="61">
        <v>24</v>
      </c>
    </row>
    <row r="11067" spans="1:3" x14ac:dyDescent="0.2">
      <c r="A11067" s="60" t="s">
        <v>11766</v>
      </c>
      <c r="B11067" s="61">
        <v>1</v>
      </c>
      <c r="C11067" s="61">
        <v>24</v>
      </c>
    </row>
    <row r="11068" spans="1:3" x14ac:dyDescent="0.2">
      <c r="A11068" s="58" t="s">
        <v>6115</v>
      </c>
      <c r="B11068" s="61">
        <v>4</v>
      </c>
      <c r="C11068" s="61">
        <v>96</v>
      </c>
    </row>
    <row r="11069" spans="1:3" x14ac:dyDescent="0.2">
      <c r="A11069" s="59" t="s">
        <v>11758</v>
      </c>
      <c r="B11069" s="61">
        <v>2</v>
      </c>
      <c r="C11069" s="61">
        <v>48</v>
      </c>
    </row>
    <row r="11070" spans="1:3" x14ac:dyDescent="0.2">
      <c r="A11070" s="60" t="s">
        <v>11760</v>
      </c>
      <c r="B11070" s="61">
        <v>1</v>
      </c>
      <c r="C11070" s="61">
        <v>24</v>
      </c>
    </row>
    <row r="11071" spans="1:3" x14ac:dyDescent="0.2">
      <c r="A11071" s="60" t="s">
        <v>11762</v>
      </c>
      <c r="B11071" s="61">
        <v>1</v>
      </c>
      <c r="C11071" s="61">
        <v>24</v>
      </c>
    </row>
    <row r="11072" spans="1:3" x14ac:dyDescent="0.2">
      <c r="A11072" s="59" t="s">
        <v>11763</v>
      </c>
      <c r="B11072" s="61">
        <v>2</v>
      </c>
      <c r="C11072" s="61">
        <v>48</v>
      </c>
    </row>
    <row r="11073" spans="1:3" x14ac:dyDescent="0.2">
      <c r="A11073" s="60" t="s">
        <v>11765</v>
      </c>
      <c r="B11073" s="61">
        <v>1</v>
      </c>
      <c r="C11073" s="61">
        <v>24</v>
      </c>
    </row>
    <row r="11074" spans="1:3" x14ac:dyDescent="0.2">
      <c r="A11074" s="60" t="s">
        <v>11766</v>
      </c>
      <c r="B11074" s="61">
        <v>1</v>
      </c>
      <c r="C11074" s="61">
        <v>24</v>
      </c>
    </row>
    <row r="11075" spans="1:3" x14ac:dyDescent="0.2">
      <c r="A11075" s="58" t="s">
        <v>6116</v>
      </c>
      <c r="B11075" s="61">
        <v>4</v>
      </c>
      <c r="C11075" s="61">
        <v>96</v>
      </c>
    </row>
    <row r="11076" spans="1:3" x14ac:dyDescent="0.2">
      <c r="A11076" s="59" t="s">
        <v>11758</v>
      </c>
      <c r="B11076" s="61">
        <v>2</v>
      </c>
      <c r="C11076" s="61">
        <v>48</v>
      </c>
    </row>
    <row r="11077" spans="1:3" x14ac:dyDescent="0.2">
      <c r="A11077" s="60" t="s">
        <v>11760</v>
      </c>
      <c r="B11077" s="61">
        <v>1</v>
      </c>
      <c r="C11077" s="61">
        <v>24</v>
      </c>
    </row>
    <row r="11078" spans="1:3" x14ac:dyDescent="0.2">
      <c r="A11078" s="60" t="s">
        <v>11762</v>
      </c>
      <c r="B11078" s="61">
        <v>1</v>
      </c>
      <c r="C11078" s="61">
        <v>24</v>
      </c>
    </row>
    <row r="11079" spans="1:3" x14ac:dyDescent="0.2">
      <c r="A11079" s="59" t="s">
        <v>11763</v>
      </c>
      <c r="B11079" s="61">
        <v>2</v>
      </c>
      <c r="C11079" s="61">
        <v>48</v>
      </c>
    </row>
    <row r="11080" spans="1:3" x14ac:dyDescent="0.2">
      <c r="A11080" s="60" t="s">
        <v>11765</v>
      </c>
      <c r="B11080" s="61">
        <v>1</v>
      </c>
      <c r="C11080" s="61">
        <v>24</v>
      </c>
    </row>
    <row r="11081" spans="1:3" x14ac:dyDescent="0.2">
      <c r="A11081" s="60" t="s">
        <v>11766</v>
      </c>
      <c r="B11081" s="61">
        <v>1</v>
      </c>
      <c r="C11081" s="61">
        <v>24</v>
      </c>
    </row>
    <row r="11082" spans="1:3" x14ac:dyDescent="0.2">
      <c r="A11082" s="58" t="s">
        <v>6117</v>
      </c>
      <c r="B11082" s="61">
        <v>4</v>
      </c>
      <c r="C11082" s="61">
        <v>96</v>
      </c>
    </row>
    <row r="11083" spans="1:3" x14ac:dyDescent="0.2">
      <c r="A11083" s="59" t="s">
        <v>11758</v>
      </c>
      <c r="B11083" s="61">
        <v>2</v>
      </c>
      <c r="C11083" s="61">
        <v>48</v>
      </c>
    </row>
    <row r="11084" spans="1:3" x14ac:dyDescent="0.2">
      <c r="A11084" s="60" t="s">
        <v>11760</v>
      </c>
      <c r="B11084" s="61">
        <v>1</v>
      </c>
      <c r="C11084" s="61">
        <v>24</v>
      </c>
    </row>
    <row r="11085" spans="1:3" x14ac:dyDescent="0.2">
      <c r="A11085" s="60" t="s">
        <v>11762</v>
      </c>
      <c r="B11085" s="61">
        <v>1</v>
      </c>
      <c r="C11085" s="61">
        <v>24</v>
      </c>
    </row>
    <row r="11086" spans="1:3" x14ac:dyDescent="0.2">
      <c r="A11086" s="59" t="s">
        <v>11763</v>
      </c>
      <c r="B11086" s="61">
        <v>2</v>
      </c>
      <c r="C11086" s="61">
        <v>48</v>
      </c>
    </row>
    <row r="11087" spans="1:3" x14ac:dyDescent="0.2">
      <c r="A11087" s="60" t="s">
        <v>11765</v>
      </c>
      <c r="B11087" s="61">
        <v>1</v>
      </c>
      <c r="C11087" s="61">
        <v>24</v>
      </c>
    </row>
    <row r="11088" spans="1:3" x14ac:dyDescent="0.2">
      <c r="A11088" s="60" t="s">
        <v>11766</v>
      </c>
      <c r="B11088" s="61">
        <v>1</v>
      </c>
      <c r="C11088" s="61">
        <v>24</v>
      </c>
    </row>
    <row r="11089" spans="1:3" x14ac:dyDescent="0.2">
      <c r="A11089" s="58" t="s">
        <v>6118</v>
      </c>
      <c r="B11089" s="61">
        <v>4</v>
      </c>
      <c r="C11089" s="61">
        <v>96</v>
      </c>
    </row>
    <row r="11090" spans="1:3" x14ac:dyDescent="0.2">
      <c r="A11090" s="59" t="s">
        <v>11758</v>
      </c>
      <c r="B11090" s="61">
        <v>2</v>
      </c>
      <c r="C11090" s="61">
        <v>48</v>
      </c>
    </row>
    <row r="11091" spans="1:3" x14ac:dyDescent="0.2">
      <c r="A11091" s="60" t="s">
        <v>11760</v>
      </c>
      <c r="B11091" s="61">
        <v>1</v>
      </c>
      <c r="C11091" s="61">
        <v>24</v>
      </c>
    </row>
    <row r="11092" spans="1:3" x14ac:dyDescent="0.2">
      <c r="A11092" s="60" t="s">
        <v>11762</v>
      </c>
      <c r="B11092" s="61">
        <v>1</v>
      </c>
      <c r="C11092" s="61">
        <v>24</v>
      </c>
    </row>
    <row r="11093" spans="1:3" x14ac:dyDescent="0.2">
      <c r="A11093" s="59" t="s">
        <v>11763</v>
      </c>
      <c r="B11093" s="61">
        <v>2</v>
      </c>
      <c r="C11093" s="61">
        <v>48</v>
      </c>
    </row>
    <row r="11094" spans="1:3" x14ac:dyDescent="0.2">
      <c r="A11094" s="60" t="s">
        <v>11765</v>
      </c>
      <c r="B11094" s="61">
        <v>1</v>
      </c>
      <c r="C11094" s="61">
        <v>24</v>
      </c>
    </row>
    <row r="11095" spans="1:3" x14ac:dyDescent="0.2">
      <c r="A11095" s="60" t="s">
        <v>11766</v>
      </c>
      <c r="B11095" s="61">
        <v>1</v>
      </c>
      <c r="C11095" s="61">
        <v>24</v>
      </c>
    </row>
    <row r="11096" spans="1:3" x14ac:dyDescent="0.2">
      <c r="A11096" s="58" t="s">
        <v>6119</v>
      </c>
      <c r="B11096" s="61">
        <v>4</v>
      </c>
      <c r="C11096" s="61">
        <v>96</v>
      </c>
    </row>
    <row r="11097" spans="1:3" x14ac:dyDescent="0.2">
      <c r="A11097" s="59" t="s">
        <v>11758</v>
      </c>
      <c r="B11097" s="61">
        <v>2</v>
      </c>
      <c r="C11097" s="61">
        <v>48</v>
      </c>
    </row>
    <row r="11098" spans="1:3" x14ac:dyDescent="0.2">
      <c r="A11098" s="60" t="s">
        <v>11760</v>
      </c>
      <c r="B11098" s="61">
        <v>1</v>
      </c>
      <c r="C11098" s="61">
        <v>24</v>
      </c>
    </row>
    <row r="11099" spans="1:3" x14ac:dyDescent="0.2">
      <c r="A11099" s="60" t="s">
        <v>11762</v>
      </c>
      <c r="B11099" s="61">
        <v>1</v>
      </c>
      <c r="C11099" s="61">
        <v>24</v>
      </c>
    </row>
    <row r="11100" spans="1:3" x14ac:dyDescent="0.2">
      <c r="A11100" s="59" t="s">
        <v>11763</v>
      </c>
      <c r="B11100" s="61">
        <v>2</v>
      </c>
      <c r="C11100" s="61">
        <v>48</v>
      </c>
    </row>
    <row r="11101" spans="1:3" x14ac:dyDescent="0.2">
      <c r="A11101" s="60" t="s">
        <v>11765</v>
      </c>
      <c r="B11101" s="61">
        <v>1</v>
      </c>
      <c r="C11101" s="61">
        <v>24</v>
      </c>
    </row>
    <row r="11102" spans="1:3" x14ac:dyDescent="0.2">
      <c r="A11102" s="60" t="s">
        <v>11766</v>
      </c>
      <c r="B11102" s="61">
        <v>1</v>
      </c>
      <c r="C11102" s="61">
        <v>24</v>
      </c>
    </row>
    <row r="11103" spans="1:3" x14ac:dyDescent="0.2">
      <c r="A11103" s="58" t="s">
        <v>6120</v>
      </c>
      <c r="B11103" s="61">
        <v>4</v>
      </c>
      <c r="C11103" s="61">
        <v>96</v>
      </c>
    </row>
    <row r="11104" spans="1:3" x14ac:dyDescent="0.2">
      <c r="A11104" s="59" t="s">
        <v>11758</v>
      </c>
      <c r="B11104" s="61">
        <v>2</v>
      </c>
      <c r="C11104" s="61">
        <v>48</v>
      </c>
    </row>
    <row r="11105" spans="1:3" x14ac:dyDescent="0.2">
      <c r="A11105" s="60" t="s">
        <v>11760</v>
      </c>
      <c r="B11105" s="61">
        <v>1</v>
      </c>
      <c r="C11105" s="61">
        <v>24</v>
      </c>
    </row>
    <row r="11106" spans="1:3" x14ac:dyDescent="0.2">
      <c r="A11106" s="60" t="s">
        <v>11762</v>
      </c>
      <c r="B11106" s="61">
        <v>1</v>
      </c>
      <c r="C11106" s="61">
        <v>24</v>
      </c>
    </row>
    <row r="11107" spans="1:3" x14ac:dyDescent="0.2">
      <c r="A11107" s="59" t="s">
        <v>11763</v>
      </c>
      <c r="B11107" s="61">
        <v>2</v>
      </c>
      <c r="C11107" s="61">
        <v>48</v>
      </c>
    </row>
    <row r="11108" spans="1:3" x14ac:dyDescent="0.2">
      <c r="A11108" s="60" t="s">
        <v>11765</v>
      </c>
      <c r="B11108" s="61">
        <v>1</v>
      </c>
      <c r="C11108" s="61">
        <v>24</v>
      </c>
    </row>
    <row r="11109" spans="1:3" x14ac:dyDescent="0.2">
      <c r="A11109" s="60" t="s">
        <v>11766</v>
      </c>
      <c r="B11109" s="61">
        <v>1</v>
      </c>
      <c r="C11109" s="61">
        <v>24</v>
      </c>
    </row>
    <row r="11110" spans="1:3" x14ac:dyDescent="0.2">
      <c r="A11110" s="58" t="s">
        <v>6121</v>
      </c>
      <c r="B11110" s="61">
        <v>4</v>
      </c>
      <c r="C11110" s="61">
        <v>96</v>
      </c>
    </row>
    <row r="11111" spans="1:3" x14ac:dyDescent="0.2">
      <c r="A11111" s="59" t="s">
        <v>11758</v>
      </c>
      <c r="B11111" s="61">
        <v>2</v>
      </c>
      <c r="C11111" s="61">
        <v>48</v>
      </c>
    </row>
    <row r="11112" spans="1:3" x14ac:dyDescent="0.2">
      <c r="A11112" s="60" t="s">
        <v>11760</v>
      </c>
      <c r="B11112" s="61">
        <v>1</v>
      </c>
      <c r="C11112" s="61">
        <v>24</v>
      </c>
    </row>
    <row r="11113" spans="1:3" x14ac:dyDescent="0.2">
      <c r="A11113" s="60" t="s">
        <v>11762</v>
      </c>
      <c r="B11113" s="61">
        <v>1</v>
      </c>
      <c r="C11113" s="61">
        <v>24</v>
      </c>
    </row>
    <row r="11114" spans="1:3" x14ac:dyDescent="0.2">
      <c r="A11114" s="59" t="s">
        <v>11763</v>
      </c>
      <c r="B11114" s="61">
        <v>2</v>
      </c>
      <c r="C11114" s="61">
        <v>48</v>
      </c>
    </row>
    <row r="11115" spans="1:3" x14ac:dyDescent="0.2">
      <c r="A11115" s="60" t="s">
        <v>11765</v>
      </c>
      <c r="B11115" s="61">
        <v>1</v>
      </c>
      <c r="C11115" s="61">
        <v>24</v>
      </c>
    </row>
    <row r="11116" spans="1:3" x14ac:dyDescent="0.2">
      <c r="A11116" s="60" t="s">
        <v>11766</v>
      </c>
      <c r="B11116" s="61">
        <v>1</v>
      </c>
      <c r="C11116" s="61">
        <v>24</v>
      </c>
    </row>
    <row r="11117" spans="1:3" x14ac:dyDescent="0.2">
      <c r="A11117" s="58" t="s">
        <v>6122</v>
      </c>
      <c r="B11117" s="61">
        <v>3</v>
      </c>
      <c r="C11117" s="61">
        <v>72</v>
      </c>
    </row>
    <row r="11118" spans="1:3" x14ac:dyDescent="0.2">
      <c r="A11118" s="59" t="s">
        <v>11758</v>
      </c>
      <c r="B11118" s="61">
        <v>2</v>
      </c>
      <c r="C11118" s="61">
        <v>48</v>
      </c>
    </row>
    <row r="11119" spans="1:3" x14ac:dyDescent="0.2">
      <c r="A11119" s="60" t="s">
        <v>11760</v>
      </c>
      <c r="B11119" s="61">
        <v>1</v>
      </c>
      <c r="C11119" s="61">
        <v>24</v>
      </c>
    </row>
    <row r="11120" spans="1:3" x14ac:dyDescent="0.2">
      <c r="A11120" s="60" t="s">
        <v>11762</v>
      </c>
      <c r="B11120" s="61">
        <v>1</v>
      </c>
      <c r="C11120" s="61">
        <v>24</v>
      </c>
    </row>
    <row r="11121" spans="1:3" x14ac:dyDescent="0.2">
      <c r="A11121" s="59" t="s">
        <v>11763</v>
      </c>
      <c r="B11121" s="61">
        <v>1</v>
      </c>
      <c r="C11121" s="61">
        <v>24</v>
      </c>
    </row>
    <row r="11122" spans="1:3" x14ac:dyDescent="0.2">
      <c r="A11122" s="60" t="s">
        <v>11765</v>
      </c>
      <c r="B11122" s="61">
        <v>1</v>
      </c>
      <c r="C11122" s="61">
        <v>24</v>
      </c>
    </row>
    <row r="11123" spans="1:3" x14ac:dyDescent="0.2">
      <c r="A11123" s="58" t="s">
        <v>6123</v>
      </c>
      <c r="B11123" s="61">
        <v>3</v>
      </c>
      <c r="C11123" s="61">
        <v>72</v>
      </c>
    </row>
    <row r="11124" spans="1:3" x14ac:dyDescent="0.2">
      <c r="A11124" s="59" t="s">
        <v>11758</v>
      </c>
      <c r="B11124" s="61">
        <v>2</v>
      </c>
      <c r="C11124" s="61">
        <v>48</v>
      </c>
    </row>
    <row r="11125" spans="1:3" x14ac:dyDescent="0.2">
      <c r="A11125" s="60" t="s">
        <v>11760</v>
      </c>
      <c r="B11125" s="61">
        <v>1</v>
      </c>
      <c r="C11125" s="61">
        <v>24</v>
      </c>
    </row>
    <row r="11126" spans="1:3" x14ac:dyDescent="0.2">
      <c r="A11126" s="60" t="s">
        <v>11762</v>
      </c>
      <c r="B11126" s="61">
        <v>1</v>
      </c>
      <c r="C11126" s="61">
        <v>24</v>
      </c>
    </row>
    <row r="11127" spans="1:3" x14ac:dyDescent="0.2">
      <c r="A11127" s="59" t="s">
        <v>11763</v>
      </c>
      <c r="B11127" s="61">
        <v>1</v>
      </c>
      <c r="C11127" s="61">
        <v>24</v>
      </c>
    </row>
    <row r="11128" spans="1:3" x14ac:dyDescent="0.2">
      <c r="A11128" s="60" t="s">
        <v>11765</v>
      </c>
      <c r="B11128" s="61">
        <v>1</v>
      </c>
      <c r="C11128" s="61">
        <v>24</v>
      </c>
    </row>
    <row r="11129" spans="1:3" x14ac:dyDescent="0.2">
      <c r="A11129" s="58" t="s">
        <v>6124</v>
      </c>
      <c r="B11129" s="61">
        <v>3</v>
      </c>
      <c r="C11129" s="61">
        <v>72</v>
      </c>
    </row>
    <row r="11130" spans="1:3" x14ac:dyDescent="0.2">
      <c r="A11130" s="59" t="s">
        <v>11758</v>
      </c>
      <c r="B11130" s="61">
        <v>2</v>
      </c>
      <c r="C11130" s="61">
        <v>48</v>
      </c>
    </row>
    <row r="11131" spans="1:3" x14ac:dyDescent="0.2">
      <c r="A11131" s="60" t="s">
        <v>11760</v>
      </c>
      <c r="B11131" s="61">
        <v>1</v>
      </c>
      <c r="C11131" s="61">
        <v>24</v>
      </c>
    </row>
    <row r="11132" spans="1:3" x14ac:dyDescent="0.2">
      <c r="A11132" s="60" t="s">
        <v>11762</v>
      </c>
      <c r="B11132" s="61">
        <v>1</v>
      </c>
      <c r="C11132" s="61">
        <v>24</v>
      </c>
    </row>
    <row r="11133" spans="1:3" x14ac:dyDescent="0.2">
      <c r="A11133" s="59" t="s">
        <v>11763</v>
      </c>
      <c r="B11133" s="61">
        <v>1</v>
      </c>
      <c r="C11133" s="61">
        <v>24</v>
      </c>
    </row>
    <row r="11134" spans="1:3" x14ac:dyDescent="0.2">
      <c r="A11134" s="60" t="s">
        <v>11765</v>
      </c>
      <c r="B11134" s="61">
        <v>1</v>
      </c>
      <c r="C11134" s="61">
        <v>24</v>
      </c>
    </row>
    <row r="11135" spans="1:3" x14ac:dyDescent="0.2">
      <c r="A11135" s="58" t="s">
        <v>664</v>
      </c>
      <c r="B11135" s="61">
        <v>5</v>
      </c>
      <c r="C11135" s="61">
        <v>120</v>
      </c>
    </row>
    <row r="11136" spans="1:3" x14ac:dyDescent="0.2">
      <c r="A11136" s="59" t="s">
        <v>11758</v>
      </c>
      <c r="B11136" s="61">
        <v>2</v>
      </c>
      <c r="C11136" s="61">
        <v>48</v>
      </c>
    </row>
    <row r="11137" spans="1:3" x14ac:dyDescent="0.2">
      <c r="A11137" s="60" t="s">
        <v>11760</v>
      </c>
      <c r="B11137" s="61">
        <v>1</v>
      </c>
      <c r="C11137" s="61">
        <v>24</v>
      </c>
    </row>
    <row r="11138" spans="1:3" x14ac:dyDescent="0.2">
      <c r="A11138" s="60" t="s">
        <v>11761</v>
      </c>
      <c r="B11138" s="61">
        <v>1</v>
      </c>
      <c r="C11138" s="61">
        <v>24</v>
      </c>
    </row>
    <row r="11139" spans="1:3" x14ac:dyDescent="0.2">
      <c r="A11139" s="59" t="s">
        <v>11763</v>
      </c>
      <c r="B11139" s="61">
        <v>3</v>
      </c>
      <c r="C11139" s="61">
        <v>72</v>
      </c>
    </row>
    <row r="11140" spans="1:3" x14ac:dyDescent="0.2">
      <c r="A11140" s="60" t="s">
        <v>11764</v>
      </c>
      <c r="B11140" s="61">
        <v>1</v>
      </c>
      <c r="C11140" s="61">
        <v>24</v>
      </c>
    </row>
    <row r="11141" spans="1:3" x14ac:dyDescent="0.2">
      <c r="A11141" s="60" t="s">
        <v>11765</v>
      </c>
      <c r="B11141" s="61">
        <v>1</v>
      </c>
      <c r="C11141" s="61">
        <v>24</v>
      </c>
    </row>
    <row r="11142" spans="1:3" x14ac:dyDescent="0.2">
      <c r="A11142" s="60" t="s">
        <v>11766</v>
      </c>
      <c r="B11142" s="61">
        <v>1</v>
      </c>
      <c r="C11142" s="61">
        <v>24</v>
      </c>
    </row>
    <row r="11143" spans="1:3" x14ac:dyDescent="0.2">
      <c r="A11143" s="58" t="s">
        <v>6125</v>
      </c>
      <c r="B11143" s="61">
        <v>3</v>
      </c>
      <c r="C11143" s="61">
        <v>72</v>
      </c>
    </row>
    <row r="11144" spans="1:3" x14ac:dyDescent="0.2">
      <c r="A11144" s="59" t="s">
        <v>11758</v>
      </c>
      <c r="B11144" s="61">
        <v>2</v>
      </c>
      <c r="C11144" s="61">
        <v>48</v>
      </c>
    </row>
    <row r="11145" spans="1:3" x14ac:dyDescent="0.2">
      <c r="A11145" s="60" t="s">
        <v>11760</v>
      </c>
      <c r="B11145" s="61">
        <v>1</v>
      </c>
      <c r="C11145" s="61">
        <v>24</v>
      </c>
    </row>
    <row r="11146" spans="1:3" x14ac:dyDescent="0.2">
      <c r="A11146" s="60" t="s">
        <v>11762</v>
      </c>
      <c r="B11146" s="61">
        <v>1</v>
      </c>
      <c r="C11146" s="61">
        <v>24</v>
      </c>
    </row>
    <row r="11147" spans="1:3" x14ac:dyDescent="0.2">
      <c r="A11147" s="59" t="s">
        <v>11763</v>
      </c>
      <c r="B11147" s="61">
        <v>1</v>
      </c>
      <c r="C11147" s="61">
        <v>24</v>
      </c>
    </row>
    <row r="11148" spans="1:3" x14ac:dyDescent="0.2">
      <c r="A11148" s="60" t="s">
        <v>11765</v>
      </c>
      <c r="B11148" s="61">
        <v>1</v>
      </c>
      <c r="C11148" s="61">
        <v>24</v>
      </c>
    </row>
    <row r="11149" spans="1:3" x14ac:dyDescent="0.2">
      <c r="A11149" s="58" t="s">
        <v>6126</v>
      </c>
      <c r="B11149" s="61">
        <v>3</v>
      </c>
      <c r="C11149" s="61">
        <v>72</v>
      </c>
    </row>
    <row r="11150" spans="1:3" x14ac:dyDescent="0.2">
      <c r="A11150" s="59" t="s">
        <v>11758</v>
      </c>
      <c r="B11150" s="61">
        <v>2</v>
      </c>
      <c r="C11150" s="61">
        <v>48</v>
      </c>
    </row>
    <row r="11151" spans="1:3" x14ac:dyDescent="0.2">
      <c r="A11151" s="60" t="s">
        <v>11760</v>
      </c>
      <c r="B11151" s="61">
        <v>1</v>
      </c>
      <c r="C11151" s="61">
        <v>24</v>
      </c>
    </row>
    <row r="11152" spans="1:3" x14ac:dyDescent="0.2">
      <c r="A11152" s="60" t="s">
        <v>11762</v>
      </c>
      <c r="B11152" s="61">
        <v>1</v>
      </c>
      <c r="C11152" s="61">
        <v>24</v>
      </c>
    </row>
    <row r="11153" spans="1:3" x14ac:dyDescent="0.2">
      <c r="A11153" s="59" t="s">
        <v>11763</v>
      </c>
      <c r="B11153" s="61">
        <v>1</v>
      </c>
      <c r="C11153" s="61">
        <v>24</v>
      </c>
    </row>
    <row r="11154" spans="1:3" x14ac:dyDescent="0.2">
      <c r="A11154" s="60" t="s">
        <v>11765</v>
      </c>
      <c r="B11154" s="61">
        <v>1</v>
      </c>
      <c r="C11154" s="61">
        <v>24</v>
      </c>
    </row>
    <row r="11155" spans="1:3" x14ac:dyDescent="0.2">
      <c r="A11155" s="58" t="s">
        <v>6127</v>
      </c>
      <c r="B11155" s="61">
        <v>3</v>
      </c>
      <c r="C11155" s="61">
        <v>72</v>
      </c>
    </row>
    <row r="11156" spans="1:3" x14ac:dyDescent="0.2">
      <c r="A11156" s="59" t="s">
        <v>11758</v>
      </c>
      <c r="B11156" s="61">
        <v>2</v>
      </c>
      <c r="C11156" s="61">
        <v>48</v>
      </c>
    </row>
    <row r="11157" spans="1:3" x14ac:dyDescent="0.2">
      <c r="A11157" s="60" t="s">
        <v>11760</v>
      </c>
      <c r="B11157" s="61">
        <v>1</v>
      </c>
      <c r="C11157" s="61">
        <v>24</v>
      </c>
    </row>
    <row r="11158" spans="1:3" x14ac:dyDescent="0.2">
      <c r="A11158" s="60" t="s">
        <v>11762</v>
      </c>
      <c r="B11158" s="61">
        <v>1</v>
      </c>
      <c r="C11158" s="61">
        <v>24</v>
      </c>
    </row>
    <row r="11159" spans="1:3" x14ac:dyDescent="0.2">
      <c r="A11159" s="59" t="s">
        <v>11763</v>
      </c>
      <c r="B11159" s="61">
        <v>1</v>
      </c>
      <c r="C11159" s="61">
        <v>24</v>
      </c>
    </row>
    <row r="11160" spans="1:3" x14ac:dyDescent="0.2">
      <c r="A11160" s="60" t="s">
        <v>11765</v>
      </c>
      <c r="B11160" s="61">
        <v>1</v>
      </c>
      <c r="C11160" s="61">
        <v>24</v>
      </c>
    </row>
    <row r="11161" spans="1:3" x14ac:dyDescent="0.2">
      <c r="A11161" s="58" t="s">
        <v>6128</v>
      </c>
      <c r="B11161" s="61">
        <v>3</v>
      </c>
      <c r="C11161" s="61">
        <v>72</v>
      </c>
    </row>
    <row r="11162" spans="1:3" x14ac:dyDescent="0.2">
      <c r="A11162" s="59" t="s">
        <v>11758</v>
      </c>
      <c r="B11162" s="61">
        <v>2</v>
      </c>
      <c r="C11162" s="61">
        <v>48</v>
      </c>
    </row>
    <row r="11163" spans="1:3" x14ac:dyDescent="0.2">
      <c r="A11163" s="60" t="s">
        <v>11760</v>
      </c>
      <c r="B11163" s="61">
        <v>1</v>
      </c>
      <c r="C11163" s="61">
        <v>24</v>
      </c>
    </row>
    <row r="11164" spans="1:3" x14ac:dyDescent="0.2">
      <c r="A11164" s="60" t="s">
        <v>11762</v>
      </c>
      <c r="B11164" s="61">
        <v>1</v>
      </c>
      <c r="C11164" s="61">
        <v>24</v>
      </c>
    </row>
    <row r="11165" spans="1:3" x14ac:dyDescent="0.2">
      <c r="A11165" s="59" t="s">
        <v>11763</v>
      </c>
      <c r="B11165" s="61">
        <v>1</v>
      </c>
      <c r="C11165" s="61">
        <v>24</v>
      </c>
    </row>
    <row r="11166" spans="1:3" x14ac:dyDescent="0.2">
      <c r="A11166" s="60" t="s">
        <v>11765</v>
      </c>
      <c r="B11166" s="61">
        <v>1</v>
      </c>
      <c r="C11166" s="61">
        <v>24</v>
      </c>
    </row>
    <row r="11167" spans="1:3" x14ac:dyDescent="0.2">
      <c r="A11167" s="58" t="s">
        <v>6129</v>
      </c>
      <c r="B11167" s="61">
        <v>3</v>
      </c>
      <c r="C11167" s="61">
        <v>72</v>
      </c>
    </row>
    <row r="11168" spans="1:3" x14ac:dyDescent="0.2">
      <c r="A11168" s="59" t="s">
        <v>11758</v>
      </c>
      <c r="B11168" s="61">
        <v>2</v>
      </c>
      <c r="C11168" s="61">
        <v>48</v>
      </c>
    </row>
    <row r="11169" spans="1:3" x14ac:dyDescent="0.2">
      <c r="A11169" s="60" t="s">
        <v>11760</v>
      </c>
      <c r="B11169" s="61">
        <v>1</v>
      </c>
      <c r="C11169" s="61">
        <v>24</v>
      </c>
    </row>
    <row r="11170" spans="1:3" x14ac:dyDescent="0.2">
      <c r="A11170" s="60" t="s">
        <v>11762</v>
      </c>
      <c r="B11170" s="61">
        <v>1</v>
      </c>
      <c r="C11170" s="61">
        <v>24</v>
      </c>
    </row>
    <row r="11171" spans="1:3" x14ac:dyDescent="0.2">
      <c r="A11171" s="59" t="s">
        <v>11763</v>
      </c>
      <c r="B11171" s="61">
        <v>1</v>
      </c>
      <c r="C11171" s="61">
        <v>24</v>
      </c>
    </row>
    <row r="11172" spans="1:3" x14ac:dyDescent="0.2">
      <c r="A11172" s="60" t="s">
        <v>11765</v>
      </c>
      <c r="B11172" s="61">
        <v>1</v>
      </c>
      <c r="C11172" s="61">
        <v>24</v>
      </c>
    </row>
    <row r="11173" spans="1:3" x14ac:dyDescent="0.2">
      <c r="A11173" s="58" t="s">
        <v>6130</v>
      </c>
      <c r="B11173" s="61">
        <v>3</v>
      </c>
      <c r="C11173" s="61">
        <v>72</v>
      </c>
    </row>
    <row r="11174" spans="1:3" x14ac:dyDescent="0.2">
      <c r="A11174" s="59" t="s">
        <v>11758</v>
      </c>
      <c r="B11174" s="61">
        <v>2</v>
      </c>
      <c r="C11174" s="61">
        <v>48</v>
      </c>
    </row>
    <row r="11175" spans="1:3" x14ac:dyDescent="0.2">
      <c r="A11175" s="60" t="s">
        <v>11760</v>
      </c>
      <c r="B11175" s="61">
        <v>1</v>
      </c>
      <c r="C11175" s="61">
        <v>24</v>
      </c>
    </row>
    <row r="11176" spans="1:3" x14ac:dyDescent="0.2">
      <c r="A11176" s="60" t="s">
        <v>11762</v>
      </c>
      <c r="B11176" s="61">
        <v>1</v>
      </c>
      <c r="C11176" s="61">
        <v>24</v>
      </c>
    </row>
    <row r="11177" spans="1:3" x14ac:dyDescent="0.2">
      <c r="A11177" s="59" t="s">
        <v>11763</v>
      </c>
      <c r="B11177" s="61">
        <v>1</v>
      </c>
      <c r="C11177" s="61">
        <v>24</v>
      </c>
    </row>
    <row r="11178" spans="1:3" x14ac:dyDescent="0.2">
      <c r="A11178" s="60" t="s">
        <v>11765</v>
      </c>
      <c r="B11178" s="61">
        <v>1</v>
      </c>
      <c r="C11178" s="61">
        <v>24</v>
      </c>
    </row>
    <row r="11179" spans="1:3" x14ac:dyDescent="0.2">
      <c r="A11179" s="58" t="s">
        <v>6131</v>
      </c>
      <c r="B11179" s="61">
        <v>3</v>
      </c>
      <c r="C11179" s="61">
        <v>72</v>
      </c>
    </row>
    <row r="11180" spans="1:3" x14ac:dyDescent="0.2">
      <c r="A11180" s="59" t="s">
        <v>11758</v>
      </c>
      <c r="B11180" s="61">
        <v>2</v>
      </c>
      <c r="C11180" s="61">
        <v>48</v>
      </c>
    </row>
    <row r="11181" spans="1:3" x14ac:dyDescent="0.2">
      <c r="A11181" s="60" t="s">
        <v>11760</v>
      </c>
      <c r="B11181" s="61">
        <v>1</v>
      </c>
      <c r="C11181" s="61">
        <v>24</v>
      </c>
    </row>
    <row r="11182" spans="1:3" x14ac:dyDescent="0.2">
      <c r="A11182" s="60" t="s">
        <v>11762</v>
      </c>
      <c r="B11182" s="61">
        <v>1</v>
      </c>
      <c r="C11182" s="61">
        <v>24</v>
      </c>
    </row>
    <row r="11183" spans="1:3" x14ac:dyDescent="0.2">
      <c r="A11183" s="59" t="s">
        <v>11763</v>
      </c>
      <c r="B11183" s="61">
        <v>1</v>
      </c>
      <c r="C11183" s="61">
        <v>24</v>
      </c>
    </row>
    <row r="11184" spans="1:3" x14ac:dyDescent="0.2">
      <c r="A11184" s="60" t="s">
        <v>11765</v>
      </c>
      <c r="B11184" s="61">
        <v>1</v>
      </c>
      <c r="C11184" s="61">
        <v>24</v>
      </c>
    </row>
    <row r="11185" spans="1:3" x14ac:dyDescent="0.2">
      <c r="A11185" s="58" t="s">
        <v>6132</v>
      </c>
      <c r="B11185" s="61">
        <v>3</v>
      </c>
      <c r="C11185" s="61">
        <v>72</v>
      </c>
    </row>
    <row r="11186" spans="1:3" x14ac:dyDescent="0.2">
      <c r="A11186" s="59" t="s">
        <v>11758</v>
      </c>
      <c r="B11186" s="61">
        <v>2</v>
      </c>
      <c r="C11186" s="61">
        <v>48</v>
      </c>
    </row>
    <row r="11187" spans="1:3" x14ac:dyDescent="0.2">
      <c r="A11187" s="60" t="s">
        <v>11760</v>
      </c>
      <c r="B11187" s="61">
        <v>1</v>
      </c>
      <c r="C11187" s="61">
        <v>24</v>
      </c>
    </row>
    <row r="11188" spans="1:3" x14ac:dyDescent="0.2">
      <c r="A11188" s="60" t="s">
        <v>11762</v>
      </c>
      <c r="B11188" s="61">
        <v>1</v>
      </c>
      <c r="C11188" s="61">
        <v>24</v>
      </c>
    </row>
    <row r="11189" spans="1:3" x14ac:dyDescent="0.2">
      <c r="A11189" s="59" t="s">
        <v>11763</v>
      </c>
      <c r="B11189" s="61">
        <v>1</v>
      </c>
      <c r="C11189" s="61">
        <v>24</v>
      </c>
    </row>
    <row r="11190" spans="1:3" x14ac:dyDescent="0.2">
      <c r="A11190" s="60" t="s">
        <v>11765</v>
      </c>
      <c r="B11190" s="61">
        <v>1</v>
      </c>
      <c r="C11190" s="61">
        <v>24</v>
      </c>
    </row>
    <row r="11191" spans="1:3" x14ac:dyDescent="0.2">
      <c r="A11191" s="58" t="s">
        <v>6133</v>
      </c>
      <c r="B11191" s="61">
        <v>3</v>
      </c>
      <c r="C11191" s="61">
        <v>72</v>
      </c>
    </row>
    <row r="11192" spans="1:3" x14ac:dyDescent="0.2">
      <c r="A11192" s="59" t="s">
        <v>11758</v>
      </c>
      <c r="B11192" s="61">
        <v>2</v>
      </c>
      <c r="C11192" s="61">
        <v>48</v>
      </c>
    </row>
    <row r="11193" spans="1:3" x14ac:dyDescent="0.2">
      <c r="A11193" s="60" t="s">
        <v>11760</v>
      </c>
      <c r="B11193" s="61">
        <v>1</v>
      </c>
      <c r="C11193" s="61">
        <v>24</v>
      </c>
    </row>
    <row r="11194" spans="1:3" x14ac:dyDescent="0.2">
      <c r="A11194" s="60" t="s">
        <v>11762</v>
      </c>
      <c r="B11194" s="61">
        <v>1</v>
      </c>
      <c r="C11194" s="61">
        <v>24</v>
      </c>
    </row>
    <row r="11195" spans="1:3" x14ac:dyDescent="0.2">
      <c r="A11195" s="59" t="s">
        <v>11763</v>
      </c>
      <c r="B11195" s="61">
        <v>1</v>
      </c>
      <c r="C11195" s="61">
        <v>24</v>
      </c>
    </row>
    <row r="11196" spans="1:3" x14ac:dyDescent="0.2">
      <c r="A11196" s="60" t="s">
        <v>11765</v>
      </c>
      <c r="B11196" s="61">
        <v>1</v>
      </c>
      <c r="C11196" s="61">
        <v>24</v>
      </c>
    </row>
    <row r="11197" spans="1:3" x14ac:dyDescent="0.2">
      <c r="A11197" s="58" t="s">
        <v>6134</v>
      </c>
      <c r="B11197" s="61">
        <v>3</v>
      </c>
      <c r="C11197" s="61">
        <v>72</v>
      </c>
    </row>
    <row r="11198" spans="1:3" x14ac:dyDescent="0.2">
      <c r="A11198" s="59" t="s">
        <v>11758</v>
      </c>
      <c r="B11198" s="61">
        <v>2</v>
      </c>
      <c r="C11198" s="61">
        <v>48</v>
      </c>
    </row>
    <row r="11199" spans="1:3" x14ac:dyDescent="0.2">
      <c r="A11199" s="60" t="s">
        <v>11760</v>
      </c>
      <c r="B11199" s="61">
        <v>1</v>
      </c>
      <c r="C11199" s="61">
        <v>24</v>
      </c>
    </row>
    <row r="11200" spans="1:3" x14ac:dyDescent="0.2">
      <c r="A11200" s="60" t="s">
        <v>11762</v>
      </c>
      <c r="B11200" s="61">
        <v>1</v>
      </c>
      <c r="C11200" s="61">
        <v>24</v>
      </c>
    </row>
    <row r="11201" spans="1:3" x14ac:dyDescent="0.2">
      <c r="A11201" s="59" t="s">
        <v>11763</v>
      </c>
      <c r="B11201" s="61">
        <v>1</v>
      </c>
      <c r="C11201" s="61">
        <v>24</v>
      </c>
    </row>
    <row r="11202" spans="1:3" x14ac:dyDescent="0.2">
      <c r="A11202" s="60" t="s">
        <v>11765</v>
      </c>
      <c r="B11202" s="61">
        <v>1</v>
      </c>
      <c r="C11202" s="61">
        <v>24</v>
      </c>
    </row>
    <row r="11203" spans="1:3" x14ac:dyDescent="0.2">
      <c r="A11203" s="58" t="s">
        <v>134</v>
      </c>
      <c r="B11203" s="61">
        <v>5</v>
      </c>
      <c r="C11203" s="61">
        <v>120</v>
      </c>
    </row>
    <row r="11204" spans="1:3" x14ac:dyDescent="0.2">
      <c r="A11204" s="59" t="s">
        <v>11758</v>
      </c>
      <c r="B11204" s="61">
        <v>2</v>
      </c>
      <c r="C11204" s="61">
        <v>48</v>
      </c>
    </row>
    <row r="11205" spans="1:3" x14ac:dyDescent="0.2">
      <c r="A11205" s="60" t="s">
        <v>11760</v>
      </c>
      <c r="B11205" s="61">
        <v>1</v>
      </c>
      <c r="C11205" s="61">
        <v>24</v>
      </c>
    </row>
    <row r="11206" spans="1:3" x14ac:dyDescent="0.2">
      <c r="A11206" s="60" t="s">
        <v>11761</v>
      </c>
      <c r="B11206" s="61">
        <v>1</v>
      </c>
      <c r="C11206" s="61">
        <v>24</v>
      </c>
    </row>
    <row r="11207" spans="1:3" x14ac:dyDescent="0.2">
      <c r="A11207" s="59" t="s">
        <v>11763</v>
      </c>
      <c r="B11207" s="61">
        <v>3</v>
      </c>
      <c r="C11207" s="61">
        <v>72</v>
      </c>
    </row>
    <row r="11208" spans="1:3" x14ac:dyDescent="0.2">
      <c r="A11208" s="60" t="s">
        <v>11764</v>
      </c>
      <c r="B11208" s="61">
        <v>1</v>
      </c>
      <c r="C11208" s="61">
        <v>24</v>
      </c>
    </row>
    <row r="11209" spans="1:3" x14ac:dyDescent="0.2">
      <c r="A11209" s="60" t="s">
        <v>11765</v>
      </c>
      <c r="B11209" s="61">
        <v>1</v>
      </c>
      <c r="C11209" s="61">
        <v>24</v>
      </c>
    </row>
    <row r="11210" spans="1:3" x14ac:dyDescent="0.2">
      <c r="A11210" s="60" t="s">
        <v>11766</v>
      </c>
      <c r="B11210" s="61">
        <v>1</v>
      </c>
      <c r="C11210" s="61">
        <v>24</v>
      </c>
    </row>
    <row r="11211" spans="1:3" x14ac:dyDescent="0.2">
      <c r="A11211" s="58" t="s">
        <v>665</v>
      </c>
      <c r="B11211" s="61">
        <v>5</v>
      </c>
      <c r="C11211" s="61">
        <v>120</v>
      </c>
    </row>
    <row r="11212" spans="1:3" x14ac:dyDescent="0.2">
      <c r="A11212" s="59" t="s">
        <v>11758</v>
      </c>
      <c r="B11212" s="61">
        <v>2</v>
      </c>
      <c r="C11212" s="61">
        <v>48</v>
      </c>
    </row>
    <row r="11213" spans="1:3" x14ac:dyDescent="0.2">
      <c r="A11213" s="60" t="s">
        <v>11760</v>
      </c>
      <c r="B11213" s="61">
        <v>1</v>
      </c>
      <c r="C11213" s="61">
        <v>24</v>
      </c>
    </row>
    <row r="11214" spans="1:3" x14ac:dyDescent="0.2">
      <c r="A11214" s="60" t="s">
        <v>11761</v>
      </c>
      <c r="B11214" s="61">
        <v>1</v>
      </c>
      <c r="C11214" s="61">
        <v>24</v>
      </c>
    </row>
    <row r="11215" spans="1:3" x14ac:dyDescent="0.2">
      <c r="A11215" s="59" t="s">
        <v>11763</v>
      </c>
      <c r="B11215" s="61">
        <v>3</v>
      </c>
      <c r="C11215" s="61">
        <v>72</v>
      </c>
    </row>
    <row r="11216" spans="1:3" x14ac:dyDescent="0.2">
      <c r="A11216" s="60" t="s">
        <v>11764</v>
      </c>
      <c r="B11216" s="61">
        <v>1</v>
      </c>
      <c r="C11216" s="61">
        <v>24</v>
      </c>
    </row>
    <row r="11217" spans="1:3" x14ac:dyDescent="0.2">
      <c r="A11217" s="60" t="s">
        <v>11765</v>
      </c>
      <c r="B11217" s="61">
        <v>1</v>
      </c>
      <c r="C11217" s="61">
        <v>24</v>
      </c>
    </row>
    <row r="11218" spans="1:3" x14ac:dyDescent="0.2">
      <c r="A11218" s="60" t="s">
        <v>11766</v>
      </c>
      <c r="B11218" s="61">
        <v>1</v>
      </c>
      <c r="C11218" s="61">
        <v>24</v>
      </c>
    </row>
    <row r="11219" spans="1:3" x14ac:dyDescent="0.2">
      <c r="A11219" s="58" t="s">
        <v>6135</v>
      </c>
      <c r="B11219" s="61">
        <v>3</v>
      </c>
      <c r="C11219" s="61">
        <v>72</v>
      </c>
    </row>
    <row r="11220" spans="1:3" x14ac:dyDescent="0.2">
      <c r="A11220" s="59" t="s">
        <v>11758</v>
      </c>
      <c r="B11220" s="61">
        <v>2</v>
      </c>
      <c r="C11220" s="61">
        <v>48</v>
      </c>
    </row>
    <row r="11221" spans="1:3" x14ac:dyDescent="0.2">
      <c r="A11221" s="60" t="s">
        <v>11760</v>
      </c>
      <c r="B11221" s="61">
        <v>1</v>
      </c>
      <c r="C11221" s="61">
        <v>24</v>
      </c>
    </row>
    <row r="11222" spans="1:3" x14ac:dyDescent="0.2">
      <c r="A11222" s="60" t="s">
        <v>11762</v>
      </c>
      <c r="B11222" s="61">
        <v>1</v>
      </c>
      <c r="C11222" s="61">
        <v>24</v>
      </c>
    </row>
    <row r="11223" spans="1:3" x14ac:dyDescent="0.2">
      <c r="A11223" s="59" t="s">
        <v>11763</v>
      </c>
      <c r="B11223" s="61">
        <v>1</v>
      </c>
      <c r="C11223" s="61">
        <v>24</v>
      </c>
    </row>
    <row r="11224" spans="1:3" x14ac:dyDescent="0.2">
      <c r="A11224" s="60" t="s">
        <v>11765</v>
      </c>
      <c r="B11224" s="61">
        <v>1</v>
      </c>
      <c r="C11224" s="61">
        <v>24</v>
      </c>
    </row>
    <row r="11225" spans="1:3" x14ac:dyDescent="0.2">
      <c r="A11225" s="58" t="s">
        <v>6136</v>
      </c>
      <c r="B11225" s="61">
        <v>3</v>
      </c>
      <c r="C11225" s="61">
        <v>72</v>
      </c>
    </row>
    <row r="11226" spans="1:3" x14ac:dyDescent="0.2">
      <c r="A11226" s="59" t="s">
        <v>11758</v>
      </c>
      <c r="B11226" s="61">
        <v>2</v>
      </c>
      <c r="C11226" s="61">
        <v>48</v>
      </c>
    </row>
    <row r="11227" spans="1:3" x14ac:dyDescent="0.2">
      <c r="A11227" s="60" t="s">
        <v>11760</v>
      </c>
      <c r="B11227" s="61">
        <v>1</v>
      </c>
      <c r="C11227" s="61">
        <v>24</v>
      </c>
    </row>
    <row r="11228" spans="1:3" x14ac:dyDescent="0.2">
      <c r="A11228" s="60" t="s">
        <v>11762</v>
      </c>
      <c r="B11228" s="61">
        <v>1</v>
      </c>
      <c r="C11228" s="61">
        <v>24</v>
      </c>
    </row>
    <row r="11229" spans="1:3" x14ac:dyDescent="0.2">
      <c r="A11229" s="59" t="s">
        <v>11763</v>
      </c>
      <c r="B11229" s="61">
        <v>1</v>
      </c>
      <c r="C11229" s="61">
        <v>24</v>
      </c>
    </row>
    <row r="11230" spans="1:3" x14ac:dyDescent="0.2">
      <c r="A11230" s="60" t="s">
        <v>11765</v>
      </c>
      <c r="B11230" s="61">
        <v>1</v>
      </c>
      <c r="C11230" s="61">
        <v>24</v>
      </c>
    </row>
    <row r="11231" spans="1:3" x14ac:dyDescent="0.2">
      <c r="A11231" s="58" t="s">
        <v>6137</v>
      </c>
      <c r="B11231" s="61">
        <v>3</v>
      </c>
      <c r="C11231" s="61">
        <v>72</v>
      </c>
    </row>
    <row r="11232" spans="1:3" x14ac:dyDescent="0.2">
      <c r="A11232" s="59" t="s">
        <v>11758</v>
      </c>
      <c r="B11232" s="61">
        <v>2</v>
      </c>
      <c r="C11232" s="61">
        <v>48</v>
      </c>
    </row>
    <row r="11233" spans="1:3" x14ac:dyDescent="0.2">
      <c r="A11233" s="60" t="s">
        <v>11760</v>
      </c>
      <c r="B11233" s="61">
        <v>1</v>
      </c>
      <c r="C11233" s="61">
        <v>24</v>
      </c>
    </row>
    <row r="11234" spans="1:3" x14ac:dyDescent="0.2">
      <c r="A11234" s="60" t="s">
        <v>11762</v>
      </c>
      <c r="B11234" s="61">
        <v>1</v>
      </c>
      <c r="C11234" s="61">
        <v>24</v>
      </c>
    </row>
    <row r="11235" spans="1:3" x14ac:dyDescent="0.2">
      <c r="A11235" s="59" t="s">
        <v>11763</v>
      </c>
      <c r="B11235" s="61">
        <v>1</v>
      </c>
      <c r="C11235" s="61">
        <v>24</v>
      </c>
    </row>
    <row r="11236" spans="1:3" x14ac:dyDescent="0.2">
      <c r="A11236" s="60" t="s">
        <v>11765</v>
      </c>
      <c r="B11236" s="61">
        <v>1</v>
      </c>
      <c r="C11236" s="61">
        <v>24</v>
      </c>
    </row>
    <row r="11237" spans="1:3" x14ac:dyDescent="0.2">
      <c r="A11237" s="58" t="s">
        <v>6138</v>
      </c>
      <c r="B11237" s="61">
        <v>3</v>
      </c>
      <c r="C11237" s="61">
        <v>72</v>
      </c>
    </row>
    <row r="11238" spans="1:3" x14ac:dyDescent="0.2">
      <c r="A11238" s="59" t="s">
        <v>11758</v>
      </c>
      <c r="B11238" s="61">
        <v>2</v>
      </c>
      <c r="C11238" s="61">
        <v>48</v>
      </c>
    </row>
    <row r="11239" spans="1:3" x14ac:dyDescent="0.2">
      <c r="A11239" s="60" t="s">
        <v>11760</v>
      </c>
      <c r="B11239" s="61">
        <v>1</v>
      </c>
      <c r="C11239" s="61">
        <v>24</v>
      </c>
    </row>
    <row r="11240" spans="1:3" x14ac:dyDescent="0.2">
      <c r="A11240" s="60" t="s">
        <v>11762</v>
      </c>
      <c r="B11240" s="61">
        <v>1</v>
      </c>
      <c r="C11240" s="61">
        <v>24</v>
      </c>
    </row>
    <row r="11241" spans="1:3" x14ac:dyDescent="0.2">
      <c r="A11241" s="59" t="s">
        <v>11763</v>
      </c>
      <c r="B11241" s="61">
        <v>1</v>
      </c>
      <c r="C11241" s="61">
        <v>24</v>
      </c>
    </row>
    <row r="11242" spans="1:3" x14ac:dyDescent="0.2">
      <c r="A11242" s="60" t="s">
        <v>11765</v>
      </c>
      <c r="B11242" s="61">
        <v>1</v>
      </c>
      <c r="C11242" s="61">
        <v>24</v>
      </c>
    </row>
    <row r="11243" spans="1:3" x14ac:dyDescent="0.2">
      <c r="A11243" s="58" t="s">
        <v>6139</v>
      </c>
      <c r="B11243" s="61">
        <v>3</v>
      </c>
      <c r="C11243" s="61">
        <v>72</v>
      </c>
    </row>
    <row r="11244" spans="1:3" x14ac:dyDescent="0.2">
      <c r="A11244" s="59" t="s">
        <v>11758</v>
      </c>
      <c r="B11244" s="61">
        <v>2</v>
      </c>
      <c r="C11244" s="61">
        <v>48</v>
      </c>
    </row>
    <row r="11245" spans="1:3" x14ac:dyDescent="0.2">
      <c r="A11245" s="60" t="s">
        <v>11760</v>
      </c>
      <c r="B11245" s="61">
        <v>1</v>
      </c>
      <c r="C11245" s="61">
        <v>24</v>
      </c>
    </row>
    <row r="11246" spans="1:3" x14ac:dyDescent="0.2">
      <c r="A11246" s="60" t="s">
        <v>11762</v>
      </c>
      <c r="B11246" s="61">
        <v>1</v>
      </c>
      <c r="C11246" s="61">
        <v>24</v>
      </c>
    </row>
    <row r="11247" spans="1:3" x14ac:dyDescent="0.2">
      <c r="A11247" s="59" t="s">
        <v>11763</v>
      </c>
      <c r="B11247" s="61">
        <v>1</v>
      </c>
      <c r="C11247" s="61">
        <v>24</v>
      </c>
    </row>
    <row r="11248" spans="1:3" x14ac:dyDescent="0.2">
      <c r="A11248" s="60" t="s">
        <v>11765</v>
      </c>
      <c r="B11248" s="61">
        <v>1</v>
      </c>
      <c r="C11248" s="61">
        <v>24</v>
      </c>
    </row>
    <row r="11249" spans="1:3" x14ac:dyDescent="0.2">
      <c r="A11249" s="58" t="s">
        <v>6140</v>
      </c>
      <c r="B11249" s="61">
        <v>3</v>
      </c>
      <c r="C11249" s="61">
        <v>72</v>
      </c>
    </row>
    <row r="11250" spans="1:3" x14ac:dyDescent="0.2">
      <c r="A11250" s="59" t="s">
        <v>11758</v>
      </c>
      <c r="B11250" s="61">
        <v>2</v>
      </c>
      <c r="C11250" s="61">
        <v>48</v>
      </c>
    </row>
    <row r="11251" spans="1:3" x14ac:dyDescent="0.2">
      <c r="A11251" s="60" t="s">
        <v>11760</v>
      </c>
      <c r="B11251" s="61">
        <v>1</v>
      </c>
      <c r="C11251" s="61">
        <v>24</v>
      </c>
    </row>
    <row r="11252" spans="1:3" x14ac:dyDescent="0.2">
      <c r="A11252" s="60" t="s">
        <v>11762</v>
      </c>
      <c r="B11252" s="61">
        <v>1</v>
      </c>
      <c r="C11252" s="61">
        <v>24</v>
      </c>
    </row>
    <row r="11253" spans="1:3" x14ac:dyDescent="0.2">
      <c r="A11253" s="59" t="s">
        <v>11763</v>
      </c>
      <c r="B11253" s="61">
        <v>1</v>
      </c>
      <c r="C11253" s="61">
        <v>24</v>
      </c>
    </row>
    <row r="11254" spans="1:3" x14ac:dyDescent="0.2">
      <c r="A11254" s="60" t="s">
        <v>11765</v>
      </c>
      <c r="B11254" s="61">
        <v>1</v>
      </c>
      <c r="C11254" s="61">
        <v>24</v>
      </c>
    </row>
    <row r="11255" spans="1:3" x14ac:dyDescent="0.2">
      <c r="A11255" s="58" t="s">
        <v>6141</v>
      </c>
      <c r="B11255" s="61">
        <v>3</v>
      </c>
      <c r="C11255" s="61">
        <v>72</v>
      </c>
    </row>
    <row r="11256" spans="1:3" x14ac:dyDescent="0.2">
      <c r="A11256" s="59" t="s">
        <v>11758</v>
      </c>
      <c r="B11256" s="61">
        <v>2</v>
      </c>
      <c r="C11256" s="61">
        <v>48</v>
      </c>
    </row>
    <row r="11257" spans="1:3" x14ac:dyDescent="0.2">
      <c r="A11257" s="60" t="s">
        <v>11760</v>
      </c>
      <c r="B11257" s="61">
        <v>1</v>
      </c>
      <c r="C11257" s="61">
        <v>24</v>
      </c>
    </row>
    <row r="11258" spans="1:3" x14ac:dyDescent="0.2">
      <c r="A11258" s="60" t="s">
        <v>11762</v>
      </c>
      <c r="B11258" s="61">
        <v>1</v>
      </c>
      <c r="C11258" s="61">
        <v>24</v>
      </c>
    </row>
    <row r="11259" spans="1:3" x14ac:dyDescent="0.2">
      <c r="A11259" s="59" t="s">
        <v>11763</v>
      </c>
      <c r="B11259" s="61">
        <v>1</v>
      </c>
      <c r="C11259" s="61">
        <v>24</v>
      </c>
    </row>
    <row r="11260" spans="1:3" x14ac:dyDescent="0.2">
      <c r="A11260" s="60" t="s">
        <v>11765</v>
      </c>
      <c r="B11260" s="61">
        <v>1</v>
      </c>
      <c r="C11260" s="61">
        <v>24</v>
      </c>
    </row>
    <row r="11261" spans="1:3" x14ac:dyDescent="0.2">
      <c r="A11261" s="58" t="s">
        <v>6142</v>
      </c>
      <c r="B11261" s="61">
        <v>3</v>
      </c>
      <c r="C11261" s="61">
        <v>72</v>
      </c>
    </row>
    <row r="11262" spans="1:3" x14ac:dyDescent="0.2">
      <c r="A11262" s="59" t="s">
        <v>11758</v>
      </c>
      <c r="B11262" s="61">
        <v>2</v>
      </c>
      <c r="C11262" s="61">
        <v>48</v>
      </c>
    </row>
    <row r="11263" spans="1:3" x14ac:dyDescent="0.2">
      <c r="A11263" s="60" t="s">
        <v>11760</v>
      </c>
      <c r="B11263" s="61">
        <v>1</v>
      </c>
      <c r="C11263" s="61">
        <v>24</v>
      </c>
    </row>
    <row r="11264" spans="1:3" x14ac:dyDescent="0.2">
      <c r="A11264" s="60" t="s">
        <v>11762</v>
      </c>
      <c r="B11264" s="61">
        <v>1</v>
      </c>
      <c r="C11264" s="61">
        <v>24</v>
      </c>
    </row>
    <row r="11265" spans="1:3" x14ac:dyDescent="0.2">
      <c r="A11265" s="59" t="s">
        <v>11763</v>
      </c>
      <c r="B11265" s="61">
        <v>1</v>
      </c>
      <c r="C11265" s="61">
        <v>24</v>
      </c>
    </row>
    <row r="11266" spans="1:3" x14ac:dyDescent="0.2">
      <c r="A11266" s="60" t="s">
        <v>11765</v>
      </c>
      <c r="B11266" s="61">
        <v>1</v>
      </c>
      <c r="C11266" s="61">
        <v>24</v>
      </c>
    </row>
    <row r="11267" spans="1:3" x14ac:dyDescent="0.2">
      <c r="A11267" s="58" t="s">
        <v>6143</v>
      </c>
      <c r="B11267" s="61">
        <v>3</v>
      </c>
      <c r="C11267" s="61">
        <v>72</v>
      </c>
    </row>
    <row r="11268" spans="1:3" x14ac:dyDescent="0.2">
      <c r="A11268" s="59" t="s">
        <v>11758</v>
      </c>
      <c r="B11268" s="61">
        <v>2</v>
      </c>
      <c r="C11268" s="61">
        <v>48</v>
      </c>
    </row>
    <row r="11269" spans="1:3" x14ac:dyDescent="0.2">
      <c r="A11269" s="60" t="s">
        <v>11760</v>
      </c>
      <c r="B11269" s="61">
        <v>1</v>
      </c>
      <c r="C11269" s="61">
        <v>24</v>
      </c>
    </row>
    <row r="11270" spans="1:3" x14ac:dyDescent="0.2">
      <c r="A11270" s="60" t="s">
        <v>11762</v>
      </c>
      <c r="B11270" s="61">
        <v>1</v>
      </c>
      <c r="C11270" s="61">
        <v>24</v>
      </c>
    </row>
    <row r="11271" spans="1:3" x14ac:dyDescent="0.2">
      <c r="A11271" s="59" t="s">
        <v>11763</v>
      </c>
      <c r="B11271" s="61">
        <v>1</v>
      </c>
      <c r="C11271" s="61">
        <v>24</v>
      </c>
    </row>
    <row r="11272" spans="1:3" x14ac:dyDescent="0.2">
      <c r="A11272" s="60" t="s">
        <v>11765</v>
      </c>
      <c r="B11272" s="61">
        <v>1</v>
      </c>
      <c r="C11272" s="61">
        <v>24</v>
      </c>
    </row>
    <row r="11273" spans="1:3" x14ac:dyDescent="0.2">
      <c r="A11273" s="58" t="s">
        <v>6144</v>
      </c>
      <c r="B11273" s="61">
        <v>3</v>
      </c>
      <c r="C11273" s="61">
        <v>72</v>
      </c>
    </row>
    <row r="11274" spans="1:3" x14ac:dyDescent="0.2">
      <c r="A11274" s="59" t="s">
        <v>11758</v>
      </c>
      <c r="B11274" s="61">
        <v>2</v>
      </c>
      <c r="C11274" s="61">
        <v>48</v>
      </c>
    </row>
    <row r="11275" spans="1:3" x14ac:dyDescent="0.2">
      <c r="A11275" s="60" t="s">
        <v>11760</v>
      </c>
      <c r="B11275" s="61">
        <v>1</v>
      </c>
      <c r="C11275" s="61">
        <v>24</v>
      </c>
    </row>
    <row r="11276" spans="1:3" x14ac:dyDescent="0.2">
      <c r="A11276" s="60" t="s">
        <v>11762</v>
      </c>
      <c r="B11276" s="61">
        <v>1</v>
      </c>
      <c r="C11276" s="61">
        <v>24</v>
      </c>
    </row>
    <row r="11277" spans="1:3" x14ac:dyDescent="0.2">
      <c r="A11277" s="59" t="s">
        <v>11763</v>
      </c>
      <c r="B11277" s="61">
        <v>1</v>
      </c>
      <c r="C11277" s="61">
        <v>24</v>
      </c>
    </row>
    <row r="11278" spans="1:3" x14ac:dyDescent="0.2">
      <c r="A11278" s="60" t="s">
        <v>11765</v>
      </c>
      <c r="B11278" s="61">
        <v>1</v>
      </c>
      <c r="C11278" s="61">
        <v>24</v>
      </c>
    </row>
    <row r="11279" spans="1:3" x14ac:dyDescent="0.2">
      <c r="A11279" s="58" t="s">
        <v>666</v>
      </c>
      <c r="B11279" s="61">
        <v>5</v>
      </c>
      <c r="C11279" s="61">
        <v>120</v>
      </c>
    </row>
    <row r="11280" spans="1:3" x14ac:dyDescent="0.2">
      <c r="A11280" s="59" t="s">
        <v>11758</v>
      </c>
      <c r="B11280" s="61">
        <v>2</v>
      </c>
      <c r="C11280" s="61">
        <v>48</v>
      </c>
    </row>
    <row r="11281" spans="1:3" x14ac:dyDescent="0.2">
      <c r="A11281" s="60" t="s">
        <v>11760</v>
      </c>
      <c r="B11281" s="61">
        <v>1</v>
      </c>
      <c r="C11281" s="61">
        <v>24</v>
      </c>
    </row>
    <row r="11282" spans="1:3" x14ac:dyDescent="0.2">
      <c r="A11282" s="60" t="s">
        <v>11761</v>
      </c>
      <c r="B11282" s="61">
        <v>1</v>
      </c>
      <c r="C11282" s="61">
        <v>24</v>
      </c>
    </row>
    <row r="11283" spans="1:3" x14ac:dyDescent="0.2">
      <c r="A11283" s="59" t="s">
        <v>11763</v>
      </c>
      <c r="B11283" s="61">
        <v>3</v>
      </c>
      <c r="C11283" s="61">
        <v>72</v>
      </c>
    </row>
    <row r="11284" spans="1:3" x14ac:dyDescent="0.2">
      <c r="A11284" s="60" t="s">
        <v>11764</v>
      </c>
      <c r="B11284" s="61">
        <v>1</v>
      </c>
      <c r="C11284" s="61">
        <v>24</v>
      </c>
    </row>
    <row r="11285" spans="1:3" x14ac:dyDescent="0.2">
      <c r="A11285" s="60" t="s">
        <v>11765</v>
      </c>
      <c r="B11285" s="61">
        <v>1</v>
      </c>
      <c r="C11285" s="61">
        <v>24</v>
      </c>
    </row>
    <row r="11286" spans="1:3" x14ac:dyDescent="0.2">
      <c r="A11286" s="60" t="s">
        <v>11766</v>
      </c>
      <c r="B11286" s="61">
        <v>1</v>
      </c>
      <c r="C11286" s="61">
        <v>24</v>
      </c>
    </row>
    <row r="11287" spans="1:3" x14ac:dyDescent="0.2">
      <c r="A11287" s="58" t="s">
        <v>6145</v>
      </c>
      <c r="B11287" s="61">
        <v>3</v>
      </c>
      <c r="C11287" s="61">
        <v>72</v>
      </c>
    </row>
    <row r="11288" spans="1:3" x14ac:dyDescent="0.2">
      <c r="A11288" s="59" t="s">
        <v>11758</v>
      </c>
      <c r="B11288" s="61">
        <v>2</v>
      </c>
      <c r="C11288" s="61">
        <v>48</v>
      </c>
    </row>
    <row r="11289" spans="1:3" x14ac:dyDescent="0.2">
      <c r="A11289" s="60" t="s">
        <v>11760</v>
      </c>
      <c r="B11289" s="61">
        <v>1</v>
      </c>
      <c r="C11289" s="61">
        <v>24</v>
      </c>
    </row>
    <row r="11290" spans="1:3" x14ac:dyDescent="0.2">
      <c r="A11290" s="60" t="s">
        <v>11762</v>
      </c>
      <c r="B11290" s="61">
        <v>1</v>
      </c>
      <c r="C11290" s="61">
        <v>24</v>
      </c>
    </row>
    <row r="11291" spans="1:3" x14ac:dyDescent="0.2">
      <c r="A11291" s="59" t="s">
        <v>11763</v>
      </c>
      <c r="B11291" s="61">
        <v>1</v>
      </c>
      <c r="C11291" s="61">
        <v>24</v>
      </c>
    </row>
    <row r="11292" spans="1:3" x14ac:dyDescent="0.2">
      <c r="A11292" s="60" t="s">
        <v>11765</v>
      </c>
      <c r="B11292" s="61">
        <v>1</v>
      </c>
      <c r="C11292" s="61">
        <v>24</v>
      </c>
    </row>
    <row r="11293" spans="1:3" x14ac:dyDescent="0.2">
      <c r="A11293" s="58" t="s">
        <v>6146</v>
      </c>
      <c r="B11293" s="61">
        <v>3</v>
      </c>
      <c r="C11293" s="61">
        <v>72</v>
      </c>
    </row>
    <row r="11294" spans="1:3" x14ac:dyDescent="0.2">
      <c r="A11294" s="59" t="s">
        <v>11758</v>
      </c>
      <c r="B11294" s="61">
        <v>2</v>
      </c>
      <c r="C11294" s="61">
        <v>48</v>
      </c>
    </row>
    <row r="11295" spans="1:3" x14ac:dyDescent="0.2">
      <c r="A11295" s="60" t="s">
        <v>11760</v>
      </c>
      <c r="B11295" s="61">
        <v>1</v>
      </c>
      <c r="C11295" s="61">
        <v>24</v>
      </c>
    </row>
    <row r="11296" spans="1:3" x14ac:dyDescent="0.2">
      <c r="A11296" s="60" t="s">
        <v>11762</v>
      </c>
      <c r="B11296" s="61">
        <v>1</v>
      </c>
      <c r="C11296" s="61">
        <v>24</v>
      </c>
    </row>
    <row r="11297" spans="1:3" x14ac:dyDescent="0.2">
      <c r="A11297" s="59" t="s">
        <v>11763</v>
      </c>
      <c r="B11297" s="61">
        <v>1</v>
      </c>
      <c r="C11297" s="61">
        <v>24</v>
      </c>
    </row>
    <row r="11298" spans="1:3" x14ac:dyDescent="0.2">
      <c r="A11298" s="60" t="s">
        <v>11765</v>
      </c>
      <c r="B11298" s="61">
        <v>1</v>
      </c>
      <c r="C11298" s="61">
        <v>24</v>
      </c>
    </row>
    <row r="11299" spans="1:3" x14ac:dyDescent="0.2">
      <c r="A11299" s="58" t="s">
        <v>6147</v>
      </c>
      <c r="B11299" s="61">
        <v>3</v>
      </c>
      <c r="C11299" s="61">
        <v>72</v>
      </c>
    </row>
    <row r="11300" spans="1:3" x14ac:dyDescent="0.2">
      <c r="A11300" s="59" t="s">
        <v>11758</v>
      </c>
      <c r="B11300" s="61">
        <v>2</v>
      </c>
      <c r="C11300" s="61">
        <v>48</v>
      </c>
    </row>
    <row r="11301" spans="1:3" x14ac:dyDescent="0.2">
      <c r="A11301" s="60" t="s">
        <v>11760</v>
      </c>
      <c r="B11301" s="61">
        <v>1</v>
      </c>
      <c r="C11301" s="61">
        <v>24</v>
      </c>
    </row>
    <row r="11302" spans="1:3" x14ac:dyDescent="0.2">
      <c r="A11302" s="60" t="s">
        <v>11762</v>
      </c>
      <c r="B11302" s="61">
        <v>1</v>
      </c>
      <c r="C11302" s="61">
        <v>24</v>
      </c>
    </row>
    <row r="11303" spans="1:3" x14ac:dyDescent="0.2">
      <c r="A11303" s="59" t="s">
        <v>11763</v>
      </c>
      <c r="B11303" s="61">
        <v>1</v>
      </c>
      <c r="C11303" s="61">
        <v>24</v>
      </c>
    </row>
    <row r="11304" spans="1:3" x14ac:dyDescent="0.2">
      <c r="A11304" s="60" t="s">
        <v>11765</v>
      </c>
      <c r="B11304" s="61">
        <v>1</v>
      </c>
      <c r="C11304" s="61">
        <v>24</v>
      </c>
    </row>
    <row r="11305" spans="1:3" x14ac:dyDescent="0.2">
      <c r="A11305" s="58" t="s">
        <v>6148</v>
      </c>
      <c r="B11305" s="61">
        <v>3</v>
      </c>
      <c r="C11305" s="61">
        <v>72</v>
      </c>
    </row>
    <row r="11306" spans="1:3" x14ac:dyDescent="0.2">
      <c r="A11306" s="59" t="s">
        <v>11758</v>
      </c>
      <c r="B11306" s="61">
        <v>2</v>
      </c>
      <c r="C11306" s="61">
        <v>48</v>
      </c>
    </row>
    <row r="11307" spans="1:3" x14ac:dyDescent="0.2">
      <c r="A11307" s="60" t="s">
        <v>11760</v>
      </c>
      <c r="B11307" s="61">
        <v>1</v>
      </c>
      <c r="C11307" s="61">
        <v>24</v>
      </c>
    </row>
    <row r="11308" spans="1:3" x14ac:dyDescent="0.2">
      <c r="A11308" s="60" t="s">
        <v>11762</v>
      </c>
      <c r="B11308" s="61">
        <v>1</v>
      </c>
      <c r="C11308" s="61">
        <v>24</v>
      </c>
    </row>
    <row r="11309" spans="1:3" x14ac:dyDescent="0.2">
      <c r="A11309" s="59" t="s">
        <v>11763</v>
      </c>
      <c r="B11309" s="61">
        <v>1</v>
      </c>
      <c r="C11309" s="61">
        <v>24</v>
      </c>
    </row>
    <row r="11310" spans="1:3" x14ac:dyDescent="0.2">
      <c r="A11310" s="60" t="s">
        <v>11765</v>
      </c>
      <c r="B11310" s="61">
        <v>1</v>
      </c>
      <c r="C11310" s="61">
        <v>24</v>
      </c>
    </row>
    <row r="11311" spans="1:3" x14ac:dyDescent="0.2">
      <c r="A11311" s="58" t="s">
        <v>6149</v>
      </c>
      <c r="B11311" s="61">
        <v>3</v>
      </c>
      <c r="C11311" s="61">
        <v>72</v>
      </c>
    </row>
    <row r="11312" spans="1:3" x14ac:dyDescent="0.2">
      <c r="A11312" s="59" t="s">
        <v>11758</v>
      </c>
      <c r="B11312" s="61">
        <v>2</v>
      </c>
      <c r="C11312" s="61">
        <v>48</v>
      </c>
    </row>
    <row r="11313" spans="1:3" x14ac:dyDescent="0.2">
      <c r="A11313" s="60" t="s">
        <v>11760</v>
      </c>
      <c r="B11313" s="61">
        <v>1</v>
      </c>
      <c r="C11313" s="61">
        <v>24</v>
      </c>
    </row>
    <row r="11314" spans="1:3" x14ac:dyDescent="0.2">
      <c r="A11314" s="60" t="s">
        <v>11762</v>
      </c>
      <c r="B11314" s="61">
        <v>1</v>
      </c>
      <c r="C11314" s="61">
        <v>24</v>
      </c>
    </row>
    <row r="11315" spans="1:3" x14ac:dyDescent="0.2">
      <c r="A11315" s="59" t="s">
        <v>11763</v>
      </c>
      <c r="B11315" s="61">
        <v>1</v>
      </c>
      <c r="C11315" s="61">
        <v>24</v>
      </c>
    </row>
    <row r="11316" spans="1:3" x14ac:dyDescent="0.2">
      <c r="A11316" s="60" t="s">
        <v>11765</v>
      </c>
      <c r="B11316" s="61">
        <v>1</v>
      </c>
      <c r="C11316" s="61">
        <v>24</v>
      </c>
    </row>
    <row r="11317" spans="1:3" x14ac:dyDescent="0.2">
      <c r="A11317" s="58" t="s">
        <v>6150</v>
      </c>
      <c r="B11317" s="61">
        <v>3</v>
      </c>
      <c r="C11317" s="61">
        <v>72</v>
      </c>
    </row>
    <row r="11318" spans="1:3" x14ac:dyDescent="0.2">
      <c r="A11318" s="59" t="s">
        <v>11758</v>
      </c>
      <c r="B11318" s="61">
        <v>2</v>
      </c>
      <c r="C11318" s="61">
        <v>48</v>
      </c>
    </row>
    <row r="11319" spans="1:3" x14ac:dyDescent="0.2">
      <c r="A11319" s="60" t="s">
        <v>11760</v>
      </c>
      <c r="B11319" s="61">
        <v>1</v>
      </c>
      <c r="C11319" s="61">
        <v>24</v>
      </c>
    </row>
    <row r="11320" spans="1:3" x14ac:dyDescent="0.2">
      <c r="A11320" s="60" t="s">
        <v>11762</v>
      </c>
      <c r="B11320" s="61">
        <v>1</v>
      </c>
      <c r="C11320" s="61">
        <v>24</v>
      </c>
    </row>
    <row r="11321" spans="1:3" x14ac:dyDescent="0.2">
      <c r="A11321" s="59" t="s">
        <v>11763</v>
      </c>
      <c r="B11321" s="61">
        <v>1</v>
      </c>
      <c r="C11321" s="61">
        <v>24</v>
      </c>
    </row>
    <row r="11322" spans="1:3" x14ac:dyDescent="0.2">
      <c r="A11322" s="60" t="s">
        <v>11765</v>
      </c>
      <c r="B11322" s="61">
        <v>1</v>
      </c>
      <c r="C11322" s="61">
        <v>24</v>
      </c>
    </row>
    <row r="11323" spans="1:3" x14ac:dyDescent="0.2">
      <c r="A11323" s="58" t="s">
        <v>6151</v>
      </c>
      <c r="B11323" s="61">
        <v>3</v>
      </c>
      <c r="C11323" s="61">
        <v>72</v>
      </c>
    </row>
    <row r="11324" spans="1:3" x14ac:dyDescent="0.2">
      <c r="A11324" s="59" t="s">
        <v>11758</v>
      </c>
      <c r="B11324" s="61">
        <v>2</v>
      </c>
      <c r="C11324" s="61">
        <v>48</v>
      </c>
    </row>
    <row r="11325" spans="1:3" x14ac:dyDescent="0.2">
      <c r="A11325" s="60" t="s">
        <v>11760</v>
      </c>
      <c r="B11325" s="61">
        <v>1</v>
      </c>
      <c r="C11325" s="61">
        <v>24</v>
      </c>
    </row>
    <row r="11326" spans="1:3" x14ac:dyDescent="0.2">
      <c r="A11326" s="60" t="s">
        <v>11762</v>
      </c>
      <c r="B11326" s="61">
        <v>1</v>
      </c>
      <c r="C11326" s="61">
        <v>24</v>
      </c>
    </row>
    <row r="11327" spans="1:3" x14ac:dyDescent="0.2">
      <c r="A11327" s="59" t="s">
        <v>11763</v>
      </c>
      <c r="B11327" s="61">
        <v>1</v>
      </c>
      <c r="C11327" s="61">
        <v>24</v>
      </c>
    </row>
    <row r="11328" spans="1:3" x14ac:dyDescent="0.2">
      <c r="A11328" s="60" t="s">
        <v>11765</v>
      </c>
      <c r="B11328" s="61">
        <v>1</v>
      </c>
      <c r="C11328" s="61">
        <v>24</v>
      </c>
    </row>
    <row r="11329" spans="1:3" x14ac:dyDescent="0.2">
      <c r="A11329" s="58" t="s">
        <v>6152</v>
      </c>
      <c r="B11329" s="61">
        <v>3</v>
      </c>
      <c r="C11329" s="61">
        <v>72</v>
      </c>
    </row>
    <row r="11330" spans="1:3" x14ac:dyDescent="0.2">
      <c r="A11330" s="59" t="s">
        <v>11758</v>
      </c>
      <c r="B11330" s="61">
        <v>2</v>
      </c>
      <c r="C11330" s="61">
        <v>48</v>
      </c>
    </row>
    <row r="11331" spans="1:3" x14ac:dyDescent="0.2">
      <c r="A11331" s="60" t="s">
        <v>11760</v>
      </c>
      <c r="B11331" s="61">
        <v>1</v>
      </c>
      <c r="C11331" s="61">
        <v>24</v>
      </c>
    </row>
    <row r="11332" spans="1:3" x14ac:dyDescent="0.2">
      <c r="A11332" s="60" t="s">
        <v>11762</v>
      </c>
      <c r="B11332" s="61">
        <v>1</v>
      </c>
      <c r="C11332" s="61">
        <v>24</v>
      </c>
    </row>
    <row r="11333" spans="1:3" x14ac:dyDescent="0.2">
      <c r="A11333" s="59" t="s">
        <v>11763</v>
      </c>
      <c r="B11333" s="61">
        <v>1</v>
      </c>
      <c r="C11333" s="61">
        <v>24</v>
      </c>
    </row>
    <row r="11334" spans="1:3" x14ac:dyDescent="0.2">
      <c r="A11334" s="60" t="s">
        <v>11765</v>
      </c>
      <c r="B11334" s="61">
        <v>1</v>
      </c>
      <c r="C11334" s="61">
        <v>24</v>
      </c>
    </row>
    <row r="11335" spans="1:3" x14ac:dyDescent="0.2">
      <c r="A11335" s="58" t="s">
        <v>6153</v>
      </c>
      <c r="B11335" s="61">
        <v>3</v>
      </c>
      <c r="C11335" s="61">
        <v>72</v>
      </c>
    </row>
    <row r="11336" spans="1:3" x14ac:dyDescent="0.2">
      <c r="A11336" s="59" t="s">
        <v>11758</v>
      </c>
      <c r="B11336" s="61">
        <v>2</v>
      </c>
      <c r="C11336" s="61">
        <v>48</v>
      </c>
    </row>
    <row r="11337" spans="1:3" x14ac:dyDescent="0.2">
      <c r="A11337" s="60" t="s">
        <v>11760</v>
      </c>
      <c r="B11337" s="61">
        <v>1</v>
      </c>
      <c r="C11337" s="61">
        <v>24</v>
      </c>
    </row>
    <row r="11338" spans="1:3" x14ac:dyDescent="0.2">
      <c r="A11338" s="60" t="s">
        <v>11762</v>
      </c>
      <c r="B11338" s="61">
        <v>1</v>
      </c>
      <c r="C11338" s="61">
        <v>24</v>
      </c>
    </row>
    <row r="11339" spans="1:3" x14ac:dyDescent="0.2">
      <c r="A11339" s="59" t="s">
        <v>11763</v>
      </c>
      <c r="B11339" s="61">
        <v>1</v>
      </c>
      <c r="C11339" s="61">
        <v>24</v>
      </c>
    </row>
    <row r="11340" spans="1:3" x14ac:dyDescent="0.2">
      <c r="A11340" s="60" t="s">
        <v>11765</v>
      </c>
      <c r="B11340" s="61">
        <v>1</v>
      </c>
      <c r="C11340" s="61">
        <v>24</v>
      </c>
    </row>
    <row r="11341" spans="1:3" x14ac:dyDescent="0.2">
      <c r="A11341" s="58" t="s">
        <v>6154</v>
      </c>
      <c r="B11341" s="61">
        <v>3</v>
      </c>
      <c r="C11341" s="61">
        <v>72</v>
      </c>
    </row>
    <row r="11342" spans="1:3" x14ac:dyDescent="0.2">
      <c r="A11342" s="59" t="s">
        <v>11758</v>
      </c>
      <c r="B11342" s="61">
        <v>2</v>
      </c>
      <c r="C11342" s="61">
        <v>48</v>
      </c>
    </row>
    <row r="11343" spans="1:3" x14ac:dyDescent="0.2">
      <c r="A11343" s="60" t="s">
        <v>11760</v>
      </c>
      <c r="B11343" s="61">
        <v>1</v>
      </c>
      <c r="C11343" s="61">
        <v>24</v>
      </c>
    </row>
    <row r="11344" spans="1:3" x14ac:dyDescent="0.2">
      <c r="A11344" s="60" t="s">
        <v>11762</v>
      </c>
      <c r="B11344" s="61">
        <v>1</v>
      </c>
      <c r="C11344" s="61">
        <v>24</v>
      </c>
    </row>
    <row r="11345" spans="1:3" x14ac:dyDescent="0.2">
      <c r="A11345" s="59" t="s">
        <v>11763</v>
      </c>
      <c r="B11345" s="61">
        <v>1</v>
      </c>
      <c r="C11345" s="61">
        <v>24</v>
      </c>
    </row>
    <row r="11346" spans="1:3" x14ac:dyDescent="0.2">
      <c r="A11346" s="60" t="s">
        <v>11765</v>
      </c>
      <c r="B11346" s="61">
        <v>1</v>
      </c>
      <c r="C11346" s="61">
        <v>24</v>
      </c>
    </row>
    <row r="11347" spans="1:3" x14ac:dyDescent="0.2">
      <c r="A11347" s="58" t="s">
        <v>667</v>
      </c>
      <c r="B11347" s="61">
        <v>5</v>
      </c>
      <c r="C11347" s="61">
        <v>120</v>
      </c>
    </row>
    <row r="11348" spans="1:3" x14ac:dyDescent="0.2">
      <c r="A11348" s="59" t="s">
        <v>11758</v>
      </c>
      <c r="B11348" s="61">
        <v>2</v>
      </c>
      <c r="C11348" s="61">
        <v>48</v>
      </c>
    </row>
    <row r="11349" spans="1:3" x14ac:dyDescent="0.2">
      <c r="A11349" s="60" t="s">
        <v>11760</v>
      </c>
      <c r="B11349" s="61">
        <v>1</v>
      </c>
      <c r="C11349" s="61">
        <v>24</v>
      </c>
    </row>
    <row r="11350" spans="1:3" x14ac:dyDescent="0.2">
      <c r="A11350" s="60" t="s">
        <v>11761</v>
      </c>
      <c r="B11350" s="61">
        <v>1</v>
      </c>
      <c r="C11350" s="61">
        <v>24</v>
      </c>
    </row>
    <row r="11351" spans="1:3" x14ac:dyDescent="0.2">
      <c r="A11351" s="59" t="s">
        <v>11763</v>
      </c>
      <c r="B11351" s="61">
        <v>3</v>
      </c>
      <c r="C11351" s="61">
        <v>72</v>
      </c>
    </row>
    <row r="11352" spans="1:3" x14ac:dyDescent="0.2">
      <c r="A11352" s="60" t="s">
        <v>11764</v>
      </c>
      <c r="B11352" s="61">
        <v>1</v>
      </c>
      <c r="C11352" s="61">
        <v>24</v>
      </c>
    </row>
    <row r="11353" spans="1:3" x14ac:dyDescent="0.2">
      <c r="A11353" s="60" t="s">
        <v>11765</v>
      </c>
      <c r="B11353" s="61">
        <v>1</v>
      </c>
      <c r="C11353" s="61">
        <v>24</v>
      </c>
    </row>
    <row r="11354" spans="1:3" x14ac:dyDescent="0.2">
      <c r="A11354" s="60" t="s">
        <v>11766</v>
      </c>
      <c r="B11354" s="61">
        <v>1</v>
      </c>
      <c r="C11354" s="61">
        <v>24</v>
      </c>
    </row>
    <row r="11355" spans="1:3" x14ac:dyDescent="0.2">
      <c r="A11355" s="58" t="s">
        <v>6155</v>
      </c>
      <c r="B11355" s="61">
        <v>3</v>
      </c>
      <c r="C11355" s="61">
        <v>72</v>
      </c>
    </row>
    <row r="11356" spans="1:3" x14ac:dyDescent="0.2">
      <c r="A11356" s="59" t="s">
        <v>11758</v>
      </c>
      <c r="B11356" s="61">
        <v>2</v>
      </c>
      <c r="C11356" s="61">
        <v>48</v>
      </c>
    </row>
    <row r="11357" spans="1:3" x14ac:dyDescent="0.2">
      <c r="A11357" s="60" t="s">
        <v>11760</v>
      </c>
      <c r="B11357" s="61">
        <v>1</v>
      </c>
      <c r="C11357" s="61">
        <v>24</v>
      </c>
    </row>
    <row r="11358" spans="1:3" x14ac:dyDescent="0.2">
      <c r="A11358" s="60" t="s">
        <v>11762</v>
      </c>
      <c r="B11358" s="61">
        <v>1</v>
      </c>
      <c r="C11358" s="61">
        <v>24</v>
      </c>
    </row>
    <row r="11359" spans="1:3" x14ac:dyDescent="0.2">
      <c r="A11359" s="59" t="s">
        <v>11763</v>
      </c>
      <c r="B11359" s="61">
        <v>1</v>
      </c>
      <c r="C11359" s="61">
        <v>24</v>
      </c>
    </row>
    <row r="11360" spans="1:3" x14ac:dyDescent="0.2">
      <c r="A11360" s="60" t="s">
        <v>11765</v>
      </c>
      <c r="B11360" s="61">
        <v>1</v>
      </c>
      <c r="C11360" s="61">
        <v>24</v>
      </c>
    </row>
    <row r="11361" spans="1:3" x14ac:dyDescent="0.2">
      <c r="A11361" s="58" t="s">
        <v>6156</v>
      </c>
      <c r="B11361" s="61">
        <v>3</v>
      </c>
      <c r="C11361" s="61">
        <v>72</v>
      </c>
    </row>
    <row r="11362" spans="1:3" x14ac:dyDescent="0.2">
      <c r="A11362" s="59" t="s">
        <v>11758</v>
      </c>
      <c r="B11362" s="61">
        <v>2</v>
      </c>
      <c r="C11362" s="61">
        <v>48</v>
      </c>
    </row>
    <row r="11363" spans="1:3" x14ac:dyDescent="0.2">
      <c r="A11363" s="60" t="s">
        <v>11760</v>
      </c>
      <c r="B11363" s="61">
        <v>1</v>
      </c>
      <c r="C11363" s="61">
        <v>24</v>
      </c>
    </row>
    <row r="11364" spans="1:3" x14ac:dyDescent="0.2">
      <c r="A11364" s="60" t="s">
        <v>11762</v>
      </c>
      <c r="B11364" s="61">
        <v>1</v>
      </c>
      <c r="C11364" s="61">
        <v>24</v>
      </c>
    </row>
    <row r="11365" spans="1:3" x14ac:dyDescent="0.2">
      <c r="A11365" s="59" t="s">
        <v>11763</v>
      </c>
      <c r="B11365" s="61">
        <v>1</v>
      </c>
      <c r="C11365" s="61">
        <v>24</v>
      </c>
    </row>
    <row r="11366" spans="1:3" x14ac:dyDescent="0.2">
      <c r="A11366" s="60" t="s">
        <v>11765</v>
      </c>
      <c r="B11366" s="61">
        <v>1</v>
      </c>
      <c r="C11366" s="61">
        <v>24</v>
      </c>
    </row>
    <row r="11367" spans="1:3" x14ac:dyDescent="0.2">
      <c r="A11367" s="58" t="s">
        <v>6157</v>
      </c>
      <c r="B11367" s="61">
        <v>3</v>
      </c>
      <c r="C11367" s="61">
        <v>72</v>
      </c>
    </row>
    <row r="11368" spans="1:3" x14ac:dyDescent="0.2">
      <c r="A11368" s="59" t="s">
        <v>11758</v>
      </c>
      <c r="B11368" s="61">
        <v>2</v>
      </c>
      <c r="C11368" s="61">
        <v>48</v>
      </c>
    </row>
    <row r="11369" spans="1:3" x14ac:dyDescent="0.2">
      <c r="A11369" s="60" t="s">
        <v>11760</v>
      </c>
      <c r="B11369" s="61">
        <v>1</v>
      </c>
      <c r="C11369" s="61">
        <v>24</v>
      </c>
    </row>
    <row r="11370" spans="1:3" x14ac:dyDescent="0.2">
      <c r="A11370" s="60" t="s">
        <v>11762</v>
      </c>
      <c r="B11370" s="61">
        <v>1</v>
      </c>
      <c r="C11370" s="61">
        <v>24</v>
      </c>
    </row>
    <row r="11371" spans="1:3" x14ac:dyDescent="0.2">
      <c r="A11371" s="59" t="s">
        <v>11763</v>
      </c>
      <c r="B11371" s="61">
        <v>1</v>
      </c>
      <c r="C11371" s="61">
        <v>24</v>
      </c>
    </row>
    <row r="11372" spans="1:3" x14ac:dyDescent="0.2">
      <c r="A11372" s="60" t="s">
        <v>11765</v>
      </c>
      <c r="B11372" s="61">
        <v>1</v>
      </c>
      <c r="C11372" s="61">
        <v>24</v>
      </c>
    </row>
    <row r="11373" spans="1:3" x14ac:dyDescent="0.2">
      <c r="A11373" s="58" t="s">
        <v>6158</v>
      </c>
      <c r="B11373" s="61">
        <v>3</v>
      </c>
      <c r="C11373" s="61">
        <v>72</v>
      </c>
    </row>
    <row r="11374" spans="1:3" x14ac:dyDescent="0.2">
      <c r="A11374" s="59" t="s">
        <v>11758</v>
      </c>
      <c r="B11374" s="61">
        <v>2</v>
      </c>
      <c r="C11374" s="61">
        <v>48</v>
      </c>
    </row>
    <row r="11375" spans="1:3" x14ac:dyDescent="0.2">
      <c r="A11375" s="60" t="s">
        <v>11760</v>
      </c>
      <c r="B11375" s="61">
        <v>1</v>
      </c>
      <c r="C11375" s="61">
        <v>24</v>
      </c>
    </row>
    <row r="11376" spans="1:3" x14ac:dyDescent="0.2">
      <c r="A11376" s="60" t="s">
        <v>11762</v>
      </c>
      <c r="B11376" s="61">
        <v>1</v>
      </c>
      <c r="C11376" s="61">
        <v>24</v>
      </c>
    </row>
    <row r="11377" spans="1:3" x14ac:dyDescent="0.2">
      <c r="A11377" s="59" t="s">
        <v>11763</v>
      </c>
      <c r="B11377" s="61">
        <v>1</v>
      </c>
      <c r="C11377" s="61">
        <v>24</v>
      </c>
    </row>
    <row r="11378" spans="1:3" x14ac:dyDescent="0.2">
      <c r="A11378" s="60" t="s">
        <v>11765</v>
      </c>
      <c r="B11378" s="61">
        <v>1</v>
      </c>
      <c r="C11378" s="61">
        <v>24</v>
      </c>
    </row>
    <row r="11379" spans="1:3" x14ac:dyDescent="0.2">
      <c r="A11379" s="58" t="s">
        <v>6159</v>
      </c>
      <c r="B11379" s="61">
        <v>3</v>
      </c>
      <c r="C11379" s="61">
        <v>72</v>
      </c>
    </row>
    <row r="11380" spans="1:3" x14ac:dyDescent="0.2">
      <c r="A11380" s="59" t="s">
        <v>11758</v>
      </c>
      <c r="B11380" s="61">
        <v>2</v>
      </c>
      <c r="C11380" s="61">
        <v>48</v>
      </c>
    </row>
    <row r="11381" spans="1:3" x14ac:dyDescent="0.2">
      <c r="A11381" s="60" t="s">
        <v>11760</v>
      </c>
      <c r="B11381" s="61">
        <v>1</v>
      </c>
      <c r="C11381" s="61">
        <v>24</v>
      </c>
    </row>
    <row r="11382" spans="1:3" x14ac:dyDescent="0.2">
      <c r="A11382" s="60" t="s">
        <v>11762</v>
      </c>
      <c r="B11382" s="61">
        <v>1</v>
      </c>
      <c r="C11382" s="61">
        <v>24</v>
      </c>
    </row>
    <row r="11383" spans="1:3" x14ac:dyDescent="0.2">
      <c r="A11383" s="59" t="s">
        <v>11763</v>
      </c>
      <c r="B11383" s="61">
        <v>1</v>
      </c>
      <c r="C11383" s="61">
        <v>24</v>
      </c>
    </row>
    <row r="11384" spans="1:3" x14ac:dyDescent="0.2">
      <c r="A11384" s="60" t="s">
        <v>11765</v>
      </c>
      <c r="B11384" s="61">
        <v>1</v>
      </c>
      <c r="C11384" s="61">
        <v>24</v>
      </c>
    </row>
    <row r="11385" spans="1:3" x14ac:dyDescent="0.2">
      <c r="A11385" s="58" t="s">
        <v>6160</v>
      </c>
      <c r="B11385" s="61">
        <v>3</v>
      </c>
      <c r="C11385" s="61">
        <v>72</v>
      </c>
    </row>
    <row r="11386" spans="1:3" x14ac:dyDescent="0.2">
      <c r="A11386" s="59" t="s">
        <v>11758</v>
      </c>
      <c r="B11386" s="61">
        <v>2</v>
      </c>
      <c r="C11386" s="61">
        <v>48</v>
      </c>
    </row>
    <row r="11387" spans="1:3" x14ac:dyDescent="0.2">
      <c r="A11387" s="60" t="s">
        <v>11760</v>
      </c>
      <c r="B11387" s="61">
        <v>1</v>
      </c>
      <c r="C11387" s="61">
        <v>24</v>
      </c>
    </row>
    <row r="11388" spans="1:3" x14ac:dyDescent="0.2">
      <c r="A11388" s="60" t="s">
        <v>11762</v>
      </c>
      <c r="B11388" s="61">
        <v>1</v>
      </c>
      <c r="C11388" s="61">
        <v>24</v>
      </c>
    </row>
    <row r="11389" spans="1:3" x14ac:dyDescent="0.2">
      <c r="A11389" s="59" t="s">
        <v>11763</v>
      </c>
      <c r="B11389" s="61">
        <v>1</v>
      </c>
      <c r="C11389" s="61">
        <v>24</v>
      </c>
    </row>
    <row r="11390" spans="1:3" x14ac:dyDescent="0.2">
      <c r="A11390" s="60" t="s">
        <v>11765</v>
      </c>
      <c r="B11390" s="61">
        <v>1</v>
      </c>
      <c r="C11390" s="61">
        <v>24</v>
      </c>
    </row>
    <row r="11391" spans="1:3" x14ac:dyDescent="0.2">
      <c r="A11391" s="58" t="s">
        <v>6161</v>
      </c>
      <c r="B11391" s="61">
        <v>3</v>
      </c>
      <c r="C11391" s="61">
        <v>72</v>
      </c>
    </row>
    <row r="11392" spans="1:3" x14ac:dyDescent="0.2">
      <c r="A11392" s="59" t="s">
        <v>11758</v>
      </c>
      <c r="B11392" s="61">
        <v>2</v>
      </c>
      <c r="C11392" s="61">
        <v>48</v>
      </c>
    </row>
    <row r="11393" spans="1:3" x14ac:dyDescent="0.2">
      <c r="A11393" s="60" t="s">
        <v>11760</v>
      </c>
      <c r="B11393" s="61">
        <v>1</v>
      </c>
      <c r="C11393" s="61">
        <v>24</v>
      </c>
    </row>
    <row r="11394" spans="1:3" x14ac:dyDescent="0.2">
      <c r="A11394" s="60" t="s">
        <v>11762</v>
      </c>
      <c r="B11394" s="61">
        <v>1</v>
      </c>
      <c r="C11394" s="61">
        <v>24</v>
      </c>
    </row>
    <row r="11395" spans="1:3" x14ac:dyDescent="0.2">
      <c r="A11395" s="59" t="s">
        <v>11763</v>
      </c>
      <c r="B11395" s="61">
        <v>1</v>
      </c>
      <c r="C11395" s="61">
        <v>24</v>
      </c>
    </row>
    <row r="11396" spans="1:3" x14ac:dyDescent="0.2">
      <c r="A11396" s="60" t="s">
        <v>11765</v>
      </c>
      <c r="B11396" s="61">
        <v>1</v>
      </c>
      <c r="C11396" s="61">
        <v>24</v>
      </c>
    </row>
    <row r="11397" spans="1:3" x14ac:dyDescent="0.2">
      <c r="A11397" s="58" t="s">
        <v>6162</v>
      </c>
      <c r="B11397" s="61">
        <v>3</v>
      </c>
      <c r="C11397" s="61">
        <v>72</v>
      </c>
    </row>
    <row r="11398" spans="1:3" x14ac:dyDescent="0.2">
      <c r="A11398" s="59" t="s">
        <v>11758</v>
      </c>
      <c r="B11398" s="61">
        <v>2</v>
      </c>
      <c r="C11398" s="61">
        <v>48</v>
      </c>
    </row>
    <row r="11399" spans="1:3" x14ac:dyDescent="0.2">
      <c r="A11399" s="60" t="s">
        <v>11760</v>
      </c>
      <c r="B11399" s="61">
        <v>1</v>
      </c>
      <c r="C11399" s="61">
        <v>24</v>
      </c>
    </row>
    <row r="11400" spans="1:3" x14ac:dyDescent="0.2">
      <c r="A11400" s="60" t="s">
        <v>11762</v>
      </c>
      <c r="B11400" s="61">
        <v>1</v>
      </c>
      <c r="C11400" s="61">
        <v>24</v>
      </c>
    </row>
    <row r="11401" spans="1:3" x14ac:dyDescent="0.2">
      <c r="A11401" s="59" t="s">
        <v>11763</v>
      </c>
      <c r="B11401" s="61">
        <v>1</v>
      </c>
      <c r="C11401" s="61">
        <v>24</v>
      </c>
    </row>
    <row r="11402" spans="1:3" x14ac:dyDescent="0.2">
      <c r="A11402" s="60" t="s">
        <v>11765</v>
      </c>
      <c r="B11402" s="61">
        <v>1</v>
      </c>
      <c r="C11402" s="61">
        <v>24</v>
      </c>
    </row>
    <row r="11403" spans="1:3" x14ac:dyDescent="0.2">
      <c r="A11403" s="58" t="s">
        <v>6163</v>
      </c>
      <c r="B11403" s="61">
        <v>3</v>
      </c>
      <c r="C11403" s="61">
        <v>72</v>
      </c>
    </row>
    <row r="11404" spans="1:3" x14ac:dyDescent="0.2">
      <c r="A11404" s="59" t="s">
        <v>11758</v>
      </c>
      <c r="B11404" s="61">
        <v>2</v>
      </c>
      <c r="C11404" s="61">
        <v>48</v>
      </c>
    </row>
    <row r="11405" spans="1:3" x14ac:dyDescent="0.2">
      <c r="A11405" s="60" t="s">
        <v>11760</v>
      </c>
      <c r="B11405" s="61">
        <v>1</v>
      </c>
      <c r="C11405" s="61">
        <v>24</v>
      </c>
    </row>
    <row r="11406" spans="1:3" x14ac:dyDescent="0.2">
      <c r="A11406" s="60" t="s">
        <v>11762</v>
      </c>
      <c r="B11406" s="61">
        <v>1</v>
      </c>
      <c r="C11406" s="61">
        <v>24</v>
      </c>
    </row>
    <row r="11407" spans="1:3" x14ac:dyDescent="0.2">
      <c r="A11407" s="59" t="s">
        <v>11763</v>
      </c>
      <c r="B11407" s="61">
        <v>1</v>
      </c>
      <c r="C11407" s="61">
        <v>24</v>
      </c>
    </row>
    <row r="11408" spans="1:3" x14ac:dyDescent="0.2">
      <c r="A11408" s="60" t="s">
        <v>11765</v>
      </c>
      <c r="B11408" s="61">
        <v>1</v>
      </c>
      <c r="C11408" s="61">
        <v>24</v>
      </c>
    </row>
    <row r="11409" spans="1:3" x14ac:dyDescent="0.2">
      <c r="A11409" s="58" t="s">
        <v>6164</v>
      </c>
      <c r="B11409" s="61">
        <v>3</v>
      </c>
      <c r="C11409" s="61">
        <v>72</v>
      </c>
    </row>
    <row r="11410" spans="1:3" x14ac:dyDescent="0.2">
      <c r="A11410" s="59" t="s">
        <v>11758</v>
      </c>
      <c r="B11410" s="61">
        <v>2</v>
      </c>
      <c r="C11410" s="61">
        <v>48</v>
      </c>
    </row>
    <row r="11411" spans="1:3" x14ac:dyDescent="0.2">
      <c r="A11411" s="60" t="s">
        <v>11760</v>
      </c>
      <c r="B11411" s="61">
        <v>1</v>
      </c>
      <c r="C11411" s="61">
        <v>24</v>
      </c>
    </row>
    <row r="11412" spans="1:3" x14ac:dyDescent="0.2">
      <c r="A11412" s="60" t="s">
        <v>11762</v>
      </c>
      <c r="B11412" s="61">
        <v>1</v>
      </c>
      <c r="C11412" s="61">
        <v>24</v>
      </c>
    </row>
    <row r="11413" spans="1:3" x14ac:dyDescent="0.2">
      <c r="A11413" s="59" t="s">
        <v>11763</v>
      </c>
      <c r="B11413" s="61">
        <v>1</v>
      </c>
      <c r="C11413" s="61">
        <v>24</v>
      </c>
    </row>
    <row r="11414" spans="1:3" x14ac:dyDescent="0.2">
      <c r="A11414" s="60" t="s">
        <v>11765</v>
      </c>
      <c r="B11414" s="61">
        <v>1</v>
      </c>
      <c r="C11414" s="61">
        <v>24</v>
      </c>
    </row>
    <row r="11415" spans="1:3" x14ac:dyDescent="0.2">
      <c r="A11415" s="58" t="s">
        <v>668</v>
      </c>
      <c r="B11415" s="61">
        <v>5</v>
      </c>
      <c r="C11415" s="61">
        <v>120</v>
      </c>
    </row>
    <row r="11416" spans="1:3" x14ac:dyDescent="0.2">
      <c r="A11416" s="59" t="s">
        <v>11758</v>
      </c>
      <c r="B11416" s="61">
        <v>2</v>
      </c>
      <c r="C11416" s="61">
        <v>48</v>
      </c>
    </row>
    <row r="11417" spans="1:3" x14ac:dyDescent="0.2">
      <c r="A11417" s="60" t="s">
        <v>11760</v>
      </c>
      <c r="B11417" s="61">
        <v>1</v>
      </c>
      <c r="C11417" s="61">
        <v>24</v>
      </c>
    </row>
    <row r="11418" spans="1:3" x14ac:dyDescent="0.2">
      <c r="A11418" s="60" t="s">
        <v>11761</v>
      </c>
      <c r="B11418" s="61">
        <v>1</v>
      </c>
      <c r="C11418" s="61">
        <v>24</v>
      </c>
    </row>
    <row r="11419" spans="1:3" x14ac:dyDescent="0.2">
      <c r="A11419" s="59" t="s">
        <v>11763</v>
      </c>
      <c r="B11419" s="61">
        <v>3</v>
      </c>
      <c r="C11419" s="61">
        <v>72</v>
      </c>
    </row>
    <row r="11420" spans="1:3" x14ac:dyDescent="0.2">
      <c r="A11420" s="60" t="s">
        <v>11764</v>
      </c>
      <c r="B11420" s="61">
        <v>1</v>
      </c>
      <c r="C11420" s="61">
        <v>24</v>
      </c>
    </row>
    <row r="11421" spans="1:3" x14ac:dyDescent="0.2">
      <c r="A11421" s="60" t="s">
        <v>11765</v>
      </c>
      <c r="B11421" s="61">
        <v>1</v>
      </c>
      <c r="C11421" s="61">
        <v>24</v>
      </c>
    </row>
    <row r="11422" spans="1:3" x14ac:dyDescent="0.2">
      <c r="A11422" s="60" t="s">
        <v>11766</v>
      </c>
      <c r="B11422" s="61">
        <v>1</v>
      </c>
      <c r="C11422" s="61">
        <v>24</v>
      </c>
    </row>
    <row r="11423" spans="1:3" x14ac:dyDescent="0.2">
      <c r="A11423" s="58" t="s">
        <v>6165</v>
      </c>
      <c r="B11423" s="61">
        <v>3</v>
      </c>
      <c r="C11423" s="61">
        <v>72</v>
      </c>
    </row>
    <row r="11424" spans="1:3" x14ac:dyDescent="0.2">
      <c r="A11424" s="59" t="s">
        <v>11758</v>
      </c>
      <c r="B11424" s="61">
        <v>2</v>
      </c>
      <c r="C11424" s="61">
        <v>48</v>
      </c>
    </row>
    <row r="11425" spans="1:3" x14ac:dyDescent="0.2">
      <c r="A11425" s="60" t="s">
        <v>11760</v>
      </c>
      <c r="B11425" s="61">
        <v>1</v>
      </c>
      <c r="C11425" s="61">
        <v>24</v>
      </c>
    </row>
    <row r="11426" spans="1:3" x14ac:dyDescent="0.2">
      <c r="A11426" s="60" t="s">
        <v>11762</v>
      </c>
      <c r="B11426" s="61">
        <v>1</v>
      </c>
      <c r="C11426" s="61">
        <v>24</v>
      </c>
    </row>
    <row r="11427" spans="1:3" x14ac:dyDescent="0.2">
      <c r="A11427" s="59" t="s">
        <v>11763</v>
      </c>
      <c r="B11427" s="61">
        <v>1</v>
      </c>
      <c r="C11427" s="61">
        <v>24</v>
      </c>
    </row>
    <row r="11428" spans="1:3" x14ac:dyDescent="0.2">
      <c r="A11428" s="60" t="s">
        <v>11765</v>
      </c>
      <c r="B11428" s="61">
        <v>1</v>
      </c>
      <c r="C11428" s="61">
        <v>24</v>
      </c>
    </row>
    <row r="11429" spans="1:3" x14ac:dyDescent="0.2">
      <c r="A11429" s="58" t="s">
        <v>6166</v>
      </c>
      <c r="B11429" s="61">
        <v>3</v>
      </c>
      <c r="C11429" s="61">
        <v>72</v>
      </c>
    </row>
    <row r="11430" spans="1:3" x14ac:dyDescent="0.2">
      <c r="A11430" s="59" t="s">
        <v>11758</v>
      </c>
      <c r="B11430" s="61">
        <v>2</v>
      </c>
      <c r="C11430" s="61">
        <v>48</v>
      </c>
    </row>
    <row r="11431" spans="1:3" x14ac:dyDescent="0.2">
      <c r="A11431" s="60" t="s">
        <v>11760</v>
      </c>
      <c r="B11431" s="61">
        <v>1</v>
      </c>
      <c r="C11431" s="61">
        <v>24</v>
      </c>
    </row>
    <row r="11432" spans="1:3" x14ac:dyDescent="0.2">
      <c r="A11432" s="60" t="s">
        <v>11762</v>
      </c>
      <c r="B11432" s="61">
        <v>1</v>
      </c>
      <c r="C11432" s="61">
        <v>24</v>
      </c>
    </row>
    <row r="11433" spans="1:3" x14ac:dyDescent="0.2">
      <c r="A11433" s="59" t="s">
        <v>11763</v>
      </c>
      <c r="B11433" s="61">
        <v>1</v>
      </c>
      <c r="C11433" s="61">
        <v>24</v>
      </c>
    </row>
    <row r="11434" spans="1:3" x14ac:dyDescent="0.2">
      <c r="A11434" s="60" t="s">
        <v>11765</v>
      </c>
      <c r="B11434" s="61">
        <v>1</v>
      </c>
      <c r="C11434" s="61">
        <v>24</v>
      </c>
    </row>
    <row r="11435" spans="1:3" x14ac:dyDescent="0.2">
      <c r="A11435" s="58" t="s">
        <v>6167</v>
      </c>
      <c r="B11435" s="61">
        <v>3</v>
      </c>
      <c r="C11435" s="61">
        <v>72</v>
      </c>
    </row>
    <row r="11436" spans="1:3" x14ac:dyDescent="0.2">
      <c r="A11436" s="59" t="s">
        <v>11758</v>
      </c>
      <c r="B11436" s="61">
        <v>2</v>
      </c>
      <c r="C11436" s="61">
        <v>48</v>
      </c>
    </row>
    <row r="11437" spans="1:3" x14ac:dyDescent="0.2">
      <c r="A11437" s="60" t="s">
        <v>11760</v>
      </c>
      <c r="B11437" s="61">
        <v>1</v>
      </c>
      <c r="C11437" s="61">
        <v>24</v>
      </c>
    </row>
    <row r="11438" spans="1:3" x14ac:dyDescent="0.2">
      <c r="A11438" s="60" t="s">
        <v>11762</v>
      </c>
      <c r="B11438" s="61">
        <v>1</v>
      </c>
      <c r="C11438" s="61">
        <v>24</v>
      </c>
    </row>
    <row r="11439" spans="1:3" x14ac:dyDescent="0.2">
      <c r="A11439" s="59" t="s">
        <v>11763</v>
      </c>
      <c r="B11439" s="61">
        <v>1</v>
      </c>
      <c r="C11439" s="61">
        <v>24</v>
      </c>
    </row>
    <row r="11440" spans="1:3" x14ac:dyDescent="0.2">
      <c r="A11440" s="60" t="s">
        <v>11765</v>
      </c>
      <c r="B11440" s="61">
        <v>1</v>
      </c>
      <c r="C11440" s="61">
        <v>24</v>
      </c>
    </row>
    <row r="11441" spans="1:3" x14ac:dyDescent="0.2">
      <c r="A11441" s="58" t="s">
        <v>6168</v>
      </c>
      <c r="B11441" s="61">
        <v>3</v>
      </c>
      <c r="C11441" s="61">
        <v>72</v>
      </c>
    </row>
    <row r="11442" spans="1:3" x14ac:dyDescent="0.2">
      <c r="A11442" s="59" t="s">
        <v>11758</v>
      </c>
      <c r="B11442" s="61">
        <v>2</v>
      </c>
      <c r="C11442" s="61">
        <v>48</v>
      </c>
    </row>
    <row r="11443" spans="1:3" x14ac:dyDescent="0.2">
      <c r="A11443" s="60" t="s">
        <v>11760</v>
      </c>
      <c r="B11443" s="61">
        <v>1</v>
      </c>
      <c r="C11443" s="61">
        <v>24</v>
      </c>
    </row>
    <row r="11444" spans="1:3" x14ac:dyDescent="0.2">
      <c r="A11444" s="60" t="s">
        <v>11762</v>
      </c>
      <c r="B11444" s="61">
        <v>1</v>
      </c>
      <c r="C11444" s="61">
        <v>24</v>
      </c>
    </row>
    <row r="11445" spans="1:3" x14ac:dyDescent="0.2">
      <c r="A11445" s="59" t="s">
        <v>11763</v>
      </c>
      <c r="B11445" s="61">
        <v>1</v>
      </c>
      <c r="C11445" s="61">
        <v>24</v>
      </c>
    </row>
    <row r="11446" spans="1:3" x14ac:dyDescent="0.2">
      <c r="A11446" s="60" t="s">
        <v>11765</v>
      </c>
      <c r="B11446" s="61">
        <v>1</v>
      </c>
      <c r="C11446" s="61">
        <v>24</v>
      </c>
    </row>
    <row r="11447" spans="1:3" x14ac:dyDescent="0.2">
      <c r="A11447" s="58" t="s">
        <v>6169</v>
      </c>
      <c r="B11447" s="61">
        <v>3</v>
      </c>
      <c r="C11447" s="61">
        <v>72</v>
      </c>
    </row>
    <row r="11448" spans="1:3" x14ac:dyDescent="0.2">
      <c r="A11448" s="59" t="s">
        <v>11758</v>
      </c>
      <c r="B11448" s="61">
        <v>2</v>
      </c>
      <c r="C11448" s="61">
        <v>48</v>
      </c>
    </row>
    <row r="11449" spans="1:3" x14ac:dyDescent="0.2">
      <c r="A11449" s="60" t="s">
        <v>11760</v>
      </c>
      <c r="B11449" s="61">
        <v>1</v>
      </c>
      <c r="C11449" s="61">
        <v>24</v>
      </c>
    </row>
    <row r="11450" spans="1:3" x14ac:dyDescent="0.2">
      <c r="A11450" s="60" t="s">
        <v>11762</v>
      </c>
      <c r="B11450" s="61">
        <v>1</v>
      </c>
      <c r="C11450" s="61">
        <v>24</v>
      </c>
    </row>
    <row r="11451" spans="1:3" x14ac:dyDescent="0.2">
      <c r="A11451" s="59" t="s">
        <v>11763</v>
      </c>
      <c r="B11451" s="61">
        <v>1</v>
      </c>
      <c r="C11451" s="61">
        <v>24</v>
      </c>
    </row>
    <row r="11452" spans="1:3" x14ac:dyDescent="0.2">
      <c r="A11452" s="60" t="s">
        <v>11765</v>
      </c>
      <c r="B11452" s="61">
        <v>1</v>
      </c>
      <c r="C11452" s="61">
        <v>24</v>
      </c>
    </row>
    <row r="11453" spans="1:3" x14ac:dyDescent="0.2">
      <c r="A11453" s="58" t="s">
        <v>6170</v>
      </c>
      <c r="B11453" s="61">
        <v>3</v>
      </c>
      <c r="C11453" s="61">
        <v>72</v>
      </c>
    </row>
    <row r="11454" spans="1:3" x14ac:dyDescent="0.2">
      <c r="A11454" s="59" t="s">
        <v>11758</v>
      </c>
      <c r="B11454" s="61">
        <v>2</v>
      </c>
      <c r="C11454" s="61">
        <v>48</v>
      </c>
    </row>
    <row r="11455" spans="1:3" x14ac:dyDescent="0.2">
      <c r="A11455" s="60" t="s">
        <v>11760</v>
      </c>
      <c r="B11455" s="61">
        <v>1</v>
      </c>
      <c r="C11455" s="61">
        <v>24</v>
      </c>
    </row>
    <row r="11456" spans="1:3" x14ac:dyDescent="0.2">
      <c r="A11456" s="60" t="s">
        <v>11762</v>
      </c>
      <c r="B11456" s="61">
        <v>1</v>
      </c>
      <c r="C11456" s="61">
        <v>24</v>
      </c>
    </row>
    <row r="11457" spans="1:3" x14ac:dyDescent="0.2">
      <c r="A11457" s="59" t="s">
        <v>11763</v>
      </c>
      <c r="B11457" s="61">
        <v>1</v>
      </c>
      <c r="C11457" s="61">
        <v>24</v>
      </c>
    </row>
    <row r="11458" spans="1:3" x14ac:dyDescent="0.2">
      <c r="A11458" s="60" t="s">
        <v>11765</v>
      </c>
      <c r="B11458" s="61">
        <v>1</v>
      </c>
      <c r="C11458" s="61">
        <v>24</v>
      </c>
    </row>
    <row r="11459" spans="1:3" x14ac:dyDescent="0.2">
      <c r="A11459" s="58" t="s">
        <v>6171</v>
      </c>
      <c r="B11459" s="61">
        <v>3</v>
      </c>
      <c r="C11459" s="61">
        <v>72</v>
      </c>
    </row>
    <row r="11460" spans="1:3" x14ac:dyDescent="0.2">
      <c r="A11460" s="59" t="s">
        <v>11758</v>
      </c>
      <c r="B11460" s="61">
        <v>2</v>
      </c>
      <c r="C11460" s="61">
        <v>48</v>
      </c>
    </row>
    <row r="11461" spans="1:3" x14ac:dyDescent="0.2">
      <c r="A11461" s="60" t="s">
        <v>11760</v>
      </c>
      <c r="B11461" s="61">
        <v>1</v>
      </c>
      <c r="C11461" s="61">
        <v>24</v>
      </c>
    </row>
    <row r="11462" spans="1:3" x14ac:dyDescent="0.2">
      <c r="A11462" s="60" t="s">
        <v>11762</v>
      </c>
      <c r="B11462" s="61">
        <v>1</v>
      </c>
      <c r="C11462" s="61">
        <v>24</v>
      </c>
    </row>
    <row r="11463" spans="1:3" x14ac:dyDescent="0.2">
      <c r="A11463" s="59" t="s">
        <v>11763</v>
      </c>
      <c r="B11463" s="61">
        <v>1</v>
      </c>
      <c r="C11463" s="61">
        <v>24</v>
      </c>
    </row>
    <row r="11464" spans="1:3" x14ac:dyDescent="0.2">
      <c r="A11464" s="60" t="s">
        <v>11765</v>
      </c>
      <c r="B11464" s="61">
        <v>1</v>
      </c>
      <c r="C11464" s="61">
        <v>24</v>
      </c>
    </row>
    <row r="11465" spans="1:3" x14ac:dyDescent="0.2">
      <c r="A11465" s="58" t="s">
        <v>6172</v>
      </c>
      <c r="B11465" s="61">
        <v>3</v>
      </c>
      <c r="C11465" s="61">
        <v>72</v>
      </c>
    </row>
    <row r="11466" spans="1:3" x14ac:dyDescent="0.2">
      <c r="A11466" s="59" t="s">
        <v>11758</v>
      </c>
      <c r="B11466" s="61">
        <v>2</v>
      </c>
      <c r="C11466" s="61">
        <v>48</v>
      </c>
    </row>
    <row r="11467" spans="1:3" x14ac:dyDescent="0.2">
      <c r="A11467" s="60" t="s">
        <v>11760</v>
      </c>
      <c r="B11467" s="61">
        <v>1</v>
      </c>
      <c r="C11467" s="61">
        <v>24</v>
      </c>
    </row>
    <row r="11468" spans="1:3" x14ac:dyDescent="0.2">
      <c r="A11468" s="60" t="s">
        <v>11762</v>
      </c>
      <c r="B11468" s="61">
        <v>1</v>
      </c>
      <c r="C11468" s="61">
        <v>24</v>
      </c>
    </row>
    <row r="11469" spans="1:3" x14ac:dyDescent="0.2">
      <c r="A11469" s="59" t="s">
        <v>11763</v>
      </c>
      <c r="B11469" s="61">
        <v>1</v>
      </c>
      <c r="C11469" s="61">
        <v>24</v>
      </c>
    </row>
    <row r="11470" spans="1:3" x14ac:dyDescent="0.2">
      <c r="A11470" s="60" t="s">
        <v>11765</v>
      </c>
      <c r="B11470" s="61">
        <v>1</v>
      </c>
      <c r="C11470" s="61">
        <v>24</v>
      </c>
    </row>
    <row r="11471" spans="1:3" x14ac:dyDescent="0.2">
      <c r="A11471" s="58" t="s">
        <v>6173</v>
      </c>
      <c r="B11471" s="61">
        <v>3</v>
      </c>
      <c r="C11471" s="61">
        <v>72</v>
      </c>
    </row>
    <row r="11472" spans="1:3" x14ac:dyDescent="0.2">
      <c r="A11472" s="59" t="s">
        <v>11758</v>
      </c>
      <c r="B11472" s="61">
        <v>2</v>
      </c>
      <c r="C11472" s="61">
        <v>48</v>
      </c>
    </row>
    <row r="11473" spans="1:3" x14ac:dyDescent="0.2">
      <c r="A11473" s="60" t="s">
        <v>11760</v>
      </c>
      <c r="B11473" s="61">
        <v>1</v>
      </c>
      <c r="C11473" s="61">
        <v>24</v>
      </c>
    </row>
    <row r="11474" spans="1:3" x14ac:dyDescent="0.2">
      <c r="A11474" s="60" t="s">
        <v>11762</v>
      </c>
      <c r="B11474" s="61">
        <v>1</v>
      </c>
      <c r="C11474" s="61">
        <v>24</v>
      </c>
    </row>
    <row r="11475" spans="1:3" x14ac:dyDescent="0.2">
      <c r="A11475" s="59" t="s">
        <v>11763</v>
      </c>
      <c r="B11475" s="61">
        <v>1</v>
      </c>
      <c r="C11475" s="61">
        <v>24</v>
      </c>
    </row>
    <row r="11476" spans="1:3" x14ac:dyDescent="0.2">
      <c r="A11476" s="60" t="s">
        <v>11765</v>
      </c>
      <c r="B11476" s="61">
        <v>1</v>
      </c>
      <c r="C11476" s="61">
        <v>24</v>
      </c>
    </row>
    <row r="11477" spans="1:3" x14ac:dyDescent="0.2">
      <c r="A11477" s="58" t="s">
        <v>6174</v>
      </c>
      <c r="B11477" s="61">
        <v>3</v>
      </c>
      <c r="C11477" s="61">
        <v>72</v>
      </c>
    </row>
    <row r="11478" spans="1:3" x14ac:dyDescent="0.2">
      <c r="A11478" s="59" t="s">
        <v>11758</v>
      </c>
      <c r="B11478" s="61">
        <v>2</v>
      </c>
      <c r="C11478" s="61">
        <v>48</v>
      </c>
    </row>
    <row r="11479" spans="1:3" x14ac:dyDescent="0.2">
      <c r="A11479" s="60" t="s">
        <v>11760</v>
      </c>
      <c r="B11479" s="61">
        <v>1</v>
      </c>
      <c r="C11479" s="61">
        <v>24</v>
      </c>
    </row>
    <row r="11480" spans="1:3" x14ac:dyDescent="0.2">
      <c r="A11480" s="60" t="s">
        <v>11762</v>
      </c>
      <c r="B11480" s="61">
        <v>1</v>
      </c>
      <c r="C11480" s="61">
        <v>24</v>
      </c>
    </row>
    <row r="11481" spans="1:3" x14ac:dyDescent="0.2">
      <c r="A11481" s="59" t="s">
        <v>11763</v>
      </c>
      <c r="B11481" s="61">
        <v>1</v>
      </c>
      <c r="C11481" s="61">
        <v>24</v>
      </c>
    </row>
    <row r="11482" spans="1:3" x14ac:dyDescent="0.2">
      <c r="A11482" s="60" t="s">
        <v>11765</v>
      </c>
      <c r="B11482" s="61">
        <v>1</v>
      </c>
      <c r="C11482" s="61">
        <v>24</v>
      </c>
    </row>
    <row r="11483" spans="1:3" x14ac:dyDescent="0.2">
      <c r="A11483" s="58" t="s">
        <v>669</v>
      </c>
      <c r="B11483" s="61">
        <v>5</v>
      </c>
      <c r="C11483" s="61">
        <v>120</v>
      </c>
    </row>
    <row r="11484" spans="1:3" x14ac:dyDescent="0.2">
      <c r="A11484" s="59" t="s">
        <v>11758</v>
      </c>
      <c r="B11484" s="61">
        <v>2</v>
      </c>
      <c r="C11484" s="61">
        <v>48</v>
      </c>
    </row>
    <row r="11485" spans="1:3" x14ac:dyDescent="0.2">
      <c r="A11485" s="60" t="s">
        <v>11760</v>
      </c>
      <c r="B11485" s="61">
        <v>1</v>
      </c>
      <c r="C11485" s="61">
        <v>24</v>
      </c>
    </row>
    <row r="11486" spans="1:3" x14ac:dyDescent="0.2">
      <c r="A11486" s="60" t="s">
        <v>11761</v>
      </c>
      <c r="B11486" s="61">
        <v>1</v>
      </c>
      <c r="C11486" s="61">
        <v>24</v>
      </c>
    </row>
    <row r="11487" spans="1:3" x14ac:dyDescent="0.2">
      <c r="A11487" s="59" t="s">
        <v>11763</v>
      </c>
      <c r="B11487" s="61">
        <v>3</v>
      </c>
      <c r="C11487" s="61">
        <v>72</v>
      </c>
    </row>
    <row r="11488" spans="1:3" x14ac:dyDescent="0.2">
      <c r="A11488" s="60" t="s">
        <v>11764</v>
      </c>
      <c r="B11488" s="61">
        <v>1</v>
      </c>
      <c r="C11488" s="61">
        <v>24</v>
      </c>
    </row>
    <row r="11489" spans="1:3" x14ac:dyDescent="0.2">
      <c r="A11489" s="60" t="s">
        <v>11765</v>
      </c>
      <c r="B11489" s="61">
        <v>1</v>
      </c>
      <c r="C11489" s="61">
        <v>24</v>
      </c>
    </row>
    <row r="11490" spans="1:3" x14ac:dyDescent="0.2">
      <c r="A11490" s="60" t="s">
        <v>11766</v>
      </c>
      <c r="B11490" s="61">
        <v>1</v>
      </c>
      <c r="C11490" s="61">
        <v>24</v>
      </c>
    </row>
    <row r="11491" spans="1:3" x14ac:dyDescent="0.2">
      <c r="A11491" s="58" t="s">
        <v>6175</v>
      </c>
      <c r="B11491" s="61">
        <v>3</v>
      </c>
      <c r="C11491" s="61">
        <v>72</v>
      </c>
    </row>
    <row r="11492" spans="1:3" x14ac:dyDescent="0.2">
      <c r="A11492" s="59" t="s">
        <v>11758</v>
      </c>
      <c r="B11492" s="61">
        <v>2</v>
      </c>
      <c r="C11492" s="61">
        <v>48</v>
      </c>
    </row>
    <row r="11493" spans="1:3" x14ac:dyDescent="0.2">
      <c r="A11493" s="60" t="s">
        <v>11760</v>
      </c>
      <c r="B11493" s="61">
        <v>1</v>
      </c>
      <c r="C11493" s="61">
        <v>24</v>
      </c>
    </row>
    <row r="11494" spans="1:3" x14ac:dyDescent="0.2">
      <c r="A11494" s="60" t="s">
        <v>11762</v>
      </c>
      <c r="B11494" s="61">
        <v>1</v>
      </c>
      <c r="C11494" s="61">
        <v>24</v>
      </c>
    </row>
    <row r="11495" spans="1:3" x14ac:dyDescent="0.2">
      <c r="A11495" s="59" t="s">
        <v>11763</v>
      </c>
      <c r="B11495" s="61">
        <v>1</v>
      </c>
      <c r="C11495" s="61">
        <v>24</v>
      </c>
    </row>
    <row r="11496" spans="1:3" x14ac:dyDescent="0.2">
      <c r="A11496" s="60" t="s">
        <v>11765</v>
      </c>
      <c r="B11496" s="61">
        <v>1</v>
      </c>
      <c r="C11496" s="61">
        <v>24</v>
      </c>
    </row>
    <row r="11497" spans="1:3" x14ac:dyDescent="0.2">
      <c r="A11497" s="58" t="s">
        <v>6176</v>
      </c>
      <c r="B11497" s="61">
        <v>3</v>
      </c>
      <c r="C11497" s="61">
        <v>72</v>
      </c>
    </row>
    <row r="11498" spans="1:3" x14ac:dyDescent="0.2">
      <c r="A11498" s="59" t="s">
        <v>11758</v>
      </c>
      <c r="B11498" s="61">
        <v>2</v>
      </c>
      <c r="C11498" s="61">
        <v>48</v>
      </c>
    </row>
    <row r="11499" spans="1:3" x14ac:dyDescent="0.2">
      <c r="A11499" s="60" t="s">
        <v>11760</v>
      </c>
      <c r="B11499" s="61">
        <v>1</v>
      </c>
      <c r="C11499" s="61">
        <v>24</v>
      </c>
    </row>
    <row r="11500" spans="1:3" x14ac:dyDescent="0.2">
      <c r="A11500" s="60" t="s">
        <v>11762</v>
      </c>
      <c r="B11500" s="61">
        <v>1</v>
      </c>
      <c r="C11500" s="61">
        <v>24</v>
      </c>
    </row>
    <row r="11501" spans="1:3" x14ac:dyDescent="0.2">
      <c r="A11501" s="59" t="s">
        <v>11763</v>
      </c>
      <c r="B11501" s="61">
        <v>1</v>
      </c>
      <c r="C11501" s="61">
        <v>24</v>
      </c>
    </row>
    <row r="11502" spans="1:3" x14ac:dyDescent="0.2">
      <c r="A11502" s="60" t="s">
        <v>11765</v>
      </c>
      <c r="B11502" s="61">
        <v>1</v>
      </c>
      <c r="C11502" s="61">
        <v>24</v>
      </c>
    </row>
    <row r="11503" spans="1:3" x14ac:dyDescent="0.2">
      <c r="A11503" s="58" t="s">
        <v>6177</v>
      </c>
      <c r="B11503" s="61">
        <v>3</v>
      </c>
      <c r="C11503" s="61">
        <v>72</v>
      </c>
    </row>
    <row r="11504" spans="1:3" x14ac:dyDescent="0.2">
      <c r="A11504" s="59" t="s">
        <v>11758</v>
      </c>
      <c r="B11504" s="61">
        <v>2</v>
      </c>
      <c r="C11504" s="61">
        <v>48</v>
      </c>
    </row>
    <row r="11505" spans="1:3" x14ac:dyDescent="0.2">
      <c r="A11505" s="60" t="s">
        <v>11760</v>
      </c>
      <c r="B11505" s="61">
        <v>1</v>
      </c>
      <c r="C11505" s="61">
        <v>24</v>
      </c>
    </row>
    <row r="11506" spans="1:3" x14ac:dyDescent="0.2">
      <c r="A11506" s="60" t="s">
        <v>11762</v>
      </c>
      <c r="B11506" s="61">
        <v>1</v>
      </c>
      <c r="C11506" s="61">
        <v>24</v>
      </c>
    </row>
    <row r="11507" spans="1:3" x14ac:dyDescent="0.2">
      <c r="A11507" s="59" t="s">
        <v>11763</v>
      </c>
      <c r="B11507" s="61">
        <v>1</v>
      </c>
      <c r="C11507" s="61">
        <v>24</v>
      </c>
    </row>
    <row r="11508" spans="1:3" x14ac:dyDescent="0.2">
      <c r="A11508" s="60" t="s">
        <v>11765</v>
      </c>
      <c r="B11508" s="61">
        <v>1</v>
      </c>
      <c r="C11508" s="61">
        <v>24</v>
      </c>
    </row>
    <row r="11509" spans="1:3" x14ac:dyDescent="0.2">
      <c r="A11509" s="58" t="s">
        <v>6178</v>
      </c>
      <c r="B11509" s="61">
        <v>3</v>
      </c>
      <c r="C11509" s="61">
        <v>72</v>
      </c>
    </row>
    <row r="11510" spans="1:3" x14ac:dyDescent="0.2">
      <c r="A11510" s="59" t="s">
        <v>11758</v>
      </c>
      <c r="B11510" s="61">
        <v>2</v>
      </c>
      <c r="C11510" s="61">
        <v>48</v>
      </c>
    </row>
    <row r="11511" spans="1:3" x14ac:dyDescent="0.2">
      <c r="A11511" s="60" t="s">
        <v>11760</v>
      </c>
      <c r="B11511" s="61">
        <v>1</v>
      </c>
      <c r="C11511" s="61">
        <v>24</v>
      </c>
    </row>
    <row r="11512" spans="1:3" x14ac:dyDescent="0.2">
      <c r="A11512" s="60" t="s">
        <v>11762</v>
      </c>
      <c r="B11512" s="61">
        <v>1</v>
      </c>
      <c r="C11512" s="61">
        <v>24</v>
      </c>
    </row>
    <row r="11513" spans="1:3" x14ac:dyDescent="0.2">
      <c r="A11513" s="59" t="s">
        <v>11763</v>
      </c>
      <c r="B11513" s="61">
        <v>1</v>
      </c>
      <c r="C11513" s="61">
        <v>24</v>
      </c>
    </row>
    <row r="11514" spans="1:3" x14ac:dyDescent="0.2">
      <c r="A11514" s="60" t="s">
        <v>11765</v>
      </c>
      <c r="B11514" s="61">
        <v>1</v>
      </c>
      <c r="C11514" s="61">
        <v>24</v>
      </c>
    </row>
    <row r="11515" spans="1:3" x14ac:dyDescent="0.2">
      <c r="A11515" s="58" t="s">
        <v>6179</v>
      </c>
      <c r="B11515" s="61">
        <v>3</v>
      </c>
      <c r="C11515" s="61">
        <v>72</v>
      </c>
    </row>
    <row r="11516" spans="1:3" x14ac:dyDescent="0.2">
      <c r="A11516" s="59" t="s">
        <v>11758</v>
      </c>
      <c r="B11516" s="61">
        <v>2</v>
      </c>
      <c r="C11516" s="61">
        <v>48</v>
      </c>
    </row>
    <row r="11517" spans="1:3" x14ac:dyDescent="0.2">
      <c r="A11517" s="60" t="s">
        <v>11760</v>
      </c>
      <c r="B11517" s="61">
        <v>1</v>
      </c>
      <c r="C11517" s="61">
        <v>24</v>
      </c>
    </row>
    <row r="11518" spans="1:3" x14ac:dyDescent="0.2">
      <c r="A11518" s="60" t="s">
        <v>11762</v>
      </c>
      <c r="B11518" s="61">
        <v>1</v>
      </c>
      <c r="C11518" s="61">
        <v>24</v>
      </c>
    </row>
    <row r="11519" spans="1:3" x14ac:dyDescent="0.2">
      <c r="A11519" s="59" t="s">
        <v>11763</v>
      </c>
      <c r="B11519" s="61">
        <v>1</v>
      </c>
      <c r="C11519" s="61">
        <v>24</v>
      </c>
    </row>
    <row r="11520" spans="1:3" x14ac:dyDescent="0.2">
      <c r="A11520" s="60" t="s">
        <v>11765</v>
      </c>
      <c r="B11520" s="61">
        <v>1</v>
      </c>
      <c r="C11520" s="61">
        <v>24</v>
      </c>
    </row>
    <row r="11521" spans="1:3" x14ac:dyDescent="0.2">
      <c r="A11521" s="58" t="s">
        <v>6180</v>
      </c>
      <c r="B11521" s="61">
        <v>3</v>
      </c>
      <c r="C11521" s="61">
        <v>72</v>
      </c>
    </row>
    <row r="11522" spans="1:3" x14ac:dyDescent="0.2">
      <c r="A11522" s="59" t="s">
        <v>11758</v>
      </c>
      <c r="B11522" s="61">
        <v>2</v>
      </c>
      <c r="C11522" s="61">
        <v>48</v>
      </c>
    </row>
    <row r="11523" spans="1:3" x14ac:dyDescent="0.2">
      <c r="A11523" s="60" t="s">
        <v>11760</v>
      </c>
      <c r="B11523" s="61">
        <v>1</v>
      </c>
      <c r="C11523" s="61">
        <v>24</v>
      </c>
    </row>
    <row r="11524" spans="1:3" x14ac:dyDescent="0.2">
      <c r="A11524" s="60" t="s">
        <v>11762</v>
      </c>
      <c r="B11524" s="61">
        <v>1</v>
      </c>
      <c r="C11524" s="61">
        <v>24</v>
      </c>
    </row>
    <row r="11525" spans="1:3" x14ac:dyDescent="0.2">
      <c r="A11525" s="59" t="s">
        <v>11763</v>
      </c>
      <c r="B11525" s="61">
        <v>1</v>
      </c>
      <c r="C11525" s="61">
        <v>24</v>
      </c>
    </row>
    <row r="11526" spans="1:3" x14ac:dyDescent="0.2">
      <c r="A11526" s="60" t="s">
        <v>11765</v>
      </c>
      <c r="B11526" s="61">
        <v>1</v>
      </c>
      <c r="C11526" s="61">
        <v>24</v>
      </c>
    </row>
    <row r="11527" spans="1:3" x14ac:dyDescent="0.2">
      <c r="A11527" s="58" t="s">
        <v>6181</v>
      </c>
      <c r="B11527" s="61">
        <v>3</v>
      </c>
      <c r="C11527" s="61">
        <v>72</v>
      </c>
    </row>
    <row r="11528" spans="1:3" x14ac:dyDescent="0.2">
      <c r="A11528" s="59" t="s">
        <v>11758</v>
      </c>
      <c r="B11528" s="61">
        <v>2</v>
      </c>
      <c r="C11528" s="61">
        <v>48</v>
      </c>
    </row>
    <row r="11529" spans="1:3" x14ac:dyDescent="0.2">
      <c r="A11529" s="60" t="s">
        <v>11760</v>
      </c>
      <c r="B11529" s="61">
        <v>1</v>
      </c>
      <c r="C11529" s="61">
        <v>24</v>
      </c>
    </row>
    <row r="11530" spans="1:3" x14ac:dyDescent="0.2">
      <c r="A11530" s="60" t="s">
        <v>11762</v>
      </c>
      <c r="B11530" s="61">
        <v>1</v>
      </c>
      <c r="C11530" s="61">
        <v>24</v>
      </c>
    </row>
    <row r="11531" spans="1:3" x14ac:dyDescent="0.2">
      <c r="A11531" s="59" t="s">
        <v>11763</v>
      </c>
      <c r="B11531" s="61">
        <v>1</v>
      </c>
      <c r="C11531" s="61">
        <v>24</v>
      </c>
    </row>
    <row r="11532" spans="1:3" x14ac:dyDescent="0.2">
      <c r="A11532" s="60" t="s">
        <v>11765</v>
      </c>
      <c r="B11532" s="61">
        <v>1</v>
      </c>
      <c r="C11532" s="61">
        <v>24</v>
      </c>
    </row>
    <row r="11533" spans="1:3" x14ac:dyDescent="0.2">
      <c r="A11533" s="58" t="s">
        <v>6182</v>
      </c>
      <c r="B11533" s="61">
        <v>3</v>
      </c>
      <c r="C11533" s="61">
        <v>72</v>
      </c>
    </row>
    <row r="11534" spans="1:3" x14ac:dyDescent="0.2">
      <c r="A11534" s="59" t="s">
        <v>11758</v>
      </c>
      <c r="B11534" s="61">
        <v>2</v>
      </c>
      <c r="C11534" s="61">
        <v>48</v>
      </c>
    </row>
    <row r="11535" spans="1:3" x14ac:dyDescent="0.2">
      <c r="A11535" s="60" t="s">
        <v>11760</v>
      </c>
      <c r="B11535" s="61">
        <v>1</v>
      </c>
      <c r="C11535" s="61">
        <v>24</v>
      </c>
    </row>
    <row r="11536" spans="1:3" x14ac:dyDescent="0.2">
      <c r="A11536" s="60" t="s">
        <v>11762</v>
      </c>
      <c r="B11536" s="61">
        <v>1</v>
      </c>
      <c r="C11536" s="61">
        <v>24</v>
      </c>
    </row>
    <row r="11537" spans="1:3" x14ac:dyDescent="0.2">
      <c r="A11537" s="59" t="s">
        <v>11763</v>
      </c>
      <c r="B11537" s="61">
        <v>1</v>
      </c>
      <c r="C11537" s="61">
        <v>24</v>
      </c>
    </row>
    <row r="11538" spans="1:3" x14ac:dyDescent="0.2">
      <c r="A11538" s="60" t="s">
        <v>11765</v>
      </c>
      <c r="B11538" s="61">
        <v>1</v>
      </c>
      <c r="C11538" s="61">
        <v>24</v>
      </c>
    </row>
    <row r="11539" spans="1:3" x14ac:dyDescent="0.2">
      <c r="A11539" s="58" t="s">
        <v>6183</v>
      </c>
      <c r="B11539" s="61">
        <v>3</v>
      </c>
      <c r="C11539" s="61">
        <v>72</v>
      </c>
    </row>
    <row r="11540" spans="1:3" x14ac:dyDescent="0.2">
      <c r="A11540" s="59" t="s">
        <v>11758</v>
      </c>
      <c r="B11540" s="61">
        <v>2</v>
      </c>
      <c r="C11540" s="61">
        <v>48</v>
      </c>
    </row>
    <row r="11541" spans="1:3" x14ac:dyDescent="0.2">
      <c r="A11541" s="60" t="s">
        <v>11760</v>
      </c>
      <c r="B11541" s="61">
        <v>1</v>
      </c>
      <c r="C11541" s="61">
        <v>24</v>
      </c>
    </row>
    <row r="11542" spans="1:3" x14ac:dyDescent="0.2">
      <c r="A11542" s="60" t="s">
        <v>11762</v>
      </c>
      <c r="B11542" s="61">
        <v>1</v>
      </c>
      <c r="C11542" s="61">
        <v>24</v>
      </c>
    </row>
    <row r="11543" spans="1:3" x14ac:dyDescent="0.2">
      <c r="A11543" s="59" t="s">
        <v>11763</v>
      </c>
      <c r="B11543" s="61">
        <v>1</v>
      </c>
      <c r="C11543" s="61">
        <v>24</v>
      </c>
    </row>
    <row r="11544" spans="1:3" x14ac:dyDescent="0.2">
      <c r="A11544" s="60" t="s">
        <v>11765</v>
      </c>
      <c r="B11544" s="61">
        <v>1</v>
      </c>
      <c r="C11544" s="61">
        <v>24</v>
      </c>
    </row>
    <row r="11545" spans="1:3" x14ac:dyDescent="0.2">
      <c r="A11545" s="58" t="s">
        <v>6184</v>
      </c>
      <c r="B11545" s="61">
        <v>3</v>
      </c>
      <c r="C11545" s="61">
        <v>72</v>
      </c>
    </row>
    <row r="11546" spans="1:3" x14ac:dyDescent="0.2">
      <c r="A11546" s="59" t="s">
        <v>11758</v>
      </c>
      <c r="B11546" s="61">
        <v>2</v>
      </c>
      <c r="C11546" s="61">
        <v>48</v>
      </c>
    </row>
    <row r="11547" spans="1:3" x14ac:dyDescent="0.2">
      <c r="A11547" s="60" t="s">
        <v>11760</v>
      </c>
      <c r="B11547" s="61">
        <v>1</v>
      </c>
      <c r="C11547" s="61">
        <v>24</v>
      </c>
    </row>
    <row r="11548" spans="1:3" x14ac:dyDescent="0.2">
      <c r="A11548" s="60" t="s">
        <v>11762</v>
      </c>
      <c r="B11548" s="61">
        <v>1</v>
      </c>
      <c r="C11548" s="61">
        <v>24</v>
      </c>
    </row>
    <row r="11549" spans="1:3" x14ac:dyDescent="0.2">
      <c r="A11549" s="59" t="s">
        <v>11763</v>
      </c>
      <c r="B11549" s="61">
        <v>1</v>
      </c>
      <c r="C11549" s="61">
        <v>24</v>
      </c>
    </row>
    <row r="11550" spans="1:3" x14ac:dyDescent="0.2">
      <c r="A11550" s="60" t="s">
        <v>11765</v>
      </c>
      <c r="B11550" s="61">
        <v>1</v>
      </c>
      <c r="C11550" s="61">
        <v>24</v>
      </c>
    </row>
    <row r="11551" spans="1:3" x14ac:dyDescent="0.2">
      <c r="A11551" s="58" t="s">
        <v>670</v>
      </c>
      <c r="B11551" s="61">
        <v>5</v>
      </c>
      <c r="C11551" s="61">
        <v>120</v>
      </c>
    </row>
    <row r="11552" spans="1:3" x14ac:dyDescent="0.2">
      <c r="A11552" s="59" t="s">
        <v>11758</v>
      </c>
      <c r="B11552" s="61">
        <v>2</v>
      </c>
      <c r="C11552" s="61">
        <v>48</v>
      </c>
    </row>
    <row r="11553" spans="1:3" x14ac:dyDescent="0.2">
      <c r="A11553" s="60" t="s">
        <v>11760</v>
      </c>
      <c r="B11553" s="61">
        <v>1</v>
      </c>
      <c r="C11553" s="61">
        <v>24</v>
      </c>
    </row>
    <row r="11554" spans="1:3" x14ac:dyDescent="0.2">
      <c r="A11554" s="60" t="s">
        <v>11761</v>
      </c>
      <c r="B11554" s="61">
        <v>1</v>
      </c>
      <c r="C11554" s="61">
        <v>24</v>
      </c>
    </row>
    <row r="11555" spans="1:3" x14ac:dyDescent="0.2">
      <c r="A11555" s="59" t="s">
        <v>11763</v>
      </c>
      <c r="B11555" s="61">
        <v>3</v>
      </c>
      <c r="C11555" s="61">
        <v>72</v>
      </c>
    </row>
    <row r="11556" spans="1:3" x14ac:dyDescent="0.2">
      <c r="A11556" s="60" t="s">
        <v>11764</v>
      </c>
      <c r="B11556" s="61">
        <v>1</v>
      </c>
      <c r="C11556" s="61">
        <v>24</v>
      </c>
    </row>
    <row r="11557" spans="1:3" x14ac:dyDescent="0.2">
      <c r="A11557" s="60" t="s">
        <v>11765</v>
      </c>
      <c r="B11557" s="61">
        <v>1</v>
      </c>
      <c r="C11557" s="61">
        <v>24</v>
      </c>
    </row>
    <row r="11558" spans="1:3" x14ac:dyDescent="0.2">
      <c r="A11558" s="60" t="s">
        <v>11766</v>
      </c>
      <c r="B11558" s="61">
        <v>1</v>
      </c>
      <c r="C11558" s="61">
        <v>24</v>
      </c>
    </row>
    <row r="11559" spans="1:3" x14ac:dyDescent="0.2">
      <c r="A11559" s="58" t="s">
        <v>6185</v>
      </c>
      <c r="B11559" s="61">
        <v>3</v>
      </c>
      <c r="C11559" s="61">
        <v>72</v>
      </c>
    </row>
    <row r="11560" spans="1:3" x14ac:dyDescent="0.2">
      <c r="A11560" s="59" t="s">
        <v>11758</v>
      </c>
      <c r="B11560" s="61">
        <v>2</v>
      </c>
      <c r="C11560" s="61">
        <v>48</v>
      </c>
    </row>
    <row r="11561" spans="1:3" x14ac:dyDescent="0.2">
      <c r="A11561" s="60" t="s">
        <v>11760</v>
      </c>
      <c r="B11561" s="61">
        <v>1</v>
      </c>
      <c r="C11561" s="61">
        <v>24</v>
      </c>
    </row>
    <row r="11562" spans="1:3" x14ac:dyDescent="0.2">
      <c r="A11562" s="60" t="s">
        <v>11762</v>
      </c>
      <c r="B11562" s="61">
        <v>1</v>
      </c>
      <c r="C11562" s="61">
        <v>24</v>
      </c>
    </row>
    <row r="11563" spans="1:3" x14ac:dyDescent="0.2">
      <c r="A11563" s="59" t="s">
        <v>11763</v>
      </c>
      <c r="B11563" s="61">
        <v>1</v>
      </c>
      <c r="C11563" s="61">
        <v>24</v>
      </c>
    </row>
    <row r="11564" spans="1:3" x14ac:dyDescent="0.2">
      <c r="A11564" s="60" t="s">
        <v>11765</v>
      </c>
      <c r="B11564" s="61">
        <v>1</v>
      </c>
      <c r="C11564" s="61">
        <v>24</v>
      </c>
    </row>
    <row r="11565" spans="1:3" x14ac:dyDescent="0.2">
      <c r="A11565" s="58" t="s">
        <v>6186</v>
      </c>
      <c r="B11565" s="61">
        <v>3</v>
      </c>
      <c r="C11565" s="61">
        <v>72</v>
      </c>
    </row>
    <row r="11566" spans="1:3" x14ac:dyDescent="0.2">
      <c r="A11566" s="59" t="s">
        <v>11758</v>
      </c>
      <c r="B11566" s="61">
        <v>2</v>
      </c>
      <c r="C11566" s="61">
        <v>48</v>
      </c>
    </row>
    <row r="11567" spans="1:3" x14ac:dyDescent="0.2">
      <c r="A11567" s="60" t="s">
        <v>11760</v>
      </c>
      <c r="B11567" s="61">
        <v>1</v>
      </c>
      <c r="C11567" s="61">
        <v>24</v>
      </c>
    </row>
    <row r="11568" spans="1:3" x14ac:dyDescent="0.2">
      <c r="A11568" s="60" t="s">
        <v>11762</v>
      </c>
      <c r="B11568" s="61">
        <v>1</v>
      </c>
      <c r="C11568" s="61">
        <v>24</v>
      </c>
    </row>
    <row r="11569" spans="1:3" x14ac:dyDescent="0.2">
      <c r="A11569" s="59" t="s">
        <v>11763</v>
      </c>
      <c r="B11569" s="61">
        <v>1</v>
      </c>
      <c r="C11569" s="61">
        <v>24</v>
      </c>
    </row>
    <row r="11570" spans="1:3" x14ac:dyDescent="0.2">
      <c r="A11570" s="60" t="s">
        <v>11765</v>
      </c>
      <c r="B11570" s="61">
        <v>1</v>
      </c>
      <c r="C11570" s="61">
        <v>24</v>
      </c>
    </row>
    <row r="11571" spans="1:3" x14ac:dyDescent="0.2">
      <c r="A11571" s="58" t="s">
        <v>6187</v>
      </c>
      <c r="B11571" s="61">
        <v>3</v>
      </c>
      <c r="C11571" s="61">
        <v>72</v>
      </c>
    </row>
    <row r="11572" spans="1:3" x14ac:dyDescent="0.2">
      <c r="A11572" s="59" t="s">
        <v>11758</v>
      </c>
      <c r="B11572" s="61">
        <v>2</v>
      </c>
      <c r="C11572" s="61">
        <v>48</v>
      </c>
    </row>
    <row r="11573" spans="1:3" x14ac:dyDescent="0.2">
      <c r="A11573" s="60" t="s">
        <v>11760</v>
      </c>
      <c r="B11573" s="61">
        <v>1</v>
      </c>
      <c r="C11573" s="61">
        <v>24</v>
      </c>
    </row>
    <row r="11574" spans="1:3" x14ac:dyDescent="0.2">
      <c r="A11574" s="60" t="s">
        <v>11762</v>
      </c>
      <c r="B11574" s="61">
        <v>1</v>
      </c>
      <c r="C11574" s="61">
        <v>24</v>
      </c>
    </row>
    <row r="11575" spans="1:3" x14ac:dyDescent="0.2">
      <c r="A11575" s="59" t="s">
        <v>11763</v>
      </c>
      <c r="B11575" s="61">
        <v>1</v>
      </c>
      <c r="C11575" s="61">
        <v>24</v>
      </c>
    </row>
    <row r="11576" spans="1:3" x14ac:dyDescent="0.2">
      <c r="A11576" s="60" t="s">
        <v>11765</v>
      </c>
      <c r="B11576" s="61">
        <v>1</v>
      </c>
      <c r="C11576" s="61">
        <v>24</v>
      </c>
    </row>
    <row r="11577" spans="1:3" x14ac:dyDescent="0.2">
      <c r="A11577" s="58" t="s">
        <v>6188</v>
      </c>
      <c r="B11577" s="61">
        <v>3</v>
      </c>
      <c r="C11577" s="61">
        <v>72</v>
      </c>
    </row>
    <row r="11578" spans="1:3" x14ac:dyDescent="0.2">
      <c r="A11578" s="59" t="s">
        <v>11758</v>
      </c>
      <c r="B11578" s="61">
        <v>2</v>
      </c>
      <c r="C11578" s="61">
        <v>48</v>
      </c>
    </row>
    <row r="11579" spans="1:3" x14ac:dyDescent="0.2">
      <c r="A11579" s="60" t="s">
        <v>11760</v>
      </c>
      <c r="B11579" s="61">
        <v>1</v>
      </c>
      <c r="C11579" s="61">
        <v>24</v>
      </c>
    </row>
    <row r="11580" spans="1:3" x14ac:dyDescent="0.2">
      <c r="A11580" s="60" t="s">
        <v>11762</v>
      </c>
      <c r="B11580" s="61">
        <v>1</v>
      </c>
      <c r="C11580" s="61">
        <v>24</v>
      </c>
    </row>
    <row r="11581" spans="1:3" x14ac:dyDescent="0.2">
      <c r="A11581" s="59" t="s">
        <v>11763</v>
      </c>
      <c r="B11581" s="61">
        <v>1</v>
      </c>
      <c r="C11581" s="61">
        <v>24</v>
      </c>
    </row>
    <row r="11582" spans="1:3" x14ac:dyDescent="0.2">
      <c r="A11582" s="60" t="s">
        <v>11765</v>
      </c>
      <c r="B11582" s="61">
        <v>1</v>
      </c>
      <c r="C11582" s="61">
        <v>24</v>
      </c>
    </row>
    <row r="11583" spans="1:3" x14ac:dyDescent="0.2">
      <c r="A11583" s="58" t="s">
        <v>6189</v>
      </c>
      <c r="B11583" s="61">
        <v>3</v>
      </c>
      <c r="C11583" s="61">
        <v>72</v>
      </c>
    </row>
    <row r="11584" spans="1:3" x14ac:dyDescent="0.2">
      <c r="A11584" s="59" t="s">
        <v>11758</v>
      </c>
      <c r="B11584" s="61">
        <v>2</v>
      </c>
      <c r="C11584" s="61">
        <v>48</v>
      </c>
    </row>
    <row r="11585" spans="1:3" x14ac:dyDescent="0.2">
      <c r="A11585" s="60" t="s">
        <v>11760</v>
      </c>
      <c r="B11585" s="61">
        <v>1</v>
      </c>
      <c r="C11585" s="61">
        <v>24</v>
      </c>
    </row>
    <row r="11586" spans="1:3" x14ac:dyDescent="0.2">
      <c r="A11586" s="60" t="s">
        <v>11762</v>
      </c>
      <c r="B11586" s="61">
        <v>1</v>
      </c>
      <c r="C11586" s="61">
        <v>24</v>
      </c>
    </row>
    <row r="11587" spans="1:3" x14ac:dyDescent="0.2">
      <c r="A11587" s="59" t="s">
        <v>11763</v>
      </c>
      <c r="B11587" s="61">
        <v>1</v>
      </c>
      <c r="C11587" s="61">
        <v>24</v>
      </c>
    </row>
    <row r="11588" spans="1:3" x14ac:dyDescent="0.2">
      <c r="A11588" s="60" t="s">
        <v>11765</v>
      </c>
      <c r="B11588" s="61">
        <v>1</v>
      </c>
      <c r="C11588" s="61">
        <v>24</v>
      </c>
    </row>
    <row r="11589" spans="1:3" x14ac:dyDescent="0.2">
      <c r="A11589" s="58" t="s">
        <v>6190</v>
      </c>
      <c r="B11589" s="61">
        <v>3</v>
      </c>
      <c r="C11589" s="61">
        <v>72</v>
      </c>
    </row>
    <row r="11590" spans="1:3" x14ac:dyDescent="0.2">
      <c r="A11590" s="59" t="s">
        <v>11758</v>
      </c>
      <c r="B11590" s="61">
        <v>2</v>
      </c>
      <c r="C11590" s="61">
        <v>48</v>
      </c>
    </row>
    <row r="11591" spans="1:3" x14ac:dyDescent="0.2">
      <c r="A11591" s="60" t="s">
        <v>11760</v>
      </c>
      <c r="B11591" s="61">
        <v>1</v>
      </c>
      <c r="C11591" s="61">
        <v>24</v>
      </c>
    </row>
    <row r="11592" spans="1:3" x14ac:dyDescent="0.2">
      <c r="A11592" s="60" t="s">
        <v>11762</v>
      </c>
      <c r="B11592" s="61">
        <v>1</v>
      </c>
      <c r="C11592" s="61">
        <v>24</v>
      </c>
    </row>
    <row r="11593" spans="1:3" x14ac:dyDescent="0.2">
      <c r="A11593" s="59" t="s">
        <v>11763</v>
      </c>
      <c r="B11593" s="61">
        <v>1</v>
      </c>
      <c r="C11593" s="61">
        <v>24</v>
      </c>
    </row>
    <row r="11594" spans="1:3" x14ac:dyDescent="0.2">
      <c r="A11594" s="60" t="s">
        <v>11765</v>
      </c>
      <c r="B11594" s="61">
        <v>1</v>
      </c>
      <c r="C11594" s="61">
        <v>24</v>
      </c>
    </row>
    <row r="11595" spans="1:3" x14ac:dyDescent="0.2">
      <c r="A11595" s="58" t="s">
        <v>6191</v>
      </c>
      <c r="B11595" s="61">
        <v>3</v>
      </c>
      <c r="C11595" s="61">
        <v>72</v>
      </c>
    </row>
    <row r="11596" spans="1:3" x14ac:dyDescent="0.2">
      <c r="A11596" s="59" t="s">
        <v>11758</v>
      </c>
      <c r="B11596" s="61">
        <v>2</v>
      </c>
      <c r="C11596" s="61">
        <v>48</v>
      </c>
    </row>
    <row r="11597" spans="1:3" x14ac:dyDescent="0.2">
      <c r="A11597" s="60" t="s">
        <v>11760</v>
      </c>
      <c r="B11597" s="61">
        <v>1</v>
      </c>
      <c r="C11597" s="61">
        <v>24</v>
      </c>
    </row>
    <row r="11598" spans="1:3" x14ac:dyDescent="0.2">
      <c r="A11598" s="60" t="s">
        <v>11762</v>
      </c>
      <c r="B11598" s="61">
        <v>1</v>
      </c>
      <c r="C11598" s="61">
        <v>24</v>
      </c>
    </row>
    <row r="11599" spans="1:3" x14ac:dyDescent="0.2">
      <c r="A11599" s="59" t="s">
        <v>11763</v>
      </c>
      <c r="B11599" s="61">
        <v>1</v>
      </c>
      <c r="C11599" s="61">
        <v>24</v>
      </c>
    </row>
    <row r="11600" spans="1:3" x14ac:dyDescent="0.2">
      <c r="A11600" s="60" t="s">
        <v>11765</v>
      </c>
      <c r="B11600" s="61">
        <v>1</v>
      </c>
      <c r="C11600" s="61">
        <v>24</v>
      </c>
    </row>
    <row r="11601" spans="1:3" x14ac:dyDescent="0.2">
      <c r="A11601" s="58" t="s">
        <v>6192</v>
      </c>
      <c r="B11601" s="61">
        <v>3</v>
      </c>
      <c r="C11601" s="61">
        <v>72</v>
      </c>
    </row>
    <row r="11602" spans="1:3" x14ac:dyDescent="0.2">
      <c r="A11602" s="59" t="s">
        <v>11758</v>
      </c>
      <c r="B11602" s="61">
        <v>2</v>
      </c>
      <c r="C11602" s="61">
        <v>48</v>
      </c>
    </row>
    <row r="11603" spans="1:3" x14ac:dyDescent="0.2">
      <c r="A11603" s="60" t="s">
        <v>11760</v>
      </c>
      <c r="B11603" s="61">
        <v>1</v>
      </c>
      <c r="C11603" s="61">
        <v>24</v>
      </c>
    </row>
    <row r="11604" spans="1:3" x14ac:dyDescent="0.2">
      <c r="A11604" s="60" t="s">
        <v>11762</v>
      </c>
      <c r="B11604" s="61">
        <v>1</v>
      </c>
      <c r="C11604" s="61">
        <v>24</v>
      </c>
    </row>
    <row r="11605" spans="1:3" x14ac:dyDescent="0.2">
      <c r="A11605" s="59" t="s">
        <v>11763</v>
      </c>
      <c r="B11605" s="61">
        <v>1</v>
      </c>
      <c r="C11605" s="61">
        <v>24</v>
      </c>
    </row>
    <row r="11606" spans="1:3" x14ac:dyDescent="0.2">
      <c r="A11606" s="60" t="s">
        <v>11765</v>
      </c>
      <c r="B11606" s="61">
        <v>1</v>
      </c>
      <c r="C11606" s="61">
        <v>24</v>
      </c>
    </row>
    <row r="11607" spans="1:3" x14ac:dyDescent="0.2">
      <c r="A11607" s="58" t="s">
        <v>6193</v>
      </c>
      <c r="B11607" s="61">
        <v>3</v>
      </c>
      <c r="C11607" s="61">
        <v>72</v>
      </c>
    </row>
    <row r="11608" spans="1:3" x14ac:dyDescent="0.2">
      <c r="A11608" s="59" t="s">
        <v>11758</v>
      </c>
      <c r="B11608" s="61">
        <v>2</v>
      </c>
      <c r="C11608" s="61">
        <v>48</v>
      </c>
    </row>
    <row r="11609" spans="1:3" x14ac:dyDescent="0.2">
      <c r="A11609" s="60" t="s">
        <v>11760</v>
      </c>
      <c r="B11609" s="61">
        <v>1</v>
      </c>
      <c r="C11609" s="61">
        <v>24</v>
      </c>
    </row>
    <row r="11610" spans="1:3" x14ac:dyDescent="0.2">
      <c r="A11610" s="60" t="s">
        <v>11762</v>
      </c>
      <c r="B11610" s="61">
        <v>1</v>
      </c>
      <c r="C11610" s="61">
        <v>24</v>
      </c>
    </row>
    <row r="11611" spans="1:3" x14ac:dyDescent="0.2">
      <c r="A11611" s="59" t="s">
        <v>11763</v>
      </c>
      <c r="B11611" s="61">
        <v>1</v>
      </c>
      <c r="C11611" s="61">
        <v>24</v>
      </c>
    </row>
    <row r="11612" spans="1:3" x14ac:dyDescent="0.2">
      <c r="A11612" s="60" t="s">
        <v>11765</v>
      </c>
      <c r="B11612" s="61">
        <v>1</v>
      </c>
      <c r="C11612" s="61">
        <v>24</v>
      </c>
    </row>
    <row r="11613" spans="1:3" x14ac:dyDescent="0.2">
      <c r="A11613" s="58" t="s">
        <v>6194</v>
      </c>
      <c r="B11613" s="61">
        <v>3</v>
      </c>
      <c r="C11613" s="61">
        <v>72</v>
      </c>
    </row>
    <row r="11614" spans="1:3" x14ac:dyDescent="0.2">
      <c r="A11614" s="59" t="s">
        <v>11758</v>
      </c>
      <c r="B11614" s="61">
        <v>2</v>
      </c>
      <c r="C11614" s="61">
        <v>48</v>
      </c>
    </row>
    <row r="11615" spans="1:3" x14ac:dyDescent="0.2">
      <c r="A11615" s="60" t="s">
        <v>11760</v>
      </c>
      <c r="B11615" s="61">
        <v>1</v>
      </c>
      <c r="C11615" s="61">
        <v>24</v>
      </c>
    </row>
    <row r="11616" spans="1:3" x14ac:dyDescent="0.2">
      <c r="A11616" s="60" t="s">
        <v>11762</v>
      </c>
      <c r="B11616" s="61">
        <v>1</v>
      </c>
      <c r="C11616" s="61">
        <v>24</v>
      </c>
    </row>
    <row r="11617" spans="1:3" x14ac:dyDescent="0.2">
      <c r="A11617" s="59" t="s">
        <v>11763</v>
      </c>
      <c r="B11617" s="61">
        <v>1</v>
      </c>
      <c r="C11617" s="61">
        <v>24</v>
      </c>
    </row>
    <row r="11618" spans="1:3" x14ac:dyDescent="0.2">
      <c r="A11618" s="60" t="s">
        <v>11765</v>
      </c>
      <c r="B11618" s="61">
        <v>1</v>
      </c>
      <c r="C11618" s="61">
        <v>24</v>
      </c>
    </row>
    <row r="11619" spans="1:3" x14ac:dyDescent="0.2">
      <c r="A11619" s="58" t="s">
        <v>671</v>
      </c>
      <c r="B11619" s="61">
        <v>5</v>
      </c>
      <c r="C11619" s="61">
        <v>120</v>
      </c>
    </row>
    <row r="11620" spans="1:3" x14ac:dyDescent="0.2">
      <c r="A11620" s="59" t="s">
        <v>11758</v>
      </c>
      <c r="B11620" s="61">
        <v>2</v>
      </c>
      <c r="C11620" s="61">
        <v>48</v>
      </c>
    </row>
    <row r="11621" spans="1:3" x14ac:dyDescent="0.2">
      <c r="A11621" s="60" t="s">
        <v>11760</v>
      </c>
      <c r="B11621" s="61">
        <v>1</v>
      </c>
      <c r="C11621" s="61">
        <v>24</v>
      </c>
    </row>
    <row r="11622" spans="1:3" x14ac:dyDescent="0.2">
      <c r="A11622" s="60" t="s">
        <v>11761</v>
      </c>
      <c r="B11622" s="61">
        <v>1</v>
      </c>
      <c r="C11622" s="61">
        <v>24</v>
      </c>
    </row>
    <row r="11623" spans="1:3" x14ac:dyDescent="0.2">
      <c r="A11623" s="59" t="s">
        <v>11763</v>
      </c>
      <c r="B11623" s="61">
        <v>3</v>
      </c>
      <c r="C11623" s="61">
        <v>72</v>
      </c>
    </row>
    <row r="11624" spans="1:3" x14ac:dyDescent="0.2">
      <c r="A11624" s="60" t="s">
        <v>11764</v>
      </c>
      <c r="B11624" s="61">
        <v>1</v>
      </c>
      <c r="C11624" s="61">
        <v>24</v>
      </c>
    </row>
    <row r="11625" spans="1:3" x14ac:dyDescent="0.2">
      <c r="A11625" s="60" t="s">
        <v>11765</v>
      </c>
      <c r="B11625" s="61">
        <v>1</v>
      </c>
      <c r="C11625" s="61">
        <v>24</v>
      </c>
    </row>
    <row r="11626" spans="1:3" x14ac:dyDescent="0.2">
      <c r="A11626" s="60" t="s">
        <v>11766</v>
      </c>
      <c r="B11626" s="61">
        <v>1</v>
      </c>
      <c r="C11626" s="61">
        <v>24</v>
      </c>
    </row>
    <row r="11627" spans="1:3" x14ac:dyDescent="0.2">
      <c r="A11627" s="58" t="s">
        <v>6195</v>
      </c>
      <c r="B11627" s="61">
        <v>3</v>
      </c>
      <c r="C11627" s="61">
        <v>72</v>
      </c>
    </row>
    <row r="11628" spans="1:3" x14ac:dyDescent="0.2">
      <c r="A11628" s="59" t="s">
        <v>11758</v>
      </c>
      <c r="B11628" s="61">
        <v>2</v>
      </c>
      <c r="C11628" s="61">
        <v>48</v>
      </c>
    </row>
    <row r="11629" spans="1:3" x14ac:dyDescent="0.2">
      <c r="A11629" s="60" t="s">
        <v>11760</v>
      </c>
      <c r="B11629" s="61">
        <v>1</v>
      </c>
      <c r="C11629" s="61">
        <v>24</v>
      </c>
    </row>
    <row r="11630" spans="1:3" x14ac:dyDescent="0.2">
      <c r="A11630" s="60" t="s">
        <v>11762</v>
      </c>
      <c r="B11630" s="61">
        <v>1</v>
      </c>
      <c r="C11630" s="61">
        <v>24</v>
      </c>
    </row>
    <row r="11631" spans="1:3" x14ac:dyDescent="0.2">
      <c r="A11631" s="59" t="s">
        <v>11763</v>
      </c>
      <c r="B11631" s="61">
        <v>1</v>
      </c>
      <c r="C11631" s="61">
        <v>24</v>
      </c>
    </row>
    <row r="11632" spans="1:3" x14ac:dyDescent="0.2">
      <c r="A11632" s="60" t="s">
        <v>11765</v>
      </c>
      <c r="B11632" s="61">
        <v>1</v>
      </c>
      <c r="C11632" s="61">
        <v>24</v>
      </c>
    </row>
    <row r="11633" spans="1:3" x14ac:dyDescent="0.2">
      <c r="A11633" s="58" t="s">
        <v>6196</v>
      </c>
      <c r="B11633" s="61">
        <v>3</v>
      </c>
      <c r="C11633" s="61">
        <v>72</v>
      </c>
    </row>
    <row r="11634" spans="1:3" x14ac:dyDescent="0.2">
      <c r="A11634" s="59" t="s">
        <v>11758</v>
      </c>
      <c r="B11634" s="61">
        <v>2</v>
      </c>
      <c r="C11634" s="61">
        <v>48</v>
      </c>
    </row>
    <row r="11635" spans="1:3" x14ac:dyDescent="0.2">
      <c r="A11635" s="60" t="s">
        <v>11760</v>
      </c>
      <c r="B11635" s="61">
        <v>1</v>
      </c>
      <c r="C11635" s="61">
        <v>24</v>
      </c>
    </row>
    <row r="11636" spans="1:3" x14ac:dyDescent="0.2">
      <c r="A11636" s="60" t="s">
        <v>11762</v>
      </c>
      <c r="B11636" s="61">
        <v>1</v>
      </c>
      <c r="C11636" s="61">
        <v>24</v>
      </c>
    </row>
    <row r="11637" spans="1:3" x14ac:dyDescent="0.2">
      <c r="A11637" s="59" t="s">
        <v>11763</v>
      </c>
      <c r="B11637" s="61">
        <v>1</v>
      </c>
      <c r="C11637" s="61">
        <v>24</v>
      </c>
    </row>
    <row r="11638" spans="1:3" x14ac:dyDescent="0.2">
      <c r="A11638" s="60" t="s">
        <v>11765</v>
      </c>
      <c r="B11638" s="61">
        <v>1</v>
      </c>
      <c r="C11638" s="61">
        <v>24</v>
      </c>
    </row>
    <row r="11639" spans="1:3" x14ac:dyDescent="0.2">
      <c r="A11639" s="58" t="s">
        <v>6197</v>
      </c>
      <c r="B11639" s="61">
        <v>3</v>
      </c>
      <c r="C11639" s="61">
        <v>72</v>
      </c>
    </row>
    <row r="11640" spans="1:3" x14ac:dyDescent="0.2">
      <c r="A11640" s="59" t="s">
        <v>11758</v>
      </c>
      <c r="B11640" s="61">
        <v>2</v>
      </c>
      <c r="C11640" s="61">
        <v>48</v>
      </c>
    </row>
    <row r="11641" spans="1:3" x14ac:dyDescent="0.2">
      <c r="A11641" s="60" t="s">
        <v>11760</v>
      </c>
      <c r="B11641" s="61">
        <v>1</v>
      </c>
      <c r="C11641" s="61">
        <v>24</v>
      </c>
    </row>
    <row r="11642" spans="1:3" x14ac:dyDescent="0.2">
      <c r="A11642" s="60" t="s">
        <v>11762</v>
      </c>
      <c r="B11642" s="61">
        <v>1</v>
      </c>
      <c r="C11642" s="61">
        <v>24</v>
      </c>
    </row>
    <row r="11643" spans="1:3" x14ac:dyDescent="0.2">
      <c r="A11643" s="59" t="s">
        <v>11763</v>
      </c>
      <c r="B11643" s="61">
        <v>1</v>
      </c>
      <c r="C11643" s="61">
        <v>24</v>
      </c>
    </row>
    <row r="11644" spans="1:3" x14ac:dyDescent="0.2">
      <c r="A11644" s="60" t="s">
        <v>11765</v>
      </c>
      <c r="B11644" s="61">
        <v>1</v>
      </c>
      <c r="C11644" s="61">
        <v>24</v>
      </c>
    </row>
    <row r="11645" spans="1:3" x14ac:dyDescent="0.2">
      <c r="A11645" s="58" t="s">
        <v>6198</v>
      </c>
      <c r="B11645" s="61">
        <v>3</v>
      </c>
      <c r="C11645" s="61">
        <v>72</v>
      </c>
    </row>
    <row r="11646" spans="1:3" x14ac:dyDescent="0.2">
      <c r="A11646" s="59" t="s">
        <v>11758</v>
      </c>
      <c r="B11646" s="61">
        <v>2</v>
      </c>
      <c r="C11646" s="61">
        <v>48</v>
      </c>
    </row>
    <row r="11647" spans="1:3" x14ac:dyDescent="0.2">
      <c r="A11647" s="60" t="s">
        <v>11760</v>
      </c>
      <c r="B11647" s="61">
        <v>1</v>
      </c>
      <c r="C11647" s="61">
        <v>24</v>
      </c>
    </row>
    <row r="11648" spans="1:3" x14ac:dyDescent="0.2">
      <c r="A11648" s="60" t="s">
        <v>11762</v>
      </c>
      <c r="B11648" s="61">
        <v>1</v>
      </c>
      <c r="C11648" s="61">
        <v>24</v>
      </c>
    </row>
    <row r="11649" spans="1:3" x14ac:dyDescent="0.2">
      <c r="A11649" s="59" t="s">
        <v>11763</v>
      </c>
      <c r="B11649" s="61">
        <v>1</v>
      </c>
      <c r="C11649" s="61">
        <v>24</v>
      </c>
    </row>
    <row r="11650" spans="1:3" x14ac:dyDescent="0.2">
      <c r="A11650" s="60" t="s">
        <v>11765</v>
      </c>
      <c r="B11650" s="61">
        <v>1</v>
      </c>
      <c r="C11650" s="61">
        <v>24</v>
      </c>
    </row>
    <row r="11651" spans="1:3" x14ac:dyDescent="0.2">
      <c r="A11651" s="58" t="s">
        <v>6199</v>
      </c>
      <c r="B11651" s="61">
        <v>3</v>
      </c>
      <c r="C11651" s="61">
        <v>72</v>
      </c>
    </row>
    <row r="11652" spans="1:3" x14ac:dyDescent="0.2">
      <c r="A11652" s="59" t="s">
        <v>11758</v>
      </c>
      <c r="B11652" s="61">
        <v>2</v>
      </c>
      <c r="C11652" s="61">
        <v>48</v>
      </c>
    </row>
    <row r="11653" spans="1:3" x14ac:dyDescent="0.2">
      <c r="A11653" s="60" t="s">
        <v>11760</v>
      </c>
      <c r="B11653" s="61">
        <v>1</v>
      </c>
      <c r="C11653" s="61">
        <v>24</v>
      </c>
    </row>
    <row r="11654" spans="1:3" x14ac:dyDescent="0.2">
      <c r="A11654" s="60" t="s">
        <v>11762</v>
      </c>
      <c r="B11654" s="61">
        <v>1</v>
      </c>
      <c r="C11654" s="61">
        <v>24</v>
      </c>
    </row>
    <row r="11655" spans="1:3" x14ac:dyDescent="0.2">
      <c r="A11655" s="59" t="s">
        <v>11763</v>
      </c>
      <c r="B11655" s="61">
        <v>1</v>
      </c>
      <c r="C11655" s="61">
        <v>24</v>
      </c>
    </row>
    <row r="11656" spans="1:3" x14ac:dyDescent="0.2">
      <c r="A11656" s="60" t="s">
        <v>11765</v>
      </c>
      <c r="B11656" s="61">
        <v>1</v>
      </c>
      <c r="C11656" s="61">
        <v>24</v>
      </c>
    </row>
    <row r="11657" spans="1:3" x14ac:dyDescent="0.2">
      <c r="A11657" s="58" t="s">
        <v>6200</v>
      </c>
      <c r="B11657" s="61">
        <v>3</v>
      </c>
      <c r="C11657" s="61">
        <v>72</v>
      </c>
    </row>
    <row r="11658" spans="1:3" x14ac:dyDescent="0.2">
      <c r="A11658" s="59" t="s">
        <v>11758</v>
      </c>
      <c r="B11658" s="61">
        <v>2</v>
      </c>
      <c r="C11658" s="61">
        <v>48</v>
      </c>
    </row>
    <row r="11659" spans="1:3" x14ac:dyDescent="0.2">
      <c r="A11659" s="60" t="s">
        <v>11760</v>
      </c>
      <c r="B11659" s="61">
        <v>1</v>
      </c>
      <c r="C11659" s="61">
        <v>24</v>
      </c>
    </row>
    <row r="11660" spans="1:3" x14ac:dyDescent="0.2">
      <c r="A11660" s="60" t="s">
        <v>11762</v>
      </c>
      <c r="B11660" s="61">
        <v>1</v>
      </c>
      <c r="C11660" s="61">
        <v>24</v>
      </c>
    </row>
    <row r="11661" spans="1:3" x14ac:dyDescent="0.2">
      <c r="A11661" s="59" t="s">
        <v>11763</v>
      </c>
      <c r="B11661" s="61">
        <v>1</v>
      </c>
      <c r="C11661" s="61">
        <v>24</v>
      </c>
    </row>
    <row r="11662" spans="1:3" x14ac:dyDescent="0.2">
      <c r="A11662" s="60" t="s">
        <v>11765</v>
      </c>
      <c r="B11662" s="61">
        <v>1</v>
      </c>
      <c r="C11662" s="61">
        <v>24</v>
      </c>
    </row>
    <row r="11663" spans="1:3" x14ac:dyDescent="0.2">
      <c r="A11663" s="58" t="s">
        <v>6201</v>
      </c>
      <c r="B11663" s="61">
        <v>3</v>
      </c>
      <c r="C11663" s="61">
        <v>72</v>
      </c>
    </row>
    <row r="11664" spans="1:3" x14ac:dyDescent="0.2">
      <c r="A11664" s="59" t="s">
        <v>11758</v>
      </c>
      <c r="B11664" s="61">
        <v>2</v>
      </c>
      <c r="C11664" s="61">
        <v>48</v>
      </c>
    </row>
    <row r="11665" spans="1:3" x14ac:dyDescent="0.2">
      <c r="A11665" s="60" t="s">
        <v>11760</v>
      </c>
      <c r="B11665" s="61">
        <v>1</v>
      </c>
      <c r="C11665" s="61">
        <v>24</v>
      </c>
    </row>
    <row r="11666" spans="1:3" x14ac:dyDescent="0.2">
      <c r="A11666" s="60" t="s">
        <v>11762</v>
      </c>
      <c r="B11666" s="61">
        <v>1</v>
      </c>
      <c r="C11666" s="61">
        <v>24</v>
      </c>
    </row>
    <row r="11667" spans="1:3" x14ac:dyDescent="0.2">
      <c r="A11667" s="59" t="s">
        <v>11763</v>
      </c>
      <c r="B11667" s="61">
        <v>1</v>
      </c>
      <c r="C11667" s="61">
        <v>24</v>
      </c>
    </row>
    <row r="11668" spans="1:3" x14ac:dyDescent="0.2">
      <c r="A11668" s="60" t="s">
        <v>11765</v>
      </c>
      <c r="B11668" s="61">
        <v>1</v>
      </c>
      <c r="C11668" s="61">
        <v>24</v>
      </c>
    </row>
    <row r="11669" spans="1:3" x14ac:dyDescent="0.2">
      <c r="A11669" s="58" t="s">
        <v>6202</v>
      </c>
      <c r="B11669" s="61">
        <v>3</v>
      </c>
      <c r="C11669" s="61">
        <v>72</v>
      </c>
    </row>
    <row r="11670" spans="1:3" x14ac:dyDescent="0.2">
      <c r="A11670" s="59" t="s">
        <v>11758</v>
      </c>
      <c r="B11670" s="61">
        <v>2</v>
      </c>
      <c r="C11670" s="61">
        <v>48</v>
      </c>
    </row>
    <row r="11671" spans="1:3" x14ac:dyDescent="0.2">
      <c r="A11671" s="60" t="s">
        <v>11760</v>
      </c>
      <c r="B11671" s="61">
        <v>1</v>
      </c>
      <c r="C11671" s="61">
        <v>24</v>
      </c>
    </row>
    <row r="11672" spans="1:3" x14ac:dyDescent="0.2">
      <c r="A11672" s="60" t="s">
        <v>11762</v>
      </c>
      <c r="B11672" s="61">
        <v>1</v>
      </c>
      <c r="C11672" s="61">
        <v>24</v>
      </c>
    </row>
    <row r="11673" spans="1:3" x14ac:dyDescent="0.2">
      <c r="A11673" s="59" t="s">
        <v>11763</v>
      </c>
      <c r="B11673" s="61">
        <v>1</v>
      </c>
      <c r="C11673" s="61">
        <v>24</v>
      </c>
    </row>
    <row r="11674" spans="1:3" x14ac:dyDescent="0.2">
      <c r="A11674" s="60" t="s">
        <v>11765</v>
      </c>
      <c r="B11674" s="61">
        <v>1</v>
      </c>
      <c r="C11674" s="61">
        <v>24</v>
      </c>
    </row>
    <row r="11675" spans="1:3" x14ac:dyDescent="0.2">
      <c r="A11675" s="58" t="s">
        <v>6203</v>
      </c>
      <c r="B11675" s="61">
        <v>3</v>
      </c>
      <c r="C11675" s="61">
        <v>72</v>
      </c>
    </row>
    <row r="11676" spans="1:3" x14ac:dyDescent="0.2">
      <c r="A11676" s="59" t="s">
        <v>11758</v>
      </c>
      <c r="B11676" s="61">
        <v>2</v>
      </c>
      <c r="C11676" s="61">
        <v>48</v>
      </c>
    </row>
    <row r="11677" spans="1:3" x14ac:dyDescent="0.2">
      <c r="A11677" s="60" t="s">
        <v>11760</v>
      </c>
      <c r="B11677" s="61">
        <v>1</v>
      </c>
      <c r="C11677" s="61">
        <v>24</v>
      </c>
    </row>
    <row r="11678" spans="1:3" x14ac:dyDescent="0.2">
      <c r="A11678" s="60" t="s">
        <v>11762</v>
      </c>
      <c r="B11678" s="61">
        <v>1</v>
      </c>
      <c r="C11678" s="61">
        <v>24</v>
      </c>
    </row>
    <row r="11679" spans="1:3" x14ac:dyDescent="0.2">
      <c r="A11679" s="59" t="s">
        <v>11763</v>
      </c>
      <c r="B11679" s="61">
        <v>1</v>
      </c>
      <c r="C11679" s="61">
        <v>24</v>
      </c>
    </row>
    <row r="11680" spans="1:3" x14ac:dyDescent="0.2">
      <c r="A11680" s="60" t="s">
        <v>11765</v>
      </c>
      <c r="B11680" s="61">
        <v>1</v>
      </c>
      <c r="C11680" s="61">
        <v>24</v>
      </c>
    </row>
    <row r="11681" spans="1:3" x14ac:dyDescent="0.2">
      <c r="A11681" s="58" t="s">
        <v>6204</v>
      </c>
      <c r="B11681" s="61">
        <v>3</v>
      </c>
      <c r="C11681" s="61">
        <v>72</v>
      </c>
    </row>
    <row r="11682" spans="1:3" x14ac:dyDescent="0.2">
      <c r="A11682" s="59" t="s">
        <v>11758</v>
      </c>
      <c r="B11682" s="61">
        <v>2</v>
      </c>
      <c r="C11682" s="61">
        <v>48</v>
      </c>
    </row>
    <row r="11683" spans="1:3" x14ac:dyDescent="0.2">
      <c r="A11683" s="60" t="s">
        <v>11760</v>
      </c>
      <c r="B11683" s="61">
        <v>1</v>
      </c>
      <c r="C11683" s="61">
        <v>24</v>
      </c>
    </row>
    <row r="11684" spans="1:3" x14ac:dyDescent="0.2">
      <c r="A11684" s="60" t="s">
        <v>11762</v>
      </c>
      <c r="B11684" s="61">
        <v>1</v>
      </c>
      <c r="C11684" s="61">
        <v>24</v>
      </c>
    </row>
    <row r="11685" spans="1:3" x14ac:dyDescent="0.2">
      <c r="A11685" s="59" t="s">
        <v>11763</v>
      </c>
      <c r="B11685" s="61">
        <v>1</v>
      </c>
      <c r="C11685" s="61">
        <v>24</v>
      </c>
    </row>
    <row r="11686" spans="1:3" x14ac:dyDescent="0.2">
      <c r="A11686" s="60" t="s">
        <v>11765</v>
      </c>
      <c r="B11686" s="61">
        <v>1</v>
      </c>
      <c r="C11686" s="61">
        <v>24</v>
      </c>
    </row>
    <row r="11687" spans="1:3" x14ac:dyDescent="0.2">
      <c r="A11687" s="58" t="s">
        <v>672</v>
      </c>
      <c r="B11687" s="61">
        <v>5</v>
      </c>
      <c r="C11687" s="61">
        <v>120</v>
      </c>
    </row>
    <row r="11688" spans="1:3" x14ac:dyDescent="0.2">
      <c r="A11688" s="59" t="s">
        <v>11758</v>
      </c>
      <c r="B11688" s="61">
        <v>2</v>
      </c>
      <c r="C11688" s="61">
        <v>48</v>
      </c>
    </row>
    <row r="11689" spans="1:3" x14ac:dyDescent="0.2">
      <c r="A11689" s="60" t="s">
        <v>11760</v>
      </c>
      <c r="B11689" s="61">
        <v>1</v>
      </c>
      <c r="C11689" s="61">
        <v>24</v>
      </c>
    </row>
    <row r="11690" spans="1:3" x14ac:dyDescent="0.2">
      <c r="A11690" s="60" t="s">
        <v>11761</v>
      </c>
      <c r="B11690" s="61">
        <v>1</v>
      </c>
      <c r="C11690" s="61">
        <v>24</v>
      </c>
    </row>
    <row r="11691" spans="1:3" x14ac:dyDescent="0.2">
      <c r="A11691" s="59" t="s">
        <v>11763</v>
      </c>
      <c r="B11691" s="61">
        <v>3</v>
      </c>
      <c r="C11691" s="61">
        <v>72</v>
      </c>
    </row>
    <row r="11692" spans="1:3" x14ac:dyDescent="0.2">
      <c r="A11692" s="60" t="s">
        <v>11764</v>
      </c>
      <c r="B11692" s="61">
        <v>1</v>
      </c>
      <c r="C11692" s="61">
        <v>24</v>
      </c>
    </row>
    <row r="11693" spans="1:3" x14ac:dyDescent="0.2">
      <c r="A11693" s="60" t="s">
        <v>11765</v>
      </c>
      <c r="B11693" s="61">
        <v>1</v>
      </c>
      <c r="C11693" s="61">
        <v>24</v>
      </c>
    </row>
    <row r="11694" spans="1:3" x14ac:dyDescent="0.2">
      <c r="A11694" s="60" t="s">
        <v>11766</v>
      </c>
      <c r="B11694" s="61">
        <v>1</v>
      </c>
      <c r="C11694" s="61">
        <v>24</v>
      </c>
    </row>
    <row r="11695" spans="1:3" x14ac:dyDescent="0.2">
      <c r="A11695" s="58" t="s">
        <v>6205</v>
      </c>
      <c r="B11695" s="61">
        <v>3</v>
      </c>
      <c r="C11695" s="61">
        <v>72</v>
      </c>
    </row>
    <row r="11696" spans="1:3" x14ac:dyDescent="0.2">
      <c r="A11696" s="59" t="s">
        <v>11758</v>
      </c>
      <c r="B11696" s="61">
        <v>2</v>
      </c>
      <c r="C11696" s="61">
        <v>48</v>
      </c>
    </row>
    <row r="11697" spans="1:3" x14ac:dyDescent="0.2">
      <c r="A11697" s="60" t="s">
        <v>11760</v>
      </c>
      <c r="B11697" s="61">
        <v>1</v>
      </c>
      <c r="C11697" s="61">
        <v>24</v>
      </c>
    </row>
    <row r="11698" spans="1:3" x14ac:dyDescent="0.2">
      <c r="A11698" s="60" t="s">
        <v>11762</v>
      </c>
      <c r="B11698" s="61">
        <v>1</v>
      </c>
      <c r="C11698" s="61">
        <v>24</v>
      </c>
    </row>
    <row r="11699" spans="1:3" x14ac:dyDescent="0.2">
      <c r="A11699" s="59" t="s">
        <v>11763</v>
      </c>
      <c r="B11699" s="61">
        <v>1</v>
      </c>
      <c r="C11699" s="61">
        <v>24</v>
      </c>
    </row>
    <row r="11700" spans="1:3" x14ac:dyDescent="0.2">
      <c r="A11700" s="60" t="s">
        <v>11765</v>
      </c>
      <c r="B11700" s="61">
        <v>1</v>
      </c>
      <c r="C11700" s="61">
        <v>24</v>
      </c>
    </row>
    <row r="11701" spans="1:3" x14ac:dyDescent="0.2">
      <c r="A11701" s="58" t="s">
        <v>6206</v>
      </c>
      <c r="B11701" s="61">
        <v>3</v>
      </c>
      <c r="C11701" s="61">
        <v>72</v>
      </c>
    </row>
    <row r="11702" spans="1:3" x14ac:dyDescent="0.2">
      <c r="A11702" s="59" t="s">
        <v>11758</v>
      </c>
      <c r="B11702" s="61">
        <v>2</v>
      </c>
      <c r="C11702" s="61">
        <v>48</v>
      </c>
    </row>
    <row r="11703" spans="1:3" x14ac:dyDescent="0.2">
      <c r="A11703" s="60" t="s">
        <v>11760</v>
      </c>
      <c r="B11703" s="61">
        <v>1</v>
      </c>
      <c r="C11703" s="61">
        <v>24</v>
      </c>
    </row>
    <row r="11704" spans="1:3" x14ac:dyDescent="0.2">
      <c r="A11704" s="60" t="s">
        <v>11762</v>
      </c>
      <c r="B11704" s="61">
        <v>1</v>
      </c>
      <c r="C11704" s="61">
        <v>24</v>
      </c>
    </row>
    <row r="11705" spans="1:3" x14ac:dyDescent="0.2">
      <c r="A11705" s="59" t="s">
        <v>11763</v>
      </c>
      <c r="B11705" s="61">
        <v>1</v>
      </c>
      <c r="C11705" s="61">
        <v>24</v>
      </c>
    </row>
    <row r="11706" spans="1:3" x14ac:dyDescent="0.2">
      <c r="A11706" s="60" t="s">
        <v>11765</v>
      </c>
      <c r="B11706" s="61">
        <v>1</v>
      </c>
      <c r="C11706" s="61">
        <v>24</v>
      </c>
    </row>
    <row r="11707" spans="1:3" x14ac:dyDescent="0.2">
      <c r="A11707" s="58" t="s">
        <v>6207</v>
      </c>
      <c r="B11707" s="61">
        <v>3</v>
      </c>
      <c r="C11707" s="61">
        <v>72</v>
      </c>
    </row>
    <row r="11708" spans="1:3" x14ac:dyDescent="0.2">
      <c r="A11708" s="59" t="s">
        <v>11758</v>
      </c>
      <c r="B11708" s="61">
        <v>2</v>
      </c>
      <c r="C11708" s="61">
        <v>48</v>
      </c>
    </row>
    <row r="11709" spans="1:3" x14ac:dyDescent="0.2">
      <c r="A11709" s="60" t="s">
        <v>11760</v>
      </c>
      <c r="B11709" s="61">
        <v>1</v>
      </c>
      <c r="C11709" s="61">
        <v>24</v>
      </c>
    </row>
    <row r="11710" spans="1:3" x14ac:dyDescent="0.2">
      <c r="A11710" s="60" t="s">
        <v>11762</v>
      </c>
      <c r="B11710" s="61">
        <v>1</v>
      </c>
      <c r="C11710" s="61">
        <v>24</v>
      </c>
    </row>
    <row r="11711" spans="1:3" x14ac:dyDescent="0.2">
      <c r="A11711" s="59" t="s">
        <v>11763</v>
      </c>
      <c r="B11711" s="61">
        <v>1</v>
      </c>
      <c r="C11711" s="61">
        <v>24</v>
      </c>
    </row>
    <row r="11712" spans="1:3" x14ac:dyDescent="0.2">
      <c r="A11712" s="60" t="s">
        <v>11765</v>
      </c>
      <c r="B11712" s="61">
        <v>1</v>
      </c>
      <c r="C11712" s="61">
        <v>24</v>
      </c>
    </row>
    <row r="11713" spans="1:3" x14ac:dyDescent="0.2">
      <c r="A11713" s="58" t="s">
        <v>6208</v>
      </c>
      <c r="B11713" s="61">
        <v>3</v>
      </c>
      <c r="C11713" s="61">
        <v>72</v>
      </c>
    </row>
    <row r="11714" spans="1:3" x14ac:dyDescent="0.2">
      <c r="A11714" s="59" t="s">
        <v>11758</v>
      </c>
      <c r="B11714" s="61">
        <v>2</v>
      </c>
      <c r="C11714" s="61">
        <v>48</v>
      </c>
    </row>
    <row r="11715" spans="1:3" x14ac:dyDescent="0.2">
      <c r="A11715" s="60" t="s">
        <v>11760</v>
      </c>
      <c r="B11715" s="61">
        <v>1</v>
      </c>
      <c r="C11715" s="61">
        <v>24</v>
      </c>
    </row>
    <row r="11716" spans="1:3" x14ac:dyDescent="0.2">
      <c r="A11716" s="60" t="s">
        <v>11762</v>
      </c>
      <c r="B11716" s="61">
        <v>1</v>
      </c>
      <c r="C11716" s="61">
        <v>24</v>
      </c>
    </row>
    <row r="11717" spans="1:3" x14ac:dyDescent="0.2">
      <c r="A11717" s="59" t="s">
        <v>11763</v>
      </c>
      <c r="B11717" s="61">
        <v>1</v>
      </c>
      <c r="C11717" s="61">
        <v>24</v>
      </c>
    </row>
    <row r="11718" spans="1:3" x14ac:dyDescent="0.2">
      <c r="A11718" s="60" t="s">
        <v>11765</v>
      </c>
      <c r="B11718" s="61">
        <v>1</v>
      </c>
      <c r="C11718" s="61">
        <v>24</v>
      </c>
    </row>
    <row r="11719" spans="1:3" x14ac:dyDescent="0.2">
      <c r="A11719" s="58" t="s">
        <v>6209</v>
      </c>
      <c r="B11719" s="61">
        <v>3</v>
      </c>
      <c r="C11719" s="61">
        <v>72</v>
      </c>
    </row>
    <row r="11720" spans="1:3" x14ac:dyDescent="0.2">
      <c r="A11720" s="59" t="s">
        <v>11758</v>
      </c>
      <c r="B11720" s="61">
        <v>2</v>
      </c>
      <c r="C11720" s="61">
        <v>48</v>
      </c>
    </row>
    <row r="11721" spans="1:3" x14ac:dyDescent="0.2">
      <c r="A11721" s="60" t="s">
        <v>11760</v>
      </c>
      <c r="B11721" s="61">
        <v>1</v>
      </c>
      <c r="C11721" s="61">
        <v>24</v>
      </c>
    </row>
    <row r="11722" spans="1:3" x14ac:dyDescent="0.2">
      <c r="A11722" s="60" t="s">
        <v>11762</v>
      </c>
      <c r="B11722" s="61">
        <v>1</v>
      </c>
      <c r="C11722" s="61">
        <v>24</v>
      </c>
    </row>
    <row r="11723" spans="1:3" x14ac:dyDescent="0.2">
      <c r="A11723" s="59" t="s">
        <v>11763</v>
      </c>
      <c r="B11723" s="61">
        <v>1</v>
      </c>
      <c r="C11723" s="61">
        <v>24</v>
      </c>
    </row>
    <row r="11724" spans="1:3" x14ac:dyDescent="0.2">
      <c r="A11724" s="60" t="s">
        <v>11765</v>
      </c>
      <c r="B11724" s="61">
        <v>1</v>
      </c>
      <c r="C11724" s="61">
        <v>24</v>
      </c>
    </row>
    <row r="11725" spans="1:3" x14ac:dyDescent="0.2">
      <c r="A11725" s="58" t="s">
        <v>6210</v>
      </c>
      <c r="B11725" s="61">
        <v>3</v>
      </c>
      <c r="C11725" s="61">
        <v>72</v>
      </c>
    </row>
    <row r="11726" spans="1:3" x14ac:dyDescent="0.2">
      <c r="A11726" s="59" t="s">
        <v>11758</v>
      </c>
      <c r="B11726" s="61">
        <v>2</v>
      </c>
      <c r="C11726" s="61">
        <v>48</v>
      </c>
    </row>
    <row r="11727" spans="1:3" x14ac:dyDescent="0.2">
      <c r="A11727" s="60" t="s">
        <v>11760</v>
      </c>
      <c r="B11727" s="61">
        <v>1</v>
      </c>
      <c r="C11727" s="61">
        <v>24</v>
      </c>
    </row>
    <row r="11728" spans="1:3" x14ac:dyDescent="0.2">
      <c r="A11728" s="60" t="s">
        <v>11762</v>
      </c>
      <c r="B11728" s="61">
        <v>1</v>
      </c>
      <c r="C11728" s="61">
        <v>24</v>
      </c>
    </row>
    <row r="11729" spans="1:3" x14ac:dyDescent="0.2">
      <c r="A11729" s="59" t="s">
        <v>11763</v>
      </c>
      <c r="B11729" s="61">
        <v>1</v>
      </c>
      <c r="C11729" s="61">
        <v>24</v>
      </c>
    </row>
    <row r="11730" spans="1:3" x14ac:dyDescent="0.2">
      <c r="A11730" s="60" t="s">
        <v>11765</v>
      </c>
      <c r="B11730" s="61">
        <v>1</v>
      </c>
      <c r="C11730" s="61">
        <v>24</v>
      </c>
    </row>
    <row r="11731" spans="1:3" x14ac:dyDescent="0.2">
      <c r="A11731" s="58" t="s">
        <v>6211</v>
      </c>
      <c r="B11731" s="61">
        <v>3</v>
      </c>
      <c r="C11731" s="61">
        <v>72</v>
      </c>
    </row>
    <row r="11732" spans="1:3" x14ac:dyDescent="0.2">
      <c r="A11732" s="59" t="s">
        <v>11758</v>
      </c>
      <c r="B11732" s="61">
        <v>2</v>
      </c>
      <c r="C11732" s="61">
        <v>48</v>
      </c>
    </row>
    <row r="11733" spans="1:3" x14ac:dyDescent="0.2">
      <c r="A11733" s="60" t="s">
        <v>11760</v>
      </c>
      <c r="B11733" s="61">
        <v>1</v>
      </c>
      <c r="C11733" s="61">
        <v>24</v>
      </c>
    </row>
    <row r="11734" spans="1:3" x14ac:dyDescent="0.2">
      <c r="A11734" s="60" t="s">
        <v>11762</v>
      </c>
      <c r="B11734" s="61">
        <v>1</v>
      </c>
      <c r="C11734" s="61">
        <v>24</v>
      </c>
    </row>
    <row r="11735" spans="1:3" x14ac:dyDescent="0.2">
      <c r="A11735" s="59" t="s">
        <v>11763</v>
      </c>
      <c r="B11735" s="61">
        <v>1</v>
      </c>
      <c r="C11735" s="61">
        <v>24</v>
      </c>
    </row>
    <row r="11736" spans="1:3" x14ac:dyDescent="0.2">
      <c r="A11736" s="60" t="s">
        <v>11765</v>
      </c>
      <c r="B11736" s="61">
        <v>1</v>
      </c>
      <c r="C11736" s="61">
        <v>24</v>
      </c>
    </row>
    <row r="11737" spans="1:3" x14ac:dyDescent="0.2">
      <c r="A11737" s="58" t="s">
        <v>6212</v>
      </c>
      <c r="B11737" s="61">
        <v>3</v>
      </c>
      <c r="C11737" s="61">
        <v>72</v>
      </c>
    </row>
    <row r="11738" spans="1:3" x14ac:dyDescent="0.2">
      <c r="A11738" s="59" t="s">
        <v>11758</v>
      </c>
      <c r="B11738" s="61">
        <v>2</v>
      </c>
      <c r="C11738" s="61">
        <v>48</v>
      </c>
    </row>
    <row r="11739" spans="1:3" x14ac:dyDescent="0.2">
      <c r="A11739" s="60" t="s">
        <v>11760</v>
      </c>
      <c r="B11739" s="61">
        <v>1</v>
      </c>
      <c r="C11739" s="61">
        <v>24</v>
      </c>
    </row>
    <row r="11740" spans="1:3" x14ac:dyDescent="0.2">
      <c r="A11740" s="60" t="s">
        <v>11762</v>
      </c>
      <c r="B11740" s="61">
        <v>1</v>
      </c>
      <c r="C11740" s="61">
        <v>24</v>
      </c>
    </row>
    <row r="11741" spans="1:3" x14ac:dyDescent="0.2">
      <c r="A11741" s="59" t="s">
        <v>11763</v>
      </c>
      <c r="B11741" s="61">
        <v>1</v>
      </c>
      <c r="C11741" s="61">
        <v>24</v>
      </c>
    </row>
    <row r="11742" spans="1:3" x14ac:dyDescent="0.2">
      <c r="A11742" s="60" t="s">
        <v>11765</v>
      </c>
      <c r="B11742" s="61">
        <v>1</v>
      </c>
      <c r="C11742" s="61">
        <v>24</v>
      </c>
    </row>
    <row r="11743" spans="1:3" x14ac:dyDescent="0.2">
      <c r="A11743" s="58" t="s">
        <v>6213</v>
      </c>
      <c r="B11743" s="61">
        <v>3</v>
      </c>
      <c r="C11743" s="61">
        <v>72</v>
      </c>
    </row>
    <row r="11744" spans="1:3" x14ac:dyDescent="0.2">
      <c r="A11744" s="59" t="s">
        <v>11758</v>
      </c>
      <c r="B11744" s="61">
        <v>2</v>
      </c>
      <c r="C11744" s="61">
        <v>48</v>
      </c>
    </row>
    <row r="11745" spans="1:3" x14ac:dyDescent="0.2">
      <c r="A11745" s="60" t="s">
        <v>11760</v>
      </c>
      <c r="B11745" s="61">
        <v>1</v>
      </c>
      <c r="C11745" s="61">
        <v>24</v>
      </c>
    </row>
    <row r="11746" spans="1:3" x14ac:dyDescent="0.2">
      <c r="A11746" s="60" t="s">
        <v>11762</v>
      </c>
      <c r="B11746" s="61">
        <v>1</v>
      </c>
      <c r="C11746" s="61">
        <v>24</v>
      </c>
    </row>
    <row r="11747" spans="1:3" x14ac:dyDescent="0.2">
      <c r="A11747" s="59" t="s">
        <v>11763</v>
      </c>
      <c r="B11747" s="61">
        <v>1</v>
      </c>
      <c r="C11747" s="61">
        <v>24</v>
      </c>
    </row>
    <row r="11748" spans="1:3" x14ac:dyDescent="0.2">
      <c r="A11748" s="60" t="s">
        <v>11765</v>
      </c>
      <c r="B11748" s="61">
        <v>1</v>
      </c>
      <c r="C11748" s="61">
        <v>24</v>
      </c>
    </row>
    <row r="11749" spans="1:3" x14ac:dyDescent="0.2">
      <c r="A11749" s="58" t="s">
        <v>6214</v>
      </c>
      <c r="B11749" s="61">
        <v>3</v>
      </c>
      <c r="C11749" s="61">
        <v>72</v>
      </c>
    </row>
    <row r="11750" spans="1:3" x14ac:dyDescent="0.2">
      <c r="A11750" s="59" t="s">
        <v>11758</v>
      </c>
      <c r="B11750" s="61">
        <v>2</v>
      </c>
      <c r="C11750" s="61">
        <v>48</v>
      </c>
    </row>
    <row r="11751" spans="1:3" x14ac:dyDescent="0.2">
      <c r="A11751" s="60" t="s">
        <v>11760</v>
      </c>
      <c r="B11751" s="61">
        <v>1</v>
      </c>
      <c r="C11751" s="61">
        <v>24</v>
      </c>
    </row>
    <row r="11752" spans="1:3" x14ac:dyDescent="0.2">
      <c r="A11752" s="60" t="s">
        <v>11762</v>
      </c>
      <c r="B11752" s="61">
        <v>1</v>
      </c>
      <c r="C11752" s="61">
        <v>24</v>
      </c>
    </row>
    <row r="11753" spans="1:3" x14ac:dyDescent="0.2">
      <c r="A11753" s="59" t="s">
        <v>11763</v>
      </c>
      <c r="B11753" s="61">
        <v>1</v>
      </c>
      <c r="C11753" s="61">
        <v>24</v>
      </c>
    </row>
    <row r="11754" spans="1:3" x14ac:dyDescent="0.2">
      <c r="A11754" s="60" t="s">
        <v>11765</v>
      </c>
      <c r="B11754" s="61">
        <v>1</v>
      </c>
      <c r="C11754" s="61">
        <v>24</v>
      </c>
    </row>
    <row r="11755" spans="1:3" x14ac:dyDescent="0.2">
      <c r="A11755" s="58" t="s">
        <v>673</v>
      </c>
      <c r="B11755" s="61">
        <v>5</v>
      </c>
      <c r="C11755" s="61">
        <v>120</v>
      </c>
    </row>
    <row r="11756" spans="1:3" x14ac:dyDescent="0.2">
      <c r="A11756" s="59" t="s">
        <v>11758</v>
      </c>
      <c r="B11756" s="61">
        <v>2</v>
      </c>
      <c r="C11756" s="61">
        <v>48</v>
      </c>
    </row>
    <row r="11757" spans="1:3" x14ac:dyDescent="0.2">
      <c r="A11757" s="60" t="s">
        <v>11760</v>
      </c>
      <c r="B11757" s="61">
        <v>1</v>
      </c>
      <c r="C11757" s="61">
        <v>24</v>
      </c>
    </row>
    <row r="11758" spans="1:3" x14ac:dyDescent="0.2">
      <c r="A11758" s="60" t="s">
        <v>11761</v>
      </c>
      <c r="B11758" s="61">
        <v>1</v>
      </c>
      <c r="C11758" s="61">
        <v>24</v>
      </c>
    </row>
    <row r="11759" spans="1:3" x14ac:dyDescent="0.2">
      <c r="A11759" s="59" t="s">
        <v>11763</v>
      </c>
      <c r="B11759" s="61">
        <v>3</v>
      </c>
      <c r="C11759" s="61">
        <v>72</v>
      </c>
    </row>
    <row r="11760" spans="1:3" x14ac:dyDescent="0.2">
      <c r="A11760" s="60" t="s">
        <v>11764</v>
      </c>
      <c r="B11760" s="61">
        <v>1</v>
      </c>
      <c r="C11760" s="61">
        <v>24</v>
      </c>
    </row>
    <row r="11761" spans="1:3" x14ac:dyDescent="0.2">
      <c r="A11761" s="60" t="s">
        <v>11765</v>
      </c>
      <c r="B11761" s="61">
        <v>1</v>
      </c>
      <c r="C11761" s="61">
        <v>24</v>
      </c>
    </row>
    <row r="11762" spans="1:3" x14ac:dyDescent="0.2">
      <c r="A11762" s="60" t="s">
        <v>11766</v>
      </c>
      <c r="B11762" s="61">
        <v>1</v>
      </c>
      <c r="C11762" s="61">
        <v>24</v>
      </c>
    </row>
    <row r="11763" spans="1:3" x14ac:dyDescent="0.2">
      <c r="A11763" s="58" t="s">
        <v>6215</v>
      </c>
      <c r="B11763" s="61">
        <v>3</v>
      </c>
      <c r="C11763" s="61">
        <v>72</v>
      </c>
    </row>
    <row r="11764" spans="1:3" x14ac:dyDescent="0.2">
      <c r="A11764" s="59" t="s">
        <v>11758</v>
      </c>
      <c r="B11764" s="61">
        <v>2</v>
      </c>
      <c r="C11764" s="61">
        <v>48</v>
      </c>
    </row>
    <row r="11765" spans="1:3" x14ac:dyDescent="0.2">
      <c r="A11765" s="60" t="s">
        <v>11760</v>
      </c>
      <c r="B11765" s="61">
        <v>1</v>
      </c>
      <c r="C11765" s="61">
        <v>24</v>
      </c>
    </row>
    <row r="11766" spans="1:3" x14ac:dyDescent="0.2">
      <c r="A11766" s="60" t="s">
        <v>11762</v>
      </c>
      <c r="B11766" s="61">
        <v>1</v>
      </c>
      <c r="C11766" s="61">
        <v>24</v>
      </c>
    </row>
    <row r="11767" spans="1:3" x14ac:dyDescent="0.2">
      <c r="A11767" s="59" t="s">
        <v>11763</v>
      </c>
      <c r="B11767" s="61">
        <v>1</v>
      </c>
      <c r="C11767" s="61">
        <v>24</v>
      </c>
    </row>
    <row r="11768" spans="1:3" x14ac:dyDescent="0.2">
      <c r="A11768" s="60" t="s">
        <v>11765</v>
      </c>
      <c r="B11768" s="61">
        <v>1</v>
      </c>
      <c r="C11768" s="61">
        <v>24</v>
      </c>
    </row>
    <row r="11769" spans="1:3" x14ac:dyDescent="0.2">
      <c r="A11769" s="58" t="s">
        <v>6216</v>
      </c>
      <c r="B11769" s="61">
        <v>3</v>
      </c>
      <c r="C11769" s="61">
        <v>72</v>
      </c>
    </row>
    <row r="11770" spans="1:3" x14ac:dyDescent="0.2">
      <c r="A11770" s="59" t="s">
        <v>11758</v>
      </c>
      <c r="B11770" s="61">
        <v>2</v>
      </c>
      <c r="C11770" s="61">
        <v>48</v>
      </c>
    </row>
    <row r="11771" spans="1:3" x14ac:dyDescent="0.2">
      <c r="A11771" s="60" t="s">
        <v>11760</v>
      </c>
      <c r="B11771" s="61">
        <v>1</v>
      </c>
      <c r="C11771" s="61">
        <v>24</v>
      </c>
    </row>
    <row r="11772" spans="1:3" x14ac:dyDescent="0.2">
      <c r="A11772" s="60" t="s">
        <v>11762</v>
      </c>
      <c r="B11772" s="61">
        <v>1</v>
      </c>
      <c r="C11772" s="61">
        <v>24</v>
      </c>
    </row>
    <row r="11773" spans="1:3" x14ac:dyDescent="0.2">
      <c r="A11773" s="59" t="s">
        <v>11763</v>
      </c>
      <c r="B11773" s="61">
        <v>1</v>
      </c>
      <c r="C11773" s="61">
        <v>24</v>
      </c>
    </row>
    <row r="11774" spans="1:3" x14ac:dyDescent="0.2">
      <c r="A11774" s="60" t="s">
        <v>11765</v>
      </c>
      <c r="B11774" s="61">
        <v>1</v>
      </c>
      <c r="C11774" s="61">
        <v>24</v>
      </c>
    </row>
    <row r="11775" spans="1:3" x14ac:dyDescent="0.2">
      <c r="A11775" s="58" t="s">
        <v>6217</v>
      </c>
      <c r="B11775" s="61">
        <v>3</v>
      </c>
      <c r="C11775" s="61">
        <v>72</v>
      </c>
    </row>
    <row r="11776" spans="1:3" x14ac:dyDescent="0.2">
      <c r="A11776" s="59" t="s">
        <v>11758</v>
      </c>
      <c r="B11776" s="61">
        <v>2</v>
      </c>
      <c r="C11776" s="61">
        <v>48</v>
      </c>
    </row>
    <row r="11777" spans="1:3" x14ac:dyDescent="0.2">
      <c r="A11777" s="60" t="s">
        <v>11760</v>
      </c>
      <c r="B11777" s="61">
        <v>1</v>
      </c>
      <c r="C11777" s="61">
        <v>24</v>
      </c>
    </row>
    <row r="11778" spans="1:3" x14ac:dyDescent="0.2">
      <c r="A11778" s="60" t="s">
        <v>11762</v>
      </c>
      <c r="B11778" s="61">
        <v>1</v>
      </c>
      <c r="C11778" s="61">
        <v>24</v>
      </c>
    </row>
    <row r="11779" spans="1:3" x14ac:dyDescent="0.2">
      <c r="A11779" s="59" t="s">
        <v>11763</v>
      </c>
      <c r="B11779" s="61">
        <v>1</v>
      </c>
      <c r="C11779" s="61">
        <v>24</v>
      </c>
    </row>
    <row r="11780" spans="1:3" x14ac:dyDescent="0.2">
      <c r="A11780" s="60" t="s">
        <v>11765</v>
      </c>
      <c r="B11780" s="61">
        <v>1</v>
      </c>
      <c r="C11780" s="61">
        <v>24</v>
      </c>
    </row>
    <row r="11781" spans="1:3" x14ac:dyDescent="0.2">
      <c r="A11781" s="58" t="s">
        <v>6218</v>
      </c>
      <c r="B11781" s="61">
        <v>3</v>
      </c>
      <c r="C11781" s="61">
        <v>72</v>
      </c>
    </row>
    <row r="11782" spans="1:3" x14ac:dyDescent="0.2">
      <c r="A11782" s="59" t="s">
        <v>11758</v>
      </c>
      <c r="B11782" s="61">
        <v>2</v>
      </c>
      <c r="C11782" s="61">
        <v>48</v>
      </c>
    </row>
    <row r="11783" spans="1:3" x14ac:dyDescent="0.2">
      <c r="A11783" s="60" t="s">
        <v>11760</v>
      </c>
      <c r="B11783" s="61">
        <v>1</v>
      </c>
      <c r="C11783" s="61">
        <v>24</v>
      </c>
    </row>
    <row r="11784" spans="1:3" x14ac:dyDescent="0.2">
      <c r="A11784" s="60" t="s">
        <v>11762</v>
      </c>
      <c r="B11784" s="61">
        <v>1</v>
      </c>
      <c r="C11784" s="61">
        <v>24</v>
      </c>
    </row>
    <row r="11785" spans="1:3" x14ac:dyDescent="0.2">
      <c r="A11785" s="59" t="s">
        <v>11763</v>
      </c>
      <c r="B11785" s="61">
        <v>1</v>
      </c>
      <c r="C11785" s="61">
        <v>24</v>
      </c>
    </row>
    <row r="11786" spans="1:3" x14ac:dyDescent="0.2">
      <c r="A11786" s="60" t="s">
        <v>11765</v>
      </c>
      <c r="B11786" s="61">
        <v>1</v>
      </c>
      <c r="C11786" s="61">
        <v>24</v>
      </c>
    </row>
    <row r="11787" spans="1:3" x14ac:dyDescent="0.2">
      <c r="A11787" s="58" t="s">
        <v>6219</v>
      </c>
      <c r="B11787" s="61">
        <v>3</v>
      </c>
      <c r="C11787" s="61">
        <v>72</v>
      </c>
    </row>
    <row r="11788" spans="1:3" x14ac:dyDescent="0.2">
      <c r="A11788" s="59" t="s">
        <v>11758</v>
      </c>
      <c r="B11788" s="61">
        <v>2</v>
      </c>
      <c r="C11788" s="61">
        <v>48</v>
      </c>
    </row>
    <row r="11789" spans="1:3" x14ac:dyDescent="0.2">
      <c r="A11789" s="60" t="s">
        <v>11760</v>
      </c>
      <c r="B11789" s="61">
        <v>1</v>
      </c>
      <c r="C11789" s="61">
        <v>24</v>
      </c>
    </row>
    <row r="11790" spans="1:3" x14ac:dyDescent="0.2">
      <c r="A11790" s="60" t="s">
        <v>11762</v>
      </c>
      <c r="B11790" s="61">
        <v>1</v>
      </c>
      <c r="C11790" s="61">
        <v>24</v>
      </c>
    </row>
    <row r="11791" spans="1:3" x14ac:dyDescent="0.2">
      <c r="A11791" s="59" t="s">
        <v>11763</v>
      </c>
      <c r="B11791" s="61">
        <v>1</v>
      </c>
      <c r="C11791" s="61">
        <v>24</v>
      </c>
    </row>
    <row r="11792" spans="1:3" x14ac:dyDescent="0.2">
      <c r="A11792" s="60" t="s">
        <v>11765</v>
      </c>
      <c r="B11792" s="61">
        <v>1</v>
      </c>
      <c r="C11792" s="61">
        <v>24</v>
      </c>
    </row>
    <row r="11793" spans="1:3" x14ac:dyDescent="0.2">
      <c r="A11793" s="58" t="s">
        <v>6220</v>
      </c>
      <c r="B11793" s="61">
        <v>3</v>
      </c>
      <c r="C11793" s="61">
        <v>72</v>
      </c>
    </row>
    <row r="11794" spans="1:3" x14ac:dyDescent="0.2">
      <c r="A11794" s="59" t="s">
        <v>11758</v>
      </c>
      <c r="B11794" s="61">
        <v>2</v>
      </c>
      <c r="C11794" s="61">
        <v>48</v>
      </c>
    </row>
    <row r="11795" spans="1:3" x14ac:dyDescent="0.2">
      <c r="A11795" s="60" t="s">
        <v>11760</v>
      </c>
      <c r="B11795" s="61">
        <v>1</v>
      </c>
      <c r="C11795" s="61">
        <v>24</v>
      </c>
    </row>
    <row r="11796" spans="1:3" x14ac:dyDescent="0.2">
      <c r="A11796" s="60" t="s">
        <v>11762</v>
      </c>
      <c r="B11796" s="61">
        <v>1</v>
      </c>
      <c r="C11796" s="61">
        <v>24</v>
      </c>
    </row>
    <row r="11797" spans="1:3" x14ac:dyDescent="0.2">
      <c r="A11797" s="59" t="s">
        <v>11763</v>
      </c>
      <c r="B11797" s="61">
        <v>1</v>
      </c>
      <c r="C11797" s="61">
        <v>24</v>
      </c>
    </row>
    <row r="11798" spans="1:3" x14ac:dyDescent="0.2">
      <c r="A11798" s="60" t="s">
        <v>11765</v>
      </c>
      <c r="B11798" s="61">
        <v>1</v>
      </c>
      <c r="C11798" s="61">
        <v>24</v>
      </c>
    </row>
    <row r="11799" spans="1:3" x14ac:dyDescent="0.2">
      <c r="A11799" s="58" t="s">
        <v>6221</v>
      </c>
      <c r="B11799" s="61">
        <v>3</v>
      </c>
      <c r="C11799" s="61">
        <v>72</v>
      </c>
    </row>
    <row r="11800" spans="1:3" x14ac:dyDescent="0.2">
      <c r="A11800" s="59" t="s">
        <v>11758</v>
      </c>
      <c r="B11800" s="61">
        <v>2</v>
      </c>
      <c r="C11800" s="61">
        <v>48</v>
      </c>
    </row>
    <row r="11801" spans="1:3" x14ac:dyDescent="0.2">
      <c r="A11801" s="60" t="s">
        <v>11760</v>
      </c>
      <c r="B11801" s="61">
        <v>1</v>
      </c>
      <c r="C11801" s="61">
        <v>24</v>
      </c>
    </row>
    <row r="11802" spans="1:3" x14ac:dyDescent="0.2">
      <c r="A11802" s="60" t="s">
        <v>11762</v>
      </c>
      <c r="B11802" s="61">
        <v>1</v>
      </c>
      <c r="C11802" s="61">
        <v>24</v>
      </c>
    </row>
    <row r="11803" spans="1:3" x14ac:dyDescent="0.2">
      <c r="A11803" s="59" t="s">
        <v>11763</v>
      </c>
      <c r="B11803" s="61">
        <v>1</v>
      </c>
      <c r="C11803" s="61">
        <v>24</v>
      </c>
    </row>
    <row r="11804" spans="1:3" x14ac:dyDescent="0.2">
      <c r="A11804" s="60" t="s">
        <v>11765</v>
      </c>
      <c r="B11804" s="61">
        <v>1</v>
      </c>
      <c r="C11804" s="61">
        <v>24</v>
      </c>
    </row>
    <row r="11805" spans="1:3" x14ac:dyDescent="0.2">
      <c r="A11805" s="58" t="s">
        <v>6222</v>
      </c>
      <c r="B11805" s="61">
        <v>3</v>
      </c>
      <c r="C11805" s="61">
        <v>72</v>
      </c>
    </row>
    <row r="11806" spans="1:3" x14ac:dyDescent="0.2">
      <c r="A11806" s="59" t="s">
        <v>11758</v>
      </c>
      <c r="B11806" s="61">
        <v>2</v>
      </c>
      <c r="C11806" s="61">
        <v>48</v>
      </c>
    </row>
    <row r="11807" spans="1:3" x14ac:dyDescent="0.2">
      <c r="A11807" s="60" t="s">
        <v>11760</v>
      </c>
      <c r="B11807" s="61">
        <v>1</v>
      </c>
      <c r="C11807" s="61">
        <v>24</v>
      </c>
    </row>
    <row r="11808" spans="1:3" x14ac:dyDescent="0.2">
      <c r="A11808" s="60" t="s">
        <v>11762</v>
      </c>
      <c r="B11808" s="61">
        <v>1</v>
      </c>
      <c r="C11808" s="61">
        <v>24</v>
      </c>
    </row>
    <row r="11809" spans="1:3" x14ac:dyDescent="0.2">
      <c r="A11809" s="59" t="s">
        <v>11763</v>
      </c>
      <c r="B11809" s="61">
        <v>1</v>
      </c>
      <c r="C11809" s="61">
        <v>24</v>
      </c>
    </row>
    <row r="11810" spans="1:3" x14ac:dyDescent="0.2">
      <c r="A11810" s="60" t="s">
        <v>11765</v>
      </c>
      <c r="B11810" s="61">
        <v>1</v>
      </c>
      <c r="C11810" s="61">
        <v>24</v>
      </c>
    </row>
    <row r="11811" spans="1:3" x14ac:dyDescent="0.2">
      <c r="A11811" s="58" t="s">
        <v>6223</v>
      </c>
      <c r="B11811" s="61">
        <v>3</v>
      </c>
      <c r="C11811" s="61">
        <v>72</v>
      </c>
    </row>
    <row r="11812" spans="1:3" x14ac:dyDescent="0.2">
      <c r="A11812" s="59" t="s">
        <v>11758</v>
      </c>
      <c r="B11812" s="61">
        <v>2</v>
      </c>
      <c r="C11812" s="61">
        <v>48</v>
      </c>
    </row>
    <row r="11813" spans="1:3" x14ac:dyDescent="0.2">
      <c r="A11813" s="60" t="s">
        <v>11760</v>
      </c>
      <c r="B11813" s="61">
        <v>1</v>
      </c>
      <c r="C11813" s="61">
        <v>24</v>
      </c>
    </row>
    <row r="11814" spans="1:3" x14ac:dyDescent="0.2">
      <c r="A11814" s="60" t="s">
        <v>11762</v>
      </c>
      <c r="B11814" s="61">
        <v>1</v>
      </c>
      <c r="C11814" s="61">
        <v>24</v>
      </c>
    </row>
    <row r="11815" spans="1:3" x14ac:dyDescent="0.2">
      <c r="A11815" s="59" t="s">
        <v>11763</v>
      </c>
      <c r="B11815" s="61">
        <v>1</v>
      </c>
      <c r="C11815" s="61">
        <v>24</v>
      </c>
    </row>
    <row r="11816" spans="1:3" x14ac:dyDescent="0.2">
      <c r="A11816" s="60" t="s">
        <v>11765</v>
      </c>
      <c r="B11816" s="61">
        <v>1</v>
      </c>
      <c r="C11816" s="61">
        <v>24</v>
      </c>
    </row>
    <row r="11817" spans="1:3" x14ac:dyDescent="0.2">
      <c r="A11817" s="58" t="s">
        <v>6224</v>
      </c>
      <c r="B11817" s="61">
        <v>3</v>
      </c>
      <c r="C11817" s="61">
        <v>72</v>
      </c>
    </row>
    <row r="11818" spans="1:3" x14ac:dyDescent="0.2">
      <c r="A11818" s="59" t="s">
        <v>11758</v>
      </c>
      <c r="B11818" s="61">
        <v>2</v>
      </c>
      <c r="C11818" s="61">
        <v>48</v>
      </c>
    </row>
    <row r="11819" spans="1:3" x14ac:dyDescent="0.2">
      <c r="A11819" s="60" t="s">
        <v>11760</v>
      </c>
      <c r="B11819" s="61">
        <v>1</v>
      </c>
      <c r="C11819" s="61">
        <v>24</v>
      </c>
    </row>
    <row r="11820" spans="1:3" x14ac:dyDescent="0.2">
      <c r="A11820" s="60" t="s">
        <v>11762</v>
      </c>
      <c r="B11820" s="61">
        <v>1</v>
      </c>
      <c r="C11820" s="61">
        <v>24</v>
      </c>
    </row>
    <row r="11821" spans="1:3" x14ac:dyDescent="0.2">
      <c r="A11821" s="59" t="s">
        <v>11763</v>
      </c>
      <c r="B11821" s="61">
        <v>1</v>
      </c>
      <c r="C11821" s="61">
        <v>24</v>
      </c>
    </row>
    <row r="11822" spans="1:3" x14ac:dyDescent="0.2">
      <c r="A11822" s="60" t="s">
        <v>11765</v>
      </c>
      <c r="B11822" s="61">
        <v>1</v>
      </c>
      <c r="C11822" s="61">
        <v>24</v>
      </c>
    </row>
    <row r="11823" spans="1:3" x14ac:dyDescent="0.2">
      <c r="A11823" s="58" t="s">
        <v>674</v>
      </c>
      <c r="B11823" s="61">
        <v>5</v>
      </c>
      <c r="C11823" s="61">
        <v>120</v>
      </c>
    </row>
    <row r="11824" spans="1:3" x14ac:dyDescent="0.2">
      <c r="A11824" s="59" t="s">
        <v>11758</v>
      </c>
      <c r="B11824" s="61">
        <v>2</v>
      </c>
      <c r="C11824" s="61">
        <v>48</v>
      </c>
    </row>
    <row r="11825" spans="1:3" x14ac:dyDescent="0.2">
      <c r="A11825" s="60" t="s">
        <v>11760</v>
      </c>
      <c r="B11825" s="61">
        <v>1</v>
      </c>
      <c r="C11825" s="61">
        <v>24</v>
      </c>
    </row>
    <row r="11826" spans="1:3" x14ac:dyDescent="0.2">
      <c r="A11826" s="60" t="s">
        <v>11761</v>
      </c>
      <c r="B11826" s="61">
        <v>1</v>
      </c>
      <c r="C11826" s="61">
        <v>24</v>
      </c>
    </row>
    <row r="11827" spans="1:3" x14ac:dyDescent="0.2">
      <c r="A11827" s="59" t="s">
        <v>11763</v>
      </c>
      <c r="B11827" s="61">
        <v>3</v>
      </c>
      <c r="C11827" s="61">
        <v>72</v>
      </c>
    </row>
    <row r="11828" spans="1:3" x14ac:dyDescent="0.2">
      <c r="A11828" s="60" t="s">
        <v>11764</v>
      </c>
      <c r="B11828" s="61">
        <v>1</v>
      </c>
      <c r="C11828" s="61">
        <v>24</v>
      </c>
    </row>
    <row r="11829" spans="1:3" x14ac:dyDescent="0.2">
      <c r="A11829" s="60" t="s">
        <v>11765</v>
      </c>
      <c r="B11829" s="61">
        <v>1</v>
      </c>
      <c r="C11829" s="61">
        <v>24</v>
      </c>
    </row>
    <row r="11830" spans="1:3" x14ac:dyDescent="0.2">
      <c r="A11830" s="60" t="s">
        <v>11766</v>
      </c>
      <c r="B11830" s="61">
        <v>1</v>
      </c>
      <c r="C11830" s="61">
        <v>24</v>
      </c>
    </row>
    <row r="11831" spans="1:3" x14ac:dyDescent="0.2">
      <c r="A11831" s="58" t="s">
        <v>6225</v>
      </c>
      <c r="B11831" s="61">
        <v>3</v>
      </c>
      <c r="C11831" s="61">
        <v>72</v>
      </c>
    </row>
    <row r="11832" spans="1:3" x14ac:dyDescent="0.2">
      <c r="A11832" s="59" t="s">
        <v>11758</v>
      </c>
      <c r="B11832" s="61">
        <v>2</v>
      </c>
      <c r="C11832" s="61">
        <v>48</v>
      </c>
    </row>
    <row r="11833" spans="1:3" x14ac:dyDescent="0.2">
      <c r="A11833" s="60" t="s">
        <v>11760</v>
      </c>
      <c r="B11833" s="61">
        <v>1</v>
      </c>
      <c r="C11833" s="61">
        <v>24</v>
      </c>
    </row>
    <row r="11834" spans="1:3" x14ac:dyDescent="0.2">
      <c r="A11834" s="60" t="s">
        <v>11762</v>
      </c>
      <c r="B11834" s="61">
        <v>1</v>
      </c>
      <c r="C11834" s="61">
        <v>24</v>
      </c>
    </row>
    <row r="11835" spans="1:3" x14ac:dyDescent="0.2">
      <c r="A11835" s="59" t="s">
        <v>11763</v>
      </c>
      <c r="B11835" s="61">
        <v>1</v>
      </c>
      <c r="C11835" s="61">
        <v>24</v>
      </c>
    </row>
    <row r="11836" spans="1:3" x14ac:dyDescent="0.2">
      <c r="A11836" s="60" t="s">
        <v>11765</v>
      </c>
      <c r="B11836" s="61">
        <v>1</v>
      </c>
      <c r="C11836" s="61">
        <v>24</v>
      </c>
    </row>
    <row r="11837" spans="1:3" x14ac:dyDescent="0.2">
      <c r="A11837" s="58" t="s">
        <v>6226</v>
      </c>
      <c r="B11837" s="61">
        <v>3</v>
      </c>
      <c r="C11837" s="61">
        <v>72</v>
      </c>
    </row>
    <row r="11838" spans="1:3" x14ac:dyDescent="0.2">
      <c r="A11838" s="59" t="s">
        <v>11758</v>
      </c>
      <c r="B11838" s="61">
        <v>2</v>
      </c>
      <c r="C11838" s="61">
        <v>48</v>
      </c>
    </row>
    <row r="11839" spans="1:3" x14ac:dyDescent="0.2">
      <c r="A11839" s="60" t="s">
        <v>11760</v>
      </c>
      <c r="B11839" s="61">
        <v>1</v>
      </c>
      <c r="C11839" s="61">
        <v>24</v>
      </c>
    </row>
    <row r="11840" spans="1:3" x14ac:dyDescent="0.2">
      <c r="A11840" s="60" t="s">
        <v>11762</v>
      </c>
      <c r="B11840" s="61">
        <v>1</v>
      </c>
      <c r="C11840" s="61">
        <v>24</v>
      </c>
    </row>
    <row r="11841" spans="1:3" x14ac:dyDescent="0.2">
      <c r="A11841" s="59" t="s">
        <v>11763</v>
      </c>
      <c r="B11841" s="61">
        <v>1</v>
      </c>
      <c r="C11841" s="61">
        <v>24</v>
      </c>
    </row>
    <row r="11842" spans="1:3" x14ac:dyDescent="0.2">
      <c r="A11842" s="60" t="s">
        <v>11765</v>
      </c>
      <c r="B11842" s="61">
        <v>1</v>
      </c>
      <c r="C11842" s="61">
        <v>24</v>
      </c>
    </row>
    <row r="11843" spans="1:3" x14ac:dyDescent="0.2">
      <c r="A11843" s="58" t="s">
        <v>6227</v>
      </c>
      <c r="B11843" s="61">
        <v>3</v>
      </c>
      <c r="C11843" s="61">
        <v>72</v>
      </c>
    </row>
    <row r="11844" spans="1:3" x14ac:dyDescent="0.2">
      <c r="A11844" s="59" t="s">
        <v>11758</v>
      </c>
      <c r="B11844" s="61">
        <v>2</v>
      </c>
      <c r="C11844" s="61">
        <v>48</v>
      </c>
    </row>
    <row r="11845" spans="1:3" x14ac:dyDescent="0.2">
      <c r="A11845" s="60" t="s">
        <v>11760</v>
      </c>
      <c r="B11845" s="61">
        <v>1</v>
      </c>
      <c r="C11845" s="61">
        <v>24</v>
      </c>
    </row>
    <row r="11846" spans="1:3" x14ac:dyDescent="0.2">
      <c r="A11846" s="60" t="s">
        <v>11762</v>
      </c>
      <c r="B11846" s="61">
        <v>1</v>
      </c>
      <c r="C11846" s="61">
        <v>24</v>
      </c>
    </row>
    <row r="11847" spans="1:3" x14ac:dyDescent="0.2">
      <c r="A11847" s="59" t="s">
        <v>11763</v>
      </c>
      <c r="B11847" s="61">
        <v>1</v>
      </c>
      <c r="C11847" s="61">
        <v>24</v>
      </c>
    </row>
    <row r="11848" spans="1:3" x14ac:dyDescent="0.2">
      <c r="A11848" s="60" t="s">
        <v>11765</v>
      </c>
      <c r="B11848" s="61">
        <v>1</v>
      </c>
      <c r="C11848" s="61">
        <v>24</v>
      </c>
    </row>
    <row r="11849" spans="1:3" x14ac:dyDescent="0.2">
      <c r="A11849" s="58" t="s">
        <v>6228</v>
      </c>
      <c r="B11849" s="61">
        <v>3</v>
      </c>
      <c r="C11849" s="61">
        <v>72</v>
      </c>
    </row>
    <row r="11850" spans="1:3" x14ac:dyDescent="0.2">
      <c r="A11850" s="59" t="s">
        <v>11758</v>
      </c>
      <c r="B11850" s="61">
        <v>2</v>
      </c>
      <c r="C11850" s="61">
        <v>48</v>
      </c>
    </row>
    <row r="11851" spans="1:3" x14ac:dyDescent="0.2">
      <c r="A11851" s="60" t="s">
        <v>11760</v>
      </c>
      <c r="B11851" s="61">
        <v>1</v>
      </c>
      <c r="C11851" s="61">
        <v>24</v>
      </c>
    </row>
    <row r="11852" spans="1:3" x14ac:dyDescent="0.2">
      <c r="A11852" s="60" t="s">
        <v>11762</v>
      </c>
      <c r="B11852" s="61">
        <v>1</v>
      </c>
      <c r="C11852" s="61">
        <v>24</v>
      </c>
    </row>
    <row r="11853" spans="1:3" x14ac:dyDescent="0.2">
      <c r="A11853" s="59" t="s">
        <v>11763</v>
      </c>
      <c r="B11853" s="61">
        <v>1</v>
      </c>
      <c r="C11853" s="61">
        <v>24</v>
      </c>
    </row>
    <row r="11854" spans="1:3" x14ac:dyDescent="0.2">
      <c r="A11854" s="60" t="s">
        <v>11765</v>
      </c>
      <c r="B11854" s="61">
        <v>1</v>
      </c>
      <c r="C11854" s="61">
        <v>24</v>
      </c>
    </row>
    <row r="11855" spans="1:3" x14ac:dyDescent="0.2">
      <c r="A11855" s="58" t="s">
        <v>6229</v>
      </c>
      <c r="B11855" s="61">
        <v>3</v>
      </c>
      <c r="C11855" s="61">
        <v>72</v>
      </c>
    </row>
    <row r="11856" spans="1:3" x14ac:dyDescent="0.2">
      <c r="A11856" s="59" t="s">
        <v>11758</v>
      </c>
      <c r="B11856" s="61">
        <v>2</v>
      </c>
      <c r="C11856" s="61">
        <v>48</v>
      </c>
    </row>
    <row r="11857" spans="1:3" x14ac:dyDescent="0.2">
      <c r="A11857" s="60" t="s">
        <v>11760</v>
      </c>
      <c r="B11857" s="61">
        <v>1</v>
      </c>
      <c r="C11857" s="61">
        <v>24</v>
      </c>
    </row>
    <row r="11858" spans="1:3" x14ac:dyDescent="0.2">
      <c r="A11858" s="60" t="s">
        <v>11762</v>
      </c>
      <c r="B11858" s="61">
        <v>1</v>
      </c>
      <c r="C11858" s="61">
        <v>24</v>
      </c>
    </row>
    <row r="11859" spans="1:3" x14ac:dyDescent="0.2">
      <c r="A11859" s="59" t="s">
        <v>11763</v>
      </c>
      <c r="B11859" s="61">
        <v>1</v>
      </c>
      <c r="C11859" s="61">
        <v>24</v>
      </c>
    </row>
    <row r="11860" spans="1:3" x14ac:dyDescent="0.2">
      <c r="A11860" s="60" t="s">
        <v>11765</v>
      </c>
      <c r="B11860" s="61">
        <v>1</v>
      </c>
      <c r="C11860" s="61">
        <v>24</v>
      </c>
    </row>
    <row r="11861" spans="1:3" x14ac:dyDescent="0.2">
      <c r="A11861" s="58" t="s">
        <v>6230</v>
      </c>
      <c r="B11861" s="61">
        <v>3</v>
      </c>
      <c r="C11861" s="61">
        <v>72</v>
      </c>
    </row>
    <row r="11862" spans="1:3" x14ac:dyDescent="0.2">
      <c r="A11862" s="59" t="s">
        <v>11758</v>
      </c>
      <c r="B11862" s="61">
        <v>2</v>
      </c>
      <c r="C11862" s="61">
        <v>48</v>
      </c>
    </row>
    <row r="11863" spans="1:3" x14ac:dyDescent="0.2">
      <c r="A11863" s="60" t="s">
        <v>11760</v>
      </c>
      <c r="B11863" s="61">
        <v>1</v>
      </c>
      <c r="C11863" s="61">
        <v>24</v>
      </c>
    </row>
    <row r="11864" spans="1:3" x14ac:dyDescent="0.2">
      <c r="A11864" s="60" t="s">
        <v>11762</v>
      </c>
      <c r="B11864" s="61">
        <v>1</v>
      </c>
      <c r="C11864" s="61">
        <v>24</v>
      </c>
    </row>
    <row r="11865" spans="1:3" x14ac:dyDescent="0.2">
      <c r="A11865" s="59" t="s">
        <v>11763</v>
      </c>
      <c r="B11865" s="61">
        <v>1</v>
      </c>
      <c r="C11865" s="61">
        <v>24</v>
      </c>
    </row>
    <row r="11866" spans="1:3" x14ac:dyDescent="0.2">
      <c r="A11866" s="60" t="s">
        <v>11765</v>
      </c>
      <c r="B11866" s="61">
        <v>1</v>
      </c>
      <c r="C11866" s="61">
        <v>24</v>
      </c>
    </row>
    <row r="11867" spans="1:3" x14ac:dyDescent="0.2">
      <c r="A11867" s="58" t="s">
        <v>6231</v>
      </c>
      <c r="B11867" s="61">
        <v>3</v>
      </c>
      <c r="C11867" s="61">
        <v>72</v>
      </c>
    </row>
    <row r="11868" spans="1:3" x14ac:dyDescent="0.2">
      <c r="A11868" s="59" t="s">
        <v>11758</v>
      </c>
      <c r="B11868" s="61">
        <v>2</v>
      </c>
      <c r="C11868" s="61">
        <v>48</v>
      </c>
    </row>
    <row r="11869" spans="1:3" x14ac:dyDescent="0.2">
      <c r="A11869" s="60" t="s">
        <v>11760</v>
      </c>
      <c r="B11869" s="61">
        <v>1</v>
      </c>
      <c r="C11869" s="61">
        <v>24</v>
      </c>
    </row>
    <row r="11870" spans="1:3" x14ac:dyDescent="0.2">
      <c r="A11870" s="60" t="s">
        <v>11762</v>
      </c>
      <c r="B11870" s="61">
        <v>1</v>
      </c>
      <c r="C11870" s="61">
        <v>24</v>
      </c>
    </row>
    <row r="11871" spans="1:3" x14ac:dyDescent="0.2">
      <c r="A11871" s="59" t="s">
        <v>11763</v>
      </c>
      <c r="B11871" s="61">
        <v>1</v>
      </c>
      <c r="C11871" s="61">
        <v>24</v>
      </c>
    </row>
    <row r="11872" spans="1:3" x14ac:dyDescent="0.2">
      <c r="A11872" s="60" t="s">
        <v>11765</v>
      </c>
      <c r="B11872" s="61">
        <v>1</v>
      </c>
      <c r="C11872" s="61">
        <v>24</v>
      </c>
    </row>
    <row r="11873" spans="1:3" x14ac:dyDescent="0.2">
      <c r="A11873" s="58" t="s">
        <v>6232</v>
      </c>
      <c r="B11873" s="61">
        <v>3</v>
      </c>
      <c r="C11873" s="61">
        <v>72</v>
      </c>
    </row>
    <row r="11874" spans="1:3" x14ac:dyDescent="0.2">
      <c r="A11874" s="59" t="s">
        <v>11758</v>
      </c>
      <c r="B11874" s="61">
        <v>2</v>
      </c>
      <c r="C11874" s="61">
        <v>48</v>
      </c>
    </row>
    <row r="11875" spans="1:3" x14ac:dyDescent="0.2">
      <c r="A11875" s="60" t="s">
        <v>11760</v>
      </c>
      <c r="B11875" s="61">
        <v>1</v>
      </c>
      <c r="C11875" s="61">
        <v>24</v>
      </c>
    </row>
    <row r="11876" spans="1:3" x14ac:dyDescent="0.2">
      <c r="A11876" s="60" t="s">
        <v>11762</v>
      </c>
      <c r="B11876" s="61">
        <v>1</v>
      </c>
      <c r="C11876" s="61">
        <v>24</v>
      </c>
    </row>
    <row r="11877" spans="1:3" x14ac:dyDescent="0.2">
      <c r="A11877" s="59" t="s">
        <v>11763</v>
      </c>
      <c r="B11877" s="61">
        <v>1</v>
      </c>
      <c r="C11877" s="61">
        <v>24</v>
      </c>
    </row>
    <row r="11878" spans="1:3" x14ac:dyDescent="0.2">
      <c r="A11878" s="60" t="s">
        <v>11765</v>
      </c>
      <c r="B11878" s="61">
        <v>1</v>
      </c>
      <c r="C11878" s="61">
        <v>24</v>
      </c>
    </row>
    <row r="11879" spans="1:3" x14ac:dyDescent="0.2">
      <c r="A11879" s="58" t="s">
        <v>6233</v>
      </c>
      <c r="B11879" s="61">
        <v>3</v>
      </c>
      <c r="C11879" s="61">
        <v>72</v>
      </c>
    </row>
    <row r="11880" spans="1:3" x14ac:dyDescent="0.2">
      <c r="A11880" s="59" t="s">
        <v>11758</v>
      </c>
      <c r="B11880" s="61">
        <v>2</v>
      </c>
      <c r="C11880" s="61">
        <v>48</v>
      </c>
    </row>
    <row r="11881" spans="1:3" x14ac:dyDescent="0.2">
      <c r="A11881" s="60" t="s">
        <v>11760</v>
      </c>
      <c r="B11881" s="61">
        <v>1</v>
      </c>
      <c r="C11881" s="61">
        <v>24</v>
      </c>
    </row>
    <row r="11882" spans="1:3" x14ac:dyDescent="0.2">
      <c r="A11882" s="60" t="s">
        <v>11762</v>
      </c>
      <c r="B11882" s="61">
        <v>1</v>
      </c>
      <c r="C11882" s="61">
        <v>24</v>
      </c>
    </row>
    <row r="11883" spans="1:3" x14ac:dyDescent="0.2">
      <c r="A11883" s="59" t="s">
        <v>11763</v>
      </c>
      <c r="B11883" s="61">
        <v>1</v>
      </c>
      <c r="C11883" s="61">
        <v>24</v>
      </c>
    </row>
    <row r="11884" spans="1:3" x14ac:dyDescent="0.2">
      <c r="A11884" s="60" t="s">
        <v>11765</v>
      </c>
      <c r="B11884" s="61">
        <v>1</v>
      </c>
      <c r="C11884" s="61">
        <v>24</v>
      </c>
    </row>
    <row r="11885" spans="1:3" x14ac:dyDescent="0.2">
      <c r="A11885" s="58" t="s">
        <v>6234</v>
      </c>
      <c r="B11885" s="61">
        <v>3</v>
      </c>
      <c r="C11885" s="61">
        <v>72</v>
      </c>
    </row>
    <row r="11886" spans="1:3" x14ac:dyDescent="0.2">
      <c r="A11886" s="59" t="s">
        <v>11758</v>
      </c>
      <c r="B11886" s="61">
        <v>2</v>
      </c>
      <c r="C11886" s="61">
        <v>48</v>
      </c>
    </row>
    <row r="11887" spans="1:3" x14ac:dyDescent="0.2">
      <c r="A11887" s="60" t="s">
        <v>11760</v>
      </c>
      <c r="B11887" s="61">
        <v>1</v>
      </c>
      <c r="C11887" s="61">
        <v>24</v>
      </c>
    </row>
    <row r="11888" spans="1:3" x14ac:dyDescent="0.2">
      <c r="A11888" s="60" t="s">
        <v>11762</v>
      </c>
      <c r="B11888" s="61">
        <v>1</v>
      </c>
      <c r="C11888" s="61">
        <v>24</v>
      </c>
    </row>
    <row r="11889" spans="1:3" x14ac:dyDescent="0.2">
      <c r="A11889" s="59" t="s">
        <v>11763</v>
      </c>
      <c r="B11889" s="61">
        <v>1</v>
      </c>
      <c r="C11889" s="61">
        <v>24</v>
      </c>
    </row>
    <row r="11890" spans="1:3" x14ac:dyDescent="0.2">
      <c r="A11890" s="60" t="s">
        <v>11765</v>
      </c>
      <c r="B11890" s="61">
        <v>1</v>
      </c>
      <c r="C11890" s="61">
        <v>24</v>
      </c>
    </row>
    <row r="11891" spans="1:3" x14ac:dyDescent="0.2">
      <c r="A11891" s="58" t="s">
        <v>135</v>
      </c>
      <c r="B11891" s="61">
        <v>5</v>
      </c>
      <c r="C11891" s="61">
        <v>120</v>
      </c>
    </row>
    <row r="11892" spans="1:3" x14ac:dyDescent="0.2">
      <c r="A11892" s="59" t="s">
        <v>11758</v>
      </c>
      <c r="B11892" s="61">
        <v>2</v>
      </c>
      <c r="C11892" s="61">
        <v>48</v>
      </c>
    </row>
    <row r="11893" spans="1:3" x14ac:dyDescent="0.2">
      <c r="A11893" s="60" t="s">
        <v>11760</v>
      </c>
      <c r="B11893" s="61">
        <v>1</v>
      </c>
      <c r="C11893" s="61">
        <v>24</v>
      </c>
    </row>
    <row r="11894" spans="1:3" x14ac:dyDescent="0.2">
      <c r="A11894" s="60" t="s">
        <v>11761</v>
      </c>
      <c r="B11894" s="61">
        <v>1</v>
      </c>
      <c r="C11894" s="61">
        <v>24</v>
      </c>
    </row>
    <row r="11895" spans="1:3" x14ac:dyDescent="0.2">
      <c r="A11895" s="59" t="s">
        <v>11763</v>
      </c>
      <c r="B11895" s="61">
        <v>3</v>
      </c>
      <c r="C11895" s="61">
        <v>72</v>
      </c>
    </row>
    <row r="11896" spans="1:3" x14ac:dyDescent="0.2">
      <c r="A11896" s="60" t="s">
        <v>11764</v>
      </c>
      <c r="B11896" s="61">
        <v>1</v>
      </c>
      <c r="C11896" s="61">
        <v>24</v>
      </c>
    </row>
    <row r="11897" spans="1:3" x14ac:dyDescent="0.2">
      <c r="A11897" s="60" t="s">
        <v>11765</v>
      </c>
      <c r="B11897" s="61">
        <v>1</v>
      </c>
      <c r="C11897" s="61">
        <v>24</v>
      </c>
    </row>
    <row r="11898" spans="1:3" x14ac:dyDescent="0.2">
      <c r="A11898" s="60" t="s">
        <v>11766</v>
      </c>
      <c r="B11898" s="61">
        <v>1</v>
      </c>
      <c r="C11898" s="61">
        <v>24</v>
      </c>
    </row>
    <row r="11899" spans="1:3" x14ac:dyDescent="0.2">
      <c r="A11899" s="58" t="s">
        <v>675</v>
      </c>
      <c r="B11899" s="61">
        <v>5</v>
      </c>
      <c r="C11899" s="61">
        <v>120</v>
      </c>
    </row>
    <row r="11900" spans="1:3" x14ac:dyDescent="0.2">
      <c r="A11900" s="59" t="s">
        <v>11758</v>
      </c>
      <c r="B11900" s="61">
        <v>2</v>
      </c>
      <c r="C11900" s="61">
        <v>48</v>
      </c>
    </row>
    <row r="11901" spans="1:3" x14ac:dyDescent="0.2">
      <c r="A11901" s="60" t="s">
        <v>11760</v>
      </c>
      <c r="B11901" s="61">
        <v>1</v>
      </c>
      <c r="C11901" s="61">
        <v>24</v>
      </c>
    </row>
    <row r="11902" spans="1:3" x14ac:dyDescent="0.2">
      <c r="A11902" s="60" t="s">
        <v>11761</v>
      </c>
      <c r="B11902" s="61">
        <v>1</v>
      </c>
      <c r="C11902" s="61">
        <v>24</v>
      </c>
    </row>
    <row r="11903" spans="1:3" x14ac:dyDescent="0.2">
      <c r="A11903" s="59" t="s">
        <v>11763</v>
      </c>
      <c r="B11903" s="61">
        <v>3</v>
      </c>
      <c r="C11903" s="61">
        <v>72</v>
      </c>
    </row>
    <row r="11904" spans="1:3" x14ac:dyDescent="0.2">
      <c r="A11904" s="60" t="s">
        <v>11764</v>
      </c>
      <c r="B11904" s="61">
        <v>1</v>
      </c>
      <c r="C11904" s="61">
        <v>24</v>
      </c>
    </row>
    <row r="11905" spans="1:3" x14ac:dyDescent="0.2">
      <c r="A11905" s="60" t="s">
        <v>11765</v>
      </c>
      <c r="B11905" s="61">
        <v>1</v>
      </c>
      <c r="C11905" s="61">
        <v>24</v>
      </c>
    </row>
    <row r="11906" spans="1:3" x14ac:dyDescent="0.2">
      <c r="A11906" s="60" t="s">
        <v>11766</v>
      </c>
      <c r="B11906" s="61">
        <v>1</v>
      </c>
      <c r="C11906" s="61">
        <v>24</v>
      </c>
    </row>
    <row r="11907" spans="1:3" x14ac:dyDescent="0.2">
      <c r="A11907" s="58" t="s">
        <v>6235</v>
      </c>
      <c r="B11907" s="61">
        <v>3</v>
      </c>
      <c r="C11907" s="61">
        <v>72</v>
      </c>
    </row>
    <row r="11908" spans="1:3" x14ac:dyDescent="0.2">
      <c r="A11908" s="59" t="s">
        <v>11758</v>
      </c>
      <c r="B11908" s="61">
        <v>2</v>
      </c>
      <c r="C11908" s="61">
        <v>48</v>
      </c>
    </row>
    <row r="11909" spans="1:3" x14ac:dyDescent="0.2">
      <c r="A11909" s="60" t="s">
        <v>11760</v>
      </c>
      <c r="B11909" s="61">
        <v>1</v>
      </c>
      <c r="C11909" s="61">
        <v>24</v>
      </c>
    </row>
    <row r="11910" spans="1:3" x14ac:dyDescent="0.2">
      <c r="A11910" s="60" t="s">
        <v>11762</v>
      </c>
      <c r="B11910" s="61">
        <v>1</v>
      </c>
      <c r="C11910" s="61">
        <v>24</v>
      </c>
    </row>
    <row r="11911" spans="1:3" x14ac:dyDescent="0.2">
      <c r="A11911" s="59" t="s">
        <v>11763</v>
      </c>
      <c r="B11911" s="61">
        <v>1</v>
      </c>
      <c r="C11911" s="61">
        <v>24</v>
      </c>
    </row>
    <row r="11912" spans="1:3" x14ac:dyDescent="0.2">
      <c r="A11912" s="60" t="s">
        <v>11765</v>
      </c>
      <c r="B11912" s="61">
        <v>1</v>
      </c>
      <c r="C11912" s="61">
        <v>24</v>
      </c>
    </row>
    <row r="11913" spans="1:3" x14ac:dyDescent="0.2">
      <c r="A11913" s="58" t="s">
        <v>6236</v>
      </c>
      <c r="B11913" s="61">
        <v>3</v>
      </c>
      <c r="C11913" s="61">
        <v>72</v>
      </c>
    </row>
    <row r="11914" spans="1:3" x14ac:dyDescent="0.2">
      <c r="A11914" s="59" t="s">
        <v>11758</v>
      </c>
      <c r="B11914" s="61">
        <v>2</v>
      </c>
      <c r="C11914" s="61">
        <v>48</v>
      </c>
    </row>
    <row r="11915" spans="1:3" x14ac:dyDescent="0.2">
      <c r="A11915" s="60" t="s">
        <v>11760</v>
      </c>
      <c r="B11915" s="61">
        <v>1</v>
      </c>
      <c r="C11915" s="61">
        <v>24</v>
      </c>
    </row>
    <row r="11916" spans="1:3" x14ac:dyDescent="0.2">
      <c r="A11916" s="60" t="s">
        <v>11762</v>
      </c>
      <c r="B11916" s="61">
        <v>1</v>
      </c>
      <c r="C11916" s="61">
        <v>24</v>
      </c>
    </row>
    <row r="11917" spans="1:3" x14ac:dyDescent="0.2">
      <c r="A11917" s="59" t="s">
        <v>11763</v>
      </c>
      <c r="B11917" s="61">
        <v>1</v>
      </c>
      <c r="C11917" s="61">
        <v>24</v>
      </c>
    </row>
    <row r="11918" spans="1:3" x14ac:dyDescent="0.2">
      <c r="A11918" s="60" t="s">
        <v>11765</v>
      </c>
      <c r="B11918" s="61">
        <v>1</v>
      </c>
      <c r="C11918" s="61">
        <v>24</v>
      </c>
    </row>
    <row r="11919" spans="1:3" x14ac:dyDescent="0.2">
      <c r="A11919" s="58" t="s">
        <v>6237</v>
      </c>
      <c r="B11919" s="61">
        <v>3</v>
      </c>
      <c r="C11919" s="61">
        <v>72</v>
      </c>
    </row>
    <row r="11920" spans="1:3" x14ac:dyDescent="0.2">
      <c r="A11920" s="59" t="s">
        <v>11758</v>
      </c>
      <c r="B11920" s="61">
        <v>2</v>
      </c>
      <c r="C11920" s="61">
        <v>48</v>
      </c>
    </row>
    <row r="11921" spans="1:3" x14ac:dyDescent="0.2">
      <c r="A11921" s="60" t="s">
        <v>11760</v>
      </c>
      <c r="B11921" s="61">
        <v>1</v>
      </c>
      <c r="C11921" s="61">
        <v>24</v>
      </c>
    </row>
    <row r="11922" spans="1:3" x14ac:dyDescent="0.2">
      <c r="A11922" s="60" t="s">
        <v>11762</v>
      </c>
      <c r="B11922" s="61">
        <v>1</v>
      </c>
      <c r="C11922" s="61">
        <v>24</v>
      </c>
    </row>
    <row r="11923" spans="1:3" x14ac:dyDescent="0.2">
      <c r="A11923" s="59" t="s">
        <v>11763</v>
      </c>
      <c r="B11923" s="61">
        <v>1</v>
      </c>
      <c r="C11923" s="61">
        <v>24</v>
      </c>
    </row>
    <row r="11924" spans="1:3" x14ac:dyDescent="0.2">
      <c r="A11924" s="60" t="s">
        <v>11765</v>
      </c>
      <c r="B11924" s="61">
        <v>1</v>
      </c>
      <c r="C11924" s="61">
        <v>24</v>
      </c>
    </row>
    <row r="11925" spans="1:3" x14ac:dyDescent="0.2">
      <c r="A11925" s="58" t="s">
        <v>6238</v>
      </c>
      <c r="B11925" s="61">
        <v>3</v>
      </c>
      <c r="C11925" s="61">
        <v>72</v>
      </c>
    </row>
    <row r="11926" spans="1:3" x14ac:dyDescent="0.2">
      <c r="A11926" s="59" t="s">
        <v>11758</v>
      </c>
      <c r="B11926" s="61">
        <v>2</v>
      </c>
      <c r="C11926" s="61">
        <v>48</v>
      </c>
    </row>
    <row r="11927" spans="1:3" x14ac:dyDescent="0.2">
      <c r="A11927" s="60" t="s">
        <v>11760</v>
      </c>
      <c r="B11927" s="61">
        <v>1</v>
      </c>
      <c r="C11927" s="61">
        <v>24</v>
      </c>
    </row>
    <row r="11928" spans="1:3" x14ac:dyDescent="0.2">
      <c r="A11928" s="60" t="s">
        <v>11762</v>
      </c>
      <c r="B11928" s="61">
        <v>1</v>
      </c>
      <c r="C11928" s="61">
        <v>24</v>
      </c>
    </row>
    <row r="11929" spans="1:3" x14ac:dyDescent="0.2">
      <c r="A11929" s="59" t="s">
        <v>11763</v>
      </c>
      <c r="B11929" s="61">
        <v>1</v>
      </c>
      <c r="C11929" s="61">
        <v>24</v>
      </c>
    </row>
    <row r="11930" spans="1:3" x14ac:dyDescent="0.2">
      <c r="A11930" s="60" t="s">
        <v>11765</v>
      </c>
      <c r="B11930" s="61">
        <v>1</v>
      </c>
      <c r="C11930" s="61">
        <v>24</v>
      </c>
    </row>
    <row r="11931" spans="1:3" x14ac:dyDescent="0.2">
      <c r="A11931" s="58" t="s">
        <v>6239</v>
      </c>
      <c r="B11931" s="61">
        <v>3</v>
      </c>
      <c r="C11931" s="61">
        <v>72</v>
      </c>
    </row>
    <row r="11932" spans="1:3" x14ac:dyDescent="0.2">
      <c r="A11932" s="59" t="s">
        <v>11758</v>
      </c>
      <c r="B11932" s="61">
        <v>2</v>
      </c>
      <c r="C11932" s="61">
        <v>48</v>
      </c>
    </row>
    <row r="11933" spans="1:3" x14ac:dyDescent="0.2">
      <c r="A11933" s="60" t="s">
        <v>11760</v>
      </c>
      <c r="B11933" s="61">
        <v>1</v>
      </c>
      <c r="C11933" s="61">
        <v>24</v>
      </c>
    </row>
    <row r="11934" spans="1:3" x14ac:dyDescent="0.2">
      <c r="A11934" s="60" t="s">
        <v>11762</v>
      </c>
      <c r="B11934" s="61">
        <v>1</v>
      </c>
      <c r="C11934" s="61">
        <v>24</v>
      </c>
    </row>
    <row r="11935" spans="1:3" x14ac:dyDescent="0.2">
      <c r="A11935" s="59" t="s">
        <v>11763</v>
      </c>
      <c r="B11935" s="61">
        <v>1</v>
      </c>
      <c r="C11935" s="61">
        <v>24</v>
      </c>
    </row>
    <row r="11936" spans="1:3" x14ac:dyDescent="0.2">
      <c r="A11936" s="60" t="s">
        <v>11765</v>
      </c>
      <c r="B11936" s="61">
        <v>1</v>
      </c>
      <c r="C11936" s="61">
        <v>24</v>
      </c>
    </row>
    <row r="11937" spans="1:3" x14ac:dyDescent="0.2">
      <c r="A11937" s="58" t="s">
        <v>6240</v>
      </c>
      <c r="B11937" s="61">
        <v>3</v>
      </c>
      <c r="C11937" s="61">
        <v>72</v>
      </c>
    </row>
    <row r="11938" spans="1:3" x14ac:dyDescent="0.2">
      <c r="A11938" s="59" t="s">
        <v>11758</v>
      </c>
      <c r="B11938" s="61">
        <v>2</v>
      </c>
      <c r="C11938" s="61">
        <v>48</v>
      </c>
    </row>
    <row r="11939" spans="1:3" x14ac:dyDescent="0.2">
      <c r="A11939" s="60" t="s">
        <v>11760</v>
      </c>
      <c r="B11939" s="61">
        <v>1</v>
      </c>
      <c r="C11939" s="61">
        <v>24</v>
      </c>
    </row>
    <row r="11940" spans="1:3" x14ac:dyDescent="0.2">
      <c r="A11940" s="60" t="s">
        <v>11762</v>
      </c>
      <c r="B11940" s="61">
        <v>1</v>
      </c>
      <c r="C11940" s="61">
        <v>24</v>
      </c>
    </row>
    <row r="11941" spans="1:3" x14ac:dyDescent="0.2">
      <c r="A11941" s="59" t="s">
        <v>11763</v>
      </c>
      <c r="B11941" s="61">
        <v>1</v>
      </c>
      <c r="C11941" s="61">
        <v>24</v>
      </c>
    </row>
    <row r="11942" spans="1:3" x14ac:dyDescent="0.2">
      <c r="A11942" s="60" t="s">
        <v>11765</v>
      </c>
      <c r="B11942" s="61">
        <v>1</v>
      </c>
      <c r="C11942" s="61">
        <v>24</v>
      </c>
    </row>
    <row r="11943" spans="1:3" x14ac:dyDescent="0.2">
      <c r="A11943" s="58" t="s">
        <v>6241</v>
      </c>
      <c r="B11943" s="61">
        <v>3</v>
      </c>
      <c r="C11943" s="61">
        <v>72</v>
      </c>
    </row>
    <row r="11944" spans="1:3" x14ac:dyDescent="0.2">
      <c r="A11944" s="59" t="s">
        <v>11758</v>
      </c>
      <c r="B11944" s="61">
        <v>2</v>
      </c>
      <c r="C11944" s="61">
        <v>48</v>
      </c>
    </row>
    <row r="11945" spans="1:3" x14ac:dyDescent="0.2">
      <c r="A11945" s="60" t="s">
        <v>11760</v>
      </c>
      <c r="B11945" s="61">
        <v>1</v>
      </c>
      <c r="C11945" s="61">
        <v>24</v>
      </c>
    </row>
    <row r="11946" spans="1:3" x14ac:dyDescent="0.2">
      <c r="A11946" s="60" t="s">
        <v>11762</v>
      </c>
      <c r="B11946" s="61">
        <v>1</v>
      </c>
      <c r="C11946" s="61">
        <v>24</v>
      </c>
    </row>
    <row r="11947" spans="1:3" x14ac:dyDescent="0.2">
      <c r="A11947" s="59" t="s">
        <v>11763</v>
      </c>
      <c r="B11947" s="61">
        <v>1</v>
      </c>
      <c r="C11947" s="61">
        <v>24</v>
      </c>
    </row>
    <row r="11948" spans="1:3" x14ac:dyDescent="0.2">
      <c r="A11948" s="60" t="s">
        <v>11765</v>
      </c>
      <c r="B11948" s="61">
        <v>1</v>
      </c>
      <c r="C11948" s="61">
        <v>24</v>
      </c>
    </row>
    <row r="11949" spans="1:3" x14ac:dyDescent="0.2">
      <c r="A11949" s="58" t="s">
        <v>6242</v>
      </c>
      <c r="B11949" s="61">
        <v>3</v>
      </c>
      <c r="C11949" s="61">
        <v>72</v>
      </c>
    </row>
    <row r="11950" spans="1:3" x14ac:dyDescent="0.2">
      <c r="A11950" s="59" t="s">
        <v>11758</v>
      </c>
      <c r="B11950" s="61">
        <v>2</v>
      </c>
      <c r="C11950" s="61">
        <v>48</v>
      </c>
    </row>
    <row r="11951" spans="1:3" x14ac:dyDescent="0.2">
      <c r="A11951" s="60" t="s">
        <v>11760</v>
      </c>
      <c r="B11951" s="61">
        <v>1</v>
      </c>
      <c r="C11951" s="61">
        <v>24</v>
      </c>
    </row>
    <row r="11952" spans="1:3" x14ac:dyDescent="0.2">
      <c r="A11952" s="60" t="s">
        <v>11762</v>
      </c>
      <c r="B11952" s="61">
        <v>1</v>
      </c>
      <c r="C11952" s="61">
        <v>24</v>
      </c>
    </row>
    <row r="11953" spans="1:3" x14ac:dyDescent="0.2">
      <c r="A11953" s="59" t="s">
        <v>11763</v>
      </c>
      <c r="B11953" s="61">
        <v>1</v>
      </c>
      <c r="C11953" s="61">
        <v>24</v>
      </c>
    </row>
    <row r="11954" spans="1:3" x14ac:dyDescent="0.2">
      <c r="A11954" s="60" t="s">
        <v>11765</v>
      </c>
      <c r="B11954" s="61">
        <v>1</v>
      </c>
      <c r="C11954" s="61">
        <v>24</v>
      </c>
    </row>
    <row r="11955" spans="1:3" x14ac:dyDescent="0.2">
      <c r="A11955" s="58" t="s">
        <v>6243</v>
      </c>
      <c r="B11955" s="61">
        <v>3</v>
      </c>
      <c r="C11955" s="61">
        <v>72</v>
      </c>
    </row>
    <row r="11956" spans="1:3" x14ac:dyDescent="0.2">
      <c r="A11956" s="59" t="s">
        <v>11758</v>
      </c>
      <c r="B11956" s="61">
        <v>2</v>
      </c>
      <c r="C11956" s="61">
        <v>48</v>
      </c>
    </row>
    <row r="11957" spans="1:3" x14ac:dyDescent="0.2">
      <c r="A11957" s="60" t="s">
        <v>11760</v>
      </c>
      <c r="B11957" s="61">
        <v>1</v>
      </c>
      <c r="C11957" s="61">
        <v>24</v>
      </c>
    </row>
    <row r="11958" spans="1:3" x14ac:dyDescent="0.2">
      <c r="A11958" s="60" t="s">
        <v>11762</v>
      </c>
      <c r="B11958" s="61">
        <v>1</v>
      </c>
      <c r="C11958" s="61">
        <v>24</v>
      </c>
    </row>
    <row r="11959" spans="1:3" x14ac:dyDescent="0.2">
      <c r="A11959" s="59" t="s">
        <v>11763</v>
      </c>
      <c r="B11959" s="61">
        <v>1</v>
      </c>
      <c r="C11959" s="61">
        <v>24</v>
      </c>
    </row>
    <row r="11960" spans="1:3" x14ac:dyDescent="0.2">
      <c r="A11960" s="60" t="s">
        <v>11765</v>
      </c>
      <c r="B11960" s="61">
        <v>1</v>
      </c>
      <c r="C11960" s="61">
        <v>24</v>
      </c>
    </row>
    <row r="11961" spans="1:3" x14ac:dyDescent="0.2">
      <c r="A11961" s="58" t="s">
        <v>6244</v>
      </c>
      <c r="B11961" s="61">
        <v>3</v>
      </c>
      <c r="C11961" s="61">
        <v>72</v>
      </c>
    </row>
    <row r="11962" spans="1:3" x14ac:dyDescent="0.2">
      <c r="A11962" s="59" t="s">
        <v>11758</v>
      </c>
      <c r="B11962" s="61">
        <v>2</v>
      </c>
      <c r="C11962" s="61">
        <v>48</v>
      </c>
    </row>
    <row r="11963" spans="1:3" x14ac:dyDescent="0.2">
      <c r="A11963" s="60" t="s">
        <v>11760</v>
      </c>
      <c r="B11963" s="61">
        <v>1</v>
      </c>
      <c r="C11963" s="61">
        <v>24</v>
      </c>
    </row>
    <row r="11964" spans="1:3" x14ac:dyDescent="0.2">
      <c r="A11964" s="60" t="s">
        <v>11762</v>
      </c>
      <c r="B11964" s="61">
        <v>1</v>
      </c>
      <c r="C11964" s="61">
        <v>24</v>
      </c>
    </row>
    <row r="11965" spans="1:3" x14ac:dyDescent="0.2">
      <c r="A11965" s="59" t="s">
        <v>11763</v>
      </c>
      <c r="B11965" s="61">
        <v>1</v>
      </c>
      <c r="C11965" s="61">
        <v>24</v>
      </c>
    </row>
    <row r="11966" spans="1:3" x14ac:dyDescent="0.2">
      <c r="A11966" s="60" t="s">
        <v>11765</v>
      </c>
      <c r="B11966" s="61">
        <v>1</v>
      </c>
      <c r="C11966" s="61">
        <v>24</v>
      </c>
    </row>
    <row r="11967" spans="1:3" x14ac:dyDescent="0.2">
      <c r="A11967" s="58" t="s">
        <v>676</v>
      </c>
      <c r="B11967" s="61">
        <v>5</v>
      </c>
      <c r="C11967" s="61">
        <v>120</v>
      </c>
    </row>
    <row r="11968" spans="1:3" x14ac:dyDescent="0.2">
      <c r="A11968" s="59" t="s">
        <v>11758</v>
      </c>
      <c r="B11968" s="61">
        <v>2</v>
      </c>
      <c r="C11968" s="61">
        <v>48</v>
      </c>
    </row>
    <row r="11969" spans="1:3" x14ac:dyDescent="0.2">
      <c r="A11969" s="60" t="s">
        <v>11760</v>
      </c>
      <c r="B11969" s="61">
        <v>1</v>
      </c>
      <c r="C11969" s="61">
        <v>24</v>
      </c>
    </row>
    <row r="11970" spans="1:3" x14ac:dyDescent="0.2">
      <c r="A11970" s="60" t="s">
        <v>11761</v>
      </c>
      <c r="B11970" s="61">
        <v>1</v>
      </c>
      <c r="C11970" s="61">
        <v>24</v>
      </c>
    </row>
    <row r="11971" spans="1:3" x14ac:dyDescent="0.2">
      <c r="A11971" s="59" t="s">
        <v>11763</v>
      </c>
      <c r="B11971" s="61">
        <v>3</v>
      </c>
      <c r="C11971" s="61">
        <v>72</v>
      </c>
    </row>
    <row r="11972" spans="1:3" x14ac:dyDescent="0.2">
      <c r="A11972" s="60" t="s">
        <v>11764</v>
      </c>
      <c r="B11972" s="61">
        <v>1</v>
      </c>
      <c r="C11972" s="61">
        <v>24</v>
      </c>
    </row>
    <row r="11973" spans="1:3" x14ac:dyDescent="0.2">
      <c r="A11973" s="60" t="s">
        <v>11765</v>
      </c>
      <c r="B11973" s="61">
        <v>1</v>
      </c>
      <c r="C11973" s="61">
        <v>24</v>
      </c>
    </row>
    <row r="11974" spans="1:3" x14ac:dyDescent="0.2">
      <c r="A11974" s="60" t="s">
        <v>11766</v>
      </c>
      <c r="B11974" s="61">
        <v>1</v>
      </c>
      <c r="C11974" s="61">
        <v>24</v>
      </c>
    </row>
    <row r="11975" spans="1:3" x14ac:dyDescent="0.2">
      <c r="A11975" s="58" t="s">
        <v>6245</v>
      </c>
      <c r="B11975" s="61">
        <v>3</v>
      </c>
      <c r="C11975" s="61">
        <v>72</v>
      </c>
    </row>
    <row r="11976" spans="1:3" x14ac:dyDescent="0.2">
      <c r="A11976" s="59" t="s">
        <v>11758</v>
      </c>
      <c r="B11976" s="61">
        <v>2</v>
      </c>
      <c r="C11976" s="61">
        <v>48</v>
      </c>
    </row>
    <row r="11977" spans="1:3" x14ac:dyDescent="0.2">
      <c r="A11977" s="60" t="s">
        <v>11760</v>
      </c>
      <c r="B11977" s="61">
        <v>1</v>
      </c>
      <c r="C11977" s="61">
        <v>24</v>
      </c>
    </row>
    <row r="11978" spans="1:3" x14ac:dyDescent="0.2">
      <c r="A11978" s="60" t="s">
        <v>11762</v>
      </c>
      <c r="B11978" s="61">
        <v>1</v>
      </c>
      <c r="C11978" s="61">
        <v>24</v>
      </c>
    </row>
    <row r="11979" spans="1:3" x14ac:dyDescent="0.2">
      <c r="A11979" s="59" t="s">
        <v>11763</v>
      </c>
      <c r="B11979" s="61">
        <v>1</v>
      </c>
      <c r="C11979" s="61">
        <v>24</v>
      </c>
    </row>
    <row r="11980" spans="1:3" x14ac:dyDescent="0.2">
      <c r="A11980" s="60" t="s">
        <v>11765</v>
      </c>
      <c r="B11980" s="61">
        <v>1</v>
      </c>
      <c r="C11980" s="61">
        <v>24</v>
      </c>
    </row>
    <row r="11981" spans="1:3" x14ac:dyDescent="0.2">
      <c r="A11981" s="58" t="s">
        <v>6246</v>
      </c>
      <c r="B11981" s="61">
        <v>3</v>
      </c>
      <c r="C11981" s="61">
        <v>72</v>
      </c>
    </row>
    <row r="11982" spans="1:3" x14ac:dyDescent="0.2">
      <c r="A11982" s="59" t="s">
        <v>11758</v>
      </c>
      <c r="B11982" s="61">
        <v>2</v>
      </c>
      <c r="C11982" s="61">
        <v>48</v>
      </c>
    </row>
    <row r="11983" spans="1:3" x14ac:dyDescent="0.2">
      <c r="A11983" s="60" t="s">
        <v>11760</v>
      </c>
      <c r="B11983" s="61">
        <v>1</v>
      </c>
      <c r="C11983" s="61">
        <v>24</v>
      </c>
    </row>
    <row r="11984" spans="1:3" x14ac:dyDescent="0.2">
      <c r="A11984" s="60" t="s">
        <v>11762</v>
      </c>
      <c r="B11984" s="61">
        <v>1</v>
      </c>
      <c r="C11984" s="61">
        <v>24</v>
      </c>
    </row>
    <row r="11985" spans="1:3" x14ac:dyDescent="0.2">
      <c r="A11985" s="59" t="s">
        <v>11763</v>
      </c>
      <c r="B11985" s="61">
        <v>1</v>
      </c>
      <c r="C11985" s="61">
        <v>24</v>
      </c>
    </row>
    <row r="11986" spans="1:3" x14ac:dyDescent="0.2">
      <c r="A11986" s="60" t="s">
        <v>11765</v>
      </c>
      <c r="B11986" s="61">
        <v>1</v>
      </c>
      <c r="C11986" s="61">
        <v>24</v>
      </c>
    </row>
    <row r="11987" spans="1:3" x14ac:dyDescent="0.2">
      <c r="A11987" s="58" t="s">
        <v>6247</v>
      </c>
      <c r="B11987" s="61">
        <v>3</v>
      </c>
      <c r="C11987" s="61">
        <v>72</v>
      </c>
    </row>
    <row r="11988" spans="1:3" x14ac:dyDescent="0.2">
      <c r="A11988" s="59" t="s">
        <v>11758</v>
      </c>
      <c r="B11988" s="61">
        <v>2</v>
      </c>
      <c r="C11988" s="61">
        <v>48</v>
      </c>
    </row>
    <row r="11989" spans="1:3" x14ac:dyDescent="0.2">
      <c r="A11989" s="60" t="s">
        <v>11760</v>
      </c>
      <c r="B11989" s="61">
        <v>1</v>
      </c>
      <c r="C11989" s="61">
        <v>24</v>
      </c>
    </row>
    <row r="11990" spans="1:3" x14ac:dyDescent="0.2">
      <c r="A11990" s="60" t="s">
        <v>11762</v>
      </c>
      <c r="B11990" s="61">
        <v>1</v>
      </c>
      <c r="C11990" s="61">
        <v>24</v>
      </c>
    </row>
    <row r="11991" spans="1:3" x14ac:dyDescent="0.2">
      <c r="A11991" s="59" t="s">
        <v>11763</v>
      </c>
      <c r="B11991" s="61">
        <v>1</v>
      </c>
      <c r="C11991" s="61">
        <v>24</v>
      </c>
    </row>
    <row r="11992" spans="1:3" x14ac:dyDescent="0.2">
      <c r="A11992" s="60" t="s">
        <v>11765</v>
      </c>
      <c r="B11992" s="61">
        <v>1</v>
      </c>
      <c r="C11992" s="61">
        <v>24</v>
      </c>
    </row>
    <row r="11993" spans="1:3" x14ac:dyDescent="0.2">
      <c r="A11993" s="58" t="s">
        <v>6248</v>
      </c>
      <c r="B11993" s="61">
        <v>3</v>
      </c>
      <c r="C11993" s="61">
        <v>72</v>
      </c>
    </row>
    <row r="11994" spans="1:3" x14ac:dyDescent="0.2">
      <c r="A11994" s="59" t="s">
        <v>11758</v>
      </c>
      <c r="B11994" s="61">
        <v>2</v>
      </c>
      <c r="C11994" s="61">
        <v>48</v>
      </c>
    </row>
    <row r="11995" spans="1:3" x14ac:dyDescent="0.2">
      <c r="A11995" s="60" t="s">
        <v>11760</v>
      </c>
      <c r="B11995" s="61">
        <v>1</v>
      </c>
      <c r="C11995" s="61">
        <v>24</v>
      </c>
    </row>
    <row r="11996" spans="1:3" x14ac:dyDescent="0.2">
      <c r="A11996" s="60" t="s">
        <v>11762</v>
      </c>
      <c r="B11996" s="61">
        <v>1</v>
      </c>
      <c r="C11996" s="61">
        <v>24</v>
      </c>
    </row>
    <row r="11997" spans="1:3" x14ac:dyDescent="0.2">
      <c r="A11997" s="59" t="s">
        <v>11763</v>
      </c>
      <c r="B11997" s="61">
        <v>1</v>
      </c>
      <c r="C11997" s="61">
        <v>24</v>
      </c>
    </row>
    <row r="11998" spans="1:3" x14ac:dyDescent="0.2">
      <c r="A11998" s="60" t="s">
        <v>11765</v>
      </c>
      <c r="B11998" s="61">
        <v>1</v>
      </c>
      <c r="C11998" s="61">
        <v>24</v>
      </c>
    </row>
    <row r="11999" spans="1:3" x14ac:dyDescent="0.2">
      <c r="A11999" s="58" t="s">
        <v>6249</v>
      </c>
      <c r="B11999" s="61">
        <v>3</v>
      </c>
      <c r="C11999" s="61">
        <v>72</v>
      </c>
    </row>
    <row r="12000" spans="1:3" x14ac:dyDescent="0.2">
      <c r="A12000" s="59" t="s">
        <v>11758</v>
      </c>
      <c r="B12000" s="61">
        <v>2</v>
      </c>
      <c r="C12000" s="61">
        <v>48</v>
      </c>
    </row>
    <row r="12001" spans="1:3" x14ac:dyDescent="0.2">
      <c r="A12001" s="60" t="s">
        <v>11760</v>
      </c>
      <c r="B12001" s="61">
        <v>1</v>
      </c>
      <c r="C12001" s="61">
        <v>24</v>
      </c>
    </row>
    <row r="12002" spans="1:3" x14ac:dyDescent="0.2">
      <c r="A12002" s="60" t="s">
        <v>11762</v>
      </c>
      <c r="B12002" s="61">
        <v>1</v>
      </c>
      <c r="C12002" s="61">
        <v>24</v>
      </c>
    </row>
    <row r="12003" spans="1:3" x14ac:dyDescent="0.2">
      <c r="A12003" s="59" t="s">
        <v>11763</v>
      </c>
      <c r="B12003" s="61">
        <v>1</v>
      </c>
      <c r="C12003" s="61">
        <v>24</v>
      </c>
    </row>
    <row r="12004" spans="1:3" x14ac:dyDescent="0.2">
      <c r="A12004" s="60" t="s">
        <v>11765</v>
      </c>
      <c r="B12004" s="61">
        <v>1</v>
      </c>
      <c r="C12004" s="61">
        <v>24</v>
      </c>
    </row>
    <row r="12005" spans="1:3" x14ac:dyDescent="0.2">
      <c r="A12005" s="58" t="s">
        <v>6250</v>
      </c>
      <c r="B12005" s="61">
        <v>3</v>
      </c>
      <c r="C12005" s="61">
        <v>72</v>
      </c>
    </row>
    <row r="12006" spans="1:3" x14ac:dyDescent="0.2">
      <c r="A12006" s="59" t="s">
        <v>11758</v>
      </c>
      <c r="B12006" s="61">
        <v>2</v>
      </c>
      <c r="C12006" s="61">
        <v>48</v>
      </c>
    </row>
    <row r="12007" spans="1:3" x14ac:dyDescent="0.2">
      <c r="A12007" s="60" t="s">
        <v>11760</v>
      </c>
      <c r="B12007" s="61">
        <v>1</v>
      </c>
      <c r="C12007" s="61">
        <v>24</v>
      </c>
    </row>
    <row r="12008" spans="1:3" x14ac:dyDescent="0.2">
      <c r="A12008" s="60" t="s">
        <v>11762</v>
      </c>
      <c r="B12008" s="61">
        <v>1</v>
      </c>
      <c r="C12008" s="61">
        <v>24</v>
      </c>
    </row>
    <row r="12009" spans="1:3" x14ac:dyDescent="0.2">
      <c r="A12009" s="59" t="s">
        <v>11763</v>
      </c>
      <c r="B12009" s="61">
        <v>1</v>
      </c>
      <c r="C12009" s="61">
        <v>24</v>
      </c>
    </row>
    <row r="12010" spans="1:3" x14ac:dyDescent="0.2">
      <c r="A12010" s="60" t="s">
        <v>11765</v>
      </c>
      <c r="B12010" s="61">
        <v>1</v>
      </c>
      <c r="C12010" s="61">
        <v>24</v>
      </c>
    </row>
    <row r="12011" spans="1:3" x14ac:dyDescent="0.2">
      <c r="A12011" s="58" t="s">
        <v>6251</v>
      </c>
      <c r="B12011" s="61">
        <v>3</v>
      </c>
      <c r="C12011" s="61">
        <v>72</v>
      </c>
    </row>
    <row r="12012" spans="1:3" x14ac:dyDescent="0.2">
      <c r="A12012" s="59" t="s">
        <v>11758</v>
      </c>
      <c r="B12012" s="61">
        <v>2</v>
      </c>
      <c r="C12012" s="61">
        <v>48</v>
      </c>
    </row>
    <row r="12013" spans="1:3" x14ac:dyDescent="0.2">
      <c r="A12013" s="60" t="s">
        <v>11760</v>
      </c>
      <c r="B12013" s="61">
        <v>1</v>
      </c>
      <c r="C12013" s="61">
        <v>24</v>
      </c>
    </row>
    <row r="12014" spans="1:3" x14ac:dyDescent="0.2">
      <c r="A12014" s="60" t="s">
        <v>11762</v>
      </c>
      <c r="B12014" s="61">
        <v>1</v>
      </c>
      <c r="C12014" s="61">
        <v>24</v>
      </c>
    </row>
    <row r="12015" spans="1:3" x14ac:dyDescent="0.2">
      <c r="A12015" s="59" t="s">
        <v>11763</v>
      </c>
      <c r="B12015" s="61">
        <v>1</v>
      </c>
      <c r="C12015" s="61">
        <v>24</v>
      </c>
    </row>
    <row r="12016" spans="1:3" x14ac:dyDescent="0.2">
      <c r="A12016" s="60" t="s">
        <v>11765</v>
      </c>
      <c r="B12016" s="61">
        <v>1</v>
      </c>
      <c r="C12016" s="61">
        <v>24</v>
      </c>
    </row>
    <row r="12017" spans="1:3" x14ac:dyDescent="0.2">
      <c r="A12017" s="58" t="s">
        <v>6252</v>
      </c>
      <c r="B12017" s="61">
        <v>3</v>
      </c>
      <c r="C12017" s="61">
        <v>72</v>
      </c>
    </row>
    <row r="12018" spans="1:3" x14ac:dyDescent="0.2">
      <c r="A12018" s="59" t="s">
        <v>11758</v>
      </c>
      <c r="B12018" s="61">
        <v>2</v>
      </c>
      <c r="C12018" s="61">
        <v>48</v>
      </c>
    </row>
    <row r="12019" spans="1:3" x14ac:dyDescent="0.2">
      <c r="A12019" s="60" t="s">
        <v>11760</v>
      </c>
      <c r="B12019" s="61">
        <v>1</v>
      </c>
      <c r="C12019" s="61">
        <v>24</v>
      </c>
    </row>
    <row r="12020" spans="1:3" x14ac:dyDescent="0.2">
      <c r="A12020" s="60" t="s">
        <v>11762</v>
      </c>
      <c r="B12020" s="61">
        <v>1</v>
      </c>
      <c r="C12020" s="61">
        <v>24</v>
      </c>
    </row>
    <row r="12021" spans="1:3" x14ac:dyDescent="0.2">
      <c r="A12021" s="59" t="s">
        <v>11763</v>
      </c>
      <c r="B12021" s="61">
        <v>1</v>
      </c>
      <c r="C12021" s="61">
        <v>24</v>
      </c>
    </row>
    <row r="12022" spans="1:3" x14ac:dyDescent="0.2">
      <c r="A12022" s="60" t="s">
        <v>11765</v>
      </c>
      <c r="B12022" s="61">
        <v>1</v>
      </c>
      <c r="C12022" s="61">
        <v>24</v>
      </c>
    </row>
    <row r="12023" spans="1:3" x14ac:dyDescent="0.2">
      <c r="A12023" s="58" t="s">
        <v>6253</v>
      </c>
      <c r="B12023" s="61">
        <v>3</v>
      </c>
      <c r="C12023" s="61">
        <v>72</v>
      </c>
    </row>
    <row r="12024" spans="1:3" x14ac:dyDescent="0.2">
      <c r="A12024" s="59" t="s">
        <v>11758</v>
      </c>
      <c r="B12024" s="61">
        <v>2</v>
      </c>
      <c r="C12024" s="61">
        <v>48</v>
      </c>
    </row>
    <row r="12025" spans="1:3" x14ac:dyDescent="0.2">
      <c r="A12025" s="60" t="s">
        <v>11760</v>
      </c>
      <c r="B12025" s="61">
        <v>1</v>
      </c>
      <c r="C12025" s="61">
        <v>24</v>
      </c>
    </row>
    <row r="12026" spans="1:3" x14ac:dyDescent="0.2">
      <c r="A12026" s="60" t="s">
        <v>11762</v>
      </c>
      <c r="B12026" s="61">
        <v>1</v>
      </c>
      <c r="C12026" s="61">
        <v>24</v>
      </c>
    </row>
    <row r="12027" spans="1:3" x14ac:dyDescent="0.2">
      <c r="A12027" s="59" t="s">
        <v>11763</v>
      </c>
      <c r="B12027" s="61">
        <v>1</v>
      </c>
      <c r="C12027" s="61">
        <v>24</v>
      </c>
    </row>
    <row r="12028" spans="1:3" x14ac:dyDescent="0.2">
      <c r="A12028" s="60" t="s">
        <v>11765</v>
      </c>
      <c r="B12028" s="61">
        <v>1</v>
      </c>
      <c r="C12028" s="61">
        <v>24</v>
      </c>
    </row>
    <row r="12029" spans="1:3" x14ac:dyDescent="0.2">
      <c r="A12029" s="58" t="s">
        <v>6254</v>
      </c>
      <c r="B12029" s="61">
        <v>3</v>
      </c>
      <c r="C12029" s="61">
        <v>72</v>
      </c>
    </row>
    <row r="12030" spans="1:3" x14ac:dyDescent="0.2">
      <c r="A12030" s="59" t="s">
        <v>11758</v>
      </c>
      <c r="B12030" s="61">
        <v>2</v>
      </c>
      <c r="C12030" s="61">
        <v>48</v>
      </c>
    </row>
    <row r="12031" spans="1:3" x14ac:dyDescent="0.2">
      <c r="A12031" s="60" t="s">
        <v>11760</v>
      </c>
      <c r="B12031" s="61">
        <v>1</v>
      </c>
      <c r="C12031" s="61">
        <v>24</v>
      </c>
    </row>
    <row r="12032" spans="1:3" x14ac:dyDescent="0.2">
      <c r="A12032" s="60" t="s">
        <v>11762</v>
      </c>
      <c r="B12032" s="61">
        <v>1</v>
      </c>
      <c r="C12032" s="61">
        <v>24</v>
      </c>
    </row>
    <row r="12033" spans="1:3" x14ac:dyDescent="0.2">
      <c r="A12033" s="59" t="s">
        <v>11763</v>
      </c>
      <c r="B12033" s="61">
        <v>1</v>
      </c>
      <c r="C12033" s="61">
        <v>24</v>
      </c>
    </row>
    <row r="12034" spans="1:3" x14ac:dyDescent="0.2">
      <c r="A12034" s="60" t="s">
        <v>11765</v>
      </c>
      <c r="B12034" s="61">
        <v>1</v>
      </c>
      <c r="C12034" s="61">
        <v>24</v>
      </c>
    </row>
    <row r="12035" spans="1:3" x14ac:dyDescent="0.2">
      <c r="A12035" s="58" t="s">
        <v>677</v>
      </c>
      <c r="B12035" s="61">
        <v>5</v>
      </c>
      <c r="C12035" s="61">
        <v>120</v>
      </c>
    </row>
    <row r="12036" spans="1:3" x14ac:dyDescent="0.2">
      <c r="A12036" s="59" t="s">
        <v>11758</v>
      </c>
      <c r="B12036" s="61">
        <v>2</v>
      </c>
      <c r="C12036" s="61">
        <v>48</v>
      </c>
    </row>
    <row r="12037" spans="1:3" x14ac:dyDescent="0.2">
      <c r="A12037" s="60" t="s">
        <v>11760</v>
      </c>
      <c r="B12037" s="61">
        <v>1</v>
      </c>
      <c r="C12037" s="61">
        <v>24</v>
      </c>
    </row>
    <row r="12038" spans="1:3" x14ac:dyDescent="0.2">
      <c r="A12038" s="60" t="s">
        <v>11761</v>
      </c>
      <c r="B12038" s="61">
        <v>1</v>
      </c>
      <c r="C12038" s="61">
        <v>24</v>
      </c>
    </row>
    <row r="12039" spans="1:3" x14ac:dyDescent="0.2">
      <c r="A12039" s="59" t="s">
        <v>11763</v>
      </c>
      <c r="B12039" s="61">
        <v>3</v>
      </c>
      <c r="C12039" s="61">
        <v>72</v>
      </c>
    </row>
    <row r="12040" spans="1:3" x14ac:dyDescent="0.2">
      <c r="A12040" s="60" t="s">
        <v>11764</v>
      </c>
      <c r="B12040" s="61">
        <v>1</v>
      </c>
      <c r="C12040" s="61">
        <v>24</v>
      </c>
    </row>
    <row r="12041" spans="1:3" x14ac:dyDescent="0.2">
      <c r="A12041" s="60" t="s">
        <v>11765</v>
      </c>
      <c r="B12041" s="61">
        <v>1</v>
      </c>
      <c r="C12041" s="61">
        <v>24</v>
      </c>
    </row>
    <row r="12042" spans="1:3" x14ac:dyDescent="0.2">
      <c r="A12042" s="60" t="s">
        <v>11766</v>
      </c>
      <c r="B12042" s="61">
        <v>1</v>
      </c>
      <c r="C12042" s="61">
        <v>24</v>
      </c>
    </row>
    <row r="12043" spans="1:3" x14ac:dyDescent="0.2">
      <c r="A12043" s="58" t="s">
        <v>6255</v>
      </c>
      <c r="B12043" s="61">
        <v>3</v>
      </c>
      <c r="C12043" s="61">
        <v>72</v>
      </c>
    </row>
    <row r="12044" spans="1:3" x14ac:dyDescent="0.2">
      <c r="A12044" s="59" t="s">
        <v>11758</v>
      </c>
      <c r="B12044" s="61">
        <v>2</v>
      </c>
      <c r="C12044" s="61">
        <v>48</v>
      </c>
    </row>
    <row r="12045" spans="1:3" x14ac:dyDescent="0.2">
      <c r="A12045" s="60" t="s">
        <v>11760</v>
      </c>
      <c r="B12045" s="61">
        <v>1</v>
      </c>
      <c r="C12045" s="61">
        <v>24</v>
      </c>
    </row>
    <row r="12046" spans="1:3" x14ac:dyDescent="0.2">
      <c r="A12046" s="60" t="s">
        <v>11762</v>
      </c>
      <c r="B12046" s="61">
        <v>1</v>
      </c>
      <c r="C12046" s="61">
        <v>24</v>
      </c>
    </row>
    <row r="12047" spans="1:3" x14ac:dyDescent="0.2">
      <c r="A12047" s="59" t="s">
        <v>11763</v>
      </c>
      <c r="B12047" s="61">
        <v>1</v>
      </c>
      <c r="C12047" s="61">
        <v>24</v>
      </c>
    </row>
    <row r="12048" spans="1:3" x14ac:dyDescent="0.2">
      <c r="A12048" s="60" t="s">
        <v>11765</v>
      </c>
      <c r="B12048" s="61">
        <v>1</v>
      </c>
      <c r="C12048" s="61">
        <v>24</v>
      </c>
    </row>
    <row r="12049" spans="1:3" x14ac:dyDescent="0.2">
      <c r="A12049" s="58" t="s">
        <v>6256</v>
      </c>
      <c r="B12049" s="61">
        <v>3</v>
      </c>
      <c r="C12049" s="61">
        <v>72</v>
      </c>
    </row>
    <row r="12050" spans="1:3" x14ac:dyDescent="0.2">
      <c r="A12050" s="59" t="s">
        <v>11758</v>
      </c>
      <c r="B12050" s="61">
        <v>2</v>
      </c>
      <c r="C12050" s="61">
        <v>48</v>
      </c>
    </row>
    <row r="12051" spans="1:3" x14ac:dyDescent="0.2">
      <c r="A12051" s="60" t="s">
        <v>11760</v>
      </c>
      <c r="B12051" s="61">
        <v>1</v>
      </c>
      <c r="C12051" s="61">
        <v>24</v>
      </c>
    </row>
    <row r="12052" spans="1:3" x14ac:dyDescent="0.2">
      <c r="A12052" s="60" t="s">
        <v>11762</v>
      </c>
      <c r="B12052" s="61">
        <v>1</v>
      </c>
      <c r="C12052" s="61">
        <v>24</v>
      </c>
    </row>
    <row r="12053" spans="1:3" x14ac:dyDescent="0.2">
      <c r="A12053" s="59" t="s">
        <v>11763</v>
      </c>
      <c r="B12053" s="61">
        <v>1</v>
      </c>
      <c r="C12053" s="61">
        <v>24</v>
      </c>
    </row>
    <row r="12054" spans="1:3" x14ac:dyDescent="0.2">
      <c r="A12054" s="60" t="s">
        <v>11765</v>
      </c>
      <c r="B12054" s="61">
        <v>1</v>
      </c>
      <c r="C12054" s="61">
        <v>24</v>
      </c>
    </row>
    <row r="12055" spans="1:3" x14ac:dyDescent="0.2">
      <c r="A12055" s="58" t="s">
        <v>6257</v>
      </c>
      <c r="B12055" s="61">
        <v>3</v>
      </c>
      <c r="C12055" s="61">
        <v>72</v>
      </c>
    </row>
    <row r="12056" spans="1:3" x14ac:dyDescent="0.2">
      <c r="A12056" s="59" t="s">
        <v>11758</v>
      </c>
      <c r="B12056" s="61">
        <v>2</v>
      </c>
      <c r="C12056" s="61">
        <v>48</v>
      </c>
    </row>
    <row r="12057" spans="1:3" x14ac:dyDescent="0.2">
      <c r="A12057" s="60" t="s">
        <v>11760</v>
      </c>
      <c r="B12057" s="61">
        <v>1</v>
      </c>
      <c r="C12057" s="61">
        <v>24</v>
      </c>
    </row>
    <row r="12058" spans="1:3" x14ac:dyDescent="0.2">
      <c r="A12058" s="60" t="s">
        <v>11762</v>
      </c>
      <c r="B12058" s="61">
        <v>1</v>
      </c>
      <c r="C12058" s="61">
        <v>24</v>
      </c>
    </row>
    <row r="12059" spans="1:3" x14ac:dyDescent="0.2">
      <c r="A12059" s="59" t="s">
        <v>11763</v>
      </c>
      <c r="B12059" s="61">
        <v>1</v>
      </c>
      <c r="C12059" s="61">
        <v>24</v>
      </c>
    </row>
    <row r="12060" spans="1:3" x14ac:dyDescent="0.2">
      <c r="A12060" s="60" t="s">
        <v>11765</v>
      </c>
      <c r="B12060" s="61">
        <v>1</v>
      </c>
      <c r="C12060" s="61">
        <v>24</v>
      </c>
    </row>
    <row r="12061" spans="1:3" x14ac:dyDescent="0.2">
      <c r="A12061" s="58" t="s">
        <v>6258</v>
      </c>
      <c r="B12061" s="61">
        <v>3</v>
      </c>
      <c r="C12061" s="61">
        <v>72</v>
      </c>
    </row>
    <row r="12062" spans="1:3" x14ac:dyDescent="0.2">
      <c r="A12062" s="59" t="s">
        <v>11758</v>
      </c>
      <c r="B12062" s="61">
        <v>2</v>
      </c>
      <c r="C12062" s="61">
        <v>48</v>
      </c>
    </row>
    <row r="12063" spans="1:3" x14ac:dyDescent="0.2">
      <c r="A12063" s="60" t="s">
        <v>11760</v>
      </c>
      <c r="B12063" s="61">
        <v>1</v>
      </c>
      <c r="C12063" s="61">
        <v>24</v>
      </c>
    </row>
    <row r="12064" spans="1:3" x14ac:dyDescent="0.2">
      <c r="A12064" s="60" t="s">
        <v>11762</v>
      </c>
      <c r="B12064" s="61">
        <v>1</v>
      </c>
      <c r="C12064" s="61">
        <v>24</v>
      </c>
    </row>
    <row r="12065" spans="1:3" x14ac:dyDescent="0.2">
      <c r="A12065" s="59" t="s">
        <v>11763</v>
      </c>
      <c r="B12065" s="61">
        <v>1</v>
      </c>
      <c r="C12065" s="61">
        <v>24</v>
      </c>
    </row>
    <row r="12066" spans="1:3" x14ac:dyDescent="0.2">
      <c r="A12066" s="60" t="s">
        <v>11765</v>
      </c>
      <c r="B12066" s="61">
        <v>1</v>
      </c>
      <c r="C12066" s="61">
        <v>24</v>
      </c>
    </row>
    <row r="12067" spans="1:3" x14ac:dyDescent="0.2">
      <c r="A12067" s="58" t="s">
        <v>6259</v>
      </c>
      <c r="B12067" s="61">
        <v>3</v>
      </c>
      <c r="C12067" s="61">
        <v>72</v>
      </c>
    </row>
    <row r="12068" spans="1:3" x14ac:dyDescent="0.2">
      <c r="A12068" s="59" t="s">
        <v>11758</v>
      </c>
      <c r="B12068" s="61">
        <v>2</v>
      </c>
      <c r="C12068" s="61">
        <v>48</v>
      </c>
    </row>
    <row r="12069" spans="1:3" x14ac:dyDescent="0.2">
      <c r="A12069" s="60" t="s">
        <v>11760</v>
      </c>
      <c r="B12069" s="61">
        <v>1</v>
      </c>
      <c r="C12069" s="61">
        <v>24</v>
      </c>
    </row>
    <row r="12070" spans="1:3" x14ac:dyDescent="0.2">
      <c r="A12070" s="60" t="s">
        <v>11762</v>
      </c>
      <c r="B12070" s="61">
        <v>1</v>
      </c>
      <c r="C12070" s="61">
        <v>24</v>
      </c>
    </row>
    <row r="12071" spans="1:3" x14ac:dyDescent="0.2">
      <c r="A12071" s="59" t="s">
        <v>11763</v>
      </c>
      <c r="B12071" s="61">
        <v>1</v>
      </c>
      <c r="C12071" s="61">
        <v>24</v>
      </c>
    </row>
    <row r="12072" spans="1:3" x14ac:dyDescent="0.2">
      <c r="A12072" s="60" t="s">
        <v>11765</v>
      </c>
      <c r="B12072" s="61">
        <v>1</v>
      </c>
      <c r="C12072" s="61">
        <v>24</v>
      </c>
    </row>
    <row r="12073" spans="1:3" x14ac:dyDescent="0.2">
      <c r="A12073" s="58" t="s">
        <v>6260</v>
      </c>
      <c r="B12073" s="61">
        <v>3</v>
      </c>
      <c r="C12073" s="61">
        <v>72</v>
      </c>
    </row>
    <row r="12074" spans="1:3" x14ac:dyDescent="0.2">
      <c r="A12074" s="59" t="s">
        <v>11758</v>
      </c>
      <c r="B12074" s="61">
        <v>2</v>
      </c>
      <c r="C12074" s="61">
        <v>48</v>
      </c>
    </row>
    <row r="12075" spans="1:3" x14ac:dyDescent="0.2">
      <c r="A12075" s="60" t="s">
        <v>11760</v>
      </c>
      <c r="B12075" s="61">
        <v>1</v>
      </c>
      <c r="C12075" s="61">
        <v>24</v>
      </c>
    </row>
    <row r="12076" spans="1:3" x14ac:dyDescent="0.2">
      <c r="A12076" s="60" t="s">
        <v>11762</v>
      </c>
      <c r="B12076" s="61">
        <v>1</v>
      </c>
      <c r="C12076" s="61">
        <v>24</v>
      </c>
    </row>
    <row r="12077" spans="1:3" x14ac:dyDescent="0.2">
      <c r="A12077" s="59" t="s">
        <v>11763</v>
      </c>
      <c r="B12077" s="61">
        <v>1</v>
      </c>
      <c r="C12077" s="61">
        <v>24</v>
      </c>
    </row>
    <row r="12078" spans="1:3" x14ac:dyDescent="0.2">
      <c r="A12078" s="60" t="s">
        <v>11765</v>
      </c>
      <c r="B12078" s="61">
        <v>1</v>
      </c>
      <c r="C12078" s="61">
        <v>24</v>
      </c>
    </row>
    <row r="12079" spans="1:3" x14ac:dyDescent="0.2">
      <c r="A12079" s="58" t="s">
        <v>6261</v>
      </c>
      <c r="B12079" s="61">
        <v>3</v>
      </c>
      <c r="C12079" s="61">
        <v>72</v>
      </c>
    </row>
    <row r="12080" spans="1:3" x14ac:dyDescent="0.2">
      <c r="A12080" s="59" t="s">
        <v>11758</v>
      </c>
      <c r="B12080" s="61">
        <v>2</v>
      </c>
      <c r="C12080" s="61">
        <v>48</v>
      </c>
    </row>
    <row r="12081" spans="1:3" x14ac:dyDescent="0.2">
      <c r="A12081" s="60" t="s">
        <v>11760</v>
      </c>
      <c r="B12081" s="61">
        <v>1</v>
      </c>
      <c r="C12081" s="61">
        <v>24</v>
      </c>
    </row>
    <row r="12082" spans="1:3" x14ac:dyDescent="0.2">
      <c r="A12082" s="60" t="s">
        <v>11762</v>
      </c>
      <c r="B12082" s="61">
        <v>1</v>
      </c>
      <c r="C12082" s="61">
        <v>24</v>
      </c>
    </row>
    <row r="12083" spans="1:3" x14ac:dyDescent="0.2">
      <c r="A12083" s="59" t="s">
        <v>11763</v>
      </c>
      <c r="B12083" s="61">
        <v>1</v>
      </c>
      <c r="C12083" s="61">
        <v>24</v>
      </c>
    </row>
    <row r="12084" spans="1:3" x14ac:dyDescent="0.2">
      <c r="A12084" s="60" t="s">
        <v>11765</v>
      </c>
      <c r="B12084" s="61">
        <v>1</v>
      </c>
      <c r="C12084" s="61">
        <v>24</v>
      </c>
    </row>
    <row r="12085" spans="1:3" x14ac:dyDescent="0.2">
      <c r="A12085" s="58" t="s">
        <v>6262</v>
      </c>
      <c r="B12085" s="61">
        <v>3</v>
      </c>
      <c r="C12085" s="61">
        <v>72</v>
      </c>
    </row>
    <row r="12086" spans="1:3" x14ac:dyDescent="0.2">
      <c r="A12086" s="59" t="s">
        <v>11758</v>
      </c>
      <c r="B12086" s="61">
        <v>2</v>
      </c>
      <c r="C12086" s="61">
        <v>48</v>
      </c>
    </row>
    <row r="12087" spans="1:3" x14ac:dyDescent="0.2">
      <c r="A12087" s="60" t="s">
        <v>11760</v>
      </c>
      <c r="B12087" s="61">
        <v>1</v>
      </c>
      <c r="C12087" s="61">
        <v>24</v>
      </c>
    </row>
    <row r="12088" spans="1:3" x14ac:dyDescent="0.2">
      <c r="A12088" s="60" t="s">
        <v>11762</v>
      </c>
      <c r="B12088" s="61">
        <v>1</v>
      </c>
      <c r="C12088" s="61">
        <v>24</v>
      </c>
    </row>
    <row r="12089" spans="1:3" x14ac:dyDescent="0.2">
      <c r="A12089" s="59" t="s">
        <v>11763</v>
      </c>
      <c r="B12089" s="61">
        <v>1</v>
      </c>
      <c r="C12089" s="61">
        <v>24</v>
      </c>
    </row>
    <row r="12090" spans="1:3" x14ac:dyDescent="0.2">
      <c r="A12090" s="60" t="s">
        <v>11765</v>
      </c>
      <c r="B12090" s="61">
        <v>1</v>
      </c>
      <c r="C12090" s="61">
        <v>24</v>
      </c>
    </row>
    <row r="12091" spans="1:3" x14ac:dyDescent="0.2">
      <c r="A12091" s="58" t="s">
        <v>6263</v>
      </c>
      <c r="B12091" s="61">
        <v>3</v>
      </c>
      <c r="C12091" s="61">
        <v>72</v>
      </c>
    </row>
    <row r="12092" spans="1:3" x14ac:dyDescent="0.2">
      <c r="A12092" s="59" t="s">
        <v>11758</v>
      </c>
      <c r="B12092" s="61">
        <v>2</v>
      </c>
      <c r="C12092" s="61">
        <v>48</v>
      </c>
    </row>
    <row r="12093" spans="1:3" x14ac:dyDescent="0.2">
      <c r="A12093" s="60" t="s">
        <v>11760</v>
      </c>
      <c r="B12093" s="61">
        <v>1</v>
      </c>
      <c r="C12093" s="61">
        <v>24</v>
      </c>
    </row>
    <row r="12094" spans="1:3" x14ac:dyDescent="0.2">
      <c r="A12094" s="60" t="s">
        <v>11762</v>
      </c>
      <c r="B12094" s="61">
        <v>1</v>
      </c>
      <c r="C12094" s="61">
        <v>24</v>
      </c>
    </row>
    <row r="12095" spans="1:3" x14ac:dyDescent="0.2">
      <c r="A12095" s="59" t="s">
        <v>11763</v>
      </c>
      <c r="B12095" s="61">
        <v>1</v>
      </c>
      <c r="C12095" s="61">
        <v>24</v>
      </c>
    </row>
    <row r="12096" spans="1:3" x14ac:dyDescent="0.2">
      <c r="A12096" s="60" t="s">
        <v>11765</v>
      </c>
      <c r="B12096" s="61">
        <v>1</v>
      </c>
      <c r="C12096" s="61">
        <v>24</v>
      </c>
    </row>
    <row r="12097" spans="1:3" x14ac:dyDescent="0.2">
      <c r="A12097" s="58" t="s">
        <v>6264</v>
      </c>
      <c r="B12097" s="61">
        <v>3</v>
      </c>
      <c r="C12097" s="61">
        <v>72</v>
      </c>
    </row>
    <row r="12098" spans="1:3" x14ac:dyDescent="0.2">
      <c r="A12098" s="59" t="s">
        <v>11758</v>
      </c>
      <c r="B12098" s="61">
        <v>2</v>
      </c>
      <c r="C12098" s="61">
        <v>48</v>
      </c>
    </row>
    <row r="12099" spans="1:3" x14ac:dyDescent="0.2">
      <c r="A12099" s="60" t="s">
        <v>11760</v>
      </c>
      <c r="B12099" s="61">
        <v>1</v>
      </c>
      <c r="C12099" s="61">
        <v>24</v>
      </c>
    </row>
    <row r="12100" spans="1:3" x14ac:dyDescent="0.2">
      <c r="A12100" s="60" t="s">
        <v>11762</v>
      </c>
      <c r="B12100" s="61">
        <v>1</v>
      </c>
      <c r="C12100" s="61">
        <v>24</v>
      </c>
    </row>
    <row r="12101" spans="1:3" x14ac:dyDescent="0.2">
      <c r="A12101" s="59" t="s">
        <v>11763</v>
      </c>
      <c r="B12101" s="61">
        <v>1</v>
      </c>
      <c r="C12101" s="61">
        <v>24</v>
      </c>
    </row>
    <row r="12102" spans="1:3" x14ac:dyDescent="0.2">
      <c r="A12102" s="60" t="s">
        <v>11765</v>
      </c>
      <c r="B12102" s="61">
        <v>1</v>
      </c>
      <c r="C12102" s="61">
        <v>24</v>
      </c>
    </row>
    <row r="12103" spans="1:3" x14ac:dyDescent="0.2">
      <c r="A12103" s="58" t="s">
        <v>678</v>
      </c>
      <c r="B12103" s="61">
        <v>5</v>
      </c>
      <c r="C12103" s="61">
        <v>120</v>
      </c>
    </row>
    <row r="12104" spans="1:3" x14ac:dyDescent="0.2">
      <c r="A12104" s="59" t="s">
        <v>11758</v>
      </c>
      <c r="B12104" s="61">
        <v>2</v>
      </c>
      <c r="C12104" s="61">
        <v>48</v>
      </c>
    </row>
    <row r="12105" spans="1:3" x14ac:dyDescent="0.2">
      <c r="A12105" s="60" t="s">
        <v>11760</v>
      </c>
      <c r="B12105" s="61">
        <v>1</v>
      </c>
      <c r="C12105" s="61">
        <v>24</v>
      </c>
    </row>
    <row r="12106" spans="1:3" x14ac:dyDescent="0.2">
      <c r="A12106" s="60" t="s">
        <v>11761</v>
      </c>
      <c r="B12106" s="61">
        <v>1</v>
      </c>
      <c r="C12106" s="61">
        <v>24</v>
      </c>
    </row>
    <row r="12107" spans="1:3" x14ac:dyDescent="0.2">
      <c r="A12107" s="59" t="s">
        <v>11763</v>
      </c>
      <c r="B12107" s="61">
        <v>3</v>
      </c>
      <c r="C12107" s="61">
        <v>72</v>
      </c>
    </row>
    <row r="12108" spans="1:3" x14ac:dyDescent="0.2">
      <c r="A12108" s="60" t="s">
        <v>11764</v>
      </c>
      <c r="B12108" s="61">
        <v>1</v>
      </c>
      <c r="C12108" s="61">
        <v>24</v>
      </c>
    </row>
    <row r="12109" spans="1:3" x14ac:dyDescent="0.2">
      <c r="A12109" s="60" t="s">
        <v>11765</v>
      </c>
      <c r="B12109" s="61">
        <v>1</v>
      </c>
      <c r="C12109" s="61">
        <v>24</v>
      </c>
    </row>
    <row r="12110" spans="1:3" x14ac:dyDescent="0.2">
      <c r="A12110" s="60" t="s">
        <v>11766</v>
      </c>
      <c r="B12110" s="61">
        <v>1</v>
      </c>
      <c r="C12110" s="61">
        <v>24</v>
      </c>
    </row>
    <row r="12111" spans="1:3" x14ac:dyDescent="0.2">
      <c r="A12111" s="58" t="s">
        <v>6265</v>
      </c>
      <c r="B12111" s="61">
        <v>3</v>
      </c>
      <c r="C12111" s="61">
        <v>72</v>
      </c>
    </row>
    <row r="12112" spans="1:3" x14ac:dyDescent="0.2">
      <c r="A12112" s="59" t="s">
        <v>11758</v>
      </c>
      <c r="B12112" s="61">
        <v>2</v>
      </c>
      <c r="C12112" s="61">
        <v>48</v>
      </c>
    </row>
    <row r="12113" spans="1:3" x14ac:dyDescent="0.2">
      <c r="A12113" s="60" t="s">
        <v>11760</v>
      </c>
      <c r="B12113" s="61">
        <v>1</v>
      </c>
      <c r="C12113" s="61">
        <v>24</v>
      </c>
    </row>
    <row r="12114" spans="1:3" x14ac:dyDescent="0.2">
      <c r="A12114" s="60" t="s">
        <v>11762</v>
      </c>
      <c r="B12114" s="61">
        <v>1</v>
      </c>
      <c r="C12114" s="61">
        <v>24</v>
      </c>
    </row>
    <row r="12115" spans="1:3" x14ac:dyDescent="0.2">
      <c r="A12115" s="59" t="s">
        <v>11763</v>
      </c>
      <c r="B12115" s="61">
        <v>1</v>
      </c>
      <c r="C12115" s="61">
        <v>24</v>
      </c>
    </row>
    <row r="12116" spans="1:3" x14ac:dyDescent="0.2">
      <c r="A12116" s="60" t="s">
        <v>11765</v>
      </c>
      <c r="B12116" s="61">
        <v>1</v>
      </c>
      <c r="C12116" s="61">
        <v>24</v>
      </c>
    </row>
    <row r="12117" spans="1:3" x14ac:dyDescent="0.2">
      <c r="A12117" s="58" t="s">
        <v>6266</v>
      </c>
      <c r="B12117" s="61">
        <v>3</v>
      </c>
      <c r="C12117" s="61">
        <v>72</v>
      </c>
    </row>
    <row r="12118" spans="1:3" x14ac:dyDescent="0.2">
      <c r="A12118" s="59" t="s">
        <v>11758</v>
      </c>
      <c r="B12118" s="61">
        <v>2</v>
      </c>
      <c r="C12118" s="61">
        <v>48</v>
      </c>
    </row>
    <row r="12119" spans="1:3" x14ac:dyDescent="0.2">
      <c r="A12119" s="60" t="s">
        <v>11760</v>
      </c>
      <c r="B12119" s="61">
        <v>1</v>
      </c>
      <c r="C12119" s="61">
        <v>24</v>
      </c>
    </row>
    <row r="12120" spans="1:3" x14ac:dyDescent="0.2">
      <c r="A12120" s="60" t="s">
        <v>11762</v>
      </c>
      <c r="B12120" s="61">
        <v>1</v>
      </c>
      <c r="C12120" s="61">
        <v>24</v>
      </c>
    </row>
    <row r="12121" spans="1:3" x14ac:dyDescent="0.2">
      <c r="A12121" s="59" t="s">
        <v>11763</v>
      </c>
      <c r="B12121" s="61">
        <v>1</v>
      </c>
      <c r="C12121" s="61">
        <v>24</v>
      </c>
    </row>
    <row r="12122" spans="1:3" x14ac:dyDescent="0.2">
      <c r="A12122" s="60" t="s">
        <v>11765</v>
      </c>
      <c r="B12122" s="61">
        <v>1</v>
      </c>
      <c r="C12122" s="61">
        <v>24</v>
      </c>
    </row>
    <row r="12123" spans="1:3" x14ac:dyDescent="0.2">
      <c r="A12123" s="58" t="s">
        <v>6267</v>
      </c>
      <c r="B12123" s="61">
        <v>3</v>
      </c>
      <c r="C12123" s="61">
        <v>72</v>
      </c>
    </row>
    <row r="12124" spans="1:3" x14ac:dyDescent="0.2">
      <c r="A12124" s="59" t="s">
        <v>11758</v>
      </c>
      <c r="B12124" s="61">
        <v>2</v>
      </c>
      <c r="C12124" s="61">
        <v>48</v>
      </c>
    </row>
    <row r="12125" spans="1:3" x14ac:dyDescent="0.2">
      <c r="A12125" s="60" t="s">
        <v>11760</v>
      </c>
      <c r="B12125" s="61">
        <v>1</v>
      </c>
      <c r="C12125" s="61">
        <v>24</v>
      </c>
    </row>
    <row r="12126" spans="1:3" x14ac:dyDescent="0.2">
      <c r="A12126" s="60" t="s">
        <v>11762</v>
      </c>
      <c r="B12126" s="61">
        <v>1</v>
      </c>
      <c r="C12126" s="61">
        <v>24</v>
      </c>
    </row>
    <row r="12127" spans="1:3" x14ac:dyDescent="0.2">
      <c r="A12127" s="59" t="s">
        <v>11763</v>
      </c>
      <c r="B12127" s="61">
        <v>1</v>
      </c>
      <c r="C12127" s="61">
        <v>24</v>
      </c>
    </row>
    <row r="12128" spans="1:3" x14ac:dyDescent="0.2">
      <c r="A12128" s="60" t="s">
        <v>11765</v>
      </c>
      <c r="B12128" s="61">
        <v>1</v>
      </c>
      <c r="C12128" s="61">
        <v>24</v>
      </c>
    </row>
    <row r="12129" spans="1:3" x14ac:dyDescent="0.2">
      <c r="A12129" s="58" t="s">
        <v>6268</v>
      </c>
      <c r="B12129" s="61">
        <v>3</v>
      </c>
      <c r="C12129" s="61">
        <v>72</v>
      </c>
    </row>
    <row r="12130" spans="1:3" x14ac:dyDescent="0.2">
      <c r="A12130" s="59" t="s">
        <v>11758</v>
      </c>
      <c r="B12130" s="61">
        <v>2</v>
      </c>
      <c r="C12130" s="61">
        <v>48</v>
      </c>
    </row>
    <row r="12131" spans="1:3" x14ac:dyDescent="0.2">
      <c r="A12131" s="60" t="s">
        <v>11760</v>
      </c>
      <c r="B12131" s="61">
        <v>1</v>
      </c>
      <c r="C12131" s="61">
        <v>24</v>
      </c>
    </row>
    <row r="12132" spans="1:3" x14ac:dyDescent="0.2">
      <c r="A12132" s="60" t="s">
        <v>11762</v>
      </c>
      <c r="B12132" s="61">
        <v>1</v>
      </c>
      <c r="C12132" s="61">
        <v>24</v>
      </c>
    </row>
    <row r="12133" spans="1:3" x14ac:dyDescent="0.2">
      <c r="A12133" s="59" t="s">
        <v>11763</v>
      </c>
      <c r="B12133" s="61">
        <v>1</v>
      </c>
      <c r="C12133" s="61">
        <v>24</v>
      </c>
    </row>
    <row r="12134" spans="1:3" x14ac:dyDescent="0.2">
      <c r="A12134" s="60" t="s">
        <v>11765</v>
      </c>
      <c r="B12134" s="61">
        <v>1</v>
      </c>
      <c r="C12134" s="61">
        <v>24</v>
      </c>
    </row>
    <row r="12135" spans="1:3" x14ac:dyDescent="0.2">
      <c r="A12135" s="58" t="s">
        <v>6269</v>
      </c>
      <c r="B12135" s="61">
        <v>3</v>
      </c>
      <c r="C12135" s="61">
        <v>72</v>
      </c>
    </row>
    <row r="12136" spans="1:3" x14ac:dyDescent="0.2">
      <c r="A12136" s="59" t="s">
        <v>11758</v>
      </c>
      <c r="B12136" s="61">
        <v>2</v>
      </c>
      <c r="C12136" s="61">
        <v>48</v>
      </c>
    </row>
    <row r="12137" spans="1:3" x14ac:dyDescent="0.2">
      <c r="A12137" s="60" t="s">
        <v>11760</v>
      </c>
      <c r="B12137" s="61">
        <v>1</v>
      </c>
      <c r="C12137" s="61">
        <v>24</v>
      </c>
    </row>
    <row r="12138" spans="1:3" x14ac:dyDescent="0.2">
      <c r="A12138" s="60" t="s">
        <v>11762</v>
      </c>
      <c r="B12138" s="61">
        <v>1</v>
      </c>
      <c r="C12138" s="61">
        <v>24</v>
      </c>
    </row>
    <row r="12139" spans="1:3" x14ac:dyDescent="0.2">
      <c r="A12139" s="59" t="s">
        <v>11763</v>
      </c>
      <c r="B12139" s="61">
        <v>1</v>
      </c>
      <c r="C12139" s="61">
        <v>24</v>
      </c>
    </row>
    <row r="12140" spans="1:3" x14ac:dyDescent="0.2">
      <c r="A12140" s="60" t="s">
        <v>11765</v>
      </c>
      <c r="B12140" s="61">
        <v>1</v>
      </c>
      <c r="C12140" s="61">
        <v>24</v>
      </c>
    </row>
    <row r="12141" spans="1:3" x14ac:dyDescent="0.2">
      <c r="A12141" s="58" t="s">
        <v>6270</v>
      </c>
      <c r="B12141" s="61">
        <v>3</v>
      </c>
      <c r="C12141" s="61">
        <v>72</v>
      </c>
    </row>
    <row r="12142" spans="1:3" x14ac:dyDescent="0.2">
      <c r="A12142" s="59" t="s">
        <v>11758</v>
      </c>
      <c r="B12142" s="61">
        <v>2</v>
      </c>
      <c r="C12142" s="61">
        <v>48</v>
      </c>
    </row>
    <row r="12143" spans="1:3" x14ac:dyDescent="0.2">
      <c r="A12143" s="60" t="s">
        <v>11760</v>
      </c>
      <c r="B12143" s="61">
        <v>1</v>
      </c>
      <c r="C12143" s="61">
        <v>24</v>
      </c>
    </row>
    <row r="12144" spans="1:3" x14ac:dyDescent="0.2">
      <c r="A12144" s="60" t="s">
        <v>11762</v>
      </c>
      <c r="B12144" s="61">
        <v>1</v>
      </c>
      <c r="C12144" s="61">
        <v>24</v>
      </c>
    </row>
    <row r="12145" spans="1:3" x14ac:dyDescent="0.2">
      <c r="A12145" s="59" t="s">
        <v>11763</v>
      </c>
      <c r="B12145" s="61">
        <v>1</v>
      </c>
      <c r="C12145" s="61">
        <v>24</v>
      </c>
    </row>
    <row r="12146" spans="1:3" x14ac:dyDescent="0.2">
      <c r="A12146" s="60" t="s">
        <v>11765</v>
      </c>
      <c r="B12146" s="61">
        <v>1</v>
      </c>
      <c r="C12146" s="61">
        <v>24</v>
      </c>
    </row>
    <row r="12147" spans="1:3" x14ac:dyDescent="0.2">
      <c r="A12147" s="58" t="s">
        <v>6271</v>
      </c>
      <c r="B12147" s="61">
        <v>3</v>
      </c>
      <c r="C12147" s="61">
        <v>72</v>
      </c>
    </row>
    <row r="12148" spans="1:3" x14ac:dyDescent="0.2">
      <c r="A12148" s="59" t="s">
        <v>11758</v>
      </c>
      <c r="B12148" s="61">
        <v>2</v>
      </c>
      <c r="C12148" s="61">
        <v>48</v>
      </c>
    </row>
    <row r="12149" spans="1:3" x14ac:dyDescent="0.2">
      <c r="A12149" s="60" t="s">
        <v>11760</v>
      </c>
      <c r="B12149" s="61">
        <v>1</v>
      </c>
      <c r="C12149" s="61">
        <v>24</v>
      </c>
    </row>
    <row r="12150" spans="1:3" x14ac:dyDescent="0.2">
      <c r="A12150" s="60" t="s">
        <v>11762</v>
      </c>
      <c r="B12150" s="61">
        <v>1</v>
      </c>
      <c r="C12150" s="61">
        <v>24</v>
      </c>
    </row>
    <row r="12151" spans="1:3" x14ac:dyDescent="0.2">
      <c r="A12151" s="59" t="s">
        <v>11763</v>
      </c>
      <c r="B12151" s="61">
        <v>1</v>
      </c>
      <c r="C12151" s="61">
        <v>24</v>
      </c>
    </row>
    <row r="12152" spans="1:3" x14ac:dyDescent="0.2">
      <c r="A12152" s="60" t="s">
        <v>11765</v>
      </c>
      <c r="B12152" s="61">
        <v>1</v>
      </c>
      <c r="C12152" s="61">
        <v>24</v>
      </c>
    </row>
    <row r="12153" spans="1:3" x14ac:dyDescent="0.2">
      <c r="A12153" s="58" t="s">
        <v>6272</v>
      </c>
      <c r="B12153" s="61">
        <v>3</v>
      </c>
      <c r="C12153" s="61">
        <v>72</v>
      </c>
    </row>
    <row r="12154" spans="1:3" x14ac:dyDescent="0.2">
      <c r="A12154" s="59" t="s">
        <v>11758</v>
      </c>
      <c r="B12154" s="61">
        <v>2</v>
      </c>
      <c r="C12154" s="61">
        <v>48</v>
      </c>
    </row>
    <row r="12155" spans="1:3" x14ac:dyDescent="0.2">
      <c r="A12155" s="60" t="s">
        <v>11760</v>
      </c>
      <c r="B12155" s="61">
        <v>1</v>
      </c>
      <c r="C12155" s="61">
        <v>24</v>
      </c>
    </row>
    <row r="12156" spans="1:3" x14ac:dyDescent="0.2">
      <c r="A12156" s="60" t="s">
        <v>11762</v>
      </c>
      <c r="B12156" s="61">
        <v>1</v>
      </c>
      <c r="C12156" s="61">
        <v>24</v>
      </c>
    </row>
    <row r="12157" spans="1:3" x14ac:dyDescent="0.2">
      <c r="A12157" s="59" t="s">
        <v>11763</v>
      </c>
      <c r="B12157" s="61">
        <v>1</v>
      </c>
      <c r="C12157" s="61">
        <v>24</v>
      </c>
    </row>
    <row r="12158" spans="1:3" x14ac:dyDescent="0.2">
      <c r="A12158" s="60" t="s">
        <v>11765</v>
      </c>
      <c r="B12158" s="61">
        <v>1</v>
      </c>
      <c r="C12158" s="61">
        <v>24</v>
      </c>
    </row>
    <row r="12159" spans="1:3" x14ac:dyDescent="0.2">
      <c r="A12159" s="58" t="s">
        <v>6273</v>
      </c>
      <c r="B12159" s="61">
        <v>3</v>
      </c>
      <c r="C12159" s="61">
        <v>72</v>
      </c>
    </row>
    <row r="12160" spans="1:3" x14ac:dyDescent="0.2">
      <c r="A12160" s="59" t="s">
        <v>11758</v>
      </c>
      <c r="B12160" s="61">
        <v>2</v>
      </c>
      <c r="C12160" s="61">
        <v>48</v>
      </c>
    </row>
    <row r="12161" spans="1:3" x14ac:dyDescent="0.2">
      <c r="A12161" s="60" t="s">
        <v>11760</v>
      </c>
      <c r="B12161" s="61">
        <v>1</v>
      </c>
      <c r="C12161" s="61">
        <v>24</v>
      </c>
    </row>
    <row r="12162" spans="1:3" x14ac:dyDescent="0.2">
      <c r="A12162" s="60" t="s">
        <v>11762</v>
      </c>
      <c r="B12162" s="61">
        <v>1</v>
      </c>
      <c r="C12162" s="61">
        <v>24</v>
      </c>
    </row>
    <row r="12163" spans="1:3" x14ac:dyDescent="0.2">
      <c r="A12163" s="59" t="s">
        <v>11763</v>
      </c>
      <c r="B12163" s="61">
        <v>1</v>
      </c>
      <c r="C12163" s="61">
        <v>24</v>
      </c>
    </row>
    <row r="12164" spans="1:3" x14ac:dyDescent="0.2">
      <c r="A12164" s="60" t="s">
        <v>11765</v>
      </c>
      <c r="B12164" s="61">
        <v>1</v>
      </c>
      <c r="C12164" s="61">
        <v>24</v>
      </c>
    </row>
    <row r="12165" spans="1:3" x14ac:dyDescent="0.2">
      <c r="A12165" s="58" t="s">
        <v>6274</v>
      </c>
      <c r="B12165" s="61">
        <v>3</v>
      </c>
      <c r="C12165" s="61">
        <v>72</v>
      </c>
    </row>
    <row r="12166" spans="1:3" x14ac:dyDescent="0.2">
      <c r="A12166" s="59" t="s">
        <v>11758</v>
      </c>
      <c r="B12166" s="61">
        <v>2</v>
      </c>
      <c r="C12166" s="61">
        <v>48</v>
      </c>
    </row>
    <row r="12167" spans="1:3" x14ac:dyDescent="0.2">
      <c r="A12167" s="60" t="s">
        <v>11760</v>
      </c>
      <c r="B12167" s="61">
        <v>1</v>
      </c>
      <c r="C12167" s="61">
        <v>24</v>
      </c>
    </row>
    <row r="12168" spans="1:3" x14ac:dyDescent="0.2">
      <c r="A12168" s="60" t="s">
        <v>11762</v>
      </c>
      <c r="B12168" s="61">
        <v>1</v>
      </c>
      <c r="C12168" s="61">
        <v>24</v>
      </c>
    </row>
    <row r="12169" spans="1:3" x14ac:dyDescent="0.2">
      <c r="A12169" s="59" t="s">
        <v>11763</v>
      </c>
      <c r="B12169" s="61">
        <v>1</v>
      </c>
      <c r="C12169" s="61">
        <v>24</v>
      </c>
    </row>
    <row r="12170" spans="1:3" x14ac:dyDescent="0.2">
      <c r="A12170" s="60" t="s">
        <v>11765</v>
      </c>
      <c r="B12170" s="61">
        <v>1</v>
      </c>
      <c r="C12170" s="61">
        <v>24</v>
      </c>
    </row>
    <row r="12171" spans="1:3" x14ac:dyDescent="0.2">
      <c r="A12171" s="58" t="s">
        <v>679</v>
      </c>
      <c r="B12171" s="61">
        <v>5</v>
      </c>
      <c r="C12171" s="61">
        <v>120</v>
      </c>
    </row>
    <row r="12172" spans="1:3" x14ac:dyDescent="0.2">
      <c r="A12172" s="59" t="s">
        <v>11758</v>
      </c>
      <c r="B12172" s="61">
        <v>2</v>
      </c>
      <c r="C12172" s="61">
        <v>48</v>
      </c>
    </row>
    <row r="12173" spans="1:3" x14ac:dyDescent="0.2">
      <c r="A12173" s="60" t="s">
        <v>11760</v>
      </c>
      <c r="B12173" s="61">
        <v>1</v>
      </c>
      <c r="C12173" s="61">
        <v>24</v>
      </c>
    </row>
    <row r="12174" spans="1:3" x14ac:dyDescent="0.2">
      <c r="A12174" s="60" t="s">
        <v>11761</v>
      </c>
      <c r="B12174" s="61">
        <v>1</v>
      </c>
      <c r="C12174" s="61">
        <v>24</v>
      </c>
    </row>
    <row r="12175" spans="1:3" x14ac:dyDescent="0.2">
      <c r="A12175" s="59" t="s">
        <v>11763</v>
      </c>
      <c r="B12175" s="61">
        <v>3</v>
      </c>
      <c r="C12175" s="61">
        <v>72</v>
      </c>
    </row>
    <row r="12176" spans="1:3" x14ac:dyDescent="0.2">
      <c r="A12176" s="60" t="s">
        <v>11764</v>
      </c>
      <c r="B12176" s="61">
        <v>1</v>
      </c>
      <c r="C12176" s="61">
        <v>24</v>
      </c>
    </row>
    <row r="12177" spans="1:3" x14ac:dyDescent="0.2">
      <c r="A12177" s="60" t="s">
        <v>11765</v>
      </c>
      <c r="B12177" s="61">
        <v>1</v>
      </c>
      <c r="C12177" s="61">
        <v>24</v>
      </c>
    </row>
    <row r="12178" spans="1:3" x14ac:dyDescent="0.2">
      <c r="A12178" s="60" t="s">
        <v>11766</v>
      </c>
      <c r="B12178" s="61">
        <v>1</v>
      </c>
      <c r="C12178" s="61">
        <v>24</v>
      </c>
    </row>
    <row r="12179" spans="1:3" x14ac:dyDescent="0.2">
      <c r="A12179" s="58" t="s">
        <v>6275</v>
      </c>
      <c r="B12179" s="61">
        <v>3</v>
      </c>
      <c r="C12179" s="61">
        <v>72</v>
      </c>
    </row>
    <row r="12180" spans="1:3" x14ac:dyDescent="0.2">
      <c r="A12180" s="59" t="s">
        <v>11758</v>
      </c>
      <c r="B12180" s="61">
        <v>2</v>
      </c>
      <c r="C12180" s="61">
        <v>48</v>
      </c>
    </row>
    <row r="12181" spans="1:3" x14ac:dyDescent="0.2">
      <c r="A12181" s="60" t="s">
        <v>11760</v>
      </c>
      <c r="B12181" s="61">
        <v>1</v>
      </c>
      <c r="C12181" s="61">
        <v>24</v>
      </c>
    </row>
    <row r="12182" spans="1:3" x14ac:dyDescent="0.2">
      <c r="A12182" s="60" t="s">
        <v>11762</v>
      </c>
      <c r="B12182" s="61">
        <v>1</v>
      </c>
      <c r="C12182" s="61">
        <v>24</v>
      </c>
    </row>
    <row r="12183" spans="1:3" x14ac:dyDescent="0.2">
      <c r="A12183" s="59" t="s">
        <v>11763</v>
      </c>
      <c r="B12183" s="61">
        <v>1</v>
      </c>
      <c r="C12183" s="61">
        <v>24</v>
      </c>
    </row>
    <row r="12184" spans="1:3" x14ac:dyDescent="0.2">
      <c r="A12184" s="60" t="s">
        <v>11765</v>
      </c>
      <c r="B12184" s="61">
        <v>1</v>
      </c>
      <c r="C12184" s="61">
        <v>24</v>
      </c>
    </row>
    <row r="12185" spans="1:3" x14ac:dyDescent="0.2">
      <c r="A12185" s="58" t="s">
        <v>6276</v>
      </c>
      <c r="B12185" s="61">
        <v>3</v>
      </c>
      <c r="C12185" s="61">
        <v>72</v>
      </c>
    </row>
    <row r="12186" spans="1:3" x14ac:dyDescent="0.2">
      <c r="A12186" s="59" t="s">
        <v>11758</v>
      </c>
      <c r="B12186" s="61">
        <v>2</v>
      </c>
      <c r="C12186" s="61">
        <v>48</v>
      </c>
    </row>
    <row r="12187" spans="1:3" x14ac:dyDescent="0.2">
      <c r="A12187" s="60" t="s">
        <v>11760</v>
      </c>
      <c r="B12187" s="61">
        <v>1</v>
      </c>
      <c r="C12187" s="61">
        <v>24</v>
      </c>
    </row>
    <row r="12188" spans="1:3" x14ac:dyDescent="0.2">
      <c r="A12188" s="60" t="s">
        <v>11762</v>
      </c>
      <c r="B12188" s="61">
        <v>1</v>
      </c>
      <c r="C12188" s="61">
        <v>24</v>
      </c>
    </row>
    <row r="12189" spans="1:3" x14ac:dyDescent="0.2">
      <c r="A12189" s="59" t="s">
        <v>11763</v>
      </c>
      <c r="B12189" s="61">
        <v>1</v>
      </c>
      <c r="C12189" s="61">
        <v>24</v>
      </c>
    </row>
    <row r="12190" spans="1:3" x14ac:dyDescent="0.2">
      <c r="A12190" s="60" t="s">
        <v>11765</v>
      </c>
      <c r="B12190" s="61">
        <v>1</v>
      </c>
      <c r="C12190" s="61">
        <v>24</v>
      </c>
    </row>
    <row r="12191" spans="1:3" x14ac:dyDescent="0.2">
      <c r="A12191" s="58" t="s">
        <v>6277</v>
      </c>
      <c r="B12191" s="61">
        <v>3</v>
      </c>
      <c r="C12191" s="61">
        <v>72</v>
      </c>
    </row>
    <row r="12192" spans="1:3" x14ac:dyDescent="0.2">
      <c r="A12192" s="59" t="s">
        <v>11758</v>
      </c>
      <c r="B12192" s="61">
        <v>2</v>
      </c>
      <c r="C12192" s="61">
        <v>48</v>
      </c>
    </row>
    <row r="12193" spans="1:3" x14ac:dyDescent="0.2">
      <c r="A12193" s="60" t="s">
        <v>11760</v>
      </c>
      <c r="B12193" s="61">
        <v>1</v>
      </c>
      <c r="C12193" s="61">
        <v>24</v>
      </c>
    </row>
    <row r="12194" spans="1:3" x14ac:dyDescent="0.2">
      <c r="A12194" s="60" t="s">
        <v>11762</v>
      </c>
      <c r="B12194" s="61">
        <v>1</v>
      </c>
      <c r="C12194" s="61">
        <v>24</v>
      </c>
    </row>
    <row r="12195" spans="1:3" x14ac:dyDescent="0.2">
      <c r="A12195" s="59" t="s">
        <v>11763</v>
      </c>
      <c r="B12195" s="61">
        <v>1</v>
      </c>
      <c r="C12195" s="61">
        <v>24</v>
      </c>
    </row>
    <row r="12196" spans="1:3" x14ac:dyDescent="0.2">
      <c r="A12196" s="60" t="s">
        <v>11765</v>
      </c>
      <c r="B12196" s="61">
        <v>1</v>
      </c>
      <c r="C12196" s="61">
        <v>24</v>
      </c>
    </row>
    <row r="12197" spans="1:3" x14ac:dyDescent="0.2">
      <c r="A12197" s="58" t="s">
        <v>6278</v>
      </c>
      <c r="B12197" s="61">
        <v>3</v>
      </c>
      <c r="C12197" s="61">
        <v>72</v>
      </c>
    </row>
    <row r="12198" spans="1:3" x14ac:dyDescent="0.2">
      <c r="A12198" s="59" t="s">
        <v>11758</v>
      </c>
      <c r="B12198" s="61">
        <v>2</v>
      </c>
      <c r="C12198" s="61">
        <v>48</v>
      </c>
    </row>
    <row r="12199" spans="1:3" x14ac:dyDescent="0.2">
      <c r="A12199" s="60" t="s">
        <v>11760</v>
      </c>
      <c r="B12199" s="61">
        <v>1</v>
      </c>
      <c r="C12199" s="61">
        <v>24</v>
      </c>
    </row>
    <row r="12200" spans="1:3" x14ac:dyDescent="0.2">
      <c r="A12200" s="60" t="s">
        <v>11762</v>
      </c>
      <c r="B12200" s="61">
        <v>1</v>
      </c>
      <c r="C12200" s="61">
        <v>24</v>
      </c>
    </row>
    <row r="12201" spans="1:3" x14ac:dyDescent="0.2">
      <c r="A12201" s="59" t="s">
        <v>11763</v>
      </c>
      <c r="B12201" s="61">
        <v>1</v>
      </c>
      <c r="C12201" s="61">
        <v>24</v>
      </c>
    </row>
    <row r="12202" spans="1:3" x14ac:dyDescent="0.2">
      <c r="A12202" s="60" t="s">
        <v>11765</v>
      </c>
      <c r="B12202" s="61">
        <v>1</v>
      </c>
      <c r="C12202" s="61">
        <v>24</v>
      </c>
    </row>
    <row r="12203" spans="1:3" x14ac:dyDescent="0.2">
      <c r="A12203" s="58" t="s">
        <v>6279</v>
      </c>
      <c r="B12203" s="61">
        <v>3</v>
      </c>
      <c r="C12203" s="61">
        <v>72</v>
      </c>
    </row>
    <row r="12204" spans="1:3" x14ac:dyDescent="0.2">
      <c r="A12204" s="59" t="s">
        <v>11758</v>
      </c>
      <c r="B12204" s="61">
        <v>2</v>
      </c>
      <c r="C12204" s="61">
        <v>48</v>
      </c>
    </row>
    <row r="12205" spans="1:3" x14ac:dyDescent="0.2">
      <c r="A12205" s="60" t="s">
        <v>11760</v>
      </c>
      <c r="B12205" s="61">
        <v>1</v>
      </c>
      <c r="C12205" s="61">
        <v>24</v>
      </c>
    </row>
    <row r="12206" spans="1:3" x14ac:dyDescent="0.2">
      <c r="A12206" s="60" t="s">
        <v>11762</v>
      </c>
      <c r="B12206" s="61">
        <v>1</v>
      </c>
      <c r="C12206" s="61">
        <v>24</v>
      </c>
    </row>
    <row r="12207" spans="1:3" x14ac:dyDescent="0.2">
      <c r="A12207" s="59" t="s">
        <v>11763</v>
      </c>
      <c r="B12207" s="61">
        <v>1</v>
      </c>
      <c r="C12207" s="61">
        <v>24</v>
      </c>
    </row>
    <row r="12208" spans="1:3" x14ac:dyDescent="0.2">
      <c r="A12208" s="60" t="s">
        <v>11765</v>
      </c>
      <c r="B12208" s="61">
        <v>1</v>
      </c>
      <c r="C12208" s="61">
        <v>24</v>
      </c>
    </row>
    <row r="12209" spans="1:3" x14ac:dyDescent="0.2">
      <c r="A12209" s="58" t="s">
        <v>6280</v>
      </c>
      <c r="B12209" s="61">
        <v>3</v>
      </c>
      <c r="C12209" s="61">
        <v>72</v>
      </c>
    </row>
    <row r="12210" spans="1:3" x14ac:dyDescent="0.2">
      <c r="A12210" s="59" t="s">
        <v>11758</v>
      </c>
      <c r="B12210" s="61">
        <v>2</v>
      </c>
      <c r="C12210" s="61">
        <v>48</v>
      </c>
    </row>
    <row r="12211" spans="1:3" x14ac:dyDescent="0.2">
      <c r="A12211" s="60" t="s">
        <v>11760</v>
      </c>
      <c r="B12211" s="61">
        <v>1</v>
      </c>
      <c r="C12211" s="61">
        <v>24</v>
      </c>
    </row>
    <row r="12212" spans="1:3" x14ac:dyDescent="0.2">
      <c r="A12212" s="60" t="s">
        <v>11762</v>
      </c>
      <c r="B12212" s="61">
        <v>1</v>
      </c>
      <c r="C12212" s="61">
        <v>24</v>
      </c>
    </row>
    <row r="12213" spans="1:3" x14ac:dyDescent="0.2">
      <c r="A12213" s="59" t="s">
        <v>11763</v>
      </c>
      <c r="B12213" s="61">
        <v>1</v>
      </c>
      <c r="C12213" s="61">
        <v>24</v>
      </c>
    </row>
    <row r="12214" spans="1:3" x14ac:dyDescent="0.2">
      <c r="A12214" s="60" t="s">
        <v>11765</v>
      </c>
      <c r="B12214" s="61">
        <v>1</v>
      </c>
      <c r="C12214" s="61">
        <v>24</v>
      </c>
    </row>
    <row r="12215" spans="1:3" x14ac:dyDescent="0.2">
      <c r="A12215" s="58" t="s">
        <v>6281</v>
      </c>
      <c r="B12215" s="61">
        <v>3</v>
      </c>
      <c r="C12215" s="61">
        <v>72</v>
      </c>
    </row>
    <row r="12216" spans="1:3" x14ac:dyDescent="0.2">
      <c r="A12216" s="59" t="s">
        <v>11758</v>
      </c>
      <c r="B12216" s="61">
        <v>2</v>
      </c>
      <c r="C12216" s="61">
        <v>48</v>
      </c>
    </row>
    <row r="12217" spans="1:3" x14ac:dyDescent="0.2">
      <c r="A12217" s="60" t="s">
        <v>11760</v>
      </c>
      <c r="B12217" s="61">
        <v>1</v>
      </c>
      <c r="C12217" s="61">
        <v>24</v>
      </c>
    </row>
    <row r="12218" spans="1:3" x14ac:dyDescent="0.2">
      <c r="A12218" s="60" t="s">
        <v>11762</v>
      </c>
      <c r="B12218" s="61">
        <v>1</v>
      </c>
      <c r="C12218" s="61">
        <v>24</v>
      </c>
    </row>
    <row r="12219" spans="1:3" x14ac:dyDescent="0.2">
      <c r="A12219" s="59" t="s">
        <v>11763</v>
      </c>
      <c r="B12219" s="61">
        <v>1</v>
      </c>
      <c r="C12219" s="61">
        <v>24</v>
      </c>
    </row>
    <row r="12220" spans="1:3" x14ac:dyDescent="0.2">
      <c r="A12220" s="60" t="s">
        <v>11765</v>
      </c>
      <c r="B12220" s="61">
        <v>1</v>
      </c>
      <c r="C12220" s="61">
        <v>24</v>
      </c>
    </row>
    <row r="12221" spans="1:3" x14ac:dyDescent="0.2">
      <c r="A12221" s="58" t="s">
        <v>6282</v>
      </c>
      <c r="B12221" s="61">
        <v>3</v>
      </c>
      <c r="C12221" s="61">
        <v>72</v>
      </c>
    </row>
    <row r="12222" spans="1:3" x14ac:dyDescent="0.2">
      <c r="A12222" s="59" t="s">
        <v>11758</v>
      </c>
      <c r="B12222" s="61">
        <v>2</v>
      </c>
      <c r="C12222" s="61">
        <v>48</v>
      </c>
    </row>
    <row r="12223" spans="1:3" x14ac:dyDescent="0.2">
      <c r="A12223" s="60" t="s">
        <v>11760</v>
      </c>
      <c r="B12223" s="61">
        <v>1</v>
      </c>
      <c r="C12223" s="61">
        <v>24</v>
      </c>
    </row>
    <row r="12224" spans="1:3" x14ac:dyDescent="0.2">
      <c r="A12224" s="60" t="s">
        <v>11762</v>
      </c>
      <c r="B12224" s="61">
        <v>1</v>
      </c>
      <c r="C12224" s="61">
        <v>24</v>
      </c>
    </row>
    <row r="12225" spans="1:3" x14ac:dyDescent="0.2">
      <c r="A12225" s="59" t="s">
        <v>11763</v>
      </c>
      <c r="B12225" s="61">
        <v>1</v>
      </c>
      <c r="C12225" s="61">
        <v>24</v>
      </c>
    </row>
    <row r="12226" spans="1:3" x14ac:dyDescent="0.2">
      <c r="A12226" s="60" t="s">
        <v>11765</v>
      </c>
      <c r="B12226" s="61">
        <v>1</v>
      </c>
      <c r="C12226" s="61">
        <v>24</v>
      </c>
    </row>
    <row r="12227" spans="1:3" x14ac:dyDescent="0.2">
      <c r="A12227" s="58" t="s">
        <v>6283</v>
      </c>
      <c r="B12227" s="61">
        <v>3</v>
      </c>
      <c r="C12227" s="61">
        <v>72</v>
      </c>
    </row>
    <row r="12228" spans="1:3" x14ac:dyDescent="0.2">
      <c r="A12228" s="59" t="s">
        <v>11758</v>
      </c>
      <c r="B12228" s="61">
        <v>2</v>
      </c>
      <c r="C12228" s="61">
        <v>48</v>
      </c>
    </row>
    <row r="12229" spans="1:3" x14ac:dyDescent="0.2">
      <c r="A12229" s="60" t="s">
        <v>11760</v>
      </c>
      <c r="B12229" s="61">
        <v>1</v>
      </c>
      <c r="C12229" s="61">
        <v>24</v>
      </c>
    </row>
    <row r="12230" spans="1:3" x14ac:dyDescent="0.2">
      <c r="A12230" s="60" t="s">
        <v>11762</v>
      </c>
      <c r="B12230" s="61">
        <v>1</v>
      </c>
      <c r="C12230" s="61">
        <v>24</v>
      </c>
    </row>
    <row r="12231" spans="1:3" x14ac:dyDescent="0.2">
      <c r="A12231" s="59" t="s">
        <v>11763</v>
      </c>
      <c r="B12231" s="61">
        <v>1</v>
      </c>
      <c r="C12231" s="61">
        <v>24</v>
      </c>
    </row>
    <row r="12232" spans="1:3" x14ac:dyDescent="0.2">
      <c r="A12232" s="60" t="s">
        <v>11765</v>
      </c>
      <c r="B12232" s="61">
        <v>1</v>
      </c>
      <c r="C12232" s="61">
        <v>24</v>
      </c>
    </row>
    <row r="12233" spans="1:3" x14ac:dyDescent="0.2">
      <c r="A12233" s="58" t="s">
        <v>6284</v>
      </c>
      <c r="B12233" s="61">
        <v>3</v>
      </c>
      <c r="C12233" s="61">
        <v>72</v>
      </c>
    </row>
    <row r="12234" spans="1:3" x14ac:dyDescent="0.2">
      <c r="A12234" s="59" t="s">
        <v>11758</v>
      </c>
      <c r="B12234" s="61">
        <v>2</v>
      </c>
      <c r="C12234" s="61">
        <v>48</v>
      </c>
    </row>
    <row r="12235" spans="1:3" x14ac:dyDescent="0.2">
      <c r="A12235" s="60" t="s">
        <v>11760</v>
      </c>
      <c r="B12235" s="61">
        <v>1</v>
      </c>
      <c r="C12235" s="61">
        <v>24</v>
      </c>
    </row>
    <row r="12236" spans="1:3" x14ac:dyDescent="0.2">
      <c r="A12236" s="60" t="s">
        <v>11762</v>
      </c>
      <c r="B12236" s="61">
        <v>1</v>
      </c>
      <c r="C12236" s="61">
        <v>24</v>
      </c>
    </row>
    <row r="12237" spans="1:3" x14ac:dyDescent="0.2">
      <c r="A12237" s="59" t="s">
        <v>11763</v>
      </c>
      <c r="B12237" s="61">
        <v>1</v>
      </c>
      <c r="C12237" s="61">
        <v>24</v>
      </c>
    </row>
    <row r="12238" spans="1:3" x14ac:dyDescent="0.2">
      <c r="A12238" s="60" t="s">
        <v>11765</v>
      </c>
      <c r="B12238" s="61">
        <v>1</v>
      </c>
      <c r="C12238" s="61">
        <v>24</v>
      </c>
    </row>
    <row r="12239" spans="1:3" x14ac:dyDescent="0.2">
      <c r="A12239" s="58" t="s">
        <v>680</v>
      </c>
      <c r="B12239" s="61">
        <v>5</v>
      </c>
      <c r="C12239" s="61">
        <v>120</v>
      </c>
    </row>
    <row r="12240" spans="1:3" x14ac:dyDescent="0.2">
      <c r="A12240" s="59" t="s">
        <v>11758</v>
      </c>
      <c r="B12240" s="61">
        <v>2</v>
      </c>
      <c r="C12240" s="61">
        <v>48</v>
      </c>
    </row>
    <row r="12241" spans="1:3" x14ac:dyDescent="0.2">
      <c r="A12241" s="60" t="s">
        <v>11760</v>
      </c>
      <c r="B12241" s="61">
        <v>1</v>
      </c>
      <c r="C12241" s="61">
        <v>24</v>
      </c>
    </row>
    <row r="12242" spans="1:3" x14ac:dyDescent="0.2">
      <c r="A12242" s="60" t="s">
        <v>11761</v>
      </c>
      <c r="B12242" s="61">
        <v>1</v>
      </c>
      <c r="C12242" s="61">
        <v>24</v>
      </c>
    </row>
    <row r="12243" spans="1:3" x14ac:dyDescent="0.2">
      <c r="A12243" s="59" t="s">
        <v>11763</v>
      </c>
      <c r="B12243" s="61">
        <v>3</v>
      </c>
      <c r="C12243" s="61">
        <v>72</v>
      </c>
    </row>
    <row r="12244" spans="1:3" x14ac:dyDescent="0.2">
      <c r="A12244" s="60" t="s">
        <v>11764</v>
      </c>
      <c r="B12244" s="61">
        <v>1</v>
      </c>
      <c r="C12244" s="61">
        <v>24</v>
      </c>
    </row>
    <row r="12245" spans="1:3" x14ac:dyDescent="0.2">
      <c r="A12245" s="60" t="s">
        <v>11765</v>
      </c>
      <c r="B12245" s="61">
        <v>1</v>
      </c>
      <c r="C12245" s="61">
        <v>24</v>
      </c>
    </row>
    <row r="12246" spans="1:3" x14ac:dyDescent="0.2">
      <c r="A12246" s="60" t="s">
        <v>11766</v>
      </c>
      <c r="B12246" s="61">
        <v>1</v>
      </c>
      <c r="C12246" s="61">
        <v>24</v>
      </c>
    </row>
    <row r="12247" spans="1:3" x14ac:dyDescent="0.2">
      <c r="A12247" s="58" t="s">
        <v>6285</v>
      </c>
      <c r="B12247" s="61">
        <v>3</v>
      </c>
      <c r="C12247" s="61">
        <v>72</v>
      </c>
    </row>
    <row r="12248" spans="1:3" x14ac:dyDescent="0.2">
      <c r="A12248" s="59" t="s">
        <v>11758</v>
      </c>
      <c r="B12248" s="61">
        <v>2</v>
      </c>
      <c r="C12248" s="61">
        <v>48</v>
      </c>
    </row>
    <row r="12249" spans="1:3" x14ac:dyDescent="0.2">
      <c r="A12249" s="60" t="s">
        <v>11760</v>
      </c>
      <c r="B12249" s="61">
        <v>1</v>
      </c>
      <c r="C12249" s="61">
        <v>24</v>
      </c>
    </row>
    <row r="12250" spans="1:3" x14ac:dyDescent="0.2">
      <c r="A12250" s="60" t="s">
        <v>11762</v>
      </c>
      <c r="B12250" s="61">
        <v>1</v>
      </c>
      <c r="C12250" s="61">
        <v>24</v>
      </c>
    </row>
    <row r="12251" spans="1:3" x14ac:dyDescent="0.2">
      <c r="A12251" s="59" t="s">
        <v>11763</v>
      </c>
      <c r="B12251" s="61">
        <v>1</v>
      </c>
      <c r="C12251" s="61">
        <v>24</v>
      </c>
    </row>
    <row r="12252" spans="1:3" x14ac:dyDescent="0.2">
      <c r="A12252" s="60" t="s">
        <v>11765</v>
      </c>
      <c r="B12252" s="61">
        <v>1</v>
      </c>
      <c r="C12252" s="61">
        <v>24</v>
      </c>
    </row>
    <row r="12253" spans="1:3" x14ac:dyDescent="0.2">
      <c r="A12253" s="58" t="s">
        <v>6286</v>
      </c>
      <c r="B12253" s="61">
        <v>3</v>
      </c>
      <c r="C12253" s="61">
        <v>72</v>
      </c>
    </row>
    <row r="12254" spans="1:3" x14ac:dyDescent="0.2">
      <c r="A12254" s="59" t="s">
        <v>11758</v>
      </c>
      <c r="B12254" s="61">
        <v>2</v>
      </c>
      <c r="C12254" s="61">
        <v>48</v>
      </c>
    </row>
    <row r="12255" spans="1:3" x14ac:dyDescent="0.2">
      <c r="A12255" s="60" t="s">
        <v>11760</v>
      </c>
      <c r="B12255" s="61">
        <v>1</v>
      </c>
      <c r="C12255" s="61">
        <v>24</v>
      </c>
    </row>
    <row r="12256" spans="1:3" x14ac:dyDescent="0.2">
      <c r="A12256" s="60" t="s">
        <v>11762</v>
      </c>
      <c r="B12256" s="61">
        <v>1</v>
      </c>
      <c r="C12256" s="61">
        <v>24</v>
      </c>
    </row>
    <row r="12257" spans="1:3" x14ac:dyDescent="0.2">
      <c r="A12257" s="59" t="s">
        <v>11763</v>
      </c>
      <c r="B12257" s="61">
        <v>1</v>
      </c>
      <c r="C12257" s="61">
        <v>24</v>
      </c>
    </row>
    <row r="12258" spans="1:3" x14ac:dyDescent="0.2">
      <c r="A12258" s="60" t="s">
        <v>11765</v>
      </c>
      <c r="B12258" s="61">
        <v>1</v>
      </c>
      <c r="C12258" s="61">
        <v>24</v>
      </c>
    </row>
    <row r="12259" spans="1:3" x14ac:dyDescent="0.2">
      <c r="A12259" s="58" t="s">
        <v>6287</v>
      </c>
      <c r="B12259" s="61">
        <v>3</v>
      </c>
      <c r="C12259" s="61">
        <v>72</v>
      </c>
    </row>
    <row r="12260" spans="1:3" x14ac:dyDescent="0.2">
      <c r="A12260" s="59" t="s">
        <v>11758</v>
      </c>
      <c r="B12260" s="61">
        <v>2</v>
      </c>
      <c r="C12260" s="61">
        <v>48</v>
      </c>
    </row>
    <row r="12261" spans="1:3" x14ac:dyDescent="0.2">
      <c r="A12261" s="60" t="s">
        <v>11760</v>
      </c>
      <c r="B12261" s="61">
        <v>1</v>
      </c>
      <c r="C12261" s="61">
        <v>24</v>
      </c>
    </row>
    <row r="12262" spans="1:3" x14ac:dyDescent="0.2">
      <c r="A12262" s="60" t="s">
        <v>11762</v>
      </c>
      <c r="B12262" s="61">
        <v>1</v>
      </c>
      <c r="C12262" s="61">
        <v>24</v>
      </c>
    </row>
    <row r="12263" spans="1:3" x14ac:dyDescent="0.2">
      <c r="A12263" s="59" t="s">
        <v>11763</v>
      </c>
      <c r="B12263" s="61">
        <v>1</v>
      </c>
      <c r="C12263" s="61">
        <v>24</v>
      </c>
    </row>
    <row r="12264" spans="1:3" x14ac:dyDescent="0.2">
      <c r="A12264" s="60" t="s">
        <v>11765</v>
      </c>
      <c r="B12264" s="61">
        <v>1</v>
      </c>
      <c r="C12264" s="61">
        <v>24</v>
      </c>
    </row>
    <row r="12265" spans="1:3" x14ac:dyDescent="0.2">
      <c r="A12265" s="58" t="s">
        <v>6288</v>
      </c>
      <c r="B12265" s="61">
        <v>3</v>
      </c>
      <c r="C12265" s="61">
        <v>72</v>
      </c>
    </row>
    <row r="12266" spans="1:3" x14ac:dyDescent="0.2">
      <c r="A12266" s="59" t="s">
        <v>11758</v>
      </c>
      <c r="B12266" s="61">
        <v>2</v>
      </c>
      <c r="C12266" s="61">
        <v>48</v>
      </c>
    </row>
    <row r="12267" spans="1:3" x14ac:dyDescent="0.2">
      <c r="A12267" s="60" t="s">
        <v>11760</v>
      </c>
      <c r="B12267" s="61">
        <v>1</v>
      </c>
      <c r="C12267" s="61">
        <v>24</v>
      </c>
    </row>
    <row r="12268" spans="1:3" x14ac:dyDescent="0.2">
      <c r="A12268" s="60" t="s">
        <v>11762</v>
      </c>
      <c r="B12268" s="61">
        <v>1</v>
      </c>
      <c r="C12268" s="61">
        <v>24</v>
      </c>
    </row>
    <row r="12269" spans="1:3" x14ac:dyDescent="0.2">
      <c r="A12269" s="59" t="s">
        <v>11763</v>
      </c>
      <c r="B12269" s="61">
        <v>1</v>
      </c>
      <c r="C12269" s="61">
        <v>24</v>
      </c>
    </row>
    <row r="12270" spans="1:3" x14ac:dyDescent="0.2">
      <c r="A12270" s="60" t="s">
        <v>11765</v>
      </c>
      <c r="B12270" s="61">
        <v>1</v>
      </c>
      <c r="C12270" s="61">
        <v>24</v>
      </c>
    </row>
    <row r="12271" spans="1:3" x14ac:dyDescent="0.2">
      <c r="A12271" s="58" t="s">
        <v>6289</v>
      </c>
      <c r="B12271" s="61">
        <v>3</v>
      </c>
      <c r="C12271" s="61">
        <v>72</v>
      </c>
    </row>
    <row r="12272" spans="1:3" x14ac:dyDescent="0.2">
      <c r="A12272" s="59" t="s">
        <v>11758</v>
      </c>
      <c r="B12272" s="61">
        <v>2</v>
      </c>
      <c r="C12272" s="61">
        <v>48</v>
      </c>
    </row>
    <row r="12273" spans="1:3" x14ac:dyDescent="0.2">
      <c r="A12273" s="60" t="s">
        <v>11760</v>
      </c>
      <c r="B12273" s="61">
        <v>1</v>
      </c>
      <c r="C12273" s="61">
        <v>24</v>
      </c>
    </row>
    <row r="12274" spans="1:3" x14ac:dyDescent="0.2">
      <c r="A12274" s="60" t="s">
        <v>11762</v>
      </c>
      <c r="B12274" s="61">
        <v>1</v>
      </c>
      <c r="C12274" s="61">
        <v>24</v>
      </c>
    </row>
    <row r="12275" spans="1:3" x14ac:dyDescent="0.2">
      <c r="A12275" s="59" t="s">
        <v>11763</v>
      </c>
      <c r="B12275" s="61">
        <v>1</v>
      </c>
      <c r="C12275" s="61">
        <v>24</v>
      </c>
    </row>
    <row r="12276" spans="1:3" x14ac:dyDescent="0.2">
      <c r="A12276" s="60" t="s">
        <v>11765</v>
      </c>
      <c r="B12276" s="61">
        <v>1</v>
      </c>
      <c r="C12276" s="61">
        <v>24</v>
      </c>
    </row>
    <row r="12277" spans="1:3" x14ac:dyDescent="0.2">
      <c r="A12277" s="58" t="s">
        <v>6290</v>
      </c>
      <c r="B12277" s="61">
        <v>3</v>
      </c>
      <c r="C12277" s="61">
        <v>72</v>
      </c>
    </row>
    <row r="12278" spans="1:3" x14ac:dyDescent="0.2">
      <c r="A12278" s="59" t="s">
        <v>11758</v>
      </c>
      <c r="B12278" s="61">
        <v>2</v>
      </c>
      <c r="C12278" s="61">
        <v>48</v>
      </c>
    </row>
    <row r="12279" spans="1:3" x14ac:dyDescent="0.2">
      <c r="A12279" s="60" t="s">
        <v>11760</v>
      </c>
      <c r="B12279" s="61">
        <v>1</v>
      </c>
      <c r="C12279" s="61">
        <v>24</v>
      </c>
    </row>
    <row r="12280" spans="1:3" x14ac:dyDescent="0.2">
      <c r="A12280" s="60" t="s">
        <v>11762</v>
      </c>
      <c r="B12280" s="61">
        <v>1</v>
      </c>
      <c r="C12280" s="61">
        <v>24</v>
      </c>
    </row>
    <row r="12281" spans="1:3" x14ac:dyDescent="0.2">
      <c r="A12281" s="59" t="s">
        <v>11763</v>
      </c>
      <c r="B12281" s="61">
        <v>1</v>
      </c>
      <c r="C12281" s="61">
        <v>24</v>
      </c>
    </row>
    <row r="12282" spans="1:3" x14ac:dyDescent="0.2">
      <c r="A12282" s="60" t="s">
        <v>11765</v>
      </c>
      <c r="B12282" s="61">
        <v>1</v>
      </c>
      <c r="C12282" s="61">
        <v>24</v>
      </c>
    </row>
    <row r="12283" spans="1:3" x14ac:dyDescent="0.2">
      <c r="A12283" s="58" t="s">
        <v>6291</v>
      </c>
      <c r="B12283" s="61">
        <v>3</v>
      </c>
      <c r="C12283" s="61">
        <v>72</v>
      </c>
    </row>
    <row r="12284" spans="1:3" x14ac:dyDescent="0.2">
      <c r="A12284" s="59" t="s">
        <v>11758</v>
      </c>
      <c r="B12284" s="61">
        <v>2</v>
      </c>
      <c r="C12284" s="61">
        <v>48</v>
      </c>
    </row>
    <row r="12285" spans="1:3" x14ac:dyDescent="0.2">
      <c r="A12285" s="60" t="s">
        <v>11760</v>
      </c>
      <c r="B12285" s="61">
        <v>1</v>
      </c>
      <c r="C12285" s="61">
        <v>24</v>
      </c>
    </row>
    <row r="12286" spans="1:3" x14ac:dyDescent="0.2">
      <c r="A12286" s="60" t="s">
        <v>11762</v>
      </c>
      <c r="B12286" s="61">
        <v>1</v>
      </c>
      <c r="C12286" s="61">
        <v>24</v>
      </c>
    </row>
    <row r="12287" spans="1:3" x14ac:dyDescent="0.2">
      <c r="A12287" s="59" t="s">
        <v>11763</v>
      </c>
      <c r="B12287" s="61">
        <v>1</v>
      </c>
      <c r="C12287" s="61">
        <v>24</v>
      </c>
    </row>
    <row r="12288" spans="1:3" x14ac:dyDescent="0.2">
      <c r="A12288" s="60" t="s">
        <v>11765</v>
      </c>
      <c r="B12288" s="61">
        <v>1</v>
      </c>
      <c r="C12288" s="61">
        <v>24</v>
      </c>
    </row>
    <row r="12289" spans="1:3" x14ac:dyDescent="0.2">
      <c r="A12289" s="58" t="s">
        <v>6292</v>
      </c>
      <c r="B12289" s="61">
        <v>3</v>
      </c>
      <c r="C12289" s="61">
        <v>72</v>
      </c>
    </row>
    <row r="12290" spans="1:3" x14ac:dyDescent="0.2">
      <c r="A12290" s="59" t="s">
        <v>11758</v>
      </c>
      <c r="B12290" s="61">
        <v>2</v>
      </c>
      <c r="C12290" s="61">
        <v>48</v>
      </c>
    </row>
    <row r="12291" spans="1:3" x14ac:dyDescent="0.2">
      <c r="A12291" s="60" t="s">
        <v>11760</v>
      </c>
      <c r="B12291" s="61">
        <v>1</v>
      </c>
      <c r="C12291" s="61">
        <v>24</v>
      </c>
    </row>
    <row r="12292" spans="1:3" x14ac:dyDescent="0.2">
      <c r="A12292" s="60" t="s">
        <v>11762</v>
      </c>
      <c r="B12292" s="61">
        <v>1</v>
      </c>
      <c r="C12292" s="61">
        <v>24</v>
      </c>
    </row>
    <row r="12293" spans="1:3" x14ac:dyDescent="0.2">
      <c r="A12293" s="59" t="s">
        <v>11763</v>
      </c>
      <c r="B12293" s="61">
        <v>1</v>
      </c>
      <c r="C12293" s="61">
        <v>24</v>
      </c>
    </row>
    <row r="12294" spans="1:3" x14ac:dyDescent="0.2">
      <c r="A12294" s="60" t="s">
        <v>11765</v>
      </c>
      <c r="B12294" s="61">
        <v>1</v>
      </c>
      <c r="C12294" s="61">
        <v>24</v>
      </c>
    </row>
    <row r="12295" spans="1:3" x14ac:dyDescent="0.2">
      <c r="A12295" s="58" t="s">
        <v>6293</v>
      </c>
      <c r="B12295" s="61">
        <v>3</v>
      </c>
      <c r="C12295" s="61">
        <v>72</v>
      </c>
    </row>
    <row r="12296" spans="1:3" x14ac:dyDescent="0.2">
      <c r="A12296" s="59" t="s">
        <v>11758</v>
      </c>
      <c r="B12296" s="61">
        <v>2</v>
      </c>
      <c r="C12296" s="61">
        <v>48</v>
      </c>
    </row>
    <row r="12297" spans="1:3" x14ac:dyDescent="0.2">
      <c r="A12297" s="60" t="s">
        <v>11760</v>
      </c>
      <c r="B12297" s="61">
        <v>1</v>
      </c>
      <c r="C12297" s="61">
        <v>24</v>
      </c>
    </row>
    <row r="12298" spans="1:3" x14ac:dyDescent="0.2">
      <c r="A12298" s="60" t="s">
        <v>11762</v>
      </c>
      <c r="B12298" s="61">
        <v>1</v>
      </c>
      <c r="C12298" s="61">
        <v>24</v>
      </c>
    </row>
    <row r="12299" spans="1:3" x14ac:dyDescent="0.2">
      <c r="A12299" s="59" t="s">
        <v>11763</v>
      </c>
      <c r="B12299" s="61">
        <v>1</v>
      </c>
      <c r="C12299" s="61">
        <v>24</v>
      </c>
    </row>
    <row r="12300" spans="1:3" x14ac:dyDescent="0.2">
      <c r="A12300" s="60" t="s">
        <v>11765</v>
      </c>
      <c r="B12300" s="61">
        <v>1</v>
      </c>
      <c r="C12300" s="61">
        <v>24</v>
      </c>
    </row>
    <row r="12301" spans="1:3" x14ac:dyDescent="0.2">
      <c r="A12301" s="58" t="s">
        <v>6294</v>
      </c>
      <c r="B12301" s="61">
        <v>3</v>
      </c>
      <c r="C12301" s="61">
        <v>72</v>
      </c>
    </row>
    <row r="12302" spans="1:3" x14ac:dyDescent="0.2">
      <c r="A12302" s="59" t="s">
        <v>11758</v>
      </c>
      <c r="B12302" s="61">
        <v>2</v>
      </c>
      <c r="C12302" s="61">
        <v>48</v>
      </c>
    </row>
    <row r="12303" spans="1:3" x14ac:dyDescent="0.2">
      <c r="A12303" s="60" t="s">
        <v>11760</v>
      </c>
      <c r="B12303" s="61">
        <v>1</v>
      </c>
      <c r="C12303" s="61">
        <v>24</v>
      </c>
    </row>
    <row r="12304" spans="1:3" x14ac:dyDescent="0.2">
      <c r="A12304" s="60" t="s">
        <v>11762</v>
      </c>
      <c r="B12304" s="61">
        <v>1</v>
      </c>
      <c r="C12304" s="61">
        <v>24</v>
      </c>
    </row>
    <row r="12305" spans="1:3" x14ac:dyDescent="0.2">
      <c r="A12305" s="59" t="s">
        <v>11763</v>
      </c>
      <c r="B12305" s="61">
        <v>1</v>
      </c>
      <c r="C12305" s="61">
        <v>24</v>
      </c>
    </row>
    <row r="12306" spans="1:3" x14ac:dyDescent="0.2">
      <c r="A12306" s="60" t="s">
        <v>11766</v>
      </c>
      <c r="B12306" s="61">
        <v>1</v>
      </c>
      <c r="C12306" s="61">
        <v>24</v>
      </c>
    </row>
    <row r="12307" spans="1:3" x14ac:dyDescent="0.2">
      <c r="A12307" s="58" t="s">
        <v>681</v>
      </c>
      <c r="B12307" s="61">
        <v>5</v>
      </c>
      <c r="C12307" s="61">
        <v>120</v>
      </c>
    </row>
    <row r="12308" spans="1:3" x14ac:dyDescent="0.2">
      <c r="A12308" s="59" t="s">
        <v>11758</v>
      </c>
      <c r="B12308" s="61">
        <v>2</v>
      </c>
      <c r="C12308" s="61">
        <v>48</v>
      </c>
    </row>
    <row r="12309" spans="1:3" x14ac:dyDescent="0.2">
      <c r="A12309" s="60" t="s">
        <v>11760</v>
      </c>
      <c r="B12309" s="61">
        <v>1</v>
      </c>
      <c r="C12309" s="61">
        <v>24</v>
      </c>
    </row>
    <row r="12310" spans="1:3" x14ac:dyDescent="0.2">
      <c r="A12310" s="60" t="s">
        <v>11761</v>
      </c>
      <c r="B12310" s="61">
        <v>1</v>
      </c>
      <c r="C12310" s="61">
        <v>24</v>
      </c>
    </row>
    <row r="12311" spans="1:3" x14ac:dyDescent="0.2">
      <c r="A12311" s="59" t="s">
        <v>11763</v>
      </c>
      <c r="B12311" s="61">
        <v>3</v>
      </c>
      <c r="C12311" s="61">
        <v>72</v>
      </c>
    </row>
    <row r="12312" spans="1:3" x14ac:dyDescent="0.2">
      <c r="A12312" s="60" t="s">
        <v>11764</v>
      </c>
      <c r="B12312" s="61">
        <v>1</v>
      </c>
      <c r="C12312" s="61">
        <v>24</v>
      </c>
    </row>
    <row r="12313" spans="1:3" x14ac:dyDescent="0.2">
      <c r="A12313" s="60" t="s">
        <v>11765</v>
      </c>
      <c r="B12313" s="61">
        <v>1</v>
      </c>
      <c r="C12313" s="61">
        <v>24</v>
      </c>
    </row>
    <row r="12314" spans="1:3" x14ac:dyDescent="0.2">
      <c r="A12314" s="60" t="s">
        <v>11766</v>
      </c>
      <c r="B12314" s="61">
        <v>1</v>
      </c>
      <c r="C12314" s="61">
        <v>24</v>
      </c>
    </row>
    <row r="12315" spans="1:3" x14ac:dyDescent="0.2">
      <c r="A12315" s="58" t="s">
        <v>6295</v>
      </c>
      <c r="B12315" s="61">
        <v>3</v>
      </c>
      <c r="C12315" s="61">
        <v>72</v>
      </c>
    </row>
    <row r="12316" spans="1:3" x14ac:dyDescent="0.2">
      <c r="A12316" s="59" t="s">
        <v>11758</v>
      </c>
      <c r="B12316" s="61">
        <v>2</v>
      </c>
      <c r="C12316" s="61">
        <v>48</v>
      </c>
    </row>
    <row r="12317" spans="1:3" x14ac:dyDescent="0.2">
      <c r="A12317" s="60" t="s">
        <v>11760</v>
      </c>
      <c r="B12317" s="61">
        <v>1</v>
      </c>
      <c r="C12317" s="61">
        <v>24</v>
      </c>
    </row>
    <row r="12318" spans="1:3" x14ac:dyDescent="0.2">
      <c r="A12318" s="60" t="s">
        <v>11762</v>
      </c>
      <c r="B12318" s="61">
        <v>1</v>
      </c>
      <c r="C12318" s="61">
        <v>24</v>
      </c>
    </row>
    <row r="12319" spans="1:3" x14ac:dyDescent="0.2">
      <c r="A12319" s="59" t="s">
        <v>11763</v>
      </c>
      <c r="B12319" s="61">
        <v>1</v>
      </c>
      <c r="C12319" s="61">
        <v>24</v>
      </c>
    </row>
    <row r="12320" spans="1:3" x14ac:dyDescent="0.2">
      <c r="A12320" s="60" t="s">
        <v>11766</v>
      </c>
      <c r="B12320" s="61">
        <v>1</v>
      </c>
      <c r="C12320" s="61">
        <v>24</v>
      </c>
    </row>
    <row r="12321" spans="1:3" x14ac:dyDescent="0.2">
      <c r="A12321" s="58" t="s">
        <v>6296</v>
      </c>
      <c r="B12321" s="61">
        <v>3</v>
      </c>
      <c r="C12321" s="61">
        <v>72</v>
      </c>
    </row>
    <row r="12322" spans="1:3" x14ac:dyDescent="0.2">
      <c r="A12322" s="59" t="s">
        <v>11758</v>
      </c>
      <c r="B12322" s="61">
        <v>2</v>
      </c>
      <c r="C12322" s="61">
        <v>48</v>
      </c>
    </row>
    <row r="12323" spans="1:3" x14ac:dyDescent="0.2">
      <c r="A12323" s="60" t="s">
        <v>11760</v>
      </c>
      <c r="B12323" s="61">
        <v>1</v>
      </c>
      <c r="C12323" s="61">
        <v>24</v>
      </c>
    </row>
    <row r="12324" spans="1:3" x14ac:dyDescent="0.2">
      <c r="A12324" s="60" t="s">
        <v>11762</v>
      </c>
      <c r="B12324" s="61">
        <v>1</v>
      </c>
      <c r="C12324" s="61">
        <v>24</v>
      </c>
    </row>
    <row r="12325" spans="1:3" x14ac:dyDescent="0.2">
      <c r="A12325" s="59" t="s">
        <v>11763</v>
      </c>
      <c r="B12325" s="61">
        <v>1</v>
      </c>
      <c r="C12325" s="61">
        <v>24</v>
      </c>
    </row>
    <row r="12326" spans="1:3" x14ac:dyDescent="0.2">
      <c r="A12326" s="60" t="s">
        <v>11766</v>
      </c>
      <c r="B12326" s="61">
        <v>1</v>
      </c>
      <c r="C12326" s="61">
        <v>24</v>
      </c>
    </row>
    <row r="12327" spans="1:3" x14ac:dyDescent="0.2">
      <c r="A12327" s="58" t="s">
        <v>6297</v>
      </c>
      <c r="B12327" s="61">
        <v>3</v>
      </c>
      <c r="C12327" s="61">
        <v>72</v>
      </c>
    </row>
    <row r="12328" spans="1:3" x14ac:dyDescent="0.2">
      <c r="A12328" s="59" t="s">
        <v>11758</v>
      </c>
      <c r="B12328" s="61">
        <v>2</v>
      </c>
      <c r="C12328" s="61">
        <v>48</v>
      </c>
    </row>
    <row r="12329" spans="1:3" x14ac:dyDescent="0.2">
      <c r="A12329" s="60" t="s">
        <v>11760</v>
      </c>
      <c r="B12329" s="61">
        <v>1</v>
      </c>
      <c r="C12329" s="61">
        <v>24</v>
      </c>
    </row>
    <row r="12330" spans="1:3" x14ac:dyDescent="0.2">
      <c r="A12330" s="60" t="s">
        <v>11762</v>
      </c>
      <c r="B12330" s="61">
        <v>1</v>
      </c>
      <c r="C12330" s="61">
        <v>24</v>
      </c>
    </row>
    <row r="12331" spans="1:3" x14ac:dyDescent="0.2">
      <c r="A12331" s="59" t="s">
        <v>11763</v>
      </c>
      <c r="B12331" s="61">
        <v>1</v>
      </c>
      <c r="C12331" s="61">
        <v>24</v>
      </c>
    </row>
    <row r="12332" spans="1:3" x14ac:dyDescent="0.2">
      <c r="A12332" s="60" t="s">
        <v>11766</v>
      </c>
      <c r="B12332" s="61">
        <v>1</v>
      </c>
      <c r="C12332" s="61">
        <v>24</v>
      </c>
    </row>
    <row r="12333" spans="1:3" x14ac:dyDescent="0.2">
      <c r="A12333" s="58" t="s">
        <v>6298</v>
      </c>
      <c r="B12333" s="61">
        <v>3</v>
      </c>
      <c r="C12333" s="61">
        <v>72</v>
      </c>
    </row>
    <row r="12334" spans="1:3" x14ac:dyDescent="0.2">
      <c r="A12334" s="59" t="s">
        <v>11758</v>
      </c>
      <c r="B12334" s="61">
        <v>2</v>
      </c>
      <c r="C12334" s="61">
        <v>48</v>
      </c>
    </row>
    <row r="12335" spans="1:3" x14ac:dyDescent="0.2">
      <c r="A12335" s="60" t="s">
        <v>11760</v>
      </c>
      <c r="B12335" s="61">
        <v>1</v>
      </c>
      <c r="C12335" s="61">
        <v>24</v>
      </c>
    </row>
    <row r="12336" spans="1:3" x14ac:dyDescent="0.2">
      <c r="A12336" s="60" t="s">
        <v>11762</v>
      </c>
      <c r="B12336" s="61">
        <v>1</v>
      </c>
      <c r="C12336" s="61">
        <v>24</v>
      </c>
    </row>
    <row r="12337" spans="1:3" x14ac:dyDescent="0.2">
      <c r="A12337" s="59" t="s">
        <v>11763</v>
      </c>
      <c r="B12337" s="61">
        <v>1</v>
      </c>
      <c r="C12337" s="61">
        <v>24</v>
      </c>
    </row>
    <row r="12338" spans="1:3" x14ac:dyDescent="0.2">
      <c r="A12338" s="60" t="s">
        <v>11766</v>
      </c>
      <c r="B12338" s="61">
        <v>1</v>
      </c>
      <c r="C12338" s="61">
        <v>24</v>
      </c>
    </row>
    <row r="12339" spans="1:3" x14ac:dyDescent="0.2">
      <c r="A12339" s="58" t="s">
        <v>6299</v>
      </c>
      <c r="B12339" s="61">
        <v>3</v>
      </c>
      <c r="C12339" s="61">
        <v>72</v>
      </c>
    </row>
    <row r="12340" spans="1:3" x14ac:dyDescent="0.2">
      <c r="A12340" s="59" t="s">
        <v>11758</v>
      </c>
      <c r="B12340" s="61">
        <v>2</v>
      </c>
      <c r="C12340" s="61">
        <v>48</v>
      </c>
    </row>
    <row r="12341" spans="1:3" x14ac:dyDescent="0.2">
      <c r="A12341" s="60" t="s">
        <v>11760</v>
      </c>
      <c r="B12341" s="61">
        <v>1</v>
      </c>
      <c r="C12341" s="61">
        <v>24</v>
      </c>
    </row>
    <row r="12342" spans="1:3" x14ac:dyDescent="0.2">
      <c r="A12342" s="60" t="s">
        <v>11762</v>
      </c>
      <c r="B12342" s="61">
        <v>1</v>
      </c>
      <c r="C12342" s="61">
        <v>24</v>
      </c>
    </row>
    <row r="12343" spans="1:3" x14ac:dyDescent="0.2">
      <c r="A12343" s="59" t="s">
        <v>11763</v>
      </c>
      <c r="B12343" s="61">
        <v>1</v>
      </c>
      <c r="C12343" s="61">
        <v>24</v>
      </c>
    </row>
    <row r="12344" spans="1:3" x14ac:dyDescent="0.2">
      <c r="A12344" s="60" t="s">
        <v>11766</v>
      </c>
      <c r="B12344" s="61">
        <v>1</v>
      </c>
      <c r="C12344" s="61">
        <v>24</v>
      </c>
    </row>
    <row r="12345" spans="1:3" x14ac:dyDescent="0.2">
      <c r="A12345" s="58" t="s">
        <v>6300</v>
      </c>
      <c r="B12345" s="61">
        <v>3</v>
      </c>
      <c r="C12345" s="61">
        <v>72</v>
      </c>
    </row>
    <row r="12346" spans="1:3" x14ac:dyDescent="0.2">
      <c r="A12346" s="59" t="s">
        <v>11758</v>
      </c>
      <c r="B12346" s="61">
        <v>2</v>
      </c>
      <c r="C12346" s="61">
        <v>48</v>
      </c>
    </row>
    <row r="12347" spans="1:3" x14ac:dyDescent="0.2">
      <c r="A12347" s="60" t="s">
        <v>11760</v>
      </c>
      <c r="B12347" s="61">
        <v>1</v>
      </c>
      <c r="C12347" s="61">
        <v>24</v>
      </c>
    </row>
    <row r="12348" spans="1:3" x14ac:dyDescent="0.2">
      <c r="A12348" s="60" t="s">
        <v>11762</v>
      </c>
      <c r="B12348" s="61">
        <v>1</v>
      </c>
      <c r="C12348" s="61">
        <v>24</v>
      </c>
    </row>
    <row r="12349" spans="1:3" x14ac:dyDescent="0.2">
      <c r="A12349" s="59" t="s">
        <v>11763</v>
      </c>
      <c r="B12349" s="61">
        <v>1</v>
      </c>
      <c r="C12349" s="61">
        <v>24</v>
      </c>
    </row>
    <row r="12350" spans="1:3" x14ac:dyDescent="0.2">
      <c r="A12350" s="60" t="s">
        <v>11766</v>
      </c>
      <c r="B12350" s="61">
        <v>1</v>
      </c>
      <c r="C12350" s="61">
        <v>24</v>
      </c>
    </row>
    <row r="12351" spans="1:3" x14ac:dyDescent="0.2">
      <c r="A12351" s="58" t="s">
        <v>6301</v>
      </c>
      <c r="B12351" s="61">
        <v>3</v>
      </c>
      <c r="C12351" s="61">
        <v>72</v>
      </c>
    </row>
    <row r="12352" spans="1:3" x14ac:dyDescent="0.2">
      <c r="A12352" s="59" t="s">
        <v>11758</v>
      </c>
      <c r="B12352" s="61">
        <v>2</v>
      </c>
      <c r="C12352" s="61">
        <v>48</v>
      </c>
    </row>
    <row r="12353" spans="1:3" x14ac:dyDescent="0.2">
      <c r="A12353" s="60" t="s">
        <v>11760</v>
      </c>
      <c r="B12353" s="61">
        <v>1</v>
      </c>
      <c r="C12353" s="61">
        <v>24</v>
      </c>
    </row>
    <row r="12354" spans="1:3" x14ac:dyDescent="0.2">
      <c r="A12354" s="60" t="s">
        <v>11762</v>
      </c>
      <c r="B12354" s="61">
        <v>1</v>
      </c>
      <c r="C12354" s="61">
        <v>24</v>
      </c>
    </row>
    <row r="12355" spans="1:3" x14ac:dyDescent="0.2">
      <c r="A12355" s="59" t="s">
        <v>11763</v>
      </c>
      <c r="B12355" s="61">
        <v>1</v>
      </c>
      <c r="C12355" s="61">
        <v>24</v>
      </c>
    </row>
    <row r="12356" spans="1:3" x14ac:dyDescent="0.2">
      <c r="A12356" s="60" t="s">
        <v>11766</v>
      </c>
      <c r="B12356" s="61">
        <v>1</v>
      </c>
      <c r="C12356" s="61">
        <v>24</v>
      </c>
    </row>
    <row r="12357" spans="1:3" x14ac:dyDescent="0.2">
      <c r="A12357" s="58" t="s">
        <v>6302</v>
      </c>
      <c r="B12357" s="61">
        <v>3</v>
      </c>
      <c r="C12357" s="61">
        <v>72</v>
      </c>
    </row>
    <row r="12358" spans="1:3" x14ac:dyDescent="0.2">
      <c r="A12358" s="59" t="s">
        <v>11758</v>
      </c>
      <c r="B12358" s="61">
        <v>2</v>
      </c>
      <c r="C12358" s="61">
        <v>48</v>
      </c>
    </row>
    <row r="12359" spans="1:3" x14ac:dyDescent="0.2">
      <c r="A12359" s="60" t="s">
        <v>11760</v>
      </c>
      <c r="B12359" s="61">
        <v>1</v>
      </c>
      <c r="C12359" s="61">
        <v>24</v>
      </c>
    </row>
    <row r="12360" spans="1:3" x14ac:dyDescent="0.2">
      <c r="A12360" s="60" t="s">
        <v>11762</v>
      </c>
      <c r="B12360" s="61">
        <v>1</v>
      </c>
      <c r="C12360" s="61">
        <v>24</v>
      </c>
    </row>
    <row r="12361" spans="1:3" x14ac:dyDescent="0.2">
      <c r="A12361" s="59" t="s">
        <v>11763</v>
      </c>
      <c r="B12361" s="61">
        <v>1</v>
      </c>
      <c r="C12361" s="61">
        <v>24</v>
      </c>
    </row>
    <row r="12362" spans="1:3" x14ac:dyDescent="0.2">
      <c r="A12362" s="60" t="s">
        <v>11766</v>
      </c>
      <c r="B12362" s="61">
        <v>1</v>
      </c>
      <c r="C12362" s="61">
        <v>24</v>
      </c>
    </row>
    <row r="12363" spans="1:3" x14ac:dyDescent="0.2">
      <c r="A12363" s="58" t="s">
        <v>6303</v>
      </c>
      <c r="B12363" s="61">
        <v>3</v>
      </c>
      <c r="C12363" s="61">
        <v>72</v>
      </c>
    </row>
    <row r="12364" spans="1:3" x14ac:dyDescent="0.2">
      <c r="A12364" s="59" t="s">
        <v>11758</v>
      </c>
      <c r="B12364" s="61">
        <v>2</v>
      </c>
      <c r="C12364" s="61">
        <v>48</v>
      </c>
    </row>
    <row r="12365" spans="1:3" x14ac:dyDescent="0.2">
      <c r="A12365" s="60" t="s">
        <v>11760</v>
      </c>
      <c r="B12365" s="61">
        <v>1</v>
      </c>
      <c r="C12365" s="61">
        <v>24</v>
      </c>
    </row>
    <row r="12366" spans="1:3" x14ac:dyDescent="0.2">
      <c r="A12366" s="60" t="s">
        <v>11762</v>
      </c>
      <c r="B12366" s="61">
        <v>1</v>
      </c>
      <c r="C12366" s="61">
        <v>24</v>
      </c>
    </row>
    <row r="12367" spans="1:3" x14ac:dyDescent="0.2">
      <c r="A12367" s="59" t="s">
        <v>11763</v>
      </c>
      <c r="B12367" s="61">
        <v>1</v>
      </c>
      <c r="C12367" s="61">
        <v>24</v>
      </c>
    </row>
    <row r="12368" spans="1:3" x14ac:dyDescent="0.2">
      <c r="A12368" s="60" t="s">
        <v>11766</v>
      </c>
      <c r="B12368" s="61">
        <v>1</v>
      </c>
      <c r="C12368" s="61">
        <v>24</v>
      </c>
    </row>
    <row r="12369" spans="1:3" x14ac:dyDescent="0.2">
      <c r="A12369" s="58" t="s">
        <v>6304</v>
      </c>
      <c r="B12369" s="61">
        <v>3</v>
      </c>
      <c r="C12369" s="61">
        <v>72</v>
      </c>
    </row>
    <row r="12370" spans="1:3" x14ac:dyDescent="0.2">
      <c r="A12370" s="59" t="s">
        <v>11758</v>
      </c>
      <c r="B12370" s="61">
        <v>2</v>
      </c>
      <c r="C12370" s="61">
        <v>48</v>
      </c>
    </row>
    <row r="12371" spans="1:3" x14ac:dyDescent="0.2">
      <c r="A12371" s="60" t="s">
        <v>11760</v>
      </c>
      <c r="B12371" s="61">
        <v>1</v>
      </c>
      <c r="C12371" s="61">
        <v>24</v>
      </c>
    </row>
    <row r="12372" spans="1:3" x14ac:dyDescent="0.2">
      <c r="A12372" s="60" t="s">
        <v>11762</v>
      </c>
      <c r="B12372" s="61">
        <v>1</v>
      </c>
      <c r="C12372" s="61">
        <v>24</v>
      </c>
    </row>
    <row r="12373" spans="1:3" x14ac:dyDescent="0.2">
      <c r="A12373" s="59" t="s">
        <v>11763</v>
      </c>
      <c r="B12373" s="61">
        <v>1</v>
      </c>
      <c r="C12373" s="61">
        <v>24</v>
      </c>
    </row>
    <row r="12374" spans="1:3" x14ac:dyDescent="0.2">
      <c r="A12374" s="60" t="s">
        <v>11766</v>
      </c>
      <c r="B12374" s="61">
        <v>1</v>
      </c>
      <c r="C12374" s="61">
        <v>24</v>
      </c>
    </row>
    <row r="12375" spans="1:3" x14ac:dyDescent="0.2">
      <c r="A12375" s="58" t="s">
        <v>682</v>
      </c>
      <c r="B12375" s="61">
        <v>5</v>
      </c>
      <c r="C12375" s="61">
        <v>120</v>
      </c>
    </row>
    <row r="12376" spans="1:3" x14ac:dyDescent="0.2">
      <c r="A12376" s="59" t="s">
        <v>11758</v>
      </c>
      <c r="B12376" s="61">
        <v>2</v>
      </c>
      <c r="C12376" s="61">
        <v>48</v>
      </c>
    </row>
    <row r="12377" spans="1:3" x14ac:dyDescent="0.2">
      <c r="A12377" s="60" t="s">
        <v>11760</v>
      </c>
      <c r="B12377" s="61">
        <v>1</v>
      </c>
      <c r="C12377" s="61">
        <v>24</v>
      </c>
    </row>
    <row r="12378" spans="1:3" x14ac:dyDescent="0.2">
      <c r="A12378" s="60" t="s">
        <v>11761</v>
      </c>
      <c r="B12378" s="61">
        <v>1</v>
      </c>
      <c r="C12378" s="61">
        <v>24</v>
      </c>
    </row>
    <row r="12379" spans="1:3" x14ac:dyDescent="0.2">
      <c r="A12379" s="59" t="s">
        <v>11763</v>
      </c>
      <c r="B12379" s="61">
        <v>3</v>
      </c>
      <c r="C12379" s="61">
        <v>72</v>
      </c>
    </row>
    <row r="12380" spans="1:3" x14ac:dyDescent="0.2">
      <c r="A12380" s="60" t="s">
        <v>11764</v>
      </c>
      <c r="B12380" s="61">
        <v>1</v>
      </c>
      <c r="C12380" s="61">
        <v>24</v>
      </c>
    </row>
    <row r="12381" spans="1:3" x14ac:dyDescent="0.2">
      <c r="A12381" s="60" t="s">
        <v>11765</v>
      </c>
      <c r="B12381" s="61">
        <v>1</v>
      </c>
      <c r="C12381" s="61">
        <v>24</v>
      </c>
    </row>
    <row r="12382" spans="1:3" x14ac:dyDescent="0.2">
      <c r="A12382" s="60" t="s">
        <v>11766</v>
      </c>
      <c r="B12382" s="61">
        <v>1</v>
      </c>
      <c r="C12382" s="61">
        <v>24</v>
      </c>
    </row>
    <row r="12383" spans="1:3" x14ac:dyDescent="0.2">
      <c r="A12383" s="58" t="s">
        <v>6305</v>
      </c>
      <c r="B12383" s="61">
        <v>3</v>
      </c>
      <c r="C12383" s="61">
        <v>72</v>
      </c>
    </row>
    <row r="12384" spans="1:3" x14ac:dyDescent="0.2">
      <c r="A12384" s="59" t="s">
        <v>11758</v>
      </c>
      <c r="B12384" s="61">
        <v>2</v>
      </c>
      <c r="C12384" s="61">
        <v>48</v>
      </c>
    </row>
    <row r="12385" spans="1:3" x14ac:dyDescent="0.2">
      <c r="A12385" s="60" t="s">
        <v>11760</v>
      </c>
      <c r="B12385" s="61">
        <v>1</v>
      </c>
      <c r="C12385" s="61">
        <v>24</v>
      </c>
    </row>
    <row r="12386" spans="1:3" x14ac:dyDescent="0.2">
      <c r="A12386" s="60" t="s">
        <v>11762</v>
      </c>
      <c r="B12386" s="61">
        <v>1</v>
      </c>
      <c r="C12386" s="61">
        <v>24</v>
      </c>
    </row>
    <row r="12387" spans="1:3" x14ac:dyDescent="0.2">
      <c r="A12387" s="59" t="s">
        <v>11763</v>
      </c>
      <c r="B12387" s="61">
        <v>1</v>
      </c>
      <c r="C12387" s="61">
        <v>24</v>
      </c>
    </row>
    <row r="12388" spans="1:3" x14ac:dyDescent="0.2">
      <c r="A12388" s="60" t="s">
        <v>11766</v>
      </c>
      <c r="B12388" s="61">
        <v>1</v>
      </c>
      <c r="C12388" s="61">
        <v>24</v>
      </c>
    </row>
    <row r="12389" spans="1:3" x14ac:dyDescent="0.2">
      <c r="A12389" s="58" t="s">
        <v>6306</v>
      </c>
      <c r="B12389" s="61">
        <v>3</v>
      </c>
      <c r="C12389" s="61">
        <v>72</v>
      </c>
    </row>
    <row r="12390" spans="1:3" x14ac:dyDescent="0.2">
      <c r="A12390" s="59" t="s">
        <v>11758</v>
      </c>
      <c r="B12390" s="61">
        <v>2</v>
      </c>
      <c r="C12390" s="61">
        <v>48</v>
      </c>
    </row>
    <row r="12391" spans="1:3" x14ac:dyDescent="0.2">
      <c r="A12391" s="60" t="s">
        <v>11760</v>
      </c>
      <c r="B12391" s="61">
        <v>1</v>
      </c>
      <c r="C12391" s="61">
        <v>24</v>
      </c>
    </row>
    <row r="12392" spans="1:3" x14ac:dyDescent="0.2">
      <c r="A12392" s="60" t="s">
        <v>11762</v>
      </c>
      <c r="B12392" s="61">
        <v>1</v>
      </c>
      <c r="C12392" s="61">
        <v>24</v>
      </c>
    </row>
    <row r="12393" spans="1:3" x14ac:dyDescent="0.2">
      <c r="A12393" s="59" t="s">
        <v>11763</v>
      </c>
      <c r="B12393" s="61">
        <v>1</v>
      </c>
      <c r="C12393" s="61">
        <v>24</v>
      </c>
    </row>
    <row r="12394" spans="1:3" x14ac:dyDescent="0.2">
      <c r="A12394" s="60" t="s">
        <v>11766</v>
      </c>
      <c r="B12394" s="61">
        <v>1</v>
      </c>
      <c r="C12394" s="61">
        <v>24</v>
      </c>
    </row>
    <row r="12395" spans="1:3" x14ac:dyDescent="0.2">
      <c r="A12395" s="58" t="s">
        <v>6307</v>
      </c>
      <c r="B12395" s="61">
        <v>3</v>
      </c>
      <c r="C12395" s="61">
        <v>72</v>
      </c>
    </row>
    <row r="12396" spans="1:3" x14ac:dyDescent="0.2">
      <c r="A12396" s="59" t="s">
        <v>11758</v>
      </c>
      <c r="B12396" s="61">
        <v>2</v>
      </c>
      <c r="C12396" s="61">
        <v>48</v>
      </c>
    </row>
    <row r="12397" spans="1:3" x14ac:dyDescent="0.2">
      <c r="A12397" s="60" t="s">
        <v>11760</v>
      </c>
      <c r="B12397" s="61">
        <v>1</v>
      </c>
      <c r="C12397" s="61">
        <v>24</v>
      </c>
    </row>
    <row r="12398" spans="1:3" x14ac:dyDescent="0.2">
      <c r="A12398" s="60" t="s">
        <v>11762</v>
      </c>
      <c r="B12398" s="61">
        <v>1</v>
      </c>
      <c r="C12398" s="61">
        <v>24</v>
      </c>
    </row>
    <row r="12399" spans="1:3" x14ac:dyDescent="0.2">
      <c r="A12399" s="59" t="s">
        <v>11763</v>
      </c>
      <c r="B12399" s="61">
        <v>1</v>
      </c>
      <c r="C12399" s="61">
        <v>24</v>
      </c>
    </row>
    <row r="12400" spans="1:3" x14ac:dyDescent="0.2">
      <c r="A12400" s="60" t="s">
        <v>11766</v>
      </c>
      <c r="B12400" s="61">
        <v>1</v>
      </c>
      <c r="C12400" s="61">
        <v>24</v>
      </c>
    </row>
    <row r="12401" spans="1:3" x14ac:dyDescent="0.2">
      <c r="A12401" s="58" t="s">
        <v>6308</v>
      </c>
      <c r="B12401" s="61">
        <v>3</v>
      </c>
      <c r="C12401" s="61">
        <v>72</v>
      </c>
    </row>
    <row r="12402" spans="1:3" x14ac:dyDescent="0.2">
      <c r="A12402" s="59" t="s">
        <v>11758</v>
      </c>
      <c r="B12402" s="61">
        <v>2</v>
      </c>
      <c r="C12402" s="61">
        <v>48</v>
      </c>
    </row>
    <row r="12403" spans="1:3" x14ac:dyDescent="0.2">
      <c r="A12403" s="60" t="s">
        <v>11760</v>
      </c>
      <c r="B12403" s="61">
        <v>1</v>
      </c>
      <c r="C12403" s="61">
        <v>24</v>
      </c>
    </row>
    <row r="12404" spans="1:3" x14ac:dyDescent="0.2">
      <c r="A12404" s="60" t="s">
        <v>11762</v>
      </c>
      <c r="B12404" s="61">
        <v>1</v>
      </c>
      <c r="C12404" s="61">
        <v>24</v>
      </c>
    </row>
    <row r="12405" spans="1:3" x14ac:dyDescent="0.2">
      <c r="A12405" s="59" t="s">
        <v>11763</v>
      </c>
      <c r="B12405" s="61">
        <v>1</v>
      </c>
      <c r="C12405" s="61">
        <v>24</v>
      </c>
    </row>
    <row r="12406" spans="1:3" x14ac:dyDescent="0.2">
      <c r="A12406" s="60" t="s">
        <v>11766</v>
      </c>
      <c r="B12406" s="61">
        <v>1</v>
      </c>
      <c r="C12406" s="61">
        <v>24</v>
      </c>
    </row>
    <row r="12407" spans="1:3" x14ac:dyDescent="0.2">
      <c r="A12407" s="58" t="s">
        <v>6309</v>
      </c>
      <c r="B12407" s="61">
        <v>3</v>
      </c>
      <c r="C12407" s="61">
        <v>72</v>
      </c>
    </row>
    <row r="12408" spans="1:3" x14ac:dyDescent="0.2">
      <c r="A12408" s="59" t="s">
        <v>11758</v>
      </c>
      <c r="B12408" s="61">
        <v>2</v>
      </c>
      <c r="C12408" s="61">
        <v>48</v>
      </c>
    </row>
    <row r="12409" spans="1:3" x14ac:dyDescent="0.2">
      <c r="A12409" s="60" t="s">
        <v>11760</v>
      </c>
      <c r="B12409" s="61">
        <v>1</v>
      </c>
      <c r="C12409" s="61">
        <v>24</v>
      </c>
    </row>
    <row r="12410" spans="1:3" x14ac:dyDescent="0.2">
      <c r="A12410" s="60" t="s">
        <v>11762</v>
      </c>
      <c r="B12410" s="61">
        <v>1</v>
      </c>
      <c r="C12410" s="61">
        <v>24</v>
      </c>
    </row>
    <row r="12411" spans="1:3" x14ac:dyDescent="0.2">
      <c r="A12411" s="59" t="s">
        <v>11763</v>
      </c>
      <c r="B12411" s="61">
        <v>1</v>
      </c>
      <c r="C12411" s="61">
        <v>24</v>
      </c>
    </row>
    <row r="12412" spans="1:3" x14ac:dyDescent="0.2">
      <c r="A12412" s="60" t="s">
        <v>11766</v>
      </c>
      <c r="B12412" s="61">
        <v>1</v>
      </c>
      <c r="C12412" s="61">
        <v>24</v>
      </c>
    </row>
    <row r="12413" spans="1:3" x14ac:dyDescent="0.2">
      <c r="A12413" s="58" t="s">
        <v>6310</v>
      </c>
      <c r="B12413" s="61">
        <v>3</v>
      </c>
      <c r="C12413" s="61">
        <v>72</v>
      </c>
    </row>
    <row r="12414" spans="1:3" x14ac:dyDescent="0.2">
      <c r="A12414" s="59" t="s">
        <v>11758</v>
      </c>
      <c r="B12414" s="61">
        <v>2</v>
      </c>
      <c r="C12414" s="61">
        <v>48</v>
      </c>
    </row>
    <row r="12415" spans="1:3" x14ac:dyDescent="0.2">
      <c r="A12415" s="60" t="s">
        <v>11760</v>
      </c>
      <c r="B12415" s="61">
        <v>1</v>
      </c>
      <c r="C12415" s="61">
        <v>24</v>
      </c>
    </row>
    <row r="12416" spans="1:3" x14ac:dyDescent="0.2">
      <c r="A12416" s="60" t="s">
        <v>11762</v>
      </c>
      <c r="B12416" s="61">
        <v>1</v>
      </c>
      <c r="C12416" s="61">
        <v>24</v>
      </c>
    </row>
    <row r="12417" spans="1:3" x14ac:dyDescent="0.2">
      <c r="A12417" s="59" t="s">
        <v>11763</v>
      </c>
      <c r="B12417" s="61">
        <v>1</v>
      </c>
      <c r="C12417" s="61">
        <v>24</v>
      </c>
    </row>
    <row r="12418" spans="1:3" x14ac:dyDescent="0.2">
      <c r="A12418" s="60" t="s">
        <v>11766</v>
      </c>
      <c r="B12418" s="61">
        <v>1</v>
      </c>
      <c r="C12418" s="61">
        <v>24</v>
      </c>
    </row>
    <row r="12419" spans="1:3" x14ac:dyDescent="0.2">
      <c r="A12419" s="58" t="s">
        <v>6311</v>
      </c>
      <c r="B12419" s="61">
        <v>3</v>
      </c>
      <c r="C12419" s="61">
        <v>72</v>
      </c>
    </row>
    <row r="12420" spans="1:3" x14ac:dyDescent="0.2">
      <c r="A12420" s="59" t="s">
        <v>11758</v>
      </c>
      <c r="B12420" s="61">
        <v>2</v>
      </c>
      <c r="C12420" s="61">
        <v>48</v>
      </c>
    </row>
    <row r="12421" spans="1:3" x14ac:dyDescent="0.2">
      <c r="A12421" s="60" t="s">
        <v>11760</v>
      </c>
      <c r="B12421" s="61">
        <v>1</v>
      </c>
      <c r="C12421" s="61">
        <v>24</v>
      </c>
    </row>
    <row r="12422" spans="1:3" x14ac:dyDescent="0.2">
      <c r="A12422" s="60" t="s">
        <v>11762</v>
      </c>
      <c r="B12422" s="61">
        <v>1</v>
      </c>
      <c r="C12422" s="61">
        <v>24</v>
      </c>
    </row>
    <row r="12423" spans="1:3" x14ac:dyDescent="0.2">
      <c r="A12423" s="59" t="s">
        <v>11763</v>
      </c>
      <c r="B12423" s="61">
        <v>1</v>
      </c>
      <c r="C12423" s="61">
        <v>24</v>
      </c>
    </row>
    <row r="12424" spans="1:3" x14ac:dyDescent="0.2">
      <c r="A12424" s="60" t="s">
        <v>11766</v>
      </c>
      <c r="B12424" s="61">
        <v>1</v>
      </c>
      <c r="C12424" s="61">
        <v>24</v>
      </c>
    </row>
    <row r="12425" spans="1:3" x14ac:dyDescent="0.2">
      <c r="A12425" s="58" t="s">
        <v>6312</v>
      </c>
      <c r="B12425" s="61">
        <v>3</v>
      </c>
      <c r="C12425" s="61">
        <v>72</v>
      </c>
    </row>
    <row r="12426" spans="1:3" x14ac:dyDescent="0.2">
      <c r="A12426" s="59" t="s">
        <v>11758</v>
      </c>
      <c r="B12426" s="61">
        <v>2</v>
      </c>
      <c r="C12426" s="61">
        <v>48</v>
      </c>
    </row>
    <row r="12427" spans="1:3" x14ac:dyDescent="0.2">
      <c r="A12427" s="60" t="s">
        <v>11760</v>
      </c>
      <c r="B12427" s="61">
        <v>1</v>
      </c>
      <c r="C12427" s="61">
        <v>24</v>
      </c>
    </row>
    <row r="12428" spans="1:3" x14ac:dyDescent="0.2">
      <c r="A12428" s="60" t="s">
        <v>11762</v>
      </c>
      <c r="B12428" s="61">
        <v>1</v>
      </c>
      <c r="C12428" s="61">
        <v>24</v>
      </c>
    </row>
    <row r="12429" spans="1:3" x14ac:dyDescent="0.2">
      <c r="A12429" s="59" t="s">
        <v>11763</v>
      </c>
      <c r="B12429" s="61">
        <v>1</v>
      </c>
      <c r="C12429" s="61">
        <v>24</v>
      </c>
    </row>
    <row r="12430" spans="1:3" x14ac:dyDescent="0.2">
      <c r="A12430" s="60" t="s">
        <v>11766</v>
      </c>
      <c r="B12430" s="61">
        <v>1</v>
      </c>
      <c r="C12430" s="61">
        <v>24</v>
      </c>
    </row>
    <row r="12431" spans="1:3" x14ac:dyDescent="0.2">
      <c r="A12431" s="58" t="s">
        <v>6313</v>
      </c>
      <c r="B12431" s="61">
        <v>3</v>
      </c>
      <c r="C12431" s="61">
        <v>72</v>
      </c>
    </row>
    <row r="12432" spans="1:3" x14ac:dyDescent="0.2">
      <c r="A12432" s="59" t="s">
        <v>11758</v>
      </c>
      <c r="B12432" s="61">
        <v>2</v>
      </c>
      <c r="C12432" s="61">
        <v>48</v>
      </c>
    </row>
    <row r="12433" spans="1:3" x14ac:dyDescent="0.2">
      <c r="A12433" s="60" t="s">
        <v>11760</v>
      </c>
      <c r="B12433" s="61">
        <v>1</v>
      </c>
      <c r="C12433" s="61">
        <v>24</v>
      </c>
    </row>
    <row r="12434" spans="1:3" x14ac:dyDescent="0.2">
      <c r="A12434" s="60" t="s">
        <v>11762</v>
      </c>
      <c r="B12434" s="61">
        <v>1</v>
      </c>
      <c r="C12434" s="61">
        <v>24</v>
      </c>
    </row>
    <row r="12435" spans="1:3" x14ac:dyDescent="0.2">
      <c r="A12435" s="59" t="s">
        <v>11763</v>
      </c>
      <c r="B12435" s="61">
        <v>1</v>
      </c>
      <c r="C12435" s="61">
        <v>24</v>
      </c>
    </row>
    <row r="12436" spans="1:3" x14ac:dyDescent="0.2">
      <c r="A12436" s="60" t="s">
        <v>11766</v>
      </c>
      <c r="B12436" s="61">
        <v>1</v>
      </c>
      <c r="C12436" s="61">
        <v>24</v>
      </c>
    </row>
    <row r="12437" spans="1:3" x14ac:dyDescent="0.2">
      <c r="A12437" s="58" t="s">
        <v>6314</v>
      </c>
      <c r="B12437" s="61">
        <v>3</v>
      </c>
      <c r="C12437" s="61">
        <v>72</v>
      </c>
    </row>
    <row r="12438" spans="1:3" x14ac:dyDescent="0.2">
      <c r="A12438" s="59" t="s">
        <v>11758</v>
      </c>
      <c r="B12438" s="61">
        <v>2</v>
      </c>
      <c r="C12438" s="61">
        <v>48</v>
      </c>
    </row>
    <row r="12439" spans="1:3" x14ac:dyDescent="0.2">
      <c r="A12439" s="60" t="s">
        <v>11760</v>
      </c>
      <c r="B12439" s="61">
        <v>1</v>
      </c>
      <c r="C12439" s="61">
        <v>24</v>
      </c>
    </row>
    <row r="12440" spans="1:3" x14ac:dyDescent="0.2">
      <c r="A12440" s="60" t="s">
        <v>11762</v>
      </c>
      <c r="B12440" s="61">
        <v>1</v>
      </c>
      <c r="C12440" s="61">
        <v>24</v>
      </c>
    </row>
    <row r="12441" spans="1:3" x14ac:dyDescent="0.2">
      <c r="A12441" s="59" t="s">
        <v>11763</v>
      </c>
      <c r="B12441" s="61">
        <v>1</v>
      </c>
      <c r="C12441" s="61">
        <v>24</v>
      </c>
    </row>
    <row r="12442" spans="1:3" x14ac:dyDescent="0.2">
      <c r="A12442" s="60" t="s">
        <v>11766</v>
      </c>
      <c r="B12442" s="61">
        <v>1</v>
      </c>
      <c r="C12442" s="61">
        <v>24</v>
      </c>
    </row>
    <row r="12443" spans="1:3" x14ac:dyDescent="0.2">
      <c r="A12443" s="58" t="s">
        <v>683</v>
      </c>
      <c r="B12443" s="61">
        <v>5</v>
      </c>
      <c r="C12443" s="61">
        <v>120</v>
      </c>
    </row>
    <row r="12444" spans="1:3" x14ac:dyDescent="0.2">
      <c r="A12444" s="59" t="s">
        <v>11758</v>
      </c>
      <c r="B12444" s="61">
        <v>2</v>
      </c>
      <c r="C12444" s="61">
        <v>48</v>
      </c>
    </row>
    <row r="12445" spans="1:3" x14ac:dyDescent="0.2">
      <c r="A12445" s="60" t="s">
        <v>11760</v>
      </c>
      <c r="B12445" s="61">
        <v>1</v>
      </c>
      <c r="C12445" s="61">
        <v>24</v>
      </c>
    </row>
    <row r="12446" spans="1:3" x14ac:dyDescent="0.2">
      <c r="A12446" s="60" t="s">
        <v>11761</v>
      </c>
      <c r="B12446" s="61">
        <v>1</v>
      </c>
      <c r="C12446" s="61">
        <v>24</v>
      </c>
    </row>
    <row r="12447" spans="1:3" x14ac:dyDescent="0.2">
      <c r="A12447" s="59" t="s">
        <v>11763</v>
      </c>
      <c r="B12447" s="61">
        <v>3</v>
      </c>
      <c r="C12447" s="61">
        <v>72</v>
      </c>
    </row>
    <row r="12448" spans="1:3" x14ac:dyDescent="0.2">
      <c r="A12448" s="60" t="s">
        <v>11764</v>
      </c>
      <c r="B12448" s="61">
        <v>1</v>
      </c>
      <c r="C12448" s="61">
        <v>24</v>
      </c>
    </row>
    <row r="12449" spans="1:3" x14ac:dyDescent="0.2">
      <c r="A12449" s="60" t="s">
        <v>11765</v>
      </c>
      <c r="B12449" s="61">
        <v>1</v>
      </c>
      <c r="C12449" s="61">
        <v>24</v>
      </c>
    </row>
    <row r="12450" spans="1:3" x14ac:dyDescent="0.2">
      <c r="A12450" s="60" t="s">
        <v>11766</v>
      </c>
      <c r="B12450" s="61">
        <v>1</v>
      </c>
      <c r="C12450" s="61">
        <v>24</v>
      </c>
    </row>
    <row r="12451" spans="1:3" x14ac:dyDescent="0.2">
      <c r="A12451" s="58" t="s">
        <v>6315</v>
      </c>
      <c r="B12451" s="61">
        <v>3</v>
      </c>
      <c r="C12451" s="61">
        <v>72</v>
      </c>
    </row>
    <row r="12452" spans="1:3" x14ac:dyDescent="0.2">
      <c r="A12452" s="59" t="s">
        <v>11758</v>
      </c>
      <c r="B12452" s="61">
        <v>2</v>
      </c>
      <c r="C12452" s="61">
        <v>48</v>
      </c>
    </row>
    <row r="12453" spans="1:3" x14ac:dyDescent="0.2">
      <c r="A12453" s="60" t="s">
        <v>11760</v>
      </c>
      <c r="B12453" s="61">
        <v>1</v>
      </c>
      <c r="C12453" s="61">
        <v>24</v>
      </c>
    </row>
    <row r="12454" spans="1:3" x14ac:dyDescent="0.2">
      <c r="A12454" s="60" t="s">
        <v>11762</v>
      </c>
      <c r="B12454" s="61">
        <v>1</v>
      </c>
      <c r="C12454" s="61">
        <v>24</v>
      </c>
    </row>
    <row r="12455" spans="1:3" x14ac:dyDescent="0.2">
      <c r="A12455" s="59" t="s">
        <v>11763</v>
      </c>
      <c r="B12455" s="61">
        <v>1</v>
      </c>
      <c r="C12455" s="61">
        <v>24</v>
      </c>
    </row>
    <row r="12456" spans="1:3" x14ac:dyDescent="0.2">
      <c r="A12456" s="60" t="s">
        <v>11766</v>
      </c>
      <c r="B12456" s="61">
        <v>1</v>
      </c>
      <c r="C12456" s="61">
        <v>24</v>
      </c>
    </row>
    <row r="12457" spans="1:3" x14ac:dyDescent="0.2">
      <c r="A12457" s="58" t="s">
        <v>6316</v>
      </c>
      <c r="B12457" s="61">
        <v>3</v>
      </c>
      <c r="C12457" s="61">
        <v>72</v>
      </c>
    </row>
    <row r="12458" spans="1:3" x14ac:dyDescent="0.2">
      <c r="A12458" s="59" t="s">
        <v>11758</v>
      </c>
      <c r="B12458" s="61">
        <v>2</v>
      </c>
      <c r="C12458" s="61">
        <v>48</v>
      </c>
    </row>
    <row r="12459" spans="1:3" x14ac:dyDescent="0.2">
      <c r="A12459" s="60" t="s">
        <v>11760</v>
      </c>
      <c r="B12459" s="61">
        <v>1</v>
      </c>
      <c r="C12459" s="61">
        <v>24</v>
      </c>
    </row>
    <row r="12460" spans="1:3" x14ac:dyDescent="0.2">
      <c r="A12460" s="60" t="s">
        <v>11762</v>
      </c>
      <c r="B12460" s="61">
        <v>1</v>
      </c>
      <c r="C12460" s="61">
        <v>24</v>
      </c>
    </row>
    <row r="12461" spans="1:3" x14ac:dyDescent="0.2">
      <c r="A12461" s="59" t="s">
        <v>11763</v>
      </c>
      <c r="B12461" s="61">
        <v>1</v>
      </c>
      <c r="C12461" s="61">
        <v>24</v>
      </c>
    </row>
    <row r="12462" spans="1:3" x14ac:dyDescent="0.2">
      <c r="A12462" s="60" t="s">
        <v>11766</v>
      </c>
      <c r="B12462" s="61">
        <v>1</v>
      </c>
      <c r="C12462" s="61">
        <v>24</v>
      </c>
    </row>
    <row r="12463" spans="1:3" x14ac:dyDescent="0.2">
      <c r="A12463" s="58" t="s">
        <v>6317</v>
      </c>
      <c r="B12463" s="61">
        <v>3</v>
      </c>
      <c r="C12463" s="61">
        <v>72</v>
      </c>
    </row>
    <row r="12464" spans="1:3" x14ac:dyDescent="0.2">
      <c r="A12464" s="59" t="s">
        <v>11758</v>
      </c>
      <c r="B12464" s="61">
        <v>2</v>
      </c>
      <c r="C12464" s="61">
        <v>48</v>
      </c>
    </row>
    <row r="12465" spans="1:3" x14ac:dyDescent="0.2">
      <c r="A12465" s="60" t="s">
        <v>11760</v>
      </c>
      <c r="B12465" s="61">
        <v>1</v>
      </c>
      <c r="C12465" s="61">
        <v>24</v>
      </c>
    </row>
    <row r="12466" spans="1:3" x14ac:dyDescent="0.2">
      <c r="A12466" s="60" t="s">
        <v>11762</v>
      </c>
      <c r="B12466" s="61">
        <v>1</v>
      </c>
      <c r="C12466" s="61">
        <v>24</v>
      </c>
    </row>
    <row r="12467" spans="1:3" x14ac:dyDescent="0.2">
      <c r="A12467" s="59" t="s">
        <v>11763</v>
      </c>
      <c r="B12467" s="61">
        <v>1</v>
      </c>
      <c r="C12467" s="61">
        <v>24</v>
      </c>
    </row>
    <row r="12468" spans="1:3" x14ac:dyDescent="0.2">
      <c r="A12468" s="60" t="s">
        <v>11766</v>
      </c>
      <c r="B12468" s="61">
        <v>1</v>
      </c>
      <c r="C12468" s="61">
        <v>24</v>
      </c>
    </row>
    <row r="12469" spans="1:3" x14ac:dyDescent="0.2">
      <c r="A12469" s="58" t="s">
        <v>6318</v>
      </c>
      <c r="B12469" s="61">
        <v>3</v>
      </c>
      <c r="C12469" s="61">
        <v>72</v>
      </c>
    </row>
    <row r="12470" spans="1:3" x14ac:dyDescent="0.2">
      <c r="A12470" s="59" t="s">
        <v>11758</v>
      </c>
      <c r="B12470" s="61">
        <v>2</v>
      </c>
      <c r="C12470" s="61">
        <v>48</v>
      </c>
    </row>
    <row r="12471" spans="1:3" x14ac:dyDescent="0.2">
      <c r="A12471" s="60" t="s">
        <v>11760</v>
      </c>
      <c r="B12471" s="61">
        <v>1</v>
      </c>
      <c r="C12471" s="61">
        <v>24</v>
      </c>
    </row>
    <row r="12472" spans="1:3" x14ac:dyDescent="0.2">
      <c r="A12472" s="60" t="s">
        <v>11762</v>
      </c>
      <c r="B12472" s="61">
        <v>1</v>
      </c>
      <c r="C12472" s="61">
        <v>24</v>
      </c>
    </row>
    <row r="12473" spans="1:3" x14ac:dyDescent="0.2">
      <c r="A12473" s="59" t="s">
        <v>11763</v>
      </c>
      <c r="B12473" s="61">
        <v>1</v>
      </c>
      <c r="C12473" s="61">
        <v>24</v>
      </c>
    </row>
    <row r="12474" spans="1:3" x14ac:dyDescent="0.2">
      <c r="A12474" s="60" t="s">
        <v>11766</v>
      </c>
      <c r="B12474" s="61">
        <v>1</v>
      </c>
      <c r="C12474" s="61">
        <v>24</v>
      </c>
    </row>
    <row r="12475" spans="1:3" x14ac:dyDescent="0.2">
      <c r="A12475" s="58" t="s">
        <v>6319</v>
      </c>
      <c r="B12475" s="61">
        <v>3</v>
      </c>
      <c r="C12475" s="61">
        <v>72</v>
      </c>
    </row>
    <row r="12476" spans="1:3" x14ac:dyDescent="0.2">
      <c r="A12476" s="59" t="s">
        <v>11758</v>
      </c>
      <c r="B12476" s="61">
        <v>2</v>
      </c>
      <c r="C12476" s="61">
        <v>48</v>
      </c>
    </row>
    <row r="12477" spans="1:3" x14ac:dyDescent="0.2">
      <c r="A12477" s="60" t="s">
        <v>11760</v>
      </c>
      <c r="B12477" s="61">
        <v>1</v>
      </c>
      <c r="C12477" s="61">
        <v>24</v>
      </c>
    </row>
    <row r="12478" spans="1:3" x14ac:dyDescent="0.2">
      <c r="A12478" s="60" t="s">
        <v>11762</v>
      </c>
      <c r="B12478" s="61">
        <v>1</v>
      </c>
      <c r="C12478" s="61">
        <v>24</v>
      </c>
    </row>
    <row r="12479" spans="1:3" x14ac:dyDescent="0.2">
      <c r="A12479" s="59" t="s">
        <v>11763</v>
      </c>
      <c r="B12479" s="61">
        <v>1</v>
      </c>
      <c r="C12479" s="61">
        <v>24</v>
      </c>
    </row>
    <row r="12480" spans="1:3" x14ac:dyDescent="0.2">
      <c r="A12480" s="60" t="s">
        <v>11766</v>
      </c>
      <c r="B12480" s="61">
        <v>1</v>
      </c>
      <c r="C12480" s="61">
        <v>24</v>
      </c>
    </row>
    <row r="12481" spans="1:3" x14ac:dyDescent="0.2">
      <c r="A12481" s="58" t="s">
        <v>6320</v>
      </c>
      <c r="B12481" s="61">
        <v>3</v>
      </c>
      <c r="C12481" s="61">
        <v>72</v>
      </c>
    </row>
    <row r="12482" spans="1:3" x14ac:dyDescent="0.2">
      <c r="A12482" s="59" t="s">
        <v>11758</v>
      </c>
      <c r="B12482" s="61">
        <v>2</v>
      </c>
      <c r="C12482" s="61">
        <v>48</v>
      </c>
    </row>
    <row r="12483" spans="1:3" x14ac:dyDescent="0.2">
      <c r="A12483" s="60" t="s">
        <v>11760</v>
      </c>
      <c r="B12483" s="61">
        <v>1</v>
      </c>
      <c r="C12483" s="61">
        <v>24</v>
      </c>
    </row>
    <row r="12484" spans="1:3" x14ac:dyDescent="0.2">
      <c r="A12484" s="60" t="s">
        <v>11762</v>
      </c>
      <c r="B12484" s="61">
        <v>1</v>
      </c>
      <c r="C12484" s="61">
        <v>24</v>
      </c>
    </row>
    <row r="12485" spans="1:3" x14ac:dyDescent="0.2">
      <c r="A12485" s="59" t="s">
        <v>11763</v>
      </c>
      <c r="B12485" s="61">
        <v>1</v>
      </c>
      <c r="C12485" s="61">
        <v>24</v>
      </c>
    </row>
    <row r="12486" spans="1:3" x14ac:dyDescent="0.2">
      <c r="A12486" s="60" t="s">
        <v>11766</v>
      </c>
      <c r="B12486" s="61">
        <v>1</v>
      </c>
      <c r="C12486" s="61">
        <v>24</v>
      </c>
    </row>
    <row r="12487" spans="1:3" x14ac:dyDescent="0.2">
      <c r="A12487" s="58" t="s">
        <v>6321</v>
      </c>
      <c r="B12487" s="61">
        <v>3</v>
      </c>
      <c r="C12487" s="61">
        <v>72</v>
      </c>
    </row>
    <row r="12488" spans="1:3" x14ac:dyDescent="0.2">
      <c r="A12488" s="59" t="s">
        <v>11758</v>
      </c>
      <c r="B12488" s="61">
        <v>2</v>
      </c>
      <c r="C12488" s="61">
        <v>48</v>
      </c>
    </row>
    <row r="12489" spans="1:3" x14ac:dyDescent="0.2">
      <c r="A12489" s="60" t="s">
        <v>11760</v>
      </c>
      <c r="B12489" s="61">
        <v>1</v>
      </c>
      <c r="C12489" s="61">
        <v>24</v>
      </c>
    </row>
    <row r="12490" spans="1:3" x14ac:dyDescent="0.2">
      <c r="A12490" s="60" t="s">
        <v>11762</v>
      </c>
      <c r="B12490" s="61">
        <v>1</v>
      </c>
      <c r="C12490" s="61">
        <v>24</v>
      </c>
    </row>
    <row r="12491" spans="1:3" x14ac:dyDescent="0.2">
      <c r="A12491" s="59" t="s">
        <v>11763</v>
      </c>
      <c r="B12491" s="61">
        <v>1</v>
      </c>
      <c r="C12491" s="61">
        <v>24</v>
      </c>
    </row>
    <row r="12492" spans="1:3" x14ac:dyDescent="0.2">
      <c r="A12492" s="60" t="s">
        <v>11766</v>
      </c>
      <c r="B12492" s="61">
        <v>1</v>
      </c>
      <c r="C12492" s="61">
        <v>24</v>
      </c>
    </row>
    <row r="12493" spans="1:3" x14ac:dyDescent="0.2">
      <c r="A12493" s="58" t="s">
        <v>6322</v>
      </c>
      <c r="B12493" s="61">
        <v>3</v>
      </c>
      <c r="C12493" s="61">
        <v>72</v>
      </c>
    </row>
    <row r="12494" spans="1:3" x14ac:dyDescent="0.2">
      <c r="A12494" s="59" t="s">
        <v>11758</v>
      </c>
      <c r="B12494" s="61">
        <v>2</v>
      </c>
      <c r="C12494" s="61">
        <v>48</v>
      </c>
    </row>
    <row r="12495" spans="1:3" x14ac:dyDescent="0.2">
      <c r="A12495" s="60" t="s">
        <v>11760</v>
      </c>
      <c r="B12495" s="61">
        <v>1</v>
      </c>
      <c r="C12495" s="61">
        <v>24</v>
      </c>
    </row>
    <row r="12496" spans="1:3" x14ac:dyDescent="0.2">
      <c r="A12496" s="60" t="s">
        <v>11762</v>
      </c>
      <c r="B12496" s="61">
        <v>1</v>
      </c>
      <c r="C12496" s="61">
        <v>24</v>
      </c>
    </row>
    <row r="12497" spans="1:3" x14ac:dyDescent="0.2">
      <c r="A12497" s="59" t="s">
        <v>11763</v>
      </c>
      <c r="B12497" s="61">
        <v>1</v>
      </c>
      <c r="C12497" s="61">
        <v>24</v>
      </c>
    </row>
    <row r="12498" spans="1:3" x14ac:dyDescent="0.2">
      <c r="A12498" s="60" t="s">
        <v>11766</v>
      </c>
      <c r="B12498" s="61">
        <v>1</v>
      </c>
      <c r="C12498" s="61">
        <v>24</v>
      </c>
    </row>
    <row r="12499" spans="1:3" x14ac:dyDescent="0.2">
      <c r="A12499" s="58" t="s">
        <v>6323</v>
      </c>
      <c r="B12499" s="61">
        <v>3</v>
      </c>
      <c r="C12499" s="61">
        <v>72</v>
      </c>
    </row>
    <row r="12500" spans="1:3" x14ac:dyDescent="0.2">
      <c r="A12500" s="59" t="s">
        <v>11758</v>
      </c>
      <c r="B12500" s="61">
        <v>2</v>
      </c>
      <c r="C12500" s="61">
        <v>48</v>
      </c>
    </row>
    <row r="12501" spans="1:3" x14ac:dyDescent="0.2">
      <c r="A12501" s="60" t="s">
        <v>11760</v>
      </c>
      <c r="B12501" s="61">
        <v>1</v>
      </c>
      <c r="C12501" s="61">
        <v>24</v>
      </c>
    </row>
    <row r="12502" spans="1:3" x14ac:dyDescent="0.2">
      <c r="A12502" s="60" t="s">
        <v>11762</v>
      </c>
      <c r="B12502" s="61">
        <v>1</v>
      </c>
      <c r="C12502" s="61">
        <v>24</v>
      </c>
    </row>
    <row r="12503" spans="1:3" x14ac:dyDescent="0.2">
      <c r="A12503" s="59" t="s">
        <v>11763</v>
      </c>
      <c r="B12503" s="61">
        <v>1</v>
      </c>
      <c r="C12503" s="61">
        <v>24</v>
      </c>
    </row>
    <row r="12504" spans="1:3" x14ac:dyDescent="0.2">
      <c r="A12504" s="60" t="s">
        <v>11766</v>
      </c>
      <c r="B12504" s="61">
        <v>1</v>
      </c>
      <c r="C12504" s="61">
        <v>24</v>
      </c>
    </row>
    <row r="12505" spans="1:3" x14ac:dyDescent="0.2">
      <c r="A12505" s="58" t="s">
        <v>6324</v>
      </c>
      <c r="B12505" s="61">
        <v>3</v>
      </c>
      <c r="C12505" s="61">
        <v>72</v>
      </c>
    </row>
    <row r="12506" spans="1:3" x14ac:dyDescent="0.2">
      <c r="A12506" s="59" t="s">
        <v>11758</v>
      </c>
      <c r="B12506" s="61">
        <v>2</v>
      </c>
      <c r="C12506" s="61">
        <v>48</v>
      </c>
    </row>
    <row r="12507" spans="1:3" x14ac:dyDescent="0.2">
      <c r="A12507" s="60" t="s">
        <v>11760</v>
      </c>
      <c r="B12507" s="61">
        <v>1</v>
      </c>
      <c r="C12507" s="61">
        <v>24</v>
      </c>
    </row>
    <row r="12508" spans="1:3" x14ac:dyDescent="0.2">
      <c r="A12508" s="60" t="s">
        <v>11762</v>
      </c>
      <c r="B12508" s="61">
        <v>1</v>
      </c>
      <c r="C12508" s="61">
        <v>24</v>
      </c>
    </row>
    <row r="12509" spans="1:3" x14ac:dyDescent="0.2">
      <c r="A12509" s="59" t="s">
        <v>11763</v>
      </c>
      <c r="B12509" s="61">
        <v>1</v>
      </c>
      <c r="C12509" s="61">
        <v>24</v>
      </c>
    </row>
    <row r="12510" spans="1:3" x14ac:dyDescent="0.2">
      <c r="A12510" s="60" t="s">
        <v>11766</v>
      </c>
      <c r="B12510" s="61">
        <v>1</v>
      </c>
      <c r="C12510" s="61">
        <v>24</v>
      </c>
    </row>
    <row r="12511" spans="1:3" x14ac:dyDescent="0.2">
      <c r="A12511" s="58" t="s">
        <v>684</v>
      </c>
      <c r="B12511" s="61">
        <v>5</v>
      </c>
      <c r="C12511" s="61">
        <v>120</v>
      </c>
    </row>
    <row r="12512" spans="1:3" x14ac:dyDescent="0.2">
      <c r="A12512" s="59" t="s">
        <v>11758</v>
      </c>
      <c r="B12512" s="61">
        <v>2</v>
      </c>
      <c r="C12512" s="61">
        <v>48</v>
      </c>
    </row>
    <row r="12513" spans="1:3" x14ac:dyDescent="0.2">
      <c r="A12513" s="60" t="s">
        <v>11760</v>
      </c>
      <c r="B12513" s="61">
        <v>1</v>
      </c>
      <c r="C12513" s="61">
        <v>24</v>
      </c>
    </row>
    <row r="12514" spans="1:3" x14ac:dyDescent="0.2">
      <c r="A12514" s="60" t="s">
        <v>11761</v>
      </c>
      <c r="B12514" s="61">
        <v>1</v>
      </c>
      <c r="C12514" s="61">
        <v>24</v>
      </c>
    </row>
    <row r="12515" spans="1:3" x14ac:dyDescent="0.2">
      <c r="A12515" s="59" t="s">
        <v>11763</v>
      </c>
      <c r="B12515" s="61">
        <v>3</v>
      </c>
      <c r="C12515" s="61">
        <v>72</v>
      </c>
    </row>
    <row r="12516" spans="1:3" x14ac:dyDescent="0.2">
      <c r="A12516" s="60" t="s">
        <v>11764</v>
      </c>
      <c r="B12516" s="61">
        <v>1</v>
      </c>
      <c r="C12516" s="61">
        <v>24</v>
      </c>
    </row>
    <row r="12517" spans="1:3" x14ac:dyDescent="0.2">
      <c r="A12517" s="60" t="s">
        <v>11765</v>
      </c>
      <c r="B12517" s="61">
        <v>1</v>
      </c>
      <c r="C12517" s="61">
        <v>24</v>
      </c>
    </row>
    <row r="12518" spans="1:3" x14ac:dyDescent="0.2">
      <c r="A12518" s="60" t="s">
        <v>11766</v>
      </c>
      <c r="B12518" s="61">
        <v>1</v>
      </c>
      <c r="C12518" s="61">
        <v>24</v>
      </c>
    </row>
    <row r="12519" spans="1:3" x14ac:dyDescent="0.2">
      <c r="A12519" s="58" t="s">
        <v>6325</v>
      </c>
      <c r="B12519" s="61">
        <v>3</v>
      </c>
      <c r="C12519" s="61">
        <v>72</v>
      </c>
    </row>
    <row r="12520" spans="1:3" x14ac:dyDescent="0.2">
      <c r="A12520" s="59" t="s">
        <v>11758</v>
      </c>
      <c r="B12520" s="61">
        <v>2</v>
      </c>
      <c r="C12520" s="61">
        <v>48</v>
      </c>
    </row>
    <row r="12521" spans="1:3" x14ac:dyDescent="0.2">
      <c r="A12521" s="60" t="s">
        <v>11760</v>
      </c>
      <c r="B12521" s="61">
        <v>1</v>
      </c>
      <c r="C12521" s="61">
        <v>24</v>
      </c>
    </row>
    <row r="12522" spans="1:3" x14ac:dyDescent="0.2">
      <c r="A12522" s="60" t="s">
        <v>11762</v>
      </c>
      <c r="B12522" s="61">
        <v>1</v>
      </c>
      <c r="C12522" s="61">
        <v>24</v>
      </c>
    </row>
    <row r="12523" spans="1:3" x14ac:dyDescent="0.2">
      <c r="A12523" s="59" t="s">
        <v>11763</v>
      </c>
      <c r="B12523" s="61">
        <v>1</v>
      </c>
      <c r="C12523" s="61">
        <v>24</v>
      </c>
    </row>
    <row r="12524" spans="1:3" x14ac:dyDescent="0.2">
      <c r="A12524" s="60" t="s">
        <v>11766</v>
      </c>
      <c r="B12524" s="61">
        <v>1</v>
      </c>
      <c r="C12524" s="61">
        <v>24</v>
      </c>
    </row>
    <row r="12525" spans="1:3" x14ac:dyDescent="0.2">
      <c r="A12525" s="58" t="s">
        <v>6326</v>
      </c>
      <c r="B12525" s="61">
        <v>3</v>
      </c>
      <c r="C12525" s="61">
        <v>72</v>
      </c>
    </row>
    <row r="12526" spans="1:3" x14ac:dyDescent="0.2">
      <c r="A12526" s="59" t="s">
        <v>11758</v>
      </c>
      <c r="B12526" s="61">
        <v>2</v>
      </c>
      <c r="C12526" s="61">
        <v>48</v>
      </c>
    </row>
    <row r="12527" spans="1:3" x14ac:dyDescent="0.2">
      <c r="A12527" s="60" t="s">
        <v>11760</v>
      </c>
      <c r="B12527" s="61">
        <v>1</v>
      </c>
      <c r="C12527" s="61">
        <v>24</v>
      </c>
    </row>
    <row r="12528" spans="1:3" x14ac:dyDescent="0.2">
      <c r="A12528" s="60" t="s">
        <v>11762</v>
      </c>
      <c r="B12528" s="61">
        <v>1</v>
      </c>
      <c r="C12528" s="61">
        <v>24</v>
      </c>
    </row>
    <row r="12529" spans="1:3" x14ac:dyDescent="0.2">
      <c r="A12529" s="59" t="s">
        <v>11763</v>
      </c>
      <c r="B12529" s="61">
        <v>1</v>
      </c>
      <c r="C12529" s="61">
        <v>24</v>
      </c>
    </row>
    <row r="12530" spans="1:3" x14ac:dyDescent="0.2">
      <c r="A12530" s="60" t="s">
        <v>11766</v>
      </c>
      <c r="B12530" s="61">
        <v>1</v>
      </c>
      <c r="C12530" s="61">
        <v>24</v>
      </c>
    </row>
    <row r="12531" spans="1:3" x14ac:dyDescent="0.2">
      <c r="A12531" s="58" t="s">
        <v>6327</v>
      </c>
      <c r="B12531" s="61">
        <v>3</v>
      </c>
      <c r="C12531" s="61">
        <v>72</v>
      </c>
    </row>
    <row r="12532" spans="1:3" x14ac:dyDescent="0.2">
      <c r="A12532" s="59" t="s">
        <v>11758</v>
      </c>
      <c r="B12532" s="61">
        <v>2</v>
      </c>
      <c r="C12532" s="61">
        <v>48</v>
      </c>
    </row>
    <row r="12533" spans="1:3" x14ac:dyDescent="0.2">
      <c r="A12533" s="60" t="s">
        <v>11760</v>
      </c>
      <c r="B12533" s="61">
        <v>1</v>
      </c>
      <c r="C12533" s="61">
        <v>24</v>
      </c>
    </row>
    <row r="12534" spans="1:3" x14ac:dyDescent="0.2">
      <c r="A12534" s="60" t="s">
        <v>11762</v>
      </c>
      <c r="B12534" s="61">
        <v>1</v>
      </c>
      <c r="C12534" s="61">
        <v>24</v>
      </c>
    </row>
    <row r="12535" spans="1:3" x14ac:dyDescent="0.2">
      <c r="A12535" s="59" t="s">
        <v>11763</v>
      </c>
      <c r="B12535" s="61">
        <v>1</v>
      </c>
      <c r="C12535" s="61">
        <v>24</v>
      </c>
    </row>
    <row r="12536" spans="1:3" x14ac:dyDescent="0.2">
      <c r="A12536" s="60" t="s">
        <v>11766</v>
      </c>
      <c r="B12536" s="61">
        <v>1</v>
      </c>
      <c r="C12536" s="61">
        <v>24</v>
      </c>
    </row>
    <row r="12537" spans="1:3" x14ac:dyDescent="0.2">
      <c r="A12537" s="58" t="s">
        <v>6328</v>
      </c>
      <c r="B12537" s="61">
        <v>3</v>
      </c>
      <c r="C12537" s="61">
        <v>72</v>
      </c>
    </row>
    <row r="12538" spans="1:3" x14ac:dyDescent="0.2">
      <c r="A12538" s="59" t="s">
        <v>11758</v>
      </c>
      <c r="B12538" s="61">
        <v>2</v>
      </c>
      <c r="C12538" s="61">
        <v>48</v>
      </c>
    </row>
    <row r="12539" spans="1:3" x14ac:dyDescent="0.2">
      <c r="A12539" s="60" t="s">
        <v>11760</v>
      </c>
      <c r="B12539" s="61">
        <v>1</v>
      </c>
      <c r="C12539" s="61">
        <v>24</v>
      </c>
    </row>
    <row r="12540" spans="1:3" x14ac:dyDescent="0.2">
      <c r="A12540" s="60" t="s">
        <v>11762</v>
      </c>
      <c r="B12540" s="61">
        <v>1</v>
      </c>
      <c r="C12540" s="61">
        <v>24</v>
      </c>
    </row>
    <row r="12541" spans="1:3" x14ac:dyDescent="0.2">
      <c r="A12541" s="59" t="s">
        <v>11763</v>
      </c>
      <c r="B12541" s="61">
        <v>1</v>
      </c>
      <c r="C12541" s="61">
        <v>24</v>
      </c>
    </row>
    <row r="12542" spans="1:3" x14ac:dyDescent="0.2">
      <c r="A12542" s="60" t="s">
        <v>11766</v>
      </c>
      <c r="B12542" s="61">
        <v>1</v>
      </c>
      <c r="C12542" s="61">
        <v>24</v>
      </c>
    </row>
    <row r="12543" spans="1:3" x14ac:dyDescent="0.2">
      <c r="A12543" s="58" t="s">
        <v>6329</v>
      </c>
      <c r="B12543" s="61">
        <v>3</v>
      </c>
      <c r="C12543" s="61">
        <v>72</v>
      </c>
    </row>
    <row r="12544" spans="1:3" x14ac:dyDescent="0.2">
      <c r="A12544" s="59" t="s">
        <v>11758</v>
      </c>
      <c r="B12544" s="61">
        <v>2</v>
      </c>
      <c r="C12544" s="61">
        <v>48</v>
      </c>
    </row>
    <row r="12545" spans="1:3" x14ac:dyDescent="0.2">
      <c r="A12545" s="60" t="s">
        <v>11760</v>
      </c>
      <c r="B12545" s="61">
        <v>1</v>
      </c>
      <c r="C12545" s="61">
        <v>24</v>
      </c>
    </row>
    <row r="12546" spans="1:3" x14ac:dyDescent="0.2">
      <c r="A12546" s="60" t="s">
        <v>11762</v>
      </c>
      <c r="B12546" s="61">
        <v>1</v>
      </c>
      <c r="C12546" s="61">
        <v>24</v>
      </c>
    </row>
    <row r="12547" spans="1:3" x14ac:dyDescent="0.2">
      <c r="A12547" s="59" t="s">
        <v>11763</v>
      </c>
      <c r="B12547" s="61">
        <v>1</v>
      </c>
      <c r="C12547" s="61">
        <v>24</v>
      </c>
    </row>
    <row r="12548" spans="1:3" x14ac:dyDescent="0.2">
      <c r="A12548" s="60" t="s">
        <v>11766</v>
      </c>
      <c r="B12548" s="61">
        <v>1</v>
      </c>
      <c r="C12548" s="61">
        <v>24</v>
      </c>
    </row>
    <row r="12549" spans="1:3" x14ac:dyDescent="0.2">
      <c r="A12549" s="58" t="s">
        <v>6330</v>
      </c>
      <c r="B12549" s="61">
        <v>3</v>
      </c>
      <c r="C12549" s="61">
        <v>72</v>
      </c>
    </row>
    <row r="12550" spans="1:3" x14ac:dyDescent="0.2">
      <c r="A12550" s="59" t="s">
        <v>11758</v>
      </c>
      <c r="B12550" s="61">
        <v>2</v>
      </c>
      <c r="C12550" s="61">
        <v>48</v>
      </c>
    </row>
    <row r="12551" spans="1:3" x14ac:dyDescent="0.2">
      <c r="A12551" s="60" t="s">
        <v>11760</v>
      </c>
      <c r="B12551" s="61">
        <v>1</v>
      </c>
      <c r="C12551" s="61">
        <v>24</v>
      </c>
    </row>
    <row r="12552" spans="1:3" x14ac:dyDescent="0.2">
      <c r="A12552" s="60" t="s">
        <v>11762</v>
      </c>
      <c r="B12552" s="61">
        <v>1</v>
      </c>
      <c r="C12552" s="61">
        <v>24</v>
      </c>
    </row>
    <row r="12553" spans="1:3" x14ac:dyDescent="0.2">
      <c r="A12553" s="59" t="s">
        <v>11763</v>
      </c>
      <c r="B12553" s="61">
        <v>1</v>
      </c>
      <c r="C12553" s="61">
        <v>24</v>
      </c>
    </row>
    <row r="12554" spans="1:3" x14ac:dyDescent="0.2">
      <c r="A12554" s="60" t="s">
        <v>11766</v>
      </c>
      <c r="B12554" s="61">
        <v>1</v>
      </c>
      <c r="C12554" s="61">
        <v>24</v>
      </c>
    </row>
    <row r="12555" spans="1:3" x14ac:dyDescent="0.2">
      <c r="A12555" s="58" t="s">
        <v>6331</v>
      </c>
      <c r="B12555" s="61">
        <v>3</v>
      </c>
      <c r="C12555" s="61">
        <v>72</v>
      </c>
    </row>
    <row r="12556" spans="1:3" x14ac:dyDescent="0.2">
      <c r="A12556" s="59" t="s">
        <v>11758</v>
      </c>
      <c r="B12556" s="61">
        <v>2</v>
      </c>
      <c r="C12556" s="61">
        <v>48</v>
      </c>
    </row>
    <row r="12557" spans="1:3" x14ac:dyDescent="0.2">
      <c r="A12557" s="60" t="s">
        <v>11760</v>
      </c>
      <c r="B12557" s="61">
        <v>1</v>
      </c>
      <c r="C12557" s="61">
        <v>24</v>
      </c>
    </row>
    <row r="12558" spans="1:3" x14ac:dyDescent="0.2">
      <c r="A12558" s="60" t="s">
        <v>11762</v>
      </c>
      <c r="B12558" s="61">
        <v>1</v>
      </c>
      <c r="C12558" s="61">
        <v>24</v>
      </c>
    </row>
    <row r="12559" spans="1:3" x14ac:dyDescent="0.2">
      <c r="A12559" s="59" t="s">
        <v>11763</v>
      </c>
      <c r="B12559" s="61">
        <v>1</v>
      </c>
      <c r="C12559" s="61">
        <v>24</v>
      </c>
    </row>
    <row r="12560" spans="1:3" x14ac:dyDescent="0.2">
      <c r="A12560" s="60" t="s">
        <v>11766</v>
      </c>
      <c r="B12560" s="61">
        <v>1</v>
      </c>
      <c r="C12560" s="61">
        <v>24</v>
      </c>
    </row>
    <row r="12561" spans="1:3" x14ac:dyDescent="0.2">
      <c r="A12561" s="58" t="s">
        <v>6332</v>
      </c>
      <c r="B12561" s="61">
        <v>3</v>
      </c>
      <c r="C12561" s="61">
        <v>72</v>
      </c>
    </row>
    <row r="12562" spans="1:3" x14ac:dyDescent="0.2">
      <c r="A12562" s="59" t="s">
        <v>11758</v>
      </c>
      <c r="B12562" s="61">
        <v>2</v>
      </c>
      <c r="C12562" s="61">
        <v>48</v>
      </c>
    </row>
    <row r="12563" spans="1:3" x14ac:dyDescent="0.2">
      <c r="A12563" s="60" t="s">
        <v>11760</v>
      </c>
      <c r="B12563" s="61">
        <v>1</v>
      </c>
      <c r="C12563" s="61">
        <v>24</v>
      </c>
    </row>
    <row r="12564" spans="1:3" x14ac:dyDescent="0.2">
      <c r="A12564" s="60" t="s">
        <v>11762</v>
      </c>
      <c r="B12564" s="61">
        <v>1</v>
      </c>
      <c r="C12564" s="61">
        <v>24</v>
      </c>
    </row>
    <row r="12565" spans="1:3" x14ac:dyDescent="0.2">
      <c r="A12565" s="59" t="s">
        <v>11763</v>
      </c>
      <c r="B12565" s="61">
        <v>1</v>
      </c>
      <c r="C12565" s="61">
        <v>24</v>
      </c>
    </row>
    <row r="12566" spans="1:3" x14ac:dyDescent="0.2">
      <c r="A12566" s="60" t="s">
        <v>11766</v>
      </c>
      <c r="B12566" s="61">
        <v>1</v>
      </c>
      <c r="C12566" s="61">
        <v>24</v>
      </c>
    </row>
    <row r="12567" spans="1:3" x14ac:dyDescent="0.2">
      <c r="A12567" s="58" t="s">
        <v>6333</v>
      </c>
      <c r="B12567" s="61">
        <v>3</v>
      </c>
      <c r="C12567" s="61">
        <v>72</v>
      </c>
    </row>
    <row r="12568" spans="1:3" x14ac:dyDescent="0.2">
      <c r="A12568" s="59" t="s">
        <v>11758</v>
      </c>
      <c r="B12568" s="61">
        <v>2</v>
      </c>
      <c r="C12568" s="61">
        <v>48</v>
      </c>
    </row>
    <row r="12569" spans="1:3" x14ac:dyDescent="0.2">
      <c r="A12569" s="60" t="s">
        <v>11760</v>
      </c>
      <c r="B12569" s="61">
        <v>1</v>
      </c>
      <c r="C12569" s="61">
        <v>24</v>
      </c>
    </row>
    <row r="12570" spans="1:3" x14ac:dyDescent="0.2">
      <c r="A12570" s="60" t="s">
        <v>11762</v>
      </c>
      <c r="B12570" s="61">
        <v>1</v>
      </c>
      <c r="C12570" s="61">
        <v>24</v>
      </c>
    </row>
    <row r="12571" spans="1:3" x14ac:dyDescent="0.2">
      <c r="A12571" s="59" t="s">
        <v>11763</v>
      </c>
      <c r="B12571" s="61">
        <v>1</v>
      </c>
      <c r="C12571" s="61">
        <v>24</v>
      </c>
    </row>
    <row r="12572" spans="1:3" x14ac:dyDescent="0.2">
      <c r="A12572" s="60" t="s">
        <v>11766</v>
      </c>
      <c r="B12572" s="61">
        <v>1</v>
      </c>
      <c r="C12572" s="61">
        <v>24</v>
      </c>
    </row>
    <row r="12573" spans="1:3" x14ac:dyDescent="0.2">
      <c r="A12573" s="58" t="s">
        <v>6334</v>
      </c>
      <c r="B12573" s="61">
        <v>3</v>
      </c>
      <c r="C12573" s="61">
        <v>72</v>
      </c>
    </row>
    <row r="12574" spans="1:3" x14ac:dyDescent="0.2">
      <c r="A12574" s="59" t="s">
        <v>11758</v>
      </c>
      <c r="B12574" s="61">
        <v>2</v>
      </c>
      <c r="C12574" s="61">
        <v>48</v>
      </c>
    </row>
    <row r="12575" spans="1:3" x14ac:dyDescent="0.2">
      <c r="A12575" s="60" t="s">
        <v>11760</v>
      </c>
      <c r="B12575" s="61">
        <v>1</v>
      </c>
      <c r="C12575" s="61">
        <v>24</v>
      </c>
    </row>
    <row r="12576" spans="1:3" x14ac:dyDescent="0.2">
      <c r="A12576" s="60" t="s">
        <v>11762</v>
      </c>
      <c r="B12576" s="61">
        <v>1</v>
      </c>
      <c r="C12576" s="61">
        <v>24</v>
      </c>
    </row>
    <row r="12577" spans="1:3" x14ac:dyDescent="0.2">
      <c r="A12577" s="59" t="s">
        <v>11763</v>
      </c>
      <c r="B12577" s="61">
        <v>1</v>
      </c>
      <c r="C12577" s="61">
        <v>24</v>
      </c>
    </row>
    <row r="12578" spans="1:3" x14ac:dyDescent="0.2">
      <c r="A12578" s="60" t="s">
        <v>11766</v>
      </c>
      <c r="B12578" s="61">
        <v>1</v>
      </c>
      <c r="C12578" s="61">
        <v>24</v>
      </c>
    </row>
    <row r="12579" spans="1:3" x14ac:dyDescent="0.2">
      <c r="A12579" s="58" t="s">
        <v>136</v>
      </c>
      <c r="B12579" s="61">
        <v>5</v>
      </c>
      <c r="C12579" s="61">
        <v>120</v>
      </c>
    </row>
    <row r="12580" spans="1:3" x14ac:dyDescent="0.2">
      <c r="A12580" s="59" t="s">
        <v>11758</v>
      </c>
      <c r="B12580" s="61">
        <v>2</v>
      </c>
      <c r="C12580" s="61">
        <v>48</v>
      </c>
    </row>
    <row r="12581" spans="1:3" x14ac:dyDescent="0.2">
      <c r="A12581" s="60" t="s">
        <v>11760</v>
      </c>
      <c r="B12581" s="61">
        <v>1</v>
      </c>
      <c r="C12581" s="61">
        <v>24</v>
      </c>
    </row>
    <row r="12582" spans="1:3" x14ac:dyDescent="0.2">
      <c r="A12582" s="60" t="s">
        <v>11761</v>
      </c>
      <c r="B12582" s="61">
        <v>1</v>
      </c>
      <c r="C12582" s="61">
        <v>24</v>
      </c>
    </row>
    <row r="12583" spans="1:3" x14ac:dyDescent="0.2">
      <c r="A12583" s="59" t="s">
        <v>11763</v>
      </c>
      <c r="B12583" s="61">
        <v>3</v>
      </c>
      <c r="C12583" s="61">
        <v>72</v>
      </c>
    </row>
    <row r="12584" spans="1:3" x14ac:dyDescent="0.2">
      <c r="A12584" s="60" t="s">
        <v>11764</v>
      </c>
      <c r="B12584" s="61">
        <v>1</v>
      </c>
      <c r="C12584" s="61">
        <v>24</v>
      </c>
    </row>
    <row r="12585" spans="1:3" x14ac:dyDescent="0.2">
      <c r="A12585" s="60" t="s">
        <v>11765</v>
      </c>
      <c r="B12585" s="61">
        <v>1</v>
      </c>
      <c r="C12585" s="61">
        <v>24</v>
      </c>
    </row>
    <row r="12586" spans="1:3" x14ac:dyDescent="0.2">
      <c r="A12586" s="60" t="s">
        <v>11766</v>
      </c>
      <c r="B12586" s="61">
        <v>1</v>
      </c>
      <c r="C12586" s="61">
        <v>24</v>
      </c>
    </row>
    <row r="12587" spans="1:3" x14ac:dyDescent="0.2">
      <c r="A12587" s="58" t="s">
        <v>685</v>
      </c>
      <c r="B12587" s="61">
        <v>5</v>
      </c>
      <c r="C12587" s="61">
        <v>120</v>
      </c>
    </row>
    <row r="12588" spans="1:3" x14ac:dyDescent="0.2">
      <c r="A12588" s="59" t="s">
        <v>11758</v>
      </c>
      <c r="B12588" s="61">
        <v>2</v>
      </c>
      <c r="C12588" s="61">
        <v>48</v>
      </c>
    </row>
    <row r="12589" spans="1:3" x14ac:dyDescent="0.2">
      <c r="A12589" s="60" t="s">
        <v>11760</v>
      </c>
      <c r="B12589" s="61">
        <v>1</v>
      </c>
      <c r="C12589" s="61">
        <v>24</v>
      </c>
    </row>
    <row r="12590" spans="1:3" x14ac:dyDescent="0.2">
      <c r="A12590" s="60" t="s">
        <v>11761</v>
      </c>
      <c r="B12590" s="61">
        <v>1</v>
      </c>
      <c r="C12590" s="61">
        <v>24</v>
      </c>
    </row>
    <row r="12591" spans="1:3" x14ac:dyDescent="0.2">
      <c r="A12591" s="59" t="s">
        <v>11763</v>
      </c>
      <c r="B12591" s="61">
        <v>3</v>
      </c>
      <c r="C12591" s="61">
        <v>72</v>
      </c>
    </row>
    <row r="12592" spans="1:3" x14ac:dyDescent="0.2">
      <c r="A12592" s="60" t="s">
        <v>11764</v>
      </c>
      <c r="B12592" s="61">
        <v>1</v>
      </c>
      <c r="C12592" s="61">
        <v>24</v>
      </c>
    </row>
    <row r="12593" spans="1:3" x14ac:dyDescent="0.2">
      <c r="A12593" s="60" t="s">
        <v>11765</v>
      </c>
      <c r="B12593" s="61">
        <v>1</v>
      </c>
      <c r="C12593" s="61">
        <v>24</v>
      </c>
    </row>
    <row r="12594" spans="1:3" x14ac:dyDescent="0.2">
      <c r="A12594" s="60" t="s">
        <v>11766</v>
      </c>
      <c r="B12594" s="61">
        <v>1</v>
      </c>
      <c r="C12594" s="61">
        <v>24</v>
      </c>
    </row>
    <row r="12595" spans="1:3" x14ac:dyDescent="0.2">
      <c r="A12595" s="58" t="s">
        <v>6335</v>
      </c>
      <c r="B12595" s="61">
        <v>3</v>
      </c>
      <c r="C12595" s="61">
        <v>72</v>
      </c>
    </row>
    <row r="12596" spans="1:3" x14ac:dyDescent="0.2">
      <c r="A12596" s="59" t="s">
        <v>11758</v>
      </c>
      <c r="B12596" s="61">
        <v>2</v>
      </c>
      <c r="C12596" s="61">
        <v>48</v>
      </c>
    </row>
    <row r="12597" spans="1:3" x14ac:dyDescent="0.2">
      <c r="A12597" s="60" t="s">
        <v>11760</v>
      </c>
      <c r="B12597" s="61">
        <v>1</v>
      </c>
      <c r="C12597" s="61">
        <v>24</v>
      </c>
    </row>
    <row r="12598" spans="1:3" x14ac:dyDescent="0.2">
      <c r="A12598" s="60" t="s">
        <v>11762</v>
      </c>
      <c r="B12598" s="61">
        <v>1</v>
      </c>
      <c r="C12598" s="61">
        <v>24</v>
      </c>
    </row>
    <row r="12599" spans="1:3" x14ac:dyDescent="0.2">
      <c r="A12599" s="59" t="s">
        <v>11763</v>
      </c>
      <c r="B12599" s="61">
        <v>1</v>
      </c>
      <c r="C12599" s="61">
        <v>24</v>
      </c>
    </row>
    <row r="12600" spans="1:3" x14ac:dyDescent="0.2">
      <c r="A12600" s="60" t="s">
        <v>11766</v>
      </c>
      <c r="B12600" s="61">
        <v>1</v>
      </c>
      <c r="C12600" s="61">
        <v>24</v>
      </c>
    </row>
    <row r="12601" spans="1:3" x14ac:dyDescent="0.2">
      <c r="A12601" s="58" t="s">
        <v>6336</v>
      </c>
      <c r="B12601" s="61">
        <v>3</v>
      </c>
      <c r="C12601" s="61">
        <v>72</v>
      </c>
    </row>
    <row r="12602" spans="1:3" x14ac:dyDescent="0.2">
      <c r="A12602" s="59" t="s">
        <v>11758</v>
      </c>
      <c r="B12602" s="61">
        <v>2</v>
      </c>
      <c r="C12602" s="61">
        <v>48</v>
      </c>
    </row>
    <row r="12603" spans="1:3" x14ac:dyDescent="0.2">
      <c r="A12603" s="60" t="s">
        <v>11760</v>
      </c>
      <c r="B12603" s="61">
        <v>1</v>
      </c>
      <c r="C12603" s="61">
        <v>24</v>
      </c>
    </row>
    <row r="12604" spans="1:3" x14ac:dyDescent="0.2">
      <c r="A12604" s="60" t="s">
        <v>11762</v>
      </c>
      <c r="B12604" s="61">
        <v>1</v>
      </c>
      <c r="C12604" s="61">
        <v>24</v>
      </c>
    </row>
    <row r="12605" spans="1:3" x14ac:dyDescent="0.2">
      <c r="A12605" s="59" t="s">
        <v>11763</v>
      </c>
      <c r="B12605" s="61">
        <v>1</v>
      </c>
      <c r="C12605" s="61">
        <v>24</v>
      </c>
    </row>
    <row r="12606" spans="1:3" x14ac:dyDescent="0.2">
      <c r="A12606" s="60" t="s">
        <v>11766</v>
      </c>
      <c r="B12606" s="61">
        <v>1</v>
      </c>
      <c r="C12606" s="61">
        <v>24</v>
      </c>
    </row>
    <row r="12607" spans="1:3" x14ac:dyDescent="0.2">
      <c r="A12607" s="58" t="s">
        <v>6337</v>
      </c>
      <c r="B12607" s="61">
        <v>3</v>
      </c>
      <c r="C12607" s="61">
        <v>72</v>
      </c>
    </row>
    <row r="12608" spans="1:3" x14ac:dyDescent="0.2">
      <c r="A12608" s="59" t="s">
        <v>11758</v>
      </c>
      <c r="B12608" s="61">
        <v>2</v>
      </c>
      <c r="C12608" s="61">
        <v>48</v>
      </c>
    </row>
    <row r="12609" spans="1:3" x14ac:dyDescent="0.2">
      <c r="A12609" s="60" t="s">
        <v>11760</v>
      </c>
      <c r="B12609" s="61">
        <v>1</v>
      </c>
      <c r="C12609" s="61">
        <v>24</v>
      </c>
    </row>
    <row r="12610" spans="1:3" x14ac:dyDescent="0.2">
      <c r="A12610" s="60" t="s">
        <v>11762</v>
      </c>
      <c r="B12610" s="61">
        <v>1</v>
      </c>
      <c r="C12610" s="61">
        <v>24</v>
      </c>
    </row>
    <row r="12611" spans="1:3" x14ac:dyDescent="0.2">
      <c r="A12611" s="59" t="s">
        <v>11763</v>
      </c>
      <c r="B12611" s="61">
        <v>1</v>
      </c>
      <c r="C12611" s="61">
        <v>24</v>
      </c>
    </row>
    <row r="12612" spans="1:3" x14ac:dyDescent="0.2">
      <c r="A12612" s="60" t="s">
        <v>11766</v>
      </c>
      <c r="B12612" s="61">
        <v>1</v>
      </c>
      <c r="C12612" s="61">
        <v>24</v>
      </c>
    </row>
    <row r="12613" spans="1:3" x14ac:dyDescent="0.2">
      <c r="A12613" s="58" t="s">
        <v>6338</v>
      </c>
      <c r="B12613" s="61">
        <v>3</v>
      </c>
      <c r="C12613" s="61">
        <v>72</v>
      </c>
    </row>
    <row r="12614" spans="1:3" x14ac:dyDescent="0.2">
      <c r="A12614" s="59" t="s">
        <v>11758</v>
      </c>
      <c r="B12614" s="61">
        <v>2</v>
      </c>
      <c r="C12614" s="61">
        <v>48</v>
      </c>
    </row>
    <row r="12615" spans="1:3" x14ac:dyDescent="0.2">
      <c r="A12615" s="60" t="s">
        <v>11760</v>
      </c>
      <c r="B12615" s="61">
        <v>1</v>
      </c>
      <c r="C12615" s="61">
        <v>24</v>
      </c>
    </row>
    <row r="12616" spans="1:3" x14ac:dyDescent="0.2">
      <c r="A12616" s="60" t="s">
        <v>11762</v>
      </c>
      <c r="B12616" s="61">
        <v>1</v>
      </c>
      <c r="C12616" s="61">
        <v>24</v>
      </c>
    </row>
    <row r="12617" spans="1:3" x14ac:dyDescent="0.2">
      <c r="A12617" s="59" t="s">
        <v>11763</v>
      </c>
      <c r="B12617" s="61">
        <v>1</v>
      </c>
      <c r="C12617" s="61">
        <v>24</v>
      </c>
    </row>
    <row r="12618" spans="1:3" x14ac:dyDescent="0.2">
      <c r="A12618" s="60" t="s">
        <v>11766</v>
      </c>
      <c r="B12618" s="61">
        <v>1</v>
      </c>
      <c r="C12618" s="61">
        <v>24</v>
      </c>
    </row>
    <row r="12619" spans="1:3" x14ac:dyDescent="0.2">
      <c r="A12619" s="58" t="s">
        <v>6339</v>
      </c>
      <c r="B12619" s="61">
        <v>3</v>
      </c>
      <c r="C12619" s="61">
        <v>72</v>
      </c>
    </row>
    <row r="12620" spans="1:3" x14ac:dyDescent="0.2">
      <c r="A12620" s="59" t="s">
        <v>11758</v>
      </c>
      <c r="B12620" s="61">
        <v>2</v>
      </c>
      <c r="C12620" s="61">
        <v>48</v>
      </c>
    </row>
    <row r="12621" spans="1:3" x14ac:dyDescent="0.2">
      <c r="A12621" s="60" t="s">
        <v>11760</v>
      </c>
      <c r="B12621" s="61">
        <v>1</v>
      </c>
      <c r="C12621" s="61">
        <v>24</v>
      </c>
    </row>
    <row r="12622" spans="1:3" x14ac:dyDescent="0.2">
      <c r="A12622" s="60" t="s">
        <v>11762</v>
      </c>
      <c r="B12622" s="61">
        <v>1</v>
      </c>
      <c r="C12622" s="61">
        <v>24</v>
      </c>
    </row>
    <row r="12623" spans="1:3" x14ac:dyDescent="0.2">
      <c r="A12623" s="59" t="s">
        <v>11763</v>
      </c>
      <c r="B12623" s="61">
        <v>1</v>
      </c>
      <c r="C12623" s="61">
        <v>24</v>
      </c>
    </row>
    <row r="12624" spans="1:3" x14ac:dyDescent="0.2">
      <c r="A12624" s="60" t="s">
        <v>11766</v>
      </c>
      <c r="B12624" s="61">
        <v>1</v>
      </c>
      <c r="C12624" s="61">
        <v>24</v>
      </c>
    </row>
    <row r="12625" spans="1:3" x14ac:dyDescent="0.2">
      <c r="A12625" s="58" t="s">
        <v>6340</v>
      </c>
      <c r="B12625" s="61">
        <v>3</v>
      </c>
      <c r="C12625" s="61">
        <v>72</v>
      </c>
    </row>
    <row r="12626" spans="1:3" x14ac:dyDescent="0.2">
      <c r="A12626" s="59" t="s">
        <v>11758</v>
      </c>
      <c r="B12626" s="61">
        <v>2</v>
      </c>
      <c r="C12626" s="61">
        <v>48</v>
      </c>
    </row>
    <row r="12627" spans="1:3" x14ac:dyDescent="0.2">
      <c r="A12627" s="60" t="s">
        <v>11760</v>
      </c>
      <c r="B12627" s="61">
        <v>1</v>
      </c>
      <c r="C12627" s="61">
        <v>24</v>
      </c>
    </row>
    <row r="12628" spans="1:3" x14ac:dyDescent="0.2">
      <c r="A12628" s="60" t="s">
        <v>11762</v>
      </c>
      <c r="B12628" s="61">
        <v>1</v>
      </c>
      <c r="C12628" s="61">
        <v>24</v>
      </c>
    </row>
    <row r="12629" spans="1:3" x14ac:dyDescent="0.2">
      <c r="A12629" s="59" t="s">
        <v>11763</v>
      </c>
      <c r="B12629" s="61">
        <v>1</v>
      </c>
      <c r="C12629" s="61">
        <v>24</v>
      </c>
    </row>
    <row r="12630" spans="1:3" x14ac:dyDescent="0.2">
      <c r="A12630" s="60" t="s">
        <v>11766</v>
      </c>
      <c r="B12630" s="61">
        <v>1</v>
      </c>
      <c r="C12630" s="61">
        <v>24</v>
      </c>
    </row>
    <row r="12631" spans="1:3" x14ac:dyDescent="0.2">
      <c r="A12631" s="58" t="s">
        <v>6341</v>
      </c>
      <c r="B12631" s="61">
        <v>3</v>
      </c>
      <c r="C12631" s="61">
        <v>72</v>
      </c>
    </row>
    <row r="12632" spans="1:3" x14ac:dyDescent="0.2">
      <c r="A12632" s="59" t="s">
        <v>11758</v>
      </c>
      <c r="B12632" s="61">
        <v>2</v>
      </c>
      <c r="C12632" s="61">
        <v>48</v>
      </c>
    </row>
    <row r="12633" spans="1:3" x14ac:dyDescent="0.2">
      <c r="A12633" s="60" t="s">
        <v>11760</v>
      </c>
      <c r="B12633" s="61">
        <v>1</v>
      </c>
      <c r="C12633" s="61">
        <v>24</v>
      </c>
    </row>
    <row r="12634" spans="1:3" x14ac:dyDescent="0.2">
      <c r="A12634" s="60" t="s">
        <v>11762</v>
      </c>
      <c r="B12634" s="61">
        <v>1</v>
      </c>
      <c r="C12634" s="61">
        <v>24</v>
      </c>
    </row>
    <row r="12635" spans="1:3" x14ac:dyDescent="0.2">
      <c r="A12635" s="59" t="s">
        <v>11763</v>
      </c>
      <c r="B12635" s="61">
        <v>1</v>
      </c>
      <c r="C12635" s="61">
        <v>24</v>
      </c>
    </row>
    <row r="12636" spans="1:3" x14ac:dyDescent="0.2">
      <c r="A12636" s="60" t="s">
        <v>11766</v>
      </c>
      <c r="B12636" s="61">
        <v>1</v>
      </c>
      <c r="C12636" s="61">
        <v>24</v>
      </c>
    </row>
    <row r="12637" spans="1:3" x14ac:dyDescent="0.2">
      <c r="A12637" s="58" t="s">
        <v>6342</v>
      </c>
      <c r="B12637" s="61">
        <v>3</v>
      </c>
      <c r="C12637" s="61">
        <v>72</v>
      </c>
    </row>
    <row r="12638" spans="1:3" x14ac:dyDescent="0.2">
      <c r="A12638" s="59" t="s">
        <v>11758</v>
      </c>
      <c r="B12638" s="61">
        <v>2</v>
      </c>
      <c r="C12638" s="61">
        <v>48</v>
      </c>
    </row>
    <row r="12639" spans="1:3" x14ac:dyDescent="0.2">
      <c r="A12639" s="60" t="s">
        <v>11760</v>
      </c>
      <c r="B12639" s="61">
        <v>1</v>
      </c>
      <c r="C12639" s="61">
        <v>24</v>
      </c>
    </row>
    <row r="12640" spans="1:3" x14ac:dyDescent="0.2">
      <c r="A12640" s="60" t="s">
        <v>11762</v>
      </c>
      <c r="B12640" s="61">
        <v>1</v>
      </c>
      <c r="C12640" s="61">
        <v>24</v>
      </c>
    </row>
    <row r="12641" spans="1:3" x14ac:dyDescent="0.2">
      <c r="A12641" s="59" t="s">
        <v>11763</v>
      </c>
      <c r="B12641" s="61">
        <v>1</v>
      </c>
      <c r="C12641" s="61">
        <v>24</v>
      </c>
    </row>
    <row r="12642" spans="1:3" x14ac:dyDescent="0.2">
      <c r="A12642" s="60" t="s">
        <v>11766</v>
      </c>
      <c r="B12642" s="61">
        <v>1</v>
      </c>
      <c r="C12642" s="61">
        <v>24</v>
      </c>
    </row>
    <row r="12643" spans="1:3" x14ac:dyDescent="0.2">
      <c r="A12643" s="58" t="s">
        <v>6343</v>
      </c>
      <c r="B12643" s="61">
        <v>3</v>
      </c>
      <c r="C12643" s="61">
        <v>72</v>
      </c>
    </row>
    <row r="12644" spans="1:3" x14ac:dyDescent="0.2">
      <c r="A12644" s="59" t="s">
        <v>11758</v>
      </c>
      <c r="B12644" s="61">
        <v>2</v>
      </c>
      <c r="C12644" s="61">
        <v>48</v>
      </c>
    </row>
    <row r="12645" spans="1:3" x14ac:dyDescent="0.2">
      <c r="A12645" s="60" t="s">
        <v>11760</v>
      </c>
      <c r="B12645" s="61">
        <v>1</v>
      </c>
      <c r="C12645" s="61">
        <v>24</v>
      </c>
    </row>
    <row r="12646" spans="1:3" x14ac:dyDescent="0.2">
      <c r="A12646" s="60" t="s">
        <v>11762</v>
      </c>
      <c r="B12646" s="61">
        <v>1</v>
      </c>
      <c r="C12646" s="61">
        <v>24</v>
      </c>
    </row>
    <row r="12647" spans="1:3" x14ac:dyDescent="0.2">
      <c r="A12647" s="59" t="s">
        <v>11763</v>
      </c>
      <c r="B12647" s="61">
        <v>1</v>
      </c>
      <c r="C12647" s="61">
        <v>24</v>
      </c>
    </row>
    <row r="12648" spans="1:3" x14ac:dyDescent="0.2">
      <c r="A12648" s="60" t="s">
        <v>11766</v>
      </c>
      <c r="B12648" s="61">
        <v>1</v>
      </c>
      <c r="C12648" s="61">
        <v>24</v>
      </c>
    </row>
    <row r="12649" spans="1:3" x14ac:dyDescent="0.2">
      <c r="A12649" s="58" t="s">
        <v>6344</v>
      </c>
      <c r="B12649" s="61">
        <v>3</v>
      </c>
      <c r="C12649" s="61">
        <v>72</v>
      </c>
    </row>
    <row r="12650" spans="1:3" x14ac:dyDescent="0.2">
      <c r="A12650" s="59" t="s">
        <v>11758</v>
      </c>
      <c r="B12650" s="61">
        <v>2</v>
      </c>
      <c r="C12650" s="61">
        <v>48</v>
      </c>
    </row>
    <row r="12651" spans="1:3" x14ac:dyDescent="0.2">
      <c r="A12651" s="60" t="s">
        <v>11760</v>
      </c>
      <c r="B12651" s="61">
        <v>1</v>
      </c>
      <c r="C12651" s="61">
        <v>24</v>
      </c>
    </row>
    <row r="12652" spans="1:3" x14ac:dyDescent="0.2">
      <c r="A12652" s="60" t="s">
        <v>11762</v>
      </c>
      <c r="B12652" s="61">
        <v>1</v>
      </c>
      <c r="C12652" s="61">
        <v>24</v>
      </c>
    </row>
    <row r="12653" spans="1:3" x14ac:dyDescent="0.2">
      <c r="A12653" s="59" t="s">
        <v>11763</v>
      </c>
      <c r="B12653" s="61">
        <v>1</v>
      </c>
      <c r="C12653" s="61">
        <v>24</v>
      </c>
    </row>
    <row r="12654" spans="1:3" x14ac:dyDescent="0.2">
      <c r="A12654" s="60" t="s">
        <v>11766</v>
      </c>
      <c r="B12654" s="61">
        <v>1</v>
      </c>
      <c r="C12654" s="61">
        <v>24</v>
      </c>
    </row>
    <row r="12655" spans="1:3" x14ac:dyDescent="0.2">
      <c r="A12655" s="58" t="s">
        <v>686</v>
      </c>
      <c r="B12655" s="61">
        <v>5</v>
      </c>
      <c r="C12655" s="61">
        <v>120</v>
      </c>
    </row>
    <row r="12656" spans="1:3" x14ac:dyDescent="0.2">
      <c r="A12656" s="59" t="s">
        <v>11758</v>
      </c>
      <c r="B12656" s="61">
        <v>2</v>
      </c>
      <c r="C12656" s="61">
        <v>48</v>
      </c>
    </row>
    <row r="12657" spans="1:3" x14ac:dyDescent="0.2">
      <c r="A12657" s="60" t="s">
        <v>11760</v>
      </c>
      <c r="B12657" s="61">
        <v>1</v>
      </c>
      <c r="C12657" s="61">
        <v>24</v>
      </c>
    </row>
    <row r="12658" spans="1:3" x14ac:dyDescent="0.2">
      <c r="A12658" s="60" t="s">
        <v>11761</v>
      </c>
      <c r="B12658" s="61">
        <v>1</v>
      </c>
      <c r="C12658" s="61">
        <v>24</v>
      </c>
    </row>
    <row r="12659" spans="1:3" x14ac:dyDescent="0.2">
      <c r="A12659" s="59" t="s">
        <v>11763</v>
      </c>
      <c r="B12659" s="61">
        <v>3</v>
      </c>
      <c r="C12659" s="61">
        <v>72</v>
      </c>
    </row>
    <row r="12660" spans="1:3" x14ac:dyDescent="0.2">
      <c r="A12660" s="60" t="s">
        <v>11764</v>
      </c>
      <c r="B12660" s="61">
        <v>1</v>
      </c>
      <c r="C12660" s="61">
        <v>24</v>
      </c>
    </row>
    <row r="12661" spans="1:3" x14ac:dyDescent="0.2">
      <c r="A12661" s="60" t="s">
        <v>11765</v>
      </c>
      <c r="B12661" s="61">
        <v>1</v>
      </c>
      <c r="C12661" s="61">
        <v>24</v>
      </c>
    </row>
    <row r="12662" spans="1:3" x14ac:dyDescent="0.2">
      <c r="A12662" s="60" t="s">
        <v>11766</v>
      </c>
      <c r="B12662" s="61">
        <v>1</v>
      </c>
      <c r="C12662" s="61">
        <v>24</v>
      </c>
    </row>
    <row r="12663" spans="1:3" x14ac:dyDescent="0.2">
      <c r="A12663" s="58" t="s">
        <v>6345</v>
      </c>
      <c r="B12663" s="61">
        <v>3</v>
      </c>
      <c r="C12663" s="61">
        <v>72</v>
      </c>
    </row>
    <row r="12664" spans="1:3" x14ac:dyDescent="0.2">
      <c r="A12664" s="59" t="s">
        <v>11758</v>
      </c>
      <c r="B12664" s="61">
        <v>2</v>
      </c>
      <c r="C12664" s="61">
        <v>48</v>
      </c>
    </row>
    <row r="12665" spans="1:3" x14ac:dyDescent="0.2">
      <c r="A12665" s="60" t="s">
        <v>11760</v>
      </c>
      <c r="B12665" s="61">
        <v>1</v>
      </c>
      <c r="C12665" s="61">
        <v>24</v>
      </c>
    </row>
    <row r="12666" spans="1:3" x14ac:dyDescent="0.2">
      <c r="A12666" s="60" t="s">
        <v>11762</v>
      </c>
      <c r="B12666" s="61">
        <v>1</v>
      </c>
      <c r="C12666" s="61">
        <v>24</v>
      </c>
    </row>
    <row r="12667" spans="1:3" x14ac:dyDescent="0.2">
      <c r="A12667" s="59" t="s">
        <v>11763</v>
      </c>
      <c r="B12667" s="61">
        <v>1</v>
      </c>
      <c r="C12667" s="61">
        <v>24</v>
      </c>
    </row>
    <row r="12668" spans="1:3" x14ac:dyDescent="0.2">
      <c r="A12668" s="60" t="s">
        <v>11766</v>
      </c>
      <c r="B12668" s="61">
        <v>1</v>
      </c>
      <c r="C12668" s="61">
        <v>24</v>
      </c>
    </row>
    <row r="12669" spans="1:3" x14ac:dyDescent="0.2">
      <c r="A12669" s="58" t="s">
        <v>6346</v>
      </c>
      <c r="B12669" s="61">
        <v>3</v>
      </c>
      <c r="C12669" s="61">
        <v>72</v>
      </c>
    </row>
    <row r="12670" spans="1:3" x14ac:dyDescent="0.2">
      <c r="A12670" s="59" t="s">
        <v>11758</v>
      </c>
      <c r="B12670" s="61">
        <v>2</v>
      </c>
      <c r="C12670" s="61">
        <v>48</v>
      </c>
    </row>
    <row r="12671" spans="1:3" x14ac:dyDescent="0.2">
      <c r="A12671" s="60" t="s">
        <v>11760</v>
      </c>
      <c r="B12671" s="61">
        <v>1</v>
      </c>
      <c r="C12671" s="61">
        <v>24</v>
      </c>
    </row>
    <row r="12672" spans="1:3" x14ac:dyDescent="0.2">
      <c r="A12672" s="60" t="s">
        <v>11762</v>
      </c>
      <c r="B12672" s="61">
        <v>1</v>
      </c>
      <c r="C12672" s="61">
        <v>24</v>
      </c>
    </row>
    <row r="12673" spans="1:3" x14ac:dyDescent="0.2">
      <c r="A12673" s="59" t="s">
        <v>11763</v>
      </c>
      <c r="B12673" s="61">
        <v>1</v>
      </c>
      <c r="C12673" s="61">
        <v>24</v>
      </c>
    </row>
    <row r="12674" spans="1:3" x14ac:dyDescent="0.2">
      <c r="A12674" s="60" t="s">
        <v>11766</v>
      </c>
      <c r="B12674" s="61">
        <v>1</v>
      </c>
      <c r="C12674" s="61">
        <v>24</v>
      </c>
    </row>
    <row r="12675" spans="1:3" x14ac:dyDescent="0.2">
      <c r="A12675" s="58" t="s">
        <v>6347</v>
      </c>
      <c r="B12675" s="61">
        <v>3</v>
      </c>
      <c r="C12675" s="61">
        <v>72</v>
      </c>
    </row>
    <row r="12676" spans="1:3" x14ac:dyDescent="0.2">
      <c r="A12676" s="59" t="s">
        <v>11758</v>
      </c>
      <c r="B12676" s="61">
        <v>2</v>
      </c>
      <c r="C12676" s="61">
        <v>48</v>
      </c>
    </row>
    <row r="12677" spans="1:3" x14ac:dyDescent="0.2">
      <c r="A12677" s="60" t="s">
        <v>11760</v>
      </c>
      <c r="B12677" s="61">
        <v>1</v>
      </c>
      <c r="C12677" s="61">
        <v>24</v>
      </c>
    </row>
    <row r="12678" spans="1:3" x14ac:dyDescent="0.2">
      <c r="A12678" s="60" t="s">
        <v>11762</v>
      </c>
      <c r="B12678" s="61">
        <v>1</v>
      </c>
      <c r="C12678" s="61">
        <v>24</v>
      </c>
    </row>
    <row r="12679" spans="1:3" x14ac:dyDescent="0.2">
      <c r="A12679" s="59" t="s">
        <v>11763</v>
      </c>
      <c r="B12679" s="61">
        <v>1</v>
      </c>
      <c r="C12679" s="61">
        <v>24</v>
      </c>
    </row>
    <row r="12680" spans="1:3" x14ac:dyDescent="0.2">
      <c r="A12680" s="60" t="s">
        <v>11766</v>
      </c>
      <c r="B12680" s="61">
        <v>1</v>
      </c>
      <c r="C12680" s="61">
        <v>24</v>
      </c>
    </row>
    <row r="12681" spans="1:3" x14ac:dyDescent="0.2">
      <c r="A12681" s="58" t="s">
        <v>6348</v>
      </c>
      <c r="B12681" s="61">
        <v>3</v>
      </c>
      <c r="C12681" s="61">
        <v>72</v>
      </c>
    </row>
    <row r="12682" spans="1:3" x14ac:dyDescent="0.2">
      <c r="A12682" s="59" t="s">
        <v>11758</v>
      </c>
      <c r="B12682" s="61">
        <v>2</v>
      </c>
      <c r="C12682" s="61">
        <v>48</v>
      </c>
    </row>
    <row r="12683" spans="1:3" x14ac:dyDescent="0.2">
      <c r="A12683" s="60" t="s">
        <v>11760</v>
      </c>
      <c r="B12683" s="61">
        <v>1</v>
      </c>
      <c r="C12683" s="61">
        <v>24</v>
      </c>
    </row>
    <row r="12684" spans="1:3" x14ac:dyDescent="0.2">
      <c r="A12684" s="60" t="s">
        <v>11762</v>
      </c>
      <c r="B12684" s="61">
        <v>1</v>
      </c>
      <c r="C12684" s="61">
        <v>24</v>
      </c>
    </row>
    <row r="12685" spans="1:3" x14ac:dyDescent="0.2">
      <c r="A12685" s="59" t="s">
        <v>11763</v>
      </c>
      <c r="B12685" s="61">
        <v>1</v>
      </c>
      <c r="C12685" s="61">
        <v>24</v>
      </c>
    </row>
    <row r="12686" spans="1:3" x14ac:dyDescent="0.2">
      <c r="A12686" s="60" t="s">
        <v>11766</v>
      </c>
      <c r="B12686" s="61">
        <v>1</v>
      </c>
      <c r="C12686" s="61">
        <v>24</v>
      </c>
    </row>
    <row r="12687" spans="1:3" x14ac:dyDescent="0.2">
      <c r="A12687" s="58" t="s">
        <v>6349</v>
      </c>
      <c r="B12687" s="61">
        <v>3</v>
      </c>
      <c r="C12687" s="61">
        <v>72</v>
      </c>
    </row>
    <row r="12688" spans="1:3" x14ac:dyDescent="0.2">
      <c r="A12688" s="59" t="s">
        <v>11758</v>
      </c>
      <c r="B12688" s="61">
        <v>2</v>
      </c>
      <c r="C12688" s="61">
        <v>48</v>
      </c>
    </row>
    <row r="12689" spans="1:3" x14ac:dyDescent="0.2">
      <c r="A12689" s="60" t="s">
        <v>11760</v>
      </c>
      <c r="B12689" s="61">
        <v>1</v>
      </c>
      <c r="C12689" s="61">
        <v>24</v>
      </c>
    </row>
    <row r="12690" spans="1:3" x14ac:dyDescent="0.2">
      <c r="A12690" s="60" t="s">
        <v>11762</v>
      </c>
      <c r="B12690" s="61">
        <v>1</v>
      </c>
      <c r="C12690" s="61">
        <v>24</v>
      </c>
    </row>
    <row r="12691" spans="1:3" x14ac:dyDescent="0.2">
      <c r="A12691" s="59" t="s">
        <v>11763</v>
      </c>
      <c r="B12691" s="61">
        <v>1</v>
      </c>
      <c r="C12691" s="61">
        <v>24</v>
      </c>
    </row>
    <row r="12692" spans="1:3" x14ac:dyDescent="0.2">
      <c r="A12692" s="60" t="s">
        <v>11766</v>
      </c>
      <c r="B12692" s="61">
        <v>1</v>
      </c>
      <c r="C12692" s="61">
        <v>24</v>
      </c>
    </row>
    <row r="12693" spans="1:3" x14ac:dyDescent="0.2">
      <c r="A12693" s="58" t="s">
        <v>6350</v>
      </c>
      <c r="B12693" s="61">
        <v>3</v>
      </c>
      <c r="C12693" s="61">
        <v>72</v>
      </c>
    </row>
    <row r="12694" spans="1:3" x14ac:dyDescent="0.2">
      <c r="A12694" s="59" t="s">
        <v>11758</v>
      </c>
      <c r="B12694" s="61">
        <v>2</v>
      </c>
      <c r="C12694" s="61">
        <v>48</v>
      </c>
    </row>
    <row r="12695" spans="1:3" x14ac:dyDescent="0.2">
      <c r="A12695" s="60" t="s">
        <v>11760</v>
      </c>
      <c r="B12695" s="61">
        <v>1</v>
      </c>
      <c r="C12695" s="61">
        <v>24</v>
      </c>
    </row>
    <row r="12696" spans="1:3" x14ac:dyDescent="0.2">
      <c r="A12696" s="60" t="s">
        <v>11762</v>
      </c>
      <c r="B12696" s="61">
        <v>1</v>
      </c>
      <c r="C12696" s="61">
        <v>24</v>
      </c>
    </row>
    <row r="12697" spans="1:3" x14ac:dyDescent="0.2">
      <c r="A12697" s="59" t="s">
        <v>11763</v>
      </c>
      <c r="B12697" s="61">
        <v>1</v>
      </c>
      <c r="C12697" s="61">
        <v>24</v>
      </c>
    </row>
    <row r="12698" spans="1:3" x14ac:dyDescent="0.2">
      <c r="A12698" s="60" t="s">
        <v>11766</v>
      </c>
      <c r="B12698" s="61">
        <v>1</v>
      </c>
      <c r="C12698" s="61">
        <v>24</v>
      </c>
    </row>
    <row r="12699" spans="1:3" x14ac:dyDescent="0.2">
      <c r="A12699" s="58" t="s">
        <v>6351</v>
      </c>
      <c r="B12699" s="61">
        <v>3</v>
      </c>
      <c r="C12699" s="61">
        <v>72</v>
      </c>
    </row>
    <row r="12700" spans="1:3" x14ac:dyDescent="0.2">
      <c r="A12700" s="59" t="s">
        <v>11758</v>
      </c>
      <c r="B12700" s="61">
        <v>2</v>
      </c>
      <c r="C12700" s="61">
        <v>48</v>
      </c>
    </row>
    <row r="12701" spans="1:3" x14ac:dyDescent="0.2">
      <c r="A12701" s="60" t="s">
        <v>11760</v>
      </c>
      <c r="B12701" s="61">
        <v>1</v>
      </c>
      <c r="C12701" s="61">
        <v>24</v>
      </c>
    </row>
    <row r="12702" spans="1:3" x14ac:dyDescent="0.2">
      <c r="A12702" s="60" t="s">
        <v>11762</v>
      </c>
      <c r="B12702" s="61">
        <v>1</v>
      </c>
      <c r="C12702" s="61">
        <v>24</v>
      </c>
    </row>
    <row r="12703" spans="1:3" x14ac:dyDescent="0.2">
      <c r="A12703" s="59" t="s">
        <v>11763</v>
      </c>
      <c r="B12703" s="61">
        <v>1</v>
      </c>
      <c r="C12703" s="61">
        <v>24</v>
      </c>
    </row>
    <row r="12704" spans="1:3" x14ac:dyDescent="0.2">
      <c r="A12704" s="60" t="s">
        <v>11766</v>
      </c>
      <c r="B12704" s="61">
        <v>1</v>
      </c>
      <c r="C12704" s="61">
        <v>24</v>
      </c>
    </row>
    <row r="12705" spans="1:3" x14ac:dyDescent="0.2">
      <c r="A12705" s="58" t="s">
        <v>6352</v>
      </c>
      <c r="B12705" s="61">
        <v>3</v>
      </c>
      <c r="C12705" s="61">
        <v>72</v>
      </c>
    </row>
    <row r="12706" spans="1:3" x14ac:dyDescent="0.2">
      <c r="A12706" s="59" t="s">
        <v>11758</v>
      </c>
      <c r="B12706" s="61">
        <v>2</v>
      </c>
      <c r="C12706" s="61">
        <v>48</v>
      </c>
    </row>
    <row r="12707" spans="1:3" x14ac:dyDescent="0.2">
      <c r="A12707" s="60" t="s">
        <v>11760</v>
      </c>
      <c r="B12707" s="61">
        <v>1</v>
      </c>
      <c r="C12707" s="61">
        <v>24</v>
      </c>
    </row>
    <row r="12708" spans="1:3" x14ac:dyDescent="0.2">
      <c r="A12708" s="60" t="s">
        <v>11762</v>
      </c>
      <c r="B12708" s="61">
        <v>1</v>
      </c>
      <c r="C12708" s="61">
        <v>24</v>
      </c>
    </row>
    <row r="12709" spans="1:3" x14ac:dyDescent="0.2">
      <c r="A12709" s="59" t="s">
        <v>11763</v>
      </c>
      <c r="B12709" s="61">
        <v>1</v>
      </c>
      <c r="C12709" s="61">
        <v>24</v>
      </c>
    </row>
    <row r="12710" spans="1:3" x14ac:dyDescent="0.2">
      <c r="A12710" s="60" t="s">
        <v>11766</v>
      </c>
      <c r="B12710" s="61">
        <v>1</v>
      </c>
      <c r="C12710" s="61">
        <v>24</v>
      </c>
    </row>
    <row r="12711" spans="1:3" x14ac:dyDescent="0.2">
      <c r="A12711" s="58" t="s">
        <v>6353</v>
      </c>
      <c r="B12711" s="61">
        <v>3</v>
      </c>
      <c r="C12711" s="61">
        <v>72</v>
      </c>
    </row>
    <row r="12712" spans="1:3" x14ac:dyDescent="0.2">
      <c r="A12712" s="59" t="s">
        <v>11758</v>
      </c>
      <c r="B12712" s="61">
        <v>2</v>
      </c>
      <c r="C12712" s="61">
        <v>48</v>
      </c>
    </row>
    <row r="12713" spans="1:3" x14ac:dyDescent="0.2">
      <c r="A12713" s="60" t="s">
        <v>11760</v>
      </c>
      <c r="B12713" s="61">
        <v>1</v>
      </c>
      <c r="C12713" s="61">
        <v>24</v>
      </c>
    </row>
    <row r="12714" spans="1:3" x14ac:dyDescent="0.2">
      <c r="A12714" s="60" t="s">
        <v>11762</v>
      </c>
      <c r="B12714" s="61">
        <v>1</v>
      </c>
      <c r="C12714" s="61">
        <v>24</v>
      </c>
    </row>
    <row r="12715" spans="1:3" x14ac:dyDescent="0.2">
      <c r="A12715" s="59" t="s">
        <v>11763</v>
      </c>
      <c r="B12715" s="61">
        <v>1</v>
      </c>
      <c r="C12715" s="61">
        <v>24</v>
      </c>
    </row>
    <row r="12716" spans="1:3" x14ac:dyDescent="0.2">
      <c r="A12716" s="60" t="s">
        <v>11766</v>
      </c>
      <c r="B12716" s="61">
        <v>1</v>
      </c>
      <c r="C12716" s="61">
        <v>24</v>
      </c>
    </row>
    <row r="12717" spans="1:3" x14ac:dyDescent="0.2">
      <c r="A12717" s="58" t="s">
        <v>6354</v>
      </c>
      <c r="B12717" s="61">
        <v>3</v>
      </c>
      <c r="C12717" s="61">
        <v>72</v>
      </c>
    </row>
    <row r="12718" spans="1:3" x14ac:dyDescent="0.2">
      <c r="A12718" s="59" t="s">
        <v>11758</v>
      </c>
      <c r="B12718" s="61">
        <v>2</v>
      </c>
      <c r="C12718" s="61">
        <v>48</v>
      </c>
    </row>
    <row r="12719" spans="1:3" x14ac:dyDescent="0.2">
      <c r="A12719" s="60" t="s">
        <v>11760</v>
      </c>
      <c r="B12719" s="61">
        <v>1</v>
      </c>
      <c r="C12719" s="61">
        <v>24</v>
      </c>
    </row>
    <row r="12720" spans="1:3" x14ac:dyDescent="0.2">
      <c r="A12720" s="60" t="s">
        <v>11762</v>
      </c>
      <c r="B12720" s="61">
        <v>1</v>
      </c>
      <c r="C12720" s="61">
        <v>24</v>
      </c>
    </row>
    <row r="12721" spans="1:3" x14ac:dyDescent="0.2">
      <c r="A12721" s="59" t="s">
        <v>11763</v>
      </c>
      <c r="B12721" s="61">
        <v>1</v>
      </c>
      <c r="C12721" s="61">
        <v>24</v>
      </c>
    </row>
    <row r="12722" spans="1:3" x14ac:dyDescent="0.2">
      <c r="A12722" s="60" t="s">
        <v>11766</v>
      </c>
      <c r="B12722" s="61">
        <v>1</v>
      </c>
      <c r="C12722" s="61">
        <v>24</v>
      </c>
    </row>
    <row r="12723" spans="1:3" x14ac:dyDescent="0.2">
      <c r="A12723" s="58" t="s">
        <v>687</v>
      </c>
      <c r="B12723" s="61">
        <v>5</v>
      </c>
      <c r="C12723" s="61">
        <v>120</v>
      </c>
    </row>
    <row r="12724" spans="1:3" x14ac:dyDescent="0.2">
      <c r="A12724" s="59" t="s">
        <v>11758</v>
      </c>
      <c r="B12724" s="61">
        <v>2</v>
      </c>
      <c r="C12724" s="61">
        <v>48</v>
      </c>
    </row>
    <row r="12725" spans="1:3" x14ac:dyDescent="0.2">
      <c r="A12725" s="60" t="s">
        <v>11760</v>
      </c>
      <c r="B12725" s="61">
        <v>1</v>
      </c>
      <c r="C12725" s="61">
        <v>24</v>
      </c>
    </row>
    <row r="12726" spans="1:3" x14ac:dyDescent="0.2">
      <c r="A12726" s="60" t="s">
        <v>11761</v>
      </c>
      <c r="B12726" s="61">
        <v>1</v>
      </c>
      <c r="C12726" s="61">
        <v>24</v>
      </c>
    </row>
    <row r="12727" spans="1:3" x14ac:dyDescent="0.2">
      <c r="A12727" s="59" t="s">
        <v>11763</v>
      </c>
      <c r="B12727" s="61">
        <v>3</v>
      </c>
      <c r="C12727" s="61">
        <v>72</v>
      </c>
    </row>
    <row r="12728" spans="1:3" x14ac:dyDescent="0.2">
      <c r="A12728" s="60" t="s">
        <v>11764</v>
      </c>
      <c r="B12728" s="61">
        <v>1</v>
      </c>
      <c r="C12728" s="61">
        <v>24</v>
      </c>
    </row>
    <row r="12729" spans="1:3" x14ac:dyDescent="0.2">
      <c r="A12729" s="60" t="s">
        <v>11765</v>
      </c>
      <c r="B12729" s="61">
        <v>1</v>
      </c>
      <c r="C12729" s="61">
        <v>24</v>
      </c>
    </row>
    <row r="12730" spans="1:3" x14ac:dyDescent="0.2">
      <c r="A12730" s="60" t="s">
        <v>11766</v>
      </c>
      <c r="B12730" s="61">
        <v>1</v>
      </c>
      <c r="C12730" s="61">
        <v>24</v>
      </c>
    </row>
    <row r="12731" spans="1:3" x14ac:dyDescent="0.2">
      <c r="A12731" s="58" t="s">
        <v>6355</v>
      </c>
      <c r="B12731" s="61">
        <v>3</v>
      </c>
      <c r="C12731" s="61">
        <v>72</v>
      </c>
    </row>
    <row r="12732" spans="1:3" x14ac:dyDescent="0.2">
      <c r="A12732" s="59" t="s">
        <v>11758</v>
      </c>
      <c r="B12732" s="61">
        <v>2</v>
      </c>
      <c r="C12732" s="61">
        <v>48</v>
      </c>
    </row>
    <row r="12733" spans="1:3" x14ac:dyDescent="0.2">
      <c r="A12733" s="60" t="s">
        <v>11760</v>
      </c>
      <c r="B12733" s="61">
        <v>1</v>
      </c>
      <c r="C12733" s="61">
        <v>24</v>
      </c>
    </row>
    <row r="12734" spans="1:3" x14ac:dyDescent="0.2">
      <c r="A12734" s="60" t="s">
        <v>11762</v>
      </c>
      <c r="B12734" s="61">
        <v>1</v>
      </c>
      <c r="C12734" s="61">
        <v>24</v>
      </c>
    </row>
    <row r="12735" spans="1:3" x14ac:dyDescent="0.2">
      <c r="A12735" s="59" t="s">
        <v>11763</v>
      </c>
      <c r="B12735" s="61">
        <v>1</v>
      </c>
      <c r="C12735" s="61">
        <v>24</v>
      </c>
    </row>
    <row r="12736" spans="1:3" x14ac:dyDescent="0.2">
      <c r="A12736" s="60" t="s">
        <v>11766</v>
      </c>
      <c r="B12736" s="61">
        <v>1</v>
      </c>
      <c r="C12736" s="61">
        <v>24</v>
      </c>
    </row>
    <row r="12737" spans="1:3" x14ac:dyDescent="0.2">
      <c r="A12737" s="58" t="s">
        <v>6356</v>
      </c>
      <c r="B12737" s="61">
        <v>3</v>
      </c>
      <c r="C12737" s="61">
        <v>72</v>
      </c>
    </row>
    <row r="12738" spans="1:3" x14ac:dyDescent="0.2">
      <c r="A12738" s="59" t="s">
        <v>11758</v>
      </c>
      <c r="B12738" s="61">
        <v>2</v>
      </c>
      <c r="C12738" s="61">
        <v>48</v>
      </c>
    </row>
    <row r="12739" spans="1:3" x14ac:dyDescent="0.2">
      <c r="A12739" s="60" t="s">
        <v>11760</v>
      </c>
      <c r="B12739" s="61">
        <v>1</v>
      </c>
      <c r="C12739" s="61">
        <v>24</v>
      </c>
    </row>
    <row r="12740" spans="1:3" x14ac:dyDescent="0.2">
      <c r="A12740" s="60" t="s">
        <v>11762</v>
      </c>
      <c r="B12740" s="61">
        <v>1</v>
      </c>
      <c r="C12740" s="61">
        <v>24</v>
      </c>
    </row>
    <row r="12741" spans="1:3" x14ac:dyDescent="0.2">
      <c r="A12741" s="59" t="s">
        <v>11763</v>
      </c>
      <c r="B12741" s="61">
        <v>1</v>
      </c>
      <c r="C12741" s="61">
        <v>24</v>
      </c>
    </row>
    <row r="12742" spans="1:3" x14ac:dyDescent="0.2">
      <c r="A12742" s="60" t="s">
        <v>11766</v>
      </c>
      <c r="B12742" s="61">
        <v>1</v>
      </c>
      <c r="C12742" s="61">
        <v>24</v>
      </c>
    </row>
    <row r="12743" spans="1:3" x14ac:dyDescent="0.2">
      <c r="A12743" s="58" t="s">
        <v>6357</v>
      </c>
      <c r="B12743" s="61">
        <v>3</v>
      </c>
      <c r="C12743" s="61">
        <v>72</v>
      </c>
    </row>
    <row r="12744" spans="1:3" x14ac:dyDescent="0.2">
      <c r="A12744" s="59" t="s">
        <v>11758</v>
      </c>
      <c r="B12744" s="61">
        <v>2</v>
      </c>
      <c r="C12744" s="61">
        <v>48</v>
      </c>
    </row>
    <row r="12745" spans="1:3" x14ac:dyDescent="0.2">
      <c r="A12745" s="60" t="s">
        <v>11760</v>
      </c>
      <c r="B12745" s="61">
        <v>1</v>
      </c>
      <c r="C12745" s="61">
        <v>24</v>
      </c>
    </row>
    <row r="12746" spans="1:3" x14ac:dyDescent="0.2">
      <c r="A12746" s="60" t="s">
        <v>11762</v>
      </c>
      <c r="B12746" s="61">
        <v>1</v>
      </c>
      <c r="C12746" s="61">
        <v>24</v>
      </c>
    </row>
    <row r="12747" spans="1:3" x14ac:dyDescent="0.2">
      <c r="A12747" s="59" t="s">
        <v>11763</v>
      </c>
      <c r="B12747" s="61">
        <v>1</v>
      </c>
      <c r="C12747" s="61">
        <v>24</v>
      </c>
    </row>
    <row r="12748" spans="1:3" x14ac:dyDescent="0.2">
      <c r="A12748" s="60" t="s">
        <v>11766</v>
      </c>
      <c r="B12748" s="61">
        <v>1</v>
      </c>
      <c r="C12748" s="61">
        <v>24</v>
      </c>
    </row>
    <row r="12749" spans="1:3" x14ac:dyDescent="0.2">
      <c r="A12749" s="58" t="s">
        <v>6358</v>
      </c>
      <c r="B12749" s="61">
        <v>3</v>
      </c>
      <c r="C12749" s="61">
        <v>72</v>
      </c>
    </row>
    <row r="12750" spans="1:3" x14ac:dyDescent="0.2">
      <c r="A12750" s="59" t="s">
        <v>11758</v>
      </c>
      <c r="B12750" s="61">
        <v>2</v>
      </c>
      <c r="C12750" s="61">
        <v>48</v>
      </c>
    </row>
    <row r="12751" spans="1:3" x14ac:dyDescent="0.2">
      <c r="A12751" s="60" t="s">
        <v>11760</v>
      </c>
      <c r="B12751" s="61">
        <v>1</v>
      </c>
      <c r="C12751" s="61">
        <v>24</v>
      </c>
    </row>
    <row r="12752" spans="1:3" x14ac:dyDescent="0.2">
      <c r="A12752" s="60" t="s">
        <v>11762</v>
      </c>
      <c r="B12752" s="61">
        <v>1</v>
      </c>
      <c r="C12752" s="61">
        <v>24</v>
      </c>
    </row>
    <row r="12753" spans="1:3" x14ac:dyDescent="0.2">
      <c r="A12753" s="59" t="s">
        <v>11763</v>
      </c>
      <c r="B12753" s="61">
        <v>1</v>
      </c>
      <c r="C12753" s="61">
        <v>24</v>
      </c>
    </row>
    <row r="12754" spans="1:3" x14ac:dyDescent="0.2">
      <c r="A12754" s="60" t="s">
        <v>11766</v>
      </c>
      <c r="B12754" s="61">
        <v>1</v>
      </c>
      <c r="C12754" s="61">
        <v>24</v>
      </c>
    </row>
    <row r="12755" spans="1:3" x14ac:dyDescent="0.2">
      <c r="A12755" s="58" t="s">
        <v>6359</v>
      </c>
      <c r="B12755" s="61">
        <v>3</v>
      </c>
      <c r="C12755" s="61">
        <v>72</v>
      </c>
    </row>
    <row r="12756" spans="1:3" x14ac:dyDescent="0.2">
      <c r="A12756" s="59" t="s">
        <v>11758</v>
      </c>
      <c r="B12756" s="61">
        <v>2</v>
      </c>
      <c r="C12756" s="61">
        <v>48</v>
      </c>
    </row>
    <row r="12757" spans="1:3" x14ac:dyDescent="0.2">
      <c r="A12757" s="60" t="s">
        <v>11760</v>
      </c>
      <c r="B12757" s="61">
        <v>1</v>
      </c>
      <c r="C12757" s="61">
        <v>24</v>
      </c>
    </row>
    <row r="12758" spans="1:3" x14ac:dyDescent="0.2">
      <c r="A12758" s="60" t="s">
        <v>11762</v>
      </c>
      <c r="B12758" s="61">
        <v>1</v>
      </c>
      <c r="C12758" s="61">
        <v>24</v>
      </c>
    </row>
    <row r="12759" spans="1:3" x14ac:dyDescent="0.2">
      <c r="A12759" s="59" t="s">
        <v>11763</v>
      </c>
      <c r="B12759" s="61">
        <v>1</v>
      </c>
      <c r="C12759" s="61">
        <v>24</v>
      </c>
    </row>
    <row r="12760" spans="1:3" x14ac:dyDescent="0.2">
      <c r="A12760" s="60" t="s">
        <v>11766</v>
      </c>
      <c r="B12760" s="61">
        <v>1</v>
      </c>
      <c r="C12760" s="61">
        <v>24</v>
      </c>
    </row>
    <row r="12761" spans="1:3" x14ac:dyDescent="0.2">
      <c r="A12761" s="58" t="s">
        <v>6360</v>
      </c>
      <c r="B12761" s="61">
        <v>3</v>
      </c>
      <c r="C12761" s="61">
        <v>72</v>
      </c>
    </row>
    <row r="12762" spans="1:3" x14ac:dyDescent="0.2">
      <c r="A12762" s="59" t="s">
        <v>11758</v>
      </c>
      <c r="B12762" s="61">
        <v>2</v>
      </c>
      <c r="C12762" s="61">
        <v>48</v>
      </c>
    </row>
    <row r="12763" spans="1:3" x14ac:dyDescent="0.2">
      <c r="A12763" s="60" t="s">
        <v>11760</v>
      </c>
      <c r="B12763" s="61">
        <v>1</v>
      </c>
      <c r="C12763" s="61">
        <v>24</v>
      </c>
    </row>
    <row r="12764" spans="1:3" x14ac:dyDescent="0.2">
      <c r="A12764" s="60" t="s">
        <v>11762</v>
      </c>
      <c r="B12764" s="61">
        <v>1</v>
      </c>
      <c r="C12764" s="61">
        <v>24</v>
      </c>
    </row>
    <row r="12765" spans="1:3" x14ac:dyDescent="0.2">
      <c r="A12765" s="59" t="s">
        <v>11763</v>
      </c>
      <c r="B12765" s="61">
        <v>1</v>
      </c>
      <c r="C12765" s="61">
        <v>24</v>
      </c>
    </row>
    <row r="12766" spans="1:3" x14ac:dyDescent="0.2">
      <c r="A12766" s="60" t="s">
        <v>11766</v>
      </c>
      <c r="B12766" s="61">
        <v>1</v>
      </c>
      <c r="C12766" s="61">
        <v>24</v>
      </c>
    </row>
    <row r="12767" spans="1:3" x14ac:dyDescent="0.2">
      <c r="A12767" s="58" t="s">
        <v>6361</v>
      </c>
      <c r="B12767" s="61">
        <v>3</v>
      </c>
      <c r="C12767" s="61">
        <v>72</v>
      </c>
    </row>
    <row r="12768" spans="1:3" x14ac:dyDescent="0.2">
      <c r="A12768" s="59" t="s">
        <v>11758</v>
      </c>
      <c r="B12768" s="61">
        <v>2</v>
      </c>
      <c r="C12768" s="61">
        <v>48</v>
      </c>
    </row>
    <row r="12769" spans="1:3" x14ac:dyDescent="0.2">
      <c r="A12769" s="60" t="s">
        <v>11760</v>
      </c>
      <c r="B12769" s="61">
        <v>1</v>
      </c>
      <c r="C12769" s="61">
        <v>24</v>
      </c>
    </row>
    <row r="12770" spans="1:3" x14ac:dyDescent="0.2">
      <c r="A12770" s="60" t="s">
        <v>11762</v>
      </c>
      <c r="B12770" s="61">
        <v>1</v>
      </c>
      <c r="C12770" s="61">
        <v>24</v>
      </c>
    </row>
    <row r="12771" spans="1:3" x14ac:dyDescent="0.2">
      <c r="A12771" s="59" t="s">
        <v>11763</v>
      </c>
      <c r="B12771" s="61">
        <v>1</v>
      </c>
      <c r="C12771" s="61">
        <v>24</v>
      </c>
    </row>
    <row r="12772" spans="1:3" x14ac:dyDescent="0.2">
      <c r="A12772" s="60" t="s">
        <v>11766</v>
      </c>
      <c r="B12772" s="61">
        <v>1</v>
      </c>
      <c r="C12772" s="61">
        <v>24</v>
      </c>
    </row>
    <row r="12773" spans="1:3" x14ac:dyDescent="0.2">
      <c r="A12773" s="58" t="s">
        <v>6362</v>
      </c>
      <c r="B12773" s="61">
        <v>3</v>
      </c>
      <c r="C12773" s="61">
        <v>72</v>
      </c>
    </row>
    <row r="12774" spans="1:3" x14ac:dyDescent="0.2">
      <c r="A12774" s="59" t="s">
        <v>11758</v>
      </c>
      <c r="B12774" s="61">
        <v>2</v>
      </c>
      <c r="C12774" s="61">
        <v>48</v>
      </c>
    </row>
    <row r="12775" spans="1:3" x14ac:dyDescent="0.2">
      <c r="A12775" s="60" t="s">
        <v>11760</v>
      </c>
      <c r="B12775" s="61">
        <v>1</v>
      </c>
      <c r="C12775" s="61">
        <v>24</v>
      </c>
    </row>
    <row r="12776" spans="1:3" x14ac:dyDescent="0.2">
      <c r="A12776" s="60" t="s">
        <v>11762</v>
      </c>
      <c r="B12776" s="61">
        <v>1</v>
      </c>
      <c r="C12776" s="61">
        <v>24</v>
      </c>
    </row>
    <row r="12777" spans="1:3" x14ac:dyDescent="0.2">
      <c r="A12777" s="59" t="s">
        <v>11763</v>
      </c>
      <c r="B12777" s="61">
        <v>1</v>
      </c>
      <c r="C12777" s="61">
        <v>24</v>
      </c>
    </row>
    <row r="12778" spans="1:3" x14ac:dyDescent="0.2">
      <c r="A12778" s="60" t="s">
        <v>11766</v>
      </c>
      <c r="B12778" s="61">
        <v>1</v>
      </c>
      <c r="C12778" s="61">
        <v>24</v>
      </c>
    </row>
    <row r="12779" spans="1:3" x14ac:dyDescent="0.2">
      <c r="A12779" s="58" t="s">
        <v>6363</v>
      </c>
      <c r="B12779" s="61">
        <v>3</v>
      </c>
      <c r="C12779" s="61">
        <v>72</v>
      </c>
    </row>
    <row r="12780" spans="1:3" x14ac:dyDescent="0.2">
      <c r="A12780" s="59" t="s">
        <v>11758</v>
      </c>
      <c r="B12780" s="61">
        <v>2</v>
      </c>
      <c r="C12780" s="61">
        <v>48</v>
      </c>
    </row>
    <row r="12781" spans="1:3" x14ac:dyDescent="0.2">
      <c r="A12781" s="60" t="s">
        <v>11760</v>
      </c>
      <c r="B12781" s="61">
        <v>1</v>
      </c>
      <c r="C12781" s="61">
        <v>24</v>
      </c>
    </row>
    <row r="12782" spans="1:3" x14ac:dyDescent="0.2">
      <c r="A12782" s="60" t="s">
        <v>11762</v>
      </c>
      <c r="B12782" s="61">
        <v>1</v>
      </c>
      <c r="C12782" s="61">
        <v>24</v>
      </c>
    </row>
    <row r="12783" spans="1:3" x14ac:dyDescent="0.2">
      <c r="A12783" s="59" t="s">
        <v>11763</v>
      </c>
      <c r="B12783" s="61">
        <v>1</v>
      </c>
      <c r="C12783" s="61">
        <v>24</v>
      </c>
    </row>
    <row r="12784" spans="1:3" x14ac:dyDescent="0.2">
      <c r="A12784" s="60" t="s">
        <v>11766</v>
      </c>
      <c r="B12784" s="61">
        <v>1</v>
      </c>
      <c r="C12784" s="61">
        <v>24</v>
      </c>
    </row>
    <row r="12785" spans="1:3" x14ac:dyDescent="0.2">
      <c r="A12785" s="58" t="s">
        <v>6364</v>
      </c>
      <c r="B12785" s="61">
        <v>3</v>
      </c>
      <c r="C12785" s="61">
        <v>72</v>
      </c>
    </row>
    <row r="12786" spans="1:3" x14ac:dyDescent="0.2">
      <c r="A12786" s="59" t="s">
        <v>11758</v>
      </c>
      <c r="B12786" s="61">
        <v>2</v>
      </c>
      <c r="C12786" s="61">
        <v>48</v>
      </c>
    </row>
    <row r="12787" spans="1:3" x14ac:dyDescent="0.2">
      <c r="A12787" s="60" t="s">
        <v>11760</v>
      </c>
      <c r="B12787" s="61">
        <v>1</v>
      </c>
      <c r="C12787" s="61">
        <v>24</v>
      </c>
    </row>
    <row r="12788" spans="1:3" x14ac:dyDescent="0.2">
      <c r="A12788" s="60" t="s">
        <v>11762</v>
      </c>
      <c r="B12788" s="61">
        <v>1</v>
      </c>
      <c r="C12788" s="61">
        <v>24</v>
      </c>
    </row>
    <row r="12789" spans="1:3" x14ac:dyDescent="0.2">
      <c r="A12789" s="59" t="s">
        <v>11763</v>
      </c>
      <c r="B12789" s="61">
        <v>1</v>
      </c>
      <c r="C12789" s="61">
        <v>24</v>
      </c>
    </row>
    <row r="12790" spans="1:3" x14ac:dyDescent="0.2">
      <c r="A12790" s="60" t="s">
        <v>11766</v>
      </c>
      <c r="B12790" s="61">
        <v>1</v>
      </c>
      <c r="C12790" s="61">
        <v>24</v>
      </c>
    </row>
    <row r="12791" spans="1:3" x14ac:dyDescent="0.2">
      <c r="A12791" s="58" t="s">
        <v>688</v>
      </c>
      <c r="B12791" s="61">
        <v>5</v>
      </c>
      <c r="C12791" s="61">
        <v>120</v>
      </c>
    </row>
    <row r="12792" spans="1:3" x14ac:dyDescent="0.2">
      <c r="A12792" s="59" t="s">
        <v>11758</v>
      </c>
      <c r="B12792" s="61">
        <v>2</v>
      </c>
      <c r="C12792" s="61">
        <v>48</v>
      </c>
    </row>
    <row r="12793" spans="1:3" x14ac:dyDescent="0.2">
      <c r="A12793" s="60" t="s">
        <v>11760</v>
      </c>
      <c r="B12793" s="61">
        <v>1</v>
      </c>
      <c r="C12793" s="61">
        <v>24</v>
      </c>
    </row>
    <row r="12794" spans="1:3" x14ac:dyDescent="0.2">
      <c r="A12794" s="60" t="s">
        <v>11761</v>
      </c>
      <c r="B12794" s="61">
        <v>1</v>
      </c>
      <c r="C12794" s="61">
        <v>24</v>
      </c>
    </row>
    <row r="12795" spans="1:3" x14ac:dyDescent="0.2">
      <c r="A12795" s="59" t="s">
        <v>11763</v>
      </c>
      <c r="B12795" s="61">
        <v>3</v>
      </c>
      <c r="C12795" s="61">
        <v>72</v>
      </c>
    </row>
    <row r="12796" spans="1:3" x14ac:dyDescent="0.2">
      <c r="A12796" s="60" t="s">
        <v>11764</v>
      </c>
      <c r="B12796" s="61">
        <v>1</v>
      </c>
      <c r="C12796" s="61">
        <v>24</v>
      </c>
    </row>
    <row r="12797" spans="1:3" x14ac:dyDescent="0.2">
      <c r="A12797" s="60" t="s">
        <v>11765</v>
      </c>
      <c r="B12797" s="61">
        <v>1</v>
      </c>
      <c r="C12797" s="61">
        <v>24</v>
      </c>
    </row>
    <row r="12798" spans="1:3" x14ac:dyDescent="0.2">
      <c r="A12798" s="60" t="s">
        <v>11766</v>
      </c>
      <c r="B12798" s="61">
        <v>1</v>
      </c>
      <c r="C12798" s="61">
        <v>24</v>
      </c>
    </row>
    <row r="12799" spans="1:3" x14ac:dyDescent="0.2">
      <c r="A12799" s="58" t="s">
        <v>6365</v>
      </c>
      <c r="B12799" s="61">
        <v>3</v>
      </c>
      <c r="C12799" s="61">
        <v>72</v>
      </c>
    </row>
    <row r="12800" spans="1:3" x14ac:dyDescent="0.2">
      <c r="A12800" s="59" t="s">
        <v>11758</v>
      </c>
      <c r="B12800" s="61">
        <v>2</v>
      </c>
      <c r="C12800" s="61">
        <v>48</v>
      </c>
    </row>
    <row r="12801" spans="1:3" x14ac:dyDescent="0.2">
      <c r="A12801" s="60" t="s">
        <v>11760</v>
      </c>
      <c r="B12801" s="61">
        <v>1</v>
      </c>
      <c r="C12801" s="61">
        <v>24</v>
      </c>
    </row>
    <row r="12802" spans="1:3" x14ac:dyDescent="0.2">
      <c r="A12802" s="60" t="s">
        <v>11762</v>
      </c>
      <c r="B12802" s="61">
        <v>1</v>
      </c>
      <c r="C12802" s="61">
        <v>24</v>
      </c>
    </row>
    <row r="12803" spans="1:3" x14ac:dyDescent="0.2">
      <c r="A12803" s="59" t="s">
        <v>11763</v>
      </c>
      <c r="B12803" s="61">
        <v>1</v>
      </c>
      <c r="C12803" s="61">
        <v>24</v>
      </c>
    </row>
    <row r="12804" spans="1:3" x14ac:dyDescent="0.2">
      <c r="A12804" s="60" t="s">
        <v>11766</v>
      </c>
      <c r="B12804" s="61">
        <v>1</v>
      </c>
      <c r="C12804" s="61">
        <v>24</v>
      </c>
    </row>
    <row r="12805" spans="1:3" x14ac:dyDescent="0.2">
      <c r="A12805" s="58" t="s">
        <v>6366</v>
      </c>
      <c r="B12805" s="61">
        <v>3</v>
      </c>
      <c r="C12805" s="61">
        <v>72</v>
      </c>
    </row>
    <row r="12806" spans="1:3" x14ac:dyDescent="0.2">
      <c r="A12806" s="59" t="s">
        <v>11758</v>
      </c>
      <c r="B12806" s="61">
        <v>2</v>
      </c>
      <c r="C12806" s="61">
        <v>48</v>
      </c>
    </row>
    <row r="12807" spans="1:3" x14ac:dyDescent="0.2">
      <c r="A12807" s="60" t="s">
        <v>11760</v>
      </c>
      <c r="B12807" s="61">
        <v>1</v>
      </c>
      <c r="C12807" s="61">
        <v>24</v>
      </c>
    </row>
    <row r="12808" spans="1:3" x14ac:dyDescent="0.2">
      <c r="A12808" s="60" t="s">
        <v>11762</v>
      </c>
      <c r="B12808" s="61">
        <v>1</v>
      </c>
      <c r="C12808" s="61">
        <v>24</v>
      </c>
    </row>
    <row r="12809" spans="1:3" x14ac:dyDescent="0.2">
      <c r="A12809" s="59" t="s">
        <v>11763</v>
      </c>
      <c r="B12809" s="61">
        <v>1</v>
      </c>
      <c r="C12809" s="61">
        <v>24</v>
      </c>
    </row>
    <row r="12810" spans="1:3" x14ac:dyDescent="0.2">
      <c r="A12810" s="60" t="s">
        <v>11766</v>
      </c>
      <c r="B12810" s="61">
        <v>1</v>
      </c>
      <c r="C12810" s="61">
        <v>24</v>
      </c>
    </row>
    <row r="12811" spans="1:3" x14ac:dyDescent="0.2">
      <c r="A12811" s="58" t="s">
        <v>6367</v>
      </c>
      <c r="B12811" s="61">
        <v>3</v>
      </c>
      <c r="C12811" s="61">
        <v>72</v>
      </c>
    </row>
    <row r="12812" spans="1:3" x14ac:dyDescent="0.2">
      <c r="A12812" s="59" t="s">
        <v>11758</v>
      </c>
      <c r="B12812" s="61">
        <v>2</v>
      </c>
      <c r="C12812" s="61">
        <v>48</v>
      </c>
    </row>
    <row r="12813" spans="1:3" x14ac:dyDescent="0.2">
      <c r="A12813" s="60" t="s">
        <v>11760</v>
      </c>
      <c r="B12813" s="61">
        <v>1</v>
      </c>
      <c r="C12813" s="61">
        <v>24</v>
      </c>
    </row>
    <row r="12814" spans="1:3" x14ac:dyDescent="0.2">
      <c r="A12814" s="60" t="s">
        <v>11762</v>
      </c>
      <c r="B12814" s="61">
        <v>1</v>
      </c>
      <c r="C12814" s="61">
        <v>24</v>
      </c>
    </row>
    <row r="12815" spans="1:3" x14ac:dyDescent="0.2">
      <c r="A12815" s="59" t="s">
        <v>11763</v>
      </c>
      <c r="B12815" s="61">
        <v>1</v>
      </c>
      <c r="C12815" s="61">
        <v>24</v>
      </c>
    </row>
    <row r="12816" spans="1:3" x14ac:dyDescent="0.2">
      <c r="A12816" s="60" t="s">
        <v>11766</v>
      </c>
      <c r="B12816" s="61">
        <v>1</v>
      </c>
      <c r="C12816" s="61">
        <v>24</v>
      </c>
    </row>
    <row r="12817" spans="1:3" x14ac:dyDescent="0.2">
      <c r="A12817" s="58" t="s">
        <v>6368</v>
      </c>
      <c r="B12817" s="61">
        <v>3</v>
      </c>
      <c r="C12817" s="61">
        <v>72</v>
      </c>
    </row>
    <row r="12818" spans="1:3" x14ac:dyDescent="0.2">
      <c r="A12818" s="59" t="s">
        <v>11758</v>
      </c>
      <c r="B12818" s="61">
        <v>2</v>
      </c>
      <c r="C12818" s="61">
        <v>48</v>
      </c>
    </row>
    <row r="12819" spans="1:3" x14ac:dyDescent="0.2">
      <c r="A12819" s="60" t="s">
        <v>11760</v>
      </c>
      <c r="B12819" s="61">
        <v>1</v>
      </c>
      <c r="C12819" s="61">
        <v>24</v>
      </c>
    </row>
    <row r="12820" spans="1:3" x14ac:dyDescent="0.2">
      <c r="A12820" s="60" t="s">
        <v>11762</v>
      </c>
      <c r="B12820" s="61">
        <v>1</v>
      </c>
      <c r="C12820" s="61">
        <v>24</v>
      </c>
    </row>
    <row r="12821" spans="1:3" x14ac:dyDescent="0.2">
      <c r="A12821" s="59" t="s">
        <v>11763</v>
      </c>
      <c r="B12821" s="61">
        <v>1</v>
      </c>
      <c r="C12821" s="61">
        <v>24</v>
      </c>
    </row>
    <row r="12822" spans="1:3" x14ac:dyDescent="0.2">
      <c r="A12822" s="60" t="s">
        <v>11766</v>
      </c>
      <c r="B12822" s="61">
        <v>1</v>
      </c>
      <c r="C12822" s="61">
        <v>24</v>
      </c>
    </row>
    <row r="12823" spans="1:3" x14ac:dyDescent="0.2">
      <c r="A12823" s="58" t="s">
        <v>6369</v>
      </c>
      <c r="B12823" s="61">
        <v>3</v>
      </c>
      <c r="C12823" s="61">
        <v>72</v>
      </c>
    </row>
    <row r="12824" spans="1:3" x14ac:dyDescent="0.2">
      <c r="A12824" s="59" t="s">
        <v>11758</v>
      </c>
      <c r="B12824" s="61">
        <v>2</v>
      </c>
      <c r="C12824" s="61">
        <v>48</v>
      </c>
    </row>
    <row r="12825" spans="1:3" x14ac:dyDescent="0.2">
      <c r="A12825" s="60" t="s">
        <v>11760</v>
      </c>
      <c r="B12825" s="61">
        <v>1</v>
      </c>
      <c r="C12825" s="61">
        <v>24</v>
      </c>
    </row>
    <row r="12826" spans="1:3" x14ac:dyDescent="0.2">
      <c r="A12826" s="60" t="s">
        <v>11762</v>
      </c>
      <c r="B12826" s="61">
        <v>1</v>
      </c>
      <c r="C12826" s="61">
        <v>24</v>
      </c>
    </row>
    <row r="12827" spans="1:3" x14ac:dyDescent="0.2">
      <c r="A12827" s="59" t="s">
        <v>11763</v>
      </c>
      <c r="B12827" s="61">
        <v>1</v>
      </c>
      <c r="C12827" s="61">
        <v>24</v>
      </c>
    </row>
    <row r="12828" spans="1:3" x14ac:dyDescent="0.2">
      <c r="A12828" s="60" t="s">
        <v>11766</v>
      </c>
      <c r="B12828" s="61">
        <v>1</v>
      </c>
      <c r="C12828" s="61">
        <v>24</v>
      </c>
    </row>
    <row r="12829" spans="1:3" x14ac:dyDescent="0.2">
      <c r="A12829" s="58" t="s">
        <v>6370</v>
      </c>
      <c r="B12829" s="61">
        <v>3</v>
      </c>
      <c r="C12829" s="61">
        <v>72</v>
      </c>
    </row>
    <row r="12830" spans="1:3" x14ac:dyDescent="0.2">
      <c r="A12830" s="59" t="s">
        <v>11758</v>
      </c>
      <c r="B12830" s="61">
        <v>2</v>
      </c>
      <c r="C12830" s="61">
        <v>48</v>
      </c>
    </row>
    <row r="12831" spans="1:3" x14ac:dyDescent="0.2">
      <c r="A12831" s="60" t="s">
        <v>11760</v>
      </c>
      <c r="B12831" s="61">
        <v>1</v>
      </c>
      <c r="C12831" s="61">
        <v>24</v>
      </c>
    </row>
    <row r="12832" spans="1:3" x14ac:dyDescent="0.2">
      <c r="A12832" s="60" t="s">
        <v>11762</v>
      </c>
      <c r="B12832" s="61">
        <v>1</v>
      </c>
      <c r="C12832" s="61">
        <v>24</v>
      </c>
    </row>
    <row r="12833" spans="1:3" x14ac:dyDescent="0.2">
      <c r="A12833" s="59" t="s">
        <v>11763</v>
      </c>
      <c r="B12833" s="61">
        <v>1</v>
      </c>
      <c r="C12833" s="61">
        <v>24</v>
      </c>
    </row>
    <row r="12834" spans="1:3" x14ac:dyDescent="0.2">
      <c r="A12834" s="60" t="s">
        <v>11766</v>
      </c>
      <c r="B12834" s="61">
        <v>1</v>
      </c>
      <c r="C12834" s="61">
        <v>24</v>
      </c>
    </row>
    <row r="12835" spans="1:3" x14ac:dyDescent="0.2">
      <c r="A12835" s="58" t="s">
        <v>6371</v>
      </c>
      <c r="B12835" s="61">
        <v>3</v>
      </c>
      <c r="C12835" s="61">
        <v>72</v>
      </c>
    </row>
    <row r="12836" spans="1:3" x14ac:dyDescent="0.2">
      <c r="A12836" s="59" t="s">
        <v>11758</v>
      </c>
      <c r="B12836" s="61">
        <v>2</v>
      </c>
      <c r="C12836" s="61">
        <v>48</v>
      </c>
    </row>
    <row r="12837" spans="1:3" x14ac:dyDescent="0.2">
      <c r="A12837" s="60" t="s">
        <v>11760</v>
      </c>
      <c r="B12837" s="61">
        <v>1</v>
      </c>
      <c r="C12837" s="61">
        <v>24</v>
      </c>
    </row>
    <row r="12838" spans="1:3" x14ac:dyDescent="0.2">
      <c r="A12838" s="60" t="s">
        <v>11762</v>
      </c>
      <c r="B12838" s="61">
        <v>1</v>
      </c>
      <c r="C12838" s="61">
        <v>24</v>
      </c>
    </row>
    <row r="12839" spans="1:3" x14ac:dyDescent="0.2">
      <c r="A12839" s="59" t="s">
        <v>11763</v>
      </c>
      <c r="B12839" s="61">
        <v>1</v>
      </c>
      <c r="C12839" s="61">
        <v>24</v>
      </c>
    </row>
    <row r="12840" spans="1:3" x14ac:dyDescent="0.2">
      <c r="A12840" s="60" t="s">
        <v>11766</v>
      </c>
      <c r="B12840" s="61">
        <v>1</v>
      </c>
      <c r="C12840" s="61">
        <v>24</v>
      </c>
    </row>
    <row r="12841" spans="1:3" x14ac:dyDescent="0.2">
      <c r="A12841" s="58" t="s">
        <v>6372</v>
      </c>
      <c r="B12841" s="61">
        <v>3</v>
      </c>
      <c r="C12841" s="61">
        <v>72</v>
      </c>
    </row>
    <row r="12842" spans="1:3" x14ac:dyDescent="0.2">
      <c r="A12842" s="59" t="s">
        <v>11758</v>
      </c>
      <c r="B12842" s="61">
        <v>2</v>
      </c>
      <c r="C12842" s="61">
        <v>48</v>
      </c>
    </row>
    <row r="12843" spans="1:3" x14ac:dyDescent="0.2">
      <c r="A12843" s="60" t="s">
        <v>11760</v>
      </c>
      <c r="B12843" s="61">
        <v>1</v>
      </c>
      <c r="C12843" s="61">
        <v>24</v>
      </c>
    </row>
    <row r="12844" spans="1:3" x14ac:dyDescent="0.2">
      <c r="A12844" s="60" t="s">
        <v>11762</v>
      </c>
      <c r="B12844" s="61">
        <v>1</v>
      </c>
      <c r="C12844" s="61">
        <v>24</v>
      </c>
    </row>
    <row r="12845" spans="1:3" x14ac:dyDescent="0.2">
      <c r="A12845" s="59" t="s">
        <v>11763</v>
      </c>
      <c r="B12845" s="61">
        <v>1</v>
      </c>
      <c r="C12845" s="61">
        <v>24</v>
      </c>
    </row>
    <row r="12846" spans="1:3" x14ac:dyDescent="0.2">
      <c r="A12846" s="60" t="s">
        <v>11766</v>
      </c>
      <c r="B12846" s="61">
        <v>1</v>
      </c>
      <c r="C12846" s="61">
        <v>24</v>
      </c>
    </row>
    <row r="12847" spans="1:3" x14ac:dyDescent="0.2">
      <c r="A12847" s="58" t="s">
        <v>6373</v>
      </c>
      <c r="B12847" s="61">
        <v>3</v>
      </c>
      <c r="C12847" s="61">
        <v>72</v>
      </c>
    </row>
    <row r="12848" spans="1:3" x14ac:dyDescent="0.2">
      <c r="A12848" s="59" t="s">
        <v>11758</v>
      </c>
      <c r="B12848" s="61">
        <v>2</v>
      </c>
      <c r="C12848" s="61">
        <v>48</v>
      </c>
    </row>
    <row r="12849" spans="1:3" x14ac:dyDescent="0.2">
      <c r="A12849" s="60" t="s">
        <v>11760</v>
      </c>
      <c r="B12849" s="61">
        <v>1</v>
      </c>
      <c r="C12849" s="61">
        <v>24</v>
      </c>
    </row>
    <row r="12850" spans="1:3" x14ac:dyDescent="0.2">
      <c r="A12850" s="60" t="s">
        <v>11762</v>
      </c>
      <c r="B12850" s="61">
        <v>1</v>
      </c>
      <c r="C12850" s="61">
        <v>24</v>
      </c>
    </row>
    <row r="12851" spans="1:3" x14ac:dyDescent="0.2">
      <c r="A12851" s="59" t="s">
        <v>11763</v>
      </c>
      <c r="B12851" s="61">
        <v>1</v>
      </c>
      <c r="C12851" s="61">
        <v>24</v>
      </c>
    </row>
    <row r="12852" spans="1:3" x14ac:dyDescent="0.2">
      <c r="A12852" s="60" t="s">
        <v>11766</v>
      </c>
      <c r="B12852" s="61">
        <v>1</v>
      </c>
      <c r="C12852" s="61">
        <v>24</v>
      </c>
    </row>
    <row r="12853" spans="1:3" x14ac:dyDescent="0.2">
      <c r="A12853" s="58" t="s">
        <v>6374</v>
      </c>
      <c r="B12853" s="61">
        <v>3</v>
      </c>
      <c r="C12853" s="61">
        <v>72</v>
      </c>
    </row>
    <row r="12854" spans="1:3" x14ac:dyDescent="0.2">
      <c r="A12854" s="59" t="s">
        <v>11758</v>
      </c>
      <c r="B12854" s="61">
        <v>2</v>
      </c>
      <c r="C12854" s="61">
        <v>48</v>
      </c>
    </row>
    <row r="12855" spans="1:3" x14ac:dyDescent="0.2">
      <c r="A12855" s="60" t="s">
        <v>11760</v>
      </c>
      <c r="B12855" s="61">
        <v>1</v>
      </c>
      <c r="C12855" s="61">
        <v>24</v>
      </c>
    </row>
    <row r="12856" spans="1:3" x14ac:dyDescent="0.2">
      <c r="A12856" s="60" t="s">
        <v>11762</v>
      </c>
      <c r="B12856" s="61">
        <v>1</v>
      </c>
      <c r="C12856" s="61">
        <v>24</v>
      </c>
    </row>
    <row r="12857" spans="1:3" x14ac:dyDescent="0.2">
      <c r="A12857" s="59" t="s">
        <v>11763</v>
      </c>
      <c r="B12857" s="61">
        <v>1</v>
      </c>
      <c r="C12857" s="61">
        <v>24</v>
      </c>
    </row>
    <row r="12858" spans="1:3" x14ac:dyDescent="0.2">
      <c r="A12858" s="60" t="s">
        <v>11766</v>
      </c>
      <c r="B12858" s="61">
        <v>1</v>
      </c>
      <c r="C12858" s="61">
        <v>24</v>
      </c>
    </row>
    <row r="12859" spans="1:3" x14ac:dyDescent="0.2">
      <c r="A12859" s="58" t="s">
        <v>689</v>
      </c>
      <c r="B12859" s="61">
        <v>5</v>
      </c>
      <c r="C12859" s="61">
        <v>120</v>
      </c>
    </row>
    <row r="12860" spans="1:3" x14ac:dyDescent="0.2">
      <c r="A12860" s="59" t="s">
        <v>11758</v>
      </c>
      <c r="B12860" s="61">
        <v>2</v>
      </c>
      <c r="C12860" s="61">
        <v>48</v>
      </c>
    </row>
    <row r="12861" spans="1:3" x14ac:dyDescent="0.2">
      <c r="A12861" s="60" t="s">
        <v>11760</v>
      </c>
      <c r="B12861" s="61">
        <v>1</v>
      </c>
      <c r="C12861" s="61">
        <v>24</v>
      </c>
    </row>
    <row r="12862" spans="1:3" x14ac:dyDescent="0.2">
      <c r="A12862" s="60" t="s">
        <v>11761</v>
      </c>
      <c r="B12862" s="61">
        <v>1</v>
      </c>
      <c r="C12862" s="61">
        <v>24</v>
      </c>
    </row>
    <row r="12863" spans="1:3" x14ac:dyDescent="0.2">
      <c r="A12863" s="59" t="s">
        <v>11763</v>
      </c>
      <c r="B12863" s="61">
        <v>3</v>
      </c>
      <c r="C12863" s="61">
        <v>72</v>
      </c>
    </row>
    <row r="12864" spans="1:3" x14ac:dyDescent="0.2">
      <c r="A12864" s="60" t="s">
        <v>11764</v>
      </c>
      <c r="B12864" s="61">
        <v>1</v>
      </c>
      <c r="C12864" s="61">
        <v>24</v>
      </c>
    </row>
    <row r="12865" spans="1:3" x14ac:dyDescent="0.2">
      <c r="A12865" s="60" t="s">
        <v>11765</v>
      </c>
      <c r="B12865" s="61">
        <v>1</v>
      </c>
      <c r="C12865" s="61">
        <v>24</v>
      </c>
    </row>
    <row r="12866" spans="1:3" x14ac:dyDescent="0.2">
      <c r="A12866" s="60" t="s">
        <v>11766</v>
      </c>
      <c r="B12866" s="61">
        <v>1</v>
      </c>
      <c r="C12866" s="61">
        <v>24</v>
      </c>
    </row>
    <row r="12867" spans="1:3" x14ac:dyDescent="0.2">
      <c r="A12867" s="58" t="s">
        <v>6375</v>
      </c>
      <c r="B12867" s="61">
        <v>3</v>
      </c>
      <c r="C12867" s="61">
        <v>72</v>
      </c>
    </row>
    <row r="12868" spans="1:3" x14ac:dyDescent="0.2">
      <c r="A12868" s="59" t="s">
        <v>11758</v>
      </c>
      <c r="B12868" s="61">
        <v>2</v>
      </c>
      <c r="C12868" s="61">
        <v>48</v>
      </c>
    </row>
    <row r="12869" spans="1:3" x14ac:dyDescent="0.2">
      <c r="A12869" s="60" t="s">
        <v>11760</v>
      </c>
      <c r="B12869" s="61">
        <v>1</v>
      </c>
      <c r="C12869" s="61">
        <v>24</v>
      </c>
    </row>
    <row r="12870" spans="1:3" x14ac:dyDescent="0.2">
      <c r="A12870" s="60" t="s">
        <v>11762</v>
      </c>
      <c r="B12870" s="61">
        <v>1</v>
      </c>
      <c r="C12870" s="61">
        <v>24</v>
      </c>
    </row>
    <row r="12871" spans="1:3" x14ac:dyDescent="0.2">
      <c r="A12871" s="59" t="s">
        <v>11763</v>
      </c>
      <c r="B12871" s="61">
        <v>1</v>
      </c>
      <c r="C12871" s="61">
        <v>24</v>
      </c>
    </row>
    <row r="12872" spans="1:3" x14ac:dyDescent="0.2">
      <c r="A12872" s="60" t="s">
        <v>11766</v>
      </c>
      <c r="B12872" s="61">
        <v>1</v>
      </c>
      <c r="C12872" s="61">
        <v>24</v>
      </c>
    </row>
    <row r="12873" spans="1:3" x14ac:dyDescent="0.2">
      <c r="A12873" s="58" t="s">
        <v>6376</v>
      </c>
      <c r="B12873" s="61">
        <v>3</v>
      </c>
      <c r="C12873" s="61">
        <v>72</v>
      </c>
    </row>
    <row r="12874" spans="1:3" x14ac:dyDescent="0.2">
      <c r="A12874" s="59" t="s">
        <v>11758</v>
      </c>
      <c r="B12874" s="61">
        <v>2</v>
      </c>
      <c r="C12874" s="61">
        <v>48</v>
      </c>
    </row>
    <row r="12875" spans="1:3" x14ac:dyDescent="0.2">
      <c r="A12875" s="60" t="s">
        <v>11760</v>
      </c>
      <c r="B12875" s="61">
        <v>1</v>
      </c>
      <c r="C12875" s="61">
        <v>24</v>
      </c>
    </row>
    <row r="12876" spans="1:3" x14ac:dyDescent="0.2">
      <c r="A12876" s="60" t="s">
        <v>11762</v>
      </c>
      <c r="B12876" s="61">
        <v>1</v>
      </c>
      <c r="C12876" s="61">
        <v>24</v>
      </c>
    </row>
    <row r="12877" spans="1:3" x14ac:dyDescent="0.2">
      <c r="A12877" s="59" t="s">
        <v>11763</v>
      </c>
      <c r="B12877" s="61">
        <v>1</v>
      </c>
      <c r="C12877" s="61">
        <v>24</v>
      </c>
    </row>
    <row r="12878" spans="1:3" x14ac:dyDescent="0.2">
      <c r="A12878" s="60" t="s">
        <v>11766</v>
      </c>
      <c r="B12878" s="61">
        <v>1</v>
      </c>
      <c r="C12878" s="61">
        <v>24</v>
      </c>
    </row>
    <row r="12879" spans="1:3" x14ac:dyDescent="0.2">
      <c r="A12879" s="58" t="s">
        <v>6377</v>
      </c>
      <c r="B12879" s="61">
        <v>3</v>
      </c>
      <c r="C12879" s="61">
        <v>72</v>
      </c>
    </row>
    <row r="12880" spans="1:3" x14ac:dyDescent="0.2">
      <c r="A12880" s="59" t="s">
        <v>11758</v>
      </c>
      <c r="B12880" s="61">
        <v>2</v>
      </c>
      <c r="C12880" s="61">
        <v>48</v>
      </c>
    </row>
    <row r="12881" spans="1:3" x14ac:dyDescent="0.2">
      <c r="A12881" s="60" t="s">
        <v>11760</v>
      </c>
      <c r="B12881" s="61">
        <v>1</v>
      </c>
      <c r="C12881" s="61">
        <v>24</v>
      </c>
    </row>
    <row r="12882" spans="1:3" x14ac:dyDescent="0.2">
      <c r="A12882" s="60" t="s">
        <v>11762</v>
      </c>
      <c r="B12882" s="61">
        <v>1</v>
      </c>
      <c r="C12882" s="61">
        <v>24</v>
      </c>
    </row>
    <row r="12883" spans="1:3" x14ac:dyDescent="0.2">
      <c r="A12883" s="59" t="s">
        <v>11763</v>
      </c>
      <c r="B12883" s="61">
        <v>1</v>
      </c>
      <c r="C12883" s="61">
        <v>24</v>
      </c>
    </row>
    <row r="12884" spans="1:3" x14ac:dyDescent="0.2">
      <c r="A12884" s="60" t="s">
        <v>11766</v>
      </c>
      <c r="B12884" s="61">
        <v>1</v>
      </c>
      <c r="C12884" s="61">
        <v>24</v>
      </c>
    </row>
    <row r="12885" spans="1:3" x14ac:dyDescent="0.2">
      <c r="A12885" s="58" t="s">
        <v>6378</v>
      </c>
      <c r="B12885" s="61">
        <v>3</v>
      </c>
      <c r="C12885" s="61">
        <v>72</v>
      </c>
    </row>
    <row r="12886" spans="1:3" x14ac:dyDescent="0.2">
      <c r="A12886" s="59" t="s">
        <v>11758</v>
      </c>
      <c r="B12886" s="61">
        <v>2</v>
      </c>
      <c r="C12886" s="61">
        <v>48</v>
      </c>
    </row>
    <row r="12887" spans="1:3" x14ac:dyDescent="0.2">
      <c r="A12887" s="60" t="s">
        <v>11760</v>
      </c>
      <c r="B12887" s="61">
        <v>1</v>
      </c>
      <c r="C12887" s="61">
        <v>24</v>
      </c>
    </row>
    <row r="12888" spans="1:3" x14ac:dyDescent="0.2">
      <c r="A12888" s="60" t="s">
        <v>11762</v>
      </c>
      <c r="B12888" s="61">
        <v>1</v>
      </c>
      <c r="C12888" s="61">
        <v>24</v>
      </c>
    </row>
    <row r="12889" spans="1:3" x14ac:dyDescent="0.2">
      <c r="A12889" s="59" t="s">
        <v>11763</v>
      </c>
      <c r="B12889" s="61">
        <v>1</v>
      </c>
      <c r="C12889" s="61">
        <v>24</v>
      </c>
    </row>
    <row r="12890" spans="1:3" x14ac:dyDescent="0.2">
      <c r="A12890" s="60" t="s">
        <v>11766</v>
      </c>
      <c r="B12890" s="61">
        <v>1</v>
      </c>
      <c r="C12890" s="61">
        <v>24</v>
      </c>
    </row>
    <row r="12891" spans="1:3" x14ac:dyDescent="0.2">
      <c r="A12891" s="58" t="s">
        <v>6379</v>
      </c>
      <c r="B12891" s="61">
        <v>3</v>
      </c>
      <c r="C12891" s="61">
        <v>72</v>
      </c>
    </row>
    <row r="12892" spans="1:3" x14ac:dyDescent="0.2">
      <c r="A12892" s="59" t="s">
        <v>11758</v>
      </c>
      <c r="B12892" s="61">
        <v>2</v>
      </c>
      <c r="C12892" s="61">
        <v>48</v>
      </c>
    </row>
    <row r="12893" spans="1:3" x14ac:dyDescent="0.2">
      <c r="A12893" s="60" t="s">
        <v>11760</v>
      </c>
      <c r="B12893" s="61">
        <v>1</v>
      </c>
      <c r="C12893" s="61">
        <v>24</v>
      </c>
    </row>
    <row r="12894" spans="1:3" x14ac:dyDescent="0.2">
      <c r="A12894" s="60" t="s">
        <v>11762</v>
      </c>
      <c r="B12894" s="61">
        <v>1</v>
      </c>
      <c r="C12894" s="61">
        <v>24</v>
      </c>
    </row>
    <row r="12895" spans="1:3" x14ac:dyDescent="0.2">
      <c r="A12895" s="59" t="s">
        <v>11763</v>
      </c>
      <c r="B12895" s="61">
        <v>1</v>
      </c>
      <c r="C12895" s="61">
        <v>24</v>
      </c>
    </row>
    <row r="12896" spans="1:3" x14ac:dyDescent="0.2">
      <c r="A12896" s="60" t="s">
        <v>11766</v>
      </c>
      <c r="B12896" s="61">
        <v>1</v>
      </c>
      <c r="C12896" s="61">
        <v>24</v>
      </c>
    </row>
    <row r="12897" spans="1:3" x14ac:dyDescent="0.2">
      <c r="A12897" s="58" t="s">
        <v>6380</v>
      </c>
      <c r="B12897" s="61">
        <v>3</v>
      </c>
      <c r="C12897" s="61">
        <v>72</v>
      </c>
    </row>
    <row r="12898" spans="1:3" x14ac:dyDescent="0.2">
      <c r="A12898" s="59" t="s">
        <v>11758</v>
      </c>
      <c r="B12898" s="61">
        <v>2</v>
      </c>
      <c r="C12898" s="61">
        <v>48</v>
      </c>
    </row>
    <row r="12899" spans="1:3" x14ac:dyDescent="0.2">
      <c r="A12899" s="60" t="s">
        <v>11760</v>
      </c>
      <c r="B12899" s="61">
        <v>1</v>
      </c>
      <c r="C12899" s="61">
        <v>24</v>
      </c>
    </row>
    <row r="12900" spans="1:3" x14ac:dyDescent="0.2">
      <c r="A12900" s="60" t="s">
        <v>11762</v>
      </c>
      <c r="B12900" s="61">
        <v>1</v>
      </c>
      <c r="C12900" s="61">
        <v>24</v>
      </c>
    </row>
    <row r="12901" spans="1:3" x14ac:dyDescent="0.2">
      <c r="A12901" s="59" t="s">
        <v>11763</v>
      </c>
      <c r="B12901" s="61">
        <v>1</v>
      </c>
      <c r="C12901" s="61">
        <v>24</v>
      </c>
    </row>
    <row r="12902" spans="1:3" x14ac:dyDescent="0.2">
      <c r="A12902" s="60" t="s">
        <v>11766</v>
      </c>
      <c r="B12902" s="61">
        <v>1</v>
      </c>
      <c r="C12902" s="61">
        <v>24</v>
      </c>
    </row>
    <row r="12903" spans="1:3" x14ac:dyDescent="0.2">
      <c r="A12903" s="58" t="s">
        <v>6381</v>
      </c>
      <c r="B12903" s="61">
        <v>3</v>
      </c>
      <c r="C12903" s="61">
        <v>72</v>
      </c>
    </row>
    <row r="12904" spans="1:3" x14ac:dyDescent="0.2">
      <c r="A12904" s="59" t="s">
        <v>11758</v>
      </c>
      <c r="B12904" s="61">
        <v>2</v>
      </c>
      <c r="C12904" s="61">
        <v>48</v>
      </c>
    </row>
    <row r="12905" spans="1:3" x14ac:dyDescent="0.2">
      <c r="A12905" s="60" t="s">
        <v>11760</v>
      </c>
      <c r="B12905" s="61">
        <v>1</v>
      </c>
      <c r="C12905" s="61">
        <v>24</v>
      </c>
    </row>
    <row r="12906" spans="1:3" x14ac:dyDescent="0.2">
      <c r="A12906" s="60" t="s">
        <v>11762</v>
      </c>
      <c r="B12906" s="61">
        <v>1</v>
      </c>
      <c r="C12906" s="61">
        <v>24</v>
      </c>
    </row>
    <row r="12907" spans="1:3" x14ac:dyDescent="0.2">
      <c r="A12907" s="59" t="s">
        <v>11763</v>
      </c>
      <c r="B12907" s="61">
        <v>1</v>
      </c>
      <c r="C12907" s="61">
        <v>24</v>
      </c>
    </row>
    <row r="12908" spans="1:3" x14ac:dyDescent="0.2">
      <c r="A12908" s="60" t="s">
        <v>11766</v>
      </c>
      <c r="B12908" s="61">
        <v>1</v>
      </c>
      <c r="C12908" s="61">
        <v>24</v>
      </c>
    </row>
    <row r="12909" spans="1:3" x14ac:dyDescent="0.2">
      <c r="A12909" s="58" t="s">
        <v>6382</v>
      </c>
      <c r="B12909" s="61">
        <v>3</v>
      </c>
      <c r="C12909" s="61">
        <v>72</v>
      </c>
    </row>
    <row r="12910" spans="1:3" x14ac:dyDescent="0.2">
      <c r="A12910" s="59" t="s">
        <v>11758</v>
      </c>
      <c r="B12910" s="61">
        <v>2</v>
      </c>
      <c r="C12910" s="61">
        <v>48</v>
      </c>
    </row>
    <row r="12911" spans="1:3" x14ac:dyDescent="0.2">
      <c r="A12911" s="60" t="s">
        <v>11760</v>
      </c>
      <c r="B12911" s="61">
        <v>1</v>
      </c>
      <c r="C12911" s="61">
        <v>24</v>
      </c>
    </row>
    <row r="12912" spans="1:3" x14ac:dyDescent="0.2">
      <c r="A12912" s="60" t="s">
        <v>11762</v>
      </c>
      <c r="B12912" s="61">
        <v>1</v>
      </c>
      <c r="C12912" s="61">
        <v>24</v>
      </c>
    </row>
    <row r="12913" spans="1:3" x14ac:dyDescent="0.2">
      <c r="A12913" s="59" t="s">
        <v>11763</v>
      </c>
      <c r="B12913" s="61">
        <v>1</v>
      </c>
      <c r="C12913" s="61">
        <v>24</v>
      </c>
    </row>
    <row r="12914" spans="1:3" x14ac:dyDescent="0.2">
      <c r="A12914" s="60" t="s">
        <v>11766</v>
      </c>
      <c r="B12914" s="61">
        <v>1</v>
      </c>
      <c r="C12914" s="61">
        <v>24</v>
      </c>
    </row>
    <row r="12915" spans="1:3" x14ac:dyDescent="0.2">
      <c r="A12915" s="58" t="s">
        <v>6383</v>
      </c>
      <c r="B12915" s="61">
        <v>3</v>
      </c>
      <c r="C12915" s="61">
        <v>72</v>
      </c>
    </row>
    <row r="12916" spans="1:3" x14ac:dyDescent="0.2">
      <c r="A12916" s="59" t="s">
        <v>11758</v>
      </c>
      <c r="B12916" s="61">
        <v>2</v>
      </c>
      <c r="C12916" s="61">
        <v>48</v>
      </c>
    </row>
    <row r="12917" spans="1:3" x14ac:dyDescent="0.2">
      <c r="A12917" s="60" t="s">
        <v>11760</v>
      </c>
      <c r="B12917" s="61">
        <v>1</v>
      </c>
      <c r="C12917" s="61">
        <v>24</v>
      </c>
    </row>
    <row r="12918" spans="1:3" x14ac:dyDescent="0.2">
      <c r="A12918" s="60" t="s">
        <v>11762</v>
      </c>
      <c r="B12918" s="61">
        <v>1</v>
      </c>
      <c r="C12918" s="61">
        <v>24</v>
      </c>
    </row>
    <row r="12919" spans="1:3" x14ac:dyDescent="0.2">
      <c r="A12919" s="59" t="s">
        <v>11763</v>
      </c>
      <c r="B12919" s="61">
        <v>1</v>
      </c>
      <c r="C12919" s="61">
        <v>24</v>
      </c>
    </row>
    <row r="12920" spans="1:3" x14ac:dyDescent="0.2">
      <c r="A12920" s="60" t="s">
        <v>11766</v>
      </c>
      <c r="B12920" s="61">
        <v>1</v>
      </c>
      <c r="C12920" s="61">
        <v>24</v>
      </c>
    </row>
    <row r="12921" spans="1:3" x14ac:dyDescent="0.2">
      <c r="A12921" s="58" t="s">
        <v>6384</v>
      </c>
      <c r="B12921" s="61">
        <v>3</v>
      </c>
      <c r="C12921" s="61">
        <v>72</v>
      </c>
    </row>
    <row r="12922" spans="1:3" x14ac:dyDescent="0.2">
      <c r="A12922" s="59" t="s">
        <v>11758</v>
      </c>
      <c r="B12922" s="61">
        <v>2</v>
      </c>
      <c r="C12922" s="61">
        <v>48</v>
      </c>
    </row>
    <row r="12923" spans="1:3" x14ac:dyDescent="0.2">
      <c r="A12923" s="60" t="s">
        <v>11760</v>
      </c>
      <c r="B12923" s="61">
        <v>1</v>
      </c>
      <c r="C12923" s="61">
        <v>24</v>
      </c>
    </row>
    <row r="12924" spans="1:3" x14ac:dyDescent="0.2">
      <c r="A12924" s="60" t="s">
        <v>11762</v>
      </c>
      <c r="B12924" s="61">
        <v>1</v>
      </c>
      <c r="C12924" s="61">
        <v>24</v>
      </c>
    </row>
    <row r="12925" spans="1:3" x14ac:dyDescent="0.2">
      <c r="A12925" s="59" t="s">
        <v>11763</v>
      </c>
      <c r="B12925" s="61">
        <v>1</v>
      </c>
      <c r="C12925" s="61">
        <v>24</v>
      </c>
    </row>
    <row r="12926" spans="1:3" x14ac:dyDescent="0.2">
      <c r="A12926" s="60" t="s">
        <v>11766</v>
      </c>
      <c r="B12926" s="61">
        <v>1</v>
      </c>
      <c r="C12926" s="61">
        <v>24</v>
      </c>
    </row>
    <row r="12927" spans="1:3" x14ac:dyDescent="0.2">
      <c r="A12927" s="58" t="s">
        <v>690</v>
      </c>
      <c r="B12927" s="61">
        <v>5</v>
      </c>
      <c r="C12927" s="61">
        <v>120</v>
      </c>
    </row>
    <row r="12928" spans="1:3" x14ac:dyDescent="0.2">
      <c r="A12928" s="59" t="s">
        <v>11758</v>
      </c>
      <c r="B12928" s="61">
        <v>2</v>
      </c>
      <c r="C12928" s="61">
        <v>48</v>
      </c>
    </row>
    <row r="12929" spans="1:3" x14ac:dyDescent="0.2">
      <c r="A12929" s="60" t="s">
        <v>11760</v>
      </c>
      <c r="B12929" s="61">
        <v>1</v>
      </c>
      <c r="C12929" s="61">
        <v>24</v>
      </c>
    </row>
    <row r="12930" spans="1:3" x14ac:dyDescent="0.2">
      <c r="A12930" s="60" t="s">
        <v>11761</v>
      </c>
      <c r="B12930" s="61">
        <v>1</v>
      </c>
      <c r="C12930" s="61">
        <v>24</v>
      </c>
    </row>
    <row r="12931" spans="1:3" x14ac:dyDescent="0.2">
      <c r="A12931" s="59" t="s">
        <v>11763</v>
      </c>
      <c r="B12931" s="61">
        <v>3</v>
      </c>
      <c r="C12931" s="61">
        <v>72</v>
      </c>
    </row>
    <row r="12932" spans="1:3" x14ac:dyDescent="0.2">
      <c r="A12932" s="60" t="s">
        <v>11764</v>
      </c>
      <c r="B12932" s="61">
        <v>1</v>
      </c>
      <c r="C12932" s="61">
        <v>24</v>
      </c>
    </row>
    <row r="12933" spans="1:3" x14ac:dyDescent="0.2">
      <c r="A12933" s="60" t="s">
        <v>11765</v>
      </c>
      <c r="B12933" s="61">
        <v>1</v>
      </c>
      <c r="C12933" s="61">
        <v>24</v>
      </c>
    </row>
    <row r="12934" spans="1:3" x14ac:dyDescent="0.2">
      <c r="A12934" s="60" t="s">
        <v>11766</v>
      </c>
      <c r="B12934" s="61">
        <v>1</v>
      </c>
      <c r="C12934" s="61">
        <v>24</v>
      </c>
    </row>
    <row r="12935" spans="1:3" x14ac:dyDescent="0.2">
      <c r="A12935" s="58" t="s">
        <v>6385</v>
      </c>
      <c r="B12935" s="61">
        <v>3</v>
      </c>
      <c r="C12935" s="61">
        <v>72</v>
      </c>
    </row>
    <row r="12936" spans="1:3" x14ac:dyDescent="0.2">
      <c r="A12936" s="59" t="s">
        <v>11758</v>
      </c>
      <c r="B12936" s="61">
        <v>2</v>
      </c>
      <c r="C12936" s="61">
        <v>48</v>
      </c>
    </row>
    <row r="12937" spans="1:3" x14ac:dyDescent="0.2">
      <c r="A12937" s="60" t="s">
        <v>11760</v>
      </c>
      <c r="B12937" s="61">
        <v>1</v>
      </c>
      <c r="C12937" s="61">
        <v>24</v>
      </c>
    </row>
    <row r="12938" spans="1:3" x14ac:dyDescent="0.2">
      <c r="A12938" s="60" t="s">
        <v>11762</v>
      </c>
      <c r="B12938" s="61">
        <v>1</v>
      </c>
      <c r="C12938" s="61">
        <v>24</v>
      </c>
    </row>
    <row r="12939" spans="1:3" x14ac:dyDescent="0.2">
      <c r="A12939" s="59" t="s">
        <v>11763</v>
      </c>
      <c r="B12939" s="61">
        <v>1</v>
      </c>
      <c r="C12939" s="61">
        <v>24</v>
      </c>
    </row>
    <row r="12940" spans="1:3" x14ac:dyDescent="0.2">
      <c r="A12940" s="60" t="s">
        <v>11766</v>
      </c>
      <c r="B12940" s="61">
        <v>1</v>
      </c>
      <c r="C12940" s="61">
        <v>24</v>
      </c>
    </row>
    <row r="12941" spans="1:3" x14ac:dyDescent="0.2">
      <c r="A12941" s="58" t="s">
        <v>6386</v>
      </c>
      <c r="B12941" s="61">
        <v>3</v>
      </c>
      <c r="C12941" s="61">
        <v>72</v>
      </c>
    </row>
    <row r="12942" spans="1:3" x14ac:dyDescent="0.2">
      <c r="A12942" s="59" t="s">
        <v>11758</v>
      </c>
      <c r="B12942" s="61">
        <v>2</v>
      </c>
      <c r="C12942" s="61">
        <v>48</v>
      </c>
    </row>
    <row r="12943" spans="1:3" x14ac:dyDescent="0.2">
      <c r="A12943" s="60" t="s">
        <v>11760</v>
      </c>
      <c r="B12943" s="61">
        <v>1</v>
      </c>
      <c r="C12943" s="61">
        <v>24</v>
      </c>
    </row>
    <row r="12944" spans="1:3" x14ac:dyDescent="0.2">
      <c r="A12944" s="60" t="s">
        <v>11762</v>
      </c>
      <c r="B12944" s="61">
        <v>1</v>
      </c>
      <c r="C12944" s="61">
        <v>24</v>
      </c>
    </row>
    <row r="12945" spans="1:3" x14ac:dyDescent="0.2">
      <c r="A12945" s="59" t="s">
        <v>11763</v>
      </c>
      <c r="B12945" s="61">
        <v>1</v>
      </c>
      <c r="C12945" s="61">
        <v>24</v>
      </c>
    </row>
    <row r="12946" spans="1:3" x14ac:dyDescent="0.2">
      <c r="A12946" s="60" t="s">
        <v>11766</v>
      </c>
      <c r="B12946" s="61">
        <v>1</v>
      </c>
      <c r="C12946" s="61">
        <v>24</v>
      </c>
    </row>
    <row r="12947" spans="1:3" x14ac:dyDescent="0.2">
      <c r="A12947" s="58" t="s">
        <v>6387</v>
      </c>
      <c r="B12947" s="61">
        <v>3</v>
      </c>
      <c r="C12947" s="61">
        <v>72</v>
      </c>
    </row>
    <row r="12948" spans="1:3" x14ac:dyDescent="0.2">
      <c r="A12948" s="59" t="s">
        <v>11758</v>
      </c>
      <c r="B12948" s="61">
        <v>2</v>
      </c>
      <c r="C12948" s="61">
        <v>48</v>
      </c>
    </row>
    <row r="12949" spans="1:3" x14ac:dyDescent="0.2">
      <c r="A12949" s="60" t="s">
        <v>11760</v>
      </c>
      <c r="B12949" s="61">
        <v>1</v>
      </c>
      <c r="C12949" s="61">
        <v>24</v>
      </c>
    </row>
    <row r="12950" spans="1:3" x14ac:dyDescent="0.2">
      <c r="A12950" s="60" t="s">
        <v>11762</v>
      </c>
      <c r="B12950" s="61">
        <v>1</v>
      </c>
      <c r="C12950" s="61">
        <v>24</v>
      </c>
    </row>
    <row r="12951" spans="1:3" x14ac:dyDescent="0.2">
      <c r="A12951" s="59" t="s">
        <v>11763</v>
      </c>
      <c r="B12951" s="61">
        <v>1</v>
      </c>
      <c r="C12951" s="61">
        <v>24</v>
      </c>
    </row>
    <row r="12952" spans="1:3" x14ac:dyDescent="0.2">
      <c r="A12952" s="60" t="s">
        <v>11766</v>
      </c>
      <c r="B12952" s="61">
        <v>1</v>
      </c>
      <c r="C12952" s="61">
        <v>24</v>
      </c>
    </row>
    <row r="12953" spans="1:3" x14ac:dyDescent="0.2">
      <c r="A12953" s="58" t="s">
        <v>6388</v>
      </c>
      <c r="B12953" s="61">
        <v>3</v>
      </c>
      <c r="C12953" s="61">
        <v>72</v>
      </c>
    </row>
    <row r="12954" spans="1:3" x14ac:dyDescent="0.2">
      <c r="A12954" s="59" t="s">
        <v>11758</v>
      </c>
      <c r="B12954" s="61">
        <v>2</v>
      </c>
      <c r="C12954" s="61">
        <v>48</v>
      </c>
    </row>
    <row r="12955" spans="1:3" x14ac:dyDescent="0.2">
      <c r="A12955" s="60" t="s">
        <v>11760</v>
      </c>
      <c r="B12955" s="61">
        <v>1</v>
      </c>
      <c r="C12955" s="61">
        <v>24</v>
      </c>
    </row>
    <row r="12956" spans="1:3" x14ac:dyDescent="0.2">
      <c r="A12956" s="60" t="s">
        <v>11762</v>
      </c>
      <c r="B12956" s="61">
        <v>1</v>
      </c>
      <c r="C12956" s="61">
        <v>24</v>
      </c>
    </row>
    <row r="12957" spans="1:3" x14ac:dyDescent="0.2">
      <c r="A12957" s="59" t="s">
        <v>11763</v>
      </c>
      <c r="B12957" s="61">
        <v>1</v>
      </c>
      <c r="C12957" s="61">
        <v>24</v>
      </c>
    </row>
    <row r="12958" spans="1:3" x14ac:dyDescent="0.2">
      <c r="A12958" s="60" t="s">
        <v>11766</v>
      </c>
      <c r="B12958" s="61">
        <v>1</v>
      </c>
      <c r="C12958" s="61">
        <v>24</v>
      </c>
    </row>
    <row r="12959" spans="1:3" x14ac:dyDescent="0.2">
      <c r="A12959" s="58" t="s">
        <v>6389</v>
      </c>
      <c r="B12959" s="61">
        <v>3</v>
      </c>
      <c r="C12959" s="61">
        <v>72</v>
      </c>
    </row>
    <row r="12960" spans="1:3" x14ac:dyDescent="0.2">
      <c r="A12960" s="59" t="s">
        <v>11758</v>
      </c>
      <c r="B12960" s="61">
        <v>2</v>
      </c>
      <c r="C12960" s="61">
        <v>48</v>
      </c>
    </row>
    <row r="12961" spans="1:3" x14ac:dyDescent="0.2">
      <c r="A12961" s="60" t="s">
        <v>11760</v>
      </c>
      <c r="B12961" s="61">
        <v>1</v>
      </c>
      <c r="C12961" s="61">
        <v>24</v>
      </c>
    </row>
    <row r="12962" spans="1:3" x14ac:dyDescent="0.2">
      <c r="A12962" s="60" t="s">
        <v>11762</v>
      </c>
      <c r="B12962" s="61">
        <v>1</v>
      </c>
      <c r="C12962" s="61">
        <v>24</v>
      </c>
    </row>
    <row r="12963" spans="1:3" x14ac:dyDescent="0.2">
      <c r="A12963" s="59" t="s">
        <v>11763</v>
      </c>
      <c r="B12963" s="61">
        <v>1</v>
      </c>
      <c r="C12963" s="61">
        <v>24</v>
      </c>
    </row>
    <row r="12964" spans="1:3" x14ac:dyDescent="0.2">
      <c r="A12964" s="60" t="s">
        <v>11766</v>
      </c>
      <c r="B12964" s="61">
        <v>1</v>
      </c>
      <c r="C12964" s="61">
        <v>24</v>
      </c>
    </row>
    <row r="12965" spans="1:3" x14ac:dyDescent="0.2">
      <c r="A12965" s="58" t="s">
        <v>6390</v>
      </c>
      <c r="B12965" s="61">
        <v>3</v>
      </c>
      <c r="C12965" s="61">
        <v>72</v>
      </c>
    </row>
    <row r="12966" spans="1:3" x14ac:dyDescent="0.2">
      <c r="A12966" s="59" t="s">
        <v>11758</v>
      </c>
      <c r="B12966" s="61">
        <v>2</v>
      </c>
      <c r="C12966" s="61">
        <v>48</v>
      </c>
    </row>
    <row r="12967" spans="1:3" x14ac:dyDescent="0.2">
      <c r="A12967" s="60" t="s">
        <v>11760</v>
      </c>
      <c r="B12967" s="61">
        <v>1</v>
      </c>
      <c r="C12967" s="61">
        <v>24</v>
      </c>
    </row>
    <row r="12968" spans="1:3" x14ac:dyDescent="0.2">
      <c r="A12968" s="60" t="s">
        <v>11762</v>
      </c>
      <c r="B12968" s="61">
        <v>1</v>
      </c>
      <c r="C12968" s="61">
        <v>24</v>
      </c>
    </row>
    <row r="12969" spans="1:3" x14ac:dyDescent="0.2">
      <c r="A12969" s="59" t="s">
        <v>11763</v>
      </c>
      <c r="B12969" s="61">
        <v>1</v>
      </c>
      <c r="C12969" s="61">
        <v>24</v>
      </c>
    </row>
    <row r="12970" spans="1:3" x14ac:dyDescent="0.2">
      <c r="A12970" s="60" t="s">
        <v>11766</v>
      </c>
      <c r="B12970" s="61">
        <v>1</v>
      </c>
      <c r="C12970" s="61">
        <v>24</v>
      </c>
    </row>
    <row r="12971" spans="1:3" x14ac:dyDescent="0.2">
      <c r="A12971" s="58" t="s">
        <v>6391</v>
      </c>
      <c r="B12971" s="61">
        <v>3</v>
      </c>
      <c r="C12971" s="61">
        <v>72</v>
      </c>
    </row>
    <row r="12972" spans="1:3" x14ac:dyDescent="0.2">
      <c r="A12972" s="59" t="s">
        <v>11758</v>
      </c>
      <c r="B12972" s="61">
        <v>2</v>
      </c>
      <c r="C12972" s="61">
        <v>48</v>
      </c>
    </row>
    <row r="12973" spans="1:3" x14ac:dyDescent="0.2">
      <c r="A12973" s="60" t="s">
        <v>11760</v>
      </c>
      <c r="B12973" s="61">
        <v>1</v>
      </c>
      <c r="C12973" s="61">
        <v>24</v>
      </c>
    </row>
    <row r="12974" spans="1:3" x14ac:dyDescent="0.2">
      <c r="A12974" s="60" t="s">
        <v>11762</v>
      </c>
      <c r="B12974" s="61">
        <v>1</v>
      </c>
      <c r="C12974" s="61">
        <v>24</v>
      </c>
    </row>
    <row r="12975" spans="1:3" x14ac:dyDescent="0.2">
      <c r="A12975" s="59" t="s">
        <v>11763</v>
      </c>
      <c r="B12975" s="61">
        <v>1</v>
      </c>
      <c r="C12975" s="61">
        <v>24</v>
      </c>
    </row>
    <row r="12976" spans="1:3" x14ac:dyDescent="0.2">
      <c r="A12976" s="60" t="s">
        <v>11766</v>
      </c>
      <c r="B12976" s="61">
        <v>1</v>
      </c>
      <c r="C12976" s="61">
        <v>24</v>
      </c>
    </row>
    <row r="12977" spans="1:3" x14ac:dyDescent="0.2">
      <c r="A12977" s="58" t="s">
        <v>6392</v>
      </c>
      <c r="B12977" s="61">
        <v>3</v>
      </c>
      <c r="C12977" s="61">
        <v>72</v>
      </c>
    </row>
    <row r="12978" spans="1:3" x14ac:dyDescent="0.2">
      <c r="A12978" s="59" t="s">
        <v>11758</v>
      </c>
      <c r="B12978" s="61">
        <v>2</v>
      </c>
      <c r="C12978" s="61">
        <v>48</v>
      </c>
    </row>
    <row r="12979" spans="1:3" x14ac:dyDescent="0.2">
      <c r="A12979" s="60" t="s">
        <v>11760</v>
      </c>
      <c r="B12979" s="61">
        <v>1</v>
      </c>
      <c r="C12979" s="61">
        <v>24</v>
      </c>
    </row>
    <row r="12980" spans="1:3" x14ac:dyDescent="0.2">
      <c r="A12980" s="60" t="s">
        <v>11762</v>
      </c>
      <c r="B12980" s="61">
        <v>1</v>
      </c>
      <c r="C12980" s="61">
        <v>24</v>
      </c>
    </row>
    <row r="12981" spans="1:3" x14ac:dyDescent="0.2">
      <c r="A12981" s="59" t="s">
        <v>11763</v>
      </c>
      <c r="B12981" s="61">
        <v>1</v>
      </c>
      <c r="C12981" s="61">
        <v>24</v>
      </c>
    </row>
    <row r="12982" spans="1:3" x14ac:dyDescent="0.2">
      <c r="A12982" s="60" t="s">
        <v>11766</v>
      </c>
      <c r="B12982" s="61">
        <v>1</v>
      </c>
      <c r="C12982" s="61">
        <v>24</v>
      </c>
    </row>
    <row r="12983" spans="1:3" x14ac:dyDescent="0.2">
      <c r="A12983" s="58" t="s">
        <v>6393</v>
      </c>
      <c r="B12983" s="61">
        <v>3</v>
      </c>
      <c r="C12983" s="61">
        <v>72</v>
      </c>
    </row>
    <row r="12984" spans="1:3" x14ac:dyDescent="0.2">
      <c r="A12984" s="59" t="s">
        <v>11758</v>
      </c>
      <c r="B12984" s="61">
        <v>2</v>
      </c>
      <c r="C12984" s="61">
        <v>48</v>
      </c>
    </row>
    <row r="12985" spans="1:3" x14ac:dyDescent="0.2">
      <c r="A12985" s="60" t="s">
        <v>11760</v>
      </c>
      <c r="B12985" s="61">
        <v>1</v>
      </c>
      <c r="C12985" s="61">
        <v>24</v>
      </c>
    </row>
    <row r="12986" spans="1:3" x14ac:dyDescent="0.2">
      <c r="A12986" s="60" t="s">
        <v>11762</v>
      </c>
      <c r="B12986" s="61">
        <v>1</v>
      </c>
      <c r="C12986" s="61">
        <v>24</v>
      </c>
    </row>
    <row r="12987" spans="1:3" x14ac:dyDescent="0.2">
      <c r="A12987" s="59" t="s">
        <v>11763</v>
      </c>
      <c r="B12987" s="61">
        <v>1</v>
      </c>
      <c r="C12987" s="61">
        <v>24</v>
      </c>
    </row>
    <row r="12988" spans="1:3" x14ac:dyDescent="0.2">
      <c r="A12988" s="60" t="s">
        <v>11766</v>
      </c>
      <c r="B12988" s="61">
        <v>1</v>
      </c>
      <c r="C12988" s="61">
        <v>24</v>
      </c>
    </row>
    <row r="12989" spans="1:3" x14ac:dyDescent="0.2">
      <c r="A12989" s="58" t="s">
        <v>6394</v>
      </c>
      <c r="B12989" s="61">
        <v>3</v>
      </c>
      <c r="C12989" s="61">
        <v>72</v>
      </c>
    </row>
    <row r="12990" spans="1:3" x14ac:dyDescent="0.2">
      <c r="A12990" s="59" t="s">
        <v>11758</v>
      </c>
      <c r="B12990" s="61">
        <v>2</v>
      </c>
      <c r="C12990" s="61">
        <v>48</v>
      </c>
    </row>
    <row r="12991" spans="1:3" x14ac:dyDescent="0.2">
      <c r="A12991" s="60" t="s">
        <v>11760</v>
      </c>
      <c r="B12991" s="61">
        <v>1</v>
      </c>
      <c r="C12991" s="61">
        <v>24</v>
      </c>
    </row>
    <row r="12992" spans="1:3" x14ac:dyDescent="0.2">
      <c r="A12992" s="60" t="s">
        <v>11762</v>
      </c>
      <c r="B12992" s="61">
        <v>1</v>
      </c>
      <c r="C12992" s="61">
        <v>24</v>
      </c>
    </row>
    <row r="12993" spans="1:3" x14ac:dyDescent="0.2">
      <c r="A12993" s="59" t="s">
        <v>11763</v>
      </c>
      <c r="B12993" s="61">
        <v>1</v>
      </c>
      <c r="C12993" s="61">
        <v>24</v>
      </c>
    </row>
    <row r="12994" spans="1:3" x14ac:dyDescent="0.2">
      <c r="A12994" s="60" t="s">
        <v>11766</v>
      </c>
      <c r="B12994" s="61">
        <v>1</v>
      </c>
      <c r="C12994" s="61">
        <v>24</v>
      </c>
    </row>
    <row r="12995" spans="1:3" x14ac:dyDescent="0.2">
      <c r="A12995" s="58" t="s">
        <v>691</v>
      </c>
      <c r="B12995" s="61">
        <v>5</v>
      </c>
      <c r="C12995" s="61">
        <v>120</v>
      </c>
    </row>
    <row r="12996" spans="1:3" x14ac:dyDescent="0.2">
      <c r="A12996" s="59" t="s">
        <v>11758</v>
      </c>
      <c r="B12996" s="61">
        <v>2</v>
      </c>
      <c r="C12996" s="61">
        <v>48</v>
      </c>
    </row>
    <row r="12997" spans="1:3" x14ac:dyDescent="0.2">
      <c r="A12997" s="60" t="s">
        <v>11760</v>
      </c>
      <c r="B12997" s="61">
        <v>1</v>
      </c>
      <c r="C12997" s="61">
        <v>24</v>
      </c>
    </row>
    <row r="12998" spans="1:3" x14ac:dyDescent="0.2">
      <c r="A12998" s="60" t="s">
        <v>11761</v>
      </c>
      <c r="B12998" s="61">
        <v>1</v>
      </c>
      <c r="C12998" s="61">
        <v>24</v>
      </c>
    </row>
    <row r="12999" spans="1:3" x14ac:dyDescent="0.2">
      <c r="A12999" s="59" t="s">
        <v>11763</v>
      </c>
      <c r="B12999" s="61">
        <v>3</v>
      </c>
      <c r="C12999" s="61">
        <v>72</v>
      </c>
    </row>
    <row r="13000" spans="1:3" x14ac:dyDescent="0.2">
      <c r="A13000" s="60" t="s">
        <v>11764</v>
      </c>
      <c r="B13000" s="61">
        <v>1</v>
      </c>
      <c r="C13000" s="61">
        <v>24</v>
      </c>
    </row>
    <row r="13001" spans="1:3" x14ac:dyDescent="0.2">
      <c r="A13001" s="60" t="s">
        <v>11765</v>
      </c>
      <c r="B13001" s="61">
        <v>1</v>
      </c>
      <c r="C13001" s="61">
        <v>24</v>
      </c>
    </row>
    <row r="13002" spans="1:3" x14ac:dyDescent="0.2">
      <c r="A13002" s="60" t="s">
        <v>11766</v>
      </c>
      <c r="B13002" s="61">
        <v>1</v>
      </c>
      <c r="C13002" s="61">
        <v>24</v>
      </c>
    </row>
    <row r="13003" spans="1:3" x14ac:dyDescent="0.2">
      <c r="A13003" s="58" t="s">
        <v>6395</v>
      </c>
      <c r="B13003" s="61">
        <v>3</v>
      </c>
      <c r="C13003" s="61">
        <v>72</v>
      </c>
    </row>
    <row r="13004" spans="1:3" x14ac:dyDescent="0.2">
      <c r="A13004" s="59" t="s">
        <v>11758</v>
      </c>
      <c r="B13004" s="61">
        <v>2</v>
      </c>
      <c r="C13004" s="61">
        <v>48</v>
      </c>
    </row>
    <row r="13005" spans="1:3" x14ac:dyDescent="0.2">
      <c r="A13005" s="60" t="s">
        <v>11760</v>
      </c>
      <c r="B13005" s="61">
        <v>1</v>
      </c>
      <c r="C13005" s="61">
        <v>24</v>
      </c>
    </row>
    <row r="13006" spans="1:3" x14ac:dyDescent="0.2">
      <c r="A13006" s="60" t="s">
        <v>11762</v>
      </c>
      <c r="B13006" s="61">
        <v>1</v>
      </c>
      <c r="C13006" s="61">
        <v>24</v>
      </c>
    </row>
    <row r="13007" spans="1:3" x14ac:dyDescent="0.2">
      <c r="A13007" s="59" t="s">
        <v>11763</v>
      </c>
      <c r="B13007" s="61">
        <v>1</v>
      </c>
      <c r="C13007" s="61">
        <v>24</v>
      </c>
    </row>
    <row r="13008" spans="1:3" x14ac:dyDescent="0.2">
      <c r="A13008" s="60" t="s">
        <v>11766</v>
      </c>
      <c r="B13008" s="61">
        <v>1</v>
      </c>
      <c r="C13008" s="61">
        <v>24</v>
      </c>
    </row>
    <row r="13009" spans="1:3" x14ac:dyDescent="0.2">
      <c r="A13009" s="58" t="s">
        <v>6396</v>
      </c>
      <c r="B13009" s="61">
        <v>3</v>
      </c>
      <c r="C13009" s="61">
        <v>72</v>
      </c>
    </row>
    <row r="13010" spans="1:3" x14ac:dyDescent="0.2">
      <c r="A13010" s="59" t="s">
        <v>11758</v>
      </c>
      <c r="B13010" s="61">
        <v>2</v>
      </c>
      <c r="C13010" s="61">
        <v>48</v>
      </c>
    </row>
    <row r="13011" spans="1:3" x14ac:dyDescent="0.2">
      <c r="A13011" s="60" t="s">
        <v>11760</v>
      </c>
      <c r="B13011" s="61">
        <v>1</v>
      </c>
      <c r="C13011" s="61">
        <v>24</v>
      </c>
    </row>
    <row r="13012" spans="1:3" x14ac:dyDescent="0.2">
      <c r="A13012" s="60" t="s">
        <v>11762</v>
      </c>
      <c r="B13012" s="61">
        <v>1</v>
      </c>
      <c r="C13012" s="61">
        <v>24</v>
      </c>
    </row>
    <row r="13013" spans="1:3" x14ac:dyDescent="0.2">
      <c r="A13013" s="59" t="s">
        <v>11763</v>
      </c>
      <c r="B13013" s="61">
        <v>1</v>
      </c>
      <c r="C13013" s="61">
        <v>24</v>
      </c>
    </row>
    <row r="13014" spans="1:3" x14ac:dyDescent="0.2">
      <c r="A13014" s="60" t="s">
        <v>11766</v>
      </c>
      <c r="B13014" s="61">
        <v>1</v>
      </c>
      <c r="C13014" s="61">
        <v>24</v>
      </c>
    </row>
    <row r="13015" spans="1:3" x14ac:dyDescent="0.2">
      <c r="A13015" s="58" t="s">
        <v>6397</v>
      </c>
      <c r="B13015" s="61">
        <v>3</v>
      </c>
      <c r="C13015" s="61">
        <v>72</v>
      </c>
    </row>
    <row r="13016" spans="1:3" x14ac:dyDescent="0.2">
      <c r="A13016" s="59" t="s">
        <v>11758</v>
      </c>
      <c r="B13016" s="61">
        <v>2</v>
      </c>
      <c r="C13016" s="61">
        <v>48</v>
      </c>
    </row>
    <row r="13017" spans="1:3" x14ac:dyDescent="0.2">
      <c r="A13017" s="60" t="s">
        <v>11760</v>
      </c>
      <c r="B13017" s="61">
        <v>1</v>
      </c>
      <c r="C13017" s="61">
        <v>24</v>
      </c>
    </row>
    <row r="13018" spans="1:3" x14ac:dyDescent="0.2">
      <c r="A13018" s="60" t="s">
        <v>11762</v>
      </c>
      <c r="B13018" s="61">
        <v>1</v>
      </c>
      <c r="C13018" s="61">
        <v>24</v>
      </c>
    </row>
    <row r="13019" spans="1:3" x14ac:dyDescent="0.2">
      <c r="A13019" s="59" t="s">
        <v>11763</v>
      </c>
      <c r="B13019" s="61">
        <v>1</v>
      </c>
      <c r="C13019" s="61">
        <v>24</v>
      </c>
    </row>
    <row r="13020" spans="1:3" x14ac:dyDescent="0.2">
      <c r="A13020" s="60" t="s">
        <v>11766</v>
      </c>
      <c r="B13020" s="61">
        <v>1</v>
      </c>
      <c r="C13020" s="61">
        <v>24</v>
      </c>
    </row>
    <row r="13021" spans="1:3" x14ac:dyDescent="0.2">
      <c r="A13021" s="58" t="s">
        <v>6398</v>
      </c>
      <c r="B13021" s="61">
        <v>3</v>
      </c>
      <c r="C13021" s="61">
        <v>72</v>
      </c>
    </row>
    <row r="13022" spans="1:3" x14ac:dyDescent="0.2">
      <c r="A13022" s="59" t="s">
        <v>11758</v>
      </c>
      <c r="B13022" s="61">
        <v>2</v>
      </c>
      <c r="C13022" s="61">
        <v>48</v>
      </c>
    </row>
    <row r="13023" spans="1:3" x14ac:dyDescent="0.2">
      <c r="A13023" s="60" t="s">
        <v>11760</v>
      </c>
      <c r="B13023" s="61">
        <v>1</v>
      </c>
      <c r="C13023" s="61">
        <v>24</v>
      </c>
    </row>
    <row r="13024" spans="1:3" x14ac:dyDescent="0.2">
      <c r="A13024" s="60" t="s">
        <v>11762</v>
      </c>
      <c r="B13024" s="61">
        <v>1</v>
      </c>
      <c r="C13024" s="61">
        <v>24</v>
      </c>
    </row>
    <row r="13025" spans="1:3" x14ac:dyDescent="0.2">
      <c r="A13025" s="59" t="s">
        <v>11763</v>
      </c>
      <c r="B13025" s="61">
        <v>1</v>
      </c>
      <c r="C13025" s="61">
        <v>24</v>
      </c>
    </row>
    <row r="13026" spans="1:3" x14ac:dyDescent="0.2">
      <c r="A13026" s="60" t="s">
        <v>11766</v>
      </c>
      <c r="B13026" s="61">
        <v>1</v>
      </c>
      <c r="C13026" s="61">
        <v>24</v>
      </c>
    </row>
    <row r="13027" spans="1:3" x14ac:dyDescent="0.2">
      <c r="A13027" s="58" t="s">
        <v>6399</v>
      </c>
      <c r="B13027" s="61">
        <v>3</v>
      </c>
      <c r="C13027" s="61">
        <v>72</v>
      </c>
    </row>
    <row r="13028" spans="1:3" x14ac:dyDescent="0.2">
      <c r="A13028" s="59" t="s">
        <v>11758</v>
      </c>
      <c r="B13028" s="61">
        <v>2</v>
      </c>
      <c r="C13028" s="61">
        <v>48</v>
      </c>
    </row>
    <row r="13029" spans="1:3" x14ac:dyDescent="0.2">
      <c r="A13029" s="60" t="s">
        <v>11760</v>
      </c>
      <c r="B13029" s="61">
        <v>1</v>
      </c>
      <c r="C13029" s="61">
        <v>24</v>
      </c>
    </row>
    <row r="13030" spans="1:3" x14ac:dyDescent="0.2">
      <c r="A13030" s="60" t="s">
        <v>11762</v>
      </c>
      <c r="B13030" s="61">
        <v>1</v>
      </c>
      <c r="C13030" s="61">
        <v>24</v>
      </c>
    </row>
    <row r="13031" spans="1:3" x14ac:dyDescent="0.2">
      <c r="A13031" s="59" t="s">
        <v>11763</v>
      </c>
      <c r="B13031" s="61">
        <v>1</v>
      </c>
      <c r="C13031" s="61">
        <v>24</v>
      </c>
    </row>
    <row r="13032" spans="1:3" x14ac:dyDescent="0.2">
      <c r="A13032" s="60" t="s">
        <v>11766</v>
      </c>
      <c r="B13032" s="61">
        <v>1</v>
      </c>
      <c r="C13032" s="61">
        <v>24</v>
      </c>
    </row>
    <row r="13033" spans="1:3" x14ac:dyDescent="0.2">
      <c r="A13033" s="58" t="s">
        <v>6400</v>
      </c>
      <c r="B13033" s="61">
        <v>3</v>
      </c>
      <c r="C13033" s="61">
        <v>72</v>
      </c>
    </row>
    <row r="13034" spans="1:3" x14ac:dyDescent="0.2">
      <c r="A13034" s="59" t="s">
        <v>11758</v>
      </c>
      <c r="B13034" s="61">
        <v>2</v>
      </c>
      <c r="C13034" s="61">
        <v>48</v>
      </c>
    </row>
    <row r="13035" spans="1:3" x14ac:dyDescent="0.2">
      <c r="A13035" s="60" t="s">
        <v>11760</v>
      </c>
      <c r="B13035" s="61">
        <v>1</v>
      </c>
      <c r="C13035" s="61">
        <v>24</v>
      </c>
    </row>
    <row r="13036" spans="1:3" x14ac:dyDescent="0.2">
      <c r="A13036" s="60" t="s">
        <v>11762</v>
      </c>
      <c r="B13036" s="61">
        <v>1</v>
      </c>
      <c r="C13036" s="61">
        <v>24</v>
      </c>
    </row>
    <row r="13037" spans="1:3" x14ac:dyDescent="0.2">
      <c r="A13037" s="59" t="s">
        <v>11763</v>
      </c>
      <c r="B13037" s="61">
        <v>1</v>
      </c>
      <c r="C13037" s="61">
        <v>24</v>
      </c>
    </row>
    <row r="13038" spans="1:3" x14ac:dyDescent="0.2">
      <c r="A13038" s="60" t="s">
        <v>11766</v>
      </c>
      <c r="B13038" s="61">
        <v>1</v>
      </c>
      <c r="C13038" s="61">
        <v>24</v>
      </c>
    </row>
    <row r="13039" spans="1:3" x14ac:dyDescent="0.2">
      <c r="A13039" s="58" t="s">
        <v>6401</v>
      </c>
      <c r="B13039" s="61">
        <v>3</v>
      </c>
      <c r="C13039" s="61">
        <v>72</v>
      </c>
    </row>
    <row r="13040" spans="1:3" x14ac:dyDescent="0.2">
      <c r="A13040" s="59" t="s">
        <v>11758</v>
      </c>
      <c r="B13040" s="61">
        <v>2</v>
      </c>
      <c r="C13040" s="61">
        <v>48</v>
      </c>
    </row>
    <row r="13041" spans="1:3" x14ac:dyDescent="0.2">
      <c r="A13041" s="60" t="s">
        <v>11760</v>
      </c>
      <c r="B13041" s="61">
        <v>1</v>
      </c>
      <c r="C13041" s="61">
        <v>24</v>
      </c>
    </row>
    <row r="13042" spans="1:3" x14ac:dyDescent="0.2">
      <c r="A13042" s="60" t="s">
        <v>11762</v>
      </c>
      <c r="B13042" s="61">
        <v>1</v>
      </c>
      <c r="C13042" s="61">
        <v>24</v>
      </c>
    </row>
    <row r="13043" spans="1:3" x14ac:dyDescent="0.2">
      <c r="A13043" s="59" t="s">
        <v>11763</v>
      </c>
      <c r="B13043" s="61">
        <v>1</v>
      </c>
      <c r="C13043" s="61">
        <v>24</v>
      </c>
    </row>
    <row r="13044" spans="1:3" x14ac:dyDescent="0.2">
      <c r="A13044" s="60" t="s">
        <v>11766</v>
      </c>
      <c r="B13044" s="61">
        <v>1</v>
      </c>
      <c r="C13044" s="61">
        <v>24</v>
      </c>
    </row>
    <row r="13045" spans="1:3" x14ac:dyDescent="0.2">
      <c r="A13045" s="58" t="s">
        <v>6402</v>
      </c>
      <c r="B13045" s="61">
        <v>3</v>
      </c>
      <c r="C13045" s="61">
        <v>72</v>
      </c>
    </row>
    <row r="13046" spans="1:3" x14ac:dyDescent="0.2">
      <c r="A13046" s="59" t="s">
        <v>11758</v>
      </c>
      <c r="B13046" s="61">
        <v>2</v>
      </c>
      <c r="C13046" s="61">
        <v>48</v>
      </c>
    </row>
    <row r="13047" spans="1:3" x14ac:dyDescent="0.2">
      <c r="A13047" s="60" t="s">
        <v>11760</v>
      </c>
      <c r="B13047" s="61">
        <v>1</v>
      </c>
      <c r="C13047" s="61">
        <v>24</v>
      </c>
    </row>
    <row r="13048" spans="1:3" x14ac:dyDescent="0.2">
      <c r="A13048" s="60" t="s">
        <v>11762</v>
      </c>
      <c r="B13048" s="61">
        <v>1</v>
      </c>
      <c r="C13048" s="61">
        <v>24</v>
      </c>
    </row>
    <row r="13049" spans="1:3" x14ac:dyDescent="0.2">
      <c r="A13049" s="59" t="s">
        <v>11763</v>
      </c>
      <c r="B13049" s="61">
        <v>1</v>
      </c>
      <c r="C13049" s="61">
        <v>24</v>
      </c>
    </row>
    <row r="13050" spans="1:3" x14ac:dyDescent="0.2">
      <c r="A13050" s="60" t="s">
        <v>11766</v>
      </c>
      <c r="B13050" s="61">
        <v>1</v>
      </c>
      <c r="C13050" s="61">
        <v>24</v>
      </c>
    </row>
    <row r="13051" spans="1:3" x14ac:dyDescent="0.2">
      <c r="A13051" s="58" t="s">
        <v>6403</v>
      </c>
      <c r="B13051" s="61">
        <v>3</v>
      </c>
      <c r="C13051" s="61">
        <v>72</v>
      </c>
    </row>
    <row r="13052" spans="1:3" x14ac:dyDescent="0.2">
      <c r="A13052" s="59" t="s">
        <v>11758</v>
      </c>
      <c r="B13052" s="61">
        <v>2</v>
      </c>
      <c r="C13052" s="61">
        <v>48</v>
      </c>
    </row>
    <row r="13053" spans="1:3" x14ac:dyDescent="0.2">
      <c r="A13053" s="60" t="s">
        <v>11760</v>
      </c>
      <c r="B13053" s="61">
        <v>1</v>
      </c>
      <c r="C13053" s="61">
        <v>24</v>
      </c>
    </row>
    <row r="13054" spans="1:3" x14ac:dyDescent="0.2">
      <c r="A13054" s="60" t="s">
        <v>11762</v>
      </c>
      <c r="B13054" s="61">
        <v>1</v>
      </c>
      <c r="C13054" s="61">
        <v>24</v>
      </c>
    </row>
    <row r="13055" spans="1:3" x14ac:dyDescent="0.2">
      <c r="A13055" s="59" t="s">
        <v>11763</v>
      </c>
      <c r="B13055" s="61">
        <v>1</v>
      </c>
      <c r="C13055" s="61">
        <v>24</v>
      </c>
    </row>
    <row r="13056" spans="1:3" x14ac:dyDescent="0.2">
      <c r="A13056" s="60" t="s">
        <v>11766</v>
      </c>
      <c r="B13056" s="61">
        <v>1</v>
      </c>
      <c r="C13056" s="61">
        <v>24</v>
      </c>
    </row>
    <row r="13057" spans="1:3" x14ac:dyDescent="0.2">
      <c r="A13057" s="58" t="s">
        <v>6404</v>
      </c>
      <c r="B13057" s="61">
        <v>3</v>
      </c>
      <c r="C13057" s="61">
        <v>72</v>
      </c>
    </row>
    <row r="13058" spans="1:3" x14ac:dyDescent="0.2">
      <c r="A13058" s="59" t="s">
        <v>11758</v>
      </c>
      <c r="B13058" s="61">
        <v>2</v>
      </c>
      <c r="C13058" s="61">
        <v>48</v>
      </c>
    </row>
    <row r="13059" spans="1:3" x14ac:dyDescent="0.2">
      <c r="A13059" s="60" t="s">
        <v>11760</v>
      </c>
      <c r="B13059" s="61">
        <v>1</v>
      </c>
      <c r="C13059" s="61">
        <v>24</v>
      </c>
    </row>
    <row r="13060" spans="1:3" x14ac:dyDescent="0.2">
      <c r="A13060" s="60" t="s">
        <v>11762</v>
      </c>
      <c r="B13060" s="61">
        <v>1</v>
      </c>
      <c r="C13060" s="61">
        <v>24</v>
      </c>
    </row>
    <row r="13061" spans="1:3" x14ac:dyDescent="0.2">
      <c r="A13061" s="59" t="s">
        <v>11763</v>
      </c>
      <c r="B13061" s="61">
        <v>1</v>
      </c>
      <c r="C13061" s="61">
        <v>24</v>
      </c>
    </row>
    <row r="13062" spans="1:3" x14ac:dyDescent="0.2">
      <c r="A13062" s="60" t="s">
        <v>11766</v>
      </c>
      <c r="B13062" s="61">
        <v>1</v>
      </c>
      <c r="C13062" s="61">
        <v>24</v>
      </c>
    </row>
    <row r="13063" spans="1:3" x14ac:dyDescent="0.2">
      <c r="A13063" s="58" t="s">
        <v>692</v>
      </c>
      <c r="B13063" s="61">
        <v>5</v>
      </c>
      <c r="C13063" s="61">
        <v>120</v>
      </c>
    </row>
    <row r="13064" spans="1:3" x14ac:dyDescent="0.2">
      <c r="A13064" s="59" t="s">
        <v>11758</v>
      </c>
      <c r="B13064" s="61">
        <v>2</v>
      </c>
      <c r="C13064" s="61">
        <v>48</v>
      </c>
    </row>
    <row r="13065" spans="1:3" x14ac:dyDescent="0.2">
      <c r="A13065" s="60" t="s">
        <v>11760</v>
      </c>
      <c r="B13065" s="61">
        <v>1</v>
      </c>
      <c r="C13065" s="61">
        <v>24</v>
      </c>
    </row>
    <row r="13066" spans="1:3" x14ac:dyDescent="0.2">
      <c r="A13066" s="60" t="s">
        <v>11761</v>
      </c>
      <c r="B13066" s="61">
        <v>1</v>
      </c>
      <c r="C13066" s="61">
        <v>24</v>
      </c>
    </row>
    <row r="13067" spans="1:3" x14ac:dyDescent="0.2">
      <c r="A13067" s="59" t="s">
        <v>11763</v>
      </c>
      <c r="B13067" s="61">
        <v>3</v>
      </c>
      <c r="C13067" s="61">
        <v>72</v>
      </c>
    </row>
    <row r="13068" spans="1:3" x14ac:dyDescent="0.2">
      <c r="A13068" s="60" t="s">
        <v>11764</v>
      </c>
      <c r="B13068" s="61">
        <v>1</v>
      </c>
      <c r="C13068" s="61">
        <v>24</v>
      </c>
    </row>
    <row r="13069" spans="1:3" x14ac:dyDescent="0.2">
      <c r="A13069" s="60" t="s">
        <v>11765</v>
      </c>
      <c r="B13069" s="61">
        <v>1</v>
      </c>
      <c r="C13069" s="61">
        <v>24</v>
      </c>
    </row>
    <row r="13070" spans="1:3" x14ac:dyDescent="0.2">
      <c r="A13070" s="60" t="s">
        <v>11766</v>
      </c>
      <c r="B13070" s="61">
        <v>1</v>
      </c>
      <c r="C13070" s="61">
        <v>24</v>
      </c>
    </row>
    <row r="13071" spans="1:3" x14ac:dyDescent="0.2">
      <c r="A13071" s="58" t="s">
        <v>6405</v>
      </c>
      <c r="B13071" s="61">
        <v>3</v>
      </c>
      <c r="C13071" s="61">
        <v>72</v>
      </c>
    </row>
    <row r="13072" spans="1:3" x14ac:dyDescent="0.2">
      <c r="A13072" s="59" t="s">
        <v>11758</v>
      </c>
      <c r="B13072" s="61">
        <v>2</v>
      </c>
      <c r="C13072" s="61">
        <v>48</v>
      </c>
    </row>
    <row r="13073" spans="1:3" x14ac:dyDescent="0.2">
      <c r="A13073" s="60" t="s">
        <v>11760</v>
      </c>
      <c r="B13073" s="61">
        <v>1</v>
      </c>
      <c r="C13073" s="61">
        <v>24</v>
      </c>
    </row>
    <row r="13074" spans="1:3" x14ac:dyDescent="0.2">
      <c r="A13074" s="60" t="s">
        <v>11762</v>
      </c>
      <c r="B13074" s="61">
        <v>1</v>
      </c>
      <c r="C13074" s="61">
        <v>24</v>
      </c>
    </row>
    <row r="13075" spans="1:3" x14ac:dyDescent="0.2">
      <c r="A13075" s="59" t="s">
        <v>11763</v>
      </c>
      <c r="B13075" s="61">
        <v>1</v>
      </c>
      <c r="C13075" s="61">
        <v>24</v>
      </c>
    </row>
    <row r="13076" spans="1:3" x14ac:dyDescent="0.2">
      <c r="A13076" s="60" t="s">
        <v>11766</v>
      </c>
      <c r="B13076" s="61">
        <v>1</v>
      </c>
      <c r="C13076" s="61">
        <v>24</v>
      </c>
    </row>
    <row r="13077" spans="1:3" x14ac:dyDescent="0.2">
      <c r="A13077" s="58" t="s">
        <v>6406</v>
      </c>
      <c r="B13077" s="61">
        <v>3</v>
      </c>
      <c r="C13077" s="61">
        <v>72</v>
      </c>
    </row>
    <row r="13078" spans="1:3" x14ac:dyDescent="0.2">
      <c r="A13078" s="59" t="s">
        <v>11758</v>
      </c>
      <c r="B13078" s="61">
        <v>2</v>
      </c>
      <c r="C13078" s="61">
        <v>48</v>
      </c>
    </row>
    <row r="13079" spans="1:3" x14ac:dyDescent="0.2">
      <c r="A13079" s="60" t="s">
        <v>11760</v>
      </c>
      <c r="B13079" s="61">
        <v>1</v>
      </c>
      <c r="C13079" s="61">
        <v>24</v>
      </c>
    </row>
    <row r="13080" spans="1:3" x14ac:dyDescent="0.2">
      <c r="A13080" s="60" t="s">
        <v>11762</v>
      </c>
      <c r="B13080" s="61">
        <v>1</v>
      </c>
      <c r="C13080" s="61">
        <v>24</v>
      </c>
    </row>
    <row r="13081" spans="1:3" x14ac:dyDescent="0.2">
      <c r="A13081" s="59" t="s">
        <v>11763</v>
      </c>
      <c r="B13081" s="61">
        <v>1</v>
      </c>
      <c r="C13081" s="61">
        <v>24</v>
      </c>
    </row>
    <row r="13082" spans="1:3" x14ac:dyDescent="0.2">
      <c r="A13082" s="60" t="s">
        <v>11766</v>
      </c>
      <c r="B13082" s="61">
        <v>1</v>
      </c>
      <c r="C13082" s="61">
        <v>24</v>
      </c>
    </row>
    <row r="13083" spans="1:3" x14ac:dyDescent="0.2">
      <c r="A13083" s="58" t="s">
        <v>6407</v>
      </c>
      <c r="B13083" s="61">
        <v>3</v>
      </c>
      <c r="C13083" s="61">
        <v>72</v>
      </c>
    </row>
    <row r="13084" spans="1:3" x14ac:dyDescent="0.2">
      <c r="A13084" s="59" t="s">
        <v>11758</v>
      </c>
      <c r="B13084" s="61">
        <v>2</v>
      </c>
      <c r="C13084" s="61">
        <v>48</v>
      </c>
    </row>
    <row r="13085" spans="1:3" x14ac:dyDescent="0.2">
      <c r="A13085" s="60" t="s">
        <v>11760</v>
      </c>
      <c r="B13085" s="61">
        <v>1</v>
      </c>
      <c r="C13085" s="61">
        <v>24</v>
      </c>
    </row>
    <row r="13086" spans="1:3" x14ac:dyDescent="0.2">
      <c r="A13086" s="60" t="s">
        <v>11762</v>
      </c>
      <c r="B13086" s="61">
        <v>1</v>
      </c>
      <c r="C13086" s="61">
        <v>24</v>
      </c>
    </row>
    <row r="13087" spans="1:3" x14ac:dyDescent="0.2">
      <c r="A13087" s="59" t="s">
        <v>11763</v>
      </c>
      <c r="B13087" s="61">
        <v>1</v>
      </c>
      <c r="C13087" s="61">
        <v>24</v>
      </c>
    </row>
    <row r="13088" spans="1:3" x14ac:dyDescent="0.2">
      <c r="A13088" s="60" t="s">
        <v>11766</v>
      </c>
      <c r="B13088" s="61">
        <v>1</v>
      </c>
      <c r="C13088" s="61">
        <v>24</v>
      </c>
    </row>
    <row r="13089" spans="1:3" x14ac:dyDescent="0.2">
      <c r="A13089" s="58" t="s">
        <v>6408</v>
      </c>
      <c r="B13089" s="61">
        <v>3</v>
      </c>
      <c r="C13089" s="61">
        <v>72</v>
      </c>
    </row>
    <row r="13090" spans="1:3" x14ac:dyDescent="0.2">
      <c r="A13090" s="59" t="s">
        <v>11758</v>
      </c>
      <c r="B13090" s="61">
        <v>2</v>
      </c>
      <c r="C13090" s="61">
        <v>48</v>
      </c>
    </row>
    <row r="13091" spans="1:3" x14ac:dyDescent="0.2">
      <c r="A13091" s="60" t="s">
        <v>11760</v>
      </c>
      <c r="B13091" s="61">
        <v>1</v>
      </c>
      <c r="C13091" s="61">
        <v>24</v>
      </c>
    </row>
    <row r="13092" spans="1:3" x14ac:dyDescent="0.2">
      <c r="A13092" s="60" t="s">
        <v>11762</v>
      </c>
      <c r="B13092" s="61">
        <v>1</v>
      </c>
      <c r="C13092" s="61">
        <v>24</v>
      </c>
    </row>
    <row r="13093" spans="1:3" x14ac:dyDescent="0.2">
      <c r="A13093" s="59" t="s">
        <v>11763</v>
      </c>
      <c r="B13093" s="61">
        <v>1</v>
      </c>
      <c r="C13093" s="61">
        <v>24</v>
      </c>
    </row>
    <row r="13094" spans="1:3" x14ac:dyDescent="0.2">
      <c r="A13094" s="60" t="s">
        <v>11766</v>
      </c>
      <c r="B13094" s="61">
        <v>1</v>
      </c>
      <c r="C13094" s="61">
        <v>24</v>
      </c>
    </row>
    <row r="13095" spans="1:3" x14ac:dyDescent="0.2">
      <c r="A13095" s="58" t="s">
        <v>6409</v>
      </c>
      <c r="B13095" s="61">
        <v>3</v>
      </c>
      <c r="C13095" s="61">
        <v>72</v>
      </c>
    </row>
    <row r="13096" spans="1:3" x14ac:dyDescent="0.2">
      <c r="A13096" s="59" t="s">
        <v>11758</v>
      </c>
      <c r="B13096" s="61">
        <v>2</v>
      </c>
      <c r="C13096" s="61">
        <v>48</v>
      </c>
    </row>
    <row r="13097" spans="1:3" x14ac:dyDescent="0.2">
      <c r="A13097" s="60" t="s">
        <v>11760</v>
      </c>
      <c r="B13097" s="61">
        <v>1</v>
      </c>
      <c r="C13097" s="61">
        <v>24</v>
      </c>
    </row>
    <row r="13098" spans="1:3" x14ac:dyDescent="0.2">
      <c r="A13098" s="60" t="s">
        <v>11762</v>
      </c>
      <c r="B13098" s="61">
        <v>1</v>
      </c>
      <c r="C13098" s="61">
        <v>24</v>
      </c>
    </row>
    <row r="13099" spans="1:3" x14ac:dyDescent="0.2">
      <c r="A13099" s="59" t="s">
        <v>11763</v>
      </c>
      <c r="B13099" s="61">
        <v>1</v>
      </c>
      <c r="C13099" s="61">
        <v>24</v>
      </c>
    </row>
    <row r="13100" spans="1:3" x14ac:dyDescent="0.2">
      <c r="A13100" s="60" t="s">
        <v>11766</v>
      </c>
      <c r="B13100" s="61">
        <v>1</v>
      </c>
      <c r="C13100" s="61">
        <v>24</v>
      </c>
    </row>
    <row r="13101" spans="1:3" x14ac:dyDescent="0.2">
      <c r="A13101" s="58" t="s">
        <v>6410</v>
      </c>
      <c r="B13101" s="61">
        <v>3</v>
      </c>
      <c r="C13101" s="61">
        <v>72</v>
      </c>
    </row>
    <row r="13102" spans="1:3" x14ac:dyDescent="0.2">
      <c r="A13102" s="59" t="s">
        <v>11758</v>
      </c>
      <c r="B13102" s="61">
        <v>2</v>
      </c>
      <c r="C13102" s="61">
        <v>48</v>
      </c>
    </row>
    <row r="13103" spans="1:3" x14ac:dyDescent="0.2">
      <c r="A13103" s="60" t="s">
        <v>11760</v>
      </c>
      <c r="B13103" s="61">
        <v>1</v>
      </c>
      <c r="C13103" s="61">
        <v>24</v>
      </c>
    </row>
    <row r="13104" spans="1:3" x14ac:dyDescent="0.2">
      <c r="A13104" s="60" t="s">
        <v>11762</v>
      </c>
      <c r="B13104" s="61">
        <v>1</v>
      </c>
      <c r="C13104" s="61">
        <v>24</v>
      </c>
    </row>
    <row r="13105" spans="1:3" x14ac:dyDescent="0.2">
      <c r="A13105" s="59" t="s">
        <v>11763</v>
      </c>
      <c r="B13105" s="61">
        <v>1</v>
      </c>
      <c r="C13105" s="61">
        <v>24</v>
      </c>
    </row>
    <row r="13106" spans="1:3" x14ac:dyDescent="0.2">
      <c r="A13106" s="60" t="s">
        <v>11766</v>
      </c>
      <c r="B13106" s="61">
        <v>1</v>
      </c>
      <c r="C13106" s="61">
        <v>24</v>
      </c>
    </row>
    <row r="13107" spans="1:3" x14ac:dyDescent="0.2">
      <c r="A13107" s="58" t="s">
        <v>6411</v>
      </c>
      <c r="B13107" s="61">
        <v>3</v>
      </c>
      <c r="C13107" s="61">
        <v>72</v>
      </c>
    </row>
    <row r="13108" spans="1:3" x14ac:dyDescent="0.2">
      <c r="A13108" s="59" t="s">
        <v>11758</v>
      </c>
      <c r="B13108" s="61">
        <v>2</v>
      </c>
      <c r="C13108" s="61">
        <v>48</v>
      </c>
    </row>
    <row r="13109" spans="1:3" x14ac:dyDescent="0.2">
      <c r="A13109" s="60" t="s">
        <v>11760</v>
      </c>
      <c r="B13109" s="61">
        <v>1</v>
      </c>
      <c r="C13109" s="61">
        <v>24</v>
      </c>
    </row>
    <row r="13110" spans="1:3" x14ac:dyDescent="0.2">
      <c r="A13110" s="60" t="s">
        <v>11762</v>
      </c>
      <c r="B13110" s="61">
        <v>1</v>
      </c>
      <c r="C13110" s="61">
        <v>24</v>
      </c>
    </row>
    <row r="13111" spans="1:3" x14ac:dyDescent="0.2">
      <c r="A13111" s="59" t="s">
        <v>11763</v>
      </c>
      <c r="B13111" s="61">
        <v>1</v>
      </c>
      <c r="C13111" s="61">
        <v>24</v>
      </c>
    </row>
    <row r="13112" spans="1:3" x14ac:dyDescent="0.2">
      <c r="A13112" s="60" t="s">
        <v>11766</v>
      </c>
      <c r="B13112" s="61">
        <v>1</v>
      </c>
      <c r="C13112" s="61">
        <v>24</v>
      </c>
    </row>
    <row r="13113" spans="1:3" x14ac:dyDescent="0.2">
      <c r="A13113" s="58" t="s">
        <v>6412</v>
      </c>
      <c r="B13113" s="61">
        <v>3</v>
      </c>
      <c r="C13113" s="61">
        <v>72</v>
      </c>
    </row>
    <row r="13114" spans="1:3" x14ac:dyDescent="0.2">
      <c r="A13114" s="59" t="s">
        <v>11758</v>
      </c>
      <c r="B13114" s="61">
        <v>2</v>
      </c>
      <c r="C13114" s="61">
        <v>48</v>
      </c>
    </row>
    <row r="13115" spans="1:3" x14ac:dyDescent="0.2">
      <c r="A13115" s="60" t="s">
        <v>11760</v>
      </c>
      <c r="B13115" s="61">
        <v>1</v>
      </c>
      <c r="C13115" s="61">
        <v>24</v>
      </c>
    </row>
    <row r="13116" spans="1:3" x14ac:dyDescent="0.2">
      <c r="A13116" s="60" t="s">
        <v>11762</v>
      </c>
      <c r="B13116" s="61">
        <v>1</v>
      </c>
      <c r="C13116" s="61">
        <v>24</v>
      </c>
    </row>
    <row r="13117" spans="1:3" x14ac:dyDescent="0.2">
      <c r="A13117" s="59" t="s">
        <v>11763</v>
      </c>
      <c r="B13117" s="61">
        <v>1</v>
      </c>
      <c r="C13117" s="61">
        <v>24</v>
      </c>
    </row>
    <row r="13118" spans="1:3" x14ac:dyDescent="0.2">
      <c r="A13118" s="60" t="s">
        <v>11766</v>
      </c>
      <c r="B13118" s="61">
        <v>1</v>
      </c>
      <c r="C13118" s="61">
        <v>24</v>
      </c>
    </row>
    <row r="13119" spans="1:3" x14ac:dyDescent="0.2">
      <c r="A13119" s="58" t="s">
        <v>6413</v>
      </c>
      <c r="B13119" s="61">
        <v>3</v>
      </c>
      <c r="C13119" s="61">
        <v>72</v>
      </c>
    </row>
    <row r="13120" spans="1:3" x14ac:dyDescent="0.2">
      <c r="A13120" s="59" t="s">
        <v>11758</v>
      </c>
      <c r="B13120" s="61">
        <v>2</v>
      </c>
      <c r="C13120" s="61">
        <v>48</v>
      </c>
    </row>
    <row r="13121" spans="1:3" x14ac:dyDescent="0.2">
      <c r="A13121" s="60" t="s">
        <v>11760</v>
      </c>
      <c r="B13121" s="61">
        <v>1</v>
      </c>
      <c r="C13121" s="61">
        <v>24</v>
      </c>
    </row>
    <row r="13122" spans="1:3" x14ac:dyDescent="0.2">
      <c r="A13122" s="60" t="s">
        <v>11762</v>
      </c>
      <c r="B13122" s="61">
        <v>1</v>
      </c>
      <c r="C13122" s="61">
        <v>24</v>
      </c>
    </row>
    <row r="13123" spans="1:3" x14ac:dyDescent="0.2">
      <c r="A13123" s="59" t="s">
        <v>11763</v>
      </c>
      <c r="B13123" s="61">
        <v>1</v>
      </c>
      <c r="C13123" s="61">
        <v>24</v>
      </c>
    </row>
    <row r="13124" spans="1:3" x14ac:dyDescent="0.2">
      <c r="A13124" s="60" t="s">
        <v>11766</v>
      </c>
      <c r="B13124" s="61">
        <v>1</v>
      </c>
      <c r="C13124" s="61">
        <v>24</v>
      </c>
    </row>
    <row r="13125" spans="1:3" x14ac:dyDescent="0.2">
      <c r="A13125" s="58" t="s">
        <v>6414</v>
      </c>
      <c r="B13125" s="61">
        <v>3</v>
      </c>
      <c r="C13125" s="61">
        <v>72</v>
      </c>
    </row>
    <row r="13126" spans="1:3" x14ac:dyDescent="0.2">
      <c r="A13126" s="59" t="s">
        <v>11758</v>
      </c>
      <c r="B13126" s="61">
        <v>2</v>
      </c>
      <c r="C13126" s="61">
        <v>48</v>
      </c>
    </row>
    <row r="13127" spans="1:3" x14ac:dyDescent="0.2">
      <c r="A13127" s="60" t="s">
        <v>11760</v>
      </c>
      <c r="B13127" s="61">
        <v>1</v>
      </c>
      <c r="C13127" s="61">
        <v>24</v>
      </c>
    </row>
    <row r="13128" spans="1:3" x14ac:dyDescent="0.2">
      <c r="A13128" s="60" t="s">
        <v>11762</v>
      </c>
      <c r="B13128" s="61">
        <v>1</v>
      </c>
      <c r="C13128" s="61">
        <v>24</v>
      </c>
    </row>
    <row r="13129" spans="1:3" x14ac:dyDescent="0.2">
      <c r="A13129" s="59" t="s">
        <v>11763</v>
      </c>
      <c r="B13129" s="61">
        <v>1</v>
      </c>
      <c r="C13129" s="61">
        <v>24</v>
      </c>
    </row>
    <row r="13130" spans="1:3" x14ac:dyDescent="0.2">
      <c r="A13130" s="60" t="s">
        <v>11766</v>
      </c>
      <c r="B13130" s="61">
        <v>1</v>
      </c>
      <c r="C13130" s="61">
        <v>24</v>
      </c>
    </row>
    <row r="13131" spans="1:3" x14ac:dyDescent="0.2">
      <c r="A13131" s="58" t="s">
        <v>693</v>
      </c>
      <c r="B13131" s="61">
        <v>5</v>
      </c>
      <c r="C13131" s="61">
        <v>120</v>
      </c>
    </row>
    <row r="13132" spans="1:3" x14ac:dyDescent="0.2">
      <c r="A13132" s="59" t="s">
        <v>11758</v>
      </c>
      <c r="B13132" s="61">
        <v>2</v>
      </c>
      <c r="C13132" s="61">
        <v>48</v>
      </c>
    </row>
    <row r="13133" spans="1:3" x14ac:dyDescent="0.2">
      <c r="A13133" s="60" t="s">
        <v>11760</v>
      </c>
      <c r="B13133" s="61">
        <v>1</v>
      </c>
      <c r="C13133" s="61">
        <v>24</v>
      </c>
    </row>
    <row r="13134" spans="1:3" x14ac:dyDescent="0.2">
      <c r="A13134" s="60" t="s">
        <v>11761</v>
      </c>
      <c r="B13134" s="61">
        <v>1</v>
      </c>
      <c r="C13134" s="61">
        <v>24</v>
      </c>
    </row>
    <row r="13135" spans="1:3" x14ac:dyDescent="0.2">
      <c r="A13135" s="59" t="s">
        <v>11763</v>
      </c>
      <c r="B13135" s="61">
        <v>3</v>
      </c>
      <c r="C13135" s="61">
        <v>72</v>
      </c>
    </row>
    <row r="13136" spans="1:3" x14ac:dyDescent="0.2">
      <c r="A13136" s="60" t="s">
        <v>11764</v>
      </c>
      <c r="B13136" s="61">
        <v>1</v>
      </c>
      <c r="C13136" s="61">
        <v>24</v>
      </c>
    </row>
    <row r="13137" spans="1:3" x14ac:dyDescent="0.2">
      <c r="A13137" s="60" t="s">
        <v>11765</v>
      </c>
      <c r="B13137" s="61">
        <v>1</v>
      </c>
      <c r="C13137" s="61">
        <v>24</v>
      </c>
    </row>
    <row r="13138" spans="1:3" x14ac:dyDescent="0.2">
      <c r="A13138" s="60" t="s">
        <v>11766</v>
      </c>
      <c r="B13138" s="61">
        <v>1</v>
      </c>
      <c r="C13138" s="61">
        <v>24</v>
      </c>
    </row>
    <row r="13139" spans="1:3" x14ac:dyDescent="0.2">
      <c r="A13139" s="58" t="s">
        <v>6415</v>
      </c>
      <c r="B13139" s="61">
        <v>3</v>
      </c>
      <c r="C13139" s="61">
        <v>72</v>
      </c>
    </row>
    <row r="13140" spans="1:3" x14ac:dyDescent="0.2">
      <c r="A13140" s="59" t="s">
        <v>11758</v>
      </c>
      <c r="B13140" s="61">
        <v>2</v>
      </c>
      <c r="C13140" s="61">
        <v>48</v>
      </c>
    </row>
    <row r="13141" spans="1:3" x14ac:dyDescent="0.2">
      <c r="A13141" s="60" t="s">
        <v>11760</v>
      </c>
      <c r="B13141" s="61">
        <v>1</v>
      </c>
      <c r="C13141" s="61">
        <v>24</v>
      </c>
    </row>
    <row r="13142" spans="1:3" x14ac:dyDescent="0.2">
      <c r="A13142" s="60" t="s">
        <v>11762</v>
      </c>
      <c r="B13142" s="61">
        <v>1</v>
      </c>
      <c r="C13142" s="61">
        <v>24</v>
      </c>
    </row>
    <row r="13143" spans="1:3" x14ac:dyDescent="0.2">
      <c r="A13143" s="59" t="s">
        <v>11763</v>
      </c>
      <c r="B13143" s="61">
        <v>1</v>
      </c>
      <c r="C13143" s="61">
        <v>24</v>
      </c>
    </row>
    <row r="13144" spans="1:3" x14ac:dyDescent="0.2">
      <c r="A13144" s="60" t="s">
        <v>11766</v>
      </c>
      <c r="B13144" s="61">
        <v>1</v>
      </c>
      <c r="C13144" s="61">
        <v>24</v>
      </c>
    </row>
    <row r="13145" spans="1:3" x14ac:dyDescent="0.2">
      <c r="A13145" s="58" t="s">
        <v>6416</v>
      </c>
      <c r="B13145" s="61">
        <v>3</v>
      </c>
      <c r="C13145" s="61">
        <v>72</v>
      </c>
    </row>
    <row r="13146" spans="1:3" x14ac:dyDescent="0.2">
      <c r="A13146" s="59" t="s">
        <v>11758</v>
      </c>
      <c r="B13146" s="61">
        <v>2</v>
      </c>
      <c r="C13146" s="61">
        <v>48</v>
      </c>
    </row>
    <row r="13147" spans="1:3" x14ac:dyDescent="0.2">
      <c r="A13147" s="60" t="s">
        <v>11760</v>
      </c>
      <c r="B13147" s="61">
        <v>1</v>
      </c>
      <c r="C13147" s="61">
        <v>24</v>
      </c>
    </row>
    <row r="13148" spans="1:3" x14ac:dyDescent="0.2">
      <c r="A13148" s="60" t="s">
        <v>11762</v>
      </c>
      <c r="B13148" s="61">
        <v>1</v>
      </c>
      <c r="C13148" s="61">
        <v>24</v>
      </c>
    </row>
    <row r="13149" spans="1:3" x14ac:dyDescent="0.2">
      <c r="A13149" s="59" t="s">
        <v>11763</v>
      </c>
      <c r="B13149" s="61">
        <v>1</v>
      </c>
      <c r="C13149" s="61">
        <v>24</v>
      </c>
    </row>
    <row r="13150" spans="1:3" x14ac:dyDescent="0.2">
      <c r="A13150" s="60" t="s">
        <v>11766</v>
      </c>
      <c r="B13150" s="61">
        <v>1</v>
      </c>
      <c r="C13150" s="61">
        <v>24</v>
      </c>
    </row>
    <row r="13151" spans="1:3" x14ac:dyDescent="0.2">
      <c r="A13151" s="58" t="s">
        <v>6417</v>
      </c>
      <c r="B13151" s="61">
        <v>3</v>
      </c>
      <c r="C13151" s="61">
        <v>72</v>
      </c>
    </row>
    <row r="13152" spans="1:3" x14ac:dyDescent="0.2">
      <c r="A13152" s="59" t="s">
        <v>11758</v>
      </c>
      <c r="B13152" s="61">
        <v>2</v>
      </c>
      <c r="C13152" s="61">
        <v>48</v>
      </c>
    </row>
    <row r="13153" spans="1:3" x14ac:dyDescent="0.2">
      <c r="A13153" s="60" t="s">
        <v>11760</v>
      </c>
      <c r="B13153" s="61">
        <v>1</v>
      </c>
      <c r="C13153" s="61">
        <v>24</v>
      </c>
    </row>
    <row r="13154" spans="1:3" x14ac:dyDescent="0.2">
      <c r="A13154" s="60" t="s">
        <v>11762</v>
      </c>
      <c r="B13154" s="61">
        <v>1</v>
      </c>
      <c r="C13154" s="61">
        <v>24</v>
      </c>
    </row>
    <row r="13155" spans="1:3" x14ac:dyDescent="0.2">
      <c r="A13155" s="59" t="s">
        <v>11763</v>
      </c>
      <c r="B13155" s="61">
        <v>1</v>
      </c>
      <c r="C13155" s="61">
        <v>24</v>
      </c>
    </row>
    <row r="13156" spans="1:3" x14ac:dyDescent="0.2">
      <c r="A13156" s="60" t="s">
        <v>11766</v>
      </c>
      <c r="B13156" s="61">
        <v>1</v>
      </c>
      <c r="C13156" s="61">
        <v>24</v>
      </c>
    </row>
    <row r="13157" spans="1:3" x14ac:dyDescent="0.2">
      <c r="A13157" s="58" t="s">
        <v>6418</v>
      </c>
      <c r="B13157" s="61">
        <v>3</v>
      </c>
      <c r="C13157" s="61">
        <v>72</v>
      </c>
    </row>
    <row r="13158" spans="1:3" x14ac:dyDescent="0.2">
      <c r="A13158" s="59" t="s">
        <v>11758</v>
      </c>
      <c r="B13158" s="61">
        <v>2</v>
      </c>
      <c r="C13158" s="61">
        <v>48</v>
      </c>
    </row>
    <row r="13159" spans="1:3" x14ac:dyDescent="0.2">
      <c r="A13159" s="60" t="s">
        <v>11760</v>
      </c>
      <c r="B13159" s="61">
        <v>1</v>
      </c>
      <c r="C13159" s="61">
        <v>24</v>
      </c>
    </row>
    <row r="13160" spans="1:3" x14ac:dyDescent="0.2">
      <c r="A13160" s="60" t="s">
        <v>11762</v>
      </c>
      <c r="B13160" s="61">
        <v>1</v>
      </c>
      <c r="C13160" s="61">
        <v>24</v>
      </c>
    </row>
    <row r="13161" spans="1:3" x14ac:dyDescent="0.2">
      <c r="A13161" s="59" t="s">
        <v>11763</v>
      </c>
      <c r="B13161" s="61">
        <v>1</v>
      </c>
      <c r="C13161" s="61">
        <v>24</v>
      </c>
    </row>
    <row r="13162" spans="1:3" x14ac:dyDescent="0.2">
      <c r="A13162" s="60" t="s">
        <v>11766</v>
      </c>
      <c r="B13162" s="61">
        <v>1</v>
      </c>
      <c r="C13162" s="61">
        <v>24</v>
      </c>
    </row>
    <row r="13163" spans="1:3" x14ac:dyDescent="0.2">
      <c r="A13163" s="58" t="s">
        <v>6419</v>
      </c>
      <c r="B13163" s="61">
        <v>3</v>
      </c>
      <c r="C13163" s="61">
        <v>72</v>
      </c>
    </row>
    <row r="13164" spans="1:3" x14ac:dyDescent="0.2">
      <c r="A13164" s="59" t="s">
        <v>11758</v>
      </c>
      <c r="B13164" s="61">
        <v>2</v>
      </c>
      <c r="C13164" s="61">
        <v>48</v>
      </c>
    </row>
    <row r="13165" spans="1:3" x14ac:dyDescent="0.2">
      <c r="A13165" s="60" t="s">
        <v>11760</v>
      </c>
      <c r="B13165" s="61">
        <v>1</v>
      </c>
      <c r="C13165" s="61">
        <v>24</v>
      </c>
    </row>
    <row r="13166" spans="1:3" x14ac:dyDescent="0.2">
      <c r="A13166" s="60" t="s">
        <v>11762</v>
      </c>
      <c r="B13166" s="61">
        <v>1</v>
      </c>
      <c r="C13166" s="61">
        <v>24</v>
      </c>
    </row>
    <row r="13167" spans="1:3" x14ac:dyDescent="0.2">
      <c r="A13167" s="59" t="s">
        <v>11763</v>
      </c>
      <c r="B13167" s="61">
        <v>1</v>
      </c>
      <c r="C13167" s="61">
        <v>24</v>
      </c>
    </row>
    <row r="13168" spans="1:3" x14ac:dyDescent="0.2">
      <c r="A13168" s="60" t="s">
        <v>11766</v>
      </c>
      <c r="B13168" s="61">
        <v>1</v>
      </c>
      <c r="C13168" s="61">
        <v>24</v>
      </c>
    </row>
    <row r="13169" spans="1:3" x14ac:dyDescent="0.2">
      <c r="A13169" s="58" t="s">
        <v>6420</v>
      </c>
      <c r="B13169" s="61">
        <v>3</v>
      </c>
      <c r="C13169" s="61">
        <v>72</v>
      </c>
    </row>
    <row r="13170" spans="1:3" x14ac:dyDescent="0.2">
      <c r="A13170" s="59" t="s">
        <v>11758</v>
      </c>
      <c r="B13170" s="61">
        <v>2</v>
      </c>
      <c r="C13170" s="61">
        <v>48</v>
      </c>
    </row>
    <row r="13171" spans="1:3" x14ac:dyDescent="0.2">
      <c r="A13171" s="60" t="s">
        <v>11760</v>
      </c>
      <c r="B13171" s="61">
        <v>1</v>
      </c>
      <c r="C13171" s="61">
        <v>24</v>
      </c>
    </row>
    <row r="13172" spans="1:3" x14ac:dyDescent="0.2">
      <c r="A13172" s="60" t="s">
        <v>11762</v>
      </c>
      <c r="B13172" s="61">
        <v>1</v>
      </c>
      <c r="C13172" s="61">
        <v>24</v>
      </c>
    </row>
    <row r="13173" spans="1:3" x14ac:dyDescent="0.2">
      <c r="A13173" s="59" t="s">
        <v>11763</v>
      </c>
      <c r="B13173" s="61">
        <v>1</v>
      </c>
      <c r="C13173" s="61">
        <v>24</v>
      </c>
    </row>
    <row r="13174" spans="1:3" x14ac:dyDescent="0.2">
      <c r="A13174" s="60" t="s">
        <v>11766</v>
      </c>
      <c r="B13174" s="61">
        <v>1</v>
      </c>
      <c r="C13174" s="61">
        <v>24</v>
      </c>
    </row>
    <row r="13175" spans="1:3" x14ac:dyDescent="0.2">
      <c r="A13175" s="58" t="s">
        <v>6421</v>
      </c>
      <c r="B13175" s="61">
        <v>3</v>
      </c>
      <c r="C13175" s="61">
        <v>72</v>
      </c>
    </row>
    <row r="13176" spans="1:3" x14ac:dyDescent="0.2">
      <c r="A13176" s="59" t="s">
        <v>11758</v>
      </c>
      <c r="B13176" s="61">
        <v>2</v>
      </c>
      <c r="C13176" s="61">
        <v>48</v>
      </c>
    </row>
    <row r="13177" spans="1:3" x14ac:dyDescent="0.2">
      <c r="A13177" s="60" t="s">
        <v>11760</v>
      </c>
      <c r="B13177" s="61">
        <v>1</v>
      </c>
      <c r="C13177" s="61">
        <v>24</v>
      </c>
    </row>
    <row r="13178" spans="1:3" x14ac:dyDescent="0.2">
      <c r="A13178" s="60" t="s">
        <v>11762</v>
      </c>
      <c r="B13178" s="61">
        <v>1</v>
      </c>
      <c r="C13178" s="61">
        <v>24</v>
      </c>
    </row>
    <row r="13179" spans="1:3" x14ac:dyDescent="0.2">
      <c r="A13179" s="59" t="s">
        <v>11763</v>
      </c>
      <c r="B13179" s="61">
        <v>1</v>
      </c>
      <c r="C13179" s="61">
        <v>24</v>
      </c>
    </row>
    <row r="13180" spans="1:3" x14ac:dyDescent="0.2">
      <c r="A13180" s="60" t="s">
        <v>11766</v>
      </c>
      <c r="B13180" s="61">
        <v>1</v>
      </c>
      <c r="C13180" s="61">
        <v>24</v>
      </c>
    </row>
    <row r="13181" spans="1:3" x14ac:dyDescent="0.2">
      <c r="A13181" s="58" t="s">
        <v>6422</v>
      </c>
      <c r="B13181" s="61">
        <v>3</v>
      </c>
      <c r="C13181" s="61">
        <v>72</v>
      </c>
    </row>
    <row r="13182" spans="1:3" x14ac:dyDescent="0.2">
      <c r="A13182" s="59" t="s">
        <v>11758</v>
      </c>
      <c r="B13182" s="61">
        <v>2</v>
      </c>
      <c r="C13182" s="61">
        <v>48</v>
      </c>
    </row>
    <row r="13183" spans="1:3" x14ac:dyDescent="0.2">
      <c r="A13183" s="60" t="s">
        <v>11760</v>
      </c>
      <c r="B13183" s="61">
        <v>1</v>
      </c>
      <c r="C13183" s="61">
        <v>24</v>
      </c>
    </row>
    <row r="13184" spans="1:3" x14ac:dyDescent="0.2">
      <c r="A13184" s="60" t="s">
        <v>11762</v>
      </c>
      <c r="B13184" s="61">
        <v>1</v>
      </c>
      <c r="C13184" s="61">
        <v>24</v>
      </c>
    </row>
    <row r="13185" spans="1:3" x14ac:dyDescent="0.2">
      <c r="A13185" s="59" t="s">
        <v>11763</v>
      </c>
      <c r="B13185" s="61">
        <v>1</v>
      </c>
      <c r="C13185" s="61">
        <v>24</v>
      </c>
    </row>
    <row r="13186" spans="1:3" x14ac:dyDescent="0.2">
      <c r="A13186" s="60" t="s">
        <v>11766</v>
      </c>
      <c r="B13186" s="61">
        <v>1</v>
      </c>
      <c r="C13186" s="61">
        <v>24</v>
      </c>
    </row>
    <row r="13187" spans="1:3" x14ac:dyDescent="0.2">
      <c r="A13187" s="58" t="s">
        <v>6423</v>
      </c>
      <c r="B13187" s="61">
        <v>3</v>
      </c>
      <c r="C13187" s="61">
        <v>72</v>
      </c>
    </row>
    <row r="13188" spans="1:3" x14ac:dyDescent="0.2">
      <c r="A13188" s="59" t="s">
        <v>11758</v>
      </c>
      <c r="B13188" s="61">
        <v>2</v>
      </c>
      <c r="C13188" s="61">
        <v>48</v>
      </c>
    </row>
    <row r="13189" spans="1:3" x14ac:dyDescent="0.2">
      <c r="A13189" s="60" t="s">
        <v>11760</v>
      </c>
      <c r="B13189" s="61">
        <v>1</v>
      </c>
      <c r="C13189" s="61">
        <v>24</v>
      </c>
    </row>
    <row r="13190" spans="1:3" x14ac:dyDescent="0.2">
      <c r="A13190" s="60" t="s">
        <v>11762</v>
      </c>
      <c r="B13190" s="61">
        <v>1</v>
      </c>
      <c r="C13190" s="61">
        <v>24</v>
      </c>
    </row>
    <row r="13191" spans="1:3" x14ac:dyDescent="0.2">
      <c r="A13191" s="59" t="s">
        <v>11763</v>
      </c>
      <c r="B13191" s="61">
        <v>1</v>
      </c>
      <c r="C13191" s="61">
        <v>24</v>
      </c>
    </row>
    <row r="13192" spans="1:3" x14ac:dyDescent="0.2">
      <c r="A13192" s="60" t="s">
        <v>11766</v>
      </c>
      <c r="B13192" s="61">
        <v>1</v>
      </c>
      <c r="C13192" s="61">
        <v>24</v>
      </c>
    </row>
    <row r="13193" spans="1:3" x14ac:dyDescent="0.2">
      <c r="A13193" s="58" t="s">
        <v>6424</v>
      </c>
      <c r="B13193" s="61">
        <v>3</v>
      </c>
      <c r="C13193" s="61">
        <v>72</v>
      </c>
    </row>
    <row r="13194" spans="1:3" x14ac:dyDescent="0.2">
      <c r="A13194" s="59" t="s">
        <v>11758</v>
      </c>
      <c r="B13194" s="61">
        <v>2</v>
      </c>
      <c r="C13194" s="61">
        <v>48</v>
      </c>
    </row>
    <row r="13195" spans="1:3" x14ac:dyDescent="0.2">
      <c r="A13195" s="60" t="s">
        <v>11760</v>
      </c>
      <c r="B13195" s="61">
        <v>1</v>
      </c>
      <c r="C13195" s="61">
        <v>24</v>
      </c>
    </row>
    <row r="13196" spans="1:3" x14ac:dyDescent="0.2">
      <c r="A13196" s="60" t="s">
        <v>11762</v>
      </c>
      <c r="B13196" s="61">
        <v>1</v>
      </c>
      <c r="C13196" s="61">
        <v>24</v>
      </c>
    </row>
    <row r="13197" spans="1:3" x14ac:dyDescent="0.2">
      <c r="A13197" s="59" t="s">
        <v>11763</v>
      </c>
      <c r="B13197" s="61">
        <v>1</v>
      </c>
      <c r="C13197" s="61">
        <v>24</v>
      </c>
    </row>
    <row r="13198" spans="1:3" x14ac:dyDescent="0.2">
      <c r="A13198" s="60" t="s">
        <v>11766</v>
      </c>
      <c r="B13198" s="61">
        <v>1</v>
      </c>
      <c r="C13198" s="61">
        <v>24</v>
      </c>
    </row>
    <row r="13199" spans="1:3" x14ac:dyDescent="0.2">
      <c r="A13199" s="58" t="s">
        <v>694</v>
      </c>
      <c r="B13199" s="61">
        <v>5</v>
      </c>
      <c r="C13199" s="61">
        <v>120</v>
      </c>
    </row>
    <row r="13200" spans="1:3" x14ac:dyDescent="0.2">
      <c r="A13200" s="59" t="s">
        <v>11758</v>
      </c>
      <c r="B13200" s="61">
        <v>2</v>
      </c>
      <c r="C13200" s="61">
        <v>48</v>
      </c>
    </row>
    <row r="13201" spans="1:3" x14ac:dyDescent="0.2">
      <c r="A13201" s="60" t="s">
        <v>11760</v>
      </c>
      <c r="B13201" s="61">
        <v>1</v>
      </c>
      <c r="C13201" s="61">
        <v>24</v>
      </c>
    </row>
    <row r="13202" spans="1:3" x14ac:dyDescent="0.2">
      <c r="A13202" s="60" t="s">
        <v>11761</v>
      </c>
      <c r="B13202" s="61">
        <v>1</v>
      </c>
      <c r="C13202" s="61">
        <v>24</v>
      </c>
    </row>
    <row r="13203" spans="1:3" x14ac:dyDescent="0.2">
      <c r="A13203" s="59" t="s">
        <v>11763</v>
      </c>
      <c r="B13203" s="61">
        <v>3</v>
      </c>
      <c r="C13203" s="61">
        <v>72</v>
      </c>
    </row>
    <row r="13204" spans="1:3" x14ac:dyDescent="0.2">
      <c r="A13204" s="60" t="s">
        <v>11764</v>
      </c>
      <c r="B13204" s="61">
        <v>1</v>
      </c>
      <c r="C13204" s="61">
        <v>24</v>
      </c>
    </row>
    <row r="13205" spans="1:3" x14ac:dyDescent="0.2">
      <c r="A13205" s="60" t="s">
        <v>11765</v>
      </c>
      <c r="B13205" s="61">
        <v>1</v>
      </c>
      <c r="C13205" s="61">
        <v>24</v>
      </c>
    </row>
    <row r="13206" spans="1:3" x14ac:dyDescent="0.2">
      <c r="A13206" s="60" t="s">
        <v>11766</v>
      </c>
      <c r="B13206" s="61">
        <v>1</v>
      </c>
      <c r="C13206" s="61">
        <v>24</v>
      </c>
    </row>
    <row r="13207" spans="1:3" x14ac:dyDescent="0.2">
      <c r="A13207" s="58" t="s">
        <v>6425</v>
      </c>
      <c r="B13207" s="61">
        <v>3</v>
      </c>
      <c r="C13207" s="61">
        <v>72</v>
      </c>
    </row>
    <row r="13208" spans="1:3" x14ac:dyDescent="0.2">
      <c r="A13208" s="59" t="s">
        <v>11758</v>
      </c>
      <c r="B13208" s="61">
        <v>2</v>
      </c>
      <c r="C13208" s="61">
        <v>48</v>
      </c>
    </row>
    <row r="13209" spans="1:3" x14ac:dyDescent="0.2">
      <c r="A13209" s="60" t="s">
        <v>11760</v>
      </c>
      <c r="B13209" s="61">
        <v>1</v>
      </c>
      <c r="C13209" s="61">
        <v>24</v>
      </c>
    </row>
    <row r="13210" spans="1:3" x14ac:dyDescent="0.2">
      <c r="A13210" s="60" t="s">
        <v>11762</v>
      </c>
      <c r="B13210" s="61">
        <v>1</v>
      </c>
      <c r="C13210" s="61">
        <v>24</v>
      </c>
    </row>
    <row r="13211" spans="1:3" x14ac:dyDescent="0.2">
      <c r="A13211" s="59" t="s">
        <v>11763</v>
      </c>
      <c r="B13211" s="61">
        <v>1</v>
      </c>
      <c r="C13211" s="61">
        <v>24</v>
      </c>
    </row>
    <row r="13212" spans="1:3" x14ac:dyDescent="0.2">
      <c r="A13212" s="60" t="s">
        <v>11766</v>
      </c>
      <c r="B13212" s="61">
        <v>1</v>
      </c>
      <c r="C13212" s="61">
        <v>24</v>
      </c>
    </row>
    <row r="13213" spans="1:3" x14ac:dyDescent="0.2">
      <c r="A13213" s="58" t="s">
        <v>6426</v>
      </c>
      <c r="B13213" s="61">
        <v>3</v>
      </c>
      <c r="C13213" s="61">
        <v>72</v>
      </c>
    </row>
    <row r="13214" spans="1:3" x14ac:dyDescent="0.2">
      <c r="A13214" s="59" t="s">
        <v>11758</v>
      </c>
      <c r="B13214" s="61">
        <v>2</v>
      </c>
      <c r="C13214" s="61">
        <v>48</v>
      </c>
    </row>
    <row r="13215" spans="1:3" x14ac:dyDescent="0.2">
      <c r="A13215" s="60" t="s">
        <v>11760</v>
      </c>
      <c r="B13215" s="61">
        <v>1</v>
      </c>
      <c r="C13215" s="61">
        <v>24</v>
      </c>
    </row>
    <row r="13216" spans="1:3" x14ac:dyDescent="0.2">
      <c r="A13216" s="60" t="s">
        <v>11762</v>
      </c>
      <c r="B13216" s="61">
        <v>1</v>
      </c>
      <c r="C13216" s="61">
        <v>24</v>
      </c>
    </row>
    <row r="13217" spans="1:3" x14ac:dyDescent="0.2">
      <c r="A13217" s="59" t="s">
        <v>11763</v>
      </c>
      <c r="B13217" s="61">
        <v>1</v>
      </c>
      <c r="C13217" s="61">
        <v>24</v>
      </c>
    </row>
    <row r="13218" spans="1:3" x14ac:dyDescent="0.2">
      <c r="A13218" s="60" t="s">
        <v>11766</v>
      </c>
      <c r="B13218" s="61">
        <v>1</v>
      </c>
      <c r="C13218" s="61">
        <v>24</v>
      </c>
    </row>
    <row r="13219" spans="1:3" x14ac:dyDescent="0.2">
      <c r="A13219" s="58" t="s">
        <v>6427</v>
      </c>
      <c r="B13219" s="61">
        <v>3</v>
      </c>
      <c r="C13219" s="61">
        <v>72</v>
      </c>
    </row>
    <row r="13220" spans="1:3" x14ac:dyDescent="0.2">
      <c r="A13220" s="59" t="s">
        <v>11758</v>
      </c>
      <c r="B13220" s="61">
        <v>2</v>
      </c>
      <c r="C13220" s="61">
        <v>48</v>
      </c>
    </row>
    <row r="13221" spans="1:3" x14ac:dyDescent="0.2">
      <c r="A13221" s="60" t="s">
        <v>11760</v>
      </c>
      <c r="B13221" s="61">
        <v>1</v>
      </c>
      <c r="C13221" s="61">
        <v>24</v>
      </c>
    </row>
    <row r="13222" spans="1:3" x14ac:dyDescent="0.2">
      <c r="A13222" s="60" t="s">
        <v>11762</v>
      </c>
      <c r="B13222" s="61">
        <v>1</v>
      </c>
      <c r="C13222" s="61">
        <v>24</v>
      </c>
    </row>
    <row r="13223" spans="1:3" x14ac:dyDescent="0.2">
      <c r="A13223" s="59" t="s">
        <v>11763</v>
      </c>
      <c r="B13223" s="61">
        <v>1</v>
      </c>
      <c r="C13223" s="61">
        <v>24</v>
      </c>
    </row>
    <row r="13224" spans="1:3" x14ac:dyDescent="0.2">
      <c r="A13224" s="60" t="s">
        <v>11766</v>
      </c>
      <c r="B13224" s="61">
        <v>1</v>
      </c>
      <c r="C13224" s="61">
        <v>24</v>
      </c>
    </row>
    <row r="13225" spans="1:3" x14ac:dyDescent="0.2">
      <c r="A13225" s="58" t="s">
        <v>6428</v>
      </c>
      <c r="B13225" s="61">
        <v>3</v>
      </c>
      <c r="C13225" s="61">
        <v>72</v>
      </c>
    </row>
    <row r="13226" spans="1:3" x14ac:dyDescent="0.2">
      <c r="A13226" s="59" t="s">
        <v>11758</v>
      </c>
      <c r="B13226" s="61">
        <v>2</v>
      </c>
      <c r="C13226" s="61">
        <v>48</v>
      </c>
    </row>
    <row r="13227" spans="1:3" x14ac:dyDescent="0.2">
      <c r="A13227" s="60" t="s">
        <v>11760</v>
      </c>
      <c r="B13227" s="61">
        <v>1</v>
      </c>
      <c r="C13227" s="61">
        <v>24</v>
      </c>
    </row>
    <row r="13228" spans="1:3" x14ac:dyDescent="0.2">
      <c r="A13228" s="60" t="s">
        <v>11762</v>
      </c>
      <c r="B13228" s="61">
        <v>1</v>
      </c>
      <c r="C13228" s="61">
        <v>24</v>
      </c>
    </row>
    <row r="13229" spans="1:3" x14ac:dyDescent="0.2">
      <c r="A13229" s="59" t="s">
        <v>11763</v>
      </c>
      <c r="B13229" s="61">
        <v>1</v>
      </c>
      <c r="C13229" s="61">
        <v>24</v>
      </c>
    </row>
    <row r="13230" spans="1:3" x14ac:dyDescent="0.2">
      <c r="A13230" s="60" t="s">
        <v>11766</v>
      </c>
      <c r="B13230" s="61">
        <v>1</v>
      </c>
      <c r="C13230" s="61">
        <v>24</v>
      </c>
    </row>
    <row r="13231" spans="1:3" x14ac:dyDescent="0.2">
      <c r="A13231" s="58" t="s">
        <v>6429</v>
      </c>
      <c r="B13231" s="61">
        <v>3</v>
      </c>
      <c r="C13231" s="61">
        <v>72</v>
      </c>
    </row>
    <row r="13232" spans="1:3" x14ac:dyDescent="0.2">
      <c r="A13232" s="59" t="s">
        <v>11758</v>
      </c>
      <c r="B13232" s="61">
        <v>2</v>
      </c>
      <c r="C13232" s="61">
        <v>48</v>
      </c>
    </row>
    <row r="13233" spans="1:3" x14ac:dyDescent="0.2">
      <c r="A13233" s="60" t="s">
        <v>11760</v>
      </c>
      <c r="B13233" s="61">
        <v>1</v>
      </c>
      <c r="C13233" s="61">
        <v>24</v>
      </c>
    </row>
    <row r="13234" spans="1:3" x14ac:dyDescent="0.2">
      <c r="A13234" s="60" t="s">
        <v>11762</v>
      </c>
      <c r="B13234" s="61">
        <v>1</v>
      </c>
      <c r="C13234" s="61">
        <v>24</v>
      </c>
    </row>
    <row r="13235" spans="1:3" x14ac:dyDescent="0.2">
      <c r="A13235" s="59" t="s">
        <v>11763</v>
      </c>
      <c r="B13235" s="61">
        <v>1</v>
      </c>
      <c r="C13235" s="61">
        <v>24</v>
      </c>
    </row>
    <row r="13236" spans="1:3" x14ac:dyDescent="0.2">
      <c r="A13236" s="60" t="s">
        <v>11766</v>
      </c>
      <c r="B13236" s="61">
        <v>1</v>
      </c>
      <c r="C13236" s="61">
        <v>24</v>
      </c>
    </row>
    <row r="13237" spans="1:3" x14ac:dyDescent="0.2">
      <c r="A13237" s="58" t="s">
        <v>6430</v>
      </c>
      <c r="B13237" s="61">
        <v>3</v>
      </c>
      <c r="C13237" s="61">
        <v>72</v>
      </c>
    </row>
    <row r="13238" spans="1:3" x14ac:dyDescent="0.2">
      <c r="A13238" s="59" t="s">
        <v>11758</v>
      </c>
      <c r="B13238" s="61">
        <v>2</v>
      </c>
      <c r="C13238" s="61">
        <v>48</v>
      </c>
    </row>
    <row r="13239" spans="1:3" x14ac:dyDescent="0.2">
      <c r="A13239" s="60" t="s">
        <v>11760</v>
      </c>
      <c r="B13239" s="61">
        <v>1</v>
      </c>
      <c r="C13239" s="61">
        <v>24</v>
      </c>
    </row>
    <row r="13240" spans="1:3" x14ac:dyDescent="0.2">
      <c r="A13240" s="60" t="s">
        <v>11762</v>
      </c>
      <c r="B13240" s="61">
        <v>1</v>
      </c>
      <c r="C13240" s="61">
        <v>24</v>
      </c>
    </row>
    <row r="13241" spans="1:3" x14ac:dyDescent="0.2">
      <c r="A13241" s="59" t="s">
        <v>11763</v>
      </c>
      <c r="B13241" s="61">
        <v>1</v>
      </c>
      <c r="C13241" s="61">
        <v>24</v>
      </c>
    </row>
    <row r="13242" spans="1:3" x14ac:dyDescent="0.2">
      <c r="A13242" s="60" t="s">
        <v>11766</v>
      </c>
      <c r="B13242" s="61">
        <v>1</v>
      </c>
      <c r="C13242" s="61">
        <v>24</v>
      </c>
    </row>
    <row r="13243" spans="1:3" x14ac:dyDescent="0.2">
      <c r="A13243" s="58" t="s">
        <v>6431</v>
      </c>
      <c r="B13243" s="61">
        <v>3</v>
      </c>
      <c r="C13243" s="61">
        <v>72</v>
      </c>
    </row>
    <row r="13244" spans="1:3" x14ac:dyDescent="0.2">
      <c r="A13244" s="59" t="s">
        <v>11758</v>
      </c>
      <c r="B13244" s="61">
        <v>2</v>
      </c>
      <c r="C13244" s="61">
        <v>48</v>
      </c>
    </row>
    <row r="13245" spans="1:3" x14ac:dyDescent="0.2">
      <c r="A13245" s="60" t="s">
        <v>11760</v>
      </c>
      <c r="B13245" s="61">
        <v>1</v>
      </c>
      <c r="C13245" s="61">
        <v>24</v>
      </c>
    </row>
    <row r="13246" spans="1:3" x14ac:dyDescent="0.2">
      <c r="A13246" s="60" t="s">
        <v>11762</v>
      </c>
      <c r="B13246" s="61">
        <v>1</v>
      </c>
      <c r="C13246" s="61">
        <v>24</v>
      </c>
    </row>
    <row r="13247" spans="1:3" x14ac:dyDescent="0.2">
      <c r="A13247" s="59" t="s">
        <v>11763</v>
      </c>
      <c r="B13247" s="61">
        <v>1</v>
      </c>
      <c r="C13247" s="61">
        <v>24</v>
      </c>
    </row>
    <row r="13248" spans="1:3" x14ac:dyDescent="0.2">
      <c r="A13248" s="60" t="s">
        <v>11766</v>
      </c>
      <c r="B13248" s="61">
        <v>1</v>
      </c>
      <c r="C13248" s="61">
        <v>24</v>
      </c>
    </row>
    <row r="13249" spans="1:3" x14ac:dyDescent="0.2">
      <c r="A13249" s="58" t="s">
        <v>6432</v>
      </c>
      <c r="B13249" s="61">
        <v>3</v>
      </c>
      <c r="C13249" s="61">
        <v>72</v>
      </c>
    </row>
    <row r="13250" spans="1:3" x14ac:dyDescent="0.2">
      <c r="A13250" s="59" t="s">
        <v>11758</v>
      </c>
      <c r="B13250" s="61">
        <v>2</v>
      </c>
      <c r="C13250" s="61">
        <v>48</v>
      </c>
    </row>
    <row r="13251" spans="1:3" x14ac:dyDescent="0.2">
      <c r="A13251" s="60" t="s">
        <v>11760</v>
      </c>
      <c r="B13251" s="61">
        <v>1</v>
      </c>
      <c r="C13251" s="61">
        <v>24</v>
      </c>
    </row>
    <row r="13252" spans="1:3" x14ac:dyDescent="0.2">
      <c r="A13252" s="60" t="s">
        <v>11762</v>
      </c>
      <c r="B13252" s="61">
        <v>1</v>
      </c>
      <c r="C13252" s="61">
        <v>24</v>
      </c>
    </row>
    <row r="13253" spans="1:3" x14ac:dyDescent="0.2">
      <c r="A13253" s="59" t="s">
        <v>11763</v>
      </c>
      <c r="B13253" s="61">
        <v>1</v>
      </c>
      <c r="C13253" s="61">
        <v>24</v>
      </c>
    </row>
    <row r="13254" spans="1:3" x14ac:dyDescent="0.2">
      <c r="A13254" s="60" t="s">
        <v>11766</v>
      </c>
      <c r="B13254" s="61">
        <v>1</v>
      </c>
      <c r="C13254" s="61">
        <v>24</v>
      </c>
    </row>
    <row r="13255" spans="1:3" x14ac:dyDescent="0.2">
      <c r="A13255" s="58" t="s">
        <v>6433</v>
      </c>
      <c r="B13255" s="61">
        <v>3</v>
      </c>
      <c r="C13255" s="61">
        <v>72</v>
      </c>
    </row>
    <row r="13256" spans="1:3" x14ac:dyDescent="0.2">
      <c r="A13256" s="59" t="s">
        <v>11758</v>
      </c>
      <c r="B13256" s="61">
        <v>2</v>
      </c>
      <c r="C13256" s="61">
        <v>48</v>
      </c>
    </row>
    <row r="13257" spans="1:3" x14ac:dyDescent="0.2">
      <c r="A13257" s="60" t="s">
        <v>11760</v>
      </c>
      <c r="B13257" s="61">
        <v>1</v>
      </c>
      <c r="C13257" s="61">
        <v>24</v>
      </c>
    </row>
    <row r="13258" spans="1:3" x14ac:dyDescent="0.2">
      <c r="A13258" s="60" t="s">
        <v>11762</v>
      </c>
      <c r="B13258" s="61">
        <v>1</v>
      </c>
      <c r="C13258" s="61">
        <v>24</v>
      </c>
    </row>
    <row r="13259" spans="1:3" x14ac:dyDescent="0.2">
      <c r="A13259" s="59" t="s">
        <v>11763</v>
      </c>
      <c r="B13259" s="61">
        <v>1</v>
      </c>
      <c r="C13259" s="61">
        <v>24</v>
      </c>
    </row>
    <row r="13260" spans="1:3" x14ac:dyDescent="0.2">
      <c r="A13260" s="60" t="s">
        <v>11766</v>
      </c>
      <c r="B13260" s="61">
        <v>1</v>
      </c>
      <c r="C13260" s="61">
        <v>24</v>
      </c>
    </row>
    <row r="13261" spans="1:3" x14ac:dyDescent="0.2">
      <c r="A13261" s="58" t="s">
        <v>6434</v>
      </c>
      <c r="B13261" s="61">
        <v>3</v>
      </c>
      <c r="C13261" s="61">
        <v>72</v>
      </c>
    </row>
    <row r="13262" spans="1:3" x14ac:dyDescent="0.2">
      <c r="A13262" s="59" t="s">
        <v>11758</v>
      </c>
      <c r="B13262" s="61">
        <v>2</v>
      </c>
      <c r="C13262" s="61">
        <v>48</v>
      </c>
    </row>
    <row r="13263" spans="1:3" x14ac:dyDescent="0.2">
      <c r="A13263" s="60" t="s">
        <v>11760</v>
      </c>
      <c r="B13263" s="61">
        <v>1</v>
      </c>
      <c r="C13263" s="61">
        <v>24</v>
      </c>
    </row>
    <row r="13264" spans="1:3" x14ac:dyDescent="0.2">
      <c r="A13264" s="60" t="s">
        <v>11762</v>
      </c>
      <c r="B13264" s="61">
        <v>1</v>
      </c>
      <c r="C13264" s="61">
        <v>24</v>
      </c>
    </row>
    <row r="13265" spans="1:3" x14ac:dyDescent="0.2">
      <c r="A13265" s="59" t="s">
        <v>11763</v>
      </c>
      <c r="B13265" s="61">
        <v>1</v>
      </c>
      <c r="C13265" s="61">
        <v>24</v>
      </c>
    </row>
    <row r="13266" spans="1:3" x14ac:dyDescent="0.2">
      <c r="A13266" s="60" t="s">
        <v>11766</v>
      </c>
      <c r="B13266" s="61">
        <v>1</v>
      </c>
      <c r="C13266" s="61">
        <v>24</v>
      </c>
    </row>
    <row r="13267" spans="1:3" x14ac:dyDescent="0.2">
      <c r="A13267" s="58" t="s">
        <v>137</v>
      </c>
      <c r="B13267" s="61">
        <v>5</v>
      </c>
      <c r="C13267" s="61">
        <v>120</v>
      </c>
    </row>
    <row r="13268" spans="1:3" x14ac:dyDescent="0.2">
      <c r="A13268" s="59" t="s">
        <v>11758</v>
      </c>
      <c r="B13268" s="61">
        <v>2</v>
      </c>
      <c r="C13268" s="61">
        <v>48</v>
      </c>
    </row>
    <row r="13269" spans="1:3" x14ac:dyDescent="0.2">
      <c r="A13269" s="60" t="s">
        <v>11760</v>
      </c>
      <c r="B13269" s="61">
        <v>1</v>
      </c>
      <c r="C13269" s="61">
        <v>24</v>
      </c>
    </row>
    <row r="13270" spans="1:3" x14ac:dyDescent="0.2">
      <c r="A13270" s="60" t="s">
        <v>11761</v>
      </c>
      <c r="B13270" s="61">
        <v>1</v>
      </c>
      <c r="C13270" s="61">
        <v>24</v>
      </c>
    </row>
    <row r="13271" spans="1:3" x14ac:dyDescent="0.2">
      <c r="A13271" s="59" t="s">
        <v>11763</v>
      </c>
      <c r="B13271" s="61">
        <v>3</v>
      </c>
      <c r="C13271" s="61">
        <v>72</v>
      </c>
    </row>
    <row r="13272" spans="1:3" x14ac:dyDescent="0.2">
      <c r="A13272" s="60" t="s">
        <v>11764</v>
      </c>
      <c r="B13272" s="61">
        <v>1</v>
      </c>
      <c r="C13272" s="61">
        <v>24</v>
      </c>
    </row>
    <row r="13273" spans="1:3" x14ac:dyDescent="0.2">
      <c r="A13273" s="60" t="s">
        <v>11765</v>
      </c>
      <c r="B13273" s="61">
        <v>1</v>
      </c>
      <c r="C13273" s="61">
        <v>24</v>
      </c>
    </row>
    <row r="13274" spans="1:3" x14ac:dyDescent="0.2">
      <c r="A13274" s="60" t="s">
        <v>11766</v>
      </c>
      <c r="B13274" s="61">
        <v>1</v>
      </c>
      <c r="C13274" s="61">
        <v>24</v>
      </c>
    </row>
    <row r="13275" spans="1:3" x14ac:dyDescent="0.2">
      <c r="A13275" s="58" t="s">
        <v>695</v>
      </c>
      <c r="B13275" s="61">
        <v>5</v>
      </c>
      <c r="C13275" s="61">
        <v>120</v>
      </c>
    </row>
    <row r="13276" spans="1:3" x14ac:dyDescent="0.2">
      <c r="A13276" s="59" t="s">
        <v>11758</v>
      </c>
      <c r="B13276" s="61">
        <v>2</v>
      </c>
      <c r="C13276" s="61">
        <v>48</v>
      </c>
    </row>
    <row r="13277" spans="1:3" x14ac:dyDescent="0.2">
      <c r="A13277" s="60" t="s">
        <v>11760</v>
      </c>
      <c r="B13277" s="61">
        <v>1</v>
      </c>
      <c r="C13277" s="61">
        <v>24</v>
      </c>
    </row>
    <row r="13278" spans="1:3" x14ac:dyDescent="0.2">
      <c r="A13278" s="60" t="s">
        <v>11761</v>
      </c>
      <c r="B13278" s="61">
        <v>1</v>
      </c>
      <c r="C13278" s="61">
        <v>24</v>
      </c>
    </row>
    <row r="13279" spans="1:3" x14ac:dyDescent="0.2">
      <c r="A13279" s="59" t="s">
        <v>11763</v>
      </c>
      <c r="B13279" s="61">
        <v>3</v>
      </c>
      <c r="C13279" s="61">
        <v>72</v>
      </c>
    </row>
    <row r="13280" spans="1:3" x14ac:dyDescent="0.2">
      <c r="A13280" s="60" t="s">
        <v>11764</v>
      </c>
      <c r="B13280" s="61">
        <v>1</v>
      </c>
      <c r="C13280" s="61">
        <v>24</v>
      </c>
    </row>
    <row r="13281" spans="1:3" x14ac:dyDescent="0.2">
      <c r="A13281" s="60" t="s">
        <v>11765</v>
      </c>
      <c r="B13281" s="61">
        <v>1</v>
      </c>
      <c r="C13281" s="61">
        <v>24</v>
      </c>
    </row>
    <row r="13282" spans="1:3" x14ac:dyDescent="0.2">
      <c r="A13282" s="60" t="s">
        <v>11766</v>
      </c>
      <c r="B13282" s="61">
        <v>1</v>
      </c>
      <c r="C13282" s="61">
        <v>24</v>
      </c>
    </row>
    <row r="13283" spans="1:3" x14ac:dyDescent="0.2">
      <c r="A13283" s="58" t="s">
        <v>6435</v>
      </c>
      <c r="B13283" s="61">
        <v>3</v>
      </c>
      <c r="C13283" s="61">
        <v>72</v>
      </c>
    </row>
    <row r="13284" spans="1:3" x14ac:dyDescent="0.2">
      <c r="A13284" s="59" t="s">
        <v>11758</v>
      </c>
      <c r="B13284" s="61">
        <v>2</v>
      </c>
      <c r="C13284" s="61">
        <v>48</v>
      </c>
    </row>
    <row r="13285" spans="1:3" x14ac:dyDescent="0.2">
      <c r="A13285" s="60" t="s">
        <v>11760</v>
      </c>
      <c r="B13285" s="61">
        <v>1</v>
      </c>
      <c r="C13285" s="61">
        <v>24</v>
      </c>
    </row>
    <row r="13286" spans="1:3" x14ac:dyDescent="0.2">
      <c r="A13286" s="60" t="s">
        <v>11762</v>
      </c>
      <c r="B13286" s="61">
        <v>1</v>
      </c>
      <c r="C13286" s="61">
        <v>24</v>
      </c>
    </row>
    <row r="13287" spans="1:3" x14ac:dyDescent="0.2">
      <c r="A13287" s="59" t="s">
        <v>11763</v>
      </c>
      <c r="B13287" s="61">
        <v>1</v>
      </c>
      <c r="C13287" s="61">
        <v>24</v>
      </c>
    </row>
    <row r="13288" spans="1:3" x14ac:dyDescent="0.2">
      <c r="A13288" s="60" t="s">
        <v>11766</v>
      </c>
      <c r="B13288" s="61">
        <v>1</v>
      </c>
      <c r="C13288" s="61">
        <v>24</v>
      </c>
    </row>
    <row r="13289" spans="1:3" x14ac:dyDescent="0.2">
      <c r="A13289" s="58" t="s">
        <v>6436</v>
      </c>
      <c r="B13289" s="61">
        <v>3</v>
      </c>
      <c r="C13289" s="61">
        <v>72</v>
      </c>
    </row>
    <row r="13290" spans="1:3" x14ac:dyDescent="0.2">
      <c r="A13290" s="59" t="s">
        <v>11758</v>
      </c>
      <c r="B13290" s="61">
        <v>2</v>
      </c>
      <c r="C13290" s="61">
        <v>48</v>
      </c>
    </row>
    <row r="13291" spans="1:3" x14ac:dyDescent="0.2">
      <c r="A13291" s="60" t="s">
        <v>11760</v>
      </c>
      <c r="B13291" s="61">
        <v>1</v>
      </c>
      <c r="C13291" s="61">
        <v>24</v>
      </c>
    </row>
    <row r="13292" spans="1:3" x14ac:dyDescent="0.2">
      <c r="A13292" s="60" t="s">
        <v>11762</v>
      </c>
      <c r="B13292" s="61">
        <v>1</v>
      </c>
      <c r="C13292" s="61">
        <v>24</v>
      </c>
    </row>
    <row r="13293" spans="1:3" x14ac:dyDescent="0.2">
      <c r="A13293" s="59" t="s">
        <v>11763</v>
      </c>
      <c r="B13293" s="61">
        <v>1</v>
      </c>
      <c r="C13293" s="61">
        <v>24</v>
      </c>
    </row>
    <row r="13294" spans="1:3" x14ac:dyDescent="0.2">
      <c r="A13294" s="60" t="s">
        <v>11766</v>
      </c>
      <c r="B13294" s="61">
        <v>1</v>
      </c>
      <c r="C13294" s="61">
        <v>24</v>
      </c>
    </row>
    <row r="13295" spans="1:3" x14ac:dyDescent="0.2">
      <c r="A13295" s="58" t="s">
        <v>6437</v>
      </c>
      <c r="B13295" s="61">
        <v>3</v>
      </c>
      <c r="C13295" s="61">
        <v>72</v>
      </c>
    </row>
    <row r="13296" spans="1:3" x14ac:dyDescent="0.2">
      <c r="A13296" s="59" t="s">
        <v>11758</v>
      </c>
      <c r="B13296" s="61">
        <v>2</v>
      </c>
      <c r="C13296" s="61">
        <v>48</v>
      </c>
    </row>
    <row r="13297" spans="1:3" x14ac:dyDescent="0.2">
      <c r="A13297" s="60" t="s">
        <v>11760</v>
      </c>
      <c r="B13297" s="61">
        <v>1</v>
      </c>
      <c r="C13297" s="61">
        <v>24</v>
      </c>
    </row>
    <row r="13298" spans="1:3" x14ac:dyDescent="0.2">
      <c r="A13298" s="60" t="s">
        <v>11762</v>
      </c>
      <c r="B13298" s="61">
        <v>1</v>
      </c>
      <c r="C13298" s="61">
        <v>24</v>
      </c>
    </row>
    <row r="13299" spans="1:3" x14ac:dyDescent="0.2">
      <c r="A13299" s="59" t="s">
        <v>11763</v>
      </c>
      <c r="B13299" s="61">
        <v>1</v>
      </c>
      <c r="C13299" s="61">
        <v>24</v>
      </c>
    </row>
    <row r="13300" spans="1:3" x14ac:dyDescent="0.2">
      <c r="A13300" s="60" t="s">
        <v>11766</v>
      </c>
      <c r="B13300" s="61">
        <v>1</v>
      </c>
      <c r="C13300" s="61">
        <v>24</v>
      </c>
    </row>
    <row r="13301" spans="1:3" x14ac:dyDescent="0.2">
      <c r="A13301" s="58" t="s">
        <v>6438</v>
      </c>
      <c r="B13301" s="61">
        <v>3</v>
      </c>
      <c r="C13301" s="61">
        <v>72</v>
      </c>
    </row>
    <row r="13302" spans="1:3" x14ac:dyDescent="0.2">
      <c r="A13302" s="59" t="s">
        <v>11758</v>
      </c>
      <c r="B13302" s="61">
        <v>2</v>
      </c>
      <c r="C13302" s="61">
        <v>48</v>
      </c>
    </row>
    <row r="13303" spans="1:3" x14ac:dyDescent="0.2">
      <c r="A13303" s="60" t="s">
        <v>11760</v>
      </c>
      <c r="B13303" s="61">
        <v>1</v>
      </c>
      <c r="C13303" s="61">
        <v>24</v>
      </c>
    </row>
    <row r="13304" spans="1:3" x14ac:dyDescent="0.2">
      <c r="A13304" s="60" t="s">
        <v>11762</v>
      </c>
      <c r="B13304" s="61">
        <v>1</v>
      </c>
      <c r="C13304" s="61">
        <v>24</v>
      </c>
    </row>
    <row r="13305" spans="1:3" x14ac:dyDescent="0.2">
      <c r="A13305" s="59" t="s">
        <v>11763</v>
      </c>
      <c r="B13305" s="61">
        <v>1</v>
      </c>
      <c r="C13305" s="61">
        <v>24</v>
      </c>
    </row>
    <row r="13306" spans="1:3" x14ac:dyDescent="0.2">
      <c r="A13306" s="60" t="s">
        <v>11766</v>
      </c>
      <c r="B13306" s="61">
        <v>1</v>
      </c>
      <c r="C13306" s="61">
        <v>24</v>
      </c>
    </row>
    <row r="13307" spans="1:3" x14ac:dyDescent="0.2">
      <c r="A13307" s="58" t="s">
        <v>6439</v>
      </c>
      <c r="B13307" s="61">
        <v>3</v>
      </c>
      <c r="C13307" s="61">
        <v>72</v>
      </c>
    </row>
    <row r="13308" spans="1:3" x14ac:dyDescent="0.2">
      <c r="A13308" s="59" t="s">
        <v>11758</v>
      </c>
      <c r="B13308" s="61">
        <v>2</v>
      </c>
      <c r="C13308" s="61">
        <v>48</v>
      </c>
    </row>
    <row r="13309" spans="1:3" x14ac:dyDescent="0.2">
      <c r="A13309" s="60" t="s">
        <v>11760</v>
      </c>
      <c r="B13309" s="61">
        <v>1</v>
      </c>
      <c r="C13309" s="61">
        <v>24</v>
      </c>
    </row>
    <row r="13310" spans="1:3" x14ac:dyDescent="0.2">
      <c r="A13310" s="60" t="s">
        <v>11762</v>
      </c>
      <c r="B13310" s="61">
        <v>1</v>
      </c>
      <c r="C13310" s="61">
        <v>24</v>
      </c>
    </row>
    <row r="13311" spans="1:3" x14ac:dyDescent="0.2">
      <c r="A13311" s="59" t="s">
        <v>11763</v>
      </c>
      <c r="B13311" s="61">
        <v>1</v>
      </c>
      <c r="C13311" s="61">
        <v>24</v>
      </c>
    </row>
    <row r="13312" spans="1:3" x14ac:dyDescent="0.2">
      <c r="A13312" s="60" t="s">
        <v>11766</v>
      </c>
      <c r="B13312" s="61">
        <v>1</v>
      </c>
      <c r="C13312" s="61">
        <v>24</v>
      </c>
    </row>
    <row r="13313" spans="1:3" x14ac:dyDescent="0.2">
      <c r="A13313" s="58" t="s">
        <v>6440</v>
      </c>
      <c r="B13313" s="61">
        <v>3</v>
      </c>
      <c r="C13313" s="61">
        <v>72</v>
      </c>
    </row>
    <row r="13314" spans="1:3" x14ac:dyDescent="0.2">
      <c r="A13314" s="59" t="s">
        <v>11758</v>
      </c>
      <c r="B13314" s="61">
        <v>2</v>
      </c>
      <c r="C13314" s="61">
        <v>48</v>
      </c>
    </row>
    <row r="13315" spans="1:3" x14ac:dyDescent="0.2">
      <c r="A13315" s="60" t="s">
        <v>11760</v>
      </c>
      <c r="B13315" s="61">
        <v>1</v>
      </c>
      <c r="C13315" s="61">
        <v>24</v>
      </c>
    </row>
    <row r="13316" spans="1:3" x14ac:dyDescent="0.2">
      <c r="A13316" s="60" t="s">
        <v>11762</v>
      </c>
      <c r="B13316" s="61">
        <v>1</v>
      </c>
      <c r="C13316" s="61">
        <v>24</v>
      </c>
    </row>
    <row r="13317" spans="1:3" x14ac:dyDescent="0.2">
      <c r="A13317" s="59" t="s">
        <v>11763</v>
      </c>
      <c r="B13317" s="61">
        <v>1</v>
      </c>
      <c r="C13317" s="61">
        <v>24</v>
      </c>
    </row>
    <row r="13318" spans="1:3" x14ac:dyDescent="0.2">
      <c r="A13318" s="60" t="s">
        <v>11766</v>
      </c>
      <c r="B13318" s="61">
        <v>1</v>
      </c>
      <c r="C13318" s="61">
        <v>24</v>
      </c>
    </row>
    <row r="13319" spans="1:3" x14ac:dyDescent="0.2">
      <c r="A13319" s="58" t="s">
        <v>6441</v>
      </c>
      <c r="B13319" s="61">
        <v>3</v>
      </c>
      <c r="C13319" s="61">
        <v>72</v>
      </c>
    </row>
    <row r="13320" spans="1:3" x14ac:dyDescent="0.2">
      <c r="A13320" s="59" t="s">
        <v>11758</v>
      </c>
      <c r="B13320" s="61">
        <v>2</v>
      </c>
      <c r="C13320" s="61">
        <v>48</v>
      </c>
    </row>
    <row r="13321" spans="1:3" x14ac:dyDescent="0.2">
      <c r="A13321" s="60" t="s">
        <v>11760</v>
      </c>
      <c r="B13321" s="61">
        <v>1</v>
      </c>
      <c r="C13321" s="61">
        <v>24</v>
      </c>
    </row>
    <row r="13322" spans="1:3" x14ac:dyDescent="0.2">
      <c r="A13322" s="60" t="s">
        <v>11762</v>
      </c>
      <c r="B13322" s="61">
        <v>1</v>
      </c>
      <c r="C13322" s="61">
        <v>24</v>
      </c>
    </row>
    <row r="13323" spans="1:3" x14ac:dyDescent="0.2">
      <c r="A13323" s="59" t="s">
        <v>11763</v>
      </c>
      <c r="B13323" s="61">
        <v>1</v>
      </c>
      <c r="C13323" s="61">
        <v>24</v>
      </c>
    </row>
    <row r="13324" spans="1:3" x14ac:dyDescent="0.2">
      <c r="A13324" s="60" t="s">
        <v>11766</v>
      </c>
      <c r="B13324" s="61">
        <v>1</v>
      </c>
      <c r="C13324" s="61">
        <v>24</v>
      </c>
    </row>
    <row r="13325" spans="1:3" x14ac:dyDescent="0.2">
      <c r="A13325" s="58" t="s">
        <v>6442</v>
      </c>
      <c r="B13325" s="61">
        <v>3</v>
      </c>
      <c r="C13325" s="61">
        <v>72</v>
      </c>
    </row>
    <row r="13326" spans="1:3" x14ac:dyDescent="0.2">
      <c r="A13326" s="59" t="s">
        <v>11758</v>
      </c>
      <c r="B13326" s="61">
        <v>2</v>
      </c>
      <c r="C13326" s="61">
        <v>48</v>
      </c>
    </row>
    <row r="13327" spans="1:3" x14ac:dyDescent="0.2">
      <c r="A13327" s="60" t="s">
        <v>11760</v>
      </c>
      <c r="B13327" s="61">
        <v>1</v>
      </c>
      <c r="C13327" s="61">
        <v>24</v>
      </c>
    </row>
    <row r="13328" spans="1:3" x14ac:dyDescent="0.2">
      <c r="A13328" s="60" t="s">
        <v>11762</v>
      </c>
      <c r="B13328" s="61">
        <v>1</v>
      </c>
      <c r="C13328" s="61">
        <v>24</v>
      </c>
    </row>
    <row r="13329" spans="1:3" x14ac:dyDescent="0.2">
      <c r="A13329" s="59" t="s">
        <v>11763</v>
      </c>
      <c r="B13329" s="61">
        <v>1</v>
      </c>
      <c r="C13329" s="61">
        <v>24</v>
      </c>
    </row>
    <row r="13330" spans="1:3" x14ac:dyDescent="0.2">
      <c r="A13330" s="60" t="s">
        <v>11766</v>
      </c>
      <c r="B13330" s="61">
        <v>1</v>
      </c>
      <c r="C13330" s="61">
        <v>24</v>
      </c>
    </row>
    <row r="13331" spans="1:3" x14ac:dyDescent="0.2">
      <c r="A13331" s="58" t="s">
        <v>6443</v>
      </c>
      <c r="B13331" s="61">
        <v>3</v>
      </c>
      <c r="C13331" s="61">
        <v>72</v>
      </c>
    </row>
    <row r="13332" spans="1:3" x14ac:dyDescent="0.2">
      <c r="A13332" s="59" t="s">
        <v>11758</v>
      </c>
      <c r="B13332" s="61">
        <v>2</v>
      </c>
      <c r="C13332" s="61">
        <v>48</v>
      </c>
    </row>
    <row r="13333" spans="1:3" x14ac:dyDescent="0.2">
      <c r="A13333" s="60" t="s">
        <v>11760</v>
      </c>
      <c r="B13333" s="61">
        <v>1</v>
      </c>
      <c r="C13333" s="61">
        <v>24</v>
      </c>
    </row>
    <row r="13334" spans="1:3" x14ac:dyDescent="0.2">
      <c r="A13334" s="60" t="s">
        <v>11762</v>
      </c>
      <c r="B13334" s="61">
        <v>1</v>
      </c>
      <c r="C13334" s="61">
        <v>24</v>
      </c>
    </row>
    <row r="13335" spans="1:3" x14ac:dyDescent="0.2">
      <c r="A13335" s="59" t="s">
        <v>11763</v>
      </c>
      <c r="B13335" s="61">
        <v>1</v>
      </c>
      <c r="C13335" s="61">
        <v>24</v>
      </c>
    </row>
    <row r="13336" spans="1:3" x14ac:dyDescent="0.2">
      <c r="A13336" s="60" t="s">
        <v>11766</v>
      </c>
      <c r="B13336" s="61">
        <v>1</v>
      </c>
      <c r="C13336" s="61">
        <v>24</v>
      </c>
    </row>
    <row r="13337" spans="1:3" x14ac:dyDescent="0.2">
      <c r="A13337" s="58" t="s">
        <v>6444</v>
      </c>
      <c r="B13337" s="61">
        <v>3</v>
      </c>
      <c r="C13337" s="61">
        <v>72</v>
      </c>
    </row>
    <row r="13338" spans="1:3" x14ac:dyDescent="0.2">
      <c r="A13338" s="59" t="s">
        <v>11758</v>
      </c>
      <c r="B13338" s="61">
        <v>2</v>
      </c>
      <c r="C13338" s="61">
        <v>48</v>
      </c>
    </row>
    <row r="13339" spans="1:3" x14ac:dyDescent="0.2">
      <c r="A13339" s="60" t="s">
        <v>11760</v>
      </c>
      <c r="B13339" s="61">
        <v>1</v>
      </c>
      <c r="C13339" s="61">
        <v>24</v>
      </c>
    </row>
    <row r="13340" spans="1:3" x14ac:dyDescent="0.2">
      <c r="A13340" s="60" t="s">
        <v>11762</v>
      </c>
      <c r="B13340" s="61">
        <v>1</v>
      </c>
      <c r="C13340" s="61">
        <v>24</v>
      </c>
    </row>
    <row r="13341" spans="1:3" x14ac:dyDescent="0.2">
      <c r="A13341" s="59" t="s">
        <v>11763</v>
      </c>
      <c r="B13341" s="61">
        <v>1</v>
      </c>
      <c r="C13341" s="61">
        <v>24</v>
      </c>
    </row>
    <row r="13342" spans="1:3" x14ac:dyDescent="0.2">
      <c r="A13342" s="60" t="s">
        <v>11766</v>
      </c>
      <c r="B13342" s="61">
        <v>1</v>
      </c>
      <c r="C13342" s="61">
        <v>24</v>
      </c>
    </row>
    <row r="13343" spans="1:3" x14ac:dyDescent="0.2">
      <c r="A13343" s="58" t="s">
        <v>696</v>
      </c>
      <c r="B13343" s="61">
        <v>5</v>
      </c>
      <c r="C13343" s="61">
        <v>120</v>
      </c>
    </row>
    <row r="13344" spans="1:3" x14ac:dyDescent="0.2">
      <c r="A13344" s="59" t="s">
        <v>11758</v>
      </c>
      <c r="B13344" s="61">
        <v>2</v>
      </c>
      <c r="C13344" s="61">
        <v>48</v>
      </c>
    </row>
    <row r="13345" spans="1:3" x14ac:dyDescent="0.2">
      <c r="A13345" s="60" t="s">
        <v>11760</v>
      </c>
      <c r="B13345" s="61">
        <v>1</v>
      </c>
      <c r="C13345" s="61">
        <v>24</v>
      </c>
    </row>
    <row r="13346" spans="1:3" x14ac:dyDescent="0.2">
      <c r="A13346" s="60" t="s">
        <v>11761</v>
      </c>
      <c r="B13346" s="61">
        <v>1</v>
      </c>
      <c r="C13346" s="61">
        <v>24</v>
      </c>
    </row>
    <row r="13347" spans="1:3" x14ac:dyDescent="0.2">
      <c r="A13347" s="59" t="s">
        <v>11763</v>
      </c>
      <c r="B13347" s="61">
        <v>3</v>
      </c>
      <c r="C13347" s="61">
        <v>72</v>
      </c>
    </row>
    <row r="13348" spans="1:3" x14ac:dyDescent="0.2">
      <c r="A13348" s="60" t="s">
        <v>11764</v>
      </c>
      <c r="B13348" s="61">
        <v>1</v>
      </c>
      <c r="C13348" s="61">
        <v>24</v>
      </c>
    </row>
    <row r="13349" spans="1:3" x14ac:dyDescent="0.2">
      <c r="A13349" s="60" t="s">
        <v>11765</v>
      </c>
      <c r="B13349" s="61">
        <v>1</v>
      </c>
      <c r="C13349" s="61">
        <v>24</v>
      </c>
    </row>
    <row r="13350" spans="1:3" x14ac:dyDescent="0.2">
      <c r="A13350" s="60" t="s">
        <v>11766</v>
      </c>
      <c r="B13350" s="61">
        <v>1</v>
      </c>
      <c r="C13350" s="61">
        <v>24</v>
      </c>
    </row>
    <row r="13351" spans="1:3" x14ac:dyDescent="0.2">
      <c r="A13351" s="58" t="s">
        <v>6445</v>
      </c>
      <c r="B13351" s="61">
        <v>3</v>
      </c>
      <c r="C13351" s="61">
        <v>72</v>
      </c>
    </row>
    <row r="13352" spans="1:3" x14ac:dyDescent="0.2">
      <c r="A13352" s="59" t="s">
        <v>11758</v>
      </c>
      <c r="B13352" s="61">
        <v>2</v>
      </c>
      <c r="C13352" s="61">
        <v>48</v>
      </c>
    </row>
    <row r="13353" spans="1:3" x14ac:dyDescent="0.2">
      <c r="A13353" s="60" t="s">
        <v>11760</v>
      </c>
      <c r="B13353" s="61">
        <v>1</v>
      </c>
      <c r="C13353" s="61">
        <v>24</v>
      </c>
    </row>
    <row r="13354" spans="1:3" x14ac:dyDescent="0.2">
      <c r="A13354" s="60" t="s">
        <v>11762</v>
      </c>
      <c r="B13354" s="61">
        <v>1</v>
      </c>
      <c r="C13354" s="61">
        <v>24</v>
      </c>
    </row>
    <row r="13355" spans="1:3" x14ac:dyDescent="0.2">
      <c r="A13355" s="59" t="s">
        <v>11763</v>
      </c>
      <c r="B13355" s="61">
        <v>1</v>
      </c>
      <c r="C13355" s="61">
        <v>24</v>
      </c>
    </row>
    <row r="13356" spans="1:3" x14ac:dyDescent="0.2">
      <c r="A13356" s="60" t="s">
        <v>11766</v>
      </c>
      <c r="B13356" s="61">
        <v>1</v>
      </c>
      <c r="C13356" s="61">
        <v>24</v>
      </c>
    </row>
    <row r="13357" spans="1:3" x14ac:dyDescent="0.2">
      <c r="A13357" s="58" t="s">
        <v>6446</v>
      </c>
      <c r="B13357" s="61">
        <v>3</v>
      </c>
      <c r="C13357" s="61">
        <v>72</v>
      </c>
    </row>
    <row r="13358" spans="1:3" x14ac:dyDescent="0.2">
      <c r="A13358" s="59" t="s">
        <v>11758</v>
      </c>
      <c r="B13358" s="61">
        <v>2</v>
      </c>
      <c r="C13358" s="61">
        <v>48</v>
      </c>
    </row>
    <row r="13359" spans="1:3" x14ac:dyDescent="0.2">
      <c r="A13359" s="60" t="s">
        <v>11760</v>
      </c>
      <c r="B13359" s="61">
        <v>1</v>
      </c>
      <c r="C13359" s="61">
        <v>24</v>
      </c>
    </row>
    <row r="13360" spans="1:3" x14ac:dyDescent="0.2">
      <c r="A13360" s="60" t="s">
        <v>11762</v>
      </c>
      <c r="B13360" s="61">
        <v>1</v>
      </c>
      <c r="C13360" s="61">
        <v>24</v>
      </c>
    </row>
    <row r="13361" spans="1:3" x14ac:dyDescent="0.2">
      <c r="A13361" s="59" t="s">
        <v>11763</v>
      </c>
      <c r="B13361" s="61">
        <v>1</v>
      </c>
      <c r="C13361" s="61">
        <v>24</v>
      </c>
    </row>
    <row r="13362" spans="1:3" x14ac:dyDescent="0.2">
      <c r="A13362" s="60" t="s">
        <v>11766</v>
      </c>
      <c r="B13362" s="61">
        <v>1</v>
      </c>
      <c r="C13362" s="61">
        <v>24</v>
      </c>
    </row>
    <row r="13363" spans="1:3" x14ac:dyDescent="0.2">
      <c r="A13363" s="58" t="s">
        <v>6447</v>
      </c>
      <c r="B13363" s="61">
        <v>3</v>
      </c>
      <c r="C13363" s="61">
        <v>72</v>
      </c>
    </row>
    <row r="13364" spans="1:3" x14ac:dyDescent="0.2">
      <c r="A13364" s="59" t="s">
        <v>11758</v>
      </c>
      <c r="B13364" s="61">
        <v>2</v>
      </c>
      <c r="C13364" s="61">
        <v>48</v>
      </c>
    </row>
    <row r="13365" spans="1:3" x14ac:dyDescent="0.2">
      <c r="A13365" s="60" t="s">
        <v>11760</v>
      </c>
      <c r="B13365" s="61">
        <v>1</v>
      </c>
      <c r="C13365" s="61">
        <v>24</v>
      </c>
    </row>
    <row r="13366" spans="1:3" x14ac:dyDescent="0.2">
      <c r="A13366" s="60" t="s">
        <v>11762</v>
      </c>
      <c r="B13366" s="61">
        <v>1</v>
      </c>
      <c r="C13366" s="61">
        <v>24</v>
      </c>
    </row>
    <row r="13367" spans="1:3" x14ac:dyDescent="0.2">
      <c r="A13367" s="59" t="s">
        <v>11763</v>
      </c>
      <c r="B13367" s="61">
        <v>1</v>
      </c>
      <c r="C13367" s="61">
        <v>24</v>
      </c>
    </row>
    <row r="13368" spans="1:3" x14ac:dyDescent="0.2">
      <c r="A13368" s="60" t="s">
        <v>11766</v>
      </c>
      <c r="B13368" s="61">
        <v>1</v>
      </c>
      <c r="C13368" s="61">
        <v>24</v>
      </c>
    </row>
    <row r="13369" spans="1:3" x14ac:dyDescent="0.2">
      <c r="A13369" s="58" t="s">
        <v>6448</v>
      </c>
      <c r="B13369" s="61">
        <v>3</v>
      </c>
      <c r="C13369" s="61">
        <v>72</v>
      </c>
    </row>
    <row r="13370" spans="1:3" x14ac:dyDescent="0.2">
      <c r="A13370" s="59" t="s">
        <v>11758</v>
      </c>
      <c r="B13370" s="61">
        <v>2</v>
      </c>
      <c r="C13370" s="61">
        <v>48</v>
      </c>
    </row>
    <row r="13371" spans="1:3" x14ac:dyDescent="0.2">
      <c r="A13371" s="60" t="s">
        <v>11760</v>
      </c>
      <c r="B13371" s="61">
        <v>1</v>
      </c>
      <c r="C13371" s="61">
        <v>24</v>
      </c>
    </row>
    <row r="13372" spans="1:3" x14ac:dyDescent="0.2">
      <c r="A13372" s="60" t="s">
        <v>11762</v>
      </c>
      <c r="B13372" s="61">
        <v>1</v>
      </c>
      <c r="C13372" s="61">
        <v>24</v>
      </c>
    </row>
    <row r="13373" spans="1:3" x14ac:dyDescent="0.2">
      <c r="A13373" s="59" t="s">
        <v>11763</v>
      </c>
      <c r="B13373" s="61">
        <v>1</v>
      </c>
      <c r="C13373" s="61">
        <v>24</v>
      </c>
    </row>
    <row r="13374" spans="1:3" x14ac:dyDescent="0.2">
      <c r="A13374" s="60" t="s">
        <v>11766</v>
      </c>
      <c r="B13374" s="61">
        <v>1</v>
      </c>
      <c r="C13374" s="61">
        <v>24</v>
      </c>
    </row>
    <row r="13375" spans="1:3" x14ac:dyDescent="0.2">
      <c r="A13375" s="58" t="s">
        <v>6449</v>
      </c>
      <c r="B13375" s="61">
        <v>3</v>
      </c>
      <c r="C13375" s="61">
        <v>72</v>
      </c>
    </row>
    <row r="13376" spans="1:3" x14ac:dyDescent="0.2">
      <c r="A13376" s="59" t="s">
        <v>11758</v>
      </c>
      <c r="B13376" s="61">
        <v>2</v>
      </c>
      <c r="C13376" s="61">
        <v>48</v>
      </c>
    </row>
    <row r="13377" spans="1:3" x14ac:dyDescent="0.2">
      <c r="A13377" s="60" t="s">
        <v>11760</v>
      </c>
      <c r="B13377" s="61">
        <v>1</v>
      </c>
      <c r="C13377" s="61">
        <v>24</v>
      </c>
    </row>
    <row r="13378" spans="1:3" x14ac:dyDescent="0.2">
      <c r="A13378" s="60" t="s">
        <v>11762</v>
      </c>
      <c r="B13378" s="61">
        <v>1</v>
      </c>
      <c r="C13378" s="61">
        <v>24</v>
      </c>
    </row>
    <row r="13379" spans="1:3" x14ac:dyDescent="0.2">
      <c r="A13379" s="59" t="s">
        <v>11763</v>
      </c>
      <c r="B13379" s="61">
        <v>1</v>
      </c>
      <c r="C13379" s="61">
        <v>24</v>
      </c>
    </row>
    <row r="13380" spans="1:3" x14ac:dyDescent="0.2">
      <c r="A13380" s="60" t="s">
        <v>11766</v>
      </c>
      <c r="B13380" s="61">
        <v>1</v>
      </c>
      <c r="C13380" s="61">
        <v>24</v>
      </c>
    </row>
    <row r="13381" spans="1:3" x14ac:dyDescent="0.2">
      <c r="A13381" s="58" t="s">
        <v>6450</v>
      </c>
      <c r="B13381" s="61">
        <v>3</v>
      </c>
      <c r="C13381" s="61">
        <v>72</v>
      </c>
    </row>
    <row r="13382" spans="1:3" x14ac:dyDescent="0.2">
      <c r="A13382" s="59" t="s">
        <v>11758</v>
      </c>
      <c r="B13382" s="61">
        <v>2</v>
      </c>
      <c r="C13382" s="61">
        <v>48</v>
      </c>
    </row>
    <row r="13383" spans="1:3" x14ac:dyDescent="0.2">
      <c r="A13383" s="60" t="s">
        <v>11760</v>
      </c>
      <c r="B13383" s="61">
        <v>1</v>
      </c>
      <c r="C13383" s="61">
        <v>24</v>
      </c>
    </row>
    <row r="13384" spans="1:3" x14ac:dyDescent="0.2">
      <c r="A13384" s="60" t="s">
        <v>11762</v>
      </c>
      <c r="B13384" s="61">
        <v>1</v>
      </c>
      <c r="C13384" s="61">
        <v>24</v>
      </c>
    </row>
    <row r="13385" spans="1:3" x14ac:dyDescent="0.2">
      <c r="A13385" s="59" t="s">
        <v>11763</v>
      </c>
      <c r="B13385" s="61">
        <v>1</v>
      </c>
      <c r="C13385" s="61">
        <v>24</v>
      </c>
    </row>
    <row r="13386" spans="1:3" x14ac:dyDescent="0.2">
      <c r="A13386" s="60" t="s">
        <v>11766</v>
      </c>
      <c r="B13386" s="61">
        <v>1</v>
      </c>
      <c r="C13386" s="61">
        <v>24</v>
      </c>
    </row>
    <row r="13387" spans="1:3" x14ac:dyDescent="0.2">
      <c r="A13387" s="58" t="s">
        <v>6451</v>
      </c>
      <c r="B13387" s="61">
        <v>3</v>
      </c>
      <c r="C13387" s="61">
        <v>72</v>
      </c>
    </row>
    <row r="13388" spans="1:3" x14ac:dyDescent="0.2">
      <c r="A13388" s="59" t="s">
        <v>11758</v>
      </c>
      <c r="B13388" s="61">
        <v>2</v>
      </c>
      <c r="C13388" s="61">
        <v>48</v>
      </c>
    </row>
    <row r="13389" spans="1:3" x14ac:dyDescent="0.2">
      <c r="A13389" s="60" t="s">
        <v>11760</v>
      </c>
      <c r="B13389" s="61">
        <v>1</v>
      </c>
      <c r="C13389" s="61">
        <v>24</v>
      </c>
    </row>
    <row r="13390" spans="1:3" x14ac:dyDescent="0.2">
      <c r="A13390" s="60" t="s">
        <v>11762</v>
      </c>
      <c r="B13390" s="61">
        <v>1</v>
      </c>
      <c r="C13390" s="61">
        <v>24</v>
      </c>
    </row>
    <row r="13391" spans="1:3" x14ac:dyDescent="0.2">
      <c r="A13391" s="59" t="s">
        <v>11763</v>
      </c>
      <c r="B13391" s="61">
        <v>1</v>
      </c>
      <c r="C13391" s="61">
        <v>24</v>
      </c>
    </row>
    <row r="13392" spans="1:3" x14ac:dyDescent="0.2">
      <c r="A13392" s="60" t="s">
        <v>11766</v>
      </c>
      <c r="B13392" s="61">
        <v>1</v>
      </c>
      <c r="C13392" s="61">
        <v>24</v>
      </c>
    </row>
    <row r="13393" spans="1:3" x14ac:dyDescent="0.2">
      <c r="A13393" s="58" t="s">
        <v>6452</v>
      </c>
      <c r="B13393" s="61">
        <v>3</v>
      </c>
      <c r="C13393" s="61">
        <v>72</v>
      </c>
    </row>
    <row r="13394" spans="1:3" x14ac:dyDescent="0.2">
      <c r="A13394" s="59" t="s">
        <v>11758</v>
      </c>
      <c r="B13394" s="61">
        <v>2</v>
      </c>
      <c r="C13394" s="61">
        <v>48</v>
      </c>
    </row>
    <row r="13395" spans="1:3" x14ac:dyDescent="0.2">
      <c r="A13395" s="60" t="s">
        <v>11760</v>
      </c>
      <c r="B13395" s="61">
        <v>1</v>
      </c>
      <c r="C13395" s="61">
        <v>24</v>
      </c>
    </row>
    <row r="13396" spans="1:3" x14ac:dyDescent="0.2">
      <c r="A13396" s="60" t="s">
        <v>11762</v>
      </c>
      <c r="B13396" s="61">
        <v>1</v>
      </c>
      <c r="C13396" s="61">
        <v>24</v>
      </c>
    </row>
    <row r="13397" spans="1:3" x14ac:dyDescent="0.2">
      <c r="A13397" s="59" t="s">
        <v>11763</v>
      </c>
      <c r="B13397" s="61">
        <v>1</v>
      </c>
      <c r="C13397" s="61">
        <v>24</v>
      </c>
    </row>
    <row r="13398" spans="1:3" x14ac:dyDescent="0.2">
      <c r="A13398" s="60" t="s">
        <v>11766</v>
      </c>
      <c r="B13398" s="61">
        <v>1</v>
      </c>
      <c r="C13398" s="61">
        <v>24</v>
      </c>
    </row>
    <row r="13399" spans="1:3" x14ac:dyDescent="0.2">
      <c r="A13399" s="58" t="s">
        <v>6453</v>
      </c>
      <c r="B13399" s="61">
        <v>3</v>
      </c>
      <c r="C13399" s="61">
        <v>72</v>
      </c>
    </row>
    <row r="13400" spans="1:3" x14ac:dyDescent="0.2">
      <c r="A13400" s="59" t="s">
        <v>11758</v>
      </c>
      <c r="B13400" s="61">
        <v>2</v>
      </c>
      <c r="C13400" s="61">
        <v>48</v>
      </c>
    </row>
    <row r="13401" spans="1:3" x14ac:dyDescent="0.2">
      <c r="A13401" s="60" t="s">
        <v>11760</v>
      </c>
      <c r="B13401" s="61">
        <v>1</v>
      </c>
      <c r="C13401" s="61">
        <v>24</v>
      </c>
    </row>
    <row r="13402" spans="1:3" x14ac:dyDescent="0.2">
      <c r="A13402" s="60" t="s">
        <v>11762</v>
      </c>
      <c r="B13402" s="61">
        <v>1</v>
      </c>
      <c r="C13402" s="61">
        <v>24</v>
      </c>
    </row>
    <row r="13403" spans="1:3" x14ac:dyDescent="0.2">
      <c r="A13403" s="59" t="s">
        <v>11763</v>
      </c>
      <c r="B13403" s="61">
        <v>1</v>
      </c>
      <c r="C13403" s="61">
        <v>24</v>
      </c>
    </row>
    <row r="13404" spans="1:3" x14ac:dyDescent="0.2">
      <c r="A13404" s="60" t="s">
        <v>11766</v>
      </c>
      <c r="B13404" s="61">
        <v>1</v>
      </c>
      <c r="C13404" s="61">
        <v>24</v>
      </c>
    </row>
    <row r="13405" spans="1:3" x14ac:dyDescent="0.2">
      <c r="A13405" s="58" t="s">
        <v>6454</v>
      </c>
      <c r="B13405" s="61">
        <v>3</v>
      </c>
      <c r="C13405" s="61">
        <v>72</v>
      </c>
    </row>
    <row r="13406" spans="1:3" x14ac:dyDescent="0.2">
      <c r="A13406" s="59" t="s">
        <v>11758</v>
      </c>
      <c r="B13406" s="61">
        <v>2</v>
      </c>
      <c r="C13406" s="61">
        <v>48</v>
      </c>
    </row>
    <row r="13407" spans="1:3" x14ac:dyDescent="0.2">
      <c r="A13407" s="60" t="s">
        <v>11760</v>
      </c>
      <c r="B13407" s="61">
        <v>1</v>
      </c>
      <c r="C13407" s="61">
        <v>24</v>
      </c>
    </row>
    <row r="13408" spans="1:3" x14ac:dyDescent="0.2">
      <c r="A13408" s="60" t="s">
        <v>11762</v>
      </c>
      <c r="B13408" s="61">
        <v>1</v>
      </c>
      <c r="C13408" s="61">
        <v>24</v>
      </c>
    </row>
    <row r="13409" spans="1:3" x14ac:dyDescent="0.2">
      <c r="A13409" s="59" t="s">
        <v>11763</v>
      </c>
      <c r="B13409" s="61">
        <v>1</v>
      </c>
      <c r="C13409" s="61">
        <v>24</v>
      </c>
    </row>
    <row r="13410" spans="1:3" x14ac:dyDescent="0.2">
      <c r="A13410" s="60" t="s">
        <v>11766</v>
      </c>
      <c r="B13410" s="61">
        <v>1</v>
      </c>
      <c r="C13410" s="61">
        <v>24</v>
      </c>
    </row>
    <row r="13411" spans="1:3" x14ac:dyDescent="0.2">
      <c r="A13411" s="58" t="s">
        <v>697</v>
      </c>
      <c r="B13411" s="61">
        <v>5</v>
      </c>
      <c r="C13411" s="61">
        <v>120</v>
      </c>
    </row>
    <row r="13412" spans="1:3" x14ac:dyDescent="0.2">
      <c r="A13412" s="59" t="s">
        <v>11758</v>
      </c>
      <c r="B13412" s="61">
        <v>2</v>
      </c>
      <c r="C13412" s="61">
        <v>48</v>
      </c>
    </row>
    <row r="13413" spans="1:3" x14ac:dyDescent="0.2">
      <c r="A13413" s="60" t="s">
        <v>11760</v>
      </c>
      <c r="B13413" s="61">
        <v>1</v>
      </c>
      <c r="C13413" s="61">
        <v>24</v>
      </c>
    </row>
    <row r="13414" spans="1:3" x14ac:dyDescent="0.2">
      <c r="A13414" s="60" t="s">
        <v>11761</v>
      </c>
      <c r="B13414" s="61">
        <v>1</v>
      </c>
      <c r="C13414" s="61">
        <v>24</v>
      </c>
    </row>
    <row r="13415" spans="1:3" x14ac:dyDescent="0.2">
      <c r="A13415" s="59" t="s">
        <v>11763</v>
      </c>
      <c r="B13415" s="61">
        <v>3</v>
      </c>
      <c r="C13415" s="61">
        <v>72</v>
      </c>
    </row>
    <row r="13416" spans="1:3" x14ac:dyDescent="0.2">
      <c r="A13416" s="60" t="s">
        <v>11764</v>
      </c>
      <c r="B13416" s="61">
        <v>1</v>
      </c>
      <c r="C13416" s="61">
        <v>24</v>
      </c>
    </row>
    <row r="13417" spans="1:3" x14ac:dyDescent="0.2">
      <c r="A13417" s="60" t="s">
        <v>11765</v>
      </c>
      <c r="B13417" s="61">
        <v>1</v>
      </c>
      <c r="C13417" s="61">
        <v>24</v>
      </c>
    </row>
    <row r="13418" spans="1:3" x14ac:dyDescent="0.2">
      <c r="A13418" s="60" t="s">
        <v>11766</v>
      </c>
      <c r="B13418" s="61">
        <v>1</v>
      </c>
      <c r="C13418" s="61">
        <v>24</v>
      </c>
    </row>
    <row r="13419" spans="1:3" x14ac:dyDescent="0.2">
      <c r="A13419" s="58" t="s">
        <v>6455</v>
      </c>
      <c r="B13419" s="61">
        <v>3</v>
      </c>
      <c r="C13419" s="61">
        <v>72</v>
      </c>
    </row>
    <row r="13420" spans="1:3" x14ac:dyDescent="0.2">
      <c r="A13420" s="59" t="s">
        <v>11758</v>
      </c>
      <c r="B13420" s="61">
        <v>2</v>
      </c>
      <c r="C13420" s="61">
        <v>48</v>
      </c>
    </row>
    <row r="13421" spans="1:3" x14ac:dyDescent="0.2">
      <c r="A13421" s="60" t="s">
        <v>11760</v>
      </c>
      <c r="B13421" s="61">
        <v>1</v>
      </c>
      <c r="C13421" s="61">
        <v>24</v>
      </c>
    </row>
    <row r="13422" spans="1:3" x14ac:dyDescent="0.2">
      <c r="A13422" s="60" t="s">
        <v>11762</v>
      </c>
      <c r="B13422" s="61">
        <v>1</v>
      </c>
      <c r="C13422" s="61">
        <v>24</v>
      </c>
    </row>
    <row r="13423" spans="1:3" x14ac:dyDescent="0.2">
      <c r="A13423" s="59" t="s">
        <v>11763</v>
      </c>
      <c r="B13423" s="61">
        <v>1</v>
      </c>
      <c r="C13423" s="61">
        <v>24</v>
      </c>
    </row>
    <row r="13424" spans="1:3" x14ac:dyDescent="0.2">
      <c r="A13424" s="60" t="s">
        <v>11766</v>
      </c>
      <c r="B13424" s="61">
        <v>1</v>
      </c>
      <c r="C13424" s="61">
        <v>24</v>
      </c>
    </row>
    <row r="13425" spans="1:3" x14ac:dyDescent="0.2">
      <c r="A13425" s="58" t="s">
        <v>6456</v>
      </c>
      <c r="B13425" s="61">
        <v>3</v>
      </c>
      <c r="C13425" s="61">
        <v>72</v>
      </c>
    </row>
    <row r="13426" spans="1:3" x14ac:dyDescent="0.2">
      <c r="A13426" s="59" t="s">
        <v>11758</v>
      </c>
      <c r="B13426" s="61">
        <v>2</v>
      </c>
      <c r="C13426" s="61">
        <v>48</v>
      </c>
    </row>
    <row r="13427" spans="1:3" x14ac:dyDescent="0.2">
      <c r="A13427" s="60" t="s">
        <v>11760</v>
      </c>
      <c r="B13427" s="61">
        <v>1</v>
      </c>
      <c r="C13427" s="61">
        <v>24</v>
      </c>
    </row>
    <row r="13428" spans="1:3" x14ac:dyDescent="0.2">
      <c r="A13428" s="60" t="s">
        <v>11762</v>
      </c>
      <c r="B13428" s="61">
        <v>1</v>
      </c>
      <c r="C13428" s="61">
        <v>24</v>
      </c>
    </row>
    <row r="13429" spans="1:3" x14ac:dyDescent="0.2">
      <c r="A13429" s="59" t="s">
        <v>11763</v>
      </c>
      <c r="B13429" s="61">
        <v>1</v>
      </c>
      <c r="C13429" s="61">
        <v>24</v>
      </c>
    </row>
    <row r="13430" spans="1:3" x14ac:dyDescent="0.2">
      <c r="A13430" s="60" t="s">
        <v>11766</v>
      </c>
      <c r="B13430" s="61">
        <v>1</v>
      </c>
      <c r="C13430" s="61">
        <v>24</v>
      </c>
    </row>
    <row r="13431" spans="1:3" x14ac:dyDescent="0.2">
      <c r="A13431" s="58" t="s">
        <v>6457</v>
      </c>
      <c r="B13431" s="61">
        <v>3</v>
      </c>
      <c r="C13431" s="61">
        <v>72</v>
      </c>
    </row>
    <row r="13432" spans="1:3" x14ac:dyDescent="0.2">
      <c r="A13432" s="59" t="s">
        <v>11758</v>
      </c>
      <c r="B13432" s="61">
        <v>2</v>
      </c>
      <c r="C13432" s="61">
        <v>48</v>
      </c>
    </row>
    <row r="13433" spans="1:3" x14ac:dyDescent="0.2">
      <c r="A13433" s="60" t="s">
        <v>11760</v>
      </c>
      <c r="B13433" s="61">
        <v>1</v>
      </c>
      <c r="C13433" s="61">
        <v>24</v>
      </c>
    </row>
    <row r="13434" spans="1:3" x14ac:dyDescent="0.2">
      <c r="A13434" s="60" t="s">
        <v>11762</v>
      </c>
      <c r="B13434" s="61">
        <v>1</v>
      </c>
      <c r="C13434" s="61">
        <v>24</v>
      </c>
    </row>
    <row r="13435" spans="1:3" x14ac:dyDescent="0.2">
      <c r="A13435" s="59" t="s">
        <v>11763</v>
      </c>
      <c r="B13435" s="61">
        <v>1</v>
      </c>
      <c r="C13435" s="61">
        <v>24</v>
      </c>
    </row>
    <row r="13436" spans="1:3" x14ac:dyDescent="0.2">
      <c r="A13436" s="60" t="s">
        <v>11766</v>
      </c>
      <c r="B13436" s="61">
        <v>1</v>
      </c>
      <c r="C13436" s="61">
        <v>24</v>
      </c>
    </row>
    <row r="13437" spans="1:3" x14ac:dyDescent="0.2">
      <c r="A13437" s="58" t="s">
        <v>6458</v>
      </c>
      <c r="B13437" s="61">
        <v>3</v>
      </c>
      <c r="C13437" s="61">
        <v>72</v>
      </c>
    </row>
    <row r="13438" spans="1:3" x14ac:dyDescent="0.2">
      <c r="A13438" s="59" t="s">
        <v>11758</v>
      </c>
      <c r="B13438" s="61">
        <v>2</v>
      </c>
      <c r="C13438" s="61">
        <v>48</v>
      </c>
    </row>
    <row r="13439" spans="1:3" x14ac:dyDescent="0.2">
      <c r="A13439" s="60" t="s">
        <v>11760</v>
      </c>
      <c r="B13439" s="61">
        <v>1</v>
      </c>
      <c r="C13439" s="61">
        <v>24</v>
      </c>
    </row>
    <row r="13440" spans="1:3" x14ac:dyDescent="0.2">
      <c r="A13440" s="60" t="s">
        <v>11762</v>
      </c>
      <c r="B13440" s="61">
        <v>1</v>
      </c>
      <c r="C13440" s="61">
        <v>24</v>
      </c>
    </row>
    <row r="13441" spans="1:3" x14ac:dyDescent="0.2">
      <c r="A13441" s="59" t="s">
        <v>11763</v>
      </c>
      <c r="B13441" s="61">
        <v>1</v>
      </c>
      <c r="C13441" s="61">
        <v>24</v>
      </c>
    </row>
    <row r="13442" spans="1:3" x14ac:dyDescent="0.2">
      <c r="A13442" s="60" t="s">
        <v>11766</v>
      </c>
      <c r="B13442" s="61">
        <v>1</v>
      </c>
      <c r="C13442" s="61">
        <v>24</v>
      </c>
    </row>
    <row r="13443" spans="1:3" x14ac:dyDescent="0.2">
      <c r="A13443" s="58" t="s">
        <v>6459</v>
      </c>
      <c r="B13443" s="61">
        <v>3</v>
      </c>
      <c r="C13443" s="61">
        <v>72</v>
      </c>
    </row>
    <row r="13444" spans="1:3" x14ac:dyDescent="0.2">
      <c r="A13444" s="59" t="s">
        <v>11758</v>
      </c>
      <c r="B13444" s="61">
        <v>2</v>
      </c>
      <c r="C13444" s="61">
        <v>48</v>
      </c>
    </row>
    <row r="13445" spans="1:3" x14ac:dyDescent="0.2">
      <c r="A13445" s="60" t="s">
        <v>11760</v>
      </c>
      <c r="B13445" s="61">
        <v>1</v>
      </c>
      <c r="C13445" s="61">
        <v>24</v>
      </c>
    </row>
    <row r="13446" spans="1:3" x14ac:dyDescent="0.2">
      <c r="A13446" s="60" t="s">
        <v>11762</v>
      </c>
      <c r="B13446" s="61">
        <v>1</v>
      </c>
      <c r="C13446" s="61">
        <v>24</v>
      </c>
    </row>
    <row r="13447" spans="1:3" x14ac:dyDescent="0.2">
      <c r="A13447" s="59" t="s">
        <v>11763</v>
      </c>
      <c r="B13447" s="61">
        <v>1</v>
      </c>
      <c r="C13447" s="61">
        <v>24</v>
      </c>
    </row>
    <row r="13448" spans="1:3" x14ac:dyDescent="0.2">
      <c r="A13448" s="60" t="s">
        <v>11766</v>
      </c>
      <c r="B13448" s="61">
        <v>1</v>
      </c>
      <c r="C13448" s="61">
        <v>24</v>
      </c>
    </row>
    <row r="13449" spans="1:3" x14ac:dyDescent="0.2">
      <c r="A13449" s="58" t="s">
        <v>6460</v>
      </c>
      <c r="B13449" s="61">
        <v>3</v>
      </c>
      <c r="C13449" s="61">
        <v>72</v>
      </c>
    </row>
    <row r="13450" spans="1:3" x14ac:dyDescent="0.2">
      <c r="A13450" s="59" t="s">
        <v>11758</v>
      </c>
      <c r="B13450" s="61">
        <v>2</v>
      </c>
      <c r="C13450" s="61">
        <v>48</v>
      </c>
    </row>
    <row r="13451" spans="1:3" x14ac:dyDescent="0.2">
      <c r="A13451" s="60" t="s">
        <v>11760</v>
      </c>
      <c r="B13451" s="61">
        <v>1</v>
      </c>
      <c r="C13451" s="61">
        <v>24</v>
      </c>
    </row>
    <row r="13452" spans="1:3" x14ac:dyDescent="0.2">
      <c r="A13452" s="60" t="s">
        <v>11762</v>
      </c>
      <c r="B13452" s="61">
        <v>1</v>
      </c>
      <c r="C13452" s="61">
        <v>24</v>
      </c>
    </row>
    <row r="13453" spans="1:3" x14ac:dyDescent="0.2">
      <c r="A13453" s="59" t="s">
        <v>11763</v>
      </c>
      <c r="B13453" s="61">
        <v>1</v>
      </c>
      <c r="C13453" s="61">
        <v>24</v>
      </c>
    </row>
    <row r="13454" spans="1:3" x14ac:dyDescent="0.2">
      <c r="A13454" s="60" t="s">
        <v>11766</v>
      </c>
      <c r="B13454" s="61">
        <v>1</v>
      </c>
      <c r="C13454" s="61">
        <v>24</v>
      </c>
    </row>
    <row r="13455" spans="1:3" x14ac:dyDescent="0.2">
      <c r="A13455" s="58" t="s">
        <v>6461</v>
      </c>
      <c r="B13455" s="61">
        <v>3</v>
      </c>
      <c r="C13455" s="61">
        <v>72</v>
      </c>
    </row>
    <row r="13456" spans="1:3" x14ac:dyDescent="0.2">
      <c r="A13456" s="59" t="s">
        <v>11758</v>
      </c>
      <c r="B13456" s="61">
        <v>2</v>
      </c>
      <c r="C13456" s="61">
        <v>48</v>
      </c>
    </row>
    <row r="13457" spans="1:3" x14ac:dyDescent="0.2">
      <c r="A13457" s="60" t="s">
        <v>11760</v>
      </c>
      <c r="B13457" s="61">
        <v>1</v>
      </c>
      <c r="C13457" s="61">
        <v>24</v>
      </c>
    </row>
    <row r="13458" spans="1:3" x14ac:dyDescent="0.2">
      <c r="A13458" s="60" t="s">
        <v>11762</v>
      </c>
      <c r="B13458" s="61">
        <v>1</v>
      </c>
      <c r="C13458" s="61">
        <v>24</v>
      </c>
    </row>
    <row r="13459" spans="1:3" x14ac:dyDescent="0.2">
      <c r="A13459" s="59" t="s">
        <v>11763</v>
      </c>
      <c r="B13459" s="61">
        <v>1</v>
      </c>
      <c r="C13459" s="61">
        <v>24</v>
      </c>
    </row>
    <row r="13460" spans="1:3" x14ac:dyDescent="0.2">
      <c r="A13460" s="60" t="s">
        <v>11766</v>
      </c>
      <c r="B13460" s="61">
        <v>1</v>
      </c>
      <c r="C13460" s="61">
        <v>24</v>
      </c>
    </row>
    <row r="13461" spans="1:3" x14ac:dyDescent="0.2">
      <c r="A13461" s="58" t="s">
        <v>6462</v>
      </c>
      <c r="B13461" s="61">
        <v>3</v>
      </c>
      <c r="C13461" s="61">
        <v>72</v>
      </c>
    </row>
    <row r="13462" spans="1:3" x14ac:dyDescent="0.2">
      <c r="A13462" s="59" t="s">
        <v>11758</v>
      </c>
      <c r="B13462" s="61">
        <v>2</v>
      </c>
      <c r="C13462" s="61">
        <v>48</v>
      </c>
    </row>
    <row r="13463" spans="1:3" x14ac:dyDescent="0.2">
      <c r="A13463" s="60" t="s">
        <v>11760</v>
      </c>
      <c r="B13463" s="61">
        <v>1</v>
      </c>
      <c r="C13463" s="61">
        <v>24</v>
      </c>
    </row>
    <row r="13464" spans="1:3" x14ac:dyDescent="0.2">
      <c r="A13464" s="60" t="s">
        <v>11762</v>
      </c>
      <c r="B13464" s="61">
        <v>1</v>
      </c>
      <c r="C13464" s="61">
        <v>24</v>
      </c>
    </row>
    <row r="13465" spans="1:3" x14ac:dyDescent="0.2">
      <c r="A13465" s="59" t="s">
        <v>11763</v>
      </c>
      <c r="B13465" s="61">
        <v>1</v>
      </c>
      <c r="C13465" s="61">
        <v>24</v>
      </c>
    </row>
    <row r="13466" spans="1:3" x14ac:dyDescent="0.2">
      <c r="A13466" s="60" t="s">
        <v>11766</v>
      </c>
      <c r="B13466" s="61">
        <v>1</v>
      </c>
      <c r="C13466" s="61">
        <v>24</v>
      </c>
    </row>
    <row r="13467" spans="1:3" x14ac:dyDescent="0.2">
      <c r="A13467" s="58" t="s">
        <v>6463</v>
      </c>
      <c r="B13467" s="61">
        <v>3</v>
      </c>
      <c r="C13467" s="61">
        <v>72</v>
      </c>
    </row>
    <row r="13468" spans="1:3" x14ac:dyDescent="0.2">
      <c r="A13468" s="59" t="s">
        <v>11758</v>
      </c>
      <c r="B13468" s="61">
        <v>2</v>
      </c>
      <c r="C13468" s="61">
        <v>48</v>
      </c>
    </row>
    <row r="13469" spans="1:3" x14ac:dyDescent="0.2">
      <c r="A13469" s="60" t="s">
        <v>11760</v>
      </c>
      <c r="B13469" s="61">
        <v>1</v>
      </c>
      <c r="C13469" s="61">
        <v>24</v>
      </c>
    </row>
    <row r="13470" spans="1:3" x14ac:dyDescent="0.2">
      <c r="A13470" s="60" t="s">
        <v>11762</v>
      </c>
      <c r="B13470" s="61">
        <v>1</v>
      </c>
      <c r="C13470" s="61">
        <v>24</v>
      </c>
    </row>
    <row r="13471" spans="1:3" x14ac:dyDescent="0.2">
      <c r="A13471" s="59" t="s">
        <v>11763</v>
      </c>
      <c r="B13471" s="61">
        <v>1</v>
      </c>
      <c r="C13471" s="61">
        <v>24</v>
      </c>
    </row>
    <row r="13472" spans="1:3" x14ac:dyDescent="0.2">
      <c r="A13472" s="60" t="s">
        <v>11766</v>
      </c>
      <c r="B13472" s="61">
        <v>1</v>
      </c>
      <c r="C13472" s="61">
        <v>24</v>
      </c>
    </row>
    <row r="13473" spans="1:3" x14ac:dyDescent="0.2">
      <c r="A13473" s="58" t="s">
        <v>6464</v>
      </c>
      <c r="B13473" s="61">
        <v>3</v>
      </c>
      <c r="C13473" s="61">
        <v>72</v>
      </c>
    </row>
    <row r="13474" spans="1:3" x14ac:dyDescent="0.2">
      <c r="A13474" s="59" t="s">
        <v>11758</v>
      </c>
      <c r="B13474" s="61">
        <v>2</v>
      </c>
      <c r="C13474" s="61">
        <v>48</v>
      </c>
    </row>
    <row r="13475" spans="1:3" x14ac:dyDescent="0.2">
      <c r="A13475" s="60" t="s">
        <v>11760</v>
      </c>
      <c r="B13475" s="61">
        <v>1</v>
      </c>
      <c r="C13475" s="61">
        <v>24</v>
      </c>
    </row>
    <row r="13476" spans="1:3" x14ac:dyDescent="0.2">
      <c r="A13476" s="60" t="s">
        <v>11762</v>
      </c>
      <c r="B13476" s="61">
        <v>1</v>
      </c>
      <c r="C13476" s="61">
        <v>24</v>
      </c>
    </row>
    <row r="13477" spans="1:3" x14ac:dyDescent="0.2">
      <c r="A13477" s="59" t="s">
        <v>11763</v>
      </c>
      <c r="B13477" s="61">
        <v>1</v>
      </c>
      <c r="C13477" s="61">
        <v>24</v>
      </c>
    </row>
    <row r="13478" spans="1:3" x14ac:dyDescent="0.2">
      <c r="A13478" s="60" t="s">
        <v>11766</v>
      </c>
      <c r="B13478" s="61">
        <v>1</v>
      </c>
      <c r="C13478" s="61">
        <v>24</v>
      </c>
    </row>
    <row r="13479" spans="1:3" x14ac:dyDescent="0.2">
      <c r="A13479" s="58" t="s">
        <v>698</v>
      </c>
      <c r="B13479" s="61">
        <v>5</v>
      </c>
      <c r="C13479" s="61">
        <v>120</v>
      </c>
    </row>
    <row r="13480" spans="1:3" x14ac:dyDescent="0.2">
      <c r="A13480" s="59" t="s">
        <v>11758</v>
      </c>
      <c r="B13480" s="61">
        <v>2</v>
      </c>
      <c r="C13480" s="61">
        <v>48</v>
      </c>
    </row>
    <row r="13481" spans="1:3" x14ac:dyDescent="0.2">
      <c r="A13481" s="60" t="s">
        <v>11760</v>
      </c>
      <c r="B13481" s="61">
        <v>1</v>
      </c>
      <c r="C13481" s="61">
        <v>24</v>
      </c>
    </row>
    <row r="13482" spans="1:3" x14ac:dyDescent="0.2">
      <c r="A13482" s="60" t="s">
        <v>11761</v>
      </c>
      <c r="B13482" s="61">
        <v>1</v>
      </c>
      <c r="C13482" s="61">
        <v>24</v>
      </c>
    </row>
    <row r="13483" spans="1:3" x14ac:dyDescent="0.2">
      <c r="A13483" s="59" t="s">
        <v>11763</v>
      </c>
      <c r="B13483" s="61">
        <v>3</v>
      </c>
      <c r="C13483" s="61">
        <v>72</v>
      </c>
    </row>
    <row r="13484" spans="1:3" x14ac:dyDescent="0.2">
      <c r="A13484" s="60" t="s">
        <v>11764</v>
      </c>
      <c r="B13484" s="61">
        <v>1</v>
      </c>
      <c r="C13484" s="61">
        <v>24</v>
      </c>
    </row>
    <row r="13485" spans="1:3" x14ac:dyDescent="0.2">
      <c r="A13485" s="60" t="s">
        <v>11765</v>
      </c>
      <c r="B13485" s="61">
        <v>1</v>
      </c>
      <c r="C13485" s="61">
        <v>24</v>
      </c>
    </row>
    <row r="13486" spans="1:3" x14ac:dyDescent="0.2">
      <c r="A13486" s="60" t="s">
        <v>11766</v>
      </c>
      <c r="B13486" s="61">
        <v>1</v>
      </c>
      <c r="C13486" s="61">
        <v>24</v>
      </c>
    </row>
    <row r="13487" spans="1:3" x14ac:dyDescent="0.2">
      <c r="A13487" s="58" t="s">
        <v>6465</v>
      </c>
      <c r="B13487" s="61">
        <v>3</v>
      </c>
      <c r="C13487" s="61">
        <v>72</v>
      </c>
    </row>
    <row r="13488" spans="1:3" x14ac:dyDescent="0.2">
      <c r="A13488" s="59" t="s">
        <v>11758</v>
      </c>
      <c r="B13488" s="61">
        <v>2</v>
      </c>
      <c r="C13488" s="61">
        <v>48</v>
      </c>
    </row>
    <row r="13489" spans="1:3" x14ac:dyDescent="0.2">
      <c r="A13489" s="60" t="s">
        <v>11760</v>
      </c>
      <c r="B13489" s="61">
        <v>1</v>
      </c>
      <c r="C13489" s="61">
        <v>24</v>
      </c>
    </row>
    <row r="13490" spans="1:3" x14ac:dyDescent="0.2">
      <c r="A13490" s="60" t="s">
        <v>11762</v>
      </c>
      <c r="B13490" s="61">
        <v>1</v>
      </c>
      <c r="C13490" s="61">
        <v>24</v>
      </c>
    </row>
    <row r="13491" spans="1:3" x14ac:dyDescent="0.2">
      <c r="A13491" s="59" t="s">
        <v>11763</v>
      </c>
      <c r="B13491" s="61">
        <v>1</v>
      </c>
      <c r="C13491" s="61">
        <v>24</v>
      </c>
    </row>
    <row r="13492" spans="1:3" x14ac:dyDescent="0.2">
      <c r="A13492" s="60" t="s">
        <v>11766</v>
      </c>
      <c r="B13492" s="61">
        <v>1</v>
      </c>
      <c r="C13492" s="61">
        <v>24</v>
      </c>
    </row>
    <row r="13493" spans="1:3" x14ac:dyDescent="0.2">
      <c r="A13493" s="58" t="s">
        <v>6466</v>
      </c>
      <c r="B13493" s="61">
        <v>3</v>
      </c>
      <c r="C13493" s="61">
        <v>72</v>
      </c>
    </row>
    <row r="13494" spans="1:3" x14ac:dyDescent="0.2">
      <c r="A13494" s="59" t="s">
        <v>11758</v>
      </c>
      <c r="B13494" s="61">
        <v>2</v>
      </c>
      <c r="C13494" s="61">
        <v>48</v>
      </c>
    </row>
    <row r="13495" spans="1:3" x14ac:dyDescent="0.2">
      <c r="A13495" s="60" t="s">
        <v>11760</v>
      </c>
      <c r="B13495" s="61">
        <v>1</v>
      </c>
      <c r="C13495" s="61">
        <v>24</v>
      </c>
    </row>
    <row r="13496" spans="1:3" x14ac:dyDescent="0.2">
      <c r="A13496" s="60" t="s">
        <v>11762</v>
      </c>
      <c r="B13496" s="61">
        <v>1</v>
      </c>
      <c r="C13496" s="61">
        <v>24</v>
      </c>
    </row>
    <row r="13497" spans="1:3" x14ac:dyDescent="0.2">
      <c r="A13497" s="59" t="s">
        <v>11763</v>
      </c>
      <c r="B13497" s="61">
        <v>1</v>
      </c>
      <c r="C13497" s="61">
        <v>24</v>
      </c>
    </row>
    <row r="13498" spans="1:3" x14ac:dyDescent="0.2">
      <c r="A13498" s="60" t="s">
        <v>11766</v>
      </c>
      <c r="B13498" s="61">
        <v>1</v>
      </c>
      <c r="C13498" s="61">
        <v>24</v>
      </c>
    </row>
    <row r="13499" spans="1:3" x14ac:dyDescent="0.2">
      <c r="A13499" s="58" t="s">
        <v>6467</v>
      </c>
      <c r="B13499" s="61">
        <v>3</v>
      </c>
      <c r="C13499" s="61">
        <v>72</v>
      </c>
    </row>
    <row r="13500" spans="1:3" x14ac:dyDescent="0.2">
      <c r="A13500" s="59" t="s">
        <v>11758</v>
      </c>
      <c r="B13500" s="61">
        <v>2</v>
      </c>
      <c r="C13500" s="61">
        <v>48</v>
      </c>
    </row>
    <row r="13501" spans="1:3" x14ac:dyDescent="0.2">
      <c r="A13501" s="60" t="s">
        <v>11760</v>
      </c>
      <c r="B13501" s="61">
        <v>1</v>
      </c>
      <c r="C13501" s="61">
        <v>24</v>
      </c>
    </row>
    <row r="13502" spans="1:3" x14ac:dyDescent="0.2">
      <c r="A13502" s="60" t="s">
        <v>11762</v>
      </c>
      <c r="B13502" s="61">
        <v>1</v>
      </c>
      <c r="C13502" s="61">
        <v>24</v>
      </c>
    </row>
    <row r="13503" spans="1:3" x14ac:dyDescent="0.2">
      <c r="A13503" s="59" t="s">
        <v>11763</v>
      </c>
      <c r="B13503" s="61">
        <v>1</v>
      </c>
      <c r="C13503" s="61">
        <v>24</v>
      </c>
    </row>
    <row r="13504" spans="1:3" x14ac:dyDescent="0.2">
      <c r="A13504" s="60" t="s">
        <v>11766</v>
      </c>
      <c r="B13504" s="61">
        <v>1</v>
      </c>
      <c r="C13504" s="61">
        <v>24</v>
      </c>
    </row>
    <row r="13505" spans="1:3" x14ac:dyDescent="0.2">
      <c r="A13505" s="58" t="s">
        <v>6468</v>
      </c>
      <c r="B13505" s="61">
        <v>3</v>
      </c>
      <c r="C13505" s="61">
        <v>72</v>
      </c>
    </row>
    <row r="13506" spans="1:3" x14ac:dyDescent="0.2">
      <c r="A13506" s="59" t="s">
        <v>11758</v>
      </c>
      <c r="B13506" s="61">
        <v>2</v>
      </c>
      <c r="C13506" s="61">
        <v>48</v>
      </c>
    </row>
    <row r="13507" spans="1:3" x14ac:dyDescent="0.2">
      <c r="A13507" s="60" t="s">
        <v>11760</v>
      </c>
      <c r="B13507" s="61">
        <v>1</v>
      </c>
      <c r="C13507" s="61">
        <v>24</v>
      </c>
    </row>
    <row r="13508" spans="1:3" x14ac:dyDescent="0.2">
      <c r="A13508" s="60" t="s">
        <v>11762</v>
      </c>
      <c r="B13508" s="61">
        <v>1</v>
      </c>
      <c r="C13508" s="61">
        <v>24</v>
      </c>
    </row>
    <row r="13509" spans="1:3" x14ac:dyDescent="0.2">
      <c r="A13509" s="59" t="s">
        <v>11763</v>
      </c>
      <c r="B13509" s="61">
        <v>1</v>
      </c>
      <c r="C13509" s="61">
        <v>24</v>
      </c>
    </row>
    <row r="13510" spans="1:3" x14ac:dyDescent="0.2">
      <c r="A13510" s="60" t="s">
        <v>11766</v>
      </c>
      <c r="B13510" s="61">
        <v>1</v>
      </c>
      <c r="C13510" s="61">
        <v>24</v>
      </c>
    </row>
    <row r="13511" spans="1:3" x14ac:dyDescent="0.2">
      <c r="A13511" s="58" t="s">
        <v>6469</v>
      </c>
      <c r="B13511" s="61">
        <v>3</v>
      </c>
      <c r="C13511" s="61">
        <v>72</v>
      </c>
    </row>
    <row r="13512" spans="1:3" x14ac:dyDescent="0.2">
      <c r="A13512" s="59" t="s">
        <v>11758</v>
      </c>
      <c r="B13512" s="61">
        <v>2</v>
      </c>
      <c r="C13512" s="61">
        <v>48</v>
      </c>
    </row>
    <row r="13513" spans="1:3" x14ac:dyDescent="0.2">
      <c r="A13513" s="60" t="s">
        <v>11760</v>
      </c>
      <c r="B13513" s="61">
        <v>1</v>
      </c>
      <c r="C13513" s="61">
        <v>24</v>
      </c>
    </row>
    <row r="13514" spans="1:3" x14ac:dyDescent="0.2">
      <c r="A13514" s="60" t="s">
        <v>11762</v>
      </c>
      <c r="B13514" s="61">
        <v>1</v>
      </c>
      <c r="C13514" s="61">
        <v>24</v>
      </c>
    </row>
    <row r="13515" spans="1:3" x14ac:dyDescent="0.2">
      <c r="A13515" s="59" t="s">
        <v>11763</v>
      </c>
      <c r="B13515" s="61">
        <v>1</v>
      </c>
      <c r="C13515" s="61">
        <v>24</v>
      </c>
    </row>
    <row r="13516" spans="1:3" x14ac:dyDescent="0.2">
      <c r="A13516" s="60" t="s">
        <v>11766</v>
      </c>
      <c r="B13516" s="61">
        <v>1</v>
      </c>
      <c r="C13516" s="61">
        <v>24</v>
      </c>
    </row>
    <row r="13517" spans="1:3" x14ac:dyDescent="0.2">
      <c r="A13517" s="58" t="s">
        <v>6470</v>
      </c>
      <c r="B13517" s="61">
        <v>3</v>
      </c>
      <c r="C13517" s="61">
        <v>72</v>
      </c>
    </row>
    <row r="13518" spans="1:3" x14ac:dyDescent="0.2">
      <c r="A13518" s="59" t="s">
        <v>11758</v>
      </c>
      <c r="B13518" s="61">
        <v>2</v>
      </c>
      <c r="C13518" s="61">
        <v>48</v>
      </c>
    </row>
    <row r="13519" spans="1:3" x14ac:dyDescent="0.2">
      <c r="A13519" s="60" t="s">
        <v>11760</v>
      </c>
      <c r="B13519" s="61">
        <v>1</v>
      </c>
      <c r="C13519" s="61">
        <v>24</v>
      </c>
    </row>
    <row r="13520" spans="1:3" x14ac:dyDescent="0.2">
      <c r="A13520" s="60" t="s">
        <v>11762</v>
      </c>
      <c r="B13520" s="61">
        <v>1</v>
      </c>
      <c r="C13520" s="61">
        <v>24</v>
      </c>
    </row>
    <row r="13521" spans="1:3" x14ac:dyDescent="0.2">
      <c r="A13521" s="59" t="s">
        <v>11763</v>
      </c>
      <c r="B13521" s="61">
        <v>1</v>
      </c>
      <c r="C13521" s="61">
        <v>24</v>
      </c>
    </row>
    <row r="13522" spans="1:3" x14ac:dyDescent="0.2">
      <c r="A13522" s="60" t="s">
        <v>11766</v>
      </c>
      <c r="B13522" s="61">
        <v>1</v>
      </c>
      <c r="C13522" s="61">
        <v>24</v>
      </c>
    </row>
    <row r="13523" spans="1:3" x14ac:dyDescent="0.2">
      <c r="A13523" s="58" t="s">
        <v>6471</v>
      </c>
      <c r="B13523" s="61">
        <v>3</v>
      </c>
      <c r="C13523" s="61">
        <v>72</v>
      </c>
    </row>
    <row r="13524" spans="1:3" x14ac:dyDescent="0.2">
      <c r="A13524" s="59" t="s">
        <v>11758</v>
      </c>
      <c r="B13524" s="61">
        <v>2</v>
      </c>
      <c r="C13524" s="61">
        <v>48</v>
      </c>
    </row>
    <row r="13525" spans="1:3" x14ac:dyDescent="0.2">
      <c r="A13525" s="60" t="s">
        <v>11760</v>
      </c>
      <c r="B13525" s="61">
        <v>1</v>
      </c>
      <c r="C13525" s="61">
        <v>24</v>
      </c>
    </row>
    <row r="13526" spans="1:3" x14ac:dyDescent="0.2">
      <c r="A13526" s="60" t="s">
        <v>11762</v>
      </c>
      <c r="B13526" s="61">
        <v>1</v>
      </c>
      <c r="C13526" s="61">
        <v>24</v>
      </c>
    </row>
    <row r="13527" spans="1:3" x14ac:dyDescent="0.2">
      <c r="A13527" s="59" t="s">
        <v>11763</v>
      </c>
      <c r="B13527" s="61">
        <v>1</v>
      </c>
      <c r="C13527" s="61">
        <v>24</v>
      </c>
    </row>
    <row r="13528" spans="1:3" x14ac:dyDescent="0.2">
      <c r="A13528" s="60" t="s">
        <v>11766</v>
      </c>
      <c r="B13528" s="61">
        <v>1</v>
      </c>
      <c r="C13528" s="61">
        <v>24</v>
      </c>
    </row>
    <row r="13529" spans="1:3" x14ac:dyDescent="0.2">
      <c r="A13529" s="58" t="s">
        <v>6472</v>
      </c>
      <c r="B13529" s="61">
        <v>3</v>
      </c>
      <c r="C13529" s="61">
        <v>72</v>
      </c>
    </row>
    <row r="13530" spans="1:3" x14ac:dyDescent="0.2">
      <c r="A13530" s="59" t="s">
        <v>11758</v>
      </c>
      <c r="B13530" s="61">
        <v>2</v>
      </c>
      <c r="C13530" s="61">
        <v>48</v>
      </c>
    </row>
    <row r="13531" spans="1:3" x14ac:dyDescent="0.2">
      <c r="A13531" s="60" t="s">
        <v>11760</v>
      </c>
      <c r="B13531" s="61">
        <v>1</v>
      </c>
      <c r="C13531" s="61">
        <v>24</v>
      </c>
    </row>
    <row r="13532" spans="1:3" x14ac:dyDescent="0.2">
      <c r="A13532" s="60" t="s">
        <v>11762</v>
      </c>
      <c r="B13532" s="61">
        <v>1</v>
      </c>
      <c r="C13532" s="61">
        <v>24</v>
      </c>
    </row>
    <row r="13533" spans="1:3" x14ac:dyDescent="0.2">
      <c r="A13533" s="59" t="s">
        <v>11763</v>
      </c>
      <c r="B13533" s="61">
        <v>1</v>
      </c>
      <c r="C13533" s="61">
        <v>24</v>
      </c>
    </row>
    <row r="13534" spans="1:3" x14ac:dyDescent="0.2">
      <c r="A13534" s="60" t="s">
        <v>11766</v>
      </c>
      <c r="B13534" s="61">
        <v>1</v>
      </c>
      <c r="C13534" s="61">
        <v>24</v>
      </c>
    </row>
    <row r="13535" spans="1:3" x14ac:dyDescent="0.2">
      <c r="A13535" s="58" t="s">
        <v>6473</v>
      </c>
      <c r="B13535" s="61">
        <v>3</v>
      </c>
      <c r="C13535" s="61">
        <v>72</v>
      </c>
    </row>
    <row r="13536" spans="1:3" x14ac:dyDescent="0.2">
      <c r="A13536" s="59" t="s">
        <v>11758</v>
      </c>
      <c r="B13536" s="61">
        <v>2</v>
      </c>
      <c r="C13536" s="61">
        <v>48</v>
      </c>
    </row>
    <row r="13537" spans="1:3" x14ac:dyDescent="0.2">
      <c r="A13537" s="60" t="s">
        <v>11760</v>
      </c>
      <c r="B13537" s="61">
        <v>1</v>
      </c>
      <c r="C13537" s="61">
        <v>24</v>
      </c>
    </row>
    <row r="13538" spans="1:3" x14ac:dyDescent="0.2">
      <c r="A13538" s="60" t="s">
        <v>11762</v>
      </c>
      <c r="B13538" s="61">
        <v>1</v>
      </c>
      <c r="C13538" s="61">
        <v>24</v>
      </c>
    </row>
    <row r="13539" spans="1:3" x14ac:dyDescent="0.2">
      <c r="A13539" s="59" t="s">
        <v>11763</v>
      </c>
      <c r="B13539" s="61">
        <v>1</v>
      </c>
      <c r="C13539" s="61">
        <v>24</v>
      </c>
    </row>
    <row r="13540" spans="1:3" x14ac:dyDescent="0.2">
      <c r="A13540" s="60" t="s">
        <v>11766</v>
      </c>
      <c r="B13540" s="61">
        <v>1</v>
      </c>
      <c r="C13540" s="61">
        <v>24</v>
      </c>
    </row>
    <row r="13541" spans="1:3" x14ac:dyDescent="0.2">
      <c r="A13541" s="58" t="s">
        <v>6474</v>
      </c>
      <c r="B13541" s="61">
        <v>3</v>
      </c>
      <c r="C13541" s="61">
        <v>72</v>
      </c>
    </row>
    <row r="13542" spans="1:3" x14ac:dyDescent="0.2">
      <c r="A13542" s="59" t="s">
        <v>11758</v>
      </c>
      <c r="B13542" s="61">
        <v>2</v>
      </c>
      <c r="C13542" s="61">
        <v>48</v>
      </c>
    </row>
    <row r="13543" spans="1:3" x14ac:dyDescent="0.2">
      <c r="A13543" s="60" t="s">
        <v>11760</v>
      </c>
      <c r="B13543" s="61">
        <v>1</v>
      </c>
      <c r="C13543" s="61">
        <v>24</v>
      </c>
    </row>
    <row r="13544" spans="1:3" x14ac:dyDescent="0.2">
      <c r="A13544" s="60" t="s">
        <v>11762</v>
      </c>
      <c r="B13544" s="61">
        <v>1</v>
      </c>
      <c r="C13544" s="61">
        <v>24</v>
      </c>
    </row>
    <row r="13545" spans="1:3" x14ac:dyDescent="0.2">
      <c r="A13545" s="59" t="s">
        <v>11763</v>
      </c>
      <c r="B13545" s="61">
        <v>1</v>
      </c>
      <c r="C13545" s="61">
        <v>24</v>
      </c>
    </row>
    <row r="13546" spans="1:3" x14ac:dyDescent="0.2">
      <c r="A13546" s="60" t="s">
        <v>11766</v>
      </c>
      <c r="B13546" s="61">
        <v>1</v>
      </c>
      <c r="C13546" s="61">
        <v>24</v>
      </c>
    </row>
    <row r="13547" spans="1:3" x14ac:dyDescent="0.2">
      <c r="A13547" s="58" t="s">
        <v>699</v>
      </c>
      <c r="B13547" s="61">
        <v>5</v>
      </c>
      <c r="C13547" s="61">
        <v>120</v>
      </c>
    </row>
    <row r="13548" spans="1:3" x14ac:dyDescent="0.2">
      <c r="A13548" s="59" t="s">
        <v>11758</v>
      </c>
      <c r="B13548" s="61">
        <v>2</v>
      </c>
      <c r="C13548" s="61">
        <v>48</v>
      </c>
    </row>
    <row r="13549" spans="1:3" x14ac:dyDescent="0.2">
      <c r="A13549" s="60" t="s">
        <v>11760</v>
      </c>
      <c r="B13549" s="61">
        <v>1</v>
      </c>
      <c r="C13549" s="61">
        <v>24</v>
      </c>
    </row>
    <row r="13550" spans="1:3" x14ac:dyDescent="0.2">
      <c r="A13550" s="60" t="s">
        <v>11761</v>
      </c>
      <c r="B13550" s="61">
        <v>1</v>
      </c>
      <c r="C13550" s="61">
        <v>24</v>
      </c>
    </row>
    <row r="13551" spans="1:3" x14ac:dyDescent="0.2">
      <c r="A13551" s="59" t="s">
        <v>11763</v>
      </c>
      <c r="B13551" s="61">
        <v>3</v>
      </c>
      <c r="C13551" s="61">
        <v>72</v>
      </c>
    </row>
    <row r="13552" spans="1:3" x14ac:dyDescent="0.2">
      <c r="A13552" s="60" t="s">
        <v>11764</v>
      </c>
      <c r="B13552" s="61">
        <v>1</v>
      </c>
      <c r="C13552" s="61">
        <v>24</v>
      </c>
    </row>
    <row r="13553" spans="1:3" x14ac:dyDescent="0.2">
      <c r="A13553" s="60" t="s">
        <v>11765</v>
      </c>
      <c r="B13553" s="61">
        <v>1</v>
      </c>
      <c r="C13553" s="61">
        <v>24</v>
      </c>
    </row>
    <row r="13554" spans="1:3" x14ac:dyDescent="0.2">
      <c r="A13554" s="60" t="s">
        <v>11766</v>
      </c>
      <c r="B13554" s="61">
        <v>1</v>
      </c>
      <c r="C13554" s="61">
        <v>24</v>
      </c>
    </row>
    <row r="13555" spans="1:3" x14ac:dyDescent="0.2">
      <c r="A13555" s="58" t="s">
        <v>6475</v>
      </c>
      <c r="B13555" s="61">
        <v>3</v>
      </c>
      <c r="C13555" s="61">
        <v>72</v>
      </c>
    </row>
    <row r="13556" spans="1:3" x14ac:dyDescent="0.2">
      <c r="A13556" s="59" t="s">
        <v>11758</v>
      </c>
      <c r="B13556" s="61">
        <v>2</v>
      </c>
      <c r="C13556" s="61">
        <v>48</v>
      </c>
    </row>
    <row r="13557" spans="1:3" x14ac:dyDescent="0.2">
      <c r="A13557" s="60" t="s">
        <v>11760</v>
      </c>
      <c r="B13557" s="61">
        <v>1</v>
      </c>
      <c r="C13557" s="61">
        <v>24</v>
      </c>
    </row>
    <row r="13558" spans="1:3" x14ac:dyDescent="0.2">
      <c r="A13558" s="60" t="s">
        <v>11762</v>
      </c>
      <c r="B13558" s="61">
        <v>1</v>
      </c>
      <c r="C13558" s="61">
        <v>24</v>
      </c>
    </row>
    <row r="13559" spans="1:3" x14ac:dyDescent="0.2">
      <c r="A13559" s="59" t="s">
        <v>11763</v>
      </c>
      <c r="B13559" s="61">
        <v>1</v>
      </c>
      <c r="C13559" s="61">
        <v>24</v>
      </c>
    </row>
    <row r="13560" spans="1:3" x14ac:dyDescent="0.2">
      <c r="A13560" s="60" t="s">
        <v>11766</v>
      </c>
      <c r="B13560" s="61">
        <v>1</v>
      </c>
      <c r="C13560" s="61">
        <v>24</v>
      </c>
    </row>
    <row r="13561" spans="1:3" x14ac:dyDescent="0.2">
      <c r="A13561" s="58" t="s">
        <v>6476</v>
      </c>
      <c r="B13561" s="61">
        <v>3</v>
      </c>
      <c r="C13561" s="61">
        <v>72</v>
      </c>
    </row>
    <row r="13562" spans="1:3" x14ac:dyDescent="0.2">
      <c r="A13562" s="59" t="s">
        <v>11758</v>
      </c>
      <c r="B13562" s="61">
        <v>2</v>
      </c>
      <c r="C13562" s="61">
        <v>48</v>
      </c>
    </row>
    <row r="13563" spans="1:3" x14ac:dyDescent="0.2">
      <c r="A13563" s="60" t="s">
        <v>11760</v>
      </c>
      <c r="B13563" s="61">
        <v>1</v>
      </c>
      <c r="C13563" s="61">
        <v>24</v>
      </c>
    </row>
    <row r="13564" spans="1:3" x14ac:dyDescent="0.2">
      <c r="A13564" s="60" t="s">
        <v>11762</v>
      </c>
      <c r="B13564" s="61">
        <v>1</v>
      </c>
      <c r="C13564" s="61">
        <v>24</v>
      </c>
    </row>
    <row r="13565" spans="1:3" x14ac:dyDescent="0.2">
      <c r="A13565" s="59" t="s">
        <v>11763</v>
      </c>
      <c r="B13565" s="61">
        <v>1</v>
      </c>
      <c r="C13565" s="61">
        <v>24</v>
      </c>
    </row>
    <row r="13566" spans="1:3" x14ac:dyDescent="0.2">
      <c r="A13566" s="60" t="s">
        <v>11766</v>
      </c>
      <c r="B13566" s="61">
        <v>1</v>
      </c>
      <c r="C13566" s="61">
        <v>24</v>
      </c>
    </row>
    <row r="13567" spans="1:3" x14ac:dyDescent="0.2">
      <c r="A13567" s="58" t="s">
        <v>6477</v>
      </c>
      <c r="B13567" s="61">
        <v>3</v>
      </c>
      <c r="C13567" s="61">
        <v>72</v>
      </c>
    </row>
    <row r="13568" spans="1:3" x14ac:dyDescent="0.2">
      <c r="A13568" s="59" t="s">
        <v>11758</v>
      </c>
      <c r="B13568" s="61">
        <v>2</v>
      </c>
      <c r="C13568" s="61">
        <v>48</v>
      </c>
    </row>
    <row r="13569" spans="1:3" x14ac:dyDescent="0.2">
      <c r="A13569" s="60" t="s">
        <v>11760</v>
      </c>
      <c r="B13569" s="61">
        <v>1</v>
      </c>
      <c r="C13569" s="61">
        <v>24</v>
      </c>
    </row>
    <row r="13570" spans="1:3" x14ac:dyDescent="0.2">
      <c r="A13570" s="60" t="s">
        <v>11762</v>
      </c>
      <c r="B13570" s="61">
        <v>1</v>
      </c>
      <c r="C13570" s="61">
        <v>24</v>
      </c>
    </row>
    <row r="13571" spans="1:3" x14ac:dyDescent="0.2">
      <c r="A13571" s="59" t="s">
        <v>11763</v>
      </c>
      <c r="B13571" s="61">
        <v>1</v>
      </c>
      <c r="C13571" s="61">
        <v>24</v>
      </c>
    </row>
    <row r="13572" spans="1:3" x14ac:dyDescent="0.2">
      <c r="A13572" s="60" t="s">
        <v>11766</v>
      </c>
      <c r="B13572" s="61">
        <v>1</v>
      </c>
      <c r="C13572" s="61">
        <v>24</v>
      </c>
    </row>
    <row r="13573" spans="1:3" x14ac:dyDescent="0.2">
      <c r="A13573" s="58" t="s">
        <v>6478</v>
      </c>
      <c r="B13573" s="61">
        <v>3</v>
      </c>
      <c r="C13573" s="61">
        <v>72</v>
      </c>
    </row>
    <row r="13574" spans="1:3" x14ac:dyDescent="0.2">
      <c r="A13574" s="59" t="s">
        <v>11758</v>
      </c>
      <c r="B13574" s="61">
        <v>2</v>
      </c>
      <c r="C13574" s="61">
        <v>48</v>
      </c>
    </row>
    <row r="13575" spans="1:3" x14ac:dyDescent="0.2">
      <c r="A13575" s="60" t="s">
        <v>11760</v>
      </c>
      <c r="B13575" s="61">
        <v>1</v>
      </c>
      <c r="C13575" s="61">
        <v>24</v>
      </c>
    </row>
    <row r="13576" spans="1:3" x14ac:dyDescent="0.2">
      <c r="A13576" s="60" t="s">
        <v>11762</v>
      </c>
      <c r="B13576" s="61">
        <v>1</v>
      </c>
      <c r="C13576" s="61">
        <v>24</v>
      </c>
    </row>
    <row r="13577" spans="1:3" x14ac:dyDescent="0.2">
      <c r="A13577" s="59" t="s">
        <v>11763</v>
      </c>
      <c r="B13577" s="61">
        <v>1</v>
      </c>
      <c r="C13577" s="61">
        <v>24</v>
      </c>
    </row>
    <row r="13578" spans="1:3" x14ac:dyDescent="0.2">
      <c r="A13578" s="60" t="s">
        <v>11766</v>
      </c>
      <c r="B13578" s="61">
        <v>1</v>
      </c>
      <c r="C13578" s="61">
        <v>24</v>
      </c>
    </row>
    <row r="13579" spans="1:3" x14ac:dyDescent="0.2">
      <c r="A13579" s="58" t="s">
        <v>6479</v>
      </c>
      <c r="B13579" s="61">
        <v>3</v>
      </c>
      <c r="C13579" s="61">
        <v>72</v>
      </c>
    </row>
    <row r="13580" spans="1:3" x14ac:dyDescent="0.2">
      <c r="A13580" s="59" t="s">
        <v>11758</v>
      </c>
      <c r="B13580" s="61">
        <v>2</v>
      </c>
      <c r="C13580" s="61">
        <v>48</v>
      </c>
    </row>
    <row r="13581" spans="1:3" x14ac:dyDescent="0.2">
      <c r="A13581" s="60" t="s">
        <v>11760</v>
      </c>
      <c r="B13581" s="61">
        <v>1</v>
      </c>
      <c r="C13581" s="61">
        <v>24</v>
      </c>
    </row>
    <row r="13582" spans="1:3" x14ac:dyDescent="0.2">
      <c r="A13582" s="60" t="s">
        <v>11762</v>
      </c>
      <c r="B13582" s="61">
        <v>1</v>
      </c>
      <c r="C13582" s="61">
        <v>24</v>
      </c>
    </row>
    <row r="13583" spans="1:3" x14ac:dyDescent="0.2">
      <c r="A13583" s="59" t="s">
        <v>11763</v>
      </c>
      <c r="B13583" s="61">
        <v>1</v>
      </c>
      <c r="C13583" s="61">
        <v>24</v>
      </c>
    </row>
    <row r="13584" spans="1:3" x14ac:dyDescent="0.2">
      <c r="A13584" s="60" t="s">
        <v>11766</v>
      </c>
      <c r="B13584" s="61">
        <v>1</v>
      </c>
      <c r="C13584" s="61">
        <v>24</v>
      </c>
    </row>
    <row r="13585" spans="1:3" x14ac:dyDescent="0.2">
      <c r="A13585" s="58" t="s">
        <v>6480</v>
      </c>
      <c r="B13585" s="61">
        <v>3</v>
      </c>
      <c r="C13585" s="61">
        <v>72</v>
      </c>
    </row>
    <row r="13586" spans="1:3" x14ac:dyDescent="0.2">
      <c r="A13586" s="59" t="s">
        <v>11758</v>
      </c>
      <c r="B13586" s="61">
        <v>2</v>
      </c>
      <c r="C13586" s="61">
        <v>48</v>
      </c>
    </row>
    <row r="13587" spans="1:3" x14ac:dyDescent="0.2">
      <c r="A13587" s="60" t="s">
        <v>11760</v>
      </c>
      <c r="B13587" s="61">
        <v>1</v>
      </c>
      <c r="C13587" s="61">
        <v>24</v>
      </c>
    </row>
    <row r="13588" spans="1:3" x14ac:dyDescent="0.2">
      <c r="A13588" s="60" t="s">
        <v>11762</v>
      </c>
      <c r="B13588" s="61">
        <v>1</v>
      </c>
      <c r="C13588" s="61">
        <v>24</v>
      </c>
    </row>
    <row r="13589" spans="1:3" x14ac:dyDescent="0.2">
      <c r="A13589" s="59" t="s">
        <v>11763</v>
      </c>
      <c r="B13589" s="61">
        <v>1</v>
      </c>
      <c r="C13589" s="61">
        <v>24</v>
      </c>
    </row>
    <row r="13590" spans="1:3" x14ac:dyDescent="0.2">
      <c r="A13590" s="60" t="s">
        <v>11766</v>
      </c>
      <c r="B13590" s="61">
        <v>1</v>
      </c>
      <c r="C13590" s="61">
        <v>24</v>
      </c>
    </row>
    <row r="13591" spans="1:3" x14ac:dyDescent="0.2">
      <c r="A13591" s="58" t="s">
        <v>6481</v>
      </c>
      <c r="B13591" s="61">
        <v>3</v>
      </c>
      <c r="C13591" s="61">
        <v>72</v>
      </c>
    </row>
    <row r="13592" spans="1:3" x14ac:dyDescent="0.2">
      <c r="A13592" s="59" t="s">
        <v>11758</v>
      </c>
      <c r="B13592" s="61">
        <v>2</v>
      </c>
      <c r="C13592" s="61">
        <v>48</v>
      </c>
    </row>
    <row r="13593" spans="1:3" x14ac:dyDescent="0.2">
      <c r="A13593" s="60" t="s">
        <v>11760</v>
      </c>
      <c r="B13593" s="61">
        <v>1</v>
      </c>
      <c r="C13593" s="61">
        <v>24</v>
      </c>
    </row>
    <row r="13594" spans="1:3" x14ac:dyDescent="0.2">
      <c r="A13594" s="60" t="s">
        <v>11762</v>
      </c>
      <c r="B13594" s="61">
        <v>1</v>
      </c>
      <c r="C13594" s="61">
        <v>24</v>
      </c>
    </row>
    <row r="13595" spans="1:3" x14ac:dyDescent="0.2">
      <c r="A13595" s="59" t="s">
        <v>11763</v>
      </c>
      <c r="B13595" s="61">
        <v>1</v>
      </c>
      <c r="C13595" s="61">
        <v>24</v>
      </c>
    </row>
    <row r="13596" spans="1:3" x14ac:dyDescent="0.2">
      <c r="A13596" s="60" t="s">
        <v>11766</v>
      </c>
      <c r="B13596" s="61">
        <v>1</v>
      </c>
      <c r="C13596" s="61">
        <v>24</v>
      </c>
    </row>
    <row r="13597" spans="1:3" x14ac:dyDescent="0.2">
      <c r="A13597" s="58" t="s">
        <v>6482</v>
      </c>
      <c r="B13597" s="61">
        <v>3</v>
      </c>
      <c r="C13597" s="61">
        <v>72</v>
      </c>
    </row>
    <row r="13598" spans="1:3" x14ac:dyDescent="0.2">
      <c r="A13598" s="59" t="s">
        <v>11758</v>
      </c>
      <c r="B13598" s="61">
        <v>2</v>
      </c>
      <c r="C13598" s="61">
        <v>48</v>
      </c>
    </row>
    <row r="13599" spans="1:3" x14ac:dyDescent="0.2">
      <c r="A13599" s="60" t="s">
        <v>11760</v>
      </c>
      <c r="B13599" s="61">
        <v>1</v>
      </c>
      <c r="C13599" s="61">
        <v>24</v>
      </c>
    </row>
    <row r="13600" spans="1:3" x14ac:dyDescent="0.2">
      <c r="A13600" s="60" t="s">
        <v>11762</v>
      </c>
      <c r="B13600" s="61">
        <v>1</v>
      </c>
      <c r="C13600" s="61">
        <v>24</v>
      </c>
    </row>
    <row r="13601" spans="1:3" x14ac:dyDescent="0.2">
      <c r="A13601" s="59" t="s">
        <v>11763</v>
      </c>
      <c r="B13601" s="61">
        <v>1</v>
      </c>
      <c r="C13601" s="61">
        <v>24</v>
      </c>
    </row>
    <row r="13602" spans="1:3" x14ac:dyDescent="0.2">
      <c r="A13602" s="60" t="s">
        <v>11766</v>
      </c>
      <c r="B13602" s="61">
        <v>1</v>
      </c>
      <c r="C13602" s="61">
        <v>24</v>
      </c>
    </row>
    <row r="13603" spans="1:3" x14ac:dyDescent="0.2">
      <c r="A13603" s="58" t="s">
        <v>6483</v>
      </c>
      <c r="B13603" s="61">
        <v>3</v>
      </c>
      <c r="C13603" s="61">
        <v>72</v>
      </c>
    </row>
    <row r="13604" spans="1:3" x14ac:dyDescent="0.2">
      <c r="A13604" s="59" t="s">
        <v>11758</v>
      </c>
      <c r="B13604" s="61">
        <v>2</v>
      </c>
      <c r="C13604" s="61">
        <v>48</v>
      </c>
    </row>
    <row r="13605" spans="1:3" x14ac:dyDescent="0.2">
      <c r="A13605" s="60" t="s">
        <v>11760</v>
      </c>
      <c r="B13605" s="61">
        <v>1</v>
      </c>
      <c r="C13605" s="61">
        <v>24</v>
      </c>
    </row>
    <row r="13606" spans="1:3" x14ac:dyDescent="0.2">
      <c r="A13606" s="60" t="s">
        <v>11762</v>
      </c>
      <c r="B13606" s="61">
        <v>1</v>
      </c>
      <c r="C13606" s="61">
        <v>24</v>
      </c>
    </row>
    <row r="13607" spans="1:3" x14ac:dyDescent="0.2">
      <c r="A13607" s="59" t="s">
        <v>11763</v>
      </c>
      <c r="B13607" s="61">
        <v>1</v>
      </c>
      <c r="C13607" s="61">
        <v>24</v>
      </c>
    </row>
    <row r="13608" spans="1:3" x14ac:dyDescent="0.2">
      <c r="A13608" s="60" t="s">
        <v>11766</v>
      </c>
      <c r="B13608" s="61">
        <v>1</v>
      </c>
      <c r="C13608" s="61">
        <v>24</v>
      </c>
    </row>
    <row r="13609" spans="1:3" x14ac:dyDescent="0.2">
      <c r="A13609" s="58" t="s">
        <v>6484</v>
      </c>
      <c r="B13609" s="61">
        <v>3</v>
      </c>
      <c r="C13609" s="61">
        <v>72</v>
      </c>
    </row>
    <row r="13610" spans="1:3" x14ac:dyDescent="0.2">
      <c r="A13610" s="59" t="s">
        <v>11758</v>
      </c>
      <c r="B13610" s="61">
        <v>2</v>
      </c>
      <c r="C13610" s="61">
        <v>48</v>
      </c>
    </row>
    <row r="13611" spans="1:3" x14ac:dyDescent="0.2">
      <c r="A13611" s="60" t="s">
        <v>11760</v>
      </c>
      <c r="B13611" s="61">
        <v>1</v>
      </c>
      <c r="C13611" s="61">
        <v>24</v>
      </c>
    </row>
    <row r="13612" spans="1:3" x14ac:dyDescent="0.2">
      <c r="A13612" s="60" t="s">
        <v>11762</v>
      </c>
      <c r="B13612" s="61">
        <v>1</v>
      </c>
      <c r="C13612" s="61">
        <v>24</v>
      </c>
    </row>
    <row r="13613" spans="1:3" x14ac:dyDescent="0.2">
      <c r="A13613" s="59" t="s">
        <v>11763</v>
      </c>
      <c r="B13613" s="61">
        <v>1</v>
      </c>
      <c r="C13613" s="61">
        <v>24</v>
      </c>
    </row>
    <row r="13614" spans="1:3" x14ac:dyDescent="0.2">
      <c r="A13614" s="60" t="s">
        <v>11766</v>
      </c>
      <c r="B13614" s="61">
        <v>1</v>
      </c>
      <c r="C13614" s="61">
        <v>24</v>
      </c>
    </row>
    <row r="13615" spans="1:3" x14ac:dyDescent="0.2">
      <c r="A13615" s="58" t="s">
        <v>700</v>
      </c>
      <c r="B13615" s="61">
        <v>5</v>
      </c>
      <c r="C13615" s="61">
        <v>120</v>
      </c>
    </row>
    <row r="13616" spans="1:3" x14ac:dyDescent="0.2">
      <c r="A13616" s="59" t="s">
        <v>11758</v>
      </c>
      <c r="B13616" s="61">
        <v>2</v>
      </c>
      <c r="C13616" s="61">
        <v>48</v>
      </c>
    </row>
    <row r="13617" spans="1:3" x14ac:dyDescent="0.2">
      <c r="A13617" s="60" t="s">
        <v>11760</v>
      </c>
      <c r="B13617" s="61">
        <v>1</v>
      </c>
      <c r="C13617" s="61">
        <v>24</v>
      </c>
    </row>
    <row r="13618" spans="1:3" x14ac:dyDescent="0.2">
      <c r="A13618" s="60" t="s">
        <v>11761</v>
      </c>
      <c r="B13618" s="61">
        <v>1</v>
      </c>
      <c r="C13618" s="61">
        <v>24</v>
      </c>
    </row>
    <row r="13619" spans="1:3" x14ac:dyDescent="0.2">
      <c r="A13619" s="59" t="s">
        <v>11763</v>
      </c>
      <c r="B13619" s="61">
        <v>3</v>
      </c>
      <c r="C13619" s="61">
        <v>72</v>
      </c>
    </row>
    <row r="13620" spans="1:3" x14ac:dyDescent="0.2">
      <c r="A13620" s="60" t="s">
        <v>11764</v>
      </c>
      <c r="B13620" s="61">
        <v>1</v>
      </c>
      <c r="C13620" s="61">
        <v>24</v>
      </c>
    </row>
    <row r="13621" spans="1:3" x14ac:dyDescent="0.2">
      <c r="A13621" s="60" t="s">
        <v>11765</v>
      </c>
      <c r="B13621" s="61">
        <v>1</v>
      </c>
      <c r="C13621" s="61">
        <v>24</v>
      </c>
    </row>
    <row r="13622" spans="1:3" x14ac:dyDescent="0.2">
      <c r="A13622" s="60" t="s">
        <v>11766</v>
      </c>
      <c r="B13622" s="61">
        <v>1</v>
      </c>
      <c r="C13622" s="61">
        <v>24</v>
      </c>
    </row>
    <row r="13623" spans="1:3" x14ac:dyDescent="0.2">
      <c r="A13623" s="58" t="s">
        <v>6485</v>
      </c>
      <c r="B13623" s="61">
        <v>3</v>
      </c>
      <c r="C13623" s="61">
        <v>72</v>
      </c>
    </row>
    <row r="13624" spans="1:3" x14ac:dyDescent="0.2">
      <c r="A13624" s="59" t="s">
        <v>11758</v>
      </c>
      <c r="B13624" s="61">
        <v>2</v>
      </c>
      <c r="C13624" s="61">
        <v>48</v>
      </c>
    </row>
    <row r="13625" spans="1:3" x14ac:dyDescent="0.2">
      <c r="A13625" s="60" t="s">
        <v>11760</v>
      </c>
      <c r="B13625" s="61">
        <v>1</v>
      </c>
      <c r="C13625" s="61">
        <v>24</v>
      </c>
    </row>
    <row r="13626" spans="1:3" x14ac:dyDescent="0.2">
      <c r="A13626" s="60" t="s">
        <v>11762</v>
      </c>
      <c r="B13626" s="61">
        <v>1</v>
      </c>
      <c r="C13626" s="61">
        <v>24</v>
      </c>
    </row>
    <row r="13627" spans="1:3" x14ac:dyDescent="0.2">
      <c r="A13627" s="59" t="s">
        <v>11763</v>
      </c>
      <c r="B13627" s="61">
        <v>1</v>
      </c>
      <c r="C13627" s="61">
        <v>24</v>
      </c>
    </row>
    <row r="13628" spans="1:3" x14ac:dyDescent="0.2">
      <c r="A13628" s="60" t="s">
        <v>11766</v>
      </c>
      <c r="B13628" s="61">
        <v>1</v>
      </c>
      <c r="C13628" s="61">
        <v>24</v>
      </c>
    </row>
    <row r="13629" spans="1:3" x14ac:dyDescent="0.2">
      <c r="A13629" s="58" t="s">
        <v>6486</v>
      </c>
      <c r="B13629" s="61">
        <v>3</v>
      </c>
      <c r="C13629" s="61">
        <v>72</v>
      </c>
    </row>
    <row r="13630" spans="1:3" x14ac:dyDescent="0.2">
      <c r="A13630" s="59" t="s">
        <v>11758</v>
      </c>
      <c r="B13630" s="61">
        <v>2</v>
      </c>
      <c r="C13630" s="61">
        <v>48</v>
      </c>
    </row>
    <row r="13631" spans="1:3" x14ac:dyDescent="0.2">
      <c r="A13631" s="60" t="s">
        <v>11760</v>
      </c>
      <c r="B13631" s="61">
        <v>1</v>
      </c>
      <c r="C13631" s="61">
        <v>24</v>
      </c>
    </row>
    <row r="13632" spans="1:3" x14ac:dyDescent="0.2">
      <c r="A13632" s="60" t="s">
        <v>11762</v>
      </c>
      <c r="B13632" s="61">
        <v>1</v>
      </c>
      <c r="C13632" s="61">
        <v>24</v>
      </c>
    </row>
    <row r="13633" spans="1:3" x14ac:dyDescent="0.2">
      <c r="A13633" s="59" t="s">
        <v>11763</v>
      </c>
      <c r="B13633" s="61">
        <v>1</v>
      </c>
      <c r="C13633" s="61">
        <v>24</v>
      </c>
    </row>
    <row r="13634" spans="1:3" x14ac:dyDescent="0.2">
      <c r="A13634" s="60" t="s">
        <v>11766</v>
      </c>
      <c r="B13634" s="61">
        <v>1</v>
      </c>
      <c r="C13634" s="61">
        <v>24</v>
      </c>
    </row>
    <row r="13635" spans="1:3" x14ac:dyDescent="0.2">
      <c r="A13635" s="58" t="s">
        <v>6487</v>
      </c>
      <c r="B13635" s="61">
        <v>3</v>
      </c>
      <c r="C13635" s="61">
        <v>72</v>
      </c>
    </row>
    <row r="13636" spans="1:3" x14ac:dyDescent="0.2">
      <c r="A13636" s="59" t="s">
        <v>11758</v>
      </c>
      <c r="B13636" s="61">
        <v>2</v>
      </c>
      <c r="C13636" s="61">
        <v>48</v>
      </c>
    </row>
    <row r="13637" spans="1:3" x14ac:dyDescent="0.2">
      <c r="A13637" s="60" t="s">
        <v>11760</v>
      </c>
      <c r="B13637" s="61">
        <v>1</v>
      </c>
      <c r="C13637" s="61">
        <v>24</v>
      </c>
    </row>
    <row r="13638" spans="1:3" x14ac:dyDescent="0.2">
      <c r="A13638" s="60" t="s">
        <v>11762</v>
      </c>
      <c r="B13638" s="61">
        <v>1</v>
      </c>
      <c r="C13638" s="61">
        <v>24</v>
      </c>
    </row>
    <row r="13639" spans="1:3" x14ac:dyDescent="0.2">
      <c r="A13639" s="59" t="s">
        <v>11763</v>
      </c>
      <c r="B13639" s="61">
        <v>1</v>
      </c>
      <c r="C13639" s="61">
        <v>24</v>
      </c>
    </row>
    <row r="13640" spans="1:3" x14ac:dyDescent="0.2">
      <c r="A13640" s="60" t="s">
        <v>11766</v>
      </c>
      <c r="B13640" s="61">
        <v>1</v>
      </c>
      <c r="C13640" s="61">
        <v>24</v>
      </c>
    </row>
    <row r="13641" spans="1:3" x14ac:dyDescent="0.2">
      <c r="A13641" s="58" t="s">
        <v>6488</v>
      </c>
      <c r="B13641" s="61">
        <v>3</v>
      </c>
      <c r="C13641" s="61">
        <v>72</v>
      </c>
    </row>
    <row r="13642" spans="1:3" x14ac:dyDescent="0.2">
      <c r="A13642" s="59" t="s">
        <v>11758</v>
      </c>
      <c r="B13642" s="61">
        <v>2</v>
      </c>
      <c r="C13642" s="61">
        <v>48</v>
      </c>
    </row>
    <row r="13643" spans="1:3" x14ac:dyDescent="0.2">
      <c r="A13643" s="60" t="s">
        <v>11760</v>
      </c>
      <c r="B13643" s="61">
        <v>1</v>
      </c>
      <c r="C13643" s="61">
        <v>24</v>
      </c>
    </row>
    <row r="13644" spans="1:3" x14ac:dyDescent="0.2">
      <c r="A13644" s="60" t="s">
        <v>11762</v>
      </c>
      <c r="B13644" s="61">
        <v>1</v>
      </c>
      <c r="C13644" s="61">
        <v>24</v>
      </c>
    </row>
    <row r="13645" spans="1:3" x14ac:dyDescent="0.2">
      <c r="A13645" s="59" t="s">
        <v>11763</v>
      </c>
      <c r="B13645" s="61">
        <v>1</v>
      </c>
      <c r="C13645" s="61">
        <v>24</v>
      </c>
    </row>
    <row r="13646" spans="1:3" x14ac:dyDescent="0.2">
      <c r="A13646" s="60" t="s">
        <v>11766</v>
      </c>
      <c r="B13646" s="61">
        <v>1</v>
      </c>
      <c r="C13646" s="61">
        <v>24</v>
      </c>
    </row>
    <row r="13647" spans="1:3" x14ac:dyDescent="0.2">
      <c r="A13647" s="58" t="s">
        <v>6489</v>
      </c>
      <c r="B13647" s="61">
        <v>3</v>
      </c>
      <c r="C13647" s="61">
        <v>72</v>
      </c>
    </row>
    <row r="13648" spans="1:3" x14ac:dyDescent="0.2">
      <c r="A13648" s="59" t="s">
        <v>11758</v>
      </c>
      <c r="B13648" s="61">
        <v>2</v>
      </c>
      <c r="C13648" s="61">
        <v>48</v>
      </c>
    </row>
    <row r="13649" spans="1:3" x14ac:dyDescent="0.2">
      <c r="A13649" s="60" t="s">
        <v>11760</v>
      </c>
      <c r="B13649" s="61">
        <v>1</v>
      </c>
      <c r="C13649" s="61">
        <v>24</v>
      </c>
    </row>
    <row r="13650" spans="1:3" x14ac:dyDescent="0.2">
      <c r="A13650" s="60" t="s">
        <v>11762</v>
      </c>
      <c r="B13650" s="61">
        <v>1</v>
      </c>
      <c r="C13650" s="61">
        <v>24</v>
      </c>
    </row>
    <row r="13651" spans="1:3" x14ac:dyDescent="0.2">
      <c r="A13651" s="59" t="s">
        <v>11763</v>
      </c>
      <c r="B13651" s="61">
        <v>1</v>
      </c>
      <c r="C13651" s="61">
        <v>24</v>
      </c>
    </row>
    <row r="13652" spans="1:3" x14ac:dyDescent="0.2">
      <c r="A13652" s="60" t="s">
        <v>11766</v>
      </c>
      <c r="B13652" s="61">
        <v>1</v>
      </c>
      <c r="C13652" s="61">
        <v>24</v>
      </c>
    </row>
    <row r="13653" spans="1:3" x14ac:dyDescent="0.2">
      <c r="A13653" s="58" t="s">
        <v>6490</v>
      </c>
      <c r="B13653" s="61">
        <v>3</v>
      </c>
      <c r="C13653" s="61">
        <v>72</v>
      </c>
    </row>
    <row r="13654" spans="1:3" x14ac:dyDescent="0.2">
      <c r="A13654" s="59" t="s">
        <v>11758</v>
      </c>
      <c r="B13654" s="61">
        <v>2</v>
      </c>
      <c r="C13654" s="61">
        <v>48</v>
      </c>
    </row>
    <row r="13655" spans="1:3" x14ac:dyDescent="0.2">
      <c r="A13655" s="60" t="s">
        <v>11760</v>
      </c>
      <c r="B13655" s="61">
        <v>1</v>
      </c>
      <c r="C13655" s="61">
        <v>24</v>
      </c>
    </row>
    <row r="13656" spans="1:3" x14ac:dyDescent="0.2">
      <c r="A13656" s="60" t="s">
        <v>11762</v>
      </c>
      <c r="B13656" s="61">
        <v>1</v>
      </c>
      <c r="C13656" s="61">
        <v>24</v>
      </c>
    </row>
    <row r="13657" spans="1:3" x14ac:dyDescent="0.2">
      <c r="A13657" s="59" t="s">
        <v>11763</v>
      </c>
      <c r="B13657" s="61">
        <v>1</v>
      </c>
      <c r="C13657" s="61">
        <v>24</v>
      </c>
    </row>
    <row r="13658" spans="1:3" x14ac:dyDescent="0.2">
      <c r="A13658" s="60" t="s">
        <v>11766</v>
      </c>
      <c r="B13658" s="61">
        <v>1</v>
      </c>
      <c r="C13658" s="61">
        <v>24</v>
      </c>
    </row>
    <row r="13659" spans="1:3" x14ac:dyDescent="0.2">
      <c r="A13659" s="58" t="s">
        <v>6491</v>
      </c>
      <c r="B13659" s="61">
        <v>3</v>
      </c>
      <c r="C13659" s="61">
        <v>72</v>
      </c>
    </row>
    <row r="13660" spans="1:3" x14ac:dyDescent="0.2">
      <c r="A13660" s="59" t="s">
        <v>11758</v>
      </c>
      <c r="B13660" s="61">
        <v>2</v>
      </c>
      <c r="C13660" s="61">
        <v>48</v>
      </c>
    </row>
    <row r="13661" spans="1:3" x14ac:dyDescent="0.2">
      <c r="A13661" s="60" t="s">
        <v>11760</v>
      </c>
      <c r="B13661" s="61">
        <v>1</v>
      </c>
      <c r="C13661" s="61">
        <v>24</v>
      </c>
    </row>
    <row r="13662" spans="1:3" x14ac:dyDescent="0.2">
      <c r="A13662" s="60" t="s">
        <v>11762</v>
      </c>
      <c r="B13662" s="61">
        <v>1</v>
      </c>
      <c r="C13662" s="61">
        <v>24</v>
      </c>
    </row>
    <row r="13663" spans="1:3" x14ac:dyDescent="0.2">
      <c r="A13663" s="59" t="s">
        <v>11763</v>
      </c>
      <c r="B13663" s="61">
        <v>1</v>
      </c>
      <c r="C13663" s="61">
        <v>24</v>
      </c>
    </row>
    <row r="13664" spans="1:3" x14ac:dyDescent="0.2">
      <c r="A13664" s="60" t="s">
        <v>11766</v>
      </c>
      <c r="B13664" s="61">
        <v>1</v>
      </c>
      <c r="C13664" s="61">
        <v>24</v>
      </c>
    </row>
    <row r="13665" spans="1:3" x14ac:dyDescent="0.2">
      <c r="A13665" s="58" t="s">
        <v>6492</v>
      </c>
      <c r="B13665" s="61">
        <v>3</v>
      </c>
      <c r="C13665" s="61">
        <v>72</v>
      </c>
    </row>
    <row r="13666" spans="1:3" x14ac:dyDescent="0.2">
      <c r="A13666" s="59" t="s">
        <v>11758</v>
      </c>
      <c r="B13666" s="61">
        <v>2</v>
      </c>
      <c r="C13666" s="61">
        <v>48</v>
      </c>
    </row>
    <row r="13667" spans="1:3" x14ac:dyDescent="0.2">
      <c r="A13667" s="60" t="s">
        <v>11760</v>
      </c>
      <c r="B13667" s="61">
        <v>1</v>
      </c>
      <c r="C13667" s="61">
        <v>24</v>
      </c>
    </row>
    <row r="13668" spans="1:3" x14ac:dyDescent="0.2">
      <c r="A13668" s="60" t="s">
        <v>11762</v>
      </c>
      <c r="B13668" s="61">
        <v>1</v>
      </c>
      <c r="C13668" s="61">
        <v>24</v>
      </c>
    </row>
    <row r="13669" spans="1:3" x14ac:dyDescent="0.2">
      <c r="A13669" s="59" t="s">
        <v>11763</v>
      </c>
      <c r="B13669" s="61">
        <v>1</v>
      </c>
      <c r="C13669" s="61">
        <v>24</v>
      </c>
    </row>
    <row r="13670" spans="1:3" x14ac:dyDescent="0.2">
      <c r="A13670" s="60" t="s">
        <v>11766</v>
      </c>
      <c r="B13670" s="61">
        <v>1</v>
      </c>
      <c r="C13670" s="61">
        <v>24</v>
      </c>
    </row>
    <row r="13671" spans="1:3" x14ac:dyDescent="0.2">
      <c r="A13671" s="58" t="s">
        <v>6493</v>
      </c>
      <c r="B13671" s="61">
        <v>3</v>
      </c>
      <c r="C13671" s="61">
        <v>72</v>
      </c>
    </row>
    <row r="13672" spans="1:3" x14ac:dyDescent="0.2">
      <c r="A13672" s="59" t="s">
        <v>11758</v>
      </c>
      <c r="B13672" s="61">
        <v>2</v>
      </c>
      <c r="C13672" s="61">
        <v>48</v>
      </c>
    </row>
    <row r="13673" spans="1:3" x14ac:dyDescent="0.2">
      <c r="A13673" s="60" t="s">
        <v>11760</v>
      </c>
      <c r="B13673" s="61">
        <v>1</v>
      </c>
      <c r="C13673" s="61">
        <v>24</v>
      </c>
    </row>
    <row r="13674" spans="1:3" x14ac:dyDescent="0.2">
      <c r="A13674" s="60" t="s">
        <v>11762</v>
      </c>
      <c r="B13674" s="61">
        <v>1</v>
      </c>
      <c r="C13674" s="61">
        <v>24</v>
      </c>
    </row>
    <row r="13675" spans="1:3" x14ac:dyDescent="0.2">
      <c r="A13675" s="59" t="s">
        <v>11763</v>
      </c>
      <c r="B13675" s="61">
        <v>1</v>
      </c>
      <c r="C13675" s="61">
        <v>24</v>
      </c>
    </row>
    <row r="13676" spans="1:3" x14ac:dyDescent="0.2">
      <c r="A13676" s="60" t="s">
        <v>11766</v>
      </c>
      <c r="B13676" s="61">
        <v>1</v>
      </c>
      <c r="C13676" s="61">
        <v>24</v>
      </c>
    </row>
    <row r="13677" spans="1:3" x14ac:dyDescent="0.2">
      <c r="A13677" s="58" t="s">
        <v>6494</v>
      </c>
      <c r="B13677" s="61">
        <v>3</v>
      </c>
      <c r="C13677" s="61">
        <v>72</v>
      </c>
    </row>
    <row r="13678" spans="1:3" x14ac:dyDescent="0.2">
      <c r="A13678" s="59" t="s">
        <v>11758</v>
      </c>
      <c r="B13678" s="61">
        <v>2</v>
      </c>
      <c r="C13678" s="61">
        <v>48</v>
      </c>
    </row>
    <row r="13679" spans="1:3" x14ac:dyDescent="0.2">
      <c r="A13679" s="60" t="s">
        <v>11760</v>
      </c>
      <c r="B13679" s="61">
        <v>1</v>
      </c>
      <c r="C13679" s="61">
        <v>24</v>
      </c>
    </row>
    <row r="13680" spans="1:3" x14ac:dyDescent="0.2">
      <c r="A13680" s="60" t="s">
        <v>11762</v>
      </c>
      <c r="B13680" s="61">
        <v>1</v>
      </c>
      <c r="C13680" s="61">
        <v>24</v>
      </c>
    </row>
    <row r="13681" spans="1:3" x14ac:dyDescent="0.2">
      <c r="A13681" s="59" t="s">
        <v>11763</v>
      </c>
      <c r="B13681" s="61">
        <v>1</v>
      </c>
      <c r="C13681" s="61">
        <v>24</v>
      </c>
    </row>
    <row r="13682" spans="1:3" x14ac:dyDescent="0.2">
      <c r="A13682" s="60" t="s">
        <v>11766</v>
      </c>
      <c r="B13682" s="61">
        <v>1</v>
      </c>
      <c r="C13682" s="61">
        <v>24</v>
      </c>
    </row>
    <row r="13683" spans="1:3" x14ac:dyDescent="0.2">
      <c r="A13683" s="58" t="s">
        <v>701</v>
      </c>
      <c r="B13683" s="61">
        <v>5</v>
      </c>
      <c r="C13683" s="61">
        <v>120</v>
      </c>
    </row>
    <row r="13684" spans="1:3" x14ac:dyDescent="0.2">
      <c r="A13684" s="59" t="s">
        <v>11758</v>
      </c>
      <c r="B13684" s="61">
        <v>2</v>
      </c>
      <c r="C13684" s="61">
        <v>48</v>
      </c>
    </row>
    <row r="13685" spans="1:3" x14ac:dyDescent="0.2">
      <c r="A13685" s="60" t="s">
        <v>11760</v>
      </c>
      <c r="B13685" s="61">
        <v>1</v>
      </c>
      <c r="C13685" s="61">
        <v>24</v>
      </c>
    </row>
    <row r="13686" spans="1:3" x14ac:dyDescent="0.2">
      <c r="A13686" s="60" t="s">
        <v>11761</v>
      </c>
      <c r="B13686" s="61">
        <v>1</v>
      </c>
      <c r="C13686" s="61">
        <v>24</v>
      </c>
    </row>
    <row r="13687" spans="1:3" x14ac:dyDescent="0.2">
      <c r="A13687" s="59" t="s">
        <v>11763</v>
      </c>
      <c r="B13687" s="61">
        <v>3</v>
      </c>
      <c r="C13687" s="61">
        <v>72</v>
      </c>
    </row>
    <row r="13688" spans="1:3" x14ac:dyDescent="0.2">
      <c r="A13688" s="60" t="s">
        <v>11764</v>
      </c>
      <c r="B13688" s="61">
        <v>1</v>
      </c>
      <c r="C13688" s="61">
        <v>24</v>
      </c>
    </row>
    <row r="13689" spans="1:3" x14ac:dyDescent="0.2">
      <c r="A13689" s="60" t="s">
        <v>11765</v>
      </c>
      <c r="B13689" s="61">
        <v>1</v>
      </c>
      <c r="C13689" s="61">
        <v>24</v>
      </c>
    </row>
    <row r="13690" spans="1:3" x14ac:dyDescent="0.2">
      <c r="A13690" s="60" t="s">
        <v>11766</v>
      </c>
      <c r="B13690" s="61">
        <v>1</v>
      </c>
      <c r="C13690" s="61">
        <v>24</v>
      </c>
    </row>
    <row r="13691" spans="1:3" x14ac:dyDescent="0.2">
      <c r="A13691" s="58" t="s">
        <v>6495</v>
      </c>
      <c r="B13691" s="61">
        <v>3</v>
      </c>
      <c r="C13691" s="61">
        <v>72</v>
      </c>
    </row>
    <row r="13692" spans="1:3" x14ac:dyDescent="0.2">
      <c r="A13692" s="59" t="s">
        <v>11758</v>
      </c>
      <c r="B13692" s="61">
        <v>2</v>
      </c>
      <c r="C13692" s="61">
        <v>48</v>
      </c>
    </row>
    <row r="13693" spans="1:3" x14ac:dyDescent="0.2">
      <c r="A13693" s="60" t="s">
        <v>11760</v>
      </c>
      <c r="B13693" s="61">
        <v>1</v>
      </c>
      <c r="C13693" s="61">
        <v>24</v>
      </c>
    </row>
    <row r="13694" spans="1:3" x14ac:dyDescent="0.2">
      <c r="A13694" s="60" t="s">
        <v>11762</v>
      </c>
      <c r="B13694" s="61">
        <v>1</v>
      </c>
      <c r="C13694" s="61">
        <v>24</v>
      </c>
    </row>
    <row r="13695" spans="1:3" x14ac:dyDescent="0.2">
      <c r="A13695" s="59" t="s">
        <v>11763</v>
      </c>
      <c r="B13695" s="61">
        <v>1</v>
      </c>
      <c r="C13695" s="61">
        <v>24</v>
      </c>
    </row>
    <row r="13696" spans="1:3" x14ac:dyDescent="0.2">
      <c r="A13696" s="60" t="s">
        <v>11766</v>
      </c>
      <c r="B13696" s="61">
        <v>1</v>
      </c>
      <c r="C13696" s="61">
        <v>24</v>
      </c>
    </row>
    <row r="13697" spans="1:3" x14ac:dyDescent="0.2">
      <c r="A13697" s="58" t="s">
        <v>6496</v>
      </c>
      <c r="B13697" s="61">
        <v>3</v>
      </c>
      <c r="C13697" s="61">
        <v>72</v>
      </c>
    </row>
    <row r="13698" spans="1:3" x14ac:dyDescent="0.2">
      <c r="A13698" s="59" t="s">
        <v>11758</v>
      </c>
      <c r="B13698" s="61">
        <v>2</v>
      </c>
      <c r="C13698" s="61">
        <v>48</v>
      </c>
    </row>
    <row r="13699" spans="1:3" x14ac:dyDescent="0.2">
      <c r="A13699" s="60" t="s">
        <v>11760</v>
      </c>
      <c r="B13699" s="61">
        <v>1</v>
      </c>
      <c r="C13699" s="61">
        <v>24</v>
      </c>
    </row>
    <row r="13700" spans="1:3" x14ac:dyDescent="0.2">
      <c r="A13700" s="60" t="s">
        <v>11762</v>
      </c>
      <c r="B13700" s="61">
        <v>1</v>
      </c>
      <c r="C13700" s="61">
        <v>24</v>
      </c>
    </row>
    <row r="13701" spans="1:3" x14ac:dyDescent="0.2">
      <c r="A13701" s="59" t="s">
        <v>11763</v>
      </c>
      <c r="B13701" s="61">
        <v>1</v>
      </c>
      <c r="C13701" s="61">
        <v>24</v>
      </c>
    </row>
    <row r="13702" spans="1:3" x14ac:dyDescent="0.2">
      <c r="A13702" s="60" t="s">
        <v>11766</v>
      </c>
      <c r="B13702" s="61">
        <v>1</v>
      </c>
      <c r="C13702" s="61">
        <v>24</v>
      </c>
    </row>
    <row r="13703" spans="1:3" x14ac:dyDescent="0.2">
      <c r="A13703" s="58" t="s">
        <v>6497</v>
      </c>
      <c r="B13703" s="61">
        <v>3</v>
      </c>
      <c r="C13703" s="61">
        <v>72</v>
      </c>
    </row>
    <row r="13704" spans="1:3" x14ac:dyDescent="0.2">
      <c r="A13704" s="59" t="s">
        <v>11758</v>
      </c>
      <c r="B13704" s="61">
        <v>2</v>
      </c>
      <c r="C13704" s="61">
        <v>48</v>
      </c>
    </row>
    <row r="13705" spans="1:3" x14ac:dyDescent="0.2">
      <c r="A13705" s="60" t="s">
        <v>11760</v>
      </c>
      <c r="B13705" s="61">
        <v>1</v>
      </c>
      <c r="C13705" s="61">
        <v>24</v>
      </c>
    </row>
    <row r="13706" spans="1:3" x14ac:dyDescent="0.2">
      <c r="A13706" s="60" t="s">
        <v>11762</v>
      </c>
      <c r="B13706" s="61">
        <v>1</v>
      </c>
      <c r="C13706" s="61">
        <v>24</v>
      </c>
    </row>
    <row r="13707" spans="1:3" x14ac:dyDescent="0.2">
      <c r="A13707" s="59" t="s">
        <v>11763</v>
      </c>
      <c r="B13707" s="61">
        <v>1</v>
      </c>
      <c r="C13707" s="61">
        <v>24</v>
      </c>
    </row>
    <row r="13708" spans="1:3" x14ac:dyDescent="0.2">
      <c r="A13708" s="60" t="s">
        <v>11766</v>
      </c>
      <c r="B13708" s="61">
        <v>1</v>
      </c>
      <c r="C13708" s="61">
        <v>24</v>
      </c>
    </row>
    <row r="13709" spans="1:3" x14ac:dyDescent="0.2">
      <c r="A13709" s="58" t="s">
        <v>6498</v>
      </c>
      <c r="B13709" s="61">
        <v>3</v>
      </c>
      <c r="C13709" s="61">
        <v>72</v>
      </c>
    </row>
    <row r="13710" spans="1:3" x14ac:dyDescent="0.2">
      <c r="A13710" s="59" t="s">
        <v>11758</v>
      </c>
      <c r="B13710" s="61">
        <v>2</v>
      </c>
      <c r="C13710" s="61">
        <v>48</v>
      </c>
    </row>
    <row r="13711" spans="1:3" x14ac:dyDescent="0.2">
      <c r="A13711" s="60" t="s">
        <v>11760</v>
      </c>
      <c r="B13711" s="61">
        <v>1</v>
      </c>
      <c r="C13711" s="61">
        <v>24</v>
      </c>
    </row>
    <row r="13712" spans="1:3" x14ac:dyDescent="0.2">
      <c r="A13712" s="60" t="s">
        <v>11762</v>
      </c>
      <c r="B13712" s="61">
        <v>1</v>
      </c>
      <c r="C13712" s="61">
        <v>24</v>
      </c>
    </row>
    <row r="13713" spans="1:3" x14ac:dyDescent="0.2">
      <c r="A13713" s="59" t="s">
        <v>11763</v>
      </c>
      <c r="B13713" s="61">
        <v>1</v>
      </c>
      <c r="C13713" s="61">
        <v>24</v>
      </c>
    </row>
    <row r="13714" spans="1:3" x14ac:dyDescent="0.2">
      <c r="A13714" s="60" t="s">
        <v>11766</v>
      </c>
      <c r="B13714" s="61">
        <v>1</v>
      </c>
      <c r="C13714" s="61">
        <v>24</v>
      </c>
    </row>
    <row r="13715" spans="1:3" x14ac:dyDescent="0.2">
      <c r="A13715" s="58" t="s">
        <v>6499</v>
      </c>
      <c r="B13715" s="61">
        <v>3</v>
      </c>
      <c r="C13715" s="61">
        <v>72</v>
      </c>
    </row>
    <row r="13716" spans="1:3" x14ac:dyDescent="0.2">
      <c r="A13716" s="59" t="s">
        <v>11758</v>
      </c>
      <c r="B13716" s="61">
        <v>2</v>
      </c>
      <c r="C13716" s="61">
        <v>48</v>
      </c>
    </row>
    <row r="13717" spans="1:3" x14ac:dyDescent="0.2">
      <c r="A13717" s="60" t="s">
        <v>11760</v>
      </c>
      <c r="B13717" s="61">
        <v>1</v>
      </c>
      <c r="C13717" s="61">
        <v>24</v>
      </c>
    </row>
    <row r="13718" spans="1:3" x14ac:dyDescent="0.2">
      <c r="A13718" s="60" t="s">
        <v>11762</v>
      </c>
      <c r="B13718" s="61">
        <v>1</v>
      </c>
      <c r="C13718" s="61">
        <v>24</v>
      </c>
    </row>
    <row r="13719" spans="1:3" x14ac:dyDescent="0.2">
      <c r="A13719" s="59" t="s">
        <v>11763</v>
      </c>
      <c r="B13719" s="61">
        <v>1</v>
      </c>
      <c r="C13719" s="61">
        <v>24</v>
      </c>
    </row>
    <row r="13720" spans="1:3" x14ac:dyDescent="0.2">
      <c r="A13720" s="60" t="s">
        <v>11766</v>
      </c>
      <c r="B13720" s="61">
        <v>1</v>
      </c>
      <c r="C13720" s="61">
        <v>24</v>
      </c>
    </row>
    <row r="13721" spans="1:3" x14ac:dyDescent="0.2">
      <c r="A13721" s="58" t="s">
        <v>6500</v>
      </c>
      <c r="B13721" s="61">
        <v>3</v>
      </c>
      <c r="C13721" s="61">
        <v>72</v>
      </c>
    </row>
    <row r="13722" spans="1:3" x14ac:dyDescent="0.2">
      <c r="A13722" s="59" t="s">
        <v>11758</v>
      </c>
      <c r="B13722" s="61">
        <v>2</v>
      </c>
      <c r="C13722" s="61">
        <v>48</v>
      </c>
    </row>
    <row r="13723" spans="1:3" x14ac:dyDescent="0.2">
      <c r="A13723" s="60" t="s">
        <v>11760</v>
      </c>
      <c r="B13723" s="61">
        <v>1</v>
      </c>
      <c r="C13723" s="61">
        <v>24</v>
      </c>
    </row>
    <row r="13724" spans="1:3" x14ac:dyDescent="0.2">
      <c r="A13724" s="60" t="s">
        <v>11762</v>
      </c>
      <c r="B13724" s="61">
        <v>1</v>
      </c>
      <c r="C13724" s="61">
        <v>24</v>
      </c>
    </row>
    <row r="13725" spans="1:3" x14ac:dyDescent="0.2">
      <c r="A13725" s="59" t="s">
        <v>11763</v>
      </c>
      <c r="B13725" s="61">
        <v>1</v>
      </c>
      <c r="C13725" s="61">
        <v>24</v>
      </c>
    </row>
    <row r="13726" spans="1:3" x14ac:dyDescent="0.2">
      <c r="A13726" s="60" t="s">
        <v>11766</v>
      </c>
      <c r="B13726" s="61">
        <v>1</v>
      </c>
      <c r="C13726" s="61">
        <v>24</v>
      </c>
    </row>
    <row r="13727" spans="1:3" x14ac:dyDescent="0.2">
      <c r="A13727" s="58" t="s">
        <v>6501</v>
      </c>
      <c r="B13727" s="61">
        <v>3</v>
      </c>
      <c r="C13727" s="61">
        <v>72</v>
      </c>
    </row>
    <row r="13728" spans="1:3" x14ac:dyDescent="0.2">
      <c r="A13728" s="59" t="s">
        <v>11758</v>
      </c>
      <c r="B13728" s="61">
        <v>2</v>
      </c>
      <c r="C13728" s="61">
        <v>48</v>
      </c>
    </row>
    <row r="13729" spans="1:3" x14ac:dyDescent="0.2">
      <c r="A13729" s="60" t="s">
        <v>11760</v>
      </c>
      <c r="B13729" s="61">
        <v>1</v>
      </c>
      <c r="C13729" s="61">
        <v>24</v>
      </c>
    </row>
    <row r="13730" spans="1:3" x14ac:dyDescent="0.2">
      <c r="A13730" s="60" t="s">
        <v>11762</v>
      </c>
      <c r="B13730" s="61">
        <v>1</v>
      </c>
      <c r="C13730" s="61">
        <v>24</v>
      </c>
    </row>
    <row r="13731" spans="1:3" x14ac:dyDescent="0.2">
      <c r="A13731" s="59" t="s">
        <v>11763</v>
      </c>
      <c r="B13731" s="61">
        <v>1</v>
      </c>
      <c r="C13731" s="61">
        <v>24</v>
      </c>
    </row>
    <row r="13732" spans="1:3" x14ac:dyDescent="0.2">
      <c r="A13732" s="60" t="s">
        <v>11766</v>
      </c>
      <c r="B13732" s="61">
        <v>1</v>
      </c>
      <c r="C13732" s="61">
        <v>24</v>
      </c>
    </row>
    <row r="13733" spans="1:3" x14ac:dyDescent="0.2">
      <c r="A13733" s="58" t="s">
        <v>6502</v>
      </c>
      <c r="B13733" s="61">
        <v>3</v>
      </c>
      <c r="C13733" s="61">
        <v>72</v>
      </c>
    </row>
    <row r="13734" spans="1:3" x14ac:dyDescent="0.2">
      <c r="A13734" s="59" t="s">
        <v>11758</v>
      </c>
      <c r="B13734" s="61">
        <v>2</v>
      </c>
      <c r="C13734" s="61">
        <v>48</v>
      </c>
    </row>
    <row r="13735" spans="1:3" x14ac:dyDescent="0.2">
      <c r="A13735" s="60" t="s">
        <v>11760</v>
      </c>
      <c r="B13735" s="61">
        <v>1</v>
      </c>
      <c r="C13735" s="61">
        <v>24</v>
      </c>
    </row>
    <row r="13736" spans="1:3" x14ac:dyDescent="0.2">
      <c r="A13736" s="60" t="s">
        <v>11762</v>
      </c>
      <c r="B13736" s="61">
        <v>1</v>
      </c>
      <c r="C13736" s="61">
        <v>24</v>
      </c>
    </row>
    <row r="13737" spans="1:3" x14ac:dyDescent="0.2">
      <c r="A13737" s="59" t="s">
        <v>11763</v>
      </c>
      <c r="B13737" s="61">
        <v>1</v>
      </c>
      <c r="C13737" s="61">
        <v>24</v>
      </c>
    </row>
    <row r="13738" spans="1:3" x14ac:dyDescent="0.2">
      <c r="A13738" s="60" t="s">
        <v>11766</v>
      </c>
      <c r="B13738" s="61">
        <v>1</v>
      </c>
      <c r="C13738" s="61">
        <v>24</v>
      </c>
    </row>
    <row r="13739" spans="1:3" x14ac:dyDescent="0.2">
      <c r="A13739" s="58" t="s">
        <v>6503</v>
      </c>
      <c r="B13739" s="61">
        <v>3</v>
      </c>
      <c r="C13739" s="61">
        <v>72</v>
      </c>
    </row>
    <row r="13740" spans="1:3" x14ac:dyDescent="0.2">
      <c r="A13740" s="59" t="s">
        <v>11758</v>
      </c>
      <c r="B13740" s="61">
        <v>2</v>
      </c>
      <c r="C13740" s="61">
        <v>48</v>
      </c>
    </row>
    <row r="13741" spans="1:3" x14ac:dyDescent="0.2">
      <c r="A13741" s="60" t="s">
        <v>11760</v>
      </c>
      <c r="B13741" s="61">
        <v>1</v>
      </c>
      <c r="C13741" s="61">
        <v>24</v>
      </c>
    </row>
    <row r="13742" spans="1:3" x14ac:dyDescent="0.2">
      <c r="A13742" s="60" t="s">
        <v>11762</v>
      </c>
      <c r="B13742" s="61">
        <v>1</v>
      </c>
      <c r="C13742" s="61">
        <v>24</v>
      </c>
    </row>
    <row r="13743" spans="1:3" x14ac:dyDescent="0.2">
      <c r="A13743" s="59" t="s">
        <v>11763</v>
      </c>
      <c r="B13743" s="61">
        <v>1</v>
      </c>
      <c r="C13743" s="61">
        <v>24</v>
      </c>
    </row>
    <row r="13744" spans="1:3" x14ac:dyDescent="0.2">
      <c r="A13744" s="60" t="s">
        <v>11766</v>
      </c>
      <c r="B13744" s="61">
        <v>1</v>
      </c>
      <c r="C13744" s="61">
        <v>24</v>
      </c>
    </row>
    <row r="13745" spans="1:3" x14ac:dyDescent="0.2">
      <c r="A13745" s="58" t="s">
        <v>6504</v>
      </c>
      <c r="B13745" s="61">
        <v>3</v>
      </c>
      <c r="C13745" s="61">
        <v>72</v>
      </c>
    </row>
    <row r="13746" spans="1:3" x14ac:dyDescent="0.2">
      <c r="A13746" s="59" t="s">
        <v>11758</v>
      </c>
      <c r="B13746" s="61">
        <v>2</v>
      </c>
      <c r="C13746" s="61">
        <v>48</v>
      </c>
    </row>
    <row r="13747" spans="1:3" x14ac:dyDescent="0.2">
      <c r="A13747" s="60" t="s">
        <v>11760</v>
      </c>
      <c r="B13747" s="61">
        <v>1</v>
      </c>
      <c r="C13747" s="61">
        <v>24</v>
      </c>
    </row>
    <row r="13748" spans="1:3" x14ac:dyDescent="0.2">
      <c r="A13748" s="60" t="s">
        <v>11762</v>
      </c>
      <c r="B13748" s="61">
        <v>1</v>
      </c>
      <c r="C13748" s="61">
        <v>24</v>
      </c>
    </row>
    <row r="13749" spans="1:3" x14ac:dyDescent="0.2">
      <c r="A13749" s="59" t="s">
        <v>11763</v>
      </c>
      <c r="B13749" s="61">
        <v>1</v>
      </c>
      <c r="C13749" s="61">
        <v>24</v>
      </c>
    </row>
    <row r="13750" spans="1:3" x14ac:dyDescent="0.2">
      <c r="A13750" s="60" t="s">
        <v>11766</v>
      </c>
      <c r="B13750" s="61">
        <v>1</v>
      </c>
      <c r="C13750" s="61">
        <v>24</v>
      </c>
    </row>
    <row r="13751" spans="1:3" x14ac:dyDescent="0.2">
      <c r="A13751" s="58" t="s">
        <v>702</v>
      </c>
      <c r="B13751" s="61">
        <v>5</v>
      </c>
      <c r="C13751" s="61">
        <v>120</v>
      </c>
    </row>
    <row r="13752" spans="1:3" x14ac:dyDescent="0.2">
      <c r="A13752" s="59" t="s">
        <v>11758</v>
      </c>
      <c r="B13752" s="61">
        <v>2</v>
      </c>
      <c r="C13752" s="61">
        <v>48</v>
      </c>
    </row>
    <row r="13753" spans="1:3" x14ac:dyDescent="0.2">
      <c r="A13753" s="60" t="s">
        <v>11760</v>
      </c>
      <c r="B13753" s="61">
        <v>1</v>
      </c>
      <c r="C13753" s="61">
        <v>24</v>
      </c>
    </row>
    <row r="13754" spans="1:3" x14ac:dyDescent="0.2">
      <c r="A13754" s="60" t="s">
        <v>11761</v>
      </c>
      <c r="B13754" s="61">
        <v>1</v>
      </c>
      <c r="C13754" s="61">
        <v>24</v>
      </c>
    </row>
    <row r="13755" spans="1:3" x14ac:dyDescent="0.2">
      <c r="A13755" s="59" t="s">
        <v>11763</v>
      </c>
      <c r="B13755" s="61">
        <v>3</v>
      </c>
      <c r="C13755" s="61">
        <v>72</v>
      </c>
    </row>
    <row r="13756" spans="1:3" x14ac:dyDescent="0.2">
      <c r="A13756" s="60" t="s">
        <v>11764</v>
      </c>
      <c r="B13756" s="61">
        <v>1</v>
      </c>
      <c r="C13756" s="61">
        <v>24</v>
      </c>
    </row>
    <row r="13757" spans="1:3" x14ac:dyDescent="0.2">
      <c r="A13757" s="60" t="s">
        <v>11765</v>
      </c>
      <c r="B13757" s="61">
        <v>1</v>
      </c>
      <c r="C13757" s="61">
        <v>24</v>
      </c>
    </row>
    <row r="13758" spans="1:3" x14ac:dyDescent="0.2">
      <c r="A13758" s="60" t="s">
        <v>11766</v>
      </c>
      <c r="B13758" s="61">
        <v>1</v>
      </c>
      <c r="C13758" s="61">
        <v>24</v>
      </c>
    </row>
    <row r="13759" spans="1:3" x14ac:dyDescent="0.2">
      <c r="A13759" s="58" t="s">
        <v>6505</v>
      </c>
      <c r="B13759" s="61">
        <v>3</v>
      </c>
      <c r="C13759" s="61">
        <v>72</v>
      </c>
    </row>
    <row r="13760" spans="1:3" x14ac:dyDescent="0.2">
      <c r="A13760" s="59" t="s">
        <v>11758</v>
      </c>
      <c r="B13760" s="61">
        <v>2</v>
      </c>
      <c r="C13760" s="61">
        <v>48</v>
      </c>
    </row>
    <row r="13761" spans="1:3" x14ac:dyDescent="0.2">
      <c r="A13761" s="60" t="s">
        <v>11760</v>
      </c>
      <c r="B13761" s="61">
        <v>1</v>
      </c>
      <c r="C13761" s="61">
        <v>24</v>
      </c>
    </row>
    <row r="13762" spans="1:3" x14ac:dyDescent="0.2">
      <c r="A13762" s="60" t="s">
        <v>11762</v>
      </c>
      <c r="B13762" s="61">
        <v>1</v>
      </c>
      <c r="C13762" s="61">
        <v>24</v>
      </c>
    </row>
    <row r="13763" spans="1:3" x14ac:dyDescent="0.2">
      <c r="A13763" s="59" t="s">
        <v>11763</v>
      </c>
      <c r="B13763" s="61">
        <v>1</v>
      </c>
      <c r="C13763" s="61">
        <v>24</v>
      </c>
    </row>
    <row r="13764" spans="1:3" x14ac:dyDescent="0.2">
      <c r="A13764" s="60" t="s">
        <v>11766</v>
      </c>
      <c r="B13764" s="61">
        <v>1</v>
      </c>
      <c r="C13764" s="61">
        <v>24</v>
      </c>
    </row>
    <row r="13765" spans="1:3" x14ac:dyDescent="0.2">
      <c r="A13765" s="58" t="s">
        <v>6506</v>
      </c>
      <c r="B13765" s="61">
        <v>3</v>
      </c>
      <c r="C13765" s="61">
        <v>72</v>
      </c>
    </row>
    <row r="13766" spans="1:3" x14ac:dyDescent="0.2">
      <c r="A13766" s="59" t="s">
        <v>11758</v>
      </c>
      <c r="B13766" s="61">
        <v>2</v>
      </c>
      <c r="C13766" s="61">
        <v>48</v>
      </c>
    </row>
    <row r="13767" spans="1:3" x14ac:dyDescent="0.2">
      <c r="A13767" s="60" t="s">
        <v>11760</v>
      </c>
      <c r="B13767" s="61">
        <v>1</v>
      </c>
      <c r="C13767" s="61">
        <v>24</v>
      </c>
    </row>
    <row r="13768" spans="1:3" x14ac:dyDescent="0.2">
      <c r="A13768" s="60" t="s">
        <v>11762</v>
      </c>
      <c r="B13768" s="61">
        <v>1</v>
      </c>
      <c r="C13768" s="61">
        <v>24</v>
      </c>
    </row>
    <row r="13769" spans="1:3" x14ac:dyDescent="0.2">
      <c r="A13769" s="59" t="s">
        <v>11763</v>
      </c>
      <c r="B13769" s="61">
        <v>1</v>
      </c>
      <c r="C13769" s="61">
        <v>24</v>
      </c>
    </row>
    <row r="13770" spans="1:3" x14ac:dyDescent="0.2">
      <c r="A13770" s="60" t="s">
        <v>11766</v>
      </c>
      <c r="B13770" s="61">
        <v>1</v>
      </c>
      <c r="C13770" s="61">
        <v>24</v>
      </c>
    </row>
    <row r="13771" spans="1:3" x14ac:dyDescent="0.2">
      <c r="A13771" s="58" t="s">
        <v>6507</v>
      </c>
      <c r="B13771" s="61">
        <v>3</v>
      </c>
      <c r="C13771" s="61">
        <v>72</v>
      </c>
    </row>
    <row r="13772" spans="1:3" x14ac:dyDescent="0.2">
      <c r="A13772" s="59" t="s">
        <v>11758</v>
      </c>
      <c r="B13772" s="61">
        <v>2</v>
      </c>
      <c r="C13772" s="61">
        <v>48</v>
      </c>
    </row>
    <row r="13773" spans="1:3" x14ac:dyDescent="0.2">
      <c r="A13773" s="60" t="s">
        <v>11760</v>
      </c>
      <c r="B13773" s="61">
        <v>1</v>
      </c>
      <c r="C13773" s="61">
        <v>24</v>
      </c>
    </row>
    <row r="13774" spans="1:3" x14ac:dyDescent="0.2">
      <c r="A13774" s="60" t="s">
        <v>11762</v>
      </c>
      <c r="B13774" s="61">
        <v>1</v>
      </c>
      <c r="C13774" s="61">
        <v>24</v>
      </c>
    </row>
    <row r="13775" spans="1:3" x14ac:dyDescent="0.2">
      <c r="A13775" s="59" t="s">
        <v>11763</v>
      </c>
      <c r="B13775" s="61">
        <v>1</v>
      </c>
      <c r="C13775" s="61">
        <v>24</v>
      </c>
    </row>
    <row r="13776" spans="1:3" x14ac:dyDescent="0.2">
      <c r="A13776" s="60" t="s">
        <v>11766</v>
      </c>
      <c r="B13776" s="61">
        <v>1</v>
      </c>
      <c r="C13776" s="61">
        <v>24</v>
      </c>
    </row>
    <row r="13777" spans="1:3" x14ac:dyDescent="0.2">
      <c r="A13777" s="58" t="s">
        <v>6508</v>
      </c>
      <c r="B13777" s="61">
        <v>3</v>
      </c>
      <c r="C13777" s="61">
        <v>72</v>
      </c>
    </row>
    <row r="13778" spans="1:3" x14ac:dyDescent="0.2">
      <c r="A13778" s="59" t="s">
        <v>11758</v>
      </c>
      <c r="B13778" s="61">
        <v>2</v>
      </c>
      <c r="C13778" s="61">
        <v>48</v>
      </c>
    </row>
    <row r="13779" spans="1:3" x14ac:dyDescent="0.2">
      <c r="A13779" s="60" t="s">
        <v>11760</v>
      </c>
      <c r="B13779" s="61">
        <v>1</v>
      </c>
      <c r="C13779" s="61">
        <v>24</v>
      </c>
    </row>
    <row r="13780" spans="1:3" x14ac:dyDescent="0.2">
      <c r="A13780" s="60" t="s">
        <v>11762</v>
      </c>
      <c r="B13780" s="61">
        <v>1</v>
      </c>
      <c r="C13780" s="61">
        <v>24</v>
      </c>
    </row>
    <row r="13781" spans="1:3" x14ac:dyDescent="0.2">
      <c r="A13781" s="59" t="s">
        <v>11763</v>
      </c>
      <c r="B13781" s="61">
        <v>1</v>
      </c>
      <c r="C13781" s="61">
        <v>24</v>
      </c>
    </row>
    <row r="13782" spans="1:3" x14ac:dyDescent="0.2">
      <c r="A13782" s="60" t="s">
        <v>11766</v>
      </c>
      <c r="B13782" s="61">
        <v>1</v>
      </c>
      <c r="C13782" s="61">
        <v>24</v>
      </c>
    </row>
    <row r="13783" spans="1:3" x14ac:dyDescent="0.2">
      <c r="A13783" s="58" t="s">
        <v>6509</v>
      </c>
      <c r="B13783" s="61">
        <v>3</v>
      </c>
      <c r="C13783" s="61">
        <v>72</v>
      </c>
    </row>
    <row r="13784" spans="1:3" x14ac:dyDescent="0.2">
      <c r="A13784" s="59" t="s">
        <v>11758</v>
      </c>
      <c r="B13784" s="61">
        <v>2</v>
      </c>
      <c r="C13784" s="61">
        <v>48</v>
      </c>
    </row>
    <row r="13785" spans="1:3" x14ac:dyDescent="0.2">
      <c r="A13785" s="60" t="s">
        <v>11760</v>
      </c>
      <c r="B13785" s="61">
        <v>1</v>
      </c>
      <c r="C13785" s="61">
        <v>24</v>
      </c>
    </row>
    <row r="13786" spans="1:3" x14ac:dyDescent="0.2">
      <c r="A13786" s="60" t="s">
        <v>11762</v>
      </c>
      <c r="B13786" s="61">
        <v>1</v>
      </c>
      <c r="C13786" s="61">
        <v>24</v>
      </c>
    </row>
    <row r="13787" spans="1:3" x14ac:dyDescent="0.2">
      <c r="A13787" s="59" t="s">
        <v>11763</v>
      </c>
      <c r="B13787" s="61">
        <v>1</v>
      </c>
      <c r="C13787" s="61">
        <v>24</v>
      </c>
    </row>
    <row r="13788" spans="1:3" x14ac:dyDescent="0.2">
      <c r="A13788" s="60" t="s">
        <v>11766</v>
      </c>
      <c r="B13788" s="61">
        <v>1</v>
      </c>
      <c r="C13788" s="61">
        <v>24</v>
      </c>
    </row>
    <row r="13789" spans="1:3" x14ac:dyDescent="0.2">
      <c r="A13789" s="58" t="s">
        <v>6510</v>
      </c>
      <c r="B13789" s="61">
        <v>3</v>
      </c>
      <c r="C13789" s="61">
        <v>72</v>
      </c>
    </row>
    <row r="13790" spans="1:3" x14ac:dyDescent="0.2">
      <c r="A13790" s="59" t="s">
        <v>11758</v>
      </c>
      <c r="B13790" s="61">
        <v>2</v>
      </c>
      <c r="C13790" s="61">
        <v>48</v>
      </c>
    </row>
    <row r="13791" spans="1:3" x14ac:dyDescent="0.2">
      <c r="A13791" s="60" t="s">
        <v>11760</v>
      </c>
      <c r="B13791" s="61">
        <v>1</v>
      </c>
      <c r="C13791" s="61">
        <v>24</v>
      </c>
    </row>
    <row r="13792" spans="1:3" x14ac:dyDescent="0.2">
      <c r="A13792" s="60" t="s">
        <v>11762</v>
      </c>
      <c r="B13792" s="61">
        <v>1</v>
      </c>
      <c r="C13792" s="61">
        <v>24</v>
      </c>
    </row>
    <row r="13793" spans="1:3" x14ac:dyDescent="0.2">
      <c r="A13793" s="59" t="s">
        <v>11763</v>
      </c>
      <c r="B13793" s="61">
        <v>1</v>
      </c>
      <c r="C13793" s="61">
        <v>24</v>
      </c>
    </row>
    <row r="13794" spans="1:3" x14ac:dyDescent="0.2">
      <c r="A13794" s="60" t="s">
        <v>11766</v>
      </c>
      <c r="B13794" s="61">
        <v>1</v>
      </c>
      <c r="C13794" s="61">
        <v>24</v>
      </c>
    </row>
    <row r="13795" spans="1:3" x14ac:dyDescent="0.2">
      <c r="A13795" s="58" t="s">
        <v>6511</v>
      </c>
      <c r="B13795" s="61">
        <v>3</v>
      </c>
      <c r="C13795" s="61">
        <v>72</v>
      </c>
    </row>
    <row r="13796" spans="1:3" x14ac:dyDescent="0.2">
      <c r="A13796" s="59" t="s">
        <v>11758</v>
      </c>
      <c r="B13796" s="61">
        <v>2</v>
      </c>
      <c r="C13796" s="61">
        <v>48</v>
      </c>
    </row>
    <row r="13797" spans="1:3" x14ac:dyDescent="0.2">
      <c r="A13797" s="60" t="s">
        <v>11760</v>
      </c>
      <c r="B13797" s="61">
        <v>1</v>
      </c>
      <c r="C13797" s="61">
        <v>24</v>
      </c>
    </row>
    <row r="13798" spans="1:3" x14ac:dyDescent="0.2">
      <c r="A13798" s="60" t="s">
        <v>11762</v>
      </c>
      <c r="B13798" s="61">
        <v>1</v>
      </c>
      <c r="C13798" s="61">
        <v>24</v>
      </c>
    </row>
    <row r="13799" spans="1:3" x14ac:dyDescent="0.2">
      <c r="A13799" s="59" t="s">
        <v>11763</v>
      </c>
      <c r="B13799" s="61">
        <v>1</v>
      </c>
      <c r="C13799" s="61">
        <v>24</v>
      </c>
    </row>
    <row r="13800" spans="1:3" x14ac:dyDescent="0.2">
      <c r="A13800" s="60" t="s">
        <v>11766</v>
      </c>
      <c r="B13800" s="61">
        <v>1</v>
      </c>
      <c r="C13800" s="61">
        <v>24</v>
      </c>
    </row>
    <row r="13801" spans="1:3" x14ac:dyDescent="0.2">
      <c r="A13801" s="58" t="s">
        <v>6512</v>
      </c>
      <c r="B13801" s="61">
        <v>3</v>
      </c>
      <c r="C13801" s="61">
        <v>72</v>
      </c>
    </row>
    <row r="13802" spans="1:3" x14ac:dyDescent="0.2">
      <c r="A13802" s="59" t="s">
        <v>11758</v>
      </c>
      <c r="B13802" s="61">
        <v>2</v>
      </c>
      <c r="C13802" s="61">
        <v>48</v>
      </c>
    </row>
    <row r="13803" spans="1:3" x14ac:dyDescent="0.2">
      <c r="A13803" s="60" t="s">
        <v>11760</v>
      </c>
      <c r="B13803" s="61">
        <v>1</v>
      </c>
      <c r="C13803" s="61">
        <v>24</v>
      </c>
    </row>
    <row r="13804" spans="1:3" x14ac:dyDescent="0.2">
      <c r="A13804" s="60" t="s">
        <v>11762</v>
      </c>
      <c r="B13804" s="61">
        <v>1</v>
      </c>
      <c r="C13804" s="61">
        <v>24</v>
      </c>
    </row>
    <row r="13805" spans="1:3" x14ac:dyDescent="0.2">
      <c r="A13805" s="59" t="s">
        <v>11763</v>
      </c>
      <c r="B13805" s="61">
        <v>1</v>
      </c>
      <c r="C13805" s="61">
        <v>24</v>
      </c>
    </row>
    <row r="13806" spans="1:3" x14ac:dyDescent="0.2">
      <c r="A13806" s="60" t="s">
        <v>11766</v>
      </c>
      <c r="B13806" s="61">
        <v>1</v>
      </c>
      <c r="C13806" s="61">
        <v>24</v>
      </c>
    </row>
    <row r="13807" spans="1:3" x14ac:dyDescent="0.2">
      <c r="A13807" s="58" t="s">
        <v>6513</v>
      </c>
      <c r="B13807" s="61">
        <v>3</v>
      </c>
      <c r="C13807" s="61">
        <v>72</v>
      </c>
    </row>
    <row r="13808" spans="1:3" x14ac:dyDescent="0.2">
      <c r="A13808" s="59" t="s">
        <v>11758</v>
      </c>
      <c r="B13808" s="61">
        <v>2</v>
      </c>
      <c r="C13808" s="61">
        <v>48</v>
      </c>
    </row>
    <row r="13809" spans="1:3" x14ac:dyDescent="0.2">
      <c r="A13809" s="60" t="s">
        <v>11760</v>
      </c>
      <c r="B13809" s="61">
        <v>1</v>
      </c>
      <c r="C13809" s="61">
        <v>24</v>
      </c>
    </row>
    <row r="13810" spans="1:3" x14ac:dyDescent="0.2">
      <c r="A13810" s="60" t="s">
        <v>11762</v>
      </c>
      <c r="B13810" s="61">
        <v>1</v>
      </c>
      <c r="C13810" s="61">
        <v>24</v>
      </c>
    </row>
    <row r="13811" spans="1:3" x14ac:dyDescent="0.2">
      <c r="A13811" s="59" t="s">
        <v>11763</v>
      </c>
      <c r="B13811" s="61">
        <v>1</v>
      </c>
      <c r="C13811" s="61">
        <v>24</v>
      </c>
    </row>
    <row r="13812" spans="1:3" x14ac:dyDescent="0.2">
      <c r="A13812" s="60" t="s">
        <v>11766</v>
      </c>
      <c r="B13812" s="61">
        <v>1</v>
      </c>
      <c r="C13812" s="61">
        <v>24</v>
      </c>
    </row>
    <row r="13813" spans="1:3" x14ac:dyDescent="0.2">
      <c r="A13813" s="58" t="s">
        <v>6514</v>
      </c>
      <c r="B13813" s="61">
        <v>3</v>
      </c>
      <c r="C13813" s="61">
        <v>72</v>
      </c>
    </row>
    <row r="13814" spans="1:3" x14ac:dyDescent="0.2">
      <c r="A13814" s="59" t="s">
        <v>11758</v>
      </c>
      <c r="B13814" s="61">
        <v>2</v>
      </c>
      <c r="C13814" s="61">
        <v>48</v>
      </c>
    </row>
    <row r="13815" spans="1:3" x14ac:dyDescent="0.2">
      <c r="A13815" s="60" t="s">
        <v>11760</v>
      </c>
      <c r="B13815" s="61">
        <v>1</v>
      </c>
      <c r="C13815" s="61">
        <v>24</v>
      </c>
    </row>
    <row r="13816" spans="1:3" x14ac:dyDescent="0.2">
      <c r="A13816" s="60" t="s">
        <v>11762</v>
      </c>
      <c r="B13816" s="61">
        <v>1</v>
      </c>
      <c r="C13816" s="61">
        <v>24</v>
      </c>
    </row>
    <row r="13817" spans="1:3" x14ac:dyDescent="0.2">
      <c r="A13817" s="59" t="s">
        <v>11763</v>
      </c>
      <c r="B13817" s="61">
        <v>1</v>
      </c>
      <c r="C13817" s="61">
        <v>24</v>
      </c>
    </row>
    <row r="13818" spans="1:3" x14ac:dyDescent="0.2">
      <c r="A13818" s="60" t="s">
        <v>11766</v>
      </c>
      <c r="B13818" s="61">
        <v>1</v>
      </c>
      <c r="C13818" s="61">
        <v>24</v>
      </c>
    </row>
    <row r="13819" spans="1:3" x14ac:dyDescent="0.2">
      <c r="A13819" s="58" t="s">
        <v>703</v>
      </c>
      <c r="B13819" s="61">
        <v>5</v>
      </c>
      <c r="C13819" s="61">
        <v>120</v>
      </c>
    </row>
    <row r="13820" spans="1:3" x14ac:dyDescent="0.2">
      <c r="A13820" s="59" t="s">
        <v>11758</v>
      </c>
      <c r="B13820" s="61">
        <v>2</v>
      </c>
      <c r="C13820" s="61">
        <v>48</v>
      </c>
    </row>
    <row r="13821" spans="1:3" x14ac:dyDescent="0.2">
      <c r="A13821" s="60" t="s">
        <v>11760</v>
      </c>
      <c r="B13821" s="61">
        <v>1</v>
      </c>
      <c r="C13821" s="61">
        <v>24</v>
      </c>
    </row>
    <row r="13822" spans="1:3" x14ac:dyDescent="0.2">
      <c r="A13822" s="60" t="s">
        <v>11761</v>
      </c>
      <c r="B13822" s="61">
        <v>1</v>
      </c>
      <c r="C13822" s="61">
        <v>24</v>
      </c>
    </row>
    <row r="13823" spans="1:3" x14ac:dyDescent="0.2">
      <c r="A13823" s="59" t="s">
        <v>11763</v>
      </c>
      <c r="B13823" s="61">
        <v>3</v>
      </c>
      <c r="C13823" s="61">
        <v>72</v>
      </c>
    </row>
    <row r="13824" spans="1:3" x14ac:dyDescent="0.2">
      <c r="A13824" s="60" t="s">
        <v>11764</v>
      </c>
      <c r="B13824" s="61">
        <v>1</v>
      </c>
      <c r="C13824" s="61">
        <v>24</v>
      </c>
    </row>
    <row r="13825" spans="1:3" x14ac:dyDescent="0.2">
      <c r="A13825" s="60" t="s">
        <v>11765</v>
      </c>
      <c r="B13825" s="61">
        <v>1</v>
      </c>
      <c r="C13825" s="61">
        <v>24</v>
      </c>
    </row>
    <row r="13826" spans="1:3" x14ac:dyDescent="0.2">
      <c r="A13826" s="60" t="s">
        <v>11766</v>
      </c>
      <c r="B13826" s="61">
        <v>1</v>
      </c>
      <c r="C13826" s="61">
        <v>24</v>
      </c>
    </row>
    <row r="13827" spans="1:3" x14ac:dyDescent="0.2">
      <c r="A13827" s="58" t="s">
        <v>6515</v>
      </c>
      <c r="B13827" s="61">
        <v>3</v>
      </c>
      <c r="C13827" s="61">
        <v>72</v>
      </c>
    </row>
    <row r="13828" spans="1:3" x14ac:dyDescent="0.2">
      <c r="A13828" s="59" t="s">
        <v>11758</v>
      </c>
      <c r="B13828" s="61">
        <v>2</v>
      </c>
      <c r="C13828" s="61">
        <v>48</v>
      </c>
    </row>
    <row r="13829" spans="1:3" x14ac:dyDescent="0.2">
      <c r="A13829" s="60" t="s">
        <v>11760</v>
      </c>
      <c r="B13829" s="61">
        <v>1</v>
      </c>
      <c r="C13829" s="61">
        <v>24</v>
      </c>
    </row>
    <row r="13830" spans="1:3" x14ac:dyDescent="0.2">
      <c r="A13830" s="60" t="s">
        <v>11762</v>
      </c>
      <c r="B13830" s="61">
        <v>1</v>
      </c>
      <c r="C13830" s="61">
        <v>24</v>
      </c>
    </row>
    <row r="13831" spans="1:3" x14ac:dyDescent="0.2">
      <c r="A13831" s="59" t="s">
        <v>11763</v>
      </c>
      <c r="B13831" s="61">
        <v>1</v>
      </c>
      <c r="C13831" s="61">
        <v>24</v>
      </c>
    </row>
    <row r="13832" spans="1:3" x14ac:dyDescent="0.2">
      <c r="A13832" s="60" t="s">
        <v>11766</v>
      </c>
      <c r="B13832" s="61">
        <v>1</v>
      </c>
      <c r="C13832" s="61">
        <v>24</v>
      </c>
    </row>
    <row r="13833" spans="1:3" x14ac:dyDescent="0.2">
      <c r="A13833" s="58" t="s">
        <v>6516</v>
      </c>
      <c r="B13833" s="61">
        <v>3</v>
      </c>
      <c r="C13833" s="61">
        <v>72</v>
      </c>
    </row>
    <row r="13834" spans="1:3" x14ac:dyDescent="0.2">
      <c r="A13834" s="59" t="s">
        <v>11758</v>
      </c>
      <c r="B13834" s="61">
        <v>2</v>
      </c>
      <c r="C13834" s="61">
        <v>48</v>
      </c>
    </row>
    <row r="13835" spans="1:3" x14ac:dyDescent="0.2">
      <c r="A13835" s="60" t="s">
        <v>11760</v>
      </c>
      <c r="B13835" s="61">
        <v>1</v>
      </c>
      <c r="C13835" s="61">
        <v>24</v>
      </c>
    </row>
    <row r="13836" spans="1:3" x14ac:dyDescent="0.2">
      <c r="A13836" s="60" t="s">
        <v>11762</v>
      </c>
      <c r="B13836" s="61">
        <v>1</v>
      </c>
      <c r="C13836" s="61">
        <v>24</v>
      </c>
    </row>
    <row r="13837" spans="1:3" x14ac:dyDescent="0.2">
      <c r="A13837" s="59" t="s">
        <v>11763</v>
      </c>
      <c r="B13837" s="61">
        <v>1</v>
      </c>
      <c r="C13837" s="61">
        <v>24</v>
      </c>
    </row>
    <row r="13838" spans="1:3" x14ac:dyDescent="0.2">
      <c r="A13838" s="60" t="s">
        <v>11766</v>
      </c>
      <c r="B13838" s="61">
        <v>1</v>
      </c>
      <c r="C13838" s="61">
        <v>24</v>
      </c>
    </row>
    <row r="13839" spans="1:3" x14ac:dyDescent="0.2">
      <c r="A13839" s="58" t="s">
        <v>6517</v>
      </c>
      <c r="B13839" s="61">
        <v>3</v>
      </c>
      <c r="C13839" s="61">
        <v>72</v>
      </c>
    </row>
    <row r="13840" spans="1:3" x14ac:dyDescent="0.2">
      <c r="A13840" s="59" t="s">
        <v>11758</v>
      </c>
      <c r="B13840" s="61">
        <v>2</v>
      </c>
      <c r="C13840" s="61">
        <v>48</v>
      </c>
    </row>
    <row r="13841" spans="1:3" x14ac:dyDescent="0.2">
      <c r="A13841" s="60" t="s">
        <v>11760</v>
      </c>
      <c r="B13841" s="61">
        <v>1</v>
      </c>
      <c r="C13841" s="61">
        <v>24</v>
      </c>
    </row>
    <row r="13842" spans="1:3" x14ac:dyDescent="0.2">
      <c r="A13842" s="60" t="s">
        <v>11762</v>
      </c>
      <c r="B13842" s="61">
        <v>1</v>
      </c>
      <c r="C13842" s="61">
        <v>24</v>
      </c>
    </row>
    <row r="13843" spans="1:3" x14ac:dyDescent="0.2">
      <c r="A13843" s="59" t="s">
        <v>11763</v>
      </c>
      <c r="B13843" s="61">
        <v>1</v>
      </c>
      <c r="C13843" s="61">
        <v>24</v>
      </c>
    </row>
    <row r="13844" spans="1:3" x14ac:dyDescent="0.2">
      <c r="A13844" s="60" t="s">
        <v>11766</v>
      </c>
      <c r="B13844" s="61">
        <v>1</v>
      </c>
      <c r="C13844" s="61">
        <v>24</v>
      </c>
    </row>
    <row r="13845" spans="1:3" x14ac:dyDescent="0.2">
      <c r="A13845" s="58" t="s">
        <v>6518</v>
      </c>
      <c r="B13845" s="61">
        <v>3</v>
      </c>
      <c r="C13845" s="61">
        <v>72</v>
      </c>
    </row>
    <row r="13846" spans="1:3" x14ac:dyDescent="0.2">
      <c r="A13846" s="59" t="s">
        <v>11758</v>
      </c>
      <c r="B13846" s="61">
        <v>2</v>
      </c>
      <c r="C13846" s="61">
        <v>48</v>
      </c>
    </row>
    <row r="13847" spans="1:3" x14ac:dyDescent="0.2">
      <c r="A13847" s="60" t="s">
        <v>11760</v>
      </c>
      <c r="B13847" s="61">
        <v>1</v>
      </c>
      <c r="C13847" s="61">
        <v>24</v>
      </c>
    </row>
    <row r="13848" spans="1:3" x14ac:dyDescent="0.2">
      <c r="A13848" s="60" t="s">
        <v>11762</v>
      </c>
      <c r="B13848" s="61">
        <v>1</v>
      </c>
      <c r="C13848" s="61">
        <v>24</v>
      </c>
    </row>
    <row r="13849" spans="1:3" x14ac:dyDescent="0.2">
      <c r="A13849" s="59" t="s">
        <v>11763</v>
      </c>
      <c r="B13849" s="61">
        <v>1</v>
      </c>
      <c r="C13849" s="61">
        <v>24</v>
      </c>
    </row>
    <row r="13850" spans="1:3" x14ac:dyDescent="0.2">
      <c r="A13850" s="60" t="s">
        <v>11766</v>
      </c>
      <c r="B13850" s="61">
        <v>1</v>
      </c>
      <c r="C13850" s="61">
        <v>24</v>
      </c>
    </row>
    <row r="13851" spans="1:3" x14ac:dyDescent="0.2">
      <c r="A13851" s="58" t="s">
        <v>6519</v>
      </c>
      <c r="B13851" s="61">
        <v>3</v>
      </c>
      <c r="C13851" s="61">
        <v>72</v>
      </c>
    </row>
    <row r="13852" spans="1:3" x14ac:dyDescent="0.2">
      <c r="A13852" s="59" t="s">
        <v>11758</v>
      </c>
      <c r="B13852" s="61">
        <v>2</v>
      </c>
      <c r="C13852" s="61">
        <v>48</v>
      </c>
    </row>
    <row r="13853" spans="1:3" x14ac:dyDescent="0.2">
      <c r="A13853" s="60" t="s">
        <v>11760</v>
      </c>
      <c r="B13853" s="61">
        <v>1</v>
      </c>
      <c r="C13853" s="61">
        <v>24</v>
      </c>
    </row>
    <row r="13854" spans="1:3" x14ac:dyDescent="0.2">
      <c r="A13854" s="60" t="s">
        <v>11762</v>
      </c>
      <c r="B13854" s="61">
        <v>1</v>
      </c>
      <c r="C13854" s="61">
        <v>24</v>
      </c>
    </row>
    <row r="13855" spans="1:3" x14ac:dyDescent="0.2">
      <c r="A13855" s="59" t="s">
        <v>11763</v>
      </c>
      <c r="B13855" s="61">
        <v>1</v>
      </c>
      <c r="C13855" s="61">
        <v>24</v>
      </c>
    </row>
    <row r="13856" spans="1:3" x14ac:dyDescent="0.2">
      <c r="A13856" s="60" t="s">
        <v>11766</v>
      </c>
      <c r="B13856" s="61">
        <v>1</v>
      </c>
      <c r="C13856" s="61">
        <v>24</v>
      </c>
    </row>
    <row r="13857" spans="1:3" x14ac:dyDescent="0.2">
      <c r="A13857" s="58" t="s">
        <v>6520</v>
      </c>
      <c r="B13857" s="61">
        <v>3</v>
      </c>
      <c r="C13857" s="61">
        <v>72</v>
      </c>
    </row>
    <row r="13858" spans="1:3" x14ac:dyDescent="0.2">
      <c r="A13858" s="59" t="s">
        <v>11758</v>
      </c>
      <c r="B13858" s="61">
        <v>2</v>
      </c>
      <c r="C13858" s="61">
        <v>48</v>
      </c>
    </row>
    <row r="13859" spans="1:3" x14ac:dyDescent="0.2">
      <c r="A13859" s="60" t="s">
        <v>11760</v>
      </c>
      <c r="B13859" s="61">
        <v>1</v>
      </c>
      <c r="C13859" s="61">
        <v>24</v>
      </c>
    </row>
    <row r="13860" spans="1:3" x14ac:dyDescent="0.2">
      <c r="A13860" s="60" t="s">
        <v>11762</v>
      </c>
      <c r="B13860" s="61">
        <v>1</v>
      </c>
      <c r="C13860" s="61">
        <v>24</v>
      </c>
    </row>
    <row r="13861" spans="1:3" x14ac:dyDescent="0.2">
      <c r="A13861" s="59" t="s">
        <v>11763</v>
      </c>
      <c r="B13861" s="61">
        <v>1</v>
      </c>
      <c r="C13861" s="61">
        <v>24</v>
      </c>
    </row>
    <row r="13862" spans="1:3" x14ac:dyDescent="0.2">
      <c r="A13862" s="60" t="s">
        <v>11766</v>
      </c>
      <c r="B13862" s="61">
        <v>1</v>
      </c>
      <c r="C13862" s="61">
        <v>24</v>
      </c>
    </row>
    <row r="13863" spans="1:3" x14ac:dyDescent="0.2">
      <c r="A13863" s="58" t="s">
        <v>6521</v>
      </c>
      <c r="B13863" s="61">
        <v>3</v>
      </c>
      <c r="C13863" s="61">
        <v>72</v>
      </c>
    </row>
    <row r="13864" spans="1:3" x14ac:dyDescent="0.2">
      <c r="A13864" s="59" t="s">
        <v>11758</v>
      </c>
      <c r="B13864" s="61">
        <v>2</v>
      </c>
      <c r="C13864" s="61">
        <v>48</v>
      </c>
    </row>
    <row r="13865" spans="1:3" x14ac:dyDescent="0.2">
      <c r="A13865" s="60" t="s">
        <v>11760</v>
      </c>
      <c r="B13865" s="61">
        <v>1</v>
      </c>
      <c r="C13865" s="61">
        <v>24</v>
      </c>
    </row>
    <row r="13866" spans="1:3" x14ac:dyDescent="0.2">
      <c r="A13866" s="60" t="s">
        <v>11762</v>
      </c>
      <c r="B13866" s="61">
        <v>1</v>
      </c>
      <c r="C13866" s="61">
        <v>24</v>
      </c>
    </row>
    <row r="13867" spans="1:3" x14ac:dyDescent="0.2">
      <c r="A13867" s="59" t="s">
        <v>11763</v>
      </c>
      <c r="B13867" s="61">
        <v>1</v>
      </c>
      <c r="C13867" s="61">
        <v>24</v>
      </c>
    </row>
    <row r="13868" spans="1:3" x14ac:dyDescent="0.2">
      <c r="A13868" s="60" t="s">
        <v>11766</v>
      </c>
      <c r="B13868" s="61">
        <v>1</v>
      </c>
      <c r="C13868" s="61">
        <v>24</v>
      </c>
    </row>
    <row r="13869" spans="1:3" x14ac:dyDescent="0.2">
      <c r="A13869" s="58" t="s">
        <v>6522</v>
      </c>
      <c r="B13869" s="61">
        <v>3</v>
      </c>
      <c r="C13869" s="61">
        <v>72</v>
      </c>
    </row>
    <row r="13870" spans="1:3" x14ac:dyDescent="0.2">
      <c r="A13870" s="59" t="s">
        <v>11758</v>
      </c>
      <c r="B13870" s="61">
        <v>2</v>
      </c>
      <c r="C13870" s="61">
        <v>48</v>
      </c>
    </row>
    <row r="13871" spans="1:3" x14ac:dyDescent="0.2">
      <c r="A13871" s="60" t="s">
        <v>11760</v>
      </c>
      <c r="B13871" s="61">
        <v>1</v>
      </c>
      <c r="C13871" s="61">
        <v>24</v>
      </c>
    </row>
    <row r="13872" spans="1:3" x14ac:dyDescent="0.2">
      <c r="A13872" s="60" t="s">
        <v>11762</v>
      </c>
      <c r="B13872" s="61">
        <v>1</v>
      </c>
      <c r="C13872" s="61">
        <v>24</v>
      </c>
    </row>
    <row r="13873" spans="1:3" x14ac:dyDescent="0.2">
      <c r="A13873" s="59" t="s">
        <v>11763</v>
      </c>
      <c r="B13873" s="61">
        <v>1</v>
      </c>
      <c r="C13873" s="61">
        <v>24</v>
      </c>
    </row>
    <row r="13874" spans="1:3" x14ac:dyDescent="0.2">
      <c r="A13874" s="60" t="s">
        <v>11766</v>
      </c>
      <c r="B13874" s="61">
        <v>1</v>
      </c>
      <c r="C13874" s="61">
        <v>24</v>
      </c>
    </row>
    <row r="13875" spans="1:3" x14ac:dyDescent="0.2">
      <c r="A13875" s="58" t="s">
        <v>6523</v>
      </c>
      <c r="B13875" s="61">
        <v>3</v>
      </c>
      <c r="C13875" s="61">
        <v>72</v>
      </c>
    </row>
    <row r="13876" spans="1:3" x14ac:dyDescent="0.2">
      <c r="A13876" s="59" t="s">
        <v>11758</v>
      </c>
      <c r="B13876" s="61">
        <v>2</v>
      </c>
      <c r="C13876" s="61">
        <v>48</v>
      </c>
    </row>
    <row r="13877" spans="1:3" x14ac:dyDescent="0.2">
      <c r="A13877" s="60" t="s">
        <v>11760</v>
      </c>
      <c r="B13877" s="61">
        <v>1</v>
      </c>
      <c r="C13877" s="61">
        <v>24</v>
      </c>
    </row>
    <row r="13878" spans="1:3" x14ac:dyDescent="0.2">
      <c r="A13878" s="60" t="s">
        <v>11762</v>
      </c>
      <c r="B13878" s="61">
        <v>1</v>
      </c>
      <c r="C13878" s="61">
        <v>24</v>
      </c>
    </row>
    <row r="13879" spans="1:3" x14ac:dyDescent="0.2">
      <c r="A13879" s="59" t="s">
        <v>11763</v>
      </c>
      <c r="B13879" s="61">
        <v>1</v>
      </c>
      <c r="C13879" s="61">
        <v>24</v>
      </c>
    </row>
    <row r="13880" spans="1:3" x14ac:dyDescent="0.2">
      <c r="A13880" s="60" t="s">
        <v>11766</v>
      </c>
      <c r="B13880" s="61">
        <v>1</v>
      </c>
      <c r="C13880" s="61">
        <v>24</v>
      </c>
    </row>
    <row r="13881" spans="1:3" x14ac:dyDescent="0.2">
      <c r="A13881" s="58" t="s">
        <v>6524</v>
      </c>
      <c r="B13881" s="61">
        <v>3</v>
      </c>
      <c r="C13881" s="61">
        <v>72</v>
      </c>
    </row>
    <row r="13882" spans="1:3" x14ac:dyDescent="0.2">
      <c r="A13882" s="59" t="s">
        <v>11758</v>
      </c>
      <c r="B13882" s="61">
        <v>2</v>
      </c>
      <c r="C13882" s="61">
        <v>48</v>
      </c>
    </row>
    <row r="13883" spans="1:3" x14ac:dyDescent="0.2">
      <c r="A13883" s="60" t="s">
        <v>11760</v>
      </c>
      <c r="B13883" s="61">
        <v>1</v>
      </c>
      <c r="C13883" s="61">
        <v>24</v>
      </c>
    </row>
    <row r="13884" spans="1:3" x14ac:dyDescent="0.2">
      <c r="A13884" s="60" t="s">
        <v>11762</v>
      </c>
      <c r="B13884" s="61">
        <v>1</v>
      </c>
      <c r="C13884" s="61">
        <v>24</v>
      </c>
    </row>
    <row r="13885" spans="1:3" x14ac:dyDescent="0.2">
      <c r="A13885" s="59" t="s">
        <v>11763</v>
      </c>
      <c r="B13885" s="61">
        <v>1</v>
      </c>
      <c r="C13885" s="61">
        <v>24</v>
      </c>
    </row>
    <row r="13886" spans="1:3" x14ac:dyDescent="0.2">
      <c r="A13886" s="60" t="s">
        <v>11766</v>
      </c>
      <c r="B13886" s="61">
        <v>1</v>
      </c>
      <c r="C13886" s="61">
        <v>24</v>
      </c>
    </row>
    <row r="13887" spans="1:3" x14ac:dyDescent="0.2">
      <c r="A13887" s="58" t="s">
        <v>704</v>
      </c>
      <c r="B13887" s="61">
        <v>5</v>
      </c>
      <c r="C13887" s="61">
        <v>120</v>
      </c>
    </row>
    <row r="13888" spans="1:3" x14ac:dyDescent="0.2">
      <c r="A13888" s="59" t="s">
        <v>11758</v>
      </c>
      <c r="B13888" s="61">
        <v>2</v>
      </c>
      <c r="C13888" s="61">
        <v>48</v>
      </c>
    </row>
    <row r="13889" spans="1:3" x14ac:dyDescent="0.2">
      <c r="A13889" s="60" t="s">
        <v>11760</v>
      </c>
      <c r="B13889" s="61">
        <v>1</v>
      </c>
      <c r="C13889" s="61">
        <v>24</v>
      </c>
    </row>
    <row r="13890" spans="1:3" x14ac:dyDescent="0.2">
      <c r="A13890" s="60" t="s">
        <v>11761</v>
      </c>
      <c r="B13890" s="61">
        <v>1</v>
      </c>
      <c r="C13890" s="61">
        <v>24</v>
      </c>
    </row>
    <row r="13891" spans="1:3" x14ac:dyDescent="0.2">
      <c r="A13891" s="59" t="s">
        <v>11763</v>
      </c>
      <c r="B13891" s="61">
        <v>3</v>
      </c>
      <c r="C13891" s="61">
        <v>72</v>
      </c>
    </row>
    <row r="13892" spans="1:3" x14ac:dyDescent="0.2">
      <c r="A13892" s="60" t="s">
        <v>11764</v>
      </c>
      <c r="B13892" s="61">
        <v>1</v>
      </c>
      <c r="C13892" s="61">
        <v>24</v>
      </c>
    </row>
    <row r="13893" spans="1:3" x14ac:dyDescent="0.2">
      <c r="A13893" s="60" t="s">
        <v>11765</v>
      </c>
      <c r="B13893" s="61">
        <v>1</v>
      </c>
      <c r="C13893" s="61">
        <v>24</v>
      </c>
    </row>
    <row r="13894" spans="1:3" x14ac:dyDescent="0.2">
      <c r="A13894" s="60" t="s">
        <v>11766</v>
      </c>
      <c r="B13894" s="61">
        <v>1</v>
      </c>
      <c r="C13894" s="61">
        <v>24</v>
      </c>
    </row>
    <row r="13895" spans="1:3" x14ac:dyDescent="0.2">
      <c r="A13895" s="58" t="s">
        <v>6525</v>
      </c>
      <c r="B13895" s="61">
        <v>2</v>
      </c>
      <c r="C13895" s="61">
        <v>48</v>
      </c>
    </row>
    <row r="13896" spans="1:3" x14ac:dyDescent="0.2">
      <c r="A13896" s="59" t="s">
        <v>11758</v>
      </c>
      <c r="B13896" s="61">
        <v>2</v>
      </c>
      <c r="C13896" s="61">
        <v>48</v>
      </c>
    </row>
    <row r="13897" spans="1:3" x14ac:dyDescent="0.2">
      <c r="A13897" s="60" t="s">
        <v>11760</v>
      </c>
      <c r="B13897" s="61">
        <v>1</v>
      </c>
      <c r="C13897" s="61">
        <v>24</v>
      </c>
    </row>
    <row r="13898" spans="1:3" x14ac:dyDescent="0.2">
      <c r="A13898" s="60" t="s">
        <v>11762</v>
      </c>
      <c r="B13898" s="61">
        <v>1</v>
      </c>
      <c r="C13898" s="61">
        <v>24</v>
      </c>
    </row>
    <row r="13899" spans="1:3" x14ac:dyDescent="0.2">
      <c r="A13899" s="58" t="s">
        <v>6526</v>
      </c>
      <c r="B13899" s="61">
        <v>2</v>
      </c>
      <c r="C13899" s="61">
        <v>48</v>
      </c>
    </row>
    <row r="13900" spans="1:3" x14ac:dyDescent="0.2">
      <c r="A13900" s="59" t="s">
        <v>11758</v>
      </c>
      <c r="B13900" s="61">
        <v>2</v>
      </c>
      <c r="C13900" s="61">
        <v>48</v>
      </c>
    </row>
    <row r="13901" spans="1:3" x14ac:dyDescent="0.2">
      <c r="A13901" s="60" t="s">
        <v>11760</v>
      </c>
      <c r="B13901" s="61">
        <v>1</v>
      </c>
      <c r="C13901" s="61">
        <v>24</v>
      </c>
    </row>
    <row r="13902" spans="1:3" x14ac:dyDescent="0.2">
      <c r="A13902" s="60" t="s">
        <v>11762</v>
      </c>
      <c r="B13902" s="61">
        <v>1</v>
      </c>
      <c r="C13902" s="61">
        <v>24</v>
      </c>
    </row>
    <row r="13903" spans="1:3" x14ac:dyDescent="0.2">
      <c r="A13903" s="58" t="s">
        <v>6527</v>
      </c>
      <c r="B13903" s="61">
        <v>2</v>
      </c>
      <c r="C13903" s="61">
        <v>48</v>
      </c>
    </row>
    <row r="13904" spans="1:3" x14ac:dyDescent="0.2">
      <c r="A13904" s="59" t="s">
        <v>11758</v>
      </c>
      <c r="B13904" s="61">
        <v>2</v>
      </c>
      <c r="C13904" s="61">
        <v>48</v>
      </c>
    </row>
    <row r="13905" spans="1:3" x14ac:dyDescent="0.2">
      <c r="A13905" s="60" t="s">
        <v>11760</v>
      </c>
      <c r="B13905" s="61">
        <v>1</v>
      </c>
      <c r="C13905" s="61">
        <v>24</v>
      </c>
    </row>
    <row r="13906" spans="1:3" x14ac:dyDescent="0.2">
      <c r="A13906" s="60" t="s">
        <v>11762</v>
      </c>
      <c r="B13906" s="61">
        <v>1</v>
      </c>
      <c r="C13906" s="61">
        <v>24</v>
      </c>
    </row>
    <row r="13907" spans="1:3" x14ac:dyDescent="0.2">
      <c r="A13907" s="58" t="s">
        <v>6528</v>
      </c>
      <c r="B13907" s="61">
        <v>2</v>
      </c>
      <c r="C13907" s="61">
        <v>48</v>
      </c>
    </row>
    <row r="13908" spans="1:3" x14ac:dyDescent="0.2">
      <c r="A13908" s="59" t="s">
        <v>11758</v>
      </c>
      <c r="B13908" s="61">
        <v>2</v>
      </c>
      <c r="C13908" s="61">
        <v>48</v>
      </c>
    </row>
    <row r="13909" spans="1:3" x14ac:dyDescent="0.2">
      <c r="A13909" s="60" t="s">
        <v>11760</v>
      </c>
      <c r="B13909" s="61">
        <v>1</v>
      </c>
      <c r="C13909" s="61">
        <v>24</v>
      </c>
    </row>
    <row r="13910" spans="1:3" x14ac:dyDescent="0.2">
      <c r="A13910" s="60" t="s">
        <v>11762</v>
      </c>
      <c r="B13910" s="61">
        <v>1</v>
      </c>
      <c r="C13910" s="61">
        <v>24</v>
      </c>
    </row>
    <row r="13911" spans="1:3" x14ac:dyDescent="0.2">
      <c r="A13911" s="58" t="s">
        <v>6529</v>
      </c>
      <c r="B13911" s="61">
        <v>2</v>
      </c>
      <c r="C13911" s="61">
        <v>48</v>
      </c>
    </row>
    <row r="13912" spans="1:3" x14ac:dyDescent="0.2">
      <c r="A13912" s="59" t="s">
        <v>11758</v>
      </c>
      <c r="B13912" s="61">
        <v>2</v>
      </c>
      <c r="C13912" s="61">
        <v>48</v>
      </c>
    </row>
    <row r="13913" spans="1:3" x14ac:dyDescent="0.2">
      <c r="A13913" s="60" t="s">
        <v>11760</v>
      </c>
      <c r="B13913" s="61">
        <v>1</v>
      </c>
      <c r="C13913" s="61">
        <v>24</v>
      </c>
    </row>
    <row r="13914" spans="1:3" x14ac:dyDescent="0.2">
      <c r="A13914" s="60" t="s">
        <v>11762</v>
      </c>
      <c r="B13914" s="61">
        <v>1</v>
      </c>
      <c r="C13914" s="61">
        <v>24</v>
      </c>
    </row>
    <row r="13915" spans="1:3" x14ac:dyDescent="0.2">
      <c r="A13915" s="58" t="s">
        <v>6530</v>
      </c>
      <c r="B13915" s="61">
        <v>2</v>
      </c>
      <c r="C13915" s="61">
        <v>48</v>
      </c>
    </row>
    <row r="13916" spans="1:3" x14ac:dyDescent="0.2">
      <c r="A13916" s="59" t="s">
        <v>11758</v>
      </c>
      <c r="B13916" s="61">
        <v>2</v>
      </c>
      <c r="C13916" s="61">
        <v>48</v>
      </c>
    </row>
    <row r="13917" spans="1:3" x14ac:dyDescent="0.2">
      <c r="A13917" s="60" t="s">
        <v>11760</v>
      </c>
      <c r="B13917" s="61">
        <v>1</v>
      </c>
      <c r="C13917" s="61">
        <v>24</v>
      </c>
    </row>
    <row r="13918" spans="1:3" x14ac:dyDescent="0.2">
      <c r="A13918" s="60" t="s">
        <v>11762</v>
      </c>
      <c r="B13918" s="61">
        <v>1</v>
      </c>
      <c r="C13918" s="61">
        <v>24</v>
      </c>
    </row>
    <row r="13919" spans="1:3" x14ac:dyDescent="0.2">
      <c r="A13919" s="58" t="s">
        <v>6531</v>
      </c>
      <c r="B13919" s="61">
        <v>2</v>
      </c>
      <c r="C13919" s="61">
        <v>48</v>
      </c>
    </row>
    <row r="13920" spans="1:3" x14ac:dyDescent="0.2">
      <c r="A13920" s="59" t="s">
        <v>11758</v>
      </c>
      <c r="B13920" s="61">
        <v>2</v>
      </c>
      <c r="C13920" s="61">
        <v>48</v>
      </c>
    </row>
    <row r="13921" spans="1:3" x14ac:dyDescent="0.2">
      <c r="A13921" s="60" t="s">
        <v>11760</v>
      </c>
      <c r="B13921" s="61">
        <v>1</v>
      </c>
      <c r="C13921" s="61">
        <v>24</v>
      </c>
    </row>
    <row r="13922" spans="1:3" x14ac:dyDescent="0.2">
      <c r="A13922" s="60" t="s">
        <v>11762</v>
      </c>
      <c r="B13922" s="61">
        <v>1</v>
      </c>
      <c r="C13922" s="61">
        <v>24</v>
      </c>
    </row>
    <row r="13923" spans="1:3" x14ac:dyDescent="0.2">
      <c r="A13923" s="58" t="s">
        <v>6532</v>
      </c>
      <c r="B13923" s="61">
        <v>2</v>
      </c>
      <c r="C13923" s="61">
        <v>48</v>
      </c>
    </row>
    <row r="13924" spans="1:3" x14ac:dyDescent="0.2">
      <c r="A13924" s="59" t="s">
        <v>11758</v>
      </c>
      <c r="B13924" s="61">
        <v>2</v>
      </c>
      <c r="C13924" s="61">
        <v>48</v>
      </c>
    </row>
    <row r="13925" spans="1:3" x14ac:dyDescent="0.2">
      <c r="A13925" s="60" t="s">
        <v>11760</v>
      </c>
      <c r="B13925" s="61">
        <v>1</v>
      </c>
      <c r="C13925" s="61">
        <v>24</v>
      </c>
    </row>
    <row r="13926" spans="1:3" x14ac:dyDescent="0.2">
      <c r="A13926" s="60" t="s">
        <v>11762</v>
      </c>
      <c r="B13926" s="61">
        <v>1</v>
      </c>
      <c r="C13926" s="61">
        <v>24</v>
      </c>
    </row>
    <row r="13927" spans="1:3" x14ac:dyDescent="0.2">
      <c r="A13927" s="58" t="s">
        <v>6533</v>
      </c>
      <c r="B13927" s="61">
        <v>2</v>
      </c>
      <c r="C13927" s="61">
        <v>48</v>
      </c>
    </row>
    <row r="13928" spans="1:3" x14ac:dyDescent="0.2">
      <c r="A13928" s="59" t="s">
        <v>11758</v>
      </c>
      <c r="B13928" s="61">
        <v>2</v>
      </c>
      <c r="C13928" s="61">
        <v>48</v>
      </c>
    </row>
    <row r="13929" spans="1:3" x14ac:dyDescent="0.2">
      <c r="A13929" s="60" t="s">
        <v>11760</v>
      </c>
      <c r="B13929" s="61">
        <v>1</v>
      </c>
      <c r="C13929" s="61">
        <v>24</v>
      </c>
    </row>
    <row r="13930" spans="1:3" x14ac:dyDescent="0.2">
      <c r="A13930" s="60" t="s">
        <v>11762</v>
      </c>
      <c r="B13930" s="61">
        <v>1</v>
      </c>
      <c r="C13930" s="61">
        <v>24</v>
      </c>
    </row>
    <row r="13931" spans="1:3" x14ac:dyDescent="0.2">
      <c r="A13931" s="58" t="s">
        <v>6534</v>
      </c>
      <c r="B13931" s="61">
        <v>2</v>
      </c>
      <c r="C13931" s="61">
        <v>48</v>
      </c>
    </row>
    <row r="13932" spans="1:3" x14ac:dyDescent="0.2">
      <c r="A13932" s="59" t="s">
        <v>11758</v>
      </c>
      <c r="B13932" s="61">
        <v>2</v>
      </c>
      <c r="C13932" s="61">
        <v>48</v>
      </c>
    </row>
    <row r="13933" spans="1:3" x14ac:dyDescent="0.2">
      <c r="A13933" s="60" t="s">
        <v>11760</v>
      </c>
      <c r="B13933" s="61">
        <v>1</v>
      </c>
      <c r="C13933" s="61">
        <v>24</v>
      </c>
    </row>
    <row r="13934" spans="1:3" x14ac:dyDescent="0.2">
      <c r="A13934" s="60" t="s">
        <v>11762</v>
      </c>
      <c r="B13934" s="61">
        <v>1</v>
      </c>
      <c r="C13934" s="61">
        <v>24</v>
      </c>
    </row>
    <row r="13935" spans="1:3" x14ac:dyDescent="0.2">
      <c r="A13935" s="58" t="s">
        <v>138</v>
      </c>
      <c r="B13935" s="61">
        <v>5</v>
      </c>
      <c r="C13935" s="61">
        <v>120</v>
      </c>
    </row>
    <row r="13936" spans="1:3" x14ac:dyDescent="0.2">
      <c r="A13936" s="59" t="s">
        <v>11758</v>
      </c>
      <c r="B13936" s="61">
        <v>2</v>
      </c>
      <c r="C13936" s="61">
        <v>48</v>
      </c>
    </row>
    <row r="13937" spans="1:3" x14ac:dyDescent="0.2">
      <c r="A13937" s="60" t="s">
        <v>11760</v>
      </c>
      <c r="B13937" s="61">
        <v>1</v>
      </c>
      <c r="C13937" s="61">
        <v>24</v>
      </c>
    </row>
    <row r="13938" spans="1:3" x14ac:dyDescent="0.2">
      <c r="A13938" s="60" t="s">
        <v>11761</v>
      </c>
      <c r="B13938" s="61">
        <v>1</v>
      </c>
      <c r="C13938" s="61">
        <v>24</v>
      </c>
    </row>
    <row r="13939" spans="1:3" x14ac:dyDescent="0.2">
      <c r="A13939" s="59" t="s">
        <v>11763</v>
      </c>
      <c r="B13939" s="61">
        <v>3</v>
      </c>
      <c r="C13939" s="61">
        <v>72</v>
      </c>
    </row>
    <row r="13940" spans="1:3" x14ac:dyDescent="0.2">
      <c r="A13940" s="60" t="s">
        <v>11764</v>
      </c>
      <c r="B13940" s="61">
        <v>1</v>
      </c>
      <c r="C13940" s="61">
        <v>24</v>
      </c>
    </row>
    <row r="13941" spans="1:3" x14ac:dyDescent="0.2">
      <c r="A13941" s="60" t="s">
        <v>11765</v>
      </c>
      <c r="B13941" s="61">
        <v>1</v>
      </c>
      <c r="C13941" s="61">
        <v>24</v>
      </c>
    </row>
    <row r="13942" spans="1:3" x14ac:dyDescent="0.2">
      <c r="A13942" s="60" t="s">
        <v>11766</v>
      </c>
      <c r="B13942" s="61">
        <v>1</v>
      </c>
      <c r="C13942" s="61">
        <v>24</v>
      </c>
    </row>
    <row r="13943" spans="1:3" x14ac:dyDescent="0.2">
      <c r="A13943" s="58" t="s">
        <v>705</v>
      </c>
      <c r="B13943" s="61">
        <v>5</v>
      </c>
      <c r="C13943" s="61">
        <v>120</v>
      </c>
    </row>
    <row r="13944" spans="1:3" x14ac:dyDescent="0.2">
      <c r="A13944" s="59" t="s">
        <v>11758</v>
      </c>
      <c r="B13944" s="61">
        <v>2</v>
      </c>
      <c r="C13944" s="61">
        <v>48</v>
      </c>
    </row>
    <row r="13945" spans="1:3" x14ac:dyDescent="0.2">
      <c r="A13945" s="60" t="s">
        <v>11760</v>
      </c>
      <c r="B13945" s="61">
        <v>1</v>
      </c>
      <c r="C13945" s="61">
        <v>24</v>
      </c>
    </row>
    <row r="13946" spans="1:3" x14ac:dyDescent="0.2">
      <c r="A13946" s="60" t="s">
        <v>11761</v>
      </c>
      <c r="B13946" s="61">
        <v>1</v>
      </c>
      <c r="C13946" s="61">
        <v>24</v>
      </c>
    </row>
    <row r="13947" spans="1:3" x14ac:dyDescent="0.2">
      <c r="A13947" s="59" t="s">
        <v>11763</v>
      </c>
      <c r="B13947" s="61">
        <v>3</v>
      </c>
      <c r="C13947" s="61">
        <v>72</v>
      </c>
    </row>
    <row r="13948" spans="1:3" x14ac:dyDescent="0.2">
      <c r="A13948" s="60" t="s">
        <v>11764</v>
      </c>
      <c r="B13948" s="61">
        <v>1</v>
      </c>
      <c r="C13948" s="61">
        <v>24</v>
      </c>
    </row>
    <row r="13949" spans="1:3" x14ac:dyDescent="0.2">
      <c r="A13949" s="60" t="s">
        <v>11765</v>
      </c>
      <c r="B13949" s="61">
        <v>1</v>
      </c>
      <c r="C13949" s="61">
        <v>24</v>
      </c>
    </row>
    <row r="13950" spans="1:3" x14ac:dyDescent="0.2">
      <c r="A13950" s="60" t="s">
        <v>11766</v>
      </c>
      <c r="B13950" s="61">
        <v>1</v>
      </c>
      <c r="C13950" s="61">
        <v>24</v>
      </c>
    </row>
    <row r="13951" spans="1:3" x14ac:dyDescent="0.2">
      <c r="A13951" s="58" t="s">
        <v>6535</v>
      </c>
      <c r="B13951" s="61">
        <v>2</v>
      </c>
      <c r="C13951" s="61">
        <v>48</v>
      </c>
    </row>
    <row r="13952" spans="1:3" x14ac:dyDescent="0.2">
      <c r="A13952" s="59" t="s">
        <v>11758</v>
      </c>
      <c r="B13952" s="61">
        <v>2</v>
      </c>
      <c r="C13952" s="61">
        <v>48</v>
      </c>
    </row>
    <row r="13953" spans="1:3" x14ac:dyDescent="0.2">
      <c r="A13953" s="60" t="s">
        <v>11760</v>
      </c>
      <c r="B13953" s="61">
        <v>1</v>
      </c>
      <c r="C13953" s="61">
        <v>24</v>
      </c>
    </row>
    <row r="13954" spans="1:3" x14ac:dyDescent="0.2">
      <c r="A13954" s="60" t="s">
        <v>11762</v>
      </c>
      <c r="B13954" s="61">
        <v>1</v>
      </c>
      <c r="C13954" s="61">
        <v>24</v>
      </c>
    </row>
    <row r="13955" spans="1:3" x14ac:dyDescent="0.2">
      <c r="A13955" s="58" t="s">
        <v>6536</v>
      </c>
      <c r="B13955" s="61">
        <v>2</v>
      </c>
      <c r="C13955" s="61">
        <v>48</v>
      </c>
    </row>
    <row r="13956" spans="1:3" x14ac:dyDescent="0.2">
      <c r="A13956" s="59" t="s">
        <v>11758</v>
      </c>
      <c r="B13956" s="61">
        <v>2</v>
      </c>
      <c r="C13956" s="61">
        <v>48</v>
      </c>
    </row>
    <row r="13957" spans="1:3" x14ac:dyDescent="0.2">
      <c r="A13957" s="60" t="s">
        <v>11760</v>
      </c>
      <c r="B13957" s="61">
        <v>1</v>
      </c>
      <c r="C13957" s="61">
        <v>24</v>
      </c>
    </row>
    <row r="13958" spans="1:3" x14ac:dyDescent="0.2">
      <c r="A13958" s="60" t="s">
        <v>11762</v>
      </c>
      <c r="B13958" s="61">
        <v>1</v>
      </c>
      <c r="C13958" s="61">
        <v>24</v>
      </c>
    </row>
    <row r="13959" spans="1:3" x14ac:dyDescent="0.2">
      <c r="A13959" s="58" t="s">
        <v>6537</v>
      </c>
      <c r="B13959" s="61">
        <v>2</v>
      </c>
      <c r="C13959" s="61">
        <v>48</v>
      </c>
    </row>
    <row r="13960" spans="1:3" x14ac:dyDescent="0.2">
      <c r="A13960" s="59" t="s">
        <v>11758</v>
      </c>
      <c r="B13960" s="61">
        <v>2</v>
      </c>
      <c r="C13960" s="61">
        <v>48</v>
      </c>
    </row>
    <row r="13961" spans="1:3" x14ac:dyDescent="0.2">
      <c r="A13961" s="60" t="s">
        <v>11760</v>
      </c>
      <c r="B13961" s="61">
        <v>1</v>
      </c>
      <c r="C13961" s="61">
        <v>24</v>
      </c>
    </row>
    <row r="13962" spans="1:3" x14ac:dyDescent="0.2">
      <c r="A13962" s="60" t="s">
        <v>11762</v>
      </c>
      <c r="B13962" s="61">
        <v>1</v>
      </c>
      <c r="C13962" s="61">
        <v>24</v>
      </c>
    </row>
    <row r="13963" spans="1:3" x14ac:dyDescent="0.2">
      <c r="A13963" s="58" t="s">
        <v>6538</v>
      </c>
      <c r="B13963" s="61">
        <v>2</v>
      </c>
      <c r="C13963" s="61">
        <v>48</v>
      </c>
    </row>
    <row r="13964" spans="1:3" x14ac:dyDescent="0.2">
      <c r="A13964" s="59" t="s">
        <v>11758</v>
      </c>
      <c r="B13964" s="61">
        <v>2</v>
      </c>
      <c r="C13964" s="61">
        <v>48</v>
      </c>
    </row>
    <row r="13965" spans="1:3" x14ac:dyDescent="0.2">
      <c r="A13965" s="60" t="s">
        <v>11760</v>
      </c>
      <c r="B13965" s="61">
        <v>1</v>
      </c>
      <c r="C13965" s="61">
        <v>24</v>
      </c>
    </row>
    <row r="13966" spans="1:3" x14ac:dyDescent="0.2">
      <c r="A13966" s="60" t="s">
        <v>11762</v>
      </c>
      <c r="B13966" s="61">
        <v>1</v>
      </c>
      <c r="C13966" s="61">
        <v>24</v>
      </c>
    </row>
    <row r="13967" spans="1:3" x14ac:dyDescent="0.2">
      <c r="A13967" s="58" t="s">
        <v>6539</v>
      </c>
      <c r="B13967" s="61">
        <v>2</v>
      </c>
      <c r="C13967" s="61">
        <v>48</v>
      </c>
    </row>
    <row r="13968" spans="1:3" x14ac:dyDescent="0.2">
      <c r="A13968" s="59" t="s">
        <v>11758</v>
      </c>
      <c r="B13968" s="61">
        <v>2</v>
      </c>
      <c r="C13968" s="61">
        <v>48</v>
      </c>
    </row>
    <row r="13969" spans="1:3" x14ac:dyDescent="0.2">
      <c r="A13969" s="60" t="s">
        <v>11760</v>
      </c>
      <c r="B13969" s="61">
        <v>1</v>
      </c>
      <c r="C13969" s="61">
        <v>24</v>
      </c>
    </row>
    <row r="13970" spans="1:3" x14ac:dyDescent="0.2">
      <c r="A13970" s="60" t="s">
        <v>11762</v>
      </c>
      <c r="B13970" s="61">
        <v>1</v>
      </c>
      <c r="C13970" s="61">
        <v>24</v>
      </c>
    </row>
    <row r="13971" spans="1:3" x14ac:dyDescent="0.2">
      <c r="A13971" s="58" t="s">
        <v>6540</v>
      </c>
      <c r="B13971" s="61">
        <v>2</v>
      </c>
      <c r="C13971" s="61">
        <v>48</v>
      </c>
    </row>
    <row r="13972" spans="1:3" x14ac:dyDescent="0.2">
      <c r="A13972" s="59" t="s">
        <v>11758</v>
      </c>
      <c r="B13972" s="61">
        <v>2</v>
      </c>
      <c r="C13972" s="61">
        <v>48</v>
      </c>
    </row>
    <row r="13973" spans="1:3" x14ac:dyDescent="0.2">
      <c r="A13973" s="60" t="s">
        <v>11760</v>
      </c>
      <c r="B13973" s="61">
        <v>1</v>
      </c>
      <c r="C13973" s="61">
        <v>24</v>
      </c>
    </row>
    <row r="13974" spans="1:3" x14ac:dyDescent="0.2">
      <c r="A13974" s="60" t="s">
        <v>11762</v>
      </c>
      <c r="B13974" s="61">
        <v>1</v>
      </c>
      <c r="C13974" s="61">
        <v>24</v>
      </c>
    </row>
    <row r="13975" spans="1:3" x14ac:dyDescent="0.2">
      <c r="A13975" s="58" t="s">
        <v>6541</v>
      </c>
      <c r="B13975" s="61">
        <v>2</v>
      </c>
      <c r="C13975" s="61">
        <v>48</v>
      </c>
    </row>
    <row r="13976" spans="1:3" x14ac:dyDescent="0.2">
      <c r="A13976" s="59" t="s">
        <v>11758</v>
      </c>
      <c r="B13976" s="61">
        <v>2</v>
      </c>
      <c r="C13976" s="61">
        <v>48</v>
      </c>
    </row>
    <row r="13977" spans="1:3" x14ac:dyDescent="0.2">
      <c r="A13977" s="60" t="s">
        <v>11760</v>
      </c>
      <c r="B13977" s="61">
        <v>1</v>
      </c>
      <c r="C13977" s="61">
        <v>24</v>
      </c>
    </row>
    <row r="13978" spans="1:3" x14ac:dyDescent="0.2">
      <c r="A13978" s="60" t="s">
        <v>11762</v>
      </c>
      <c r="B13978" s="61">
        <v>1</v>
      </c>
      <c r="C13978" s="61">
        <v>24</v>
      </c>
    </row>
    <row r="13979" spans="1:3" x14ac:dyDescent="0.2">
      <c r="A13979" s="58" t="s">
        <v>6542</v>
      </c>
      <c r="B13979" s="61">
        <v>2</v>
      </c>
      <c r="C13979" s="61">
        <v>48</v>
      </c>
    </row>
    <row r="13980" spans="1:3" x14ac:dyDescent="0.2">
      <c r="A13980" s="59" t="s">
        <v>11758</v>
      </c>
      <c r="B13980" s="61">
        <v>2</v>
      </c>
      <c r="C13980" s="61">
        <v>48</v>
      </c>
    </row>
    <row r="13981" spans="1:3" x14ac:dyDescent="0.2">
      <c r="A13981" s="60" t="s">
        <v>11760</v>
      </c>
      <c r="B13981" s="61">
        <v>1</v>
      </c>
      <c r="C13981" s="61">
        <v>24</v>
      </c>
    </row>
    <row r="13982" spans="1:3" x14ac:dyDescent="0.2">
      <c r="A13982" s="60" t="s">
        <v>11762</v>
      </c>
      <c r="B13982" s="61">
        <v>1</v>
      </c>
      <c r="C13982" s="61">
        <v>24</v>
      </c>
    </row>
    <row r="13983" spans="1:3" x14ac:dyDescent="0.2">
      <c r="A13983" s="58" t="s">
        <v>6543</v>
      </c>
      <c r="B13983" s="61">
        <v>2</v>
      </c>
      <c r="C13983" s="61">
        <v>48</v>
      </c>
    </row>
    <row r="13984" spans="1:3" x14ac:dyDescent="0.2">
      <c r="A13984" s="59" t="s">
        <v>11758</v>
      </c>
      <c r="B13984" s="61">
        <v>2</v>
      </c>
      <c r="C13984" s="61">
        <v>48</v>
      </c>
    </row>
    <row r="13985" spans="1:3" x14ac:dyDescent="0.2">
      <c r="A13985" s="60" t="s">
        <v>11760</v>
      </c>
      <c r="B13985" s="61">
        <v>1</v>
      </c>
      <c r="C13985" s="61">
        <v>24</v>
      </c>
    </row>
    <row r="13986" spans="1:3" x14ac:dyDescent="0.2">
      <c r="A13986" s="60" t="s">
        <v>11762</v>
      </c>
      <c r="B13986" s="61">
        <v>1</v>
      </c>
      <c r="C13986" s="61">
        <v>24</v>
      </c>
    </row>
    <row r="13987" spans="1:3" x14ac:dyDescent="0.2">
      <c r="A13987" s="58" t="s">
        <v>6544</v>
      </c>
      <c r="B13987" s="61">
        <v>2</v>
      </c>
      <c r="C13987" s="61">
        <v>48</v>
      </c>
    </row>
    <row r="13988" spans="1:3" x14ac:dyDescent="0.2">
      <c r="A13988" s="59" t="s">
        <v>11758</v>
      </c>
      <c r="B13988" s="61">
        <v>2</v>
      </c>
      <c r="C13988" s="61">
        <v>48</v>
      </c>
    </row>
    <row r="13989" spans="1:3" x14ac:dyDescent="0.2">
      <c r="A13989" s="60" t="s">
        <v>11760</v>
      </c>
      <c r="B13989" s="61">
        <v>1</v>
      </c>
      <c r="C13989" s="61">
        <v>24</v>
      </c>
    </row>
    <row r="13990" spans="1:3" x14ac:dyDescent="0.2">
      <c r="A13990" s="60" t="s">
        <v>11762</v>
      </c>
      <c r="B13990" s="61">
        <v>1</v>
      </c>
      <c r="C13990" s="61">
        <v>24</v>
      </c>
    </row>
    <row r="13991" spans="1:3" x14ac:dyDescent="0.2">
      <c r="A13991" s="58" t="s">
        <v>706</v>
      </c>
      <c r="B13991" s="61">
        <v>5</v>
      </c>
      <c r="C13991" s="61">
        <v>120</v>
      </c>
    </row>
    <row r="13992" spans="1:3" x14ac:dyDescent="0.2">
      <c r="A13992" s="59" t="s">
        <v>11758</v>
      </c>
      <c r="B13992" s="61">
        <v>2</v>
      </c>
      <c r="C13992" s="61">
        <v>48</v>
      </c>
    </row>
    <row r="13993" spans="1:3" x14ac:dyDescent="0.2">
      <c r="A13993" s="60" t="s">
        <v>11760</v>
      </c>
      <c r="B13993" s="61">
        <v>1</v>
      </c>
      <c r="C13993" s="61">
        <v>24</v>
      </c>
    </row>
    <row r="13994" spans="1:3" x14ac:dyDescent="0.2">
      <c r="A13994" s="60" t="s">
        <v>11761</v>
      </c>
      <c r="B13994" s="61">
        <v>1</v>
      </c>
      <c r="C13994" s="61">
        <v>24</v>
      </c>
    </row>
    <row r="13995" spans="1:3" x14ac:dyDescent="0.2">
      <c r="A13995" s="59" t="s">
        <v>11763</v>
      </c>
      <c r="B13995" s="61">
        <v>3</v>
      </c>
      <c r="C13995" s="61">
        <v>72</v>
      </c>
    </row>
    <row r="13996" spans="1:3" x14ac:dyDescent="0.2">
      <c r="A13996" s="60" t="s">
        <v>11764</v>
      </c>
      <c r="B13996" s="61">
        <v>1</v>
      </c>
      <c r="C13996" s="61">
        <v>24</v>
      </c>
    </row>
    <row r="13997" spans="1:3" x14ac:dyDescent="0.2">
      <c r="A13997" s="60" t="s">
        <v>11765</v>
      </c>
      <c r="B13997" s="61">
        <v>1</v>
      </c>
      <c r="C13997" s="61">
        <v>24</v>
      </c>
    </row>
    <row r="13998" spans="1:3" x14ac:dyDescent="0.2">
      <c r="A13998" s="60" t="s">
        <v>11766</v>
      </c>
      <c r="B13998" s="61">
        <v>1</v>
      </c>
      <c r="C13998" s="61">
        <v>24</v>
      </c>
    </row>
    <row r="13999" spans="1:3" x14ac:dyDescent="0.2">
      <c r="A13999" s="58" t="s">
        <v>6545</v>
      </c>
      <c r="B13999" s="61">
        <v>2</v>
      </c>
      <c r="C13999" s="61">
        <v>48</v>
      </c>
    </row>
    <row r="14000" spans="1:3" x14ac:dyDescent="0.2">
      <c r="A14000" s="59" t="s">
        <v>11758</v>
      </c>
      <c r="B14000" s="61">
        <v>2</v>
      </c>
      <c r="C14000" s="61">
        <v>48</v>
      </c>
    </row>
    <row r="14001" spans="1:3" x14ac:dyDescent="0.2">
      <c r="A14001" s="60" t="s">
        <v>11760</v>
      </c>
      <c r="B14001" s="61">
        <v>1</v>
      </c>
      <c r="C14001" s="61">
        <v>24</v>
      </c>
    </row>
    <row r="14002" spans="1:3" x14ac:dyDescent="0.2">
      <c r="A14002" s="60" t="s">
        <v>11762</v>
      </c>
      <c r="B14002" s="61">
        <v>1</v>
      </c>
      <c r="C14002" s="61">
        <v>24</v>
      </c>
    </row>
    <row r="14003" spans="1:3" x14ac:dyDescent="0.2">
      <c r="A14003" s="58" t="s">
        <v>6546</v>
      </c>
      <c r="B14003" s="61">
        <v>2</v>
      </c>
      <c r="C14003" s="61">
        <v>48</v>
      </c>
    </row>
    <row r="14004" spans="1:3" x14ac:dyDescent="0.2">
      <c r="A14004" s="59" t="s">
        <v>11758</v>
      </c>
      <c r="B14004" s="61">
        <v>2</v>
      </c>
      <c r="C14004" s="61">
        <v>48</v>
      </c>
    </row>
    <row r="14005" spans="1:3" x14ac:dyDescent="0.2">
      <c r="A14005" s="60" t="s">
        <v>11760</v>
      </c>
      <c r="B14005" s="61">
        <v>1</v>
      </c>
      <c r="C14005" s="61">
        <v>24</v>
      </c>
    </row>
    <row r="14006" spans="1:3" x14ac:dyDescent="0.2">
      <c r="A14006" s="60" t="s">
        <v>11762</v>
      </c>
      <c r="B14006" s="61">
        <v>1</v>
      </c>
      <c r="C14006" s="61">
        <v>24</v>
      </c>
    </row>
    <row r="14007" spans="1:3" x14ac:dyDescent="0.2">
      <c r="A14007" s="58" t="s">
        <v>6547</v>
      </c>
      <c r="B14007" s="61">
        <v>2</v>
      </c>
      <c r="C14007" s="61">
        <v>48</v>
      </c>
    </row>
    <row r="14008" spans="1:3" x14ac:dyDescent="0.2">
      <c r="A14008" s="59" t="s">
        <v>11758</v>
      </c>
      <c r="B14008" s="61">
        <v>2</v>
      </c>
      <c r="C14008" s="61">
        <v>48</v>
      </c>
    </row>
    <row r="14009" spans="1:3" x14ac:dyDescent="0.2">
      <c r="A14009" s="60" t="s">
        <v>11760</v>
      </c>
      <c r="B14009" s="61">
        <v>1</v>
      </c>
      <c r="C14009" s="61">
        <v>24</v>
      </c>
    </row>
    <row r="14010" spans="1:3" x14ac:dyDescent="0.2">
      <c r="A14010" s="60" t="s">
        <v>11762</v>
      </c>
      <c r="B14010" s="61">
        <v>1</v>
      </c>
      <c r="C14010" s="61">
        <v>24</v>
      </c>
    </row>
    <row r="14011" spans="1:3" x14ac:dyDescent="0.2">
      <c r="A14011" s="58" t="s">
        <v>6548</v>
      </c>
      <c r="B14011" s="61">
        <v>2</v>
      </c>
      <c r="C14011" s="61">
        <v>48</v>
      </c>
    </row>
    <row r="14012" spans="1:3" x14ac:dyDescent="0.2">
      <c r="A14012" s="59" t="s">
        <v>11758</v>
      </c>
      <c r="B14012" s="61">
        <v>2</v>
      </c>
      <c r="C14012" s="61">
        <v>48</v>
      </c>
    </row>
    <row r="14013" spans="1:3" x14ac:dyDescent="0.2">
      <c r="A14013" s="60" t="s">
        <v>11760</v>
      </c>
      <c r="B14013" s="61">
        <v>1</v>
      </c>
      <c r="C14013" s="61">
        <v>24</v>
      </c>
    </row>
    <row r="14014" spans="1:3" x14ac:dyDescent="0.2">
      <c r="A14014" s="60" t="s">
        <v>11762</v>
      </c>
      <c r="B14014" s="61">
        <v>1</v>
      </c>
      <c r="C14014" s="61">
        <v>24</v>
      </c>
    </row>
    <row r="14015" spans="1:3" x14ac:dyDescent="0.2">
      <c r="A14015" s="58" t="s">
        <v>6549</v>
      </c>
      <c r="B14015" s="61">
        <v>2</v>
      </c>
      <c r="C14015" s="61">
        <v>48</v>
      </c>
    </row>
    <row r="14016" spans="1:3" x14ac:dyDescent="0.2">
      <c r="A14016" s="59" t="s">
        <v>11758</v>
      </c>
      <c r="B14016" s="61">
        <v>2</v>
      </c>
      <c r="C14016" s="61">
        <v>48</v>
      </c>
    </row>
    <row r="14017" spans="1:3" x14ac:dyDescent="0.2">
      <c r="A14017" s="60" t="s">
        <v>11760</v>
      </c>
      <c r="B14017" s="61">
        <v>1</v>
      </c>
      <c r="C14017" s="61">
        <v>24</v>
      </c>
    </row>
    <row r="14018" spans="1:3" x14ac:dyDescent="0.2">
      <c r="A14018" s="60" t="s">
        <v>11762</v>
      </c>
      <c r="B14018" s="61">
        <v>1</v>
      </c>
      <c r="C14018" s="61">
        <v>24</v>
      </c>
    </row>
    <row r="14019" spans="1:3" x14ac:dyDescent="0.2">
      <c r="A14019" s="58" t="s">
        <v>6550</v>
      </c>
      <c r="B14019" s="61">
        <v>2</v>
      </c>
      <c r="C14019" s="61">
        <v>48</v>
      </c>
    </row>
    <row r="14020" spans="1:3" x14ac:dyDescent="0.2">
      <c r="A14020" s="59" t="s">
        <v>11758</v>
      </c>
      <c r="B14020" s="61">
        <v>2</v>
      </c>
      <c r="C14020" s="61">
        <v>48</v>
      </c>
    </row>
    <row r="14021" spans="1:3" x14ac:dyDescent="0.2">
      <c r="A14021" s="60" t="s">
        <v>11760</v>
      </c>
      <c r="B14021" s="61">
        <v>1</v>
      </c>
      <c r="C14021" s="61">
        <v>24</v>
      </c>
    </row>
    <row r="14022" spans="1:3" x14ac:dyDescent="0.2">
      <c r="A14022" s="60" t="s">
        <v>11762</v>
      </c>
      <c r="B14022" s="61">
        <v>1</v>
      </c>
      <c r="C14022" s="61">
        <v>24</v>
      </c>
    </row>
    <row r="14023" spans="1:3" x14ac:dyDescent="0.2">
      <c r="A14023" s="58" t="s">
        <v>6551</v>
      </c>
      <c r="B14023" s="61">
        <v>2</v>
      </c>
      <c r="C14023" s="61">
        <v>48</v>
      </c>
    </row>
    <row r="14024" spans="1:3" x14ac:dyDescent="0.2">
      <c r="A14024" s="59" t="s">
        <v>11758</v>
      </c>
      <c r="B14024" s="61">
        <v>2</v>
      </c>
      <c r="C14024" s="61">
        <v>48</v>
      </c>
    </row>
    <row r="14025" spans="1:3" x14ac:dyDescent="0.2">
      <c r="A14025" s="60" t="s">
        <v>11760</v>
      </c>
      <c r="B14025" s="61">
        <v>1</v>
      </c>
      <c r="C14025" s="61">
        <v>24</v>
      </c>
    </row>
    <row r="14026" spans="1:3" x14ac:dyDescent="0.2">
      <c r="A14026" s="60" t="s">
        <v>11762</v>
      </c>
      <c r="B14026" s="61">
        <v>1</v>
      </c>
      <c r="C14026" s="61">
        <v>24</v>
      </c>
    </row>
    <row r="14027" spans="1:3" x14ac:dyDescent="0.2">
      <c r="A14027" s="58" t="s">
        <v>6552</v>
      </c>
      <c r="B14027" s="61">
        <v>2</v>
      </c>
      <c r="C14027" s="61">
        <v>48</v>
      </c>
    </row>
    <row r="14028" spans="1:3" x14ac:dyDescent="0.2">
      <c r="A14028" s="59" t="s">
        <v>11758</v>
      </c>
      <c r="B14028" s="61">
        <v>2</v>
      </c>
      <c r="C14028" s="61">
        <v>48</v>
      </c>
    </row>
    <row r="14029" spans="1:3" x14ac:dyDescent="0.2">
      <c r="A14029" s="60" t="s">
        <v>11760</v>
      </c>
      <c r="B14029" s="61">
        <v>1</v>
      </c>
      <c r="C14029" s="61">
        <v>24</v>
      </c>
    </row>
    <row r="14030" spans="1:3" x14ac:dyDescent="0.2">
      <c r="A14030" s="60" t="s">
        <v>11762</v>
      </c>
      <c r="B14030" s="61">
        <v>1</v>
      </c>
      <c r="C14030" s="61">
        <v>24</v>
      </c>
    </row>
    <row r="14031" spans="1:3" x14ac:dyDescent="0.2">
      <c r="A14031" s="58" t="s">
        <v>6553</v>
      </c>
      <c r="B14031" s="61">
        <v>2</v>
      </c>
      <c r="C14031" s="61">
        <v>48</v>
      </c>
    </row>
    <row r="14032" spans="1:3" x14ac:dyDescent="0.2">
      <c r="A14032" s="59" t="s">
        <v>11758</v>
      </c>
      <c r="B14032" s="61">
        <v>2</v>
      </c>
      <c r="C14032" s="61">
        <v>48</v>
      </c>
    </row>
    <row r="14033" spans="1:3" x14ac:dyDescent="0.2">
      <c r="A14033" s="60" t="s">
        <v>11760</v>
      </c>
      <c r="B14033" s="61">
        <v>1</v>
      </c>
      <c r="C14033" s="61">
        <v>24</v>
      </c>
    </row>
    <row r="14034" spans="1:3" x14ac:dyDescent="0.2">
      <c r="A14034" s="60" t="s">
        <v>11762</v>
      </c>
      <c r="B14034" s="61">
        <v>1</v>
      </c>
      <c r="C14034" s="61">
        <v>24</v>
      </c>
    </row>
    <row r="14035" spans="1:3" x14ac:dyDescent="0.2">
      <c r="A14035" s="58" t="s">
        <v>6554</v>
      </c>
      <c r="B14035" s="61">
        <v>2</v>
      </c>
      <c r="C14035" s="61">
        <v>48</v>
      </c>
    </row>
    <row r="14036" spans="1:3" x14ac:dyDescent="0.2">
      <c r="A14036" s="59" t="s">
        <v>11758</v>
      </c>
      <c r="B14036" s="61">
        <v>2</v>
      </c>
      <c r="C14036" s="61">
        <v>48</v>
      </c>
    </row>
    <row r="14037" spans="1:3" x14ac:dyDescent="0.2">
      <c r="A14037" s="60" t="s">
        <v>11760</v>
      </c>
      <c r="B14037" s="61">
        <v>1</v>
      </c>
      <c r="C14037" s="61">
        <v>24</v>
      </c>
    </row>
    <row r="14038" spans="1:3" x14ac:dyDescent="0.2">
      <c r="A14038" s="60" t="s">
        <v>11762</v>
      </c>
      <c r="B14038" s="61">
        <v>1</v>
      </c>
      <c r="C14038" s="61">
        <v>24</v>
      </c>
    </row>
    <row r="14039" spans="1:3" x14ac:dyDescent="0.2">
      <c r="A14039" s="58" t="s">
        <v>707</v>
      </c>
      <c r="B14039" s="61">
        <v>5</v>
      </c>
      <c r="C14039" s="61">
        <v>120</v>
      </c>
    </row>
    <row r="14040" spans="1:3" x14ac:dyDescent="0.2">
      <c r="A14040" s="59" t="s">
        <v>11758</v>
      </c>
      <c r="B14040" s="61">
        <v>2</v>
      </c>
      <c r="C14040" s="61">
        <v>48</v>
      </c>
    </row>
    <row r="14041" spans="1:3" x14ac:dyDescent="0.2">
      <c r="A14041" s="60" t="s">
        <v>11760</v>
      </c>
      <c r="B14041" s="61">
        <v>1</v>
      </c>
      <c r="C14041" s="61">
        <v>24</v>
      </c>
    </row>
    <row r="14042" spans="1:3" x14ac:dyDescent="0.2">
      <c r="A14042" s="60" t="s">
        <v>11761</v>
      </c>
      <c r="B14042" s="61">
        <v>1</v>
      </c>
      <c r="C14042" s="61">
        <v>24</v>
      </c>
    </row>
    <row r="14043" spans="1:3" x14ac:dyDescent="0.2">
      <c r="A14043" s="59" t="s">
        <v>11763</v>
      </c>
      <c r="B14043" s="61">
        <v>3</v>
      </c>
      <c r="C14043" s="61">
        <v>72</v>
      </c>
    </row>
    <row r="14044" spans="1:3" x14ac:dyDescent="0.2">
      <c r="A14044" s="60" t="s">
        <v>11764</v>
      </c>
      <c r="B14044" s="61">
        <v>1</v>
      </c>
      <c r="C14044" s="61">
        <v>24</v>
      </c>
    </row>
    <row r="14045" spans="1:3" x14ac:dyDescent="0.2">
      <c r="A14045" s="60" t="s">
        <v>11765</v>
      </c>
      <c r="B14045" s="61">
        <v>1</v>
      </c>
      <c r="C14045" s="61">
        <v>24</v>
      </c>
    </row>
    <row r="14046" spans="1:3" x14ac:dyDescent="0.2">
      <c r="A14046" s="60" t="s">
        <v>11766</v>
      </c>
      <c r="B14046" s="61">
        <v>1</v>
      </c>
      <c r="C14046" s="61">
        <v>24</v>
      </c>
    </row>
    <row r="14047" spans="1:3" x14ac:dyDescent="0.2">
      <c r="A14047" s="58" t="s">
        <v>6555</v>
      </c>
      <c r="B14047" s="61">
        <v>2</v>
      </c>
      <c r="C14047" s="61">
        <v>48</v>
      </c>
    </row>
    <row r="14048" spans="1:3" x14ac:dyDescent="0.2">
      <c r="A14048" s="59" t="s">
        <v>11758</v>
      </c>
      <c r="B14048" s="61">
        <v>2</v>
      </c>
      <c r="C14048" s="61">
        <v>48</v>
      </c>
    </row>
    <row r="14049" spans="1:3" x14ac:dyDescent="0.2">
      <c r="A14049" s="60" t="s">
        <v>11760</v>
      </c>
      <c r="B14049" s="61">
        <v>1</v>
      </c>
      <c r="C14049" s="61">
        <v>24</v>
      </c>
    </row>
    <row r="14050" spans="1:3" x14ac:dyDescent="0.2">
      <c r="A14050" s="60" t="s">
        <v>11762</v>
      </c>
      <c r="B14050" s="61">
        <v>1</v>
      </c>
      <c r="C14050" s="61">
        <v>24</v>
      </c>
    </row>
    <row r="14051" spans="1:3" x14ac:dyDescent="0.2">
      <c r="A14051" s="58" t="s">
        <v>6556</v>
      </c>
      <c r="B14051" s="61">
        <v>2</v>
      </c>
      <c r="C14051" s="61">
        <v>48</v>
      </c>
    </row>
    <row r="14052" spans="1:3" x14ac:dyDescent="0.2">
      <c r="A14052" s="59" t="s">
        <v>11758</v>
      </c>
      <c r="B14052" s="61">
        <v>2</v>
      </c>
      <c r="C14052" s="61">
        <v>48</v>
      </c>
    </row>
    <row r="14053" spans="1:3" x14ac:dyDescent="0.2">
      <c r="A14053" s="60" t="s">
        <v>11760</v>
      </c>
      <c r="B14053" s="61">
        <v>1</v>
      </c>
      <c r="C14053" s="61">
        <v>24</v>
      </c>
    </row>
    <row r="14054" spans="1:3" x14ac:dyDescent="0.2">
      <c r="A14054" s="60" t="s">
        <v>11762</v>
      </c>
      <c r="B14054" s="61">
        <v>1</v>
      </c>
      <c r="C14054" s="61">
        <v>24</v>
      </c>
    </row>
    <row r="14055" spans="1:3" x14ac:dyDescent="0.2">
      <c r="A14055" s="58" t="s">
        <v>6557</v>
      </c>
      <c r="B14055" s="61">
        <v>2</v>
      </c>
      <c r="C14055" s="61">
        <v>48</v>
      </c>
    </row>
    <row r="14056" spans="1:3" x14ac:dyDescent="0.2">
      <c r="A14056" s="59" t="s">
        <v>11758</v>
      </c>
      <c r="B14056" s="61">
        <v>2</v>
      </c>
      <c r="C14056" s="61">
        <v>48</v>
      </c>
    </row>
    <row r="14057" spans="1:3" x14ac:dyDescent="0.2">
      <c r="A14057" s="60" t="s">
        <v>11760</v>
      </c>
      <c r="B14057" s="61">
        <v>1</v>
      </c>
      <c r="C14057" s="61">
        <v>24</v>
      </c>
    </row>
    <row r="14058" spans="1:3" x14ac:dyDescent="0.2">
      <c r="A14058" s="60" t="s">
        <v>11762</v>
      </c>
      <c r="B14058" s="61">
        <v>1</v>
      </c>
      <c r="C14058" s="61">
        <v>24</v>
      </c>
    </row>
    <row r="14059" spans="1:3" x14ac:dyDescent="0.2">
      <c r="A14059" s="58" t="s">
        <v>6558</v>
      </c>
      <c r="B14059" s="61">
        <v>2</v>
      </c>
      <c r="C14059" s="61">
        <v>48</v>
      </c>
    </row>
    <row r="14060" spans="1:3" x14ac:dyDescent="0.2">
      <c r="A14060" s="59" t="s">
        <v>11758</v>
      </c>
      <c r="B14060" s="61">
        <v>2</v>
      </c>
      <c r="C14060" s="61">
        <v>48</v>
      </c>
    </row>
    <row r="14061" spans="1:3" x14ac:dyDescent="0.2">
      <c r="A14061" s="60" t="s">
        <v>11760</v>
      </c>
      <c r="B14061" s="61">
        <v>1</v>
      </c>
      <c r="C14061" s="61">
        <v>24</v>
      </c>
    </row>
    <row r="14062" spans="1:3" x14ac:dyDescent="0.2">
      <c r="A14062" s="60" t="s">
        <v>11762</v>
      </c>
      <c r="B14062" s="61">
        <v>1</v>
      </c>
      <c r="C14062" s="61">
        <v>24</v>
      </c>
    </row>
    <row r="14063" spans="1:3" x14ac:dyDescent="0.2">
      <c r="A14063" s="58" t="s">
        <v>6559</v>
      </c>
      <c r="B14063" s="61">
        <v>2</v>
      </c>
      <c r="C14063" s="61">
        <v>48</v>
      </c>
    </row>
    <row r="14064" spans="1:3" x14ac:dyDescent="0.2">
      <c r="A14064" s="59" t="s">
        <v>11758</v>
      </c>
      <c r="B14064" s="61">
        <v>2</v>
      </c>
      <c r="C14064" s="61">
        <v>48</v>
      </c>
    </row>
    <row r="14065" spans="1:3" x14ac:dyDescent="0.2">
      <c r="A14065" s="60" t="s">
        <v>11760</v>
      </c>
      <c r="B14065" s="61">
        <v>1</v>
      </c>
      <c r="C14065" s="61">
        <v>24</v>
      </c>
    </row>
    <row r="14066" spans="1:3" x14ac:dyDescent="0.2">
      <c r="A14066" s="60" t="s">
        <v>11762</v>
      </c>
      <c r="B14066" s="61">
        <v>1</v>
      </c>
      <c r="C14066" s="61">
        <v>24</v>
      </c>
    </row>
    <row r="14067" spans="1:3" x14ac:dyDescent="0.2">
      <c r="A14067" s="58" t="s">
        <v>6560</v>
      </c>
      <c r="B14067" s="61">
        <v>2</v>
      </c>
      <c r="C14067" s="61">
        <v>48</v>
      </c>
    </row>
    <row r="14068" spans="1:3" x14ac:dyDescent="0.2">
      <c r="A14068" s="59" t="s">
        <v>11758</v>
      </c>
      <c r="B14068" s="61">
        <v>2</v>
      </c>
      <c r="C14068" s="61">
        <v>48</v>
      </c>
    </row>
    <row r="14069" spans="1:3" x14ac:dyDescent="0.2">
      <c r="A14069" s="60" t="s">
        <v>11760</v>
      </c>
      <c r="B14069" s="61">
        <v>1</v>
      </c>
      <c r="C14069" s="61">
        <v>24</v>
      </c>
    </row>
    <row r="14070" spans="1:3" x14ac:dyDescent="0.2">
      <c r="A14070" s="60" t="s">
        <v>11762</v>
      </c>
      <c r="B14070" s="61">
        <v>1</v>
      </c>
      <c r="C14070" s="61">
        <v>24</v>
      </c>
    </row>
    <row r="14071" spans="1:3" x14ac:dyDescent="0.2">
      <c r="A14071" s="58" t="s">
        <v>6561</v>
      </c>
      <c r="B14071" s="61">
        <v>2</v>
      </c>
      <c r="C14071" s="61">
        <v>48</v>
      </c>
    </row>
    <row r="14072" spans="1:3" x14ac:dyDescent="0.2">
      <c r="A14072" s="59" t="s">
        <v>11758</v>
      </c>
      <c r="B14072" s="61">
        <v>2</v>
      </c>
      <c r="C14072" s="61">
        <v>48</v>
      </c>
    </row>
    <row r="14073" spans="1:3" x14ac:dyDescent="0.2">
      <c r="A14073" s="60" t="s">
        <v>11760</v>
      </c>
      <c r="B14073" s="61">
        <v>1</v>
      </c>
      <c r="C14073" s="61">
        <v>24</v>
      </c>
    </row>
    <row r="14074" spans="1:3" x14ac:dyDescent="0.2">
      <c r="A14074" s="60" t="s">
        <v>11762</v>
      </c>
      <c r="B14074" s="61">
        <v>1</v>
      </c>
      <c r="C14074" s="61">
        <v>24</v>
      </c>
    </row>
    <row r="14075" spans="1:3" x14ac:dyDescent="0.2">
      <c r="A14075" s="58" t="s">
        <v>6562</v>
      </c>
      <c r="B14075" s="61">
        <v>2</v>
      </c>
      <c r="C14075" s="61">
        <v>48</v>
      </c>
    </row>
    <row r="14076" spans="1:3" x14ac:dyDescent="0.2">
      <c r="A14076" s="59" t="s">
        <v>11758</v>
      </c>
      <c r="B14076" s="61">
        <v>2</v>
      </c>
      <c r="C14076" s="61">
        <v>48</v>
      </c>
    </row>
    <row r="14077" spans="1:3" x14ac:dyDescent="0.2">
      <c r="A14077" s="60" t="s">
        <v>11760</v>
      </c>
      <c r="B14077" s="61">
        <v>1</v>
      </c>
      <c r="C14077" s="61">
        <v>24</v>
      </c>
    </row>
    <row r="14078" spans="1:3" x14ac:dyDescent="0.2">
      <c r="A14078" s="60" t="s">
        <v>11762</v>
      </c>
      <c r="B14078" s="61">
        <v>1</v>
      </c>
      <c r="C14078" s="61">
        <v>24</v>
      </c>
    </row>
    <row r="14079" spans="1:3" x14ac:dyDescent="0.2">
      <c r="A14079" s="58" t="s">
        <v>6563</v>
      </c>
      <c r="B14079" s="61">
        <v>2</v>
      </c>
      <c r="C14079" s="61">
        <v>48</v>
      </c>
    </row>
    <row r="14080" spans="1:3" x14ac:dyDescent="0.2">
      <c r="A14080" s="59" t="s">
        <v>11758</v>
      </c>
      <c r="B14080" s="61">
        <v>2</v>
      </c>
      <c r="C14080" s="61">
        <v>48</v>
      </c>
    </row>
    <row r="14081" spans="1:3" x14ac:dyDescent="0.2">
      <c r="A14081" s="60" t="s">
        <v>11760</v>
      </c>
      <c r="B14081" s="61">
        <v>1</v>
      </c>
      <c r="C14081" s="61">
        <v>24</v>
      </c>
    </row>
    <row r="14082" spans="1:3" x14ac:dyDescent="0.2">
      <c r="A14082" s="60" t="s">
        <v>11762</v>
      </c>
      <c r="B14082" s="61">
        <v>1</v>
      </c>
      <c r="C14082" s="61">
        <v>24</v>
      </c>
    </row>
    <row r="14083" spans="1:3" x14ac:dyDescent="0.2">
      <c r="A14083" s="58" t="s">
        <v>6564</v>
      </c>
      <c r="B14083" s="61">
        <v>2</v>
      </c>
      <c r="C14083" s="61">
        <v>48</v>
      </c>
    </row>
    <row r="14084" spans="1:3" x14ac:dyDescent="0.2">
      <c r="A14084" s="59" t="s">
        <v>11758</v>
      </c>
      <c r="B14084" s="61">
        <v>2</v>
      </c>
      <c r="C14084" s="61">
        <v>48</v>
      </c>
    </row>
    <row r="14085" spans="1:3" x14ac:dyDescent="0.2">
      <c r="A14085" s="60" t="s">
        <v>11760</v>
      </c>
      <c r="B14085" s="61">
        <v>1</v>
      </c>
      <c r="C14085" s="61">
        <v>24</v>
      </c>
    </row>
    <row r="14086" spans="1:3" x14ac:dyDescent="0.2">
      <c r="A14086" s="60" t="s">
        <v>11762</v>
      </c>
      <c r="B14086" s="61">
        <v>1</v>
      </c>
      <c r="C14086" s="61">
        <v>24</v>
      </c>
    </row>
    <row r="14087" spans="1:3" x14ac:dyDescent="0.2">
      <c r="A14087" s="58" t="s">
        <v>708</v>
      </c>
      <c r="B14087" s="61">
        <v>5</v>
      </c>
      <c r="C14087" s="61">
        <v>120</v>
      </c>
    </row>
    <row r="14088" spans="1:3" x14ac:dyDescent="0.2">
      <c r="A14088" s="59" t="s">
        <v>11758</v>
      </c>
      <c r="B14088" s="61">
        <v>2</v>
      </c>
      <c r="C14088" s="61">
        <v>48</v>
      </c>
    </row>
    <row r="14089" spans="1:3" x14ac:dyDescent="0.2">
      <c r="A14089" s="60" t="s">
        <v>11760</v>
      </c>
      <c r="B14089" s="61">
        <v>1</v>
      </c>
      <c r="C14089" s="61">
        <v>24</v>
      </c>
    </row>
    <row r="14090" spans="1:3" x14ac:dyDescent="0.2">
      <c r="A14090" s="60" t="s">
        <v>11761</v>
      </c>
      <c r="B14090" s="61">
        <v>1</v>
      </c>
      <c r="C14090" s="61">
        <v>24</v>
      </c>
    </row>
    <row r="14091" spans="1:3" x14ac:dyDescent="0.2">
      <c r="A14091" s="59" t="s">
        <v>11763</v>
      </c>
      <c r="B14091" s="61">
        <v>3</v>
      </c>
      <c r="C14091" s="61">
        <v>72</v>
      </c>
    </row>
    <row r="14092" spans="1:3" x14ac:dyDescent="0.2">
      <c r="A14092" s="60" t="s">
        <v>11764</v>
      </c>
      <c r="B14092" s="61">
        <v>1</v>
      </c>
      <c r="C14092" s="61">
        <v>24</v>
      </c>
    </row>
    <row r="14093" spans="1:3" x14ac:dyDescent="0.2">
      <c r="A14093" s="60" t="s">
        <v>11765</v>
      </c>
      <c r="B14093" s="61">
        <v>1</v>
      </c>
      <c r="C14093" s="61">
        <v>24</v>
      </c>
    </row>
    <row r="14094" spans="1:3" x14ac:dyDescent="0.2">
      <c r="A14094" s="60" t="s">
        <v>11766</v>
      </c>
      <c r="B14094" s="61">
        <v>1</v>
      </c>
      <c r="C14094" s="61">
        <v>24</v>
      </c>
    </row>
    <row r="14095" spans="1:3" x14ac:dyDescent="0.2">
      <c r="A14095" s="58" t="s">
        <v>6565</v>
      </c>
      <c r="B14095" s="61">
        <v>2</v>
      </c>
      <c r="C14095" s="61">
        <v>48</v>
      </c>
    </row>
    <row r="14096" spans="1:3" x14ac:dyDescent="0.2">
      <c r="A14096" s="59" t="s">
        <v>11758</v>
      </c>
      <c r="B14096" s="61">
        <v>2</v>
      </c>
      <c r="C14096" s="61">
        <v>48</v>
      </c>
    </row>
    <row r="14097" spans="1:3" x14ac:dyDescent="0.2">
      <c r="A14097" s="60" t="s">
        <v>11760</v>
      </c>
      <c r="B14097" s="61">
        <v>1</v>
      </c>
      <c r="C14097" s="61">
        <v>24</v>
      </c>
    </row>
    <row r="14098" spans="1:3" x14ac:dyDescent="0.2">
      <c r="A14098" s="60" t="s">
        <v>11762</v>
      </c>
      <c r="B14098" s="61">
        <v>1</v>
      </c>
      <c r="C14098" s="61">
        <v>24</v>
      </c>
    </row>
    <row r="14099" spans="1:3" x14ac:dyDescent="0.2">
      <c r="A14099" s="58" t="s">
        <v>6566</v>
      </c>
      <c r="B14099" s="61">
        <v>2</v>
      </c>
      <c r="C14099" s="61">
        <v>48</v>
      </c>
    </row>
    <row r="14100" spans="1:3" x14ac:dyDescent="0.2">
      <c r="A14100" s="59" t="s">
        <v>11758</v>
      </c>
      <c r="B14100" s="61">
        <v>2</v>
      </c>
      <c r="C14100" s="61">
        <v>48</v>
      </c>
    </row>
    <row r="14101" spans="1:3" x14ac:dyDescent="0.2">
      <c r="A14101" s="60" t="s">
        <v>11760</v>
      </c>
      <c r="B14101" s="61">
        <v>1</v>
      </c>
      <c r="C14101" s="61">
        <v>24</v>
      </c>
    </row>
    <row r="14102" spans="1:3" x14ac:dyDescent="0.2">
      <c r="A14102" s="60" t="s">
        <v>11762</v>
      </c>
      <c r="B14102" s="61">
        <v>1</v>
      </c>
      <c r="C14102" s="61">
        <v>24</v>
      </c>
    </row>
    <row r="14103" spans="1:3" x14ac:dyDescent="0.2">
      <c r="A14103" s="58" t="s">
        <v>6567</v>
      </c>
      <c r="B14103" s="61">
        <v>2</v>
      </c>
      <c r="C14103" s="61">
        <v>48</v>
      </c>
    </row>
    <row r="14104" spans="1:3" x14ac:dyDescent="0.2">
      <c r="A14104" s="59" t="s">
        <v>11758</v>
      </c>
      <c r="B14104" s="61">
        <v>2</v>
      </c>
      <c r="C14104" s="61">
        <v>48</v>
      </c>
    </row>
    <row r="14105" spans="1:3" x14ac:dyDescent="0.2">
      <c r="A14105" s="60" t="s">
        <v>11760</v>
      </c>
      <c r="B14105" s="61">
        <v>1</v>
      </c>
      <c r="C14105" s="61">
        <v>24</v>
      </c>
    </row>
    <row r="14106" spans="1:3" x14ac:dyDescent="0.2">
      <c r="A14106" s="60" t="s">
        <v>11762</v>
      </c>
      <c r="B14106" s="61">
        <v>1</v>
      </c>
      <c r="C14106" s="61">
        <v>24</v>
      </c>
    </row>
    <row r="14107" spans="1:3" x14ac:dyDescent="0.2">
      <c r="A14107" s="58" t="s">
        <v>6568</v>
      </c>
      <c r="B14107" s="61">
        <v>2</v>
      </c>
      <c r="C14107" s="61">
        <v>48</v>
      </c>
    </row>
    <row r="14108" spans="1:3" x14ac:dyDescent="0.2">
      <c r="A14108" s="59" t="s">
        <v>11758</v>
      </c>
      <c r="B14108" s="61">
        <v>2</v>
      </c>
      <c r="C14108" s="61">
        <v>48</v>
      </c>
    </row>
    <row r="14109" spans="1:3" x14ac:dyDescent="0.2">
      <c r="A14109" s="60" t="s">
        <v>11760</v>
      </c>
      <c r="B14109" s="61">
        <v>1</v>
      </c>
      <c r="C14109" s="61">
        <v>24</v>
      </c>
    </row>
    <row r="14110" spans="1:3" x14ac:dyDescent="0.2">
      <c r="A14110" s="60" t="s">
        <v>11762</v>
      </c>
      <c r="B14110" s="61">
        <v>1</v>
      </c>
      <c r="C14110" s="61">
        <v>24</v>
      </c>
    </row>
    <row r="14111" spans="1:3" x14ac:dyDescent="0.2">
      <c r="A14111" s="58" t="s">
        <v>6569</v>
      </c>
      <c r="B14111" s="61">
        <v>2</v>
      </c>
      <c r="C14111" s="61">
        <v>48</v>
      </c>
    </row>
    <row r="14112" spans="1:3" x14ac:dyDescent="0.2">
      <c r="A14112" s="59" t="s">
        <v>11758</v>
      </c>
      <c r="B14112" s="61">
        <v>2</v>
      </c>
      <c r="C14112" s="61">
        <v>48</v>
      </c>
    </row>
    <row r="14113" spans="1:3" x14ac:dyDescent="0.2">
      <c r="A14113" s="60" t="s">
        <v>11760</v>
      </c>
      <c r="B14113" s="61">
        <v>1</v>
      </c>
      <c r="C14113" s="61">
        <v>24</v>
      </c>
    </row>
    <row r="14114" spans="1:3" x14ac:dyDescent="0.2">
      <c r="A14114" s="60" t="s">
        <v>11762</v>
      </c>
      <c r="B14114" s="61">
        <v>1</v>
      </c>
      <c r="C14114" s="61">
        <v>24</v>
      </c>
    </row>
    <row r="14115" spans="1:3" x14ac:dyDescent="0.2">
      <c r="A14115" s="58" t="s">
        <v>6570</v>
      </c>
      <c r="B14115" s="61">
        <v>2</v>
      </c>
      <c r="C14115" s="61">
        <v>48</v>
      </c>
    </row>
    <row r="14116" spans="1:3" x14ac:dyDescent="0.2">
      <c r="A14116" s="59" t="s">
        <v>11758</v>
      </c>
      <c r="B14116" s="61">
        <v>2</v>
      </c>
      <c r="C14116" s="61">
        <v>48</v>
      </c>
    </row>
    <row r="14117" spans="1:3" x14ac:dyDescent="0.2">
      <c r="A14117" s="60" t="s">
        <v>11760</v>
      </c>
      <c r="B14117" s="61">
        <v>1</v>
      </c>
      <c r="C14117" s="61">
        <v>24</v>
      </c>
    </row>
    <row r="14118" spans="1:3" x14ac:dyDescent="0.2">
      <c r="A14118" s="60" t="s">
        <v>11762</v>
      </c>
      <c r="B14118" s="61">
        <v>1</v>
      </c>
      <c r="C14118" s="61">
        <v>24</v>
      </c>
    </row>
    <row r="14119" spans="1:3" x14ac:dyDescent="0.2">
      <c r="A14119" s="58" t="s">
        <v>6571</v>
      </c>
      <c r="B14119" s="61">
        <v>2</v>
      </c>
      <c r="C14119" s="61">
        <v>48</v>
      </c>
    </row>
    <row r="14120" spans="1:3" x14ac:dyDescent="0.2">
      <c r="A14120" s="59" t="s">
        <v>11758</v>
      </c>
      <c r="B14120" s="61">
        <v>2</v>
      </c>
      <c r="C14120" s="61">
        <v>48</v>
      </c>
    </row>
    <row r="14121" spans="1:3" x14ac:dyDescent="0.2">
      <c r="A14121" s="60" t="s">
        <v>11760</v>
      </c>
      <c r="B14121" s="61">
        <v>1</v>
      </c>
      <c r="C14121" s="61">
        <v>24</v>
      </c>
    </row>
    <row r="14122" spans="1:3" x14ac:dyDescent="0.2">
      <c r="A14122" s="60" t="s">
        <v>11762</v>
      </c>
      <c r="B14122" s="61">
        <v>1</v>
      </c>
      <c r="C14122" s="61">
        <v>24</v>
      </c>
    </row>
    <row r="14123" spans="1:3" x14ac:dyDescent="0.2">
      <c r="A14123" s="58" t="s">
        <v>6572</v>
      </c>
      <c r="B14123" s="61">
        <v>2</v>
      </c>
      <c r="C14123" s="61">
        <v>48</v>
      </c>
    </row>
    <row r="14124" spans="1:3" x14ac:dyDescent="0.2">
      <c r="A14124" s="59" t="s">
        <v>11758</v>
      </c>
      <c r="B14124" s="61">
        <v>2</v>
      </c>
      <c r="C14124" s="61">
        <v>48</v>
      </c>
    </row>
    <row r="14125" spans="1:3" x14ac:dyDescent="0.2">
      <c r="A14125" s="60" t="s">
        <v>11760</v>
      </c>
      <c r="B14125" s="61">
        <v>1</v>
      </c>
      <c r="C14125" s="61">
        <v>24</v>
      </c>
    </row>
    <row r="14126" spans="1:3" x14ac:dyDescent="0.2">
      <c r="A14126" s="60" t="s">
        <v>11762</v>
      </c>
      <c r="B14126" s="61">
        <v>1</v>
      </c>
      <c r="C14126" s="61">
        <v>24</v>
      </c>
    </row>
    <row r="14127" spans="1:3" x14ac:dyDescent="0.2">
      <c r="A14127" s="58" t="s">
        <v>6573</v>
      </c>
      <c r="B14127" s="61">
        <v>2</v>
      </c>
      <c r="C14127" s="61">
        <v>48</v>
      </c>
    </row>
    <row r="14128" spans="1:3" x14ac:dyDescent="0.2">
      <c r="A14128" s="59" t="s">
        <v>11758</v>
      </c>
      <c r="B14128" s="61">
        <v>2</v>
      </c>
      <c r="C14128" s="61">
        <v>48</v>
      </c>
    </row>
    <row r="14129" spans="1:3" x14ac:dyDescent="0.2">
      <c r="A14129" s="60" t="s">
        <v>11760</v>
      </c>
      <c r="B14129" s="61">
        <v>1</v>
      </c>
      <c r="C14129" s="61">
        <v>24</v>
      </c>
    </row>
    <row r="14130" spans="1:3" x14ac:dyDescent="0.2">
      <c r="A14130" s="60" t="s">
        <v>11762</v>
      </c>
      <c r="B14130" s="61">
        <v>1</v>
      </c>
      <c r="C14130" s="61">
        <v>24</v>
      </c>
    </row>
    <row r="14131" spans="1:3" x14ac:dyDescent="0.2">
      <c r="A14131" s="58" t="s">
        <v>6574</v>
      </c>
      <c r="B14131" s="61">
        <v>2</v>
      </c>
      <c r="C14131" s="61">
        <v>48</v>
      </c>
    </row>
    <row r="14132" spans="1:3" x14ac:dyDescent="0.2">
      <c r="A14132" s="59" t="s">
        <v>11758</v>
      </c>
      <c r="B14132" s="61">
        <v>2</v>
      </c>
      <c r="C14132" s="61">
        <v>48</v>
      </c>
    </row>
    <row r="14133" spans="1:3" x14ac:dyDescent="0.2">
      <c r="A14133" s="60" t="s">
        <v>11760</v>
      </c>
      <c r="B14133" s="61">
        <v>1</v>
      </c>
      <c r="C14133" s="61">
        <v>24</v>
      </c>
    </row>
    <row r="14134" spans="1:3" x14ac:dyDescent="0.2">
      <c r="A14134" s="60" t="s">
        <v>11762</v>
      </c>
      <c r="B14134" s="61">
        <v>1</v>
      </c>
      <c r="C14134" s="61">
        <v>24</v>
      </c>
    </row>
    <row r="14135" spans="1:3" x14ac:dyDescent="0.2">
      <c r="A14135" s="58" t="s">
        <v>709</v>
      </c>
      <c r="B14135" s="61">
        <v>5</v>
      </c>
      <c r="C14135" s="61">
        <v>120</v>
      </c>
    </row>
    <row r="14136" spans="1:3" x14ac:dyDescent="0.2">
      <c r="A14136" s="59" t="s">
        <v>11758</v>
      </c>
      <c r="B14136" s="61">
        <v>2</v>
      </c>
      <c r="C14136" s="61">
        <v>48</v>
      </c>
    </row>
    <row r="14137" spans="1:3" x14ac:dyDescent="0.2">
      <c r="A14137" s="60" t="s">
        <v>11760</v>
      </c>
      <c r="B14137" s="61">
        <v>1</v>
      </c>
      <c r="C14137" s="61">
        <v>24</v>
      </c>
    </row>
    <row r="14138" spans="1:3" x14ac:dyDescent="0.2">
      <c r="A14138" s="60" t="s">
        <v>11761</v>
      </c>
      <c r="B14138" s="61">
        <v>1</v>
      </c>
      <c r="C14138" s="61">
        <v>24</v>
      </c>
    </row>
    <row r="14139" spans="1:3" x14ac:dyDescent="0.2">
      <c r="A14139" s="59" t="s">
        <v>11763</v>
      </c>
      <c r="B14139" s="61">
        <v>3</v>
      </c>
      <c r="C14139" s="61">
        <v>72</v>
      </c>
    </row>
    <row r="14140" spans="1:3" x14ac:dyDescent="0.2">
      <c r="A14140" s="60" t="s">
        <v>11764</v>
      </c>
      <c r="B14140" s="61">
        <v>1</v>
      </c>
      <c r="C14140" s="61">
        <v>24</v>
      </c>
    </row>
    <row r="14141" spans="1:3" x14ac:dyDescent="0.2">
      <c r="A14141" s="60" t="s">
        <v>11765</v>
      </c>
      <c r="B14141" s="61">
        <v>1</v>
      </c>
      <c r="C14141" s="61">
        <v>24</v>
      </c>
    </row>
    <row r="14142" spans="1:3" x14ac:dyDescent="0.2">
      <c r="A14142" s="60" t="s">
        <v>11766</v>
      </c>
      <c r="B14142" s="61">
        <v>1</v>
      </c>
      <c r="C14142" s="61">
        <v>24</v>
      </c>
    </row>
    <row r="14143" spans="1:3" x14ac:dyDescent="0.2">
      <c r="A14143" s="58" t="s">
        <v>6575</v>
      </c>
      <c r="B14143" s="61">
        <v>2</v>
      </c>
      <c r="C14143" s="61">
        <v>48</v>
      </c>
    </row>
    <row r="14144" spans="1:3" x14ac:dyDescent="0.2">
      <c r="A14144" s="59" t="s">
        <v>11758</v>
      </c>
      <c r="B14144" s="61">
        <v>2</v>
      </c>
      <c r="C14144" s="61">
        <v>48</v>
      </c>
    </row>
    <row r="14145" spans="1:3" x14ac:dyDescent="0.2">
      <c r="A14145" s="60" t="s">
        <v>11760</v>
      </c>
      <c r="B14145" s="61">
        <v>1</v>
      </c>
      <c r="C14145" s="61">
        <v>24</v>
      </c>
    </row>
    <row r="14146" spans="1:3" x14ac:dyDescent="0.2">
      <c r="A14146" s="60" t="s">
        <v>11762</v>
      </c>
      <c r="B14146" s="61">
        <v>1</v>
      </c>
      <c r="C14146" s="61">
        <v>24</v>
      </c>
    </row>
    <row r="14147" spans="1:3" x14ac:dyDescent="0.2">
      <c r="A14147" s="58" t="s">
        <v>6576</v>
      </c>
      <c r="B14147" s="61">
        <v>2</v>
      </c>
      <c r="C14147" s="61">
        <v>48</v>
      </c>
    </row>
    <row r="14148" spans="1:3" x14ac:dyDescent="0.2">
      <c r="A14148" s="59" t="s">
        <v>11758</v>
      </c>
      <c r="B14148" s="61">
        <v>2</v>
      </c>
      <c r="C14148" s="61">
        <v>48</v>
      </c>
    </row>
    <row r="14149" spans="1:3" x14ac:dyDescent="0.2">
      <c r="A14149" s="60" t="s">
        <v>11760</v>
      </c>
      <c r="B14149" s="61">
        <v>1</v>
      </c>
      <c r="C14149" s="61">
        <v>24</v>
      </c>
    </row>
    <row r="14150" spans="1:3" x14ac:dyDescent="0.2">
      <c r="A14150" s="60" t="s">
        <v>11762</v>
      </c>
      <c r="B14150" s="61">
        <v>1</v>
      </c>
      <c r="C14150" s="61">
        <v>24</v>
      </c>
    </row>
    <row r="14151" spans="1:3" x14ac:dyDescent="0.2">
      <c r="A14151" s="58" t="s">
        <v>6577</v>
      </c>
      <c r="B14151" s="61">
        <v>2</v>
      </c>
      <c r="C14151" s="61">
        <v>48</v>
      </c>
    </row>
    <row r="14152" spans="1:3" x14ac:dyDescent="0.2">
      <c r="A14152" s="59" t="s">
        <v>11758</v>
      </c>
      <c r="B14152" s="61">
        <v>2</v>
      </c>
      <c r="C14152" s="61">
        <v>48</v>
      </c>
    </row>
    <row r="14153" spans="1:3" x14ac:dyDescent="0.2">
      <c r="A14153" s="60" t="s">
        <v>11760</v>
      </c>
      <c r="B14153" s="61">
        <v>1</v>
      </c>
      <c r="C14153" s="61">
        <v>24</v>
      </c>
    </row>
    <row r="14154" spans="1:3" x14ac:dyDescent="0.2">
      <c r="A14154" s="60" t="s">
        <v>11762</v>
      </c>
      <c r="B14154" s="61">
        <v>1</v>
      </c>
      <c r="C14154" s="61">
        <v>24</v>
      </c>
    </row>
    <row r="14155" spans="1:3" x14ac:dyDescent="0.2">
      <c r="A14155" s="58" t="s">
        <v>6578</v>
      </c>
      <c r="B14155" s="61">
        <v>2</v>
      </c>
      <c r="C14155" s="61">
        <v>48</v>
      </c>
    </row>
    <row r="14156" spans="1:3" x14ac:dyDescent="0.2">
      <c r="A14156" s="59" t="s">
        <v>11758</v>
      </c>
      <c r="B14156" s="61">
        <v>2</v>
      </c>
      <c r="C14156" s="61">
        <v>48</v>
      </c>
    </row>
    <row r="14157" spans="1:3" x14ac:dyDescent="0.2">
      <c r="A14157" s="60" t="s">
        <v>11760</v>
      </c>
      <c r="B14157" s="61">
        <v>1</v>
      </c>
      <c r="C14157" s="61">
        <v>24</v>
      </c>
    </row>
    <row r="14158" spans="1:3" x14ac:dyDescent="0.2">
      <c r="A14158" s="60" t="s">
        <v>11762</v>
      </c>
      <c r="B14158" s="61">
        <v>1</v>
      </c>
      <c r="C14158" s="61">
        <v>24</v>
      </c>
    </row>
    <row r="14159" spans="1:3" x14ac:dyDescent="0.2">
      <c r="A14159" s="58" t="s">
        <v>6579</v>
      </c>
      <c r="B14159" s="61">
        <v>2</v>
      </c>
      <c r="C14159" s="61">
        <v>48</v>
      </c>
    </row>
    <row r="14160" spans="1:3" x14ac:dyDescent="0.2">
      <c r="A14160" s="59" t="s">
        <v>11758</v>
      </c>
      <c r="B14160" s="61">
        <v>2</v>
      </c>
      <c r="C14160" s="61">
        <v>48</v>
      </c>
    </row>
    <row r="14161" spans="1:3" x14ac:dyDescent="0.2">
      <c r="A14161" s="60" t="s">
        <v>11760</v>
      </c>
      <c r="B14161" s="61">
        <v>1</v>
      </c>
      <c r="C14161" s="61">
        <v>24</v>
      </c>
    </row>
    <row r="14162" spans="1:3" x14ac:dyDescent="0.2">
      <c r="A14162" s="60" t="s">
        <v>11762</v>
      </c>
      <c r="B14162" s="61">
        <v>1</v>
      </c>
      <c r="C14162" s="61">
        <v>24</v>
      </c>
    </row>
    <row r="14163" spans="1:3" x14ac:dyDescent="0.2">
      <c r="A14163" s="58" t="s">
        <v>6580</v>
      </c>
      <c r="B14163" s="61">
        <v>2</v>
      </c>
      <c r="C14163" s="61">
        <v>48</v>
      </c>
    </row>
    <row r="14164" spans="1:3" x14ac:dyDescent="0.2">
      <c r="A14164" s="59" t="s">
        <v>11758</v>
      </c>
      <c r="B14164" s="61">
        <v>2</v>
      </c>
      <c r="C14164" s="61">
        <v>48</v>
      </c>
    </row>
    <row r="14165" spans="1:3" x14ac:dyDescent="0.2">
      <c r="A14165" s="60" t="s">
        <v>11760</v>
      </c>
      <c r="B14165" s="61">
        <v>1</v>
      </c>
      <c r="C14165" s="61">
        <v>24</v>
      </c>
    </row>
    <row r="14166" spans="1:3" x14ac:dyDescent="0.2">
      <c r="A14166" s="60" t="s">
        <v>11762</v>
      </c>
      <c r="B14166" s="61">
        <v>1</v>
      </c>
      <c r="C14166" s="61">
        <v>24</v>
      </c>
    </row>
    <row r="14167" spans="1:3" x14ac:dyDescent="0.2">
      <c r="A14167" s="58" t="s">
        <v>6581</v>
      </c>
      <c r="B14167" s="61">
        <v>2</v>
      </c>
      <c r="C14167" s="61">
        <v>48</v>
      </c>
    </row>
    <row r="14168" spans="1:3" x14ac:dyDescent="0.2">
      <c r="A14168" s="59" t="s">
        <v>11758</v>
      </c>
      <c r="B14168" s="61">
        <v>2</v>
      </c>
      <c r="C14168" s="61">
        <v>48</v>
      </c>
    </row>
    <row r="14169" spans="1:3" x14ac:dyDescent="0.2">
      <c r="A14169" s="60" t="s">
        <v>11760</v>
      </c>
      <c r="B14169" s="61">
        <v>1</v>
      </c>
      <c r="C14169" s="61">
        <v>24</v>
      </c>
    </row>
    <row r="14170" spans="1:3" x14ac:dyDescent="0.2">
      <c r="A14170" s="60" t="s">
        <v>11762</v>
      </c>
      <c r="B14170" s="61">
        <v>1</v>
      </c>
      <c r="C14170" s="61">
        <v>24</v>
      </c>
    </row>
    <row r="14171" spans="1:3" x14ac:dyDescent="0.2">
      <c r="A14171" s="58" t="s">
        <v>6582</v>
      </c>
      <c r="B14171" s="61">
        <v>2</v>
      </c>
      <c r="C14171" s="61">
        <v>48</v>
      </c>
    </row>
    <row r="14172" spans="1:3" x14ac:dyDescent="0.2">
      <c r="A14172" s="59" t="s">
        <v>11758</v>
      </c>
      <c r="B14172" s="61">
        <v>2</v>
      </c>
      <c r="C14172" s="61">
        <v>48</v>
      </c>
    </row>
    <row r="14173" spans="1:3" x14ac:dyDescent="0.2">
      <c r="A14173" s="60" t="s">
        <v>11760</v>
      </c>
      <c r="B14173" s="61">
        <v>1</v>
      </c>
      <c r="C14173" s="61">
        <v>24</v>
      </c>
    </row>
    <row r="14174" spans="1:3" x14ac:dyDescent="0.2">
      <c r="A14174" s="60" t="s">
        <v>11762</v>
      </c>
      <c r="B14174" s="61">
        <v>1</v>
      </c>
      <c r="C14174" s="61">
        <v>24</v>
      </c>
    </row>
    <row r="14175" spans="1:3" x14ac:dyDescent="0.2">
      <c r="A14175" s="58" t="s">
        <v>6583</v>
      </c>
      <c r="B14175" s="61">
        <v>2</v>
      </c>
      <c r="C14175" s="61">
        <v>48</v>
      </c>
    </row>
    <row r="14176" spans="1:3" x14ac:dyDescent="0.2">
      <c r="A14176" s="59" t="s">
        <v>11758</v>
      </c>
      <c r="B14176" s="61">
        <v>2</v>
      </c>
      <c r="C14176" s="61">
        <v>48</v>
      </c>
    </row>
    <row r="14177" spans="1:3" x14ac:dyDescent="0.2">
      <c r="A14177" s="60" t="s">
        <v>11760</v>
      </c>
      <c r="B14177" s="61">
        <v>1</v>
      </c>
      <c r="C14177" s="61">
        <v>24</v>
      </c>
    </row>
    <row r="14178" spans="1:3" x14ac:dyDescent="0.2">
      <c r="A14178" s="60" t="s">
        <v>11762</v>
      </c>
      <c r="B14178" s="61">
        <v>1</v>
      </c>
      <c r="C14178" s="61">
        <v>24</v>
      </c>
    </row>
    <row r="14179" spans="1:3" x14ac:dyDescent="0.2">
      <c r="A14179" s="58" t="s">
        <v>6584</v>
      </c>
      <c r="B14179" s="61">
        <v>2</v>
      </c>
      <c r="C14179" s="61">
        <v>48</v>
      </c>
    </row>
    <row r="14180" spans="1:3" x14ac:dyDescent="0.2">
      <c r="A14180" s="59" t="s">
        <v>11758</v>
      </c>
      <c r="B14180" s="61">
        <v>2</v>
      </c>
      <c r="C14180" s="61">
        <v>48</v>
      </c>
    </row>
    <row r="14181" spans="1:3" x14ac:dyDescent="0.2">
      <c r="A14181" s="60" t="s">
        <v>11760</v>
      </c>
      <c r="B14181" s="61">
        <v>1</v>
      </c>
      <c r="C14181" s="61">
        <v>24</v>
      </c>
    </row>
    <row r="14182" spans="1:3" x14ac:dyDescent="0.2">
      <c r="A14182" s="60" t="s">
        <v>11762</v>
      </c>
      <c r="B14182" s="61">
        <v>1</v>
      </c>
      <c r="C14182" s="61">
        <v>24</v>
      </c>
    </row>
    <row r="14183" spans="1:3" x14ac:dyDescent="0.2">
      <c r="A14183" s="58" t="s">
        <v>710</v>
      </c>
      <c r="B14183" s="61">
        <v>5</v>
      </c>
      <c r="C14183" s="61">
        <v>120</v>
      </c>
    </row>
    <row r="14184" spans="1:3" x14ac:dyDescent="0.2">
      <c r="A14184" s="59" t="s">
        <v>11758</v>
      </c>
      <c r="B14184" s="61">
        <v>2</v>
      </c>
      <c r="C14184" s="61">
        <v>48</v>
      </c>
    </row>
    <row r="14185" spans="1:3" x14ac:dyDescent="0.2">
      <c r="A14185" s="60" t="s">
        <v>11760</v>
      </c>
      <c r="B14185" s="61">
        <v>1</v>
      </c>
      <c r="C14185" s="61">
        <v>24</v>
      </c>
    </row>
    <row r="14186" spans="1:3" x14ac:dyDescent="0.2">
      <c r="A14186" s="60" t="s">
        <v>11761</v>
      </c>
      <c r="B14186" s="61">
        <v>1</v>
      </c>
      <c r="C14186" s="61">
        <v>24</v>
      </c>
    </row>
    <row r="14187" spans="1:3" x14ac:dyDescent="0.2">
      <c r="A14187" s="59" t="s">
        <v>11763</v>
      </c>
      <c r="B14187" s="61">
        <v>3</v>
      </c>
      <c r="C14187" s="61">
        <v>72</v>
      </c>
    </row>
    <row r="14188" spans="1:3" x14ac:dyDescent="0.2">
      <c r="A14188" s="60" t="s">
        <v>11764</v>
      </c>
      <c r="B14188" s="61">
        <v>1</v>
      </c>
      <c r="C14188" s="61">
        <v>24</v>
      </c>
    </row>
    <row r="14189" spans="1:3" x14ac:dyDescent="0.2">
      <c r="A14189" s="60" t="s">
        <v>11765</v>
      </c>
      <c r="B14189" s="61">
        <v>1</v>
      </c>
      <c r="C14189" s="61">
        <v>24</v>
      </c>
    </row>
    <row r="14190" spans="1:3" x14ac:dyDescent="0.2">
      <c r="A14190" s="60" t="s">
        <v>11766</v>
      </c>
      <c r="B14190" s="61">
        <v>1</v>
      </c>
      <c r="C14190" s="61">
        <v>24</v>
      </c>
    </row>
    <row r="14191" spans="1:3" x14ac:dyDescent="0.2">
      <c r="A14191" s="58" t="s">
        <v>6585</v>
      </c>
      <c r="B14191" s="61">
        <v>2</v>
      </c>
      <c r="C14191" s="61">
        <v>48</v>
      </c>
    </row>
    <row r="14192" spans="1:3" x14ac:dyDescent="0.2">
      <c r="A14192" s="59" t="s">
        <v>11758</v>
      </c>
      <c r="B14192" s="61">
        <v>2</v>
      </c>
      <c r="C14192" s="61">
        <v>48</v>
      </c>
    </row>
    <row r="14193" spans="1:3" x14ac:dyDescent="0.2">
      <c r="A14193" s="60" t="s">
        <v>11760</v>
      </c>
      <c r="B14193" s="61">
        <v>1</v>
      </c>
      <c r="C14193" s="61">
        <v>24</v>
      </c>
    </row>
    <row r="14194" spans="1:3" x14ac:dyDescent="0.2">
      <c r="A14194" s="60" t="s">
        <v>11762</v>
      </c>
      <c r="B14194" s="61">
        <v>1</v>
      </c>
      <c r="C14194" s="61">
        <v>24</v>
      </c>
    </row>
    <row r="14195" spans="1:3" x14ac:dyDescent="0.2">
      <c r="A14195" s="58" t="s">
        <v>6586</v>
      </c>
      <c r="B14195" s="61">
        <v>2</v>
      </c>
      <c r="C14195" s="61">
        <v>48</v>
      </c>
    </row>
    <row r="14196" spans="1:3" x14ac:dyDescent="0.2">
      <c r="A14196" s="59" t="s">
        <v>11758</v>
      </c>
      <c r="B14196" s="61">
        <v>2</v>
      </c>
      <c r="C14196" s="61">
        <v>48</v>
      </c>
    </row>
    <row r="14197" spans="1:3" x14ac:dyDescent="0.2">
      <c r="A14197" s="60" t="s">
        <v>11760</v>
      </c>
      <c r="B14197" s="61">
        <v>1</v>
      </c>
      <c r="C14197" s="61">
        <v>24</v>
      </c>
    </row>
    <row r="14198" spans="1:3" x14ac:dyDescent="0.2">
      <c r="A14198" s="60" t="s">
        <v>11762</v>
      </c>
      <c r="B14198" s="61">
        <v>1</v>
      </c>
      <c r="C14198" s="61">
        <v>24</v>
      </c>
    </row>
    <row r="14199" spans="1:3" x14ac:dyDescent="0.2">
      <c r="A14199" s="58" t="s">
        <v>6587</v>
      </c>
      <c r="B14199" s="61">
        <v>2</v>
      </c>
      <c r="C14199" s="61">
        <v>48</v>
      </c>
    </row>
    <row r="14200" spans="1:3" x14ac:dyDescent="0.2">
      <c r="A14200" s="59" t="s">
        <v>11758</v>
      </c>
      <c r="B14200" s="61">
        <v>2</v>
      </c>
      <c r="C14200" s="61">
        <v>48</v>
      </c>
    </row>
    <row r="14201" spans="1:3" x14ac:dyDescent="0.2">
      <c r="A14201" s="60" t="s">
        <v>11760</v>
      </c>
      <c r="B14201" s="61">
        <v>1</v>
      </c>
      <c r="C14201" s="61">
        <v>24</v>
      </c>
    </row>
    <row r="14202" spans="1:3" x14ac:dyDescent="0.2">
      <c r="A14202" s="60" t="s">
        <v>11762</v>
      </c>
      <c r="B14202" s="61">
        <v>1</v>
      </c>
      <c r="C14202" s="61">
        <v>24</v>
      </c>
    </row>
    <row r="14203" spans="1:3" x14ac:dyDescent="0.2">
      <c r="A14203" s="58" t="s">
        <v>6588</v>
      </c>
      <c r="B14203" s="61">
        <v>2</v>
      </c>
      <c r="C14203" s="61">
        <v>48</v>
      </c>
    </row>
    <row r="14204" spans="1:3" x14ac:dyDescent="0.2">
      <c r="A14204" s="59" t="s">
        <v>11758</v>
      </c>
      <c r="B14204" s="61">
        <v>2</v>
      </c>
      <c r="C14204" s="61">
        <v>48</v>
      </c>
    </row>
    <row r="14205" spans="1:3" x14ac:dyDescent="0.2">
      <c r="A14205" s="60" t="s">
        <v>11760</v>
      </c>
      <c r="B14205" s="61">
        <v>1</v>
      </c>
      <c r="C14205" s="61">
        <v>24</v>
      </c>
    </row>
    <row r="14206" spans="1:3" x14ac:dyDescent="0.2">
      <c r="A14206" s="60" t="s">
        <v>11762</v>
      </c>
      <c r="B14206" s="61">
        <v>1</v>
      </c>
      <c r="C14206" s="61">
        <v>24</v>
      </c>
    </row>
    <row r="14207" spans="1:3" x14ac:dyDescent="0.2">
      <c r="A14207" s="58" t="s">
        <v>6589</v>
      </c>
      <c r="B14207" s="61">
        <v>2</v>
      </c>
      <c r="C14207" s="61">
        <v>48</v>
      </c>
    </row>
    <row r="14208" spans="1:3" x14ac:dyDescent="0.2">
      <c r="A14208" s="59" t="s">
        <v>11758</v>
      </c>
      <c r="B14208" s="61">
        <v>2</v>
      </c>
      <c r="C14208" s="61">
        <v>48</v>
      </c>
    </row>
    <row r="14209" spans="1:3" x14ac:dyDescent="0.2">
      <c r="A14209" s="60" t="s">
        <v>11760</v>
      </c>
      <c r="B14209" s="61">
        <v>1</v>
      </c>
      <c r="C14209" s="61">
        <v>24</v>
      </c>
    </row>
    <row r="14210" spans="1:3" x14ac:dyDescent="0.2">
      <c r="A14210" s="60" t="s">
        <v>11762</v>
      </c>
      <c r="B14210" s="61">
        <v>1</v>
      </c>
      <c r="C14210" s="61">
        <v>24</v>
      </c>
    </row>
    <row r="14211" spans="1:3" x14ac:dyDescent="0.2">
      <c r="A14211" s="58" t="s">
        <v>6590</v>
      </c>
      <c r="B14211" s="61">
        <v>2</v>
      </c>
      <c r="C14211" s="61">
        <v>48</v>
      </c>
    </row>
    <row r="14212" spans="1:3" x14ac:dyDescent="0.2">
      <c r="A14212" s="59" t="s">
        <v>11758</v>
      </c>
      <c r="B14212" s="61">
        <v>2</v>
      </c>
      <c r="C14212" s="61">
        <v>48</v>
      </c>
    </row>
    <row r="14213" spans="1:3" x14ac:dyDescent="0.2">
      <c r="A14213" s="60" t="s">
        <v>11760</v>
      </c>
      <c r="B14213" s="61">
        <v>1</v>
      </c>
      <c r="C14213" s="61">
        <v>24</v>
      </c>
    </row>
    <row r="14214" spans="1:3" x14ac:dyDescent="0.2">
      <c r="A14214" s="60" t="s">
        <v>11762</v>
      </c>
      <c r="B14214" s="61">
        <v>1</v>
      </c>
      <c r="C14214" s="61">
        <v>24</v>
      </c>
    </row>
    <row r="14215" spans="1:3" x14ac:dyDescent="0.2">
      <c r="A14215" s="58" t="s">
        <v>6591</v>
      </c>
      <c r="B14215" s="61">
        <v>2</v>
      </c>
      <c r="C14215" s="61">
        <v>48</v>
      </c>
    </row>
    <row r="14216" spans="1:3" x14ac:dyDescent="0.2">
      <c r="A14216" s="59" t="s">
        <v>11758</v>
      </c>
      <c r="B14216" s="61">
        <v>2</v>
      </c>
      <c r="C14216" s="61">
        <v>48</v>
      </c>
    </row>
    <row r="14217" spans="1:3" x14ac:dyDescent="0.2">
      <c r="A14217" s="60" t="s">
        <v>11760</v>
      </c>
      <c r="B14217" s="61">
        <v>1</v>
      </c>
      <c r="C14217" s="61">
        <v>24</v>
      </c>
    </row>
    <row r="14218" spans="1:3" x14ac:dyDescent="0.2">
      <c r="A14218" s="60" t="s">
        <v>11762</v>
      </c>
      <c r="B14218" s="61">
        <v>1</v>
      </c>
      <c r="C14218" s="61">
        <v>24</v>
      </c>
    </row>
    <row r="14219" spans="1:3" x14ac:dyDescent="0.2">
      <c r="A14219" s="58" t="s">
        <v>6592</v>
      </c>
      <c r="B14219" s="61">
        <v>2</v>
      </c>
      <c r="C14219" s="61">
        <v>48</v>
      </c>
    </row>
    <row r="14220" spans="1:3" x14ac:dyDescent="0.2">
      <c r="A14220" s="59" t="s">
        <v>11758</v>
      </c>
      <c r="B14220" s="61">
        <v>2</v>
      </c>
      <c r="C14220" s="61">
        <v>48</v>
      </c>
    </row>
    <row r="14221" spans="1:3" x14ac:dyDescent="0.2">
      <c r="A14221" s="60" t="s">
        <v>11760</v>
      </c>
      <c r="B14221" s="61">
        <v>1</v>
      </c>
      <c r="C14221" s="61">
        <v>24</v>
      </c>
    </row>
    <row r="14222" spans="1:3" x14ac:dyDescent="0.2">
      <c r="A14222" s="60" t="s">
        <v>11762</v>
      </c>
      <c r="B14222" s="61">
        <v>1</v>
      </c>
      <c r="C14222" s="61">
        <v>24</v>
      </c>
    </row>
    <row r="14223" spans="1:3" x14ac:dyDescent="0.2">
      <c r="A14223" s="58" t="s">
        <v>6593</v>
      </c>
      <c r="B14223" s="61">
        <v>2</v>
      </c>
      <c r="C14223" s="61">
        <v>48</v>
      </c>
    </row>
    <row r="14224" spans="1:3" x14ac:dyDescent="0.2">
      <c r="A14224" s="59" t="s">
        <v>11758</v>
      </c>
      <c r="B14224" s="61">
        <v>2</v>
      </c>
      <c r="C14224" s="61">
        <v>48</v>
      </c>
    </row>
    <row r="14225" spans="1:3" x14ac:dyDescent="0.2">
      <c r="A14225" s="60" t="s">
        <v>11760</v>
      </c>
      <c r="B14225" s="61">
        <v>1</v>
      </c>
      <c r="C14225" s="61">
        <v>24</v>
      </c>
    </row>
    <row r="14226" spans="1:3" x14ac:dyDescent="0.2">
      <c r="A14226" s="60" t="s">
        <v>11762</v>
      </c>
      <c r="B14226" s="61">
        <v>1</v>
      </c>
      <c r="C14226" s="61">
        <v>24</v>
      </c>
    </row>
    <row r="14227" spans="1:3" x14ac:dyDescent="0.2">
      <c r="A14227" s="58" t="s">
        <v>6594</v>
      </c>
      <c r="B14227" s="61">
        <v>2</v>
      </c>
      <c r="C14227" s="61">
        <v>48</v>
      </c>
    </row>
    <row r="14228" spans="1:3" x14ac:dyDescent="0.2">
      <c r="A14228" s="59" t="s">
        <v>11758</v>
      </c>
      <c r="B14228" s="61">
        <v>2</v>
      </c>
      <c r="C14228" s="61">
        <v>48</v>
      </c>
    </row>
    <row r="14229" spans="1:3" x14ac:dyDescent="0.2">
      <c r="A14229" s="60" t="s">
        <v>11760</v>
      </c>
      <c r="B14229" s="61">
        <v>1</v>
      </c>
      <c r="C14229" s="61">
        <v>24</v>
      </c>
    </row>
    <row r="14230" spans="1:3" x14ac:dyDescent="0.2">
      <c r="A14230" s="60" t="s">
        <v>11762</v>
      </c>
      <c r="B14230" s="61">
        <v>1</v>
      </c>
      <c r="C14230" s="61">
        <v>24</v>
      </c>
    </row>
    <row r="14231" spans="1:3" x14ac:dyDescent="0.2">
      <c r="A14231" s="58" t="s">
        <v>711</v>
      </c>
      <c r="B14231" s="61">
        <v>5</v>
      </c>
      <c r="C14231" s="61">
        <v>120</v>
      </c>
    </row>
    <row r="14232" spans="1:3" x14ac:dyDescent="0.2">
      <c r="A14232" s="59" t="s">
        <v>11758</v>
      </c>
      <c r="B14232" s="61">
        <v>2</v>
      </c>
      <c r="C14232" s="61">
        <v>48</v>
      </c>
    </row>
    <row r="14233" spans="1:3" x14ac:dyDescent="0.2">
      <c r="A14233" s="60" t="s">
        <v>11760</v>
      </c>
      <c r="B14233" s="61">
        <v>1</v>
      </c>
      <c r="C14233" s="61">
        <v>24</v>
      </c>
    </row>
    <row r="14234" spans="1:3" x14ac:dyDescent="0.2">
      <c r="A14234" s="60" t="s">
        <v>11761</v>
      </c>
      <c r="B14234" s="61">
        <v>1</v>
      </c>
      <c r="C14234" s="61">
        <v>24</v>
      </c>
    </row>
    <row r="14235" spans="1:3" x14ac:dyDescent="0.2">
      <c r="A14235" s="59" t="s">
        <v>11763</v>
      </c>
      <c r="B14235" s="61">
        <v>3</v>
      </c>
      <c r="C14235" s="61">
        <v>72</v>
      </c>
    </row>
    <row r="14236" spans="1:3" x14ac:dyDescent="0.2">
      <c r="A14236" s="60" t="s">
        <v>11764</v>
      </c>
      <c r="B14236" s="61">
        <v>1</v>
      </c>
      <c r="C14236" s="61">
        <v>24</v>
      </c>
    </row>
    <row r="14237" spans="1:3" x14ac:dyDescent="0.2">
      <c r="A14237" s="60" t="s">
        <v>11765</v>
      </c>
      <c r="B14237" s="61">
        <v>1</v>
      </c>
      <c r="C14237" s="61">
        <v>24</v>
      </c>
    </row>
    <row r="14238" spans="1:3" x14ac:dyDescent="0.2">
      <c r="A14238" s="60" t="s">
        <v>11766</v>
      </c>
      <c r="B14238" s="61">
        <v>1</v>
      </c>
      <c r="C14238" s="61">
        <v>24</v>
      </c>
    </row>
    <row r="14239" spans="1:3" x14ac:dyDescent="0.2">
      <c r="A14239" s="58" t="s">
        <v>6595</v>
      </c>
      <c r="B14239" s="61">
        <v>2</v>
      </c>
      <c r="C14239" s="61">
        <v>48</v>
      </c>
    </row>
    <row r="14240" spans="1:3" x14ac:dyDescent="0.2">
      <c r="A14240" s="59" t="s">
        <v>11758</v>
      </c>
      <c r="B14240" s="61">
        <v>2</v>
      </c>
      <c r="C14240" s="61">
        <v>48</v>
      </c>
    </row>
    <row r="14241" spans="1:3" x14ac:dyDescent="0.2">
      <c r="A14241" s="60" t="s">
        <v>11760</v>
      </c>
      <c r="B14241" s="61">
        <v>1</v>
      </c>
      <c r="C14241" s="61">
        <v>24</v>
      </c>
    </row>
    <row r="14242" spans="1:3" x14ac:dyDescent="0.2">
      <c r="A14242" s="60" t="s">
        <v>11762</v>
      </c>
      <c r="B14242" s="61">
        <v>1</v>
      </c>
      <c r="C14242" s="61">
        <v>24</v>
      </c>
    </row>
    <row r="14243" spans="1:3" x14ac:dyDescent="0.2">
      <c r="A14243" s="58" t="s">
        <v>6596</v>
      </c>
      <c r="B14243" s="61">
        <v>2</v>
      </c>
      <c r="C14243" s="61">
        <v>48</v>
      </c>
    </row>
    <row r="14244" spans="1:3" x14ac:dyDescent="0.2">
      <c r="A14244" s="59" t="s">
        <v>11758</v>
      </c>
      <c r="B14244" s="61">
        <v>2</v>
      </c>
      <c r="C14244" s="61">
        <v>48</v>
      </c>
    </row>
    <row r="14245" spans="1:3" x14ac:dyDescent="0.2">
      <c r="A14245" s="60" t="s">
        <v>11760</v>
      </c>
      <c r="B14245" s="61">
        <v>1</v>
      </c>
      <c r="C14245" s="61">
        <v>24</v>
      </c>
    </row>
    <row r="14246" spans="1:3" x14ac:dyDescent="0.2">
      <c r="A14246" s="60" t="s">
        <v>11762</v>
      </c>
      <c r="B14246" s="61">
        <v>1</v>
      </c>
      <c r="C14246" s="61">
        <v>24</v>
      </c>
    </row>
    <row r="14247" spans="1:3" x14ac:dyDescent="0.2">
      <c r="A14247" s="58" t="s">
        <v>6597</v>
      </c>
      <c r="B14247" s="61">
        <v>2</v>
      </c>
      <c r="C14247" s="61">
        <v>48</v>
      </c>
    </row>
    <row r="14248" spans="1:3" x14ac:dyDescent="0.2">
      <c r="A14248" s="59" t="s">
        <v>11758</v>
      </c>
      <c r="B14248" s="61">
        <v>2</v>
      </c>
      <c r="C14248" s="61">
        <v>48</v>
      </c>
    </row>
    <row r="14249" spans="1:3" x14ac:dyDescent="0.2">
      <c r="A14249" s="60" t="s">
        <v>11760</v>
      </c>
      <c r="B14249" s="61">
        <v>1</v>
      </c>
      <c r="C14249" s="61">
        <v>24</v>
      </c>
    </row>
    <row r="14250" spans="1:3" x14ac:dyDescent="0.2">
      <c r="A14250" s="60" t="s">
        <v>11762</v>
      </c>
      <c r="B14250" s="61">
        <v>1</v>
      </c>
      <c r="C14250" s="61">
        <v>24</v>
      </c>
    </row>
    <row r="14251" spans="1:3" x14ac:dyDescent="0.2">
      <c r="A14251" s="58" t="s">
        <v>6598</v>
      </c>
      <c r="B14251" s="61">
        <v>2</v>
      </c>
      <c r="C14251" s="61">
        <v>48</v>
      </c>
    </row>
    <row r="14252" spans="1:3" x14ac:dyDescent="0.2">
      <c r="A14252" s="59" t="s">
        <v>11758</v>
      </c>
      <c r="B14252" s="61">
        <v>2</v>
      </c>
      <c r="C14252" s="61">
        <v>48</v>
      </c>
    </row>
    <row r="14253" spans="1:3" x14ac:dyDescent="0.2">
      <c r="A14253" s="60" t="s">
        <v>11760</v>
      </c>
      <c r="B14253" s="61">
        <v>1</v>
      </c>
      <c r="C14253" s="61">
        <v>24</v>
      </c>
    </row>
    <row r="14254" spans="1:3" x14ac:dyDescent="0.2">
      <c r="A14254" s="60" t="s">
        <v>11762</v>
      </c>
      <c r="B14254" s="61">
        <v>1</v>
      </c>
      <c r="C14254" s="61">
        <v>24</v>
      </c>
    </row>
    <row r="14255" spans="1:3" x14ac:dyDescent="0.2">
      <c r="A14255" s="58" t="s">
        <v>6599</v>
      </c>
      <c r="B14255" s="61">
        <v>2</v>
      </c>
      <c r="C14255" s="61">
        <v>48</v>
      </c>
    </row>
    <row r="14256" spans="1:3" x14ac:dyDescent="0.2">
      <c r="A14256" s="59" t="s">
        <v>11758</v>
      </c>
      <c r="B14256" s="61">
        <v>2</v>
      </c>
      <c r="C14256" s="61">
        <v>48</v>
      </c>
    </row>
    <row r="14257" spans="1:3" x14ac:dyDescent="0.2">
      <c r="A14257" s="60" t="s">
        <v>11760</v>
      </c>
      <c r="B14257" s="61">
        <v>1</v>
      </c>
      <c r="C14257" s="61">
        <v>24</v>
      </c>
    </row>
    <row r="14258" spans="1:3" x14ac:dyDescent="0.2">
      <c r="A14258" s="60" t="s">
        <v>11762</v>
      </c>
      <c r="B14258" s="61">
        <v>1</v>
      </c>
      <c r="C14258" s="61">
        <v>24</v>
      </c>
    </row>
    <row r="14259" spans="1:3" x14ac:dyDescent="0.2">
      <c r="A14259" s="58" t="s">
        <v>6600</v>
      </c>
      <c r="B14259" s="61">
        <v>2</v>
      </c>
      <c r="C14259" s="61">
        <v>48</v>
      </c>
    </row>
    <row r="14260" spans="1:3" x14ac:dyDescent="0.2">
      <c r="A14260" s="59" t="s">
        <v>11758</v>
      </c>
      <c r="B14260" s="61">
        <v>2</v>
      </c>
      <c r="C14260" s="61">
        <v>48</v>
      </c>
    </row>
    <row r="14261" spans="1:3" x14ac:dyDescent="0.2">
      <c r="A14261" s="60" t="s">
        <v>11760</v>
      </c>
      <c r="B14261" s="61">
        <v>1</v>
      </c>
      <c r="C14261" s="61">
        <v>24</v>
      </c>
    </row>
    <row r="14262" spans="1:3" x14ac:dyDescent="0.2">
      <c r="A14262" s="60" t="s">
        <v>11762</v>
      </c>
      <c r="B14262" s="61">
        <v>1</v>
      </c>
      <c r="C14262" s="61">
        <v>24</v>
      </c>
    </row>
    <row r="14263" spans="1:3" x14ac:dyDescent="0.2">
      <c r="A14263" s="58" t="s">
        <v>6601</v>
      </c>
      <c r="B14263" s="61">
        <v>2</v>
      </c>
      <c r="C14263" s="61">
        <v>48</v>
      </c>
    </row>
    <row r="14264" spans="1:3" x14ac:dyDescent="0.2">
      <c r="A14264" s="59" t="s">
        <v>11758</v>
      </c>
      <c r="B14264" s="61">
        <v>2</v>
      </c>
      <c r="C14264" s="61">
        <v>48</v>
      </c>
    </row>
    <row r="14265" spans="1:3" x14ac:dyDescent="0.2">
      <c r="A14265" s="60" t="s">
        <v>11760</v>
      </c>
      <c r="B14265" s="61">
        <v>1</v>
      </c>
      <c r="C14265" s="61">
        <v>24</v>
      </c>
    </row>
    <row r="14266" spans="1:3" x14ac:dyDescent="0.2">
      <c r="A14266" s="60" t="s">
        <v>11762</v>
      </c>
      <c r="B14266" s="61">
        <v>1</v>
      </c>
      <c r="C14266" s="61">
        <v>24</v>
      </c>
    </row>
    <row r="14267" spans="1:3" x14ac:dyDescent="0.2">
      <c r="A14267" s="58" t="s">
        <v>6602</v>
      </c>
      <c r="B14267" s="61">
        <v>2</v>
      </c>
      <c r="C14267" s="61">
        <v>48</v>
      </c>
    </row>
    <row r="14268" spans="1:3" x14ac:dyDescent="0.2">
      <c r="A14268" s="59" t="s">
        <v>11758</v>
      </c>
      <c r="B14268" s="61">
        <v>2</v>
      </c>
      <c r="C14268" s="61">
        <v>48</v>
      </c>
    </row>
    <row r="14269" spans="1:3" x14ac:dyDescent="0.2">
      <c r="A14269" s="60" t="s">
        <v>11760</v>
      </c>
      <c r="B14269" s="61">
        <v>1</v>
      </c>
      <c r="C14269" s="61">
        <v>24</v>
      </c>
    </row>
    <row r="14270" spans="1:3" x14ac:dyDescent="0.2">
      <c r="A14270" s="60" t="s">
        <v>11762</v>
      </c>
      <c r="B14270" s="61">
        <v>1</v>
      </c>
      <c r="C14270" s="61">
        <v>24</v>
      </c>
    </row>
    <row r="14271" spans="1:3" x14ac:dyDescent="0.2">
      <c r="A14271" s="58" t="s">
        <v>6603</v>
      </c>
      <c r="B14271" s="61">
        <v>2</v>
      </c>
      <c r="C14271" s="61">
        <v>48</v>
      </c>
    </row>
    <row r="14272" spans="1:3" x14ac:dyDescent="0.2">
      <c r="A14272" s="59" t="s">
        <v>11758</v>
      </c>
      <c r="B14272" s="61">
        <v>2</v>
      </c>
      <c r="C14272" s="61">
        <v>48</v>
      </c>
    </row>
    <row r="14273" spans="1:3" x14ac:dyDescent="0.2">
      <c r="A14273" s="60" t="s">
        <v>11760</v>
      </c>
      <c r="B14273" s="61">
        <v>1</v>
      </c>
      <c r="C14273" s="61">
        <v>24</v>
      </c>
    </row>
    <row r="14274" spans="1:3" x14ac:dyDescent="0.2">
      <c r="A14274" s="60" t="s">
        <v>11762</v>
      </c>
      <c r="B14274" s="61">
        <v>1</v>
      </c>
      <c r="C14274" s="61">
        <v>24</v>
      </c>
    </row>
    <row r="14275" spans="1:3" x14ac:dyDescent="0.2">
      <c r="A14275" s="58" t="s">
        <v>6604</v>
      </c>
      <c r="B14275" s="61">
        <v>2</v>
      </c>
      <c r="C14275" s="61">
        <v>48</v>
      </c>
    </row>
    <row r="14276" spans="1:3" x14ac:dyDescent="0.2">
      <c r="A14276" s="59" t="s">
        <v>11758</v>
      </c>
      <c r="B14276" s="61">
        <v>2</v>
      </c>
      <c r="C14276" s="61">
        <v>48</v>
      </c>
    </row>
    <row r="14277" spans="1:3" x14ac:dyDescent="0.2">
      <c r="A14277" s="60" t="s">
        <v>11760</v>
      </c>
      <c r="B14277" s="61">
        <v>1</v>
      </c>
      <c r="C14277" s="61">
        <v>24</v>
      </c>
    </row>
    <row r="14278" spans="1:3" x14ac:dyDescent="0.2">
      <c r="A14278" s="60" t="s">
        <v>11762</v>
      </c>
      <c r="B14278" s="61">
        <v>1</v>
      </c>
      <c r="C14278" s="61">
        <v>24</v>
      </c>
    </row>
    <row r="14279" spans="1:3" x14ac:dyDescent="0.2">
      <c r="A14279" s="58" t="s">
        <v>712</v>
      </c>
      <c r="B14279" s="61">
        <v>5</v>
      </c>
      <c r="C14279" s="61">
        <v>120</v>
      </c>
    </row>
    <row r="14280" spans="1:3" x14ac:dyDescent="0.2">
      <c r="A14280" s="59" t="s">
        <v>11758</v>
      </c>
      <c r="B14280" s="61">
        <v>2</v>
      </c>
      <c r="C14280" s="61">
        <v>48</v>
      </c>
    </row>
    <row r="14281" spans="1:3" x14ac:dyDescent="0.2">
      <c r="A14281" s="60" t="s">
        <v>11760</v>
      </c>
      <c r="B14281" s="61">
        <v>1</v>
      </c>
      <c r="C14281" s="61">
        <v>24</v>
      </c>
    </row>
    <row r="14282" spans="1:3" x14ac:dyDescent="0.2">
      <c r="A14282" s="60" t="s">
        <v>11761</v>
      </c>
      <c r="B14282" s="61">
        <v>1</v>
      </c>
      <c r="C14282" s="61">
        <v>24</v>
      </c>
    </row>
    <row r="14283" spans="1:3" x14ac:dyDescent="0.2">
      <c r="A14283" s="59" t="s">
        <v>11763</v>
      </c>
      <c r="B14283" s="61">
        <v>3</v>
      </c>
      <c r="C14283" s="61">
        <v>72</v>
      </c>
    </row>
    <row r="14284" spans="1:3" x14ac:dyDescent="0.2">
      <c r="A14284" s="60" t="s">
        <v>11764</v>
      </c>
      <c r="B14284" s="61">
        <v>1</v>
      </c>
      <c r="C14284" s="61">
        <v>24</v>
      </c>
    </row>
    <row r="14285" spans="1:3" x14ac:dyDescent="0.2">
      <c r="A14285" s="60" t="s">
        <v>11765</v>
      </c>
      <c r="B14285" s="61">
        <v>1</v>
      </c>
      <c r="C14285" s="61">
        <v>24</v>
      </c>
    </row>
    <row r="14286" spans="1:3" x14ac:dyDescent="0.2">
      <c r="A14286" s="60" t="s">
        <v>11766</v>
      </c>
      <c r="B14286" s="61">
        <v>1</v>
      </c>
      <c r="C14286" s="61">
        <v>24</v>
      </c>
    </row>
    <row r="14287" spans="1:3" x14ac:dyDescent="0.2">
      <c r="A14287" s="58" t="s">
        <v>6605</v>
      </c>
      <c r="B14287" s="61">
        <v>2</v>
      </c>
      <c r="C14287" s="61">
        <v>48</v>
      </c>
    </row>
    <row r="14288" spans="1:3" x14ac:dyDescent="0.2">
      <c r="A14288" s="59" t="s">
        <v>11758</v>
      </c>
      <c r="B14288" s="61">
        <v>2</v>
      </c>
      <c r="C14288" s="61">
        <v>48</v>
      </c>
    </row>
    <row r="14289" spans="1:3" x14ac:dyDescent="0.2">
      <c r="A14289" s="60" t="s">
        <v>11760</v>
      </c>
      <c r="B14289" s="61">
        <v>1</v>
      </c>
      <c r="C14289" s="61">
        <v>24</v>
      </c>
    </row>
    <row r="14290" spans="1:3" x14ac:dyDescent="0.2">
      <c r="A14290" s="60" t="s">
        <v>11762</v>
      </c>
      <c r="B14290" s="61">
        <v>1</v>
      </c>
      <c r="C14290" s="61">
        <v>24</v>
      </c>
    </row>
    <row r="14291" spans="1:3" x14ac:dyDescent="0.2">
      <c r="A14291" s="58" t="s">
        <v>6606</v>
      </c>
      <c r="B14291" s="61">
        <v>2</v>
      </c>
      <c r="C14291" s="61">
        <v>48</v>
      </c>
    </row>
    <row r="14292" spans="1:3" x14ac:dyDescent="0.2">
      <c r="A14292" s="59" t="s">
        <v>11758</v>
      </c>
      <c r="B14292" s="61">
        <v>2</v>
      </c>
      <c r="C14292" s="61">
        <v>48</v>
      </c>
    </row>
    <row r="14293" spans="1:3" x14ac:dyDescent="0.2">
      <c r="A14293" s="60" t="s">
        <v>11760</v>
      </c>
      <c r="B14293" s="61">
        <v>1</v>
      </c>
      <c r="C14293" s="61">
        <v>24</v>
      </c>
    </row>
    <row r="14294" spans="1:3" x14ac:dyDescent="0.2">
      <c r="A14294" s="60" t="s">
        <v>11762</v>
      </c>
      <c r="B14294" s="61">
        <v>1</v>
      </c>
      <c r="C14294" s="61">
        <v>24</v>
      </c>
    </row>
    <row r="14295" spans="1:3" x14ac:dyDescent="0.2">
      <c r="A14295" s="58" t="s">
        <v>6607</v>
      </c>
      <c r="B14295" s="61">
        <v>2</v>
      </c>
      <c r="C14295" s="61">
        <v>48</v>
      </c>
    </row>
    <row r="14296" spans="1:3" x14ac:dyDescent="0.2">
      <c r="A14296" s="59" t="s">
        <v>11758</v>
      </c>
      <c r="B14296" s="61">
        <v>2</v>
      </c>
      <c r="C14296" s="61">
        <v>48</v>
      </c>
    </row>
    <row r="14297" spans="1:3" x14ac:dyDescent="0.2">
      <c r="A14297" s="60" t="s">
        <v>11760</v>
      </c>
      <c r="B14297" s="61">
        <v>1</v>
      </c>
      <c r="C14297" s="61">
        <v>24</v>
      </c>
    </row>
    <row r="14298" spans="1:3" x14ac:dyDescent="0.2">
      <c r="A14298" s="60" t="s">
        <v>11762</v>
      </c>
      <c r="B14298" s="61">
        <v>1</v>
      </c>
      <c r="C14298" s="61">
        <v>24</v>
      </c>
    </row>
    <row r="14299" spans="1:3" x14ac:dyDescent="0.2">
      <c r="A14299" s="58" t="s">
        <v>6608</v>
      </c>
      <c r="B14299" s="61">
        <v>2</v>
      </c>
      <c r="C14299" s="61">
        <v>48</v>
      </c>
    </row>
    <row r="14300" spans="1:3" x14ac:dyDescent="0.2">
      <c r="A14300" s="59" t="s">
        <v>11758</v>
      </c>
      <c r="B14300" s="61">
        <v>2</v>
      </c>
      <c r="C14300" s="61">
        <v>48</v>
      </c>
    </row>
    <row r="14301" spans="1:3" x14ac:dyDescent="0.2">
      <c r="A14301" s="60" t="s">
        <v>11760</v>
      </c>
      <c r="B14301" s="61">
        <v>1</v>
      </c>
      <c r="C14301" s="61">
        <v>24</v>
      </c>
    </row>
    <row r="14302" spans="1:3" x14ac:dyDescent="0.2">
      <c r="A14302" s="60" t="s">
        <v>11762</v>
      </c>
      <c r="B14302" s="61">
        <v>1</v>
      </c>
      <c r="C14302" s="61">
        <v>24</v>
      </c>
    </row>
    <row r="14303" spans="1:3" x14ac:dyDescent="0.2">
      <c r="A14303" s="58" t="s">
        <v>6609</v>
      </c>
      <c r="B14303" s="61">
        <v>2</v>
      </c>
      <c r="C14303" s="61">
        <v>48</v>
      </c>
    </row>
    <row r="14304" spans="1:3" x14ac:dyDescent="0.2">
      <c r="A14304" s="59" t="s">
        <v>11758</v>
      </c>
      <c r="B14304" s="61">
        <v>2</v>
      </c>
      <c r="C14304" s="61">
        <v>48</v>
      </c>
    </row>
    <row r="14305" spans="1:3" x14ac:dyDescent="0.2">
      <c r="A14305" s="60" t="s">
        <v>11760</v>
      </c>
      <c r="B14305" s="61">
        <v>1</v>
      </c>
      <c r="C14305" s="61">
        <v>24</v>
      </c>
    </row>
    <row r="14306" spans="1:3" x14ac:dyDescent="0.2">
      <c r="A14306" s="60" t="s">
        <v>11762</v>
      </c>
      <c r="B14306" s="61">
        <v>1</v>
      </c>
      <c r="C14306" s="61">
        <v>24</v>
      </c>
    </row>
    <row r="14307" spans="1:3" x14ac:dyDescent="0.2">
      <c r="A14307" s="58" t="s">
        <v>6610</v>
      </c>
      <c r="B14307" s="61">
        <v>2</v>
      </c>
      <c r="C14307" s="61">
        <v>48</v>
      </c>
    </row>
    <row r="14308" spans="1:3" x14ac:dyDescent="0.2">
      <c r="A14308" s="59" t="s">
        <v>11758</v>
      </c>
      <c r="B14308" s="61">
        <v>2</v>
      </c>
      <c r="C14308" s="61">
        <v>48</v>
      </c>
    </row>
    <row r="14309" spans="1:3" x14ac:dyDescent="0.2">
      <c r="A14309" s="60" t="s">
        <v>11760</v>
      </c>
      <c r="B14309" s="61">
        <v>1</v>
      </c>
      <c r="C14309" s="61">
        <v>24</v>
      </c>
    </row>
    <row r="14310" spans="1:3" x14ac:dyDescent="0.2">
      <c r="A14310" s="60" t="s">
        <v>11762</v>
      </c>
      <c r="B14310" s="61">
        <v>1</v>
      </c>
      <c r="C14310" s="61">
        <v>24</v>
      </c>
    </row>
    <row r="14311" spans="1:3" x14ac:dyDescent="0.2">
      <c r="A14311" s="58" t="s">
        <v>6611</v>
      </c>
      <c r="B14311" s="61">
        <v>2</v>
      </c>
      <c r="C14311" s="61">
        <v>48</v>
      </c>
    </row>
    <row r="14312" spans="1:3" x14ac:dyDescent="0.2">
      <c r="A14312" s="59" t="s">
        <v>11758</v>
      </c>
      <c r="B14312" s="61">
        <v>2</v>
      </c>
      <c r="C14312" s="61">
        <v>48</v>
      </c>
    </row>
    <row r="14313" spans="1:3" x14ac:dyDescent="0.2">
      <c r="A14313" s="60" t="s">
        <v>11760</v>
      </c>
      <c r="B14313" s="61">
        <v>1</v>
      </c>
      <c r="C14313" s="61">
        <v>24</v>
      </c>
    </row>
    <row r="14314" spans="1:3" x14ac:dyDescent="0.2">
      <c r="A14314" s="60" t="s">
        <v>11762</v>
      </c>
      <c r="B14314" s="61">
        <v>1</v>
      </c>
      <c r="C14314" s="61">
        <v>24</v>
      </c>
    </row>
    <row r="14315" spans="1:3" x14ac:dyDescent="0.2">
      <c r="A14315" s="58" t="s">
        <v>6612</v>
      </c>
      <c r="B14315" s="61">
        <v>2</v>
      </c>
      <c r="C14315" s="61">
        <v>48</v>
      </c>
    </row>
    <row r="14316" spans="1:3" x14ac:dyDescent="0.2">
      <c r="A14316" s="59" t="s">
        <v>11758</v>
      </c>
      <c r="B14316" s="61">
        <v>2</v>
      </c>
      <c r="C14316" s="61">
        <v>48</v>
      </c>
    </row>
    <row r="14317" spans="1:3" x14ac:dyDescent="0.2">
      <c r="A14317" s="60" t="s">
        <v>11760</v>
      </c>
      <c r="B14317" s="61">
        <v>1</v>
      </c>
      <c r="C14317" s="61">
        <v>24</v>
      </c>
    </row>
    <row r="14318" spans="1:3" x14ac:dyDescent="0.2">
      <c r="A14318" s="60" t="s">
        <v>11762</v>
      </c>
      <c r="B14318" s="61">
        <v>1</v>
      </c>
      <c r="C14318" s="61">
        <v>24</v>
      </c>
    </row>
    <row r="14319" spans="1:3" x14ac:dyDescent="0.2">
      <c r="A14319" s="58" t="s">
        <v>6613</v>
      </c>
      <c r="B14319" s="61">
        <v>2</v>
      </c>
      <c r="C14319" s="61">
        <v>48</v>
      </c>
    </row>
    <row r="14320" spans="1:3" x14ac:dyDescent="0.2">
      <c r="A14320" s="59" t="s">
        <v>11758</v>
      </c>
      <c r="B14320" s="61">
        <v>2</v>
      </c>
      <c r="C14320" s="61">
        <v>48</v>
      </c>
    </row>
    <row r="14321" spans="1:3" x14ac:dyDescent="0.2">
      <c r="A14321" s="60" t="s">
        <v>11760</v>
      </c>
      <c r="B14321" s="61">
        <v>1</v>
      </c>
      <c r="C14321" s="61">
        <v>24</v>
      </c>
    </row>
    <row r="14322" spans="1:3" x14ac:dyDescent="0.2">
      <c r="A14322" s="60" t="s">
        <v>11762</v>
      </c>
      <c r="B14322" s="61">
        <v>1</v>
      </c>
      <c r="C14322" s="61">
        <v>24</v>
      </c>
    </row>
    <row r="14323" spans="1:3" x14ac:dyDescent="0.2">
      <c r="A14323" s="58" t="s">
        <v>6614</v>
      </c>
      <c r="B14323" s="61">
        <v>2</v>
      </c>
      <c r="C14323" s="61">
        <v>48</v>
      </c>
    </row>
    <row r="14324" spans="1:3" x14ac:dyDescent="0.2">
      <c r="A14324" s="59" t="s">
        <v>11758</v>
      </c>
      <c r="B14324" s="61">
        <v>2</v>
      </c>
      <c r="C14324" s="61">
        <v>48</v>
      </c>
    </row>
    <row r="14325" spans="1:3" x14ac:dyDescent="0.2">
      <c r="A14325" s="60" t="s">
        <v>11760</v>
      </c>
      <c r="B14325" s="61">
        <v>1</v>
      </c>
      <c r="C14325" s="61">
        <v>24</v>
      </c>
    </row>
    <row r="14326" spans="1:3" x14ac:dyDescent="0.2">
      <c r="A14326" s="60" t="s">
        <v>11762</v>
      </c>
      <c r="B14326" s="61">
        <v>1</v>
      </c>
      <c r="C14326" s="61">
        <v>24</v>
      </c>
    </row>
    <row r="14327" spans="1:3" x14ac:dyDescent="0.2">
      <c r="A14327" s="58" t="s">
        <v>713</v>
      </c>
      <c r="B14327" s="61">
        <v>5</v>
      </c>
      <c r="C14327" s="61">
        <v>120</v>
      </c>
    </row>
    <row r="14328" spans="1:3" x14ac:dyDescent="0.2">
      <c r="A14328" s="59" t="s">
        <v>11758</v>
      </c>
      <c r="B14328" s="61">
        <v>2</v>
      </c>
      <c r="C14328" s="61">
        <v>48</v>
      </c>
    </row>
    <row r="14329" spans="1:3" x14ac:dyDescent="0.2">
      <c r="A14329" s="60" t="s">
        <v>11760</v>
      </c>
      <c r="B14329" s="61">
        <v>1</v>
      </c>
      <c r="C14329" s="61">
        <v>24</v>
      </c>
    </row>
    <row r="14330" spans="1:3" x14ac:dyDescent="0.2">
      <c r="A14330" s="60" t="s">
        <v>11761</v>
      </c>
      <c r="B14330" s="61">
        <v>1</v>
      </c>
      <c r="C14330" s="61">
        <v>24</v>
      </c>
    </row>
    <row r="14331" spans="1:3" x14ac:dyDescent="0.2">
      <c r="A14331" s="59" t="s">
        <v>11763</v>
      </c>
      <c r="B14331" s="61">
        <v>3</v>
      </c>
      <c r="C14331" s="61">
        <v>72</v>
      </c>
    </row>
    <row r="14332" spans="1:3" x14ac:dyDescent="0.2">
      <c r="A14332" s="60" t="s">
        <v>11764</v>
      </c>
      <c r="B14332" s="61">
        <v>1</v>
      </c>
      <c r="C14332" s="61">
        <v>24</v>
      </c>
    </row>
    <row r="14333" spans="1:3" x14ac:dyDescent="0.2">
      <c r="A14333" s="60" t="s">
        <v>11765</v>
      </c>
      <c r="B14333" s="61">
        <v>1</v>
      </c>
      <c r="C14333" s="61">
        <v>24</v>
      </c>
    </row>
    <row r="14334" spans="1:3" x14ac:dyDescent="0.2">
      <c r="A14334" s="60" t="s">
        <v>11766</v>
      </c>
      <c r="B14334" s="61">
        <v>1</v>
      </c>
      <c r="C14334" s="61">
        <v>24</v>
      </c>
    </row>
    <row r="14335" spans="1:3" x14ac:dyDescent="0.2">
      <c r="A14335" s="58" t="s">
        <v>6615</v>
      </c>
      <c r="B14335" s="61">
        <v>2</v>
      </c>
      <c r="C14335" s="61">
        <v>48</v>
      </c>
    </row>
    <row r="14336" spans="1:3" x14ac:dyDescent="0.2">
      <c r="A14336" s="59" t="s">
        <v>11758</v>
      </c>
      <c r="B14336" s="61">
        <v>2</v>
      </c>
      <c r="C14336" s="61">
        <v>48</v>
      </c>
    </row>
    <row r="14337" spans="1:3" x14ac:dyDescent="0.2">
      <c r="A14337" s="60" t="s">
        <v>11760</v>
      </c>
      <c r="B14337" s="61">
        <v>1</v>
      </c>
      <c r="C14337" s="61">
        <v>24</v>
      </c>
    </row>
    <row r="14338" spans="1:3" x14ac:dyDescent="0.2">
      <c r="A14338" s="60" t="s">
        <v>11762</v>
      </c>
      <c r="B14338" s="61">
        <v>1</v>
      </c>
      <c r="C14338" s="61">
        <v>24</v>
      </c>
    </row>
    <row r="14339" spans="1:3" x14ac:dyDescent="0.2">
      <c r="A14339" s="58" t="s">
        <v>6616</v>
      </c>
      <c r="B14339" s="61">
        <v>2</v>
      </c>
      <c r="C14339" s="61">
        <v>48</v>
      </c>
    </row>
    <row r="14340" spans="1:3" x14ac:dyDescent="0.2">
      <c r="A14340" s="59" t="s">
        <v>11758</v>
      </c>
      <c r="B14340" s="61">
        <v>2</v>
      </c>
      <c r="C14340" s="61">
        <v>48</v>
      </c>
    </row>
    <row r="14341" spans="1:3" x14ac:dyDescent="0.2">
      <c r="A14341" s="60" t="s">
        <v>11760</v>
      </c>
      <c r="B14341" s="61">
        <v>1</v>
      </c>
      <c r="C14341" s="61">
        <v>24</v>
      </c>
    </row>
    <row r="14342" spans="1:3" x14ac:dyDescent="0.2">
      <c r="A14342" s="60" t="s">
        <v>11762</v>
      </c>
      <c r="B14342" s="61">
        <v>1</v>
      </c>
      <c r="C14342" s="61">
        <v>24</v>
      </c>
    </row>
    <row r="14343" spans="1:3" x14ac:dyDescent="0.2">
      <c r="A14343" s="58" t="s">
        <v>6617</v>
      </c>
      <c r="B14343" s="61">
        <v>2</v>
      </c>
      <c r="C14343" s="61">
        <v>48</v>
      </c>
    </row>
    <row r="14344" spans="1:3" x14ac:dyDescent="0.2">
      <c r="A14344" s="59" t="s">
        <v>11758</v>
      </c>
      <c r="B14344" s="61">
        <v>2</v>
      </c>
      <c r="C14344" s="61">
        <v>48</v>
      </c>
    </row>
    <row r="14345" spans="1:3" x14ac:dyDescent="0.2">
      <c r="A14345" s="60" t="s">
        <v>11760</v>
      </c>
      <c r="B14345" s="61">
        <v>1</v>
      </c>
      <c r="C14345" s="61">
        <v>24</v>
      </c>
    </row>
    <row r="14346" spans="1:3" x14ac:dyDescent="0.2">
      <c r="A14346" s="60" t="s">
        <v>11762</v>
      </c>
      <c r="B14346" s="61">
        <v>1</v>
      </c>
      <c r="C14346" s="61">
        <v>24</v>
      </c>
    </row>
    <row r="14347" spans="1:3" x14ac:dyDescent="0.2">
      <c r="A14347" s="58" t="s">
        <v>6618</v>
      </c>
      <c r="B14347" s="61">
        <v>2</v>
      </c>
      <c r="C14347" s="61">
        <v>48</v>
      </c>
    </row>
    <row r="14348" spans="1:3" x14ac:dyDescent="0.2">
      <c r="A14348" s="59" t="s">
        <v>11758</v>
      </c>
      <c r="B14348" s="61">
        <v>2</v>
      </c>
      <c r="C14348" s="61">
        <v>48</v>
      </c>
    </row>
    <row r="14349" spans="1:3" x14ac:dyDescent="0.2">
      <c r="A14349" s="60" t="s">
        <v>11760</v>
      </c>
      <c r="B14349" s="61">
        <v>1</v>
      </c>
      <c r="C14349" s="61">
        <v>24</v>
      </c>
    </row>
    <row r="14350" spans="1:3" x14ac:dyDescent="0.2">
      <c r="A14350" s="60" t="s">
        <v>11762</v>
      </c>
      <c r="B14350" s="61">
        <v>1</v>
      </c>
      <c r="C14350" s="61">
        <v>24</v>
      </c>
    </row>
    <row r="14351" spans="1:3" x14ac:dyDescent="0.2">
      <c r="A14351" s="58" t="s">
        <v>6619</v>
      </c>
      <c r="B14351" s="61">
        <v>2</v>
      </c>
      <c r="C14351" s="61">
        <v>48</v>
      </c>
    </row>
    <row r="14352" spans="1:3" x14ac:dyDescent="0.2">
      <c r="A14352" s="59" t="s">
        <v>11758</v>
      </c>
      <c r="B14352" s="61">
        <v>2</v>
      </c>
      <c r="C14352" s="61">
        <v>48</v>
      </c>
    </row>
    <row r="14353" spans="1:3" x14ac:dyDescent="0.2">
      <c r="A14353" s="60" t="s">
        <v>11760</v>
      </c>
      <c r="B14353" s="61">
        <v>1</v>
      </c>
      <c r="C14353" s="61">
        <v>24</v>
      </c>
    </row>
    <row r="14354" spans="1:3" x14ac:dyDescent="0.2">
      <c r="A14354" s="60" t="s">
        <v>11762</v>
      </c>
      <c r="B14354" s="61">
        <v>1</v>
      </c>
      <c r="C14354" s="61">
        <v>24</v>
      </c>
    </row>
    <row r="14355" spans="1:3" x14ac:dyDescent="0.2">
      <c r="A14355" s="58" t="s">
        <v>6620</v>
      </c>
      <c r="B14355" s="61">
        <v>2</v>
      </c>
      <c r="C14355" s="61">
        <v>48</v>
      </c>
    </row>
    <row r="14356" spans="1:3" x14ac:dyDescent="0.2">
      <c r="A14356" s="59" t="s">
        <v>11758</v>
      </c>
      <c r="B14356" s="61">
        <v>2</v>
      </c>
      <c r="C14356" s="61">
        <v>48</v>
      </c>
    </row>
    <row r="14357" spans="1:3" x14ac:dyDescent="0.2">
      <c r="A14357" s="60" t="s">
        <v>11760</v>
      </c>
      <c r="B14357" s="61">
        <v>1</v>
      </c>
      <c r="C14357" s="61">
        <v>24</v>
      </c>
    </row>
    <row r="14358" spans="1:3" x14ac:dyDescent="0.2">
      <c r="A14358" s="60" t="s">
        <v>11762</v>
      </c>
      <c r="B14358" s="61">
        <v>1</v>
      </c>
      <c r="C14358" s="61">
        <v>24</v>
      </c>
    </row>
    <row r="14359" spans="1:3" x14ac:dyDescent="0.2">
      <c r="A14359" s="58" t="s">
        <v>6621</v>
      </c>
      <c r="B14359" s="61">
        <v>2</v>
      </c>
      <c r="C14359" s="61">
        <v>48</v>
      </c>
    </row>
    <row r="14360" spans="1:3" x14ac:dyDescent="0.2">
      <c r="A14360" s="59" t="s">
        <v>11758</v>
      </c>
      <c r="B14360" s="61">
        <v>2</v>
      </c>
      <c r="C14360" s="61">
        <v>48</v>
      </c>
    </row>
    <row r="14361" spans="1:3" x14ac:dyDescent="0.2">
      <c r="A14361" s="60" t="s">
        <v>11760</v>
      </c>
      <c r="B14361" s="61">
        <v>1</v>
      </c>
      <c r="C14361" s="61">
        <v>24</v>
      </c>
    </row>
    <row r="14362" spans="1:3" x14ac:dyDescent="0.2">
      <c r="A14362" s="60" t="s">
        <v>11762</v>
      </c>
      <c r="B14362" s="61">
        <v>1</v>
      </c>
      <c r="C14362" s="61">
        <v>24</v>
      </c>
    </row>
    <row r="14363" spans="1:3" x14ac:dyDescent="0.2">
      <c r="A14363" s="58" t="s">
        <v>6622</v>
      </c>
      <c r="B14363" s="61">
        <v>2</v>
      </c>
      <c r="C14363" s="61">
        <v>48</v>
      </c>
    </row>
    <row r="14364" spans="1:3" x14ac:dyDescent="0.2">
      <c r="A14364" s="59" t="s">
        <v>11758</v>
      </c>
      <c r="B14364" s="61">
        <v>2</v>
      </c>
      <c r="C14364" s="61">
        <v>48</v>
      </c>
    </row>
    <row r="14365" spans="1:3" x14ac:dyDescent="0.2">
      <c r="A14365" s="60" t="s">
        <v>11760</v>
      </c>
      <c r="B14365" s="61">
        <v>1</v>
      </c>
      <c r="C14365" s="61">
        <v>24</v>
      </c>
    </row>
    <row r="14366" spans="1:3" x14ac:dyDescent="0.2">
      <c r="A14366" s="60" t="s">
        <v>11762</v>
      </c>
      <c r="B14366" s="61">
        <v>1</v>
      </c>
      <c r="C14366" s="61">
        <v>24</v>
      </c>
    </row>
    <row r="14367" spans="1:3" x14ac:dyDescent="0.2">
      <c r="A14367" s="58" t="s">
        <v>6623</v>
      </c>
      <c r="B14367" s="61">
        <v>2</v>
      </c>
      <c r="C14367" s="61">
        <v>48</v>
      </c>
    </row>
    <row r="14368" spans="1:3" x14ac:dyDescent="0.2">
      <c r="A14368" s="59" t="s">
        <v>11758</v>
      </c>
      <c r="B14368" s="61">
        <v>2</v>
      </c>
      <c r="C14368" s="61">
        <v>48</v>
      </c>
    </row>
    <row r="14369" spans="1:3" x14ac:dyDescent="0.2">
      <c r="A14369" s="60" t="s">
        <v>11760</v>
      </c>
      <c r="B14369" s="61">
        <v>1</v>
      </c>
      <c r="C14369" s="61">
        <v>24</v>
      </c>
    </row>
    <row r="14370" spans="1:3" x14ac:dyDescent="0.2">
      <c r="A14370" s="60" t="s">
        <v>11762</v>
      </c>
      <c r="B14370" s="61">
        <v>1</v>
      </c>
      <c r="C14370" s="61">
        <v>24</v>
      </c>
    </row>
    <row r="14371" spans="1:3" x14ac:dyDescent="0.2">
      <c r="A14371" s="58" t="s">
        <v>6624</v>
      </c>
      <c r="B14371" s="61">
        <v>2</v>
      </c>
      <c r="C14371" s="61">
        <v>48</v>
      </c>
    </row>
    <row r="14372" spans="1:3" x14ac:dyDescent="0.2">
      <c r="A14372" s="59" t="s">
        <v>11758</v>
      </c>
      <c r="B14372" s="61">
        <v>2</v>
      </c>
      <c r="C14372" s="61">
        <v>48</v>
      </c>
    </row>
    <row r="14373" spans="1:3" x14ac:dyDescent="0.2">
      <c r="A14373" s="60" t="s">
        <v>11760</v>
      </c>
      <c r="B14373" s="61">
        <v>1</v>
      </c>
      <c r="C14373" s="61">
        <v>24</v>
      </c>
    </row>
    <row r="14374" spans="1:3" x14ac:dyDescent="0.2">
      <c r="A14374" s="60" t="s">
        <v>11762</v>
      </c>
      <c r="B14374" s="61">
        <v>1</v>
      </c>
      <c r="C14374" s="61">
        <v>24</v>
      </c>
    </row>
    <row r="14375" spans="1:3" x14ac:dyDescent="0.2">
      <c r="A14375" s="58" t="s">
        <v>714</v>
      </c>
      <c r="B14375" s="61">
        <v>5</v>
      </c>
      <c r="C14375" s="61">
        <v>120</v>
      </c>
    </row>
    <row r="14376" spans="1:3" x14ac:dyDescent="0.2">
      <c r="A14376" s="59" t="s">
        <v>11758</v>
      </c>
      <c r="B14376" s="61">
        <v>2</v>
      </c>
      <c r="C14376" s="61">
        <v>48</v>
      </c>
    </row>
    <row r="14377" spans="1:3" x14ac:dyDescent="0.2">
      <c r="A14377" s="60" t="s">
        <v>11760</v>
      </c>
      <c r="B14377" s="61">
        <v>1</v>
      </c>
      <c r="C14377" s="61">
        <v>24</v>
      </c>
    </row>
    <row r="14378" spans="1:3" x14ac:dyDescent="0.2">
      <c r="A14378" s="60" t="s">
        <v>11761</v>
      </c>
      <c r="B14378" s="61">
        <v>1</v>
      </c>
      <c r="C14378" s="61">
        <v>24</v>
      </c>
    </row>
    <row r="14379" spans="1:3" x14ac:dyDescent="0.2">
      <c r="A14379" s="59" t="s">
        <v>11763</v>
      </c>
      <c r="B14379" s="61">
        <v>3</v>
      </c>
      <c r="C14379" s="61">
        <v>72</v>
      </c>
    </row>
    <row r="14380" spans="1:3" x14ac:dyDescent="0.2">
      <c r="A14380" s="60" t="s">
        <v>11764</v>
      </c>
      <c r="B14380" s="61">
        <v>1</v>
      </c>
      <c r="C14380" s="61">
        <v>24</v>
      </c>
    </row>
    <row r="14381" spans="1:3" x14ac:dyDescent="0.2">
      <c r="A14381" s="60" t="s">
        <v>11765</v>
      </c>
      <c r="B14381" s="61">
        <v>1</v>
      </c>
      <c r="C14381" s="61">
        <v>24</v>
      </c>
    </row>
    <row r="14382" spans="1:3" x14ac:dyDescent="0.2">
      <c r="A14382" s="60" t="s">
        <v>11766</v>
      </c>
      <c r="B14382" s="61">
        <v>1</v>
      </c>
      <c r="C14382" s="61">
        <v>24</v>
      </c>
    </row>
    <row r="14383" spans="1:3" x14ac:dyDescent="0.2">
      <c r="A14383" s="58" t="s">
        <v>6625</v>
      </c>
      <c r="B14383" s="61">
        <v>2</v>
      </c>
      <c r="C14383" s="61">
        <v>48</v>
      </c>
    </row>
    <row r="14384" spans="1:3" x14ac:dyDescent="0.2">
      <c r="A14384" s="59" t="s">
        <v>11758</v>
      </c>
      <c r="B14384" s="61">
        <v>2</v>
      </c>
      <c r="C14384" s="61">
        <v>48</v>
      </c>
    </row>
    <row r="14385" spans="1:3" x14ac:dyDescent="0.2">
      <c r="A14385" s="60" t="s">
        <v>11760</v>
      </c>
      <c r="B14385" s="61">
        <v>1</v>
      </c>
      <c r="C14385" s="61">
        <v>24</v>
      </c>
    </row>
    <row r="14386" spans="1:3" x14ac:dyDescent="0.2">
      <c r="A14386" s="60" t="s">
        <v>11762</v>
      </c>
      <c r="B14386" s="61">
        <v>1</v>
      </c>
      <c r="C14386" s="61">
        <v>24</v>
      </c>
    </row>
    <row r="14387" spans="1:3" x14ac:dyDescent="0.2">
      <c r="A14387" s="58" t="s">
        <v>6626</v>
      </c>
      <c r="B14387" s="61">
        <v>2</v>
      </c>
      <c r="C14387" s="61">
        <v>48</v>
      </c>
    </row>
    <row r="14388" spans="1:3" x14ac:dyDescent="0.2">
      <c r="A14388" s="59" t="s">
        <v>11758</v>
      </c>
      <c r="B14388" s="61">
        <v>2</v>
      </c>
      <c r="C14388" s="61">
        <v>48</v>
      </c>
    </row>
    <row r="14389" spans="1:3" x14ac:dyDescent="0.2">
      <c r="A14389" s="60" t="s">
        <v>11760</v>
      </c>
      <c r="B14389" s="61">
        <v>1</v>
      </c>
      <c r="C14389" s="61">
        <v>24</v>
      </c>
    </row>
    <row r="14390" spans="1:3" x14ac:dyDescent="0.2">
      <c r="A14390" s="60" t="s">
        <v>11762</v>
      </c>
      <c r="B14390" s="61">
        <v>1</v>
      </c>
      <c r="C14390" s="61">
        <v>24</v>
      </c>
    </row>
    <row r="14391" spans="1:3" x14ac:dyDescent="0.2">
      <c r="A14391" s="58" t="s">
        <v>6627</v>
      </c>
      <c r="B14391" s="61">
        <v>2</v>
      </c>
      <c r="C14391" s="61">
        <v>48</v>
      </c>
    </row>
    <row r="14392" spans="1:3" x14ac:dyDescent="0.2">
      <c r="A14392" s="59" t="s">
        <v>11758</v>
      </c>
      <c r="B14392" s="61">
        <v>2</v>
      </c>
      <c r="C14392" s="61">
        <v>48</v>
      </c>
    </row>
    <row r="14393" spans="1:3" x14ac:dyDescent="0.2">
      <c r="A14393" s="60" t="s">
        <v>11760</v>
      </c>
      <c r="B14393" s="61">
        <v>1</v>
      </c>
      <c r="C14393" s="61">
        <v>24</v>
      </c>
    </row>
    <row r="14394" spans="1:3" x14ac:dyDescent="0.2">
      <c r="A14394" s="60" t="s">
        <v>11762</v>
      </c>
      <c r="B14394" s="61">
        <v>1</v>
      </c>
      <c r="C14394" s="61">
        <v>24</v>
      </c>
    </row>
    <row r="14395" spans="1:3" x14ac:dyDescent="0.2">
      <c r="A14395" s="58" t="s">
        <v>6628</v>
      </c>
      <c r="B14395" s="61">
        <v>2</v>
      </c>
      <c r="C14395" s="61">
        <v>48</v>
      </c>
    </row>
    <row r="14396" spans="1:3" x14ac:dyDescent="0.2">
      <c r="A14396" s="59" t="s">
        <v>11758</v>
      </c>
      <c r="B14396" s="61">
        <v>2</v>
      </c>
      <c r="C14396" s="61">
        <v>48</v>
      </c>
    </row>
    <row r="14397" spans="1:3" x14ac:dyDescent="0.2">
      <c r="A14397" s="60" t="s">
        <v>11760</v>
      </c>
      <c r="B14397" s="61">
        <v>1</v>
      </c>
      <c r="C14397" s="61">
        <v>24</v>
      </c>
    </row>
    <row r="14398" spans="1:3" x14ac:dyDescent="0.2">
      <c r="A14398" s="60" t="s">
        <v>11762</v>
      </c>
      <c r="B14398" s="61">
        <v>1</v>
      </c>
      <c r="C14398" s="61">
        <v>24</v>
      </c>
    </row>
    <row r="14399" spans="1:3" x14ac:dyDescent="0.2">
      <c r="A14399" s="58" t="s">
        <v>6629</v>
      </c>
      <c r="B14399" s="61">
        <v>2</v>
      </c>
      <c r="C14399" s="61">
        <v>48</v>
      </c>
    </row>
    <row r="14400" spans="1:3" x14ac:dyDescent="0.2">
      <c r="A14400" s="59" t="s">
        <v>11758</v>
      </c>
      <c r="B14400" s="61">
        <v>2</v>
      </c>
      <c r="C14400" s="61">
        <v>48</v>
      </c>
    </row>
    <row r="14401" spans="1:3" x14ac:dyDescent="0.2">
      <c r="A14401" s="60" t="s">
        <v>11760</v>
      </c>
      <c r="B14401" s="61">
        <v>1</v>
      </c>
      <c r="C14401" s="61">
        <v>24</v>
      </c>
    </row>
    <row r="14402" spans="1:3" x14ac:dyDescent="0.2">
      <c r="A14402" s="60" t="s">
        <v>11762</v>
      </c>
      <c r="B14402" s="61">
        <v>1</v>
      </c>
      <c r="C14402" s="61">
        <v>24</v>
      </c>
    </row>
    <row r="14403" spans="1:3" x14ac:dyDescent="0.2">
      <c r="A14403" s="58" t="s">
        <v>6630</v>
      </c>
      <c r="B14403" s="61">
        <v>2</v>
      </c>
      <c r="C14403" s="61">
        <v>48</v>
      </c>
    </row>
    <row r="14404" spans="1:3" x14ac:dyDescent="0.2">
      <c r="A14404" s="59" t="s">
        <v>11758</v>
      </c>
      <c r="B14404" s="61">
        <v>2</v>
      </c>
      <c r="C14404" s="61">
        <v>48</v>
      </c>
    </row>
    <row r="14405" spans="1:3" x14ac:dyDescent="0.2">
      <c r="A14405" s="60" t="s">
        <v>11760</v>
      </c>
      <c r="B14405" s="61">
        <v>1</v>
      </c>
      <c r="C14405" s="61">
        <v>24</v>
      </c>
    </row>
    <row r="14406" spans="1:3" x14ac:dyDescent="0.2">
      <c r="A14406" s="60" t="s">
        <v>11762</v>
      </c>
      <c r="B14406" s="61">
        <v>1</v>
      </c>
      <c r="C14406" s="61">
        <v>24</v>
      </c>
    </row>
    <row r="14407" spans="1:3" x14ac:dyDescent="0.2">
      <c r="A14407" s="58" t="s">
        <v>6631</v>
      </c>
      <c r="B14407" s="61">
        <v>2</v>
      </c>
      <c r="C14407" s="61">
        <v>48</v>
      </c>
    </row>
    <row r="14408" spans="1:3" x14ac:dyDescent="0.2">
      <c r="A14408" s="59" t="s">
        <v>11758</v>
      </c>
      <c r="B14408" s="61">
        <v>2</v>
      </c>
      <c r="C14408" s="61">
        <v>48</v>
      </c>
    </row>
    <row r="14409" spans="1:3" x14ac:dyDescent="0.2">
      <c r="A14409" s="60" t="s">
        <v>11760</v>
      </c>
      <c r="B14409" s="61">
        <v>1</v>
      </c>
      <c r="C14409" s="61">
        <v>24</v>
      </c>
    </row>
    <row r="14410" spans="1:3" x14ac:dyDescent="0.2">
      <c r="A14410" s="60" t="s">
        <v>11762</v>
      </c>
      <c r="B14410" s="61">
        <v>1</v>
      </c>
      <c r="C14410" s="61">
        <v>24</v>
      </c>
    </row>
    <row r="14411" spans="1:3" x14ac:dyDescent="0.2">
      <c r="A14411" s="58" t="s">
        <v>6632</v>
      </c>
      <c r="B14411" s="61">
        <v>2</v>
      </c>
      <c r="C14411" s="61">
        <v>48</v>
      </c>
    </row>
    <row r="14412" spans="1:3" x14ac:dyDescent="0.2">
      <c r="A14412" s="59" t="s">
        <v>11758</v>
      </c>
      <c r="B14412" s="61">
        <v>2</v>
      </c>
      <c r="C14412" s="61">
        <v>48</v>
      </c>
    </row>
    <row r="14413" spans="1:3" x14ac:dyDescent="0.2">
      <c r="A14413" s="60" t="s">
        <v>11760</v>
      </c>
      <c r="B14413" s="61">
        <v>1</v>
      </c>
      <c r="C14413" s="61">
        <v>24</v>
      </c>
    </row>
    <row r="14414" spans="1:3" x14ac:dyDescent="0.2">
      <c r="A14414" s="60" t="s">
        <v>11762</v>
      </c>
      <c r="B14414" s="61">
        <v>1</v>
      </c>
      <c r="C14414" s="61">
        <v>24</v>
      </c>
    </row>
    <row r="14415" spans="1:3" x14ac:dyDescent="0.2">
      <c r="A14415" s="58" t="s">
        <v>6633</v>
      </c>
      <c r="B14415" s="61">
        <v>2</v>
      </c>
      <c r="C14415" s="61">
        <v>48</v>
      </c>
    </row>
    <row r="14416" spans="1:3" x14ac:dyDescent="0.2">
      <c r="A14416" s="59" t="s">
        <v>11758</v>
      </c>
      <c r="B14416" s="61">
        <v>2</v>
      </c>
      <c r="C14416" s="61">
        <v>48</v>
      </c>
    </row>
    <row r="14417" spans="1:3" x14ac:dyDescent="0.2">
      <c r="A14417" s="60" t="s">
        <v>11760</v>
      </c>
      <c r="B14417" s="61">
        <v>1</v>
      </c>
      <c r="C14417" s="61">
        <v>24</v>
      </c>
    </row>
    <row r="14418" spans="1:3" x14ac:dyDescent="0.2">
      <c r="A14418" s="60" t="s">
        <v>11762</v>
      </c>
      <c r="B14418" s="61">
        <v>1</v>
      </c>
      <c r="C14418" s="61">
        <v>24</v>
      </c>
    </row>
    <row r="14419" spans="1:3" x14ac:dyDescent="0.2">
      <c r="A14419" s="58" t="s">
        <v>6634</v>
      </c>
      <c r="B14419" s="61">
        <v>2</v>
      </c>
      <c r="C14419" s="61">
        <v>48</v>
      </c>
    </row>
    <row r="14420" spans="1:3" x14ac:dyDescent="0.2">
      <c r="A14420" s="59" t="s">
        <v>11758</v>
      </c>
      <c r="B14420" s="61">
        <v>2</v>
      </c>
      <c r="C14420" s="61">
        <v>48</v>
      </c>
    </row>
    <row r="14421" spans="1:3" x14ac:dyDescent="0.2">
      <c r="A14421" s="60" t="s">
        <v>11760</v>
      </c>
      <c r="B14421" s="61">
        <v>1</v>
      </c>
      <c r="C14421" s="61">
        <v>24</v>
      </c>
    </row>
    <row r="14422" spans="1:3" x14ac:dyDescent="0.2">
      <c r="A14422" s="60" t="s">
        <v>11762</v>
      </c>
      <c r="B14422" s="61">
        <v>1</v>
      </c>
      <c r="C14422" s="61">
        <v>24</v>
      </c>
    </row>
    <row r="14423" spans="1:3" x14ac:dyDescent="0.2">
      <c r="A14423" s="58" t="s">
        <v>139</v>
      </c>
      <c r="B14423" s="61">
        <v>5</v>
      </c>
      <c r="C14423" s="61">
        <v>120</v>
      </c>
    </row>
    <row r="14424" spans="1:3" x14ac:dyDescent="0.2">
      <c r="A14424" s="59" t="s">
        <v>11758</v>
      </c>
      <c r="B14424" s="61">
        <v>2</v>
      </c>
      <c r="C14424" s="61">
        <v>48</v>
      </c>
    </row>
    <row r="14425" spans="1:3" x14ac:dyDescent="0.2">
      <c r="A14425" s="60" t="s">
        <v>11760</v>
      </c>
      <c r="B14425" s="61">
        <v>1</v>
      </c>
      <c r="C14425" s="61">
        <v>24</v>
      </c>
    </row>
    <row r="14426" spans="1:3" x14ac:dyDescent="0.2">
      <c r="A14426" s="60" t="s">
        <v>11761</v>
      </c>
      <c r="B14426" s="61">
        <v>1</v>
      </c>
      <c r="C14426" s="61">
        <v>24</v>
      </c>
    </row>
    <row r="14427" spans="1:3" x14ac:dyDescent="0.2">
      <c r="A14427" s="59" t="s">
        <v>11763</v>
      </c>
      <c r="B14427" s="61">
        <v>3</v>
      </c>
      <c r="C14427" s="61">
        <v>72</v>
      </c>
    </row>
    <row r="14428" spans="1:3" x14ac:dyDescent="0.2">
      <c r="A14428" s="60" t="s">
        <v>11764</v>
      </c>
      <c r="B14428" s="61">
        <v>1</v>
      </c>
      <c r="C14428" s="61">
        <v>24</v>
      </c>
    </row>
    <row r="14429" spans="1:3" x14ac:dyDescent="0.2">
      <c r="A14429" s="60" t="s">
        <v>11765</v>
      </c>
      <c r="B14429" s="61">
        <v>1</v>
      </c>
      <c r="C14429" s="61">
        <v>24</v>
      </c>
    </row>
    <row r="14430" spans="1:3" x14ac:dyDescent="0.2">
      <c r="A14430" s="60" t="s">
        <v>11766</v>
      </c>
      <c r="B14430" s="61">
        <v>1</v>
      </c>
      <c r="C14430" s="61">
        <v>24</v>
      </c>
    </row>
    <row r="14431" spans="1:3" x14ac:dyDescent="0.2">
      <c r="A14431" s="58" t="s">
        <v>715</v>
      </c>
      <c r="B14431" s="61">
        <v>5</v>
      </c>
      <c r="C14431" s="61">
        <v>120</v>
      </c>
    </row>
    <row r="14432" spans="1:3" x14ac:dyDescent="0.2">
      <c r="A14432" s="59" t="s">
        <v>11758</v>
      </c>
      <c r="B14432" s="61">
        <v>2</v>
      </c>
      <c r="C14432" s="61">
        <v>48</v>
      </c>
    </row>
    <row r="14433" spans="1:3" x14ac:dyDescent="0.2">
      <c r="A14433" s="60" t="s">
        <v>11760</v>
      </c>
      <c r="B14433" s="61">
        <v>1</v>
      </c>
      <c r="C14433" s="61">
        <v>24</v>
      </c>
    </row>
    <row r="14434" spans="1:3" x14ac:dyDescent="0.2">
      <c r="A14434" s="60" t="s">
        <v>11761</v>
      </c>
      <c r="B14434" s="61">
        <v>1</v>
      </c>
      <c r="C14434" s="61">
        <v>24</v>
      </c>
    </row>
    <row r="14435" spans="1:3" x14ac:dyDescent="0.2">
      <c r="A14435" s="59" t="s">
        <v>11763</v>
      </c>
      <c r="B14435" s="61">
        <v>3</v>
      </c>
      <c r="C14435" s="61">
        <v>72</v>
      </c>
    </row>
    <row r="14436" spans="1:3" x14ac:dyDescent="0.2">
      <c r="A14436" s="60" t="s">
        <v>11764</v>
      </c>
      <c r="B14436" s="61">
        <v>1</v>
      </c>
      <c r="C14436" s="61">
        <v>24</v>
      </c>
    </row>
    <row r="14437" spans="1:3" x14ac:dyDescent="0.2">
      <c r="A14437" s="60" t="s">
        <v>11765</v>
      </c>
      <c r="B14437" s="61">
        <v>1</v>
      </c>
      <c r="C14437" s="61">
        <v>24</v>
      </c>
    </row>
    <row r="14438" spans="1:3" x14ac:dyDescent="0.2">
      <c r="A14438" s="60" t="s">
        <v>11766</v>
      </c>
      <c r="B14438" s="61">
        <v>1</v>
      </c>
      <c r="C14438" s="61">
        <v>24</v>
      </c>
    </row>
    <row r="14439" spans="1:3" x14ac:dyDescent="0.2">
      <c r="A14439" s="58" t="s">
        <v>6635</v>
      </c>
      <c r="B14439" s="61">
        <v>2</v>
      </c>
      <c r="C14439" s="61">
        <v>48</v>
      </c>
    </row>
    <row r="14440" spans="1:3" x14ac:dyDescent="0.2">
      <c r="A14440" s="59" t="s">
        <v>11758</v>
      </c>
      <c r="B14440" s="61">
        <v>2</v>
      </c>
      <c r="C14440" s="61">
        <v>48</v>
      </c>
    </row>
    <row r="14441" spans="1:3" x14ac:dyDescent="0.2">
      <c r="A14441" s="60" t="s">
        <v>11760</v>
      </c>
      <c r="B14441" s="61">
        <v>1</v>
      </c>
      <c r="C14441" s="61">
        <v>24</v>
      </c>
    </row>
    <row r="14442" spans="1:3" x14ac:dyDescent="0.2">
      <c r="A14442" s="60" t="s">
        <v>11762</v>
      </c>
      <c r="B14442" s="61">
        <v>1</v>
      </c>
      <c r="C14442" s="61">
        <v>24</v>
      </c>
    </row>
    <row r="14443" spans="1:3" x14ac:dyDescent="0.2">
      <c r="A14443" s="58" t="s">
        <v>6636</v>
      </c>
      <c r="B14443" s="61">
        <v>2</v>
      </c>
      <c r="C14443" s="61">
        <v>48</v>
      </c>
    </row>
    <row r="14444" spans="1:3" x14ac:dyDescent="0.2">
      <c r="A14444" s="59" t="s">
        <v>11758</v>
      </c>
      <c r="B14444" s="61">
        <v>2</v>
      </c>
      <c r="C14444" s="61">
        <v>48</v>
      </c>
    </row>
    <row r="14445" spans="1:3" x14ac:dyDescent="0.2">
      <c r="A14445" s="60" t="s">
        <v>11760</v>
      </c>
      <c r="B14445" s="61">
        <v>1</v>
      </c>
      <c r="C14445" s="61">
        <v>24</v>
      </c>
    </row>
    <row r="14446" spans="1:3" x14ac:dyDescent="0.2">
      <c r="A14446" s="60" t="s">
        <v>11762</v>
      </c>
      <c r="B14446" s="61">
        <v>1</v>
      </c>
      <c r="C14446" s="61">
        <v>24</v>
      </c>
    </row>
    <row r="14447" spans="1:3" x14ac:dyDescent="0.2">
      <c r="A14447" s="58" t="s">
        <v>6637</v>
      </c>
      <c r="B14447" s="61">
        <v>2</v>
      </c>
      <c r="C14447" s="61">
        <v>48</v>
      </c>
    </row>
    <row r="14448" spans="1:3" x14ac:dyDescent="0.2">
      <c r="A14448" s="59" t="s">
        <v>11758</v>
      </c>
      <c r="B14448" s="61">
        <v>2</v>
      </c>
      <c r="C14448" s="61">
        <v>48</v>
      </c>
    </row>
    <row r="14449" spans="1:3" x14ac:dyDescent="0.2">
      <c r="A14449" s="60" t="s">
        <v>11760</v>
      </c>
      <c r="B14449" s="61">
        <v>1</v>
      </c>
      <c r="C14449" s="61">
        <v>24</v>
      </c>
    </row>
    <row r="14450" spans="1:3" x14ac:dyDescent="0.2">
      <c r="A14450" s="60" t="s">
        <v>11762</v>
      </c>
      <c r="B14450" s="61">
        <v>1</v>
      </c>
      <c r="C14450" s="61">
        <v>24</v>
      </c>
    </row>
    <row r="14451" spans="1:3" x14ac:dyDescent="0.2">
      <c r="A14451" s="58" t="s">
        <v>6638</v>
      </c>
      <c r="B14451" s="61">
        <v>2</v>
      </c>
      <c r="C14451" s="61">
        <v>48</v>
      </c>
    </row>
    <row r="14452" spans="1:3" x14ac:dyDescent="0.2">
      <c r="A14452" s="59" t="s">
        <v>11758</v>
      </c>
      <c r="B14452" s="61">
        <v>2</v>
      </c>
      <c r="C14452" s="61">
        <v>48</v>
      </c>
    </row>
    <row r="14453" spans="1:3" x14ac:dyDescent="0.2">
      <c r="A14453" s="60" t="s">
        <v>11760</v>
      </c>
      <c r="B14453" s="61">
        <v>1</v>
      </c>
      <c r="C14453" s="61">
        <v>24</v>
      </c>
    </row>
    <row r="14454" spans="1:3" x14ac:dyDescent="0.2">
      <c r="A14454" s="60" t="s">
        <v>11762</v>
      </c>
      <c r="B14454" s="61">
        <v>1</v>
      </c>
      <c r="C14454" s="61">
        <v>24</v>
      </c>
    </row>
    <row r="14455" spans="1:3" x14ac:dyDescent="0.2">
      <c r="A14455" s="58" t="s">
        <v>6639</v>
      </c>
      <c r="B14455" s="61">
        <v>2</v>
      </c>
      <c r="C14455" s="61">
        <v>48</v>
      </c>
    </row>
    <row r="14456" spans="1:3" x14ac:dyDescent="0.2">
      <c r="A14456" s="59" t="s">
        <v>11758</v>
      </c>
      <c r="B14456" s="61">
        <v>2</v>
      </c>
      <c r="C14456" s="61">
        <v>48</v>
      </c>
    </row>
    <row r="14457" spans="1:3" x14ac:dyDescent="0.2">
      <c r="A14457" s="60" t="s">
        <v>11760</v>
      </c>
      <c r="B14457" s="61">
        <v>1</v>
      </c>
      <c r="C14457" s="61">
        <v>24</v>
      </c>
    </row>
    <row r="14458" spans="1:3" x14ac:dyDescent="0.2">
      <c r="A14458" s="60" t="s">
        <v>11762</v>
      </c>
      <c r="B14458" s="61">
        <v>1</v>
      </c>
      <c r="C14458" s="61">
        <v>24</v>
      </c>
    </row>
    <row r="14459" spans="1:3" x14ac:dyDescent="0.2">
      <c r="A14459" s="58" t="s">
        <v>6640</v>
      </c>
      <c r="B14459" s="61">
        <v>2</v>
      </c>
      <c r="C14459" s="61">
        <v>48</v>
      </c>
    </row>
    <row r="14460" spans="1:3" x14ac:dyDescent="0.2">
      <c r="A14460" s="59" t="s">
        <v>11758</v>
      </c>
      <c r="B14460" s="61">
        <v>2</v>
      </c>
      <c r="C14460" s="61">
        <v>48</v>
      </c>
    </row>
    <row r="14461" spans="1:3" x14ac:dyDescent="0.2">
      <c r="A14461" s="60" t="s">
        <v>11760</v>
      </c>
      <c r="B14461" s="61">
        <v>1</v>
      </c>
      <c r="C14461" s="61">
        <v>24</v>
      </c>
    </row>
    <row r="14462" spans="1:3" x14ac:dyDescent="0.2">
      <c r="A14462" s="60" t="s">
        <v>11762</v>
      </c>
      <c r="B14462" s="61">
        <v>1</v>
      </c>
      <c r="C14462" s="61">
        <v>24</v>
      </c>
    </row>
    <row r="14463" spans="1:3" x14ac:dyDescent="0.2">
      <c r="A14463" s="58" t="s">
        <v>6641</v>
      </c>
      <c r="B14463" s="61">
        <v>2</v>
      </c>
      <c r="C14463" s="61">
        <v>48</v>
      </c>
    </row>
    <row r="14464" spans="1:3" x14ac:dyDescent="0.2">
      <c r="A14464" s="59" t="s">
        <v>11758</v>
      </c>
      <c r="B14464" s="61">
        <v>2</v>
      </c>
      <c r="C14464" s="61">
        <v>48</v>
      </c>
    </row>
    <row r="14465" spans="1:3" x14ac:dyDescent="0.2">
      <c r="A14465" s="60" t="s">
        <v>11760</v>
      </c>
      <c r="B14465" s="61">
        <v>1</v>
      </c>
      <c r="C14465" s="61">
        <v>24</v>
      </c>
    </row>
    <row r="14466" spans="1:3" x14ac:dyDescent="0.2">
      <c r="A14466" s="60" t="s">
        <v>11762</v>
      </c>
      <c r="B14466" s="61">
        <v>1</v>
      </c>
      <c r="C14466" s="61">
        <v>24</v>
      </c>
    </row>
    <row r="14467" spans="1:3" x14ac:dyDescent="0.2">
      <c r="A14467" s="58" t="s">
        <v>6642</v>
      </c>
      <c r="B14467" s="61">
        <v>2</v>
      </c>
      <c r="C14467" s="61">
        <v>48</v>
      </c>
    </row>
    <row r="14468" spans="1:3" x14ac:dyDescent="0.2">
      <c r="A14468" s="59" t="s">
        <v>11758</v>
      </c>
      <c r="B14468" s="61">
        <v>2</v>
      </c>
      <c r="C14468" s="61">
        <v>48</v>
      </c>
    </row>
    <row r="14469" spans="1:3" x14ac:dyDescent="0.2">
      <c r="A14469" s="60" t="s">
        <v>11760</v>
      </c>
      <c r="B14469" s="61">
        <v>1</v>
      </c>
      <c r="C14469" s="61">
        <v>24</v>
      </c>
    </row>
    <row r="14470" spans="1:3" x14ac:dyDescent="0.2">
      <c r="A14470" s="60" t="s">
        <v>11762</v>
      </c>
      <c r="B14470" s="61">
        <v>1</v>
      </c>
      <c r="C14470" s="61">
        <v>24</v>
      </c>
    </row>
    <row r="14471" spans="1:3" x14ac:dyDescent="0.2">
      <c r="A14471" s="58" t="s">
        <v>6643</v>
      </c>
      <c r="B14471" s="61">
        <v>2</v>
      </c>
      <c r="C14471" s="61">
        <v>48</v>
      </c>
    </row>
    <row r="14472" spans="1:3" x14ac:dyDescent="0.2">
      <c r="A14472" s="59" t="s">
        <v>11758</v>
      </c>
      <c r="B14472" s="61">
        <v>2</v>
      </c>
      <c r="C14472" s="61">
        <v>48</v>
      </c>
    </row>
    <row r="14473" spans="1:3" x14ac:dyDescent="0.2">
      <c r="A14473" s="60" t="s">
        <v>11760</v>
      </c>
      <c r="B14473" s="61">
        <v>1</v>
      </c>
      <c r="C14473" s="61">
        <v>24</v>
      </c>
    </row>
    <row r="14474" spans="1:3" x14ac:dyDescent="0.2">
      <c r="A14474" s="60" t="s">
        <v>11762</v>
      </c>
      <c r="B14474" s="61">
        <v>1</v>
      </c>
      <c r="C14474" s="61">
        <v>24</v>
      </c>
    </row>
    <row r="14475" spans="1:3" x14ac:dyDescent="0.2">
      <c r="A14475" s="58" t="s">
        <v>6644</v>
      </c>
      <c r="B14475" s="61">
        <v>2</v>
      </c>
      <c r="C14475" s="61">
        <v>48</v>
      </c>
    </row>
    <row r="14476" spans="1:3" x14ac:dyDescent="0.2">
      <c r="A14476" s="59" t="s">
        <v>11758</v>
      </c>
      <c r="B14476" s="61">
        <v>2</v>
      </c>
      <c r="C14476" s="61">
        <v>48</v>
      </c>
    </row>
    <row r="14477" spans="1:3" x14ac:dyDescent="0.2">
      <c r="A14477" s="60" t="s">
        <v>11760</v>
      </c>
      <c r="B14477" s="61">
        <v>1</v>
      </c>
      <c r="C14477" s="61">
        <v>24</v>
      </c>
    </row>
    <row r="14478" spans="1:3" x14ac:dyDescent="0.2">
      <c r="A14478" s="60" t="s">
        <v>11762</v>
      </c>
      <c r="B14478" s="61">
        <v>1</v>
      </c>
      <c r="C14478" s="61">
        <v>24</v>
      </c>
    </row>
    <row r="14479" spans="1:3" x14ac:dyDescent="0.2">
      <c r="A14479" s="58" t="s">
        <v>716</v>
      </c>
      <c r="B14479" s="61">
        <v>5</v>
      </c>
      <c r="C14479" s="61">
        <v>120</v>
      </c>
    </row>
    <row r="14480" spans="1:3" x14ac:dyDescent="0.2">
      <c r="A14480" s="59" t="s">
        <v>11758</v>
      </c>
      <c r="B14480" s="61">
        <v>2</v>
      </c>
      <c r="C14480" s="61">
        <v>48</v>
      </c>
    </row>
    <row r="14481" spans="1:3" x14ac:dyDescent="0.2">
      <c r="A14481" s="60" t="s">
        <v>11760</v>
      </c>
      <c r="B14481" s="61">
        <v>1</v>
      </c>
      <c r="C14481" s="61">
        <v>24</v>
      </c>
    </row>
    <row r="14482" spans="1:3" x14ac:dyDescent="0.2">
      <c r="A14482" s="60" t="s">
        <v>11761</v>
      </c>
      <c r="B14482" s="61">
        <v>1</v>
      </c>
      <c r="C14482" s="61">
        <v>24</v>
      </c>
    </row>
    <row r="14483" spans="1:3" x14ac:dyDescent="0.2">
      <c r="A14483" s="59" t="s">
        <v>11763</v>
      </c>
      <c r="B14483" s="61">
        <v>3</v>
      </c>
      <c r="C14483" s="61">
        <v>72</v>
      </c>
    </row>
    <row r="14484" spans="1:3" x14ac:dyDescent="0.2">
      <c r="A14484" s="60" t="s">
        <v>11764</v>
      </c>
      <c r="B14484" s="61">
        <v>1</v>
      </c>
      <c r="C14484" s="61">
        <v>24</v>
      </c>
    </row>
    <row r="14485" spans="1:3" x14ac:dyDescent="0.2">
      <c r="A14485" s="60" t="s">
        <v>11765</v>
      </c>
      <c r="B14485" s="61">
        <v>1</v>
      </c>
      <c r="C14485" s="61">
        <v>24</v>
      </c>
    </row>
    <row r="14486" spans="1:3" x14ac:dyDescent="0.2">
      <c r="A14486" s="60" t="s">
        <v>11766</v>
      </c>
      <c r="B14486" s="61">
        <v>1</v>
      </c>
      <c r="C14486" s="61">
        <v>24</v>
      </c>
    </row>
    <row r="14487" spans="1:3" x14ac:dyDescent="0.2">
      <c r="A14487" s="58" t="s">
        <v>6645</v>
      </c>
      <c r="B14487" s="61">
        <v>2</v>
      </c>
      <c r="C14487" s="61">
        <v>48</v>
      </c>
    </row>
    <row r="14488" spans="1:3" x14ac:dyDescent="0.2">
      <c r="A14488" s="59" t="s">
        <v>11758</v>
      </c>
      <c r="B14488" s="61">
        <v>2</v>
      </c>
      <c r="C14488" s="61">
        <v>48</v>
      </c>
    </row>
    <row r="14489" spans="1:3" x14ac:dyDescent="0.2">
      <c r="A14489" s="60" t="s">
        <v>11760</v>
      </c>
      <c r="B14489" s="61">
        <v>1</v>
      </c>
      <c r="C14489" s="61">
        <v>24</v>
      </c>
    </row>
    <row r="14490" spans="1:3" x14ac:dyDescent="0.2">
      <c r="A14490" s="60" t="s">
        <v>11762</v>
      </c>
      <c r="B14490" s="61">
        <v>1</v>
      </c>
      <c r="C14490" s="61">
        <v>24</v>
      </c>
    </row>
    <row r="14491" spans="1:3" x14ac:dyDescent="0.2">
      <c r="A14491" s="58" t="s">
        <v>6646</v>
      </c>
      <c r="B14491" s="61">
        <v>2</v>
      </c>
      <c r="C14491" s="61">
        <v>48</v>
      </c>
    </row>
    <row r="14492" spans="1:3" x14ac:dyDescent="0.2">
      <c r="A14492" s="59" t="s">
        <v>11758</v>
      </c>
      <c r="B14492" s="61">
        <v>2</v>
      </c>
      <c r="C14492" s="61">
        <v>48</v>
      </c>
    </row>
    <row r="14493" spans="1:3" x14ac:dyDescent="0.2">
      <c r="A14493" s="60" t="s">
        <v>11760</v>
      </c>
      <c r="B14493" s="61">
        <v>1</v>
      </c>
      <c r="C14493" s="61">
        <v>24</v>
      </c>
    </row>
    <row r="14494" spans="1:3" x14ac:dyDescent="0.2">
      <c r="A14494" s="60" t="s">
        <v>11762</v>
      </c>
      <c r="B14494" s="61">
        <v>1</v>
      </c>
      <c r="C14494" s="61">
        <v>24</v>
      </c>
    </row>
    <row r="14495" spans="1:3" x14ac:dyDescent="0.2">
      <c r="A14495" s="58" t="s">
        <v>6647</v>
      </c>
      <c r="B14495" s="61">
        <v>2</v>
      </c>
      <c r="C14495" s="61">
        <v>48</v>
      </c>
    </row>
    <row r="14496" spans="1:3" x14ac:dyDescent="0.2">
      <c r="A14496" s="59" t="s">
        <v>11758</v>
      </c>
      <c r="B14496" s="61">
        <v>2</v>
      </c>
      <c r="C14496" s="61">
        <v>48</v>
      </c>
    </row>
    <row r="14497" spans="1:3" x14ac:dyDescent="0.2">
      <c r="A14497" s="60" t="s">
        <v>11760</v>
      </c>
      <c r="B14497" s="61">
        <v>1</v>
      </c>
      <c r="C14497" s="61">
        <v>24</v>
      </c>
    </row>
    <row r="14498" spans="1:3" x14ac:dyDescent="0.2">
      <c r="A14498" s="60" t="s">
        <v>11762</v>
      </c>
      <c r="B14498" s="61">
        <v>1</v>
      </c>
      <c r="C14498" s="61">
        <v>24</v>
      </c>
    </row>
    <row r="14499" spans="1:3" x14ac:dyDescent="0.2">
      <c r="A14499" s="58" t="s">
        <v>6648</v>
      </c>
      <c r="B14499" s="61">
        <v>2</v>
      </c>
      <c r="C14499" s="61">
        <v>48</v>
      </c>
    </row>
    <row r="14500" spans="1:3" x14ac:dyDescent="0.2">
      <c r="A14500" s="59" t="s">
        <v>11758</v>
      </c>
      <c r="B14500" s="61">
        <v>2</v>
      </c>
      <c r="C14500" s="61">
        <v>48</v>
      </c>
    </row>
    <row r="14501" spans="1:3" x14ac:dyDescent="0.2">
      <c r="A14501" s="60" t="s">
        <v>11760</v>
      </c>
      <c r="B14501" s="61">
        <v>1</v>
      </c>
      <c r="C14501" s="61">
        <v>24</v>
      </c>
    </row>
    <row r="14502" spans="1:3" x14ac:dyDescent="0.2">
      <c r="A14502" s="60" t="s">
        <v>11762</v>
      </c>
      <c r="B14502" s="61">
        <v>1</v>
      </c>
      <c r="C14502" s="61">
        <v>24</v>
      </c>
    </row>
    <row r="14503" spans="1:3" x14ac:dyDescent="0.2">
      <c r="A14503" s="58" t="s">
        <v>6649</v>
      </c>
      <c r="B14503" s="61">
        <v>2</v>
      </c>
      <c r="C14503" s="61">
        <v>48</v>
      </c>
    </row>
    <row r="14504" spans="1:3" x14ac:dyDescent="0.2">
      <c r="A14504" s="59" t="s">
        <v>11758</v>
      </c>
      <c r="B14504" s="61">
        <v>2</v>
      </c>
      <c r="C14504" s="61">
        <v>48</v>
      </c>
    </row>
    <row r="14505" spans="1:3" x14ac:dyDescent="0.2">
      <c r="A14505" s="60" t="s">
        <v>11760</v>
      </c>
      <c r="B14505" s="61">
        <v>1</v>
      </c>
      <c r="C14505" s="61">
        <v>24</v>
      </c>
    </row>
    <row r="14506" spans="1:3" x14ac:dyDescent="0.2">
      <c r="A14506" s="60" t="s">
        <v>11762</v>
      </c>
      <c r="B14506" s="61">
        <v>1</v>
      </c>
      <c r="C14506" s="61">
        <v>24</v>
      </c>
    </row>
    <row r="14507" spans="1:3" x14ac:dyDescent="0.2">
      <c r="A14507" s="58" t="s">
        <v>6650</v>
      </c>
      <c r="B14507" s="61">
        <v>2</v>
      </c>
      <c r="C14507" s="61">
        <v>48</v>
      </c>
    </row>
    <row r="14508" spans="1:3" x14ac:dyDescent="0.2">
      <c r="A14508" s="59" t="s">
        <v>11758</v>
      </c>
      <c r="B14508" s="61">
        <v>2</v>
      </c>
      <c r="C14508" s="61">
        <v>48</v>
      </c>
    </row>
    <row r="14509" spans="1:3" x14ac:dyDescent="0.2">
      <c r="A14509" s="60" t="s">
        <v>11760</v>
      </c>
      <c r="B14509" s="61">
        <v>1</v>
      </c>
      <c r="C14509" s="61">
        <v>24</v>
      </c>
    </row>
    <row r="14510" spans="1:3" x14ac:dyDescent="0.2">
      <c r="A14510" s="60" t="s">
        <v>11762</v>
      </c>
      <c r="B14510" s="61">
        <v>1</v>
      </c>
      <c r="C14510" s="61">
        <v>24</v>
      </c>
    </row>
    <row r="14511" spans="1:3" x14ac:dyDescent="0.2">
      <c r="A14511" s="58" t="s">
        <v>6651</v>
      </c>
      <c r="B14511" s="61">
        <v>2</v>
      </c>
      <c r="C14511" s="61">
        <v>48</v>
      </c>
    </row>
    <row r="14512" spans="1:3" x14ac:dyDescent="0.2">
      <c r="A14512" s="59" t="s">
        <v>11758</v>
      </c>
      <c r="B14512" s="61">
        <v>2</v>
      </c>
      <c r="C14512" s="61">
        <v>48</v>
      </c>
    </row>
    <row r="14513" spans="1:3" x14ac:dyDescent="0.2">
      <c r="A14513" s="60" t="s">
        <v>11760</v>
      </c>
      <c r="B14513" s="61">
        <v>1</v>
      </c>
      <c r="C14513" s="61">
        <v>24</v>
      </c>
    </row>
    <row r="14514" spans="1:3" x14ac:dyDescent="0.2">
      <c r="A14514" s="60" t="s">
        <v>11762</v>
      </c>
      <c r="B14514" s="61">
        <v>1</v>
      </c>
      <c r="C14514" s="61">
        <v>24</v>
      </c>
    </row>
    <row r="14515" spans="1:3" x14ac:dyDescent="0.2">
      <c r="A14515" s="58" t="s">
        <v>6652</v>
      </c>
      <c r="B14515" s="61">
        <v>2</v>
      </c>
      <c r="C14515" s="61">
        <v>48</v>
      </c>
    </row>
    <row r="14516" spans="1:3" x14ac:dyDescent="0.2">
      <c r="A14516" s="59" t="s">
        <v>11758</v>
      </c>
      <c r="B14516" s="61">
        <v>2</v>
      </c>
      <c r="C14516" s="61">
        <v>48</v>
      </c>
    </row>
    <row r="14517" spans="1:3" x14ac:dyDescent="0.2">
      <c r="A14517" s="60" t="s">
        <v>11760</v>
      </c>
      <c r="B14517" s="61">
        <v>1</v>
      </c>
      <c r="C14517" s="61">
        <v>24</v>
      </c>
    </row>
    <row r="14518" spans="1:3" x14ac:dyDescent="0.2">
      <c r="A14518" s="60" t="s">
        <v>11762</v>
      </c>
      <c r="B14518" s="61">
        <v>1</v>
      </c>
      <c r="C14518" s="61">
        <v>24</v>
      </c>
    </row>
    <row r="14519" spans="1:3" x14ac:dyDescent="0.2">
      <c r="A14519" s="58" t="s">
        <v>6653</v>
      </c>
      <c r="B14519" s="61">
        <v>2</v>
      </c>
      <c r="C14519" s="61">
        <v>48</v>
      </c>
    </row>
    <row r="14520" spans="1:3" x14ac:dyDescent="0.2">
      <c r="A14520" s="59" t="s">
        <v>11758</v>
      </c>
      <c r="B14520" s="61">
        <v>2</v>
      </c>
      <c r="C14520" s="61">
        <v>48</v>
      </c>
    </row>
    <row r="14521" spans="1:3" x14ac:dyDescent="0.2">
      <c r="A14521" s="60" t="s">
        <v>11760</v>
      </c>
      <c r="B14521" s="61">
        <v>1</v>
      </c>
      <c r="C14521" s="61">
        <v>24</v>
      </c>
    </row>
    <row r="14522" spans="1:3" x14ac:dyDescent="0.2">
      <c r="A14522" s="60" t="s">
        <v>11762</v>
      </c>
      <c r="B14522" s="61">
        <v>1</v>
      </c>
      <c r="C14522" s="61">
        <v>24</v>
      </c>
    </row>
    <row r="14523" spans="1:3" x14ac:dyDescent="0.2">
      <c r="A14523" s="58" t="s">
        <v>6654</v>
      </c>
      <c r="B14523" s="61">
        <v>2</v>
      </c>
      <c r="C14523" s="61">
        <v>48</v>
      </c>
    </row>
    <row r="14524" spans="1:3" x14ac:dyDescent="0.2">
      <c r="A14524" s="59" t="s">
        <v>11758</v>
      </c>
      <c r="B14524" s="61">
        <v>2</v>
      </c>
      <c r="C14524" s="61">
        <v>48</v>
      </c>
    </row>
    <row r="14525" spans="1:3" x14ac:dyDescent="0.2">
      <c r="A14525" s="60" t="s">
        <v>11760</v>
      </c>
      <c r="B14525" s="61">
        <v>1</v>
      </c>
      <c r="C14525" s="61">
        <v>24</v>
      </c>
    </row>
    <row r="14526" spans="1:3" x14ac:dyDescent="0.2">
      <c r="A14526" s="60" t="s">
        <v>11762</v>
      </c>
      <c r="B14526" s="61">
        <v>1</v>
      </c>
      <c r="C14526" s="61">
        <v>24</v>
      </c>
    </row>
    <row r="14527" spans="1:3" x14ac:dyDescent="0.2">
      <c r="A14527" s="58" t="s">
        <v>717</v>
      </c>
      <c r="B14527" s="61">
        <v>5</v>
      </c>
      <c r="C14527" s="61">
        <v>120</v>
      </c>
    </row>
    <row r="14528" spans="1:3" x14ac:dyDescent="0.2">
      <c r="A14528" s="59" t="s">
        <v>11758</v>
      </c>
      <c r="B14528" s="61">
        <v>2</v>
      </c>
      <c r="C14528" s="61">
        <v>48</v>
      </c>
    </row>
    <row r="14529" spans="1:3" x14ac:dyDescent="0.2">
      <c r="A14529" s="60" t="s">
        <v>11760</v>
      </c>
      <c r="B14529" s="61">
        <v>1</v>
      </c>
      <c r="C14529" s="61">
        <v>24</v>
      </c>
    </row>
    <row r="14530" spans="1:3" x14ac:dyDescent="0.2">
      <c r="A14530" s="60" t="s">
        <v>11761</v>
      </c>
      <c r="B14530" s="61">
        <v>1</v>
      </c>
      <c r="C14530" s="61">
        <v>24</v>
      </c>
    </row>
    <row r="14531" spans="1:3" x14ac:dyDescent="0.2">
      <c r="A14531" s="59" t="s">
        <v>11763</v>
      </c>
      <c r="B14531" s="61">
        <v>3</v>
      </c>
      <c r="C14531" s="61">
        <v>72</v>
      </c>
    </row>
    <row r="14532" spans="1:3" x14ac:dyDescent="0.2">
      <c r="A14532" s="60" t="s">
        <v>11764</v>
      </c>
      <c r="B14532" s="61">
        <v>1</v>
      </c>
      <c r="C14532" s="61">
        <v>24</v>
      </c>
    </row>
    <row r="14533" spans="1:3" x14ac:dyDescent="0.2">
      <c r="A14533" s="60" t="s">
        <v>11765</v>
      </c>
      <c r="B14533" s="61">
        <v>1</v>
      </c>
      <c r="C14533" s="61">
        <v>24</v>
      </c>
    </row>
    <row r="14534" spans="1:3" x14ac:dyDescent="0.2">
      <c r="A14534" s="60" t="s">
        <v>11766</v>
      </c>
      <c r="B14534" s="61">
        <v>1</v>
      </c>
      <c r="C14534" s="61">
        <v>24</v>
      </c>
    </row>
    <row r="14535" spans="1:3" x14ac:dyDescent="0.2">
      <c r="A14535" s="58" t="s">
        <v>6655</v>
      </c>
      <c r="B14535" s="61">
        <v>2</v>
      </c>
      <c r="C14535" s="61">
        <v>48</v>
      </c>
    </row>
    <row r="14536" spans="1:3" x14ac:dyDescent="0.2">
      <c r="A14536" s="59" t="s">
        <v>11758</v>
      </c>
      <c r="B14536" s="61">
        <v>2</v>
      </c>
      <c r="C14536" s="61">
        <v>48</v>
      </c>
    </row>
    <row r="14537" spans="1:3" x14ac:dyDescent="0.2">
      <c r="A14537" s="60" t="s">
        <v>11760</v>
      </c>
      <c r="B14537" s="61">
        <v>1</v>
      </c>
      <c r="C14537" s="61">
        <v>24</v>
      </c>
    </row>
    <row r="14538" spans="1:3" x14ac:dyDescent="0.2">
      <c r="A14538" s="60" t="s">
        <v>11762</v>
      </c>
      <c r="B14538" s="61">
        <v>1</v>
      </c>
      <c r="C14538" s="61">
        <v>24</v>
      </c>
    </row>
    <row r="14539" spans="1:3" x14ac:dyDescent="0.2">
      <c r="A14539" s="58" t="s">
        <v>6656</v>
      </c>
      <c r="B14539" s="61">
        <v>2</v>
      </c>
      <c r="C14539" s="61">
        <v>48</v>
      </c>
    </row>
    <row r="14540" spans="1:3" x14ac:dyDescent="0.2">
      <c r="A14540" s="59" t="s">
        <v>11758</v>
      </c>
      <c r="B14540" s="61">
        <v>2</v>
      </c>
      <c r="C14540" s="61">
        <v>48</v>
      </c>
    </row>
    <row r="14541" spans="1:3" x14ac:dyDescent="0.2">
      <c r="A14541" s="60" t="s">
        <v>11760</v>
      </c>
      <c r="B14541" s="61">
        <v>1</v>
      </c>
      <c r="C14541" s="61">
        <v>24</v>
      </c>
    </row>
    <row r="14542" spans="1:3" x14ac:dyDescent="0.2">
      <c r="A14542" s="60" t="s">
        <v>11762</v>
      </c>
      <c r="B14542" s="61">
        <v>1</v>
      </c>
      <c r="C14542" s="61">
        <v>24</v>
      </c>
    </row>
    <row r="14543" spans="1:3" x14ac:dyDescent="0.2">
      <c r="A14543" s="58" t="s">
        <v>6657</v>
      </c>
      <c r="B14543" s="61">
        <v>2</v>
      </c>
      <c r="C14543" s="61">
        <v>48</v>
      </c>
    </row>
    <row r="14544" spans="1:3" x14ac:dyDescent="0.2">
      <c r="A14544" s="59" t="s">
        <v>11758</v>
      </c>
      <c r="B14544" s="61">
        <v>2</v>
      </c>
      <c r="C14544" s="61">
        <v>48</v>
      </c>
    </row>
    <row r="14545" spans="1:3" x14ac:dyDescent="0.2">
      <c r="A14545" s="60" t="s">
        <v>11760</v>
      </c>
      <c r="B14545" s="61">
        <v>1</v>
      </c>
      <c r="C14545" s="61">
        <v>24</v>
      </c>
    </row>
    <row r="14546" spans="1:3" x14ac:dyDescent="0.2">
      <c r="A14546" s="60" t="s">
        <v>11762</v>
      </c>
      <c r="B14546" s="61">
        <v>1</v>
      </c>
      <c r="C14546" s="61">
        <v>24</v>
      </c>
    </row>
    <row r="14547" spans="1:3" x14ac:dyDescent="0.2">
      <c r="A14547" s="58" t="s">
        <v>6658</v>
      </c>
      <c r="B14547" s="61">
        <v>2</v>
      </c>
      <c r="C14547" s="61">
        <v>48</v>
      </c>
    </row>
    <row r="14548" spans="1:3" x14ac:dyDescent="0.2">
      <c r="A14548" s="59" t="s">
        <v>11758</v>
      </c>
      <c r="B14548" s="61">
        <v>2</v>
      </c>
      <c r="C14548" s="61">
        <v>48</v>
      </c>
    </row>
    <row r="14549" spans="1:3" x14ac:dyDescent="0.2">
      <c r="A14549" s="60" t="s">
        <v>11760</v>
      </c>
      <c r="B14549" s="61">
        <v>1</v>
      </c>
      <c r="C14549" s="61">
        <v>24</v>
      </c>
    </row>
    <row r="14550" spans="1:3" x14ac:dyDescent="0.2">
      <c r="A14550" s="60" t="s">
        <v>11762</v>
      </c>
      <c r="B14550" s="61">
        <v>1</v>
      </c>
      <c r="C14550" s="61">
        <v>24</v>
      </c>
    </row>
    <row r="14551" spans="1:3" x14ac:dyDescent="0.2">
      <c r="A14551" s="58" t="s">
        <v>6659</v>
      </c>
      <c r="B14551" s="61">
        <v>2</v>
      </c>
      <c r="C14551" s="61">
        <v>48</v>
      </c>
    </row>
    <row r="14552" spans="1:3" x14ac:dyDescent="0.2">
      <c r="A14552" s="59" t="s">
        <v>11758</v>
      </c>
      <c r="B14552" s="61">
        <v>2</v>
      </c>
      <c r="C14552" s="61">
        <v>48</v>
      </c>
    </row>
    <row r="14553" spans="1:3" x14ac:dyDescent="0.2">
      <c r="A14553" s="60" t="s">
        <v>11760</v>
      </c>
      <c r="B14553" s="61">
        <v>1</v>
      </c>
      <c r="C14553" s="61">
        <v>24</v>
      </c>
    </row>
    <row r="14554" spans="1:3" x14ac:dyDescent="0.2">
      <c r="A14554" s="60" t="s">
        <v>11762</v>
      </c>
      <c r="B14554" s="61">
        <v>1</v>
      </c>
      <c r="C14554" s="61">
        <v>24</v>
      </c>
    </row>
    <row r="14555" spans="1:3" x14ac:dyDescent="0.2">
      <c r="A14555" s="58" t="s">
        <v>6660</v>
      </c>
      <c r="B14555" s="61">
        <v>2</v>
      </c>
      <c r="C14555" s="61">
        <v>48</v>
      </c>
    </row>
    <row r="14556" spans="1:3" x14ac:dyDescent="0.2">
      <c r="A14556" s="59" t="s">
        <v>11758</v>
      </c>
      <c r="B14556" s="61">
        <v>2</v>
      </c>
      <c r="C14556" s="61">
        <v>48</v>
      </c>
    </row>
    <row r="14557" spans="1:3" x14ac:dyDescent="0.2">
      <c r="A14557" s="60" t="s">
        <v>11760</v>
      </c>
      <c r="B14557" s="61">
        <v>1</v>
      </c>
      <c r="C14557" s="61">
        <v>24</v>
      </c>
    </row>
    <row r="14558" spans="1:3" x14ac:dyDescent="0.2">
      <c r="A14558" s="60" t="s">
        <v>11762</v>
      </c>
      <c r="B14558" s="61">
        <v>1</v>
      </c>
      <c r="C14558" s="61">
        <v>24</v>
      </c>
    </row>
    <row r="14559" spans="1:3" x14ac:dyDescent="0.2">
      <c r="A14559" s="58" t="s">
        <v>6661</v>
      </c>
      <c r="B14559" s="61">
        <v>2</v>
      </c>
      <c r="C14559" s="61">
        <v>48</v>
      </c>
    </row>
    <row r="14560" spans="1:3" x14ac:dyDescent="0.2">
      <c r="A14560" s="59" t="s">
        <v>11758</v>
      </c>
      <c r="B14560" s="61">
        <v>2</v>
      </c>
      <c r="C14560" s="61">
        <v>48</v>
      </c>
    </row>
    <row r="14561" spans="1:3" x14ac:dyDescent="0.2">
      <c r="A14561" s="60" t="s">
        <v>11760</v>
      </c>
      <c r="B14561" s="61">
        <v>1</v>
      </c>
      <c r="C14561" s="61">
        <v>24</v>
      </c>
    </row>
    <row r="14562" spans="1:3" x14ac:dyDescent="0.2">
      <c r="A14562" s="60" t="s">
        <v>11762</v>
      </c>
      <c r="B14562" s="61">
        <v>1</v>
      </c>
      <c r="C14562" s="61">
        <v>24</v>
      </c>
    </row>
    <row r="14563" spans="1:3" x14ac:dyDescent="0.2">
      <c r="A14563" s="58" t="s">
        <v>6662</v>
      </c>
      <c r="B14563" s="61">
        <v>2</v>
      </c>
      <c r="C14563" s="61">
        <v>48</v>
      </c>
    </row>
    <row r="14564" spans="1:3" x14ac:dyDescent="0.2">
      <c r="A14564" s="59" t="s">
        <v>11758</v>
      </c>
      <c r="B14564" s="61">
        <v>2</v>
      </c>
      <c r="C14564" s="61">
        <v>48</v>
      </c>
    </row>
    <row r="14565" spans="1:3" x14ac:dyDescent="0.2">
      <c r="A14565" s="60" t="s">
        <v>11760</v>
      </c>
      <c r="B14565" s="61">
        <v>1</v>
      </c>
      <c r="C14565" s="61">
        <v>24</v>
      </c>
    </row>
    <row r="14566" spans="1:3" x14ac:dyDescent="0.2">
      <c r="A14566" s="60" t="s">
        <v>11762</v>
      </c>
      <c r="B14566" s="61">
        <v>1</v>
      </c>
      <c r="C14566" s="61">
        <v>24</v>
      </c>
    </row>
    <row r="14567" spans="1:3" x14ac:dyDescent="0.2">
      <c r="A14567" s="58" t="s">
        <v>6663</v>
      </c>
      <c r="B14567" s="61">
        <v>2</v>
      </c>
      <c r="C14567" s="61">
        <v>48</v>
      </c>
    </row>
    <row r="14568" spans="1:3" x14ac:dyDescent="0.2">
      <c r="A14568" s="59" t="s">
        <v>11758</v>
      </c>
      <c r="B14568" s="61">
        <v>2</v>
      </c>
      <c r="C14568" s="61">
        <v>48</v>
      </c>
    </row>
    <row r="14569" spans="1:3" x14ac:dyDescent="0.2">
      <c r="A14569" s="60" t="s">
        <v>11760</v>
      </c>
      <c r="B14569" s="61">
        <v>1</v>
      </c>
      <c r="C14569" s="61">
        <v>24</v>
      </c>
    </row>
    <row r="14570" spans="1:3" x14ac:dyDescent="0.2">
      <c r="A14570" s="60" t="s">
        <v>11762</v>
      </c>
      <c r="B14570" s="61">
        <v>1</v>
      </c>
      <c r="C14570" s="61">
        <v>24</v>
      </c>
    </row>
    <row r="14571" spans="1:3" x14ac:dyDescent="0.2">
      <c r="A14571" s="58" t="s">
        <v>6664</v>
      </c>
      <c r="B14571" s="61">
        <v>2</v>
      </c>
      <c r="C14571" s="61">
        <v>48</v>
      </c>
    </row>
    <row r="14572" spans="1:3" x14ac:dyDescent="0.2">
      <c r="A14572" s="59" t="s">
        <v>11758</v>
      </c>
      <c r="B14572" s="61">
        <v>2</v>
      </c>
      <c r="C14572" s="61">
        <v>48</v>
      </c>
    </row>
    <row r="14573" spans="1:3" x14ac:dyDescent="0.2">
      <c r="A14573" s="60" t="s">
        <v>11760</v>
      </c>
      <c r="B14573" s="61">
        <v>1</v>
      </c>
      <c r="C14573" s="61">
        <v>24</v>
      </c>
    </row>
    <row r="14574" spans="1:3" x14ac:dyDescent="0.2">
      <c r="A14574" s="60" t="s">
        <v>11762</v>
      </c>
      <c r="B14574" s="61">
        <v>1</v>
      </c>
      <c r="C14574" s="61">
        <v>24</v>
      </c>
    </row>
    <row r="14575" spans="1:3" x14ac:dyDescent="0.2">
      <c r="A14575" s="58" t="s">
        <v>718</v>
      </c>
      <c r="B14575" s="61">
        <v>5</v>
      </c>
      <c r="C14575" s="61">
        <v>120</v>
      </c>
    </row>
    <row r="14576" spans="1:3" x14ac:dyDescent="0.2">
      <c r="A14576" s="59" t="s">
        <v>11758</v>
      </c>
      <c r="B14576" s="61">
        <v>2</v>
      </c>
      <c r="C14576" s="61">
        <v>48</v>
      </c>
    </row>
    <row r="14577" spans="1:3" x14ac:dyDescent="0.2">
      <c r="A14577" s="60" t="s">
        <v>11760</v>
      </c>
      <c r="B14577" s="61">
        <v>1</v>
      </c>
      <c r="C14577" s="61">
        <v>24</v>
      </c>
    </row>
    <row r="14578" spans="1:3" x14ac:dyDescent="0.2">
      <c r="A14578" s="60" t="s">
        <v>11761</v>
      </c>
      <c r="B14578" s="61">
        <v>1</v>
      </c>
      <c r="C14578" s="61">
        <v>24</v>
      </c>
    </row>
    <row r="14579" spans="1:3" x14ac:dyDescent="0.2">
      <c r="A14579" s="59" t="s">
        <v>11763</v>
      </c>
      <c r="B14579" s="61">
        <v>3</v>
      </c>
      <c r="C14579" s="61">
        <v>72</v>
      </c>
    </row>
    <row r="14580" spans="1:3" x14ac:dyDescent="0.2">
      <c r="A14580" s="60" t="s">
        <v>11764</v>
      </c>
      <c r="B14580" s="61">
        <v>1</v>
      </c>
      <c r="C14580" s="61">
        <v>24</v>
      </c>
    </row>
    <row r="14581" spans="1:3" x14ac:dyDescent="0.2">
      <c r="A14581" s="60" t="s">
        <v>11765</v>
      </c>
      <c r="B14581" s="61">
        <v>1</v>
      </c>
      <c r="C14581" s="61">
        <v>24</v>
      </c>
    </row>
    <row r="14582" spans="1:3" x14ac:dyDescent="0.2">
      <c r="A14582" s="60" t="s">
        <v>11766</v>
      </c>
      <c r="B14582" s="61">
        <v>1</v>
      </c>
      <c r="C14582" s="61">
        <v>24</v>
      </c>
    </row>
    <row r="14583" spans="1:3" x14ac:dyDescent="0.2">
      <c r="A14583" s="58" t="s">
        <v>6665</v>
      </c>
      <c r="B14583" s="61">
        <v>2</v>
      </c>
      <c r="C14583" s="61">
        <v>48</v>
      </c>
    </row>
    <row r="14584" spans="1:3" x14ac:dyDescent="0.2">
      <c r="A14584" s="59" t="s">
        <v>11758</v>
      </c>
      <c r="B14584" s="61">
        <v>2</v>
      </c>
      <c r="C14584" s="61">
        <v>48</v>
      </c>
    </row>
    <row r="14585" spans="1:3" x14ac:dyDescent="0.2">
      <c r="A14585" s="60" t="s">
        <v>11760</v>
      </c>
      <c r="B14585" s="61">
        <v>1</v>
      </c>
      <c r="C14585" s="61">
        <v>24</v>
      </c>
    </row>
    <row r="14586" spans="1:3" x14ac:dyDescent="0.2">
      <c r="A14586" s="60" t="s">
        <v>11762</v>
      </c>
      <c r="B14586" s="61">
        <v>1</v>
      </c>
      <c r="C14586" s="61">
        <v>24</v>
      </c>
    </row>
    <row r="14587" spans="1:3" x14ac:dyDescent="0.2">
      <c r="A14587" s="58" t="s">
        <v>6666</v>
      </c>
      <c r="B14587" s="61">
        <v>2</v>
      </c>
      <c r="C14587" s="61">
        <v>48</v>
      </c>
    </row>
    <row r="14588" spans="1:3" x14ac:dyDescent="0.2">
      <c r="A14588" s="59" t="s">
        <v>11758</v>
      </c>
      <c r="B14588" s="61">
        <v>2</v>
      </c>
      <c r="C14588" s="61">
        <v>48</v>
      </c>
    </row>
    <row r="14589" spans="1:3" x14ac:dyDescent="0.2">
      <c r="A14589" s="60" t="s">
        <v>11760</v>
      </c>
      <c r="B14589" s="61">
        <v>1</v>
      </c>
      <c r="C14589" s="61">
        <v>24</v>
      </c>
    </row>
    <row r="14590" spans="1:3" x14ac:dyDescent="0.2">
      <c r="A14590" s="60" t="s">
        <v>11762</v>
      </c>
      <c r="B14590" s="61">
        <v>1</v>
      </c>
      <c r="C14590" s="61">
        <v>24</v>
      </c>
    </row>
    <row r="14591" spans="1:3" x14ac:dyDescent="0.2">
      <c r="A14591" s="58" t="s">
        <v>6667</v>
      </c>
      <c r="B14591" s="61">
        <v>2</v>
      </c>
      <c r="C14591" s="61">
        <v>48</v>
      </c>
    </row>
    <row r="14592" spans="1:3" x14ac:dyDescent="0.2">
      <c r="A14592" s="59" t="s">
        <v>11758</v>
      </c>
      <c r="B14592" s="61">
        <v>2</v>
      </c>
      <c r="C14592" s="61">
        <v>48</v>
      </c>
    </row>
    <row r="14593" spans="1:3" x14ac:dyDescent="0.2">
      <c r="A14593" s="60" t="s">
        <v>11760</v>
      </c>
      <c r="B14593" s="61">
        <v>1</v>
      </c>
      <c r="C14593" s="61">
        <v>24</v>
      </c>
    </row>
    <row r="14594" spans="1:3" x14ac:dyDescent="0.2">
      <c r="A14594" s="60" t="s">
        <v>11762</v>
      </c>
      <c r="B14594" s="61">
        <v>1</v>
      </c>
      <c r="C14594" s="61">
        <v>24</v>
      </c>
    </row>
    <row r="14595" spans="1:3" x14ac:dyDescent="0.2">
      <c r="A14595" s="58" t="s">
        <v>6668</v>
      </c>
      <c r="B14595" s="61">
        <v>2</v>
      </c>
      <c r="C14595" s="61">
        <v>48</v>
      </c>
    </row>
    <row r="14596" spans="1:3" x14ac:dyDescent="0.2">
      <c r="A14596" s="59" t="s">
        <v>11758</v>
      </c>
      <c r="B14596" s="61">
        <v>2</v>
      </c>
      <c r="C14596" s="61">
        <v>48</v>
      </c>
    </row>
    <row r="14597" spans="1:3" x14ac:dyDescent="0.2">
      <c r="A14597" s="60" t="s">
        <v>11760</v>
      </c>
      <c r="B14597" s="61">
        <v>1</v>
      </c>
      <c r="C14597" s="61">
        <v>24</v>
      </c>
    </row>
    <row r="14598" spans="1:3" x14ac:dyDescent="0.2">
      <c r="A14598" s="60" t="s">
        <v>11762</v>
      </c>
      <c r="B14598" s="61">
        <v>1</v>
      </c>
      <c r="C14598" s="61">
        <v>24</v>
      </c>
    </row>
    <row r="14599" spans="1:3" x14ac:dyDescent="0.2">
      <c r="A14599" s="58" t="s">
        <v>6669</v>
      </c>
      <c r="B14599" s="61">
        <v>2</v>
      </c>
      <c r="C14599" s="61">
        <v>48</v>
      </c>
    </row>
    <row r="14600" spans="1:3" x14ac:dyDescent="0.2">
      <c r="A14600" s="59" t="s">
        <v>11758</v>
      </c>
      <c r="B14600" s="61">
        <v>2</v>
      </c>
      <c r="C14600" s="61">
        <v>48</v>
      </c>
    </row>
    <row r="14601" spans="1:3" x14ac:dyDescent="0.2">
      <c r="A14601" s="60" t="s">
        <v>11760</v>
      </c>
      <c r="B14601" s="61">
        <v>1</v>
      </c>
      <c r="C14601" s="61">
        <v>24</v>
      </c>
    </row>
    <row r="14602" spans="1:3" x14ac:dyDescent="0.2">
      <c r="A14602" s="60" t="s">
        <v>11762</v>
      </c>
      <c r="B14602" s="61">
        <v>1</v>
      </c>
      <c r="C14602" s="61">
        <v>24</v>
      </c>
    </row>
    <row r="14603" spans="1:3" x14ac:dyDescent="0.2">
      <c r="A14603" s="58" t="s">
        <v>6670</v>
      </c>
      <c r="B14603" s="61">
        <v>2</v>
      </c>
      <c r="C14603" s="61">
        <v>48</v>
      </c>
    </row>
    <row r="14604" spans="1:3" x14ac:dyDescent="0.2">
      <c r="A14604" s="59" t="s">
        <v>11758</v>
      </c>
      <c r="B14604" s="61">
        <v>2</v>
      </c>
      <c r="C14604" s="61">
        <v>48</v>
      </c>
    </row>
    <row r="14605" spans="1:3" x14ac:dyDescent="0.2">
      <c r="A14605" s="60" t="s">
        <v>11760</v>
      </c>
      <c r="B14605" s="61">
        <v>1</v>
      </c>
      <c r="C14605" s="61">
        <v>24</v>
      </c>
    </row>
    <row r="14606" spans="1:3" x14ac:dyDescent="0.2">
      <c r="A14606" s="60" t="s">
        <v>11762</v>
      </c>
      <c r="B14606" s="61">
        <v>1</v>
      </c>
      <c r="C14606" s="61">
        <v>24</v>
      </c>
    </row>
    <row r="14607" spans="1:3" x14ac:dyDescent="0.2">
      <c r="A14607" s="58" t="s">
        <v>6671</v>
      </c>
      <c r="B14607" s="61">
        <v>2</v>
      </c>
      <c r="C14607" s="61">
        <v>48</v>
      </c>
    </row>
    <row r="14608" spans="1:3" x14ac:dyDescent="0.2">
      <c r="A14608" s="59" t="s">
        <v>11758</v>
      </c>
      <c r="B14608" s="61">
        <v>2</v>
      </c>
      <c r="C14608" s="61">
        <v>48</v>
      </c>
    </row>
    <row r="14609" spans="1:3" x14ac:dyDescent="0.2">
      <c r="A14609" s="60" t="s">
        <v>11760</v>
      </c>
      <c r="B14609" s="61">
        <v>1</v>
      </c>
      <c r="C14609" s="61">
        <v>24</v>
      </c>
    </row>
    <row r="14610" spans="1:3" x14ac:dyDescent="0.2">
      <c r="A14610" s="60" t="s">
        <v>11762</v>
      </c>
      <c r="B14610" s="61">
        <v>1</v>
      </c>
      <c r="C14610" s="61">
        <v>24</v>
      </c>
    </row>
    <row r="14611" spans="1:3" x14ac:dyDescent="0.2">
      <c r="A14611" s="58" t="s">
        <v>6672</v>
      </c>
      <c r="B14611" s="61">
        <v>2</v>
      </c>
      <c r="C14611" s="61">
        <v>48</v>
      </c>
    </row>
    <row r="14612" spans="1:3" x14ac:dyDescent="0.2">
      <c r="A14612" s="59" t="s">
        <v>11758</v>
      </c>
      <c r="B14612" s="61">
        <v>2</v>
      </c>
      <c r="C14612" s="61">
        <v>48</v>
      </c>
    </row>
    <row r="14613" spans="1:3" x14ac:dyDescent="0.2">
      <c r="A14613" s="60" t="s">
        <v>11760</v>
      </c>
      <c r="B14613" s="61">
        <v>1</v>
      </c>
      <c r="C14613" s="61">
        <v>24</v>
      </c>
    </row>
    <row r="14614" spans="1:3" x14ac:dyDescent="0.2">
      <c r="A14614" s="60" t="s">
        <v>11762</v>
      </c>
      <c r="B14614" s="61">
        <v>1</v>
      </c>
      <c r="C14614" s="61">
        <v>24</v>
      </c>
    </row>
    <row r="14615" spans="1:3" x14ac:dyDescent="0.2">
      <c r="A14615" s="58" t="s">
        <v>6673</v>
      </c>
      <c r="B14615" s="61">
        <v>2</v>
      </c>
      <c r="C14615" s="61">
        <v>48</v>
      </c>
    </row>
    <row r="14616" spans="1:3" x14ac:dyDescent="0.2">
      <c r="A14616" s="59" t="s">
        <v>11758</v>
      </c>
      <c r="B14616" s="61">
        <v>2</v>
      </c>
      <c r="C14616" s="61">
        <v>48</v>
      </c>
    </row>
    <row r="14617" spans="1:3" x14ac:dyDescent="0.2">
      <c r="A14617" s="60" t="s">
        <v>11760</v>
      </c>
      <c r="B14617" s="61">
        <v>1</v>
      </c>
      <c r="C14617" s="61">
        <v>24</v>
      </c>
    </row>
    <row r="14618" spans="1:3" x14ac:dyDescent="0.2">
      <c r="A14618" s="60" t="s">
        <v>11762</v>
      </c>
      <c r="B14618" s="61">
        <v>1</v>
      </c>
      <c r="C14618" s="61">
        <v>24</v>
      </c>
    </row>
    <row r="14619" spans="1:3" x14ac:dyDescent="0.2">
      <c r="A14619" s="58" t="s">
        <v>6674</v>
      </c>
      <c r="B14619" s="61">
        <v>2</v>
      </c>
      <c r="C14619" s="61">
        <v>48</v>
      </c>
    </row>
    <row r="14620" spans="1:3" x14ac:dyDescent="0.2">
      <c r="A14620" s="59" t="s">
        <v>11758</v>
      </c>
      <c r="B14620" s="61">
        <v>2</v>
      </c>
      <c r="C14620" s="61">
        <v>48</v>
      </c>
    </row>
    <row r="14621" spans="1:3" x14ac:dyDescent="0.2">
      <c r="A14621" s="60" t="s">
        <v>11760</v>
      </c>
      <c r="B14621" s="61">
        <v>1</v>
      </c>
      <c r="C14621" s="61">
        <v>24</v>
      </c>
    </row>
    <row r="14622" spans="1:3" x14ac:dyDescent="0.2">
      <c r="A14622" s="60" t="s">
        <v>11762</v>
      </c>
      <c r="B14622" s="61">
        <v>1</v>
      </c>
      <c r="C14622" s="61">
        <v>24</v>
      </c>
    </row>
    <row r="14623" spans="1:3" x14ac:dyDescent="0.2">
      <c r="A14623" s="58" t="s">
        <v>719</v>
      </c>
      <c r="B14623" s="61">
        <v>5</v>
      </c>
      <c r="C14623" s="61">
        <v>120</v>
      </c>
    </row>
    <row r="14624" spans="1:3" x14ac:dyDescent="0.2">
      <c r="A14624" s="59" t="s">
        <v>11758</v>
      </c>
      <c r="B14624" s="61">
        <v>2</v>
      </c>
      <c r="C14624" s="61">
        <v>48</v>
      </c>
    </row>
    <row r="14625" spans="1:3" x14ac:dyDescent="0.2">
      <c r="A14625" s="60" t="s">
        <v>11760</v>
      </c>
      <c r="B14625" s="61">
        <v>1</v>
      </c>
      <c r="C14625" s="61">
        <v>24</v>
      </c>
    </row>
    <row r="14626" spans="1:3" x14ac:dyDescent="0.2">
      <c r="A14626" s="60" t="s">
        <v>11761</v>
      </c>
      <c r="B14626" s="61">
        <v>1</v>
      </c>
      <c r="C14626" s="61">
        <v>24</v>
      </c>
    </row>
    <row r="14627" spans="1:3" x14ac:dyDescent="0.2">
      <c r="A14627" s="59" t="s">
        <v>11763</v>
      </c>
      <c r="B14627" s="61">
        <v>3</v>
      </c>
      <c r="C14627" s="61">
        <v>72</v>
      </c>
    </row>
    <row r="14628" spans="1:3" x14ac:dyDescent="0.2">
      <c r="A14628" s="60" t="s">
        <v>11764</v>
      </c>
      <c r="B14628" s="61">
        <v>1</v>
      </c>
      <c r="C14628" s="61">
        <v>24</v>
      </c>
    </row>
    <row r="14629" spans="1:3" x14ac:dyDescent="0.2">
      <c r="A14629" s="60" t="s">
        <v>11765</v>
      </c>
      <c r="B14629" s="61">
        <v>1</v>
      </c>
      <c r="C14629" s="61">
        <v>24</v>
      </c>
    </row>
    <row r="14630" spans="1:3" x14ac:dyDescent="0.2">
      <c r="A14630" s="60" t="s">
        <v>11766</v>
      </c>
      <c r="B14630" s="61">
        <v>1</v>
      </c>
      <c r="C14630" s="61">
        <v>24</v>
      </c>
    </row>
    <row r="14631" spans="1:3" x14ac:dyDescent="0.2">
      <c r="A14631" s="58" t="s">
        <v>6675</v>
      </c>
      <c r="B14631" s="61">
        <v>2</v>
      </c>
      <c r="C14631" s="61">
        <v>48</v>
      </c>
    </row>
    <row r="14632" spans="1:3" x14ac:dyDescent="0.2">
      <c r="A14632" s="59" t="s">
        <v>11758</v>
      </c>
      <c r="B14632" s="61">
        <v>2</v>
      </c>
      <c r="C14632" s="61">
        <v>48</v>
      </c>
    </row>
    <row r="14633" spans="1:3" x14ac:dyDescent="0.2">
      <c r="A14633" s="60" t="s">
        <v>11760</v>
      </c>
      <c r="B14633" s="61">
        <v>1</v>
      </c>
      <c r="C14633" s="61">
        <v>24</v>
      </c>
    </row>
    <row r="14634" spans="1:3" x14ac:dyDescent="0.2">
      <c r="A14634" s="60" t="s">
        <v>11762</v>
      </c>
      <c r="B14634" s="61">
        <v>1</v>
      </c>
      <c r="C14634" s="61">
        <v>24</v>
      </c>
    </row>
    <row r="14635" spans="1:3" x14ac:dyDescent="0.2">
      <c r="A14635" s="58" t="s">
        <v>6676</v>
      </c>
      <c r="B14635" s="61">
        <v>2</v>
      </c>
      <c r="C14635" s="61">
        <v>48</v>
      </c>
    </row>
    <row r="14636" spans="1:3" x14ac:dyDescent="0.2">
      <c r="A14636" s="59" t="s">
        <v>11758</v>
      </c>
      <c r="B14636" s="61">
        <v>2</v>
      </c>
      <c r="C14636" s="61">
        <v>48</v>
      </c>
    </row>
    <row r="14637" spans="1:3" x14ac:dyDescent="0.2">
      <c r="A14637" s="60" t="s">
        <v>11760</v>
      </c>
      <c r="B14637" s="61">
        <v>1</v>
      </c>
      <c r="C14637" s="61">
        <v>24</v>
      </c>
    </row>
    <row r="14638" spans="1:3" x14ac:dyDescent="0.2">
      <c r="A14638" s="60" t="s">
        <v>11762</v>
      </c>
      <c r="B14638" s="61">
        <v>1</v>
      </c>
      <c r="C14638" s="61">
        <v>24</v>
      </c>
    </row>
    <row r="14639" spans="1:3" x14ac:dyDescent="0.2">
      <c r="A14639" s="58" t="s">
        <v>6677</v>
      </c>
      <c r="B14639" s="61">
        <v>2</v>
      </c>
      <c r="C14639" s="61">
        <v>48</v>
      </c>
    </row>
    <row r="14640" spans="1:3" x14ac:dyDescent="0.2">
      <c r="A14640" s="59" t="s">
        <v>11758</v>
      </c>
      <c r="B14640" s="61">
        <v>2</v>
      </c>
      <c r="C14640" s="61">
        <v>48</v>
      </c>
    </row>
    <row r="14641" spans="1:3" x14ac:dyDescent="0.2">
      <c r="A14641" s="60" t="s">
        <v>11760</v>
      </c>
      <c r="B14641" s="61">
        <v>1</v>
      </c>
      <c r="C14641" s="61">
        <v>24</v>
      </c>
    </row>
    <row r="14642" spans="1:3" x14ac:dyDescent="0.2">
      <c r="A14642" s="60" t="s">
        <v>11762</v>
      </c>
      <c r="B14642" s="61">
        <v>1</v>
      </c>
      <c r="C14642" s="61">
        <v>24</v>
      </c>
    </row>
    <row r="14643" spans="1:3" x14ac:dyDescent="0.2">
      <c r="A14643" s="58" t="s">
        <v>6678</v>
      </c>
      <c r="B14643" s="61">
        <v>2</v>
      </c>
      <c r="C14643" s="61">
        <v>48</v>
      </c>
    </row>
    <row r="14644" spans="1:3" x14ac:dyDescent="0.2">
      <c r="A14644" s="59" t="s">
        <v>11758</v>
      </c>
      <c r="B14644" s="61">
        <v>2</v>
      </c>
      <c r="C14644" s="61">
        <v>48</v>
      </c>
    </row>
    <row r="14645" spans="1:3" x14ac:dyDescent="0.2">
      <c r="A14645" s="60" t="s">
        <v>11760</v>
      </c>
      <c r="B14645" s="61">
        <v>1</v>
      </c>
      <c r="C14645" s="61">
        <v>24</v>
      </c>
    </row>
    <row r="14646" spans="1:3" x14ac:dyDescent="0.2">
      <c r="A14646" s="60" t="s">
        <v>11762</v>
      </c>
      <c r="B14646" s="61">
        <v>1</v>
      </c>
      <c r="C14646" s="61">
        <v>24</v>
      </c>
    </row>
    <row r="14647" spans="1:3" x14ac:dyDescent="0.2">
      <c r="A14647" s="58" t="s">
        <v>6679</v>
      </c>
      <c r="B14647" s="61">
        <v>2</v>
      </c>
      <c r="C14647" s="61">
        <v>48</v>
      </c>
    </row>
    <row r="14648" spans="1:3" x14ac:dyDescent="0.2">
      <c r="A14648" s="59" t="s">
        <v>11758</v>
      </c>
      <c r="B14648" s="61">
        <v>2</v>
      </c>
      <c r="C14648" s="61">
        <v>48</v>
      </c>
    </row>
    <row r="14649" spans="1:3" x14ac:dyDescent="0.2">
      <c r="A14649" s="60" t="s">
        <v>11760</v>
      </c>
      <c r="B14649" s="61">
        <v>1</v>
      </c>
      <c r="C14649" s="61">
        <v>24</v>
      </c>
    </row>
    <row r="14650" spans="1:3" x14ac:dyDescent="0.2">
      <c r="A14650" s="60" t="s">
        <v>11762</v>
      </c>
      <c r="B14650" s="61">
        <v>1</v>
      </c>
      <c r="C14650" s="61">
        <v>24</v>
      </c>
    </row>
    <row r="14651" spans="1:3" x14ac:dyDescent="0.2">
      <c r="A14651" s="58" t="s">
        <v>6680</v>
      </c>
      <c r="B14651" s="61">
        <v>2</v>
      </c>
      <c r="C14651" s="61">
        <v>48</v>
      </c>
    </row>
    <row r="14652" spans="1:3" x14ac:dyDescent="0.2">
      <c r="A14652" s="59" t="s">
        <v>11758</v>
      </c>
      <c r="B14652" s="61">
        <v>2</v>
      </c>
      <c r="C14652" s="61">
        <v>48</v>
      </c>
    </row>
    <row r="14653" spans="1:3" x14ac:dyDescent="0.2">
      <c r="A14653" s="60" t="s">
        <v>11760</v>
      </c>
      <c r="B14653" s="61">
        <v>1</v>
      </c>
      <c r="C14653" s="61">
        <v>24</v>
      </c>
    </row>
    <row r="14654" spans="1:3" x14ac:dyDescent="0.2">
      <c r="A14654" s="60" t="s">
        <v>11762</v>
      </c>
      <c r="B14654" s="61">
        <v>1</v>
      </c>
      <c r="C14654" s="61">
        <v>24</v>
      </c>
    </row>
    <row r="14655" spans="1:3" x14ac:dyDescent="0.2">
      <c r="A14655" s="58" t="s">
        <v>6681</v>
      </c>
      <c r="B14655" s="61">
        <v>2</v>
      </c>
      <c r="C14655" s="61">
        <v>48</v>
      </c>
    </row>
    <row r="14656" spans="1:3" x14ac:dyDescent="0.2">
      <c r="A14656" s="59" t="s">
        <v>11758</v>
      </c>
      <c r="B14656" s="61">
        <v>2</v>
      </c>
      <c r="C14656" s="61">
        <v>48</v>
      </c>
    </row>
    <row r="14657" spans="1:3" x14ac:dyDescent="0.2">
      <c r="A14657" s="60" t="s">
        <v>11760</v>
      </c>
      <c r="B14657" s="61">
        <v>1</v>
      </c>
      <c r="C14657" s="61">
        <v>24</v>
      </c>
    </row>
    <row r="14658" spans="1:3" x14ac:dyDescent="0.2">
      <c r="A14658" s="60" t="s">
        <v>11762</v>
      </c>
      <c r="B14658" s="61">
        <v>1</v>
      </c>
      <c r="C14658" s="61">
        <v>24</v>
      </c>
    </row>
    <row r="14659" spans="1:3" x14ac:dyDescent="0.2">
      <c r="A14659" s="58" t="s">
        <v>6682</v>
      </c>
      <c r="B14659" s="61">
        <v>2</v>
      </c>
      <c r="C14659" s="61">
        <v>48</v>
      </c>
    </row>
    <row r="14660" spans="1:3" x14ac:dyDescent="0.2">
      <c r="A14660" s="59" t="s">
        <v>11758</v>
      </c>
      <c r="B14660" s="61">
        <v>2</v>
      </c>
      <c r="C14660" s="61">
        <v>48</v>
      </c>
    </row>
    <row r="14661" spans="1:3" x14ac:dyDescent="0.2">
      <c r="A14661" s="60" t="s">
        <v>11760</v>
      </c>
      <c r="B14661" s="61">
        <v>1</v>
      </c>
      <c r="C14661" s="61">
        <v>24</v>
      </c>
    </row>
    <row r="14662" spans="1:3" x14ac:dyDescent="0.2">
      <c r="A14662" s="60" t="s">
        <v>11762</v>
      </c>
      <c r="B14662" s="61">
        <v>1</v>
      </c>
      <c r="C14662" s="61">
        <v>24</v>
      </c>
    </row>
    <row r="14663" spans="1:3" x14ac:dyDescent="0.2">
      <c r="A14663" s="58" t="s">
        <v>6683</v>
      </c>
      <c r="B14663" s="61">
        <v>2</v>
      </c>
      <c r="C14663" s="61">
        <v>48</v>
      </c>
    </row>
    <row r="14664" spans="1:3" x14ac:dyDescent="0.2">
      <c r="A14664" s="59" t="s">
        <v>11758</v>
      </c>
      <c r="B14664" s="61">
        <v>2</v>
      </c>
      <c r="C14664" s="61">
        <v>48</v>
      </c>
    </row>
    <row r="14665" spans="1:3" x14ac:dyDescent="0.2">
      <c r="A14665" s="60" t="s">
        <v>11760</v>
      </c>
      <c r="B14665" s="61">
        <v>1</v>
      </c>
      <c r="C14665" s="61">
        <v>24</v>
      </c>
    </row>
    <row r="14666" spans="1:3" x14ac:dyDescent="0.2">
      <c r="A14666" s="60" t="s">
        <v>11762</v>
      </c>
      <c r="B14666" s="61">
        <v>1</v>
      </c>
      <c r="C14666" s="61">
        <v>24</v>
      </c>
    </row>
    <row r="14667" spans="1:3" x14ac:dyDescent="0.2">
      <c r="A14667" s="58" t="s">
        <v>6684</v>
      </c>
      <c r="B14667" s="61">
        <v>2</v>
      </c>
      <c r="C14667" s="61">
        <v>48</v>
      </c>
    </row>
    <row r="14668" spans="1:3" x14ac:dyDescent="0.2">
      <c r="A14668" s="59" t="s">
        <v>11758</v>
      </c>
      <c r="B14668" s="61">
        <v>2</v>
      </c>
      <c r="C14668" s="61">
        <v>48</v>
      </c>
    </row>
    <row r="14669" spans="1:3" x14ac:dyDescent="0.2">
      <c r="A14669" s="60" t="s">
        <v>11760</v>
      </c>
      <c r="B14669" s="61">
        <v>1</v>
      </c>
      <c r="C14669" s="61">
        <v>24</v>
      </c>
    </row>
    <row r="14670" spans="1:3" x14ac:dyDescent="0.2">
      <c r="A14670" s="60" t="s">
        <v>11762</v>
      </c>
      <c r="B14670" s="61">
        <v>1</v>
      </c>
      <c r="C14670" s="61">
        <v>24</v>
      </c>
    </row>
    <row r="14671" spans="1:3" x14ac:dyDescent="0.2">
      <c r="A14671" s="58" t="s">
        <v>720</v>
      </c>
      <c r="B14671" s="61">
        <v>5</v>
      </c>
      <c r="C14671" s="61">
        <v>120</v>
      </c>
    </row>
    <row r="14672" spans="1:3" x14ac:dyDescent="0.2">
      <c r="A14672" s="59" t="s">
        <v>11758</v>
      </c>
      <c r="B14672" s="61">
        <v>2</v>
      </c>
      <c r="C14672" s="61">
        <v>48</v>
      </c>
    </row>
    <row r="14673" spans="1:3" x14ac:dyDescent="0.2">
      <c r="A14673" s="60" t="s">
        <v>11760</v>
      </c>
      <c r="B14673" s="61">
        <v>1</v>
      </c>
      <c r="C14673" s="61">
        <v>24</v>
      </c>
    </row>
    <row r="14674" spans="1:3" x14ac:dyDescent="0.2">
      <c r="A14674" s="60" t="s">
        <v>11761</v>
      </c>
      <c r="B14674" s="61">
        <v>1</v>
      </c>
      <c r="C14674" s="61">
        <v>24</v>
      </c>
    </row>
    <row r="14675" spans="1:3" x14ac:dyDescent="0.2">
      <c r="A14675" s="59" t="s">
        <v>11763</v>
      </c>
      <c r="B14675" s="61">
        <v>3</v>
      </c>
      <c r="C14675" s="61">
        <v>72</v>
      </c>
    </row>
    <row r="14676" spans="1:3" x14ac:dyDescent="0.2">
      <c r="A14676" s="60" t="s">
        <v>11764</v>
      </c>
      <c r="B14676" s="61">
        <v>1</v>
      </c>
      <c r="C14676" s="61">
        <v>24</v>
      </c>
    </row>
    <row r="14677" spans="1:3" x14ac:dyDescent="0.2">
      <c r="A14677" s="60" t="s">
        <v>11765</v>
      </c>
      <c r="B14677" s="61">
        <v>1</v>
      </c>
      <c r="C14677" s="61">
        <v>24</v>
      </c>
    </row>
    <row r="14678" spans="1:3" x14ac:dyDescent="0.2">
      <c r="A14678" s="60" t="s">
        <v>11766</v>
      </c>
      <c r="B14678" s="61">
        <v>1</v>
      </c>
      <c r="C14678" s="61">
        <v>24</v>
      </c>
    </row>
    <row r="14679" spans="1:3" x14ac:dyDescent="0.2">
      <c r="A14679" s="58" t="s">
        <v>6685</v>
      </c>
      <c r="B14679" s="61">
        <v>2</v>
      </c>
      <c r="C14679" s="61">
        <v>48</v>
      </c>
    </row>
    <row r="14680" spans="1:3" x14ac:dyDescent="0.2">
      <c r="A14680" s="59" t="s">
        <v>11758</v>
      </c>
      <c r="B14680" s="61">
        <v>2</v>
      </c>
      <c r="C14680" s="61">
        <v>48</v>
      </c>
    </row>
    <row r="14681" spans="1:3" x14ac:dyDescent="0.2">
      <c r="A14681" s="60" t="s">
        <v>11760</v>
      </c>
      <c r="B14681" s="61">
        <v>1</v>
      </c>
      <c r="C14681" s="61">
        <v>24</v>
      </c>
    </row>
    <row r="14682" spans="1:3" x14ac:dyDescent="0.2">
      <c r="A14682" s="60" t="s">
        <v>11762</v>
      </c>
      <c r="B14682" s="61">
        <v>1</v>
      </c>
      <c r="C14682" s="61">
        <v>24</v>
      </c>
    </row>
    <row r="14683" spans="1:3" x14ac:dyDescent="0.2">
      <c r="A14683" s="58" t="s">
        <v>6686</v>
      </c>
      <c r="B14683" s="61">
        <v>2</v>
      </c>
      <c r="C14683" s="61">
        <v>48</v>
      </c>
    </row>
    <row r="14684" spans="1:3" x14ac:dyDescent="0.2">
      <c r="A14684" s="59" t="s">
        <v>11758</v>
      </c>
      <c r="B14684" s="61">
        <v>2</v>
      </c>
      <c r="C14684" s="61">
        <v>48</v>
      </c>
    </row>
    <row r="14685" spans="1:3" x14ac:dyDescent="0.2">
      <c r="A14685" s="60" t="s">
        <v>11760</v>
      </c>
      <c r="B14685" s="61">
        <v>1</v>
      </c>
      <c r="C14685" s="61">
        <v>24</v>
      </c>
    </row>
    <row r="14686" spans="1:3" x14ac:dyDescent="0.2">
      <c r="A14686" s="60" t="s">
        <v>11762</v>
      </c>
      <c r="B14686" s="61">
        <v>1</v>
      </c>
      <c r="C14686" s="61">
        <v>24</v>
      </c>
    </row>
    <row r="14687" spans="1:3" x14ac:dyDescent="0.2">
      <c r="A14687" s="58" t="s">
        <v>6687</v>
      </c>
      <c r="B14687" s="61">
        <v>2</v>
      </c>
      <c r="C14687" s="61">
        <v>48</v>
      </c>
    </row>
    <row r="14688" spans="1:3" x14ac:dyDescent="0.2">
      <c r="A14688" s="59" t="s">
        <v>11758</v>
      </c>
      <c r="B14688" s="61">
        <v>2</v>
      </c>
      <c r="C14688" s="61">
        <v>48</v>
      </c>
    </row>
    <row r="14689" spans="1:3" x14ac:dyDescent="0.2">
      <c r="A14689" s="60" t="s">
        <v>11760</v>
      </c>
      <c r="B14689" s="61">
        <v>1</v>
      </c>
      <c r="C14689" s="61">
        <v>24</v>
      </c>
    </row>
    <row r="14690" spans="1:3" x14ac:dyDescent="0.2">
      <c r="A14690" s="60" t="s">
        <v>11762</v>
      </c>
      <c r="B14690" s="61">
        <v>1</v>
      </c>
      <c r="C14690" s="61">
        <v>24</v>
      </c>
    </row>
    <row r="14691" spans="1:3" x14ac:dyDescent="0.2">
      <c r="A14691" s="58" t="s">
        <v>6688</v>
      </c>
      <c r="B14691" s="61">
        <v>2</v>
      </c>
      <c r="C14691" s="61">
        <v>48</v>
      </c>
    </row>
    <row r="14692" spans="1:3" x14ac:dyDescent="0.2">
      <c r="A14692" s="59" t="s">
        <v>11758</v>
      </c>
      <c r="B14692" s="61">
        <v>2</v>
      </c>
      <c r="C14692" s="61">
        <v>48</v>
      </c>
    </row>
    <row r="14693" spans="1:3" x14ac:dyDescent="0.2">
      <c r="A14693" s="60" t="s">
        <v>11760</v>
      </c>
      <c r="B14693" s="61">
        <v>1</v>
      </c>
      <c r="C14693" s="61">
        <v>24</v>
      </c>
    </row>
    <row r="14694" spans="1:3" x14ac:dyDescent="0.2">
      <c r="A14694" s="60" t="s">
        <v>11762</v>
      </c>
      <c r="B14694" s="61">
        <v>1</v>
      </c>
      <c r="C14694" s="61">
        <v>24</v>
      </c>
    </row>
    <row r="14695" spans="1:3" x14ac:dyDescent="0.2">
      <c r="A14695" s="58" t="s">
        <v>6689</v>
      </c>
      <c r="B14695" s="61">
        <v>2</v>
      </c>
      <c r="C14695" s="61">
        <v>48</v>
      </c>
    </row>
    <row r="14696" spans="1:3" x14ac:dyDescent="0.2">
      <c r="A14696" s="59" t="s">
        <v>11758</v>
      </c>
      <c r="B14696" s="61">
        <v>2</v>
      </c>
      <c r="C14696" s="61">
        <v>48</v>
      </c>
    </row>
    <row r="14697" spans="1:3" x14ac:dyDescent="0.2">
      <c r="A14697" s="60" t="s">
        <v>11760</v>
      </c>
      <c r="B14697" s="61">
        <v>1</v>
      </c>
      <c r="C14697" s="61">
        <v>24</v>
      </c>
    </row>
    <row r="14698" spans="1:3" x14ac:dyDescent="0.2">
      <c r="A14698" s="60" t="s">
        <v>11762</v>
      </c>
      <c r="B14698" s="61">
        <v>1</v>
      </c>
      <c r="C14698" s="61">
        <v>24</v>
      </c>
    </row>
    <row r="14699" spans="1:3" x14ac:dyDescent="0.2">
      <c r="A14699" s="58" t="s">
        <v>6690</v>
      </c>
      <c r="B14699" s="61">
        <v>2</v>
      </c>
      <c r="C14699" s="61">
        <v>48</v>
      </c>
    </row>
    <row r="14700" spans="1:3" x14ac:dyDescent="0.2">
      <c r="A14700" s="59" t="s">
        <v>11758</v>
      </c>
      <c r="B14700" s="61">
        <v>2</v>
      </c>
      <c r="C14700" s="61">
        <v>48</v>
      </c>
    </row>
    <row r="14701" spans="1:3" x14ac:dyDescent="0.2">
      <c r="A14701" s="60" t="s">
        <v>11760</v>
      </c>
      <c r="B14701" s="61">
        <v>1</v>
      </c>
      <c r="C14701" s="61">
        <v>24</v>
      </c>
    </row>
    <row r="14702" spans="1:3" x14ac:dyDescent="0.2">
      <c r="A14702" s="60" t="s">
        <v>11762</v>
      </c>
      <c r="B14702" s="61">
        <v>1</v>
      </c>
      <c r="C14702" s="61">
        <v>24</v>
      </c>
    </row>
    <row r="14703" spans="1:3" x14ac:dyDescent="0.2">
      <c r="A14703" s="58" t="s">
        <v>6691</v>
      </c>
      <c r="B14703" s="61">
        <v>2</v>
      </c>
      <c r="C14703" s="61">
        <v>48</v>
      </c>
    </row>
    <row r="14704" spans="1:3" x14ac:dyDescent="0.2">
      <c r="A14704" s="59" t="s">
        <v>11758</v>
      </c>
      <c r="B14704" s="61">
        <v>2</v>
      </c>
      <c r="C14704" s="61">
        <v>48</v>
      </c>
    </row>
    <row r="14705" spans="1:3" x14ac:dyDescent="0.2">
      <c r="A14705" s="60" t="s">
        <v>11760</v>
      </c>
      <c r="B14705" s="61">
        <v>1</v>
      </c>
      <c r="C14705" s="61">
        <v>24</v>
      </c>
    </row>
    <row r="14706" spans="1:3" x14ac:dyDescent="0.2">
      <c r="A14706" s="60" t="s">
        <v>11762</v>
      </c>
      <c r="B14706" s="61">
        <v>1</v>
      </c>
      <c r="C14706" s="61">
        <v>24</v>
      </c>
    </row>
    <row r="14707" spans="1:3" x14ac:dyDescent="0.2">
      <c r="A14707" s="58" t="s">
        <v>6692</v>
      </c>
      <c r="B14707" s="61">
        <v>2</v>
      </c>
      <c r="C14707" s="61">
        <v>48</v>
      </c>
    </row>
    <row r="14708" spans="1:3" x14ac:dyDescent="0.2">
      <c r="A14708" s="59" t="s">
        <v>11758</v>
      </c>
      <c r="B14708" s="61">
        <v>2</v>
      </c>
      <c r="C14708" s="61">
        <v>48</v>
      </c>
    </row>
    <row r="14709" spans="1:3" x14ac:dyDescent="0.2">
      <c r="A14709" s="60" t="s">
        <v>11760</v>
      </c>
      <c r="B14709" s="61">
        <v>1</v>
      </c>
      <c r="C14709" s="61">
        <v>24</v>
      </c>
    </row>
    <row r="14710" spans="1:3" x14ac:dyDescent="0.2">
      <c r="A14710" s="60" t="s">
        <v>11762</v>
      </c>
      <c r="B14710" s="61">
        <v>1</v>
      </c>
      <c r="C14710" s="61">
        <v>24</v>
      </c>
    </row>
    <row r="14711" spans="1:3" x14ac:dyDescent="0.2">
      <c r="A14711" s="58" t="s">
        <v>6693</v>
      </c>
      <c r="B14711" s="61">
        <v>2</v>
      </c>
      <c r="C14711" s="61">
        <v>48</v>
      </c>
    </row>
    <row r="14712" spans="1:3" x14ac:dyDescent="0.2">
      <c r="A14712" s="59" t="s">
        <v>11758</v>
      </c>
      <c r="B14712" s="61">
        <v>2</v>
      </c>
      <c r="C14712" s="61">
        <v>48</v>
      </c>
    </row>
    <row r="14713" spans="1:3" x14ac:dyDescent="0.2">
      <c r="A14713" s="60" t="s">
        <v>11760</v>
      </c>
      <c r="B14713" s="61">
        <v>1</v>
      </c>
      <c r="C14713" s="61">
        <v>24</v>
      </c>
    </row>
    <row r="14714" spans="1:3" x14ac:dyDescent="0.2">
      <c r="A14714" s="60" t="s">
        <v>11762</v>
      </c>
      <c r="B14714" s="61">
        <v>1</v>
      </c>
      <c r="C14714" s="61">
        <v>24</v>
      </c>
    </row>
    <row r="14715" spans="1:3" x14ac:dyDescent="0.2">
      <c r="A14715" s="58" t="s">
        <v>6694</v>
      </c>
      <c r="B14715" s="61">
        <v>2</v>
      </c>
      <c r="C14715" s="61">
        <v>48</v>
      </c>
    </row>
    <row r="14716" spans="1:3" x14ac:dyDescent="0.2">
      <c r="A14716" s="59" t="s">
        <v>11758</v>
      </c>
      <c r="B14716" s="61">
        <v>2</v>
      </c>
      <c r="C14716" s="61">
        <v>48</v>
      </c>
    </row>
    <row r="14717" spans="1:3" x14ac:dyDescent="0.2">
      <c r="A14717" s="60" t="s">
        <v>11760</v>
      </c>
      <c r="B14717" s="61">
        <v>1</v>
      </c>
      <c r="C14717" s="61">
        <v>24</v>
      </c>
    </row>
    <row r="14718" spans="1:3" x14ac:dyDescent="0.2">
      <c r="A14718" s="60" t="s">
        <v>11762</v>
      </c>
      <c r="B14718" s="61">
        <v>1</v>
      </c>
      <c r="C14718" s="61">
        <v>24</v>
      </c>
    </row>
    <row r="14719" spans="1:3" x14ac:dyDescent="0.2">
      <c r="A14719" s="58" t="s">
        <v>721</v>
      </c>
      <c r="B14719" s="61">
        <v>5</v>
      </c>
      <c r="C14719" s="61">
        <v>120</v>
      </c>
    </row>
    <row r="14720" spans="1:3" x14ac:dyDescent="0.2">
      <c r="A14720" s="59" t="s">
        <v>11758</v>
      </c>
      <c r="B14720" s="61">
        <v>2</v>
      </c>
      <c r="C14720" s="61">
        <v>48</v>
      </c>
    </row>
    <row r="14721" spans="1:3" x14ac:dyDescent="0.2">
      <c r="A14721" s="60" t="s">
        <v>11760</v>
      </c>
      <c r="B14721" s="61">
        <v>1</v>
      </c>
      <c r="C14721" s="61">
        <v>24</v>
      </c>
    </row>
    <row r="14722" spans="1:3" x14ac:dyDescent="0.2">
      <c r="A14722" s="60" t="s">
        <v>11761</v>
      </c>
      <c r="B14722" s="61">
        <v>1</v>
      </c>
      <c r="C14722" s="61">
        <v>24</v>
      </c>
    </row>
    <row r="14723" spans="1:3" x14ac:dyDescent="0.2">
      <c r="A14723" s="59" t="s">
        <v>11763</v>
      </c>
      <c r="B14723" s="61">
        <v>3</v>
      </c>
      <c r="C14723" s="61">
        <v>72</v>
      </c>
    </row>
    <row r="14724" spans="1:3" x14ac:dyDescent="0.2">
      <c r="A14724" s="60" t="s">
        <v>11764</v>
      </c>
      <c r="B14724" s="61">
        <v>1</v>
      </c>
      <c r="C14724" s="61">
        <v>24</v>
      </c>
    </row>
    <row r="14725" spans="1:3" x14ac:dyDescent="0.2">
      <c r="A14725" s="60" t="s">
        <v>11765</v>
      </c>
      <c r="B14725" s="61">
        <v>1</v>
      </c>
      <c r="C14725" s="61">
        <v>24</v>
      </c>
    </row>
    <row r="14726" spans="1:3" x14ac:dyDescent="0.2">
      <c r="A14726" s="60" t="s">
        <v>11766</v>
      </c>
      <c r="B14726" s="61">
        <v>1</v>
      </c>
      <c r="C14726" s="61">
        <v>24</v>
      </c>
    </row>
    <row r="14727" spans="1:3" x14ac:dyDescent="0.2">
      <c r="A14727" s="58" t="s">
        <v>6695</v>
      </c>
      <c r="B14727" s="61">
        <v>2</v>
      </c>
      <c r="C14727" s="61">
        <v>48</v>
      </c>
    </row>
    <row r="14728" spans="1:3" x14ac:dyDescent="0.2">
      <c r="A14728" s="59" t="s">
        <v>11758</v>
      </c>
      <c r="B14728" s="61">
        <v>2</v>
      </c>
      <c r="C14728" s="61">
        <v>48</v>
      </c>
    </row>
    <row r="14729" spans="1:3" x14ac:dyDescent="0.2">
      <c r="A14729" s="60" t="s">
        <v>11760</v>
      </c>
      <c r="B14729" s="61">
        <v>1</v>
      </c>
      <c r="C14729" s="61">
        <v>24</v>
      </c>
    </row>
    <row r="14730" spans="1:3" x14ac:dyDescent="0.2">
      <c r="A14730" s="60" t="s">
        <v>11762</v>
      </c>
      <c r="B14730" s="61">
        <v>1</v>
      </c>
      <c r="C14730" s="61">
        <v>24</v>
      </c>
    </row>
    <row r="14731" spans="1:3" x14ac:dyDescent="0.2">
      <c r="A14731" s="58" t="s">
        <v>6696</v>
      </c>
      <c r="B14731" s="61">
        <v>2</v>
      </c>
      <c r="C14731" s="61">
        <v>48</v>
      </c>
    </row>
    <row r="14732" spans="1:3" x14ac:dyDescent="0.2">
      <c r="A14732" s="59" t="s">
        <v>11758</v>
      </c>
      <c r="B14732" s="61">
        <v>2</v>
      </c>
      <c r="C14732" s="61">
        <v>48</v>
      </c>
    </row>
    <row r="14733" spans="1:3" x14ac:dyDescent="0.2">
      <c r="A14733" s="60" t="s">
        <v>11760</v>
      </c>
      <c r="B14733" s="61">
        <v>1</v>
      </c>
      <c r="C14733" s="61">
        <v>24</v>
      </c>
    </row>
    <row r="14734" spans="1:3" x14ac:dyDescent="0.2">
      <c r="A14734" s="60" t="s">
        <v>11762</v>
      </c>
      <c r="B14734" s="61">
        <v>1</v>
      </c>
      <c r="C14734" s="61">
        <v>24</v>
      </c>
    </row>
    <row r="14735" spans="1:3" x14ac:dyDescent="0.2">
      <c r="A14735" s="58" t="s">
        <v>6697</v>
      </c>
      <c r="B14735" s="61">
        <v>2</v>
      </c>
      <c r="C14735" s="61">
        <v>48</v>
      </c>
    </row>
    <row r="14736" spans="1:3" x14ac:dyDescent="0.2">
      <c r="A14736" s="59" t="s">
        <v>11758</v>
      </c>
      <c r="B14736" s="61">
        <v>2</v>
      </c>
      <c r="C14736" s="61">
        <v>48</v>
      </c>
    </row>
    <row r="14737" spans="1:3" x14ac:dyDescent="0.2">
      <c r="A14737" s="60" t="s">
        <v>11760</v>
      </c>
      <c r="B14737" s="61">
        <v>1</v>
      </c>
      <c r="C14737" s="61">
        <v>24</v>
      </c>
    </row>
    <row r="14738" spans="1:3" x14ac:dyDescent="0.2">
      <c r="A14738" s="60" t="s">
        <v>11762</v>
      </c>
      <c r="B14738" s="61">
        <v>1</v>
      </c>
      <c r="C14738" s="61">
        <v>24</v>
      </c>
    </row>
    <row r="14739" spans="1:3" x14ac:dyDescent="0.2">
      <c r="A14739" s="58" t="s">
        <v>6698</v>
      </c>
      <c r="B14739" s="61">
        <v>2</v>
      </c>
      <c r="C14739" s="61">
        <v>48</v>
      </c>
    </row>
    <row r="14740" spans="1:3" x14ac:dyDescent="0.2">
      <c r="A14740" s="59" t="s">
        <v>11758</v>
      </c>
      <c r="B14740" s="61">
        <v>2</v>
      </c>
      <c r="C14740" s="61">
        <v>48</v>
      </c>
    </row>
    <row r="14741" spans="1:3" x14ac:dyDescent="0.2">
      <c r="A14741" s="60" t="s">
        <v>11760</v>
      </c>
      <c r="B14741" s="61">
        <v>1</v>
      </c>
      <c r="C14741" s="61">
        <v>24</v>
      </c>
    </row>
    <row r="14742" spans="1:3" x14ac:dyDescent="0.2">
      <c r="A14742" s="60" t="s">
        <v>11762</v>
      </c>
      <c r="B14742" s="61">
        <v>1</v>
      </c>
      <c r="C14742" s="61">
        <v>24</v>
      </c>
    </row>
    <row r="14743" spans="1:3" x14ac:dyDescent="0.2">
      <c r="A14743" s="58" t="s">
        <v>6699</v>
      </c>
      <c r="B14743" s="61">
        <v>2</v>
      </c>
      <c r="C14743" s="61">
        <v>48</v>
      </c>
    </row>
    <row r="14744" spans="1:3" x14ac:dyDescent="0.2">
      <c r="A14744" s="59" t="s">
        <v>11758</v>
      </c>
      <c r="B14744" s="61">
        <v>2</v>
      </c>
      <c r="C14744" s="61">
        <v>48</v>
      </c>
    </row>
    <row r="14745" spans="1:3" x14ac:dyDescent="0.2">
      <c r="A14745" s="60" t="s">
        <v>11760</v>
      </c>
      <c r="B14745" s="61">
        <v>1</v>
      </c>
      <c r="C14745" s="61">
        <v>24</v>
      </c>
    </row>
    <row r="14746" spans="1:3" x14ac:dyDescent="0.2">
      <c r="A14746" s="60" t="s">
        <v>11762</v>
      </c>
      <c r="B14746" s="61">
        <v>1</v>
      </c>
      <c r="C14746" s="61">
        <v>24</v>
      </c>
    </row>
    <row r="14747" spans="1:3" x14ac:dyDescent="0.2">
      <c r="A14747" s="58" t="s">
        <v>6700</v>
      </c>
      <c r="B14747" s="61">
        <v>2</v>
      </c>
      <c r="C14747" s="61">
        <v>48</v>
      </c>
    </row>
    <row r="14748" spans="1:3" x14ac:dyDescent="0.2">
      <c r="A14748" s="59" t="s">
        <v>11758</v>
      </c>
      <c r="B14748" s="61">
        <v>2</v>
      </c>
      <c r="C14748" s="61">
        <v>48</v>
      </c>
    </row>
    <row r="14749" spans="1:3" x14ac:dyDescent="0.2">
      <c r="A14749" s="60" t="s">
        <v>11760</v>
      </c>
      <c r="B14749" s="61">
        <v>1</v>
      </c>
      <c r="C14749" s="61">
        <v>24</v>
      </c>
    </row>
    <row r="14750" spans="1:3" x14ac:dyDescent="0.2">
      <c r="A14750" s="60" t="s">
        <v>11762</v>
      </c>
      <c r="B14750" s="61">
        <v>1</v>
      </c>
      <c r="C14750" s="61">
        <v>24</v>
      </c>
    </row>
    <row r="14751" spans="1:3" x14ac:dyDescent="0.2">
      <c r="A14751" s="58" t="s">
        <v>6701</v>
      </c>
      <c r="B14751" s="61">
        <v>2</v>
      </c>
      <c r="C14751" s="61">
        <v>48</v>
      </c>
    </row>
    <row r="14752" spans="1:3" x14ac:dyDescent="0.2">
      <c r="A14752" s="59" t="s">
        <v>11758</v>
      </c>
      <c r="B14752" s="61">
        <v>2</v>
      </c>
      <c r="C14752" s="61">
        <v>48</v>
      </c>
    </row>
    <row r="14753" spans="1:3" x14ac:dyDescent="0.2">
      <c r="A14753" s="60" t="s">
        <v>11760</v>
      </c>
      <c r="B14753" s="61">
        <v>1</v>
      </c>
      <c r="C14753" s="61">
        <v>24</v>
      </c>
    </row>
    <row r="14754" spans="1:3" x14ac:dyDescent="0.2">
      <c r="A14754" s="60" t="s">
        <v>11762</v>
      </c>
      <c r="B14754" s="61">
        <v>1</v>
      </c>
      <c r="C14754" s="61">
        <v>24</v>
      </c>
    </row>
    <row r="14755" spans="1:3" x14ac:dyDescent="0.2">
      <c r="A14755" s="58" t="s">
        <v>6702</v>
      </c>
      <c r="B14755" s="61">
        <v>2</v>
      </c>
      <c r="C14755" s="61">
        <v>48</v>
      </c>
    </row>
    <row r="14756" spans="1:3" x14ac:dyDescent="0.2">
      <c r="A14756" s="59" t="s">
        <v>11758</v>
      </c>
      <c r="B14756" s="61">
        <v>2</v>
      </c>
      <c r="C14756" s="61">
        <v>48</v>
      </c>
    </row>
    <row r="14757" spans="1:3" x14ac:dyDescent="0.2">
      <c r="A14757" s="60" t="s">
        <v>11760</v>
      </c>
      <c r="B14757" s="61">
        <v>1</v>
      </c>
      <c r="C14757" s="61">
        <v>24</v>
      </c>
    </row>
    <row r="14758" spans="1:3" x14ac:dyDescent="0.2">
      <c r="A14758" s="60" t="s">
        <v>11762</v>
      </c>
      <c r="B14758" s="61">
        <v>1</v>
      </c>
      <c r="C14758" s="61">
        <v>24</v>
      </c>
    </row>
    <row r="14759" spans="1:3" x14ac:dyDescent="0.2">
      <c r="A14759" s="58" t="s">
        <v>6703</v>
      </c>
      <c r="B14759" s="61">
        <v>2</v>
      </c>
      <c r="C14759" s="61">
        <v>48</v>
      </c>
    </row>
    <row r="14760" spans="1:3" x14ac:dyDescent="0.2">
      <c r="A14760" s="59" t="s">
        <v>11758</v>
      </c>
      <c r="B14760" s="61">
        <v>2</v>
      </c>
      <c r="C14760" s="61">
        <v>48</v>
      </c>
    </row>
    <row r="14761" spans="1:3" x14ac:dyDescent="0.2">
      <c r="A14761" s="60" t="s">
        <v>11760</v>
      </c>
      <c r="B14761" s="61">
        <v>1</v>
      </c>
      <c r="C14761" s="61">
        <v>24</v>
      </c>
    </row>
    <row r="14762" spans="1:3" x14ac:dyDescent="0.2">
      <c r="A14762" s="60" t="s">
        <v>11762</v>
      </c>
      <c r="B14762" s="61">
        <v>1</v>
      </c>
      <c r="C14762" s="61">
        <v>24</v>
      </c>
    </row>
    <row r="14763" spans="1:3" x14ac:dyDescent="0.2">
      <c r="A14763" s="58" t="s">
        <v>6704</v>
      </c>
      <c r="B14763" s="61">
        <v>2</v>
      </c>
      <c r="C14763" s="61">
        <v>48</v>
      </c>
    </row>
    <row r="14764" spans="1:3" x14ac:dyDescent="0.2">
      <c r="A14764" s="59" t="s">
        <v>11758</v>
      </c>
      <c r="B14764" s="61">
        <v>2</v>
      </c>
      <c r="C14764" s="61">
        <v>48</v>
      </c>
    </row>
    <row r="14765" spans="1:3" x14ac:dyDescent="0.2">
      <c r="A14765" s="60" t="s">
        <v>11760</v>
      </c>
      <c r="B14765" s="61">
        <v>1</v>
      </c>
      <c r="C14765" s="61">
        <v>24</v>
      </c>
    </row>
    <row r="14766" spans="1:3" x14ac:dyDescent="0.2">
      <c r="A14766" s="60" t="s">
        <v>11762</v>
      </c>
      <c r="B14766" s="61">
        <v>1</v>
      </c>
      <c r="C14766" s="61">
        <v>24</v>
      </c>
    </row>
    <row r="14767" spans="1:3" x14ac:dyDescent="0.2">
      <c r="A14767" s="58" t="s">
        <v>722</v>
      </c>
      <c r="B14767" s="61">
        <v>5</v>
      </c>
      <c r="C14767" s="61">
        <v>120</v>
      </c>
    </row>
    <row r="14768" spans="1:3" x14ac:dyDescent="0.2">
      <c r="A14768" s="59" t="s">
        <v>11758</v>
      </c>
      <c r="B14768" s="61">
        <v>2</v>
      </c>
      <c r="C14768" s="61">
        <v>48</v>
      </c>
    </row>
    <row r="14769" spans="1:3" x14ac:dyDescent="0.2">
      <c r="A14769" s="60" t="s">
        <v>11760</v>
      </c>
      <c r="B14769" s="61">
        <v>1</v>
      </c>
      <c r="C14769" s="61">
        <v>24</v>
      </c>
    </row>
    <row r="14770" spans="1:3" x14ac:dyDescent="0.2">
      <c r="A14770" s="60" t="s">
        <v>11761</v>
      </c>
      <c r="B14770" s="61">
        <v>1</v>
      </c>
      <c r="C14770" s="61">
        <v>24</v>
      </c>
    </row>
    <row r="14771" spans="1:3" x14ac:dyDescent="0.2">
      <c r="A14771" s="59" t="s">
        <v>11763</v>
      </c>
      <c r="B14771" s="61">
        <v>3</v>
      </c>
      <c r="C14771" s="61">
        <v>72</v>
      </c>
    </row>
    <row r="14772" spans="1:3" x14ac:dyDescent="0.2">
      <c r="A14772" s="60" t="s">
        <v>11764</v>
      </c>
      <c r="B14772" s="61">
        <v>1</v>
      </c>
      <c r="C14772" s="61">
        <v>24</v>
      </c>
    </row>
    <row r="14773" spans="1:3" x14ac:dyDescent="0.2">
      <c r="A14773" s="60" t="s">
        <v>11765</v>
      </c>
      <c r="B14773" s="61">
        <v>1</v>
      </c>
      <c r="C14773" s="61">
        <v>24</v>
      </c>
    </row>
    <row r="14774" spans="1:3" x14ac:dyDescent="0.2">
      <c r="A14774" s="60" t="s">
        <v>11766</v>
      </c>
      <c r="B14774" s="61">
        <v>1</v>
      </c>
      <c r="C14774" s="61">
        <v>24</v>
      </c>
    </row>
    <row r="14775" spans="1:3" x14ac:dyDescent="0.2">
      <c r="A14775" s="58" t="s">
        <v>6705</v>
      </c>
      <c r="B14775" s="61">
        <v>2</v>
      </c>
      <c r="C14775" s="61">
        <v>48</v>
      </c>
    </row>
    <row r="14776" spans="1:3" x14ac:dyDescent="0.2">
      <c r="A14776" s="59" t="s">
        <v>11758</v>
      </c>
      <c r="B14776" s="61">
        <v>2</v>
      </c>
      <c r="C14776" s="61">
        <v>48</v>
      </c>
    </row>
    <row r="14777" spans="1:3" x14ac:dyDescent="0.2">
      <c r="A14777" s="60" t="s">
        <v>11760</v>
      </c>
      <c r="B14777" s="61">
        <v>1</v>
      </c>
      <c r="C14777" s="61">
        <v>24</v>
      </c>
    </row>
    <row r="14778" spans="1:3" x14ac:dyDescent="0.2">
      <c r="A14778" s="60" t="s">
        <v>11762</v>
      </c>
      <c r="B14778" s="61">
        <v>1</v>
      </c>
      <c r="C14778" s="61">
        <v>24</v>
      </c>
    </row>
    <row r="14779" spans="1:3" x14ac:dyDescent="0.2">
      <c r="A14779" s="58" t="s">
        <v>6706</v>
      </c>
      <c r="B14779" s="61">
        <v>2</v>
      </c>
      <c r="C14779" s="61">
        <v>48</v>
      </c>
    </row>
    <row r="14780" spans="1:3" x14ac:dyDescent="0.2">
      <c r="A14780" s="59" t="s">
        <v>11758</v>
      </c>
      <c r="B14780" s="61">
        <v>2</v>
      </c>
      <c r="C14780" s="61">
        <v>48</v>
      </c>
    </row>
    <row r="14781" spans="1:3" x14ac:dyDescent="0.2">
      <c r="A14781" s="60" t="s">
        <v>11760</v>
      </c>
      <c r="B14781" s="61">
        <v>1</v>
      </c>
      <c r="C14781" s="61">
        <v>24</v>
      </c>
    </row>
    <row r="14782" spans="1:3" x14ac:dyDescent="0.2">
      <c r="A14782" s="60" t="s">
        <v>11762</v>
      </c>
      <c r="B14782" s="61">
        <v>1</v>
      </c>
      <c r="C14782" s="61">
        <v>24</v>
      </c>
    </row>
    <row r="14783" spans="1:3" x14ac:dyDescent="0.2">
      <c r="A14783" s="58" t="s">
        <v>6707</v>
      </c>
      <c r="B14783" s="61">
        <v>2</v>
      </c>
      <c r="C14783" s="61">
        <v>48</v>
      </c>
    </row>
    <row r="14784" spans="1:3" x14ac:dyDescent="0.2">
      <c r="A14784" s="59" t="s">
        <v>11758</v>
      </c>
      <c r="B14784" s="61">
        <v>2</v>
      </c>
      <c r="C14784" s="61">
        <v>48</v>
      </c>
    </row>
    <row r="14785" spans="1:3" x14ac:dyDescent="0.2">
      <c r="A14785" s="60" t="s">
        <v>11760</v>
      </c>
      <c r="B14785" s="61">
        <v>1</v>
      </c>
      <c r="C14785" s="61">
        <v>24</v>
      </c>
    </row>
    <row r="14786" spans="1:3" x14ac:dyDescent="0.2">
      <c r="A14786" s="60" t="s">
        <v>11762</v>
      </c>
      <c r="B14786" s="61">
        <v>1</v>
      </c>
      <c r="C14786" s="61">
        <v>24</v>
      </c>
    </row>
    <row r="14787" spans="1:3" x14ac:dyDescent="0.2">
      <c r="A14787" s="58" t="s">
        <v>6708</v>
      </c>
      <c r="B14787" s="61">
        <v>2</v>
      </c>
      <c r="C14787" s="61">
        <v>48</v>
      </c>
    </row>
    <row r="14788" spans="1:3" x14ac:dyDescent="0.2">
      <c r="A14788" s="59" t="s">
        <v>11758</v>
      </c>
      <c r="B14788" s="61">
        <v>2</v>
      </c>
      <c r="C14788" s="61">
        <v>48</v>
      </c>
    </row>
    <row r="14789" spans="1:3" x14ac:dyDescent="0.2">
      <c r="A14789" s="60" t="s">
        <v>11760</v>
      </c>
      <c r="B14789" s="61">
        <v>1</v>
      </c>
      <c r="C14789" s="61">
        <v>24</v>
      </c>
    </row>
    <row r="14790" spans="1:3" x14ac:dyDescent="0.2">
      <c r="A14790" s="60" t="s">
        <v>11762</v>
      </c>
      <c r="B14790" s="61">
        <v>1</v>
      </c>
      <c r="C14790" s="61">
        <v>24</v>
      </c>
    </row>
    <row r="14791" spans="1:3" x14ac:dyDescent="0.2">
      <c r="A14791" s="58" t="s">
        <v>6709</v>
      </c>
      <c r="B14791" s="61">
        <v>2</v>
      </c>
      <c r="C14791" s="61">
        <v>48</v>
      </c>
    </row>
    <row r="14792" spans="1:3" x14ac:dyDescent="0.2">
      <c r="A14792" s="59" t="s">
        <v>11758</v>
      </c>
      <c r="B14792" s="61">
        <v>2</v>
      </c>
      <c r="C14792" s="61">
        <v>48</v>
      </c>
    </row>
    <row r="14793" spans="1:3" x14ac:dyDescent="0.2">
      <c r="A14793" s="60" t="s">
        <v>11760</v>
      </c>
      <c r="B14793" s="61">
        <v>1</v>
      </c>
      <c r="C14793" s="61">
        <v>24</v>
      </c>
    </row>
    <row r="14794" spans="1:3" x14ac:dyDescent="0.2">
      <c r="A14794" s="60" t="s">
        <v>11762</v>
      </c>
      <c r="B14794" s="61">
        <v>1</v>
      </c>
      <c r="C14794" s="61">
        <v>24</v>
      </c>
    </row>
    <row r="14795" spans="1:3" x14ac:dyDescent="0.2">
      <c r="A14795" s="58" t="s">
        <v>6710</v>
      </c>
      <c r="B14795" s="61">
        <v>2</v>
      </c>
      <c r="C14795" s="61">
        <v>48</v>
      </c>
    </row>
    <row r="14796" spans="1:3" x14ac:dyDescent="0.2">
      <c r="A14796" s="59" t="s">
        <v>11758</v>
      </c>
      <c r="B14796" s="61">
        <v>2</v>
      </c>
      <c r="C14796" s="61">
        <v>48</v>
      </c>
    </row>
    <row r="14797" spans="1:3" x14ac:dyDescent="0.2">
      <c r="A14797" s="60" t="s">
        <v>11760</v>
      </c>
      <c r="B14797" s="61">
        <v>1</v>
      </c>
      <c r="C14797" s="61">
        <v>24</v>
      </c>
    </row>
    <row r="14798" spans="1:3" x14ac:dyDescent="0.2">
      <c r="A14798" s="60" t="s">
        <v>11762</v>
      </c>
      <c r="B14798" s="61">
        <v>1</v>
      </c>
      <c r="C14798" s="61">
        <v>24</v>
      </c>
    </row>
    <row r="14799" spans="1:3" x14ac:dyDescent="0.2">
      <c r="A14799" s="58" t="s">
        <v>6711</v>
      </c>
      <c r="B14799" s="61">
        <v>2</v>
      </c>
      <c r="C14799" s="61">
        <v>48</v>
      </c>
    </row>
    <row r="14800" spans="1:3" x14ac:dyDescent="0.2">
      <c r="A14800" s="59" t="s">
        <v>11758</v>
      </c>
      <c r="B14800" s="61">
        <v>2</v>
      </c>
      <c r="C14800" s="61">
        <v>48</v>
      </c>
    </row>
    <row r="14801" spans="1:3" x14ac:dyDescent="0.2">
      <c r="A14801" s="60" t="s">
        <v>11760</v>
      </c>
      <c r="B14801" s="61">
        <v>1</v>
      </c>
      <c r="C14801" s="61">
        <v>24</v>
      </c>
    </row>
    <row r="14802" spans="1:3" x14ac:dyDescent="0.2">
      <c r="A14802" s="60" t="s">
        <v>11762</v>
      </c>
      <c r="B14802" s="61">
        <v>1</v>
      </c>
      <c r="C14802" s="61">
        <v>24</v>
      </c>
    </row>
    <row r="14803" spans="1:3" x14ac:dyDescent="0.2">
      <c r="A14803" s="58" t="s">
        <v>6712</v>
      </c>
      <c r="B14803" s="61">
        <v>2</v>
      </c>
      <c r="C14803" s="61">
        <v>48</v>
      </c>
    </row>
    <row r="14804" spans="1:3" x14ac:dyDescent="0.2">
      <c r="A14804" s="59" t="s">
        <v>11758</v>
      </c>
      <c r="B14804" s="61">
        <v>2</v>
      </c>
      <c r="C14804" s="61">
        <v>48</v>
      </c>
    </row>
    <row r="14805" spans="1:3" x14ac:dyDescent="0.2">
      <c r="A14805" s="60" t="s">
        <v>11760</v>
      </c>
      <c r="B14805" s="61">
        <v>1</v>
      </c>
      <c r="C14805" s="61">
        <v>24</v>
      </c>
    </row>
    <row r="14806" spans="1:3" x14ac:dyDescent="0.2">
      <c r="A14806" s="60" t="s">
        <v>11762</v>
      </c>
      <c r="B14806" s="61">
        <v>1</v>
      </c>
      <c r="C14806" s="61">
        <v>24</v>
      </c>
    </row>
    <row r="14807" spans="1:3" x14ac:dyDescent="0.2">
      <c r="A14807" s="58" t="s">
        <v>6713</v>
      </c>
      <c r="B14807" s="61">
        <v>2</v>
      </c>
      <c r="C14807" s="61">
        <v>48</v>
      </c>
    </row>
    <row r="14808" spans="1:3" x14ac:dyDescent="0.2">
      <c r="A14808" s="59" t="s">
        <v>11758</v>
      </c>
      <c r="B14808" s="61">
        <v>2</v>
      </c>
      <c r="C14808" s="61">
        <v>48</v>
      </c>
    </row>
    <row r="14809" spans="1:3" x14ac:dyDescent="0.2">
      <c r="A14809" s="60" t="s">
        <v>11760</v>
      </c>
      <c r="B14809" s="61">
        <v>1</v>
      </c>
      <c r="C14809" s="61">
        <v>24</v>
      </c>
    </row>
    <row r="14810" spans="1:3" x14ac:dyDescent="0.2">
      <c r="A14810" s="60" t="s">
        <v>11762</v>
      </c>
      <c r="B14810" s="61">
        <v>1</v>
      </c>
      <c r="C14810" s="61">
        <v>24</v>
      </c>
    </row>
    <row r="14811" spans="1:3" x14ac:dyDescent="0.2">
      <c r="A14811" s="58" t="s">
        <v>6714</v>
      </c>
      <c r="B14811" s="61">
        <v>2</v>
      </c>
      <c r="C14811" s="61">
        <v>48</v>
      </c>
    </row>
    <row r="14812" spans="1:3" x14ac:dyDescent="0.2">
      <c r="A14812" s="59" t="s">
        <v>11758</v>
      </c>
      <c r="B14812" s="61">
        <v>2</v>
      </c>
      <c r="C14812" s="61">
        <v>48</v>
      </c>
    </row>
    <row r="14813" spans="1:3" x14ac:dyDescent="0.2">
      <c r="A14813" s="60" t="s">
        <v>11760</v>
      </c>
      <c r="B14813" s="61">
        <v>1</v>
      </c>
      <c r="C14813" s="61">
        <v>24</v>
      </c>
    </row>
    <row r="14814" spans="1:3" x14ac:dyDescent="0.2">
      <c r="A14814" s="60" t="s">
        <v>11762</v>
      </c>
      <c r="B14814" s="61">
        <v>1</v>
      </c>
      <c r="C14814" s="61">
        <v>24</v>
      </c>
    </row>
    <row r="14815" spans="1:3" x14ac:dyDescent="0.2">
      <c r="A14815" s="58" t="s">
        <v>723</v>
      </c>
      <c r="B14815" s="61">
        <v>5</v>
      </c>
      <c r="C14815" s="61">
        <v>120</v>
      </c>
    </row>
    <row r="14816" spans="1:3" x14ac:dyDescent="0.2">
      <c r="A14816" s="59" t="s">
        <v>11758</v>
      </c>
      <c r="B14816" s="61">
        <v>2</v>
      </c>
      <c r="C14816" s="61">
        <v>48</v>
      </c>
    </row>
    <row r="14817" spans="1:3" x14ac:dyDescent="0.2">
      <c r="A14817" s="60" t="s">
        <v>11760</v>
      </c>
      <c r="B14817" s="61">
        <v>1</v>
      </c>
      <c r="C14817" s="61">
        <v>24</v>
      </c>
    </row>
    <row r="14818" spans="1:3" x14ac:dyDescent="0.2">
      <c r="A14818" s="60" t="s">
        <v>11761</v>
      </c>
      <c r="B14818" s="61">
        <v>1</v>
      </c>
      <c r="C14818" s="61">
        <v>24</v>
      </c>
    </row>
    <row r="14819" spans="1:3" x14ac:dyDescent="0.2">
      <c r="A14819" s="59" t="s">
        <v>11763</v>
      </c>
      <c r="B14819" s="61">
        <v>3</v>
      </c>
      <c r="C14819" s="61">
        <v>72</v>
      </c>
    </row>
    <row r="14820" spans="1:3" x14ac:dyDescent="0.2">
      <c r="A14820" s="60" t="s">
        <v>11764</v>
      </c>
      <c r="B14820" s="61">
        <v>1</v>
      </c>
      <c r="C14820" s="61">
        <v>24</v>
      </c>
    </row>
    <row r="14821" spans="1:3" x14ac:dyDescent="0.2">
      <c r="A14821" s="60" t="s">
        <v>11765</v>
      </c>
      <c r="B14821" s="61">
        <v>1</v>
      </c>
      <c r="C14821" s="61">
        <v>24</v>
      </c>
    </row>
    <row r="14822" spans="1:3" x14ac:dyDescent="0.2">
      <c r="A14822" s="60" t="s">
        <v>11766</v>
      </c>
      <c r="B14822" s="61">
        <v>1</v>
      </c>
      <c r="C14822" s="61">
        <v>24</v>
      </c>
    </row>
    <row r="14823" spans="1:3" x14ac:dyDescent="0.2">
      <c r="A14823" s="58" t="s">
        <v>6715</v>
      </c>
      <c r="B14823" s="61">
        <v>2</v>
      </c>
      <c r="C14823" s="61">
        <v>48</v>
      </c>
    </row>
    <row r="14824" spans="1:3" x14ac:dyDescent="0.2">
      <c r="A14824" s="59" t="s">
        <v>11758</v>
      </c>
      <c r="B14824" s="61">
        <v>2</v>
      </c>
      <c r="C14824" s="61">
        <v>48</v>
      </c>
    </row>
    <row r="14825" spans="1:3" x14ac:dyDescent="0.2">
      <c r="A14825" s="60" t="s">
        <v>11760</v>
      </c>
      <c r="B14825" s="61">
        <v>1</v>
      </c>
      <c r="C14825" s="61">
        <v>24</v>
      </c>
    </row>
    <row r="14826" spans="1:3" x14ac:dyDescent="0.2">
      <c r="A14826" s="60" t="s">
        <v>11762</v>
      </c>
      <c r="B14826" s="61">
        <v>1</v>
      </c>
      <c r="C14826" s="61">
        <v>24</v>
      </c>
    </row>
    <row r="14827" spans="1:3" x14ac:dyDescent="0.2">
      <c r="A14827" s="58" t="s">
        <v>6716</v>
      </c>
      <c r="B14827" s="61">
        <v>2</v>
      </c>
      <c r="C14827" s="61">
        <v>48</v>
      </c>
    </row>
    <row r="14828" spans="1:3" x14ac:dyDescent="0.2">
      <c r="A14828" s="59" t="s">
        <v>11758</v>
      </c>
      <c r="B14828" s="61">
        <v>2</v>
      </c>
      <c r="C14828" s="61">
        <v>48</v>
      </c>
    </row>
    <row r="14829" spans="1:3" x14ac:dyDescent="0.2">
      <c r="A14829" s="60" t="s">
        <v>11760</v>
      </c>
      <c r="B14829" s="61">
        <v>1</v>
      </c>
      <c r="C14829" s="61">
        <v>24</v>
      </c>
    </row>
    <row r="14830" spans="1:3" x14ac:dyDescent="0.2">
      <c r="A14830" s="60" t="s">
        <v>11762</v>
      </c>
      <c r="B14830" s="61">
        <v>1</v>
      </c>
      <c r="C14830" s="61">
        <v>24</v>
      </c>
    </row>
    <row r="14831" spans="1:3" x14ac:dyDescent="0.2">
      <c r="A14831" s="58" t="s">
        <v>6717</v>
      </c>
      <c r="B14831" s="61">
        <v>2</v>
      </c>
      <c r="C14831" s="61">
        <v>48</v>
      </c>
    </row>
    <row r="14832" spans="1:3" x14ac:dyDescent="0.2">
      <c r="A14832" s="59" t="s">
        <v>11758</v>
      </c>
      <c r="B14832" s="61">
        <v>2</v>
      </c>
      <c r="C14832" s="61">
        <v>48</v>
      </c>
    </row>
    <row r="14833" spans="1:3" x14ac:dyDescent="0.2">
      <c r="A14833" s="60" t="s">
        <v>11760</v>
      </c>
      <c r="B14833" s="61">
        <v>1</v>
      </c>
      <c r="C14833" s="61">
        <v>24</v>
      </c>
    </row>
    <row r="14834" spans="1:3" x14ac:dyDescent="0.2">
      <c r="A14834" s="60" t="s">
        <v>11762</v>
      </c>
      <c r="B14834" s="61">
        <v>1</v>
      </c>
      <c r="C14834" s="61">
        <v>24</v>
      </c>
    </row>
    <row r="14835" spans="1:3" x14ac:dyDescent="0.2">
      <c r="A14835" s="58" t="s">
        <v>6718</v>
      </c>
      <c r="B14835" s="61">
        <v>2</v>
      </c>
      <c r="C14835" s="61">
        <v>48</v>
      </c>
    </row>
    <row r="14836" spans="1:3" x14ac:dyDescent="0.2">
      <c r="A14836" s="59" t="s">
        <v>11758</v>
      </c>
      <c r="B14836" s="61">
        <v>2</v>
      </c>
      <c r="C14836" s="61">
        <v>48</v>
      </c>
    </row>
    <row r="14837" spans="1:3" x14ac:dyDescent="0.2">
      <c r="A14837" s="60" t="s">
        <v>11760</v>
      </c>
      <c r="B14837" s="61">
        <v>1</v>
      </c>
      <c r="C14837" s="61">
        <v>24</v>
      </c>
    </row>
    <row r="14838" spans="1:3" x14ac:dyDescent="0.2">
      <c r="A14838" s="60" t="s">
        <v>11762</v>
      </c>
      <c r="B14838" s="61">
        <v>1</v>
      </c>
      <c r="C14838" s="61">
        <v>24</v>
      </c>
    </row>
    <row r="14839" spans="1:3" x14ac:dyDescent="0.2">
      <c r="A14839" s="58" t="s">
        <v>6719</v>
      </c>
      <c r="B14839" s="61">
        <v>2</v>
      </c>
      <c r="C14839" s="61">
        <v>48</v>
      </c>
    </row>
    <row r="14840" spans="1:3" x14ac:dyDescent="0.2">
      <c r="A14840" s="59" t="s">
        <v>11758</v>
      </c>
      <c r="B14840" s="61">
        <v>2</v>
      </c>
      <c r="C14840" s="61">
        <v>48</v>
      </c>
    </row>
    <row r="14841" spans="1:3" x14ac:dyDescent="0.2">
      <c r="A14841" s="60" t="s">
        <v>11760</v>
      </c>
      <c r="B14841" s="61">
        <v>1</v>
      </c>
      <c r="C14841" s="61">
        <v>24</v>
      </c>
    </row>
    <row r="14842" spans="1:3" x14ac:dyDescent="0.2">
      <c r="A14842" s="60" t="s">
        <v>11762</v>
      </c>
      <c r="B14842" s="61">
        <v>1</v>
      </c>
      <c r="C14842" s="61">
        <v>24</v>
      </c>
    </row>
    <row r="14843" spans="1:3" x14ac:dyDescent="0.2">
      <c r="A14843" s="58" t="s">
        <v>6720</v>
      </c>
      <c r="B14843" s="61">
        <v>2</v>
      </c>
      <c r="C14843" s="61">
        <v>48</v>
      </c>
    </row>
    <row r="14844" spans="1:3" x14ac:dyDescent="0.2">
      <c r="A14844" s="59" t="s">
        <v>11758</v>
      </c>
      <c r="B14844" s="61">
        <v>2</v>
      </c>
      <c r="C14844" s="61">
        <v>48</v>
      </c>
    </row>
    <row r="14845" spans="1:3" x14ac:dyDescent="0.2">
      <c r="A14845" s="60" t="s">
        <v>11760</v>
      </c>
      <c r="B14845" s="61">
        <v>1</v>
      </c>
      <c r="C14845" s="61">
        <v>24</v>
      </c>
    </row>
    <row r="14846" spans="1:3" x14ac:dyDescent="0.2">
      <c r="A14846" s="60" t="s">
        <v>11762</v>
      </c>
      <c r="B14846" s="61">
        <v>1</v>
      </c>
      <c r="C14846" s="61">
        <v>24</v>
      </c>
    </row>
    <row r="14847" spans="1:3" x14ac:dyDescent="0.2">
      <c r="A14847" s="58" t="s">
        <v>6721</v>
      </c>
      <c r="B14847" s="61">
        <v>2</v>
      </c>
      <c r="C14847" s="61">
        <v>48</v>
      </c>
    </row>
    <row r="14848" spans="1:3" x14ac:dyDescent="0.2">
      <c r="A14848" s="59" t="s">
        <v>11758</v>
      </c>
      <c r="B14848" s="61">
        <v>2</v>
      </c>
      <c r="C14848" s="61">
        <v>48</v>
      </c>
    </row>
    <row r="14849" spans="1:3" x14ac:dyDescent="0.2">
      <c r="A14849" s="60" t="s">
        <v>11760</v>
      </c>
      <c r="B14849" s="61">
        <v>1</v>
      </c>
      <c r="C14849" s="61">
        <v>24</v>
      </c>
    </row>
    <row r="14850" spans="1:3" x14ac:dyDescent="0.2">
      <c r="A14850" s="60" t="s">
        <v>11762</v>
      </c>
      <c r="B14850" s="61">
        <v>1</v>
      </c>
      <c r="C14850" s="61">
        <v>24</v>
      </c>
    </row>
    <row r="14851" spans="1:3" x14ac:dyDescent="0.2">
      <c r="A14851" s="58" t="s">
        <v>6722</v>
      </c>
      <c r="B14851" s="61">
        <v>2</v>
      </c>
      <c r="C14851" s="61">
        <v>48</v>
      </c>
    </row>
    <row r="14852" spans="1:3" x14ac:dyDescent="0.2">
      <c r="A14852" s="59" t="s">
        <v>11758</v>
      </c>
      <c r="B14852" s="61">
        <v>2</v>
      </c>
      <c r="C14852" s="61">
        <v>48</v>
      </c>
    </row>
    <row r="14853" spans="1:3" x14ac:dyDescent="0.2">
      <c r="A14853" s="60" t="s">
        <v>11760</v>
      </c>
      <c r="B14853" s="61">
        <v>1</v>
      </c>
      <c r="C14853" s="61">
        <v>24</v>
      </c>
    </row>
    <row r="14854" spans="1:3" x14ac:dyDescent="0.2">
      <c r="A14854" s="60" t="s">
        <v>11762</v>
      </c>
      <c r="B14854" s="61">
        <v>1</v>
      </c>
      <c r="C14854" s="61">
        <v>24</v>
      </c>
    </row>
    <row r="14855" spans="1:3" x14ac:dyDescent="0.2">
      <c r="A14855" s="58" t="s">
        <v>6723</v>
      </c>
      <c r="B14855" s="61">
        <v>2</v>
      </c>
      <c r="C14855" s="61">
        <v>48</v>
      </c>
    </row>
    <row r="14856" spans="1:3" x14ac:dyDescent="0.2">
      <c r="A14856" s="59" t="s">
        <v>11758</v>
      </c>
      <c r="B14856" s="61">
        <v>2</v>
      </c>
      <c r="C14856" s="61">
        <v>48</v>
      </c>
    </row>
    <row r="14857" spans="1:3" x14ac:dyDescent="0.2">
      <c r="A14857" s="60" t="s">
        <v>11760</v>
      </c>
      <c r="B14857" s="61">
        <v>1</v>
      </c>
      <c r="C14857" s="61">
        <v>24</v>
      </c>
    </row>
    <row r="14858" spans="1:3" x14ac:dyDescent="0.2">
      <c r="A14858" s="60" t="s">
        <v>11762</v>
      </c>
      <c r="B14858" s="61">
        <v>1</v>
      </c>
      <c r="C14858" s="61">
        <v>24</v>
      </c>
    </row>
    <row r="14859" spans="1:3" x14ac:dyDescent="0.2">
      <c r="A14859" s="58" t="s">
        <v>6724</v>
      </c>
      <c r="B14859" s="61">
        <v>2</v>
      </c>
      <c r="C14859" s="61">
        <v>48</v>
      </c>
    </row>
    <row r="14860" spans="1:3" x14ac:dyDescent="0.2">
      <c r="A14860" s="59" t="s">
        <v>11758</v>
      </c>
      <c r="B14860" s="61">
        <v>2</v>
      </c>
      <c r="C14860" s="61">
        <v>48</v>
      </c>
    </row>
    <row r="14861" spans="1:3" x14ac:dyDescent="0.2">
      <c r="A14861" s="60" t="s">
        <v>11760</v>
      </c>
      <c r="B14861" s="61">
        <v>1</v>
      </c>
      <c r="C14861" s="61">
        <v>24</v>
      </c>
    </row>
    <row r="14862" spans="1:3" x14ac:dyDescent="0.2">
      <c r="A14862" s="60" t="s">
        <v>11762</v>
      </c>
      <c r="B14862" s="61">
        <v>1</v>
      </c>
      <c r="C14862" s="61">
        <v>24</v>
      </c>
    </row>
    <row r="14863" spans="1:3" x14ac:dyDescent="0.2">
      <c r="A14863" s="58" t="s">
        <v>724</v>
      </c>
      <c r="B14863" s="61">
        <v>5</v>
      </c>
      <c r="C14863" s="61">
        <v>120</v>
      </c>
    </row>
    <row r="14864" spans="1:3" x14ac:dyDescent="0.2">
      <c r="A14864" s="59" t="s">
        <v>11758</v>
      </c>
      <c r="B14864" s="61">
        <v>2</v>
      </c>
      <c r="C14864" s="61">
        <v>48</v>
      </c>
    </row>
    <row r="14865" spans="1:3" x14ac:dyDescent="0.2">
      <c r="A14865" s="60" t="s">
        <v>11760</v>
      </c>
      <c r="B14865" s="61">
        <v>1</v>
      </c>
      <c r="C14865" s="61">
        <v>24</v>
      </c>
    </row>
    <row r="14866" spans="1:3" x14ac:dyDescent="0.2">
      <c r="A14866" s="60" t="s">
        <v>11761</v>
      </c>
      <c r="B14866" s="61">
        <v>1</v>
      </c>
      <c r="C14866" s="61">
        <v>24</v>
      </c>
    </row>
    <row r="14867" spans="1:3" x14ac:dyDescent="0.2">
      <c r="A14867" s="59" t="s">
        <v>11763</v>
      </c>
      <c r="B14867" s="61">
        <v>3</v>
      </c>
      <c r="C14867" s="61">
        <v>72</v>
      </c>
    </row>
    <row r="14868" spans="1:3" x14ac:dyDescent="0.2">
      <c r="A14868" s="60" t="s">
        <v>11764</v>
      </c>
      <c r="B14868" s="61">
        <v>1</v>
      </c>
      <c r="C14868" s="61">
        <v>24</v>
      </c>
    </row>
    <row r="14869" spans="1:3" x14ac:dyDescent="0.2">
      <c r="A14869" s="60" t="s">
        <v>11765</v>
      </c>
      <c r="B14869" s="61">
        <v>1</v>
      </c>
      <c r="C14869" s="61">
        <v>24</v>
      </c>
    </row>
    <row r="14870" spans="1:3" x14ac:dyDescent="0.2">
      <c r="A14870" s="60" t="s">
        <v>11766</v>
      </c>
      <c r="B14870" s="61">
        <v>1</v>
      </c>
      <c r="C14870" s="61">
        <v>24</v>
      </c>
    </row>
    <row r="14871" spans="1:3" x14ac:dyDescent="0.2">
      <c r="A14871" s="58" t="s">
        <v>6725</v>
      </c>
      <c r="B14871" s="61">
        <v>2</v>
      </c>
      <c r="C14871" s="61">
        <v>48</v>
      </c>
    </row>
    <row r="14872" spans="1:3" x14ac:dyDescent="0.2">
      <c r="A14872" s="59" t="s">
        <v>11758</v>
      </c>
      <c r="B14872" s="61">
        <v>2</v>
      </c>
      <c r="C14872" s="61">
        <v>48</v>
      </c>
    </row>
    <row r="14873" spans="1:3" x14ac:dyDescent="0.2">
      <c r="A14873" s="60" t="s">
        <v>11760</v>
      </c>
      <c r="B14873" s="61">
        <v>1</v>
      </c>
      <c r="C14873" s="61">
        <v>24</v>
      </c>
    </row>
    <row r="14874" spans="1:3" x14ac:dyDescent="0.2">
      <c r="A14874" s="60" t="s">
        <v>11762</v>
      </c>
      <c r="B14874" s="61">
        <v>1</v>
      </c>
      <c r="C14874" s="61">
        <v>24</v>
      </c>
    </row>
    <row r="14875" spans="1:3" x14ac:dyDescent="0.2">
      <c r="A14875" s="58" t="s">
        <v>6726</v>
      </c>
      <c r="B14875" s="61">
        <v>2</v>
      </c>
      <c r="C14875" s="61">
        <v>48</v>
      </c>
    </row>
    <row r="14876" spans="1:3" x14ac:dyDescent="0.2">
      <c r="A14876" s="59" t="s">
        <v>11758</v>
      </c>
      <c r="B14876" s="61">
        <v>2</v>
      </c>
      <c r="C14876" s="61">
        <v>48</v>
      </c>
    </row>
    <row r="14877" spans="1:3" x14ac:dyDescent="0.2">
      <c r="A14877" s="60" t="s">
        <v>11760</v>
      </c>
      <c r="B14877" s="61">
        <v>1</v>
      </c>
      <c r="C14877" s="61">
        <v>24</v>
      </c>
    </row>
    <row r="14878" spans="1:3" x14ac:dyDescent="0.2">
      <c r="A14878" s="60" t="s">
        <v>11762</v>
      </c>
      <c r="B14878" s="61">
        <v>1</v>
      </c>
      <c r="C14878" s="61">
        <v>24</v>
      </c>
    </row>
    <row r="14879" spans="1:3" x14ac:dyDescent="0.2">
      <c r="A14879" s="58" t="s">
        <v>6727</v>
      </c>
      <c r="B14879" s="61">
        <v>2</v>
      </c>
      <c r="C14879" s="61">
        <v>48</v>
      </c>
    </row>
    <row r="14880" spans="1:3" x14ac:dyDescent="0.2">
      <c r="A14880" s="59" t="s">
        <v>11758</v>
      </c>
      <c r="B14880" s="61">
        <v>2</v>
      </c>
      <c r="C14880" s="61">
        <v>48</v>
      </c>
    </row>
    <row r="14881" spans="1:3" x14ac:dyDescent="0.2">
      <c r="A14881" s="60" t="s">
        <v>11760</v>
      </c>
      <c r="B14881" s="61">
        <v>1</v>
      </c>
      <c r="C14881" s="61">
        <v>24</v>
      </c>
    </row>
    <row r="14882" spans="1:3" x14ac:dyDescent="0.2">
      <c r="A14882" s="60" t="s">
        <v>11762</v>
      </c>
      <c r="B14882" s="61">
        <v>1</v>
      </c>
      <c r="C14882" s="61">
        <v>24</v>
      </c>
    </row>
    <row r="14883" spans="1:3" x14ac:dyDescent="0.2">
      <c r="A14883" s="58" t="s">
        <v>6728</v>
      </c>
      <c r="B14883" s="61">
        <v>2</v>
      </c>
      <c r="C14883" s="61">
        <v>48</v>
      </c>
    </row>
    <row r="14884" spans="1:3" x14ac:dyDescent="0.2">
      <c r="A14884" s="59" t="s">
        <v>11758</v>
      </c>
      <c r="B14884" s="61">
        <v>2</v>
      </c>
      <c r="C14884" s="61">
        <v>48</v>
      </c>
    </row>
    <row r="14885" spans="1:3" x14ac:dyDescent="0.2">
      <c r="A14885" s="60" t="s">
        <v>11760</v>
      </c>
      <c r="B14885" s="61">
        <v>1</v>
      </c>
      <c r="C14885" s="61">
        <v>24</v>
      </c>
    </row>
    <row r="14886" spans="1:3" x14ac:dyDescent="0.2">
      <c r="A14886" s="60" t="s">
        <v>11762</v>
      </c>
      <c r="B14886" s="61">
        <v>1</v>
      </c>
      <c r="C14886" s="61">
        <v>24</v>
      </c>
    </row>
    <row r="14887" spans="1:3" x14ac:dyDescent="0.2">
      <c r="A14887" s="58" t="s">
        <v>6729</v>
      </c>
      <c r="B14887" s="61">
        <v>2</v>
      </c>
      <c r="C14887" s="61">
        <v>48</v>
      </c>
    </row>
    <row r="14888" spans="1:3" x14ac:dyDescent="0.2">
      <c r="A14888" s="59" t="s">
        <v>11758</v>
      </c>
      <c r="B14888" s="61">
        <v>2</v>
      </c>
      <c r="C14888" s="61">
        <v>48</v>
      </c>
    </row>
    <row r="14889" spans="1:3" x14ac:dyDescent="0.2">
      <c r="A14889" s="60" t="s">
        <v>11760</v>
      </c>
      <c r="B14889" s="61">
        <v>1</v>
      </c>
      <c r="C14889" s="61">
        <v>24</v>
      </c>
    </row>
    <row r="14890" spans="1:3" x14ac:dyDescent="0.2">
      <c r="A14890" s="60" t="s">
        <v>11762</v>
      </c>
      <c r="B14890" s="61">
        <v>1</v>
      </c>
      <c r="C14890" s="61">
        <v>24</v>
      </c>
    </row>
    <row r="14891" spans="1:3" x14ac:dyDescent="0.2">
      <c r="A14891" s="58" t="s">
        <v>6730</v>
      </c>
      <c r="B14891" s="61">
        <v>2</v>
      </c>
      <c r="C14891" s="61">
        <v>48</v>
      </c>
    </row>
    <row r="14892" spans="1:3" x14ac:dyDescent="0.2">
      <c r="A14892" s="59" t="s">
        <v>11758</v>
      </c>
      <c r="B14892" s="61">
        <v>2</v>
      </c>
      <c r="C14892" s="61">
        <v>48</v>
      </c>
    </row>
    <row r="14893" spans="1:3" x14ac:dyDescent="0.2">
      <c r="A14893" s="60" t="s">
        <v>11760</v>
      </c>
      <c r="B14893" s="61">
        <v>1</v>
      </c>
      <c r="C14893" s="61">
        <v>24</v>
      </c>
    </row>
    <row r="14894" spans="1:3" x14ac:dyDescent="0.2">
      <c r="A14894" s="60" t="s">
        <v>11762</v>
      </c>
      <c r="B14894" s="61">
        <v>1</v>
      </c>
      <c r="C14894" s="61">
        <v>24</v>
      </c>
    </row>
    <row r="14895" spans="1:3" x14ac:dyDescent="0.2">
      <c r="A14895" s="58" t="s">
        <v>6731</v>
      </c>
      <c r="B14895" s="61">
        <v>2</v>
      </c>
      <c r="C14895" s="61">
        <v>48</v>
      </c>
    </row>
    <row r="14896" spans="1:3" x14ac:dyDescent="0.2">
      <c r="A14896" s="59" t="s">
        <v>11758</v>
      </c>
      <c r="B14896" s="61">
        <v>2</v>
      </c>
      <c r="C14896" s="61">
        <v>48</v>
      </c>
    </row>
    <row r="14897" spans="1:3" x14ac:dyDescent="0.2">
      <c r="A14897" s="60" t="s">
        <v>11760</v>
      </c>
      <c r="B14897" s="61">
        <v>1</v>
      </c>
      <c r="C14897" s="61">
        <v>24</v>
      </c>
    </row>
    <row r="14898" spans="1:3" x14ac:dyDescent="0.2">
      <c r="A14898" s="60" t="s">
        <v>11762</v>
      </c>
      <c r="B14898" s="61">
        <v>1</v>
      </c>
      <c r="C14898" s="61">
        <v>24</v>
      </c>
    </row>
    <row r="14899" spans="1:3" x14ac:dyDescent="0.2">
      <c r="A14899" s="58" t="s">
        <v>6732</v>
      </c>
      <c r="B14899" s="61">
        <v>2</v>
      </c>
      <c r="C14899" s="61">
        <v>48</v>
      </c>
    </row>
    <row r="14900" spans="1:3" x14ac:dyDescent="0.2">
      <c r="A14900" s="59" t="s">
        <v>11758</v>
      </c>
      <c r="B14900" s="61">
        <v>2</v>
      </c>
      <c r="C14900" s="61">
        <v>48</v>
      </c>
    </row>
    <row r="14901" spans="1:3" x14ac:dyDescent="0.2">
      <c r="A14901" s="60" t="s">
        <v>11760</v>
      </c>
      <c r="B14901" s="61">
        <v>1</v>
      </c>
      <c r="C14901" s="61">
        <v>24</v>
      </c>
    </row>
    <row r="14902" spans="1:3" x14ac:dyDescent="0.2">
      <c r="A14902" s="60" t="s">
        <v>11762</v>
      </c>
      <c r="B14902" s="61">
        <v>1</v>
      </c>
      <c r="C14902" s="61">
        <v>24</v>
      </c>
    </row>
    <row r="14903" spans="1:3" x14ac:dyDescent="0.2">
      <c r="A14903" s="58" t="s">
        <v>6733</v>
      </c>
      <c r="B14903" s="61">
        <v>2</v>
      </c>
      <c r="C14903" s="61">
        <v>48</v>
      </c>
    </row>
    <row r="14904" spans="1:3" x14ac:dyDescent="0.2">
      <c r="A14904" s="59" t="s">
        <v>11758</v>
      </c>
      <c r="B14904" s="61">
        <v>2</v>
      </c>
      <c r="C14904" s="61">
        <v>48</v>
      </c>
    </row>
    <row r="14905" spans="1:3" x14ac:dyDescent="0.2">
      <c r="A14905" s="60" t="s">
        <v>11760</v>
      </c>
      <c r="B14905" s="61">
        <v>1</v>
      </c>
      <c r="C14905" s="61">
        <v>24</v>
      </c>
    </row>
    <row r="14906" spans="1:3" x14ac:dyDescent="0.2">
      <c r="A14906" s="60" t="s">
        <v>11762</v>
      </c>
      <c r="B14906" s="61">
        <v>1</v>
      </c>
      <c r="C14906" s="61">
        <v>24</v>
      </c>
    </row>
    <row r="14907" spans="1:3" x14ac:dyDescent="0.2">
      <c r="A14907" s="58" t="s">
        <v>6734</v>
      </c>
      <c r="B14907" s="61">
        <v>2</v>
      </c>
      <c r="C14907" s="61">
        <v>48</v>
      </c>
    </row>
    <row r="14908" spans="1:3" x14ac:dyDescent="0.2">
      <c r="A14908" s="59" t="s">
        <v>11758</v>
      </c>
      <c r="B14908" s="61">
        <v>2</v>
      </c>
      <c r="C14908" s="61">
        <v>48</v>
      </c>
    </row>
    <row r="14909" spans="1:3" x14ac:dyDescent="0.2">
      <c r="A14909" s="60" t="s">
        <v>11760</v>
      </c>
      <c r="B14909" s="61">
        <v>1</v>
      </c>
      <c r="C14909" s="61">
        <v>24</v>
      </c>
    </row>
    <row r="14910" spans="1:3" x14ac:dyDescent="0.2">
      <c r="A14910" s="60" t="s">
        <v>11762</v>
      </c>
      <c r="B14910" s="61">
        <v>1</v>
      </c>
      <c r="C14910" s="61">
        <v>24</v>
      </c>
    </row>
    <row r="14911" spans="1:3" x14ac:dyDescent="0.2">
      <c r="A14911" s="58" t="s">
        <v>140</v>
      </c>
      <c r="B14911" s="61">
        <v>5</v>
      </c>
      <c r="C14911" s="61">
        <v>120</v>
      </c>
    </row>
    <row r="14912" spans="1:3" x14ac:dyDescent="0.2">
      <c r="A14912" s="59" t="s">
        <v>11758</v>
      </c>
      <c r="B14912" s="61">
        <v>2</v>
      </c>
      <c r="C14912" s="61">
        <v>48</v>
      </c>
    </row>
    <row r="14913" spans="1:3" x14ac:dyDescent="0.2">
      <c r="A14913" s="60" t="s">
        <v>11760</v>
      </c>
      <c r="B14913" s="61">
        <v>1</v>
      </c>
      <c r="C14913" s="61">
        <v>24</v>
      </c>
    </row>
    <row r="14914" spans="1:3" x14ac:dyDescent="0.2">
      <c r="A14914" s="60" t="s">
        <v>11761</v>
      </c>
      <c r="B14914" s="61">
        <v>1</v>
      </c>
      <c r="C14914" s="61">
        <v>24</v>
      </c>
    </row>
    <row r="14915" spans="1:3" x14ac:dyDescent="0.2">
      <c r="A14915" s="59" t="s">
        <v>11763</v>
      </c>
      <c r="B14915" s="61">
        <v>3</v>
      </c>
      <c r="C14915" s="61">
        <v>72</v>
      </c>
    </row>
    <row r="14916" spans="1:3" x14ac:dyDescent="0.2">
      <c r="A14916" s="60" t="s">
        <v>11764</v>
      </c>
      <c r="B14916" s="61">
        <v>1</v>
      </c>
      <c r="C14916" s="61">
        <v>24</v>
      </c>
    </row>
    <row r="14917" spans="1:3" x14ac:dyDescent="0.2">
      <c r="A14917" s="60" t="s">
        <v>11765</v>
      </c>
      <c r="B14917" s="61">
        <v>1</v>
      </c>
      <c r="C14917" s="61">
        <v>24</v>
      </c>
    </row>
    <row r="14918" spans="1:3" x14ac:dyDescent="0.2">
      <c r="A14918" s="60" t="s">
        <v>11766</v>
      </c>
      <c r="B14918" s="61">
        <v>1</v>
      </c>
      <c r="C14918" s="61">
        <v>24</v>
      </c>
    </row>
    <row r="14919" spans="1:3" x14ac:dyDescent="0.2">
      <c r="A14919" s="58" t="s">
        <v>725</v>
      </c>
      <c r="B14919" s="61">
        <v>5</v>
      </c>
      <c r="C14919" s="61">
        <v>120</v>
      </c>
    </row>
    <row r="14920" spans="1:3" x14ac:dyDescent="0.2">
      <c r="A14920" s="59" t="s">
        <v>11758</v>
      </c>
      <c r="B14920" s="61">
        <v>2</v>
      </c>
      <c r="C14920" s="61">
        <v>48</v>
      </c>
    </row>
    <row r="14921" spans="1:3" x14ac:dyDescent="0.2">
      <c r="A14921" s="60" t="s">
        <v>11760</v>
      </c>
      <c r="B14921" s="61">
        <v>1</v>
      </c>
      <c r="C14921" s="61">
        <v>24</v>
      </c>
    </row>
    <row r="14922" spans="1:3" x14ac:dyDescent="0.2">
      <c r="A14922" s="60" t="s">
        <v>11761</v>
      </c>
      <c r="B14922" s="61">
        <v>1</v>
      </c>
      <c r="C14922" s="61">
        <v>24</v>
      </c>
    </row>
    <row r="14923" spans="1:3" x14ac:dyDescent="0.2">
      <c r="A14923" s="59" t="s">
        <v>11763</v>
      </c>
      <c r="B14923" s="61">
        <v>3</v>
      </c>
      <c r="C14923" s="61">
        <v>72</v>
      </c>
    </row>
    <row r="14924" spans="1:3" x14ac:dyDescent="0.2">
      <c r="A14924" s="60" t="s">
        <v>11764</v>
      </c>
      <c r="B14924" s="61">
        <v>1</v>
      </c>
      <c r="C14924" s="61">
        <v>24</v>
      </c>
    </row>
    <row r="14925" spans="1:3" x14ac:dyDescent="0.2">
      <c r="A14925" s="60" t="s">
        <v>11765</v>
      </c>
      <c r="B14925" s="61">
        <v>1</v>
      </c>
      <c r="C14925" s="61">
        <v>24</v>
      </c>
    </row>
    <row r="14926" spans="1:3" x14ac:dyDescent="0.2">
      <c r="A14926" s="60" t="s">
        <v>11766</v>
      </c>
      <c r="B14926" s="61">
        <v>1</v>
      </c>
      <c r="C14926" s="61">
        <v>24</v>
      </c>
    </row>
    <row r="14927" spans="1:3" x14ac:dyDescent="0.2">
      <c r="A14927" s="58" t="s">
        <v>6735</v>
      </c>
      <c r="B14927" s="61">
        <v>2</v>
      </c>
      <c r="C14927" s="61">
        <v>48</v>
      </c>
    </row>
    <row r="14928" spans="1:3" x14ac:dyDescent="0.2">
      <c r="A14928" s="59" t="s">
        <v>11758</v>
      </c>
      <c r="B14928" s="61">
        <v>2</v>
      </c>
      <c r="C14928" s="61">
        <v>48</v>
      </c>
    </row>
    <row r="14929" spans="1:3" x14ac:dyDescent="0.2">
      <c r="A14929" s="60" t="s">
        <v>11760</v>
      </c>
      <c r="B14929" s="61">
        <v>1</v>
      </c>
      <c r="C14929" s="61">
        <v>24</v>
      </c>
    </row>
    <row r="14930" spans="1:3" x14ac:dyDescent="0.2">
      <c r="A14930" s="60" t="s">
        <v>11762</v>
      </c>
      <c r="B14930" s="61">
        <v>1</v>
      </c>
      <c r="C14930" s="61">
        <v>24</v>
      </c>
    </row>
    <row r="14931" spans="1:3" x14ac:dyDescent="0.2">
      <c r="A14931" s="58" t="s">
        <v>6736</v>
      </c>
      <c r="B14931" s="61">
        <v>2</v>
      </c>
      <c r="C14931" s="61">
        <v>48</v>
      </c>
    </row>
    <row r="14932" spans="1:3" x14ac:dyDescent="0.2">
      <c r="A14932" s="59" t="s">
        <v>11758</v>
      </c>
      <c r="B14932" s="61">
        <v>2</v>
      </c>
      <c r="C14932" s="61">
        <v>48</v>
      </c>
    </row>
    <row r="14933" spans="1:3" x14ac:dyDescent="0.2">
      <c r="A14933" s="60" t="s">
        <v>11760</v>
      </c>
      <c r="B14933" s="61">
        <v>1</v>
      </c>
      <c r="C14933" s="61">
        <v>24</v>
      </c>
    </row>
    <row r="14934" spans="1:3" x14ac:dyDescent="0.2">
      <c r="A14934" s="60" t="s">
        <v>11762</v>
      </c>
      <c r="B14934" s="61">
        <v>1</v>
      </c>
      <c r="C14934" s="61">
        <v>24</v>
      </c>
    </row>
    <row r="14935" spans="1:3" x14ac:dyDescent="0.2">
      <c r="A14935" s="58" t="s">
        <v>6737</v>
      </c>
      <c r="B14935" s="61">
        <v>2</v>
      </c>
      <c r="C14935" s="61">
        <v>48</v>
      </c>
    </row>
    <row r="14936" spans="1:3" x14ac:dyDescent="0.2">
      <c r="A14936" s="59" t="s">
        <v>11758</v>
      </c>
      <c r="B14936" s="61">
        <v>2</v>
      </c>
      <c r="C14936" s="61">
        <v>48</v>
      </c>
    </row>
    <row r="14937" spans="1:3" x14ac:dyDescent="0.2">
      <c r="A14937" s="60" t="s">
        <v>11760</v>
      </c>
      <c r="B14937" s="61">
        <v>1</v>
      </c>
      <c r="C14937" s="61">
        <v>24</v>
      </c>
    </row>
    <row r="14938" spans="1:3" x14ac:dyDescent="0.2">
      <c r="A14938" s="60" t="s">
        <v>11762</v>
      </c>
      <c r="B14938" s="61">
        <v>1</v>
      </c>
      <c r="C14938" s="61">
        <v>24</v>
      </c>
    </row>
    <row r="14939" spans="1:3" x14ac:dyDescent="0.2">
      <c r="A14939" s="58" t="s">
        <v>6738</v>
      </c>
      <c r="B14939" s="61">
        <v>2</v>
      </c>
      <c r="C14939" s="61">
        <v>48</v>
      </c>
    </row>
    <row r="14940" spans="1:3" x14ac:dyDescent="0.2">
      <c r="A14940" s="59" t="s">
        <v>11758</v>
      </c>
      <c r="B14940" s="61">
        <v>2</v>
      </c>
      <c r="C14940" s="61">
        <v>48</v>
      </c>
    </row>
    <row r="14941" spans="1:3" x14ac:dyDescent="0.2">
      <c r="A14941" s="60" t="s">
        <v>11760</v>
      </c>
      <c r="B14941" s="61">
        <v>1</v>
      </c>
      <c r="C14941" s="61">
        <v>24</v>
      </c>
    </row>
    <row r="14942" spans="1:3" x14ac:dyDescent="0.2">
      <c r="A14942" s="60" t="s">
        <v>11762</v>
      </c>
      <c r="B14942" s="61">
        <v>1</v>
      </c>
      <c r="C14942" s="61">
        <v>24</v>
      </c>
    </row>
    <row r="14943" spans="1:3" x14ac:dyDescent="0.2">
      <c r="A14943" s="58" t="s">
        <v>6739</v>
      </c>
      <c r="B14943" s="61">
        <v>2</v>
      </c>
      <c r="C14943" s="61">
        <v>48</v>
      </c>
    </row>
    <row r="14944" spans="1:3" x14ac:dyDescent="0.2">
      <c r="A14944" s="59" t="s">
        <v>11758</v>
      </c>
      <c r="B14944" s="61">
        <v>2</v>
      </c>
      <c r="C14944" s="61">
        <v>48</v>
      </c>
    </row>
    <row r="14945" spans="1:3" x14ac:dyDescent="0.2">
      <c r="A14945" s="60" t="s">
        <v>11760</v>
      </c>
      <c r="B14945" s="61">
        <v>1</v>
      </c>
      <c r="C14945" s="61">
        <v>24</v>
      </c>
    </row>
    <row r="14946" spans="1:3" x14ac:dyDescent="0.2">
      <c r="A14946" s="60" t="s">
        <v>11762</v>
      </c>
      <c r="B14946" s="61">
        <v>1</v>
      </c>
      <c r="C14946" s="61">
        <v>24</v>
      </c>
    </row>
    <row r="14947" spans="1:3" x14ac:dyDescent="0.2">
      <c r="A14947" s="58" t="s">
        <v>6740</v>
      </c>
      <c r="B14947" s="61">
        <v>2</v>
      </c>
      <c r="C14947" s="61">
        <v>48</v>
      </c>
    </row>
    <row r="14948" spans="1:3" x14ac:dyDescent="0.2">
      <c r="A14948" s="59" t="s">
        <v>11758</v>
      </c>
      <c r="B14948" s="61">
        <v>2</v>
      </c>
      <c r="C14948" s="61">
        <v>48</v>
      </c>
    </row>
    <row r="14949" spans="1:3" x14ac:dyDescent="0.2">
      <c r="A14949" s="60" t="s">
        <v>11760</v>
      </c>
      <c r="B14949" s="61">
        <v>1</v>
      </c>
      <c r="C14949" s="61">
        <v>24</v>
      </c>
    </row>
    <row r="14950" spans="1:3" x14ac:dyDescent="0.2">
      <c r="A14950" s="60" t="s">
        <v>11762</v>
      </c>
      <c r="B14950" s="61">
        <v>1</v>
      </c>
      <c r="C14950" s="61">
        <v>24</v>
      </c>
    </row>
    <row r="14951" spans="1:3" x14ac:dyDescent="0.2">
      <c r="A14951" s="58" t="s">
        <v>6741</v>
      </c>
      <c r="B14951" s="61">
        <v>2</v>
      </c>
      <c r="C14951" s="61">
        <v>48</v>
      </c>
    </row>
    <row r="14952" spans="1:3" x14ac:dyDescent="0.2">
      <c r="A14952" s="59" t="s">
        <v>11758</v>
      </c>
      <c r="B14952" s="61">
        <v>2</v>
      </c>
      <c r="C14952" s="61">
        <v>48</v>
      </c>
    </row>
    <row r="14953" spans="1:3" x14ac:dyDescent="0.2">
      <c r="A14953" s="60" t="s">
        <v>11760</v>
      </c>
      <c r="B14953" s="61">
        <v>1</v>
      </c>
      <c r="C14953" s="61">
        <v>24</v>
      </c>
    </row>
    <row r="14954" spans="1:3" x14ac:dyDescent="0.2">
      <c r="A14954" s="60" t="s">
        <v>11762</v>
      </c>
      <c r="B14954" s="61">
        <v>1</v>
      </c>
      <c r="C14954" s="61">
        <v>24</v>
      </c>
    </row>
    <row r="14955" spans="1:3" x14ac:dyDescent="0.2">
      <c r="A14955" s="58" t="s">
        <v>6742</v>
      </c>
      <c r="B14955" s="61">
        <v>2</v>
      </c>
      <c r="C14955" s="61">
        <v>48</v>
      </c>
    </row>
    <row r="14956" spans="1:3" x14ac:dyDescent="0.2">
      <c r="A14956" s="59" t="s">
        <v>11758</v>
      </c>
      <c r="B14956" s="61">
        <v>2</v>
      </c>
      <c r="C14956" s="61">
        <v>48</v>
      </c>
    </row>
    <row r="14957" spans="1:3" x14ac:dyDescent="0.2">
      <c r="A14957" s="60" t="s">
        <v>11760</v>
      </c>
      <c r="B14957" s="61">
        <v>1</v>
      </c>
      <c r="C14957" s="61">
        <v>24</v>
      </c>
    </row>
    <row r="14958" spans="1:3" x14ac:dyDescent="0.2">
      <c r="A14958" s="60" t="s">
        <v>11762</v>
      </c>
      <c r="B14958" s="61">
        <v>1</v>
      </c>
      <c r="C14958" s="61">
        <v>24</v>
      </c>
    </row>
    <row r="14959" spans="1:3" x14ac:dyDescent="0.2">
      <c r="A14959" s="58" t="s">
        <v>6743</v>
      </c>
      <c r="B14959" s="61">
        <v>2</v>
      </c>
      <c r="C14959" s="61">
        <v>48</v>
      </c>
    </row>
    <row r="14960" spans="1:3" x14ac:dyDescent="0.2">
      <c r="A14960" s="59" t="s">
        <v>11758</v>
      </c>
      <c r="B14960" s="61">
        <v>2</v>
      </c>
      <c r="C14960" s="61">
        <v>48</v>
      </c>
    </row>
    <row r="14961" spans="1:3" x14ac:dyDescent="0.2">
      <c r="A14961" s="60" t="s">
        <v>11760</v>
      </c>
      <c r="B14961" s="61">
        <v>1</v>
      </c>
      <c r="C14961" s="61">
        <v>24</v>
      </c>
    </row>
    <row r="14962" spans="1:3" x14ac:dyDescent="0.2">
      <c r="A14962" s="60" t="s">
        <v>11762</v>
      </c>
      <c r="B14962" s="61">
        <v>1</v>
      </c>
      <c r="C14962" s="61">
        <v>24</v>
      </c>
    </row>
    <row r="14963" spans="1:3" x14ac:dyDescent="0.2">
      <c r="A14963" s="58" t="s">
        <v>6744</v>
      </c>
      <c r="B14963" s="61">
        <v>2</v>
      </c>
      <c r="C14963" s="61">
        <v>48</v>
      </c>
    </row>
    <row r="14964" spans="1:3" x14ac:dyDescent="0.2">
      <c r="A14964" s="59" t="s">
        <v>11758</v>
      </c>
      <c r="B14964" s="61">
        <v>2</v>
      </c>
      <c r="C14964" s="61">
        <v>48</v>
      </c>
    </row>
    <row r="14965" spans="1:3" x14ac:dyDescent="0.2">
      <c r="A14965" s="60" t="s">
        <v>11760</v>
      </c>
      <c r="B14965" s="61">
        <v>1</v>
      </c>
      <c r="C14965" s="61">
        <v>24</v>
      </c>
    </row>
    <row r="14966" spans="1:3" x14ac:dyDescent="0.2">
      <c r="A14966" s="60" t="s">
        <v>11762</v>
      </c>
      <c r="B14966" s="61">
        <v>1</v>
      </c>
      <c r="C14966" s="61">
        <v>24</v>
      </c>
    </row>
    <row r="14967" spans="1:3" x14ac:dyDescent="0.2">
      <c r="A14967" s="58" t="s">
        <v>726</v>
      </c>
      <c r="B14967" s="61">
        <v>5</v>
      </c>
      <c r="C14967" s="61">
        <v>120</v>
      </c>
    </row>
    <row r="14968" spans="1:3" x14ac:dyDescent="0.2">
      <c r="A14968" s="59" t="s">
        <v>11758</v>
      </c>
      <c r="B14968" s="61">
        <v>2</v>
      </c>
      <c r="C14968" s="61">
        <v>48</v>
      </c>
    </row>
    <row r="14969" spans="1:3" x14ac:dyDescent="0.2">
      <c r="A14969" s="60" t="s">
        <v>11760</v>
      </c>
      <c r="B14969" s="61">
        <v>1</v>
      </c>
      <c r="C14969" s="61">
        <v>24</v>
      </c>
    </row>
    <row r="14970" spans="1:3" x14ac:dyDescent="0.2">
      <c r="A14970" s="60" t="s">
        <v>11761</v>
      </c>
      <c r="B14970" s="61">
        <v>1</v>
      </c>
      <c r="C14970" s="61">
        <v>24</v>
      </c>
    </row>
    <row r="14971" spans="1:3" x14ac:dyDescent="0.2">
      <c r="A14971" s="59" t="s">
        <v>11763</v>
      </c>
      <c r="B14971" s="61">
        <v>3</v>
      </c>
      <c r="C14971" s="61">
        <v>72</v>
      </c>
    </row>
    <row r="14972" spans="1:3" x14ac:dyDescent="0.2">
      <c r="A14972" s="60" t="s">
        <v>11764</v>
      </c>
      <c r="B14972" s="61">
        <v>1</v>
      </c>
      <c r="C14972" s="61">
        <v>24</v>
      </c>
    </row>
    <row r="14973" spans="1:3" x14ac:dyDescent="0.2">
      <c r="A14973" s="60" t="s">
        <v>11765</v>
      </c>
      <c r="B14973" s="61">
        <v>1</v>
      </c>
      <c r="C14973" s="61">
        <v>24</v>
      </c>
    </row>
    <row r="14974" spans="1:3" x14ac:dyDescent="0.2">
      <c r="A14974" s="60" t="s">
        <v>11766</v>
      </c>
      <c r="B14974" s="61">
        <v>1</v>
      </c>
      <c r="C14974" s="61">
        <v>24</v>
      </c>
    </row>
    <row r="14975" spans="1:3" x14ac:dyDescent="0.2">
      <c r="A14975" s="58" t="s">
        <v>6745</v>
      </c>
      <c r="B14975" s="61">
        <v>2</v>
      </c>
      <c r="C14975" s="61">
        <v>48</v>
      </c>
    </row>
    <row r="14976" spans="1:3" x14ac:dyDescent="0.2">
      <c r="A14976" s="59" t="s">
        <v>11758</v>
      </c>
      <c r="B14976" s="61">
        <v>2</v>
      </c>
      <c r="C14976" s="61">
        <v>48</v>
      </c>
    </row>
    <row r="14977" spans="1:3" x14ac:dyDescent="0.2">
      <c r="A14977" s="60" t="s">
        <v>11760</v>
      </c>
      <c r="B14977" s="61">
        <v>1</v>
      </c>
      <c r="C14977" s="61">
        <v>24</v>
      </c>
    </row>
    <row r="14978" spans="1:3" x14ac:dyDescent="0.2">
      <c r="A14978" s="60" t="s">
        <v>11762</v>
      </c>
      <c r="B14978" s="61">
        <v>1</v>
      </c>
      <c r="C14978" s="61">
        <v>24</v>
      </c>
    </row>
    <row r="14979" spans="1:3" x14ac:dyDescent="0.2">
      <c r="A14979" s="58" t="s">
        <v>6746</v>
      </c>
      <c r="B14979" s="61">
        <v>2</v>
      </c>
      <c r="C14979" s="61">
        <v>48</v>
      </c>
    </row>
    <row r="14980" spans="1:3" x14ac:dyDescent="0.2">
      <c r="A14980" s="59" t="s">
        <v>11758</v>
      </c>
      <c r="B14980" s="61">
        <v>2</v>
      </c>
      <c r="C14980" s="61">
        <v>48</v>
      </c>
    </row>
    <row r="14981" spans="1:3" x14ac:dyDescent="0.2">
      <c r="A14981" s="60" t="s">
        <v>11760</v>
      </c>
      <c r="B14981" s="61">
        <v>1</v>
      </c>
      <c r="C14981" s="61">
        <v>24</v>
      </c>
    </row>
    <row r="14982" spans="1:3" x14ac:dyDescent="0.2">
      <c r="A14982" s="60" t="s">
        <v>11762</v>
      </c>
      <c r="B14982" s="61">
        <v>1</v>
      </c>
      <c r="C14982" s="61">
        <v>24</v>
      </c>
    </row>
    <row r="14983" spans="1:3" x14ac:dyDescent="0.2">
      <c r="A14983" s="58" t="s">
        <v>6747</v>
      </c>
      <c r="B14983" s="61">
        <v>2</v>
      </c>
      <c r="C14983" s="61">
        <v>48</v>
      </c>
    </row>
    <row r="14984" spans="1:3" x14ac:dyDescent="0.2">
      <c r="A14984" s="59" t="s">
        <v>11758</v>
      </c>
      <c r="B14984" s="61">
        <v>2</v>
      </c>
      <c r="C14984" s="61">
        <v>48</v>
      </c>
    </row>
    <row r="14985" spans="1:3" x14ac:dyDescent="0.2">
      <c r="A14985" s="60" t="s">
        <v>11760</v>
      </c>
      <c r="B14985" s="61">
        <v>1</v>
      </c>
      <c r="C14985" s="61">
        <v>24</v>
      </c>
    </row>
    <row r="14986" spans="1:3" x14ac:dyDescent="0.2">
      <c r="A14986" s="60" t="s">
        <v>11762</v>
      </c>
      <c r="B14986" s="61">
        <v>1</v>
      </c>
      <c r="C14986" s="61">
        <v>24</v>
      </c>
    </row>
    <row r="14987" spans="1:3" x14ac:dyDescent="0.2">
      <c r="A14987" s="58" t="s">
        <v>6748</v>
      </c>
      <c r="B14987" s="61">
        <v>2</v>
      </c>
      <c r="C14987" s="61">
        <v>48</v>
      </c>
    </row>
    <row r="14988" spans="1:3" x14ac:dyDescent="0.2">
      <c r="A14988" s="59" t="s">
        <v>11758</v>
      </c>
      <c r="B14988" s="61">
        <v>2</v>
      </c>
      <c r="C14988" s="61">
        <v>48</v>
      </c>
    </row>
    <row r="14989" spans="1:3" x14ac:dyDescent="0.2">
      <c r="A14989" s="60" t="s">
        <v>11760</v>
      </c>
      <c r="B14989" s="61">
        <v>1</v>
      </c>
      <c r="C14989" s="61">
        <v>24</v>
      </c>
    </row>
    <row r="14990" spans="1:3" x14ac:dyDescent="0.2">
      <c r="A14990" s="60" t="s">
        <v>11762</v>
      </c>
      <c r="B14990" s="61">
        <v>1</v>
      </c>
      <c r="C14990" s="61">
        <v>24</v>
      </c>
    </row>
    <row r="14991" spans="1:3" x14ac:dyDescent="0.2">
      <c r="A14991" s="58" t="s">
        <v>6749</v>
      </c>
      <c r="B14991" s="61">
        <v>2</v>
      </c>
      <c r="C14991" s="61">
        <v>48</v>
      </c>
    </row>
    <row r="14992" spans="1:3" x14ac:dyDescent="0.2">
      <c r="A14992" s="59" t="s">
        <v>11758</v>
      </c>
      <c r="B14992" s="61">
        <v>2</v>
      </c>
      <c r="C14992" s="61">
        <v>48</v>
      </c>
    </row>
    <row r="14993" spans="1:3" x14ac:dyDescent="0.2">
      <c r="A14993" s="60" t="s">
        <v>11760</v>
      </c>
      <c r="B14993" s="61">
        <v>1</v>
      </c>
      <c r="C14993" s="61">
        <v>24</v>
      </c>
    </row>
    <row r="14994" spans="1:3" x14ac:dyDescent="0.2">
      <c r="A14994" s="60" t="s">
        <v>11762</v>
      </c>
      <c r="B14994" s="61">
        <v>1</v>
      </c>
      <c r="C14994" s="61">
        <v>24</v>
      </c>
    </row>
    <row r="14995" spans="1:3" x14ac:dyDescent="0.2">
      <c r="A14995" s="58" t="s">
        <v>6750</v>
      </c>
      <c r="B14995" s="61">
        <v>2</v>
      </c>
      <c r="C14995" s="61">
        <v>48</v>
      </c>
    </row>
    <row r="14996" spans="1:3" x14ac:dyDescent="0.2">
      <c r="A14996" s="59" t="s">
        <v>11758</v>
      </c>
      <c r="B14996" s="61">
        <v>2</v>
      </c>
      <c r="C14996" s="61">
        <v>48</v>
      </c>
    </row>
    <row r="14997" spans="1:3" x14ac:dyDescent="0.2">
      <c r="A14997" s="60" t="s">
        <v>11760</v>
      </c>
      <c r="B14997" s="61">
        <v>1</v>
      </c>
      <c r="C14997" s="61">
        <v>24</v>
      </c>
    </row>
    <row r="14998" spans="1:3" x14ac:dyDescent="0.2">
      <c r="A14998" s="60" t="s">
        <v>11762</v>
      </c>
      <c r="B14998" s="61">
        <v>1</v>
      </c>
      <c r="C14998" s="61">
        <v>24</v>
      </c>
    </row>
    <row r="14999" spans="1:3" x14ac:dyDescent="0.2">
      <c r="A14999" s="58" t="s">
        <v>6751</v>
      </c>
      <c r="B14999" s="61">
        <v>2</v>
      </c>
      <c r="C14999" s="61">
        <v>48</v>
      </c>
    </row>
    <row r="15000" spans="1:3" x14ac:dyDescent="0.2">
      <c r="A15000" s="59" t="s">
        <v>11758</v>
      </c>
      <c r="B15000" s="61">
        <v>2</v>
      </c>
      <c r="C15000" s="61">
        <v>48</v>
      </c>
    </row>
    <row r="15001" spans="1:3" x14ac:dyDescent="0.2">
      <c r="A15001" s="60" t="s">
        <v>11760</v>
      </c>
      <c r="B15001" s="61">
        <v>1</v>
      </c>
      <c r="C15001" s="61">
        <v>24</v>
      </c>
    </row>
    <row r="15002" spans="1:3" x14ac:dyDescent="0.2">
      <c r="A15002" s="60" t="s">
        <v>11762</v>
      </c>
      <c r="B15002" s="61">
        <v>1</v>
      </c>
      <c r="C15002" s="61">
        <v>24</v>
      </c>
    </row>
    <row r="15003" spans="1:3" x14ac:dyDescent="0.2">
      <c r="A15003" s="58" t="s">
        <v>6752</v>
      </c>
      <c r="B15003" s="61">
        <v>2</v>
      </c>
      <c r="C15003" s="61">
        <v>48</v>
      </c>
    </row>
    <row r="15004" spans="1:3" x14ac:dyDescent="0.2">
      <c r="A15004" s="59" t="s">
        <v>11758</v>
      </c>
      <c r="B15004" s="61">
        <v>2</v>
      </c>
      <c r="C15004" s="61">
        <v>48</v>
      </c>
    </row>
    <row r="15005" spans="1:3" x14ac:dyDescent="0.2">
      <c r="A15005" s="60" t="s">
        <v>11760</v>
      </c>
      <c r="B15005" s="61">
        <v>1</v>
      </c>
      <c r="C15005" s="61">
        <v>24</v>
      </c>
    </row>
    <row r="15006" spans="1:3" x14ac:dyDescent="0.2">
      <c r="A15006" s="60" t="s">
        <v>11762</v>
      </c>
      <c r="B15006" s="61">
        <v>1</v>
      </c>
      <c r="C15006" s="61">
        <v>24</v>
      </c>
    </row>
    <row r="15007" spans="1:3" x14ac:dyDescent="0.2">
      <c r="A15007" s="58" t="s">
        <v>6753</v>
      </c>
      <c r="B15007" s="61">
        <v>2</v>
      </c>
      <c r="C15007" s="61">
        <v>48</v>
      </c>
    </row>
    <row r="15008" spans="1:3" x14ac:dyDescent="0.2">
      <c r="A15008" s="59" t="s">
        <v>11758</v>
      </c>
      <c r="B15008" s="61">
        <v>2</v>
      </c>
      <c r="C15008" s="61">
        <v>48</v>
      </c>
    </row>
    <row r="15009" spans="1:3" x14ac:dyDescent="0.2">
      <c r="A15009" s="60" t="s">
        <v>11760</v>
      </c>
      <c r="B15009" s="61">
        <v>1</v>
      </c>
      <c r="C15009" s="61">
        <v>24</v>
      </c>
    </row>
    <row r="15010" spans="1:3" x14ac:dyDescent="0.2">
      <c r="A15010" s="60" t="s">
        <v>11762</v>
      </c>
      <c r="B15010" s="61">
        <v>1</v>
      </c>
      <c r="C15010" s="61">
        <v>24</v>
      </c>
    </row>
    <row r="15011" spans="1:3" x14ac:dyDescent="0.2">
      <c r="A15011" s="58" t="s">
        <v>6754</v>
      </c>
      <c r="B15011" s="61">
        <v>2</v>
      </c>
      <c r="C15011" s="61">
        <v>48</v>
      </c>
    </row>
    <row r="15012" spans="1:3" x14ac:dyDescent="0.2">
      <c r="A15012" s="59" t="s">
        <v>11758</v>
      </c>
      <c r="B15012" s="61">
        <v>2</v>
      </c>
      <c r="C15012" s="61">
        <v>48</v>
      </c>
    </row>
    <row r="15013" spans="1:3" x14ac:dyDescent="0.2">
      <c r="A15013" s="60" t="s">
        <v>11760</v>
      </c>
      <c r="B15013" s="61">
        <v>1</v>
      </c>
      <c r="C15013" s="61">
        <v>24</v>
      </c>
    </row>
    <row r="15014" spans="1:3" x14ac:dyDescent="0.2">
      <c r="A15014" s="60" t="s">
        <v>11762</v>
      </c>
      <c r="B15014" s="61">
        <v>1</v>
      </c>
      <c r="C15014" s="61">
        <v>24</v>
      </c>
    </row>
    <row r="15015" spans="1:3" x14ac:dyDescent="0.2">
      <c r="A15015" s="58" t="s">
        <v>727</v>
      </c>
      <c r="B15015" s="61">
        <v>5</v>
      </c>
      <c r="C15015" s="61">
        <v>120</v>
      </c>
    </row>
    <row r="15016" spans="1:3" x14ac:dyDescent="0.2">
      <c r="A15016" s="59" t="s">
        <v>11758</v>
      </c>
      <c r="B15016" s="61">
        <v>2</v>
      </c>
      <c r="C15016" s="61">
        <v>48</v>
      </c>
    </row>
    <row r="15017" spans="1:3" x14ac:dyDescent="0.2">
      <c r="A15017" s="60" t="s">
        <v>11760</v>
      </c>
      <c r="B15017" s="61">
        <v>1</v>
      </c>
      <c r="C15017" s="61">
        <v>24</v>
      </c>
    </row>
    <row r="15018" spans="1:3" x14ac:dyDescent="0.2">
      <c r="A15018" s="60" t="s">
        <v>11761</v>
      </c>
      <c r="B15018" s="61">
        <v>1</v>
      </c>
      <c r="C15018" s="61">
        <v>24</v>
      </c>
    </row>
    <row r="15019" spans="1:3" x14ac:dyDescent="0.2">
      <c r="A15019" s="59" t="s">
        <v>11763</v>
      </c>
      <c r="B15019" s="61">
        <v>3</v>
      </c>
      <c r="C15019" s="61">
        <v>72</v>
      </c>
    </row>
    <row r="15020" spans="1:3" x14ac:dyDescent="0.2">
      <c r="A15020" s="60" t="s">
        <v>11764</v>
      </c>
      <c r="B15020" s="61">
        <v>1</v>
      </c>
      <c r="C15020" s="61">
        <v>24</v>
      </c>
    </row>
    <row r="15021" spans="1:3" x14ac:dyDescent="0.2">
      <c r="A15021" s="60" t="s">
        <v>11765</v>
      </c>
      <c r="B15021" s="61">
        <v>1</v>
      </c>
      <c r="C15021" s="61">
        <v>24</v>
      </c>
    </row>
    <row r="15022" spans="1:3" x14ac:dyDescent="0.2">
      <c r="A15022" s="60" t="s">
        <v>11766</v>
      </c>
      <c r="B15022" s="61">
        <v>1</v>
      </c>
      <c r="C15022" s="61">
        <v>24</v>
      </c>
    </row>
    <row r="15023" spans="1:3" x14ac:dyDescent="0.2">
      <c r="A15023" s="58" t="s">
        <v>6755</v>
      </c>
      <c r="B15023" s="61">
        <v>2</v>
      </c>
      <c r="C15023" s="61">
        <v>48</v>
      </c>
    </row>
    <row r="15024" spans="1:3" x14ac:dyDescent="0.2">
      <c r="A15024" s="59" t="s">
        <v>11758</v>
      </c>
      <c r="B15024" s="61">
        <v>2</v>
      </c>
      <c r="C15024" s="61">
        <v>48</v>
      </c>
    </row>
    <row r="15025" spans="1:3" x14ac:dyDescent="0.2">
      <c r="A15025" s="60" t="s">
        <v>11760</v>
      </c>
      <c r="B15025" s="61">
        <v>1</v>
      </c>
      <c r="C15025" s="61">
        <v>24</v>
      </c>
    </row>
    <row r="15026" spans="1:3" x14ac:dyDescent="0.2">
      <c r="A15026" s="60" t="s">
        <v>11762</v>
      </c>
      <c r="B15026" s="61">
        <v>1</v>
      </c>
      <c r="C15026" s="61">
        <v>24</v>
      </c>
    </row>
    <row r="15027" spans="1:3" x14ac:dyDescent="0.2">
      <c r="A15027" s="58" t="s">
        <v>6756</v>
      </c>
      <c r="B15027" s="61">
        <v>2</v>
      </c>
      <c r="C15027" s="61">
        <v>48</v>
      </c>
    </row>
    <row r="15028" spans="1:3" x14ac:dyDescent="0.2">
      <c r="A15028" s="59" t="s">
        <v>11758</v>
      </c>
      <c r="B15028" s="61">
        <v>2</v>
      </c>
      <c r="C15028" s="61">
        <v>48</v>
      </c>
    </row>
    <row r="15029" spans="1:3" x14ac:dyDescent="0.2">
      <c r="A15029" s="60" t="s">
        <v>11760</v>
      </c>
      <c r="B15029" s="61">
        <v>1</v>
      </c>
      <c r="C15029" s="61">
        <v>24</v>
      </c>
    </row>
    <row r="15030" spans="1:3" x14ac:dyDescent="0.2">
      <c r="A15030" s="60" t="s">
        <v>11762</v>
      </c>
      <c r="B15030" s="61">
        <v>1</v>
      </c>
      <c r="C15030" s="61">
        <v>24</v>
      </c>
    </row>
    <row r="15031" spans="1:3" x14ac:dyDescent="0.2">
      <c r="A15031" s="58" t="s">
        <v>6757</v>
      </c>
      <c r="B15031" s="61">
        <v>2</v>
      </c>
      <c r="C15031" s="61">
        <v>48</v>
      </c>
    </row>
    <row r="15032" spans="1:3" x14ac:dyDescent="0.2">
      <c r="A15032" s="59" t="s">
        <v>11758</v>
      </c>
      <c r="B15032" s="61">
        <v>2</v>
      </c>
      <c r="C15032" s="61">
        <v>48</v>
      </c>
    </row>
    <row r="15033" spans="1:3" x14ac:dyDescent="0.2">
      <c r="A15033" s="60" t="s">
        <v>11760</v>
      </c>
      <c r="B15033" s="61">
        <v>1</v>
      </c>
      <c r="C15033" s="61">
        <v>24</v>
      </c>
    </row>
    <row r="15034" spans="1:3" x14ac:dyDescent="0.2">
      <c r="A15034" s="60" t="s">
        <v>11762</v>
      </c>
      <c r="B15034" s="61">
        <v>1</v>
      </c>
      <c r="C15034" s="61">
        <v>24</v>
      </c>
    </row>
    <row r="15035" spans="1:3" x14ac:dyDescent="0.2">
      <c r="A15035" s="58" t="s">
        <v>6758</v>
      </c>
      <c r="B15035" s="61">
        <v>2</v>
      </c>
      <c r="C15035" s="61">
        <v>48</v>
      </c>
    </row>
    <row r="15036" spans="1:3" x14ac:dyDescent="0.2">
      <c r="A15036" s="59" t="s">
        <v>11758</v>
      </c>
      <c r="B15036" s="61">
        <v>2</v>
      </c>
      <c r="C15036" s="61">
        <v>48</v>
      </c>
    </row>
    <row r="15037" spans="1:3" x14ac:dyDescent="0.2">
      <c r="A15037" s="60" t="s">
        <v>11760</v>
      </c>
      <c r="B15037" s="61">
        <v>1</v>
      </c>
      <c r="C15037" s="61">
        <v>24</v>
      </c>
    </row>
    <row r="15038" spans="1:3" x14ac:dyDescent="0.2">
      <c r="A15038" s="60" t="s">
        <v>11762</v>
      </c>
      <c r="B15038" s="61">
        <v>1</v>
      </c>
      <c r="C15038" s="61">
        <v>24</v>
      </c>
    </row>
    <row r="15039" spans="1:3" x14ac:dyDescent="0.2">
      <c r="A15039" s="58" t="s">
        <v>6759</v>
      </c>
      <c r="B15039" s="61">
        <v>2</v>
      </c>
      <c r="C15039" s="61">
        <v>48</v>
      </c>
    </row>
    <row r="15040" spans="1:3" x14ac:dyDescent="0.2">
      <c r="A15040" s="59" t="s">
        <v>11758</v>
      </c>
      <c r="B15040" s="61">
        <v>2</v>
      </c>
      <c r="C15040" s="61">
        <v>48</v>
      </c>
    </row>
    <row r="15041" spans="1:3" x14ac:dyDescent="0.2">
      <c r="A15041" s="60" t="s">
        <v>11760</v>
      </c>
      <c r="B15041" s="61">
        <v>1</v>
      </c>
      <c r="C15041" s="61">
        <v>24</v>
      </c>
    </row>
    <row r="15042" spans="1:3" x14ac:dyDescent="0.2">
      <c r="A15042" s="60" t="s">
        <v>11762</v>
      </c>
      <c r="B15042" s="61">
        <v>1</v>
      </c>
      <c r="C15042" s="61">
        <v>24</v>
      </c>
    </row>
    <row r="15043" spans="1:3" x14ac:dyDescent="0.2">
      <c r="A15043" s="58" t="s">
        <v>6760</v>
      </c>
      <c r="B15043" s="61">
        <v>2</v>
      </c>
      <c r="C15043" s="61">
        <v>48</v>
      </c>
    </row>
    <row r="15044" spans="1:3" x14ac:dyDescent="0.2">
      <c r="A15044" s="59" t="s">
        <v>11758</v>
      </c>
      <c r="B15044" s="61">
        <v>2</v>
      </c>
      <c r="C15044" s="61">
        <v>48</v>
      </c>
    </row>
    <row r="15045" spans="1:3" x14ac:dyDescent="0.2">
      <c r="A15045" s="60" t="s">
        <v>11760</v>
      </c>
      <c r="B15045" s="61">
        <v>1</v>
      </c>
      <c r="C15045" s="61">
        <v>24</v>
      </c>
    </row>
    <row r="15046" spans="1:3" x14ac:dyDescent="0.2">
      <c r="A15046" s="60" t="s">
        <v>11762</v>
      </c>
      <c r="B15046" s="61">
        <v>1</v>
      </c>
      <c r="C15046" s="61">
        <v>24</v>
      </c>
    </row>
    <row r="15047" spans="1:3" x14ac:dyDescent="0.2">
      <c r="A15047" s="58" t="s">
        <v>6761</v>
      </c>
      <c r="B15047" s="61">
        <v>2</v>
      </c>
      <c r="C15047" s="61">
        <v>48</v>
      </c>
    </row>
    <row r="15048" spans="1:3" x14ac:dyDescent="0.2">
      <c r="A15048" s="59" t="s">
        <v>11758</v>
      </c>
      <c r="B15048" s="61">
        <v>2</v>
      </c>
      <c r="C15048" s="61">
        <v>48</v>
      </c>
    </row>
    <row r="15049" spans="1:3" x14ac:dyDescent="0.2">
      <c r="A15049" s="60" t="s">
        <v>11760</v>
      </c>
      <c r="B15049" s="61">
        <v>1</v>
      </c>
      <c r="C15049" s="61">
        <v>24</v>
      </c>
    </row>
    <row r="15050" spans="1:3" x14ac:dyDescent="0.2">
      <c r="A15050" s="60" t="s">
        <v>11762</v>
      </c>
      <c r="B15050" s="61">
        <v>1</v>
      </c>
      <c r="C15050" s="61">
        <v>24</v>
      </c>
    </row>
    <row r="15051" spans="1:3" x14ac:dyDescent="0.2">
      <c r="A15051" s="58" t="s">
        <v>6762</v>
      </c>
      <c r="B15051" s="61">
        <v>2</v>
      </c>
      <c r="C15051" s="61">
        <v>48</v>
      </c>
    </row>
    <row r="15052" spans="1:3" x14ac:dyDescent="0.2">
      <c r="A15052" s="59" t="s">
        <v>11758</v>
      </c>
      <c r="B15052" s="61">
        <v>2</v>
      </c>
      <c r="C15052" s="61">
        <v>48</v>
      </c>
    </row>
    <row r="15053" spans="1:3" x14ac:dyDescent="0.2">
      <c r="A15053" s="60" t="s">
        <v>11760</v>
      </c>
      <c r="B15053" s="61">
        <v>1</v>
      </c>
      <c r="C15053" s="61">
        <v>24</v>
      </c>
    </row>
    <row r="15054" spans="1:3" x14ac:dyDescent="0.2">
      <c r="A15054" s="60" t="s">
        <v>11762</v>
      </c>
      <c r="B15054" s="61">
        <v>1</v>
      </c>
      <c r="C15054" s="61">
        <v>24</v>
      </c>
    </row>
    <row r="15055" spans="1:3" x14ac:dyDescent="0.2">
      <c r="A15055" s="58" t="s">
        <v>6763</v>
      </c>
      <c r="B15055" s="61">
        <v>2</v>
      </c>
      <c r="C15055" s="61">
        <v>48</v>
      </c>
    </row>
    <row r="15056" spans="1:3" x14ac:dyDescent="0.2">
      <c r="A15056" s="59" t="s">
        <v>11758</v>
      </c>
      <c r="B15056" s="61">
        <v>2</v>
      </c>
      <c r="C15056" s="61">
        <v>48</v>
      </c>
    </row>
    <row r="15057" spans="1:3" x14ac:dyDescent="0.2">
      <c r="A15057" s="60" t="s">
        <v>11760</v>
      </c>
      <c r="B15057" s="61">
        <v>1</v>
      </c>
      <c r="C15057" s="61">
        <v>24</v>
      </c>
    </row>
    <row r="15058" spans="1:3" x14ac:dyDescent="0.2">
      <c r="A15058" s="60" t="s">
        <v>11762</v>
      </c>
      <c r="B15058" s="61">
        <v>1</v>
      </c>
      <c r="C15058" s="61">
        <v>24</v>
      </c>
    </row>
    <row r="15059" spans="1:3" x14ac:dyDescent="0.2">
      <c r="A15059" s="58" t="s">
        <v>6764</v>
      </c>
      <c r="B15059" s="61">
        <v>2</v>
      </c>
      <c r="C15059" s="61">
        <v>48</v>
      </c>
    </row>
    <row r="15060" spans="1:3" x14ac:dyDescent="0.2">
      <c r="A15060" s="59" t="s">
        <v>11758</v>
      </c>
      <c r="B15060" s="61">
        <v>2</v>
      </c>
      <c r="C15060" s="61">
        <v>48</v>
      </c>
    </row>
    <row r="15061" spans="1:3" x14ac:dyDescent="0.2">
      <c r="A15061" s="60" t="s">
        <v>11760</v>
      </c>
      <c r="B15061" s="61">
        <v>1</v>
      </c>
      <c r="C15061" s="61">
        <v>24</v>
      </c>
    </row>
    <row r="15062" spans="1:3" x14ac:dyDescent="0.2">
      <c r="A15062" s="60" t="s">
        <v>11762</v>
      </c>
      <c r="B15062" s="61">
        <v>1</v>
      </c>
      <c r="C15062" s="61">
        <v>24</v>
      </c>
    </row>
    <row r="15063" spans="1:3" x14ac:dyDescent="0.2">
      <c r="A15063" s="58" t="s">
        <v>728</v>
      </c>
      <c r="B15063" s="61">
        <v>5</v>
      </c>
      <c r="C15063" s="61">
        <v>120</v>
      </c>
    </row>
    <row r="15064" spans="1:3" x14ac:dyDescent="0.2">
      <c r="A15064" s="59" t="s">
        <v>11758</v>
      </c>
      <c r="B15064" s="61">
        <v>2</v>
      </c>
      <c r="C15064" s="61">
        <v>48</v>
      </c>
    </row>
    <row r="15065" spans="1:3" x14ac:dyDescent="0.2">
      <c r="A15065" s="60" t="s">
        <v>11760</v>
      </c>
      <c r="B15065" s="61">
        <v>1</v>
      </c>
      <c r="C15065" s="61">
        <v>24</v>
      </c>
    </row>
    <row r="15066" spans="1:3" x14ac:dyDescent="0.2">
      <c r="A15066" s="60" t="s">
        <v>11761</v>
      </c>
      <c r="B15066" s="61">
        <v>1</v>
      </c>
      <c r="C15066" s="61">
        <v>24</v>
      </c>
    </row>
    <row r="15067" spans="1:3" x14ac:dyDescent="0.2">
      <c r="A15067" s="59" t="s">
        <v>11763</v>
      </c>
      <c r="B15067" s="61">
        <v>3</v>
      </c>
      <c r="C15067" s="61">
        <v>72</v>
      </c>
    </row>
    <row r="15068" spans="1:3" x14ac:dyDescent="0.2">
      <c r="A15068" s="60" t="s">
        <v>11764</v>
      </c>
      <c r="B15068" s="61">
        <v>1</v>
      </c>
      <c r="C15068" s="61">
        <v>24</v>
      </c>
    </row>
    <row r="15069" spans="1:3" x14ac:dyDescent="0.2">
      <c r="A15069" s="60" t="s">
        <v>11765</v>
      </c>
      <c r="B15069" s="61">
        <v>1</v>
      </c>
      <c r="C15069" s="61">
        <v>24</v>
      </c>
    </row>
    <row r="15070" spans="1:3" x14ac:dyDescent="0.2">
      <c r="A15070" s="60" t="s">
        <v>11766</v>
      </c>
      <c r="B15070" s="61">
        <v>1</v>
      </c>
      <c r="C15070" s="61">
        <v>24</v>
      </c>
    </row>
    <row r="15071" spans="1:3" x14ac:dyDescent="0.2">
      <c r="A15071" s="58" t="s">
        <v>6765</v>
      </c>
      <c r="B15071" s="61">
        <v>2</v>
      </c>
      <c r="C15071" s="61">
        <v>48</v>
      </c>
    </row>
    <row r="15072" spans="1:3" x14ac:dyDescent="0.2">
      <c r="A15072" s="59" t="s">
        <v>11758</v>
      </c>
      <c r="B15072" s="61">
        <v>2</v>
      </c>
      <c r="C15072" s="61">
        <v>48</v>
      </c>
    </row>
    <row r="15073" spans="1:3" x14ac:dyDescent="0.2">
      <c r="A15073" s="60" t="s">
        <v>11760</v>
      </c>
      <c r="B15073" s="61">
        <v>1</v>
      </c>
      <c r="C15073" s="61">
        <v>24</v>
      </c>
    </row>
    <row r="15074" spans="1:3" x14ac:dyDescent="0.2">
      <c r="A15074" s="60" t="s">
        <v>11762</v>
      </c>
      <c r="B15074" s="61">
        <v>1</v>
      </c>
      <c r="C15074" s="61">
        <v>24</v>
      </c>
    </row>
    <row r="15075" spans="1:3" x14ac:dyDescent="0.2">
      <c r="A15075" s="58" t="s">
        <v>6766</v>
      </c>
      <c r="B15075" s="61">
        <v>2</v>
      </c>
      <c r="C15075" s="61">
        <v>48</v>
      </c>
    </row>
    <row r="15076" spans="1:3" x14ac:dyDescent="0.2">
      <c r="A15076" s="59" t="s">
        <v>11758</v>
      </c>
      <c r="B15076" s="61">
        <v>2</v>
      </c>
      <c r="C15076" s="61">
        <v>48</v>
      </c>
    </row>
    <row r="15077" spans="1:3" x14ac:dyDescent="0.2">
      <c r="A15077" s="60" t="s">
        <v>11760</v>
      </c>
      <c r="B15077" s="61">
        <v>1</v>
      </c>
      <c r="C15077" s="61">
        <v>24</v>
      </c>
    </row>
    <row r="15078" spans="1:3" x14ac:dyDescent="0.2">
      <c r="A15078" s="60" t="s">
        <v>11762</v>
      </c>
      <c r="B15078" s="61">
        <v>1</v>
      </c>
      <c r="C15078" s="61">
        <v>24</v>
      </c>
    </row>
    <row r="15079" spans="1:3" x14ac:dyDescent="0.2">
      <c r="A15079" s="58" t="s">
        <v>6767</v>
      </c>
      <c r="B15079" s="61">
        <v>2</v>
      </c>
      <c r="C15079" s="61">
        <v>48</v>
      </c>
    </row>
    <row r="15080" spans="1:3" x14ac:dyDescent="0.2">
      <c r="A15080" s="59" t="s">
        <v>11758</v>
      </c>
      <c r="B15080" s="61">
        <v>2</v>
      </c>
      <c r="C15080" s="61">
        <v>48</v>
      </c>
    </row>
    <row r="15081" spans="1:3" x14ac:dyDescent="0.2">
      <c r="A15081" s="60" t="s">
        <v>11760</v>
      </c>
      <c r="B15081" s="61">
        <v>1</v>
      </c>
      <c r="C15081" s="61">
        <v>24</v>
      </c>
    </row>
    <row r="15082" spans="1:3" x14ac:dyDescent="0.2">
      <c r="A15082" s="60" t="s">
        <v>11762</v>
      </c>
      <c r="B15082" s="61">
        <v>1</v>
      </c>
      <c r="C15082" s="61">
        <v>24</v>
      </c>
    </row>
    <row r="15083" spans="1:3" x14ac:dyDescent="0.2">
      <c r="A15083" s="58" t="s">
        <v>6768</v>
      </c>
      <c r="B15083" s="61">
        <v>2</v>
      </c>
      <c r="C15083" s="61">
        <v>48</v>
      </c>
    </row>
    <row r="15084" spans="1:3" x14ac:dyDescent="0.2">
      <c r="A15084" s="59" t="s">
        <v>11758</v>
      </c>
      <c r="B15084" s="61">
        <v>2</v>
      </c>
      <c r="C15084" s="61">
        <v>48</v>
      </c>
    </row>
    <row r="15085" spans="1:3" x14ac:dyDescent="0.2">
      <c r="A15085" s="60" t="s">
        <v>11760</v>
      </c>
      <c r="B15085" s="61">
        <v>1</v>
      </c>
      <c r="C15085" s="61">
        <v>24</v>
      </c>
    </row>
    <row r="15086" spans="1:3" x14ac:dyDescent="0.2">
      <c r="A15086" s="60" t="s">
        <v>11762</v>
      </c>
      <c r="B15086" s="61">
        <v>1</v>
      </c>
      <c r="C15086" s="61">
        <v>24</v>
      </c>
    </row>
    <row r="15087" spans="1:3" x14ac:dyDescent="0.2">
      <c r="A15087" s="58" t="s">
        <v>6769</v>
      </c>
      <c r="B15087" s="61">
        <v>2</v>
      </c>
      <c r="C15087" s="61">
        <v>48</v>
      </c>
    </row>
    <row r="15088" spans="1:3" x14ac:dyDescent="0.2">
      <c r="A15088" s="59" t="s">
        <v>11758</v>
      </c>
      <c r="B15088" s="61">
        <v>2</v>
      </c>
      <c r="C15088" s="61">
        <v>48</v>
      </c>
    </row>
    <row r="15089" spans="1:3" x14ac:dyDescent="0.2">
      <c r="A15089" s="60" t="s">
        <v>11760</v>
      </c>
      <c r="B15089" s="61">
        <v>1</v>
      </c>
      <c r="C15089" s="61">
        <v>24</v>
      </c>
    </row>
    <row r="15090" spans="1:3" x14ac:dyDescent="0.2">
      <c r="A15090" s="60" t="s">
        <v>11762</v>
      </c>
      <c r="B15090" s="61">
        <v>1</v>
      </c>
      <c r="C15090" s="61">
        <v>24</v>
      </c>
    </row>
    <row r="15091" spans="1:3" x14ac:dyDescent="0.2">
      <c r="A15091" s="58" t="s">
        <v>6770</v>
      </c>
      <c r="B15091" s="61">
        <v>2</v>
      </c>
      <c r="C15091" s="61">
        <v>48</v>
      </c>
    </row>
    <row r="15092" spans="1:3" x14ac:dyDescent="0.2">
      <c r="A15092" s="59" t="s">
        <v>11758</v>
      </c>
      <c r="B15092" s="61">
        <v>2</v>
      </c>
      <c r="C15092" s="61">
        <v>48</v>
      </c>
    </row>
    <row r="15093" spans="1:3" x14ac:dyDescent="0.2">
      <c r="A15093" s="60" t="s">
        <v>11760</v>
      </c>
      <c r="B15093" s="61">
        <v>1</v>
      </c>
      <c r="C15093" s="61">
        <v>24</v>
      </c>
    </row>
    <row r="15094" spans="1:3" x14ac:dyDescent="0.2">
      <c r="A15094" s="60" t="s">
        <v>11762</v>
      </c>
      <c r="B15094" s="61">
        <v>1</v>
      </c>
      <c r="C15094" s="61">
        <v>24</v>
      </c>
    </row>
    <row r="15095" spans="1:3" x14ac:dyDescent="0.2">
      <c r="A15095" s="58" t="s">
        <v>6771</v>
      </c>
      <c r="B15095" s="61">
        <v>2</v>
      </c>
      <c r="C15095" s="61">
        <v>48</v>
      </c>
    </row>
    <row r="15096" spans="1:3" x14ac:dyDescent="0.2">
      <c r="A15096" s="59" t="s">
        <v>11758</v>
      </c>
      <c r="B15096" s="61">
        <v>2</v>
      </c>
      <c r="C15096" s="61">
        <v>48</v>
      </c>
    </row>
    <row r="15097" spans="1:3" x14ac:dyDescent="0.2">
      <c r="A15097" s="60" t="s">
        <v>11760</v>
      </c>
      <c r="B15097" s="61">
        <v>1</v>
      </c>
      <c r="C15097" s="61">
        <v>24</v>
      </c>
    </row>
    <row r="15098" spans="1:3" x14ac:dyDescent="0.2">
      <c r="A15098" s="60" t="s">
        <v>11762</v>
      </c>
      <c r="B15098" s="61">
        <v>1</v>
      </c>
      <c r="C15098" s="61">
        <v>24</v>
      </c>
    </row>
    <row r="15099" spans="1:3" x14ac:dyDescent="0.2">
      <c r="A15099" s="58" t="s">
        <v>6772</v>
      </c>
      <c r="B15099" s="61">
        <v>2</v>
      </c>
      <c r="C15099" s="61">
        <v>48</v>
      </c>
    </row>
    <row r="15100" spans="1:3" x14ac:dyDescent="0.2">
      <c r="A15100" s="59" t="s">
        <v>11758</v>
      </c>
      <c r="B15100" s="61">
        <v>2</v>
      </c>
      <c r="C15100" s="61">
        <v>48</v>
      </c>
    </row>
    <row r="15101" spans="1:3" x14ac:dyDescent="0.2">
      <c r="A15101" s="60" t="s">
        <v>11760</v>
      </c>
      <c r="B15101" s="61">
        <v>1</v>
      </c>
      <c r="C15101" s="61">
        <v>24</v>
      </c>
    </row>
    <row r="15102" spans="1:3" x14ac:dyDescent="0.2">
      <c r="A15102" s="60" t="s">
        <v>11762</v>
      </c>
      <c r="B15102" s="61">
        <v>1</v>
      </c>
      <c r="C15102" s="61">
        <v>24</v>
      </c>
    </row>
    <row r="15103" spans="1:3" x14ac:dyDescent="0.2">
      <c r="A15103" s="58" t="s">
        <v>6773</v>
      </c>
      <c r="B15103" s="61">
        <v>2</v>
      </c>
      <c r="C15103" s="61">
        <v>48</v>
      </c>
    </row>
    <row r="15104" spans="1:3" x14ac:dyDescent="0.2">
      <c r="A15104" s="59" t="s">
        <v>11758</v>
      </c>
      <c r="B15104" s="61">
        <v>2</v>
      </c>
      <c r="C15104" s="61">
        <v>48</v>
      </c>
    </row>
    <row r="15105" spans="1:3" x14ac:dyDescent="0.2">
      <c r="A15105" s="60" t="s">
        <v>11760</v>
      </c>
      <c r="B15105" s="61">
        <v>1</v>
      </c>
      <c r="C15105" s="61">
        <v>24</v>
      </c>
    </row>
    <row r="15106" spans="1:3" x14ac:dyDescent="0.2">
      <c r="A15106" s="60" t="s">
        <v>11762</v>
      </c>
      <c r="B15106" s="61">
        <v>1</v>
      </c>
      <c r="C15106" s="61">
        <v>24</v>
      </c>
    </row>
    <row r="15107" spans="1:3" x14ac:dyDescent="0.2">
      <c r="A15107" s="58" t="s">
        <v>6774</v>
      </c>
      <c r="B15107" s="61">
        <v>2</v>
      </c>
      <c r="C15107" s="61">
        <v>48</v>
      </c>
    </row>
    <row r="15108" spans="1:3" x14ac:dyDescent="0.2">
      <c r="A15108" s="59" t="s">
        <v>11758</v>
      </c>
      <c r="B15108" s="61">
        <v>2</v>
      </c>
      <c r="C15108" s="61">
        <v>48</v>
      </c>
    </row>
    <row r="15109" spans="1:3" x14ac:dyDescent="0.2">
      <c r="A15109" s="60" t="s">
        <v>11760</v>
      </c>
      <c r="B15109" s="61">
        <v>1</v>
      </c>
      <c r="C15109" s="61">
        <v>24</v>
      </c>
    </row>
    <row r="15110" spans="1:3" x14ac:dyDescent="0.2">
      <c r="A15110" s="60" t="s">
        <v>11762</v>
      </c>
      <c r="B15110" s="61">
        <v>1</v>
      </c>
      <c r="C15110" s="61">
        <v>24</v>
      </c>
    </row>
    <row r="15111" spans="1:3" x14ac:dyDescent="0.2">
      <c r="A15111" s="58" t="s">
        <v>729</v>
      </c>
      <c r="B15111" s="61">
        <v>5</v>
      </c>
      <c r="C15111" s="61">
        <v>120</v>
      </c>
    </row>
    <row r="15112" spans="1:3" x14ac:dyDescent="0.2">
      <c r="A15112" s="59" t="s">
        <v>11758</v>
      </c>
      <c r="B15112" s="61">
        <v>2</v>
      </c>
      <c r="C15112" s="61">
        <v>48</v>
      </c>
    </row>
    <row r="15113" spans="1:3" x14ac:dyDescent="0.2">
      <c r="A15113" s="60" t="s">
        <v>11760</v>
      </c>
      <c r="B15113" s="61">
        <v>1</v>
      </c>
      <c r="C15113" s="61">
        <v>24</v>
      </c>
    </row>
    <row r="15114" spans="1:3" x14ac:dyDescent="0.2">
      <c r="A15114" s="60" t="s">
        <v>11761</v>
      </c>
      <c r="B15114" s="61">
        <v>1</v>
      </c>
      <c r="C15114" s="61">
        <v>24</v>
      </c>
    </row>
    <row r="15115" spans="1:3" x14ac:dyDescent="0.2">
      <c r="A15115" s="59" t="s">
        <v>11763</v>
      </c>
      <c r="B15115" s="61">
        <v>3</v>
      </c>
      <c r="C15115" s="61">
        <v>72</v>
      </c>
    </row>
    <row r="15116" spans="1:3" x14ac:dyDescent="0.2">
      <c r="A15116" s="60" t="s">
        <v>11764</v>
      </c>
      <c r="B15116" s="61">
        <v>1</v>
      </c>
      <c r="C15116" s="61">
        <v>24</v>
      </c>
    </row>
    <row r="15117" spans="1:3" x14ac:dyDescent="0.2">
      <c r="A15117" s="60" t="s">
        <v>11765</v>
      </c>
      <c r="B15117" s="61">
        <v>1</v>
      </c>
      <c r="C15117" s="61">
        <v>24</v>
      </c>
    </row>
    <row r="15118" spans="1:3" x14ac:dyDescent="0.2">
      <c r="A15118" s="60" t="s">
        <v>11766</v>
      </c>
      <c r="B15118" s="61">
        <v>1</v>
      </c>
      <c r="C15118" s="61">
        <v>24</v>
      </c>
    </row>
    <row r="15119" spans="1:3" x14ac:dyDescent="0.2">
      <c r="A15119" s="58" t="s">
        <v>6775</v>
      </c>
      <c r="B15119" s="61">
        <v>2</v>
      </c>
      <c r="C15119" s="61">
        <v>48</v>
      </c>
    </row>
    <row r="15120" spans="1:3" x14ac:dyDescent="0.2">
      <c r="A15120" s="59" t="s">
        <v>11758</v>
      </c>
      <c r="B15120" s="61">
        <v>2</v>
      </c>
      <c r="C15120" s="61">
        <v>48</v>
      </c>
    </row>
    <row r="15121" spans="1:3" x14ac:dyDescent="0.2">
      <c r="A15121" s="60" t="s">
        <v>11760</v>
      </c>
      <c r="B15121" s="61">
        <v>1</v>
      </c>
      <c r="C15121" s="61">
        <v>24</v>
      </c>
    </row>
    <row r="15122" spans="1:3" x14ac:dyDescent="0.2">
      <c r="A15122" s="60" t="s">
        <v>11762</v>
      </c>
      <c r="B15122" s="61">
        <v>1</v>
      </c>
      <c r="C15122" s="61">
        <v>24</v>
      </c>
    </row>
    <row r="15123" spans="1:3" x14ac:dyDescent="0.2">
      <c r="A15123" s="58" t="s">
        <v>6776</v>
      </c>
      <c r="B15123" s="61">
        <v>2</v>
      </c>
      <c r="C15123" s="61">
        <v>48</v>
      </c>
    </row>
    <row r="15124" spans="1:3" x14ac:dyDescent="0.2">
      <c r="A15124" s="59" t="s">
        <v>11758</v>
      </c>
      <c r="B15124" s="61">
        <v>2</v>
      </c>
      <c r="C15124" s="61">
        <v>48</v>
      </c>
    </row>
    <row r="15125" spans="1:3" x14ac:dyDescent="0.2">
      <c r="A15125" s="60" t="s">
        <v>11760</v>
      </c>
      <c r="B15125" s="61">
        <v>1</v>
      </c>
      <c r="C15125" s="61">
        <v>24</v>
      </c>
    </row>
    <row r="15126" spans="1:3" x14ac:dyDescent="0.2">
      <c r="A15126" s="60" t="s">
        <v>11762</v>
      </c>
      <c r="B15126" s="61">
        <v>1</v>
      </c>
      <c r="C15126" s="61">
        <v>24</v>
      </c>
    </row>
    <row r="15127" spans="1:3" x14ac:dyDescent="0.2">
      <c r="A15127" s="58" t="s">
        <v>6777</v>
      </c>
      <c r="B15127" s="61">
        <v>2</v>
      </c>
      <c r="C15127" s="61">
        <v>48</v>
      </c>
    </row>
    <row r="15128" spans="1:3" x14ac:dyDescent="0.2">
      <c r="A15128" s="59" t="s">
        <v>11758</v>
      </c>
      <c r="B15128" s="61">
        <v>2</v>
      </c>
      <c r="C15128" s="61">
        <v>48</v>
      </c>
    </row>
    <row r="15129" spans="1:3" x14ac:dyDescent="0.2">
      <c r="A15129" s="60" t="s">
        <v>11760</v>
      </c>
      <c r="B15129" s="61">
        <v>1</v>
      </c>
      <c r="C15129" s="61">
        <v>24</v>
      </c>
    </row>
    <row r="15130" spans="1:3" x14ac:dyDescent="0.2">
      <c r="A15130" s="60" t="s">
        <v>11762</v>
      </c>
      <c r="B15130" s="61">
        <v>1</v>
      </c>
      <c r="C15130" s="61">
        <v>24</v>
      </c>
    </row>
    <row r="15131" spans="1:3" x14ac:dyDescent="0.2">
      <c r="A15131" s="58" t="s">
        <v>6778</v>
      </c>
      <c r="B15131" s="61">
        <v>2</v>
      </c>
      <c r="C15131" s="61">
        <v>48</v>
      </c>
    </row>
    <row r="15132" spans="1:3" x14ac:dyDescent="0.2">
      <c r="A15132" s="59" t="s">
        <v>11758</v>
      </c>
      <c r="B15132" s="61">
        <v>2</v>
      </c>
      <c r="C15132" s="61">
        <v>48</v>
      </c>
    </row>
    <row r="15133" spans="1:3" x14ac:dyDescent="0.2">
      <c r="A15133" s="60" t="s">
        <v>11760</v>
      </c>
      <c r="B15133" s="61">
        <v>1</v>
      </c>
      <c r="C15133" s="61">
        <v>24</v>
      </c>
    </row>
    <row r="15134" spans="1:3" x14ac:dyDescent="0.2">
      <c r="A15134" s="60" t="s">
        <v>11762</v>
      </c>
      <c r="B15134" s="61">
        <v>1</v>
      </c>
      <c r="C15134" s="61">
        <v>24</v>
      </c>
    </row>
    <row r="15135" spans="1:3" x14ac:dyDescent="0.2">
      <c r="A15135" s="58" t="s">
        <v>6779</v>
      </c>
      <c r="B15135" s="61">
        <v>2</v>
      </c>
      <c r="C15135" s="61">
        <v>48</v>
      </c>
    </row>
    <row r="15136" spans="1:3" x14ac:dyDescent="0.2">
      <c r="A15136" s="59" t="s">
        <v>11758</v>
      </c>
      <c r="B15136" s="61">
        <v>2</v>
      </c>
      <c r="C15136" s="61">
        <v>48</v>
      </c>
    </row>
    <row r="15137" spans="1:3" x14ac:dyDescent="0.2">
      <c r="A15137" s="60" t="s">
        <v>11760</v>
      </c>
      <c r="B15137" s="61">
        <v>1</v>
      </c>
      <c r="C15137" s="61">
        <v>24</v>
      </c>
    </row>
    <row r="15138" spans="1:3" x14ac:dyDescent="0.2">
      <c r="A15138" s="60" t="s">
        <v>11762</v>
      </c>
      <c r="B15138" s="61">
        <v>1</v>
      </c>
      <c r="C15138" s="61">
        <v>24</v>
      </c>
    </row>
    <row r="15139" spans="1:3" x14ac:dyDescent="0.2">
      <c r="A15139" s="58" t="s">
        <v>6780</v>
      </c>
      <c r="B15139" s="61">
        <v>2</v>
      </c>
      <c r="C15139" s="61">
        <v>48</v>
      </c>
    </row>
    <row r="15140" spans="1:3" x14ac:dyDescent="0.2">
      <c r="A15140" s="59" t="s">
        <v>11758</v>
      </c>
      <c r="B15140" s="61">
        <v>2</v>
      </c>
      <c r="C15140" s="61">
        <v>48</v>
      </c>
    </row>
    <row r="15141" spans="1:3" x14ac:dyDescent="0.2">
      <c r="A15141" s="60" t="s">
        <v>11760</v>
      </c>
      <c r="B15141" s="61">
        <v>1</v>
      </c>
      <c r="C15141" s="61">
        <v>24</v>
      </c>
    </row>
    <row r="15142" spans="1:3" x14ac:dyDescent="0.2">
      <c r="A15142" s="60" t="s">
        <v>11762</v>
      </c>
      <c r="B15142" s="61">
        <v>1</v>
      </c>
      <c r="C15142" s="61">
        <v>24</v>
      </c>
    </row>
    <row r="15143" spans="1:3" x14ac:dyDescent="0.2">
      <c r="A15143" s="58" t="s">
        <v>6781</v>
      </c>
      <c r="B15143" s="61">
        <v>2</v>
      </c>
      <c r="C15143" s="61">
        <v>48</v>
      </c>
    </row>
    <row r="15144" spans="1:3" x14ac:dyDescent="0.2">
      <c r="A15144" s="59" t="s">
        <v>11758</v>
      </c>
      <c r="B15144" s="61">
        <v>2</v>
      </c>
      <c r="C15144" s="61">
        <v>48</v>
      </c>
    </row>
    <row r="15145" spans="1:3" x14ac:dyDescent="0.2">
      <c r="A15145" s="60" t="s">
        <v>11760</v>
      </c>
      <c r="B15145" s="61">
        <v>1</v>
      </c>
      <c r="C15145" s="61">
        <v>24</v>
      </c>
    </row>
    <row r="15146" spans="1:3" x14ac:dyDescent="0.2">
      <c r="A15146" s="60" t="s">
        <v>11762</v>
      </c>
      <c r="B15146" s="61">
        <v>1</v>
      </c>
      <c r="C15146" s="61">
        <v>24</v>
      </c>
    </row>
    <row r="15147" spans="1:3" x14ac:dyDescent="0.2">
      <c r="A15147" s="58" t="s">
        <v>6783</v>
      </c>
      <c r="B15147" s="61">
        <v>2</v>
      </c>
      <c r="C15147" s="61">
        <v>48</v>
      </c>
    </row>
    <row r="15148" spans="1:3" x14ac:dyDescent="0.2">
      <c r="A15148" s="59" t="s">
        <v>11758</v>
      </c>
      <c r="B15148" s="61">
        <v>2</v>
      </c>
      <c r="C15148" s="61">
        <v>48</v>
      </c>
    </row>
    <row r="15149" spans="1:3" x14ac:dyDescent="0.2">
      <c r="A15149" s="60" t="s">
        <v>11760</v>
      </c>
      <c r="B15149" s="61">
        <v>1</v>
      </c>
      <c r="C15149" s="61">
        <v>24</v>
      </c>
    </row>
    <row r="15150" spans="1:3" x14ac:dyDescent="0.2">
      <c r="A15150" s="60" t="s">
        <v>11762</v>
      </c>
      <c r="B15150" s="61">
        <v>1</v>
      </c>
      <c r="C15150" s="61">
        <v>24</v>
      </c>
    </row>
    <row r="15151" spans="1:3" x14ac:dyDescent="0.2">
      <c r="A15151" s="58" t="s">
        <v>6788</v>
      </c>
      <c r="B15151" s="61">
        <v>2</v>
      </c>
      <c r="C15151" s="61">
        <v>48</v>
      </c>
    </row>
    <row r="15152" spans="1:3" x14ac:dyDescent="0.2">
      <c r="A15152" s="59" t="s">
        <v>11758</v>
      </c>
      <c r="B15152" s="61">
        <v>2</v>
      </c>
      <c r="C15152" s="61">
        <v>48</v>
      </c>
    </row>
    <row r="15153" spans="1:3" x14ac:dyDescent="0.2">
      <c r="A15153" s="60" t="s">
        <v>11760</v>
      </c>
      <c r="B15153" s="61">
        <v>1</v>
      </c>
      <c r="C15153" s="61">
        <v>24</v>
      </c>
    </row>
    <row r="15154" spans="1:3" x14ac:dyDescent="0.2">
      <c r="A15154" s="60" t="s">
        <v>11762</v>
      </c>
      <c r="B15154" s="61">
        <v>1</v>
      </c>
      <c r="C15154" s="61">
        <v>24</v>
      </c>
    </row>
    <row r="15155" spans="1:3" x14ac:dyDescent="0.2">
      <c r="A15155" s="58" t="s">
        <v>6793</v>
      </c>
      <c r="B15155" s="61">
        <v>2</v>
      </c>
      <c r="C15155" s="61">
        <v>48</v>
      </c>
    </row>
    <row r="15156" spans="1:3" x14ac:dyDescent="0.2">
      <c r="A15156" s="59" t="s">
        <v>11758</v>
      </c>
      <c r="B15156" s="61">
        <v>2</v>
      </c>
      <c r="C15156" s="61">
        <v>48</v>
      </c>
    </row>
    <row r="15157" spans="1:3" x14ac:dyDescent="0.2">
      <c r="A15157" s="60" t="s">
        <v>11760</v>
      </c>
      <c r="B15157" s="61">
        <v>1</v>
      </c>
      <c r="C15157" s="61">
        <v>24</v>
      </c>
    </row>
    <row r="15158" spans="1:3" x14ac:dyDescent="0.2">
      <c r="A15158" s="60" t="s">
        <v>11762</v>
      </c>
      <c r="B15158" s="61">
        <v>1</v>
      </c>
      <c r="C15158" s="61">
        <v>24</v>
      </c>
    </row>
    <row r="15159" spans="1:3" x14ac:dyDescent="0.2">
      <c r="A15159" s="58" t="s">
        <v>730</v>
      </c>
      <c r="B15159" s="61">
        <v>5</v>
      </c>
      <c r="C15159" s="61">
        <v>120</v>
      </c>
    </row>
    <row r="15160" spans="1:3" x14ac:dyDescent="0.2">
      <c r="A15160" s="59" t="s">
        <v>11758</v>
      </c>
      <c r="B15160" s="61">
        <v>2</v>
      </c>
      <c r="C15160" s="61">
        <v>48</v>
      </c>
    </row>
    <row r="15161" spans="1:3" x14ac:dyDescent="0.2">
      <c r="A15161" s="60" t="s">
        <v>11760</v>
      </c>
      <c r="B15161" s="61">
        <v>1</v>
      </c>
      <c r="C15161" s="61">
        <v>24</v>
      </c>
    </row>
    <row r="15162" spans="1:3" x14ac:dyDescent="0.2">
      <c r="A15162" s="60" t="s">
        <v>11761</v>
      </c>
      <c r="B15162" s="61">
        <v>1</v>
      </c>
      <c r="C15162" s="61">
        <v>24</v>
      </c>
    </row>
    <row r="15163" spans="1:3" x14ac:dyDescent="0.2">
      <c r="A15163" s="59" t="s">
        <v>11763</v>
      </c>
      <c r="B15163" s="61">
        <v>3</v>
      </c>
      <c r="C15163" s="61">
        <v>72</v>
      </c>
    </row>
    <row r="15164" spans="1:3" x14ac:dyDescent="0.2">
      <c r="A15164" s="60" t="s">
        <v>11764</v>
      </c>
      <c r="B15164" s="61">
        <v>1</v>
      </c>
      <c r="C15164" s="61">
        <v>24</v>
      </c>
    </row>
    <row r="15165" spans="1:3" x14ac:dyDescent="0.2">
      <c r="A15165" s="60" t="s">
        <v>11765</v>
      </c>
      <c r="B15165" s="61">
        <v>1</v>
      </c>
      <c r="C15165" s="61">
        <v>24</v>
      </c>
    </row>
    <row r="15166" spans="1:3" x14ac:dyDescent="0.2">
      <c r="A15166" s="60" t="s">
        <v>11766</v>
      </c>
      <c r="B15166" s="61">
        <v>1</v>
      </c>
      <c r="C15166" s="61">
        <v>24</v>
      </c>
    </row>
    <row r="15167" spans="1:3" x14ac:dyDescent="0.2">
      <c r="A15167" s="58" t="s">
        <v>6798</v>
      </c>
      <c r="B15167" s="61">
        <v>2</v>
      </c>
      <c r="C15167" s="61">
        <v>48</v>
      </c>
    </row>
    <row r="15168" spans="1:3" x14ac:dyDescent="0.2">
      <c r="A15168" s="59" t="s">
        <v>11758</v>
      </c>
      <c r="B15168" s="61">
        <v>2</v>
      </c>
      <c r="C15168" s="61">
        <v>48</v>
      </c>
    </row>
    <row r="15169" spans="1:3" x14ac:dyDescent="0.2">
      <c r="A15169" s="60" t="s">
        <v>11760</v>
      </c>
      <c r="B15169" s="61">
        <v>1</v>
      </c>
      <c r="C15169" s="61">
        <v>24</v>
      </c>
    </row>
    <row r="15170" spans="1:3" x14ac:dyDescent="0.2">
      <c r="A15170" s="60" t="s">
        <v>11762</v>
      </c>
      <c r="B15170" s="61">
        <v>1</v>
      </c>
      <c r="C15170" s="61">
        <v>24</v>
      </c>
    </row>
    <row r="15171" spans="1:3" x14ac:dyDescent="0.2">
      <c r="A15171" s="58" t="s">
        <v>6803</v>
      </c>
      <c r="B15171" s="61">
        <v>2</v>
      </c>
      <c r="C15171" s="61">
        <v>48</v>
      </c>
    </row>
    <row r="15172" spans="1:3" x14ac:dyDescent="0.2">
      <c r="A15172" s="59" t="s">
        <v>11758</v>
      </c>
      <c r="B15172" s="61">
        <v>2</v>
      </c>
      <c r="C15172" s="61">
        <v>48</v>
      </c>
    </row>
    <row r="15173" spans="1:3" x14ac:dyDescent="0.2">
      <c r="A15173" s="60" t="s">
        <v>11760</v>
      </c>
      <c r="B15173" s="61">
        <v>1</v>
      </c>
      <c r="C15173" s="61">
        <v>24</v>
      </c>
    </row>
    <row r="15174" spans="1:3" x14ac:dyDescent="0.2">
      <c r="A15174" s="60" t="s">
        <v>11762</v>
      </c>
      <c r="B15174" s="61">
        <v>1</v>
      </c>
      <c r="C15174" s="61">
        <v>24</v>
      </c>
    </row>
    <row r="15175" spans="1:3" x14ac:dyDescent="0.2">
      <c r="A15175" s="58" t="s">
        <v>6808</v>
      </c>
      <c r="B15175" s="61">
        <v>2</v>
      </c>
      <c r="C15175" s="61">
        <v>48</v>
      </c>
    </row>
    <row r="15176" spans="1:3" x14ac:dyDescent="0.2">
      <c r="A15176" s="59" t="s">
        <v>11758</v>
      </c>
      <c r="B15176" s="61">
        <v>2</v>
      </c>
      <c r="C15176" s="61">
        <v>48</v>
      </c>
    </row>
    <row r="15177" spans="1:3" x14ac:dyDescent="0.2">
      <c r="A15177" s="60" t="s">
        <v>11760</v>
      </c>
      <c r="B15177" s="61">
        <v>1</v>
      </c>
      <c r="C15177" s="61">
        <v>24</v>
      </c>
    </row>
    <row r="15178" spans="1:3" x14ac:dyDescent="0.2">
      <c r="A15178" s="60" t="s">
        <v>11762</v>
      </c>
      <c r="B15178" s="61">
        <v>1</v>
      </c>
      <c r="C15178" s="61">
        <v>24</v>
      </c>
    </row>
    <row r="15179" spans="1:3" x14ac:dyDescent="0.2">
      <c r="A15179" s="58" t="s">
        <v>6813</v>
      </c>
      <c r="B15179" s="61">
        <v>2</v>
      </c>
      <c r="C15179" s="61">
        <v>48</v>
      </c>
    </row>
    <row r="15180" spans="1:3" x14ac:dyDescent="0.2">
      <c r="A15180" s="59" t="s">
        <v>11758</v>
      </c>
      <c r="B15180" s="61">
        <v>2</v>
      </c>
      <c r="C15180" s="61">
        <v>48</v>
      </c>
    </row>
    <row r="15181" spans="1:3" x14ac:dyDescent="0.2">
      <c r="A15181" s="60" t="s">
        <v>11760</v>
      </c>
      <c r="B15181" s="61">
        <v>1</v>
      </c>
      <c r="C15181" s="61">
        <v>24</v>
      </c>
    </row>
    <row r="15182" spans="1:3" x14ac:dyDescent="0.2">
      <c r="A15182" s="60" t="s">
        <v>11762</v>
      </c>
      <c r="B15182" s="61">
        <v>1</v>
      </c>
      <c r="C15182" s="61">
        <v>24</v>
      </c>
    </row>
    <row r="15183" spans="1:3" x14ac:dyDescent="0.2">
      <c r="A15183" s="58" t="s">
        <v>6818</v>
      </c>
      <c r="B15183" s="61">
        <v>2</v>
      </c>
      <c r="C15183" s="61">
        <v>48</v>
      </c>
    </row>
    <row r="15184" spans="1:3" x14ac:dyDescent="0.2">
      <c r="A15184" s="59" t="s">
        <v>11758</v>
      </c>
      <c r="B15184" s="61">
        <v>2</v>
      </c>
      <c r="C15184" s="61">
        <v>48</v>
      </c>
    </row>
    <row r="15185" spans="1:3" x14ac:dyDescent="0.2">
      <c r="A15185" s="60" t="s">
        <v>11760</v>
      </c>
      <c r="B15185" s="61">
        <v>1</v>
      </c>
      <c r="C15185" s="61">
        <v>24</v>
      </c>
    </row>
    <row r="15186" spans="1:3" x14ac:dyDescent="0.2">
      <c r="A15186" s="60" t="s">
        <v>11762</v>
      </c>
      <c r="B15186" s="61">
        <v>1</v>
      </c>
      <c r="C15186" s="61">
        <v>24</v>
      </c>
    </row>
    <row r="15187" spans="1:3" x14ac:dyDescent="0.2">
      <c r="A15187" s="58" t="s">
        <v>6823</v>
      </c>
      <c r="B15187" s="61">
        <v>2</v>
      </c>
      <c r="C15187" s="61">
        <v>48</v>
      </c>
    </row>
    <row r="15188" spans="1:3" x14ac:dyDescent="0.2">
      <c r="A15188" s="59" t="s">
        <v>11758</v>
      </c>
      <c r="B15188" s="61">
        <v>2</v>
      </c>
      <c r="C15188" s="61">
        <v>48</v>
      </c>
    </row>
    <row r="15189" spans="1:3" x14ac:dyDescent="0.2">
      <c r="A15189" s="60" t="s">
        <v>11760</v>
      </c>
      <c r="B15189" s="61">
        <v>1</v>
      </c>
      <c r="C15189" s="61">
        <v>24</v>
      </c>
    </row>
    <row r="15190" spans="1:3" x14ac:dyDescent="0.2">
      <c r="A15190" s="60" t="s">
        <v>11762</v>
      </c>
      <c r="B15190" s="61">
        <v>1</v>
      </c>
      <c r="C15190" s="61">
        <v>24</v>
      </c>
    </row>
    <row r="15191" spans="1:3" x14ac:dyDescent="0.2">
      <c r="A15191" s="58" t="s">
        <v>6828</v>
      </c>
      <c r="B15191" s="61">
        <v>2</v>
      </c>
      <c r="C15191" s="61">
        <v>48</v>
      </c>
    </row>
    <row r="15192" spans="1:3" x14ac:dyDescent="0.2">
      <c r="A15192" s="59" t="s">
        <v>11758</v>
      </c>
      <c r="B15192" s="61">
        <v>2</v>
      </c>
      <c r="C15192" s="61">
        <v>48</v>
      </c>
    </row>
    <row r="15193" spans="1:3" x14ac:dyDescent="0.2">
      <c r="A15193" s="60" t="s">
        <v>11760</v>
      </c>
      <c r="B15193" s="61">
        <v>1</v>
      </c>
      <c r="C15193" s="61">
        <v>24</v>
      </c>
    </row>
    <row r="15194" spans="1:3" x14ac:dyDescent="0.2">
      <c r="A15194" s="60" t="s">
        <v>11762</v>
      </c>
      <c r="B15194" s="61">
        <v>1</v>
      </c>
      <c r="C15194" s="61">
        <v>24</v>
      </c>
    </row>
    <row r="15195" spans="1:3" x14ac:dyDescent="0.2">
      <c r="A15195" s="58" t="s">
        <v>6833</v>
      </c>
      <c r="B15195" s="61">
        <v>2</v>
      </c>
      <c r="C15195" s="61">
        <v>48</v>
      </c>
    </row>
    <row r="15196" spans="1:3" x14ac:dyDescent="0.2">
      <c r="A15196" s="59" t="s">
        <v>11758</v>
      </c>
      <c r="B15196" s="61">
        <v>2</v>
      </c>
      <c r="C15196" s="61">
        <v>48</v>
      </c>
    </row>
    <row r="15197" spans="1:3" x14ac:dyDescent="0.2">
      <c r="A15197" s="60" t="s">
        <v>11760</v>
      </c>
      <c r="B15197" s="61">
        <v>1</v>
      </c>
      <c r="C15197" s="61">
        <v>24</v>
      </c>
    </row>
    <row r="15198" spans="1:3" x14ac:dyDescent="0.2">
      <c r="A15198" s="60" t="s">
        <v>11762</v>
      </c>
      <c r="B15198" s="61">
        <v>1</v>
      </c>
      <c r="C15198" s="61">
        <v>24</v>
      </c>
    </row>
    <row r="15199" spans="1:3" x14ac:dyDescent="0.2">
      <c r="A15199" s="58" t="s">
        <v>6838</v>
      </c>
      <c r="B15199" s="61">
        <v>2</v>
      </c>
      <c r="C15199" s="61">
        <v>48</v>
      </c>
    </row>
    <row r="15200" spans="1:3" x14ac:dyDescent="0.2">
      <c r="A15200" s="59" t="s">
        <v>11758</v>
      </c>
      <c r="B15200" s="61">
        <v>2</v>
      </c>
      <c r="C15200" s="61">
        <v>48</v>
      </c>
    </row>
    <row r="15201" spans="1:3" x14ac:dyDescent="0.2">
      <c r="A15201" s="60" t="s">
        <v>11760</v>
      </c>
      <c r="B15201" s="61">
        <v>1</v>
      </c>
      <c r="C15201" s="61">
        <v>24</v>
      </c>
    </row>
    <row r="15202" spans="1:3" x14ac:dyDescent="0.2">
      <c r="A15202" s="60" t="s">
        <v>11762</v>
      </c>
      <c r="B15202" s="61">
        <v>1</v>
      </c>
      <c r="C15202" s="61">
        <v>24</v>
      </c>
    </row>
    <row r="15203" spans="1:3" x14ac:dyDescent="0.2">
      <c r="A15203" s="58" t="s">
        <v>6843</v>
      </c>
      <c r="B15203" s="61">
        <v>2</v>
      </c>
      <c r="C15203" s="61">
        <v>48</v>
      </c>
    </row>
    <row r="15204" spans="1:3" x14ac:dyDescent="0.2">
      <c r="A15204" s="59" t="s">
        <v>11758</v>
      </c>
      <c r="B15204" s="61">
        <v>2</v>
      </c>
      <c r="C15204" s="61">
        <v>48</v>
      </c>
    </row>
    <row r="15205" spans="1:3" x14ac:dyDescent="0.2">
      <c r="A15205" s="60" t="s">
        <v>11760</v>
      </c>
      <c r="B15205" s="61">
        <v>1</v>
      </c>
      <c r="C15205" s="61">
        <v>24</v>
      </c>
    </row>
    <row r="15206" spans="1:3" x14ac:dyDescent="0.2">
      <c r="A15206" s="60" t="s">
        <v>11762</v>
      </c>
      <c r="B15206" s="61">
        <v>1</v>
      </c>
      <c r="C15206" s="61">
        <v>24</v>
      </c>
    </row>
    <row r="15207" spans="1:3" x14ac:dyDescent="0.2">
      <c r="A15207" s="58" t="s">
        <v>731</v>
      </c>
      <c r="B15207" s="61">
        <v>5</v>
      </c>
      <c r="C15207" s="61">
        <v>120</v>
      </c>
    </row>
    <row r="15208" spans="1:3" x14ac:dyDescent="0.2">
      <c r="A15208" s="59" t="s">
        <v>11758</v>
      </c>
      <c r="B15208" s="61">
        <v>2</v>
      </c>
      <c r="C15208" s="61">
        <v>48</v>
      </c>
    </row>
    <row r="15209" spans="1:3" x14ac:dyDescent="0.2">
      <c r="A15209" s="60" t="s">
        <v>11760</v>
      </c>
      <c r="B15209" s="61">
        <v>1</v>
      </c>
      <c r="C15209" s="61">
        <v>24</v>
      </c>
    </row>
    <row r="15210" spans="1:3" x14ac:dyDescent="0.2">
      <c r="A15210" s="60" t="s">
        <v>11761</v>
      </c>
      <c r="B15210" s="61">
        <v>1</v>
      </c>
      <c r="C15210" s="61">
        <v>24</v>
      </c>
    </row>
    <row r="15211" spans="1:3" x14ac:dyDescent="0.2">
      <c r="A15211" s="59" t="s">
        <v>11763</v>
      </c>
      <c r="B15211" s="61">
        <v>3</v>
      </c>
      <c r="C15211" s="61">
        <v>72</v>
      </c>
    </row>
    <row r="15212" spans="1:3" x14ac:dyDescent="0.2">
      <c r="A15212" s="60" t="s">
        <v>11764</v>
      </c>
      <c r="B15212" s="61">
        <v>1</v>
      </c>
      <c r="C15212" s="61">
        <v>24</v>
      </c>
    </row>
    <row r="15213" spans="1:3" x14ac:dyDescent="0.2">
      <c r="A15213" s="60" t="s">
        <v>11765</v>
      </c>
      <c r="B15213" s="61">
        <v>1</v>
      </c>
      <c r="C15213" s="61">
        <v>24</v>
      </c>
    </row>
    <row r="15214" spans="1:3" x14ac:dyDescent="0.2">
      <c r="A15214" s="60" t="s">
        <v>11766</v>
      </c>
      <c r="B15214" s="61">
        <v>1</v>
      </c>
      <c r="C15214" s="61">
        <v>24</v>
      </c>
    </row>
    <row r="15215" spans="1:3" x14ac:dyDescent="0.2">
      <c r="A15215" s="58" t="s">
        <v>6848</v>
      </c>
      <c r="B15215" s="61">
        <v>2</v>
      </c>
      <c r="C15215" s="61">
        <v>48</v>
      </c>
    </row>
    <row r="15216" spans="1:3" x14ac:dyDescent="0.2">
      <c r="A15216" s="59" t="s">
        <v>11758</v>
      </c>
      <c r="B15216" s="61">
        <v>2</v>
      </c>
      <c r="C15216" s="61">
        <v>48</v>
      </c>
    </row>
    <row r="15217" spans="1:3" x14ac:dyDescent="0.2">
      <c r="A15217" s="60" t="s">
        <v>11760</v>
      </c>
      <c r="B15217" s="61">
        <v>1</v>
      </c>
      <c r="C15217" s="61">
        <v>24</v>
      </c>
    </row>
    <row r="15218" spans="1:3" x14ac:dyDescent="0.2">
      <c r="A15218" s="60" t="s">
        <v>11762</v>
      </c>
      <c r="B15218" s="61">
        <v>1</v>
      </c>
      <c r="C15218" s="61">
        <v>24</v>
      </c>
    </row>
    <row r="15219" spans="1:3" x14ac:dyDescent="0.2">
      <c r="A15219" s="58" t="s">
        <v>6853</v>
      </c>
      <c r="B15219" s="61">
        <v>2</v>
      </c>
      <c r="C15219" s="61">
        <v>48</v>
      </c>
    </row>
    <row r="15220" spans="1:3" x14ac:dyDescent="0.2">
      <c r="A15220" s="59" t="s">
        <v>11758</v>
      </c>
      <c r="B15220" s="61">
        <v>2</v>
      </c>
      <c r="C15220" s="61">
        <v>48</v>
      </c>
    </row>
    <row r="15221" spans="1:3" x14ac:dyDescent="0.2">
      <c r="A15221" s="60" t="s">
        <v>11760</v>
      </c>
      <c r="B15221" s="61">
        <v>1</v>
      </c>
      <c r="C15221" s="61">
        <v>24</v>
      </c>
    </row>
    <row r="15222" spans="1:3" x14ac:dyDescent="0.2">
      <c r="A15222" s="60" t="s">
        <v>11762</v>
      </c>
      <c r="B15222" s="61">
        <v>1</v>
      </c>
      <c r="C15222" s="61">
        <v>24</v>
      </c>
    </row>
    <row r="15223" spans="1:3" x14ac:dyDescent="0.2">
      <c r="A15223" s="58" t="s">
        <v>6858</v>
      </c>
      <c r="B15223" s="61">
        <v>2</v>
      </c>
      <c r="C15223" s="61">
        <v>48</v>
      </c>
    </row>
    <row r="15224" spans="1:3" x14ac:dyDescent="0.2">
      <c r="A15224" s="59" t="s">
        <v>11758</v>
      </c>
      <c r="B15224" s="61">
        <v>2</v>
      </c>
      <c r="C15224" s="61">
        <v>48</v>
      </c>
    </row>
    <row r="15225" spans="1:3" x14ac:dyDescent="0.2">
      <c r="A15225" s="60" t="s">
        <v>11760</v>
      </c>
      <c r="B15225" s="61">
        <v>1</v>
      </c>
      <c r="C15225" s="61">
        <v>24</v>
      </c>
    </row>
    <row r="15226" spans="1:3" x14ac:dyDescent="0.2">
      <c r="A15226" s="60" t="s">
        <v>11762</v>
      </c>
      <c r="B15226" s="61">
        <v>1</v>
      </c>
      <c r="C15226" s="61">
        <v>24</v>
      </c>
    </row>
    <row r="15227" spans="1:3" x14ac:dyDescent="0.2">
      <c r="A15227" s="58" t="s">
        <v>6863</v>
      </c>
      <c r="B15227" s="61">
        <v>2</v>
      </c>
      <c r="C15227" s="61">
        <v>48</v>
      </c>
    </row>
    <row r="15228" spans="1:3" x14ac:dyDescent="0.2">
      <c r="A15228" s="59" t="s">
        <v>11758</v>
      </c>
      <c r="B15228" s="61">
        <v>2</v>
      </c>
      <c r="C15228" s="61">
        <v>48</v>
      </c>
    </row>
    <row r="15229" spans="1:3" x14ac:dyDescent="0.2">
      <c r="A15229" s="60" t="s">
        <v>11760</v>
      </c>
      <c r="B15229" s="61">
        <v>1</v>
      </c>
      <c r="C15229" s="61">
        <v>24</v>
      </c>
    </row>
    <row r="15230" spans="1:3" x14ac:dyDescent="0.2">
      <c r="A15230" s="60" t="s">
        <v>11762</v>
      </c>
      <c r="B15230" s="61">
        <v>1</v>
      </c>
      <c r="C15230" s="61">
        <v>24</v>
      </c>
    </row>
    <row r="15231" spans="1:3" x14ac:dyDescent="0.2">
      <c r="A15231" s="58" t="s">
        <v>6868</v>
      </c>
      <c r="B15231" s="61">
        <v>2</v>
      </c>
      <c r="C15231" s="61">
        <v>48</v>
      </c>
    </row>
    <row r="15232" spans="1:3" x14ac:dyDescent="0.2">
      <c r="A15232" s="59" t="s">
        <v>11758</v>
      </c>
      <c r="B15232" s="61">
        <v>2</v>
      </c>
      <c r="C15232" s="61">
        <v>48</v>
      </c>
    </row>
    <row r="15233" spans="1:3" x14ac:dyDescent="0.2">
      <c r="A15233" s="60" t="s">
        <v>11760</v>
      </c>
      <c r="B15233" s="61">
        <v>1</v>
      </c>
      <c r="C15233" s="61">
        <v>24</v>
      </c>
    </row>
    <row r="15234" spans="1:3" x14ac:dyDescent="0.2">
      <c r="A15234" s="60" t="s">
        <v>11762</v>
      </c>
      <c r="B15234" s="61">
        <v>1</v>
      </c>
      <c r="C15234" s="61">
        <v>24</v>
      </c>
    </row>
    <row r="15235" spans="1:3" x14ac:dyDescent="0.2">
      <c r="A15235" s="58" t="s">
        <v>6873</v>
      </c>
      <c r="B15235" s="61">
        <v>2</v>
      </c>
      <c r="C15235" s="61">
        <v>48</v>
      </c>
    </row>
    <row r="15236" spans="1:3" x14ac:dyDescent="0.2">
      <c r="A15236" s="59" t="s">
        <v>11758</v>
      </c>
      <c r="B15236" s="61">
        <v>2</v>
      </c>
      <c r="C15236" s="61">
        <v>48</v>
      </c>
    </row>
    <row r="15237" spans="1:3" x14ac:dyDescent="0.2">
      <c r="A15237" s="60" t="s">
        <v>11760</v>
      </c>
      <c r="B15237" s="61">
        <v>1</v>
      </c>
      <c r="C15237" s="61">
        <v>24</v>
      </c>
    </row>
    <row r="15238" spans="1:3" x14ac:dyDescent="0.2">
      <c r="A15238" s="60" t="s">
        <v>11762</v>
      </c>
      <c r="B15238" s="61">
        <v>1</v>
      </c>
      <c r="C15238" s="61">
        <v>24</v>
      </c>
    </row>
    <row r="15239" spans="1:3" x14ac:dyDescent="0.2">
      <c r="A15239" s="58" t="s">
        <v>6878</v>
      </c>
      <c r="B15239" s="61">
        <v>2</v>
      </c>
      <c r="C15239" s="61">
        <v>48</v>
      </c>
    </row>
    <row r="15240" spans="1:3" x14ac:dyDescent="0.2">
      <c r="A15240" s="59" t="s">
        <v>11758</v>
      </c>
      <c r="B15240" s="61">
        <v>2</v>
      </c>
      <c r="C15240" s="61">
        <v>48</v>
      </c>
    </row>
    <row r="15241" spans="1:3" x14ac:dyDescent="0.2">
      <c r="A15241" s="60" t="s">
        <v>11760</v>
      </c>
      <c r="B15241" s="61">
        <v>1</v>
      </c>
      <c r="C15241" s="61">
        <v>24</v>
      </c>
    </row>
    <row r="15242" spans="1:3" x14ac:dyDescent="0.2">
      <c r="A15242" s="60" t="s">
        <v>11762</v>
      </c>
      <c r="B15242" s="61">
        <v>1</v>
      </c>
      <c r="C15242" s="61">
        <v>24</v>
      </c>
    </row>
    <row r="15243" spans="1:3" x14ac:dyDescent="0.2">
      <c r="A15243" s="58" t="s">
        <v>6883</v>
      </c>
      <c r="B15243" s="61">
        <v>2</v>
      </c>
      <c r="C15243" s="61">
        <v>48</v>
      </c>
    </row>
    <row r="15244" spans="1:3" x14ac:dyDescent="0.2">
      <c r="A15244" s="59" t="s">
        <v>11758</v>
      </c>
      <c r="B15244" s="61">
        <v>2</v>
      </c>
      <c r="C15244" s="61">
        <v>48</v>
      </c>
    </row>
    <row r="15245" spans="1:3" x14ac:dyDescent="0.2">
      <c r="A15245" s="60" t="s">
        <v>11760</v>
      </c>
      <c r="B15245" s="61">
        <v>1</v>
      </c>
      <c r="C15245" s="61">
        <v>24</v>
      </c>
    </row>
    <row r="15246" spans="1:3" x14ac:dyDescent="0.2">
      <c r="A15246" s="60" t="s">
        <v>11762</v>
      </c>
      <c r="B15246" s="61">
        <v>1</v>
      </c>
      <c r="C15246" s="61">
        <v>24</v>
      </c>
    </row>
    <row r="15247" spans="1:3" x14ac:dyDescent="0.2">
      <c r="A15247" s="58" t="s">
        <v>6888</v>
      </c>
      <c r="B15247" s="61">
        <v>2</v>
      </c>
      <c r="C15247" s="61">
        <v>48</v>
      </c>
    </row>
    <row r="15248" spans="1:3" x14ac:dyDescent="0.2">
      <c r="A15248" s="59" t="s">
        <v>11758</v>
      </c>
      <c r="B15248" s="61">
        <v>2</v>
      </c>
      <c r="C15248" s="61">
        <v>48</v>
      </c>
    </row>
    <row r="15249" spans="1:3" x14ac:dyDescent="0.2">
      <c r="A15249" s="60" t="s">
        <v>11760</v>
      </c>
      <c r="B15249" s="61">
        <v>1</v>
      </c>
      <c r="C15249" s="61">
        <v>24</v>
      </c>
    </row>
    <row r="15250" spans="1:3" x14ac:dyDescent="0.2">
      <c r="A15250" s="60" t="s">
        <v>11762</v>
      </c>
      <c r="B15250" s="61">
        <v>1</v>
      </c>
      <c r="C15250" s="61">
        <v>24</v>
      </c>
    </row>
    <row r="15251" spans="1:3" x14ac:dyDescent="0.2">
      <c r="A15251" s="58" t="s">
        <v>6893</v>
      </c>
      <c r="B15251" s="61">
        <v>2</v>
      </c>
      <c r="C15251" s="61">
        <v>48</v>
      </c>
    </row>
    <row r="15252" spans="1:3" x14ac:dyDescent="0.2">
      <c r="A15252" s="59" t="s">
        <v>11758</v>
      </c>
      <c r="B15252" s="61">
        <v>2</v>
      </c>
      <c r="C15252" s="61">
        <v>48</v>
      </c>
    </row>
    <row r="15253" spans="1:3" x14ac:dyDescent="0.2">
      <c r="A15253" s="60" t="s">
        <v>11760</v>
      </c>
      <c r="B15253" s="61">
        <v>1</v>
      </c>
      <c r="C15253" s="61">
        <v>24</v>
      </c>
    </row>
    <row r="15254" spans="1:3" x14ac:dyDescent="0.2">
      <c r="A15254" s="60" t="s">
        <v>11762</v>
      </c>
      <c r="B15254" s="61">
        <v>1</v>
      </c>
      <c r="C15254" s="61">
        <v>24</v>
      </c>
    </row>
    <row r="15255" spans="1:3" x14ac:dyDescent="0.2">
      <c r="A15255" s="58" t="s">
        <v>732</v>
      </c>
      <c r="B15255" s="61">
        <v>5</v>
      </c>
      <c r="C15255" s="61">
        <v>120</v>
      </c>
    </row>
    <row r="15256" spans="1:3" x14ac:dyDescent="0.2">
      <c r="A15256" s="59" t="s">
        <v>11758</v>
      </c>
      <c r="B15256" s="61">
        <v>2</v>
      </c>
      <c r="C15256" s="61">
        <v>48</v>
      </c>
    </row>
    <row r="15257" spans="1:3" x14ac:dyDescent="0.2">
      <c r="A15257" s="60" t="s">
        <v>11760</v>
      </c>
      <c r="B15257" s="61">
        <v>1</v>
      </c>
      <c r="C15257" s="61">
        <v>24</v>
      </c>
    </row>
    <row r="15258" spans="1:3" x14ac:dyDescent="0.2">
      <c r="A15258" s="60" t="s">
        <v>11761</v>
      </c>
      <c r="B15258" s="61">
        <v>1</v>
      </c>
      <c r="C15258" s="61">
        <v>24</v>
      </c>
    </row>
    <row r="15259" spans="1:3" x14ac:dyDescent="0.2">
      <c r="A15259" s="59" t="s">
        <v>11763</v>
      </c>
      <c r="B15259" s="61">
        <v>3</v>
      </c>
      <c r="C15259" s="61">
        <v>72</v>
      </c>
    </row>
    <row r="15260" spans="1:3" x14ac:dyDescent="0.2">
      <c r="A15260" s="60" t="s">
        <v>11764</v>
      </c>
      <c r="B15260" s="61">
        <v>1</v>
      </c>
      <c r="C15260" s="61">
        <v>24</v>
      </c>
    </row>
    <row r="15261" spans="1:3" x14ac:dyDescent="0.2">
      <c r="A15261" s="60" t="s">
        <v>11765</v>
      </c>
      <c r="B15261" s="61">
        <v>1</v>
      </c>
      <c r="C15261" s="61">
        <v>24</v>
      </c>
    </row>
    <row r="15262" spans="1:3" x14ac:dyDescent="0.2">
      <c r="A15262" s="60" t="s">
        <v>11766</v>
      </c>
      <c r="B15262" s="61">
        <v>1</v>
      </c>
      <c r="C15262" s="61">
        <v>24</v>
      </c>
    </row>
    <row r="15263" spans="1:3" x14ac:dyDescent="0.2">
      <c r="A15263" s="58" t="s">
        <v>6898</v>
      </c>
      <c r="B15263" s="61">
        <v>2</v>
      </c>
      <c r="C15263" s="61">
        <v>48</v>
      </c>
    </row>
    <row r="15264" spans="1:3" x14ac:dyDescent="0.2">
      <c r="A15264" s="59" t="s">
        <v>11758</v>
      </c>
      <c r="B15264" s="61">
        <v>2</v>
      </c>
      <c r="C15264" s="61">
        <v>48</v>
      </c>
    </row>
    <row r="15265" spans="1:3" x14ac:dyDescent="0.2">
      <c r="A15265" s="60" t="s">
        <v>11760</v>
      </c>
      <c r="B15265" s="61">
        <v>1</v>
      </c>
      <c r="C15265" s="61">
        <v>24</v>
      </c>
    </row>
    <row r="15266" spans="1:3" x14ac:dyDescent="0.2">
      <c r="A15266" s="60" t="s">
        <v>11762</v>
      </c>
      <c r="B15266" s="61">
        <v>1</v>
      </c>
      <c r="C15266" s="61">
        <v>24</v>
      </c>
    </row>
    <row r="15267" spans="1:3" x14ac:dyDescent="0.2">
      <c r="A15267" s="58" t="s">
        <v>6903</v>
      </c>
      <c r="B15267" s="61">
        <v>2</v>
      </c>
      <c r="C15267" s="61">
        <v>48</v>
      </c>
    </row>
    <row r="15268" spans="1:3" x14ac:dyDescent="0.2">
      <c r="A15268" s="59" t="s">
        <v>11758</v>
      </c>
      <c r="B15268" s="61">
        <v>2</v>
      </c>
      <c r="C15268" s="61">
        <v>48</v>
      </c>
    </row>
    <row r="15269" spans="1:3" x14ac:dyDescent="0.2">
      <c r="A15269" s="60" t="s">
        <v>11760</v>
      </c>
      <c r="B15269" s="61">
        <v>1</v>
      </c>
      <c r="C15269" s="61">
        <v>24</v>
      </c>
    </row>
    <row r="15270" spans="1:3" x14ac:dyDescent="0.2">
      <c r="A15270" s="60" t="s">
        <v>11762</v>
      </c>
      <c r="B15270" s="61">
        <v>1</v>
      </c>
      <c r="C15270" s="61">
        <v>24</v>
      </c>
    </row>
    <row r="15271" spans="1:3" x14ac:dyDescent="0.2">
      <c r="A15271" s="58" t="s">
        <v>6908</v>
      </c>
      <c r="B15271" s="61">
        <v>2</v>
      </c>
      <c r="C15271" s="61">
        <v>48</v>
      </c>
    </row>
    <row r="15272" spans="1:3" x14ac:dyDescent="0.2">
      <c r="A15272" s="59" t="s">
        <v>11758</v>
      </c>
      <c r="B15272" s="61">
        <v>2</v>
      </c>
      <c r="C15272" s="61">
        <v>48</v>
      </c>
    </row>
    <row r="15273" spans="1:3" x14ac:dyDescent="0.2">
      <c r="A15273" s="60" t="s">
        <v>11760</v>
      </c>
      <c r="B15273" s="61">
        <v>1</v>
      </c>
      <c r="C15273" s="61">
        <v>24</v>
      </c>
    </row>
    <row r="15274" spans="1:3" x14ac:dyDescent="0.2">
      <c r="A15274" s="60" t="s">
        <v>11762</v>
      </c>
      <c r="B15274" s="61">
        <v>1</v>
      </c>
      <c r="C15274" s="61">
        <v>24</v>
      </c>
    </row>
    <row r="15275" spans="1:3" x14ac:dyDescent="0.2">
      <c r="A15275" s="58" t="s">
        <v>6913</v>
      </c>
      <c r="B15275" s="61">
        <v>2</v>
      </c>
      <c r="C15275" s="61">
        <v>48</v>
      </c>
    </row>
    <row r="15276" spans="1:3" x14ac:dyDescent="0.2">
      <c r="A15276" s="59" t="s">
        <v>11758</v>
      </c>
      <c r="B15276" s="61">
        <v>2</v>
      </c>
      <c r="C15276" s="61">
        <v>48</v>
      </c>
    </row>
    <row r="15277" spans="1:3" x14ac:dyDescent="0.2">
      <c r="A15277" s="60" t="s">
        <v>11760</v>
      </c>
      <c r="B15277" s="61">
        <v>1</v>
      </c>
      <c r="C15277" s="61">
        <v>24</v>
      </c>
    </row>
    <row r="15278" spans="1:3" x14ac:dyDescent="0.2">
      <c r="A15278" s="60" t="s">
        <v>11762</v>
      </c>
      <c r="B15278" s="61">
        <v>1</v>
      </c>
      <c r="C15278" s="61">
        <v>24</v>
      </c>
    </row>
    <row r="15279" spans="1:3" x14ac:dyDescent="0.2">
      <c r="A15279" s="58" t="s">
        <v>6918</v>
      </c>
      <c r="B15279" s="61">
        <v>2</v>
      </c>
      <c r="C15279" s="61">
        <v>48</v>
      </c>
    </row>
    <row r="15280" spans="1:3" x14ac:dyDescent="0.2">
      <c r="A15280" s="59" t="s">
        <v>11758</v>
      </c>
      <c r="B15280" s="61">
        <v>2</v>
      </c>
      <c r="C15280" s="61">
        <v>48</v>
      </c>
    </row>
    <row r="15281" spans="1:3" x14ac:dyDescent="0.2">
      <c r="A15281" s="60" t="s">
        <v>11760</v>
      </c>
      <c r="B15281" s="61">
        <v>1</v>
      </c>
      <c r="C15281" s="61">
        <v>24</v>
      </c>
    </row>
    <row r="15282" spans="1:3" x14ac:dyDescent="0.2">
      <c r="A15282" s="60" t="s">
        <v>11762</v>
      </c>
      <c r="B15282" s="61">
        <v>1</v>
      </c>
      <c r="C15282" s="61">
        <v>24</v>
      </c>
    </row>
    <row r="15283" spans="1:3" x14ac:dyDescent="0.2">
      <c r="A15283" s="58" t="s">
        <v>6923</v>
      </c>
      <c r="B15283" s="61">
        <v>2</v>
      </c>
      <c r="C15283" s="61">
        <v>48</v>
      </c>
    </row>
    <row r="15284" spans="1:3" x14ac:dyDescent="0.2">
      <c r="A15284" s="59" t="s">
        <v>11758</v>
      </c>
      <c r="B15284" s="61">
        <v>2</v>
      </c>
      <c r="C15284" s="61">
        <v>48</v>
      </c>
    </row>
    <row r="15285" spans="1:3" x14ac:dyDescent="0.2">
      <c r="A15285" s="60" t="s">
        <v>11760</v>
      </c>
      <c r="B15285" s="61">
        <v>1</v>
      </c>
      <c r="C15285" s="61">
        <v>24</v>
      </c>
    </row>
    <row r="15286" spans="1:3" x14ac:dyDescent="0.2">
      <c r="A15286" s="60" t="s">
        <v>11762</v>
      </c>
      <c r="B15286" s="61">
        <v>1</v>
      </c>
      <c r="C15286" s="61">
        <v>24</v>
      </c>
    </row>
    <row r="15287" spans="1:3" x14ac:dyDescent="0.2">
      <c r="A15287" s="58" t="s">
        <v>6928</v>
      </c>
      <c r="B15287" s="61">
        <v>2</v>
      </c>
      <c r="C15287" s="61">
        <v>48</v>
      </c>
    </row>
    <row r="15288" spans="1:3" x14ac:dyDescent="0.2">
      <c r="A15288" s="59" t="s">
        <v>11758</v>
      </c>
      <c r="B15288" s="61">
        <v>2</v>
      </c>
      <c r="C15288" s="61">
        <v>48</v>
      </c>
    </row>
    <row r="15289" spans="1:3" x14ac:dyDescent="0.2">
      <c r="A15289" s="60" t="s">
        <v>11760</v>
      </c>
      <c r="B15289" s="61">
        <v>1</v>
      </c>
      <c r="C15289" s="61">
        <v>24</v>
      </c>
    </row>
    <row r="15290" spans="1:3" x14ac:dyDescent="0.2">
      <c r="A15290" s="60" t="s">
        <v>11762</v>
      </c>
      <c r="B15290" s="61">
        <v>1</v>
      </c>
      <c r="C15290" s="61">
        <v>24</v>
      </c>
    </row>
    <row r="15291" spans="1:3" x14ac:dyDescent="0.2">
      <c r="A15291" s="58" t="s">
        <v>6933</v>
      </c>
      <c r="B15291" s="61">
        <v>2</v>
      </c>
      <c r="C15291" s="61">
        <v>48</v>
      </c>
    </row>
    <row r="15292" spans="1:3" x14ac:dyDescent="0.2">
      <c r="A15292" s="59" t="s">
        <v>11758</v>
      </c>
      <c r="B15292" s="61">
        <v>2</v>
      </c>
      <c r="C15292" s="61">
        <v>48</v>
      </c>
    </row>
    <row r="15293" spans="1:3" x14ac:dyDescent="0.2">
      <c r="A15293" s="60" t="s">
        <v>11760</v>
      </c>
      <c r="B15293" s="61">
        <v>1</v>
      </c>
      <c r="C15293" s="61">
        <v>24</v>
      </c>
    </row>
    <row r="15294" spans="1:3" x14ac:dyDescent="0.2">
      <c r="A15294" s="60" t="s">
        <v>11762</v>
      </c>
      <c r="B15294" s="61">
        <v>1</v>
      </c>
      <c r="C15294" s="61">
        <v>24</v>
      </c>
    </row>
    <row r="15295" spans="1:3" x14ac:dyDescent="0.2">
      <c r="A15295" s="58" t="s">
        <v>6938</v>
      </c>
      <c r="B15295" s="61">
        <v>2</v>
      </c>
      <c r="C15295" s="61">
        <v>48</v>
      </c>
    </row>
    <row r="15296" spans="1:3" x14ac:dyDescent="0.2">
      <c r="A15296" s="59" t="s">
        <v>11758</v>
      </c>
      <c r="B15296" s="61">
        <v>2</v>
      </c>
      <c r="C15296" s="61">
        <v>48</v>
      </c>
    </row>
    <row r="15297" spans="1:3" x14ac:dyDescent="0.2">
      <c r="A15297" s="60" t="s">
        <v>11760</v>
      </c>
      <c r="B15297" s="61">
        <v>1</v>
      </c>
      <c r="C15297" s="61">
        <v>24</v>
      </c>
    </row>
    <row r="15298" spans="1:3" x14ac:dyDescent="0.2">
      <c r="A15298" s="60" t="s">
        <v>11762</v>
      </c>
      <c r="B15298" s="61">
        <v>1</v>
      </c>
      <c r="C15298" s="61">
        <v>24</v>
      </c>
    </row>
    <row r="15299" spans="1:3" x14ac:dyDescent="0.2">
      <c r="A15299" s="58" t="s">
        <v>6943</v>
      </c>
      <c r="B15299" s="61">
        <v>2</v>
      </c>
      <c r="C15299" s="61">
        <v>48</v>
      </c>
    </row>
    <row r="15300" spans="1:3" x14ac:dyDescent="0.2">
      <c r="A15300" s="59" t="s">
        <v>11758</v>
      </c>
      <c r="B15300" s="61">
        <v>2</v>
      </c>
      <c r="C15300" s="61">
        <v>48</v>
      </c>
    </row>
    <row r="15301" spans="1:3" x14ac:dyDescent="0.2">
      <c r="A15301" s="60" t="s">
        <v>11760</v>
      </c>
      <c r="B15301" s="61">
        <v>1</v>
      </c>
      <c r="C15301" s="61">
        <v>24</v>
      </c>
    </row>
    <row r="15302" spans="1:3" x14ac:dyDescent="0.2">
      <c r="A15302" s="60" t="s">
        <v>11762</v>
      </c>
      <c r="B15302" s="61">
        <v>1</v>
      </c>
      <c r="C15302" s="61">
        <v>24</v>
      </c>
    </row>
    <row r="15303" spans="1:3" x14ac:dyDescent="0.2">
      <c r="A15303" s="58" t="s">
        <v>733</v>
      </c>
      <c r="B15303" s="61">
        <v>5</v>
      </c>
      <c r="C15303" s="61">
        <v>120</v>
      </c>
    </row>
    <row r="15304" spans="1:3" x14ac:dyDescent="0.2">
      <c r="A15304" s="59" t="s">
        <v>11758</v>
      </c>
      <c r="B15304" s="61">
        <v>2</v>
      </c>
      <c r="C15304" s="61">
        <v>48</v>
      </c>
    </row>
    <row r="15305" spans="1:3" x14ac:dyDescent="0.2">
      <c r="A15305" s="60" t="s">
        <v>11760</v>
      </c>
      <c r="B15305" s="61">
        <v>1</v>
      </c>
      <c r="C15305" s="61">
        <v>24</v>
      </c>
    </row>
    <row r="15306" spans="1:3" x14ac:dyDescent="0.2">
      <c r="A15306" s="60" t="s">
        <v>11761</v>
      </c>
      <c r="B15306" s="61">
        <v>1</v>
      </c>
      <c r="C15306" s="61">
        <v>24</v>
      </c>
    </row>
    <row r="15307" spans="1:3" x14ac:dyDescent="0.2">
      <c r="A15307" s="59" t="s">
        <v>11763</v>
      </c>
      <c r="B15307" s="61">
        <v>3</v>
      </c>
      <c r="C15307" s="61">
        <v>72</v>
      </c>
    </row>
    <row r="15308" spans="1:3" x14ac:dyDescent="0.2">
      <c r="A15308" s="60" t="s">
        <v>11764</v>
      </c>
      <c r="B15308" s="61">
        <v>1</v>
      </c>
      <c r="C15308" s="61">
        <v>24</v>
      </c>
    </row>
    <row r="15309" spans="1:3" x14ac:dyDescent="0.2">
      <c r="A15309" s="60" t="s">
        <v>11765</v>
      </c>
      <c r="B15309" s="61">
        <v>1</v>
      </c>
      <c r="C15309" s="61">
        <v>24</v>
      </c>
    </row>
    <row r="15310" spans="1:3" x14ac:dyDescent="0.2">
      <c r="A15310" s="60" t="s">
        <v>11766</v>
      </c>
      <c r="B15310" s="61">
        <v>1</v>
      </c>
      <c r="C15310" s="61">
        <v>24</v>
      </c>
    </row>
    <row r="15311" spans="1:3" x14ac:dyDescent="0.2">
      <c r="A15311" s="58" t="s">
        <v>6948</v>
      </c>
      <c r="B15311" s="61">
        <v>2</v>
      </c>
      <c r="C15311" s="61">
        <v>48</v>
      </c>
    </row>
    <row r="15312" spans="1:3" x14ac:dyDescent="0.2">
      <c r="A15312" s="59" t="s">
        <v>11758</v>
      </c>
      <c r="B15312" s="61">
        <v>2</v>
      </c>
      <c r="C15312" s="61">
        <v>48</v>
      </c>
    </row>
    <row r="15313" spans="1:3" x14ac:dyDescent="0.2">
      <c r="A15313" s="60" t="s">
        <v>11760</v>
      </c>
      <c r="B15313" s="61">
        <v>1</v>
      </c>
      <c r="C15313" s="61">
        <v>24</v>
      </c>
    </row>
    <row r="15314" spans="1:3" x14ac:dyDescent="0.2">
      <c r="A15314" s="60" t="s">
        <v>11762</v>
      </c>
      <c r="B15314" s="61">
        <v>1</v>
      </c>
      <c r="C15314" s="61">
        <v>24</v>
      </c>
    </row>
    <row r="15315" spans="1:3" x14ac:dyDescent="0.2">
      <c r="A15315" s="58" t="s">
        <v>6953</v>
      </c>
      <c r="B15315" s="61">
        <v>2</v>
      </c>
      <c r="C15315" s="61">
        <v>48</v>
      </c>
    </row>
    <row r="15316" spans="1:3" x14ac:dyDescent="0.2">
      <c r="A15316" s="59" t="s">
        <v>11758</v>
      </c>
      <c r="B15316" s="61">
        <v>2</v>
      </c>
      <c r="C15316" s="61">
        <v>48</v>
      </c>
    </row>
    <row r="15317" spans="1:3" x14ac:dyDescent="0.2">
      <c r="A15317" s="60" t="s">
        <v>11760</v>
      </c>
      <c r="B15317" s="61">
        <v>1</v>
      </c>
      <c r="C15317" s="61">
        <v>24</v>
      </c>
    </row>
    <row r="15318" spans="1:3" x14ac:dyDescent="0.2">
      <c r="A15318" s="60" t="s">
        <v>11762</v>
      </c>
      <c r="B15318" s="61">
        <v>1</v>
      </c>
      <c r="C15318" s="61">
        <v>24</v>
      </c>
    </row>
    <row r="15319" spans="1:3" x14ac:dyDescent="0.2">
      <c r="A15319" s="58" t="s">
        <v>6958</v>
      </c>
      <c r="B15319" s="61">
        <v>2</v>
      </c>
      <c r="C15319" s="61">
        <v>48</v>
      </c>
    </row>
    <row r="15320" spans="1:3" x14ac:dyDescent="0.2">
      <c r="A15320" s="59" t="s">
        <v>11758</v>
      </c>
      <c r="B15320" s="61">
        <v>2</v>
      </c>
      <c r="C15320" s="61">
        <v>48</v>
      </c>
    </row>
    <row r="15321" spans="1:3" x14ac:dyDescent="0.2">
      <c r="A15321" s="60" t="s">
        <v>11760</v>
      </c>
      <c r="B15321" s="61">
        <v>1</v>
      </c>
      <c r="C15321" s="61">
        <v>24</v>
      </c>
    </row>
    <row r="15322" spans="1:3" x14ac:dyDescent="0.2">
      <c r="A15322" s="60" t="s">
        <v>11762</v>
      </c>
      <c r="B15322" s="61">
        <v>1</v>
      </c>
      <c r="C15322" s="61">
        <v>24</v>
      </c>
    </row>
    <row r="15323" spans="1:3" x14ac:dyDescent="0.2">
      <c r="A15323" s="58" t="s">
        <v>6963</v>
      </c>
      <c r="B15323" s="61">
        <v>2</v>
      </c>
      <c r="C15323" s="61">
        <v>48</v>
      </c>
    </row>
    <row r="15324" spans="1:3" x14ac:dyDescent="0.2">
      <c r="A15324" s="59" t="s">
        <v>11758</v>
      </c>
      <c r="B15324" s="61">
        <v>2</v>
      </c>
      <c r="C15324" s="61">
        <v>48</v>
      </c>
    </row>
    <row r="15325" spans="1:3" x14ac:dyDescent="0.2">
      <c r="A15325" s="60" t="s">
        <v>11760</v>
      </c>
      <c r="B15325" s="61">
        <v>1</v>
      </c>
      <c r="C15325" s="61">
        <v>24</v>
      </c>
    </row>
    <row r="15326" spans="1:3" x14ac:dyDescent="0.2">
      <c r="A15326" s="60" t="s">
        <v>11762</v>
      </c>
      <c r="B15326" s="61">
        <v>1</v>
      </c>
      <c r="C15326" s="61">
        <v>24</v>
      </c>
    </row>
    <row r="15327" spans="1:3" x14ac:dyDescent="0.2">
      <c r="A15327" s="58" t="s">
        <v>6968</v>
      </c>
      <c r="B15327" s="61">
        <v>2</v>
      </c>
      <c r="C15327" s="61">
        <v>48</v>
      </c>
    </row>
    <row r="15328" spans="1:3" x14ac:dyDescent="0.2">
      <c r="A15328" s="59" t="s">
        <v>11758</v>
      </c>
      <c r="B15328" s="61">
        <v>2</v>
      </c>
      <c r="C15328" s="61">
        <v>48</v>
      </c>
    </row>
    <row r="15329" spans="1:3" x14ac:dyDescent="0.2">
      <c r="A15329" s="60" t="s">
        <v>11760</v>
      </c>
      <c r="B15329" s="61">
        <v>1</v>
      </c>
      <c r="C15329" s="61">
        <v>24</v>
      </c>
    </row>
    <row r="15330" spans="1:3" x14ac:dyDescent="0.2">
      <c r="A15330" s="60" t="s">
        <v>11762</v>
      </c>
      <c r="B15330" s="61">
        <v>1</v>
      </c>
      <c r="C15330" s="61">
        <v>24</v>
      </c>
    </row>
    <row r="15331" spans="1:3" x14ac:dyDescent="0.2">
      <c r="A15331" s="58" t="s">
        <v>6973</v>
      </c>
      <c r="B15331" s="61">
        <v>2</v>
      </c>
      <c r="C15331" s="61">
        <v>48</v>
      </c>
    </row>
    <row r="15332" spans="1:3" x14ac:dyDescent="0.2">
      <c r="A15332" s="59" t="s">
        <v>11758</v>
      </c>
      <c r="B15332" s="61">
        <v>2</v>
      </c>
      <c r="C15332" s="61">
        <v>48</v>
      </c>
    </row>
    <row r="15333" spans="1:3" x14ac:dyDescent="0.2">
      <c r="A15333" s="60" t="s">
        <v>11760</v>
      </c>
      <c r="B15333" s="61">
        <v>1</v>
      </c>
      <c r="C15333" s="61">
        <v>24</v>
      </c>
    </row>
    <row r="15334" spans="1:3" x14ac:dyDescent="0.2">
      <c r="A15334" s="60" t="s">
        <v>11762</v>
      </c>
      <c r="B15334" s="61">
        <v>1</v>
      </c>
      <c r="C15334" s="61">
        <v>24</v>
      </c>
    </row>
    <row r="15335" spans="1:3" x14ac:dyDescent="0.2">
      <c r="A15335" s="58" t="s">
        <v>6978</v>
      </c>
      <c r="B15335" s="61">
        <v>2</v>
      </c>
      <c r="C15335" s="61">
        <v>48</v>
      </c>
    </row>
    <row r="15336" spans="1:3" x14ac:dyDescent="0.2">
      <c r="A15336" s="59" t="s">
        <v>11758</v>
      </c>
      <c r="B15336" s="61">
        <v>2</v>
      </c>
      <c r="C15336" s="61">
        <v>48</v>
      </c>
    </row>
    <row r="15337" spans="1:3" x14ac:dyDescent="0.2">
      <c r="A15337" s="60" t="s">
        <v>11760</v>
      </c>
      <c r="B15337" s="61">
        <v>1</v>
      </c>
      <c r="C15337" s="61">
        <v>24</v>
      </c>
    </row>
    <row r="15338" spans="1:3" x14ac:dyDescent="0.2">
      <c r="A15338" s="60" t="s">
        <v>11762</v>
      </c>
      <c r="B15338" s="61">
        <v>1</v>
      </c>
      <c r="C15338" s="61">
        <v>24</v>
      </c>
    </row>
    <row r="15339" spans="1:3" x14ac:dyDescent="0.2">
      <c r="A15339" s="58" t="s">
        <v>6983</v>
      </c>
      <c r="B15339" s="61">
        <v>2</v>
      </c>
      <c r="C15339" s="61">
        <v>48</v>
      </c>
    </row>
    <row r="15340" spans="1:3" x14ac:dyDescent="0.2">
      <c r="A15340" s="59" t="s">
        <v>11758</v>
      </c>
      <c r="B15340" s="61">
        <v>2</v>
      </c>
      <c r="C15340" s="61">
        <v>48</v>
      </c>
    </row>
    <row r="15341" spans="1:3" x14ac:dyDescent="0.2">
      <c r="A15341" s="60" t="s">
        <v>11760</v>
      </c>
      <c r="B15341" s="61">
        <v>1</v>
      </c>
      <c r="C15341" s="61">
        <v>24</v>
      </c>
    </row>
    <row r="15342" spans="1:3" x14ac:dyDescent="0.2">
      <c r="A15342" s="60" t="s">
        <v>11762</v>
      </c>
      <c r="B15342" s="61">
        <v>1</v>
      </c>
      <c r="C15342" s="61">
        <v>24</v>
      </c>
    </row>
    <row r="15343" spans="1:3" x14ac:dyDescent="0.2">
      <c r="A15343" s="58" t="s">
        <v>6988</v>
      </c>
      <c r="B15343" s="61">
        <v>2</v>
      </c>
      <c r="C15343" s="61">
        <v>48</v>
      </c>
    </row>
    <row r="15344" spans="1:3" x14ac:dyDescent="0.2">
      <c r="A15344" s="59" t="s">
        <v>11758</v>
      </c>
      <c r="B15344" s="61">
        <v>2</v>
      </c>
      <c r="C15344" s="61">
        <v>48</v>
      </c>
    </row>
    <row r="15345" spans="1:3" x14ac:dyDescent="0.2">
      <c r="A15345" s="60" t="s">
        <v>11760</v>
      </c>
      <c r="B15345" s="61">
        <v>1</v>
      </c>
      <c r="C15345" s="61">
        <v>24</v>
      </c>
    </row>
    <row r="15346" spans="1:3" x14ac:dyDescent="0.2">
      <c r="A15346" s="60" t="s">
        <v>11762</v>
      </c>
      <c r="B15346" s="61">
        <v>1</v>
      </c>
      <c r="C15346" s="61">
        <v>24</v>
      </c>
    </row>
    <row r="15347" spans="1:3" x14ac:dyDescent="0.2">
      <c r="A15347" s="58" t="s">
        <v>6993</v>
      </c>
      <c r="B15347" s="61">
        <v>2</v>
      </c>
      <c r="C15347" s="61">
        <v>48</v>
      </c>
    </row>
    <row r="15348" spans="1:3" x14ac:dyDescent="0.2">
      <c r="A15348" s="59" t="s">
        <v>11758</v>
      </c>
      <c r="B15348" s="61">
        <v>2</v>
      </c>
      <c r="C15348" s="61">
        <v>48</v>
      </c>
    </row>
    <row r="15349" spans="1:3" x14ac:dyDescent="0.2">
      <c r="A15349" s="60" t="s">
        <v>11760</v>
      </c>
      <c r="B15349" s="61">
        <v>1</v>
      </c>
      <c r="C15349" s="61">
        <v>24</v>
      </c>
    </row>
    <row r="15350" spans="1:3" x14ac:dyDescent="0.2">
      <c r="A15350" s="60" t="s">
        <v>11762</v>
      </c>
      <c r="B15350" s="61">
        <v>1</v>
      </c>
      <c r="C15350" s="61">
        <v>24</v>
      </c>
    </row>
    <row r="15351" spans="1:3" x14ac:dyDescent="0.2">
      <c r="A15351" s="58" t="s">
        <v>734</v>
      </c>
      <c r="B15351" s="61">
        <v>5</v>
      </c>
      <c r="C15351" s="61">
        <v>120</v>
      </c>
    </row>
    <row r="15352" spans="1:3" x14ac:dyDescent="0.2">
      <c r="A15352" s="59" t="s">
        <v>11758</v>
      </c>
      <c r="B15352" s="61">
        <v>2</v>
      </c>
      <c r="C15352" s="61">
        <v>48</v>
      </c>
    </row>
    <row r="15353" spans="1:3" x14ac:dyDescent="0.2">
      <c r="A15353" s="60" t="s">
        <v>11760</v>
      </c>
      <c r="B15353" s="61">
        <v>1</v>
      </c>
      <c r="C15353" s="61">
        <v>24</v>
      </c>
    </row>
    <row r="15354" spans="1:3" x14ac:dyDescent="0.2">
      <c r="A15354" s="60" t="s">
        <v>11761</v>
      </c>
      <c r="B15354" s="61">
        <v>1</v>
      </c>
      <c r="C15354" s="61">
        <v>24</v>
      </c>
    </row>
    <row r="15355" spans="1:3" x14ac:dyDescent="0.2">
      <c r="A15355" s="59" t="s">
        <v>11763</v>
      </c>
      <c r="B15355" s="61">
        <v>3</v>
      </c>
      <c r="C15355" s="61">
        <v>72</v>
      </c>
    </row>
    <row r="15356" spans="1:3" x14ac:dyDescent="0.2">
      <c r="A15356" s="60" t="s">
        <v>11764</v>
      </c>
      <c r="B15356" s="61">
        <v>1</v>
      </c>
      <c r="C15356" s="61">
        <v>24</v>
      </c>
    </row>
    <row r="15357" spans="1:3" x14ac:dyDescent="0.2">
      <c r="A15357" s="60" t="s">
        <v>11765</v>
      </c>
      <c r="B15357" s="61">
        <v>1</v>
      </c>
      <c r="C15357" s="61">
        <v>24</v>
      </c>
    </row>
    <row r="15358" spans="1:3" x14ac:dyDescent="0.2">
      <c r="A15358" s="60" t="s">
        <v>11766</v>
      </c>
      <c r="B15358" s="61">
        <v>1</v>
      </c>
      <c r="C15358" s="61">
        <v>24</v>
      </c>
    </row>
    <row r="15359" spans="1:3" x14ac:dyDescent="0.2">
      <c r="A15359" s="58" t="s">
        <v>6998</v>
      </c>
      <c r="B15359" s="61">
        <v>2</v>
      </c>
      <c r="C15359" s="61">
        <v>48</v>
      </c>
    </row>
    <row r="15360" spans="1:3" x14ac:dyDescent="0.2">
      <c r="A15360" s="59" t="s">
        <v>11758</v>
      </c>
      <c r="B15360" s="61">
        <v>2</v>
      </c>
      <c r="C15360" s="61">
        <v>48</v>
      </c>
    </row>
    <row r="15361" spans="1:3" x14ac:dyDescent="0.2">
      <c r="A15361" s="60" t="s">
        <v>11760</v>
      </c>
      <c r="B15361" s="61">
        <v>1</v>
      </c>
      <c r="C15361" s="61">
        <v>24</v>
      </c>
    </row>
    <row r="15362" spans="1:3" x14ac:dyDescent="0.2">
      <c r="A15362" s="60" t="s">
        <v>11762</v>
      </c>
      <c r="B15362" s="61">
        <v>1</v>
      </c>
      <c r="C15362" s="61">
        <v>24</v>
      </c>
    </row>
    <row r="15363" spans="1:3" x14ac:dyDescent="0.2">
      <c r="A15363" s="58" t="s">
        <v>7003</v>
      </c>
      <c r="B15363" s="61">
        <v>2</v>
      </c>
      <c r="C15363" s="61">
        <v>48</v>
      </c>
    </row>
    <row r="15364" spans="1:3" x14ac:dyDescent="0.2">
      <c r="A15364" s="59" t="s">
        <v>11758</v>
      </c>
      <c r="B15364" s="61">
        <v>2</v>
      </c>
      <c r="C15364" s="61">
        <v>48</v>
      </c>
    </row>
    <row r="15365" spans="1:3" x14ac:dyDescent="0.2">
      <c r="A15365" s="60" t="s">
        <v>11760</v>
      </c>
      <c r="B15365" s="61">
        <v>1</v>
      </c>
      <c r="C15365" s="61">
        <v>24</v>
      </c>
    </row>
    <row r="15366" spans="1:3" x14ac:dyDescent="0.2">
      <c r="A15366" s="60" t="s">
        <v>11762</v>
      </c>
      <c r="B15366" s="61">
        <v>1</v>
      </c>
      <c r="C15366" s="61">
        <v>24</v>
      </c>
    </row>
    <row r="15367" spans="1:3" x14ac:dyDescent="0.2">
      <c r="A15367" s="58" t="s">
        <v>7008</v>
      </c>
      <c r="B15367" s="61">
        <v>2</v>
      </c>
      <c r="C15367" s="61">
        <v>48</v>
      </c>
    </row>
    <row r="15368" spans="1:3" x14ac:dyDescent="0.2">
      <c r="A15368" s="59" t="s">
        <v>11758</v>
      </c>
      <c r="B15368" s="61">
        <v>2</v>
      </c>
      <c r="C15368" s="61">
        <v>48</v>
      </c>
    </row>
    <row r="15369" spans="1:3" x14ac:dyDescent="0.2">
      <c r="A15369" s="60" t="s">
        <v>11760</v>
      </c>
      <c r="B15369" s="61">
        <v>1</v>
      </c>
      <c r="C15369" s="61">
        <v>24</v>
      </c>
    </row>
    <row r="15370" spans="1:3" x14ac:dyDescent="0.2">
      <c r="A15370" s="60" t="s">
        <v>11762</v>
      </c>
      <c r="B15370" s="61">
        <v>1</v>
      </c>
      <c r="C15370" s="61">
        <v>24</v>
      </c>
    </row>
    <row r="15371" spans="1:3" x14ac:dyDescent="0.2">
      <c r="A15371" s="58" t="s">
        <v>7013</v>
      </c>
      <c r="B15371" s="61">
        <v>2</v>
      </c>
      <c r="C15371" s="61">
        <v>48</v>
      </c>
    </row>
    <row r="15372" spans="1:3" x14ac:dyDescent="0.2">
      <c r="A15372" s="59" t="s">
        <v>11758</v>
      </c>
      <c r="B15372" s="61">
        <v>2</v>
      </c>
      <c r="C15372" s="61">
        <v>48</v>
      </c>
    </row>
    <row r="15373" spans="1:3" x14ac:dyDescent="0.2">
      <c r="A15373" s="60" t="s">
        <v>11760</v>
      </c>
      <c r="B15373" s="61">
        <v>1</v>
      </c>
      <c r="C15373" s="61">
        <v>24</v>
      </c>
    </row>
    <row r="15374" spans="1:3" x14ac:dyDescent="0.2">
      <c r="A15374" s="60" t="s">
        <v>11762</v>
      </c>
      <c r="B15374" s="61">
        <v>1</v>
      </c>
      <c r="C15374" s="61">
        <v>24</v>
      </c>
    </row>
    <row r="15375" spans="1:3" x14ac:dyDescent="0.2">
      <c r="A15375" s="58" t="s">
        <v>7018</v>
      </c>
      <c r="B15375" s="61">
        <v>2</v>
      </c>
      <c r="C15375" s="61">
        <v>48</v>
      </c>
    </row>
    <row r="15376" spans="1:3" x14ac:dyDescent="0.2">
      <c r="A15376" s="59" t="s">
        <v>11758</v>
      </c>
      <c r="B15376" s="61">
        <v>2</v>
      </c>
      <c r="C15376" s="61">
        <v>48</v>
      </c>
    </row>
    <row r="15377" spans="1:3" x14ac:dyDescent="0.2">
      <c r="A15377" s="60" t="s">
        <v>11760</v>
      </c>
      <c r="B15377" s="61">
        <v>1</v>
      </c>
      <c r="C15377" s="61">
        <v>24</v>
      </c>
    </row>
    <row r="15378" spans="1:3" x14ac:dyDescent="0.2">
      <c r="A15378" s="60" t="s">
        <v>11762</v>
      </c>
      <c r="B15378" s="61">
        <v>1</v>
      </c>
      <c r="C15378" s="61">
        <v>24</v>
      </c>
    </row>
    <row r="15379" spans="1:3" x14ac:dyDescent="0.2">
      <c r="A15379" s="58" t="s">
        <v>7023</v>
      </c>
      <c r="B15379" s="61">
        <v>2</v>
      </c>
      <c r="C15379" s="61">
        <v>48</v>
      </c>
    </row>
    <row r="15380" spans="1:3" x14ac:dyDescent="0.2">
      <c r="A15380" s="59" t="s">
        <v>11758</v>
      </c>
      <c r="B15380" s="61">
        <v>2</v>
      </c>
      <c r="C15380" s="61">
        <v>48</v>
      </c>
    </row>
    <row r="15381" spans="1:3" x14ac:dyDescent="0.2">
      <c r="A15381" s="60" t="s">
        <v>11760</v>
      </c>
      <c r="B15381" s="61">
        <v>1</v>
      </c>
      <c r="C15381" s="61">
        <v>24</v>
      </c>
    </row>
    <row r="15382" spans="1:3" x14ac:dyDescent="0.2">
      <c r="A15382" s="60" t="s">
        <v>11762</v>
      </c>
      <c r="B15382" s="61">
        <v>1</v>
      </c>
      <c r="C15382" s="61">
        <v>24</v>
      </c>
    </row>
    <row r="15383" spans="1:3" x14ac:dyDescent="0.2">
      <c r="A15383" s="58" t="s">
        <v>7028</v>
      </c>
      <c r="B15383" s="61">
        <v>2</v>
      </c>
      <c r="C15383" s="61">
        <v>48</v>
      </c>
    </row>
    <row r="15384" spans="1:3" x14ac:dyDescent="0.2">
      <c r="A15384" s="59" t="s">
        <v>11758</v>
      </c>
      <c r="B15384" s="61">
        <v>2</v>
      </c>
      <c r="C15384" s="61">
        <v>48</v>
      </c>
    </row>
    <row r="15385" spans="1:3" x14ac:dyDescent="0.2">
      <c r="A15385" s="60" t="s">
        <v>11760</v>
      </c>
      <c r="B15385" s="61">
        <v>1</v>
      </c>
      <c r="C15385" s="61">
        <v>24</v>
      </c>
    </row>
    <row r="15386" spans="1:3" x14ac:dyDescent="0.2">
      <c r="A15386" s="60" t="s">
        <v>11762</v>
      </c>
      <c r="B15386" s="61">
        <v>1</v>
      </c>
      <c r="C15386" s="61">
        <v>24</v>
      </c>
    </row>
    <row r="15387" spans="1:3" x14ac:dyDescent="0.2">
      <c r="A15387" s="58" t="s">
        <v>7033</v>
      </c>
      <c r="B15387" s="61">
        <v>2</v>
      </c>
      <c r="C15387" s="61">
        <v>48</v>
      </c>
    </row>
    <row r="15388" spans="1:3" x14ac:dyDescent="0.2">
      <c r="A15388" s="59" t="s">
        <v>11758</v>
      </c>
      <c r="B15388" s="61">
        <v>2</v>
      </c>
      <c r="C15388" s="61">
        <v>48</v>
      </c>
    </row>
    <row r="15389" spans="1:3" x14ac:dyDescent="0.2">
      <c r="A15389" s="60" t="s">
        <v>11760</v>
      </c>
      <c r="B15389" s="61">
        <v>1</v>
      </c>
      <c r="C15389" s="61">
        <v>24</v>
      </c>
    </row>
    <row r="15390" spans="1:3" x14ac:dyDescent="0.2">
      <c r="A15390" s="60" t="s">
        <v>11762</v>
      </c>
      <c r="B15390" s="61">
        <v>1</v>
      </c>
      <c r="C15390" s="61">
        <v>24</v>
      </c>
    </row>
    <row r="15391" spans="1:3" x14ac:dyDescent="0.2">
      <c r="A15391" s="58" t="s">
        <v>7038</v>
      </c>
      <c r="B15391" s="61">
        <v>2</v>
      </c>
      <c r="C15391" s="61">
        <v>48</v>
      </c>
    </row>
    <row r="15392" spans="1:3" x14ac:dyDescent="0.2">
      <c r="A15392" s="59" t="s">
        <v>11758</v>
      </c>
      <c r="B15392" s="61">
        <v>2</v>
      </c>
      <c r="C15392" s="61">
        <v>48</v>
      </c>
    </row>
    <row r="15393" spans="1:3" x14ac:dyDescent="0.2">
      <c r="A15393" s="60" t="s">
        <v>11760</v>
      </c>
      <c r="B15393" s="61">
        <v>1</v>
      </c>
      <c r="C15393" s="61">
        <v>24</v>
      </c>
    </row>
    <row r="15394" spans="1:3" x14ac:dyDescent="0.2">
      <c r="A15394" s="60" t="s">
        <v>11762</v>
      </c>
      <c r="B15394" s="61">
        <v>1</v>
      </c>
      <c r="C15394" s="61">
        <v>24</v>
      </c>
    </row>
    <row r="15395" spans="1:3" x14ac:dyDescent="0.2">
      <c r="A15395" s="58" t="s">
        <v>7043</v>
      </c>
      <c r="B15395" s="61">
        <v>2</v>
      </c>
      <c r="C15395" s="61">
        <v>48</v>
      </c>
    </row>
    <row r="15396" spans="1:3" x14ac:dyDescent="0.2">
      <c r="A15396" s="59" t="s">
        <v>11758</v>
      </c>
      <c r="B15396" s="61">
        <v>2</v>
      </c>
      <c r="C15396" s="61">
        <v>48</v>
      </c>
    </row>
    <row r="15397" spans="1:3" x14ac:dyDescent="0.2">
      <c r="A15397" s="60" t="s">
        <v>11760</v>
      </c>
      <c r="B15397" s="61">
        <v>1</v>
      </c>
      <c r="C15397" s="61">
        <v>24</v>
      </c>
    </row>
    <row r="15398" spans="1:3" x14ac:dyDescent="0.2">
      <c r="A15398" s="60" t="s">
        <v>11762</v>
      </c>
      <c r="B15398" s="61">
        <v>1</v>
      </c>
      <c r="C15398" s="61">
        <v>24</v>
      </c>
    </row>
    <row r="15399" spans="1:3" x14ac:dyDescent="0.2">
      <c r="A15399" s="58" t="s">
        <v>66</v>
      </c>
      <c r="B15399" s="61">
        <v>5</v>
      </c>
      <c r="C15399" s="61">
        <v>120</v>
      </c>
    </row>
    <row r="15400" spans="1:3" x14ac:dyDescent="0.2">
      <c r="A15400" s="59" t="s">
        <v>11758</v>
      </c>
      <c r="B15400" s="61">
        <v>2</v>
      </c>
      <c r="C15400" s="61">
        <v>48</v>
      </c>
    </row>
    <row r="15401" spans="1:3" x14ac:dyDescent="0.2">
      <c r="A15401" s="60" t="s">
        <v>11760</v>
      </c>
      <c r="B15401" s="61">
        <v>1</v>
      </c>
      <c r="C15401" s="61">
        <v>24</v>
      </c>
    </row>
    <row r="15402" spans="1:3" x14ac:dyDescent="0.2">
      <c r="A15402" s="60" t="s">
        <v>11761</v>
      </c>
      <c r="B15402" s="61">
        <v>1</v>
      </c>
      <c r="C15402" s="61">
        <v>24</v>
      </c>
    </row>
    <row r="15403" spans="1:3" x14ac:dyDescent="0.2">
      <c r="A15403" s="59" t="s">
        <v>11763</v>
      </c>
      <c r="B15403" s="61">
        <v>3</v>
      </c>
      <c r="C15403" s="61">
        <v>72</v>
      </c>
    </row>
    <row r="15404" spans="1:3" x14ac:dyDescent="0.2">
      <c r="A15404" s="60" t="s">
        <v>11764</v>
      </c>
      <c r="B15404" s="61">
        <v>1</v>
      </c>
      <c r="C15404" s="61">
        <v>24</v>
      </c>
    </row>
    <row r="15405" spans="1:3" x14ac:dyDescent="0.2">
      <c r="A15405" s="60" t="s">
        <v>11765</v>
      </c>
      <c r="B15405" s="61">
        <v>1</v>
      </c>
      <c r="C15405" s="61">
        <v>24</v>
      </c>
    </row>
    <row r="15406" spans="1:3" x14ac:dyDescent="0.2">
      <c r="A15406" s="60" t="s">
        <v>11766</v>
      </c>
      <c r="B15406" s="61">
        <v>1</v>
      </c>
      <c r="C15406" s="61">
        <v>24</v>
      </c>
    </row>
    <row r="15407" spans="1:3" x14ac:dyDescent="0.2">
      <c r="A15407" s="58" t="s">
        <v>141</v>
      </c>
      <c r="B15407" s="61">
        <v>5</v>
      </c>
      <c r="C15407" s="61">
        <v>120</v>
      </c>
    </row>
    <row r="15408" spans="1:3" x14ac:dyDescent="0.2">
      <c r="A15408" s="59" t="s">
        <v>11758</v>
      </c>
      <c r="B15408" s="61">
        <v>2</v>
      </c>
      <c r="C15408" s="61">
        <v>48</v>
      </c>
    </row>
    <row r="15409" spans="1:3" x14ac:dyDescent="0.2">
      <c r="A15409" s="60" t="s">
        <v>11760</v>
      </c>
      <c r="B15409" s="61">
        <v>1</v>
      </c>
      <c r="C15409" s="61">
        <v>24</v>
      </c>
    </row>
    <row r="15410" spans="1:3" x14ac:dyDescent="0.2">
      <c r="A15410" s="60" t="s">
        <v>11761</v>
      </c>
      <c r="B15410" s="61">
        <v>1</v>
      </c>
      <c r="C15410" s="61">
        <v>24</v>
      </c>
    </row>
    <row r="15411" spans="1:3" x14ac:dyDescent="0.2">
      <c r="A15411" s="59" t="s">
        <v>11763</v>
      </c>
      <c r="B15411" s="61">
        <v>3</v>
      </c>
      <c r="C15411" s="61">
        <v>72</v>
      </c>
    </row>
    <row r="15412" spans="1:3" x14ac:dyDescent="0.2">
      <c r="A15412" s="60" t="s">
        <v>11764</v>
      </c>
      <c r="B15412" s="61">
        <v>1</v>
      </c>
      <c r="C15412" s="61">
        <v>24</v>
      </c>
    </row>
    <row r="15413" spans="1:3" x14ac:dyDescent="0.2">
      <c r="A15413" s="60" t="s">
        <v>11765</v>
      </c>
      <c r="B15413" s="61">
        <v>1</v>
      </c>
      <c r="C15413" s="61">
        <v>24</v>
      </c>
    </row>
    <row r="15414" spans="1:3" x14ac:dyDescent="0.2">
      <c r="A15414" s="60" t="s">
        <v>11766</v>
      </c>
      <c r="B15414" s="61">
        <v>1</v>
      </c>
      <c r="C15414" s="61">
        <v>24</v>
      </c>
    </row>
    <row r="15415" spans="1:3" x14ac:dyDescent="0.2">
      <c r="A15415" s="58" t="s">
        <v>735</v>
      </c>
      <c r="B15415" s="61">
        <v>5</v>
      </c>
      <c r="C15415" s="61">
        <v>120</v>
      </c>
    </row>
    <row r="15416" spans="1:3" x14ac:dyDescent="0.2">
      <c r="A15416" s="59" t="s">
        <v>11758</v>
      </c>
      <c r="B15416" s="61">
        <v>2</v>
      </c>
      <c r="C15416" s="61">
        <v>48</v>
      </c>
    </row>
    <row r="15417" spans="1:3" x14ac:dyDescent="0.2">
      <c r="A15417" s="60" t="s">
        <v>11760</v>
      </c>
      <c r="B15417" s="61">
        <v>1</v>
      </c>
      <c r="C15417" s="61">
        <v>24</v>
      </c>
    </row>
    <row r="15418" spans="1:3" x14ac:dyDescent="0.2">
      <c r="A15418" s="60" t="s">
        <v>11761</v>
      </c>
      <c r="B15418" s="61">
        <v>1</v>
      </c>
      <c r="C15418" s="61">
        <v>24</v>
      </c>
    </row>
    <row r="15419" spans="1:3" x14ac:dyDescent="0.2">
      <c r="A15419" s="59" t="s">
        <v>11763</v>
      </c>
      <c r="B15419" s="61">
        <v>3</v>
      </c>
      <c r="C15419" s="61">
        <v>72</v>
      </c>
    </row>
    <row r="15420" spans="1:3" x14ac:dyDescent="0.2">
      <c r="A15420" s="60" t="s">
        <v>11764</v>
      </c>
      <c r="B15420" s="61">
        <v>1</v>
      </c>
      <c r="C15420" s="61">
        <v>24</v>
      </c>
    </row>
    <row r="15421" spans="1:3" x14ac:dyDescent="0.2">
      <c r="A15421" s="60" t="s">
        <v>11765</v>
      </c>
      <c r="B15421" s="61">
        <v>1</v>
      </c>
      <c r="C15421" s="61">
        <v>24</v>
      </c>
    </row>
    <row r="15422" spans="1:3" x14ac:dyDescent="0.2">
      <c r="A15422" s="60" t="s">
        <v>11766</v>
      </c>
      <c r="B15422" s="61">
        <v>1</v>
      </c>
      <c r="C15422" s="61">
        <v>24</v>
      </c>
    </row>
    <row r="15423" spans="1:3" x14ac:dyDescent="0.2">
      <c r="A15423" s="58" t="s">
        <v>7048</v>
      </c>
      <c r="B15423" s="61">
        <v>2</v>
      </c>
      <c r="C15423" s="61">
        <v>48</v>
      </c>
    </row>
    <row r="15424" spans="1:3" x14ac:dyDescent="0.2">
      <c r="A15424" s="59" t="s">
        <v>11758</v>
      </c>
      <c r="B15424" s="61">
        <v>2</v>
      </c>
      <c r="C15424" s="61">
        <v>48</v>
      </c>
    </row>
    <row r="15425" spans="1:3" x14ac:dyDescent="0.2">
      <c r="A15425" s="60" t="s">
        <v>11760</v>
      </c>
      <c r="B15425" s="61">
        <v>1</v>
      </c>
      <c r="C15425" s="61">
        <v>24</v>
      </c>
    </row>
    <row r="15426" spans="1:3" x14ac:dyDescent="0.2">
      <c r="A15426" s="60" t="s">
        <v>11762</v>
      </c>
      <c r="B15426" s="61">
        <v>1</v>
      </c>
      <c r="C15426" s="61">
        <v>24</v>
      </c>
    </row>
    <row r="15427" spans="1:3" x14ac:dyDescent="0.2">
      <c r="A15427" s="58" t="s">
        <v>7053</v>
      </c>
      <c r="B15427" s="61">
        <v>2</v>
      </c>
      <c r="C15427" s="61">
        <v>48</v>
      </c>
    </row>
    <row r="15428" spans="1:3" x14ac:dyDescent="0.2">
      <c r="A15428" s="59" t="s">
        <v>11758</v>
      </c>
      <c r="B15428" s="61">
        <v>2</v>
      </c>
      <c r="C15428" s="61">
        <v>48</v>
      </c>
    </row>
    <row r="15429" spans="1:3" x14ac:dyDescent="0.2">
      <c r="A15429" s="60" t="s">
        <v>11760</v>
      </c>
      <c r="B15429" s="61">
        <v>1</v>
      </c>
      <c r="C15429" s="61">
        <v>24</v>
      </c>
    </row>
    <row r="15430" spans="1:3" x14ac:dyDescent="0.2">
      <c r="A15430" s="60" t="s">
        <v>11762</v>
      </c>
      <c r="B15430" s="61">
        <v>1</v>
      </c>
      <c r="C15430" s="61">
        <v>24</v>
      </c>
    </row>
    <row r="15431" spans="1:3" x14ac:dyDescent="0.2">
      <c r="A15431" s="58" t="s">
        <v>7058</v>
      </c>
      <c r="B15431" s="61">
        <v>2</v>
      </c>
      <c r="C15431" s="61">
        <v>48</v>
      </c>
    </row>
    <row r="15432" spans="1:3" x14ac:dyDescent="0.2">
      <c r="A15432" s="59" t="s">
        <v>11758</v>
      </c>
      <c r="B15432" s="61">
        <v>2</v>
      </c>
      <c r="C15432" s="61">
        <v>48</v>
      </c>
    </row>
    <row r="15433" spans="1:3" x14ac:dyDescent="0.2">
      <c r="A15433" s="60" t="s">
        <v>11760</v>
      </c>
      <c r="B15433" s="61">
        <v>1</v>
      </c>
      <c r="C15433" s="61">
        <v>24</v>
      </c>
    </row>
    <row r="15434" spans="1:3" x14ac:dyDescent="0.2">
      <c r="A15434" s="60" t="s">
        <v>11762</v>
      </c>
      <c r="B15434" s="61">
        <v>1</v>
      </c>
      <c r="C15434" s="61">
        <v>24</v>
      </c>
    </row>
    <row r="15435" spans="1:3" x14ac:dyDescent="0.2">
      <c r="A15435" s="58" t="s">
        <v>7063</v>
      </c>
      <c r="B15435" s="61">
        <v>2</v>
      </c>
      <c r="C15435" s="61">
        <v>48</v>
      </c>
    </row>
    <row r="15436" spans="1:3" x14ac:dyDescent="0.2">
      <c r="A15436" s="59" t="s">
        <v>11758</v>
      </c>
      <c r="B15436" s="61">
        <v>2</v>
      </c>
      <c r="C15436" s="61">
        <v>48</v>
      </c>
    </row>
    <row r="15437" spans="1:3" x14ac:dyDescent="0.2">
      <c r="A15437" s="60" t="s">
        <v>11760</v>
      </c>
      <c r="B15437" s="61">
        <v>1</v>
      </c>
      <c r="C15437" s="61">
        <v>24</v>
      </c>
    </row>
    <row r="15438" spans="1:3" x14ac:dyDescent="0.2">
      <c r="A15438" s="60" t="s">
        <v>11762</v>
      </c>
      <c r="B15438" s="61">
        <v>1</v>
      </c>
      <c r="C15438" s="61">
        <v>24</v>
      </c>
    </row>
    <row r="15439" spans="1:3" x14ac:dyDescent="0.2">
      <c r="A15439" s="58" t="s">
        <v>7068</v>
      </c>
      <c r="B15439" s="61">
        <v>2</v>
      </c>
      <c r="C15439" s="61">
        <v>48</v>
      </c>
    </row>
    <row r="15440" spans="1:3" x14ac:dyDescent="0.2">
      <c r="A15440" s="59" t="s">
        <v>11758</v>
      </c>
      <c r="B15440" s="61">
        <v>2</v>
      </c>
      <c r="C15440" s="61">
        <v>48</v>
      </c>
    </row>
    <row r="15441" spans="1:3" x14ac:dyDescent="0.2">
      <c r="A15441" s="60" t="s">
        <v>11760</v>
      </c>
      <c r="B15441" s="61">
        <v>1</v>
      </c>
      <c r="C15441" s="61">
        <v>24</v>
      </c>
    </row>
    <row r="15442" spans="1:3" x14ac:dyDescent="0.2">
      <c r="A15442" s="60" t="s">
        <v>11762</v>
      </c>
      <c r="B15442" s="61">
        <v>1</v>
      </c>
      <c r="C15442" s="61">
        <v>24</v>
      </c>
    </row>
    <row r="15443" spans="1:3" x14ac:dyDescent="0.2">
      <c r="A15443" s="58" t="s">
        <v>7073</v>
      </c>
      <c r="B15443" s="61">
        <v>2</v>
      </c>
      <c r="C15443" s="61">
        <v>48</v>
      </c>
    </row>
    <row r="15444" spans="1:3" x14ac:dyDescent="0.2">
      <c r="A15444" s="59" t="s">
        <v>11758</v>
      </c>
      <c r="B15444" s="61">
        <v>2</v>
      </c>
      <c r="C15444" s="61">
        <v>48</v>
      </c>
    </row>
    <row r="15445" spans="1:3" x14ac:dyDescent="0.2">
      <c r="A15445" s="60" t="s">
        <v>11760</v>
      </c>
      <c r="B15445" s="61">
        <v>1</v>
      </c>
      <c r="C15445" s="61">
        <v>24</v>
      </c>
    </row>
    <row r="15446" spans="1:3" x14ac:dyDescent="0.2">
      <c r="A15446" s="60" t="s">
        <v>11762</v>
      </c>
      <c r="B15446" s="61">
        <v>1</v>
      </c>
      <c r="C15446" s="61">
        <v>24</v>
      </c>
    </row>
    <row r="15447" spans="1:3" x14ac:dyDescent="0.2">
      <c r="A15447" s="58" t="s">
        <v>7078</v>
      </c>
      <c r="B15447" s="61">
        <v>2</v>
      </c>
      <c r="C15447" s="61">
        <v>48</v>
      </c>
    </row>
    <row r="15448" spans="1:3" x14ac:dyDescent="0.2">
      <c r="A15448" s="59" t="s">
        <v>11758</v>
      </c>
      <c r="B15448" s="61">
        <v>2</v>
      </c>
      <c r="C15448" s="61">
        <v>48</v>
      </c>
    </row>
    <row r="15449" spans="1:3" x14ac:dyDescent="0.2">
      <c r="A15449" s="60" t="s">
        <v>11760</v>
      </c>
      <c r="B15449" s="61">
        <v>1</v>
      </c>
      <c r="C15449" s="61">
        <v>24</v>
      </c>
    </row>
    <row r="15450" spans="1:3" x14ac:dyDescent="0.2">
      <c r="A15450" s="60" t="s">
        <v>11762</v>
      </c>
      <c r="B15450" s="61">
        <v>1</v>
      </c>
      <c r="C15450" s="61">
        <v>24</v>
      </c>
    </row>
    <row r="15451" spans="1:3" x14ac:dyDescent="0.2">
      <c r="A15451" s="58" t="s">
        <v>7083</v>
      </c>
      <c r="B15451" s="61">
        <v>2</v>
      </c>
      <c r="C15451" s="61">
        <v>48</v>
      </c>
    </row>
    <row r="15452" spans="1:3" x14ac:dyDescent="0.2">
      <c r="A15452" s="59" t="s">
        <v>11758</v>
      </c>
      <c r="B15452" s="61">
        <v>2</v>
      </c>
      <c r="C15452" s="61">
        <v>48</v>
      </c>
    </row>
    <row r="15453" spans="1:3" x14ac:dyDescent="0.2">
      <c r="A15453" s="60" t="s">
        <v>11760</v>
      </c>
      <c r="B15453" s="61">
        <v>1</v>
      </c>
      <c r="C15453" s="61">
        <v>24</v>
      </c>
    </row>
    <row r="15454" spans="1:3" x14ac:dyDescent="0.2">
      <c r="A15454" s="60" t="s">
        <v>11762</v>
      </c>
      <c r="B15454" s="61">
        <v>1</v>
      </c>
      <c r="C15454" s="61">
        <v>24</v>
      </c>
    </row>
    <row r="15455" spans="1:3" x14ac:dyDescent="0.2">
      <c r="A15455" s="58" t="s">
        <v>7088</v>
      </c>
      <c r="B15455" s="61">
        <v>2</v>
      </c>
      <c r="C15455" s="61">
        <v>48</v>
      </c>
    </row>
    <row r="15456" spans="1:3" x14ac:dyDescent="0.2">
      <c r="A15456" s="59" t="s">
        <v>11758</v>
      </c>
      <c r="B15456" s="61">
        <v>2</v>
      </c>
      <c r="C15456" s="61">
        <v>48</v>
      </c>
    </row>
    <row r="15457" spans="1:3" x14ac:dyDescent="0.2">
      <c r="A15457" s="60" t="s">
        <v>11760</v>
      </c>
      <c r="B15457" s="61">
        <v>1</v>
      </c>
      <c r="C15457" s="61">
        <v>24</v>
      </c>
    </row>
    <row r="15458" spans="1:3" x14ac:dyDescent="0.2">
      <c r="A15458" s="60" t="s">
        <v>11762</v>
      </c>
      <c r="B15458" s="61">
        <v>1</v>
      </c>
      <c r="C15458" s="61">
        <v>24</v>
      </c>
    </row>
    <row r="15459" spans="1:3" x14ac:dyDescent="0.2">
      <c r="A15459" s="58" t="s">
        <v>7093</v>
      </c>
      <c r="B15459" s="61">
        <v>2</v>
      </c>
      <c r="C15459" s="61">
        <v>48</v>
      </c>
    </row>
    <row r="15460" spans="1:3" x14ac:dyDescent="0.2">
      <c r="A15460" s="59" t="s">
        <v>11758</v>
      </c>
      <c r="B15460" s="61">
        <v>2</v>
      </c>
      <c r="C15460" s="61">
        <v>48</v>
      </c>
    </row>
    <row r="15461" spans="1:3" x14ac:dyDescent="0.2">
      <c r="A15461" s="60" t="s">
        <v>11760</v>
      </c>
      <c r="B15461" s="61">
        <v>1</v>
      </c>
      <c r="C15461" s="61">
        <v>24</v>
      </c>
    </row>
    <row r="15462" spans="1:3" x14ac:dyDescent="0.2">
      <c r="A15462" s="60" t="s">
        <v>11762</v>
      </c>
      <c r="B15462" s="61">
        <v>1</v>
      </c>
      <c r="C15462" s="61">
        <v>24</v>
      </c>
    </row>
    <row r="15463" spans="1:3" x14ac:dyDescent="0.2">
      <c r="A15463" s="58" t="s">
        <v>736</v>
      </c>
      <c r="B15463" s="61">
        <v>5</v>
      </c>
      <c r="C15463" s="61">
        <v>120</v>
      </c>
    </row>
    <row r="15464" spans="1:3" x14ac:dyDescent="0.2">
      <c r="A15464" s="59" t="s">
        <v>11758</v>
      </c>
      <c r="B15464" s="61">
        <v>2</v>
      </c>
      <c r="C15464" s="61">
        <v>48</v>
      </c>
    </row>
    <row r="15465" spans="1:3" x14ac:dyDescent="0.2">
      <c r="A15465" s="60" t="s">
        <v>11760</v>
      </c>
      <c r="B15465" s="61">
        <v>1</v>
      </c>
      <c r="C15465" s="61">
        <v>24</v>
      </c>
    </row>
    <row r="15466" spans="1:3" x14ac:dyDescent="0.2">
      <c r="A15466" s="60" t="s">
        <v>11761</v>
      </c>
      <c r="B15466" s="61">
        <v>1</v>
      </c>
      <c r="C15466" s="61">
        <v>24</v>
      </c>
    </row>
    <row r="15467" spans="1:3" x14ac:dyDescent="0.2">
      <c r="A15467" s="59" t="s">
        <v>11763</v>
      </c>
      <c r="B15467" s="61">
        <v>3</v>
      </c>
      <c r="C15467" s="61">
        <v>72</v>
      </c>
    </row>
    <row r="15468" spans="1:3" x14ac:dyDescent="0.2">
      <c r="A15468" s="60" t="s">
        <v>11764</v>
      </c>
      <c r="B15468" s="61">
        <v>1</v>
      </c>
      <c r="C15468" s="61">
        <v>24</v>
      </c>
    </row>
    <row r="15469" spans="1:3" x14ac:dyDescent="0.2">
      <c r="A15469" s="60" t="s">
        <v>11765</v>
      </c>
      <c r="B15469" s="61">
        <v>1</v>
      </c>
      <c r="C15469" s="61">
        <v>24</v>
      </c>
    </row>
    <row r="15470" spans="1:3" x14ac:dyDescent="0.2">
      <c r="A15470" s="60" t="s">
        <v>11766</v>
      </c>
      <c r="B15470" s="61">
        <v>1</v>
      </c>
      <c r="C15470" s="61">
        <v>24</v>
      </c>
    </row>
    <row r="15471" spans="1:3" x14ac:dyDescent="0.2">
      <c r="A15471" s="58" t="s">
        <v>7098</v>
      </c>
      <c r="B15471" s="61">
        <v>2</v>
      </c>
      <c r="C15471" s="61">
        <v>48</v>
      </c>
    </row>
    <row r="15472" spans="1:3" x14ac:dyDescent="0.2">
      <c r="A15472" s="59" t="s">
        <v>11758</v>
      </c>
      <c r="B15472" s="61">
        <v>2</v>
      </c>
      <c r="C15472" s="61">
        <v>48</v>
      </c>
    </row>
    <row r="15473" spans="1:3" x14ac:dyDescent="0.2">
      <c r="A15473" s="60" t="s">
        <v>11760</v>
      </c>
      <c r="B15473" s="61">
        <v>1</v>
      </c>
      <c r="C15473" s="61">
        <v>24</v>
      </c>
    </row>
    <row r="15474" spans="1:3" x14ac:dyDescent="0.2">
      <c r="A15474" s="60" t="s">
        <v>11762</v>
      </c>
      <c r="B15474" s="61">
        <v>1</v>
      </c>
      <c r="C15474" s="61">
        <v>24</v>
      </c>
    </row>
    <row r="15475" spans="1:3" x14ac:dyDescent="0.2">
      <c r="A15475" s="58" t="s">
        <v>7103</v>
      </c>
      <c r="B15475" s="61">
        <v>2</v>
      </c>
      <c r="C15475" s="61">
        <v>48</v>
      </c>
    </row>
    <row r="15476" spans="1:3" x14ac:dyDescent="0.2">
      <c r="A15476" s="59" t="s">
        <v>11758</v>
      </c>
      <c r="B15476" s="61">
        <v>2</v>
      </c>
      <c r="C15476" s="61">
        <v>48</v>
      </c>
    </row>
    <row r="15477" spans="1:3" x14ac:dyDescent="0.2">
      <c r="A15477" s="60" t="s">
        <v>11760</v>
      </c>
      <c r="B15477" s="61">
        <v>1</v>
      </c>
      <c r="C15477" s="61">
        <v>24</v>
      </c>
    </row>
    <row r="15478" spans="1:3" x14ac:dyDescent="0.2">
      <c r="A15478" s="60" t="s">
        <v>11762</v>
      </c>
      <c r="B15478" s="61">
        <v>1</v>
      </c>
      <c r="C15478" s="61">
        <v>24</v>
      </c>
    </row>
    <row r="15479" spans="1:3" x14ac:dyDescent="0.2">
      <c r="A15479" s="58" t="s">
        <v>7108</v>
      </c>
      <c r="B15479" s="61">
        <v>2</v>
      </c>
      <c r="C15479" s="61">
        <v>48</v>
      </c>
    </row>
    <row r="15480" spans="1:3" x14ac:dyDescent="0.2">
      <c r="A15480" s="59" t="s">
        <v>11758</v>
      </c>
      <c r="B15480" s="61">
        <v>2</v>
      </c>
      <c r="C15480" s="61">
        <v>48</v>
      </c>
    </row>
    <row r="15481" spans="1:3" x14ac:dyDescent="0.2">
      <c r="A15481" s="60" t="s">
        <v>11760</v>
      </c>
      <c r="B15481" s="61">
        <v>1</v>
      </c>
      <c r="C15481" s="61">
        <v>24</v>
      </c>
    </row>
    <row r="15482" spans="1:3" x14ac:dyDescent="0.2">
      <c r="A15482" s="60" t="s">
        <v>11762</v>
      </c>
      <c r="B15482" s="61">
        <v>1</v>
      </c>
      <c r="C15482" s="61">
        <v>24</v>
      </c>
    </row>
    <row r="15483" spans="1:3" x14ac:dyDescent="0.2">
      <c r="A15483" s="58" t="s">
        <v>7113</v>
      </c>
      <c r="B15483" s="61">
        <v>2</v>
      </c>
      <c r="C15483" s="61">
        <v>48</v>
      </c>
    </row>
    <row r="15484" spans="1:3" x14ac:dyDescent="0.2">
      <c r="A15484" s="59" t="s">
        <v>11758</v>
      </c>
      <c r="B15484" s="61">
        <v>2</v>
      </c>
      <c r="C15484" s="61">
        <v>48</v>
      </c>
    </row>
    <row r="15485" spans="1:3" x14ac:dyDescent="0.2">
      <c r="A15485" s="60" t="s">
        <v>11760</v>
      </c>
      <c r="B15485" s="61">
        <v>1</v>
      </c>
      <c r="C15485" s="61">
        <v>24</v>
      </c>
    </row>
    <row r="15486" spans="1:3" x14ac:dyDescent="0.2">
      <c r="A15486" s="60" t="s">
        <v>11762</v>
      </c>
      <c r="B15486" s="61">
        <v>1</v>
      </c>
      <c r="C15486" s="61">
        <v>24</v>
      </c>
    </row>
    <row r="15487" spans="1:3" x14ac:dyDescent="0.2">
      <c r="A15487" s="58" t="s">
        <v>7118</v>
      </c>
      <c r="B15487" s="61">
        <v>2</v>
      </c>
      <c r="C15487" s="61">
        <v>48</v>
      </c>
    </row>
    <row r="15488" spans="1:3" x14ac:dyDescent="0.2">
      <c r="A15488" s="59" t="s">
        <v>11758</v>
      </c>
      <c r="B15488" s="61">
        <v>2</v>
      </c>
      <c r="C15488" s="61">
        <v>48</v>
      </c>
    </row>
    <row r="15489" spans="1:3" x14ac:dyDescent="0.2">
      <c r="A15489" s="60" t="s">
        <v>11760</v>
      </c>
      <c r="B15489" s="61">
        <v>1</v>
      </c>
      <c r="C15489" s="61">
        <v>24</v>
      </c>
    </row>
    <row r="15490" spans="1:3" x14ac:dyDescent="0.2">
      <c r="A15490" s="60" t="s">
        <v>11762</v>
      </c>
      <c r="B15490" s="61">
        <v>1</v>
      </c>
      <c r="C15490" s="61">
        <v>24</v>
      </c>
    </row>
    <row r="15491" spans="1:3" x14ac:dyDescent="0.2">
      <c r="A15491" s="58" t="s">
        <v>7123</v>
      </c>
      <c r="B15491" s="61">
        <v>2</v>
      </c>
      <c r="C15491" s="61">
        <v>48</v>
      </c>
    </row>
    <row r="15492" spans="1:3" x14ac:dyDescent="0.2">
      <c r="A15492" s="59" t="s">
        <v>11758</v>
      </c>
      <c r="B15492" s="61">
        <v>2</v>
      </c>
      <c r="C15492" s="61">
        <v>48</v>
      </c>
    </row>
    <row r="15493" spans="1:3" x14ac:dyDescent="0.2">
      <c r="A15493" s="60" t="s">
        <v>11760</v>
      </c>
      <c r="B15493" s="61">
        <v>1</v>
      </c>
      <c r="C15493" s="61">
        <v>24</v>
      </c>
    </row>
    <row r="15494" spans="1:3" x14ac:dyDescent="0.2">
      <c r="A15494" s="60" t="s">
        <v>11762</v>
      </c>
      <c r="B15494" s="61">
        <v>1</v>
      </c>
      <c r="C15494" s="61">
        <v>24</v>
      </c>
    </row>
    <row r="15495" spans="1:3" x14ac:dyDescent="0.2">
      <c r="A15495" s="58" t="s">
        <v>7128</v>
      </c>
      <c r="B15495" s="61">
        <v>2</v>
      </c>
      <c r="C15495" s="61">
        <v>48</v>
      </c>
    </row>
    <row r="15496" spans="1:3" x14ac:dyDescent="0.2">
      <c r="A15496" s="59" t="s">
        <v>11758</v>
      </c>
      <c r="B15496" s="61">
        <v>2</v>
      </c>
      <c r="C15496" s="61">
        <v>48</v>
      </c>
    </row>
    <row r="15497" spans="1:3" x14ac:dyDescent="0.2">
      <c r="A15497" s="60" t="s">
        <v>11760</v>
      </c>
      <c r="B15497" s="61">
        <v>1</v>
      </c>
      <c r="C15497" s="61">
        <v>24</v>
      </c>
    </row>
    <row r="15498" spans="1:3" x14ac:dyDescent="0.2">
      <c r="A15498" s="60" t="s">
        <v>11762</v>
      </c>
      <c r="B15498" s="61">
        <v>1</v>
      </c>
      <c r="C15498" s="61">
        <v>24</v>
      </c>
    </row>
    <row r="15499" spans="1:3" x14ac:dyDescent="0.2">
      <c r="A15499" s="58" t="s">
        <v>7133</v>
      </c>
      <c r="B15499" s="61">
        <v>2</v>
      </c>
      <c r="C15499" s="61">
        <v>48</v>
      </c>
    </row>
    <row r="15500" spans="1:3" x14ac:dyDescent="0.2">
      <c r="A15500" s="59" t="s">
        <v>11758</v>
      </c>
      <c r="B15500" s="61">
        <v>2</v>
      </c>
      <c r="C15500" s="61">
        <v>48</v>
      </c>
    </row>
    <row r="15501" spans="1:3" x14ac:dyDescent="0.2">
      <c r="A15501" s="60" t="s">
        <v>11760</v>
      </c>
      <c r="B15501" s="61">
        <v>1</v>
      </c>
      <c r="C15501" s="61">
        <v>24</v>
      </c>
    </row>
    <row r="15502" spans="1:3" x14ac:dyDescent="0.2">
      <c r="A15502" s="60" t="s">
        <v>11762</v>
      </c>
      <c r="B15502" s="61">
        <v>1</v>
      </c>
      <c r="C15502" s="61">
        <v>24</v>
      </c>
    </row>
    <row r="15503" spans="1:3" x14ac:dyDescent="0.2">
      <c r="A15503" s="58" t="s">
        <v>7138</v>
      </c>
      <c r="B15503" s="61">
        <v>2</v>
      </c>
      <c r="C15503" s="61">
        <v>48</v>
      </c>
    </row>
    <row r="15504" spans="1:3" x14ac:dyDescent="0.2">
      <c r="A15504" s="59" t="s">
        <v>11758</v>
      </c>
      <c r="B15504" s="61">
        <v>2</v>
      </c>
      <c r="C15504" s="61">
        <v>48</v>
      </c>
    </row>
    <row r="15505" spans="1:3" x14ac:dyDescent="0.2">
      <c r="A15505" s="60" t="s">
        <v>11760</v>
      </c>
      <c r="B15505" s="61">
        <v>1</v>
      </c>
      <c r="C15505" s="61">
        <v>24</v>
      </c>
    </row>
    <row r="15506" spans="1:3" x14ac:dyDescent="0.2">
      <c r="A15506" s="60" t="s">
        <v>11762</v>
      </c>
      <c r="B15506" s="61">
        <v>1</v>
      </c>
      <c r="C15506" s="61">
        <v>24</v>
      </c>
    </row>
    <row r="15507" spans="1:3" x14ac:dyDescent="0.2">
      <c r="A15507" s="58" t="s">
        <v>7143</v>
      </c>
      <c r="B15507" s="61">
        <v>2</v>
      </c>
      <c r="C15507" s="61">
        <v>48</v>
      </c>
    </row>
    <row r="15508" spans="1:3" x14ac:dyDescent="0.2">
      <c r="A15508" s="59" t="s">
        <v>11758</v>
      </c>
      <c r="B15508" s="61">
        <v>2</v>
      </c>
      <c r="C15508" s="61">
        <v>48</v>
      </c>
    </row>
    <row r="15509" spans="1:3" x14ac:dyDescent="0.2">
      <c r="A15509" s="60" t="s">
        <v>11760</v>
      </c>
      <c r="B15509" s="61">
        <v>1</v>
      </c>
      <c r="C15509" s="61">
        <v>24</v>
      </c>
    </row>
    <row r="15510" spans="1:3" x14ac:dyDescent="0.2">
      <c r="A15510" s="60" t="s">
        <v>11762</v>
      </c>
      <c r="B15510" s="61">
        <v>1</v>
      </c>
      <c r="C15510" s="61">
        <v>24</v>
      </c>
    </row>
    <row r="15511" spans="1:3" x14ac:dyDescent="0.2">
      <c r="A15511" s="58" t="s">
        <v>737</v>
      </c>
      <c r="B15511" s="61">
        <v>5</v>
      </c>
      <c r="C15511" s="61">
        <v>120</v>
      </c>
    </row>
    <row r="15512" spans="1:3" x14ac:dyDescent="0.2">
      <c r="A15512" s="59" t="s">
        <v>11758</v>
      </c>
      <c r="B15512" s="61">
        <v>2</v>
      </c>
      <c r="C15512" s="61">
        <v>48</v>
      </c>
    </row>
    <row r="15513" spans="1:3" x14ac:dyDescent="0.2">
      <c r="A15513" s="60" t="s">
        <v>11760</v>
      </c>
      <c r="B15513" s="61">
        <v>1</v>
      </c>
      <c r="C15513" s="61">
        <v>24</v>
      </c>
    </row>
    <row r="15514" spans="1:3" x14ac:dyDescent="0.2">
      <c r="A15514" s="60" t="s">
        <v>11761</v>
      </c>
      <c r="B15514" s="61">
        <v>1</v>
      </c>
      <c r="C15514" s="61">
        <v>24</v>
      </c>
    </row>
    <row r="15515" spans="1:3" x14ac:dyDescent="0.2">
      <c r="A15515" s="59" t="s">
        <v>11763</v>
      </c>
      <c r="B15515" s="61">
        <v>3</v>
      </c>
      <c r="C15515" s="61">
        <v>72</v>
      </c>
    </row>
    <row r="15516" spans="1:3" x14ac:dyDescent="0.2">
      <c r="A15516" s="60" t="s">
        <v>11764</v>
      </c>
      <c r="B15516" s="61">
        <v>1</v>
      </c>
      <c r="C15516" s="61">
        <v>24</v>
      </c>
    </row>
    <row r="15517" spans="1:3" x14ac:dyDescent="0.2">
      <c r="A15517" s="60" t="s">
        <v>11765</v>
      </c>
      <c r="B15517" s="61">
        <v>1</v>
      </c>
      <c r="C15517" s="61">
        <v>24</v>
      </c>
    </row>
    <row r="15518" spans="1:3" x14ac:dyDescent="0.2">
      <c r="A15518" s="60" t="s">
        <v>11766</v>
      </c>
      <c r="B15518" s="61">
        <v>1</v>
      </c>
      <c r="C15518" s="61">
        <v>24</v>
      </c>
    </row>
    <row r="15519" spans="1:3" x14ac:dyDescent="0.2">
      <c r="A15519" s="58" t="s">
        <v>7148</v>
      </c>
      <c r="B15519" s="61">
        <v>2</v>
      </c>
      <c r="C15519" s="61">
        <v>48</v>
      </c>
    </row>
    <row r="15520" spans="1:3" x14ac:dyDescent="0.2">
      <c r="A15520" s="59" t="s">
        <v>11758</v>
      </c>
      <c r="B15520" s="61">
        <v>2</v>
      </c>
      <c r="C15520" s="61">
        <v>48</v>
      </c>
    </row>
    <row r="15521" spans="1:3" x14ac:dyDescent="0.2">
      <c r="A15521" s="60" t="s">
        <v>11760</v>
      </c>
      <c r="B15521" s="61">
        <v>1</v>
      </c>
      <c r="C15521" s="61">
        <v>24</v>
      </c>
    </row>
    <row r="15522" spans="1:3" x14ac:dyDescent="0.2">
      <c r="A15522" s="60" t="s">
        <v>11762</v>
      </c>
      <c r="B15522" s="61">
        <v>1</v>
      </c>
      <c r="C15522" s="61">
        <v>24</v>
      </c>
    </row>
    <row r="15523" spans="1:3" x14ac:dyDescent="0.2">
      <c r="A15523" s="58" t="s">
        <v>7153</v>
      </c>
      <c r="B15523" s="61">
        <v>2</v>
      </c>
      <c r="C15523" s="61">
        <v>48</v>
      </c>
    </row>
    <row r="15524" spans="1:3" x14ac:dyDescent="0.2">
      <c r="A15524" s="59" t="s">
        <v>11758</v>
      </c>
      <c r="B15524" s="61">
        <v>2</v>
      </c>
      <c r="C15524" s="61">
        <v>48</v>
      </c>
    </row>
    <row r="15525" spans="1:3" x14ac:dyDescent="0.2">
      <c r="A15525" s="60" t="s">
        <v>11760</v>
      </c>
      <c r="B15525" s="61">
        <v>1</v>
      </c>
      <c r="C15525" s="61">
        <v>24</v>
      </c>
    </row>
    <row r="15526" spans="1:3" x14ac:dyDescent="0.2">
      <c r="A15526" s="60" t="s">
        <v>11762</v>
      </c>
      <c r="B15526" s="61">
        <v>1</v>
      </c>
      <c r="C15526" s="61">
        <v>24</v>
      </c>
    </row>
    <row r="15527" spans="1:3" x14ac:dyDescent="0.2">
      <c r="A15527" s="58" t="s">
        <v>7158</v>
      </c>
      <c r="B15527" s="61">
        <v>2</v>
      </c>
      <c r="C15527" s="61">
        <v>48</v>
      </c>
    </row>
    <row r="15528" spans="1:3" x14ac:dyDescent="0.2">
      <c r="A15528" s="59" t="s">
        <v>11758</v>
      </c>
      <c r="B15528" s="61">
        <v>2</v>
      </c>
      <c r="C15528" s="61">
        <v>48</v>
      </c>
    </row>
    <row r="15529" spans="1:3" x14ac:dyDescent="0.2">
      <c r="A15529" s="60" t="s">
        <v>11760</v>
      </c>
      <c r="B15529" s="61">
        <v>1</v>
      </c>
      <c r="C15529" s="61">
        <v>24</v>
      </c>
    </row>
    <row r="15530" spans="1:3" x14ac:dyDescent="0.2">
      <c r="A15530" s="60" t="s">
        <v>11762</v>
      </c>
      <c r="B15530" s="61">
        <v>1</v>
      </c>
      <c r="C15530" s="61">
        <v>24</v>
      </c>
    </row>
    <row r="15531" spans="1:3" x14ac:dyDescent="0.2">
      <c r="A15531" s="58" t="s">
        <v>7163</v>
      </c>
      <c r="B15531" s="61">
        <v>2</v>
      </c>
      <c r="C15531" s="61">
        <v>48</v>
      </c>
    </row>
    <row r="15532" spans="1:3" x14ac:dyDescent="0.2">
      <c r="A15532" s="59" t="s">
        <v>11758</v>
      </c>
      <c r="B15532" s="61">
        <v>2</v>
      </c>
      <c r="C15532" s="61">
        <v>48</v>
      </c>
    </row>
    <row r="15533" spans="1:3" x14ac:dyDescent="0.2">
      <c r="A15533" s="60" t="s">
        <v>11760</v>
      </c>
      <c r="B15533" s="61">
        <v>1</v>
      </c>
      <c r="C15533" s="61">
        <v>24</v>
      </c>
    </row>
    <row r="15534" spans="1:3" x14ac:dyDescent="0.2">
      <c r="A15534" s="60" t="s">
        <v>11762</v>
      </c>
      <c r="B15534" s="61">
        <v>1</v>
      </c>
      <c r="C15534" s="61">
        <v>24</v>
      </c>
    </row>
    <row r="15535" spans="1:3" x14ac:dyDescent="0.2">
      <c r="A15535" s="58" t="s">
        <v>7168</v>
      </c>
      <c r="B15535" s="61">
        <v>2</v>
      </c>
      <c r="C15535" s="61">
        <v>48</v>
      </c>
    </row>
    <row r="15536" spans="1:3" x14ac:dyDescent="0.2">
      <c r="A15536" s="59" t="s">
        <v>11758</v>
      </c>
      <c r="B15536" s="61">
        <v>2</v>
      </c>
      <c r="C15536" s="61">
        <v>48</v>
      </c>
    </row>
    <row r="15537" spans="1:3" x14ac:dyDescent="0.2">
      <c r="A15537" s="60" t="s">
        <v>11760</v>
      </c>
      <c r="B15537" s="61">
        <v>1</v>
      </c>
      <c r="C15537" s="61">
        <v>24</v>
      </c>
    </row>
    <row r="15538" spans="1:3" x14ac:dyDescent="0.2">
      <c r="A15538" s="60" t="s">
        <v>11762</v>
      </c>
      <c r="B15538" s="61">
        <v>1</v>
      </c>
      <c r="C15538" s="61">
        <v>24</v>
      </c>
    </row>
    <row r="15539" spans="1:3" x14ac:dyDescent="0.2">
      <c r="A15539" s="58" t="s">
        <v>7173</v>
      </c>
      <c r="B15539" s="61">
        <v>2</v>
      </c>
      <c r="C15539" s="61">
        <v>48</v>
      </c>
    </row>
    <row r="15540" spans="1:3" x14ac:dyDescent="0.2">
      <c r="A15540" s="59" t="s">
        <v>11758</v>
      </c>
      <c r="B15540" s="61">
        <v>2</v>
      </c>
      <c r="C15540" s="61">
        <v>48</v>
      </c>
    </row>
    <row r="15541" spans="1:3" x14ac:dyDescent="0.2">
      <c r="A15541" s="60" t="s">
        <v>11760</v>
      </c>
      <c r="B15541" s="61">
        <v>1</v>
      </c>
      <c r="C15541" s="61">
        <v>24</v>
      </c>
    </row>
    <row r="15542" spans="1:3" x14ac:dyDescent="0.2">
      <c r="A15542" s="60" t="s">
        <v>11762</v>
      </c>
      <c r="B15542" s="61">
        <v>1</v>
      </c>
      <c r="C15542" s="61">
        <v>24</v>
      </c>
    </row>
    <row r="15543" spans="1:3" x14ac:dyDescent="0.2">
      <c r="A15543" s="58" t="s">
        <v>7178</v>
      </c>
      <c r="B15543" s="61">
        <v>2</v>
      </c>
      <c r="C15543" s="61">
        <v>48</v>
      </c>
    </row>
    <row r="15544" spans="1:3" x14ac:dyDescent="0.2">
      <c r="A15544" s="59" t="s">
        <v>11758</v>
      </c>
      <c r="B15544" s="61">
        <v>2</v>
      </c>
      <c r="C15544" s="61">
        <v>48</v>
      </c>
    </row>
    <row r="15545" spans="1:3" x14ac:dyDescent="0.2">
      <c r="A15545" s="60" t="s">
        <v>11760</v>
      </c>
      <c r="B15545" s="61">
        <v>1</v>
      </c>
      <c r="C15545" s="61">
        <v>24</v>
      </c>
    </row>
    <row r="15546" spans="1:3" x14ac:dyDescent="0.2">
      <c r="A15546" s="60" t="s">
        <v>11762</v>
      </c>
      <c r="B15546" s="61">
        <v>1</v>
      </c>
      <c r="C15546" s="61">
        <v>24</v>
      </c>
    </row>
    <row r="15547" spans="1:3" x14ac:dyDescent="0.2">
      <c r="A15547" s="58" t="s">
        <v>7183</v>
      </c>
      <c r="B15547" s="61">
        <v>2</v>
      </c>
      <c r="C15547" s="61">
        <v>48</v>
      </c>
    </row>
    <row r="15548" spans="1:3" x14ac:dyDescent="0.2">
      <c r="A15548" s="59" t="s">
        <v>11758</v>
      </c>
      <c r="B15548" s="61">
        <v>2</v>
      </c>
      <c r="C15548" s="61">
        <v>48</v>
      </c>
    </row>
    <row r="15549" spans="1:3" x14ac:dyDescent="0.2">
      <c r="A15549" s="60" t="s">
        <v>11760</v>
      </c>
      <c r="B15549" s="61">
        <v>1</v>
      </c>
      <c r="C15549" s="61">
        <v>24</v>
      </c>
    </row>
    <row r="15550" spans="1:3" x14ac:dyDescent="0.2">
      <c r="A15550" s="60" t="s">
        <v>11762</v>
      </c>
      <c r="B15550" s="61">
        <v>1</v>
      </c>
      <c r="C15550" s="61">
        <v>24</v>
      </c>
    </row>
    <row r="15551" spans="1:3" x14ac:dyDescent="0.2">
      <c r="A15551" s="58" t="s">
        <v>7188</v>
      </c>
      <c r="B15551" s="61">
        <v>2</v>
      </c>
      <c r="C15551" s="61">
        <v>48</v>
      </c>
    </row>
    <row r="15552" spans="1:3" x14ac:dyDescent="0.2">
      <c r="A15552" s="59" t="s">
        <v>11758</v>
      </c>
      <c r="B15552" s="61">
        <v>2</v>
      </c>
      <c r="C15552" s="61">
        <v>48</v>
      </c>
    </row>
    <row r="15553" spans="1:3" x14ac:dyDescent="0.2">
      <c r="A15553" s="60" t="s">
        <v>11760</v>
      </c>
      <c r="B15553" s="61">
        <v>1</v>
      </c>
      <c r="C15553" s="61">
        <v>24</v>
      </c>
    </row>
    <row r="15554" spans="1:3" x14ac:dyDescent="0.2">
      <c r="A15554" s="60" t="s">
        <v>11762</v>
      </c>
      <c r="B15554" s="61">
        <v>1</v>
      </c>
      <c r="C15554" s="61">
        <v>24</v>
      </c>
    </row>
    <row r="15555" spans="1:3" x14ac:dyDescent="0.2">
      <c r="A15555" s="58" t="s">
        <v>7193</v>
      </c>
      <c r="B15555" s="61">
        <v>2</v>
      </c>
      <c r="C15555" s="61">
        <v>48</v>
      </c>
    </row>
    <row r="15556" spans="1:3" x14ac:dyDescent="0.2">
      <c r="A15556" s="59" t="s">
        <v>11758</v>
      </c>
      <c r="B15556" s="61">
        <v>2</v>
      </c>
      <c r="C15556" s="61">
        <v>48</v>
      </c>
    </row>
    <row r="15557" spans="1:3" x14ac:dyDescent="0.2">
      <c r="A15557" s="60" t="s">
        <v>11760</v>
      </c>
      <c r="B15557" s="61">
        <v>1</v>
      </c>
      <c r="C15557" s="61">
        <v>24</v>
      </c>
    </row>
    <row r="15558" spans="1:3" x14ac:dyDescent="0.2">
      <c r="A15558" s="60" t="s">
        <v>11762</v>
      </c>
      <c r="B15558" s="61">
        <v>1</v>
      </c>
      <c r="C15558" s="61">
        <v>24</v>
      </c>
    </row>
    <row r="15559" spans="1:3" x14ac:dyDescent="0.2">
      <c r="A15559" s="58" t="s">
        <v>738</v>
      </c>
      <c r="B15559" s="61">
        <v>5</v>
      </c>
      <c r="C15559" s="61">
        <v>120</v>
      </c>
    </row>
    <row r="15560" spans="1:3" x14ac:dyDescent="0.2">
      <c r="A15560" s="59" t="s">
        <v>11758</v>
      </c>
      <c r="B15560" s="61">
        <v>2</v>
      </c>
      <c r="C15560" s="61">
        <v>48</v>
      </c>
    </row>
    <row r="15561" spans="1:3" x14ac:dyDescent="0.2">
      <c r="A15561" s="60" t="s">
        <v>11760</v>
      </c>
      <c r="B15561" s="61">
        <v>1</v>
      </c>
      <c r="C15561" s="61">
        <v>24</v>
      </c>
    </row>
    <row r="15562" spans="1:3" x14ac:dyDescent="0.2">
      <c r="A15562" s="60" t="s">
        <v>11761</v>
      </c>
      <c r="B15562" s="61">
        <v>1</v>
      </c>
      <c r="C15562" s="61">
        <v>24</v>
      </c>
    </row>
    <row r="15563" spans="1:3" x14ac:dyDescent="0.2">
      <c r="A15563" s="59" t="s">
        <v>11763</v>
      </c>
      <c r="B15563" s="61">
        <v>3</v>
      </c>
      <c r="C15563" s="61">
        <v>72</v>
      </c>
    </row>
    <row r="15564" spans="1:3" x14ac:dyDescent="0.2">
      <c r="A15564" s="60" t="s">
        <v>11764</v>
      </c>
      <c r="B15564" s="61">
        <v>1</v>
      </c>
      <c r="C15564" s="61">
        <v>24</v>
      </c>
    </row>
    <row r="15565" spans="1:3" x14ac:dyDescent="0.2">
      <c r="A15565" s="60" t="s">
        <v>11765</v>
      </c>
      <c r="B15565" s="61">
        <v>1</v>
      </c>
      <c r="C15565" s="61">
        <v>24</v>
      </c>
    </row>
    <row r="15566" spans="1:3" x14ac:dyDescent="0.2">
      <c r="A15566" s="60" t="s">
        <v>11766</v>
      </c>
      <c r="B15566" s="61">
        <v>1</v>
      </c>
      <c r="C15566" s="61">
        <v>24</v>
      </c>
    </row>
    <row r="15567" spans="1:3" x14ac:dyDescent="0.2">
      <c r="A15567" s="58" t="s">
        <v>7198</v>
      </c>
      <c r="B15567" s="61">
        <v>2</v>
      </c>
      <c r="C15567" s="61">
        <v>48</v>
      </c>
    </row>
    <row r="15568" spans="1:3" x14ac:dyDescent="0.2">
      <c r="A15568" s="59" t="s">
        <v>11758</v>
      </c>
      <c r="B15568" s="61">
        <v>2</v>
      </c>
      <c r="C15568" s="61">
        <v>48</v>
      </c>
    </row>
    <row r="15569" spans="1:3" x14ac:dyDescent="0.2">
      <c r="A15569" s="60" t="s">
        <v>11760</v>
      </c>
      <c r="B15569" s="61">
        <v>1</v>
      </c>
      <c r="C15569" s="61">
        <v>24</v>
      </c>
    </row>
    <row r="15570" spans="1:3" x14ac:dyDescent="0.2">
      <c r="A15570" s="60" t="s">
        <v>11762</v>
      </c>
      <c r="B15570" s="61">
        <v>1</v>
      </c>
      <c r="C15570" s="61">
        <v>24</v>
      </c>
    </row>
    <row r="15571" spans="1:3" x14ac:dyDescent="0.2">
      <c r="A15571" s="58" t="s">
        <v>7203</v>
      </c>
      <c r="B15571" s="61">
        <v>2</v>
      </c>
      <c r="C15571" s="61">
        <v>48</v>
      </c>
    </row>
    <row r="15572" spans="1:3" x14ac:dyDescent="0.2">
      <c r="A15572" s="59" t="s">
        <v>11758</v>
      </c>
      <c r="B15572" s="61">
        <v>2</v>
      </c>
      <c r="C15572" s="61">
        <v>48</v>
      </c>
    </row>
    <row r="15573" spans="1:3" x14ac:dyDescent="0.2">
      <c r="A15573" s="60" t="s">
        <v>11760</v>
      </c>
      <c r="B15573" s="61">
        <v>1</v>
      </c>
      <c r="C15573" s="61">
        <v>24</v>
      </c>
    </row>
    <row r="15574" spans="1:3" x14ac:dyDescent="0.2">
      <c r="A15574" s="60" t="s">
        <v>11762</v>
      </c>
      <c r="B15574" s="61">
        <v>1</v>
      </c>
      <c r="C15574" s="61">
        <v>24</v>
      </c>
    </row>
    <row r="15575" spans="1:3" x14ac:dyDescent="0.2">
      <c r="A15575" s="58" t="s">
        <v>7208</v>
      </c>
      <c r="B15575" s="61">
        <v>2</v>
      </c>
      <c r="C15575" s="61">
        <v>48</v>
      </c>
    </row>
    <row r="15576" spans="1:3" x14ac:dyDescent="0.2">
      <c r="A15576" s="59" t="s">
        <v>11758</v>
      </c>
      <c r="B15576" s="61">
        <v>2</v>
      </c>
      <c r="C15576" s="61">
        <v>48</v>
      </c>
    </row>
    <row r="15577" spans="1:3" x14ac:dyDescent="0.2">
      <c r="A15577" s="60" t="s">
        <v>11760</v>
      </c>
      <c r="B15577" s="61">
        <v>1</v>
      </c>
      <c r="C15577" s="61">
        <v>24</v>
      </c>
    </row>
    <row r="15578" spans="1:3" x14ac:dyDescent="0.2">
      <c r="A15578" s="60" t="s">
        <v>11762</v>
      </c>
      <c r="B15578" s="61">
        <v>1</v>
      </c>
      <c r="C15578" s="61">
        <v>24</v>
      </c>
    </row>
    <row r="15579" spans="1:3" x14ac:dyDescent="0.2">
      <c r="A15579" s="58" t="s">
        <v>7213</v>
      </c>
      <c r="B15579" s="61">
        <v>2</v>
      </c>
      <c r="C15579" s="61">
        <v>48</v>
      </c>
    </row>
    <row r="15580" spans="1:3" x14ac:dyDescent="0.2">
      <c r="A15580" s="59" t="s">
        <v>11758</v>
      </c>
      <c r="B15580" s="61">
        <v>2</v>
      </c>
      <c r="C15580" s="61">
        <v>48</v>
      </c>
    </row>
    <row r="15581" spans="1:3" x14ac:dyDescent="0.2">
      <c r="A15581" s="60" t="s">
        <v>11760</v>
      </c>
      <c r="B15581" s="61">
        <v>1</v>
      </c>
      <c r="C15581" s="61">
        <v>24</v>
      </c>
    </row>
    <row r="15582" spans="1:3" x14ac:dyDescent="0.2">
      <c r="A15582" s="60" t="s">
        <v>11762</v>
      </c>
      <c r="B15582" s="61">
        <v>1</v>
      </c>
      <c r="C15582" s="61">
        <v>24</v>
      </c>
    </row>
    <row r="15583" spans="1:3" x14ac:dyDescent="0.2">
      <c r="A15583" s="58" t="s">
        <v>7218</v>
      </c>
      <c r="B15583" s="61">
        <v>2</v>
      </c>
      <c r="C15583" s="61">
        <v>48</v>
      </c>
    </row>
    <row r="15584" spans="1:3" x14ac:dyDescent="0.2">
      <c r="A15584" s="59" t="s">
        <v>11758</v>
      </c>
      <c r="B15584" s="61">
        <v>2</v>
      </c>
      <c r="C15584" s="61">
        <v>48</v>
      </c>
    </row>
    <row r="15585" spans="1:3" x14ac:dyDescent="0.2">
      <c r="A15585" s="60" t="s">
        <v>11760</v>
      </c>
      <c r="B15585" s="61">
        <v>1</v>
      </c>
      <c r="C15585" s="61">
        <v>24</v>
      </c>
    </row>
    <row r="15586" spans="1:3" x14ac:dyDescent="0.2">
      <c r="A15586" s="60" t="s">
        <v>11762</v>
      </c>
      <c r="B15586" s="61">
        <v>1</v>
      </c>
      <c r="C15586" s="61">
        <v>24</v>
      </c>
    </row>
    <row r="15587" spans="1:3" x14ac:dyDescent="0.2">
      <c r="A15587" s="58" t="s">
        <v>7223</v>
      </c>
      <c r="B15587" s="61">
        <v>2</v>
      </c>
      <c r="C15587" s="61">
        <v>48</v>
      </c>
    </row>
    <row r="15588" spans="1:3" x14ac:dyDescent="0.2">
      <c r="A15588" s="59" t="s">
        <v>11758</v>
      </c>
      <c r="B15588" s="61">
        <v>2</v>
      </c>
      <c r="C15588" s="61">
        <v>48</v>
      </c>
    </row>
    <row r="15589" spans="1:3" x14ac:dyDescent="0.2">
      <c r="A15589" s="60" t="s">
        <v>11760</v>
      </c>
      <c r="B15589" s="61">
        <v>1</v>
      </c>
      <c r="C15589" s="61">
        <v>24</v>
      </c>
    </row>
    <row r="15590" spans="1:3" x14ac:dyDescent="0.2">
      <c r="A15590" s="60" t="s">
        <v>11762</v>
      </c>
      <c r="B15590" s="61">
        <v>1</v>
      </c>
      <c r="C15590" s="61">
        <v>24</v>
      </c>
    </row>
    <row r="15591" spans="1:3" x14ac:dyDescent="0.2">
      <c r="A15591" s="58" t="s">
        <v>7228</v>
      </c>
      <c r="B15591" s="61">
        <v>2</v>
      </c>
      <c r="C15591" s="61">
        <v>48</v>
      </c>
    </row>
    <row r="15592" spans="1:3" x14ac:dyDescent="0.2">
      <c r="A15592" s="59" t="s">
        <v>11758</v>
      </c>
      <c r="B15592" s="61">
        <v>2</v>
      </c>
      <c r="C15592" s="61">
        <v>48</v>
      </c>
    </row>
    <row r="15593" spans="1:3" x14ac:dyDescent="0.2">
      <c r="A15593" s="60" t="s">
        <v>11760</v>
      </c>
      <c r="B15593" s="61">
        <v>1</v>
      </c>
      <c r="C15593" s="61">
        <v>24</v>
      </c>
    </row>
    <row r="15594" spans="1:3" x14ac:dyDescent="0.2">
      <c r="A15594" s="60" t="s">
        <v>11762</v>
      </c>
      <c r="B15594" s="61">
        <v>1</v>
      </c>
      <c r="C15594" s="61">
        <v>24</v>
      </c>
    </row>
    <row r="15595" spans="1:3" x14ac:dyDescent="0.2">
      <c r="A15595" s="58" t="s">
        <v>7233</v>
      </c>
      <c r="B15595" s="61">
        <v>2</v>
      </c>
      <c r="C15595" s="61">
        <v>48</v>
      </c>
    </row>
    <row r="15596" spans="1:3" x14ac:dyDescent="0.2">
      <c r="A15596" s="59" t="s">
        <v>11758</v>
      </c>
      <c r="B15596" s="61">
        <v>2</v>
      </c>
      <c r="C15596" s="61">
        <v>48</v>
      </c>
    </row>
    <row r="15597" spans="1:3" x14ac:dyDescent="0.2">
      <c r="A15597" s="60" t="s">
        <v>11760</v>
      </c>
      <c r="B15597" s="61">
        <v>1</v>
      </c>
      <c r="C15597" s="61">
        <v>24</v>
      </c>
    </row>
    <row r="15598" spans="1:3" x14ac:dyDescent="0.2">
      <c r="A15598" s="60" t="s">
        <v>11762</v>
      </c>
      <c r="B15598" s="61">
        <v>1</v>
      </c>
      <c r="C15598" s="61">
        <v>24</v>
      </c>
    </row>
    <row r="15599" spans="1:3" x14ac:dyDescent="0.2">
      <c r="A15599" s="58" t="s">
        <v>7238</v>
      </c>
      <c r="B15599" s="61">
        <v>2</v>
      </c>
      <c r="C15599" s="61">
        <v>48</v>
      </c>
    </row>
    <row r="15600" spans="1:3" x14ac:dyDescent="0.2">
      <c r="A15600" s="59" t="s">
        <v>11758</v>
      </c>
      <c r="B15600" s="61">
        <v>2</v>
      </c>
      <c r="C15600" s="61">
        <v>48</v>
      </c>
    </row>
    <row r="15601" spans="1:3" x14ac:dyDescent="0.2">
      <c r="A15601" s="60" t="s">
        <v>11760</v>
      </c>
      <c r="B15601" s="61">
        <v>1</v>
      </c>
      <c r="C15601" s="61">
        <v>24</v>
      </c>
    </row>
    <row r="15602" spans="1:3" x14ac:dyDescent="0.2">
      <c r="A15602" s="60" t="s">
        <v>11762</v>
      </c>
      <c r="B15602" s="61">
        <v>1</v>
      </c>
      <c r="C15602" s="61">
        <v>24</v>
      </c>
    </row>
    <row r="15603" spans="1:3" x14ac:dyDescent="0.2">
      <c r="A15603" s="58" t="s">
        <v>7243</v>
      </c>
      <c r="B15603" s="61">
        <v>2</v>
      </c>
      <c r="C15603" s="61">
        <v>48</v>
      </c>
    </row>
    <row r="15604" spans="1:3" x14ac:dyDescent="0.2">
      <c r="A15604" s="59" t="s">
        <v>11758</v>
      </c>
      <c r="B15604" s="61">
        <v>2</v>
      </c>
      <c r="C15604" s="61">
        <v>48</v>
      </c>
    </row>
    <row r="15605" spans="1:3" x14ac:dyDescent="0.2">
      <c r="A15605" s="60" t="s">
        <v>11760</v>
      </c>
      <c r="B15605" s="61">
        <v>1</v>
      </c>
      <c r="C15605" s="61">
        <v>24</v>
      </c>
    </row>
    <row r="15606" spans="1:3" x14ac:dyDescent="0.2">
      <c r="A15606" s="60" t="s">
        <v>11762</v>
      </c>
      <c r="B15606" s="61">
        <v>1</v>
      </c>
      <c r="C15606" s="61">
        <v>24</v>
      </c>
    </row>
    <row r="15607" spans="1:3" x14ac:dyDescent="0.2">
      <c r="A15607" s="58" t="s">
        <v>739</v>
      </c>
      <c r="B15607" s="61">
        <v>5</v>
      </c>
      <c r="C15607" s="61">
        <v>120</v>
      </c>
    </row>
    <row r="15608" spans="1:3" x14ac:dyDescent="0.2">
      <c r="A15608" s="59" t="s">
        <v>11758</v>
      </c>
      <c r="B15608" s="61">
        <v>2</v>
      </c>
      <c r="C15608" s="61">
        <v>48</v>
      </c>
    </row>
    <row r="15609" spans="1:3" x14ac:dyDescent="0.2">
      <c r="A15609" s="60" t="s">
        <v>11760</v>
      </c>
      <c r="B15609" s="61">
        <v>1</v>
      </c>
      <c r="C15609" s="61">
        <v>24</v>
      </c>
    </row>
    <row r="15610" spans="1:3" x14ac:dyDescent="0.2">
      <c r="A15610" s="60" t="s">
        <v>11761</v>
      </c>
      <c r="B15610" s="61">
        <v>1</v>
      </c>
      <c r="C15610" s="61">
        <v>24</v>
      </c>
    </row>
    <row r="15611" spans="1:3" x14ac:dyDescent="0.2">
      <c r="A15611" s="59" t="s">
        <v>11763</v>
      </c>
      <c r="B15611" s="61">
        <v>3</v>
      </c>
      <c r="C15611" s="61">
        <v>72</v>
      </c>
    </row>
    <row r="15612" spans="1:3" x14ac:dyDescent="0.2">
      <c r="A15612" s="60" t="s">
        <v>11764</v>
      </c>
      <c r="B15612" s="61">
        <v>1</v>
      </c>
      <c r="C15612" s="61">
        <v>24</v>
      </c>
    </row>
    <row r="15613" spans="1:3" x14ac:dyDescent="0.2">
      <c r="A15613" s="60" t="s">
        <v>11765</v>
      </c>
      <c r="B15613" s="61">
        <v>1</v>
      </c>
      <c r="C15613" s="61">
        <v>24</v>
      </c>
    </row>
    <row r="15614" spans="1:3" x14ac:dyDescent="0.2">
      <c r="A15614" s="60" t="s">
        <v>11766</v>
      </c>
      <c r="B15614" s="61">
        <v>1</v>
      </c>
      <c r="C15614" s="61">
        <v>24</v>
      </c>
    </row>
    <row r="15615" spans="1:3" x14ac:dyDescent="0.2">
      <c r="A15615" s="58" t="s">
        <v>7248</v>
      </c>
      <c r="B15615" s="61">
        <v>2</v>
      </c>
      <c r="C15615" s="61">
        <v>48</v>
      </c>
    </row>
    <row r="15616" spans="1:3" x14ac:dyDescent="0.2">
      <c r="A15616" s="59" t="s">
        <v>11758</v>
      </c>
      <c r="B15616" s="61">
        <v>2</v>
      </c>
      <c r="C15616" s="61">
        <v>48</v>
      </c>
    </row>
    <row r="15617" spans="1:3" x14ac:dyDescent="0.2">
      <c r="A15617" s="60" t="s">
        <v>11760</v>
      </c>
      <c r="B15617" s="61">
        <v>1</v>
      </c>
      <c r="C15617" s="61">
        <v>24</v>
      </c>
    </row>
    <row r="15618" spans="1:3" x14ac:dyDescent="0.2">
      <c r="A15618" s="60" t="s">
        <v>11762</v>
      </c>
      <c r="B15618" s="61">
        <v>1</v>
      </c>
      <c r="C15618" s="61">
        <v>24</v>
      </c>
    </row>
    <row r="15619" spans="1:3" x14ac:dyDescent="0.2">
      <c r="A15619" s="58" t="s">
        <v>7253</v>
      </c>
      <c r="B15619" s="61">
        <v>2</v>
      </c>
      <c r="C15619" s="61">
        <v>48</v>
      </c>
    </row>
    <row r="15620" spans="1:3" x14ac:dyDescent="0.2">
      <c r="A15620" s="59" t="s">
        <v>11758</v>
      </c>
      <c r="B15620" s="61">
        <v>2</v>
      </c>
      <c r="C15620" s="61">
        <v>48</v>
      </c>
    </row>
    <row r="15621" spans="1:3" x14ac:dyDescent="0.2">
      <c r="A15621" s="60" t="s">
        <v>11760</v>
      </c>
      <c r="B15621" s="61">
        <v>1</v>
      </c>
      <c r="C15621" s="61">
        <v>24</v>
      </c>
    </row>
    <row r="15622" spans="1:3" x14ac:dyDescent="0.2">
      <c r="A15622" s="60" t="s">
        <v>11762</v>
      </c>
      <c r="B15622" s="61">
        <v>1</v>
      </c>
      <c r="C15622" s="61">
        <v>24</v>
      </c>
    </row>
    <row r="15623" spans="1:3" x14ac:dyDescent="0.2">
      <c r="A15623" s="58" t="s">
        <v>7258</v>
      </c>
      <c r="B15623" s="61">
        <v>2</v>
      </c>
      <c r="C15623" s="61">
        <v>48</v>
      </c>
    </row>
    <row r="15624" spans="1:3" x14ac:dyDescent="0.2">
      <c r="A15624" s="59" t="s">
        <v>11758</v>
      </c>
      <c r="B15624" s="61">
        <v>2</v>
      </c>
      <c r="C15624" s="61">
        <v>48</v>
      </c>
    </row>
    <row r="15625" spans="1:3" x14ac:dyDescent="0.2">
      <c r="A15625" s="60" t="s">
        <v>11760</v>
      </c>
      <c r="B15625" s="61">
        <v>1</v>
      </c>
      <c r="C15625" s="61">
        <v>24</v>
      </c>
    </row>
    <row r="15626" spans="1:3" x14ac:dyDescent="0.2">
      <c r="A15626" s="60" t="s">
        <v>11762</v>
      </c>
      <c r="B15626" s="61">
        <v>1</v>
      </c>
      <c r="C15626" s="61">
        <v>24</v>
      </c>
    </row>
    <row r="15627" spans="1:3" x14ac:dyDescent="0.2">
      <c r="A15627" s="58" t="s">
        <v>7263</v>
      </c>
      <c r="B15627" s="61">
        <v>2</v>
      </c>
      <c r="C15627" s="61">
        <v>48</v>
      </c>
    </row>
    <row r="15628" spans="1:3" x14ac:dyDescent="0.2">
      <c r="A15628" s="59" t="s">
        <v>11758</v>
      </c>
      <c r="B15628" s="61">
        <v>2</v>
      </c>
      <c r="C15628" s="61">
        <v>48</v>
      </c>
    </row>
    <row r="15629" spans="1:3" x14ac:dyDescent="0.2">
      <c r="A15629" s="60" t="s">
        <v>11760</v>
      </c>
      <c r="B15629" s="61">
        <v>1</v>
      </c>
      <c r="C15629" s="61">
        <v>24</v>
      </c>
    </row>
    <row r="15630" spans="1:3" x14ac:dyDescent="0.2">
      <c r="A15630" s="60" t="s">
        <v>11762</v>
      </c>
      <c r="B15630" s="61">
        <v>1</v>
      </c>
      <c r="C15630" s="61">
        <v>24</v>
      </c>
    </row>
    <row r="15631" spans="1:3" x14ac:dyDescent="0.2">
      <c r="A15631" s="58" t="s">
        <v>7268</v>
      </c>
      <c r="B15631" s="61">
        <v>2</v>
      </c>
      <c r="C15631" s="61">
        <v>48</v>
      </c>
    </row>
    <row r="15632" spans="1:3" x14ac:dyDescent="0.2">
      <c r="A15632" s="59" t="s">
        <v>11758</v>
      </c>
      <c r="B15632" s="61">
        <v>2</v>
      </c>
      <c r="C15632" s="61">
        <v>48</v>
      </c>
    </row>
    <row r="15633" spans="1:3" x14ac:dyDescent="0.2">
      <c r="A15633" s="60" t="s">
        <v>11760</v>
      </c>
      <c r="B15633" s="61">
        <v>1</v>
      </c>
      <c r="C15633" s="61">
        <v>24</v>
      </c>
    </row>
    <row r="15634" spans="1:3" x14ac:dyDescent="0.2">
      <c r="A15634" s="60" t="s">
        <v>11762</v>
      </c>
      <c r="B15634" s="61">
        <v>1</v>
      </c>
      <c r="C15634" s="61">
        <v>24</v>
      </c>
    </row>
    <row r="15635" spans="1:3" x14ac:dyDescent="0.2">
      <c r="A15635" s="58" t="s">
        <v>7273</v>
      </c>
      <c r="B15635" s="61">
        <v>2</v>
      </c>
      <c r="C15635" s="61">
        <v>48</v>
      </c>
    </row>
    <row r="15636" spans="1:3" x14ac:dyDescent="0.2">
      <c r="A15636" s="59" t="s">
        <v>11758</v>
      </c>
      <c r="B15636" s="61">
        <v>2</v>
      </c>
      <c r="C15636" s="61">
        <v>48</v>
      </c>
    </row>
    <row r="15637" spans="1:3" x14ac:dyDescent="0.2">
      <c r="A15637" s="60" t="s">
        <v>11760</v>
      </c>
      <c r="B15637" s="61">
        <v>1</v>
      </c>
      <c r="C15637" s="61">
        <v>24</v>
      </c>
    </row>
    <row r="15638" spans="1:3" x14ac:dyDescent="0.2">
      <c r="A15638" s="60" t="s">
        <v>11762</v>
      </c>
      <c r="B15638" s="61">
        <v>1</v>
      </c>
      <c r="C15638" s="61">
        <v>24</v>
      </c>
    </row>
    <row r="15639" spans="1:3" x14ac:dyDescent="0.2">
      <c r="A15639" s="58" t="s">
        <v>7278</v>
      </c>
      <c r="B15639" s="61">
        <v>2</v>
      </c>
      <c r="C15639" s="61">
        <v>48</v>
      </c>
    </row>
    <row r="15640" spans="1:3" x14ac:dyDescent="0.2">
      <c r="A15640" s="59" t="s">
        <v>11758</v>
      </c>
      <c r="B15640" s="61">
        <v>2</v>
      </c>
      <c r="C15640" s="61">
        <v>48</v>
      </c>
    </row>
    <row r="15641" spans="1:3" x14ac:dyDescent="0.2">
      <c r="A15641" s="60" t="s">
        <v>11760</v>
      </c>
      <c r="B15641" s="61">
        <v>1</v>
      </c>
      <c r="C15641" s="61">
        <v>24</v>
      </c>
    </row>
    <row r="15642" spans="1:3" x14ac:dyDescent="0.2">
      <c r="A15642" s="60" t="s">
        <v>11762</v>
      </c>
      <c r="B15642" s="61">
        <v>1</v>
      </c>
      <c r="C15642" s="61">
        <v>24</v>
      </c>
    </row>
    <row r="15643" spans="1:3" x14ac:dyDescent="0.2">
      <c r="A15643" s="58" t="s">
        <v>7283</v>
      </c>
      <c r="B15643" s="61">
        <v>2</v>
      </c>
      <c r="C15643" s="61">
        <v>48</v>
      </c>
    </row>
    <row r="15644" spans="1:3" x14ac:dyDescent="0.2">
      <c r="A15644" s="59" t="s">
        <v>11758</v>
      </c>
      <c r="B15644" s="61">
        <v>2</v>
      </c>
      <c r="C15644" s="61">
        <v>48</v>
      </c>
    </row>
    <row r="15645" spans="1:3" x14ac:dyDescent="0.2">
      <c r="A15645" s="60" t="s">
        <v>11760</v>
      </c>
      <c r="B15645" s="61">
        <v>1</v>
      </c>
      <c r="C15645" s="61">
        <v>24</v>
      </c>
    </row>
    <row r="15646" spans="1:3" x14ac:dyDescent="0.2">
      <c r="A15646" s="60" t="s">
        <v>11762</v>
      </c>
      <c r="B15646" s="61">
        <v>1</v>
      </c>
      <c r="C15646" s="61">
        <v>24</v>
      </c>
    </row>
    <row r="15647" spans="1:3" x14ac:dyDescent="0.2">
      <c r="A15647" s="58" t="s">
        <v>7288</v>
      </c>
      <c r="B15647" s="61">
        <v>2</v>
      </c>
      <c r="C15647" s="61">
        <v>48</v>
      </c>
    </row>
    <row r="15648" spans="1:3" x14ac:dyDescent="0.2">
      <c r="A15648" s="59" t="s">
        <v>11758</v>
      </c>
      <c r="B15648" s="61">
        <v>2</v>
      </c>
      <c r="C15648" s="61">
        <v>48</v>
      </c>
    </row>
    <row r="15649" spans="1:3" x14ac:dyDescent="0.2">
      <c r="A15649" s="60" t="s">
        <v>11760</v>
      </c>
      <c r="B15649" s="61">
        <v>1</v>
      </c>
      <c r="C15649" s="61">
        <v>24</v>
      </c>
    </row>
    <row r="15650" spans="1:3" x14ac:dyDescent="0.2">
      <c r="A15650" s="60" t="s">
        <v>11762</v>
      </c>
      <c r="B15650" s="61">
        <v>1</v>
      </c>
      <c r="C15650" s="61">
        <v>24</v>
      </c>
    </row>
    <row r="15651" spans="1:3" x14ac:dyDescent="0.2">
      <c r="A15651" s="58" t="s">
        <v>7293</v>
      </c>
      <c r="B15651" s="61">
        <v>2</v>
      </c>
      <c r="C15651" s="61">
        <v>48</v>
      </c>
    </row>
    <row r="15652" spans="1:3" x14ac:dyDescent="0.2">
      <c r="A15652" s="59" t="s">
        <v>11758</v>
      </c>
      <c r="B15652" s="61">
        <v>2</v>
      </c>
      <c r="C15652" s="61">
        <v>48</v>
      </c>
    </row>
    <row r="15653" spans="1:3" x14ac:dyDescent="0.2">
      <c r="A15653" s="60" t="s">
        <v>11760</v>
      </c>
      <c r="B15653" s="61">
        <v>1</v>
      </c>
      <c r="C15653" s="61">
        <v>24</v>
      </c>
    </row>
    <row r="15654" spans="1:3" x14ac:dyDescent="0.2">
      <c r="A15654" s="60" t="s">
        <v>11762</v>
      </c>
      <c r="B15654" s="61">
        <v>1</v>
      </c>
      <c r="C15654" s="61">
        <v>24</v>
      </c>
    </row>
    <row r="15655" spans="1:3" x14ac:dyDescent="0.2">
      <c r="A15655" s="58" t="s">
        <v>740</v>
      </c>
      <c r="B15655" s="61">
        <v>5</v>
      </c>
      <c r="C15655" s="61">
        <v>120</v>
      </c>
    </row>
    <row r="15656" spans="1:3" x14ac:dyDescent="0.2">
      <c r="A15656" s="59" t="s">
        <v>11758</v>
      </c>
      <c r="B15656" s="61">
        <v>2</v>
      </c>
      <c r="C15656" s="61">
        <v>48</v>
      </c>
    </row>
    <row r="15657" spans="1:3" x14ac:dyDescent="0.2">
      <c r="A15657" s="60" t="s">
        <v>11760</v>
      </c>
      <c r="B15657" s="61">
        <v>1</v>
      </c>
      <c r="C15657" s="61">
        <v>24</v>
      </c>
    </row>
    <row r="15658" spans="1:3" x14ac:dyDescent="0.2">
      <c r="A15658" s="60" t="s">
        <v>11761</v>
      </c>
      <c r="B15658" s="61">
        <v>1</v>
      </c>
      <c r="C15658" s="61">
        <v>24</v>
      </c>
    </row>
    <row r="15659" spans="1:3" x14ac:dyDescent="0.2">
      <c r="A15659" s="59" t="s">
        <v>11763</v>
      </c>
      <c r="B15659" s="61">
        <v>3</v>
      </c>
      <c r="C15659" s="61">
        <v>72</v>
      </c>
    </row>
    <row r="15660" spans="1:3" x14ac:dyDescent="0.2">
      <c r="A15660" s="60" t="s">
        <v>11764</v>
      </c>
      <c r="B15660" s="61">
        <v>1</v>
      </c>
      <c r="C15660" s="61">
        <v>24</v>
      </c>
    </row>
    <row r="15661" spans="1:3" x14ac:dyDescent="0.2">
      <c r="A15661" s="60" t="s">
        <v>11765</v>
      </c>
      <c r="B15661" s="61">
        <v>1</v>
      </c>
      <c r="C15661" s="61">
        <v>24</v>
      </c>
    </row>
    <row r="15662" spans="1:3" x14ac:dyDescent="0.2">
      <c r="A15662" s="60" t="s">
        <v>11766</v>
      </c>
      <c r="B15662" s="61">
        <v>1</v>
      </c>
      <c r="C15662" s="61">
        <v>24</v>
      </c>
    </row>
    <row r="15663" spans="1:3" x14ac:dyDescent="0.2">
      <c r="A15663" s="58" t="s">
        <v>7298</v>
      </c>
      <c r="B15663" s="61">
        <v>2</v>
      </c>
      <c r="C15663" s="61">
        <v>48</v>
      </c>
    </row>
    <row r="15664" spans="1:3" x14ac:dyDescent="0.2">
      <c r="A15664" s="59" t="s">
        <v>11758</v>
      </c>
      <c r="B15664" s="61">
        <v>2</v>
      </c>
      <c r="C15664" s="61">
        <v>48</v>
      </c>
    </row>
    <row r="15665" spans="1:3" x14ac:dyDescent="0.2">
      <c r="A15665" s="60" t="s">
        <v>11760</v>
      </c>
      <c r="B15665" s="61">
        <v>1</v>
      </c>
      <c r="C15665" s="61">
        <v>24</v>
      </c>
    </row>
    <row r="15666" spans="1:3" x14ac:dyDescent="0.2">
      <c r="A15666" s="60" t="s">
        <v>11762</v>
      </c>
      <c r="B15666" s="61">
        <v>1</v>
      </c>
      <c r="C15666" s="61">
        <v>24</v>
      </c>
    </row>
    <row r="15667" spans="1:3" x14ac:dyDescent="0.2">
      <c r="A15667" s="58" t="s">
        <v>7303</v>
      </c>
      <c r="B15667" s="61">
        <v>2</v>
      </c>
      <c r="C15667" s="61">
        <v>48</v>
      </c>
    </row>
    <row r="15668" spans="1:3" x14ac:dyDescent="0.2">
      <c r="A15668" s="59" t="s">
        <v>11758</v>
      </c>
      <c r="B15668" s="61">
        <v>2</v>
      </c>
      <c r="C15668" s="61">
        <v>48</v>
      </c>
    </row>
    <row r="15669" spans="1:3" x14ac:dyDescent="0.2">
      <c r="A15669" s="60" t="s">
        <v>11760</v>
      </c>
      <c r="B15669" s="61">
        <v>1</v>
      </c>
      <c r="C15669" s="61">
        <v>24</v>
      </c>
    </row>
    <row r="15670" spans="1:3" x14ac:dyDescent="0.2">
      <c r="A15670" s="60" t="s">
        <v>11762</v>
      </c>
      <c r="B15670" s="61">
        <v>1</v>
      </c>
      <c r="C15670" s="61">
        <v>24</v>
      </c>
    </row>
    <row r="15671" spans="1:3" x14ac:dyDescent="0.2">
      <c r="A15671" s="58" t="s">
        <v>7308</v>
      </c>
      <c r="B15671" s="61">
        <v>2</v>
      </c>
      <c r="C15671" s="61">
        <v>48</v>
      </c>
    </row>
    <row r="15672" spans="1:3" x14ac:dyDescent="0.2">
      <c r="A15672" s="59" t="s">
        <v>11758</v>
      </c>
      <c r="B15672" s="61">
        <v>2</v>
      </c>
      <c r="C15672" s="61">
        <v>48</v>
      </c>
    </row>
    <row r="15673" spans="1:3" x14ac:dyDescent="0.2">
      <c r="A15673" s="60" t="s">
        <v>11760</v>
      </c>
      <c r="B15673" s="61">
        <v>1</v>
      </c>
      <c r="C15673" s="61">
        <v>24</v>
      </c>
    </row>
    <row r="15674" spans="1:3" x14ac:dyDescent="0.2">
      <c r="A15674" s="60" t="s">
        <v>11762</v>
      </c>
      <c r="B15674" s="61">
        <v>1</v>
      </c>
      <c r="C15674" s="61">
        <v>24</v>
      </c>
    </row>
    <row r="15675" spans="1:3" x14ac:dyDescent="0.2">
      <c r="A15675" s="58" t="s">
        <v>7313</v>
      </c>
      <c r="B15675" s="61">
        <v>2</v>
      </c>
      <c r="C15675" s="61">
        <v>48</v>
      </c>
    </row>
    <row r="15676" spans="1:3" x14ac:dyDescent="0.2">
      <c r="A15676" s="59" t="s">
        <v>11758</v>
      </c>
      <c r="B15676" s="61">
        <v>2</v>
      </c>
      <c r="C15676" s="61">
        <v>48</v>
      </c>
    </row>
    <row r="15677" spans="1:3" x14ac:dyDescent="0.2">
      <c r="A15677" s="60" t="s">
        <v>11760</v>
      </c>
      <c r="B15677" s="61">
        <v>1</v>
      </c>
      <c r="C15677" s="61">
        <v>24</v>
      </c>
    </row>
    <row r="15678" spans="1:3" x14ac:dyDescent="0.2">
      <c r="A15678" s="60" t="s">
        <v>11762</v>
      </c>
      <c r="B15678" s="61">
        <v>1</v>
      </c>
      <c r="C15678" s="61">
        <v>24</v>
      </c>
    </row>
    <row r="15679" spans="1:3" x14ac:dyDescent="0.2">
      <c r="A15679" s="58" t="s">
        <v>7318</v>
      </c>
      <c r="B15679" s="61">
        <v>2</v>
      </c>
      <c r="C15679" s="61">
        <v>48</v>
      </c>
    </row>
    <row r="15680" spans="1:3" x14ac:dyDescent="0.2">
      <c r="A15680" s="59" t="s">
        <v>11758</v>
      </c>
      <c r="B15680" s="61">
        <v>2</v>
      </c>
      <c r="C15680" s="61">
        <v>48</v>
      </c>
    </row>
    <row r="15681" spans="1:3" x14ac:dyDescent="0.2">
      <c r="A15681" s="60" t="s">
        <v>11760</v>
      </c>
      <c r="B15681" s="61">
        <v>1</v>
      </c>
      <c r="C15681" s="61">
        <v>24</v>
      </c>
    </row>
    <row r="15682" spans="1:3" x14ac:dyDescent="0.2">
      <c r="A15682" s="60" t="s">
        <v>11762</v>
      </c>
      <c r="B15682" s="61">
        <v>1</v>
      </c>
      <c r="C15682" s="61">
        <v>24</v>
      </c>
    </row>
    <row r="15683" spans="1:3" x14ac:dyDescent="0.2">
      <c r="A15683" s="58" t="s">
        <v>7323</v>
      </c>
      <c r="B15683" s="61">
        <v>2</v>
      </c>
      <c r="C15683" s="61">
        <v>48</v>
      </c>
    </row>
    <row r="15684" spans="1:3" x14ac:dyDescent="0.2">
      <c r="A15684" s="59" t="s">
        <v>11758</v>
      </c>
      <c r="B15684" s="61">
        <v>2</v>
      </c>
      <c r="C15684" s="61">
        <v>48</v>
      </c>
    </row>
    <row r="15685" spans="1:3" x14ac:dyDescent="0.2">
      <c r="A15685" s="60" t="s">
        <v>11760</v>
      </c>
      <c r="B15685" s="61">
        <v>1</v>
      </c>
      <c r="C15685" s="61">
        <v>24</v>
      </c>
    </row>
    <row r="15686" spans="1:3" x14ac:dyDescent="0.2">
      <c r="A15686" s="60" t="s">
        <v>11762</v>
      </c>
      <c r="B15686" s="61">
        <v>1</v>
      </c>
      <c r="C15686" s="61">
        <v>24</v>
      </c>
    </row>
    <row r="15687" spans="1:3" x14ac:dyDescent="0.2">
      <c r="A15687" s="58" t="s">
        <v>7328</v>
      </c>
      <c r="B15687" s="61">
        <v>2</v>
      </c>
      <c r="C15687" s="61">
        <v>48</v>
      </c>
    </row>
    <row r="15688" spans="1:3" x14ac:dyDescent="0.2">
      <c r="A15688" s="59" t="s">
        <v>11758</v>
      </c>
      <c r="B15688" s="61">
        <v>2</v>
      </c>
      <c r="C15688" s="61">
        <v>48</v>
      </c>
    </row>
    <row r="15689" spans="1:3" x14ac:dyDescent="0.2">
      <c r="A15689" s="60" t="s">
        <v>11760</v>
      </c>
      <c r="B15689" s="61">
        <v>1</v>
      </c>
      <c r="C15689" s="61">
        <v>24</v>
      </c>
    </row>
    <row r="15690" spans="1:3" x14ac:dyDescent="0.2">
      <c r="A15690" s="60" t="s">
        <v>11762</v>
      </c>
      <c r="B15690" s="61">
        <v>1</v>
      </c>
      <c r="C15690" s="61">
        <v>24</v>
      </c>
    </row>
    <row r="15691" spans="1:3" x14ac:dyDescent="0.2">
      <c r="A15691" s="58" t="s">
        <v>7333</v>
      </c>
      <c r="B15691" s="61">
        <v>2</v>
      </c>
      <c r="C15691" s="61">
        <v>48</v>
      </c>
    </row>
    <row r="15692" spans="1:3" x14ac:dyDescent="0.2">
      <c r="A15692" s="59" t="s">
        <v>11758</v>
      </c>
      <c r="B15692" s="61">
        <v>2</v>
      </c>
      <c r="C15692" s="61">
        <v>48</v>
      </c>
    </row>
    <row r="15693" spans="1:3" x14ac:dyDescent="0.2">
      <c r="A15693" s="60" t="s">
        <v>11760</v>
      </c>
      <c r="B15693" s="61">
        <v>1</v>
      </c>
      <c r="C15693" s="61">
        <v>24</v>
      </c>
    </row>
    <row r="15694" spans="1:3" x14ac:dyDescent="0.2">
      <c r="A15694" s="60" t="s">
        <v>11762</v>
      </c>
      <c r="B15694" s="61">
        <v>1</v>
      </c>
      <c r="C15694" s="61">
        <v>24</v>
      </c>
    </row>
    <row r="15695" spans="1:3" x14ac:dyDescent="0.2">
      <c r="A15695" s="58" t="s">
        <v>7338</v>
      </c>
      <c r="B15695" s="61">
        <v>2</v>
      </c>
      <c r="C15695" s="61">
        <v>48</v>
      </c>
    </row>
    <row r="15696" spans="1:3" x14ac:dyDescent="0.2">
      <c r="A15696" s="59" t="s">
        <v>11758</v>
      </c>
      <c r="B15696" s="61">
        <v>2</v>
      </c>
      <c r="C15696" s="61">
        <v>48</v>
      </c>
    </row>
    <row r="15697" spans="1:3" x14ac:dyDescent="0.2">
      <c r="A15697" s="60" t="s">
        <v>11760</v>
      </c>
      <c r="B15697" s="61">
        <v>1</v>
      </c>
      <c r="C15697" s="61">
        <v>24</v>
      </c>
    </row>
    <row r="15698" spans="1:3" x14ac:dyDescent="0.2">
      <c r="A15698" s="60" t="s">
        <v>11762</v>
      </c>
      <c r="B15698" s="61">
        <v>1</v>
      </c>
      <c r="C15698" s="61">
        <v>24</v>
      </c>
    </row>
    <row r="15699" spans="1:3" x14ac:dyDescent="0.2">
      <c r="A15699" s="58" t="s">
        <v>7343</v>
      </c>
      <c r="B15699" s="61">
        <v>2</v>
      </c>
      <c r="C15699" s="61">
        <v>48</v>
      </c>
    </row>
    <row r="15700" spans="1:3" x14ac:dyDescent="0.2">
      <c r="A15700" s="59" t="s">
        <v>11758</v>
      </c>
      <c r="B15700" s="61">
        <v>2</v>
      </c>
      <c r="C15700" s="61">
        <v>48</v>
      </c>
    </row>
    <row r="15701" spans="1:3" x14ac:dyDescent="0.2">
      <c r="A15701" s="60" t="s">
        <v>11760</v>
      </c>
      <c r="B15701" s="61">
        <v>1</v>
      </c>
      <c r="C15701" s="61">
        <v>24</v>
      </c>
    </row>
    <row r="15702" spans="1:3" x14ac:dyDescent="0.2">
      <c r="A15702" s="60" t="s">
        <v>11762</v>
      </c>
      <c r="B15702" s="61">
        <v>1</v>
      </c>
      <c r="C15702" s="61">
        <v>24</v>
      </c>
    </row>
    <row r="15703" spans="1:3" x14ac:dyDescent="0.2">
      <c r="A15703" s="58" t="s">
        <v>741</v>
      </c>
      <c r="B15703" s="61">
        <v>5</v>
      </c>
      <c r="C15703" s="61">
        <v>120</v>
      </c>
    </row>
    <row r="15704" spans="1:3" x14ac:dyDescent="0.2">
      <c r="A15704" s="59" t="s">
        <v>11758</v>
      </c>
      <c r="B15704" s="61">
        <v>2</v>
      </c>
      <c r="C15704" s="61">
        <v>48</v>
      </c>
    </row>
    <row r="15705" spans="1:3" x14ac:dyDescent="0.2">
      <c r="A15705" s="60" t="s">
        <v>11760</v>
      </c>
      <c r="B15705" s="61">
        <v>1</v>
      </c>
      <c r="C15705" s="61">
        <v>24</v>
      </c>
    </row>
    <row r="15706" spans="1:3" x14ac:dyDescent="0.2">
      <c r="A15706" s="60" t="s">
        <v>11761</v>
      </c>
      <c r="B15706" s="61">
        <v>1</v>
      </c>
      <c r="C15706" s="61">
        <v>24</v>
      </c>
    </row>
    <row r="15707" spans="1:3" x14ac:dyDescent="0.2">
      <c r="A15707" s="59" t="s">
        <v>11763</v>
      </c>
      <c r="B15707" s="61">
        <v>3</v>
      </c>
      <c r="C15707" s="61">
        <v>72</v>
      </c>
    </row>
    <row r="15708" spans="1:3" x14ac:dyDescent="0.2">
      <c r="A15708" s="60" t="s">
        <v>11764</v>
      </c>
      <c r="B15708" s="61">
        <v>1</v>
      </c>
      <c r="C15708" s="61">
        <v>24</v>
      </c>
    </row>
    <row r="15709" spans="1:3" x14ac:dyDescent="0.2">
      <c r="A15709" s="60" t="s">
        <v>11765</v>
      </c>
      <c r="B15709" s="61">
        <v>1</v>
      </c>
      <c r="C15709" s="61">
        <v>24</v>
      </c>
    </row>
    <row r="15710" spans="1:3" x14ac:dyDescent="0.2">
      <c r="A15710" s="60" t="s">
        <v>11766</v>
      </c>
      <c r="B15710" s="61">
        <v>1</v>
      </c>
      <c r="C15710" s="61">
        <v>24</v>
      </c>
    </row>
    <row r="15711" spans="1:3" x14ac:dyDescent="0.2">
      <c r="A15711" s="58" t="s">
        <v>7348</v>
      </c>
      <c r="B15711" s="61">
        <v>2</v>
      </c>
      <c r="C15711" s="61">
        <v>48</v>
      </c>
    </row>
    <row r="15712" spans="1:3" x14ac:dyDescent="0.2">
      <c r="A15712" s="59" t="s">
        <v>11758</v>
      </c>
      <c r="B15712" s="61">
        <v>2</v>
      </c>
      <c r="C15712" s="61">
        <v>48</v>
      </c>
    </row>
    <row r="15713" spans="1:3" x14ac:dyDescent="0.2">
      <c r="A15713" s="60" t="s">
        <v>11760</v>
      </c>
      <c r="B15713" s="61">
        <v>1</v>
      </c>
      <c r="C15713" s="61">
        <v>24</v>
      </c>
    </row>
    <row r="15714" spans="1:3" x14ac:dyDescent="0.2">
      <c r="A15714" s="60" t="s">
        <v>11762</v>
      </c>
      <c r="B15714" s="61">
        <v>1</v>
      </c>
      <c r="C15714" s="61">
        <v>24</v>
      </c>
    </row>
    <row r="15715" spans="1:3" x14ac:dyDescent="0.2">
      <c r="A15715" s="58" t="s">
        <v>7353</v>
      </c>
      <c r="B15715" s="61">
        <v>2</v>
      </c>
      <c r="C15715" s="61">
        <v>48</v>
      </c>
    </row>
    <row r="15716" spans="1:3" x14ac:dyDescent="0.2">
      <c r="A15716" s="59" t="s">
        <v>11758</v>
      </c>
      <c r="B15716" s="61">
        <v>2</v>
      </c>
      <c r="C15716" s="61">
        <v>48</v>
      </c>
    </row>
    <row r="15717" spans="1:3" x14ac:dyDescent="0.2">
      <c r="A15717" s="60" t="s">
        <v>11760</v>
      </c>
      <c r="B15717" s="61">
        <v>1</v>
      </c>
      <c r="C15717" s="61">
        <v>24</v>
      </c>
    </row>
    <row r="15718" spans="1:3" x14ac:dyDescent="0.2">
      <c r="A15718" s="60" t="s">
        <v>11762</v>
      </c>
      <c r="B15718" s="61">
        <v>1</v>
      </c>
      <c r="C15718" s="61">
        <v>24</v>
      </c>
    </row>
    <row r="15719" spans="1:3" x14ac:dyDescent="0.2">
      <c r="A15719" s="58" t="s">
        <v>7358</v>
      </c>
      <c r="B15719" s="61">
        <v>2</v>
      </c>
      <c r="C15719" s="61">
        <v>48</v>
      </c>
    </row>
    <row r="15720" spans="1:3" x14ac:dyDescent="0.2">
      <c r="A15720" s="59" t="s">
        <v>11758</v>
      </c>
      <c r="B15720" s="61">
        <v>2</v>
      </c>
      <c r="C15720" s="61">
        <v>48</v>
      </c>
    </row>
    <row r="15721" spans="1:3" x14ac:dyDescent="0.2">
      <c r="A15721" s="60" t="s">
        <v>11760</v>
      </c>
      <c r="B15721" s="61">
        <v>1</v>
      </c>
      <c r="C15721" s="61">
        <v>24</v>
      </c>
    </row>
    <row r="15722" spans="1:3" x14ac:dyDescent="0.2">
      <c r="A15722" s="60" t="s">
        <v>11762</v>
      </c>
      <c r="B15722" s="61">
        <v>1</v>
      </c>
      <c r="C15722" s="61">
        <v>24</v>
      </c>
    </row>
    <row r="15723" spans="1:3" x14ac:dyDescent="0.2">
      <c r="A15723" s="58" t="s">
        <v>7363</v>
      </c>
      <c r="B15723" s="61">
        <v>2</v>
      </c>
      <c r="C15723" s="61">
        <v>48</v>
      </c>
    </row>
    <row r="15724" spans="1:3" x14ac:dyDescent="0.2">
      <c r="A15724" s="59" t="s">
        <v>11758</v>
      </c>
      <c r="B15724" s="61">
        <v>2</v>
      </c>
      <c r="C15724" s="61">
        <v>48</v>
      </c>
    </row>
    <row r="15725" spans="1:3" x14ac:dyDescent="0.2">
      <c r="A15725" s="60" t="s">
        <v>11760</v>
      </c>
      <c r="B15725" s="61">
        <v>1</v>
      </c>
      <c r="C15725" s="61">
        <v>24</v>
      </c>
    </row>
    <row r="15726" spans="1:3" x14ac:dyDescent="0.2">
      <c r="A15726" s="60" t="s">
        <v>11762</v>
      </c>
      <c r="B15726" s="61">
        <v>1</v>
      </c>
      <c r="C15726" s="61">
        <v>24</v>
      </c>
    </row>
    <row r="15727" spans="1:3" x14ac:dyDescent="0.2">
      <c r="A15727" s="58" t="s">
        <v>7368</v>
      </c>
      <c r="B15727" s="61">
        <v>2</v>
      </c>
      <c r="C15727" s="61">
        <v>48</v>
      </c>
    </row>
    <row r="15728" spans="1:3" x14ac:dyDescent="0.2">
      <c r="A15728" s="59" t="s">
        <v>11758</v>
      </c>
      <c r="B15728" s="61">
        <v>2</v>
      </c>
      <c r="C15728" s="61">
        <v>48</v>
      </c>
    </row>
    <row r="15729" spans="1:3" x14ac:dyDescent="0.2">
      <c r="A15729" s="60" t="s">
        <v>11760</v>
      </c>
      <c r="B15729" s="61">
        <v>1</v>
      </c>
      <c r="C15729" s="61">
        <v>24</v>
      </c>
    </row>
    <row r="15730" spans="1:3" x14ac:dyDescent="0.2">
      <c r="A15730" s="60" t="s">
        <v>11762</v>
      </c>
      <c r="B15730" s="61">
        <v>1</v>
      </c>
      <c r="C15730" s="61">
        <v>24</v>
      </c>
    </row>
    <row r="15731" spans="1:3" x14ac:dyDescent="0.2">
      <c r="A15731" s="58" t="s">
        <v>7373</v>
      </c>
      <c r="B15731" s="61">
        <v>2</v>
      </c>
      <c r="C15731" s="61">
        <v>48</v>
      </c>
    </row>
    <row r="15732" spans="1:3" x14ac:dyDescent="0.2">
      <c r="A15732" s="59" t="s">
        <v>11758</v>
      </c>
      <c r="B15732" s="61">
        <v>2</v>
      </c>
      <c r="C15732" s="61">
        <v>48</v>
      </c>
    </row>
    <row r="15733" spans="1:3" x14ac:dyDescent="0.2">
      <c r="A15733" s="60" t="s">
        <v>11760</v>
      </c>
      <c r="B15733" s="61">
        <v>1</v>
      </c>
      <c r="C15733" s="61">
        <v>24</v>
      </c>
    </row>
    <row r="15734" spans="1:3" x14ac:dyDescent="0.2">
      <c r="A15734" s="60" t="s">
        <v>11762</v>
      </c>
      <c r="B15734" s="61">
        <v>1</v>
      </c>
      <c r="C15734" s="61">
        <v>24</v>
      </c>
    </row>
    <row r="15735" spans="1:3" x14ac:dyDescent="0.2">
      <c r="A15735" s="58" t="s">
        <v>7378</v>
      </c>
      <c r="B15735" s="61">
        <v>2</v>
      </c>
      <c r="C15735" s="61">
        <v>48</v>
      </c>
    </row>
    <row r="15736" spans="1:3" x14ac:dyDescent="0.2">
      <c r="A15736" s="59" t="s">
        <v>11758</v>
      </c>
      <c r="B15736" s="61">
        <v>2</v>
      </c>
      <c r="C15736" s="61">
        <v>48</v>
      </c>
    </row>
    <row r="15737" spans="1:3" x14ac:dyDescent="0.2">
      <c r="A15737" s="60" t="s">
        <v>11760</v>
      </c>
      <c r="B15737" s="61">
        <v>1</v>
      </c>
      <c r="C15737" s="61">
        <v>24</v>
      </c>
    </row>
    <row r="15738" spans="1:3" x14ac:dyDescent="0.2">
      <c r="A15738" s="60" t="s">
        <v>11762</v>
      </c>
      <c r="B15738" s="61">
        <v>1</v>
      </c>
      <c r="C15738" s="61">
        <v>24</v>
      </c>
    </row>
    <row r="15739" spans="1:3" x14ac:dyDescent="0.2">
      <c r="A15739" s="58" t="s">
        <v>7383</v>
      </c>
      <c r="B15739" s="61">
        <v>2</v>
      </c>
      <c r="C15739" s="61">
        <v>48</v>
      </c>
    </row>
    <row r="15740" spans="1:3" x14ac:dyDescent="0.2">
      <c r="A15740" s="59" t="s">
        <v>11758</v>
      </c>
      <c r="B15740" s="61">
        <v>2</v>
      </c>
      <c r="C15740" s="61">
        <v>48</v>
      </c>
    </row>
    <row r="15741" spans="1:3" x14ac:dyDescent="0.2">
      <c r="A15741" s="60" t="s">
        <v>11760</v>
      </c>
      <c r="B15741" s="61">
        <v>1</v>
      </c>
      <c r="C15741" s="61">
        <v>24</v>
      </c>
    </row>
    <row r="15742" spans="1:3" x14ac:dyDescent="0.2">
      <c r="A15742" s="60" t="s">
        <v>11762</v>
      </c>
      <c r="B15742" s="61">
        <v>1</v>
      </c>
      <c r="C15742" s="61">
        <v>24</v>
      </c>
    </row>
    <row r="15743" spans="1:3" x14ac:dyDescent="0.2">
      <c r="A15743" s="58" t="s">
        <v>7388</v>
      </c>
      <c r="B15743" s="61">
        <v>2</v>
      </c>
      <c r="C15743" s="61">
        <v>48</v>
      </c>
    </row>
    <row r="15744" spans="1:3" x14ac:dyDescent="0.2">
      <c r="A15744" s="59" t="s">
        <v>11758</v>
      </c>
      <c r="B15744" s="61">
        <v>2</v>
      </c>
      <c r="C15744" s="61">
        <v>48</v>
      </c>
    </row>
    <row r="15745" spans="1:3" x14ac:dyDescent="0.2">
      <c r="A15745" s="60" t="s">
        <v>11760</v>
      </c>
      <c r="B15745" s="61">
        <v>1</v>
      </c>
      <c r="C15745" s="61">
        <v>24</v>
      </c>
    </row>
    <row r="15746" spans="1:3" x14ac:dyDescent="0.2">
      <c r="A15746" s="60" t="s">
        <v>11762</v>
      </c>
      <c r="B15746" s="61">
        <v>1</v>
      </c>
      <c r="C15746" s="61">
        <v>24</v>
      </c>
    </row>
    <row r="15747" spans="1:3" x14ac:dyDescent="0.2">
      <c r="A15747" s="58" t="s">
        <v>7393</v>
      </c>
      <c r="B15747" s="61">
        <v>2</v>
      </c>
      <c r="C15747" s="61">
        <v>48</v>
      </c>
    </row>
    <row r="15748" spans="1:3" x14ac:dyDescent="0.2">
      <c r="A15748" s="59" t="s">
        <v>11758</v>
      </c>
      <c r="B15748" s="61">
        <v>2</v>
      </c>
      <c r="C15748" s="61">
        <v>48</v>
      </c>
    </row>
    <row r="15749" spans="1:3" x14ac:dyDescent="0.2">
      <c r="A15749" s="60" t="s">
        <v>11760</v>
      </c>
      <c r="B15749" s="61">
        <v>1</v>
      </c>
      <c r="C15749" s="61">
        <v>24</v>
      </c>
    </row>
    <row r="15750" spans="1:3" x14ac:dyDescent="0.2">
      <c r="A15750" s="60" t="s">
        <v>11762</v>
      </c>
      <c r="B15750" s="61">
        <v>1</v>
      </c>
      <c r="C15750" s="61">
        <v>24</v>
      </c>
    </row>
    <row r="15751" spans="1:3" x14ac:dyDescent="0.2">
      <c r="A15751" s="58" t="s">
        <v>742</v>
      </c>
      <c r="B15751" s="61">
        <v>5</v>
      </c>
      <c r="C15751" s="61">
        <v>120</v>
      </c>
    </row>
    <row r="15752" spans="1:3" x14ac:dyDescent="0.2">
      <c r="A15752" s="59" t="s">
        <v>11758</v>
      </c>
      <c r="B15752" s="61">
        <v>2</v>
      </c>
      <c r="C15752" s="61">
        <v>48</v>
      </c>
    </row>
    <row r="15753" spans="1:3" x14ac:dyDescent="0.2">
      <c r="A15753" s="60" t="s">
        <v>11760</v>
      </c>
      <c r="B15753" s="61">
        <v>1</v>
      </c>
      <c r="C15753" s="61">
        <v>24</v>
      </c>
    </row>
    <row r="15754" spans="1:3" x14ac:dyDescent="0.2">
      <c r="A15754" s="60" t="s">
        <v>11761</v>
      </c>
      <c r="B15754" s="61">
        <v>1</v>
      </c>
      <c r="C15754" s="61">
        <v>24</v>
      </c>
    </row>
    <row r="15755" spans="1:3" x14ac:dyDescent="0.2">
      <c r="A15755" s="59" t="s">
        <v>11763</v>
      </c>
      <c r="B15755" s="61">
        <v>3</v>
      </c>
      <c r="C15755" s="61">
        <v>72</v>
      </c>
    </row>
    <row r="15756" spans="1:3" x14ac:dyDescent="0.2">
      <c r="A15756" s="60" t="s">
        <v>11764</v>
      </c>
      <c r="B15756" s="61">
        <v>1</v>
      </c>
      <c r="C15756" s="61">
        <v>24</v>
      </c>
    </row>
    <row r="15757" spans="1:3" x14ac:dyDescent="0.2">
      <c r="A15757" s="60" t="s">
        <v>11765</v>
      </c>
      <c r="B15757" s="61">
        <v>1</v>
      </c>
      <c r="C15757" s="61">
        <v>24</v>
      </c>
    </row>
    <row r="15758" spans="1:3" x14ac:dyDescent="0.2">
      <c r="A15758" s="60" t="s">
        <v>11766</v>
      </c>
      <c r="B15758" s="61">
        <v>1</v>
      </c>
      <c r="C15758" s="61">
        <v>24</v>
      </c>
    </row>
    <row r="15759" spans="1:3" x14ac:dyDescent="0.2">
      <c r="A15759" s="58" t="s">
        <v>7398</v>
      </c>
      <c r="B15759" s="61">
        <v>2</v>
      </c>
      <c r="C15759" s="61">
        <v>48</v>
      </c>
    </row>
    <row r="15760" spans="1:3" x14ac:dyDescent="0.2">
      <c r="A15760" s="59" t="s">
        <v>11758</v>
      </c>
      <c r="B15760" s="61">
        <v>2</v>
      </c>
      <c r="C15760" s="61">
        <v>48</v>
      </c>
    </row>
    <row r="15761" spans="1:3" x14ac:dyDescent="0.2">
      <c r="A15761" s="60" t="s">
        <v>11760</v>
      </c>
      <c r="B15761" s="61">
        <v>1</v>
      </c>
      <c r="C15761" s="61">
        <v>24</v>
      </c>
    </row>
    <row r="15762" spans="1:3" x14ac:dyDescent="0.2">
      <c r="A15762" s="60" t="s">
        <v>11762</v>
      </c>
      <c r="B15762" s="61">
        <v>1</v>
      </c>
      <c r="C15762" s="61">
        <v>24</v>
      </c>
    </row>
    <row r="15763" spans="1:3" x14ac:dyDescent="0.2">
      <c r="A15763" s="58" t="s">
        <v>7403</v>
      </c>
      <c r="B15763" s="61">
        <v>2</v>
      </c>
      <c r="C15763" s="61">
        <v>48</v>
      </c>
    </row>
    <row r="15764" spans="1:3" x14ac:dyDescent="0.2">
      <c r="A15764" s="59" t="s">
        <v>11758</v>
      </c>
      <c r="B15764" s="61">
        <v>2</v>
      </c>
      <c r="C15764" s="61">
        <v>48</v>
      </c>
    </row>
    <row r="15765" spans="1:3" x14ac:dyDescent="0.2">
      <c r="A15765" s="60" t="s">
        <v>11760</v>
      </c>
      <c r="B15765" s="61">
        <v>1</v>
      </c>
      <c r="C15765" s="61">
        <v>24</v>
      </c>
    </row>
    <row r="15766" spans="1:3" x14ac:dyDescent="0.2">
      <c r="A15766" s="60" t="s">
        <v>11762</v>
      </c>
      <c r="B15766" s="61">
        <v>1</v>
      </c>
      <c r="C15766" s="61">
        <v>24</v>
      </c>
    </row>
    <row r="15767" spans="1:3" x14ac:dyDescent="0.2">
      <c r="A15767" s="58" t="s">
        <v>7408</v>
      </c>
      <c r="B15767" s="61">
        <v>2</v>
      </c>
      <c r="C15767" s="61">
        <v>48</v>
      </c>
    </row>
    <row r="15768" spans="1:3" x14ac:dyDescent="0.2">
      <c r="A15768" s="59" t="s">
        <v>11758</v>
      </c>
      <c r="B15768" s="61">
        <v>2</v>
      </c>
      <c r="C15768" s="61">
        <v>48</v>
      </c>
    </row>
    <row r="15769" spans="1:3" x14ac:dyDescent="0.2">
      <c r="A15769" s="60" t="s">
        <v>11760</v>
      </c>
      <c r="B15769" s="61">
        <v>1</v>
      </c>
      <c r="C15769" s="61">
        <v>24</v>
      </c>
    </row>
    <row r="15770" spans="1:3" x14ac:dyDescent="0.2">
      <c r="A15770" s="60" t="s">
        <v>11762</v>
      </c>
      <c r="B15770" s="61">
        <v>1</v>
      </c>
      <c r="C15770" s="61">
        <v>24</v>
      </c>
    </row>
    <row r="15771" spans="1:3" x14ac:dyDescent="0.2">
      <c r="A15771" s="58" t="s">
        <v>7413</v>
      </c>
      <c r="B15771" s="61">
        <v>2</v>
      </c>
      <c r="C15771" s="61">
        <v>48</v>
      </c>
    </row>
    <row r="15772" spans="1:3" x14ac:dyDescent="0.2">
      <c r="A15772" s="59" t="s">
        <v>11758</v>
      </c>
      <c r="B15772" s="61">
        <v>2</v>
      </c>
      <c r="C15772" s="61">
        <v>48</v>
      </c>
    </row>
    <row r="15773" spans="1:3" x14ac:dyDescent="0.2">
      <c r="A15773" s="60" t="s">
        <v>11760</v>
      </c>
      <c r="B15773" s="61">
        <v>1</v>
      </c>
      <c r="C15773" s="61">
        <v>24</v>
      </c>
    </row>
    <row r="15774" spans="1:3" x14ac:dyDescent="0.2">
      <c r="A15774" s="60" t="s">
        <v>11762</v>
      </c>
      <c r="B15774" s="61">
        <v>1</v>
      </c>
      <c r="C15774" s="61">
        <v>24</v>
      </c>
    </row>
    <row r="15775" spans="1:3" x14ac:dyDescent="0.2">
      <c r="A15775" s="58" t="s">
        <v>7418</v>
      </c>
      <c r="B15775" s="61">
        <v>2</v>
      </c>
      <c r="C15775" s="61">
        <v>48</v>
      </c>
    </row>
    <row r="15776" spans="1:3" x14ac:dyDescent="0.2">
      <c r="A15776" s="59" t="s">
        <v>11758</v>
      </c>
      <c r="B15776" s="61">
        <v>2</v>
      </c>
      <c r="C15776" s="61">
        <v>48</v>
      </c>
    </row>
    <row r="15777" spans="1:3" x14ac:dyDescent="0.2">
      <c r="A15777" s="60" t="s">
        <v>11760</v>
      </c>
      <c r="B15777" s="61">
        <v>1</v>
      </c>
      <c r="C15777" s="61">
        <v>24</v>
      </c>
    </row>
    <row r="15778" spans="1:3" x14ac:dyDescent="0.2">
      <c r="A15778" s="60" t="s">
        <v>11762</v>
      </c>
      <c r="B15778" s="61">
        <v>1</v>
      </c>
      <c r="C15778" s="61">
        <v>24</v>
      </c>
    </row>
    <row r="15779" spans="1:3" x14ac:dyDescent="0.2">
      <c r="A15779" s="58" t="s">
        <v>7423</v>
      </c>
      <c r="B15779" s="61">
        <v>2</v>
      </c>
      <c r="C15779" s="61">
        <v>48</v>
      </c>
    </row>
    <row r="15780" spans="1:3" x14ac:dyDescent="0.2">
      <c r="A15780" s="59" t="s">
        <v>11758</v>
      </c>
      <c r="B15780" s="61">
        <v>2</v>
      </c>
      <c r="C15780" s="61">
        <v>48</v>
      </c>
    </row>
    <row r="15781" spans="1:3" x14ac:dyDescent="0.2">
      <c r="A15781" s="60" t="s">
        <v>11760</v>
      </c>
      <c r="B15781" s="61">
        <v>1</v>
      </c>
      <c r="C15781" s="61">
        <v>24</v>
      </c>
    </row>
    <row r="15782" spans="1:3" x14ac:dyDescent="0.2">
      <c r="A15782" s="60" t="s">
        <v>11762</v>
      </c>
      <c r="B15782" s="61">
        <v>1</v>
      </c>
      <c r="C15782" s="61">
        <v>24</v>
      </c>
    </row>
    <row r="15783" spans="1:3" x14ac:dyDescent="0.2">
      <c r="A15783" s="58" t="s">
        <v>7428</v>
      </c>
      <c r="B15783" s="61">
        <v>2</v>
      </c>
      <c r="C15783" s="61">
        <v>48</v>
      </c>
    </row>
    <row r="15784" spans="1:3" x14ac:dyDescent="0.2">
      <c r="A15784" s="59" t="s">
        <v>11758</v>
      </c>
      <c r="B15784" s="61">
        <v>2</v>
      </c>
      <c r="C15784" s="61">
        <v>48</v>
      </c>
    </row>
    <row r="15785" spans="1:3" x14ac:dyDescent="0.2">
      <c r="A15785" s="60" t="s">
        <v>11760</v>
      </c>
      <c r="B15785" s="61">
        <v>1</v>
      </c>
      <c r="C15785" s="61">
        <v>24</v>
      </c>
    </row>
    <row r="15786" spans="1:3" x14ac:dyDescent="0.2">
      <c r="A15786" s="60" t="s">
        <v>11762</v>
      </c>
      <c r="B15786" s="61">
        <v>1</v>
      </c>
      <c r="C15786" s="61">
        <v>24</v>
      </c>
    </row>
    <row r="15787" spans="1:3" x14ac:dyDescent="0.2">
      <c r="A15787" s="58" t="s">
        <v>7433</v>
      </c>
      <c r="B15787" s="61">
        <v>2</v>
      </c>
      <c r="C15787" s="61">
        <v>48</v>
      </c>
    </row>
    <row r="15788" spans="1:3" x14ac:dyDescent="0.2">
      <c r="A15788" s="59" t="s">
        <v>11758</v>
      </c>
      <c r="B15788" s="61">
        <v>2</v>
      </c>
      <c r="C15788" s="61">
        <v>48</v>
      </c>
    </row>
    <row r="15789" spans="1:3" x14ac:dyDescent="0.2">
      <c r="A15789" s="60" t="s">
        <v>11760</v>
      </c>
      <c r="B15789" s="61">
        <v>1</v>
      </c>
      <c r="C15789" s="61">
        <v>24</v>
      </c>
    </row>
    <row r="15790" spans="1:3" x14ac:dyDescent="0.2">
      <c r="A15790" s="60" t="s">
        <v>11762</v>
      </c>
      <c r="B15790" s="61">
        <v>1</v>
      </c>
      <c r="C15790" s="61">
        <v>24</v>
      </c>
    </row>
    <row r="15791" spans="1:3" x14ac:dyDescent="0.2">
      <c r="A15791" s="58" t="s">
        <v>7438</v>
      </c>
      <c r="B15791" s="61">
        <v>2</v>
      </c>
      <c r="C15791" s="61">
        <v>48</v>
      </c>
    </row>
    <row r="15792" spans="1:3" x14ac:dyDescent="0.2">
      <c r="A15792" s="59" t="s">
        <v>11758</v>
      </c>
      <c r="B15792" s="61">
        <v>2</v>
      </c>
      <c r="C15792" s="61">
        <v>48</v>
      </c>
    </row>
    <row r="15793" spans="1:3" x14ac:dyDescent="0.2">
      <c r="A15793" s="60" t="s">
        <v>11760</v>
      </c>
      <c r="B15793" s="61">
        <v>1</v>
      </c>
      <c r="C15793" s="61">
        <v>24</v>
      </c>
    </row>
    <row r="15794" spans="1:3" x14ac:dyDescent="0.2">
      <c r="A15794" s="60" t="s">
        <v>11762</v>
      </c>
      <c r="B15794" s="61">
        <v>1</v>
      </c>
      <c r="C15794" s="61">
        <v>24</v>
      </c>
    </row>
    <row r="15795" spans="1:3" x14ac:dyDescent="0.2">
      <c r="A15795" s="58" t="s">
        <v>7443</v>
      </c>
      <c r="B15795" s="61">
        <v>2</v>
      </c>
      <c r="C15795" s="61">
        <v>48</v>
      </c>
    </row>
    <row r="15796" spans="1:3" x14ac:dyDescent="0.2">
      <c r="A15796" s="59" t="s">
        <v>11758</v>
      </c>
      <c r="B15796" s="61">
        <v>2</v>
      </c>
      <c r="C15796" s="61">
        <v>48</v>
      </c>
    </row>
    <row r="15797" spans="1:3" x14ac:dyDescent="0.2">
      <c r="A15797" s="60" t="s">
        <v>11760</v>
      </c>
      <c r="B15797" s="61">
        <v>1</v>
      </c>
      <c r="C15797" s="61">
        <v>24</v>
      </c>
    </row>
    <row r="15798" spans="1:3" x14ac:dyDescent="0.2">
      <c r="A15798" s="60" t="s">
        <v>11762</v>
      </c>
      <c r="B15798" s="61">
        <v>1</v>
      </c>
      <c r="C15798" s="61">
        <v>24</v>
      </c>
    </row>
    <row r="15799" spans="1:3" x14ac:dyDescent="0.2">
      <c r="A15799" s="58" t="s">
        <v>743</v>
      </c>
      <c r="B15799" s="61">
        <v>5</v>
      </c>
      <c r="C15799" s="61">
        <v>120</v>
      </c>
    </row>
    <row r="15800" spans="1:3" x14ac:dyDescent="0.2">
      <c r="A15800" s="59" t="s">
        <v>11758</v>
      </c>
      <c r="B15800" s="61">
        <v>2</v>
      </c>
      <c r="C15800" s="61">
        <v>48</v>
      </c>
    </row>
    <row r="15801" spans="1:3" x14ac:dyDescent="0.2">
      <c r="A15801" s="60" t="s">
        <v>11760</v>
      </c>
      <c r="B15801" s="61">
        <v>1</v>
      </c>
      <c r="C15801" s="61">
        <v>24</v>
      </c>
    </row>
    <row r="15802" spans="1:3" x14ac:dyDescent="0.2">
      <c r="A15802" s="60" t="s">
        <v>11761</v>
      </c>
      <c r="B15802" s="61">
        <v>1</v>
      </c>
      <c r="C15802" s="61">
        <v>24</v>
      </c>
    </row>
    <row r="15803" spans="1:3" x14ac:dyDescent="0.2">
      <c r="A15803" s="59" t="s">
        <v>11763</v>
      </c>
      <c r="B15803" s="61">
        <v>3</v>
      </c>
      <c r="C15803" s="61">
        <v>72</v>
      </c>
    </row>
    <row r="15804" spans="1:3" x14ac:dyDescent="0.2">
      <c r="A15804" s="60" t="s">
        <v>11764</v>
      </c>
      <c r="B15804" s="61">
        <v>1</v>
      </c>
      <c r="C15804" s="61">
        <v>24</v>
      </c>
    </row>
    <row r="15805" spans="1:3" x14ac:dyDescent="0.2">
      <c r="A15805" s="60" t="s">
        <v>11765</v>
      </c>
      <c r="B15805" s="61">
        <v>1</v>
      </c>
      <c r="C15805" s="61">
        <v>24</v>
      </c>
    </row>
    <row r="15806" spans="1:3" x14ac:dyDescent="0.2">
      <c r="A15806" s="60" t="s">
        <v>11766</v>
      </c>
      <c r="B15806" s="61">
        <v>1</v>
      </c>
      <c r="C15806" s="61">
        <v>24</v>
      </c>
    </row>
    <row r="15807" spans="1:3" x14ac:dyDescent="0.2">
      <c r="A15807" s="58" t="s">
        <v>7448</v>
      </c>
      <c r="B15807" s="61">
        <v>2</v>
      </c>
      <c r="C15807" s="61">
        <v>48</v>
      </c>
    </row>
    <row r="15808" spans="1:3" x14ac:dyDescent="0.2">
      <c r="A15808" s="59" t="s">
        <v>11758</v>
      </c>
      <c r="B15808" s="61">
        <v>2</v>
      </c>
      <c r="C15808" s="61">
        <v>48</v>
      </c>
    </row>
    <row r="15809" spans="1:3" x14ac:dyDescent="0.2">
      <c r="A15809" s="60" t="s">
        <v>11760</v>
      </c>
      <c r="B15809" s="61">
        <v>1</v>
      </c>
      <c r="C15809" s="61">
        <v>24</v>
      </c>
    </row>
    <row r="15810" spans="1:3" x14ac:dyDescent="0.2">
      <c r="A15810" s="60" t="s">
        <v>11762</v>
      </c>
      <c r="B15810" s="61">
        <v>1</v>
      </c>
      <c r="C15810" s="61">
        <v>24</v>
      </c>
    </row>
    <row r="15811" spans="1:3" x14ac:dyDescent="0.2">
      <c r="A15811" s="58" t="s">
        <v>7453</v>
      </c>
      <c r="B15811" s="61">
        <v>2</v>
      </c>
      <c r="C15811" s="61">
        <v>48</v>
      </c>
    </row>
    <row r="15812" spans="1:3" x14ac:dyDescent="0.2">
      <c r="A15812" s="59" t="s">
        <v>11758</v>
      </c>
      <c r="B15812" s="61">
        <v>2</v>
      </c>
      <c r="C15812" s="61">
        <v>48</v>
      </c>
    </row>
    <row r="15813" spans="1:3" x14ac:dyDescent="0.2">
      <c r="A15813" s="60" t="s">
        <v>11760</v>
      </c>
      <c r="B15813" s="61">
        <v>1</v>
      </c>
      <c r="C15813" s="61">
        <v>24</v>
      </c>
    </row>
    <row r="15814" spans="1:3" x14ac:dyDescent="0.2">
      <c r="A15814" s="60" t="s">
        <v>11762</v>
      </c>
      <c r="B15814" s="61">
        <v>1</v>
      </c>
      <c r="C15814" s="61">
        <v>24</v>
      </c>
    </row>
    <row r="15815" spans="1:3" x14ac:dyDescent="0.2">
      <c r="A15815" s="58" t="s">
        <v>7458</v>
      </c>
      <c r="B15815" s="61">
        <v>2</v>
      </c>
      <c r="C15815" s="61">
        <v>48</v>
      </c>
    </row>
    <row r="15816" spans="1:3" x14ac:dyDescent="0.2">
      <c r="A15816" s="59" t="s">
        <v>11758</v>
      </c>
      <c r="B15816" s="61">
        <v>2</v>
      </c>
      <c r="C15816" s="61">
        <v>48</v>
      </c>
    </row>
    <row r="15817" spans="1:3" x14ac:dyDescent="0.2">
      <c r="A15817" s="60" t="s">
        <v>11760</v>
      </c>
      <c r="B15817" s="61">
        <v>1</v>
      </c>
      <c r="C15817" s="61">
        <v>24</v>
      </c>
    </row>
    <row r="15818" spans="1:3" x14ac:dyDescent="0.2">
      <c r="A15818" s="60" t="s">
        <v>11762</v>
      </c>
      <c r="B15818" s="61">
        <v>1</v>
      </c>
      <c r="C15818" s="61">
        <v>24</v>
      </c>
    </row>
    <row r="15819" spans="1:3" x14ac:dyDescent="0.2">
      <c r="A15819" s="58" t="s">
        <v>7463</v>
      </c>
      <c r="B15819" s="61">
        <v>2</v>
      </c>
      <c r="C15819" s="61">
        <v>48</v>
      </c>
    </row>
    <row r="15820" spans="1:3" x14ac:dyDescent="0.2">
      <c r="A15820" s="59" t="s">
        <v>11758</v>
      </c>
      <c r="B15820" s="61">
        <v>2</v>
      </c>
      <c r="C15820" s="61">
        <v>48</v>
      </c>
    </row>
    <row r="15821" spans="1:3" x14ac:dyDescent="0.2">
      <c r="A15821" s="60" t="s">
        <v>11760</v>
      </c>
      <c r="B15821" s="61">
        <v>1</v>
      </c>
      <c r="C15821" s="61">
        <v>24</v>
      </c>
    </row>
    <row r="15822" spans="1:3" x14ac:dyDescent="0.2">
      <c r="A15822" s="60" t="s">
        <v>11762</v>
      </c>
      <c r="B15822" s="61">
        <v>1</v>
      </c>
      <c r="C15822" s="61">
        <v>24</v>
      </c>
    </row>
    <row r="15823" spans="1:3" x14ac:dyDescent="0.2">
      <c r="A15823" s="58" t="s">
        <v>7468</v>
      </c>
      <c r="B15823" s="61">
        <v>2</v>
      </c>
      <c r="C15823" s="61">
        <v>48</v>
      </c>
    </row>
    <row r="15824" spans="1:3" x14ac:dyDescent="0.2">
      <c r="A15824" s="59" t="s">
        <v>11758</v>
      </c>
      <c r="B15824" s="61">
        <v>2</v>
      </c>
      <c r="C15824" s="61">
        <v>48</v>
      </c>
    </row>
    <row r="15825" spans="1:3" x14ac:dyDescent="0.2">
      <c r="A15825" s="60" t="s">
        <v>11760</v>
      </c>
      <c r="B15825" s="61">
        <v>1</v>
      </c>
      <c r="C15825" s="61">
        <v>24</v>
      </c>
    </row>
    <row r="15826" spans="1:3" x14ac:dyDescent="0.2">
      <c r="A15826" s="60" t="s">
        <v>11762</v>
      </c>
      <c r="B15826" s="61">
        <v>1</v>
      </c>
      <c r="C15826" s="61">
        <v>24</v>
      </c>
    </row>
    <row r="15827" spans="1:3" x14ac:dyDescent="0.2">
      <c r="A15827" s="58" t="s">
        <v>7473</v>
      </c>
      <c r="B15827" s="61">
        <v>2</v>
      </c>
      <c r="C15827" s="61">
        <v>48</v>
      </c>
    </row>
    <row r="15828" spans="1:3" x14ac:dyDescent="0.2">
      <c r="A15828" s="59" t="s">
        <v>11758</v>
      </c>
      <c r="B15828" s="61">
        <v>2</v>
      </c>
      <c r="C15828" s="61">
        <v>48</v>
      </c>
    </row>
    <row r="15829" spans="1:3" x14ac:dyDescent="0.2">
      <c r="A15829" s="60" t="s">
        <v>11760</v>
      </c>
      <c r="B15829" s="61">
        <v>1</v>
      </c>
      <c r="C15829" s="61">
        <v>24</v>
      </c>
    </row>
    <row r="15830" spans="1:3" x14ac:dyDescent="0.2">
      <c r="A15830" s="60" t="s">
        <v>11762</v>
      </c>
      <c r="B15830" s="61">
        <v>1</v>
      </c>
      <c r="C15830" s="61">
        <v>24</v>
      </c>
    </row>
    <row r="15831" spans="1:3" x14ac:dyDescent="0.2">
      <c r="A15831" s="58" t="s">
        <v>7478</v>
      </c>
      <c r="B15831" s="61">
        <v>2</v>
      </c>
      <c r="C15831" s="61">
        <v>48</v>
      </c>
    </row>
    <row r="15832" spans="1:3" x14ac:dyDescent="0.2">
      <c r="A15832" s="59" t="s">
        <v>11758</v>
      </c>
      <c r="B15832" s="61">
        <v>2</v>
      </c>
      <c r="C15832" s="61">
        <v>48</v>
      </c>
    </row>
    <row r="15833" spans="1:3" x14ac:dyDescent="0.2">
      <c r="A15833" s="60" t="s">
        <v>11760</v>
      </c>
      <c r="B15833" s="61">
        <v>1</v>
      </c>
      <c r="C15833" s="61">
        <v>24</v>
      </c>
    </row>
    <row r="15834" spans="1:3" x14ac:dyDescent="0.2">
      <c r="A15834" s="60" t="s">
        <v>11762</v>
      </c>
      <c r="B15834" s="61">
        <v>1</v>
      </c>
      <c r="C15834" s="61">
        <v>24</v>
      </c>
    </row>
    <row r="15835" spans="1:3" x14ac:dyDescent="0.2">
      <c r="A15835" s="58" t="s">
        <v>7483</v>
      </c>
      <c r="B15835" s="61">
        <v>2</v>
      </c>
      <c r="C15835" s="61">
        <v>48</v>
      </c>
    </row>
    <row r="15836" spans="1:3" x14ac:dyDescent="0.2">
      <c r="A15836" s="59" t="s">
        <v>11758</v>
      </c>
      <c r="B15836" s="61">
        <v>2</v>
      </c>
      <c r="C15836" s="61">
        <v>48</v>
      </c>
    </row>
    <row r="15837" spans="1:3" x14ac:dyDescent="0.2">
      <c r="A15837" s="60" t="s">
        <v>11760</v>
      </c>
      <c r="B15837" s="61">
        <v>1</v>
      </c>
      <c r="C15837" s="61">
        <v>24</v>
      </c>
    </row>
    <row r="15838" spans="1:3" x14ac:dyDescent="0.2">
      <c r="A15838" s="60" t="s">
        <v>11762</v>
      </c>
      <c r="B15838" s="61">
        <v>1</v>
      </c>
      <c r="C15838" s="61">
        <v>24</v>
      </c>
    </row>
    <row r="15839" spans="1:3" x14ac:dyDescent="0.2">
      <c r="A15839" s="58" t="s">
        <v>7488</v>
      </c>
      <c r="B15839" s="61">
        <v>2</v>
      </c>
      <c r="C15839" s="61">
        <v>48</v>
      </c>
    </row>
    <row r="15840" spans="1:3" x14ac:dyDescent="0.2">
      <c r="A15840" s="59" t="s">
        <v>11758</v>
      </c>
      <c r="B15840" s="61">
        <v>2</v>
      </c>
      <c r="C15840" s="61">
        <v>48</v>
      </c>
    </row>
    <row r="15841" spans="1:3" x14ac:dyDescent="0.2">
      <c r="A15841" s="60" t="s">
        <v>11760</v>
      </c>
      <c r="B15841" s="61">
        <v>1</v>
      </c>
      <c r="C15841" s="61">
        <v>24</v>
      </c>
    </row>
    <row r="15842" spans="1:3" x14ac:dyDescent="0.2">
      <c r="A15842" s="60" t="s">
        <v>11762</v>
      </c>
      <c r="B15842" s="61">
        <v>1</v>
      </c>
      <c r="C15842" s="61">
        <v>24</v>
      </c>
    </row>
    <row r="15843" spans="1:3" x14ac:dyDescent="0.2">
      <c r="A15843" s="58" t="s">
        <v>7493</v>
      </c>
      <c r="B15843" s="61">
        <v>2</v>
      </c>
      <c r="C15843" s="61">
        <v>48</v>
      </c>
    </row>
    <row r="15844" spans="1:3" x14ac:dyDescent="0.2">
      <c r="A15844" s="59" t="s">
        <v>11758</v>
      </c>
      <c r="B15844" s="61">
        <v>2</v>
      </c>
      <c r="C15844" s="61">
        <v>48</v>
      </c>
    </row>
    <row r="15845" spans="1:3" x14ac:dyDescent="0.2">
      <c r="A15845" s="60" t="s">
        <v>11760</v>
      </c>
      <c r="B15845" s="61">
        <v>1</v>
      </c>
      <c r="C15845" s="61">
        <v>24</v>
      </c>
    </row>
    <row r="15846" spans="1:3" x14ac:dyDescent="0.2">
      <c r="A15846" s="60" t="s">
        <v>11762</v>
      </c>
      <c r="B15846" s="61">
        <v>1</v>
      </c>
      <c r="C15846" s="61">
        <v>24</v>
      </c>
    </row>
    <row r="15847" spans="1:3" x14ac:dyDescent="0.2">
      <c r="A15847" s="58" t="s">
        <v>744</v>
      </c>
      <c r="B15847" s="61">
        <v>5</v>
      </c>
      <c r="C15847" s="61">
        <v>120</v>
      </c>
    </row>
    <row r="15848" spans="1:3" x14ac:dyDescent="0.2">
      <c r="A15848" s="59" t="s">
        <v>11758</v>
      </c>
      <c r="B15848" s="61">
        <v>2</v>
      </c>
      <c r="C15848" s="61">
        <v>48</v>
      </c>
    </row>
    <row r="15849" spans="1:3" x14ac:dyDescent="0.2">
      <c r="A15849" s="60" t="s">
        <v>11760</v>
      </c>
      <c r="B15849" s="61">
        <v>1</v>
      </c>
      <c r="C15849" s="61">
        <v>24</v>
      </c>
    </row>
    <row r="15850" spans="1:3" x14ac:dyDescent="0.2">
      <c r="A15850" s="60" t="s">
        <v>11761</v>
      </c>
      <c r="B15850" s="61">
        <v>1</v>
      </c>
      <c r="C15850" s="61">
        <v>24</v>
      </c>
    </row>
    <row r="15851" spans="1:3" x14ac:dyDescent="0.2">
      <c r="A15851" s="59" t="s">
        <v>11763</v>
      </c>
      <c r="B15851" s="61">
        <v>3</v>
      </c>
      <c r="C15851" s="61">
        <v>72</v>
      </c>
    </row>
    <row r="15852" spans="1:3" x14ac:dyDescent="0.2">
      <c r="A15852" s="60" t="s">
        <v>11764</v>
      </c>
      <c r="B15852" s="61">
        <v>1</v>
      </c>
      <c r="C15852" s="61">
        <v>24</v>
      </c>
    </row>
    <row r="15853" spans="1:3" x14ac:dyDescent="0.2">
      <c r="A15853" s="60" t="s">
        <v>11765</v>
      </c>
      <c r="B15853" s="61">
        <v>1</v>
      </c>
      <c r="C15853" s="61">
        <v>24</v>
      </c>
    </row>
    <row r="15854" spans="1:3" x14ac:dyDescent="0.2">
      <c r="A15854" s="60" t="s">
        <v>11766</v>
      </c>
      <c r="B15854" s="61">
        <v>1</v>
      </c>
      <c r="C15854" s="61">
        <v>24</v>
      </c>
    </row>
    <row r="15855" spans="1:3" x14ac:dyDescent="0.2">
      <c r="A15855" s="58" t="s">
        <v>7498</v>
      </c>
      <c r="B15855" s="61">
        <v>2</v>
      </c>
      <c r="C15855" s="61">
        <v>48</v>
      </c>
    </row>
    <row r="15856" spans="1:3" x14ac:dyDescent="0.2">
      <c r="A15856" s="59" t="s">
        <v>11758</v>
      </c>
      <c r="B15856" s="61">
        <v>2</v>
      </c>
      <c r="C15856" s="61">
        <v>48</v>
      </c>
    </row>
    <row r="15857" spans="1:3" x14ac:dyDescent="0.2">
      <c r="A15857" s="60" t="s">
        <v>11760</v>
      </c>
      <c r="B15857" s="61">
        <v>1</v>
      </c>
      <c r="C15857" s="61">
        <v>24</v>
      </c>
    </row>
    <row r="15858" spans="1:3" x14ac:dyDescent="0.2">
      <c r="A15858" s="60" t="s">
        <v>11762</v>
      </c>
      <c r="B15858" s="61">
        <v>1</v>
      </c>
      <c r="C15858" s="61">
        <v>24</v>
      </c>
    </row>
    <row r="15859" spans="1:3" x14ac:dyDescent="0.2">
      <c r="A15859" s="58" t="s">
        <v>7503</v>
      </c>
      <c r="B15859" s="61">
        <v>2</v>
      </c>
      <c r="C15859" s="61">
        <v>48</v>
      </c>
    </row>
    <row r="15860" spans="1:3" x14ac:dyDescent="0.2">
      <c r="A15860" s="59" t="s">
        <v>11758</v>
      </c>
      <c r="B15860" s="61">
        <v>2</v>
      </c>
      <c r="C15860" s="61">
        <v>48</v>
      </c>
    </row>
    <row r="15861" spans="1:3" x14ac:dyDescent="0.2">
      <c r="A15861" s="60" t="s">
        <v>11760</v>
      </c>
      <c r="B15861" s="61">
        <v>1</v>
      </c>
      <c r="C15861" s="61">
        <v>24</v>
      </c>
    </row>
    <row r="15862" spans="1:3" x14ac:dyDescent="0.2">
      <c r="A15862" s="60" t="s">
        <v>11762</v>
      </c>
      <c r="B15862" s="61">
        <v>1</v>
      </c>
      <c r="C15862" s="61">
        <v>24</v>
      </c>
    </row>
    <row r="15863" spans="1:3" x14ac:dyDescent="0.2">
      <c r="A15863" s="58" t="s">
        <v>7508</v>
      </c>
      <c r="B15863" s="61">
        <v>2</v>
      </c>
      <c r="C15863" s="61">
        <v>48</v>
      </c>
    </row>
    <row r="15864" spans="1:3" x14ac:dyDescent="0.2">
      <c r="A15864" s="59" t="s">
        <v>11758</v>
      </c>
      <c r="B15864" s="61">
        <v>2</v>
      </c>
      <c r="C15864" s="61">
        <v>48</v>
      </c>
    </row>
    <row r="15865" spans="1:3" x14ac:dyDescent="0.2">
      <c r="A15865" s="60" t="s">
        <v>11760</v>
      </c>
      <c r="B15865" s="61">
        <v>1</v>
      </c>
      <c r="C15865" s="61">
        <v>24</v>
      </c>
    </row>
    <row r="15866" spans="1:3" x14ac:dyDescent="0.2">
      <c r="A15866" s="60" t="s">
        <v>11762</v>
      </c>
      <c r="B15866" s="61">
        <v>1</v>
      </c>
      <c r="C15866" s="61">
        <v>24</v>
      </c>
    </row>
    <row r="15867" spans="1:3" x14ac:dyDescent="0.2">
      <c r="A15867" s="58" t="s">
        <v>7513</v>
      </c>
      <c r="B15867" s="61">
        <v>2</v>
      </c>
      <c r="C15867" s="61">
        <v>48</v>
      </c>
    </row>
    <row r="15868" spans="1:3" x14ac:dyDescent="0.2">
      <c r="A15868" s="59" t="s">
        <v>11758</v>
      </c>
      <c r="B15868" s="61">
        <v>2</v>
      </c>
      <c r="C15868" s="61">
        <v>48</v>
      </c>
    </row>
    <row r="15869" spans="1:3" x14ac:dyDescent="0.2">
      <c r="A15869" s="60" t="s">
        <v>11760</v>
      </c>
      <c r="B15869" s="61">
        <v>1</v>
      </c>
      <c r="C15869" s="61">
        <v>24</v>
      </c>
    </row>
    <row r="15870" spans="1:3" x14ac:dyDescent="0.2">
      <c r="A15870" s="60" t="s">
        <v>11762</v>
      </c>
      <c r="B15870" s="61">
        <v>1</v>
      </c>
      <c r="C15870" s="61">
        <v>24</v>
      </c>
    </row>
    <row r="15871" spans="1:3" x14ac:dyDescent="0.2">
      <c r="A15871" s="58" t="s">
        <v>7518</v>
      </c>
      <c r="B15871" s="61">
        <v>2</v>
      </c>
      <c r="C15871" s="61">
        <v>48</v>
      </c>
    </row>
    <row r="15872" spans="1:3" x14ac:dyDescent="0.2">
      <c r="A15872" s="59" t="s">
        <v>11758</v>
      </c>
      <c r="B15872" s="61">
        <v>2</v>
      </c>
      <c r="C15872" s="61">
        <v>48</v>
      </c>
    </row>
    <row r="15873" spans="1:3" x14ac:dyDescent="0.2">
      <c r="A15873" s="60" t="s">
        <v>11760</v>
      </c>
      <c r="B15873" s="61">
        <v>1</v>
      </c>
      <c r="C15873" s="61">
        <v>24</v>
      </c>
    </row>
    <row r="15874" spans="1:3" x14ac:dyDescent="0.2">
      <c r="A15874" s="60" t="s">
        <v>11762</v>
      </c>
      <c r="B15874" s="61">
        <v>1</v>
      </c>
      <c r="C15874" s="61">
        <v>24</v>
      </c>
    </row>
    <row r="15875" spans="1:3" x14ac:dyDescent="0.2">
      <c r="A15875" s="58" t="s">
        <v>7523</v>
      </c>
      <c r="B15875" s="61">
        <v>2</v>
      </c>
      <c r="C15875" s="61">
        <v>48</v>
      </c>
    </row>
    <row r="15876" spans="1:3" x14ac:dyDescent="0.2">
      <c r="A15876" s="59" t="s">
        <v>11758</v>
      </c>
      <c r="B15876" s="61">
        <v>2</v>
      </c>
      <c r="C15876" s="61">
        <v>48</v>
      </c>
    </row>
    <row r="15877" spans="1:3" x14ac:dyDescent="0.2">
      <c r="A15877" s="60" t="s">
        <v>11760</v>
      </c>
      <c r="B15877" s="61">
        <v>1</v>
      </c>
      <c r="C15877" s="61">
        <v>24</v>
      </c>
    </row>
    <row r="15878" spans="1:3" x14ac:dyDescent="0.2">
      <c r="A15878" s="60" t="s">
        <v>11762</v>
      </c>
      <c r="B15878" s="61">
        <v>1</v>
      </c>
      <c r="C15878" s="61">
        <v>24</v>
      </c>
    </row>
    <row r="15879" spans="1:3" x14ac:dyDescent="0.2">
      <c r="A15879" s="58" t="s">
        <v>7528</v>
      </c>
      <c r="B15879" s="61">
        <v>2</v>
      </c>
      <c r="C15879" s="61">
        <v>48</v>
      </c>
    </row>
    <row r="15880" spans="1:3" x14ac:dyDescent="0.2">
      <c r="A15880" s="59" t="s">
        <v>11758</v>
      </c>
      <c r="B15880" s="61">
        <v>2</v>
      </c>
      <c r="C15880" s="61">
        <v>48</v>
      </c>
    </row>
    <row r="15881" spans="1:3" x14ac:dyDescent="0.2">
      <c r="A15881" s="60" t="s">
        <v>11760</v>
      </c>
      <c r="B15881" s="61">
        <v>1</v>
      </c>
      <c r="C15881" s="61">
        <v>24</v>
      </c>
    </row>
    <row r="15882" spans="1:3" x14ac:dyDescent="0.2">
      <c r="A15882" s="60" t="s">
        <v>11762</v>
      </c>
      <c r="B15882" s="61">
        <v>1</v>
      </c>
      <c r="C15882" s="61">
        <v>24</v>
      </c>
    </row>
    <row r="15883" spans="1:3" x14ac:dyDescent="0.2">
      <c r="A15883" s="58" t="s">
        <v>7533</v>
      </c>
      <c r="B15883" s="61">
        <v>2</v>
      </c>
      <c r="C15883" s="61">
        <v>48</v>
      </c>
    </row>
    <row r="15884" spans="1:3" x14ac:dyDescent="0.2">
      <c r="A15884" s="59" t="s">
        <v>11758</v>
      </c>
      <c r="B15884" s="61">
        <v>2</v>
      </c>
      <c r="C15884" s="61">
        <v>48</v>
      </c>
    </row>
    <row r="15885" spans="1:3" x14ac:dyDescent="0.2">
      <c r="A15885" s="60" t="s">
        <v>11760</v>
      </c>
      <c r="B15885" s="61">
        <v>1</v>
      </c>
      <c r="C15885" s="61">
        <v>24</v>
      </c>
    </row>
    <row r="15886" spans="1:3" x14ac:dyDescent="0.2">
      <c r="A15886" s="60" t="s">
        <v>11762</v>
      </c>
      <c r="B15886" s="61">
        <v>1</v>
      </c>
      <c r="C15886" s="61">
        <v>24</v>
      </c>
    </row>
    <row r="15887" spans="1:3" x14ac:dyDescent="0.2">
      <c r="A15887" s="58" t="s">
        <v>7538</v>
      </c>
      <c r="B15887" s="61">
        <v>2</v>
      </c>
      <c r="C15887" s="61">
        <v>48</v>
      </c>
    </row>
    <row r="15888" spans="1:3" x14ac:dyDescent="0.2">
      <c r="A15888" s="59" t="s">
        <v>11758</v>
      </c>
      <c r="B15888" s="61">
        <v>2</v>
      </c>
      <c r="C15888" s="61">
        <v>48</v>
      </c>
    </row>
    <row r="15889" spans="1:3" x14ac:dyDescent="0.2">
      <c r="A15889" s="60" t="s">
        <v>11760</v>
      </c>
      <c r="B15889" s="61">
        <v>1</v>
      </c>
      <c r="C15889" s="61">
        <v>24</v>
      </c>
    </row>
    <row r="15890" spans="1:3" x14ac:dyDescent="0.2">
      <c r="A15890" s="60" t="s">
        <v>11762</v>
      </c>
      <c r="B15890" s="61">
        <v>1</v>
      </c>
      <c r="C15890" s="61">
        <v>24</v>
      </c>
    </row>
    <row r="15891" spans="1:3" x14ac:dyDescent="0.2">
      <c r="A15891" s="58" t="s">
        <v>7543</v>
      </c>
      <c r="B15891" s="61">
        <v>2</v>
      </c>
      <c r="C15891" s="61">
        <v>48</v>
      </c>
    </row>
    <row r="15892" spans="1:3" x14ac:dyDescent="0.2">
      <c r="A15892" s="59" t="s">
        <v>11758</v>
      </c>
      <c r="B15892" s="61">
        <v>2</v>
      </c>
      <c r="C15892" s="61">
        <v>48</v>
      </c>
    </row>
    <row r="15893" spans="1:3" x14ac:dyDescent="0.2">
      <c r="A15893" s="60" t="s">
        <v>11760</v>
      </c>
      <c r="B15893" s="61">
        <v>1</v>
      </c>
      <c r="C15893" s="61">
        <v>24</v>
      </c>
    </row>
    <row r="15894" spans="1:3" x14ac:dyDescent="0.2">
      <c r="A15894" s="60" t="s">
        <v>11762</v>
      </c>
      <c r="B15894" s="61">
        <v>1</v>
      </c>
      <c r="C15894" s="61">
        <v>24</v>
      </c>
    </row>
    <row r="15895" spans="1:3" x14ac:dyDescent="0.2">
      <c r="A15895" s="58" t="s">
        <v>142</v>
      </c>
      <c r="B15895" s="61">
        <v>5</v>
      </c>
      <c r="C15895" s="61">
        <v>120</v>
      </c>
    </row>
    <row r="15896" spans="1:3" x14ac:dyDescent="0.2">
      <c r="A15896" s="59" t="s">
        <v>11758</v>
      </c>
      <c r="B15896" s="61">
        <v>2</v>
      </c>
      <c r="C15896" s="61">
        <v>48</v>
      </c>
    </row>
    <row r="15897" spans="1:3" x14ac:dyDescent="0.2">
      <c r="A15897" s="60" t="s">
        <v>11760</v>
      </c>
      <c r="B15897" s="61">
        <v>1</v>
      </c>
      <c r="C15897" s="61">
        <v>24</v>
      </c>
    </row>
    <row r="15898" spans="1:3" x14ac:dyDescent="0.2">
      <c r="A15898" s="60" t="s">
        <v>11761</v>
      </c>
      <c r="B15898" s="61">
        <v>1</v>
      </c>
      <c r="C15898" s="61">
        <v>24</v>
      </c>
    </row>
    <row r="15899" spans="1:3" x14ac:dyDescent="0.2">
      <c r="A15899" s="59" t="s">
        <v>11763</v>
      </c>
      <c r="B15899" s="61">
        <v>3</v>
      </c>
      <c r="C15899" s="61">
        <v>72</v>
      </c>
    </row>
    <row r="15900" spans="1:3" x14ac:dyDescent="0.2">
      <c r="A15900" s="60" t="s">
        <v>11764</v>
      </c>
      <c r="B15900" s="61">
        <v>1</v>
      </c>
      <c r="C15900" s="61">
        <v>24</v>
      </c>
    </row>
    <row r="15901" spans="1:3" x14ac:dyDescent="0.2">
      <c r="A15901" s="60" t="s">
        <v>11765</v>
      </c>
      <c r="B15901" s="61">
        <v>1</v>
      </c>
      <c r="C15901" s="61">
        <v>24</v>
      </c>
    </row>
    <row r="15902" spans="1:3" x14ac:dyDescent="0.2">
      <c r="A15902" s="60" t="s">
        <v>11766</v>
      </c>
      <c r="B15902" s="61">
        <v>1</v>
      </c>
      <c r="C15902" s="61">
        <v>24</v>
      </c>
    </row>
    <row r="15903" spans="1:3" x14ac:dyDescent="0.2">
      <c r="A15903" s="58" t="s">
        <v>745</v>
      </c>
      <c r="B15903" s="61">
        <v>5</v>
      </c>
      <c r="C15903" s="61">
        <v>120</v>
      </c>
    </row>
    <row r="15904" spans="1:3" x14ac:dyDescent="0.2">
      <c r="A15904" s="59" t="s">
        <v>11758</v>
      </c>
      <c r="B15904" s="61">
        <v>2</v>
      </c>
      <c r="C15904" s="61">
        <v>48</v>
      </c>
    </row>
    <row r="15905" spans="1:3" x14ac:dyDescent="0.2">
      <c r="A15905" s="60" t="s">
        <v>11760</v>
      </c>
      <c r="B15905" s="61">
        <v>1</v>
      </c>
      <c r="C15905" s="61">
        <v>24</v>
      </c>
    </row>
    <row r="15906" spans="1:3" x14ac:dyDescent="0.2">
      <c r="A15906" s="60" t="s">
        <v>11761</v>
      </c>
      <c r="B15906" s="61">
        <v>1</v>
      </c>
      <c r="C15906" s="61">
        <v>24</v>
      </c>
    </row>
    <row r="15907" spans="1:3" x14ac:dyDescent="0.2">
      <c r="A15907" s="59" t="s">
        <v>11763</v>
      </c>
      <c r="B15907" s="61">
        <v>3</v>
      </c>
      <c r="C15907" s="61">
        <v>72</v>
      </c>
    </row>
    <row r="15908" spans="1:3" x14ac:dyDescent="0.2">
      <c r="A15908" s="60" t="s">
        <v>11764</v>
      </c>
      <c r="B15908" s="61">
        <v>1</v>
      </c>
      <c r="C15908" s="61">
        <v>24</v>
      </c>
    </row>
    <row r="15909" spans="1:3" x14ac:dyDescent="0.2">
      <c r="A15909" s="60" t="s">
        <v>11765</v>
      </c>
      <c r="B15909" s="61">
        <v>1</v>
      </c>
      <c r="C15909" s="61">
        <v>24</v>
      </c>
    </row>
    <row r="15910" spans="1:3" x14ac:dyDescent="0.2">
      <c r="A15910" s="60" t="s">
        <v>11766</v>
      </c>
      <c r="B15910" s="61">
        <v>1</v>
      </c>
      <c r="C15910" s="61">
        <v>24</v>
      </c>
    </row>
    <row r="15911" spans="1:3" x14ac:dyDescent="0.2">
      <c r="A15911" s="58" t="s">
        <v>7548</v>
      </c>
      <c r="B15911" s="61">
        <v>2</v>
      </c>
      <c r="C15911" s="61">
        <v>48</v>
      </c>
    </row>
    <row r="15912" spans="1:3" x14ac:dyDescent="0.2">
      <c r="A15912" s="59" t="s">
        <v>11758</v>
      </c>
      <c r="B15912" s="61">
        <v>2</v>
      </c>
      <c r="C15912" s="61">
        <v>48</v>
      </c>
    </row>
    <row r="15913" spans="1:3" x14ac:dyDescent="0.2">
      <c r="A15913" s="60" t="s">
        <v>11760</v>
      </c>
      <c r="B15913" s="61">
        <v>1</v>
      </c>
      <c r="C15913" s="61">
        <v>24</v>
      </c>
    </row>
    <row r="15914" spans="1:3" x14ac:dyDescent="0.2">
      <c r="A15914" s="60" t="s">
        <v>11762</v>
      </c>
      <c r="B15914" s="61">
        <v>1</v>
      </c>
      <c r="C15914" s="61">
        <v>24</v>
      </c>
    </row>
    <row r="15915" spans="1:3" x14ac:dyDescent="0.2">
      <c r="A15915" s="58" t="s">
        <v>7553</v>
      </c>
      <c r="B15915" s="61">
        <v>2</v>
      </c>
      <c r="C15915" s="61">
        <v>48</v>
      </c>
    </row>
    <row r="15916" spans="1:3" x14ac:dyDescent="0.2">
      <c r="A15916" s="59" t="s">
        <v>11758</v>
      </c>
      <c r="B15916" s="61">
        <v>2</v>
      </c>
      <c r="C15916" s="61">
        <v>48</v>
      </c>
    </row>
    <row r="15917" spans="1:3" x14ac:dyDescent="0.2">
      <c r="A15917" s="60" t="s">
        <v>11760</v>
      </c>
      <c r="B15917" s="61">
        <v>1</v>
      </c>
      <c r="C15917" s="61">
        <v>24</v>
      </c>
    </row>
    <row r="15918" spans="1:3" x14ac:dyDescent="0.2">
      <c r="A15918" s="60" t="s">
        <v>11762</v>
      </c>
      <c r="B15918" s="61">
        <v>1</v>
      </c>
      <c r="C15918" s="61">
        <v>24</v>
      </c>
    </row>
    <row r="15919" spans="1:3" x14ac:dyDescent="0.2">
      <c r="A15919" s="58" t="s">
        <v>7558</v>
      </c>
      <c r="B15919" s="61">
        <v>2</v>
      </c>
      <c r="C15919" s="61">
        <v>48</v>
      </c>
    </row>
    <row r="15920" spans="1:3" x14ac:dyDescent="0.2">
      <c r="A15920" s="59" t="s">
        <v>11758</v>
      </c>
      <c r="B15920" s="61">
        <v>2</v>
      </c>
      <c r="C15920" s="61">
        <v>48</v>
      </c>
    </row>
    <row r="15921" spans="1:3" x14ac:dyDescent="0.2">
      <c r="A15921" s="60" t="s">
        <v>11760</v>
      </c>
      <c r="B15921" s="61">
        <v>1</v>
      </c>
      <c r="C15921" s="61">
        <v>24</v>
      </c>
    </row>
    <row r="15922" spans="1:3" x14ac:dyDescent="0.2">
      <c r="A15922" s="60" t="s">
        <v>11762</v>
      </c>
      <c r="B15922" s="61">
        <v>1</v>
      </c>
      <c r="C15922" s="61">
        <v>24</v>
      </c>
    </row>
    <row r="15923" spans="1:3" x14ac:dyDescent="0.2">
      <c r="A15923" s="58" t="s">
        <v>7563</v>
      </c>
      <c r="B15923" s="61">
        <v>2</v>
      </c>
      <c r="C15923" s="61">
        <v>48</v>
      </c>
    </row>
    <row r="15924" spans="1:3" x14ac:dyDescent="0.2">
      <c r="A15924" s="59" t="s">
        <v>11758</v>
      </c>
      <c r="B15924" s="61">
        <v>2</v>
      </c>
      <c r="C15924" s="61">
        <v>48</v>
      </c>
    </row>
    <row r="15925" spans="1:3" x14ac:dyDescent="0.2">
      <c r="A15925" s="60" t="s">
        <v>11760</v>
      </c>
      <c r="B15925" s="61">
        <v>1</v>
      </c>
      <c r="C15925" s="61">
        <v>24</v>
      </c>
    </row>
    <row r="15926" spans="1:3" x14ac:dyDescent="0.2">
      <c r="A15926" s="60" t="s">
        <v>11762</v>
      </c>
      <c r="B15926" s="61">
        <v>1</v>
      </c>
      <c r="C15926" s="61">
        <v>24</v>
      </c>
    </row>
    <row r="15927" spans="1:3" x14ac:dyDescent="0.2">
      <c r="A15927" s="58" t="s">
        <v>7568</v>
      </c>
      <c r="B15927" s="61">
        <v>2</v>
      </c>
      <c r="C15927" s="61">
        <v>48</v>
      </c>
    </row>
    <row r="15928" spans="1:3" x14ac:dyDescent="0.2">
      <c r="A15928" s="59" t="s">
        <v>11758</v>
      </c>
      <c r="B15928" s="61">
        <v>2</v>
      </c>
      <c r="C15928" s="61">
        <v>48</v>
      </c>
    </row>
    <row r="15929" spans="1:3" x14ac:dyDescent="0.2">
      <c r="A15929" s="60" t="s">
        <v>11760</v>
      </c>
      <c r="B15929" s="61">
        <v>1</v>
      </c>
      <c r="C15929" s="61">
        <v>24</v>
      </c>
    </row>
    <row r="15930" spans="1:3" x14ac:dyDescent="0.2">
      <c r="A15930" s="60" t="s">
        <v>11762</v>
      </c>
      <c r="B15930" s="61">
        <v>1</v>
      </c>
      <c r="C15930" s="61">
        <v>24</v>
      </c>
    </row>
    <row r="15931" spans="1:3" x14ac:dyDescent="0.2">
      <c r="A15931" s="58" t="s">
        <v>7573</v>
      </c>
      <c r="B15931" s="61">
        <v>2</v>
      </c>
      <c r="C15931" s="61">
        <v>48</v>
      </c>
    </row>
    <row r="15932" spans="1:3" x14ac:dyDescent="0.2">
      <c r="A15932" s="59" t="s">
        <v>11758</v>
      </c>
      <c r="B15932" s="61">
        <v>2</v>
      </c>
      <c r="C15932" s="61">
        <v>48</v>
      </c>
    </row>
    <row r="15933" spans="1:3" x14ac:dyDescent="0.2">
      <c r="A15933" s="60" t="s">
        <v>11760</v>
      </c>
      <c r="B15933" s="61">
        <v>1</v>
      </c>
      <c r="C15933" s="61">
        <v>24</v>
      </c>
    </row>
    <row r="15934" spans="1:3" x14ac:dyDescent="0.2">
      <c r="A15934" s="60" t="s">
        <v>11762</v>
      </c>
      <c r="B15934" s="61">
        <v>1</v>
      </c>
      <c r="C15934" s="61">
        <v>24</v>
      </c>
    </row>
    <row r="15935" spans="1:3" x14ac:dyDescent="0.2">
      <c r="A15935" s="58" t="s">
        <v>7578</v>
      </c>
      <c r="B15935" s="61">
        <v>2</v>
      </c>
      <c r="C15935" s="61">
        <v>48</v>
      </c>
    </row>
    <row r="15936" spans="1:3" x14ac:dyDescent="0.2">
      <c r="A15936" s="59" t="s">
        <v>11758</v>
      </c>
      <c r="B15936" s="61">
        <v>2</v>
      </c>
      <c r="C15936" s="61">
        <v>48</v>
      </c>
    </row>
    <row r="15937" spans="1:3" x14ac:dyDescent="0.2">
      <c r="A15937" s="60" t="s">
        <v>11760</v>
      </c>
      <c r="B15937" s="61">
        <v>1</v>
      </c>
      <c r="C15937" s="61">
        <v>24</v>
      </c>
    </row>
    <row r="15938" spans="1:3" x14ac:dyDescent="0.2">
      <c r="A15938" s="60" t="s">
        <v>11762</v>
      </c>
      <c r="B15938" s="61">
        <v>1</v>
      </c>
      <c r="C15938" s="61">
        <v>24</v>
      </c>
    </row>
    <row r="15939" spans="1:3" x14ac:dyDescent="0.2">
      <c r="A15939" s="58" t="s">
        <v>7583</v>
      </c>
      <c r="B15939" s="61">
        <v>2</v>
      </c>
      <c r="C15939" s="61">
        <v>48</v>
      </c>
    </row>
    <row r="15940" spans="1:3" x14ac:dyDescent="0.2">
      <c r="A15940" s="59" t="s">
        <v>11758</v>
      </c>
      <c r="B15940" s="61">
        <v>2</v>
      </c>
      <c r="C15940" s="61">
        <v>48</v>
      </c>
    </row>
    <row r="15941" spans="1:3" x14ac:dyDescent="0.2">
      <c r="A15941" s="60" t="s">
        <v>11760</v>
      </c>
      <c r="B15941" s="61">
        <v>1</v>
      </c>
      <c r="C15941" s="61">
        <v>24</v>
      </c>
    </row>
    <row r="15942" spans="1:3" x14ac:dyDescent="0.2">
      <c r="A15942" s="60" t="s">
        <v>11762</v>
      </c>
      <c r="B15942" s="61">
        <v>1</v>
      </c>
      <c r="C15942" s="61">
        <v>24</v>
      </c>
    </row>
    <row r="15943" spans="1:3" x14ac:dyDescent="0.2">
      <c r="A15943" s="58" t="s">
        <v>7588</v>
      </c>
      <c r="B15943" s="61">
        <v>2</v>
      </c>
      <c r="C15943" s="61">
        <v>48</v>
      </c>
    </row>
    <row r="15944" spans="1:3" x14ac:dyDescent="0.2">
      <c r="A15944" s="59" t="s">
        <v>11758</v>
      </c>
      <c r="B15944" s="61">
        <v>2</v>
      </c>
      <c r="C15944" s="61">
        <v>48</v>
      </c>
    </row>
    <row r="15945" spans="1:3" x14ac:dyDescent="0.2">
      <c r="A15945" s="60" t="s">
        <v>11760</v>
      </c>
      <c r="B15945" s="61">
        <v>1</v>
      </c>
      <c r="C15945" s="61">
        <v>24</v>
      </c>
    </row>
    <row r="15946" spans="1:3" x14ac:dyDescent="0.2">
      <c r="A15946" s="60" t="s">
        <v>11762</v>
      </c>
      <c r="B15946" s="61">
        <v>1</v>
      </c>
      <c r="C15946" s="61">
        <v>24</v>
      </c>
    </row>
    <row r="15947" spans="1:3" x14ac:dyDescent="0.2">
      <c r="A15947" s="58" t="s">
        <v>7593</v>
      </c>
      <c r="B15947" s="61">
        <v>2</v>
      </c>
      <c r="C15947" s="61">
        <v>48</v>
      </c>
    </row>
    <row r="15948" spans="1:3" x14ac:dyDescent="0.2">
      <c r="A15948" s="59" t="s">
        <v>11758</v>
      </c>
      <c r="B15948" s="61">
        <v>2</v>
      </c>
      <c r="C15948" s="61">
        <v>48</v>
      </c>
    </row>
    <row r="15949" spans="1:3" x14ac:dyDescent="0.2">
      <c r="A15949" s="60" t="s">
        <v>11760</v>
      </c>
      <c r="B15949" s="61">
        <v>1</v>
      </c>
      <c r="C15949" s="61">
        <v>24</v>
      </c>
    </row>
    <row r="15950" spans="1:3" x14ac:dyDescent="0.2">
      <c r="A15950" s="60" t="s">
        <v>11762</v>
      </c>
      <c r="B15950" s="61">
        <v>1</v>
      </c>
      <c r="C15950" s="61">
        <v>24</v>
      </c>
    </row>
    <row r="15951" spans="1:3" x14ac:dyDescent="0.2">
      <c r="A15951" s="58" t="s">
        <v>746</v>
      </c>
      <c r="B15951" s="61">
        <v>5</v>
      </c>
      <c r="C15951" s="61">
        <v>120</v>
      </c>
    </row>
    <row r="15952" spans="1:3" x14ac:dyDescent="0.2">
      <c r="A15952" s="59" t="s">
        <v>11758</v>
      </c>
      <c r="B15952" s="61">
        <v>2</v>
      </c>
      <c r="C15952" s="61">
        <v>48</v>
      </c>
    </row>
    <row r="15953" spans="1:3" x14ac:dyDescent="0.2">
      <c r="A15953" s="60" t="s">
        <v>11760</v>
      </c>
      <c r="B15953" s="61">
        <v>1</v>
      </c>
      <c r="C15953" s="61">
        <v>24</v>
      </c>
    </row>
    <row r="15954" spans="1:3" x14ac:dyDescent="0.2">
      <c r="A15954" s="60" t="s">
        <v>11761</v>
      </c>
      <c r="B15954" s="61">
        <v>1</v>
      </c>
      <c r="C15954" s="61">
        <v>24</v>
      </c>
    </row>
    <row r="15955" spans="1:3" x14ac:dyDescent="0.2">
      <c r="A15955" s="59" t="s">
        <v>11763</v>
      </c>
      <c r="B15955" s="61">
        <v>3</v>
      </c>
      <c r="C15955" s="61">
        <v>72</v>
      </c>
    </row>
    <row r="15956" spans="1:3" x14ac:dyDescent="0.2">
      <c r="A15956" s="60" t="s">
        <v>11764</v>
      </c>
      <c r="B15956" s="61">
        <v>1</v>
      </c>
      <c r="C15956" s="61">
        <v>24</v>
      </c>
    </row>
    <row r="15957" spans="1:3" x14ac:dyDescent="0.2">
      <c r="A15957" s="60" t="s">
        <v>11765</v>
      </c>
      <c r="B15957" s="61">
        <v>1</v>
      </c>
      <c r="C15957" s="61">
        <v>24</v>
      </c>
    </row>
    <row r="15958" spans="1:3" x14ac:dyDescent="0.2">
      <c r="A15958" s="60" t="s">
        <v>11766</v>
      </c>
      <c r="B15958" s="61">
        <v>1</v>
      </c>
      <c r="C15958" s="61">
        <v>24</v>
      </c>
    </row>
    <row r="15959" spans="1:3" x14ac:dyDescent="0.2">
      <c r="A15959" s="58" t="s">
        <v>7598</v>
      </c>
      <c r="B15959" s="61">
        <v>2</v>
      </c>
      <c r="C15959" s="61">
        <v>48</v>
      </c>
    </row>
    <row r="15960" spans="1:3" x14ac:dyDescent="0.2">
      <c r="A15960" s="59" t="s">
        <v>11758</v>
      </c>
      <c r="B15960" s="61">
        <v>2</v>
      </c>
      <c r="C15960" s="61">
        <v>48</v>
      </c>
    </row>
    <row r="15961" spans="1:3" x14ac:dyDescent="0.2">
      <c r="A15961" s="60" t="s">
        <v>11760</v>
      </c>
      <c r="B15961" s="61">
        <v>1</v>
      </c>
      <c r="C15961" s="61">
        <v>24</v>
      </c>
    </row>
    <row r="15962" spans="1:3" x14ac:dyDescent="0.2">
      <c r="A15962" s="60" t="s">
        <v>11762</v>
      </c>
      <c r="B15962" s="61">
        <v>1</v>
      </c>
      <c r="C15962" s="61">
        <v>24</v>
      </c>
    </row>
    <row r="15963" spans="1:3" x14ac:dyDescent="0.2">
      <c r="A15963" s="58" t="s">
        <v>7603</v>
      </c>
      <c r="B15963" s="61">
        <v>2</v>
      </c>
      <c r="C15963" s="61">
        <v>48</v>
      </c>
    </row>
    <row r="15964" spans="1:3" x14ac:dyDescent="0.2">
      <c r="A15964" s="59" t="s">
        <v>11758</v>
      </c>
      <c r="B15964" s="61">
        <v>2</v>
      </c>
      <c r="C15964" s="61">
        <v>48</v>
      </c>
    </row>
    <row r="15965" spans="1:3" x14ac:dyDescent="0.2">
      <c r="A15965" s="60" t="s">
        <v>11760</v>
      </c>
      <c r="B15965" s="61">
        <v>1</v>
      </c>
      <c r="C15965" s="61">
        <v>24</v>
      </c>
    </row>
    <row r="15966" spans="1:3" x14ac:dyDescent="0.2">
      <c r="A15966" s="60" t="s">
        <v>11762</v>
      </c>
      <c r="B15966" s="61">
        <v>1</v>
      </c>
      <c r="C15966" s="61">
        <v>24</v>
      </c>
    </row>
    <row r="15967" spans="1:3" x14ac:dyDescent="0.2">
      <c r="A15967" s="58" t="s">
        <v>7608</v>
      </c>
      <c r="B15967" s="61">
        <v>2</v>
      </c>
      <c r="C15967" s="61">
        <v>48</v>
      </c>
    </row>
    <row r="15968" spans="1:3" x14ac:dyDescent="0.2">
      <c r="A15968" s="59" t="s">
        <v>11758</v>
      </c>
      <c r="B15968" s="61">
        <v>2</v>
      </c>
      <c r="C15968" s="61">
        <v>48</v>
      </c>
    </row>
    <row r="15969" spans="1:3" x14ac:dyDescent="0.2">
      <c r="A15969" s="60" t="s">
        <v>11760</v>
      </c>
      <c r="B15969" s="61">
        <v>1</v>
      </c>
      <c r="C15969" s="61">
        <v>24</v>
      </c>
    </row>
    <row r="15970" spans="1:3" x14ac:dyDescent="0.2">
      <c r="A15970" s="60" t="s">
        <v>11762</v>
      </c>
      <c r="B15970" s="61">
        <v>1</v>
      </c>
      <c r="C15970" s="61">
        <v>24</v>
      </c>
    </row>
    <row r="15971" spans="1:3" x14ac:dyDescent="0.2">
      <c r="A15971" s="58" t="s">
        <v>7613</v>
      </c>
      <c r="B15971" s="61">
        <v>2</v>
      </c>
      <c r="C15971" s="61">
        <v>48</v>
      </c>
    </row>
    <row r="15972" spans="1:3" x14ac:dyDescent="0.2">
      <c r="A15972" s="59" t="s">
        <v>11758</v>
      </c>
      <c r="B15972" s="61">
        <v>2</v>
      </c>
      <c r="C15972" s="61">
        <v>48</v>
      </c>
    </row>
    <row r="15973" spans="1:3" x14ac:dyDescent="0.2">
      <c r="A15973" s="60" t="s">
        <v>11760</v>
      </c>
      <c r="B15973" s="61">
        <v>1</v>
      </c>
      <c r="C15973" s="61">
        <v>24</v>
      </c>
    </row>
    <row r="15974" spans="1:3" x14ac:dyDescent="0.2">
      <c r="A15974" s="60" t="s">
        <v>11762</v>
      </c>
      <c r="B15974" s="61">
        <v>1</v>
      </c>
      <c r="C15974" s="61">
        <v>24</v>
      </c>
    </row>
    <row r="15975" spans="1:3" x14ac:dyDescent="0.2">
      <c r="A15975" s="58" t="s">
        <v>7618</v>
      </c>
      <c r="B15975" s="61">
        <v>2</v>
      </c>
      <c r="C15975" s="61">
        <v>48</v>
      </c>
    </row>
    <row r="15976" spans="1:3" x14ac:dyDescent="0.2">
      <c r="A15976" s="59" t="s">
        <v>11758</v>
      </c>
      <c r="B15976" s="61">
        <v>2</v>
      </c>
      <c r="C15976" s="61">
        <v>48</v>
      </c>
    </row>
    <row r="15977" spans="1:3" x14ac:dyDescent="0.2">
      <c r="A15977" s="60" t="s">
        <v>11760</v>
      </c>
      <c r="B15977" s="61">
        <v>1</v>
      </c>
      <c r="C15977" s="61">
        <v>24</v>
      </c>
    </row>
    <row r="15978" spans="1:3" x14ac:dyDescent="0.2">
      <c r="A15978" s="60" t="s">
        <v>11762</v>
      </c>
      <c r="B15978" s="61">
        <v>1</v>
      </c>
      <c r="C15978" s="61">
        <v>24</v>
      </c>
    </row>
    <row r="15979" spans="1:3" x14ac:dyDescent="0.2">
      <c r="A15979" s="58" t="s">
        <v>7623</v>
      </c>
      <c r="B15979" s="61">
        <v>2</v>
      </c>
      <c r="C15979" s="61">
        <v>48</v>
      </c>
    </row>
    <row r="15980" spans="1:3" x14ac:dyDescent="0.2">
      <c r="A15980" s="59" t="s">
        <v>11758</v>
      </c>
      <c r="B15980" s="61">
        <v>2</v>
      </c>
      <c r="C15980" s="61">
        <v>48</v>
      </c>
    </row>
    <row r="15981" spans="1:3" x14ac:dyDescent="0.2">
      <c r="A15981" s="60" t="s">
        <v>11760</v>
      </c>
      <c r="B15981" s="61">
        <v>1</v>
      </c>
      <c r="C15981" s="61">
        <v>24</v>
      </c>
    </row>
    <row r="15982" spans="1:3" x14ac:dyDescent="0.2">
      <c r="A15982" s="60" t="s">
        <v>11762</v>
      </c>
      <c r="B15982" s="61">
        <v>1</v>
      </c>
      <c r="C15982" s="61">
        <v>24</v>
      </c>
    </row>
    <row r="15983" spans="1:3" x14ac:dyDescent="0.2">
      <c r="A15983" s="58" t="s">
        <v>7628</v>
      </c>
      <c r="B15983" s="61">
        <v>2</v>
      </c>
      <c r="C15983" s="61">
        <v>48</v>
      </c>
    </row>
    <row r="15984" spans="1:3" x14ac:dyDescent="0.2">
      <c r="A15984" s="59" t="s">
        <v>11758</v>
      </c>
      <c r="B15984" s="61">
        <v>2</v>
      </c>
      <c r="C15984" s="61">
        <v>48</v>
      </c>
    </row>
    <row r="15985" spans="1:3" x14ac:dyDescent="0.2">
      <c r="A15985" s="60" t="s">
        <v>11760</v>
      </c>
      <c r="B15985" s="61">
        <v>1</v>
      </c>
      <c r="C15985" s="61">
        <v>24</v>
      </c>
    </row>
    <row r="15986" spans="1:3" x14ac:dyDescent="0.2">
      <c r="A15986" s="60" t="s">
        <v>11762</v>
      </c>
      <c r="B15986" s="61">
        <v>1</v>
      </c>
      <c r="C15986" s="61">
        <v>24</v>
      </c>
    </row>
    <row r="15987" spans="1:3" x14ac:dyDescent="0.2">
      <c r="A15987" s="58" t="s">
        <v>7633</v>
      </c>
      <c r="B15987" s="61">
        <v>2</v>
      </c>
      <c r="C15987" s="61">
        <v>48</v>
      </c>
    </row>
    <row r="15988" spans="1:3" x14ac:dyDescent="0.2">
      <c r="A15988" s="59" t="s">
        <v>11758</v>
      </c>
      <c r="B15988" s="61">
        <v>2</v>
      </c>
      <c r="C15988" s="61">
        <v>48</v>
      </c>
    </row>
    <row r="15989" spans="1:3" x14ac:dyDescent="0.2">
      <c r="A15989" s="60" t="s">
        <v>11760</v>
      </c>
      <c r="B15989" s="61">
        <v>1</v>
      </c>
      <c r="C15989" s="61">
        <v>24</v>
      </c>
    </row>
    <row r="15990" spans="1:3" x14ac:dyDescent="0.2">
      <c r="A15990" s="60" t="s">
        <v>11762</v>
      </c>
      <c r="B15990" s="61">
        <v>1</v>
      </c>
      <c r="C15990" s="61">
        <v>24</v>
      </c>
    </row>
    <row r="15991" spans="1:3" x14ac:dyDescent="0.2">
      <c r="A15991" s="58" t="s">
        <v>7638</v>
      </c>
      <c r="B15991" s="61">
        <v>2</v>
      </c>
      <c r="C15991" s="61">
        <v>48</v>
      </c>
    </row>
    <row r="15992" spans="1:3" x14ac:dyDescent="0.2">
      <c r="A15992" s="59" t="s">
        <v>11758</v>
      </c>
      <c r="B15992" s="61">
        <v>2</v>
      </c>
      <c r="C15992" s="61">
        <v>48</v>
      </c>
    </row>
    <row r="15993" spans="1:3" x14ac:dyDescent="0.2">
      <c r="A15993" s="60" t="s">
        <v>11760</v>
      </c>
      <c r="B15993" s="61">
        <v>1</v>
      </c>
      <c r="C15993" s="61">
        <v>24</v>
      </c>
    </row>
    <row r="15994" spans="1:3" x14ac:dyDescent="0.2">
      <c r="A15994" s="60" t="s">
        <v>11762</v>
      </c>
      <c r="B15994" s="61">
        <v>1</v>
      </c>
      <c r="C15994" s="61">
        <v>24</v>
      </c>
    </row>
    <row r="15995" spans="1:3" x14ac:dyDescent="0.2">
      <c r="A15995" s="58" t="s">
        <v>7643</v>
      </c>
      <c r="B15995" s="61">
        <v>2</v>
      </c>
      <c r="C15995" s="61">
        <v>48</v>
      </c>
    </row>
    <row r="15996" spans="1:3" x14ac:dyDescent="0.2">
      <c r="A15996" s="59" t="s">
        <v>11758</v>
      </c>
      <c r="B15996" s="61">
        <v>2</v>
      </c>
      <c r="C15996" s="61">
        <v>48</v>
      </c>
    </row>
    <row r="15997" spans="1:3" x14ac:dyDescent="0.2">
      <c r="A15997" s="60" t="s">
        <v>11760</v>
      </c>
      <c r="B15997" s="61">
        <v>1</v>
      </c>
      <c r="C15997" s="61">
        <v>24</v>
      </c>
    </row>
    <row r="15998" spans="1:3" x14ac:dyDescent="0.2">
      <c r="A15998" s="60" t="s">
        <v>11762</v>
      </c>
      <c r="B15998" s="61">
        <v>1</v>
      </c>
      <c r="C15998" s="61">
        <v>24</v>
      </c>
    </row>
    <row r="15999" spans="1:3" x14ac:dyDescent="0.2">
      <c r="A15999" s="58" t="s">
        <v>747</v>
      </c>
      <c r="B15999" s="61">
        <v>5</v>
      </c>
      <c r="C15999" s="61">
        <v>120</v>
      </c>
    </row>
    <row r="16000" spans="1:3" x14ac:dyDescent="0.2">
      <c r="A16000" s="59" t="s">
        <v>11758</v>
      </c>
      <c r="B16000" s="61">
        <v>2</v>
      </c>
      <c r="C16000" s="61">
        <v>48</v>
      </c>
    </row>
    <row r="16001" spans="1:3" x14ac:dyDescent="0.2">
      <c r="A16001" s="60" t="s">
        <v>11760</v>
      </c>
      <c r="B16001" s="61">
        <v>1</v>
      </c>
      <c r="C16001" s="61">
        <v>24</v>
      </c>
    </row>
    <row r="16002" spans="1:3" x14ac:dyDescent="0.2">
      <c r="A16002" s="60" t="s">
        <v>11761</v>
      </c>
      <c r="B16002" s="61">
        <v>1</v>
      </c>
      <c r="C16002" s="61">
        <v>24</v>
      </c>
    </row>
    <row r="16003" spans="1:3" x14ac:dyDescent="0.2">
      <c r="A16003" s="59" t="s">
        <v>11763</v>
      </c>
      <c r="B16003" s="61">
        <v>3</v>
      </c>
      <c r="C16003" s="61">
        <v>72</v>
      </c>
    </row>
    <row r="16004" spans="1:3" x14ac:dyDescent="0.2">
      <c r="A16004" s="60" t="s">
        <v>11764</v>
      </c>
      <c r="B16004" s="61">
        <v>1</v>
      </c>
      <c r="C16004" s="61">
        <v>24</v>
      </c>
    </row>
    <row r="16005" spans="1:3" x14ac:dyDescent="0.2">
      <c r="A16005" s="60" t="s">
        <v>11765</v>
      </c>
      <c r="B16005" s="61">
        <v>1</v>
      </c>
      <c r="C16005" s="61">
        <v>24</v>
      </c>
    </row>
    <row r="16006" spans="1:3" x14ac:dyDescent="0.2">
      <c r="A16006" s="60" t="s">
        <v>11766</v>
      </c>
      <c r="B16006" s="61">
        <v>1</v>
      </c>
      <c r="C16006" s="61">
        <v>24</v>
      </c>
    </row>
    <row r="16007" spans="1:3" x14ac:dyDescent="0.2">
      <c r="A16007" s="58" t="s">
        <v>7648</v>
      </c>
      <c r="B16007" s="61">
        <v>2</v>
      </c>
      <c r="C16007" s="61">
        <v>48</v>
      </c>
    </row>
    <row r="16008" spans="1:3" x14ac:dyDescent="0.2">
      <c r="A16008" s="59" t="s">
        <v>11758</v>
      </c>
      <c r="B16008" s="61">
        <v>2</v>
      </c>
      <c r="C16008" s="61">
        <v>48</v>
      </c>
    </row>
    <row r="16009" spans="1:3" x14ac:dyDescent="0.2">
      <c r="A16009" s="60" t="s">
        <v>11760</v>
      </c>
      <c r="B16009" s="61">
        <v>1</v>
      </c>
      <c r="C16009" s="61">
        <v>24</v>
      </c>
    </row>
    <row r="16010" spans="1:3" x14ac:dyDescent="0.2">
      <c r="A16010" s="60" t="s">
        <v>11762</v>
      </c>
      <c r="B16010" s="61">
        <v>1</v>
      </c>
      <c r="C16010" s="61">
        <v>24</v>
      </c>
    </row>
    <row r="16011" spans="1:3" x14ac:dyDescent="0.2">
      <c r="A16011" s="58" t="s">
        <v>7653</v>
      </c>
      <c r="B16011" s="61">
        <v>2</v>
      </c>
      <c r="C16011" s="61">
        <v>48</v>
      </c>
    </row>
    <row r="16012" spans="1:3" x14ac:dyDescent="0.2">
      <c r="A16012" s="59" t="s">
        <v>11758</v>
      </c>
      <c r="B16012" s="61">
        <v>2</v>
      </c>
      <c r="C16012" s="61">
        <v>48</v>
      </c>
    </row>
    <row r="16013" spans="1:3" x14ac:dyDescent="0.2">
      <c r="A16013" s="60" t="s">
        <v>11760</v>
      </c>
      <c r="B16013" s="61">
        <v>1</v>
      </c>
      <c r="C16013" s="61">
        <v>24</v>
      </c>
    </row>
    <row r="16014" spans="1:3" x14ac:dyDescent="0.2">
      <c r="A16014" s="60" t="s">
        <v>11762</v>
      </c>
      <c r="B16014" s="61">
        <v>1</v>
      </c>
      <c r="C16014" s="61">
        <v>24</v>
      </c>
    </row>
    <row r="16015" spans="1:3" x14ac:dyDescent="0.2">
      <c r="A16015" s="58" t="s">
        <v>7658</v>
      </c>
      <c r="B16015" s="61">
        <v>2</v>
      </c>
      <c r="C16015" s="61">
        <v>48</v>
      </c>
    </row>
    <row r="16016" spans="1:3" x14ac:dyDescent="0.2">
      <c r="A16016" s="59" t="s">
        <v>11758</v>
      </c>
      <c r="B16016" s="61">
        <v>2</v>
      </c>
      <c r="C16016" s="61">
        <v>48</v>
      </c>
    </row>
    <row r="16017" spans="1:3" x14ac:dyDescent="0.2">
      <c r="A16017" s="60" t="s">
        <v>11760</v>
      </c>
      <c r="B16017" s="61">
        <v>1</v>
      </c>
      <c r="C16017" s="61">
        <v>24</v>
      </c>
    </row>
    <row r="16018" spans="1:3" x14ac:dyDescent="0.2">
      <c r="A16018" s="60" t="s">
        <v>11762</v>
      </c>
      <c r="B16018" s="61">
        <v>1</v>
      </c>
      <c r="C16018" s="61">
        <v>24</v>
      </c>
    </row>
    <row r="16019" spans="1:3" x14ac:dyDescent="0.2">
      <c r="A16019" s="58" t="s">
        <v>7663</v>
      </c>
      <c r="B16019" s="61">
        <v>2</v>
      </c>
      <c r="C16019" s="61">
        <v>48</v>
      </c>
    </row>
    <row r="16020" spans="1:3" x14ac:dyDescent="0.2">
      <c r="A16020" s="59" t="s">
        <v>11758</v>
      </c>
      <c r="B16020" s="61">
        <v>2</v>
      </c>
      <c r="C16020" s="61">
        <v>48</v>
      </c>
    </row>
    <row r="16021" spans="1:3" x14ac:dyDescent="0.2">
      <c r="A16021" s="60" t="s">
        <v>11760</v>
      </c>
      <c r="B16021" s="61">
        <v>1</v>
      </c>
      <c r="C16021" s="61">
        <v>24</v>
      </c>
    </row>
    <row r="16022" spans="1:3" x14ac:dyDescent="0.2">
      <c r="A16022" s="60" t="s">
        <v>11762</v>
      </c>
      <c r="B16022" s="61">
        <v>1</v>
      </c>
      <c r="C16022" s="61">
        <v>24</v>
      </c>
    </row>
    <row r="16023" spans="1:3" x14ac:dyDescent="0.2">
      <c r="A16023" s="58" t="s">
        <v>7668</v>
      </c>
      <c r="B16023" s="61">
        <v>2</v>
      </c>
      <c r="C16023" s="61">
        <v>48</v>
      </c>
    </row>
    <row r="16024" spans="1:3" x14ac:dyDescent="0.2">
      <c r="A16024" s="59" t="s">
        <v>11758</v>
      </c>
      <c r="B16024" s="61">
        <v>2</v>
      </c>
      <c r="C16024" s="61">
        <v>48</v>
      </c>
    </row>
    <row r="16025" spans="1:3" x14ac:dyDescent="0.2">
      <c r="A16025" s="60" t="s">
        <v>11760</v>
      </c>
      <c r="B16025" s="61">
        <v>1</v>
      </c>
      <c r="C16025" s="61">
        <v>24</v>
      </c>
    </row>
    <row r="16026" spans="1:3" x14ac:dyDescent="0.2">
      <c r="A16026" s="60" t="s">
        <v>11762</v>
      </c>
      <c r="B16026" s="61">
        <v>1</v>
      </c>
      <c r="C16026" s="61">
        <v>24</v>
      </c>
    </row>
    <row r="16027" spans="1:3" x14ac:dyDescent="0.2">
      <c r="A16027" s="58" t="s">
        <v>7673</v>
      </c>
      <c r="B16027" s="61">
        <v>2</v>
      </c>
      <c r="C16027" s="61">
        <v>48</v>
      </c>
    </row>
    <row r="16028" spans="1:3" x14ac:dyDescent="0.2">
      <c r="A16028" s="59" t="s">
        <v>11758</v>
      </c>
      <c r="B16028" s="61">
        <v>2</v>
      </c>
      <c r="C16028" s="61">
        <v>48</v>
      </c>
    </row>
    <row r="16029" spans="1:3" x14ac:dyDescent="0.2">
      <c r="A16029" s="60" t="s">
        <v>11760</v>
      </c>
      <c r="B16029" s="61">
        <v>1</v>
      </c>
      <c r="C16029" s="61">
        <v>24</v>
      </c>
    </row>
    <row r="16030" spans="1:3" x14ac:dyDescent="0.2">
      <c r="A16030" s="60" t="s">
        <v>11762</v>
      </c>
      <c r="B16030" s="61">
        <v>1</v>
      </c>
      <c r="C16030" s="61">
        <v>24</v>
      </c>
    </row>
    <row r="16031" spans="1:3" x14ac:dyDescent="0.2">
      <c r="A16031" s="58" t="s">
        <v>7678</v>
      </c>
      <c r="B16031" s="61">
        <v>2</v>
      </c>
      <c r="C16031" s="61">
        <v>48</v>
      </c>
    </row>
    <row r="16032" spans="1:3" x14ac:dyDescent="0.2">
      <c r="A16032" s="59" t="s">
        <v>11758</v>
      </c>
      <c r="B16032" s="61">
        <v>2</v>
      </c>
      <c r="C16032" s="61">
        <v>48</v>
      </c>
    </row>
    <row r="16033" spans="1:3" x14ac:dyDescent="0.2">
      <c r="A16033" s="60" t="s">
        <v>11760</v>
      </c>
      <c r="B16033" s="61">
        <v>1</v>
      </c>
      <c r="C16033" s="61">
        <v>24</v>
      </c>
    </row>
    <row r="16034" spans="1:3" x14ac:dyDescent="0.2">
      <c r="A16034" s="60" t="s">
        <v>11762</v>
      </c>
      <c r="B16034" s="61">
        <v>1</v>
      </c>
      <c r="C16034" s="61">
        <v>24</v>
      </c>
    </row>
    <row r="16035" spans="1:3" x14ac:dyDescent="0.2">
      <c r="A16035" s="58" t="s">
        <v>7683</v>
      </c>
      <c r="B16035" s="61">
        <v>2</v>
      </c>
      <c r="C16035" s="61">
        <v>48</v>
      </c>
    </row>
    <row r="16036" spans="1:3" x14ac:dyDescent="0.2">
      <c r="A16036" s="59" t="s">
        <v>11758</v>
      </c>
      <c r="B16036" s="61">
        <v>2</v>
      </c>
      <c r="C16036" s="61">
        <v>48</v>
      </c>
    </row>
    <row r="16037" spans="1:3" x14ac:dyDescent="0.2">
      <c r="A16037" s="60" t="s">
        <v>11760</v>
      </c>
      <c r="B16037" s="61">
        <v>1</v>
      </c>
      <c r="C16037" s="61">
        <v>24</v>
      </c>
    </row>
    <row r="16038" spans="1:3" x14ac:dyDescent="0.2">
      <c r="A16038" s="60" t="s">
        <v>11762</v>
      </c>
      <c r="B16038" s="61">
        <v>1</v>
      </c>
      <c r="C16038" s="61">
        <v>24</v>
      </c>
    </row>
    <row r="16039" spans="1:3" x14ac:dyDescent="0.2">
      <c r="A16039" s="58" t="s">
        <v>7688</v>
      </c>
      <c r="B16039" s="61">
        <v>2</v>
      </c>
      <c r="C16039" s="61">
        <v>48</v>
      </c>
    </row>
    <row r="16040" spans="1:3" x14ac:dyDescent="0.2">
      <c r="A16040" s="59" t="s">
        <v>11758</v>
      </c>
      <c r="B16040" s="61">
        <v>2</v>
      </c>
      <c r="C16040" s="61">
        <v>48</v>
      </c>
    </row>
    <row r="16041" spans="1:3" x14ac:dyDescent="0.2">
      <c r="A16041" s="60" t="s">
        <v>11760</v>
      </c>
      <c r="B16041" s="61">
        <v>1</v>
      </c>
      <c r="C16041" s="61">
        <v>24</v>
      </c>
    </row>
    <row r="16042" spans="1:3" x14ac:dyDescent="0.2">
      <c r="A16042" s="60" t="s">
        <v>11762</v>
      </c>
      <c r="B16042" s="61">
        <v>1</v>
      </c>
      <c r="C16042" s="61">
        <v>24</v>
      </c>
    </row>
    <row r="16043" spans="1:3" x14ac:dyDescent="0.2">
      <c r="A16043" s="58" t="s">
        <v>7693</v>
      </c>
      <c r="B16043" s="61">
        <v>2</v>
      </c>
      <c r="C16043" s="61">
        <v>48</v>
      </c>
    </row>
    <row r="16044" spans="1:3" x14ac:dyDescent="0.2">
      <c r="A16044" s="59" t="s">
        <v>11758</v>
      </c>
      <c r="B16044" s="61">
        <v>2</v>
      </c>
      <c r="C16044" s="61">
        <v>48</v>
      </c>
    </row>
    <row r="16045" spans="1:3" x14ac:dyDescent="0.2">
      <c r="A16045" s="60" t="s">
        <v>11760</v>
      </c>
      <c r="B16045" s="61">
        <v>1</v>
      </c>
      <c r="C16045" s="61">
        <v>24</v>
      </c>
    </row>
    <row r="16046" spans="1:3" x14ac:dyDescent="0.2">
      <c r="A16046" s="60" t="s">
        <v>11762</v>
      </c>
      <c r="B16046" s="61">
        <v>1</v>
      </c>
      <c r="C16046" s="61">
        <v>24</v>
      </c>
    </row>
    <row r="16047" spans="1:3" x14ac:dyDescent="0.2">
      <c r="A16047" s="58" t="s">
        <v>748</v>
      </c>
      <c r="B16047" s="61">
        <v>5</v>
      </c>
      <c r="C16047" s="61">
        <v>120</v>
      </c>
    </row>
    <row r="16048" spans="1:3" x14ac:dyDescent="0.2">
      <c r="A16048" s="59" t="s">
        <v>11758</v>
      </c>
      <c r="B16048" s="61">
        <v>2</v>
      </c>
      <c r="C16048" s="61">
        <v>48</v>
      </c>
    </row>
    <row r="16049" spans="1:3" x14ac:dyDescent="0.2">
      <c r="A16049" s="60" t="s">
        <v>11760</v>
      </c>
      <c r="B16049" s="61">
        <v>1</v>
      </c>
      <c r="C16049" s="61">
        <v>24</v>
      </c>
    </row>
    <row r="16050" spans="1:3" x14ac:dyDescent="0.2">
      <c r="A16050" s="60" t="s">
        <v>11761</v>
      </c>
      <c r="B16050" s="61">
        <v>1</v>
      </c>
      <c r="C16050" s="61">
        <v>24</v>
      </c>
    </row>
    <row r="16051" spans="1:3" x14ac:dyDescent="0.2">
      <c r="A16051" s="59" t="s">
        <v>11763</v>
      </c>
      <c r="B16051" s="61">
        <v>3</v>
      </c>
      <c r="C16051" s="61">
        <v>72</v>
      </c>
    </row>
    <row r="16052" spans="1:3" x14ac:dyDescent="0.2">
      <c r="A16052" s="60" t="s">
        <v>11764</v>
      </c>
      <c r="B16052" s="61">
        <v>1</v>
      </c>
      <c r="C16052" s="61">
        <v>24</v>
      </c>
    </row>
    <row r="16053" spans="1:3" x14ac:dyDescent="0.2">
      <c r="A16053" s="60" t="s">
        <v>11765</v>
      </c>
      <c r="B16053" s="61">
        <v>1</v>
      </c>
      <c r="C16053" s="61">
        <v>24</v>
      </c>
    </row>
    <row r="16054" spans="1:3" x14ac:dyDescent="0.2">
      <c r="A16054" s="60" t="s">
        <v>11766</v>
      </c>
      <c r="B16054" s="61">
        <v>1</v>
      </c>
      <c r="C16054" s="61">
        <v>24</v>
      </c>
    </row>
    <row r="16055" spans="1:3" x14ac:dyDescent="0.2">
      <c r="A16055" s="58" t="s">
        <v>7698</v>
      </c>
      <c r="B16055" s="61">
        <v>2</v>
      </c>
      <c r="C16055" s="61">
        <v>48</v>
      </c>
    </row>
    <row r="16056" spans="1:3" x14ac:dyDescent="0.2">
      <c r="A16056" s="59" t="s">
        <v>11758</v>
      </c>
      <c r="B16056" s="61">
        <v>2</v>
      </c>
      <c r="C16056" s="61">
        <v>48</v>
      </c>
    </row>
    <row r="16057" spans="1:3" x14ac:dyDescent="0.2">
      <c r="A16057" s="60" t="s">
        <v>11760</v>
      </c>
      <c r="B16057" s="61">
        <v>1</v>
      </c>
      <c r="C16057" s="61">
        <v>24</v>
      </c>
    </row>
    <row r="16058" spans="1:3" x14ac:dyDescent="0.2">
      <c r="A16058" s="60" t="s">
        <v>11762</v>
      </c>
      <c r="B16058" s="61">
        <v>1</v>
      </c>
      <c r="C16058" s="61">
        <v>24</v>
      </c>
    </row>
    <row r="16059" spans="1:3" x14ac:dyDescent="0.2">
      <c r="A16059" s="58" t="s">
        <v>7703</v>
      </c>
      <c r="B16059" s="61">
        <v>2</v>
      </c>
      <c r="C16059" s="61">
        <v>48</v>
      </c>
    </row>
    <row r="16060" spans="1:3" x14ac:dyDescent="0.2">
      <c r="A16060" s="59" t="s">
        <v>11758</v>
      </c>
      <c r="B16060" s="61">
        <v>2</v>
      </c>
      <c r="C16060" s="61">
        <v>48</v>
      </c>
    </row>
    <row r="16061" spans="1:3" x14ac:dyDescent="0.2">
      <c r="A16061" s="60" t="s">
        <v>11760</v>
      </c>
      <c r="B16061" s="61">
        <v>1</v>
      </c>
      <c r="C16061" s="61">
        <v>24</v>
      </c>
    </row>
    <row r="16062" spans="1:3" x14ac:dyDescent="0.2">
      <c r="A16062" s="60" t="s">
        <v>11762</v>
      </c>
      <c r="B16062" s="61">
        <v>1</v>
      </c>
      <c r="C16062" s="61">
        <v>24</v>
      </c>
    </row>
    <row r="16063" spans="1:3" x14ac:dyDescent="0.2">
      <c r="A16063" s="58" t="s">
        <v>7708</v>
      </c>
      <c r="B16063" s="61">
        <v>2</v>
      </c>
      <c r="C16063" s="61">
        <v>48</v>
      </c>
    </row>
    <row r="16064" spans="1:3" x14ac:dyDescent="0.2">
      <c r="A16064" s="59" t="s">
        <v>11758</v>
      </c>
      <c r="B16064" s="61">
        <v>2</v>
      </c>
      <c r="C16064" s="61">
        <v>48</v>
      </c>
    </row>
    <row r="16065" spans="1:3" x14ac:dyDescent="0.2">
      <c r="A16065" s="60" t="s">
        <v>11760</v>
      </c>
      <c r="B16065" s="61">
        <v>1</v>
      </c>
      <c r="C16065" s="61">
        <v>24</v>
      </c>
    </row>
    <row r="16066" spans="1:3" x14ac:dyDescent="0.2">
      <c r="A16066" s="60" t="s">
        <v>11762</v>
      </c>
      <c r="B16066" s="61">
        <v>1</v>
      </c>
      <c r="C16066" s="61">
        <v>24</v>
      </c>
    </row>
    <row r="16067" spans="1:3" x14ac:dyDescent="0.2">
      <c r="A16067" s="58" t="s">
        <v>7713</v>
      </c>
      <c r="B16067" s="61">
        <v>2</v>
      </c>
      <c r="C16067" s="61">
        <v>48</v>
      </c>
    </row>
    <row r="16068" spans="1:3" x14ac:dyDescent="0.2">
      <c r="A16068" s="59" t="s">
        <v>11758</v>
      </c>
      <c r="B16068" s="61">
        <v>2</v>
      </c>
      <c r="C16068" s="61">
        <v>48</v>
      </c>
    </row>
    <row r="16069" spans="1:3" x14ac:dyDescent="0.2">
      <c r="A16069" s="60" t="s">
        <v>11760</v>
      </c>
      <c r="B16069" s="61">
        <v>1</v>
      </c>
      <c r="C16069" s="61">
        <v>24</v>
      </c>
    </row>
    <row r="16070" spans="1:3" x14ac:dyDescent="0.2">
      <c r="A16070" s="60" t="s">
        <v>11762</v>
      </c>
      <c r="B16070" s="61">
        <v>1</v>
      </c>
      <c r="C16070" s="61">
        <v>24</v>
      </c>
    </row>
    <row r="16071" spans="1:3" x14ac:dyDescent="0.2">
      <c r="A16071" s="58" t="s">
        <v>7718</v>
      </c>
      <c r="B16071" s="61">
        <v>2</v>
      </c>
      <c r="C16071" s="61">
        <v>48</v>
      </c>
    </row>
    <row r="16072" spans="1:3" x14ac:dyDescent="0.2">
      <c r="A16072" s="59" t="s">
        <v>11758</v>
      </c>
      <c r="B16072" s="61">
        <v>2</v>
      </c>
      <c r="C16072" s="61">
        <v>48</v>
      </c>
    </row>
    <row r="16073" spans="1:3" x14ac:dyDescent="0.2">
      <c r="A16073" s="60" t="s">
        <v>11760</v>
      </c>
      <c r="B16073" s="61">
        <v>1</v>
      </c>
      <c r="C16073" s="61">
        <v>24</v>
      </c>
    </row>
    <row r="16074" spans="1:3" x14ac:dyDescent="0.2">
      <c r="A16074" s="60" t="s">
        <v>11762</v>
      </c>
      <c r="B16074" s="61">
        <v>1</v>
      </c>
      <c r="C16074" s="61">
        <v>24</v>
      </c>
    </row>
    <row r="16075" spans="1:3" x14ac:dyDescent="0.2">
      <c r="A16075" s="58" t="s">
        <v>7723</v>
      </c>
      <c r="B16075" s="61">
        <v>2</v>
      </c>
      <c r="C16075" s="61">
        <v>48</v>
      </c>
    </row>
    <row r="16076" spans="1:3" x14ac:dyDescent="0.2">
      <c r="A16076" s="59" t="s">
        <v>11758</v>
      </c>
      <c r="B16076" s="61">
        <v>2</v>
      </c>
      <c r="C16076" s="61">
        <v>48</v>
      </c>
    </row>
    <row r="16077" spans="1:3" x14ac:dyDescent="0.2">
      <c r="A16077" s="60" t="s">
        <v>11760</v>
      </c>
      <c r="B16077" s="61">
        <v>1</v>
      </c>
      <c r="C16077" s="61">
        <v>24</v>
      </c>
    </row>
    <row r="16078" spans="1:3" x14ac:dyDescent="0.2">
      <c r="A16078" s="60" t="s">
        <v>11762</v>
      </c>
      <c r="B16078" s="61">
        <v>1</v>
      </c>
      <c r="C16078" s="61">
        <v>24</v>
      </c>
    </row>
    <row r="16079" spans="1:3" x14ac:dyDescent="0.2">
      <c r="A16079" s="58" t="s">
        <v>7728</v>
      </c>
      <c r="B16079" s="61">
        <v>2</v>
      </c>
      <c r="C16079" s="61">
        <v>48</v>
      </c>
    </row>
    <row r="16080" spans="1:3" x14ac:dyDescent="0.2">
      <c r="A16080" s="59" t="s">
        <v>11758</v>
      </c>
      <c r="B16080" s="61">
        <v>2</v>
      </c>
      <c r="C16080" s="61">
        <v>48</v>
      </c>
    </row>
    <row r="16081" spans="1:3" x14ac:dyDescent="0.2">
      <c r="A16081" s="60" t="s">
        <v>11760</v>
      </c>
      <c r="B16081" s="61">
        <v>1</v>
      </c>
      <c r="C16081" s="61">
        <v>24</v>
      </c>
    </row>
    <row r="16082" spans="1:3" x14ac:dyDescent="0.2">
      <c r="A16082" s="60" t="s">
        <v>11762</v>
      </c>
      <c r="B16082" s="61">
        <v>1</v>
      </c>
      <c r="C16082" s="61">
        <v>24</v>
      </c>
    </row>
    <row r="16083" spans="1:3" x14ac:dyDescent="0.2">
      <c r="A16083" s="58" t="s">
        <v>7733</v>
      </c>
      <c r="B16083" s="61">
        <v>2</v>
      </c>
      <c r="C16083" s="61">
        <v>48</v>
      </c>
    </row>
    <row r="16084" spans="1:3" x14ac:dyDescent="0.2">
      <c r="A16084" s="59" t="s">
        <v>11758</v>
      </c>
      <c r="B16084" s="61">
        <v>2</v>
      </c>
      <c r="C16084" s="61">
        <v>48</v>
      </c>
    </row>
    <row r="16085" spans="1:3" x14ac:dyDescent="0.2">
      <c r="A16085" s="60" t="s">
        <v>11760</v>
      </c>
      <c r="B16085" s="61">
        <v>1</v>
      </c>
      <c r="C16085" s="61">
        <v>24</v>
      </c>
    </row>
    <row r="16086" spans="1:3" x14ac:dyDescent="0.2">
      <c r="A16086" s="60" t="s">
        <v>11762</v>
      </c>
      <c r="B16086" s="61">
        <v>1</v>
      </c>
      <c r="C16086" s="61">
        <v>24</v>
      </c>
    </row>
    <row r="16087" spans="1:3" x14ac:dyDescent="0.2">
      <c r="A16087" s="58" t="s">
        <v>7738</v>
      </c>
      <c r="B16087" s="61">
        <v>2</v>
      </c>
      <c r="C16087" s="61">
        <v>48</v>
      </c>
    </row>
    <row r="16088" spans="1:3" x14ac:dyDescent="0.2">
      <c r="A16088" s="59" t="s">
        <v>11758</v>
      </c>
      <c r="B16088" s="61">
        <v>2</v>
      </c>
      <c r="C16088" s="61">
        <v>48</v>
      </c>
    </row>
    <row r="16089" spans="1:3" x14ac:dyDescent="0.2">
      <c r="A16089" s="60" t="s">
        <v>11760</v>
      </c>
      <c r="B16089" s="61">
        <v>1</v>
      </c>
      <c r="C16089" s="61">
        <v>24</v>
      </c>
    </row>
    <row r="16090" spans="1:3" x14ac:dyDescent="0.2">
      <c r="A16090" s="60" t="s">
        <v>11762</v>
      </c>
      <c r="B16090" s="61">
        <v>1</v>
      </c>
      <c r="C16090" s="61">
        <v>24</v>
      </c>
    </row>
    <row r="16091" spans="1:3" x14ac:dyDescent="0.2">
      <c r="A16091" s="58" t="s">
        <v>7743</v>
      </c>
      <c r="B16091" s="61">
        <v>2</v>
      </c>
      <c r="C16091" s="61">
        <v>48</v>
      </c>
    </row>
    <row r="16092" spans="1:3" x14ac:dyDescent="0.2">
      <c r="A16092" s="59" t="s">
        <v>11758</v>
      </c>
      <c r="B16092" s="61">
        <v>2</v>
      </c>
      <c r="C16092" s="61">
        <v>48</v>
      </c>
    </row>
    <row r="16093" spans="1:3" x14ac:dyDescent="0.2">
      <c r="A16093" s="60" t="s">
        <v>11760</v>
      </c>
      <c r="B16093" s="61">
        <v>1</v>
      </c>
      <c r="C16093" s="61">
        <v>24</v>
      </c>
    </row>
    <row r="16094" spans="1:3" x14ac:dyDescent="0.2">
      <c r="A16094" s="60" t="s">
        <v>11762</v>
      </c>
      <c r="B16094" s="61">
        <v>1</v>
      </c>
      <c r="C16094" s="61">
        <v>24</v>
      </c>
    </row>
    <row r="16095" spans="1:3" x14ac:dyDescent="0.2">
      <c r="A16095" s="58" t="s">
        <v>749</v>
      </c>
      <c r="B16095" s="61">
        <v>5</v>
      </c>
      <c r="C16095" s="61">
        <v>120</v>
      </c>
    </row>
    <row r="16096" spans="1:3" x14ac:dyDescent="0.2">
      <c r="A16096" s="59" t="s">
        <v>11758</v>
      </c>
      <c r="B16096" s="61">
        <v>2</v>
      </c>
      <c r="C16096" s="61">
        <v>48</v>
      </c>
    </row>
    <row r="16097" spans="1:3" x14ac:dyDescent="0.2">
      <c r="A16097" s="60" t="s">
        <v>11760</v>
      </c>
      <c r="B16097" s="61">
        <v>1</v>
      </c>
      <c r="C16097" s="61">
        <v>24</v>
      </c>
    </row>
    <row r="16098" spans="1:3" x14ac:dyDescent="0.2">
      <c r="A16098" s="60" t="s">
        <v>11761</v>
      </c>
      <c r="B16098" s="61">
        <v>1</v>
      </c>
      <c r="C16098" s="61">
        <v>24</v>
      </c>
    </row>
    <row r="16099" spans="1:3" x14ac:dyDescent="0.2">
      <c r="A16099" s="59" t="s">
        <v>11763</v>
      </c>
      <c r="B16099" s="61">
        <v>3</v>
      </c>
      <c r="C16099" s="61">
        <v>72</v>
      </c>
    </row>
    <row r="16100" spans="1:3" x14ac:dyDescent="0.2">
      <c r="A16100" s="60" t="s">
        <v>11764</v>
      </c>
      <c r="B16100" s="61">
        <v>1</v>
      </c>
      <c r="C16100" s="61">
        <v>24</v>
      </c>
    </row>
    <row r="16101" spans="1:3" x14ac:dyDescent="0.2">
      <c r="A16101" s="60" t="s">
        <v>11765</v>
      </c>
      <c r="B16101" s="61">
        <v>1</v>
      </c>
      <c r="C16101" s="61">
        <v>24</v>
      </c>
    </row>
    <row r="16102" spans="1:3" x14ac:dyDescent="0.2">
      <c r="A16102" s="60" t="s">
        <v>11766</v>
      </c>
      <c r="B16102" s="61">
        <v>1</v>
      </c>
      <c r="C16102" s="61">
        <v>24</v>
      </c>
    </row>
    <row r="16103" spans="1:3" x14ac:dyDescent="0.2">
      <c r="A16103" s="58" t="s">
        <v>7748</v>
      </c>
      <c r="B16103" s="61">
        <v>2</v>
      </c>
      <c r="C16103" s="61">
        <v>48</v>
      </c>
    </row>
    <row r="16104" spans="1:3" x14ac:dyDescent="0.2">
      <c r="A16104" s="59" t="s">
        <v>11758</v>
      </c>
      <c r="B16104" s="61">
        <v>2</v>
      </c>
      <c r="C16104" s="61">
        <v>48</v>
      </c>
    </row>
    <row r="16105" spans="1:3" x14ac:dyDescent="0.2">
      <c r="A16105" s="60" t="s">
        <v>11760</v>
      </c>
      <c r="B16105" s="61">
        <v>1</v>
      </c>
      <c r="C16105" s="61">
        <v>24</v>
      </c>
    </row>
    <row r="16106" spans="1:3" x14ac:dyDescent="0.2">
      <c r="A16106" s="60" t="s">
        <v>11762</v>
      </c>
      <c r="B16106" s="61">
        <v>1</v>
      </c>
      <c r="C16106" s="61">
        <v>24</v>
      </c>
    </row>
    <row r="16107" spans="1:3" x14ac:dyDescent="0.2">
      <c r="A16107" s="58" t="s">
        <v>7753</v>
      </c>
      <c r="B16107" s="61">
        <v>2</v>
      </c>
      <c r="C16107" s="61">
        <v>48</v>
      </c>
    </row>
    <row r="16108" spans="1:3" x14ac:dyDescent="0.2">
      <c r="A16108" s="59" t="s">
        <v>11758</v>
      </c>
      <c r="B16108" s="61">
        <v>2</v>
      </c>
      <c r="C16108" s="61">
        <v>48</v>
      </c>
    </row>
    <row r="16109" spans="1:3" x14ac:dyDescent="0.2">
      <c r="A16109" s="60" t="s">
        <v>11760</v>
      </c>
      <c r="B16109" s="61">
        <v>1</v>
      </c>
      <c r="C16109" s="61">
        <v>24</v>
      </c>
    </row>
    <row r="16110" spans="1:3" x14ac:dyDescent="0.2">
      <c r="A16110" s="60" t="s">
        <v>11762</v>
      </c>
      <c r="B16110" s="61">
        <v>1</v>
      </c>
      <c r="C16110" s="61">
        <v>24</v>
      </c>
    </row>
    <row r="16111" spans="1:3" x14ac:dyDescent="0.2">
      <c r="A16111" s="58" t="s">
        <v>7758</v>
      </c>
      <c r="B16111" s="61">
        <v>2</v>
      </c>
      <c r="C16111" s="61">
        <v>48</v>
      </c>
    </row>
    <row r="16112" spans="1:3" x14ac:dyDescent="0.2">
      <c r="A16112" s="59" t="s">
        <v>11758</v>
      </c>
      <c r="B16112" s="61">
        <v>2</v>
      </c>
      <c r="C16112" s="61">
        <v>48</v>
      </c>
    </row>
    <row r="16113" spans="1:3" x14ac:dyDescent="0.2">
      <c r="A16113" s="60" t="s">
        <v>11760</v>
      </c>
      <c r="B16113" s="61">
        <v>1</v>
      </c>
      <c r="C16113" s="61">
        <v>24</v>
      </c>
    </row>
    <row r="16114" spans="1:3" x14ac:dyDescent="0.2">
      <c r="A16114" s="60" t="s">
        <v>11762</v>
      </c>
      <c r="B16114" s="61">
        <v>1</v>
      </c>
      <c r="C16114" s="61">
        <v>24</v>
      </c>
    </row>
    <row r="16115" spans="1:3" x14ac:dyDescent="0.2">
      <c r="A16115" s="58" t="s">
        <v>7763</v>
      </c>
      <c r="B16115" s="61">
        <v>2</v>
      </c>
      <c r="C16115" s="61">
        <v>48</v>
      </c>
    </row>
    <row r="16116" spans="1:3" x14ac:dyDescent="0.2">
      <c r="A16116" s="59" t="s">
        <v>11758</v>
      </c>
      <c r="B16116" s="61">
        <v>2</v>
      </c>
      <c r="C16116" s="61">
        <v>48</v>
      </c>
    </row>
    <row r="16117" spans="1:3" x14ac:dyDescent="0.2">
      <c r="A16117" s="60" t="s">
        <v>11760</v>
      </c>
      <c r="B16117" s="61">
        <v>1</v>
      </c>
      <c r="C16117" s="61">
        <v>24</v>
      </c>
    </row>
    <row r="16118" spans="1:3" x14ac:dyDescent="0.2">
      <c r="A16118" s="60" t="s">
        <v>11762</v>
      </c>
      <c r="B16118" s="61">
        <v>1</v>
      </c>
      <c r="C16118" s="61">
        <v>24</v>
      </c>
    </row>
    <row r="16119" spans="1:3" x14ac:dyDescent="0.2">
      <c r="A16119" s="58" t="s">
        <v>7768</v>
      </c>
      <c r="B16119" s="61">
        <v>2</v>
      </c>
      <c r="C16119" s="61">
        <v>48</v>
      </c>
    </row>
    <row r="16120" spans="1:3" x14ac:dyDescent="0.2">
      <c r="A16120" s="59" t="s">
        <v>11758</v>
      </c>
      <c r="B16120" s="61">
        <v>2</v>
      </c>
      <c r="C16120" s="61">
        <v>48</v>
      </c>
    </row>
    <row r="16121" spans="1:3" x14ac:dyDescent="0.2">
      <c r="A16121" s="60" t="s">
        <v>11760</v>
      </c>
      <c r="B16121" s="61">
        <v>1</v>
      </c>
      <c r="C16121" s="61">
        <v>24</v>
      </c>
    </row>
    <row r="16122" spans="1:3" x14ac:dyDescent="0.2">
      <c r="A16122" s="60" t="s">
        <v>11762</v>
      </c>
      <c r="B16122" s="61">
        <v>1</v>
      </c>
      <c r="C16122" s="61">
        <v>24</v>
      </c>
    </row>
    <row r="16123" spans="1:3" x14ac:dyDescent="0.2">
      <c r="A16123" s="58" t="s">
        <v>7773</v>
      </c>
      <c r="B16123" s="61">
        <v>2</v>
      </c>
      <c r="C16123" s="61">
        <v>48</v>
      </c>
    </row>
    <row r="16124" spans="1:3" x14ac:dyDescent="0.2">
      <c r="A16124" s="59" t="s">
        <v>11758</v>
      </c>
      <c r="B16124" s="61">
        <v>2</v>
      </c>
      <c r="C16124" s="61">
        <v>48</v>
      </c>
    </row>
    <row r="16125" spans="1:3" x14ac:dyDescent="0.2">
      <c r="A16125" s="60" t="s">
        <v>11760</v>
      </c>
      <c r="B16125" s="61">
        <v>1</v>
      </c>
      <c r="C16125" s="61">
        <v>24</v>
      </c>
    </row>
    <row r="16126" spans="1:3" x14ac:dyDescent="0.2">
      <c r="A16126" s="60" t="s">
        <v>11762</v>
      </c>
      <c r="B16126" s="61">
        <v>1</v>
      </c>
      <c r="C16126" s="61">
        <v>24</v>
      </c>
    </row>
    <row r="16127" spans="1:3" x14ac:dyDescent="0.2">
      <c r="A16127" s="58" t="s">
        <v>7778</v>
      </c>
      <c r="B16127" s="61">
        <v>2</v>
      </c>
      <c r="C16127" s="61">
        <v>48</v>
      </c>
    </row>
    <row r="16128" spans="1:3" x14ac:dyDescent="0.2">
      <c r="A16128" s="59" t="s">
        <v>11758</v>
      </c>
      <c r="B16128" s="61">
        <v>2</v>
      </c>
      <c r="C16128" s="61">
        <v>48</v>
      </c>
    </row>
    <row r="16129" spans="1:3" x14ac:dyDescent="0.2">
      <c r="A16129" s="60" t="s">
        <v>11760</v>
      </c>
      <c r="B16129" s="61">
        <v>1</v>
      </c>
      <c r="C16129" s="61">
        <v>24</v>
      </c>
    </row>
    <row r="16130" spans="1:3" x14ac:dyDescent="0.2">
      <c r="A16130" s="60" t="s">
        <v>11762</v>
      </c>
      <c r="B16130" s="61">
        <v>1</v>
      </c>
      <c r="C16130" s="61">
        <v>24</v>
      </c>
    </row>
    <row r="16131" spans="1:3" x14ac:dyDescent="0.2">
      <c r="A16131" s="58" t="s">
        <v>7783</v>
      </c>
      <c r="B16131" s="61">
        <v>2</v>
      </c>
      <c r="C16131" s="61">
        <v>48</v>
      </c>
    </row>
    <row r="16132" spans="1:3" x14ac:dyDescent="0.2">
      <c r="A16132" s="59" t="s">
        <v>11758</v>
      </c>
      <c r="B16132" s="61">
        <v>2</v>
      </c>
      <c r="C16132" s="61">
        <v>48</v>
      </c>
    </row>
    <row r="16133" spans="1:3" x14ac:dyDescent="0.2">
      <c r="A16133" s="60" t="s">
        <v>11760</v>
      </c>
      <c r="B16133" s="61">
        <v>1</v>
      </c>
      <c r="C16133" s="61">
        <v>24</v>
      </c>
    </row>
    <row r="16134" spans="1:3" x14ac:dyDescent="0.2">
      <c r="A16134" s="60" t="s">
        <v>11762</v>
      </c>
      <c r="B16134" s="61">
        <v>1</v>
      </c>
      <c r="C16134" s="61">
        <v>24</v>
      </c>
    </row>
    <row r="16135" spans="1:3" x14ac:dyDescent="0.2">
      <c r="A16135" s="58" t="s">
        <v>7788</v>
      </c>
      <c r="B16135" s="61">
        <v>2</v>
      </c>
      <c r="C16135" s="61">
        <v>48</v>
      </c>
    </row>
    <row r="16136" spans="1:3" x14ac:dyDescent="0.2">
      <c r="A16136" s="59" t="s">
        <v>11758</v>
      </c>
      <c r="B16136" s="61">
        <v>2</v>
      </c>
      <c r="C16136" s="61">
        <v>48</v>
      </c>
    </row>
    <row r="16137" spans="1:3" x14ac:dyDescent="0.2">
      <c r="A16137" s="60" t="s">
        <v>11760</v>
      </c>
      <c r="B16137" s="61">
        <v>1</v>
      </c>
      <c r="C16137" s="61">
        <v>24</v>
      </c>
    </row>
    <row r="16138" spans="1:3" x14ac:dyDescent="0.2">
      <c r="A16138" s="60" t="s">
        <v>11762</v>
      </c>
      <c r="B16138" s="61">
        <v>1</v>
      </c>
      <c r="C16138" s="61">
        <v>24</v>
      </c>
    </row>
    <row r="16139" spans="1:3" x14ac:dyDescent="0.2">
      <c r="A16139" s="58" t="s">
        <v>7793</v>
      </c>
      <c r="B16139" s="61">
        <v>2</v>
      </c>
      <c r="C16139" s="61">
        <v>48</v>
      </c>
    </row>
    <row r="16140" spans="1:3" x14ac:dyDescent="0.2">
      <c r="A16140" s="59" t="s">
        <v>11758</v>
      </c>
      <c r="B16140" s="61">
        <v>2</v>
      </c>
      <c r="C16140" s="61">
        <v>48</v>
      </c>
    </row>
    <row r="16141" spans="1:3" x14ac:dyDescent="0.2">
      <c r="A16141" s="60" t="s">
        <v>11760</v>
      </c>
      <c r="B16141" s="61">
        <v>1</v>
      </c>
      <c r="C16141" s="61">
        <v>24</v>
      </c>
    </row>
    <row r="16142" spans="1:3" x14ac:dyDescent="0.2">
      <c r="A16142" s="60" t="s">
        <v>11762</v>
      </c>
      <c r="B16142" s="61">
        <v>1</v>
      </c>
      <c r="C16142" s="61">
        <v>24</v>
      </c>
    </row>
    <row r="16143" spans="1:3" x14ac:dyDescent="0.2">
      <c r="A16143" s="58" t="s">
        <v>750</v>
      </c>
      <c r="B16143" s="61">
        <v>5</v>
      </c>
      <c r="C16143" s="61">
        <v>120</v>
      </c>
    </row>
    <row r="16144" spans="1:3" x14ac:dyDescent="0.2">
      <c r="A16144" s="59" t="s">
        <v>11758</v>
      </c>
      <c r="B16144" s="61">
        <v>2</v>
      </c>
      <c r="C16144" s="61">
        <v>48</v>
      </c>
    </row>
    <row r="16145" spans="1:3" x14ac:dyDescent="0.2">
      <c r="A16145" s="60" t="s">
        <v>11760</v>
      </c>
      <c r="B16145" s="61">
        <v>1</v>
      </c>
      <c r="C16145" s="61">
        <v>24</v>
      </c>
    </row>
    <row r="16146" spans="1:3" x14ac:dyDescent="0.2">
      <c r="A16146" s="60" t="s">
        <v>11761</v>
      </c>
      <c r="B16146" s="61">
        <v>1</v>
      </c>
      <c r="C16146" s="61">
        <v>24</v>
      </c>
    </row>
    <row r="16147" spans="1:3" x14ac:dyDescent="0.2">
      <c r="A16147" s="59" t="s">
        <v>11763</v>
      </c>
      <c r="B16147" s="61">
        <v>3</v>
      </c>
      <c r="C16147" s="61">
        <v>72</v>
      </c>
    </row>
    <row r="16148" spans="1:3" x14ac:dyDescent="0.2">
      <c r="A16148" s="60" t="s">
        <v>11764</v>
      </c>
      <c r="B16148" s="61">
        <v>1</v>
      </c>
      <c r="C16148" s="61">
        <v>24</v>
      </c>
    </row>
    <row r="16149" spans="1:3" x14ac:dyDescent="0.2">
      <c r="A16149" s="60" t="s">
        <v>11765</v>
      </c>
      <c r="B16149" s="61">
        <v>1</v>
      </c>
      <c r="C16149" s="61">
        <v>24</v>
      </c>
    </row>
    <row r="16150" spans="1:3" x14ac:dyDescent="0.2">
      <c r="A16150" s="60" t="s">
        <v>11766</v>
      </c>
      <c r="B16150" s="61">
        <v>1</v>
      </c>
      <c r="C16150" s="61">
        <v>24</v>
      </c>
    </row>
    <row r="16151" spans="1:3" x14ac:dyDescent="0.2">
      <c r="A16151" s="58" t="s">
        <v>7798</v>
      </c>
      <c r="B16151" s="61">
        <v>2</v>
      </c>
      <c r="C16151" s="61">
        <v>48</v>
      </c>
    </row>
    <row r="16152" spans="1:3" x14ac:dyDescent="0.2">
      <c r="A16152" s="59" t="s">
        <v>11758</v>
      </c>
      <c r="B16152" s="61">
        <v>2</v>
      </c>
      <c r="C16152" s="61">
        <v>48</v>
      </c>
    </row>
    <row r="16153" spans="1:3" x14ac:dyDescent="0.2">
      <c r="A16153" s="60" t="s">
        <v>11760</v>
      </c>
      <c r="B16153" s="61">
        <v>1</v>
      </c>
      <c r="C16153" s="61">
        <v>24</v>
      </c>
    </row>
    <row r="16154" spans="1:3" x14ac:dyDescent="0.2">
      <c r="A16154" s="60" t="s">
        <v>11762</v>
      </c>
      <c r="B16154" s="61">
        <v>1</v>
      </c>
      <c r="C16154" s="61">
        <v>24</v>
      </c>
    </row>
    <row r="16155" spans="1:3" x14ac:dyDescent="0.2">
      <c r="A16155" s="58" t="s">
        <v>7803</v>
      </c>
      <c r="B16155" s="61">
        <v>2</v>
      </c>
      <c r="C16155" s="61">
        <v>48</v>
      </c>
    </row>
    <row r="16156" spans="1:3" x14ac:dyDescent="0.2">
      <c r="A16156" s="59" t="s">
        <v>11758</v>
      </c>
      <c r="B16156" s="61">
        <v>2</v>
      </c>
      <c r="C16156" s="61">
        <v>48</v>
      </c>
    </row>
    <row r="16157" spans="1:3" x14ac:dyDescent="0.2">
      <c r="A16157" s="60" t="s">
        <v>11760</v>
      </c>
      <c r="B16157" s="61">
        <v>1</v>
      </c>
      <c r="C16157" s="61">
        <v>24</v>
      </c>
    </row>
    <row r="16158" spans="1:3" x14ac:dyDescent="0.2">
      <c r="A16158" s="60" t="s">
        <v>11762</v>
      </c>
      <c r="B16158" s="61">
        <v>1</v>
      </c>
      <c r="C16158" s="61">
        <v>24</v>
      </c>
    </row>
    <row r="16159" spans="1:3" x14ac:dyDescent="0.2">
      <c r="A16159" s="58" t="s">
        <v>7808</v>
      </c>
      <c r="B16159" s="61">
        <v>2</v>
      </c>
      <c r="C16159" s="61">
        <v>48</v>
      </c>
    </row>
    <row r="16160" spans="1:3" x14ac:dyDescent="0.2">
      <c r="A16160" s="59" t="s">
        <v>11758</v>
      </c>
      <c r="B16160" s="61">
        <v>2</v>
      </c>
      <c r="C16160" s="61">
        <v>48</v>
      </c>
    </row>
    <row r="16161" spans="1:3" x14ac:dyDescent="0.2">
      <c r="A16161" s="60" t="s">
        <v>11760</v>
      </c>
      <c r="B16161" s="61">
        <v>1</v>
      </c>
      <c r="C16161" s="61">
        <v>24</v>
      </c>
    </row>
    <row r="16162" spans="1:3" x14ac:dyDescent="0.2">
      <c r="A16162" s="60" t="s">
        <v>11762</v>
      </c>
      <c r="B16162" s="61">
        <v>1</v>
      </c>
      <c r="C16162" s="61">
        <v>24</v>
      </c>
    </row>
    <row r="16163" spans="1:3" x14ac:dyDescent="0.2">
      <c r="A16163" s="58" t="s">
        <v>7813</v>
      </c>
      <c r="B16163" s="61">
        <v>2</v>
      </c>
      <c r="C16163" s="61">
        <v>48</v>
      </c>
    </row>
    <row r="16164" spans="1:3" x14ac:dyDescent="0.2">
      <c r="A16164" s="59" t="s">
        <v>11758</v>
      </c>
      <c r="B16164" s="61">
        <v>2</v>
      </c>
      <c r="C16164" s="61">
        <v>48</v>
      </c>
    </row>
    <row r="16165" spans="1:3" x14ac:dyDescent="0.2">
      <c r="A16165" s="60" t="s">
        <v>11760</v>
      </c>
      <c r="B16165" s="61">
        <v>1</v>
      </c>
      <c r="C16165" s="61">
        <v>24</v>
      </c>
    </row>
    <row r="16166" spans="1:3" x14ac:dyDescent="0.2">
      <c r="A16166" s="60" t="s">
        <v>11762</v>
      </c>
      <c r="B16166" s="61">
        <v>1</v>
      </c>
      <c r="C16166" s="61">
        <v>24</v>
      </c>
    </row>
    <row r="16167" spans="1:3" x14ac:dyDescent="0.2">
      <c r="A16167" s="58" t="s">
        <v>7818</v>
      </c>
      <c r="B16167" s="61">
        <v>2</v>
      </c>
      <c r="C16167" s="61">
        <v>48</v>
      </c>
    </row>
    <row r="16168" spans="1:3" x14ac:dyDescent="0.2">
      <c r="A16168" s="59" t="s">
        <v>11758</v>
      </c>
      <c r="B16168" s="61">
        <v>2</v>
      </c>
      <c r="C16168" s="61">
        <v>48</v>
      </c>
    </row>
    <row r="16169" spans="1:3" x14ac:dyDescent="0.2">
      <c r="A16169" s="60" t="s">
        <v>11760</v>
      </c>
      <c r="B16169" s="61">
        <v>1</v>
      </c>
      <c r="C16169" s="61">
        <v>24</v>
      </c>
    </row>
    <row r="16170" spans="1:3" x14ac:dyDescent="0.2">
      <c r="A16170" s="60" t="s">
        <v>11762</v>
      </c>
      <c r="B16170" s="61">
        <v>1</v>
      </c>
      <c r="C16170" s="61">
        <v>24</v>
      </c>
    </row>
    <row r="16171" spans="1:3" x14ac:dyDescent="0.2">
      <c r="A16171" s="58" t="s">
        <v>7823</v>
      </c>
      <c r="B16171" s="61">
        <v>2</v>
      </c>
      <c r="C16171" s="61">
        <v>48</v>
      </c>
    </row>
    <row r="16172" spans="1:3" x14ac:dyDescent="0.2">
      <c r="A16172" s="59" t="s">
        <v>11758</v>
      </c>
      <c r="B16172" s="61">
        <v>2</v>
      </c>
      <c r="C16172" s="61">
        <v>48</v>
      </c>
    </row>
    <row r="16173" spans="1:3" x14ac:dyDescent="0.2">
      <c r="A16173" s="60" t="s">
        <v>11760</v>
      </c>
      <c r="B16173" s="61">
        <v>1</v>
      </c>
      <c r="C16173" s="61">
        <v>24</v>
      </c>
    </row>
    <row r="16174" spans="1:3" x14ac:dyDescent="0.2">
      <c r="A16174" s="60" t="s">
        <v>11762</v>
      </c>
      <c r="B16174" s="61">
        <v>1</v>
      </c>
      <c r="C16174" s="61">
        <v>24</v>
      </c>
    </row>
    <row r="16175" spans="1:3" x14ac:dyDescent="0.2">
      <c r="A16175" s="58" t="s">
        <v>7828</v>
      </c>
      <c r="B16175" s="61">
        <v>2</v>
      </c>
      <c r="C16175" s="61">
        <v>48</v>
      </c>
    </row>
    <row r="16176" spans="1:3" x14ac:dyDescent="0.2">
      <c r="A16176" s="59" t="s">
        <v>11758</v>
      </c>
      <c r="B16176" s="61">
        <v>2</v>
      </c>
      <c r="C16176" s="61">
        <v>48</v>
      </c>
    </row>
    <row r="16177" spans="1:3" x14ac:dyDescent="0.2">
      <c r="A16177" s="60" t="s">
        <v>11760</v>
      </c>
      <c r="B16177" s="61">
        <v>1</v>
      </c>
      <c r="C16177" s="61">
        <v>24</v>
      </c>
    </row>
    <row r="16178" spans="1:3" x14ac:dyDescent="0.2">
      <c r="A16178" s="60" t="s">
        <v>11762</v>
      </c>
      <c r="B16178" s="61">
        <v>1</v>
      </c>
      <c r="C16178" s="61">
        <v>24</v>
      </c>
    </row>
    <row r="16179" spans="1:3" x14ac:dyDescent="0.2">
      <c r="A16179" s="58" t="s">
        <v>7833</v>
      </c>
      <c r="B16179" s="61">
        <v>2</v>
      </c>
      <c r="C16179" s="61">
        <v>48</v>
      </c>
    </row>
    <row r="16180" spans="1:3" x14ac:dyDescent="0.2">
      <c r="A16180" s="59" t="s">
        <v>11758</v>
      </c>
      <c r="B16180" s="61">
        <v>2</v>
      </c>
      <c r="C16180" s="61">
        <v>48</v>
      </c>
    </row>
    <row r="16181" spans="1:3" x14ac:dyDescent="0.2">
      <c r="A16181" s="60" t="s">
        <v>11760</v>
      </c>
      <c r="B16181" s="61">
        <v>1</v>
      </c>
      <c r="C16181" s="61">
        <v>24</v>
      </c>
    </row>
    <row r="16182" spans="1:3" x14ac:dyDescent="0.2">
      <c r="A16182" s="60" t="s">
        <v>11762</v>
      </c>
      <c r="B16182" s="61">
        <v>1</v>
      </c>
      <c r="C16182" s="61">
        <v>24</v>
      </c>
    </row>
    <row r="16183" spans="1:3" x14ac:dyDescent="0.2">
      <c r="A16183" s="58" t="s">
        <v>7838</v>
      </c>
      <c r="B16183" s="61">
        <v>2</v>
      </c>
      <c r="C16183" s="61">
        <v>48</v>
      </c>
    </row>
    <row r="16184" spans="1:3" x14ac:dyDescent="0.2">
      <c r="A16184" s="59" t="s">
        <v>11758</v>
      </c>
      <c r="B16184" s="61">
        <v>2</v>
      </c>
      <c r="C16184" s="61">
        <v>48</v>
      </c>
    </row>
    <row r="16185" spans="1:3" x14ac:dyDescent="0.2">
      <c r="A16185" s="60" t="s">
        <v>11760</v>
      </c>
      <c r="B16185" s="61">
        <v>1</v>
      </c>
      <c r="C16185" s="61">
        <v>24</v>
      </c>
    </row>
    <row r="16186" spans="1:3" x14ac:dyDescent="0.2">
      <c r="A16186" s="60" t="s">
        <v>11762</v>
      </c>
      <c r="B16186" s="61">
        <v>1</v>
      </c>
      <c r="C16186" s="61">
        <v>24</v>
      </c>
    </row>
    <row r="16187" spans="1:3" x14ac:dyDescent="0.2">
      <c r="A16187" s="58" t="s">
        <v>7843</v>
      </c>
      <c r="B16187" s="61">
        <v>2</v>
      </c>
      <c r="C16187" s="61">
        <v>48</v>
      </c>
    </row>
    <row r="16188" spans="1:3" x14ac:dyDescent="0.2">
      <c r="A16188" s="59" t="s">
        <v>11758</v>
      </c>
      <c r="B16188" s="61">
        <v>2</v>
      </c>
      <c r="C16188" s="61">
        <v>48</v>
      </c>
    </row>
    <row r="16189" spans="1:3" x14ac:dyDescent="0.2">
      <c r="A16189" s="60" t="s">
        <v>11760</v>
      </c>
      <c r="B16189" s="61">
        <v>1</v>
      </c>
      <c r="C16189" s="61">
        <v>24</v>
      </c>
    </row>
    <row r="16190" spans="1:3" x14ac:dyDescent="0.2">
      <c r="A16190" s="60" t="s">
        <v>11762</v>
      </c>
      <c r="B16190" s="61">
        <v>1</v>
      </c>
      <c r="C16190" s="61">
        <v>24</v>
      </c>
    </row>
    <row r="16191" spans="1:3" x14ac:dyDescent="0.2">
      <c r="A16191" s="58" t="s">
        <v>751</v>
      </c>
      <c r="B16191" s="61">
        <v>5</v>
      </c>
      <c r="C16191" s="61">
        <v>120</v>
      </c>
    </row>
    <row r="16192" spans="1:3" x14ac:dyDescent="0.2">
      <c r="A16192" s="59" t="s">
        <v>11758</v>
      </c>
      <c r="B16192" s="61">
        <v>2</v>
      </c>
      <c r="C16192" s="61">
        <v>48</v>
      </c>
    </row>
    <row r="16193" spans="1:3" x14ac:dyDescent="0.2">
      <c r="A16193" s="60" t="s">
        <v>11760</v>
      </c>
      <c r="B16193" s="61">
        <v>1</v>
      </c>
      <c r="C16193" s="61">
        <v>24</v>
      </c>
    </row>
    <row r="16194" spans="1:3" x14ac:dyDescent="0.2">
      <c r="A16194" s="60" t="s">
        <v>11761</v>
      </c>
      <c r="B16194" s="61">
        <v>1</v>
      </c>
      <c r="C16194" s="61">
        <v>24</v>
      </c>
    </row>
    <row r="16195" spans="1:3" x14ac:dyDescent="0.2">
      <c r="A16195" s="59" t="s">
        <v>11763</v>
      </c>
      <c r="B16195" s="61">
        <v>3</v>
      </c>
      <c r="C16195" s="61">
        <v>72</v>
      </c>
    </row>
    <row r="16196" spans="1:3" x14ac:dyDescent="0.2">
      <c r="A16196" s="60" t="s">
        <v>11764</v>
      </c>
      <c r="B16196" s="61">
        <v>1</v>
      </c>
      <c r="C16196" s="61">
        <v>24</v>
      </c>
    </row>
    <row r="16197" spans="1:3" x14ac:dyDescent="0.2">
      <c r="A16197" s="60" t="s">
        <v>11765</v>
      </c>
      <c r="B16197" s="61">
        <v>1</v>
      </c>
      <c r="C16197" s="61">
        <v>24</v>
      </c>
    </row>
    <row r="16198" spans="1:3" x14ac:dyDescent="0.2">
      <c r="A16198" s="60" t="s">
        <v>11766</v>
      </c>
      <c r="B16198" s="61">
        <v>1</v>
      </c>
      <c r="C16198" s="61">
        <v>24</v>
      </c>
    </row>
    <row r="16199" spans="1:3" x14ac:dyDescent="0.2">
      <c r="A16199" s="58" t="s">
        <v>7848</v>
      </c>
      <c r="B16199" s="61">
        <v>2</v>
      </c>
      <c r="C16199" s="61">
        <v>48</v>
      </c>
    </row>
    <row r="16200" spans="1:3" x14ac:dyDescent="0.2">
      <c r="A16200" s="59" t="s">
        <v>11758</v>
      </c>
      <c r="B16200" s="61">
        <v>2</v>
      </c>
      <c r="C16200" s="61">
        <v>48</v>
      </c>
    </row>
    <row r="16201" spans="1:3" x14ac:dyDescent="0.2">
      <c r="A16201" s="60" t="s">
        <v>11760</v>
      </c>
      <c r="B16201" s="61">
        <v>1</v>
      </c>
      <c r="C16201" s="61">
        <v>24</v>
      </c>
    </row>
    <row r="16202" spans="1:3" x14ac:dyDescent="0.2">
      <c r="A16202" s="60" t="s">
        <v>11762</v>
      </c>
      <c r="B16202" s="61">
        <v>1</v>
      </c>
      <c r="C16202" s="61">
        <v>24</v>
      </c>
    </row>
    <row r="16203" spans="1:3" x14ac:dyDescent="0.2">
      <c r="A16203" s="58" t="s">
        <v>7853</v>
      </c>
      <c r="B16203" s="61">
        <v>2</v>
      </c>
      <c r="C16203" s="61">
        <v>48</v>
      </c>
    </row>
    <row r="16204" spans="1:3" x14ac:dyDescent="0.2">
      <c r="A16204" s="59" t="s">
        <v>11758</v>
      </c>
      <c r="B16204" s="61">
        <v>2</v>
      </c>
      <c r="C16204" s="61">
        <v>48</v>
      </c>
    </row>
    <row r="16205" spans="1:3" x14ac:dyDescent="0.2">
      <c r="A16205" s="60" t="s">
        <v>11760</v>
      </c>
      <c r="B16205" s="61">
        <v>1</v>
      </c>
      <c r="C16205" s="61">
        <v>24</v>
      </c>
    </row>
    <row r="16206" spans="1:3" x14ac:dyDescent="0.2">
      <c r="A16206" s="60" t="s">
        <v>11762</v>
      </c>
      <c r="B16206" s="61">
        <v>1</v>
      </c>
      <c r="C16206" s="61">
        <v>24</v>
      </c>
    </row>
    <row r="16207" spans="1:3" x14ac:dyDescent="0.2">
      <c r="A16207" s="58" t="s">
        <v>7858</v>
      </c>
      <c r="B16207" s="61">
        <v>2</v>
      </c>
      <c r="C16207" s="61">
        <v>48</v>
      </c>
    </row>
    <row r="16208" spans="1:3" x14ac:dyDescent="0.2">
      <c r="A16208" s="59" t="s">
        <v>11758</v>
      </c>
      <c r="B16208" s="61">
        <v>2</v>
      </c>
      <c r="C16208" s="61">
        <v>48</v>
      </c>
    </row>
    <row r="16209" spans="1:3" x14ac:dyDescent="0.2">
      <c r="A16209" s="60" t="s">
        <v>11760</v>
      </c>
      <c r="B16209" s="61">
        <v>1</v>
      </c>
      <c r="C16209" s="61">
        <v>24</v>
      </c>
    </row>
    <row r="16210" spans="1:3" x14ac:dyDescent="0.2">
      <c r="A16210" s="60" t="s">
        <v>11762</v>
      </c>
      <c r="B16210" s="61">
        <v>1</v>
      </c>
      <c r="C16210" s="61">
        <v>24</v>
      </c>
    </row>
    <row r="16211" spans="1:3" x14ac:dyDescent="0.2">
      <c r="A16211" s="58" t="s">
        <v>7863</v>
      </c>
      <c r="B16211" s="61">
        <v>2</v>
      </c>
      <c r="C16211" s="61">
        <v>48</v>
      </c>
    </row>
    <row r="16212" spans="1:3" x14ac:dyDescent="0.2">
      <c r="A16212" s="59" t="s">
        <v>11758</v>
      </c>
      <c r="B16212" s="61">
        <v>2</v>
      </c>
      <c r="C16212" s="61">
        <v>48</v>
      </c>
    </row>
    <row r="16213" spans="1:3" x14ac:dyDescent="0.2">
      <c r="A16213" s="60" t="s">
        <v>11760</v>
      </c>
      <c r="B16213" s="61">
        <v>1</v>
      </c>
      <c r="C16213" s="61">
        <v>24</v>
      </c>
    </row>
    <row r="16214" spans="1:3" x14ac:dyDescent="0.2">
      <c r="A16214" s="60" t="s">
        <v>11762</v>
      </c>
      <c r="B16214" s="61">
        <v>1</v>
      </c>
      <c r="C16214" s="61">
        <v>24</v>
      </c>
    </row>
    <row r="16215" spans="1:3" x14ac:dyDescent="0.2">
      <c r="A16215" s="58" t="s">
        <v>7868</v>
      </c>
      <c r="B16215" s="61">
        <v>2</v>
      </c>
      <c r="C16215" s="61">
        <v>48</v>
      </c>
    </row>
    <row r="16216" spans="1:3" x14ac:dyDescent="0.2">
      <c r="A16216" s="59" t="s">
        <v>11758</v>
      </c>
      <c r="B16216" s="61">
        <v>2</v>
      </c>
      <c r="C16216" s="61">
        <v>48</v>
      </c>
    </row>
    <row r="16217" spans="1:3" x14ac:dyDescent="0.2">
      <c r="A16217" s="60" t="s">
        <v>11760</v>
      </c>
      <c r="B16217" s="61">
        <v>1</v>
      </c>
      <c r="C16217" s="61">
        <v>24</v>
      </c>
    </row>
    <row r="16218" spans="1:3" x14ac:dyDescent="0.2">
      <c r="A16218" s="60" t="s">
        <v>11762</v>
      </c>
      <c r="B16218" s="61">
        <v>1</v>
      </c>
      <c r="C16218" s="61">
        <v>24</v>
      </c>
    </row>
    <row r="16219" spans="1:3" x14ac:dyDescent="0.2">
      <c r="A16219" s="58" t="s">
        <v>7873</v>
      </c>
      <c r="B16219" s="61">
        <v>2</v>
      </c>
      <c r="C16219" s="61">
        <v>48</v>
      </c>
    </row>
    <row r="16220" spans="1:3" x14ac:dyDescent="0.2">
      <c r="A16220" s="59" t="s">
        <v>11758</v>
      </c>
      <c r="B16220" s="61">
        <v>2</v>
      </c>
      <c r="C16220" s="61">
        <v>48</v>
      </c>
    </row>
    <row r="16221" spans="1:3" x14ac:dyDescent="0.2">
      <c r="A16221" s="60" t="s">
        <v>11760</v>
      </c>
      <c r="B16221" s="61">
        <v>1</v>
      </c>
      <c r="C16221" s="61">
        <v>24</v>
      </c>
    </row>
    <row r="16222" spans="1:3" x14ac:dyDescent="0.2">
      <c r="A16222" s="60" t="s">
        <v>11762</v>
      </c>
      <c r="B16222" s="61">
        <v>1</v>
      </c>
      <c r="C16222" s="61">
        <v>24</v>
      </c>
    </row>
    <row r="16223" spans="1:3" x14ac:dyDescent="0.2">
      <c r="A16223" s="58" t="s">
        <v>7878</v>
      </c>
      <c r="B16223" s="61">
        <v>2</v>
      </c>
      <c r="C16223" s="61">
        <v>48</v>
      </c>
    </row>
    <row r="16224" spans="1:3" x14ac:dyDescent="0.2">
      <c r="A16224" s="59" t="s">
        <v>11758</v>
      </c>
      <c r="B16224" s="61">
        <v>2</v>
      </c>
      <c r="C16224" s="61">
        <v>48</v>
      </c>
    </row>
    <row r="16225" spans="1:3" x14ac:dyDescent="0.2">
      <c r="A16225" s="60" t="s">
        <v>11760</v>
      </c>
      <c r="B16225" s="61">
        <v>1</v>
      </c>
      <c r="C16225" s="61">
        <v>24</v>
      </c>
    </row>
    <row r="16226" spans="1:3" x14ac:dyDescent="0.2">
      <c r="A16226" s="60" t="s">
        <v>11762</v>
      </c>
      <c r="B16226" s="61">
        <v>1</v>
      </c>
      <c r="C16226" s="61">
        <v>24</v>
      </c>
    </row>
    <row r="16227" spans="1:3" x14ac:dyDescent="0.2">
      <c r="A16227" s="58" t="s">
        <v>7883</v>
      </c>
      <c r="B16227" s="61">
        <v>2</v>
      </c>
      <c r="C16227" s="61">
        <v>48</v>
      </c>
    </row>
    <row r="16228" spans="1:3" x14ac:dyDescent="0.2">
      <c r="A16228" s="59" t="s">
        <v>11758</v>
      </c>
      <c r="B16228" s="61">
        <v>2</v>
      </c>
      <c r="C16228" s="61">
        <v>48</v>
      </c>
    </row>
    <row r="16229" spans="1:3" x14ac:dyDescent="0.2">
      <c r="A16229" s="60" t="s">
        <v>11760</v>
      </c>
      <c r="B16229" s="61">
        <v>1</v>
      </c>
      <c r="C16229" s="61">
        <v>24</v>
      </c>
    </row>
    <row r="16230" spans="1:3" x14ac:dyDescent="0.2">
      <c r="A16230" s="60" t="s">
        <v>11762</v>
      </c>
      <c r="B16230" s="61">
        <v>1</v>
      </c>
      <c r="C16230" s="61">
        <v>24</v>
      </c>
    </row>
    <row r="16231" spans="1:3" x14ac:dyDescent="0.2">
      <c r="A16231" s="58" t="s">
        <v>7888</v>
      </c>
      <c r="B16231" s="61">
        <v>2</v>
      </c>
      <c r="C16231" s="61">
        <v>48</v>
      </c>
    </row>
    <row r="16232" spans="1:3" x14ac:dyDescent="0.2">
      <c r="A16232" s="59" t="s">
        <v>11758</v>
      </c>
      <c r="B16232" s="61">
        <v>2</v>
      </c>
      <c r="C16232" s="61">
        <v>48</v>
      </c>
    </row>
    <row r="16233" spans="1:3" x14ac:dyDescent="0.2">
      <c r="A16233" s="60" t="s">
        <v>11760</v>
      </c>
      <c r="B16233" s="61">
        <v>1</v>
      </c>
      <c r="C16233" s="61">
        <v>24</v>
      </c>
    </row>
    <row r="16234" spans="1:3" x14ac:dyDescent="0.2">
      <c r="A16234" s="60" t="s">
        <v>11762</v>
      </c>
      <c r="B16234" s="61">
        <v>1</v>
      </c>
      <c r="C16234" s="61">
        <v>24</v>
      </c>
    </row>
    <row r="16235" spans="1:3" x14ac:dyDescent="0.2">
      <c r="A16235" s="58" t="s">
        <v>7893</v>
      </c>
      <c r="B16235" s="61">
        <v>2</v>
      </c>
      <c r="C16235" s="61">
        <v>48</v>
      </c>
    </row>
    <row r="16236" spans="1:3" x14ac:dyDescent="0.2">
      <c r="A16236" s="59" t="s">
        <v>11758</v>
      </c>
      <c r="B16236" s="61">
        <v>2</v>
      </c>
      <c r="C16236" s="61">
        <v>48</v>
      </c>
    </row>
    <row r="16237" spans="1:3" x14ac:dyDescent="0.2">
      <c r="A16237" s="60" t="s">
        <v>11760</v>
      </c>
      <c r="B16237" s="61">
        <v>1</v>
      </c>
      <c r="C16237" s="61">
        <v>24</v>
      </c>
    </row>
    <row r="16238" spans="1:3" x14ac:dyDescent="0.2">
      <c r="A16238" s="60" t="s">
        <v>11762</v>
      </c>
      <c r="B16238" s="61">
        <v>1</v>
      </c>
      <c r="C16238" s="61">
        <v>24</v>
      </c>
    </row>
    <row r="16239" spans="1:3" x14ac:dyDescent="0.2">
      <c r="A16239" s="58" t="s">
        <v>752</v>
      </c>
      <c r="B16239" s="61">
        <v>5</v>
      </c>
      <c r="C16239" s="61">
        <v>120</v>
      </c>
    </row>
    <row r="16240" spans="1:3" x14ac:dyDescent="0.2">
      <c r="A16240" s="59" t="s">
        <v>11758</v>
      </c>
      <c r="B16240" s="61">
        <v>2</v>
      </c>
      <c r="C16240" s="61">
        <v>48</v>
      </c>
    </row>
    <row r="16241" spans="1:3" x14ac:dyDescent="0.2">
      <c r="A16241" s="60" t="s">
        <v>11760</v>
      </c>
      <c r="B16241" s="61">
        <v>1</v>
      </c>
      <c r="C16241" s="61">
        <v>24</v>
      </c>
    </row>
    <row r="16242" spans="1:3" x14ac:dyDescent="0.2">
      <c r="A16242" s="60" t="s">
        <v>11761</v>
      </c>
      <c r="B16242" s="61">
        <v>1</v>
      </c>
      <c r="C16242" s="61">
        <v>24</v>
      </c>
    </row>
    <row r="16243" spans="1:3" x14ac:dyDescent="0.2">
      <c r="A16243" s="59" t="s">
        <v>11763</v>
      </c>
      <c r="B16243" s="61">
        <v>3</v>
      </c>
      <c r="C16243" s="61">
        <v>72</v>
      </c>
    </row>
    <row r="16244" spans="1:3" x14ac:dyDescent="0.2">
      <c r="A16244" s="60" t="s">
        <v>11764</v>
      </c>
      <c r="B16244" s="61">
        <v>1</v>
      </c>
      <c r="C16244" s="61">
        <v>24</v>
      </c>
    </row>
    <row r="16245" spans="1:3" x14ac:dyDescent="0.2">
      <c r="A16245" s="60" t="s">
        <v>11765</v>
      </c>
      <c r="B16245" s="61">
        <v>1</v>
      </c>
      <c r="C16245" s="61">
        <v>24</v>
      </c>
    </row>
    <row r="16246" spans="1:3" x14ac:dyDescent="0.2">
      <c r="A16246" s="60" t="s">
        <v>11766</v>
      </c>
      <c r="B16246" s="61">
        <v>1</v>
      </c>
      <c r="C16246" s="61">
        <v>24</v>
      </c>
    </row>
    <row r="16247" spans="1:3" x14ac:dyDescent="0.2">
      <c r="A16247" s="58" t="s">
        <v>7898</v>
      </c>
      <c r="B16247" s="61">
        <v>2</v>
      </c>
      <c r="C16247" s="61">
        <v>48</v>
      </c>
    </row>
    <row r="16248" spans="1:3" x14ac:dyDescent="0.2">
      <c r="A16248" s="59" t="s">
        <v>11758</v>
      </c>
      <c r="B16248" s="61">
        <v>2</v>
      </c>
      <c r="C16248" s="61">
        <v>48</v>
      </c>
    </row>
    <row r="16249" spans="1:3" x14ac:dyDescent="0.2">
      <c r="A16249" s="60" t="s">
        <v>11760</v>
      </c>
      <c r="B16249" s="61">
        <v>1</v>
      </c>
      <c r="C16249" s="61">
        <v>24</v>
      </c>
    </row>
    <row r="16250" spans="1:3" x14ac:dyDescent="0.2">
      <c r="A16250" s="60" t="s">
        <v>11762</v>
      </c>
      <c r="B16250" s="61">
        <v>1</v>
      </c>
      <c r="C16250" s="61">
        <v>24</v>
      </c>
    </row>
    <row r="16251" spans="1:3" x14ac:dyDescent="0.2">
      <c r="A16251" s="58" t="s">
        <v>7903</v>
      </c>
      <c r="B16251" s="61">
        <v>2</v>
      </c>
      <c r="C16251" s="61">
        <v>48</v>
      </c>
    </row>
    <row r="16252" spans="1:3" x14ac:dyDescent="0.2">
      <c r="A16252" s="59" t="s">
        <v>11758</v>
      </c>
      <c r="B16252" s="61">
        <v>2</v>
      </c>
      <c r="C16252" s="61">
        <v>48</v>
      </c>
    </row>
    <row r="16253" spans="1:3" x14ac:dyDescent="0.2">
      <c r="A16253" s="60" t="s">
        <v>11760</v>
      </c>
      <c r="B16253" s="61">
        <v>1</v>
      </c>
      <c r="C16253" s="61">
        <v>24</v>
      </c>
    </row>
    <row r="16254" spans="1:3" x14ac:dyDescent="0.2">
      <c r="A16254" s="60" t="s">
        <v>11762</v>
      </c>
      <c r="B16254" s="61">
        <v>1</v>
      </c>
      <c r="C16254" s="61">
        <v>24</v>
      </c>
    </row>
    <row r="16255" spans="1:3" x14ac:dyDescent="0.2">
      <c r="A16255" s="58" t="s">
        <v>7908</v>
      </c>
      <c r="B16255" s="61">
        <v>2</v>
      </c>
      <c r="C16255" s="61">
        <v>48</v>
      </c>
    </row>
    <row r="16256" spans="1:3" x14ac:dyDescent="0.2">
      <c r="A16256" s="59" t="s">
        <v>11758</v>
      </c>
      <c r="B16256" s="61">
        <v>2</v>
      </c>
      <c r="C16256" s="61">
        <v>48</v>
      </c>
    </row>
    <row r="16257" spans="1:3" x14ac:dyDescent="0.2">
      <c r="A16257" s="60" t="s">
        <v>11760</v>
      </c>
      <c r="B16257" s="61">
        <v>1</v>
      </c>
      <c r="C16257" s="61">
        <v>24</v>
      </c>
    </row>
    <row r="16258" spans="1:3" x14ac:dyDescent="0.2">
      <c r="A16258" s="60" t="s">
        <v>11762</v>
      </c>
      <c r="B16258" s="61">
        <v>1</v>
      </c>
      <c r="C16258" s="61">
        <v>24</v>
      </c>
    </row>
    <row r="16259" spans="1:3" x14ac:dyDescent="0.2">
      <c r="A16259" s="58" t="s">
        <v>7913</v>
      </c>
      <c r="B16259" s="61">
        <v>2</v>
      </c>
      <c r="C16259" s="61">
        <v>48</v>
      </c>
    </row>
    <row r="16260" spans="1:3" x14ac:dyDescent="0.2">
      <c r="A16260" s="59" t="s">
        <v>11758</v>
      </c>
      <c r="B16260" s="61">
        <v>2</v>
      </c>
      <c r="C16260" s="61">
        <v>48</v>
      </c>
    </row>
    <row r="16261" spans="1:3" x14ac:dyDescent="0.2">
      <c r="A16261" s="60" t="s">
        <v>11760</v>
      </c>
      <c r="B16261" s="61">
        <v>1</v>
      </c>
      <c r="C16261" s="61">
        <v>24</v>
      </c>
    </row>
    <row r="16262" spans="1:3" x14ac:dyDescent="0.2">
      <c r="A16262" s="60" t="s">
        <v>11762</v>
      </c>
      <c r="B16262" s="61">
        <v>1</v>
      </c>
      <c r="C16262" s="61">
        <v>24</v>
      </c>
    </row>
    <row r="16263" spans="1:3" x14ac:dyDescent="0.2">
      <c r="A16263" s="58" t="s">
        <v>7918</v>
      </c>
      <c r="B16263" s="61">
        <v>2</v>
      </c>
      <c r="C16263" s="61">
        <v>48</v>
      </c>
    </row>
    <row r="16264" spans="1:3" x14ac:dyDescent="0.2">
      <c r="A16264" s="59" t="s">
        <v>11758</v>
      </c>
      <c r="B16264" s="61">
        <v>2</v>
      </c>
      <c r="C16264" s="61">
        <v>48</v>
      </c>
    </row>
    <row r="16265" spans="1:3" x14ac:dyDescent="0.2">
      <c r="A16265" s="60" t="s">
        <v>11760</v>
      </c>
      <c r="B16265" s="61">
        <v>1</v>
      </c>
      <c r="C16265" s="61">
        <v>24</v>
      </c>
    </row>
    <row r="16266" spans="1:3" x14ac:dyDescent="0.2">
      <c r="A16266" s="60" t="s">
        <v>11762</v>
      </c>
      <c r="B16266" s="61">
        <v>1</v>
      </c>
      <c r="C16266" s="61">
        <v>24</v>
      </c>
    </row>
    <row r="16267" spans="1:3" x14ac:dyDescent="0.2">
      <c r="A16267" s="58" t="s">
        <v>7923</v>
      </c>
      <c r="B16267" s="61">
        <v>2</v>
      </c>
      <c r="C16267" s="61">
        <v>48</v>
      </c>
    </row>
    <row r="16268" spans="1:3" x14ac:dyDescent="0.2">
      <c r="A16268" s="59" t="s">
        <v>11758</v>
      </c>
      <c r="B16268" s="61">
        <v>2</v>
      </c>
      <c r="C16268" s="61">
        <v>48</v>
      </c>
    </row>
    <row r="16269" spans="1:3" x14ac:dyDescent="0.2">
      <c r="A16269" s="60" t="s">
        <v>11760</v>
      </c>
      <c r="B16269" s="61">
        <v>1</v>
      </c>
      <c r="C16269" s="61">
        <v>24</v>
      </c>
    </row>
    <row r="16270" spans="1:3" x14ac:dyDescent="0.2">
      <c r="A16270" s="60" t="s">
        <v>11762</v>
      </c>
      <c r="B16270" s="61">
        <v>1</v>
      </c>
      <c r="C16270" s="61">
        <v>24</v>
      </c>
    </row>
    <row r="16271" spans="1:3" x14ac:dyDescent="0.2">
      <c r="A16271" s="58" t="s">
        <v>7928</v>
      </c>
      <c r="B16271" s="61">
        <v>2</v>
      </c>
      <c r="C16271" s="61">
        <v>48</v>
      </c>
    </row>
    <row r="16272" spans="1:3" x14ac:dyDescent="0.2">
      <c r="A16272" s="59" t="s">
        <v>11758</v>
      </c>
      <c r="B16272" s="61">
        <v>2</v>
      </c>
      <c r="C16272" s="61">
        <v>48</v>
      </c>
    </row>
    <row r="16273" spans="1:3" x14ac:dyDescent="0.2">
      <c r="A16273" s="60" t="s">
        <v>11760</v>
      </c>
      <c r="B16273" s="61">
        <v>1</v>
      </c>
      <c r="C16273" s="61">
        <v>24</v>
      </c>
    </row>
    <row r="16274" spans="1:3" x14ac:dyDescent="0.2">
      <c r="A16274" s="60" t="s">
        <v>11762</v>
      </c>
      <c r="B16274" s="61">
        <v>1</v>
      </c>
      <c r="C16274" s="61">
        <v>24</v>
      </c>
    </row>
    <row r="16275" spans="1:3" x14ac:dyDescent="0.2">
      <c r="A16275" s="58" t="s">
        <v>7933</v>
      </c>
      <c r="B16275" s="61">
        <v>2</v>
      </c>
      <c r="C16275" s="61">
        <v>48</v>
      </c>
    </row>
    <row r="16276" spans="1:3" x14ac:dyDescent="0.2">
      <c r="A16276" s="59" t="s">
        <v>11758</v>
      </c>
      <c r="B16276" s="61">
        <v>2</v>
      </c>
      <c r="C16276" s="61">
        <v>48</v>
      </c>
    </row>
    <row r="16277" spans="1:3" x14ac:dyDescent="0.2">
      <c r="A16277" s="60" t="s">
        <v>11760</v>
      </c>
      <c r="B16277" s="61">
        <v>1</v>
      </c>
      <c r="C16277" s="61">
        <v>24</v>
      </c>
    </row>
    <row r="16278" spans="1:3" x14ac:dyDescent="0.2">
      <c r="A16278" s="60" t="s">
        <v>11762</v>
      </c>
      <c r="B16278" s="61">
        <v>1</v>
      </c>
      <c r="C16278" s="61">
        <v>24</v>
      </c>
    </row>
    <row r="16279" spans="1:3" x14ac:dyDescent="0.2">
      <c r="A16279" s="58" t="s">
        <v>7938</v>
      </c>
      <c r="B16279" s="61">
        <v>2</v>
      </c>
      <c r="C16279" s="61">
        <v>48</v>
      </c>
    </row>
    <row r="16280" spans="1:3" x14ac:dyDescent="0.2">
      <c r="A16280" s="59" t="s">
        <v>11758</v>
      </c>
      <c r="B16280" s="61">
        <v>2</v>
      </c>
      <c r="C16280" s="61">
        <v>48</v>
      </c>
    </row>
    <row r="16281" spans="1:3" x14ac:dyDescent="0.2">
      <c r="A16281" s="60" t="s">
        <v>11760</v>
      </c>
      <c r="B16281" s="61">
        <v>1</v>
      </c>
      <c r="C16281" s="61">
        <v>24</v>
      </c>
    </row>
    <row r="16282" spans="1:3" x14ac:dyDescent="0.2">
      <c r="A16282" s="60" t="s">
        <v>11762</v>
      </c>
      <c r="B16282" s="61">
        <v>1</v>
      </c>
      <c r="C16282" s="61">
        <v>24</v>
      </c>
    </row>
    <row r="16283" spans="1:3" x14ac:dyDescent="0.2">
      <c r="A16283" s="58" t="s">
        <v>7943</v>
      </c>
      <c r="B16283" s="61">
        <v>2</v>
      </c>
      <c r="C16283" s="61">
        <v>48</v>
      </c>
    </row>
    <row r="16284" spans="1:3" x14ac:dyDescent="0.2">
      <c r="A16284" s="59" t="s">
        <v>11758</v>
      </c>
      <c r="B16284" s="61">
        <v>2</v>
      </c>
      <c r="C16284" s="61">
        <v>48</v>
      </c>
    </row>
    <row r="16285" spans="1:3" x14ac:dyDescent="0.2">
      <c r="A16285" s="60" t="s">
        <v>11760</v>
      </c>
      <c r="B16285" s="61">
        <v>1</v>
      </c>
      <c r="C16285" s="61">
        <v>24</v>
      </c>
    </row>
    <row r="16286" spans="1:3" x14ac:dyDescent="0.2">
      <c r="A16286" s="60" t="s">
        <v>11762</v>
      </c>
      <c r="B16286" s="61">
        <v>1</v>
      </c>
      <c r="C16286" s="61">
        <v>24</v>
      </c>
    </row>
    <row r="16287" spans="1:3" x14ac:dyDescent="0.2">
      <c r="A16287" s="58" t="s">
        <v>753</v>
      </c>
      <c r="B16287" s="61">
        <v>5</v>
      </c>
      <c r="C16287" s="61">
        <v>120</v>
      </c>
    </row>
    <row r="16288" spans="1:3" x14ac:dyDescent="0.2">
      <c r="A16288" s="59" t="s">
        <v>11758</v>
      </c>
      <c r="B16288" s="61">
        <v>2</v>
      </c>
      <c r="C16288" s="61">
        <v>48</v>
      </c>
    </row>
    <row r="16289" spans="1:3" x14ac:dyDescent="0.2">
      <c r="A16289" s="60" t="s">
        <v>11760</v>
      </c>
      <c r="B16289" s="61">
        <v>1</v>
      </c>
      <c r="C16289" s="61">
        <v>24</v>
      </c>
    </row>
    <row r="16290" spans="1:3" x14ac:dyDescent="0.2">
      <c r="A16290" s="60" t="s">
        <v>11761</v>
      </c>
      <c r="B16290" s="61">
        <v>1</v>
      </c>
      <c r="C16290" s="61">
        <v>24</v>
      </c>
    </row>
    <row r="16291" spans="1:3" x14ac:dyDescent="0.2">
      <c r="A16291" s="59" t="s">
        <v>11763</v>
      </c>
      <c r="B16291" s="61">
        <v>3</v>
      </c>
      <c r="C16291" s="61">
        <v>72</v>
      </c>
    </row>
    <row r="16292" spans="1:3" x14ac:dyDescent="0.2">
      <c r="A16292" s="60" t="s">
        <v>11764</v>
      </c>
      <c r="B16292" s="61">
        <v>1</v>
      </c>
      <c r="C16292" s="61">
        <v>24</v>
      </c>
    </row>
    <row r="16293" spans="1:3" x14ac:dyDescent="0.2">
      <c r="A16293" s="60" t="s">
        <v>11765</v>
      </c>
      <c r="B16293" s="61">
        <v>1</v>
      </c>
      <c r="C16293" s="61">
        <v>24</v>
      </c>
    </row>
    <row r="16294" spans="1:3" x14ac:dyDescent="0.2">
      <c r="A16294" s="60" t="s">
        <v>11766</v>
      </c>
      <c r="B16294" s="61">
        <v>1</v>
      </c>
      <c r="C16294" s="61">
        <v>24</v>
      </c>
    </row>
    <row r="16295" spans="1:3" x14ac:dyDescent="0.2">
      <c r="A16295" s="58" t="s">
        <v>7948</v>
      </c>
      <c r="B16295" s="61">
        <v>2</v>
      </c>
      <c r="C16295" s="61">
        <v>48</v>
      </c>
    </row>
    <row r="16296" spans="1:3" x14ac:dyDescent="0.2">
      <c r="A16296" s="59" t="s">
        <v>11758</v>
      </c>
      <c r="B16296" s="61">
        <v>2</v>
      </c>
      <c r="C16296" s="61">
        <v>48</v>
      </c>
    </row>
    <row r="16297" spans="1:3" x14ac:dyDescent="0.2">
      <c r="A16297" s="60" t="s">
        <v>11760</v>
      </c>
      <c r="B16297" s="61">
        <v>1</v>
      </c>
      <c r="C16297" s="61">
        <v>24</v>
      </c>
    </row>
    <row r="16298" spans="1:3" x14ac:dyDescent="0.2">
      <c r="A16298" s="60" t="s">
        <v>11762</v>
      </c>
      <c r="B16298" s="61">
        <v>1</v>
      </c>
      <c r="C16298" s="61">
        <v>24</v>
      </c>
    </row>
    <row r="16299" spans="1:3" x14ac:dyDescent="0.2">
      <c r="A16299" s="58" t="s">
        <v>7953</v>
      </c>
      <c r="B16299" s="61">
        <v>2</v>
      </c>
      <c r="C16299" s="61">
        <v>48</v>
      </c>
    </row>
    <row r="16300" spans="1:3" x14ac:dyDescent="0.2">
      <c r="A16300" s="59" t="s">
        <v>11758</v>
      </c>
      <c r="B16300" s="61">
        <v>2</v>
      </c>
      <c r="C16300" s="61">
        <v>48</v>
      </c>
    </row>
    <row r="16301" spans="1:3" x14ac:dyDescent="0.2">
      <c r="A16301" s="60" t="s">
        <v>11760</v>
      </c>
      <c r="B16301" s="61">
        <v>1</v>
      </c>
      <c r="C16301" s="61">
        <v>24</v>
      </c>
    </row>
    <row r="16302" spans="1:3" x14ac:dyDescent="0.2">
      <c r="A16302" s="60" t="s">
        <v>11762</v>
      </c>
      <c r="B16302" s="61">
        <v>1</v>
      </c>
      <c r="C16302" s="61">
        <v>24</v>
      </c>
    </row>
    <row r="16303" spans="1:3" x14ac:dyDescent="0.2">
      <c r="A16303" s="58" t="s">
        <v>7958</v>
      </c>
      <c r="B16303" s="61">
        <v>2</v>
      </c>
      <c r="C16303" s="61">
        <v>48</v>
      </c>
    </row>
    <row r="16304" spans="1:3" x14ac:dyDescent="0.2">
      <c r="A16304" s="59" t="s">
        <v>11758</v>
      </c>
      <c r="B16304" s="61">
        <v>2</v>
      </c>
      <c r="C16304" s="61">
        <v>48</v>
      </c>
    </row>
    <row r="16305" spans="1:3" x14ac:dyDescent="0.2">
      <c r="A16305" s="60" t="s">
        <v>11760</v>
      </c>
      <c r="B16305" s="61">
        <v>1</v>
      </c>
      <c r="C16305" s="61">
        <v>24</v>
      </c>
    </row>
    <row r="16306" spans="1:3" x14ac:dyDescent="0.2">
      <c r="A16306" s="60" t="s">
        <v>11762</v>
      </c>
      <c r="B16306" s="61">
        <v>1</v>
      </c>
      <c r="C16306" s="61">
        <v>24</v>
      </c>
    </row>
    <row r="16307" spans="1:3" x14ac:dyDescent="0.2">
      <c r="A16307" s="58" t="s">
        <v>7963</v>
      </c>
      <c r="B16307" s="61">
        <v>2</v>
      </c>
      <c r="C16307" s="61">
        <v>48</v>
      </c>
    </row>
    <row r="16308" spans="1:3" x14ac:dyDescent="0.2">
      <c r="A16308" s="59" t="s">
        <v>11758</v>
      </c>
      <c r="B16308" s="61">
        <v>2</v>
      </c>
      <c r="C16308" s="61">
        <v>48</v>
      </c>
    </row>
    <row r="16309" spans="1:3" x14ac:dyDescent="0.2">
      <c r="A16309" s="60" t="s">
        <v>11760</v>
      </c>
      <c r="B16309" s="61">
        <v>1</v>
      </c>
      <c r="C16309" s="61">
        <v>24</v>
      </c>
    </row>
    <row r="16310" spans="1:3" x14ac:dyDescent="0.2">
      <c r="A16310" s="60" t="s">
        <v>11762</v>
      </c>
      <c r="B16310" s="61">
        <v>1</v>
      </c>
      <c r="C16310" s="61">
        <v>24</v>
      </c>
    </row>
    <row r="16311" spans="1:3" x14ac:dyDescent="0.2">
      <c r="A16311" s="58" t="s">
        <v>7968</v>
      </c>
      <c r="B16311" s="61">
        <v>2</v>
      </c>
      <c r="C16311" s="61">
        <v>48</v>
      </c>
    </row>
    <row r="16312" spans="1:3" x14ac:dyDescent="0.2">
      <c r="A16312" s="59" t="s">
        <v>11758</v>
      </c>
      <c r="B16312" s="61">
        <v>2</v>
      </c>
      <c r="C16312" s="61">
        <v>48</v>
      </c>
    </row>
    <row r="16313" spans="1:3" x14ac:dyDescent="0.2">
      <c r="A16313" s="60" t="s">
        <v>11760</v>
      </c>
      <c r="B16313" s="61">
        <v>1</v>
      </c>
      <c r="C16313" s="61">
        <v>24</v>
      </c>
    </row>
    <row r="16314" spans="1:3" x14ac:dyDescent="0.2">
      <c r="A16314" s="60" t="s">
        <v>11762</v>
      </c>
      <c r="B16314" s="61">
        <v>1</v>
      </c>
      <c r="C16314" s="61">
        <v>24</v>
      </c>
    </row>
    <row r="16315" spans="1:3" x14ac:dyDescent="0.2">
      <c r="A16315" s="58" t="s">
        <v>7973</v>
      </c>
      <c r="B16315" s="61">
        <v>2</v>
      </c>
      <c r="C16315" s="61">
        <v>48</v>
      </c>
    </row>
    <row r="16316" spans="1:3" x14ac:dyDescent="0.2">
      <c r="A16316" s="59" t="s">
        <v>11758</v>
      </c>
      <c r="B16316" s="61">
        <v>2</v>
      </c>
      <c r="C16316" s="61">
        <v>48</v>
      </c>
    </row>
    <row r="16317" spans="1:3" x14ac:dyDescent="0.2">
      <c r="A16317" s="60" t="s">
        <v>11760</v>
      </c>
      <c r="B16317" s="61">
        <v>1</v>
      </c>
      <c r="C16317" s="61">
        <v>24</v>
      </c>
    </row>
    <row r="16318" spans="1:3" x14ac:dyDescent="0.2">
      <c r="A16318" s="60" t="s">
        <v>11762</v>
      </c>
      <c r="B16318" s="61">
        <v>1</v>
      </c>
      <c r="C16318" s="61">
        <v>24</v>
      </c>
    </row>
    <row r="16319" spans="1:3" x14ac:dyDescent="0.2">
      <c r="A16319" s="58" t="s">
        <v>7978</v>
      </c>
      <c r="B16319" s="61">
        <v>2</v>
      </c>
      <c r="C16319" s="61">
        <v>48</v>
      </c>
    </row>
    <row r="16320" spans="1:3" x14ac:dyDescent="0.2">
      <c r="A16320" s="59" t="s">
        <v>11758</v>
      </c>
      <c r="B16320" s="61">
        <v>2</v>
      </c>
      <c r="C16320" s="61">
        <v>48</v>
      </c>
    </row>
    <row r="16321" spans="1:3" x14ac:dyDescent="0.2">
      <c r="A16321" s="60" t="s">
        <v>11760</v>
      </c>
      <c r="B16321" s="61">
        <v>1</v>
      </c>
      <c r="C16321" s="61">
        <v>24</v>
      </c>
    </row>
    <row r="16322" spans="1:3" x14ac:dyDescent="0.2">
      <c r="A16322" s="60" t="s">
        <v>11762</v>
      </c>
      <c r="B16322" s="61">
        <v>1</v>
      </c>
      <c r="C16322" s="61">
        <v>24</v>
      </c>
    </row>
    <row r="16323" spans="1:3" x14ac:dyDescent="0.2">
      <c r="A16323" s="58" t="s">
        <v>7983</v>
      </c>
      <c r="B16323" s="61">
        <v>2</v>
      </c>
      <c r="C16323" s="61">
        <v>48</v>
      </c>
    </row>
    <row r="16324" spans="1:3" x14ac:dyDescent="0.2">
      <c r="A16324" s="59" t="s">
        <v>11758</v>
      </c>
      <c r="B16324" s="61">
        <v>2</v>
      </c>
      <c r="C16324" s="61">
        <v>48</v>
      </c>
    </row>
    <row r="16325" spans="1:3" x14ac:dyDescent="0.2">
      <c r="A16325" s="60" t="s">
        <v>11760</v>
      </c>
      <c r="B16325" s="61">
        <v>1</v>
      </c>
      <c r="C16325" s="61">
        <v>24</v>
      </c>
    </row>
    <row r="16326" spans="1:3" x14ac:dyDescent="0.2">
      <c r="A16326" s="60" t="s">
        <v>11762</v>
      </c>
      <c r="B16326" s="61">
        <v>1</v>
      </c>
      <c r="C16326" s="61">
        <v>24</v>
      </c>
    </row>
    <row r="16327" spans="1:3" x14ac:dyDescent="0.2">
      <c r="A16327" s="58" t="s">
        <v>7988</v>
      </c>
      <c r="B16327" s="61">
        <v>2</v>
      </c>
      <c r="C16327" s="61">
        <v>48</v>
      </c>
    </row>
    <row r="16328" spans="1:3" x14ac:dyDescent="0.2">
      <c r="A16328" s="59" t="s">
        <v>11758</v>
      </c>
      <c r="B16328" s="61">
        <v>2</v>
      </c>
      <c r="C16328" s="61">
        <v>48</v>
      </c>
    </row>
    <row r="16329" spans="1:3" x14ac:dyDescent="0.2">
      <c r="A16329" s="60" t="s">
        <v>11760</v>
      </c>
      <c r="B16329" s="61">
        <v>1</v>
      </c>
      <c r="C16329" s="61">
        <v>24</v>
      </c>
    </row>
    <row r="16330" spans="1:3" x14ac:dyDescent="0.2">
      <c r="A16330" s="60" t="s">
        <v>11762</v>
      </c>
      <c r="B16330" s="61">
        <v>1</v>
      </c>
      <c r="C16330" s="61">
        <v>24</v>
      </c>
    </row>
    <row r="16331" spans="1:3" x14ac:dyDescent="0.2">
      <c r="A16331" s="58" t="s">
        <v>7993</v>
      </c>
      <c r="B16331" s="61">
        <v>2</v>
      </c>
      <c r="C16331" s="61">
        <v>48</v>
      </c>
    </row>
    <row r="16332" spans="1:3" x14ac:dyDescent="0.2">
      <c r="A16332" s="59" t="s">
        <v>11758</v>
      </c>
      <c r="B16332" s="61">
        <v>2</v>
      </c>
      <c r="C16332" s="61">
        <v>48</v>
      </c>
    </row>
    <row r="16333" spans="1:3" x14ac:dyDescent="0.2">
      <c r="A16333" s="60" t="s">
        <v>11760</v>
      </c>
      <c r="B16333" s="61">
        <v>1</v>
      </c>
      <c r="C16333" s="61">
        <v>24</v>
      </c>
    </row>
    <row r="16334" spans="1:3" x14ac:dyDescent="0.2">
      <c r="A16334" s="60" t="s">
        <v>11762</v>
      </c>
      <c r="B16334" s="61">
        <v>1</v>
      </c>
      <c r="C16334" s="61">
        <v>24</v>
      </c>
    </row>
    <row r="16335" spans="1:3" x14ac:dyDescent="0.2">
      <c r="A16335" s="58" t="s">
        <v>754</v>
      </c>
      <c r="B16335" s="61">
        <v>5</v>
      </c>
      <c r="C16335" s="61">
        <v>120</v>
      </c>
    </row>
    <row r="16336" spans="1:3" x14ac:dyDescent="0.2">
      <c r="A16336" s="59" t="s">
        <v>11758</v>
      </c>
      <c r="B16336" s="61">
        <v>2</v>
      </c>
      <c r="C16336" s="61">
        <v>48</v>
      </c>
    </row>
    <row r="16337" spans="1:3" x14ac:dyDescent="0.2">
      <c r="A16337" s="60" t="s">
        <v>11760</v>
      </c>
      <c r="B16337" s="61">
        <v>1</v>
      </c>
      <c r="C16337" s="61">
        <v>24</v>
      </c>
    </row>
    <row r="16338" spans="1:3" x14ac:dyDescent="0.2">
      <c r="A16338" s="60" t="s">
        <v>11761</v>
      </c>
      <c r="B16338" s="61">
        <v>1</v>
      </c>
      <c r="C16338" s="61">
        <v>24</v>
      </c>
    </row>
    <row r="16339" spans="1:3" x14ac:dyDescent="0.2">
      <c r="A16339" s="59" t="s">
        <v>11763</v>
      </c>
      <c r="B16339" s="61">
        <v>3</v>
      </c>
      <c r="C16339" s="61">
        <v>72</v>
      </c>
    </row>
    <row r="16340" spans="1:3" x14ac:dyDescent="0.2">
      <c r="A16340" s="60" t="s">
        <v>11764</v>
      </c>
      <c r="B16340" s="61">
        <v>1</v>
      </c>
      <c r="C16340" s="61">
        <v>24</v>
      </c>
    </row>
    <row r="16341" spans="1:3" x14ac:dyDescent="0.2">
      <c r="A16341" s="60" t="s">
        <v>11765</v>
      </c>
      <c r="B16341" s="61">
        <v>1</v>
      </c>
      <c r="C16341" s="61">
        <v>24</v>
      </c>
    </row>
    <row r="16342" spans="1:3" x14ac:dyDescent="0.2">
      <c r="A16342" s="60" t="s">
        <v>11766</v>
      </c>
      <c r="B16342" s="61">
        <v>1</v>
      </c>
      <c r="C16342" s="61">
        <v>24</v>
      </c>
    </row>
    <row r="16343" spans="1:3" x14ac:dyDescent="0.2">
      <c r="A16343" s="58" t="s">
        <v>7998</v>
      </c>
      <c r="B16343" s="61">
        <v>2</v>
      </c>
      <c r="C16343" s="61">
        <v>48</v>
      </c>
    </row>
    <row r="16344" spans="1:3" x14ac:dyDescent="0.2">
      <c r="A16344" s="59" t="s">
        <v>11758</v>
      </c>
      <c r="B16344" s="61">
        <v>2</v>
      </c>
      <c r="C16344" s="61">
        <v>48</v>
      </c>
    </row>
    <row r="16345" spans="1:3" x14ac:dyDescent="0.2">
      <c r="A16345" s="60" t="s">
        <v>11760</v>
      </c>
      <c r="B16345" s="61">
        <v>1</v>
      </c>
      <c r="C16345" s="61">
        <v>24</v>
      </c>
    </row>
    <row r="16346" spans="1:3" x14ac:dyDescent="0.2">
      <c r="A16346" s="60" t="s">
        <v>11762</v>
      </c>
      <c r="B16346" s="61">
        <v>1</v>
      </c>
      <c r="C16346" s="61">
        <v>24</v>
      </c>
    </row>
    <row r="16347" spans="1:3" x14ac:dyDescent="0.2">
      <c r="A16347" s="58" t="s">
        <v>8003</v>
      </c>
      <c r="B16347" s="61">
        <v>2</v>
      </c>
      <c r="C16347" s="61">
        <v>48</v>
      </c>
    </row>
    <row r="16348" spans="1:3" x14ac:dyDescent="0.2">
      <c r="A16348" s="59" t="s">
        <v>11758</v>
      </c>
      <c r="B16348" s="61">
        <v>2</v>
      </c>
      <c r="C16348" s="61">
        <v>48</v>
      </c>
    </row>
    <row r="16349" spans="1:3" x14ac:dyDescent="0.2">
      <c r="A16349" s="60" t="s">
        <v>11760</v>
      </c>
      <c r="B16349" s="61">
        <v>1</v>
      </c>
      <c r="C16349" s="61">
        <v>24</v>
      </c>
    </row>
    <row r="16350" spans="1:3" x14ac:dyDescent="0.2">
      <c r="A16350" s="60" t="s">
        <v>11762</v>
      </c>
      <c r="B16350" s="61">
        <v>1</v>
      </c>
      <c r="C16350" s="61">
        <v>24</v>
      </c>
    </row>
    <row r="16351" spans="1:3" x14ac:dyDescent="0.2">
      <c r="A16351" s="58" t="s">
        <v>8008</v>
      </c>
      <c r="B16351" s="61">
        <v>2</v>
      </c>
      <c r="C16351" s="61">
        <v>48</v>
      </c>
    </row>
    <row r="16352" spans="1:3" x14ac:dyDescent="0.2">
      <c r="A16352" s="59" t="s">
        <v>11758</v>
      </c>
      <c r="B16352" s="61">
        <v>2</v>
      </c>
      <c r="C16352" s="61">
        <v>48</v>
      </c>
    </row>
    <row r="16353" spans="1:3" x14ac:dyDescent="0.2">
      <c r="A16353" s="60" t="s">
        <v>11760</v>
      </c>
      <c r="B16353" s="61">
        <v>1</v>
      </c>
      <c r="C16353" s="61">
        <v>24</v>
      </c>
    </row>
    <row r="16354" spans="1:3" x14ac:dyDescent="0.2">
      <c r="A16354" s="60" t="s">
        <v>11762</v>
      </c>
      <c r="B16354" s="61">
        <v>1</v>
      </c>
      <c r="C16354" s="61">
        <v>24</v>
      </c>
    </row>
    <row r="16355" spans="1:3" x14ac:dyDescent="0.2">
      <c r="A16355" s="58" t="s">
        <v>8013</v>
      </c>
      <c r="B16355" s="61">
        <v>2</v>
      </c>
      <c r="C16355" s="61">
        <v>48</v>
      </c>
    </row>
    <row r="16356" spans="1:3" x14ac:dyDescent="0.2">
      <c r="A16356" s="59" t="s">
        <v>11758</v>
      </c>
      <c r="B16356" s="61">
        <v>2</v>
      </c>
      <c r="C16356" s="61">
        <v>48</v>
      </c>
    </row>
    <row r="16357" spans="1:3" x14ac:dyDescent="0.2">
      <c r="A16357" s="60" t="s">
        <v>11760</v>
      </c>
      <c r="B16357" s="61">
        <v>1</v>
      </c>
      <c r="C16357" s="61">
        <v>24</v>
      </c>
    </row>
    <row r="16358" spans="1:3" x14ac:dyDescent="0.2">
      <c r="A16358" s="60" t="s">
        <v>11762</v>
      </c>
      <c r="B16358" s="61">
        <v>1</v>
      </c>
      <c r="C16358" s="61">
        <v>24</v>
      </c>
    </row>
    <row r="16359" spans="1:3" x14ac:dyDescent="0.2">
      <c r="A16359" s="58" t="s">
        <v>8018</v>
      </c>
      <c r="B16359" s="61">
        <v>2</v>
      </c>
      <c r="C16359" s="61">
        <v>48</v>
      </c>
    </row>
    <row r="16360" spans="1:3" x14ac:dyDescent="0.2">
      <c r="A16360" s="59" t="s">
        <v>11758</v>
      </c>
      <c r="B16360" s="61">
        <v>2</v>
      </c>
      <c r="C16360" s="61">
        <v>48</v>
      </c>
    </row>
    <row r="16361" spans="1:3" x14ac:dyDescent="0.2">
      <c r="A16361" s="60" t="s">
        <v>11760</v>
      </c>
      <c r="B16361" s="61">
        <v>1</v>
      </c>
      <c r="C16361" s="61">
        <v>24</v>
      </c>
    </row>
    <row r="16362" spans="1:3" x14ac:dyDescent="0.2">
      <c r="A16362" s="60" t="s">
        <v>11762</v>
      </c>
      <c r="B16362" s="61">
        <v>1</v>
      </c>
      <c r="C16362" s="61">
        <v>24</v>
      </c>
    </row>
    <row r="16363" spans="1:3" x14ac:dyDescent="0.2">
      <c r="A16363" s="58" t="s">
        <v>8023</v>
      </c>
      <c r="B16363" s="61">
        <v>2</v>
      </c>
      <c r="C16363" s="61">
        <v>48</v>
      </c>
    </row>
    <row r="16364" spans="1:3" x14ac:dyDescent="0.2">
      <c r="A16364" s="59" t="s">
        <v>11758</v>
      </c>
      <c r="B16364" s="61">
        <v>2</v>
      </c>
      <c r="C16364" s="61">
        <v>48</v>
      </c>
    </row>
    <row r="16365" spans="1:3" x14ac:dyDescent="0.2">
      <c r="A16365" s="60" t="s">
        <v>11760</v>
      </c>
      <c r="B16365" s="61">
        <v>1</v>
      </c>
      <c r="C16365" s="61">
        <v>24</v>
      </c>
    </row>
    <row r="16366" spans="1:3" x14ac:dyDescent="0.2">
      <c r="A16366" s="60" t="s">
        <v>11762</v>
      </c>
      <c r="B16366" s="61">
        <v>1</v>
      </c>
      <c r="C16366" s="61">
        <v>24</v>
      </c>
    </row>
    <row r="16367" spans="1:3" x14ac:dyDescent="0.2">
      <c r="A16367" s="58" t="s">
        <v>8028</v>
      </c>
      <c r="B16367" s="61">
        <v>2</v>
      </c>
      <c r="C16367" s="61">
        <v>48</v>
      </c>
    </row>
    <row r="16368" spans="1:3" x14ac:dyDescent="0.2">
      <c r="A16368" s="59" t="s">
        <v>11758</v>
      </c>
      <c r="B16368" s="61">
        <v>2</v>
      </c>
      <c r="C16368" s="61">
        <v>48</v>
      </c>
    </row>
    <row r="16369" spans="1:3" x14ac:dyDescent="0.2">
      <c r="A16369" s="60" t="s">
        <v>11760</v>
      </c>
      <c r="B16369" s="61">
        <v>1</v>
      </c>
      <c r="C16369" s="61">
        <v>24</v>
      </c>
    </row>
    <row r="16370" spans="1:3" x14ac:dyDescent="0.2">
      <c r="A16370" s="60" t="s">
        <v>11762</v>
      </c>
      <c r="B16370" s="61">
        <v>1</v>
      </c>
      <c r="C16370" s="61">
        <v>24</v>
      </c>
    </row>
    <row r="16371" spans="1:3" x14ac:dyDescent="0.2">
      <c r="A16371" s="58" t="s">
        <v>8033</v>
      </c>
      <c r="B16371" s="61">
        <v>2</v>
      </c>
      <c r="C16371" s="61">
        <v>48</v>
      </c>
    </row>
    <row r="16372" spans="1:3" x14ac:dyDescent="0.2">
      <c r="A16372" s="59" t="s">
        <v>11758</v>
      </c>
      <c r="B16372" s="61">
        <v>2</v>
      </c>
      <c r="C16372" s="61">
        <v>48</v>
      </c>
    </row>
    <row r="16373" spans="1:3" x14ac:dyDescent="0.2">
      <c r="A16373" s="60" t="s">
        <v>11760</v>
      </c>
      <c r="B16373" s="61">
        <v>1</v>
      </c>
      <c r="C16373" s="61">
        <v>24</v>
      </c>
    </row>
    <row r="16374" spans="1:3" x14ac:dyDescent="0.2">
      <c r="A16374" s="60" t="s">
        <v>11762</v>
      </c>
      <c r="B16374" s="61">
        <v>1</v>
      </c>
      <c r="C16374" s="61">
        <v>24</v>
      </c>
    </row>
    <row r="16375" spans="1:3" x14ac:dyDescent="0.2">
      <c r="A16375" s="58" t="s">
        <v>8038</v>
      </c>
      <c r="B16375" s="61">
        <v>2</v>
      </c>
      <c r="C16375" s="61">
        <v>48</v>
      </c>
    </row>
    <row r="16376" spans="1:3" x14ac:dyDescent="0.2">
      <c r="A16376" s="59" t="s">
        <v>11758</v>
      </c>
      <c r="B16376" s="61">
        <v>2</v>
      </c>
      <c r="C16376" s="61">
        <v>48</v>
      </c>
    </row>
    <row r="16377" spans="1:3" x14ac:dyDescent="0.2">
      <c r="A16377" s="60" t="s">
        <v>11760</v>
      </c>
      <c r="B16377" s="61">
        <v>1</v>
      </c>
      <c r="C16377" s="61">
        <v>24</v>
      </c>
    </row>
    <row r="16378" spans="1:3" x14ac:dyDescent="0.2">
      <c r="A16378" s="60" t="s">
        <v>11762</v>
      </c>
      <c r="B16378" s="61">
        <v>1</v>
      </c>
      <c r="C16378" s="61">
        <v>24</v>
      </c>
    </row>
    <row r="16379" spans="1:3" x14ac:dyDescent="0.2">
      <c r="A16379" s="58" t="s">
        <v>8043</v>
      </c>
      <c r="B16379" s="61">
        <v>2</v>
      </c>
      <c r="C16379" s="61">
        <v>48</v>
      </c>
    </row>
    <row r="16380" spans="1:3" x14ac:dyDescent="0.2">
      <c r="A16380" s="59" t="s">
        <v>11758</v>
      </c>
      <c r="B16380" s="61">
        <v>2</v>
      </c>
      <c r="C16380" s="61">
        <v>48</v>
      </c>
    </row>
    <row r="16381" spans="1:3" x14ac:dyDescent="0.2">
      <c r="A16381" s="60" t="s">
        <v>11760</v>
      </c>
      <c r="B16381" s="61">
        <v>1</v>
      </c>
      <c r="C16381" s="61">
        <v>24</v>
      </c>
    </row>
    <row r="16382" spans="1:3" x14ac:dyDescent="0.2">
      <c r="A16382" s="60" t="s">
        <v>11762</v>
      </c>
      <c r="B16382" s="61">
        <v>1</v>
      </c>
      <c r="C16382" s="61">
        <v>24</v>
      </c>
    </row>
    <row r="16383" spans="1:3" x14ac:dyDescent="0.2">
      <c r="A16383" s="58" t="s">
        <v>143</v>
      </c>
      <c r="B16383" s="61">
        <v>5</v>
      </c>
      <c r="C16383" s="61">
        <v>120</v>
      </c>
    </row>
    <row r="16384" spans="1:3" x14ac:dyDescent="0.2">
      <c r="A16384" s="59" t="s">
        <v>11758</v>
      </c>
      <c r="B16384" s="61">
        <v>2</v>
      </c>
      <c r="C16384" s="61">
        <v>48</v>
      </c>
    </row>
    <row r="16385" spans="1:3" x14ac:dyDescent="0.2">
      <c r="A16385" s="60" t="s">
        <v>11760</v>
      </c>
      <c r="B16385" s="61">
        <v>1</v>
      </c>
      <c r="C16385" s="61">
        <v>24</v>
      </c>
    </row>
    <row r="16386" spans="1:3" x14ac:dyDescent="0.2">
      <c r="A16386" s="60" t="s">
        <v>11761</v>
      </c>
      <c r="B16386" s="61">
        <v>1</v>
      </c>
      <c r="C16386" s="61">
        <v>24</v>
      </c>
    </row>
    <row r="16387" spans="1:3" x14ac:dyDescent="0.2">
      <c r="A16387" s="59" t="s">
        <v>11763</v>
      </c>
      <c r="B16387" s="61">
        <v>3</v>
      </c>
      <c r="C16387" s="61">
        <v>72</v>
      </c>
    </row>
    <row r="16388" spans="1:3" x14ac:dyDescent="0.2">
      <c r="A16388" s="60" t="s">
        <v>11764</v>
      </c>
      <c r="B16388" s="61">
        <v>1</v>
      </c>
      <c r="C16388" s="61">
        <v>24</v>
      </c>
    </row>
    <row r="16389" spans="1:3" x14ac:dyDescent="0.2">
      <c r="A16389" s="60" t="s">
        <v>11765</v>
      </c>
      <c r="B16389" s="61">
        <v>1</v>
      </c>
      <c r="C16389" s="61">
        <v>24</v>
      </c>
    </row>
    <row r="16390" spans="1:3" x14ac:dyDescent="0.2">
      <c r="A16390" s="60" t="s">
        <v>11766</v>
      </c>
      <c r="B16390" s="61">
        <v>1</v>
      </c>
      <c r="C16390" s="61">
        <v>24</v>
      </c>
    </row>
    <row r="16391" spans="1:3" x14ac:dyDescent="0.2">
      <c r="A16391" s="58" t="s">
        <v>755</v>
      </c>
      <c r="B16391" s="61">
        <v>5</v>
      </c>
      <c r="C16391" s="61">
        <v>120</v>
      </c>
    </row>
    <row r="16392" spans="1:3" x14ac:dyDescent="0.2">
      <c r="A16392" s="59" t="s">
        <v>11758</v>
      </c>
      <c r="B16392" s="61">
        <v>2</v>
      </c>
      <c r="C16392" s="61">
        <v>48</v>
      </c>
    </row>
    <row r="16393" spans="1:3" x14ac:dyDescent="0.2">
      <c r="A16393" s="60" t="s">
        <v>11760</v>
      </c>
      <c r="B16393" s="61">
        <v>1</v>
      </c>
      <c r="C16393" s="61">
        <v>24</v>
      </c>
    </row>
    <row r="16394" spans="1:3" x14ac:dyDescent="0.2">
      <c r="A16394" s="60" t="s">
        <v>11761</v>
      </c>
      <c r="B16394" s="61">
        <v>1</v>
      </c>
      <c r="C16394" s="61">
        <v>24</v>
      </c>
    </row>
    <row r="16395" spans="1:3" x14ac:dyDescent="0.2">
      <c r="A16395" s="59" t="s">
        <v>11763</v>
      </c>
      <c r="B16395" s="61">
        <v>3</v>
      </c>
      <c r="C16395" s="61">
        <v>72</v>
      </c>
    </row>
    <row r="16396" spans="1:3" x14ac:dyDescent="0.2">
      <c r="A16396" s="60" t="s">
        <v>11764</v>
      </c>
      <c r="B16396" s="61">
        <v>1</v>
      </c>
      <c r="C16396" s="61">
        <v>24</v>
      </c>
    </row>
    <row r="16397" spans="1:3" x14ac:dyDescent="0.2">
      <c r="A16397" s="60" t="s">
        <v>11765</v>
      </c>
      <c r="B16397" s="61">
        <v>1</v>
      </c>
      <c r="C16397" s="61">
        <v>24</v>
      </c>
    </row>
    <row r="16398" spans="1:3" x14ac:dyDescent="0.2">
      <c r="A16398" s="60" t="s">
        <v>11766</v>
      </c>
      <c r="B16398" s="61">
        <v>1</v>
      </c>
      <c r="C16398" s="61">
        <v>24</v>
      </c>
    </row>
    <row r="16399" spans="1:3" x14ac:dyDescent="0.2">
      <c r="A16399" s="58" t="s">
        <v>8048</v>
      </c>
      <c r="B16399" s="61">
        <v>2</v>
      </c>
      <c r="C16399" s="61">
        <v>48</v>
      </c>
    </row>
    <row r="16400" spans="1:3" x14ac:dyDescent="0.2">
      <c r="A16400" s="59" t="s">
        <v>11758</v>
      </c>
      <c r="B16400" s="61">
        <v>2</v>
      </c>
      <c r="C16400" s="61">
        <v>48</v>
      </c>
    </row>
    <row r="16401" spans="1:3" x14ac:dyDescent="0.2">
      <c r="A16401" s="60" t="s">
        <v>11760</v>
      </c>
      <c r="B16401" s="61">
        <v>1</v>
      </c>
      <c r="C16401" s="61">
        <v>24</v>
      </c>
    </row>
    <row r="16402" spans="1:3" x14ac:dyDescent="0.2">
      <c r="A16402" s="60" t="s">
        <v>11762</v>
      </c>
      <c r="B16402" s="61">
        <v>1</v>
      </c>
      <c r="C16402" s="61">
        <v>24</v>
      </c>
    </row>
    <row r="16403" spans="1:3" x14ac:dyDescent="0.2">
      <c r="A16403" s="58" t="s">
        <v>8053</v>
      </c>
      <c r="B16403" s="61">
        <v>2</v>
      </c>
      <c r="C16403" s="61">
        <v>48</v>
      </c>
    </row>
    <row r="16404" spans="1:3" x14ac:dyDescent="0.2">
      <c r="A16404" s="59" t="s">
        <v>11758</v>
      </c>
      <c r="B16404" s="61">
        <v>2</v>
      </c>
      <c r="C16404" s="61">
        <v>48</v>
      </c>
    </row>
    <row r="16405" spans="1:3" x14ac:dyDescent="0.2">
      <c r="A16405" s="60" t="s">
        <v>11760</v>
      </c>
      <c r="B16405" s="61">
        <v>1</v>
      </c>
      <c r="C16405" s="61">
        <v>24</v>
      </c>
    </row>
    <row r="16406" spans="1:3" x14ac:dyDescent="0.2">
      <c r="A16406" s="60" t="s">
        <v>11762</v>
      </c>
      <c r="B16406" s="61">
        <v>1</v>
      </c>
      <c r="C16406" s="61">
        <v>24</v>
      </c>
    </row>
    <row r="16407" spans="1:3" x14ac:dyDescent="0.2">
      <c r="A16407" s="58" t="s">
        <v>8058</v>
      </c>
      <c r="B16407" s="61">
        <v>2</v>
      </c>
      <c r="C16407" s="61">
        <v>48</v>
      </c>
    </row>
    <row r="16408" spans="1:3" x14ac:dyDescent="0.2">
      <c r="A16408" s="59" t="s">
        <v>11758</v>
      </c>
      <c r="B16408" s="61">
        <v>2</v>
      </c>
      <c r="C16408" s="61">
        <v>48</v>
      </c>
    </row>
    <row r="16409" spans="1:3" x14ac:dyDescent="0.2">
      <c r="A16409" s="60" t="s">
        <v>11760</v>
      </c>
      <c r="B16409" s="61">
        <v>1</v>
      </c>
      <c r="C16409" s="61">
        <v>24</v>
      </c>
    </row>
    <row r="16410" spans="1:3" x14ac:dyDescent="0.2">
      <c r="A16410" s="60" t="s">
        <v>11762</v>
      </c>
      <c r="B16410" s="61">
        <v>1</v>
      </c>
      <c r="C16410" s="61">
        <v>24</v>
      </c>
    </row>
    <row r="16411" spans="1:3" x14ac:dyDescent="0.2">
      <c r="A16411" s="58" t="s">
        <v>8063</v>
      </c>
      <c r="B16411" s="61">
        <v>2</v>
      </c>
      <c r="C16411" s="61">
        <v>48</v>
      </c>
    </row>
    <row r="16412" spans="1:3" x14ac:dyDescent="0.2">
      <c r="A16412" s="59" t="s">
        <v>11758</v>
      </c>
      <c r="B16412" s="61">
        <v>2</v>
      </c>
      <c r="C16412" s="61">
        <v>48</v>
      </c>
    </row>
    <row r="16413" spans="1:3" x14ac:dyDescent="0.2">
      <c r="A16413" s="60" t="s">
        <v>11760</v>
      </c>
      <c r="B16413" s="61">
        <v>1</v>
      </c>
      <c r="C16413" s="61">
        <v>24</v>
      </c>
    </row>
    <row r="16414" spans="1:3" x14ac:dyDescent="0.2">
      <c r="A16414" s="60" t="s">
        <v>11762</v>
      </c>
      <c r="B16414" s="61">
        <v>1</v>
      </c>
      <c r="C16414" s="61">
        <v>24</v>
      </c>
    </row>
    <row r="16415" spans="1:3" x14ac:dyDescent="0.2">
      <c r="A16415" s="58" t="s">
        <v>8068</v>
      </c>
      <c r="B16415" s="61">
        <v>2</v>
      </c>
      <c r="C16415" s="61">
        <v>48</v>
      </c>
    </row>
    <row r="16416" spans="1:3" x14ac:dyDescent="0.2">
      <c r="A16416" s="59" t="s">
        <v>11758</v>
      </c>
      <c r="B16416" s="61">
        <v>2</v>
      </c>
      <c r="C16416" s="61">
        <v>48</v>
      </c>
    </row>
    <row r="16417" spans="1:3" x14ac:dyDescent="0.2">
      <c r="A16417" s="60" t="s">
        <v>11760</v>
      </c>
      <c r="B16417" s="61">
        <v>1</v>
      </c>
      <c r="C16417" s="61">
        <v>24</v>
      </c>
    </row>
    <row r="16418" spans="1:3" x14ac:dyDescent="0.2">
      <c r="A16418" s="60" t="s">
        <v>11762</v>
      </c>
      <c r="B16418" s="61">
        <v>1</v>
      </c>
      <c r="C16418" s="61">
        <v>24</v>
      </c>
    </row>
    <row r="16419" spans="1:3" x14ac:dyDescent="0.2">
      <c r="A16419" s="58" t="s">
        <v>8073</v>
      </c>
      <c r="B16419" s="61">
        <v>2</v>
      </c>
      <c r="C16419" s="61">
        <v>48</v>
      </c>
    </row>
    <row r="16420" spans="1:3" x14ac:dyDescent="0.2">
      <c r="A16420" s="59" t="s">
        <v>11758</v>
      </c>
      <c r="B16420" s="61">
        <v>2</v>
      </c>
      <c r="C16420" s="61">
        <v>48</v>
      </c>
    </row>
    <row r="16421" spans="1:3" x14ac:dyDescent="0.2">
      <c r="A16421" s="60" t="s">
        <v>11760</v>
      </c>
      <c r="B16421" s="61">
        <v>1</v>
      </c>
      <c r="C16421" s="61">
        <v>24</v>
      </c>
    </row>
    <row r="16422" spans="1:3" x14ac:dyDescent="0.2">
      <c r="A16422" s="60" t="s">
        <v>11762</v>
      </c>
      <c r="B16422" s="61">
        <v>1</v>
      </c>
      <c r="C16422" s="61">
        <v>24</v>
      </c>
    </row>
    <row r="16423" spans="1:3" x14ac:dyDescent="0.2">
      <c r="A16423" s="58" t="s">
        <v>8078</v>
      </c>
      <c r="B16423" s="61">
        <v>2</v>
      </c>
      <c r="C16423" s="61">
        <v>48</v>
      </c>
    </row>
    <row r="16424" spans="1:3" x14ac:dyDescent="0.2">
      <c r="A16424" s="59" t="s">
        <v>11758</v>
      </c>
      <c r="B16424" s="61">
        <v>2</v>
      </c>
      <c r="C16424" s="61">
        <v>48</v>
      </c>
    </row>
    <row r="16425" spans="1:3" x14ac:dyDescent="0.2">
      <c r="A16425" s="60" t="s">
        <v>11760</v>
      </c>
      <c r="B16425" s="61">
        <v>1</v>
      </c>
      <c r="C16425" s="61">
        <v>24</v>
      </c>
    </row>
    <row r="16426" spans="1:3" x14ac:dyDescent="0.2">
      <c r="A16426" s="60" t="s">
        <v>11762</v>
      </c>
      <c r="B16426" s="61">
        <v>1</v>
      </c>
      <c r="C16426" s="61">
        <v>24</v>
      </c>
    </row>
    <row r="16427" spans="1:3" x14ac:dyDescent="0.2">
      <c r="A16427" s="58" t="s">
        <v>8083</v>
      </c>
      <c r="B16427" s="61">
        <v>2</v>
      </c>
      <c r="C16427" s="61">
        <v>48</v>
      </c>
    </row>
    <row r="16428" spans="1:3" x14ac:dyDescent="0.2">
      <c r="A16428" s="59" t="s">
        <v>11758</v>
      </c>
      <c r="B16428" s="61">
        <v>2</v>
      </c>
      <c r="C16428" s="61">
        <v>48</v>
      </c>
    </row>
    <row r="16429" spans="1:3" x14ac:dyDescent="0.2">
      <c r="A16429" s="60" t="s">
        <v>11760</v>
      </c>
      <c r="B16429" s="61">
        <v>1</v>
      </c>
      <c r="C16429" s="61">
        <v>24</v>
      </c>
    </row>
    <row r="16430" spans="1:3" x14ac:dyDescent="0.2">
      <c r="A16430" s="60" t="s">
        <v>11762</v>
      </c>
      <c r="B16430" s="61">
        <v>1</v>
      </c>
      <c r="C16430" s="61">
        <v>24</v>
      </c>
    </row>
    <row r="16431" spans="1:3" x14ac:dyDescent="0.2">
      <c r="A16431" s="58" t="s">
        <v>8088</v>
      </c>
      <c r="B16431" s="61">
        <v>2</v>
      </c>
      <c r="C16431" s="61">
        <v>48</v>
      </c>
    </row>
    <row r="16432" spans="1:3" x14ac:dyDescent="0.2">
      <c r="A16432" s="59" t="s">
        <v>11758</v>
      </c>
      <c r="B16432" s="61">
        <v>2</v>
      </c>
      <c r="C16432" s="61">
        <v>48</v>
      </c>
    </row>
    <row r="16433" spans="1:3" x14ac:dyDescent="0.2">
      <c r="A16433" s="60" t="s">
        <v>11760</v>
      </c>
      <c r="B16433" s="61">
        <v>1</v>
      </c>
      <c r="C16433" s="61">
        <v>24</v>
      </c>
    </row>
    <row r="16434" spans="1:3" x14ac:dyDescent="0.2">
      <c r="A16434" s="60" t="s">
        <v>11762</v>
      </c>
      <c r="B16434" s="61">
        <v>1</v>
      </c>
      <c r="C16434" s="61">
        <v>24</v>
      </c>
    </row>
    <row r="16435" spans="1:3" x14ac:dyDescent="0.2">
      <c r="A16435" s="58" t="s">
        <v>8093</v>
      </c>
      <c r="B16435" s="61">
        <v>2</v>
      </c>
      <c r="C16435" s="61">
        <v>48</v>
      </c>
    </row>
    <row r="16436" spans="1:3" x14ac:dyDescent="0.2">
      <c r="A16436" s="59" t="s">
        <v>11758</v>
      </c>
      <c r="B16436" s="61">
        <v>2</v>
      </c>
      <c r="C16436" s="61">
        <v>48</v>
      </c>
    </row>
    <row r="16437" spans="1:3" x14ac:dyDescent="0.2">
      <c r="A16437" s="60" t="s">
        <v>11760</v>
      </c>
      <c r="B16437" s="61">
        <v>1</v>
      </c>
      <c r="C16437" s="61">
        <v>24</v>
      </c>
    </row>
    <row r="16438" spans="1:3" x14ac:dyDescent="0.2">
      <c r="A16438" s="60" t="s">
        <v>11762</v>
      </c>
      <c r="B16438" s="61">
        <v>1</v>
      </c>
      <c r="C16438" s="61">
        <v>24</v>
      </c>
    </row>
    <row r="16439" spans="1:3" x14ac:dyDescent="0.2">
      <c r="A16439" s="58" t="s">
        <v>756</v>
      </c>
      <c r="B16439" s="61">
        <v>5</v>
      </c>
      <c r="C16439" s="61">
        <v>120</v>
      </c>
    </row>
    <row r="16440" spans="1:3" x14ac:dyDescent="0.2">
      <c r="A16440" s="59" t="s">
        <v>11758</v>
      </c>
      <c r="B16440" s="61">
        <v>2</v>
      </c>
      <c r="C16440" s="61">
        <v>48</v>
      </c>
    </row>
    <row r="16441" spans="1:3" x14ac:dyDescent="0.2">
      <c r="A16441" s="60" t="s">
        <v>11760</v>
      </c>
      <c r="B16441" s="61">
        <v>1</v>
      </c>
      <c r="C16441" s="61">
        <v>24</v>
      </c>
    </row>
    <row r="16442" spans="1:3" x14ac:dyDescent="0.2">
      <c r="A16442" s="60" t="s">
        <v>11761</v>
      </c>
      <c r="B16442" s="61">
        <v>1</v>
      </c>
      <c r="C16442" s="61">
        <v>24</v>
      </c>
    </row>
    <row r="16443" spans="1:3" x14ac:dyDescent="0.2">
      <c r="A16443" s="59" t="s">
        <v>11763</v>
      </c>
      <c r="B16443" s="61">
        <v>3</v>
      </c>
      <c r="C16443" s="61">
        <v>72</v>
      </c>
    </row>
    <row r="16444" spans="1:3" x14ac:dyDescent="0.2">
      <c r="A16444" s="60" t="s">
        <v>11764</v>
      </c>
      <c r="B16444" s="61">
        <v>1</v>
      </c>
      <c r="C16444" s="61">
        <v>24</v>
      </c>
    </row>
    <row r="16445" spans="1:3" x14ac:dyDescent="0.2">
      <c r="A16445" s="60" t="s">
        <v>11765</v>
      </c>
      <c r="B16445" s="61">
        <v>1</v>
      </c>
      <c r="C16445" s="61">
        <v>24</v>
      </c>
    </row>
    <row r="16446" spans="1:3" x14ac:dyDescent="0.2">
      <c r="A16446" s="60" t="s">
        <v>11766</v>
      </c>
      <c r="B16446" s="61">
        <v>1</v>
      </c>
      <c r="C16446" s="61">
        <v>24</v>
      </c>
    </row>
    <row r="16447" spans="1:3" x14ac:dyDescent="0.2">
      <c r="A16447" s="58" t="s">
        <v>8098</v>
      </c>
      <c r="B16447" s="61">
        <v>2</v>
      </c>
      <c r="C16447" s="61">
        <v>48</v>
      </c>
    </row>
    <row r="16448" spans="1:3" x14ac:dyDescent="0.2">
      <c r="A16448" s="59" t="s">
        <v>11758</v>
      </c>
      <c r="B16448" s="61">
        <v>2</v>
      </c>
      <c r="C16448" s="61">
        <v>48</v>
      </c>
    </row>
    <row r="16449" spans="1:3" x14ac:dyDescent="0.2">
      <c r="A16449" s="60" t="s">
        <v>11760</v>
      </c>
      <c r="B16449" s="61">
        <v>1</v>
      </c>
      <c r="C16449" s="61">
        <v>24</v>
      </c>
    </row>
    <row r="16450" spans="1:3" x14ac:dyDescent="0.2">
      <c r="A16450" s="60" t="s">
        <v>11762</v>
      </c>
      <c r="B16450" s="61">
        <v>1</v>
      </c>
      <c r="C16450" s="61">
        <v>24</v>
      </c>
    </row>
    <row r="16451" spans="1:3" x14ac:dyDescent="0.2">
      <c r="A16451" s="58" t="s">
        <v>8103</v>
      </c>
      <c r="B16451" s="61">
        <v>2</v>
      </c>
      <c r="C16451" s="61">
        <v>48</v>
      </c>
    </row>
    <row r="16452" spans="1:3" x14ac:dyDescent="0.2">
      <c r="A16452" s="59" t="s">
        <v>11758</v>
      </c>
      <c r="B16452" s="61">
        <v>2</v>
      </c>
      <c r="C16452" s="61">
        <v>48</v>
      </c>
    </row>
    <row r="16453" spans="1:3" x14ac:dyDescent="0.2">
      <c r="A16453" s="60" t="s">
        <v>11760</v>
      </c>
      <c r="B16453" s="61">
        <v>1</v>
      </c>
      <c r="C16453" s="61">
        <v>24</v>
      </c>
    </row>
    <row r="16454" spans="1:3" x14ac:dyDescent="0.2">
      <c r="A16454" s="60" t="s">
        <v>11762</v>
      </c>
      <c r="B16454" s="61">
        <v>1</v>
      </c>
      <c r="C16454" s="61">
        <v>24</v>
      </c>
    </row>
    <row r="16455" spans="1:3" x14ac:dyDescent="0.2">
      <c r="A16455" s="58" t="s">
        <v>8108</v>
      </c>
      <c r="B16455" s="61">
        <v>2</v>
      </c>
      <c r="C16455" s="61">
        <v>48</v>
      </c>
    </row>
    <row r="16456" spans="1:3" x14ac:dyDescent="0.2">
      <c r="A16456" s="59" t="s">
        <v>11758</v>
      </c>
      <c r="B16456" s="61">
        <v>2</v>
      </c>
      <c r="C16456" s="61">
        <v>48</v>
      </c>
    </row>
    <row r="16457" spans="1:3" x14ac:dyDescent="0.2">
      <c r="A16457" s="60" t="s">
        <v>11760</v>
      </c>
      <c r="B16457" s="61">
        <v>1</v>
      </c>
      <c r="C16457" s="61">
        <v>24</v>
      </c>
    </row>
    <row r="16458" spans="1:3" x14ac:dyDescent="0.2">
      <c r="A16458" s="60" t="s">
        <v>11762</v>
      </c>
      <c r="B16458" s="61">
        <v>1</v>
      </c>
      <c r="C16458" s="61">
        <v>24</v>
      </c>
    </row>
    <row r="16459" spans="1:3" x14ac:dyDescent="0.2">
      <c r="A16459" s="58" t="s">
        <v>8113</v>
      </c>
      <c r="B16459" s="61">
        <v>2</v>
      </c>
      <c r="C16459" s="61">
        <v>48</v>
      </c>
    </row>
    <row r="16460" spans="1:3" x14ac:dyDescent="0.2">
      <c r="A16460" s="59" t="s">
        <v>11758</v>
      </c>
      <c r="B16460" s="61">
        <v>2</v>
      </c>
      <c r="C16460" s="61">
        <v>48</v>
      </c>
    </row>
    <row r="16461" spans="1:3" x14ac:dyDescent="0.2">
      <c r="A16461" s="60" t="s">
        <v>11760</v>
      </c>
      <c r="B16461" s="61">
        <v>1</v>
      </c>
      <c r="C16461" s="61">
        <v>24</v>
      </c>
    </row>
    <row r="16462" spans="1:3" x14ac:dyDescent="0.2">
      <c r="A16462" s="60" t="s">
        <v>11762</v>
      </c>
      <c r="B16462" s="61">
        <v>1</v>
      </c>
      <c r="C16462" s="61">
        <v>24</v>
      </c>
    </row>
    <row r="16463" spans="1:3" x14ac:dyDescent="0.2">
      <c r="A16463" s="58" t="s">
        <v>8118</v>
      </c>
      <c r="B16463" s="61">
        <v>2</v>
      </c>
      <c r="C16463" s="61">
        <v>48</v>
      </c>
    </row>
    <row r="16464" spans="1:3" x14ac:dyDescent="0.2">
      <c r="A16464" s="59" t="s">
        <v>11758</v>
      </c>
      <c r="B16464" s="61">
        <v>2</v>
      </c>
      <c r="C16464" s="61">
        <v>48</v>
      </c>
    </row>
    <row r="16465" spans="1:3" x14ac:dyDescent="0.2">
      <c r="A16465" s="60" t="s">
        <v>11760</v>
      </c>
      <c r="B16465" s="61">
        <v>1</v>
      </c>
      <c r="C16465" s="61">
        <v>24</v>
      </c>
    </row>
    <row r="16466" spans="1:3" x14ac:dyDescent="0.2">
      <c r="A16466" s="60" t="s">
        <v>11762</v>
      </c>
      <c r="B16466" s="61">
        <v>1</v>
      </c>
      <c r="C16466" s="61">
        <v>24</v>
      </c>
    </row>
    <row r="16467" spans="1:3" x14ac:dyDescent="0.2">
      <c r="A16467" s="58" t="s">
        <v>8123</v>
      </c>
      <c r="B16467" s="61">
        <v>2</v>
      </c>
      <c r="C16467" s="61">
        <v>48</v>
      </c>
    </row>
    <row r="16468" spans="1:3" x14ac:dyDescent="0.2">
      <c r="A16468" s="59" t="s">
        <v>11758</v>
      </c>
      <c r="B16468" s="61">
        <v>2</v>
      </c>
      <c r="C16468" s="61">
        <v>48</v>
      </c>
    </row>
    <row r="16469" spans="1:3" x14ac:dyDescent="0.2">
      <c r="A16469" s="60" t="s">
        <v>11760</v>
      </c>
      <c r="B16469" s="61">
        <v>1</v>
      </c>
      <c r="C16469" s="61">
        <v>24</v>
      </c>
    </row>
    <row r="16470" spans="1:3" x14ac:dyDescent="0.2">
      <c r="A16470" s="60" t="s">
        <v>11762</v>
      </c>
      <c r="B16470" s="61">
        <v>1</v>
      </c>
      <c r="C16470" s="61">
        <v>24</v>
      </c>
    </row>
    <row r="16471" spans="1:3" x14ac:dyDescent="0.2">
      <c r="A16471" s="58" t="s">
        <v>8128</v>
      </c>
      <c r="B16471" s="61">
        <v>2</v>
      </c>
      <c r="C16471" s="61">
        <v>48</v>
      </c>
    </row>
    <row r="16472" spans="1:3" x14ac:dyDescent="0.2">
      <c r="A16472" s="59" t="s">
        <v>11758</v>
      </c>
      <c r="B16472" s="61">
        <v>2</v>
      </c>
      <c r="C16472" s="61">
        <v>48</v>
      </c>
    </row>
    <row r="16473" spans="1:3" x14ac:dyDescent="0.2">
      <c r="A16473" s="60" t="s">
        <v>11760</v>
      </c>
      <c r="B16473" s="61">
        <v>1</v>
      </c>
      <c r="C16473" s="61">
        <v>24</v>
      </c>
    </row>
    <row r="16474" spans="1:3" x14ac:dyDescent="0.2">
      <c r="A16474" s="60" t="s">
        <v>11762</v>
      </c>
      <c r="B16474" s="61">
        <v>1</v>
      </c>
      <c r="C16474" s="61">
        <v>24</v>
      </c>
    </row>
    <row r="16475" spans="1:3" x14ac:dyDescent="0.2">
      <c r="A16475" s="58" t="s">
        <v>8133</v>
      </c>
      <c r="B16475" s="61">
        <v>2</v>
      </c>
      <c r="C16475" s="61">
        <v>48</v>
      </c>
    </row>
    <row r="16476" spans="1:3" x14ac:dyDescent="0.2">
      <c r="A16476" s="59" t="s">
        <v>11758</v>
      </c>
      <c r="B16476" s="61">
        <v>2</v>
      </c>
      <c r="C16476" s="61">
        <v>48</v>
      </c>
    </row>
    <row r="16477" spans="1:3" x14ac:dyDescent="0.2">
      <c r="A16477" s="60" t="s">
        <v>11760</v>
      </c>
      <c r="B16477" s="61">
        <v>1</v>
      </c>
      <c r="C16477" s="61">
        <v>24</v>
      </c>
    </row>
    <row r="16478" spans="1:3" x14ac:dyDescent="0.2">
      <c r="A16478" s="60" t="s">
        <v>11762</v>
      </c>
      <c r="B16478" s="61">
        <v>1</v>
      </c>
      <c r="C16478" s="61">
        <v>24</v>
      </c>
    </row>
    <row r="16479" spans="1:3" x14ac:dyDescent="0.2">
      <c r="A16479" s="58" t="s">
        <v>8138</v>
      </c>
      <c r="B16479" s="61">
        <v>2</v>
      </c>
      <c r="C16479" s="61">
        <v>48</v>
      </c>
    </row>
    <row r="16480" spans="1:3" x14ac:dyDescent="0.2">
      <c r="A16480" s="59" t="s">
        <v>11758</v>
      </c>
      <c r="B16480" s="61">
        <v>2</v>
      </c>
      <c r="C16480" s="61">
        <v>48</v>
      </c>
    </row>
    <row r="16481" spans="1:3" x14ac:dyDescent="0.2">
      <c r="A16481" s="60" t="s">
        <v>11760</v>
      </c>
      <c r="B16481" s="61">
        <v>1</v>
      </c>
      <c r="C16481" s="61">
        <v>24</v>
      </c>
    </row>
    <row r="16482" spans="1:3" x14ac:dyDescent="0.2">
      <c r="A16482" s="60" t="s">
        <v>11762</v>
      </c>
      <c r="B16482" s="61">
        <v>1</v>
      </c>
      <c r="C16482" s="61">
        <v>24</v>
      </c>
    </row>
    <row r="16483" spans="1:3" x14ac:dyDescent="0.2">
      <c r="A16483" s="58" t="s">
        <v>8143</v>
      </c>
      <c r="B16483" s="61">
        <v>2</v>
      </c>
      <c r="C16483" s="61">
        <v>48</v>
      </c>
    </row>
    <row r="16484" spans="1:3" x14ac:dyDescent="0.2">
      <c r="A16484" s="59" t="s">
        <v>11758</v>
      </c>
      <c r="B16484" s="61">
        <v>2</v>
      </c>
      <c r="C16484" s="61">
        <v>48</v>
      </c>
    </row>
    <row r="16485" spans="1:3" x14ac:dyDescent="0.2">
      <c r="A16485" s="60" t="s">
        <v>11760</v>
      </c>
      <c r="B16485" s="61">
        <v>1</v>
      </c>
      <c r="C16485" s="61">
        <v>24</v>
      </c>
    </row>
    <row r="16486" spans="1:3" x14ac:dyDescent="0.2">
      <c r="A16486" s="60" t="s">
        <v>11762</v>
      </c>
      <c r="B16486" s="61">
        <v>1</v>
      </c>
      <c r="C16486" s="61">
        <v>24</v>
      </c>
    </row>
    <row r="16487" spans="1:3" x14ac:dyDescent="0.2">
      <c r="A16487" s="58" t="s">
        <v>757</v>
      </c>
      <c r="B16487" s="61">
        <v>5</v>
      </c>
      <c r="C16487" s="61">
        <v>120</v>
      </c>
    </row>
    <row r="16488" spans="1:3" x14ac:dyDescent="0.2">
      <c r="A16488" s="59" t="s">
        <v>11758</v>
      </c>
      <c r="B16488" s="61">
        <v>2</v>
      </c>
      <c r="C16488" s="61">
        <v>48</v>
      </c>
    </row>
    <row r="16489" spans="1:3" x14ac:dyDescent="0.2">
      <c r="A16489" s="60" t="s">
        <v>11760</v>
      </c>
      <c r="B16489" s="61">
        <v>1</v>
      </c>
      <c r="C16489" s="61">
        <v>24</v>
      </c>
    </row>
    <row r="16490" spans="1:3" x14ac:dyDescent="0.2">
      <c r="A16490" s="60" t="s">
        <v>11761</v>
      </c>
      <c r="B16490" s="61">
        <v>1</v>
      </c>
      <c r="C16490" s="61">
        <v>24</v>
      </c>
    </row>
    <row r="16491" spans="1:3" x14ac:dyDescent="0.2">
      <c r="A16491" s="59" t="s">
        <v>11763</v>
      </c>
      <c r="B16491" s="61">
        <v>3</v>
      </c>
      <c r="C16491" s="61">
        <v>72</v>
      </c>
    </row>
    <row r="16492" spans="1:3" x14ac:dyDescent="0.2">
      <c r="A16492" s="60" t="s">
        <v>11764</v>
      </c>
      <c r="B16492" s="61">
        <v>1</v>
      </c>
      <c r="C16492" s="61">
        <v>24</v>
      </c>
    </row>
    <row r="16493" spans="1:3" x14ac:dyDescent="0.2">
      <c r="A16493" s="60" t="s">
        <v>11765</v>
      </c>
      <c r="B16493" s="61">
        <v>1</v>
      </c>
      <c r="C16493" s="61">
        <v>24</v>
      </c>
    </row>
    <row r="16494" spans="1:3" x14ac:dyDescent="0.2">
      <c r="A16494" s="60" t="s">
        <v>11766</v>
      </c>
      <c r="B16494" s="61">
        <v>1</v>
      </c>
      <c r="C16494" s="61">
        <v>24</v>
      </c>
    </row>
    <row r="16495" spans="1:3" x14ac:dyDescent="0.2">
      <c r="A16495" s="58" t="s">
        <v>8148</v>
      </c>
      <c r="B16495" s="61">
        <v>2</v>
      </c>
      <c r="C16495" s="61">
        <v>48</v>
      </c>
    </row>
    <row r="16496" spans="1:3" x14ac:dyDescent="0.2">
      <c r="A16496" s="59" t="s">
        <v>11758</v>
      </c>
      <c r="B16496" s="61">
        <v>2</v>
      </c>
      <c r="C16496" s="61">
        <v>48</v>
      </c>
    </row>
    <row r="16497" spans="1:3" x14ac:dyDescent="0.2">
      <c r="A16497" s="60" t="s">
        <v>11760</v>
      </c>
      <c r="B16497" s="61">
        <v>1</v>
      </c>
      <c r="C16497" s="61">
        <v>24</v>
      </c>
    </row>
    <row r="16498" spans="1:3" x14ac:dyDescent="0.2">
      <c r="A16498" s="60" t="s">
        <v>11762</v>
      </c>
      <c r="B16498" s="61">
        <v>1</v>
      </c>
      <c r="C16498" s="61">
        <v>24</v>
      </c>
    </row>
    <row r="16499" spans="1:3" x14ac:dyDescent="0.2">
      <c r="A16499" s="58" t="s">
        <v>8153</v>
      </c>
      <c r="B16499" s="61">
        <v>2</v>
      </c>
      <c r="C16499" s="61">
        <v>48</v>
      </c>
    </row>
    <row r="16500" spans="1:3" x14ac:dyDescent="0.2">
      <c r="A16500" s="59" t="s">
        <v>11758</v>
      </c>
      <c r="B16500" s="61">
        <v>2</v>
      </c>
      <c r="C16500" s="61">
        <v>48</v>
      </c>
    </row>
    <row r="16501" spans="1:3" x14ac:dyDescent="0.2">
      <c r="A16501" s="60" t="s">
        <v>11760</v>
      </c>
      <c r="B16501" s="61">
        <v>1</v>
      </c>
      <c r="C16501" s="61">
        <v>24</v>
      </c>
    </row>
    <row r="16502" spans="1:3" x14ac:dyDescent="0.2">
      <c r="A16502" s="60" t="s">
        <v>11762</v>
      </c>
      <c r="B16502" s="61">
        <v>1</v>
      </c>
      <c r="C16502" s="61">
        <v>24</v>
      </c>
    </row>
    <row r="16503" spans="1:3" x14ac:dyDescent="0.2">
      <c r="A16503" s="58" t="s">
        <v>8158</v>
      </c>
      <c r="B16503" s="61">
        <v>2</v>
      </c>
      <c r="C16503" s="61">
        <v>48</v>
      </c>
    </row>
    <row r="16504" spans="1:3" x14ac:dyDescent="0.2">
      <c r="A16504" s="59" t="s">
        <v>11758</v>
      </c>
      <c r="B16504" s="61">
        <v>2</v>
      </c>
      <c r="C16504" s="61">
        <v>48</v>
      </c>
    </row>
    <row r="16505" spans="1:3" x14ac:dyDescent="0.2">
      <c r="A16505" s="60" t="s">
        <v>11760</v>
      </c>
      <c r="B16505" s="61">
        <v>1</v>
      </c>
      <c r="C16505" s="61">
        <v>24</v>
      </c>
    </row>
    <row r="16506" spans="1:3" x14ac:dyDescent="0.2">
      <c r="A16506" s="60" t="s">
        <v>11762</v>
      </c>
      <c r="B16506" s="61">
        <v>1</v>
      </c>
      <c r="C16506" s="61">
        <v>24</v>
      </c>
    </row>
    <row r="16507" spans="1:3" x14ac:dyDescent="0.2">
      <c r="A16507" s="58" t="s">
        <v>8163</v>
      </c>
      <c r="B16507" s="61">
        <v>2</v>
      </c>
      <c r="C16507" s="61">
        <v>48</v>
      </c>
    </row>
    <row r="16508" spans="1:3" x14ac:dyDescent="0.2">
      <c r="A16508" s="59" t="s">
        <v>11758</v>
      </c>
      <c r="B16508" s="61">
        <v>2</v>
      </c>
      <c r="C16508" s="61">
        <v>48</v>
      </c>
    </row>
    <row r="16509" spans="1:3" x14ac:dyDescent="0.2">
      <c r="A16509" s="60" t="s">
        <v>11760</v>
      </c>
      <c r="B16509" s="61">
        <v>1</v>
      </c>
      <c r="C16509" s="61">
        <v>24</v>
      </c>
    </row>
    <row r="16510" spans="1:3" x14ac:dyDescent="0.2">
      <c r="A16510" s="60" t="s">
        <v>11762</v>
      </c>
      <c r="B16510" s="61">
        <v>1</v>
      </c>
      <c r="C16510" s="61">
        <v>24</v>
      </c>
    </row>
    <row r="16511" spans="1:3" x14ac:dyDescent="0.2">
      <c r="A16511" s="58" t="s">
        <v>8168</v>
      </c>
      <c r="B16511" s="61">
        <v>2</v>
      </c>
      <c r="C16511" s="61">
        <v>48</v>
      </c>
    </row>
    <row r="16512" spans="1:3" x14ac:dyDescent="0.2">
      <c r="A16512" s="59" t="s">
        <v>11758</v>
      </c>
      <c r="B16512" s="61">
        <v>2</v>
      </c>
      <c r="C16512" s="61">
        <v>48</v>
      </c>
    </row>
    <row r="16513" spans="1:3" x14ac:dyDescent="0.2">
      <c r="A16513" s="60" t="s">
        <v>11760</v>
      </c>
      <c r="B16513" s="61">
        <v>1</v>
      </c>
      <c r="C16513" s="61">
        <v>24</v>
      </c>
    </row>
    <row r="16514" spans="1:3" x14ac:dyDescent="0.2">
      <c r="A16514" s="60" t="s">
        <v>11762</v>
      </c>
      <c r="B16514" s="61">
        <v>1</v>
      </c>
      <c r="C16514" s="61">
        <v>24</v>
      </c>
    </row>
    <row r="16515" spans="1:3" x14ac:dyDescent="0.2">
      <c r="A16515" s="58" t="s">
        <v>8173</v>
      </c>
      <c r="B16515" s="61">
        <v>2</v>
      </c>
      <c r="C16515" s="61">
        <v>48</v>
      </c>
    </row>
    <row r="16516" spans="1:3" x14ac:dyDescent="0.2">
      <c r="A16516" s="59" t="s">
        <v>11758</v>
      </c>
      <c r="B16516" s="61">
        <v>2</v>
      </c>
      <c r="C16516" s="61">
        <v>48</v>
      </c>
    </row>
    <row r="16517" spans="1:3" x14ac:dyDescent="0.2">
      <c r="A16517" s="60" t="s">
        <v>11760</v>
      </c>
      <c r="B16517" s="61">
        <v>1</v>
      </c>
      <c r="C16517" s="61">
        <v>24</v>
      </c>
    </row>
    <row r="16518" spans="1:3" x14ac:dyDescent="0.2">
      <c r="A16518" s="60" t="s">
        <v>11762</v>
      </c>
      <c r="B16518" s="61">
        <v>1</v>
      </c>
      <c r="C16518" s="61">
        <v>24</v>
      </c>
    </row>
    <row r="16519" spans="1:3" x14ac:dyDescent="0.2">
      <c r="A16519" s="58" t="s">
        <v>8178</v>
      </c>
      <c r="B16519" s="61">
        <v>2</v>
      </c>
      <c r="C16519" s="61">
        <v>48</v>
      </c>
    </row>
    <row r="16520" spans="1:3" x14ac:dyDescent="0.2">
      <c r="A16520" s="59" t="s">
        <v>11758</v>
      </c>
      <c r="B16520" s="61">
        <v>2</v>
      </c>
      <c r="C16520" s="61">
        <v>48</v>
      </c>
    </row>
    <row r="16521" spans="1:3" x14ac:dyDescent="0.2">
      <c r="A16521" s="60" t="s">
        <v>11760</v>
      </c>
      <c r="B16521" s="61">
        <v>1</v>
      </c>
      <c r="C16521" s="61">
        <v>24</v>
      </c>
    </row>
    <row r="16522" spans="1:3" x14ac:dyDescent="0.2">
      <c r="A16522" s="60" t="s">
        <v>11762</v>
      </c>
      <c r="B16522" s="61">
        <v>1</v>
      </c>
      <c r="C16522" s="61">
        <v>24</v>
      </c>
    </row>
    <row r="16523" spans="1:3" x14ac:dyDescent="0.2">
      <c r="A16523" s="58" t="s">
        <v>8183</v>
      </c>
      <c r="B16523" s="61">
        <v>2</v>
      </c>
      <c r="C16523" s="61">
        <v>48</v>
      </c>
    </row>
    <row r="16524" spans="1:3" x14ac:dyDescent="0.2">
      <c r="A16524" s="59" t="s">
        <v>11758</v>
      </c>
      <c r="B16524" s="61">
        <v>2</v>
      </c>
      <c r="C16524" s="61">
        <v>48</v>
      </c>
    </row>
    <row r="16525" spans="1:3" x14ac:dyDescent="0.2">
      <c r="A16525" s="60" t="s">
        <v>11760</v>
      </c>
      <c r="B16525" s="61">
        <v>1</v>
      </c>
      <c r="C16525" s="61">
        <v>24</v>
      </c>
    </row>
    <row r="16526" spans="1:3" x14ac:dyDescent="0.2">
      <c r="A16526" s="60" t="s">
        <v>11762</v>
      </c>
      <c r="B16526" s="61">
        <v>1</v>
      </c>
      <c r="C16526" s="61">
        <v>24</v>
      </c>
    </row>
    <row r="16527" spans="1:3" x14ac:dyDescent="0.2">
      <c r="A16527" s="58" t="s">
        <v>8188</v>
      </c>
      <c r="B16527" s="61">
        <v>2</v>
      </c>
      <c r="C16527" s="61">
        <v>48</v>
      </c>
    </row>
    <row r="16528" spans="1:3" x14ac:dyDescent="0.2">
      <c r="A16528" s="59" t="s">
        <v>11758</v>
      </c>
      <c r="B16528" s="61">
        <v>2</v>
      </c>
      <c r="C16528" s="61">
        <v>48</v>
      </c>
    </row>
    <row r="16529" spans="1:3" x14ac:dyDescent="0.2">
      <c r="A16529" s="60" t="s">
        <v>11760</v>
      </c>
      <c r="B16529" s="61">
        <v>1</v>
      </c>
      <c r="C16529" s="61">
        <v>24</v>
      </c>
    </row>
    <row r="16530" spans="1:3" x14ac:dyDescent="0.2">
      <c r="A16530" s="60" t="s">
        <v>11762</v>
      </c>
      <c r="B16530" s="61">
        <v>1</v>
      </c>
      <c r="C16530" s="61">
        <v>24</v>
      </c>
    </row>
    <row r="16531" spans="1:3" x14ac:dyDescent="0.2">
      <c r="A16531" s="58" t="s">
        <v>8193</v>
      </c>
      <c r="B16531" s="61">
        <v>2</v>
      </c>
      <c r="C16531" s="61">
        <v>48</v>
      </c>
    </row>
    <row r="16532" spans="1:3" x14ac:dyDescent="0.2">
      <c r="A16532" s="59" t="s">
        <v>11758</v>
      </c>
      <c r="B16532" s="61">
        <v>2</v>
      </c>
      <c r="C16532" s="61">
        <v>48</v>
      </c>
    </row>
    <row r="16533" spans="1:3" x14ac:dyDescent="0.2">
      <c r="A16533" s="60" t="s">
        <v>11760</v>
      </c>
      <c r="B16533" s="61">
        <v>1</v>
      </c>
      <c r="C16533" s="61">
        <v>24</v>
      </c>
    </row>
    <row r="16534" spans="1:3" x14ac:dyDescent="0.2">
      <c r="A16534" s="60" t="s">
        <v>11762</v>
      </c>
      <c r="B16534" s="61">
        <v>1</v>
      </c>
      <c r="C16534" s="61">
        <v>24</v>
      </c>
    </row>
    <row r="16535" spans="1:3" x14ac:dyDescent="0.2">
      <c r="A16535" s="58" t="s">
        <v>758</v>
      </c>
      <c r="B16535" s="61">
        <v>5</v>
      </c>
      <c r="C16535" s="61">
        <v>120</v>
      </c>
    </row>
    <row r="16536" spans="1:3" x14ac:dyDescent="0.2">
      <c r="A16536" s="59" t="s">
        <v>11758</v>
      </c>
      <c r="B16536" s="61">
        <v>2</v>
      </c>
      <c r="C16536" s="61">
        <v>48</v>
      </c>
    </row>
    <row r="16537" spans="1:3" x14ac:dyDescent="0.2">
      <c r="A16537" s="60" t="s">
        <v>11760</v>
      </c>
      <c r="B16537" s="61">
        <v>1</v>
      </c>
      <c r="C16537" s="61">
        <v>24</v>
      </c>
    </row>
    <row r="16538" spans="1:3" x14ac:dyDescent="0.2">
      <c r="A16538" s="60" t="s">
        <v>11761</v>
      </c>
      <c r="B16538" s="61">
        <v>1</v>
      </c>
      <c r="C16538" s="61">
        <v>24</v>
      </c>
    </row>
    <row r="16539" spans="1:3" x14ac:dyDescent="0.2">
      <c r="A16539" s="59" t="s">
        <v>11763</v>
      </c>
      <c r="B16539" s="61">
        <v>3</v>
      </c>
      <c r="C16539" s="61">
        <v>72</v>
      </c>
    </row>
    <row r="16540" spans="1:3" x14ac:dyDescent="0.2">
      <c r="A16540" s="60" t="s">
        <v>11764</v>
      </c>
      <c r="B16540" s="61">
        <v>1</v>
      </c>
      <c r="C16540" s="61">
        <v>24</v>
      </c>
    </row>
    <row r="16541" spans="1:3" x14ac:dyDescent="0.2">
      <c r="A16541" s="60" t="s">
        <v>11765</v>
      </c>
      <c r="B16541" s="61">
        <v>1</v>
      </c>
      <c r="C16541" s="61">
        <v>24</v>
      </c>
    </row>
    <row r="16542" spans="1:3" x14ac:dyDescent="0.2">
      <c r="A16542" s="60" t="s">
        <v>11766</v>
      </c>
      <c r="B16542" s="61">
        <v>1</v>
      </c>
      <c r="C16542" s="61">
        <v>24</v>
      </c>
    </row>
    <row r="16543" spans="1:3" x14ac:dyDescent="0.2">
      <c r="A16543" s="58" t="s">
        <v>8198</v>
      </c>
      <c r="B16543" s="61">
        <v>2</v>
      </c>
      <c r="C16543" s="61">
        <v>48</v>
      </c>
    </row>
    <row r="16544" spans="1:3" x14ac:dyDescent="0.2">
      <c r="A16544" s="59" t="s">
        <v>11758</v>
      </c>
      <c r="B16544" s="61">
        <v>2</v>
      </c>
      <c r="C16544" s="61">
        <v>48</v>
      </c>
    </row>
    <row r="16545" spans="1:3" x14ac:dyDescent="0.2">
      <c r="A16545" s="60" t="s">
        <v>11760</v>
      </c>
      <c r="B16545" s="61">
        <v>1</v>
      </c>
      <c r="C16545" s="61">
        <v>24</v>
      </c>
    </row>
    <row r="16546" spans="1:3" x14ac:dyDescent="0.2">
      <c r="A16546" s="60" t="s">
        <v>11762</v>
      </c>
      <c r="B16546" s="61">
        <v>1</v>
      </c>
      <c r="C16546" s="61">
        <v>24</v>
      </c>
    </row>
    <row r="16547" spans="1:3" x14ac:dyDescent="0.2">
      <c r="A16547" s="58" t="s">
        <v>8203</v>
      </c>
      <c r="B16547" s="61">
        <v>2</v>
      </c>
      <c r="C16547" s="61">
        <v>48</v>
      </c>
    </row>
    <row r="16548" spans="1:3" x14ac:dyDescent="0.2">
      <c r="A16548" s="59" t="s">
        <v>11758</v>
      </c>
      <c r="B16548" s="61">
        <v>2</v>
      </c>
      <c r="C16548" s="61">
        <v>48</v>
      </c>
    </row>
    <row r="16549" spans="1:3" x14ac:dyDescent="0.2">
      <c r="A16549" s="60" t="s">
        <v>11760</v>
      </c>
      <c r="B16549" s="61">
        <v>1</v>
      </c>
      <c r="C16549" s="61">
        <v>24</v>
      </c>
    </row>
    <row r="16550" spans="1:3" x14ac:dyDescent="0.2">
      <c r="A16550" s="60" t="s">
        <v>11762</v>
      </c>
      <c r="B16550" s="61">
        <v>1</v>
      </c>
      <c r="C16550" s="61">
        <v>24</v>
      </c>
    </row>
    <row r="16551" spans="1:3" x14ac:dyDescent="0.2">
      <c r="A16551" s="58" t="s">
        <v>8208</v>
      </c>
      <c r="B16551" s="61">
        <v>2</v>
      </c>
      <c r="C16551" s="61">
        <v>48</v>
      </c>
    </row>
    <row r="16552" spans="1:3" x14ac:dyDescent="0.2">
      <c r="A16552" s="59" t="s">
        <v>11758</v>
      </c>
      <c r="B16552" s="61">
        <v>2</v>
      </c>
      <c r="C16552" s="61">
        <v>48</v>
      </c>
    </row>
    <row r="16553" spans="1:3" x14ac:dyDescent="0.2">
      <c r="A16553" s="60" t="s">
        <v>11760</v>
      </c>
      <c r="B16553" s="61">
        <v>1</v>
      </c>
      <c r="C16553" s="61">
        <v>24</v>
      </c>
    </row>
    <row r="16554" spans="1:3" x14ac:dyDescent="0.2">
      <c r="A16554" s="60" t="s">
        <v>11762</v>
      </c>
      <c r="B16554" s="61">
        <v>1</v>
      </c>
      <c r="C16554" s="61">
        <v>24</v>
      </c>
    </row>
    <row r="16555" spans="1:3" x14ac:dyDescent="0.2">
      <c r="A16555" s="58" t="s">
        <v>8213</v>
      </c>
      <c r="B16555" s="61">
        <v>2</v>
      </c>
      <c r="C16555" s="61">
        <v>48</v>
      </c>
    </row>
    <row r="16556" spans="1:3" x14ac:dyDescent="0.2">
      <c r="A16556" s="59" t="s">
        <v>11758</v>
      </c>
      <c r="B16556" s="61">
        <v>2</v>
      </c>
      <c r="C16556" s="61">
        <v>48</v>
      </c>
    </row>
    <row r="16557" spans="1:3" x14ac:dyDescent="0.2">
      <c r="A16557" s="60" t="s">
        <v>11760</v>
      </c>
      <c r="B16557" s="61">
        <v>1</v>
      </c>
      <c r="C16557" s="61">
        <v>24</v>
      </c>
    </row>
    <row r="16558" spans="1:3" x14ac:dyDescent="0.2">
      <c r="A16558" s="60" t="s">
        <v>11762</v>
      </c>
      <c r="B16558" s="61">
        <v>1</v>
      </c>
      <c r="C16558" s="61">
        <v>24</v>
      </c>
    </row>
    <row r="16559" spans="1:3" x14ac:dyDescent="0.2">
      <c r="A16559" s="58" t="s">
        <v>8218</v>
      </c>
      <c r="B16559" s="61">
        <v>2</v>
      </c>
      <c r="C16559" s="61">
        <v>48</v>
      </c>
    </row>
    <row r="16560" spans="1:3" x14ac:dyDescent="0.2">
      <c r="A16560" s="59" t="s">
        <v>11758</v>
      </c>
      <c r="B16560" s="61">
        <v>2</v>
      </c>
      <c r="C16560" s="61">
        <v>48</v>
      </c>
    </row>
    <row r="16561" spans="1:3" x14ac:dyDescent="0.2">
      <c r="A16561" s="60" t="s">
        <v>11760</v>
      </c>
      <c r="B16561" s="61">
        <v>1</v>
      </c>
      <c r="C16561" s="61">
        <v>24</v>
      </c>
    </row>
    <row r="16562" spans="1:3" x14ac:dyDescent="0.2">
      <c r="A16562" s="60" t="s">
        <v>11762</v>
      </c>
      <c r="B16562" s="61">
        <v>1</v>
      </c>
      <c r="C16562" s="61">
        <v>24</v>
      </c>
    </row>
    <row r="16563" spans="1:3" x14ac:dyDescent="0.2">
      <c r="A16563" s="58" t="s">
        <v>8223</v>
      </c>
      <c r="B16563" s="61">
        <v>2</v>
      </c>
      <c r="C16563" s="61">
        <v>48</v>
      </c>
    </row>
    <row r="16564" spans="1:3" x14ac:dyDescent="0.2">
      <c r="A16564" s="59" t="s">
        <v>11758</v>
      </c>
      <c r="B16564" s="61">
        <v>2</v>
      </c>
      <c r="C16564" s="61">
        <v>48</v>
      </c>
    </row>
    <row r="16565" spans="1:3" x14ac:dyDescent="0.2">
      <c r="A16565" s="60" t="s">
        <v>11760</v>
      </c>
      <c r="B16565" s="61">
        <v>1</v>
      </c>
      <c r="C16565" s="61">
        <v>24</v>
      </c>
    </row>
    <row r="16566" spans="1:3" x14ac:dyDescent="0.2">
      <c r="A16566" s="60" t="s">
        <v>11762</v>
      </c>
      <c r="B16566" s="61">
        <v>1</v>
      </c>
      <c r="C16566" s="61">
        <v>24</v>
      </c>
    </row>
    <row r="16567" spans="1:3" x14ac:dyDescent="0.2">
      <c r="A16567" s="58" t="s">
        <v>8228</v>
      </c>
      <c r="B16567" s="61">
        <v>2</v>
      </c>
      <c r="C16567" s="61">
        <v>48</v>
      </c>
    </row>
    <row r="16568" spans="1:3" x14ac:dyDescent="0.2">
      <c r="A16568" s="59" t="s">
        <v>11758</v>
      </c>
      <c r="B16568" s="61">
        <v>2</v>
      </c>
      <c r="C16568" s="61">
        <v>48</v>
      </c>
    </row>
    <row r="16569" spans="1:3" x14ac:dyDescent="0.2">
      <c r="A16569" s="60" t="s">
        <v>11760</v>
      </c>
      <c r="B16569" s="61">
        <v>1</v>
      </c>
      <c r="C16569" s="61">
        <v>24</v>
      </c>
    </row>
    <row r="16570" spans="1:3" x14ac:dyDescent="0.2">
      <c r="A16570" s="60" t="s">
        <v>11762</v>
      </c>
      <c r="B16570" s="61">
        <v>1</v>
      </c>
      <c r="C16570" s="61">
        <v>24</v>
      </c>
    </row>
    <row r="16571" spans="1:3" x14ac:dyDescent="0.2">
      <c r="A16571" s="58" t="s">
        <v>8233</v>
      </c>
      <c r="B16571" s="61">
        <v>2</v>
      </c>
      <c r="C16571" s="61">
        <v>48</v>
      </c>
    </row>
    <row r="16572" spans="1:3" x14ac:dyDescent="0.2">
      <c r="A16572" s="59" t="s">
        <v>11758</v>
      </c>
      <c r="B16572" s="61">
        <v>2</v>
      </c>
      <c r="C16572" s="61">
        <v>48</v>
      </c>
    </row>
    <row r="16573" spans="1:3" x14ac:dyDescent="0.2">
      <c r="A16573" s="60" t="s">
        <v>11760</v>
      </c>
      <c r="B16573" s="61">
        <v>1</v>
      </c>
      <c r="C16573" s="61">
        <v>24</v>
      </c>
    </row>
    <row r="16574" spans="1:3" x14ac:dyDescent="0.2">
      <c r="A16574" s="60" t="s">
        <v>11762</v>
      </c>
      <c r="B16574" s="61">
        <v>1</v>
      </c>
      <c r="C16574" s="61">
        <v>24</v>
      </c>
    </row>
    <row r="16575" spans="1:3" x14ac:dyDescent="0.2">
      <c r="A16575" s="58" t="s">
        <v>8238</v>
      </c>
      <c r="B16575" s="61">
        <v>2</v>
      </c>
      <c r="C16575" s="61">
        <v>48</v>
      </c>
    </row>
    <row r="16576" spans="1:3" x14ac:dyDescent="0.2">
      <c r="A16576" s="59" t="s">
        <v>11758</v>
      </c>
      <c r="B16576" s="61">
        <v>2</v>
      </c>
      <c r="C16576" s="61">
        <v>48</v>
      </c>
    </row>
    <row r="16577" spans="1:3" x14ac:dyDescent="0.2">
      <c r="A16577" s="60" t="s">
        <v>11760</v>
      </c>
      <c r="B16577" s="61">
        <v>1</v>
      </c>
      <c r="C16577" s="61">
        <v>24</v>
      </c>
    </row>
    <row r="16578" spans="1:3" x14ac:dyDescent="0.2">
      <c r="A16578" s="60" t="s">
        <v>11762</v>
      </c>
      <c r="B16578" s="61">
        <v>1</v>
      </c>
      <c r="C16578" s="61">
        <v>24</v>
      </c>
    </row>
    <row r="16579" spans="1:3" x14ac:dyDescent="0.2">
      <c r="A16579" s="58" t="s">
        <v>8243</v>
      </c>
      <c r="B16579" s="61">
        <v>2</v>
      </c>
      <c r="C16579" s="61">
        <v>48</v>
      </c>
    </row>
    <row r="16580" spans="1:3" x14ac:dyDescent="0.2">
      <c r="A16580" s="59" t="s">
        <v>11758</v>
      </c>
      <c r="B16580" s="61">
        <v>2</v>
      </c>
      <c r="C16580" s="61">
        <v>48</v>
      </c>
    </row>
    <row r="16581" spans="1:3" x14ac:dyDescent="0.2">
      <c r="A16581" s="60" t="s">
        <v>11760</v>
      </c>
      <c r="B16581" s="61">
        <v>1</v>
      </c>
      <c r="C16581" s="61">
        <v>24</v>
      </c>
    </row>
    <row r="16582" spans="1:3" x14ac:dyDescent="0.2">
      <c r="A16582" s="60" t="s">
        <v>11762</v>
      </c>
      <c r="B16582" s="61">
        <v>1</v>
      </c>
      <c r="C16582" s="61">
        <v>24</v>
      </c>
    </row>
    <row r="16583" spans="1:3" x14ac:dyDescent="0.2">
      <c r="A16583" s="58" t="s">
        <v>759</v>
      </c>
      <c r="B16583" s="61">
        <v>5</v>
      </c>
      <c r="C16583" s="61">
        <v>120</v>
      </c>
    </row>
    <row r="16584" spans="1:3" x14ac:dyDescent="0.2">
      <c r="A16584" s="59" t="s">
        <v>11758</v>
      </c>
      <c r="B16584" s="61">
        <v>2</v>
      </c>
      <c r="C16584" s="61">
        <v>48</v>
      </c>
    </row>
    <row r="16585" spans="1:3" x14ac:dyDescent="0.2">
      <c r="A16585" s="60" t="s">
        <v>11760</v>
      </c>
      <c r="B16585" s="61">
        <v>1</v>
      </c>
      <c r="C16585" s="61">
        <v>24</v>
      </c>
    </row>
    <row r="16586" spans="1:3" x14ac:dyDescent="0.2">
      <c r="A16586" s="60" t="s">
        <v>11761</v>
      </c>
      <c r="B16586" s="61">
        <v>1</v>
      </c>
      <c r="C16586" s="61">
        <v>24</v>
      </c>
    </row>
    <row r="16587" spans="1:3" x14ac:dyDescent="0.2">
      <c r="A16587" s="59" t="s">
        <v>11763</v>
      </c>
      <c r="B16587" s="61">
        <v>3</v>
      </c>
      <c r="C16587" s="61">
        <v>72</v>
      </c>
    </row>
    <row r="16588" spans="1:3" x14ac:dyDescent="0.2">
      <c r="A16588" s="60" t="s">
        <v>11764</v>
      </c>
      <c r="B16588" s="61">
        <v>1</v>
      </c>
      <c r="C16588" s="61">
        <v>24</v>
      </c>
    </row>
    <row r="16589" spans="1:3" x14ac:dyDescent="0.2">
      <c r="A16589" s="60" t="s">
        <v>11765</v>
      </c>
      <c r="B16589" s="61">
        <v>1</v>
      </c>
      <c r="C16589" s="61">
        <v>24</v>
      </c>
    </row>
    <row r="16590" spans="1:3" x14ac:dyDescent="0.2">
      <c r="A16590" s="60" t="s">
        <v>11766</v>
      </c>
      <c r="B16590" s="61">
        <v>1</v>
      </c>
      <c r="C16590" s="61">
        <v>24</v>
      </c>
    </row>
    <row r="16591" spans="1:3" x14ac:dyDescent="0.2">
      <c r="A16591" s="58" t="s">
        <v>8248</v>
      </c>
      <c r="B16591" s="61">
        <v>2</v>
      </c>
      <c r="C16591" s="61">
        <v>48</v>
      </c>
    </row>
    <row r="16592" spans="1:3" x14ac:dyDescent="0.2">
      <c r="A16592" s="59" t="s">
        <v>11758</v>
      </c>
      <c r="B16592" s="61">
        <v>2</v>
      </c>
      <c r="C16592" s="61">
        <v>48</v>
      </c>
    </row>
    <row r="16593" spans="1:3" x14ac:dyDescent="0.2">
      <c r="A16593" s="60" t="s">
        <v>11760</v>
      </c>
      <c r="B16593" s="61">
        <v>1</v>
      </c>
      <c r="C16593" s="61">
        <v>24</v>
      </c>
    </row>
    <row r="16594" spans="1:3" x14ac:dyDescent="0.2">
      <c r="A16594" s="60" t="s">
        <v>11762</v>
      </c>
      <c r="B16594" s="61">
        <v>1</v>
      </c>
      <c r="C16594" s="61">
        <v>24</v>
      </c>
    </row>
    <row r="16595" spans="1:3" x14ac:dyDescent="0.2">
      <c r="A16595" s="58" t="s">
        <v>8253</v>
      </c>
      <c r="B16595" s="61">
        <v>2</v>
      </c>
      <c r="C16595" s="61">
        <v>48</v>
      </c>
    </row>
    <row r="16596" spans="1:3" x14ac:dyDescent="0.2">
      <c r="A16596" s="59" t="s">
        <v>11758</v>
      </c>
      <c r="B16596" s="61">
        <v>2</v>
      </c>
      <c r="C16596" s="61">
        <v>48</v>
      </c>
    </row>
    <row r="16597" spans="1:3" x14ac:dyDescent="0.2">
      <c r="A16597" s="60" t="s">
        <v>11760</v>
      </c>
      <c r="B16597" s="61">
        <v>1</v>
      </c>
      <c r="C16597" s="61">
        <v>24</v>
      </c>
    </row>
    <row r="16598" spans="1:3" x14ac:dyDescent="0.2">
      <c r="A16598" s="60" t="s">
        <v>11762</v>
      </c>
      <c r="B16598" s="61">
        <v>1</v>
      </c>
      <c r="C16598" s="61">
        <v>24</v>
      </c>
    </row>
    <row r="16599" spans="1:3" x14ac:dyDescent="0.2">
      <c r="A16599" s="58" t="s">
        <v>8258</v>
      </c>
      <c r="B16599" s="61">
        <v>2</v>
      </c>
      <c r="C16599" s="61">
        <v>48</v>
      </c>
    </row>
    <row r="16600" spans="1:3" x14ac:dyDescent="0.2">
      <c r="A16600" s="59" t="s">
        <v>11758</v>
      </c>
      <c r="B16600" s="61">
        <v>2</v>
      </c>
      <c r="C16600" s="61">
        <v>48</v>
      </c>
    </row>
    <row r="16601" spans="1:3" x14ac:dyDescent="0.2">
      <c r="A16601" s="60" t="s">
        <v>11760</v>
      </c>
      <c r="B16601" s="61">
        <v>1</v>
      </c>
      <c r="C16601" s="61">
        <v>24</v>
      </c>
    </row>
    <row r="16602" spans="1:3" x14ac:dyDescent="0.2">
      <c r="A16602" s="60" t="s">
        <v>11762</v>
      </c>
      <c r="B16602" s="61">
        <v>1</v>
      </c>
      <c r="C16602" s="61">
        <v>24</v>
      </c>
    </row>
    <row r="16603" spans="1:3" x14ac:dyDescent="0.2">
      <c r="A16603" s="58" t="s">
        <v>8263</v>
      </c>
      <c r="B16603" s="61">
        <v>2</v>
      </c>
      <c r="C16603" s="61">
        <v>48</v>
      </c>
    </row>
    <row r="16604" spans="1:3" x14ac:dyDescent="0.2">
      <c r="A16604" s="59" t="s">
        <v>11758</v>
      </c>
      <c r="B16604" s="61">
        <v>2</v>
      </c>
      <c r="C16604" s="61">
        <v>48</v>
      </c>
    </row>
    <row r="16605" spans="1:3" x14ac:dyDescent="0.2">
      <c r="A16605" s="60" t="s">
        <v>11760</v>
      </c>
      <c r="B16605" s="61">
        <v>1</v>
      </c>
      <c r="C16605" s="61">
        <v>24</v>
      </c>
    </row>
    <row r="16606" spans="1:3" x14ac:dyDescent="0.2">
      <c r="A16606" s="60" t="s">
        <v>11762</v>
      </c>
      <c r="B16606" s="61">
        <v>1</v>
      </c>
      <c r="C16606" s="61">
        <v>24</v>
      </c>
    </row>
    <row r="16607" spans="1:3" x14ac:dyDescent="0.2">
      <c r="A16607" s="58" t="s">
        <v>8268</v>
      </c>
      <c r="B16607" s="61">
        <v>2</v>
      </c>
      <c r="C16607" s="61">
        <v>48</v>
      </c>
    </row>
    <row r="16608" spans="1:3" x14ac:dyDescent="0.2">
      <c r="A16608" s="59" t="s">
        <v>11758</v>
      </c>
      <c r="B16608" s="61">
        <v>2</v>
      </c>
      <c r="C16608" s="61">
        <v>48</v>
      </c>
    </row>
    <row r="16609" spans="1:3" x14ac:dyDescent="0.2">
      <c r="A16609" s="60" t="s">
        <v>11760</v>
      </c>
      <c r="B16609" s="61">
        <v>1</v>
      </c>
      <c r="C16609" s="61">
        <v>24</v>
      </c>
    </row>
    <row r="16610" spans="1:3" x14ac:dyDescent="0.2">
      <c r="A16610" s="60" t="s">
        <v>11762</v>
      </c>
      <c r="B16610" s="61">
        <v>1</v>
      </c>
      <c r="C16610" s="61">
        <v>24</v>
      </c>
    </row>
    <row r="16611" spans="1:3" x14ac:dyDescent="0.2">
      <c r="A16611" s="58" t="s">
        <v>8273</v>
      </c>
      <c r="B16611" s="61">
        <v>2</v>
      </c>
      <c r="C16611" s="61">
        <v>48</v>
      </c>
    </row>
    <row r="16612" spans="1:3" x14ac:dyDescent="0.2">
      <c r="A16612" s="59" t="s">
        <v>11758</v>
      </c>
      <c r="B16612" s="61">
        <v>2</v>
      </c>
      <c r="C16612" s="61">
        <v>48</v>
      </c>
    </row>
    <row r="16613" spans="1:3" x14ac:dyDescent="0.2">
      <c r="A16613" s="60" t="s">
        <v>11760</v>
      </c>
      <c r="B16613" s="61">
        <v>1</v>
      </c>
      <c r="C16613" s="61">
        <v>24</v>
      </c>
    </row>
    <row r="16614" spans="1:3" x14ac:dyDescent="0.2">
      <c r="A16614" s="60" t="s">
        <v>11762</v>
      </c>
      <c r="B16614" s="61">
        <v>1</v>
      </c>
      <c r="C16614" s="61">
        <v>24</v>
      </c>
    </row>
    <row r="16615" spans="1:3" x14ac:dyDescent="0.2">
      <c r="A16615" s="58" t="s">
        <v>8278</v>
      </c>
      <c r="B16615" s="61">
        <v>2</v>
      </c>
      <c r="C16615" s="61">
        <v>48</v>
      </c>
    </row>
    <row r="16616" spans="1:3" x14ac:dyDescent="0.2">
      <c r="A16616" s="59" t="s">
        <v>11758</v>
      </c>
      <c r="B16616" s="61">
        <v>2</v>
      </c>
      <c r="C16616" s="61">
        <v>48</v>
      </c>
    </row>
    <row r="16617" spans="1:3" x14ac:dyDescent="0.2">
      <c r="A16617" s="60" t="s">
        <v>11760</v>
      </c>
      <c r="B16617" s="61">
        <v>1</v>
      </c>
      <c r="C16617" s="61">
        <v>24</v>
      </c>
    </row>
    <row r="16618" spans="1:3" x14ac:dyDescent="0.2">
      <c r="A16618" s="60" t="s">
        <v>11762</v>
      </c>
      <c r="B16618" s="61">
        <v>1</v>
      </c>
      <c r="C16618" s="61">
        <v>24</v>
      </c>
    </row>
    <row r="16619" spans="1:3" x14ac:dyDescent="0.2">
      <c r="A16619" s="58" t="s">
        <v>8283</v>
      </c>
      <c r="B16619" s="61">
        <v>2</v>
      </c>
      <c r="C16619" s="61">
        <v>48</v>
      </c>
    </row>
    <row r="16620" spans="1:3" x14ac:dyDescent="0.2">
      <c r="A16620" s="59" t="s">
        <v>11758</v>
      </c>
      <c r="B16620" s="61">
        <v>2</v>
      </c>
      <c r="C16620" s="61">
        <v>48</v>
      </c>
    </row>
    <row r="16621" spans="1:3" x14ac:dyDescent="0.2">
      <c r="A16621" s="60" t="s">
        <v>11760</v>
      </c>
      <c r="B16621" s="61">
        <v>1</v>
      </c>
      <c r="C16621" s="61">
        <v>24</v>
      </c>
    </row>
    <row r="16622" spans="1:3" x14ac:dyDescent="0.2">
      <c r="A16622" s="60" t="s">
        <v>11762</v>
      </c>
      <c r="B16622" s="61">
        <v>1</v>
      </c>
      <c r="C16622" s="61">
        <v>24</v>
      </c>
    </row>
    <row r="16623" spans="1:3" x14ac:dyDescent="0.2">
      <c r="A16623" s="58" t="s">
        <v>8288</v>
      </c>
      <c r="B16623" s="61">
        <v>2</v>
      </c>
      <c r="C16623" s="61">
        <v>48</v>
      </c>
    </row>
    <row r="16624" spans="1:3" x14ac:dyDescent="0.2">
      <c r="A16624" s="59" t="s">
        <v>11758</v>
      </c>
      <c r="B16624" s="61">
        <v>2</v>
      </c>
      <c r="C16624" s="61">
        <v>48</v>
      </c>
    </row>
    <row r="16625" spans="1:3" x14ac:dyDescent="0.2">
      <c r="A16625" s="60" t="s">
        <v>11760</v>
      </c>
      <c r="B16625" s="61">
        <v>1</v>
      </c>
      <c r="C16625" s="61">
        <v>24</v>
      </c>
    </row>
    <row r="16626" spans="1:3" x14ac:dyDescent="0.2">
      <c r="A16626" s="60" t="s">
        <v>11762</v>
      </c>
      <c r="B16626" s="61">
        <v>1</v>
      </c>
      <c r="C16626" s="61">
        <v>24</v>
      </c>
    </row>
    <row r="16627" spans="1:3" x14ac:dyDescent="0.2">
      <c r="A16627" s="58" t="s">
        <v>8293</v>
      </c>
      <c r="B16627" s="61">
        <v>2</v>
      </c>
      <c r="C16627" s="61">
        <v>48</v>
      </c>
    </row>
    <row r="16628" spans="1:3" x14ac:dyDescent="0.2">
      <c r="A16628" s="59" t="s">
        <v>11758</v>
      </c>
      <c r="B16628" s="61">
        <v>2</v>
      </c>
      <c r="C16628" s="61">
        <v>48</v>
      </c>
    </row>
    <row r="16629" spans="1:3" x14ac:dyDescent="0.2">
      <c r="A16629" s="60" t="s">
        <v>11760</v>
      </c>
      <c r="B16629" s="61">
        <v>1</v>
      </c>
      <c r="C16629" s="61">
        <v>24</v>
      </c>
    </row>
    <row r="16630" spans="1:3" x14ac:dyDescent="0.2">
      <c r="A16630" s="60" t="s">
        <v>11762</v>
      </c>
      <c r="B16630" s="61">
        <v>1</v>
      </c>
      <c r="C16630" s="61">
        <v>24</v>
      </c>
    </row>
    <row r="16631" spans="1:3" x14ac:dyDescent="0.2">
      <c r="A16631" s="58" t="s">
        <v>760</v>
      </c>
      <c r="B16631" s="61">
        <v>5</v>
      </c>
      <c r="C16631" s="61">
        <v>120</v>
      </c>
    </row>
    <row r="16632" spans="1:3" x14ac:dyDescent="0.2">
      <c r="A16632" s="59" t="s">
        <v>11758</v>
      </c>
      <c r="B16632" s="61">
        <v>2</v>
      </c>
      <c r="C16632" s="61">
        <v>48</v>
      </c>
    </row>
    <row r="16633" spans="1:3" x14ac:dyDescent="0.2">
      <c r="A16633" s="60" t="s">
        <v>11760</v>
      </c>
      <c r="B16633" s="61">
        <v>1</v>
      </c>
      <c r="C16633" s="61">
        <v>24</v>
      </c>
    </row>
    <row r="16634" spans="1:3" x14ac:dyDescent="0.2">
      <c r="A16634" s="60" t="s">
        <v>11761</v>
      </c>
      <c r="B16634" s="61">
        <v>1</v>
      </c>
      <c r="C16634" s="61">
        <v>24</v>
      </c>
    </row>
    <row r="16635" spans="1:3" x14ac:dyDescent="0.2">
      <c r="A16635" s="59" t="s">
        <v>11763</v>
      </c>
      <c r="B16635" s="61">
        <v>3</v>
      </c>
      <c r="C16635" s="61">
        <v>72</v>
      </c>
    </row>
    <row r="16636" spans="1:3" x14ac:dyDescent="0.2">
      <c r="A16636" s="60" t="s">
        <v>11764</v>
      </c>
      <c r="B16636" s="61">
        <v>1</v>
      </c>
      <c r="C16636" s="61">
        <v>24</v>
      </c>
    </row>
    <row r="16637" spans="1:3" x14ac:dyDescent="0.2">
      <c r="A16637" s="60" t="s">
        <v>11765</v>
      </c>
      <c r="B16637" s="61">
        <v>1</v>
      </c>
      <c r="C16637" s="61">
        <v>24</v>
      </c>
    </row>
    <row r="16638" spans="1:3" x14ac:dyDescent="0.2">
      <c r="A16638" s="60" t="s">
        <v>11766</v>
      </c>
      <c r="B16638" s="61">
        <v>1</v>
      </c>
      <c r="C16638" s="61">
        <v>24</v>
      </c>
    </row>
    <row r="16639" spans="1:3" x14ac:dyDescent="0.2">
      <c r="A16639" s="58" t="s">
        <v>8298</v>
      </c>
      <c r="B16639" s="61">
        <v>2</v>
      </c>
      <c r="C16639" s="61">
        <v>48</v>
      </c>
    </row>
    <row r="16640" spans="1:3" x14ac:dyDescent="0.2">
      <c r="A16640" s="59" t="s">
        <v>11758</v>
      </c>
      <c r="B16640" s="61">
        <v>2</v>
      </c>
      <c r="C16640" s="61">
        <v>48</v>
      </c>
    </row>
    <row r="16641" spans="1:3" x14ac:dyDescent="0.2">
      <c r="A16641" s="60" t="s">
        <v>11760</v>
      </c>
      <c r="B16641" s="61">
        <v>1</v>
      </c>
      <c r="C16641" s="61">
        <v>24</v>
      </c>
    </row>
    <row r="16642" spans="1:3" x14ac:dyDescent="0.2">
      <c r="A16642" s="60" t="s">
        <v>11762</v>
      </c>
      <c r="B16642" s="61">
        <v>1</v>
      </c>
      <c r="C16642" s="61">
        <v>24</v>
      </c>
    </row>
    <row r="16643" spans="1:3" x14ac:dyDescent="0.2">
      <c r="A16643" s="58" t="s">
        <v>8303</v>
      </c>
      <c r="B16643" s="61">
        <v>2</v>
      </c>
      <c r="C16643" s="61">
        <v>48</v>
      </c>
    </row>
    <row r="16644" spans="1:3" x14ac:dyDescent="0.2">
      <c r="A16644" s="59" t="s">
        <v>11758</v>
      </c>
      <c r="B16644" s="61">
        <v>2</v>
      </c>
      <c r="C16644" s="61">
        <v>48</v>
      </c>
    </row>
    <row r="16645" spans="1:3" x14ac:dyDescent="0.2">
      <c r="A16645" s="60" t="s">
        <v>11760</v>
      </c>
      <c r="B16645" s="61">
        <v>1</v>
      </c>
      <c r="C16645" s="61">
        <v>24</v>
      </c>
    </row>
    <row r="16646" spans="1:3" x14ac:dyDescent="0.2">
      <c r="A16646" s="60" t="s">
        <v>11762</v>
      </c>
      <c r="B16646" s="61">
        <v>1</v>
      </c>
      <c r="C16646" s="61">
        <v>24</v>
      </c>
    </row>
    <row r="16647" spans="1:3" x14ac:dyDescent="0.2">
      <c r="A16647" s="58" t="s">
        <v>8308</v>
      </c>
      <c r="B16647" s="61">
        <v>2</v>
      </c>
      <c r="C16647" s="61">
        <v>48</v>
      </c>
    </row>
    <row r="16648" spans="1:3" x14ac:dyDescent="0.2">
      <c r="A16648" s="59" t="s">
        <v>11758</v>
      </c>
      <c r="B16648" s="61">
        <v>2</v>
      </c>
      <c r="C16648" s="61">
        <v>48</v>
      </c>
    </row>
    <row r="16649" spans="1:3" x14ac:dyDescent="0.2">
      <c r="A16649" s="60" t="s">
        <v>11760</v>
      </c>
      <c r="B16649" s="61">
        <v>1</v>
      </c>
      <c r="C16649" s="61">
        <v>24</v>
      </c>
    </row>
    <row r="16650" spans="1:3" x14ac:dyDescent="0.2">
      <c r="A16650" s="60" t="s">
        <v>11762</v>
      </c>
      <c r="B16650" s="61">
        <v>1</v>
      </c>
      <c r="C16650" s="61">
        <v>24</v>
      </c>
    </row>
    <row r="16651" spans="1:3" x14ac:dyDescent="0.2">
      <c r="A16651" s="58" t="s">
        <v>8313</v>
      </c>
      <c r="B16651" s="61">
        <v>2</v>
      </c>
      <c r="C16651" s="61">
        <v>48</v>
      </c>
    </row>
    <row r="16652" spans="1:3" x14ac:dyDescent="0.2">
      <c r="A16652" s="59" t="s">
        <v>11758</v>
      </c>
      <c r="B16652" s="61">
        <v>2</v>
      </c>
      <c r="C16652" s="61">
        <v>48</v>
      </c>
    </row>
    <row r="16653" spans="1:3" x14ac:dyDescent="0.2">
      <c r="A16653" s="60" t="s">
        <v>11760</v>
      </c>
      <c r="B16653" s="61">
        <v>1</v>
      </c>
      <c r="C16653" s="61">
        <v>24</v>
      </c>
    </row>
    <row r="16654" spans="1:3" x14ac:dyDescent="0.2">
      <c r="A16654" s="60" t="s">
        <v>11762</v>
      </c>
      <c r="B16654" s="61">
        <v>1</v>
      </c>
      <c r="C16654" s="61">
        <v>24</v>
      </c>
    </row>
    <row r="16655" spans="1:3" x14ac:dyDescent="0.2">
      <c r="A16655" s="58" t="s">
        <v>8318</v>
      </c>
      <c r="B16655" s="61">
        <v>2</v>
      </c>
      <c r="C16655" s="61">
        <v>48</v>
      </c>
    </row>
    <row r="16656" spans="1:3" x14ac:dyDescent="0.2">
      <c r="A16656" s="59" t="s">
        <v>11758</v>
      </c>
      <c r="B16656" s="61">
        <v>2</v>
      </c>
      <c r="C16656" s="61">
        <v>48</v>
      </c>
    </row>
    <row r="16657" spans="1:3" x14ac:dyDescent="0.2">
      <c r="A16657" s="60" t="s">
        <v>11760</v>
      </c>
      <c r="B16657" s="61">
        <v>1</v>
      </c>
      <c r="C16657" s="61">
        <v>24</v>
      </c>
    </row>
    <row r="16658" spans="1:3" x14ac:dyDescent="0.2">
      <c r="A16658" s="60" t="s">
        <v>11762</v>
      </c>
      <c r="B16658" s="61">
        <v>1</v>
      </c>
      <c r="C16658" s="61">
        <v>24</v>
      </c>
    </row>
    <row r="16659" spans="1:3" x14ac:dyDescent="0.2">
      <c r="A16659" s="58" t="s">
        <v>8323</v>
      </c>
      <c r="B16659" s="61">
        <v>2</v>
      </c>
      <c r="C16659" s="61">
        <v>48</v>
      </c>
    </row>
    <row r="16660" spans="1:3" x14ac:dyDescent="0.2">
      <c r="A16660" s="59" t="s">
        <v>11758</v>
      </c>
      <c r="B16660" s="61">
        <v>2</v>
      </c>
      <c r="C16660" s="61">
        <v>48</v>
      </c>
    </row>
    <row r="16661" spans="1:3" x14ac:dyDescent="0.2">
      <c r="A16661" s="60" t="s">
        <v>11760</v>
      </c>
      <c r="B16661" s="61">
        <v>1</v>
      </c>
      <c r="C16661" s="61">
        <v>24</v>
      </c>
    </row>
    <row r="16662" spans="1:3" x14ac:dyDescent="0.2">
      <c r="A16662" s="60" t="s">
        <v>11762</v>
      </c>
      <c r="B16662" s="61">
        <v>1</v>
      </c>
      <c r="C16662" s="61">
        <v>24</v>
      </c>
    </row>
    <row r="16663" spans="1:3" x14ac:dyDescent="0.2">
      <c r="A16663" s="58" t="s">
        <v>8328</v>
      </c>
      <c r="B16663" s="61">
        <v>2</v>
      </c>
      <c r="C16663" s="61">
        <v>48</v>
      </c>
    </row>
    <row r="16664" spans="1:3" x14ac:dyDescent="0.2">
      <c r="A16664" s="59" t="s">
        <v>11758</v>
      </c>
      <c r="B16664" s="61">
        <v>2</v>
      </c>
      <c r="C16664" s="61">
        <v>48</v>
      </c>
    </row>
    <row r="16665" spans="1:3" x14ac:dyDescent="0.2">
      <c r="A16665" s="60" t="s">
        <v>11760</v>
      </c>
      <c r="B16665" s="61">
        <v>1</v>
      </c>
      <c r="C16665" s="61">
        <v>24</v>
      </c>
    </row>
    <row r="16666" spans="1:3" x14ac:dyDescent="0.2">
      <c r="A16666" s="60" t="s">
        <v>11762</v>
      </c>
      <c r="B16666" s="61">
        <v>1</v>
      </c>
      <c r="C16666" s="61">
        <v>24</v>
      </c>
    </row>
    <row r="16667" spans="1:3" x14ac:dyDescent="0.2">
      <c r="A16667" s="58" t="s">
        <v>8333</v>
      </c>
      <c r="B16667" s="61">
        <v>2</v>
      </c>
      <c r="C16667" s="61">
        <v>48</v>
      </c>
    </row>
    <row r="16668" spans="1:3" x14ac:dyDescent="0.2">
      <c r="A16668" s="59" t="s">
        <v>11758</v>
      </c>
      <c r="B16668" s="61">
        <v>2</v>
      </c>
      <c r="C16668" s="61">
        <v>48</v>
      </c>
    </row>
    <row r="16669" spans="1:3" x14ac:dyDescent="0.2">
      <c r="A16669" s="60" t="s">
        <v>11760</v>
      </c>
      <c r="B16669" s="61">
        <v>1</v>
      </c>
      <c r="C16669" s="61">
        <v>24</v>
      </c>
    </row>
    <row r="16670" spans="1:3" x14ac:dyDescent="0.2">
      <c r="A16670" s="60" t="s">
        <v>11762</v>
      </c>
      <c r="B16670" s="61">
        <v>1</v>
      </c>
      <c r="C16670" s="61">
        <v>24</v>
      </c>
    </row>
    <row r="16671" spans="1:3" x14ac:dyDescent="0.2">
      <c r="A16671" s="58" t="s">
        <v>8338</v>
      </c>
      <c r="B16671" s="61">
        <v>2</v>
      </c>
      <c r="C16671" s="61">
        <v>48</v>
      </c>
    </row>
    <row r="16672" spans="1:3" x14ac:dyDescent="0.2">
      <c r="A16672" s="59" t="s">
        <v>11758</v>
      </c>
      <c r="B16672" s="61">
        <v>2</v>
      </c>
      <c r="C16672" s="61">
        <v>48</v>
      </c>
    </row>
    <row r="16673" spans="1:3" x14ac:dyDescent="0.2">
      <c r="A16673" s="60" t="s">
        <v>11760</v>
      </c>
      <c r="B16673" s="61">
        <v>1</v>
      </c>
      <c r="C16673" s="61">
        <v>24</v>
      </c>
    </row>
    <row r="16674" spans="1:3" x14ac:dyDescent="0.2">
      <c r="A16674" s="60" t="s">
        <v>11762</v>
      </c>
      <c r="B16674" s="61">
        <v>1</v>
      </c>
      <c r="C16674" s="61">
        <v>24</v>
      </c>
    </row>
    <row r="16675" spans="1:3" x14ac:dyDescent="0.2">
      <c r="A16675" s="58" t="s">
        <v>8343</v>
      </c>
      <c r="B16675" s="61">
        <v>2</v>
      </c>
      <c r="C16675" s="61">
        <v>48</v>
      </c>
    </row>
    <row r="16676" spans="1:3" x14ac:dyDescent="0.2">
      <c r="A16676" s="59" t="s">
        <v>11758</v>
      </c>
      <c r="B16676" s="61">
        <v>2</v>
      </c>
      <c r="C16676" s="61">
        <v>48</v>
      </c>
    </row>
    <row r="16677" spans="1:3" x14ac:dyDescent="0.2">
      <c r="A16677" s="60" t="s">
        <v>11760</v>
      </c>
      <c r="B16677" s="61">
        <v>1</v>
      </c>
      <c r="C16677" s="61">
        <v>24</v>
      </c>
    </row>
    <row r="16678" spans="1:3" x14ac:dyDescent="0.2">
      <c r="A16678" s="60" t="s">
        <v>11762</v>
      </c>
      <c r="B16678" s="61">
        <v>1</v>
      </c>
      <c r="C16678" s="61">
        <v>24</v>
      </c>
    </row>
    <row r="16679" spans="1:3" x14ac:dyDescent="0.2">
      <c r="A16679" s="58" t="s">
        <v>761</v>
      </c>
      <c r="B16679" s="61">
        <v>5</v>
      </c>
      <c r="C16679" s="61">
        <v>120</v>
      </c>
    </row>
    <row r="16680" spans="1:3" x14ac:dyDescent="0.2">
      <c r="A16680" s="59" t="s">
        <v>11758</v>
      </c>
      <c r="B16680" s="61">
        <v>2</v>
      </c>
      <c r="C16680" s="61">
        <v>48</v>
      </c>
    </row>
    <row r="16681" spans="1:3" x14ac:dyDescent="0.2">
      <c r="A16681" s="60" t="s">
        <v>11760</v>
      </c>
      <c r="B16681" s="61">
        <v>1</v>
      </c>
      <c r="C16681" s="61">
        <v>24</v>
      </c>
    </row>
    <row r="16682" spans="1:3" x14ac:dyDescent="0.2">
      <c r="A16682" s="60" t="s">
        <v>11761</v>
      </c>
      <c r="B16682" s="61">
        <v>1</v>
      </c>
      <c r="C16682" s="61">
        <v>24</v>
      </c>
    </row>
    <row r="16683" spans="1:3" x14ac:dyDescent="0.2">
      <c r="A16683" s="59" t="s">
        <v>11763</v>
      </c>
      <c r="B16683" s="61">
        <v>3</v>
      </c>
      <c r="C16683" s="61">
        <v>72</v>
      </c>
    </row>
    <row r="16684" spans="1:3" x14ac:dyDescent="0.2">
      <c r="A16684" s="60" t="s">
        <v>11764</v>
      </c>
      <c r="B16684" s="61">
        <v>1</v>
      </c>
      <c r="C16684" s="61">
        <v>24</v>
      </c>
    </row>
    <row r="16685" spans="1:3" x14ac:dyDescent="0.2">
      <c r="A16685" s="60" t="s">
        <v>11765</v>
      </c>
      <c r="B16685" s="61">
        <v>1</v>
      </c>
      <c r="C16685" s="61">
        <v>24</v>
      </c>
    </row>
    <row r="16686" spans="1:3" x14ac:dyDescent="0.2">
      <c r="A16686" s="60" t="s">
        <v>11766</v>
      </c>
      <c r="B16686" s="61">
        <v>1</v>
      </c>
      <c r="C16686" s="61">
        <v>24</v>
      </c>
    </row>
    <row r="16687" spans="1:3" x14ac:dyDescent="0.2">
      <c r="A16687" s="58" t="s">
        <v>8348</v>
      </c>
      <c r="B16687" s="61">
        <v>2</v>
      </c>
      <c r="C16687" s="61">
        <v>48</v>
      </c>
    </row>
    <row r="16688" spans="1:3" x14ac:dyDescent="0.2">
      <c r="A16688" s="59" t="s">
        <v>11758</v>
      </c>
      <c r="B16688" s="61">
        <v>2</v>
      </c>
      <c r="C16688" s="61">
        <v>48</v>
      </c>
    </row>
    <row r="16689" spans="1:3" x14ac:dyDescent="0.2">
      <c r="A16689" s="60" t="s">
        <v>11760</v>
      </c>
      <c r="B16689" s="61">
        <v>1</v>
      </c>
      <c r="C16689" s="61">
        <v>24</v>
      </c>
    </row>
    <row r="16690" spans="1:3" x14ac:dyDescent="0.2">
      <c r="A16690" s="60" t="s">
        <v>11762</v>
      </c>
      <c r="B16690" s="61">
        <v>1</v>
      </c>
      <c r="C16690" s="61">
        <v>24</v>
      </c>
    </row>
    <row r="16691" spans="1:3" x14ac:dyDescent="0.2">
      <c r="A16691" s="58" t="s">
        <v>8353</v>
      </c>
      <c r="B16691" s="61">
        <v>2</v>
      </c>
      <c r="C16691" s="61">
        <v>48</v>
      </c>
    </row>
    <row r="16692" spans="1:3" x14ac:dyDescent="0.2">
      <c r="A16692" s="59" t="s">
        <v>11758</v>
      </c>
      <c r="B16692" s="61">
        <v>2</v>
      </c>
      <c r="C16692" s="61">
        <v>48</v>
      </c>
    </row>
    <row r="16693" spans="1:3" x14ac:dyDescent="0.2">
      <c r="A16693" s="60" t="s">
        <v>11760</v>
      </c>
      <c r="B16693" s="61">
        <v>1</v>
      </c>
      <c r="C16693" s="61">
        <v>24</v>
      </c>
    </row>
    <row r="16694" spans="1:3" x14ac:dyDescent="0.2">
      <c r="A16694" s="60" t="s">
        <v>11762</v>
      </c>
      <c r="B16694" s="61">
        <v>1</v>
      </c>
      <c r="C16694" s="61">
        <v>24</v>
      </c>
    </row>
    <row r="16695" spans="1:3" x14ac:dyDescent="0.2">
      <c r="A16695" s="58" t="s">
        <v>8358</v>
      </c>
      <c r="B16695" s="61">
        <v>2</v>
      </c>
      <c r="C16695" s="61">
        <v>48</v>
      </c>
    </row>
    <row r="16696" spans="1:3" x14ac:dyDescent="0.2">
      <c r="A16696" s="59" t="s">
        <v>11758</v>
      </c>
      <c r="B16696" s="61">
        <v>2</v>
      </c>
      <c r="C16696" s="61">
        <v>48</v>
      </c>
    </row>
    <row r="16697" spans="1:3" x14ac:dyDescent="0.2">
      <c r="A16697" s="60" t="s">
        <v>11760</v>
      </c>
      <c r="B16697" s="61">
        <v>1</v>
      </c>
      <c r="C16697" s="61">
        <v>24</v>
      </c>
    </row>
    <row r="16698" spans="1:3" x14ac:dyDescent="0.2">
      <c r="A16698" s="60" t="s">
        <v>11762</v>
      </c>
      <c r="B16698" s="61">
        <v>1</v>
      </c>
      <c r="C16698" s="61">
        <v>24</v>
      </c>
    </row>
    <row r="16699" spans="1:3" x14ac:dyDescent="0.2">
      <c r="A16699" s="58" t="s">
        <v>8363</v>
      </c>
      <c r="B16699" s="61">
        <v>2</v>
      </c>
      <c r="C16699" s="61">
        <v>48</v>
      </c>
    </row>
    <row r="16700" spans="1:3" x14ac:dyDescent="0.2">
      <c r="A16700" s="59" t="s">
        <v>11758</v>
      </c>
      <c r="B16700" s="61">
        <v>2</v>
      </c>
      <c r="C16700" s="61">
        <v>48</v>
      </c>
    </row>
    <row r="16701" spans="1:3" x14ac:dyDescent="0.2">
      <c r="A16701" s="60" t="s">
        <v>11760</v>
      </c>
      <c r="B16701" s="61">
        <v>1</v>
      </c>
      <c r="C16701" s="61">
        <v>24</v>
      </c>
    </row>
    <row r="16702" spans="1:3" x14ac:dyDescent="0.2">
      <c r="A16702" s="60" t="s">
        <v>11762</v>
      </c>
      <c r="B16702" s="61">
        <v>1</v>
      </c>
      <c r="C16702" s="61">
        <v>24</v>
      </c>
    </row>
    <row r="16703" spans="1:3" x14ac:dyDescent="0.2">
      <c r="A16703" s="58" t="s">
        <v>8368</v>
      </c>
      <c r="B16703" s="61">
        <v>2</v>
      </c>
      <c r="C16703" s="61">
        <v>48</v>
      </c>
    </row>
    <row r="16704" spans="1:3" x14ac:dyDescent="0.2">
      <c r="A16704" s="59" t="s">
        <v>11758</v>
      </c>
      <c r="B16704" s="61">
        <v>2</v>
      </c>
      <c r="C16704" s="61">
        <v>48</v>
      </c>
    </row>
    <row r="16705" spans="1:3" x14ac:dyDescent="0.2">
      <c r="A16705" s="60" t="s">
        <v>11760</v>
      </c>
      <c r="B16705" s="61">
        <v>1</v>
      </c>
      <c r="C16705" s="61">
        <v>24</v>
      </c>
    </row>
    <row r="16706" spans="1:3" x14ac:dyDescent="0.2">
      <c r="A16706" s="60" t="s">
        <v>11762</v>
      </c>
      <c r="B16706" s="61">
        <v>1</v>
      </c>
      <c r="C16706" s="61">
        <v>24</v>
      </c>
    </row>
    <row r="16707" spans="1:3" x14ac:dyDescent="0.2">
      <c r="A16707" s="58" t="s">
        <v>8373</v>
      </c>
      <c r="B16707" s="61">
        <v>2</v>
      </c>
      <c r="C16707" s="61">
        <v>48</v>
      </c>
    </row>
    <row r="16708" spans="1:3" x14ac:dyDescent="0.2">
      <c r="A16708" s="59" t="s">
        <v>11758</v>
      </c>
      <c r="B16708" s="61">
        <v>2</v>
      </c>
      <c r="C16708" s="61">
        <v>48</v>
      </c>
    </row>
    <row r="16709" spans="1:3" x14ac:dyDescent="0.2">
      <c r="A16709" s="60" t="s">
        <v>11760</v>
      </c>
      <c r="B16709" s="61">
        <v>1</v>
      </c>
      <c r="C16709" s="61">
        <v>24</v>
      </c>
    </row>
    <row r="16710" spans="1:3" x14ac:dyDescent="0.2">
      <c r="A16710" s="60" t="s">
        <v>11762</v>
      </c>
      <c r="B16710" s="61">
        <v>1</v>
      </c>
      <c r="C16710" s="61">
        <v>24</v>
      </c>
    </row>
    <row r="16711" spans="1:3" x14ac:dyDescent="0.2">
      <c r="A16711" s="58" t="s">
        <v>8378</v>
      </c>
      <c r="B16711" s="61">
        <v>2</v>
      </c>
      <c r="C16711" s="61">
        <v>48</v>
      </c>
    </row>
    <row r="16712" spans="1:3" x14ac:dyDescent="0.2">
      <c r="A16712" s="59" t="s">
        <v>11758</v>
      </c>
      <c r="B16712" s="61">
        <v>2</v>
      </c>
      <c r="C16712" s="61">
        <v>48</v>
      </c>
    </row>
    <row r="16713" spans="1:3" x14ac:dyDescent="0.2">
      <c r="A16713" s="60" t="s">
        <v>11760</v>
      </c>
      <c r="B16713" s="61">
        <v>1</v>
      </c>
      <c r="C16713" s="61">
        <v>24</v>
      </c>
    </row>
    <row r="16714" spans="1:3" x14ac:dyDescent="0.2">
      <c r="A16714" s="60" t="s">
        <v>11762</v>
      </c>
      <c r="B16714" s="61">
        <v>1</v>
      </c>
      <c r="C16714" s="61">
        <v>24</v>
      </c>
    </row>
    <row r="16715" spans="1:3" x14ac:dyDescent="0.2">
      <c r="A16715" s="58" t="s">
        <v>8383</v>
      </c>
      <c r="B16715" s="61">
        <v>2</v>
      </c>
      <c r="C16715" s="61">
        <v>48</v>
      </c>
    </row>
    <row r="16716" spans="1:3" x14ac:dyDescent="0.2">
      <c r="A16716" s="59" t="s">
        <v>11758</v>
      </c>
      <c r="B16716" s="61">
        <v>2</v>
      </c>
      <c r="C16716" s="61">
        <v>48</v>
      </c>
    </row>
    <row r="16717" spans="1:3" x14ac:dyDescent="0.2">
      <c r="A16717" s="60" t="s">
        <v>11760</v>
      </c>
      <c r="B16717" s="61">
        <v>1</v>
      </c>
      <c r="C16717" s="61">
        <v>24</v>
      </c>
    </row>
    <row r="16718" spans="1:3" x14ac:dyDescent="0.2">
      <c r="A16718" s="60" t="s">
        <v>11762</v>
      </c>
      <c r="B16718" s="61">
        <v>1</v>
      </c>
      <c r="C16718" s="61">
        <v>24</v>
      </c>
    </row>
    <row r="16719" spans="1:3" x14ac:dyDescent="0.2">
      <c r="A16719" s="58" t="s">
        <v>8388</v>
      </c>
      <c r="B16719" s="61">
        <v>2</v>
      </c>
      <c r="C16719" s="61">
        <v>48</v>
      </c>
    </row>
    <row r="16720" spans="1:3" x14ac:dyDescent="0.2">
      <c r="A16720" s="59" t="s">
        <v>11758</v>
      </c>
      <c r="B16720" s="61">
        <v>2</v>
      </c>
      <c r="C16720" s="61">
        <v>48</v>
      </c>
    </row>
    <row r="16721" spans="1:3" x14ac:dyDescent="0.2">
      <c r="A16721" s="60" t="s">
        <v>11760</v>
      </c>
      <c r="B16721" s="61">
        <v>1</v>
      </c>
      <c r="C16721" s="61">
        <v>24</v>
      </c>
    </row>
    <row r="16722" spans="1:3" x14ac:dyDescent="0.2">
      <c r="A16722" s="60" t="s">
        <v>11762</v>
      </c>
      <c r="B16722" s="61">
        <v>1</v>
      </c>
      <c r="C16722" s="61">
        <v>24</v>
      </c>
    </row>
    <row r="16723" spans="1:3" x14ac:dyDescent="0.2">
      <c r="A16723" s="58" t="s">
        <v>8393</v>
      </c>
      <c r="B16723" s="61">
        <v>2</v>
      </c>
      <c r="C16723" s="61">
        <v>48</v>
      </c>
    </row>
    <row r="16724" spans="1:3" x14ac:dyDescent="0.2">
      <c r="A16724" s="59" t="s">
        <v>11758</v>
      </c>
      <c r="B16724" s="61">
        <v>2</v>
      </c>
      <c r="C16724" s="61">
        <v>48</v>
      </c>
    </row>
    <row r="16725" spans="1:3" x14ac:dyDescent="0.2">
      <c r="A16725" s="60" t="s">
        <v>11760</v>
      </c>
      <c r="B16725" s="61">
        <v>1</v>
      </c>
      <c r="C16725" s="61">
        <v>24</v>
      </c>
    </row>
    <row r="16726" spans="1:3" x14ac:dyDescent="0.2">
      <c r="A16726" s="60" t="s">
        <v>11762</v>
      </c>
      <c r="B16726" s="61">
        <v>1</v>
      </c>
      <c r="C16726" s="61">
        <v>24</v>
      </c>
    </row>
    <row r="16727" spans="1:3" x14ac:dyDescent="0.2">
      <c r="A16727" s="58" t="s">
        <v>762</v>
      </c>
      <c r="B16727" s="61">
        <v>5</v>
      </c>
      <c r="C16727" s="61">
        <v>120</v>
      </c>
    </row>
    <row r="16728" spans="1:3" x14ac:dyDescent="0.2">
      <c r="A16728" s="59" t="s">
        <v>11758</v>
      </c>
      <c r="B16728" s="61">
        <v>2</v>
      </c>
      <c r="C16728" s="61">
        <v>48</v>
      </c>
    </row>
    <row r="16729" spans="1:3" x14ac:dyDescent="0.2">
      <c r="A16729" s="60" t="s">
        <v>11760</v>
      </c>
      <c r="B16729" s="61">
        <v>1</v>
      </c>
      <c r="C16729" s="61">
        <v>24</v>
      </c>
    </row>
    <row r="16730" spans="1:3" x14ac:dyDescent="0.2">
      <c r="A16730" s="60" t="s">
        <v>11761</v>
      </c>
      <c r="B16730" s="61">
        <v>1</v>
      </c>
      <c r="C16730" s="61">
        <v>24</v>
      </c>
    </row>
    <row r="16731" spans="1:3" x14ac:dyDescent="0.2">
      <c r="A16731" s="59" t="s">
        <v>11763</v>
      </c>
      <c r="B16731" s="61">
        <v>3</v>
      </c>
      <c r="C16731" s="61">
        <v>72</v>
      </c>
    </row>
    <row r="16732" spans="1:3" x14ac:dyDescent="0.2">
      <c r="A16732" s="60" t="s">
        <v>11764</v>
      </c>
      <c r="B16732" s="61">
        <v>1</v>
      </c>
      <c r="C16732" s="61">
        <v>24</v>
      </c>
    </row>
    <row r="16733" spans="1:3" x14ac:dyDescent="0.2">
      <c r="A16733" s="60" t="s">
        <v>11765</v>
      </c>
      <c r="B16733" s="61">
        <v>1</v>
      </c>
      <c r="C16733" s="61">
        <v>24</v>
      </c>
    </row>
    <row r="16734" spans="1:3" x14ac:dyDescent="0.2">
      <c r="A16734" s="60" t="s">
        <v>11766</v>
      </c>
      <c r="B16734" s="61">
        <v>1</v>
      </c>
      <c r="C16734" s="61">
        <v>24</v>
      </c>
    </row>
    <row r="16735" spans="1:3" x14ac:dyDescent="0.2">
      <c r="A16735" s="58" t="s">
        <v>8398</v>
      </c>
      <c r="B16735" s="61">
        <v>2</v>
      </c>
      <c r="C16735" s="61">
        <v>48</v>
      </c>
    </row>
    <row r="16736" spans="1:3" x14ac:dyDescent="0.2">
      <c r="A16736" s="59" t="s">
        <v>11758</v>
      </c>
      <c r="B16736" s="61">
        <v>2</v>
      </c>
      <c r="C16736" s="61">
        <v>48</v>
      </c>
    </row>
    <row r="16737" spans="1:3" x14ac:dyDescent="0.2">
      <c r="A16737" s="60" t="s">
        <v>11760</v>
      </c>
      <c r="B16737" s="61">
        <v>1</v>
      </c>
      <c r="C16737" s="61">
        <v>24</v>
      </c>
    </row>
    <row r="16738" spans="1:3" x14ac:dyDescent="0.2">
      <c r="A16738" s="60" t="s">
        <v>11762</v>
      </c>
      <c r="B16738" s="61">
        <v>1</v>
      </c>
      <c r="C16738" s="61">
        <v>24</v>
      </c>
    </row>
    <row r="16739" spans="1:3" x14ac:dyDescent="0.2">
      <c r="A16739" s="58" t="s">
        <v>8403</v>
      </c>
      <c r="B16739" s="61">
        <v>2</v>
      </c>
      <c r="C16739" s="61">
        <v>48</v>
      </c>
    </row>
    <row r="16740" spans="1:3" x14ac:dyDescent="0.2">
      <c r="A16740" s="59" t="s">
        <v>11758</v>
      </c>
      <c r="B16740" s="61">
        <v>2</v>
      </c>
      <c r="C16740" s="61">
        <v>48</v>
      </c>
    </row>
    <row r="16741" spans="1:3" x14ac:dyDescent="0.2">
      <c r="A16741" s="60" t="s">
        <v>11760</v>
      </c>
      <c r="B16741" s="61">
        <v>1</v>
      </c>
      <c r="C16741" s="61">
        <v>24</v>
      </c>
    </row>
    <row r="16742" spans="1:3" x14ac:dyDescent="0.2">
      <c r="A16742" s="60" t="s">
        <v>11762</v>
      </c>
      <c r="B16742" s="61">
        <v>1</v>
      </c>
      <c r="C16742" s="61">
        <v>24</v>
      </c>
    </row>
    <row r="16743" spans="1:3" x14ac:dyDescent="0.2">
      <c r="A16743" s="58" t="s">
        <v>8408</v>
      </c>
      <c r="B16743" s="61">
        <v>2</v>
      </c>
      <c r="C16743" s="61">
        <v>48</v>
      </c>
    </row>
    <row r="16744" spans="1:3" x14ac:dyDescent="0.2">
      <c r="A16744" s="59" t="s">
        <v>11758</v>
      </c>
      <c r="B16744" s="61">
        <v>2</v>
      </c>
      <c r="C16744" s="61">
        <v>48</v>
      </c>
    </row>
    <row r="16745" spans="1:3" x14ac:dyDescent="0.2">
      <c r="A16745" s="60" t="s">
        <v>11760</v>
      </c>
      <c r="B16745" s="61">
        <v>1</v>
      </c>
      <c r="C16745" s="61">
        <v>24</v>
      </c>
    </row>
    <row r="16746" spans="1:3" x14ac:dyDescent="0.2">
      <c r="A16746" s="60" t="s">
        <v>11762</v>
      </c>
      <c r="B16746" s="61">
        <v>1</v>
      </c>
      <c r="C16746" s="61">
        <v>24</v>
      </c>
    </row>
    <row r="16747" spans="1:3" x14ac:dyDescent="0.2">
      <c r="A16747" s="58" t="s">
        <v>8413</v>
      </c>
      <c r="B16747" s="61">
        <v>2</v>
      </c>
      <c r="C16747" s="61">
        <v>48</v>
      </c>
    </row>
    <row r="16748" spans="1:3" x14ac:dyDescent="0.2">
      <c r="A16748" s="59" t="s">
        <v>11758</v>
      </c>
      <c r="B16748" s="61">
        <v>2</v>
      </c>
      <c r="C16748" s="61">
        <v>48</v>
      </c>
    </row>
    <row r="16749" spans="1:3" x14ac:dyDescent="0.2">
      <c r="A16749" s="60" t="s">
        <v>11760</v>
      </c>
      <c r="B16749" s="61">
        <v>1</v>
      </c>
      <c r="C16749" s="61">
        <v>24</v>
      </c>
    </row>
    <row r="16750" spans="1:3" x14ac:dyDescent="0.2">
      <c r="A16750" s="60" t="s">
        <v>11762</v>
      </c>
      <c r="B16750" s="61">
        <v>1</v>
      </c>
      <c r="C16750" s="61">
        <v>24</v>
      </c>
    </row>
    <row r="16751" spans="1:3" x14ac:dyDescent="0.2">
      <c r="A16751" s="58" t="s">
        <v>8418</v>
      </c>
      <c r="B16751" s="61">
        <v>2</v>
      </c>
      <c r="C16751" s="61">
        <v>48</v>
      </c>
    </row>
    <row r="16752" spans="1:3" x14ac:dyDescent="0.2">
      <c r="A16752" s="59" t="s">
        <v>11758</v>
      </c>
      <c r="B16752" s="61">
        <v>2</v>
      </c>
      <c r="C16752" s="61">
        <v>48</v>
      </c>
    </row>
    <row r="16753" spans="1:3" x14ac:dyDescent="0.2">
      <c r="A16753" s="60" t="s">
        <v>11760</v>
      </c>
      <c r="B16753" s="61">
        <v>1</v>
      </c>
      <c r="C16753" s="61">
        <v>24</v>
      </c>
    </row>
    <row r="16754" spans="1:3" x14ac:dyDescent="0.2">
      <c r="A16754" s="60" t="s">
        <v>11762</v>
      </c>
      <c r="B16754" s="61">
        <v>1</v>
      </c>
      <c r="C16754" s="61">
        <v>24</v>
      </c>
    </row>
    <row r="16755" spans="1:3" x14ac:dyDescent="0.2">
      <c r="A16755" s="58" t="s">
        <v>8423</v>
      </c>
      <c r="B16755" s="61">
        <v>2</v>
      </c>
      <c r="C16755" s="61">
        <v>48</v>
      </c>
    </row>
    <row r="16756" spans="1:3" x14ac:dyDescent="0.2">
      <c r="A16756" s="59" t="s">
        <v>11758</v>
      </c>
      <c r="B16756" s="61">
        <v>2</v>
      </c>
      <c r="C16756" s="61">
        <v>48</v>
      </c>
    </row>
    <row r="16757" spans="1:3" x14ac:dyDescent="0.2">
      <c r="A16757" s="60" t="s">
        <v>11760</v>
      </c>
      <c r="B16757" s="61">
        <v>1</v>
      </c>
      <c r="C16757" s="61">
        <v>24</v>
      </c>
    </row>
    <row r="16758" spans="1:3" x14ac:dyDescent="0.2">
      <c r="A16758" s="60" t="s">
        <v>11762</v>
      </c>
      <c r="B16758" s="61">
        <v>1</v>
      </c>
      <c r="C16758" s="61">
        <v>24</v>
      </c>
    </row>
    <row r="16759" spans="1:3" x14ac:dyDescent="0.2">
      <c r="A16759" s="58" t="s">
        <v>8428</v>
      </c>
      <c r="B16759" s="61">
        <v>2</v>
      </c>
      <c r="C16759" s="61">
        <v>48</v>
      </c>
    </row>
    <row r="16760" spans="1:3" x14ac:dyDescent="0.2">
      <c r="A16760" s="59" t="s">
        <v>11758</v>
      </c>
      <c r="B16760" s="61">
        <v>2</v>
      </c>
      <c r="C16760" s="61">
        <v>48</v>
      </c>
    </row>
    <row r="16761" spans="1:3" x14ac:dyDescent="0.2">
      <c r="A16761" s="60" t="s">
        <v>11760</v>
      </c>
      <c r="B16761" s="61">
        <v>1</v>
      </c>
      <c r="C16761" s="61">
        <v>24</v>
      </c>
    </row>
    <row r="16762" spans="1:3" x14ac:dyDescent="0.2">
      <c r="A16762" s="60" t="s">
        <v>11762</v>
      </c>
      <c r="B16762" s="61">
        <v>1</v>
      </c>
      <c r="C16762" s="61">
        <v>24</v>
      </c>
    </row>
    <row r="16763" spans="1:3" x14ac:dyDescent="0.2">
      <c r="A16763" s="58" t="s">
        <v>8433</v>
      </c>
      <c r="B16763" s="61">
        <v>2</v>
      </c>
      <c r="C16763" s="61">
        <v>48</v>
      </c>
    </row>
    <row r="16764" spans="1:3" x14ac:dyDescent="0.2">
      <c r="A16764" s="59" t="s">
        <v>11758</v>
      </c>
      <c r="B16764" s="61">
        <v>2</v>
      </c>
      <c r="C16764" s="61">
        <v>48</v>
      </c>
    </row>
    <row r="16765" spans="1:3" x14ac:dyDescent="0.2">
      <c r="A16765" s="60" t="s">
        <v>11760</v>
      </c>
      <c r="B16765" s="61">
        <v>1</v>
      </c>
      <c r="C16765" s="61">
        <v>24</v>
      </c>
    </row>
    <row r="16766" spans="1:3" x14ac:dyDescent="0.2">
      <c r="A16766" s="60" t="s">
        <v>11762</v>
      </c>
      <c r="B16766" s="61">
        <v>1</v>
      </c>
      <c r="C16766" s="61">
        <v>24</v>
      </c>
    </row>
    <row r="16767" spans="1:3" x14ac:dyDescent="0.2">
      <c r="A16767" s="58" t="s">
        <v>8438</v>
      </c>
      <c r="B16767" s="61">
        <v>2</v>
      </c>
      <c r="C16767" s="61">
        <v>48</v>
      </c>
    </row>
    <row r="16768" spans="1:3" x14ac:dyDescent="0.2">
      <c r="A16768" s="59" t="s">
        <v>11758</v>
      </c>
      <c r="B16768" s="61">
        <v>2</v>
      </c>
      <c r="C16768" s="61">
        <v>48</v>
      </c>
    </row>
    <row r="16769" spans="1:3" x14ac:dyDescent="0.2">
      <c r="A16769" s="60" t="s">
        <v>11760</v>
      </c>
      <c r="B16769" s="61">
        <v>1</v>
      </c>
      <c r="C16769" s="61">
        <v>24</v>
      </c>
    </row>
    <row r="16770" spans="1:3" x14ac:dyDescent="0.2">
      <c r="A16770" s="60" t="s">
        <v>11762</v>
      </c>
      <c r="B16770" s="61">
        <v>1</v>
      </c>
      <c r="C16770" s="61">
        <v>24</v>
      </c>
    </row>
    <row r="16771" spans="1:3" x14ac:dyDescent="0.2">
      <c r="A16771" s="58" t="s">
        <v>8443</v>
      </c>
      <c r="B16771" s="61">
        <v>2</v>
      </c>
      <c r="C16771" s="61">
        <v>48</v>
      </c>
    </row>
    <row r="16772" spans="1:3" x14ac:dyDescent="0.2">
      <c r="A16772" s="59" t="s">
        <v>11758</v>
      </c>
      <c r="B16772" s="61">
        <v>2</v>
      </c>
      <c r="C16772" s="61">
        <v>48</v>
      </c>
    </row>
    <row r="16773" spans="1:3" x14ac:dyDescent="0.2">
      <c r="A16773" s="60" t="s">
        <v>11760</v>
      </c>
      <c r="B16773" s="61">
        <v>1</v>
      </c>
      <c r="C16773" s="61">
        <v>24</v>
      </c>
    </row>
    <row r="16774" spans="1:3" x14ac:dyDescent="0.2">
      <c r="A16774" s="60" t="s">
        <v>11762</v>
      </c>
      <c r="B16774" s="61">
        <v>1</v>
      </c>
      <c r="C16774" s="61">
        <v>24</v>
      </c>
    </row>
    <row r="16775" spans="1:3" x14ac:dyDescent="0.2">
      <c r="A16775" s="58" t="s">
        <v>763</v>
      </c>
      <c r="B16775" s="61">
        <v>5</v>
      </c>
      <c r="C16775" s="61">
        <v>120</v>
      </c>
    </row>
    <row r="16776" spans="1:3" x14ac:dyDescent="0.2">
      <c r="A16776" s="59" t="s">
        <v>11758</v>
      </c>
      <c r="B16776" s="61">
        <v>2</v>
      </c>
      <c r="C16776" s="61">
        <v>48</v>
      </c>
    </row>
    <row r="16777" spans="1:3" x14ac:dyDescent="0.2">
      <c r="A16777" s="60" t="s">
        <v>11760</v>
      </c>
      <c r="B16777" s="61">
        <v>1</v>
      </c>
      <c r="C16777" s="61">
        <v>24</v>
      </c>
    </row>
    <row r="16778" spans="1:3" x14ac:dyDescent="0.2">
      <c r="A16778" s="60" t="s">
        <v>11761</v>
      </c>
      <c r="B16778" s="61">
        <v>1</v>
      </c>
      <c r="C16778" s="61">
        <v>24</v>
      </c>
    </row>
    <row r="16779" spans="1:3" x14ac:dyDescent="0.2">
      <c r="A16779" s="59" t="s">
        <v>11763</v>
      </c>
      <c r="B16779" s="61">
        <v>3</v>
      </c>
      <c r="C16779" s="61">
        <v>72</v>
      </c>
    </row>
    <row r="16780" spans="1:3" x14ac:dyDescent="0.2">
      <c r="A16780" s="60" t="s">
        <v>11764</v>
      </c>
      <c r="B16780" s="61">
        <v>1</v>
      </c>
      <c r="C16780" s="61">
        <v>24</v>
      </c>
    </row>
    <row r="16781" spans="1:3" x14ac:dyDescent="0.2">
      <c r="A16781" s="60" t="s">
        <v>11765</v>
      </c>
      <c r="B16781" s="61">
        <v>1</v>
      </c>
      <c r="C16781" s="61">
        <v>24</v>
      </c>
    </row>
    <row r="16782" spans="1:3" x14ac:dyDescent="0.2">
      <c r="A16782" s="60" t="s">
        <v>11766</v>
      </c>
      <c r="B16782" s="61">
        <v>1</v>
      </c>
      <c r="C16782" s="61">
        <v>24</v>
      </c>
    </row>
    <row r="16783" spans="1:3" x14ac:dyDescent="0.2">
      <c r="A16783" s="58" t="s">
        <v>8448</v>
      </c>
      <c r="B16783" s="61">
        <v>2</v>
      </c>
      <c r="C16783" s="61">
        <v>48</v>
      </c>
    </row>
    <row r="16784" spans="1:3" x14ac:dyDescent="0.2">
      <c r="A16784" s="59" t="s">
        <v>11758</v>
      </c>
      <c r="B16784" s="61">
        <v>2</v>
      </c>
      <c r="C16784" s="61">
        <v>48</v>
      </c>
    </row>
    <row r="16785" spans="1:3" x14ac:dyDescent="0.2">
      <c r="A16785" s="60" t="s">
        <v>11760</v>
      </c>
      <c r="B16785" s="61">
        <v>1</v>
      </c>
      <c r="C16785" s="61">
        <v>24</v>
      </c>
    </row>
    <row r="16786" spans="1:3" x14ac:dyDescent="0.2">
      <c r="A16786" s="60" t="s">
        <v>11762</v>
      </c>
      <c r="B16786" s="61">
        <v>1</v>
      </c>
      <c r="C16786" s="61">
        <v>24</v>
      </c>
    </row>
    <row r="16787" spans="1:3" x14ac:dyDescent="0.2">
      <c r="A16787" s="58" t="s">
        <v>8453</v>
      </c>
      <c r="B16787" s="61">
        <v>2</v>
      </c>
      <c r="C16787" s="61">
        <v>48</v>
      </c>
    </row>
    <row r="16788" spans="1:3" x14ac:dyDescent="0.2">
      <c r="A16788" s="59" t="s">
        <v>11758</v>
      </c>
      <c r="B16788" s="61">
        <v>2</v>
      </c>
      <c r="C16788" s="61">
        <v>48</v>
      </c>
    </row>
    <row r="16789" spans="1:3" x14ac:dyDescent="0.2">
      <c r="A16789" s="60" t="s">
        <v>11760</v>
      </c>
      <c r="B16789" s="61">
        <v>1</v>
      </c>
      <c r="C16789" s="61">
        <v>24</v>
      </c>
    </row>
    <row r="16790" spans="1:3" x14ac:dyDescent="0.2">
      <c r="A16790" s="60" t="s">
        <v>11762</v>
      </c>
      <c r="B16790" s="61">
        <v>1</v>
      </c>
      <c r="C16790" s="61">
        <v>24</v>
      </c>
    </row>
    <row r="16791" spans="1:3" x14ac:dyDescent="0.2">
      <c r="A16791" s="58" t="s">
        <v>8458</v>
      </c>
      <c r="B16791" s="61">
        <v>2</v>
      </c>
      <c r="C16791" s="61">
        <v>48</v>
      </c>
    </row>
    <row r="16792" spans="1:3" x14ac:dyDescent="0.2">
      <c r="A16792" s="59" t="s">
        <v>11758</v>
      </c>
      <c r="B16792" s="61">
        <v>2</v>
      </c>
      <c r="C16792" s="61">
        <v>48</v>
      </c>
    </row>
    <row r="16793" spans="1:3" x14ac:dyDescent="0.2">
      <c r="A16793" s="60" t="s">
        <v>11760</v>
      </c>
      <c r="B16793" s="61">
        <v>1</v>
      </c>
      <c r="C16793" s="61">
        <v>24</v>
      </c>
    </row>
    <row r="16794" spans="1:3" x14ac:dyDescent="0.2">
      <c r="A16794" s="60" t="s">
        <v>11762</v>
      </c>
      <c r="B16794" s="61">
        <v>1</v>
      </c>
      <c r="C16794" s="61">
        <v>24</v>
      </c>
    </row>
    <row r="16795" spans="1:3" x14ac:dyDescent="0.2">
      <c r="A16795" s="58" t="s">
        <v>8463</v>
      </c>
      <c r="B16795" s="61">
        <v>2</v>
      </c>
      <c r="C16795" s="61">
        <v>48</v>
      </c>
    </row>
    <row r="16796" spans="1:3" x14ac:dyDescent="0.2">
      <c r="A16796" s="59" t="s">
        <v>11758</v>
      </c>
      <c r="B16796" s="61">
        <v>2</v>
      </c>
      <c r="C16796" s="61">
        <v>48</v>
      </c>
    </row>
    <row r="16797" spans="1:3" x14ac:dyDescent="0.2">
      <c r="A16797" s="60" t="s">
        <v>11760</v>
      </c>
      <c r="B16797" s="61">
        <v>1</v>
      </c>
      <c r="C16797" s="61">
        <v>24</v>
      </c>
    </row>
    <row r="16798" spans="1:3" x14ac:dyDescent="0.2">
      <c r="A16798" s="60" t="s">
        <v>11762</v>
      </c>
      <c r="B16798" s="61">
        <v>1</v>
      </c>
      <c r="C16798" s="61">
        <v>24</v>
      </c>
    </row>
    <row r="16799" spans="1:3" x14ac:dyDescent="0.2">
      <c r="A16799" s="58" t="s">
        <v>8468</v>
      </c>
      <c r="B16799" s="61">
        <v>2</v>
      </c>
      <c r="C16799" s="61">
        <v>48</v>
      </c>
    </row>
    <row r="16800" spans="1:3" x14ac:dyDescent="0.2">
      <c r="A16800" s="59" t="s">
        <v>11758</v>
      </c>
      <c r="B16800" s="61">
        <v>2</v>
      </c>
      <c r="C16800" s="61">
        <v>48</v>
      </c>
    </row>
    <row r="16801" spans="1:3" x14ac:dyDescent="0.2">
      <c r="A16801" s="60" t="s">
        <v>11760</v>
      </c>
      <c r="B16801" s="61">
        <v>1</v>
      </c>
      <c r="C16801" s="61">
        <v>24</v>
      </c>
    </row>
    <row r="16802" spans="1:3" x14ac:dyDescent="0.2">
      <c r="A16802" s="60" t="s">
        <v>11762</v>
      </c>
      <c r="B16802" s="61">
        <v>1</v>
      </c>
      <c r="C16802" s="61">
        <v>24</v>
      </c>
    </row>
    <row r="16803" spans="1:3" x14ac:dyDescent="0.2">
      <c r="A16803" s="58" t="s">
        <v>8473</v>
      </c>
      <c r="B16803" s="61">
        <v>2</v>
      </c>
      <c r="C16803" s="61">
        <v>48</v>
      </c>
    </row>
    <row r="16804" spans="1:3" x14ac:dyDescent="0.2">
      <c r="A16804" s="59" t="s">
        <v>11758</v>
      </c>
      <c r="B16804" s="61">
        <v>2</v>
      </c>
      <c r="C16804" s="61">
        <v>48</v>
      </c>
    </row>
    <row r="16805" spans="1:3" x14ac:dyDescent="0.2">
      <c r="A16805" s="60" t="s">
        <v>11760</v>
      </c>
      <c r="B16805" s="61">
        <v>1</v>
      </c>
      <c r="C16805" s="61">
        <v>24</v>
      </c>
    </row>
    <row r="16806" spans="1:3" x14ac:dyDescent="0.2">
      <c r="A16806" s="60" t="s">
        <v>11762</v>
      </c>
      <c r="B16806" s="61">
        <v>1</v>
      </c>
      <c r="C16806" s="61">
        <v>24</v>
      </c>
    </row>
    <row r="16807" spans="1:3" x14ac:dyDescent="0.2">
      <c r="A16807" s="58" t="s">
        <v>8478</v>
      </c>
      <c r="B16807" s="61">
        <v>2</v>
      </c>
      <c r="C16807" s="61">
        <v>48</v>
      </c>
    </row>
    <row r="16808" spans="1:3" x14ac:dyDescent="0.2">
      <c r="A16808" s="59" t="s">
        <v>11758</v>
      </c>
      <c r="B16808" s="61">
        <v>2</v>
      </c>
      <c r="C16808" s="61">
        <v>48</v>
      </c>
    </row>
    <row r="16809" spans="1:3" x14ac:dyDescent="0.2">
      <c r="A16809" s="60" t="s">
        <v>11760</v>
      </c>
      <c r="B16809" s="61">
        <v>1</v>
      </c>
      <c r="C16809" s="61">
        <v>24</v>
      </c>
    </row>
    <row r="16810" spans="1:3" x14ac:dyDescent="0.2">
      <c r="A16810" s="60" t="s">
        <v>11762</v>
      </c>
      <c r="B16810" s="61">
        <v>1</v>
      </c>
      <c r="C16810" s="61">
        <v>24</v>
      </c>
    </row>
    <row r="16811" spans="1:3" x14ac:dyDescent="0.2">
      <c r="A16811" s="58" t="s">
        <v>8483</v>
      </c>
      <c r="B16811" s="61">
        <v>2</v>
      </c>
      <c r="C16811" s="61">
        <v>48</v>
      </c>
    </row>
    <row r="16812" spans="1:3" x14ac:dyDescent="0.2">
      <c r="A16812" s="59" t="s">
        <v>11758</v>
      </c>
      <c r="B16812" s="61">
        <v>2</v>
      </c>
      <c r="C16812" s="61">
        <v>48</v>
      </c>
    </row>
    <row r="16813" spans="1:3" x14ac:dyDescent="0.2">
      <c r="A16813" s="60" t="s">
        <v>11760</v>
      </c>
      <c r="B16813" s="61">
        <v>1</v>
      </c>
      <c r="C16813" s="61">
        <v>24</v>
      </c>
    </row>
    <row r="16814" spans="1:3" x14ac:dyDescent="0.2">
      <c r="A16814" s="60" t="s">
        <v>11762</v>
      </c>
      <c r="B16814" s="61">
        <v>1</v>
      </c>
      <c r="C16814" s="61">
        <v>24</v>
      </c>
    </row>
    <row r="16815" spans="1:3" x14ac:dyDescent="0.2">
      <c r="A16815" s="58" t="s">
        <v>8488</v>
      </c>
      <c r="B16815" s="61">
        <v>2</v>
      </c>
      <c r="C16815" s="61">
        <v>48</v>
      </c>
    </row>
    <row r="16816" spans="1:3" x14ac:dyDescent="0.2">
      <c r="A16816" s="59" t="s">
        <v>11758</v>
      </c>
      <c r="B16816" s="61">
        <v>2</v>
      </c>
      <c r="C16816" s="61">
        <v>48</v>
      </c>
    </row>
    <row r="16817" spans="1:3" x14ac:dyDescent="0.2">
      <c r="A16817" s="60" t="s">
        <v>11760</v>
      </c>
      <c r="B16817" s="61">
        <v>1</v>
      </c>
      <c r="C16817" s="61">
        <v>24</v>
      </c>
    </row>
    <row r="16818" spans="1:3" x14ac:dyDescent="0.2">
      <c r="A16818" s="60" t="s">
        <v>11762</v>
      </c>
      <c r="B16818" s="61">
        <v>1</v>
      </c>
      <c r="C16818" s="61">
        <v>24</v>
      </c>
    </row>
    <row r="16819" spans="1:3" x14ac:dyDescent="0.2">
      <c r="A16819" s="58" t="s">
        <v>8493</v>
      </c>
      <c r="B16819" s="61">
        <v>2</v>
      </c>
      <c r="C16819" s="61">
        <v>48</v>
      </c>
    </row>
    <row r="16820" spans="1:3" x14ac:dyDescent="0.2">
      <c r="A16820" s="59" t="s">
        <v>11758</v>
      </c>
      <c r="B16820" s="61">
        <v>2</v>
      </c>
      <c r="C16820" s="61">
        <v>48</v>
      </c>
    </row>
    <row r="16821" spans="1:3" x14ac:dyDescent="0.2">
      <c r="A16821" s="60" t="s">
        <v>11760</v>
      </c>
      <c r="B16821" s="61">
        <v>1</v>
      </c>
      <c r="C16821" s="61">
        <v>24</v>
      </c>
    </row>
    <row r="16822" spans="1:3" x14ac:dyDescent="0.2">
      <c r="A16822" s="60" t="s">
        <v>11762</v>
      </c>
      <c r="B16822" s="61">
        <v>1</v>
      </c>
      <c r="C16822" s="61">
        <v>24</v>
      </c>
    </row>
    <row r="16823" spans="1:3" x14ac:dyDescent="0.2">
      <c r="A16823" s="58" t="s">
        <v>764</v>
      </c>
      <c r="B16823" s="61">
        <v>5</v>
      </c>
      <c r="C16823" s="61">
        <v>120</v>
      </c>
    </row>
    <row r="16824" spans="1:3" x14ac:dyDescent="0.2">
      <c r="A16824" s="59" t="s">
        <v>11758</v>
      </c>
      <c r="B16824" s="61">
        <v>2</v>
      </c>
      <c r="C16824" s="61">
        <v>48</v>
      </c>
    </row>
    <row r="16825" spans="1:3" x14ac:dyDescent="0.2">
      <c r="A16825" s="60" t="s">
        <v>11760</v>
      </c>
      <c r="B16825" s="61">
        <v>1</v>
      </c>
      <c r="C16825" s="61">
        <v>24</v>
      </c>
    </row>
    <row r="16826" spans="1:3" x14ac:dyDescent="0.2">
      <c r="A16826" s="60" t="s">
        <v>11761</v>
      </c>
      <c r="B16826" s="61">
        <v>1</v>
      </c>
      <c r="C16826" s="61">
        <v>24</v>
      </c>
    </row>
    <row r="16827" spans="1:3" x14ac:dyDescent="0.2">
      <c r="A16827" s="59" t="s">
        <v>11763</v>
      </c>
      <c r="B16827" s="61">
        <v>3</v>
      </c>
      <c r="C16827" s="61">
        <v>72</v>
      </c>
    </row>
    <row r="16828" spans="1:3" x14ac:dyDescent="0.2">
      <c r="A16828" s="60" t="s">
        <v>11764</v>
      </c>
      <c r="B16828" s="61">
        <v>1</v>
      </c>
      <c r="C16828" s="61">
        <v>24</v>
      </c>
    </row>
    <row r="16829" spans="1:3" x14ac:dyDescent="0.2">
      <c r="A16829" s="60" t="s">
        <v>11765</v>
      </c>
      <c r="B16829" s="61">
        <v>1</v>
      </c>
      <c r="C16829" s="61">
        <v>24</v>
      </c>
    </row>
    <row r="16830" spans="1:3" x14ac:dyDescent="0.2">
      <c r="A16830" s="60" t="s">
        <v>11766</v>
      </c>
      <c r="B16830" s="61">
        <v>1</v>
      </c>
      <c r="C16830" s="61">
        <v>24</v>
      </c>
    </row>
    <row r="16831" spans="1:3" x14ac:dyDescent="0.2">
      <c r="A16831" s="58" t="s">
        <v>8498</v>
      </c>
      <c r="B16831" s="61">
        <v>2</v>
      </c>
      <c r="C16831" s="61">
        <v>48</v>
      </c>
    </row>
    <row r="16832" spans="1:3" x14ac:dyDescent="0.2">
      <c r="A16832" s="59" t="s">
        <v>11758</v>
      </c>
      <c r="B16832" s="61">
        <v>2</v>
      </c>
      <c r="C16832" s="61">
        <v>48</v>
      </c>
    </row>
    <row r="16833" spans="1:3" x14ac:dyDescent="0.2">
      <c r="A16833" s="60" t="s">
        <v>11760</v>
      </c>
      <c r="B16833" s="61">
        <v>1</v>
      </c>
      <c r="C16833" s="61">
        <v>24</v>
      </c>
    </row>
    <row r="16834" spans="1:3" x14ac:dyDescent="0.2">
      <c r="A16834" s="60" t="s">
        <v>11762</v>
      </c>
      <c r="B16834" s="61">
        <v>1</v>
      </c>
      <c r="C16834" s="61">
        <v>24</v>
      </c>
    </row>
    <row r="16835" spans="1:3" x14ac:dyDescent="0.2">
      <c r="A16835" s="58" t="s">
        <v>8503</v>
      </c>
      <c r="B16835" s="61">
        <v>2</v>
      </c>
      <c r="C16835" s="61">
        <v>48</v>
      </c>
    </row>
    <row r="16836" spans="1:3" x14ac:dyDescent="0.2">
      <c r="A16836" s="59" t="s">
        <v>11758</v>
      </c>
      <c r="B16836" s="61">
        <v>2</v>
      </c>
      <c r="C16836" s="61">
        <v>48</v>
      </c>
    </row>
    <row r="16837" spans="1:3" x14ac:dyDescent="0.2">
      <c r="A16837" s="60" t="s">
        <v>11760</v>
      </c>
      <c r="B16837" s="61">
        <v>1</v>
      </c>
      <c r="C16837" s="61">
        <v>24</v>
      </c>
    </row>
    <row r="16838" spans="1:3" x14ac:dyDescent="0.2">
      <c r="A16838" s="60" t="s">
        <v>11762</v>
      </c>
      <c r="B16838" s="61">
        <v>1</v>
      </c>
      <c r="C16838" s="61">
        <v>24</v>
      </c>
    </row>
    <row r="16839" spans="1:3" x14ac:dyDescent="0.2">
      <c r="A16839" s="58" t="s">
        <v>8508</v>
      </c>
      <c r="B16839" s="61">
        <v>2</v>
      </c>
      <c r="C16839" s="61">
        <v>48</v>
      </c>
    </row>
    <row r="16840" spans="1:3" x14ac:dyDescent="0.2">
      <c r="A16840" s="59" t="s">
        <v>11758</v>
      </c>
      <c r="B16840" s="61">
        <v>2</v>
      </c>
      <c r="C16840" s="61">
        <v>48</v>
      </c>
    </row>
    <row r="16841" spans="1:3" x14ac:dyDescent="0.2">
      <c r="A16841" s="60" t="s">
        <v>11760</v>
      </c>
      <c r="B16841" s="61">
        <v>1</v>
      </c>
      <c r="C16841" s="61">
        <v>24</v>
      </c>
    </row>
    <row r="16842" spans="1:3" x14ac:dyDescent="0.2">
      <c r="A16842" s="60" t="s">
        <v>11762</v>
      </c>
      <c r="B16842" s="61">
        <v>1</v>
      </c>
      <c r="C16842" s="61">
        <v>24</v>
      </c>
    </row>
    <row r="16843" spans="1:3" x14ac:dyDescent="0.2">
      <c r="A16843" s="58" t="s">
        <v>8513</v>
      </c>
      <c r="B16843" s="61">
        <v>2</v>
      </c>
      <c r="C16843" s="61">
        <v>48</v>
      </c>
    </row>
    <row r="16844" spans="1:3" x14ac:dyDescent="0.2">
      <c r="A16844" s="59" t="s">
        <v>11758</v>
      </c>
      <c r="B16844" s="61">
        <v>2</v>
      </c>
      <c r="C16844" s="61">
        <v>48</v>
      </c>
    </row>
    <row r="16845" spans="1:3" x14ac:dyDescent="0.2">
      <c r="A16845" s="60" t="s">
        <v>11760</v>
      </c>
      <c r="B16845" s="61">
        <v>1</v>
      </c>
      <c r="C16845" s="61">
        <v>24</v>
      </c>
    </row>
    <row r="16846" spans="1:3" x14ac:dyDescent="0.2">
      <c r="A16846" s="60" t="s">
        <v>11762</v>
      </c>
      <c r="B16846" s="61">
        <v>1</v>
      </c>
      <c r="C16846" s="61">
        <v>24</v>
      </c>
    </row>
    <row r="16847" spans="1:3" x14ac:dyDescent="0.2">
      <c r="A16847" s="58" t="s">
        <v>8518</v>
      </c>
      <c r="B16847" s="61">
        <v>2</v>
      </c>
      <c r="C16847" s="61">
        <v>48</v>
      </c>
    </row>
    <row r="16848" spans="1:3" x14ac:dyDescent="0.2">
      <c r="A16848" s="59" t="s">
        <v>11758</v>
      </c>
      <c r="B16848" s="61">
        <v>2</v>
      </c>
      <c r="C16848" s="61">
        <v>48</v>
      </c>
    </row>
    <row r="16849" spans="1:3" x14ac:dyDescent="0.2">
      <c r="A16849" s="60" t="s">
        <v>11760</v>
      </c>
      <c r="B16849" s="61">
        <v>1</v>
      </c>
      <c r="C16849" s="61">
        <v>24</v>
      </c>
    </row>
    <row r="16850" spans="1:3" x14ac:dyDescent="0.2">
      <c r="A16850" s="60" t="s">
        <v>11762</v>
      </c>
      <c r="B16850" s="61">
        <v>1</v>
      </c>
      <c r="C16850" s="61">
        <v>24</v>
      </c>
    </row>
    <row r="16851" spans="1:3" x14ac:dyDescent="0.2">
      <c r="A16851" s="58" t="s">
        <v>8523</v>
      </c>
      <c r="B16851" s="61">
        <v>2</v>
      </c>
      <c r="C16851" s="61">
        <v>48</v>
      </c>
    </row>
    <row r="16852" spans="1:3" x14ac:dyDescent="0.2">
      <c r="A16852" s="59" t="s">
        <v>11758</v>
      </c>
      <c r="B16852" s="61">
        <v>2</v>
      </c>
      <c r="C16852" s="61">
        <v>48</v>
      </c>
    </row>
    <row r="16853" spans="1:3" x14ac:dyDescent="0.2">
      <c r="A16853" s="60" t="s">
        <v>11760</v>
      </c>
      <c r="B16853" s="61">
        <v>1</v>
      </c>
      <c r="C16853" s="61">
        <v>24</v>
      </c>
    </row>
    <row r="16854" spans="1:3" x14ac:dyDescent="0.2">
      <c r="A16854" s="60" t="s">
        <v>11762</v>
      </c>
      <c r="B16854" s="61">
        <v>1</v>
      </c>
      <c r="C16854" s="61">
        <v>24</v>
      </c>
    </row>
    <row r="16855" spans="1:3" x14ac:dyDescent="0.2">
      <c r="A16855" s="58" t="s">
        <v>8528</v>
      </c>
      <c r="B16855" s="61">
        <v>2</v>
      </c>
      <c r="C16855" s="61">
        <v>48</v>
      </c>
    </row>
    <row r="16856" spans="1:3" x14ac:dyDescent="0.2">
      <c r="A16856" s="59" t="s">
        <v>11758</v>
      </c>
      <c r="B16856" s="61">
        <v>2</v>
      </c>
      <c r="C16856" s="61">
        <v>48</v>
      </c>
    </row>
    <row r="16857" spans="1:3" x14ac:dyDescent="0.2">
      <c r="A16857" s="60" t="s">
        <v>11760</v>
      </c>
      <c r="B16857" s="61">
        <v>1</v>
      </c>
      <c r="C16857" s="61">
        <v>24</v>
      </c>
    </row>
    <row r="16858" spans="1:3" x14ac:dyDescent="0.2">
      <c r="A16858" s="60" t="s">
        <v>11762</v>
      </c>
      <c r="B16858" s="61">
        <v>1</v>
      </c>
      <c r="C16858" s="61">
        <v>24</v>
      </c>
    </row>
    <row r="16859" spans="1:3" x14ac:dyDescent="0.2">
      <c r="A16859" s="58" t="s">
        <v>8533</v>
      </c>
      <c r="B16859" s="61">
        <v>2</v>
      </c>
      <c r="C16859" s="61">
        <v>48</v>
      </c>
    </row>
    <row r="16860" spans="1:3" x14ac:dyDescent="0.2">
      <c r="A16860" s="59" t="s">
        <v>11758</v>
      </c>
      <c r="B16860" s="61">
        <v>2</v>
      </c>
      <c r="C16860" s="61">
        <v>48</v>
      </c>
    </row>
    <row r="16861" spans="1:3" x14ac:dyDescent="0.2">
      <c r="A16861" s="60" t="s">
        <v>11760</v>
      </c>
      <c r="B16861" s="61">
        <v>1</v>
      </c>
      <c r="C16861" s="61">
        <v>24</v>
      </c>
    </row>
    <row r="16862" spans="1:3" x14ac:dyDescent="0.2">
      <c r="A16862" s="60" t="s">
        <v>11762</v>
      </c>
      <c r="B16862" s="61">
        <v>1</v>
      </c>
      <c r="C16862" s="61">
        <v>24</v>
      </c>
    </row>
    <row r="16863" spans="1:3" x14ac:dyDescent="0.2">
      <c r="A16863" s="58" t="s">
        <v>8538</v>
      </c>
      <c r="B16863" s="61">
        <v>2</v>
      </c>
      <c r="C16863" s="61">
        <v>48</v>
      </c>
    </row>
    <row r="16864" spans="1:3" x14ac:dyDescent="0.2">
      <c r="A16864" s="59" t="s">
        <v>11758</v>
      </c>
      <c r="B16864" s="61">
        <v>2</v>
      </c>
      <c r="C16864" s="61">
        <v>48</v>
      </c>
    </row>
    <row r="16865" spans="1:3" x14ac:dyDescent="0.2">
      <c r="A16865" s="60" t="s">
        <v>11760</v>
      </c>
      <c r="B16865" s="61">
        <v>1</v>
      </c>
      <c r="C16865" s="61">
        <v>24</v>
      </c>
    </row>
    <row r="16866" spans="1:3" x14ac:dyDescent="0.2">
      <c r="A16866" s="60" t="s">
        <v>11762</v>
      </c>
      <c r="B16866" s="61">
        <v>1</v>
      </c>
      <c r="C16866" s="61">
        <v>24</v>
      </c>
    </row>
    <row r="16867" spans="1:3" x14ac:dyDescent="0.2">
      <c r="A16867" s="58" t="s">
        <v>8543</v>
      </c>
      <c r="B16867" s="61">
        <v>2</v>
      </c>
      <c r="C16867" s="61">
        <v>48</v>
      </c>
    </row>
    <row r="16868" spans="1:3" x14ac:dyDescent="0.2">
      <c r="A16868" s="59" t="s">
        <v>11758</v>
      </c>
      <c r="B16868" s="61">
        <v>2</v>
      </c>
      <c r="C16868" s="61">
        <v>48</v>
      </c>
    </row>
    <row r="16869" spans="1:3" x14ac:dyDescent="0.2">
      <c r="A16869" s="60" t="s">
        <v>11760</v>
      </c>
      <c r="B16869" s="61">
        <v>1</v>
      </c>
      <c r="C16869" s="61">
        <v>24</v>
      </c>
    </row>
    <row r="16870" spans="1:3" x14ac:dyDescent="0.2">
      <c r="A16870" s="60" t="s">
        <v>11762</v>
      </c>
      <c r="B16870" s="61">
        <v>1</v>
      </c>
      <c r="C16870" s="61">
        <v>24</v>
      </c>
    </row>
    <row r="16871" spans="1:3" x14ac:dyDescent="0.2">
      <c r="A16871" s="58" t="s">
        <v>144</v>
      </c>
      <c r="B16871" s="61">
        <v>5</v>
      </c>
      <c r="C16871" s="61">
        <v>120</v>
      </c>
    </row>
    <row r="16872" spans="1:3" x14ac:dyDescent="0.2">
      <c r="A16872" s="59" t="s">
        <v>11758</v>
      </c>
      <c r="B16872" s="61">
        <v>2</v>
      </c>
      <c r="C16872" s="61">
        <v>48</v>
      </c>
    </row>
    <row r="16873" spans="1:3" x14ac:dyDescent="0.2">
      <c r="A16873" s="60" t="s">
        <v>11760</v>
      </c>
      <c r="B16873" s="61">
        <v>1</v>
      </c>
      <c r="C16873" s="61">
        <v>24</v>
      </c>
    </row>
    <row r="16874" spans="1:3" x14ac:dyDescent="0.2">
      <c r="A16874" s="60" t="s">
        <v>11761</v>
      </c>
      <c r="B16874" s="61">
        <v>1</v>
      </c>
      <c r="C16874" s="61">
        <v>24</v>
      </c>
    </row>
    <row r="16875" spans="1:3" x14ac:dyDescent="0.2">
      <c r="A16875" s="59" t="s">
        <v>11763</v>
      </c>
      <c r="B16875" s="61">
        <v>3</v>
      </c>
      <c r="C16875" s="61">
        <v>72</v>
      </c>
    </row>
    <row r="16876" spans="1:3" x14ac:dyDescent="0.2">
      <c r="A16876" s="60" t="s">
        <v>11764</v>
      </c>
      <c r="B16876" s="61">
        <v>1</v>
      </c>
      <c r="C16876" s="61">
        <v>24</v>
      </c>
    </row>
    <row r="16877" spans="1:3" x14ac:dyDescent="0.2">
      <c r="A16877" s="60" t="s">
        <v>11765</v>
      </c>
      <c r="B16877" s="61">
        <v>1</v>
      </c>
      <c r="C16877" s="61">
        <v>24</v>
      </c>
    </row>
    <row r="16878" spans="1:3" x14ac:dyDescent="0.2">
      <c r="A16878" s="60" t="s">
        <v>11766</v>
      </c>
      <c r="B16878" s="61">
        <v>1</v>
      </c>
      <c r="C16878" s="61">
        <v>24</v>
      </c>
    </row>
    <row r="16879" spans="1:3" x14ac:dyDescent="0.2">
      <c r="A16879" s="58" t="s">
        <v>765</v>
      </c>
      <c r="B16879" s="61">
        <v>5</v>
      </c>
      <c r="C16879" s="61">
        <v>120</v>
      </c>
    </row>
    <row r="16880" spans="1:3" x14ac:dyDescent="0.2">
      <c r="A16880" s="59" t="s">
        <v>11758</v>
      </c>
      <c r="B16880" s="61">
        <v>2</v>
      </c>
      <c r="C16880" s="61">
        <v>48</v>
      </c>
    </row>
    <row r="16881" spans="1:3" x14ac:dyDescent="0.2">
      <c r="A16881" s="60" t="s">
        <v>11760</v>
      </c>
      <c r="B16881" s="61">
        <v>1</v>
      </c>
      <c r="C16881" s="61">
        <v>24</v>
      </c>
    </row>
    <row r="16882" spans="1:3" x14ac:dyDescent="0.2">
      <c r="A16882" s="60" t="s">
        <v>11761</v>
      </c>
      <c r="B16882" s="61">
        <v>1</v>
      </c>
      <c r="C16882" s="61">
        <v>24</v>
      </c>
    </row>
    <row r="16883" spans="1:3" x14ac:dyDescent="0.2">
      <c r="A16883" s="59" t="s">
        <v>11763</v>
      </c>
      <c r="B16883" s="61">
        <v>3</v>
      </c>
      <c r="C16883" s="61">
        <v>72</v>
      </c>
    </row>
    <row r="16884" spans="1:3" x14ac:dyDescent="0.2">
      <c r="A16884" s="60" t="s">
        <v>11764</v>
      </c>
      <c r="B16884" s="61">
        <v>1</v>
      </c>
      <c r="C16884" s="61">
        <v>24</v>
      </c>
    </row>
    <row r="16885" spans="1:3" x14ac:dyDescent="0.2">
      <c r="A16885" s="60" t="s">
        <v>11765</v>
      </c>
      <c r="B16885" s="61">
        <v>1</v>
      </c>
      <c r="C16885" s="61">
        <v>24</v>
      </c>
    </row>
    <row r="16886" spans="1:3" x14ac:dyDescent="0.2">
      <c r="A16886" s="60" t="s">
        <v>11766</v>
      </c>
      <c r="B16886" s="61">
        <v>1</v>
      </c>
      <c r="C16886" s="61">
        <v>24</v>
      </c>
    </row>
    <row r="16887" spans="1:3" x14ac:dyDescent="0.2">
      <c r="A16887" s="58" t="s">
        <v>8548</v>
      </c>
      <c r="B16887" s="61">
        <v>2</v>
      </c>
      <c r="C16887" s="61">
        <v>48</v>
      </c>
    </row>
    <row r="16888" spans="1:3" x14ac:dyDescent="0.2">
      <c r="A16888" s="59" t="s">
        <v>11758</v>
      </c>
      <c r="B16888" s="61">
        <v>2</v>
      </c>
      <c r="C16888" s="61">
        <v>48</v>
      </c>
    </row>
    <row r="16889" spans="1:3" x14ac:dyDescent="0.2">
      <c r="A16889" s="60" t="s">
        <v>11760</v>
      </c>
      <c r="B16889" s="61">
        <v>1</v>
      </c>
      <c r="C16889" s="61">
        <v>24</v>
      </c>
    </row>
    <row r="16890" spans="1:3" x14ac:dyDescent="0.2">
      <c r="A16890" s="60" t="s">
        <v>11762</v>
      </c>
      <c r="B16890" s="61">
        <v>1</v>
      </c>
      <c r="C16890" s="61">
        <v>24</v>
      </c>
    </row>
    <row r="16891" spans="1:3" x14ac:dyDescent="0.2">
      <c r="A16891" s="58" t="s">
        <v>8553</v>
      </c>
      <c r="B16891" s="61">
        <v>2</v>
      </c>
      <c r="C16891" s="61">
        <v>48</v>
      </c>
    </row>
    <row r="16892" spans="1:3" x14ac:dyDescent="0.2">
      <c r="A16892" s="59" t="s">
        <v>11758</v>
      </c>
      <c r="B16892" s="61">
        <v>2</v>
      </c>
      <c r="C16892" s="61">
        <v>48</v>
      </c>
    </row>
    <row r="16893" spans="1:3" x14ac:dyDescent="0.2">
      <c r="A16893" s="60" t="s">
        <v>11760</v>
      </c>
      <c r="B16893" s="61">
        <v>1</v>
      </c>
      <c r="C16893" s="61">
        <v>24</v>
      </c>
    </row>
    <row r="16894" spans="1:3" x14ac:dyDescent="0.2">
      <c r="A16894" s="60" t="s">
        <v>11762</v>
      </c>
      <c r="B16894" s="61">
        <v>1</v>
      </c>
      <c r="C16894" s="61">
        <v>24</v>
      </c>
    </row>
    <row r="16895" spans="1:3" x14ac:dyDescent="0.2">
      <c r="A16895" s="58" t="s">
        <v>8558</v>
      </c>
      <c r="B16895" s="61">
        <v>2</v>
      </c>
      <c r="C16895" s="61">
        <v>48</v>
      </c>
    </row>
    <row r="16896" spans="1:3" x14ac:dyDescent="0.2">
      <c r="A16896" s="59" t="s">
        <v>11758</v>
      </c>
      <c r="B16896" s="61">
        <v>2</v>
      </c>
      <c r="C16896" s="61">
        <v>48</v>
      </c>
    </row>
    <row r="16897" spans="1:3" x14ac:dyDescent="0.2">
      <c r="A16897" s="60" t="s">
        <v>11760</v>
      </c>
      <c r="B16897" s="61">
        <v>1</v>
      </c>
      <c r="C16897" s="61">
        <v>24</v>
      </c>
    </row>
    <row r="16898" spans="1:3" x14ac:dyDescent="0.2">
      <c r="A16898" s="60" t="s">
        <v>11762</v>
      </c>
      <c r="B16898" s="61">
        <v>1</v>
      </c>
      <c r="C16898" s="61">
        <v>24</v>
      </c>
    </row>
    <row r="16899" spans="1:3" x14ac:dyDescent="0.2">
      <c r="A16899" s="58" t="s">
        <v>8563</v>
      </c>
      <c r="B16899" s="61">
        <v>2</v>
      </c>
      <c r="C16899" s="61">
        <v>48</v>
      </c>
    </row>
    <row r="16900" spans="1:3" x14ac:dyDescent="0.2">
      <c r="A16900" s="59" t="s">
        <v>11758</v>
      </c>
      <c r="B16900" s="61">
        <v>2</v>
      </c>
      <c r="C16900" s="61">
        <v>48</v>
      </c>
    </row>
    <row r="16901" spans="1:3" x14ac:dyDescent="0.2">
      <c r="A16901" s="60" t="s">
        <v>11760</v>
      </c>
      <c r="B16901" s="61">
        <v>1</v>
      </c>
      <c r="C16901" s="61">
        <v>24</v>
      </c>
    </row>
    <row r="16902" spans="1:3" x14ac:dyDescent="0.2">
      <c r="A16902" s="60" t="s">
        <v>11762</v>
      </c>
      <c r="B16902" s="61">
        <v>1</v>
      </c>
      <c r="C16902" s="61">
        <v>24</v>
      </c>
    </row>
    <row r="16903" spans="1:3" x14ac:dyDescent="0.2">
      <c r="A16903" s="58" t="s">
        <v>8568</v>
      </c>
      <c r="B16903" s="61">
        <v>2</v>
      </c>
      <c r="C16903" s="61">
        <v>48</v>
      </c>
    </row>
    <row r="16904" spans="1:3" x14ac:dyDescent="0.2">
      <c r="A16904" s="59" t="s">
        <v>11758</v>
      </c>
      <c r="B16904" s="61">
        <v>2</v>
      </c>
      <c r="C16904" s="61">
        <v>48</v>
      </c>
    </row>
    <row r="16905" spans="1:3" x14ac:dyDescent="0.2">
      <c r="A16905" s="60" t="s">
        <v>11760</v>
      </c>
      <c r="B16905" s="61">
        <v>1</v>
      </c>
      <c r="C16905" s="61">
        <v>24</v>
      </c>
    </row>
    <row r="16906" spans="1:3" x14ac:dyDescent="0.2">
      <c r="A16906" s="60" t="s">
        <v>11762</v>
      </c>
      <c r="B16906" s="61">
        <v>1</v>
      </c>
      <c r="C16906" s="61">
        <v>24</v>
      </c>
    </row>
    <row r="16907" spans="1:3" x14ac:dyDescent="0.2">
      <c r="A16907" s="58" t="s">
        <v>8573</v>
      </c>
      <c r="B16907" s="61">
        <v>2</v>
      </c>
      <c r="C16907" s="61">
        <v>48</v>
      </c>
    </row>
    <row r="16908" spans="1:3" x14ac:dyDescent="0.2">
      <c r="A16908" s="59" t="s">
        <v>11758</v>
      </c>
      <c r="B16908" s="61">
        <v>2</v>
      </c>
      <c r="C16908" s="61">
        <v>48</v>
      </c>
    </row>
    <row r="16909" spans="1:3" x14ac:dyDescent="0.2">
      <c r="A16909" s="60" t="s">
        <v>11760</v>
      </c>
      <c r="B16909" s="61">
        <v>1</v>
      </c>
      <c r="C16909" s="61">
        <v>24</v>
      </c>
    </row>
    <row r="16910" spans="1:3" x14ac:dyDescent="0.2">
      <c r="A16910" s="60" t="s">
        <v>11762</v>
      </c>
      <c r="B16910" s="61">
        <v>1</v>
      </c>
      <c r="C16910" s="61">
        <v>24</v>
      </c>
    </row>
    <row r="16911" spans="1:3" x14ac:dyDescent="0.2">
      <c r="A16911" s="58" t="s">
        <v>8578</v>
      </c>
      <c r="B16911" s="61">
        <v>2</v>
      </c>
      <c r="C16911" s="61">
        <v>48</v>
      </c>
    </row>
    <row r="16912" spans="1:3" x14ac:dyDescent="0.2">
      <c r="A16912" s="59" t="s">
        <v>11758</v>
      </c>
      <c r="B16912" s="61">
        <v>2</v>
      </c>
      <c r="C16912" s="61">
        <v>48</v>
      </c>
    </row>
    <row r="16913" spans="1:3" x14ac:dyDescent="0.2">
      <c r="A16913" s="60" t="s">
        <v>11760</v>
      </c>
      <c r="B16913" s="61">
        <v>1</v>
      </c>
      <c r="C16913" s="61">
        <v>24</v>
      </c>
    </row>
    <row r="16914" spans="1:3" x14ac:dyDescent="0.2">
      <c r="A16914" s="60" t="s">
        <v>11762</v>
      </c>
      <c r="B16914" s="61">
        <v>1</v>
      </c>
      <c r="C16914" s="61">
        <v>24</v>
      </c>
    </row>
    <row r="16915" spans="1:3" x14ac:dyDescent="0.2">
      <c r="A16915" s="58" t="s">
        <v>8583</v>
      </c>
      <c r="B16915" s="61">
        <v>2</v>
      </c>
      <c r="C16915" s="61">
        <v>48</v>
      </c>
    </row>
    <row r="16916" spans="1:3" x14ac:dyDescent="0.2">
      <c r="A16916" s="59" t="s">
        <v>11758</v>
      </c>
      <c r="B16916" s="61">
        <v>2</v>
      </c>
      <c r="C16916" s="61">
        <v>48</v>
      </c>
    </row>
    <row r="16917" spans="1:3" x14ac:dyDescent="0.2">
      <c r="A16917" s="60" t="s">
        <v>11760</v>
      </c>
      <c r="B16917" s="61">
        <v>1</v>
      </c>
      <c r="C16917" s="61">
        <v>24</v>
      </c>
    </row>
    <row r="16918" spans="1:3" x14ac:dyDescent="0.2">
      <c r="A16918" s="60" t="s">
        <v>11762</v>
      </c>
      <c r="B16918" s="61">
        <v>1</v>
      </c>
      <c r="C16918" s="61">
        <v>24</v>
      </c>
    </row>
    <row r="16919" spans="1:3" x14ac:dyDescent="0.2">
      <c r="A16919" s="58" t="s">
        <v>8588</v>
      </c>
      <c r="B16919" s="61">
        <v>2</v>
      </c>
      <c r="C16919" s="61">
        <v>48</v>
      </c>
    </row>
    <row r="16920" spans="1:3" x14ac:dyDescent="0.2">
      <c r="A16920" s="59" t="s">
        <v>11758</v>
      </c>
      <c r="B16920" s="61">
        <v>2</v>
      </c>
      <c r="C16920" s="61">
        <v>48</v>
      </c>
    </row>
    <row r="16921" spans="1:3" x14ac:dyDescent="0.2">
      <c r="A16921" s="60" t="s">
        <v>11760</v>
      </c>
      <c r="B16921" s="61">
        <v>1</v>
      </c>
      <c r="C16921" s="61">
        <v>24</v>
      </c>
    </row>
    <row r="16922" spans="1:3" x14ac:dyDescent="0.2">
      <c r="A16922" s="60" t="s">
        <v>11762</v>
      </c>
      <c r="B16922" s="61">
        <v>1</v>
      </c>
      <c r="C16922" s="61">
        <v>24</v>
      </c>
    </row>
    <row r="16923" spans="1:3" x14ac:dyDescent="0.2">
      <c r="A16923" s="58" t="s">
        <v>8593</v>
      </c>
      <c r="B16923" s="61">
        <v>2</v>
      </c>
      <c r="C16923" s="61">
        <v>48</v>
      </c>
    </row>
    <row r="16924" spans="1:3" x14ac:dyDescent="0.2">
      <c r="A16924" s="59" t="s">
        <v>11758</v>
      </c>
      <c r="B16924" s="61">
        <v>2</v>
      </c>
      <c r="C16924" s="61">
        <v>48</v>
      </c>
    </row>
    <row r="16925" spans="1:3" x14ac:dyDescent="0.2">
      <c r="A16925" s="60" t="s">
        <v>11760</v>
      </c>
      <c r="B16925" s="61">
        <v>1</v>
      </c>
      <c r="C16925" s="61">
        <v>24</v>
      </c>
    </row>
    <row r="16926" spans="1:3" x14ac:dyDescent="0.2">
      <c r="A16926" s="60" t="s">
        <v>11762</v>
      </c>
      <c r="B16926" s="61">
        <v>1</v>
      </c>
      <c r="C16926" s="61">
        <v>24</v>
      </c>
    </row>
    <row r="16927" spans="1:3" x14ac:dyDescent="0.2">
      <c r="A16927" s="58" t="s">
        <v>766</v>
      </c>
      <c r="B16927" s="61">
        <v>5</v>
      </c>
      <c r="C16927" s="61">
        <v>120</v>
      </c>
    </row>
    <row r="16928" spans="1:3" x14ac:dyDescent="0.2">
      <c r="A16928" s="59" t="s">
        <v>11758</v>
      </c>
      <c r="B16928" s="61">
        <v>2</v>
      </c>
      <c r="C16928" s="61">
        <v>48</v>
      </c>
    </row>
    <row r="16929" spans="1:3" x14ac:dyDescent="0.2">
      <c r="A16929" s="60" t="s">
        <v>11760</v>
      </c>
      <c r="B16929" s="61">
        <v>1</v>
      </c>
      <c r="C16929" s="61">
        <v>24</v>
      </c>
    </row>
    <row r="16930" spans="1:3" x14ac:dyDescent="0.2">
      <c r="A16930" s="60" t="s">
        <v>11761</v>
      </c>
      <c r="B16930" s="61">
        <v>1</v>
      </c>
      <c r="C16930" s="61">
        <v>24</v>
      </c>
    </row>
    <row r="16931" spans="1:3" x14ac:dyDescent="0.2">
      <c r="A16931" s="59" t="s">
        <v>11763</v>
      </c>
      <c r="B16931" s="61">
        <v>3</v>
      </c>
      <c r="C16931" s="61">
        <v>72</v>
      </c>
    </row>
    <row r="16932" spans="1:3" x14ac:dyDescent="0.2">
      <c r="A16932" s="60" t="s">
        <v>11764</v>
      </c>
      <c r="B16932" s="61">
        <v>1</v>
      </c>
      <c r="C16932" s="61">
        <v>24</v>
      </c>
    </row>
    <row r="16933" spans="1:3" x14ac:dyDescent="0.2">
      <c r="A16933" s="60" t="s">
        <v>11765</v>
      </c>
      <c r="B16933" s="61">
        <v>1</v>
      </c>
      <c r="C16933" s="61">
        <v>24</v>
      </c>
    </row>
    <row r="16934" spans="1:3" x14ac:dyDescent="0.2">
      <c r="A16934" s="60" t="s">
        <v>11766</v>
      </c>
      <c r="B16934" s="61">
        <v>1</v>
      </c>
      <c r="C16934" s="61">
        <v>24</v>
      </c>
    </row>
    <row r="16935" spans="1:3" x14ac:dyDescent="0.2">
      <c r="A16935" s="58" t="s">
        <v>8598</v>
      </c>
      <c r="B16935" s="61">
        <v>2</v>
      </c>
      <c r="C16935" s="61">
        <v>48</v>
      </c>
    </row>
    <row r="16936" spans="1:3" x14ac:dyDescent="0.2">
      <c r="A16936" s="59" t="s">
        <v>11758</v>
      </c>
      <c r="B16936" s="61">
        <v>2</v>
      </c>
      <c r="C16936" s="61">
        <v>48</v>
      </c>
    </row>
    <row r="16937" spans="1:3" x14ac:dyDescent="0.2">
      <c r="A16937" s="60" t="s">
        <v>11760</v>
      </c>
      <c r="B16937" s="61">
        <v>1</v>
      </c>
      <c r="C16937" s="61">
        <v>24</v>
      </c>
    </row>
    <row r="16938" spans="1:3" x14ac:dyDescent="0.2">
      <c r="A16938" s="60" t="s">
        <v>11762</v>
      </c>
      <c r="B16938" s="61">
        <v>1</v>
      </c>
      <c r="C16938" s="61">
        <v>24</v>
      </c>
    </row>
    <row r="16939" spans="1:3" x14ac:dyDescent="0.2">
      <c r="A16939" s="58" t="s">
        <v>8603</v>
      </c>
      <c r="B16939" s="61">
        <v>2</v>
      </c>
      <c r="C16939" s="61">
        <v>48</v>
      </c>
    </row>
    <row r="16940" spans="1:3" x14ac:dyDescent="0.2">
      <c r="A16940" s="59" t="s">
        <v>11758</v>
      </c>
      <c r="B16940" s="61">
        <v>2</v>
      </c>
      <c r="C16940" s="61">
        <v>48</v>
      </c>
    </row>
    <row r="16941" spans="1:3" x14ac:dyDescent="0.2">
      <c r="A16941" s="60" t="s">
        <v>11760</v>
      </c>
      <c r="B16941" s="61">
        <v>1</v>
      </c>
      <c r="C16941" s="61">
        <v>24</v>
      </c>
    </row>
    <row r="16942" spans="1:3" x14ac:dyDescent="0.2">
      <c r="A16942" s="60" t="s">
        <v>11762</v>
      </c>
      <c r="B16942" s="61">
        <v>1</v>
      </c>
      <c r="C16942" s="61">
        <v>24</v>
      </c>
    </row>
    <row r="16943" spans="1:3" x14ac:dyDescent="0.2">
      <c r="A16943" s="58" t="s">
        <v>8608</v>
      </c>
      <c r="B16943" s="61">
        <v>2</v>
      </c>
      <c r="C16943" s="61">
        <v>48</v>
      </c>
    </row>
    <row r="16944" spans="1:3" x14ac:dyDescent="0.2">
      <c r="A16944" s="59" t="s">
        <v>11758</v>
      </c>
      <c r="B16944" s="61">
        <v>2</v>
      </c>
      <c r="C16944" s="61">
        <v>48</v>
      </c>
    </row>
    <row r="16945" spans="1:3" x14ac:dyDescent="0.2">
      <c r="A16945" s="60" t="s">
        <v>11760</v>
      </c>
      <c r="B16945" s="61">
        <v>1</v>
      </c>
      <c r="C16945" s="61">
        <v>24</v>
      </c>
    </row>
    <row r="16946" spans="1:3" x14ac:dyDescent="0.2">
      <c r="A16946" s="60" t="s">
        <v>11762</v>
      </c>
      <c r="B16946" s="61">
        <v>1</v>
      </c>
      <c r="C16946" s="61">
        <v>24</v>
      </c>
    </row>
    <row r="16947" spans="1:3" x14ac:dyDescent="0.2">
      <c r="A16947" s="58" t="s">
        <v>8613</v>
      </c>
      <c r="B16947" s="61">
        <v>2</v>
      </c>
      <c r="C16947" s="61">
        <v>48</v>
      </c>
    </row>
    <row r="16948" spans="1:3" x14ac:dyDescent="0.2">
      <c r="A16948" s="59" t="s">
        <v>11758</v>
      </c>
      <c r="B16948" s="61">
        <v>2</v>
      </c>
      <c r="C16948" s="61">
        <v>48</v>
      </c>
    </row>
    <row r="16949" spans="1:3" x14ac:dyDescent="0.2">
      <c r="A16949" s="60" t="s">
        <v>11760</v>
      </c>
      <c r="B16949" s="61">
        <v>1</v>
      </c>
      <c r="C16949" s="61">
        <v>24</v>
      </c>
    </row>
    <row r="16950" spans="1:3" x14ac:dyDescent="0.2">
      <c r="A16950" s="60" t="s">
        <v>11762</v>
      </c>
      <c r="B16950" s="61">
        <v>1</v>
      </c>
      <c r="C16950" s="61">
        <v>24</v>
      </c>
    </row>
    <row r="16951" spans="1:3" x14ac:dyDescent="0.2">
      <c r="A16951" s="58" t="s">
        <v>8618</v>
      </c>
      <c r="B16951" s="61">
        <v>2</v>
      </c>
      <c r="C16951" s="61">
        <v>48</v>
      </c>
    </row>
    <row r="16952" spans="1:3" x14ac:dyDescent="0.2">
      <c r="A16952" s="59" t="s">
        <v>11758</v>
      </c>
      <c r="B16952" s="61">
        <v>2</v>
      </c>
      <c r="C16952" s="61">
        <v>48</v>
      </c>
    </row>
    <row r="16953" spans="1:3" x14ac:dyDescent="0.2">
      <c r="A16953" s="60" t="s">
        <v>11760</v>
      </c>
      <c r="B16953" s="61">
        <v>1</v>
      </c>
      <c r="C16953" s="61">
        <v>24</v>
      </c>
    </row>
    <row r="16954" spans="1:3" x14ac:dyDescent="0.2">
      <c r="A16954" s="60" t="s">
        <v>11762</v>
      </c>
      <c r="B16954" s="61">
        <v>1</v>
      </c>
      <c r="C16954" s="61">
        <v>24</v>
      </c>
    </row>
    <row r="16955" spans="1:3" x14ac:dyDescent="0.2">
      <c r="A16955" s="58" t="s">
        <v>8623</v>
      </c>
      <c r="B16955" s="61">
        <v>2</v>
      </c>
      <c r="C16955" s="61">
        <v>48</v>
      </c>
    </row>
    <row r="16956" spans="1:3" x14ac:dyDescent="0.2">
      <c r="A16956" s="59" t="s">
        <v>11758</v>
      </c>
      <c r="B16956" s="61">
        <v>2</v>
      </c>
      <c r="C16956" s="61">
        <v>48</v>
      </c>
    </row>
    <row r="16957" spans="1:3" x14ac:dyDescent="0.2">
      <c r="A16957" s="60" t="s">
        <v>11760</v>
      </c>
      <c r="B16957" s="61">
        <v>1</v>
      </c>
      <c r="C16957" s="61">
        <v>24</v>
      </c>
    </row>
    <row r="16958" spans="1:3" x14ac:dyDescent="0.2">
      <c r="A16958" s="60" t="s">
        <v>11762</v>
      </c>
      <c r="B16958" s="61">
        <v>1</v>
      </c>
      <c r="C16958" s="61">
        <v>24</v>
      </c>
    </row>
    <row r="16959" spans="1:3" x14ac:dyDescent="0.2">
      <c r="A16959" s="58" t="s">
        <v>8628</v>
      </c>
      <c r="B16959" s="61">
        <v>2</v>
      </c>
      <c r="C16959" s="61">
        <v>48</v>
      </c>
    </row>
    <row r="16960" spans="1:3" x14ac:dyDescent="0.2">
      <c r="A16960" s="59" t="s">
        <v>11758</v>
      </c>
      <c r="B16960" s="61">
        <v>2</v>
      </c>
      <c r="C16960" s="61">
        <v>48</v>
      </c>
    </row>
    <row r="16961" spans="1:3" x14ac:dyDescent="0.2">
      <c r="A16961" s="60" t="s">
        <v>11760</v>
      </c>
      <c r="B16961" s="61">
        <v>1</v>
      </c>
      <c r="C16961" s="61">
        <v>24</v>
      </c>
    </row>
    <row r="16962" spans="1:3" x14ac:dyDescent="0.2">
      <c r="A16962" s="60" t="s">
        <v>11762</v>
      </c>
      <c r="B16962" s="61">
        <v>1</v>
      </c>
      <c r="C16962" s="61">
        <v>24</v>
      </c>
    </row>
    <row r="16963" spans="1:3" x14ac:dyDescent="0.2">
      <c r="A16963" s="58" t="s">
        <v>8633</v>
      </c>
      <c r="B16963" s="61">
        <v>2</v>
      </c>
      <c r="C16963" s="61">
        <v>48</v>
      </c>
    </row>
    <row r="16964" spans="1:3" x14ac:dyDescent="0.2">
      <c r="A16964" s="59" t="s">
        <v>11758</v>
      </c>
      <c r="B16964" s="61">
        <v>2</v>
      </c>
      <c r="C16964" s="61">
        <v>48</v>
      </c>
    </row>
    <row r="16965" spans="1:3" x14ac:dyDescent="0.2">
      <c r="A16965" s="60" t="s">
        <v>11760</v>
      </c>
      <c r="B16965" s="61">
        <v>1</v>
      </c>
      <c r="C16965" s="61">
        <v>24</v>
      </c>
    </row>
    <row r="16966" spans="1:3" x14ac:dyDescent="0.2">
      <c r="A16966" s="60" t="s">
        <v>11762</v>
      </c>
      <c r="B16966" s="61">
        <v>1</v>
      </c>
      <c r="C16966" s="61">
        <v>24</v>
      </c>
    </row>
    <row r="16967" spans="1:3" x14ac:dyDescent="0.2">
      <c r="A16967" s="58" t="s">
        <v>8638</v>
      </c>
      <c r="B16967" s="61">
        <v>2</v>
      </c>
      <c r="C16967" s="61">
        <v>48</v>
      </c>
    </row>
    <row r="16968" spans="1:3" x14ac:dyDescent="0.2">
      <c r="A16968" s="59" t="s">
        <v>11758</v>
      </c>
      <c r="B16968" s="61">
        <v>2</v>
      </c>
      <c r="C16968" s="61">
        <v>48</v>
      </c>
    </row>
    <row r="16969" spans="1:3" x14ac:dyDescent="0.2">
      <c r="A16969" s="60" t="s">
        <v>11760</v>
      </c>
      <c r="B16969" s="61">
        <v>1</v>
      </c>
      <c r="C16969" s="61">
        <v>24</v>
      </c>
    </row>
    <row r="16970" spans="1:3" x14ac:dyDescent="0.2">
      <c r="A16970" s="60" t="s">
        <v>11762</v>
      </c>
      <c r="B16970" s="61">
        <v>1</v>
      </c>
      <c r="C16970" s="61">
        <v>24</v>
      </c>
    </row>
    <row r="16971" spans="1:3" x14ac:dyDescent="0.2">
      <c r="A16971" s="58" t="s">
        <v>8643</v>
      </c>
      <c r="B16971" s="61">
        <v>2</v>
      </c>
      <c r="C16971" s="61">
        <v>48</v>
      </c>
    </row>
    <row r="16972" spans="1:3" x14ac:dyDescent="0.2">
      <c r="A16972" s="59" t="s">
        <v>11758</v>
      </c>
      <c r="B16972" s="61">
        <v>2</v>
      </c>
      <c r="C16972" s="61">
        <v>48</v>
      </c>
    </row>
    <row r="16973" spans="1:3" x14ac:dyDescent="0.2">
      <c r="A16973" s="60" t="s">
        <v>11760</v>
      </c>
      <c r="B16973" s="61">
        <v>1</v>
      </c>
      <c r="C16973" s="61">
        <v>24</v>
      </c>
    </row>
    <row r="16974" spans="1:3" x14ac:dyDescent="0.2">
      <c r="A16974" s="60" t="s">
        <v>11762</v>
      </c>
      <c r="B16974" s="61">
        <v>1</v>
      </c>
      <c r="C16974" s="61">
        <v>24</v>
      </c>
    </row>
    <row r="16975" spans="1:3" x14ac:dyDescent="0.2">
      <c r="A16975" s="58" t="s">
        <v>767</v>
      </c>
      <c r="B16975" s="61">
        <v>5</v>
      </c>
      <c r="C16975" s="61">
        <v>120</v>
      </c>
    </row>
    <row r="16976" spans="1:3" x14ac:dyDescent="0.2">
      <c r="A16976" s="59" t="s">
        <v>11758</v>
      </c>
      <c r="B16976" s="61">
        <v>2</v>
      </c>
      <c r="C16976" s="61">
        <v>48</v>
      </c>
    </row>
    <row r="16977" spans="1:3" x14ac:dyDescent="0.2">
      <c r="A16977" s="60" t="s">
        <v>11760</v>
      </c>
      <c r="B16977" s="61">
        <v>1</v>
      </c>
      <c r="C16977" s="61">
        <v>24</v>
      </c>
    </row>
    <row r="16978" spans="1:3" x14ac:dyDescent="0.2">
      <c r="A16978" s="60" t="s">
        <v>11761</v>
      </c>
      <c r="B16978" s="61">
        <v>1</v>
      </c>
      <c r="C16978" s="61">
        <v>24</v>
      </c>
    </row>
    <row r="16979" spans="1:3" x14ac:dyDescent="0.2">
      <c r="A16979" s="59" t="s">
        <v>11763</v>
      </c>
      <c r="B16979" s="61">
        <v>3</v>
      </c>
      <c r="C16979" s="61">
        <v>72</v>
      </c>
    </row>
    <row r="16980" spans="1:3" x14ac:dyDescent="0.2">
      <c r="A16980" s="60" t="s">
        <v>11764</v>
      </c>
      <c r="B16980" s="61">
        <v>1</v>
      </c>
      <c r="C16980" s="61">
        <v>24</v>
      </c>
    </row>
    <row r="16981" spans="1:3" x14ac:dyDescent="0.2">
      <c r="A16981" s="60" t="s">
        <v>11765</v>
      </c>
      <c r="B16981" s="61">
        <v>1</v>
      </c>
      <c r="C16981" s="61">
        <v>24</v>
      </c>
    </row>
    <row r="16982" spans="1:3" x14ac:dyDescent="0.2">
      <c r="A16982" s="60" t="s">
        <v>11766</v>
      </c>
      <c r="B16982" s="61">
        <v>1</v>
      </c>
      <c r="C16982" s="61">
        <v>24</v>
      </c>
    </row>
    <row r="16983" spans="1:3" x14ac:dyDescent="0.2">
      <c r="A16983" s="58" t="s">
        <v>8648</v>
      </c>
      <c r="B16983" s="61">
        <v>2</v>
      </c>
      <c r="C16983" s="61">
        <v>48</v>
      </c>
    </row>
    <row r="16984" spans="1:3" x14ac:dyDescent="0.2">
      <c r="A16984" s="59" t="s">
        <v>11758</v>
      </c>
      <c r="B16984" s="61">
        <v>2</v>
      </c>
      <c r="C16984" s="61">
        <v>48</v>
      </c>
    </row>
    <row r="16985" spans="1:3" x14ac:dyDescent="0.2">
      <c r="A16985" s="60" t="s">
        <v>11760</v>
      </c>
      <c r="B16985" s="61">
        <v>1</v>
      </c>
      <c r="C16985" s="61">
        <v>24</v>
      </c>
    </row>
    <row r="16986" spans="1:3" x14ac:dyDescent="0.2">
      <c r="A16986" s="60" t="s">
        <v>11762</v>
      </c>
      <c r="B16986" s="61">
        <v>1</v>
      </c>
      <c r="C16986" s="61">
        <v>24</v>
      </c>
    </row>
    <row r="16987" spans="1:3" x14ac:dyDescent="0.2">
      <c r="A16987" s="58" t="s">
        <v>8653</v>
      </c>
      <c r="B16987" s="61">
        <v>2</v>
      </c>
      <c r="C16987" s="61">
        <v>48</v>
      </c>
    </row>
    <row r="16988" spans="1:3" x14ac:dyDescent="0.2">
      <c r="A16988" s="59" t="s">
        <v>11758</v>
      </c>
      <c r="B16988" s="61">
        <v>2</v>
      </c>
      <c r="C16988" s="61">
        <v>48</v>
      </c>
    </row>
    <row r="16989" spans="1:3" x14ac:dyDescent="0.2">
      <c r="A16989" s="60" t="s">
        <v>11760</v>
      </c>
      <c r="B16989" s="61">
        <v>1</v>
      </c>
      <c r="C16989" s="61">
        <v>24</v>
      </c>
    </row>
    <row r="16990" spans="1:3" x14ac:dyDescent="0.2">
      <c r="A16990" s="60" t="s">
        <v>11762</v>
      </c>
      <c r="B16990" s="61">
        <v>1</v>
      </c>
      <c r="C16990" s="61">
        <v>24</v>
      </c>
    </row>
    <row r="16991" spans="1:3" x14ac:dyDescent="0.2">
      <c r="A16991" s="58" t="s">
        <v>8658</v>
      </c>
      <c r="B16991" s="61">
        <v>2</v>
      </c>
      <c r="C16991" s="61">
        <v>48</v>
      </c>
    </row>
    <row r="16992" spans="1:3" x14ac:dyDescent="0.2">
      <c r="A16992" s="59" t="s">
        <v>11758</v>
      </c>
      <c r="B16992" s="61">
        <v>2</v>
      </c>
      <c r="C16992" s="61">
        <v>48</v>
      </c>
    </row>
    <row r="16993" spans="1:3" x14ac:dyDescent="0.2">
      <c r="A16993" s="60" t="s">
        <v>11760</v>
      </c>
      <c r="B16993" s="61">
        <v>1</v>
      </c>
      <c r="C16993" s="61">
        <v>24</v>
      </c>
    </row>
    <row r="16994" spans="1:3" x14ac:dyDescent="0.2">
      <c r="A16994" s="60" t="s">
        <v>11762</v>
      </c>
      <c r="B16994" s="61">
        <v>1</v>
      </c>
      <c r="C16994" s="61">
        <v>24</v>
      </c>
    </row>
    <row r="16995" spans="1:3" x14ac:dyDescent="0.2">
      <c r="A16995" s="58" t="s">
        <v>8663</v>
      </c>
      <c r="B16995" s="61">
        <v>2</v>
      </c>
      <c r="C16995" s="61">
        <v>48</v>
      </c>
    </row>
    <row r="16996" spans="1:3" x14ac:dyDescent="0.2">
      <c r="A16996" s="59" t="s">
        <v>11758</v>
      </c>
      <c r="B16996" s="61">
        <v>2</v>
      </c>
      <c r="C16996" s="61">
        <v>48</v>
      </c>
    </row>
    <row r="16997" spans="1:3" x14ac:dyDescent="0.2">
      <c r="A16997" s="60" t="s">
        <v>11760</v>
      </c>
      <c r="B16997" s="61">
        <v>1</v>
      </c>
      <c r="C16997" s="61">
        <v>24</v>
      </c>
    </row>
    <row r="16998" spans="1:3" x14ac:dyDescent="0.2">
      <c r="A16998" s="60" t="s">
        <v>11762</v>
      </c>
      <c r="B16998" s="61">
        <v>1</v>
      </c>
      <c r="C16998" s="61">
        <v>24</v>
      </c>
    </row>
    <row r="16999" spans="1:3" x14ac:dyDescent="0.2">
      <c r="A16999" s="58" t="s">
        <v>8668</v>
      </c>
      <c r="B16999" s="61">
        <v>2</v>
      </c>
      <c r="C16999" s="61">
        <v>48</v>
      </c>
    </row>
    <row r="17000" spans="1:3" x14ac:dyDescent="0.2">
      <c r="A17000" s="59" t="s">
        <v>11758</v>
      </c>
      <c r="B17000" s="61">
        <v>2</v>
      </c>
      <c r="C17000" s="61">
        <v>48</v>
      </c>
    </row>
    <row r="17001" spans="1:3" x14ac:dyDescent="0.2">
      <c r="A17001" s="60" t="s">
        <v>11760</v>
      </c>
      <c r="B17001" s="61">
        <v>1</v>
      </c>
      <c r="C17001" s="61">
        <v>24</v>
      </c>
    </row>
    <row r="17002" spans="1:3" x14ac:dyDescent="0.2">
      <c r="A17002" s="60" t="s">
        <v>11762</v>
      </c>
      <c r="B17002" s="61">
        <v>1</v>
      </c>
      <c r="C17002" s="61">
        <v>24</v>
      </c>
    </row>
    <row r="17003" spans="1:3" x14ac:dyDescent="0.2">
      <c r="A17003" s="58" t="s">
        <v>8673</v>
      </c>
      <c r="B17003" s="61">
        <v>2</v>
      </c>
      <c r="C17003" s="61">
        <v>48</v>
      </c>
    </row>
    <row r="17004" spans="1:3" x14ac:dyDescent="0.2">
      <c r="A17004" s="59" t="s">
        <v>11758</v>
      </c>
      <c r="B17004" s="61">
        <v>2</v>
      </c>
      <c r="C17004" s="61">
        <v>48</v>
      </c>
    </row>
    <row r="17005" spans="1:3" x14ac:dyDescent="0.2">
      <c r="A17005" s="60" t="s">
        <v>11760</v>
      </c>
      <c r="B17005" s="61">
        <v>1</v>
      </c>
      <c r="C17005" s="61">
        <v>24</v>
      </c>
    </row>
    <row r="17006" spans="1:3" x14ac:dyDescent="0.2">
      <c r="A17006" s="60" t="s">
        <v>11762</v>
      </c>
      <c r="B17006" s="61">
        <v>1</v>
      </c>
      <c r="C17006" s="61">
        <v>24</v>
      </c>
    </row>
    <row r="17007" spans="1:3" x14ac:dyDescent="0.2">
      <c r="A17007" s="58" t="s">
        <v>8678</v>
      </c>
      <c r="B17007" s="61">
        <v>2</v>
      </c>
      <c r="C17007" s="61">
        <v>48</v>
      </c>
    </row>
    <row r="17008" spans="1:3" x14ac:dyDescent="0.2">
      <c r="A17008" s="59" t="s">
        <v>11758</v>
      </c>
      <c r="B17008" s="61">
        <v>2</v>
      </c>
      <c r="C17008" s="61">
        <v>48</v>
      </c>
    </row>
    <row r="17009" spans="1:3" x14ac:dyDescent="0.2">
      <c r="A17009" s="60" t="s">
        <v>11760</v>
      </c>
      <c r="B17009" s="61">
        <v>1</v>
      </c>
      <c r="C17009" s="61">
        <v>24</v>
      </c>
    </row>
    <row r="17010" spans="1:3" x14ac:dyDescent="0.2">
      <c r="A17010" s="60" t="s">
        <v>11762</v>
      </c>
      <c r="B17010" s="61">
        <v>1</v>
      </c>
      <c r="C17010" s="61">
        <v>24</v>
      </c>
    </row>
    <row r="17011" spans="1:3" x14ac:dyDescent="0.2">
      <c r="A17011" s="58" t="s">
        <v>8683</v>
      </c>
      <c r="B17011" s="61">
        <v>2</v>
      </c>
      <c r="C17011" s="61">
        <v>48</v>
      </c>
    </row>
    <row r="17012" spans="1:3" x14ac:dyDescent="0.2">
      <c r="A17012" s="59" t="s">
        <v>11758</v>
      </c>
      <c r="B17012" s="61">
        <v>2</v>
      </c>
      <c r="C17012" s="61">
        <v>48</v>
      </c>
    </row>
    <row r="17013" spans="1:3" x14ac:dyDescent="0.2">
      <c r="A17013" s="60" t="s">
        <v>11760</v>
      </c>
      <c r="B17013" s="61">
        <v>1</v>
      </c>
      <c r="C17013" s="61">
        <v>24</v>
      </c>
    </row>
    <row r="17014" spans="1:3" x14ac:dyDescent="0.2">
      <c r="A17014" s="60" t="s">
        <v>11762</v>
      </c>
      <c r="B17014" s="61">
        <v>1</v>
      </c>
      <c r="C17014" s="61">
        <v>24</v>
      </c>
    </row>
    <row r="17015" spans="1:3" x14ac:dyDescent="0.2">
      <c r="A17015" s="58" t="s">
        <v>8688</v>
      </c>
      <c r="B17015" s="61">
        <v>2</v>
      </c>
      <c r="C17015" s="61">
        <v>48</v>
      </c>
    </row>
    <row r="17016" spans="1:3" x14ac:dyDescent="0.2">
      <c r="A17016" s="59" t="s">
        <v>11758</v>
      </c>
      <c r="B17016" s="61">
        <v>2</v>
      </c>
      <c r="C17016" s="61">
        <v>48</v>
      </c>
    </row>
    <row r="17017" spans="1:3" x14ac:dyDescent="0.2">
      <c r="A17017" s="60" t="s">
        <v>11760</v>
      </c>
      <c r="B17017" s="61">
        <v>1</v>
      </c>
      <c r="C17017" s="61">
        <v>24</v>
      </c>
    </row>
    <row r="17018" spans="1:3" x14ac:dyDescent="0.2">
      <c r="A17018" s="60" t="s">
        <v>11762</v>
      </c>
      <c r="B17018" s="61">
        <v>1</v>
      </c>
      <c r="C17018" s="61">
        <v>24</v>
      </c>
    </row>
    <row r="17019" spans="1:3" x14ac:dyDescent="0.2">
      <c r="A17019" s="58" t="s">
        <v>8693</v>
      </c>
      <c r="B17019" s="61">
        <v>2</v>
      </c>
      <c r="C17019" s="61">
        <v>48</v>
      </c>
    </row>
    <row r="17020" spans="1:3" x14ac:dyDescent="0.2">
      <c r="A17020" s="59" t="s">
        <v>11758</v>
      </c>
      <c r="B17020" s="61">
        <v>2</v>
      </c>
      <c r="C17020" s="61">
        <v>48</v>
      </c>
    </row>
    <row r="17021" spans="1:3" x14ac:dyDescent="0.2">
      <c r="A17021" s="60" t="s">
        <v>11760</v>
      </c>
      <c r="B17021" s="61">
        <v>1</v>
      </c>
      <c r="C17021" s="61">
        <v>24</v>
      </c>
    </row>
    <row r="17022" spans="1:3" x14ac:dyDescent="0.2">
      <c r="A17022" s="60" t="s">
        <v>11762</v>
      </c>
      <c r="B17022" s="61">
        <v>1</v>
      </c>
      <c r="C17022" s="61">
        <v>24</v>
      </c>
    </row>
    <row r="17023" spans="1:3" x14ac:dyDescent="0.2">
      <c r="A17023" s="58" t="s">
        <v>768</v>
      </c>
      <c r="B17023" s="61">
        <v>5</v>
      </c>
      <c r="C17023" s="61">
        <v>120</v>
      </c>
    </row>
    <row r="17024" spans="1:3" x14ac:dyDescent="0.2">
      <c r="A17024" s="59" t="s">
        <v>11758</v>
      </c>
      <c r="B17024" s="61">
        <v>2</v>
      </c>
      <c r="C17024" s="61">
        <v>48</v>
      </c>
    </row>
    <row r="17025" spans="1:3" x14ac:dyDescent="0.2">
      <c r="A17025" s="60" t="s">
        <v>11760</v>
      </c>
      <c r="B17025" s="61">
        <v>1</v>
      </c>
      <c r="C17025" s="61">
        <v>24</v>
      </c>
    </row>
    <row r="17026" spans="1:3" x14ac:dyDescent="0.2">
      <c r="A17026" s="60" t="s">
        <v>11761</v>
      </c>
      <c r="B17026" s="61">
        <v>1</v>
      </c>
      <c r="C17026" s="61">
        <v>24</v>
      </c>
    </row>
    <row r="17027" spans="1:3" x14ac:dyDescent="0.2">
      <c r="A17027" s="59" t="s">
        <v>11763</v>
      </c>
      <c r="B17027" s="61">
        <v>3</v>
      </c>
      <c r="C17027" s="61">
        <v>72</v>
      </c>
    </row>
    <row r="17028" spans="1:3" x14ac:dyDescent="0.2">
      <c r="A17028" s="60" t="s">
        <v>11764</v>
      </c>
      <c r="B17028" s="61">
        <v>1</v>
      </c>
      <c r="C17028" s="61">
        <v>24</v>
      </c>
    </row>
    <row r="17029" spans="1:3" x14ac:dyDescent="0.2">
      <c r="A17029" s="60" t="s">
        <v>11765</v>
      </c>
      <c r="B17029" s="61">
        <v>1</v>
      </c>
      <c r="C17029" s="61">
        <v>24</v>
      </c>
    </row>
    <row r="17030" spans="1:3" x14ac:dyDescent="0.2">
      <c r="A17030" s="60" t="s">
        <v>11766</v>
      </c>
      <c r="B17030" s="61">
        <v>1</v>
      </c>
      <c r="C17030" s="61">
        <v>24</v>
      </c>
    </row>
    <row r="17031" spans="1:3" x14ac:dyDescent="0.2">
      <c r="A17031" s="58" t="s">
        <v>8698</v>
      </c>
      <c r="B17031" s="61">
        <v>2</v>
      </c>
      <c r="C17031" s="61">
        <v>48</v>
      </c>
    </row>
    <row r="17032" spans="1:3" x14ac:dyDescent="0.2">
      <c r="A17032" s="59" t="s">
        <v>11758</v>
      </c>
      <c r="B17032" s="61">
        <v>2</v>
      </c>
      <c r="C17032" s="61">
        <v>48</v>
      </c>
    </row>
    <row r="17033" spans="1:3" x14ac:dyDescent="0.2">
      <c r="A17033" s="60" t="s">
        <v>11760</v>
      </c>
      <c r="B17033" s="61">
        <v>1</v>
      </c>
      <c r="C17033" s="61">
        <v>24</v>
      </c>
    </row>
    <row r="17034" spans="1:3" x14ac:dyDescent="0.2">
      <c r="A17034" s="60" t="s">
        <v>11762</v>
      </c>
      <c r="B17034" s="61">
        <v>1</v>
      </c>
      <c r="C17034" s="61">
        <v>24</v>
      </c>
    </row>
    <row r="17035" spans="1:3" x14ac:dyDescent="0.2">
      <c r="A17035" s="58" t="s">
        <v>8703</v>
      </c>
      <c r="B17035" s="61">
        <v>2</v>
      </c>
      <c r="C17035" s="61">
        <v>48</v>
      </c>
    </row>
    <row r="17036" spans="1:3" x14ac:dyDescent="0.2">
      <c r="A17036" s="59" t="s">
        <v>11758</v>
      </c>
      <c r="B17036" s="61">
        <v>2</v>
      </c>
      <c r="C17036" s="61">
        <v>48</v>
      </c>
    </row>
    <row r="17037" spans="1:3" x14ac:dyDescent="0.2">
      <c r="A17037" s="60" t="s">
        <v>11760</v>
      </c>
      <c r="B17037" s="61">
        <v>1</v>
      </c>
      <c r="C17037" s="61">
        <v>24</v>
      </c>
    </row>
    <row r="17038" spans="1:3" x14ac:dyDescent="0.2">
      <c r="A17038" s="60" t="s">
        <v>11762</v>
      </c>
      <c r="B17038" s="61">
        <v>1</v>
      </c>
      <c r="C17038" s="61">
        <v>24</v>
      </c>
    </row>
    <row r="17039" spans="1:3" x14ac:dyDescent="0.2">
      <c r="A17039" s="58" t="s">
        <v>8708</v>
      </c>
      <c r="B17039" s="61">
        <v>2</v>
      </c>
      <c r="C17039" s="61">
        <v>48</v>
      </c>
    </row>
    <row r="17040" spans="1:3" x14ac:dyDescent="0.2">
      <c r="A17040" s="59" t="s">
        <v>11758</v>
      </c>
      <c r="B17040" s="61">
        <v>2</v>
      </c>
      <c r="C17040" s="61">
        <v>48</v>
      </c>
    </row>
    <row r="17041" spans="1:3" x14ac:dyDescent="0.2">
      <c r="A17041" s="60" t="s">
        <v>11760</v>
      </c>
      <c r="B17041" s="61">
        <v>1</v>
      </c>
      <c r="C17041" s="61">
        <v>24</v>
      </c>
    </row>
    <row r="17042" spans="1:3" x14ac:dyDescent="0.2">
      <c r="A17042" s="60" t="s">
        <v>11762</v>
      </c>
      <c r="B17042" s="61">
        <v>1</v>
      </c>
      <c r="C17042" s="61">
        <v>24</v>
      </c>
    </row>
    <row r="17043" spans="1:3" x14ac:dyDescent="0.2">
      <c r="A17043" s="58" t="s">
        <v>8713</v>
      </c>
      <c r="B17043" s="61">
        <v>2</v>
      </c>
      <c r="C17043" s="61">
        <v>48</v>
      </c>
    </row>
    <row r="17044" spans="1:3" x14ac:dyDescent="0.2">
      <c r="A17044" s="59" t="s">
        <v>11758</v>
      </c>
      <c r="B17044" s="61">
        <v>2</v>
      </c>
      <c r="C17044" s="61">
        <v>48</v>
      </c>
    </row>
    <row r="17045" spans="1:3" x14ac:dyDescent="0.2">
      <c r="A17045" s="60" t="s">
        <v>11760</v>
      </c>
      <c r="B17045" s="61">
        <v>1</v>
      </c>
      <c r="C17045" s="61">
        <v>24</v>
      </c>
    </row>
    <row r="17046" spans="1:3" x14ac:dyDescent="0.2">
      <c r="A17046" s="60" t="s">
        <v>11762</v>
      </c>
      <c r="B17046" s="61">
        <v>1</v>
      </c>
      <c r="C17046" s="61">
        <v>24</v>
      </c>
    </row>
    <row r="17047" spans="1:3" x14ac:dyDescent="0.2">
      <c r="A17047" s="58" t="s">
        <v>8718</v>
      </c>
      <c r="B17047" s="61">
        <v>2</v>
      </c>
      <c r="C17047" s="61">
        <v>48</v>
      </c>
    </row>
    <row r="17048" spans="1:3" x14ac:dyDescent="0.2">
      <c r="A17048" s="59" t="s">
        <v>11758</v>
      </c>
      <c r="B17048" s="61">
        <v>2</v>
      </c>
      <c r="C17048" s="61">
        <v>48</v>
      </c>
    </row>
    <row r="17049" spans="1:3" x14ac:dyDescent="0.2">
      <c r="A17049" s="60" t="s">
        <v>11760</v>
      </c>
      <c r="B17049" s="61">
        <v>1</v>
      </c>
      <c r="C17049" s="61">
        <v>24</v>
      </c>
    </row>
    <row r="17050" spans="1:3" x14ac:dyDescent="0.2">
      <c r="A17050" s="60" t="s">
        <v>11762</v>
      </c>
      <c r="B17050" s="61">
        <v>1</v>
      </c>
      <c r="C17050" s="61">
        <v>24</v>
      </c>
    </row>
    <row r="17051" spans="1:3" x14ac:dyDescent="0.2">
      <c r="A17051" s="58" t="s">
        <v>8723</v>
      </c>
      <c r="B17051" s="61">
        <v>2</v>
      </c>
      <c r="C17051" s="61">
        <v>48</v>
      </c>
    </row>
    <row r="17052" spans="1:3" x14ac:dyDescent="0.2">
      <c r="A17052" s="59" t="s">
        <v>11758</v>
      </c>
      <c r="B17052" s="61">
        <v>2</v>
      </c>
      <c r="C17052" s="61">
        <v>48</v>
      </c>
    </row>
    <row r="17053" spans="1:3" x14ac:dyDescent="0.2">
      <c r="A17053" s="60" t="s">
        <v>11760</v>
      </c>
      <c r="B17053" s="61">
        <v>1</v>
      </c>
      <c r="C17053" s="61">
        <v>24</v>
      </c>
    </row>
    <row r="17054" spans="1:3" x14ac:dyDescent="0.2">
      <c r="A17054" s="60" t="s">
        <v>11762</v>
      </c>
      <c r="B17054" s="61">
        <v>1</v>
      </c>
      <c r="C17054" s="61">
        <v>24</v>
      </c>
    </row>
    <row r="17055" spans="1:3" x14ac:dyDescent="0.2">
      <c r="A17055" s="58" t="s">
        <v>8728</v>
      </c>
      <c r="B17055" s="61">
        <v>2</v>
      </c>
      <c r="C17055" s="61">
        <v>48</v>
      </c>
    </row>
    <row r="17056" spans="1:3" x14ac:dyDescent="0.2">
      <c r="A17056" s="59" t="s">
        <v>11758</v>
      </c>
      <c r="B17056" s="61">
        <v>2</v>
      </c>
      <c r="C17056" s="61">
        <v>48</v>
      </c>
    </row>
    <row r="17057" spans="1:3" x14ac:dyDescent="0.2">
      <c r="A17057" s="60" t="s">
        <v>11760</v>
      </c>
      <c r="B17057" s="61">
        <v>1</v>
      </c>
      <c r="C17057" s="61">
        <v>24</v>
      </c>
    </row>
    <row r="17058" spans="1:3" x14ac:dyDescent="0.2">
      <c r="A17058" s="60" t="s">
        <v>11762</v>
      </c>
      <c r="B17058" s="61">
        <v>1</v>
      </c>
      <c r="C17058" s="61">
        <v>24</v>
      </c>
    </row>
    <row r="17059" spans="1:3" x14ac:dyDescent="0.2">
      <c r="A17059" s="58" t="s">
        <v>8733</v>
      </c>
      <c r="B17059" s="61">
        <v>2</v>
      </c>
      <c r="C17059" s="61">
        <v>48</v>
      </c>
    </row>
    <row r="17060" spans="1:3" x14ac:dyDescent="0.2">
      <c r="A17060" s="59" t="s">
        <v>11758</v>
      </c>
      <c r="B17060" s="61">
        <v>2</v>
      </c>
      <c r="C17060" s="61">
        <v>48</v>
      </c>
    </row>
    <row r="17061" spans="1:3" x14ac:dyDescent="0.2">
      <c r="A17061" s="60" t="s">
        <v>11760</v>
      </c>
      <c r="B17061" s="61">
        <v>1</v>
      </c>
      <c r="C17061" s="61">
        <v>24</v>
      </c>
    </row>
    <row r="17062" spans="1:3" x14ac:dyDescent="0.2">
      <c r="A17062" s="60" t="s">
        <v>11762</v>
      </c>
      <c r="B17062" s="61">
        <v>1</v>
      </c>
      <c r="C17062" s="61">
        <v>24</v>
      </c>
    </row>
    <row r="17063" spans="1:3" x14ac:dyDescent="0.2">
      <c r="A17063" s="58" t="s">
        <v>8738</v>
      </c>
      <c r="B17063" s="61">
        <v>2</v>
      </c>
      <c r="C17063" s="61">
        <v>48</v>
      </c>
    </row>
    <row r="17064" spans="1:3" x14ac:dyDescent="0.2">
      <c r="A17064" s="59" t="s">
        <v>11758</v>
      </c>
      <c r="B17064" s="61">
        <v>2</v>
      </c>
      <c r="C17064" s="61">
        <v>48</v>
      </c>
    </row>
    <row r="17065" spans="1:3" x14ac:dyDescent="0.2">
      <c r="A17065" s="60" t="s">
        <v>11760</v>
      </c>
      <c r="B17065" s="61">
        <v>1</v>
      </c>
      <c r="C17065" s="61">
        <v>24</v>
      </c>
    </row>
    <row r="17066" spans="1:3" x14ac:dyDescent="0.2">
      <c r="A17066" s="60" t="s">
        <v>11762</v>
      </c>
      <c r="B17066" s="61">
        <v>1</v>
      </c>
      <c r="C17066" s="61">
        <v>24</v>
      </c>
    </row>
    <row r="17067" spans="1:3" x14ac:dyDescent="0.2">
      <c r="A17067" s="58" t="s">
        <v>8743</v>
      </c>
      <c r="B17067" s="61">
        <v>2</v>
      </c>
      <c r="C17067" s="61">
        <v>48</v>
      </c>
    </row>
    <row r="17068" spans="1:3" x14ac:dyDescent="0.2">
      <c r="A17068" s="59" t="s">
        <v>11758</v>
      </c>
      <c r="B17068" s="61">
        <v>2</v>
      </c>
      <c r="C17068" s="61">
        <v>48</v>
      </c>
    </row>
    <row r="17069" spans="1:3" x14ac:dyDescent="0.2">
      <c r="A17069" s="60" t="s">
        <v>11760</v>
      </c>
      <c r="B17069" s="61">
        <v>1</v>
      </c>
      <c r="C17069" s="61">
        <v>24</v>
      </c>
    </row>
    <row r="17070" spans="1:3" x14ac:dyDescent="0.2">
      <c r="A17070" s="60" t="s">
        <v>11762</v>
      </c>
      <c r="B17070" s="61">
        <v>1</v>
      </c>
      <c r="C17070" s="61">
        <v>24</v>
      </c>
    </row>
    <row r="17071" spans="1:3" x14ac:dyDescent="0.2">
      <c r="A17071" s="58" t="s">
        <v>769</v>
      </c>
      <c r="B17071" s="61">
        <v>5</v>
      </c>
      <c r="C17071" s="61">
        <v>120</v>
      </c>
    </row>
    <row r="17072" spans="1:3" x14ac:dyDescent="0.2">
      <c r="A17072" s="59" t="s">
        <v>11758</v>
      </c>
      <c r="B17072" s="61">
        <v>2</v>
      </c>
      <c r="C17072" s="61">
        <v>48</v>
      </c>
    </row>
    <row r="17073" spans="1:3" x14ac:dyDescent="0.2">
      <c r="A17073" s="60" t="s">
        <v>11760</v>
      </c>
      <c r="B17073" s="61">
        <v>1</v>
      </c>
      <c r="C17073" s="61">
        <v>24</v>
      </c>
    </row>
    <row r="17074" spans="1:3" x14ac:dyDescent="0.2">
      <c r="A17074" s="60" t="s">
        <v>11761</v>
      </c>
      <c r="B17074" s="61">
        <v>1</v>
      </c>
      <c r="C17074" s="61">
        <v>24</v>
      </c>
    </row>
    <row r="17075" spans="1:3" x14ac:dyDescent="0.2">
      <c r="A17075" s="59" t="s">
        <v>11763</v>
      </c>
      <c r="B17075" s="61">
        <v>3</v>
      </c>
      <c r="C17075" s="61">
        <v>72</v>
      </c>
    </row>
    <row r="17076" spans="1:3" x14ac:dyDescent="0.2">
      <c r="A17076" s="60" t="s">
        <v>11764</v>
      </c>
      <c r="B17076" s="61">
        <v>1</v>
      </c>
      <c r="C17076" s="61">
        <v>24</v>
      </c>
    </row>
    <row r="17077" spans="1:3" x14ac:dyDescent="0.2">
      <c r="A17077" s="60" t="s">
        <v>11765</v>
      </c>
      <c r="B17077" s="61">
        <v>1</v>
      </c>
      <c r="C17077" s="61">
        <v>24</v>
      </c>
    </row>
    <row r="17078" spans="1:3" x14ac:dyDescent="0.2">
      <c r="A17078" s="60" t="s">
        <v>11766</v>
      </c>
      <c r="B17078" s="61">
        <v>1</v>
      </c>
      <c r="C17078" s="61">
        <v>24</v>
      </c>
    </row>
    <row r="17079" spans="1:3" x14ac:dyDescent="0.2">
      <c r="A17079" s="58" t="s">
        <v>8748</v>
      </c>
      <c r="B17079" s="61">
        <v>2</v>
      </c>
      <c r="C17079" s="61">
        <v>48</v>
      </c>
    </row>
    <row r="17080" spans="1:3" x14ac:dyDescent="0.2">
      <c r="A17080" s="59" t="s">
        <v>11758</v>
      </c>
      <c r="B17080" s="61">
        <v>2</v>
      </c>
      <c r="C17080" s="61">
        <v>48</v>
      </c>
    </row>
    <row r="17081" spans="1:3" x14ac:dyDescent="0.2">
      <c r="A17081" s="60" t="s">
        <v>11760</v>
      </c>
      <c r="B17081" s="61">
        <v>1</v>
      </c>
      <c r="C17081" s="61">
        <v>24</v>
      </c>
    </row>
    <row r="17082" spans="1:3" x14ac:dyDescent="0.2">
      <c r="A17082" s="60" t="s">
        <v>11762</v>
      </c>
      <c r="B17082" s="61">
        <v>1</v>
      </c>
      <c r="C17082" s="61">
        <v>24</v>
      </c>
    </row>
    <row r="17083" spans="1:3" x14ac:dyDescent="0.2">
      <c r="A17083" s="58" t="s">
        <v>8753</v>
      </c>
      <c r="B17083" s="61">
        <v>2</v>
      </c>
      <c r="C17083" s="61">
        <v>48</v>
      </c>
    </row>
    <row r="17084" spans="1:3" x14ac:dyDescent="0.2">
      <c r="A17084" s="59" t="s">
        <v>11758</v>
      </c>
      <c r="B17084" s="61">
        <v>2</v>
      </c>
      <c r="C17084" s="61">
        <v>48</v>
      </c>
    </row>
    <row r="17085" spans="1:3" x14ac:dyDescent="0.2">
      <c r="A17085" s="60" t="s">
        <v>11760</v>
      </c>
      <c r="B17085" s="61">
        <v>1</v>
      </c>
      <c r="C17085" s="61">
        <v>24</v>
      </c>
    </row>
    <row r="17086" spans="1:3" x14ac:dyDescent="0.2">
      <c r="A17086" s="60" t="s">
        <v>11762</v>
      </c>
      <c r="B17086" s="61">
        <v>1</v>
      </c>
      <c r="C17086" s="61">
        <v>24</v>
      </c>
    </row>
    <row r="17087" spans="1:3" x14ac:dyDescent="0.2">
      <c r="A17087" s="58" t="s">
        <v>8758</v>
      </c>
      <c r="B17087" s="61">
        <v>2</v>
      </c>
      <c r="C17087" s="61">
        <v>48</v>
      </c>
    </row>
    <row r="17088" spans="1:3" x14ac:dyDescent="0.2">
      <c r="A17088" s="59" t="s">
        <v>11758</v>
      </c>
      <c r="B17088" s="61">
        <v>2</v>
      </c>
      <c r="C17088" s="61">
        <v>48</v>
      </c>
    </row>
    <row r="17089" spans="1:3" x14ac:dyDescent="0.2">
      <c r="A17089" s="60" t="s">
        <v>11760</v>
      </c>
      <c r="B17089" s="61">
        <v>1</v>
      </c>
      <c r="C17089" s="61">
        <v>24</v>
      </c>
    </row>
    <row r="17090" spans="1:3" x14ac:dyDescent="0.2">
      <c r="A17090" s="60" t="s">
        <v>11762</v>
      </c>
      <c r="B17090" s="61">
        <v>1</v>
      </c>
      <c r="C17090" s="61">
        <v>24</v>
      </c>
    </row>
    <row r="17091" spans="1:3" x14ac:dyDescent="0.2">
      <c r="A17091" s="58" t="s">
        <v>8763</v>
      </c>
      <c r="B17091" s="61">
        <v>2</v>
      </c>
      <c r="C17091" s="61">
        <v>48</v>
      </c>
    </row>
    <row r="17092" spans="1:3" x14ac:dyDescent="0.2">
      <c r="A17092" s="59" t="s">
        <v>11758</v>
      </c>
      <c r="B17092" s="61">
        <v>2</v>
      </c>
      <c r="C17092" s="61">
        <v>48</v>
      </c>
    </row>
    <row r="17093" spans="1:3" x14ac:dyDescent="0.2">
      <c r="A17093" s="60" t="s">
        <v>11760</v>
      </c>
      <c r="B17093" s="61">
        <v>1</v>
      </c>
      <c r="C17093" s="61">
        <v>24</v>
      </c>
    </row>
    <row r="17094" spans="1:3" x14ac:dyDescent="0.2">
      <c r="A17094" s="60" t="s">
        <v>11762</v>
      </c>
      <c r="B17094" s="61">
        <v>1</v>
      </c>
      <c r="C17094" s="61">
        <v>24</v>
      </c>
    </row>
    <row r="17095" spans="1:3" x14ac:dyDescent="0.2">
      <c r="A17095" s="58" t="s">
        <v>8768</v>
      </c>
      <c r="B17095" s="61">
        <v>2</v>
      </c>
      <c r="C17095" s="61">
        <v>48</v>
      </c>
    </row>
    <row r="17096" spans="1:3" x14ac:dyDescent="0.2">
      <c r="A17096" s="59" t="s">
        <v>11758</v>
      </c>
      <c r="B17096" s="61">
        <v>2</v>
      </c>
      <c r="C17096" s="61">
        <v>48</v>
      </c>
    </row>
    <row r="17097" spans="1:3" x14ac:dyDescent="0.2">
      <c r="A17097" s="60" t="s">
        <v>11760</v>
      </c>
      <c r="B17097" s="61">
        <v>1</v>
      </c>
      <c r="C17097" s="61">
        <v>24</v>
      </c>
    </row>
    <row r="17098" spans="1:3" x14ac:dyDescent="0.2">
      <c r="A17098" s="60" t="s">
        <v>11762</v>
      </c>
      <c r="B17098" s="61">
        <v>1</v>
      </c>
      <c r="C17098" s="61">
        <v>24</v>
      </c>
    </row>
    <row r="17099" spans="1:3" x14ac:dyDescent="0.2">
      <c r="A17099" s="58" t="s">
        <v>8773</v>
      </c>
      <c r="B17099" s="61">
        <v>2</v>
      </c>
      <c r="C17099" s="61">
        <v>48</v>
      </c>
    </row>
    <row r="17100" spans="1:3" x14ac:dyDescent="0.2">
      <c r="A17100" s="59" t="s">
        <v>11758</v>
      </c>
      <c r="B17100" s="61">
        <v>2</v>
      </c>
      <c r="C17100" s="61">
        <v>48</v>
      </c>
    </row>
    <row r="17101" spans="1:3" x14ac:dyDescent="0.2">
      <c r="A17101" s="60" t="s">
        <v>11760</v>
      </c>
      <c r="B17101" s="61">
        <v>1</v>
      </c>
      <c r="C17101" s="61">
        <v>24</v>
      </c>
    </row>
    <row r="17102" spans="1:3" x14ac:dyDescent="0.2">
      <c r="A17102" s="60" t="s">
        <v>11762</v>
      </c>
      <c r="B17102" s="61">
        <v>1</v>
      </c>
      <c r="C17102" s="61">
        <v>24</v>
      </c>
    </row>
    <row r="17103" spans="1:3" x14ac:dyDescent="0.2">
      <c r="A17103" s="58" t="s">
        <v>8778</v>
      </c>
      <c r="B17103" s="61">
        <v>2</v>
      </c>
      <c r="C17103" s="61">
        <v>48</v>
      </c>
    </row>
    <row r="17104" spans="1:3" x14ac:dyDescent="0.2">
      <c r="A17104" s="59" t="s">
        <v>11758</v>
      </c>
      <c r="B17104" s="61">
        <v>2</v>
      </c>
      <c r="C17104" s="61">
        <v>48</v>
      </c>
    </row>
    <row r="17105" spans="1:3" x14ac:dyDescent="0.2">
      <c r="A17105" s="60" t="s">
        <v>11760</v>
      </c>
      <c r="B17105" s="61">
        <v>1</v>
      </c>
      <c r="C17105" s="61">
        <v>24</v>
      </c>
    </row>
    <row r="17106" spans="1:3" x14ac:dyDescent="0.2">
      <c r="A17106" s="60" t="s">
        <v>11762</v>
      </c>
      <c r="B17106" s="61">
        <v>1</v>
      </c>
      <c r="C17106" s="61">
        <v>24</v>
      </c>
    </row>
    <row r="17107" spans="1:3" x14ac:dyDescent="0.2">
      <c r="A17107" s="58" t="s">
        <v>8783</v>
      </c>
      <c r="B17107" s="61">
        <v>2</v>
      </c>
      <c r="C17107" s="61">
        <v>48</v>
      </c>
    </row>
    <row r="17108" spans="1:3" x14ac:dyDescent="0.2">
      <c r="A17108" s="59" t="s">
        <v>11758</v>
      </c>
      <c r="B17108" s="61">
        <v>2</v>
      </c>
      <c r="C17108" s="61">
        <v>48</v>
      </c>
    </row>
    <row r="17109" spans="1:3" x14ac:dyDescent="0.2">
      <c r="A17109" s="60" t="s">
        <v>11760</v>
      </c>
      <c r="B17109" s="61">
        <v>1</v>
      </c>
      <c r="C17109" s="61">
        <v>24</v>
      </c>
    </row>
    <row r="17110" spans="1:3" x14ac:dyDescent="0.2">
      <c r="A17110" s="60" t="s">
        <v>11762</v>
      </c>
      <c r="B17110" s="61">
        <v>1</v>
      </c>
      <c r="C17110" s="61">
        <v>24</v>
      </c>
    </row>
    <row r="17111" spans="1:3" x14ac:dyDescent="0.2">
      <c r="A17111" s="58" t="s">
        <v>8788</v>
      </c>
      <c r="B17111" s="61">
        <v>2</v>
      </c>
      <c r="C17111" s="61">
        <v>48</v>
      </c>
    </row>
    <row r="17112" spans="1:3" x14ac:dyDescent="0.2">
      <c r="A17112" s="59" t="s">
        <v>11758</v>
      </c>
      <c r="B17112" s="61">
        <v>2</v>
      </c>
      <c r="C17112" s="61">
        <v>48</v>
      </c>
    </row>
    <row r="17113" spans="1:3" x14ac:dyDescent="0.2">
      <c r="A17113" s="60" t="s">
        <v>11760</v>
      </c>
      <c r="B17113" s="61">
        <v>1</v>
      </c>
      <c r="C17113" s="61">
        <v>24</v>
      </c>
    </row>
    <row r="17114" spans="1:3" x14ac:dyDescent="0.2">
      <c r="A17114" s="60" t="s">
        <v>11762</v>
      </c>
      <c r="B17114" s="61">
        <v>1</v>
      </c>
      <c r="C17114" s="61">
        <v>24</v>
      </c>
    </row>
    <row r="17115" spans="1:3" x14ac:dyDescent="0.2">
      <c r="A17115" s="58" t="s">
        <v>8793</v>
      </c>
      <c r="B17115" s="61">
        <v>2</v>
      </c>
      <c r="C17115" s="61">
        <v>48</v>
      </c>
    </row>
    <row r="17116" spans="1:3" x14ac:dyDescent="0.2">
      <c r="A17116" s="59" t="s">
        <v>11758</v>
      </c>
      <c r="B17116" s="61">
        <v>2</v>
      </c>
      <c r="C17116" s="61">
        <v>48</v>
      </c>
    </row>
    <row r="17117" spans="1:3" x14ac:dyDescent="0.2">
      <c r="A17117" s="60" t="s">
        <v>11760</v>
      </c>
      <c r="B17117" s="61">
        <v>1</v>
      </c>
      <c r="C17117" s="61">
        <v>24</v>
      </c>
    </row>
    <row r="17118" spans="1:3" x14ac:dyDescent="0.2">
      <c r="A17118" s="60" t="s">
        <v>11762</v>
      </c>
      <c r="B17118" s="61">
        <v>1</v>
      </c>
      <c r="C17118" s="61">
        <v>24</v>
      </c>
    </row>
    <row r="17119" spans="1:3" x14ac:dyDescent="0.2">
      <c r="A17119" s="58" t="s">
        <v>770</v>
      </c>
      <c r="B17119" s="61">
        <v>5</v>
      </c>
      <c r="C17119" s="61">
        <v>120</v>
      </c>
    </row>
    <row r="17120" spans="1:3" x14ac:dyDescent="0.2">
      <c r="A17120" s="59" t="s">
        <v>11758</v>
      </c>
      <c r="B17120" s="61">
        <v>2</v>
      </c>
      <c r="C17120" s="61">
        <v>48</v>
      </c>
    </row>
    <row r="17121" spans="1:3" x14ac:dyDescent="0.2">
      <c r="A17121" s="60" t="s">
        <v>11760</v>
      </c>
      <c r="B17121" s="61">
        <v>1</v>
      </c>
      <c r="C17121" s="61">
        <v>24</v>
      </c>
    </row>
    <row r="17122" spans="1:3" x14ac:dyDescent="0.2">
      <c r="A17122" s="60" t="s">
        <v>11761</v>
      </c>
      <c r="B17122" s="61">
        <v>1</v>
      </c>
      <c r="C17122" s="61">
        <v>24</v>
      </c>
    </row>
    <row r="17123" spans="1:3" x14ac:dyDescent="0.2">
      <c r="A17123" s="59" t="s">
        <v>11763</v>
      </c>
      <c r="B17123" s="61">
        <v>3</v>
      </c>
      <c r="C17123" s="61">
        <v>72</v>
      </c>
    </row>
    <row r="17124" spans="1:3" x14ac:dyDescent="0.2">
      <c r="A17124" s="60" t="s">
        <v>11764</v>
      </c>
      <c r="B17124" s="61">
        <v>1</v>
      </c>
      <c r="C17124" s="61">
        <v>24</v>
      </c>
    </row>
    <row r="17125" spans="1:3" x14ac:dyDescent="0.2">
      <c r="A17125" s="60" t="s">
        <v>11765</v>
      </c>
      <c r="B17125" s="61">
        <v>1</v>
      </c>
      <c r="C17125" s="61">
        <v>24</v>
      </c>
    </row>
    <row r="17126" spans="1:3" x14ac:dyDescent="0.2">
      <c r="A17126" s="60" t="s">
        <v>11766</v>
      </c>
      <c r="B17126" s="61">
        <v>1</v>
      </c>
      <c r="C17126" s="61">
        <v>24</v>
      </c>
    </row>
    <row r="17127" spans="1:3" x14ac:dyDescent="0.2">
      <c r="A17127" s="58" t="s">
        <v>8798</v>
      </c>
      <c r="B17127" s="61">
        <v>2</v>
      </c>
      <c r="C17127" s="61">
        <v>48</v>
      </c>
    </row>
    <row r="17128" spans="1:3" x14ac:dyDescent="0.2">
      <c r="A17128" s="59" t="s">
        <v>11758</v>
      </c>
      <c r="B17128" s="61">
        <v>2</v>
      </c>
      <c r="C17128" s="61">
        <v>48</v>
      </c>
    </row>
    <row r="17129" spans="1:3" x14ac:dyDescent="0.2">
      <c r="A17129" s="60" t="s">
        <v>11760</v>
      </c>
      <c r="B17129" s="61">
        <v>1</v>
      </c>
      <c r="C17129" s="61">
        <v>24</v>
      </c>
    </row>
    <row r="17130" spans="1:3" x14ac:dyDescent="0.2">
      <c r="A17130" s="60" t="s">
        <v>11762</v>
      </c>
      <c r="B17130" s="61">
        <v>1</v>
      </c>
      <c r="C17130" s="61">
        <v>24</v>
      </c>
    </row>
    <row r="17131" spans="1:3" x14ac:dyDescent="0.2">
      <c r="A17131" s="58" t="s">
        <v>8803</v>
      </c>
      <c r="B17131" s="61">
        <v>2</v>
      </c>
      <c r="C17131" s="61">
        <v>48</v>
      </c>
    </row>
    <row r="17132" spans="1:3" x14ac:dyDescent="0.2">
      <c r="A17132" s="59" t="s">
        <v>11758</v>
      </c>
      <c r="B17132" s="61">
        <v>2</v>
      </c>
      <c r="C17132" s="61">
        <v>48</v>
      </c>
    </row>
    <row r="17133" spans="1:3" x14ac:dyDescent="0.2">
      <c r="A17133" s="60" t="s">
        <v>11760</v>
      </c>
      <c r="B17133" s="61">
        <v>1</v>
      </c>
      <c r="C17133" s="61">
        <v>24</v>
      </c>
    </row>
    <row r="17134" spans="1:3" x14ac:dyDescent="0.2">
      <c r="A17134" s="60" t="s">
        <v>11762</v>
      </c>
      <c r="B17134" s="61">
        <v>1</v>
      </c>
      <c r="C17134" s="61">
        <v>24</v>
      </c>
    </row>
    <row r="17135" spans="1:3" x14ac:dyDescent="0.2">
      <c r="A17135" s="58" t="s">
        <v>8808</v>
      </c>
      <c r="B17135" s="61">
        <v>2</v>
      </c>
      <c r="C17135" s="61">
        <v>48</v>
      </c>
    </row>
    <row r="17136" spans="1:3" x14ac:dyDescent="0.2">
      <c r="A17136" s="59" t="s">
        <v>11758</v>
      </c>
      <c r="B17136" s="61">
        <v>2</v>
      </c>
      <c r="C17136" s="61">
        <v>48</v>
      </c>
    </row>
    <row r="17137" spans="1:3" x14ac:dyDescent="0.2">
      <c r="A17137" s="60" t="s">
        <v>11760</v>
      </c>
      <c r="B17137" s="61">
        <v>1</v>
      </c>
      <c r="C17137" s="61">
        <v>24</v>
      </c>
    </row>
    <row r="17138" spans="1:3" x14ac:dyDescent="0.2">
      <c r="A17138" s="60" t="s">
        <v>11762</v>
      </c>
      <c r="B17138" s="61">
        <v>1</v>
      </c>
      <c r="C17138" s="61">
        <v>24</v>
      </c>
    </row>
    <row r="17139" spans="1:3" x14ac:dyDescent="0.2">
      <c r="A17139" s="58" t="s">
        <v>8813</v>
      </c>
      <c r="B17139" s="61">
        <v>2</v>
      </c>
      <c r="C17139" s="61">
        <v>48</v>
      </c>
    </row>
    <row r="17140" spans="1:3" x14ac:dyDescent="0.2">
      <c r="A17140" s="59" t="s">
        <v>11758</v>
      </c>
      <c r="B17140" s="61">
        <v>2</v>
      </c>
      <c r="C17140" s="61">
        <v>48</v>
      </c>
    </row>
    <row r="17141" spans="1:3" x14ac:dyDescent="0.2">
      <c r="A17141" s="60" t="s">
        <v>11760</v>
      </c>
      <c r="B17141" s="61">
        <v>1</v>
      </c>
      <c r="C17141" s="61">
        <v>24</v>
      </c>
    </row>
    <row r="17142" spans="1:3" x14ac:dyDescent="0.2">
      <c r="A17142" s="60" t="s">
        <v>11762</v>
      </c>
      <c r="B17142" s="61">
        <v>1</v>
      </c>
      <c r="C17142" s="61">
        <v>24</v>
      </c>
    </row>
    <row r="17143" spans="1:3" x14ac:dyDescent="0.2">
      <c r="A17143" s="58" t="s">
        <v>8818</v>
      </c>
      <c r="B17143" s="61">
        <v>2</v>
      </c>
      <c r="C17143" s="61">
        <v>48</v>
      </c>
    </row>
    <row r="17144" spans="1:3" x14ac:dyDescent="0.2">
      <c r="A17144" s="59" t="s">
        <v>11758</v>
      </c>
      <c r="B17144" s="61">
        <v>2</v>
      </c>
      <c r="C17144" s="61">
        <v>48</v>
      </c>
    </row>
    <row r="17145" spans="1:3" x14ac:dyDescent="0.2">
      <c r="A17145" s="60" t="s">
        <v>11760</v>
      </c>
      <c r="B17145" s="61">
        <v>1</v>
      </c>
      <c r="C17145" s="61">
        <v>24</v>
      </c>
    </row>
    <row r="17146" spans="1:3" x14ac:dyDescent="0.2">
      <c r="A17146" s="60" t="s">
        <v>11762</v>
      </c>
      <c r="B17146" s="61">
        <v>1</v>
      </c>
      <c r="C17146" s="61">
        <v>24</v>
      </c>
    </row>
    <row r="17147" spans="1:3" x14ac:dyDescent="0.2">
      <c r="A17147" s="58" t="s">
        <v>8823</v>
      </c>
      <c r="B17147" s="61">
        <v>2</v>
      </c>
      <c r="C17147" s="61">
        <v>48</v>
      </c>
    </row>
    <row r="17148" spans="1:3" x14ac:dyDescent="0.2">
      <c r="A17148" s="59" t="s">
        <v>11758</v>
      </c>
      <c r="B17148" s="61">
        <v>2</v>
      </c>
      <c r="C17148" s="61">
        <v>48</v>
      </c>
    </row>
    <row r="17149" spans="1:3" x14ac:dyDescent="0.2">
      <c r="A17149" s="60" t="s">
        <v>11760</v>
      </c>
      <c r="B17149" s="61">
        <v>1</v>
      </c>
      <c r="C17149" s="61">
        <v>24</v>
      </c>
    </row>
    <row r="17150" spans="1:3" x14ac:dyDescent="0.2">
      <c r="A17150" s="60" t="s">
        <v>11762</v>
      </c>
      <c r="B17150" s="61">
        <v>1</v>
      </c>
      <c r="C17150" s="61">
        <v>24</v>
      </c>
    </row>
    <row r="17151" spans="1:3" x14ac:dyDescent="0.2">
      <c r="A17151" s="58" t="s">
        <v>8828</v>
      </c>
      <c r="B17151" s="61">
        <v>2</v>
      </c>
      <c r="C17151" s="61">
        <v>48</v>
      </c>
    </row>
    <row r="17152" spans="1:3" x14ac:dyDescent="0.2">
      <c r="A17152" s="59" t="s">
        <v>11758</v>
      </c>
      <c r="B17152" s="61">
        <v>2</v>
      </c>
      <c r="C17152" s="61">
        <v>48</v>
      </c>
    </row>
    <row r="17153" spans="1:3" x14ac:dyDescent="0.2">
      <c r="A17153" s="60" t="s">
        <v>11760</v>
      </c>
      <c r="B17153" s="61">
        <v>1</v>
      </c>
      <c r="C17153" s="61">
        <v>24</v>
      </c>
    </row>
    <row r="17154" spans="1:3" x14ac:dyDescent="0.2">
      <c r="A17154" s="60" t="s">
        <v>11762</v>
      </c>
      <c r="B17154" s="61">
        <v>1</v>
      </c>
      <c r="C17154" s="61">
        <v>24</v>
      </c>
    </row>
    <row r="17155" spans="1:3" x14ac:dyDescent="0.2">
      <c r="A17155" s="58" t="s">
        <v>8833</v>
      </c>
      <c r="B17155" s="61">
        <v>2</v>
      </c>
      <c r="C17155" s="61">
        <v>48</v>
      </c>
    </row>
    <row r="17156" spans="1:3" x14ac:dyDescent="0.2">
      <c r="A17156" s="59" t="s">
        <v>11758</v>
      </c>
      <c r="B17156" s="61">
        <v>2</v>
      </c>
      <c r="C17156" s="61">
        <v>48</v>
      </c>
    </row>
    <row r="17157" spans="1:3" x14ac:dyDescent="0.2">
      <c r="A17157" s="60" t="s">
        <v>11760</v>
      </c>
      <c r="B17157" s="61">
        <v>1</v>
      </c>
      <c r="C17157" s="61">
        <v>24</v>
      </c>
    </row>
    <row r="17158" spans="1:3" x14ac:dyDescent="0.2">
      <c r="A17158" s="60" t="s">
        <v>11762</v>
      </c>
      <c r="B17158" s="61">
        <v>1</v>
      </c>
      <c r="C17158" s="61">
        <v>24</v>
      </c>
    </row>
    <row r="17159" spans="1:3" x14ac:dyDescent="0.2">
      <c r="A17159" s="58" t="s">
        <v>8838</v>
      </c>
      <c r="B17159" s="61">
        <v>2</v>
      </c>
      <c r="C17159" s="61">
        <v>48</v>
      </c>
    </row>
    <row r="17160" spans="1:3" x14ac:dyDescent="0.2">
      <c r="A17160" s="59" t="s">
        <v>11758</v>
      </c>
      <c r="B17160" s="61">
        <v>2</v>
      </c>
      <c r="C17160" s="61">
        <v>48</v>
      </c>
    </row>
    <row r="17161" spans="1:3" x14ac:dyDescent="0.2">
      <c r="A17161" s="60" t="s">
        <v>11760</v>
      </c>
      <c r="B17161" s="61">
        <v>1</v>
      </c>
      <c r="C17161" s="61">
        <v>24</v>
      </c>
    </row>
    <row r="17162" spans="1:3" x14ac:dyDescent="0.2">
      <c r="A17162" s="60" t="s">
        <v>11762</v>
      </c>
      <c r="B17162" s="61">
        <v>1</v>
      </c>
      <c r="C17162" s="61">
        <v>24</v>
      </c>
    </row>
    <row r="17163" spans="1:3" x14ac:dyDescent="0.2">
      <c r="A17163" s="58" t="s">
        <v>8843</v>
      </c>
      <c r="B17163" s="61">
        <v>2</v>
      </c>
      <c r="C17163" s="61">
        <v>48</v>
      </c>
    </row>
    <row r="17164" spans="1:3" x14ac:dyDescent="0.2">
      <c r="A17164" s="59" t="s">
        <v>11758</v>
      </c>
      <c r="B17164" s="61">
        <v>2</v>
      </c>
      <c r="C17164" s="61">
        <v>48</v>
      </c>
    </row>
    <row r="17165" spans="1:3" x14ac:dyDescent="0.2">
      <c r="A17165" s="60" t="s">
        <v>11760</v>
      </c>
      <c r="B17165" s="61">
        <v>1</v>
      </c>
      <c r="C17165" s="61">
        <v>24</v>
      </c>
    </row>
    <row r="17166" spans="1:3" x14ac:dyDescent="0.2">
      <c r="A17166" s="60" t="s">
        <v>11762</v>
      </c>
      <c r="B17166" s="61">
        <v>1</v>
      </c>
      <c r="C17166" s="61">
        <v>24</v>
      </c>
    </row>
    <row r="17167" spans="1:3" x14ac:dyDescent="0.2">
      <c r="A17167" s="58" t="s">
        <v>771</v>
      </c>
      <c r="B17167" s="61">
        <v>5</v>
      </c>
      <c r="C17167" s="61">
        <v>120</v>
      </c>
    </row>
    <row r="17168" spans="1:3" x14ac:dyDescent="0.2">
      <c r="A17168" s="59" t="s">
        <v>11758</v>
      </c>
      <c r="B17168" s="61">
        <v>2</v>
      </c>
      <c r="C17168" s="61">
        <v>48</v>
      </c>
    </row>
    <row r="17169" spans="1:3" x14ac:dyDescent="0.2">
      <c r="A17169" s="60" t="s">
        <v>11760</v>
      </c>
      <c r="B17169" s="61">
        <v>1</v>
      </c>
      <c r="C17169" s="61">
        <v>24</v>
      </c>
    </row>
    <row r="17170" spans="1:3" x14ac:dyDescent="0.2">
      <c r="A17170" s="60" t="s">
        <v>11761</v>
      </c>
      <c r="B17170" s="61">
        <v>1</v>
      </c>
      <c r="C17170" s="61">
        <v>24</v>
      </c>
    </row>
    <row r="17171" spans="1:3" x14ac:dyDescent="0.2">
      <c r="A17171" s="59" t="s">
        <v>11763</v>
      </c>
      <c r="B17171" s="61">
        <v>3</v>
      </c>
      <c r="C17171" s="61">
        <v>72</v>
      </c>
    </row>
    <row r="17172" spans="1:3" x14ac:dyDescent="0.2">
      <c r="A17172" s="60" t="s">
        <v>11764</v>
      </c>
      <c r="B17172" s="61">
        <v>1</v>
      </c>
      <c r="C17172" s="61">
        <v>24</v>
      </c>
    </row>
    <row r="17173" spans="1:3" x14ac:dyDescent="0.2">
      <c r="A17173" s="60" t="s">
        <v>11765</v>
      </c>
      <c r="B17173" s="61">
        <v>1</v>
      </c>
      <c r="C17173" s="61">
        <v>24</v>
      </c>
    </row>
    <row r="17174" spans="1:3" x14ac:dyDescent="0.2">
      <c r="A17174" s="60" t="s">
        <v>11766</v>
      </c>
      <c r="B17174" s="61">
        <v>1</v>
      </c>
      <c r="C17174" s="61">
        <v>24</v>
      </c>
    </row>
    <row r="17175" spans="1:3" x14ac:dyDescent="0.2">
      <c r="A17175" s="58" t="s">
        <v>8848</v>
      </c>
      <c r="B17175" s="61">
        <v>2</v>
      </c>
      <c r="C17175" s="61">
        <v>48</v>
      </c>
    </row>
    <row r="17176" spans="1:3" x14ac:dyDescent="0.2">
      <c r="A17176" s="59" t="s">
        <v>11758</v>
      </c>
      <c r="B17176" s="61">
        <v>2</v>
      </c>
      <c r="C17176" s="61">
        <v>48</v>
      </c>
    </row>
    <row r="17177" spans="1:3" x14ac:dyDescent="0.2">
      <c r="A17177" s="60" t="s">
        <v>11760</v>
      </c>
      <c r="B17177" s="61">
        <v>1</v>
      </c>
      <c r="C17177" s="61">
        <v>24</v>
      </c>
    </row>
    <row r="17178" spans="1:3" x14ac:dyDescent="0.2">
      <c r="A17178" s="60" t="s">
        <v>11762</v>
      </c>
      <c r="B17178" s="61">
        <v>1</v>
      </c>
      <c r="C17178" s="61">
        <v>24</v>
      </c>
    </row>
    <row r="17179" spans="1:3" x14ac:dyDescent="0.2">
      <c r="A17179" s="58" t="s">
        <v>8853</v>
      </c>
      <c r="B17179" s="61">
        <v>2</v>
      </c>
      <c r="C17179" s="61">
        <v>48</v>
      </c>
    </row>
    <row r="17180" spans="1:3" x14ac:dyDescent="0.2">
      <c r="A17180" s="59" t="s">
        <v>11758</v>
      </c>
      <c r="B17180" s="61">
        <v>2</v>
      </c>
      <c r="C17180" s="61">
        <v>48</v>
      </c>
    </row>
    <row r="17181" spans="1:3" x14ac:dyDescent="0.2">
      <c r="A17181" s="60" t="s">
        <v>11760</v>
      </c>
      <c r="B17181" s="61">
        <v>1</v>
      </c>
      <c r="C17181" s="61">
        <v>24</v>
      </c>
    </row>
    <row r="17182" spans="1:3" x14ac:dyDescent="0.2">
      <c r="A17182" s="60" t="s">
        <v>11762</v>
      </c>
      <c r="B17182" s="61">
        <v>1</v>
      </c>
      <c r="C17182" s="61">
        <v>24</v>
      </c>
    </row>
    <row r="17183" spans="1:3" x14ac:dyDescent="0.2">
      <c r="A17183" s="58" t="s">
        <v>8858</v>
      </c>
      <c r="B17183" s="61">
        <v>2</v>
      </c>
      <c r="C17183" s="61">
        <v>48</v>
      </c>
    </row>
    <row r="17184" spans="1:3" x14ac:dyDescent="0.2">
      <c r="A17184" s="59" t="s">
        <v>11758</v>
      </c>
      <c r="B17184" s="61">
        <v>2</v>
      </c>
      <c r="C17184" s="61">
        <v>48</v>
      </c>
    </row>
    <row r="17185" spans="1:3" x14ac:dyDescent="0.2">
      <c r="A17185" s="60" t="s">
        <v>11760</v>
      </c>
      <c r="B17185" s="61">
        <v>1</v>
      </c>
      <c r="C17185" s="61">
        <v>24</v>
      </c>
    </row>
    <row r="17186" spans="1:3" x14ac:dyDescent="0.2">
      <c r="A17186" s="60" t="s">
        <v>11762</v>
      </c>
      <c r="B17186" s="61">
        <v>1</v>
      </c>
      <c r="C17186" s="61">
        <v>24</v>
      </c>
    </row>
    <row r="17187" spans="1:3" x14ac:dyDescent="0.2">
      <c r="A17187" s="58" t="s">
        <v>8863</v>
      </c>
      <c r="B17187" s="61">
        <v>2</v>
      </c>
      <c r="C17187" s="61">
        <v>48</v>
      </c>
    </row>
    <row r="17188" spans="1:3" x14ac:dyDescent="0.2">
      <c r="A17188" s="59" t="s">
        <v>11758</v>
      </c>
      <c r="B17188" s="61">
        <v>2</v>
      </c>
      <c r="C17188" s="61">
        <v>48</v>
      </c>
    </row>
    <row r="17189" spans="1:3" x14ac:dyDescent="0.2">
      <c r="A17189" s="60" t="s">
        <v>11760</v>
      </c>
      <c r="B17189" s="61">
        <v>1</v>
      </c>
      <c r="C17189" s="61">
        <v>24</v>
      </c>
    </row>
    <row r="17190" spans="1:3" x14ac:dyDescent="0.2">
      <c r="A17190" s="60" t="s">
        <v>11762</v>
      </c>
      <c r="B17190" s="61">
        <v>1</v>
      </c>
      <c r="C17190" s="61">
        <v>24</v>
      </c>
    </row>
    <row r="17191" spans="1:3" x14ac:dyDescent="0.2">
      <c r="A17191" s="58" t="s">
        <v>8868</v>
      </c>
      <c r="B17191" s="61">
        <v>2</v>
      </c>
      <c r="C17191" s="61">
        <v>48</v>
      </c>
    </row>
    <row r="17192" spans="1:3" x14ac:dyDescent="0.2">
      <c r="A17192" s="59" t="s">
        <v>11758</v>
      </c>
      <c r="B17192" s="61">
        <v>2</v>
      </c>
      <c r="C17192" s="61">
        <v>48</v>
      </c>
    </row>
    <row r="17193" spans="1:3" x14ac:dyDescent="0.2">
      <c r="A17193" s="60" t="s">
        <v>11760</v>
      </c>
      <c r="B17193" s="61">
        <v>1</v>
      </c>
      <c r="C17193" s="61">
        <v>24</v>
      </c>
    </row>
    <row r="17194" spans="1:3" x14ac:dyDescent="0.2">
      <c r="A17194" s="60" t="s">
        <v>11762</v>
      </c>
      <c r="B17194" s="61">
        <v>1</v>
      </c>
      <c r="C17194" s="61">
        <v>24</v>
      </c>
    </row>
    <row r="17195" spans="1:3" x14ac:dyDescent="0.2">
      <c r="A17195" s="58" t="s">
        <v>8873</v>
      </c>
      <c r="B17195" s="61">
        <v>2</v>
      </c>
      <c r="C17195" s="61">
        <v>48</v>
      </c>
    </row>
    <row r="17196" spans="1:3" x14ac:dyDescent="0.2">
      <c r="A17196" s="59" t="s">
        <v>11758</v>
      </c>
      <c r="B17196" s="61">
        <v>2</v>
      </c>
      <c r="C17196" s="61">
        <v>48</v>
      </c>
    </row>
    <row r="17197" spans="1:3" x14ac:dyDescent="0.2">
      <c r="A17197" s="60" t="s">
        <v>11760</v>
      </c>
      <c r="B17197" s="61">
        <v>1</v>
      </c>
      <c r="C17197" s="61">
        <v>24</v>
      </c>
    </row>
    <row r="17198" spans="1:3" x14ac:dyDescent="0.2">
      <c r="A17198" s="60" t="s">
        <v>11762</v>
      </c>
      <c r="B17198" s="61">
        <v>1</v>
      </c>
      <c r="C17198" s="61">
        <v>24</v>
      </c>
    </row>
    <row r="17199" spans="1:3" x14ac:dyDescent="0.2">
      <c r="A17199" s="58" t="s">
        <v>8878</v>
      </c>
      <c r="B17199" s="61">
        <v>2</v>
      </c>
      <c r="C17199" s="61">
        <v>48</v>
      </c>
    </row>
    <row r="17200" spans="1:3" x14ac:dyDescent="0.2">
      <c r="A17200" s="59" t="s">
        <v>11758</v>
      </c>
      <c r="B17200" s="61">
        <v>2</v>
      </c>
      <c r="C17200" s="61">
        <v>48</v>
      </c>
    </row>
    <row r="17201" spans="1:3" x14ac:dyDescent="0.2">
      <c r="A17201" s="60" t="s">
        <v>11760</v>
      </c>
      <c r="B17201" s="61">
        <v>1</v>
      </c>
      <c r="C17201" s="61">
        <v>24</v>
      </c>
    </row>
    <row r="17202" spans="1:3" x14ac:dyDescent="0.2">
      <c r="A17202" s="60" t="s">
        <v>11762</v>
      </c>
      <c r="B17202" s="61">
        <v>1</v>
      </c>
      <c r="C17202" s="61">
        <v>24</v>
      </c>
    </row>
    <row r="17203" spans="1:3" x14ac:dyDescent="0.2">
      <c r="A17203" s="58" t="s">
        <v>8883</v>
      </c>
      <c r="B17203" s="61">
        <v>2</v>
      </c>
      <c r="C17203" s="61">
        <v>48</v>
      </c>
    </row>
    <row r="17204" spans="1:3" x14ac:dyDescent="0.2">
      <c r="A17204" s="59" t="s">
        <v>11758</v>
      </c>
      <c r="B17204" s="61">
        <v>2</v>
      </c>
      <c r="C17204" s="61">
        <v>48</v>
      </c>
    </row>
    <row r="17205" spans="1:3" x14ac:dyDescent="0.2">
      <c r="A17205" s="60" t="s">
        <v>11760</v>
      </c>
      <c r="B17205" s="61">
        <v>1</v>
      </c>
      <c r="C17205" s="61">
        <v>24</v>
      </c>
    </row>
    <row r="17206" spans="1:3" x14ac:dyDescent="0.2">
      <c r="A17206" s="60" t="s">
        <v>11762</v>
      </c>
      <c r="B17206" s="61">
        <v>1</v>
      </c>
      <c r="C17206" s="61">
        <v>24</v>
      </c>
    </row>
    <row r="17207" spans="1:3" x14ac:dyDescent="0.2">
      <c r="A17207" s="58" t="s">
        <v>8888</v>
      </c>
      <c r="B17207" s="61">
        <v>2</v>
      </c>
      <c r="C17207" s="61">
        <v>48</v>
      </c>
    </row>
    <row r="17208" spans="1:3" x14ac:dyDescent="0.2">
      <c r="A17208" s="59" t="s">
        <v>11758</v>
      </c>
      <c r="B17208" s="61">
        <v>2</v>
      </c>
      <c r="C17208" s="61">
        <v>48</v>
      </c>
    </row>
    <row r="17209" spans="1:3" x14ac:dyDescent="0.2">
      <c r="A17209" s="60" t="s">
        <v>11760</v>
      </c>
      <c r="B17209" s="61">
        <v>1</v>
      </c>
      <c r="C17209" s="61">
        <v>24</v>
      </c>
    </row>
    <row r="17210" spans="1:3" x14ac:dyDescent="0.2">
      <c r="A17210" s="60" t="s">
        <v>11762</v>
      </c>
      <c r="B17210" s="61">
        <v>1</v>
      </c>
      <c r="C17210" s="61">
        <v>24</v>
      </c>
    </row>
    <row r="17211" spans="1:3" x14ac:dyDescent="0.2">
      <c r="A17211" s="58" t="s">
        <v>8893</v>
      </c>
      <c r="B17211" s="61">
        <v>2</v>
      </c>
      <c r="C17211" s="61">
        <v>48</v>
      </c>
    </row>
    <row r="17212" spans="1:3" x14ac:dyDescent="0.2">
      <c r="A17212" s="59" t="s">
        <v>11758</v>
      </c>
      <c r="B17212" s="61">
        <v>2</v>
      </c>
      <c r="C17212" s="61">
        <v>48</v>
      </c>
    </row>
    <row r="17213" spans="1:3" x14ac:dyDescent="0.2">
      <c r="A17213" s="60" t="s">
        <v>11760</v>
      </c>
      <c r="B17213" s="61">
        <v>1</v>
      </c>
      <c r="C17213" s="61">
        <v>24</v>
      </c>
    </row>
    <row r="17214" spans="1:3" x14ac:dyDescent="0.2">
      <c r="A17214" s="60" t="s">
        <v>11762</v>
      </c>
      <c r="B17214" s="61">
        <v>1</v>
      </c>
      <c r="C17214" s="61">
        <v>24</v>
      </c>
    </row>
    <row r="17215" spans="1:3" x14ac:dyDescent="0.2">
      <c r="A17215" s="58" t="s">
        <v>772</v>
      </c>
      <c r="B17215" s="61">
        <v>5</v>
      </c>
      <c r="C17215" s="61">
        <v>120</v>
      </c>
    </row>
    <row r="17216" spans="1:3" x14ac:dyDescent="0.2">
      <c r="A17216" s="59" t="s">
        <v>11758</v>
      </c>
      <c r="B17216" s="61">
        <v>2</v>
      </c>
      <c r="C17216" s="61">
        <v>48</v>
      </c>
    </row>
    <row r="17217" spans="1:3" x14ac:dyDescent="0.2">
      <c r="A17217" s="60" t="s">
        <v>11760</v>
      </c>
      <c r="B17217" s="61">
        <v>1</v>
      </c>
      <c r="C17217" s="61">
        <v>24</v>
      </c>
    </row>
    <row r="17218" spans="1:3" x14ac:dyDescent="0.2">
      <c r="A17218" s="60" t="s">
        <v>11761</v>
      </c>
      <c r="B17218" s="61">
        <v>1</v>
      </c>
      <c r="C17218" s="61">
        <v>24</v>
      </c>
    </row>
    <row r="17219" spans="1:3" x14ac:dyDescent="0.2">
      <c r="A17219" s="59" t="s">
        <v>11763</v>
      </c>
      <c r="B17219" s="61">
        <v>3</v>
      </c>
      <c r="C17219" s="61">
        <v>72</v>
      </c>
    </row>
    <row r="17220" spans="1:3" x14ac:dyDescent="0.2">
      <c r="A17220" s="60" t="s">
        <v>11764</v>
      </c>
      <c r="B17220" s="61">
        <v>1</v>
      </c>
      <c r="C17220" s="61">
        <v>24</v>
      </c>
    </row>
    <row r="17221" spans="1:3" x14ac:dyDescent="0.2">
      <c r="A17221" s="60" t="s">
        <v>11765</v>
      </c>
      <c r="B17221" s="61">
        <v>1</v>
      </c>
      <c r="C17221" s="61">
        <v>24</v>
      </c>
    </row>
    <row r="17222" spans="1:3" x14ac:dyDescent="0.2">
      <c r="A17222" s="60" t="s">
        <v>11766</v>
      </c>
      <c r="B17222" s="61">
        <v>1</v>
      </c>
      <c r="C17222" s="61">
        <v>24</v>
      </c>
    </row>
    <row r="17223" spans="1:3" x14ac:dyDescent="0.2">
      <c r="A17223" s="58" t="s">
        <v>8898</v>
      </c>
      <c r="B17223" s="61">
        <v>2</v>
      </c>
      <c r="C17223" s="61">
        <v>48</v>
      </c>
    </row>
    <row r="17224" spans="1:3" x14ac:dyDescent="0.2">
      <c r="A17224" s="59" t="s">
        <v>11758</v>
      </c>
      <c r="B17224" s="61">
        <v>2</v>
      </c>
      <c r="C17224" s="61">
        <v>48</v>
      </c>
    </row>
    <row r="17225" spans="1:3" x14ac:dyDescent="0.2">
      <c r="A17225" s="60" t="s">
        <v>11760</v>
      </c>
      <c r="B17225" s="61">
        <v>1</v>
      </c>
      <c r="C17225" s="61">
        <v>24</v>
      </c>
    </row>
    <row r="17226" spans="1:3" x14ac:dyDescent="0.2">
      <c r="A17226" s="60" t="s">
        <v>11762</v>
      </c>
      <c r="B17226" s="61">
        <v>1</v>
      </c>
      <c r="C17226" s="61">
        <v>24</v>
      </c>
    </row>
    <row r="17227" spans="1:3" x14ac:dyDescent="0.2">
      <c r="A17227" s="58" t="s">
        <v>8903</v>
      </c>
      <c r="B17227" s="61">
        <v>2</v>
      </c>
      <c r="C17227" s="61">
        <v>48</v>
      </c>
    </row>
    <row r="17228" spans="1:3" x14ac:dyDescent="0.2">
      <c r="A17228" s="59" t="s">
        <v>11758</v>
      </c>
      <c r="B17228" s="61">
        <v>2</v>
      </c>
      <c r="C17228" s="61">
        <v>48</v>
      </c>
    </row>
    <row r="17229" spans="1:3" x14ac:dyDescent="0.2">
      <c r="A17229" s="60" t="s">
        <v>11760</v>
      </c>
      <c r="B17229" s="61">
        <v>1</v>
      </c>
      <c r="C17229" s="61">
        <v>24</v>
      </c>
    </row>
    <row r="17230" spans="1:3" x14ac:dyDescent="0.2">
      <c r="A17230" s="60" t="s">
        <v>11762</v>
      </c>
      <c r="B17230" s="61">
        <v>1</v>
      </c>
      <c r="C17230" s="61">
        <v>24</v>
      </c>
    </row>
    <row r="17231" spans="1:3" x14ac:dyDescent="0.2">
      <c r="A17231" s="58" t="s">
        <v>8908</v>
      </c>
      <c r="B17231" s="61">
        <v>2</v>
      </c>
      <c r="C17231" s="61">
        <v>48</v>
      </c>
    </row>
    <row r="17232" spans="1:3" x14ac:dyDescent="0.2">
      <c r="A17232" s="59" t="s">
        <v>11758</v>
      </c>
      <c r="B17232" s="61">
        <v>2</v>
      </c>
      <c r="C17232" s="61">
        <v>48</v>
      </c>
    </row>
    <row r="17233" spans="1:3" x14ac:dyDescent="0.2">
      <c r="A17233" s="60" t="s">
        <v>11760</v>
      </c>
      <c r="B17233" s="61">
        <v>1</v>
      </c>
      <c r="C17233" s="61">
        <v>24</v>
      </c>
    </row>
    <row r="17234" spans="1:3" x14ac:dyDescent="0.2">
      <c r="A17234" s="60" t="s">
        <v>11762</v>
      </c>
      <c r="B17234" s="61">
        <v>1</v>
      </c>
      <c r="C17234" s="61">
        <v>24</v>
      </c>
    </row>
    <row r="17235" spans="1:3" x14ac:dyDescent="0.2">
      <c r="A17235" s="58" t="s">
        <v>8913</v>
      </c>
      <c r="B17235" s="61">
        <v>2</v>
      </c>
      <c r="C17235" s="61">
        <v>48</v>
      </c>
    </row>
    <row r="17236" spans="1:3" x14ac:dyDescent="0.2">
      <c r="A17236" s="59" t="s">
        <v>11758</v>
      </c>
      <c r="B17236" s="61">
        <v>2</v>
      </c>
      <c r="C17236" s="61">
        <v>48</v>
      </c>
    </row>
    <row r="17237" spans="1:3" x14ac:dyDescent="0.2">
      <c r="A17237" s="60" t="s">
        <v>11760</v>
      </c>
      <c r="B17237" s="61">
        <v>1</v>
      </c>
      <c r="C17237" s="61">
        <v>24</v>
      </c>
    </row>
    <row r="17238" spans="1:3" x14ac:dyDescent="0.2">
      <c r="A17238" s="60" t="s">
        <v>11762</v>
      </c>
      <c r="B17238" s="61">
        <v>1</v>
      </c>
      <c r="C17238" s="61">
        <v>24</v>
      </c>
    </row>
    <row r="17239" spans="1:3" x14ac:dyDescent="0.2">
      <c r="A17239" s="58" t="s">
        <v>8918</v>
      </c>
      <c r="B17239" s="61">
        <v>2</v>
      </c>
      <c r="C17239" s="61">
        <v>48</v>
      </c>
    </row>
    <row r="17240" spans="1:3" x14ac:dyDescent="0.2">
      <c r="A17240" s="59" t="s">
        <v>11758</v>
      </c>
      <c r="B17240" s="61">
        <v>2</v>
      </c>
      <c r="C17240" s="61">
        <v>48</v>
      </c>
    </row>
    <row r="17241" spans="1:3" x14ac:dyDescent="0.2">
      <c r="A17241" s="60" t="s">
        <v>11760</v>
      </c>
      <c r="B17241" s="61">
        <v>1</v>
      </c>
      <c r="C17241" s="61">
        <v>24</v>
      </c>
    </row>
    <row r="17242" spans="1:3" x14ac:dyDescent="0.2">
      <c r="A17242" s="60" t="s">
        <v>11762</v>
      </c>
      <c r="B17242" s="61">
        <v>1</v>
      </c>
      <c r="C17242" s="61">
        <v>24</v>
      </c>
    </row>
    <row r="17243" spans="1:3" x14ac:dyDescent="0.2">
      <c r="A17243" s="58" t="s">
        <v>8923</v>
      </c>
      <c r="B17243" s="61">
        <v>2</v>
      </c>
      <c r="C17243" s="61">
        <v>48</v>
      </c>
    </row>
    <row r="17244" spans="1:3" x14ac:dyDescent="0.2">
      <c r="A17244" s="59" t="s">
        <v>11758</v>
      </c>
      <c r="B17244" s="61">
        <v>2</v>
      </c>
      <c r="C17244" s="61">
        <v>48</v>
      </c>
    </row>
    <row r="17245" spans="1:3" x14ac:dyDescent="0.2">
      <c r="A17245" s="60" t="s">
        <v>11760</v>
      </c>
      <c r="B17245" s="61">
        <v>1</v>
      </c>
      <c r="C17245" s="61">
        <v>24</v>
      </c>
    </row>
    <row r="17246" spans="1:3" x14ac:dyDescent="0.2">
      <c r="A17246" s="60" t="s">
        <v>11762</v>
      </c>
      <c r="B17246" s="61">
        <v>1</v>
      </c>
      <c r="C17246" s="61">
        <v>24</v>
      </c>
    </row>
    <row r="17247" spans="1:3" x14ac:dyDescent="0.2">
      <c r="A17247" s="58" t="s">
        <v>8928</v>
      </c>
      <c r="B17247" s="61">
        <v>2</v>
      </c>
      <c r="C17247" s="61">
        <v>48</v>
      </c>
    </row>
    <row r="17248" spans="1:3" x14ac:dyDescent="0.2">
      <c r="A17248" s="59" t="s">
        <v>11758</v>
      </c>
      <c r="B17248" s="61">
        <v>2</v>
      </c>
      <c r="C17248" s="61">
        <v>48</v>
      </c>
    </row>
    <row r="17249" spans="1:3" x14ac:dyDescent="0.2">
      <c r="A17249" s="60" t="s">
        <v>11760</v>
      </c>
      <c r="B17249" s="61">
        <v>1</v>
      </c>
      <c r="C17249" s="61">
        <v>24</v>
      </c>
    </row>
    <row r="17250" spans="1:3" x14ac:dyDescent="0.2">
      <c r="A17250" s="60" t="s">
        <v>11762</v>
      </c>
      <c r="B17250" s="61">
        <v>1</v>
      </c>
      <c r="C17250" s="61">
        <v>24</v>
      </c>
    </row>
    <row r="17251" spans="1:3" x14ac:dyDescent="0.2">
      <c r="A17251" s="58" t="s">
        <v>8933</v>
      </c>
      <c r="B17251" s="61">
        <v>2</v>
      </c>
      <c r="C17251" s="61">
        <v>48</v>
      </c>
    </row>
    <row r="17252" spans="1:3" x14ac:dyDescent="0.2">
      <c r="A17252" s="59" t="s">
        <v>11758</v>
      </c>
      <c r="B17252" s="61">
        <v>2</v>
      </c>
      <c r="C17252" s="61">
        <v>48</v>
      </c>
    </row>
    <row r="17253" spans="1:3" x14ac:dyDescent="0.2">
      <c r="A17253" s="60" t="s">
        <v>11760</v>
      </c>
      <c r="B17253" s="61">
        <v>1</v>
      </c>
      <c r="C17253" s="61">
        <v>24</v>
      </c>
    </row>
    <row r="17254" spans="1:3" x14ac:dyDescent="0.2">
      <c r="A17254" s="60" t="s">
        <v>11762</v>
      </c>
      <c r="B17254" s="61">
        <v>1</v>
      </c>
      <c r="C17254" s="61">
        <v>24</v>
      </c>
    </row>
    <row r="17255" spans="1:3" x14ac:dyDescent="0.2">
      <c r="A17255" s="58" t="s">
        <v>8938</v>
      </c>
      <c r="B17255" s="61">
        <v>2</v>
      </c>
      <c r="C17255" s="61">
        <v>48</v>
      </c>
    </row>
    <row r="17256" spans="1:3" x14ac:dyDescent="0.2">
      <c r="A17256" s="59" t="s">
        <v>11758</v>
      </c>
      <c r="B17256" s="61">
        <v>2</v>
      </c>
      <c r="C17256" s="61">
        <v>48</v>
      </c>
    </row>
    <row r="17257" spans="1:3" x14ac:dyDescent="0.2">
      <c r="A17257" s="60" t="s">
        <v>11760</v>
      </c>
      <c r="B17257" s="61">
        <v>1</v>
      </c>
      <c r="C17257" s="61">
        <v>24</v>
      </c>
    </row>
    <row r="17258" spans="1:3" x14ac:dyDescent="0.2">
      <c r="A17258" s="60" t="s">
        <v>11762</v>
      </c>
      <c r="B17258" s="61">
        <v>1</v>
      </c>
      <c r="C17258" s="61">
        <v>24</v>
      </c>
    </row>
    <row r="17259" spans="1:3" x14ac:dyDescent="0.2">
      <c r="A17259" s="58" t="s">
        <v>8943</v>
      </c>
      <c r="B17259" s="61">
        <v>2</v>
      </c>
      <c r="C17259" s="61">
        <v>48</v>
      </c>
    </row>
    <row r="17260" spans="1:3" x14ac:dyDescent="0.2">
      <c r="A17260" s="59" t="s">
        <v>11758</v>
      </c>
      <c r="B17260" s="61">
        <v>2</v>
      </c>
      <c r="C17260" s="61">
        <v>48</v>
      </c>
    </row>
    <row r="17261" spans="1:3" x14ac:dyDescent="0.2">
      <c r="A17261" s="60" t="s">
        <v>11760</v>
      </c>
      <c r="B17261" s="61">
        <v>1</v>
      </c>
      <c r="C17261" s="61">
        <v>24</v>
      </c>
    </row>
    <row r="17262" spans="1:3" x14ac:dyDescent="0.2">
      <c r="A17262" s="60" t="s">
        <v>11762</v>
      </c>
      <c r="B17262" s="61">
        <v>1</v>
      </c>
      <c r="C17262" s="61">
        <v>24</v>
      </c>
    </row>
    <row r="17263" spans="1:3" x14ac:dyDescent="0.2">
      <c r="A17263" s="58" t="s">
        <v>773</v>
      </c>
      <c r="B17263" s="61">
        <v>5</v>
      </c>
      <c r="C17263" s="61">
        <v>120</v>
      </c>
    </row>
    <row r="17264" spans="1:3" x14ac:dyDescent="0.2">
      <c r="A17264" s="59" t="s">
        <v>11758</v>
      </c>
      <c r="B17264" s="61">
        <v>2</v>
      </c>
      <c r="C17264" s="61">
        <v>48</v>
      </c>
    </row>
    <row r="17265" spans="1:3" x14ac:dyDescent="0.2">
      <c r="A17265" s="60" t="s">
        <v>11760</v>
      </c>
      <c r="B17265" s="61">
        <v>1</v>
      </c>
      <c r="C17265" s="61">
        <v>24</v>
      </c>
    </row>
    <row r="17266" spans="1:3" x14ac:dyDescent="0.2">
      <c r="A17266" s="60" t="s">
        <v>11761</v>
      </c>
      <c r="B17266" s="61">
        <v>1</v>
      </c>
      <c r="C17266" s="61">
        <v>24</v>
      </c>
    </row>
    <row r="17267" spans="1:3" x14ac:dyDescent="0.2">
      <c r="A17267" s="59" t="s">
        <v>11763</v>
      </c>
      <c r="B17267" s="61">
        <v>3</v>
      </c>
      <c r="C17267" s="61">
        <v>72</v>
      </c>
    </row>
    <row r="17268" spans="1:3" x14ac:dyDescent="0.2">
      <c r="A17268" s="60" t="s">
        <v>11764</v>
      </c>
      <c r="B17268" s="61">
        <v>1</v>
      </c>
      <c r="C17268" s="61">
        <v>24</v>
      </c>
    </row>
    <row r="17269" spans="1:3" x14ac:dyDescent="0.2">
      <c r="A17269" s="60" t="s">
        <v>11765</v>
      </c>
      <c r="B17269" s="61">
        <v>1</v>
      </c>
      <c r="C17269" s="61">
        <v>24</v>
      </c>
    </row>
    <row r="17270" spans="1:3" x14ac:dyDescent="0.2">
      <c r="A17270" s="60" t="s">
        <v>11766</v>
      </c>
      <c r="B17270" s="61">
        <v>1</v>
      </c>
      <c r="C17270" s="61">
        <v>24</v>
      </c>
    </row>
    <row r="17271" spans="1:3" x14ac:dyDescent="0.2">
      <c r="A17271" s="58" t="s">
        <v>8948</v>
      </c>
      <c r="B17271" s="61">
        <v>2</v>
      </c>
      <c r="C17271" s="61">
        <v>48</v>
      </c>
    </row>
    <row r="17272" spans="1:3" x14ac:dyDescent="0.2">
      <c r="A17272" s="59" t="s">
        <v>11758</v>
      </c>
      <c r="B17272" s="61">
        <v>2</v>
      </c>
      <c r="C17272" s="61">
        <v>48</v>
      </c>
    </row>
    <row r="17273" spans="1:3" x14ac:dyDescent="0.2">
      <c r="A17273" s="60" t="s">
        <v>11760</v>
      </c>
      <c r="B17273" s="61">
        <v>1</v>
      </c>
      <c r="C17273" s="61">
        <v>24</v>
      </c>
    </row>
    <row r="17274" spans="1:3" x14ac:dyDescent="0.2">
      <c r="A17274" s="60" t="s">
        <v>11762</v>
      </c>
      <c r="B17274" s="61">
        <v>1</v>
      </c>
      <c r="C17274" s="61">
        <v>24</v>
      </c>
    </row>
    <row r="17275" spans="1:3" x14ac:dyDescent="0.2">
      <c r="A17275" s="58" t="s">
        <v>8953</v>
      </c>
      <c r="B17275" s="61">
        <v>2</v>
      </c>
      <c r="C17275" s="61">
        <v>48</v>
      </c>
    </row>
    <row r="17276" spans="1:3" x14ac:dyDescent="0.2">
      <c r="A17276" s="59" t="s">
        <v>11758</v>
      </c>
      <c r="B17276" s="61">
        <v>2</v>
      </c>
      <c r="C17276" s="61">
        <v>48</v>
      </c>
    </row>
    <row r="17277" spans="1:3" x14ac:dyDescent="0.2">
      <c r="A17277" s="60" t="s">
        <v>11760</v>
      </c>
      <c r="B17277" s="61">
        <v>1</v>
      </c>
      <c r="C17277" s="61">
        <v>24</v>
      </c>
    </row>
    <row r="17278" spans="1:3" x14ac:dyDescent="0.2">
      <c r="A17278" s="60" t="s">
        <v>11762</v>
      </c>
      <c r="B17278" s="61">
        <v>1</v>
      </c>
      <c r="C17278" s="61">
        <v>24</v>
      </c>
    </row>
    <row r="17279" spans="1:3" x14ac:dyDescent="0.2">
      <c r="A17279" s="58" t="s">
        <v>8958</v>
      </c>
      <c r="B17279" s="61">
        <v>2</v>
      </c>
      <c r="C17279" s="61">
        <v>48</v>
      </c>
    </row>
    <row r="17280" spans="1:3" x14ac:dyDescent="0.2">
      <c r="A17280" s="59" t="s">
        <v>11758</v>
      </c>
      <c r="B17280" s="61">
        <v>2</v>
      </c>
      <c r="C17280" s="61">
        <v>48</v>
      </c>
    </row>
    <row r="17281" spans="1:3" x14ac:dyDescent="0.2">
      <c r="A17281" s="60" t="s">
        <v>11760</v>
      </c>
      <c r="B17281" s="61">
        <v>1</v>
      </c>
      <c r="C17281" s="61">
        <v>24</v>
      </c>
    </row>
    <row r="17282" spans="1:3" x14ac:dyDescent="0.2">
      <c r="A17282" s="60" t="s">
        <v>11762</v>
      </c>
      <c r="B17282" s="61">
        <v>1</v>
      </c>
      <c r="C17282" s="61">
        <v>24</v>
      </c>
    </row>
    <row r="17283" spans="1:3" x14ac:dyDescent="0.2">
      <c r="A17283" s="58" t="s">
        <v>8963</v>
      </c>
      <c r="B17283" s="61">
        <v>2</v>
      </c>
      <c r="C17283" s="61">
        <v>48</v>
      </c>
    </row>
    <row r="17284" spans="1:3" x14ac:dyDescent="0.2">
      <c r="A17284" s="59" t="s">
        <v>11758</v>
      </c>
      <c r="B17284" s="61">
        <v>2</v>
      </c>
      <c r="C17284" s="61">
        <v>48</v>
      </c>
    </row>
    <row r="17285" spans="1:3" x14ac:dyDescent="0.2">
      <c r="A17285" s="60" t="s">
        <v>11760</v>
      </c>
      <c r="B17285" s="61">
        <v>1</v>
      </c>
      <c r="C17285" s="61">
        <v>24</v>
      </c>
    </row>
    <row r="17286" spans="1:3" x14ac:dyDescent="0.2">
      <c r="A17286" s="60" t="s">
        <v>11762</v>
      </c>
      <c r="B17286" s="61">
        <v>1</v>
      </c>
      <c r="C17286" s="61">
        <v>24</v>
      </c>
    </row>
    <row r="17287" spans="1:3" x14ac:dyDescent="0.2">
      <c r="A17287" s="58" t="s">
        <v>8968</v>
      </c>
      <c r="B17287" s="61">
        <v>2</v>
      </c>
      <c r="C17287" s="61">
        <v>48</v>
      </c>
    </row>
    <row r="17288" spans="1:3" x14ac:dyDescent="0.2">
      <c r="A17288" s="59" t="s">
        <v>11758</v>
      </c>
      <c r="B17288" s="61">
        <v>2</v>
      </c>
      <c r="C17288" s="61">
        <v>48</v>
      </c>
    </row>
    <row r="17289" spans="1:3" x14ac:dyDescent="0.2">
      <c r="A17289" s="60" t="s">
        <v>11760</v>
      </c>
      <c r="B17289" s="61">
        <v>1</v>
      </c>
      <c r="C17289" s="61">
        <v>24</v>
      </c>
    </row>
    <row r="17290" spans="1:3" x14ac:dyDescent="0.2">
      <c r="A17290" s="60" t="s">
        <v>11762</v>
      </c>
      <c r="B17290" s="61">
        <v>1</v>
      </c>
      <c r="C17290" s="61">
        <v>24</v>
      </c>
    </row>
    <row r="17291" spans="1:3" x14ac:dyDescent="0.2">
      <c r="A17291" s="58" t="s">
        <v>8973</v>
      </c>
      <c r="B17291" s="61">
        <v>2</v>
      </c>
      <c r="C17291" s="61">
        <v>48</v>
      </c>
    </row>
    <row r="17292" spans="1:3" x14ac:dyDescent="0.2">
      <c r="A17292" s="59" t="s">
        <v>11758</v>
      </c>
      <c r="B17292" s="61">
        <v>2</v>
      </c>
      <c r="C17292" s="61">
        <v>48</v>
      </c>
    </row>
    <row r="17293" spans="1:3" x14ac:dyDescent="0.2">
      <c r="A17293" s="60" t="s">
        <v>11760</v>
      </c>
      <c r="B17293" s="61">
        <v>1</v>
      </c>
      <c r="C17293" s="61">
        <v>24</v>
      </c>
    </row>
    <row r="17294" spans="1:3" x14ac:dyDescent="0.2">
      <c r="A17294" s="60" t="s">
        <v>11762</v>
      </c>
      <c r="B17294" s="61">
        <v>1</v>
      </c>
      <c r="C17294" s="61">
        <v>24</v>
      </c>
    </row>
    <row r="17295" spans="1:3" x14ac:dyDescent="0.2">
      <c r="A17295" s="58" t="s">
        <v>8978</v>
      </c>
      <c r="B17295" s="61">
        <v>2</v>
      </c>
      <c r="C17295" s="61">
        <v>48</v>
      </c>
    </row>
    <row r="17296" spans="1:3" x14ac:dyDescent="0.2">
      <c r="A17296" s="59" t="s">
        <v>11758</v>
      </c>
      <c r="B17296" s="61">
        <v>2</v>
      </c>
      <c r="C17296" s="61">
        <v>48</v>
      </c>
    </row>
    <row r="17297" spans="1:3" x14ac:dyDescent="0.2">
      <c r="A17297" s="60" t="s">
        <v>11760</v>
      </c>
      <c r="B17297" s="61">
        <v>1</v>
      </c>
      <c r="C17297" s="61">
        <v>24</v>
      </c>
    </row>
    <row r="17298" spans="1:3" x14ac:dyDescent="0.2">
      <c r="A17298" s="60" t="s">
        <v>11762</v>
      </c>
      <c r="B17298" s="61">
        <v>1</v>
      </c>
      <c r="C17298" s="61">
        <v>24</v>
      </c>
    </row>
    <row r="17299" spans="1:3" x14ac:dyDescent="0.2">
      <c r="A17299" s="58" t="s">
        <v>8983</v>
      </c>
      <c r="B17299" s="61">
        <v>2</v>
      </c>
      <c r="C17299" s="61">
        <v>48</v>
      </c>
    </row>
    <row r="17300" spans="1:3" x14ac:dyDescent="0.2">
      <c r="A17300" s="59" t="s">
        <v>11758</v>
      </c>
      <c r="B17300" s="61">
        <v>2</v>
      </c>
      <c r="C17300" s="61">
        <v>48</v>
      </c>
    </row>
    <row r="17301" spans="1:3" x14ac:dyDescent="0.2">
      <c r="A17301" s="60" t="s">
        <v>11760</v>
      </c>
      <c r="B17301" s="61">
        <v>1</v>
      </c>
      <c r="C17301" s="61">
        <v>24</v>
      </c>
    </row>
    <row r="17302" spans="1:3" x14ac:dyDescent="0.2">
      <c r="A17302" s="60" t="s">
        <v>11762</v>
      </c>
      <c r="B17302" s="61">
        <v>1</v>
      </c>
      <c r="C17302" s="61">
        <v>24</v>
      </c>
    </row>
    <row r="17303" spans="1:3" x14ac:dyDescent="0.2">
      <c r="A17303" s="58" t="s">
        <v>8988</v>
      </c>
      <c r="B17303" s="61">
        <v>2</v>
      </c>
      <c r="C17303" s="61">
        <v>48</v>
      </c>
    </row>
    <row r="17304" spans="1:3" x14ac:dyDescent="0.2">
      <c r="A17304" s="59" t="s">
        <v>11758</v>
      </c>
      <c r="B17304" s="61">
        <v>2</v>
      </c>
      <c r="C17304" s="61">
        <v>48</v>
      </c>
    </row>
    <row r="17305" spans="1:3" x14ac:dyDescent="0.2">
      <c r="A17305" s="60" t="s">
        <v>11760</v>
      </c>
      <c r="B17305" s="61">
        <v>1</v>
      </c>
      <c r="C17305" s="61">
        <v>24</v>
      </c>
    </row>
    <row r="17306" spans="1:3" x14ac:dyDescent="0.2">
      <c r="A17306" s="60" t="s">
        <v>11762</v>
      </c>
      <c r="B17306" s="61">
        <v>1</v>
      </c>
      <c r="C17306" s="61">
        <v>24</v>
      </c>
    </row>
    <row r="17307" spans="1:3" x14ac:dyDescent="0.2">
      <c r="A17307" s="58" t="s">
        <v>8993</v>
      </c>
      <c r="B17307" s="61">
        <v>2</v>
      </c>
      <c r="C17307" s="61">
        <v>48</v>
      </c>
    </row>
    <row r="17308" spans="1:3" x14ac:dyDescent="0.2">
      <c r="A17308" s="59" t="s">
        <v>11758</v>
      </c>
      <c r="B17308" s="61">
        <v>2</v>
      </c>
      <c r="C17308" s="61">
        <v>48</v>
      </c>
    </row>
    <row r="17309" spans="1:3" x14ac:dyDescent="0.2">
      <c r="A17309" s="60" t="s">
        <v>11760</v>
      </c>
      <c r="B17309" s="61">
        <v>1</v>
      </c>
      <c r="C17309" s="61">
        <v>24</v>
      </c>
    </row>
    <row r="17310" spans="1:3" x14ac:dyDescent="0.2">
      <c r="A17310" s="60" t="s">
        <v>11762</v>
      </c>
      <c r="B17310" s="61">
        <v>1</v>
      </c>
      <c r="C17310" s="61">
        <v>24</v>
      </c>
    </row>
    <row r="17311" spans="1:3" x14ac:dyDescent="0.2">
      <c r="A17311" s="58" t="s">
        <v>774</v>
      </c>
      <c r="B17311" s="61">
        <v>5</v>
      </c>
      <c r="C17311" s="61">
        <v>120</v>
      </c>
    </row>
    <row r="17312" spans="1:3" x14ac:dyDescent="0.2">
      <c r="A17312" s="59" t="s">
        <v>11758</v>
      </c>
      <c r="B17312" s="61">
        <v>2</v>
      </c>
      <c r="C17312" s="61">
        <v>48</v>
      </c>
    </row>
    <row r="17313" spans="1:3" x14ac:dyDescent="0.2">
      <c r="A17313" s="60" t="s">
        <v>11760</v>
      </c>
      <c r="B17313" s="61">
        <v>1</v>
      </c>
      <c r="C17313" s="61">
        <v>24</v>
      </c>
    </row>
    <row r="17314" spans="1:3" x14ac:dyDescent="0.2">
      <c r="A17314" s="60" t="s">
        <v>11761</v>
      </c>
      <c r="B17314" s="61">
        <v>1</v>
      </c>
      <c r="C17314" s="61">
        <v>24</v>
      </c>
    </row>
    <row r="17315" spans="1:3" x14ac:dyDescent="0.2">
      <c r="A17315" s="59" t="s">
        <v>11763</v>
      </c>
      <c r="B17315" s="61">
        <v>3</v>
      </c>
      <c r="C17315" s="61">
        <v>72</v>
      </c>
    </row>
    <row r="17316" spans="1:3" x14ac:dyDescent="0.2">
      <c r="A17316" s="60" t="s">
        <v>11764</v>
      </c>
      <c r="B17316" s="61">
        <v>1</v>
      </c>
      <c r="C17316" s="61">
        <v>24</v>
      </c>
    </row>
    <row r="17317" spans="1:3" x14ac:dyDescent="0.2">
      <c r="A17317" s="60" t="s">
        <v>11765</v>
      </c>
      <c r="B17317" s="61">
        <v>1</v>
      </c>
      <c r="C17317" s="61">
        <v>24</v>
      </c>
    </row>
    <row r="17318" spans="1:3" x14ac:dyDescent="0.2">
      <c r="A17318" s="60" t="s">
        <v>11766</v>
      </c>
      <c r="B17318" s="61">
        <v>1</v>
      </c>
      <c r="C17318" s="61">
        <v>24</v>
      </c>
    </row>
    <row r="17319" spans="1:3" x14ac:dyDescent="0.2">
      <c r="A17319" s="58" t="s">
        <v>8998</v>
      </c>
      <c r="B17319" s="61">
        <v>2</v>
      </c>
      <c r="C17319" s="61">
        <v>48</v>
      </c>
    </row>
    <row r="17320" spans="1:3" x14ac:dyDescent="0.2">
      <c r="A17320" s="59" t="s">
        <v>11758</v>
      </c>
      <c r="B17320" s="61">
        <v>2</v>
      </c>
      <c r="C17320" s="61">
        <v>48</v>
      </c>
    </row>
    <row r="17321" spans="1:3" x14ac:dyDescent="0.2">
      <c r="A17321" s="60" t="s">
        <v>11760</v>
      </c>
      <c r="B17321" s="61">
        <v>1</v>
      </c>
      <c r="C17321" s="61">
        <v>24</v>
      </c>
    </row>
    <row r="17322" spans="1:3" x14ac:dyDescent="0.2">
      <c r="A17322" s="60" t="s">
        <v>11762</v>
      </c>
      <c r="B17322" s="61">
        <v>1</v>
      </c>
      <c r="C17322" s="61">
        <v>24</v>
      </c>
    </row>
    <row r="17323" spans="1:3" x14ac:dyDescent="0.2">
      <c r="A17323" s="58" t="s">
        <v>9003</v>
      </c>
      <c r="B17323" s="61">
        <v>2</v>
      </c>
      <c r="C17323" s="61">
        <v>48</v>
      </c>
    </row>
    <row r="17324" spans="1:3" x14ac:dyDescent="0.2">
      <c r="A17324" s="59" t="s">
        <v>11758</v>
      </c>
      <c r="B17324" s="61">
        <v>2</v>
      </c>
      <c r="C17324" s="61">
        <v>48</v>
      </c>
    </row>
    <row r="17325" spans="1:3" x14ac:dyDescent="0.2">
      <c r="A17325" s="60" t="s">
        <v>11760</v>
      </c>
      <c r="B17325" s="61">
        <v>1</v>
      </c>
      <c r="C17325" s="61">
        <v>24</v>
      </c>
    </row>
    <row r="17326" spans="1:3" x14ac:dyDescent="0.2">
      <c r="A17326" s="60" t="s">
        <v>11762</v>
      </c>
      <c r="B17326" s="61">
        <v>1</v>
      </c>
      <c r="C17326" s="61">
        <v>24</v>
      </c>
    </row>
    <row r="17327" spans="1:3" x14ac:dyDescent="0.2">
      <c r="A17327" s="58" t="s">
        <v>9008</v>
      </c>
      <c r="B17327" s="61">
        <v>2</v>
      </c>
      <c r="C17327" s="61">
        <v>48</v>
      </c>
    </row>
    <row r="17328" spans="1:3" x14ac:dyDescent="0.2">
      <c r="A17328" s="59" t="s">
        <v>11758</v>
      </c>
      <c r="B17328" s="61">
        <v>2</v>
      </c>
      <c r="C17328" s="61">
        <v>48</v>
      </c>
    </row>
    <row r="17329" spans="1:3" x14ac:dyDescent="0.2">
      <c r="A17329" s="60" t="s">
        <v>11760</v>
      </c>
      <c r="B17329" s="61">
        <v>1</v>
      </c>
      <c r="C17329" s="61">
        <v>24</v>
      </c>
    </row>
    <row r="17330" spans="1:3" x14ac:dyDescent="0.2">
      <c r="A17330" s="60" t="s">
        <v>11762</v>
      </c>
      <c r="B17330" s="61">
        <v>1</v>
      </c>
      <c r="C17330" s="61">
        <v>24</v>
      </c>
    </row>
    <row r="17331" spans="1:3" x14ac:dyDescent="0.2">
      <c r="A17331" s="58" t="s">
        <v>9013</v>
      </c>
      <c r="B17331" s="61">
        <v>2</v>
      </c>
      <c r="C17331" s="61">
        <v>48</v>
      </c>
    </row>
    <row r="17332" spans="1:3" x14ac:dyDescent="0.2">
      <c r="A17332" s="59" t="s">
        <v>11758</v>
      </c>
      <c r="B17332" s="61">
        <v>2</v>
      </c>
      <c r="C17332" s="61">
        <v>48</v>
      </c>
    </row>
    <row r="17333" spans="1:3" x14ac:dyDescent="0.2">
      <c r="A17333" s="60" t="s">
        <v>11760</v>
      </c>
      <c r="B17333" s="61">
        <v>1</v>
      </c>
      <c r="C17333" s="61">
        <v>24</v>
      </c>
    </row>
    <row r="17334" spans="1:3" x14ac:dyDescent="0.2">
      <c r="A17334" s="60" t="s">
        <v>11762</v>
      </c>
      <c r="B17334" s="61">
        <v>1</v>
      </c>
      <c r="C17334" s="61">
        <v>24</v>
      </c>
    </row>
    <row r="17335" spans="1:3" x14ac:dyDescent="0.2">
      <c r="A17335" s="58" t="s">
        <v>9018</v>
      </c>
      <c r="B17335" s="61">
        <v>2</v>
      </c>
      <c r="C17335" s="61">
        <v>48</v>
      </c>
    </row>
    <row r="17336" spans="1:3" x14ac:dyDescent="0.2">
      <c r="A17336" s="59" t="s">
        <v>11758</v>
      </c>
      <c r="B17336" s="61">
        <v>2</v>
      </c>
      <c r="C17336" s="61">
        <v>48</v>
      </c>
    </row>
    <row r="17337" spans="1:3" x14ac:dyDescent="0.2">
      <c r="A17337" s="60" t="s">
        <v>11760</v>
      </c>
      <c r="B17337" s="61">
        <v>1</v>
      </c>
      <c r="C17337" s="61">
        <v>24</v>
      </c>
    </row>
    <row r="17338" spans="1:3" x14ac:dyDescent="0.2">
      <c r="A17338" s="60" t="s">
        <v>11762</v>
      </c>
      <c r="B17338" s="61">
        <v>1</v>
      </c>
      <c r="C17338" s="61">
        <v>24</v>
      </c>
    </row>
    <row r="17339" spans="1:3" x14ac:dyDescent="0.2">
      <c r="A17339" s="58" t="s">
        <v>9023</v>
      </c>
      <c r="B17339" s="61">
        <v>2</v>
      </c>
      <c r="C17339" s="61">
        <v>48</v>
      </c>
    </row>
    <row r="17340" spans="1:3" x14ac:dyDescent="0.2">
      <c r="A17340" s="59" t="s">
        <v>11758</v>
      </c>
      <c r="B17340" s="61">
        <v>2</v>
      </c>
      <c r="C17340" s="61">
        <v>48</v>
      </c>
    </row>
    <row r="17341" spans="1:3" x14ac:dyDescent="0.2">
      <c r="A17341" s="60" t="s">
        <v>11760</v>
      </c>
      <c r="B17341" s="61">
        <v>1</v>
      </c>
      <c r="C17341" s="61">
        <v>24</v>
      </c>
    </row>
    <row r="17342" spans="1:3" x14ac:dyDescent="0.2">
      <c r="A17342" s="60" t="s">
        <v>11762</v>
      </c>
      <c r="B17342" s="61">
        <v>1</v>
      </c>
      <c r="C17342" s="61">
        <v>24</v>
      </c>
    </row>
    <row r="17343" spans="1:3" x14ac:dyDescent="0.2">
      <c r="A17343" s="58" t="s">
        <v>9028</v>
      </c>
      <c r="B17343" s="61">
        <v>2</v>
      </c>
      <c r="C17343" s="61">
        <v>48</v>
      </c>
    </row>
    <row r="17344" spans="1:3" x14ac:dyDescent="0.2">
      <c r="A17344" s="59" t="s">
        <v>11758</v>
      </c>
      <c r="B17344" s="61">
        <v>2</v>
      </c>
      <c r="C17344" s="61">
        <v>48</v>
      </c>
    </row>
    <row r="17345" spans="1:3" x14ac:dyDescent="0.2">
      <c r="A17345" s="60" t="s">
        <v>11760</v>
      </c>
      <c r="B17345" s="61">
        <v>1</v>
      </c>
      <c r="C17345" s="61">
        <v>24</v>
      </c>
    </row>
    <row r="17346" spans="1:3" x14ac:dyDescent="0.2">
      <c r="A17346" s="60" t="s">
        <v>11762</v>
      </c>
      <c r="B17346" s="61">
        <v>1</v>
      </c>
      <c r="C17346" s="61">
        <v>24</v>
      </c>
    </row>
    <row r="17347" spans="1:3" x14ac:dyDescent="0.2">
      <c r="A17347" s="58" t="s">
        <v>9033</v>
      </c>
      <c r="B17347" s="61">
        <v>2</v>
      </c>
      <c r="C17347" s="61">
        <v>48</v>
      </c>
    </row>
    <row r="17348" spans="1:3" x14ac:dyDescent="0.2">
      <c r="A17348" s="59" t="s">
        <v>11758</v>
      </c>
      <c r="B17348" s="61">
        <v>2</v>
      </c>
      <c r="C17348" s="61">
        <v>48</v>
      </c>
    </row>
    <row r="17349" spans="1:3" x14ac:dyDescent="0.2">
      <c r="A17349" s="60" t="s">
        <v>11760</v>
      </c>
      <c r="B17349" s="61">
        <v>1</v>
      </c>
      <c r="C17349" s="61">
        <v>24</v>
      </c>
    </row>
    <row r="17350" spans="1:3" x14ac:dyDescent="0.2">
      <c r="A17350" s="60" t="s">
        <v>11762</v>
      </c>
      <c r="B17350" s="61">
        <v>1</v>
      </c>
      <c r="C17350" s="61">
        <v>24</v>
      </c>
    </row>
    <row r="17351" spans="1:3" x14ac:dyDescent="0.2">
      <c r="A17351" s="58" t="s">
        <v>9038</v>
      </c>
      <c r="B17351" s="61">
        <v>2</v>
      </c>
      <c r="C17351" s="61">
        <v>48</v>
      </c>
    </row>
    <row r="17352" spans="1:3" x14ac:dyDescent="0.2">
      <c r="A17352" s="59" t="s">
        <v>11758</v>
      </c>
      <c r="B17352" s="61">
        <v>2</v>
      </c>
      <c r="C17352" s="61">
        <v>48</v>
      </c>
    </row>
    <row r="17353" spans="1:3" x14ac:dyDescent="0.2">
      <c r="A17353" s="60" t="s">
        <v>11760</v>
      </c>
      <c r="B17353" s="61">
        <v>1</v>
      </c>
      <c r="C17353" s="61">
        <v>24</v>
      </c>
    </row>
    <row r="17354" spans="1:3" x14ac:dyDescent="0.2">
      <c r="A17354" s="60" t="s">
        <v>11762</v>
      </c>
      <c r="B17354" s="61">
        <v>1</v>
      </c>
      <c r="C17354" s="61">
        <v>24</v>
      </c>
    </row>
    <row r="17355" spans="1:3" x14ac:dyDescent="0.2">
      <c r="A17355" s="58" t="s">
        <v>9043</v>
      </c>
      <c r="B17355" s="61">
        <v>2</v>
      </c>
      <c r="C17355" s="61">
        <v>48</v>
      </c>
    </row>
    <row r="17356" spans="1:3" x14ac:dyDescent="0.2">
      <c r="A17356" s="59" t="s">
        <v>11758</v>
      </c>
      <c r="B17356" s="61">
        <v>2</v>
      </c>
      <c r="C17356" s="61">
        <v>48</v>
      </c>
    </row>
    <row r="17357" spans="1:3" x14ac:dyDescent="0.2">
      <c r="A17357" s="60" t="s">
        <v>11760</v>
      </c>
      <c r="B17357" s="61">
        <v>1</v>
      </c>
      <c r="C17357" s="61">
        <v>24</v>
      </c>
    </row>
    <row r="17358" spans="1:3" x14ac:dyDescent="0.2">
      <c r="A17358" s="60" t="s">
        <v>11762</v>
      </c>
      <c r="B17358" s="61">
        <v>1</v>
      </c>
      <c r="C17358" s="61">
        <v>24</v>
      </c>
    </row>
    <row r="17359" spans="1:3" x14ac:dyDescent="0.2">
      <c r="A17359" s="58" t="s">
        <v>145</v>
      </c>
      <c r="B17359" s="61">
        <v>5</v>
      </c>
      <c r="C17359" s="61">
        <v>120</v>
      </c>
    </row>
    <row r="17360" spans="1:3" x14ac:dyDescent="0.2">
      <c r="A17360" s="59" t="s">
        <v>11758</v>
      </c>
      <c r="B17360" s="61">
        <v>2</v>
      </c>
      <c r="C17360" s="61">
        <v>48</v>
      </c>
    </row>
    <row r="17361" spans="1:3" x14ac:dyDescent="0.2">
      <c r="A17361" s="60" t="s">
        <v>11760</v>
      </c>
      <c r="B17361" s="61">
        <v>1</v>
      </c>
      <c r="C17361" s="61">
        <v>24</v>
      </c>
    </row>
    <row r="17362" spans="1:3" x14ac:dyDescent="0.2">
      <c r="A17362" s="60" t="s">
        <v>11761</v>
      </c>
      <c r="B17362" s="61">
        <v>1</v>
      </c>
      <c r="C17362" s="61">
        <v>24</v>
      </c>
    </row>
    <row r="17363" spans="1:3" x14ac:dyDescent="0.2">
      <c r="A17363" s="59" t="s">
        <v>11763</v>
      </c>
      <c r="B17363" s="61">
        <v>3</v>
      </c>
      <c r="C17363" s="61">
        <v>72</v>
      </c>
    </row>
    <row r="17364" spans="1:3" x14ac:dyDescent="0.2">
      <c r="A17364" s="60" t="s">
        <v>11764</v>
      </c>
      <c r="B17364" s="61">
        <v>1</v>
      </c>
      <c r="C17364" s="61">
        <v>24</v>
      </c>
    </row>
    <row r="17365" spans="1:3" x14ac:dyDescent="0.2">
      <c r="A17365" s="60" t="s">
        <v>11765</v>
      </c>
      <c r="B17365" s="61">
        <v>1</v>
      </c>
      <c r="C17365" s="61">
        <v>24</v>
      </c>
    </row>
    <row r="17366" spans="1:3" x14ac:dyDescent="0.2">
      <c r="A17366" s="60" t="s">
        <v>11766</v>
      </c>
      <c r="B17366" s="61">
        <v>1</v>
      </c>
      <c r="C17366" s="61">
        <v>24</v>
      </c>
    </row>
    <row r="17367" spans="1:3" x14ac:dyDescent="0.2">
      <c r="A17367" s="58" t="s">
        <v>775</v>
      </c>
      <c r="B17367" s="61">
        <v>5</v>
      </c>
      <c r="C17367" s="61">
        <v>120</v>
      </c>
    </row>
    <row r="17368" spans="1:3" x14ac:dyDescent="0.2">
      <c r="A17368" s="59" t="s">
        <v>11758</v>
      </c>
      <c r="B17368" s="61">
        <v>2</v>
      </c>
      <c r="C17368" s="61">
        <v>48</v>
      </c>
    </row>
    <row r="17369" spans="1:3" x14ac:dyDescent="0.2">
      <c r="A17369" s="60" t="s">
        <v>11760</v>
      </c>
      <c r="B17369" s="61">
        <v>1</v>
      </c>
      <c r="C17369" s="61">
        <v>24</v>
      </c>
    </row>
    <row r="17370" spans="1:3" x14ac:dyDescent="0.2">
      <c r="A17370" s="60" t="s">
        <v>11761</v>
      </c>
      <c r="B17370" s="61">
        <v>1</v>
      </c>
      <c r="C17370" s="61">
        <v>24</v>
      </c>
    </row>
    <row r="17371" spans="1:3" x14ac:dyDescent="0.2">
      <c r="A17371" s="59" t="s">
        <v>11763</v>
      </c>
      <c r="B17371" s="61">
        <v>3</v>
      </c>
      <c r="C17371" s="61">
        <v>72</v>
      </c>
    </row>
    <row r="17372" spans="1:3" x14ac:dyDescent="0.2">
      <c r="A17372" s="60" t="s">
        <v>11764</v>
      </c>
      <c r="B17372" s="61">
        <v>1</v>
      </c>
      <c r="C17372" s="61">
        <v>24</v>
      </c>
    </row>
    <row r="17373" spans="1:3" x14ac:dyDescent="0.2">
      <c r="A17373" s="60" t="s">
        <v>11765</v>
      </c>
      <c r="B17373" s="61">
        <v>1</v>
      </c>
      <c r="C17373" s="61">
        <v>24</v>
      </c>
    </row>
    <row r="17374" spans="1:3" x14ac:dyDescent="0.2">
      <c r="A17374" s="60" t="s">
        <v>11766</v>
      </c>
      <c r="B17374" s="61">
        <v>1</v>
      </c>
      <c r="C17374" s="61">
        <v>24</v>
      </c>
    </row>
    <row r="17375" spans="1:3" x14ac:dyDescent="0.2">
      <c r="A17375" s="58" t="s">
        <v>9048</v>
      </c>
      <c r="B17375" s="61">
        <v>2</v>
      </c>
      <c r="C17375" s="61">
        <v>48</v>
      </c>
    </row>
    <row r="17376" spans="1:3" x14ac:dyDescent="0.2">
      <c r="A17376" s="59" t="s">
        <v>11758</v>
      </c>
      <c r="B17376" s="61">
        <v>2</v>
      </c>
      <c r="C17376" s="61">
        <v>48</v>
      </c>
    </row>
    <row r="17377" spans="1:3" x14ac:dyDescent="0.2">
      <c r="A17377" s="60" t="s">
        <v>11760</v>
      </c>
      <c r="B17377" s="61">
        <v>1</v>
      </c>
      <c r="C17377" s="61">
        <v>24</v>
      </c>
    </row>
    <row r="17378" spans="1:3" x14ac:dyDescent="0.2">
      <c r="A17378" s="60" t="s">
        <v>11762</v>
      </c>
      <c r="B17378" s="61">
        <v>1</v>
      </c>
      <c r="C17378" s="61">
        <v>24</v>
      </c>
    </row>
    <row r="17379" spans="1:3" x14ac:dyDescent="0.2">
      <c r="A17379" s="58" t="s">
        <v>9053</v>
      </c>
      <c r="B17379" s="61">
        <v>2</v>
      </c>
      <c r="C17379" s="61">
        <v>48</v>
      </c>
    </row>
    <row r="17380" spans="1:3" x14ac:dyDescent="0.2">
      <c r="A17380" s="59" t="s">
        <v>11758</v>
      </c>
      <c r="B17380" s="61">
        <v>2</v>
      </c>
      <c r="C17380" s="61">
        <v>48</v>
      </c>
    </row>
    <row r="17381" spans="1:3" x14ac:dyDescent="0.2">
      <c r="A17381" s="60" t="s">
        <v>11760</v>
      </c>
      <c r="B17381" s="61">
        <v>1</v>
      </c>
      <c r="C17381" s="61">
        <v>24</v>
      </c>
    </row>
    <row r="17382" spans="1:3" x14ac:dyDescent="0.2">
      <c r="A17382" s="60" t="s">
        <v>11762</v>
      </c>
      <c r="B17382" s="61">
        <v>1</v>
      </c>
      <c r="C17382" s="61">
        <v>24</v>
      </c>
    </row>
    <row r="17383" spans="1:3" x14ac:dyDescent="0.2">
      <c r="A17383" s="58" t="s">
        <v>9058</v>
      </c>
      <c r="B17383" s="61">
        <v>2</v>
      </c>
      <c r="C17383" s="61">
        <v>48</v>
      </c>
    </row>
    <row r="17384" spans="1:3" x14ac:dyDescent="0.2">
      <c r="A17384" s="59" t="s">
        <v>11758</v>
      </c>
      <c r="B17384" s="61">
        <v>2</v>
      </c>
      <c r="C17384" s="61">
        <v>48</v>
      </c>
    </row>
    <row r="17385" spans="1:3" x14ac:dyDescent="0.2">
      <c r="A17385" s="60" t="s">
        <v>11760</v>
      </c>
      <c r="B17385" s="61">
        <v>1</v>
      </c>
      <c r="C17385" s="61">
        <v>24</v>
      </c>
    </row>
    <row r="17386" spans="1:3" x14ac:dyDescent="0.2">
      <c r="A17386" s="60" t="s">
        <v>11762</v>
      </c>
      <c r="B17386" s="61">
        <v>1</v>
      </c>
      <c r="C17386" s="61">
        <v>24</v>
      </c>
    </row>
    <row r="17387" spans="1:3" x14ac:dyDescent="0.2">
      <c r="A17387" s="58" t="s">
        <v>9063</v>
      </c>
      <c r="B17387" s="61">
        <v>2</v>
      </c>
      <c r="C17387" s="61">
        <v>48</v>
      </c>
    </row>
    <row r="17388" spans="1:3" x14ac:dyDescent="0.2">
      <c r="A17388" s="59" t="s">
        <v>11758</v>
      </c>
      <c r="B17388" s="61">
        <v>2</v>
      </c>
      <c r="C17388" s="61">
        <v>48</v>
      </c>
    </row>
    <row r="17389" spans="1:3" x14ac:dyDescent="0.2">
      <c r="A17389" s="60" t="s">
        <v>11760</v>
      </c>
      <c r="B17389" s="61">
        <v>1</v>
      </c>
      <c r="C17389" s="61">
        <v>24</v>
      </c>
    </row>
    <row r="17390" spans="1:3" x14ac:dyDescent="0.2">
      <c r="A17390" s="60" t="s">
        <v>11762</v>
      </c>
      <c r="B17390" s="61">
        <v>1</v>
      </c>
      <c r="C17390" s="61">
        <v>24</v>
      </c>
    </row>
    <row r="17391" spans="1:3" x14ac:dyDescent="0.2">
      <c r="A17391" s="58" t="s">
        <v>9068</v>
      </c>
      <c r="B17391" s="61">
        <v>2</v>
      </c>
      <c r="C17391" s="61">
        <v>48</v>
      </c>
    </row>
    <row r="17392" spans="1:3" x14ac:dyDescent="0.2">
      <c r="A17392" s="59" t="s">
        <v>11758</v>
      </c>
      <c r="B17392" s="61">
        <v>2</v>
      </c>
      <c r="C17392" s="61">
        <v>48</v>
      </c>
    </row>
    <row r="17393" spans="1:3" x14ac:dyDescent="0.2">
      <c r="A17393" s="60" t="s">
        <v>11760</v>
      </c>
      <c r="B17393" s="61">
        <v>1</v>
      </c>
      <c r="C17393" s="61">
        <v>24</v>
      </c>
    </row>
    <row r="17394" spans="1:3" x14ac:dyDescent="0.2">
      <c r="A17394" s="60" t="s">
        <v>11762</v>
      </c>
      <c r="B17394" s="61">
        <v>1</v>
      </c>
      <c r="C17394" s="61">
        <v>24</v>
      </c>
    </row>
    <row r="17395" spans="1:3" x14ac:dyDescent="0.2">
      <c r="A17395" s="58" t="s">
        <v>9073</v>
      </c>
      <c r="B17395" s="61">
        <v>2</v>
      </c>
      <c r="C17395" s="61">
        <v>48</v>
      </c>
    </row>
    <row r="17396" spans="1:3" x14ac:dyDescent="0.2">
      <c r="A17396" s="59" t="s">
        <v>11758</v>
      </c>
      <c r="B17396" s="61">
        <v>2</v>
      </c>
      <c r="C17396" s="61">
        <v>48</v>
      </c>
    </row>
    <row r="17397" spans="1:3" x14ac:dyDescent="0.2">
      <c r="A17397" s="60" t="s">
        <v>11760</v>
      </c>
      <c r="B17397" s="61">
        <v>1</v>
      </c>
      <c r="C17397" s="61">
        <v>24</v>
      </c>
    </row>
    <row r="17398" spans="1:3" x14ac:dyDescent="0.2">
      <c r="A17398" s="60" t="s">
        <v>11762</v>
      </c>
      <c r="B17398" s="61">
        <v>1</v>
      </c>
      <c r="C17398" s="61">
        <v>24</v>
      </c>
    </row>
    <row r="17399" spans="1:3" x14ac:dyDescent="0.2">
      <c r="A17399" s="58" t="s">
        <v>9078</v>
      </c>
      <c r="B17399" s="61">
        <v>2</v>
      </c>
      <c r="C17399" s="61">
        <v>48</v>
      </c>
    </row>
    <row r="17400" spans="1:3" x14ac:dyDescent="0.2">
      <c r="A17400" s="59" t="s">
        <v>11758</v>
      </c>
      <c r="B17400" s="61">
        <v>2</v>
      </c>
      <c r="C17400" s="61">
        <v>48</v>
      </c>
    </row>
    <row r="17401" spans="1:3" x14ac:dyDescent="0.2">
      <c r="A17401" s="60" t="s">
        <v>11760</v>
      </c>
      <c r="B17401" s="61">
        <v>1</v>
      </c>
      <c r="C17401" s="61">
        <v>24</v>
      </c>
    </row>
    <row r="17402" spans="1:3" x14ac:dyDescent="0.2">
      <c r="A17402" s="60" t="s">
        <v>11762</v>
      </c>
      <c r="B17402" s="61">
        <v>1</v>
      </c>
      <c r="C17402" s="61">
        <v>24</v>
      </c>
    </row>
    <row r="17403" spans="1:3" x14ac:dyDescent="0.2">
      <c r="A17403" s="58" t="s">
        <v>9083</v>
      </c>
      <c r="B17403" s="61">
        <v>2</v>
      </c>
      <c r="C17403" s="61">
        <v>48</v>
      </c>
    </row>
    <row r="17404" spans="1:3" x14ac:dyDescent="0.2">
      <c r="A17404" s="59" t="s">
        <v>11758</v>
      </c>
      <c r="B17404" s="61">
        <v>2</v>
      </c>
      <c r="C17404" s="61">
        <v>48</v>
      </c>
    </row>
    <row r="17405" spans="1:3" x14ac:dyDescent="0.2">
      <c r="A17405" s="60" t="s">
        <v>11760</v>
      </c>
      <c r="B17405" s="61">
        <v>1</v>
      </c>
      <c r="C17405" s="61">
        <v>24</v>
      </c>
    </row>
    <row r="17406" spans="1:3" x14ac:dyDescent="0.2">
      <c r="A17406" s="60" t="s">
        <v>11762</v>
      </c>
      <c r="B17406" s="61">
        <v>1</v>
      </c>
      <c r="C17406" s="61">
        <v>24</v>
      </c>
    </row>
    <row r="17407" spans="1:3" x14ac:dyDescent="0.2">
      <c r="A17407" s="58" t="s">
        <v>9088</v>
      </c>
      <c r="B17407" s="61">
        <v>2</v>
      </c>
      <c r="C17407" s="61">
        <v>48</v>
      </c>
    </row>
    <row r="17408" spans="1:3" x14ac:dyDescent="0.2">
      <c r="A17408" s="59" t="s">
        <v>11758</v>
      </c>
      <c r="B17408" s="61">
        <v>2</v>
      </c>
      <c r="C17408" s="61">
        <v>48</v>
      </c>
    </row>
    <row r="17409" spans="1:3" x14ac:dyDescent="0.2">
      <c r="A17409" s="60" t="s">
        <v>11760</v>
      </c>
      <c r="B17409" s="61">
        <v>1</v>
      </c>
      <c r="C17409" s="61">
        <v>24</v>
      </c>
    </row>
    <row r="17410" spans="1:3" x14ac:dyDescent="0.2">
      <c r="A17410" s="60" t="s">
        <v>11762</v>
      </c>
      <c r="B17410" s="61">
        <v>1</v>
      </c>
      <c r="C17410" s="61">
        <v>24</v>
      </c>
    </row>
    <row r="17411" spans="1:3" x14ac:dyDescent="0.2">
      <c r="A17411" s="58" t="s">
        <v>9093</v>
      </c>
      <c r="B17411" s="61">
        <v>2</v>
      </c>
      <c r="C17411" s="61">
        <v>48</v>
      </c>
    </row>
    <row r="17412" spans="1:3" x14ac:dyDescent="0.2">
      <c r="A17412" s="59" t="s">
        <v>11758</v>
      </c>
      <c r="B17412" s="61">
        <v>2</v>
      </c>
      <c r="C17412" s="61">
        <v>48</v>
      </c>
    </row>
    <row r="17413" spans="1:3" x14ac:dyDescent="0.2">
      <c r="A17413" s="60" t="s">
        <v>11760</v>
      </c>
      <c r="B17413" s="61">
        <v>1</v>
      </c>
      <c r="C17413" s="61">
        <v>24</v>
      </c>
    </row>
    <row r="17414" spans="1:3" x14ac:dyDescent="0.2">
      <c r="A17414" s="60" t="s">
        <v>11762</v>
      </c>
      <c r="B17414" s="61">
        <v>1</v>
      </c>
      <c r="C17414" s="61">
        <v>24</v>
      </c>
    </row>
    <row r="17415" spans="1:3" x14ac:dyDescent="0.2">
      <c r="A17415" s="58" t="s">
        <v>776</v>
      </c>
      <c r="B17415" s="61">
        <v>5</v>
      </c>
      <c r="C17415" s="61">
        <v>120</v>
      </c>
    </row>
    <row r="17416" spans="1:3" x14ac:dyDescent="0.2">
      <c r="A17416" s="59" t="s">
        <v>11758</v>
      </c>
      <c r="B17416" s="61">
        <v>2</v>
      </c>
      <c r="C17416" s="61">
        <v>48</v>
      </c>
    </row>
    <row r="17417" spans="1:3" x14ac:dyDescent="0.2">
      <c r="A17417" s="60" t="s">
        <v>11760</v>
      </c>
      <c r="B17417" s="61">
        <v>1</v>
      </c>
      <c r="C17417" s="61">
        <v>24</v>
      </c>
    </row>
    <row r="17418" spans="1:3" x14ac:dyDescent="0.2">
      <c r="A17418" s="60" t="s">
        <v>11761</v>
      </c>
      <c r="B17418" s="61">
        <v>1</v>
      </c>
      <c r="C17418" s="61">
        <v>24</v>
      </c>
    </row>
    <row r="17419" spans="1:3" x14ac:dyDescent="0.2">
      <c r="A17419" s="59" t="s">
        <v>11763</v>
      </c>
      <c r="B17419" s="61">
        <v>3</v>
      </c>
      <c r="C17419" s="61">
        <v>72</v>
      </c>
    </row>
    <row r="17420" spans="1:3" x14ac:dyDescent="0.2">
      <c r="A17420" s="60" t="s">
        <v>11764</v>
      </c>
      <c r="B17420" s="61">
        <v>1</v>
      </c>
      <c r="C17420" s="61">
        <v>24</v>
      </c>
    </row>
    <row r="17421" spans="1:3" x14ac:dyDescent="0.2">
      <c r="A17421" s="60" t="s">
        <v>11765</v>
      </c>
      <c r="B17421" s="61">
        <v>1</v>
      </c>
      <c r="C17421" s="61">
        <v>24</v>
      </c>
    </row>
    <row r="17422" spans="1:3" x14ac:dyDescent="0.2">
      <c r="A17422" s="60" t="s">
        <v>11766</v>
      </c>
      <c r="B17422" s="61">
        <v>1</v>
      </c>
      <c r="C17422" s="61">
        <v>24</v>
      </c>
    </row>
    <row r="17423" spans="1:3" x14ac:dyDescent="0.2">
      <c r="A17423" s="58" t="s">
        <v>9098</v>
      </c>
      <c r="B17423" s="61">
        <v>2</v>
      </c>
      <c r="C17423" s="61">
        <v>48</v>
      </c>
    </row>
    <row r="17424" spans="1:3" x14ac:dyDescent="0.2">
      <c r="A17424" s="59" t="s">
        <v>11758</v>
      </c>
      <c r="B17424" s="61">
        <v>2</v>
      </c>
      <c r="C17424" s="61">
        <v>48</v>
      </c>
    </row>
    <row r="17425" spans="1:3" x14ac:dyDescent="0.2">
      <c r="A17425" s="60" t="s">
        <v>11760</v>
      </c>
      <c r="B17425" s="61">
        <v>1</v>
      </c>
      <c r="C17425" s="61">
        <v>24</v>
      </c>
    </row>
    <row r="17426" spans="1:3" x14ac:dyDescent="0.2">
      <c r="A17426" s="60" t="s">
        <v>11762</v>
      </c>
      <c r="B17426" s="61">
        <v>1</v>
      </c>
      <c r="C17426" s="61">
        <v>24</v>
      </c>
    </row>
    <row r="17427" spans="1:3" x14ac:dyDescent="0.2">
      <c r="A17427" s="58" t="s">
        <v>9103</v>
      </c>
      <c r="B17427" s="61">
        <v>2</v>
      </c>
      <c r="C17427" s="61">
        <v>48</v>
      </c>
    </row>
    <row r="17428" spans="1:3" x14ac:dyDescent="0.2">
      <c r="A17428" s="59" t="s">
        <v>11758</v>
      </c>
      <c r="B17428" s="61">
        <v>2</v>
      </c>
      <c r="C17428" s="61">
        <v>48</v>
      </c>
    </row>
    <row r="17429" spans="1:3" x14ac:dyDescent="0.2">
      <c r="A17429" s="60" t="s">
        <v>11760</v>
      </c>
      <c r="B17429" s="61">
        <v>1</v>
      </c>
      <c r="C17429" s="61">
        <v>24</v>
      </c>
    </row>
    <row r="17430" spans="1:3" x14ac:dyDescent="0.2">
      <c r="A17430" s="60" t="s">
        <v>11762</v>
      </c>
      <c r="B17430" s="61">
        <v>1</v>
      </c>
      <c r="C17430" s="61">
        <v>24</v>
      </c>
    </row>
    <row r="17431" spans="1:3" x14ac:dyDescent="0.2">
      <c r="A17431" s="58" t="s">
        <v>9108</v>
      </c>
      <c r="B17431" s="61">
        <v>2</v>
      </c>
      <c r="C17431" s="61">
        <v>48</v>
      </c>
    </row>
    <row r="17432" spans="1:3" x14ac:dyDescent="0.2">
      <c r="A17432" s="59" t="s">
        <v>11758</v>
      </c>
      <c r="B17432" s="61">
        <v>2</v>
      </c>
      <c r="C17432" s="61">
        <v>48</v>
      </c>
    </row>
    <row r="17433" spans="1:3" x14ac:dyDescent="0.2">
      <c r="A17433" s="60" t="s">
        <v>11760</v>
      </c>
      <c r="B17433" s="61">
        <v>1</v>
      </c>
      <c r="C17433" s="61">
        <v>24</v>
      </c>
    </row>
    <row r="17434" spans="1:3" x14ac:dyDescent="0.2">
      <c r="A17434" s="60" t="s">
        <v>11762</v>
      </c>
      <c r="B17434" s="61">
        <v>1</v>
      </c>
      <c r="C17434" s="61">
        <v>24</v>
      </c>
    </row>
    <row r="17435" spans="1:3" x14ac:dyDescent="0.2">
      <c r="A17435" s="58" t="s">
        <v>9113</v>
      </c>
      <c r="B17435" s="61">
        <v>2</v>
      </c>
      <c r="C17435" s="61">
        <v>48</v>
      </c>
    </row>
    <row r="17436" spans="1:3" x14ac:dyDescent="0.2">
      <c r="A17436" s="59" t="s">
        <v>11758</v>
      </c>
      <c r="B17436" s="61">
        <v>2</v>
      </c>
      <c r="C17436" s="61">
        <v>48</v>
      </c>
    </row>
    <row r="17437" spans="1:3" x14ac:dyDescent="0.2">
      <c r="A17437" s="60" t="s">
        <v>11760</v>
      </c>
      <c r="B17437" s="61">
        <v>1</v>
      </c>
      <c r="C17437" s="61">
        <v>24</v>
      </c>
    </row>
    <row r="17438" spans="1:3" x14ac:dyDescent="0.2">
      <c r="A17438" s="60" t="s">
        <v>11762</v>
      </c>
      <c r="B17438" s="61">
        <v>1</v>
      </c>
      <c r="C17438" s="61">
        <v>24</v>
      </c>
    </row>
    <row r="17439" spans="1:3" x14ac:dyDescent="0.2">
      <c r="A17439" s="58" t="s">
        <v>9118</v>
      </c>
      <c r="B17439" s="61">
        <v>2</v>
      </c>
      <c r="C17439" s="61">
        <v>48</v>
      </c>
    </row>
    <row r="17440" spans="1:3" x14ac:dyDescent="0.2">
      <c r="A17440" s="59" t="s">
        <v>11758</v>
      </c>
      <c r="B17440" s="61">
        <v>2</v>
      </c>
      <c r="C17440" s="61">
        <v>48</v>
      </c>
    </row>
    <row r="17441" spans="1:3" x14ac:dyDescent="0.2">
      <c r="A17441" s="60" t="s">
        <v>11760</v>
      </c>
      <c r="B17441" s="61">
        <v>1</v>
      </c>
      <c r="C17441" s="61">
        <v>24</v>
      </c>
    </row>
    <row r="17442" spans="1:3" x14ac:dyDescent="0.2">
      <c r="A17442" s="60" t="s">
        <v>11762</v>
      </c>
      <c r="B17442" s="61">
        <v>1</v>
      </c>
      <c r="C17442" s="61">
        <v>24</v>
      </c>
    </row>
    <row r="17443" spans="1:3" x14ac:dyDescent="0.2">
      <c r="A17443" s="58" t="s">
        <v>9123</v>
      </c>
      <c r="B17443" s="61">
        <v>2</v>
      </c>
      <c r="C17443" s="61">
        <v>48</v>
      </c>
    </row>
    <row r="17444" spans="1:3" x14ac:dyDescent="0.2">
      <c r="A17444" s="59" t="s">
        <v>11758</v>
      </c>
      <c r="B17444" s="61">
        <v>2</v>
      </c>
      <c r="C17444" s="61">
        <v>48</v>
      </c>
    </row>
    <row r="17445" spans="1:3" x14ac:dyDescent="0.2">
      <c r="A17445" s="60" t="s">
        <v>11760</v>
      </c>
      <c r="B17445" s="61">
        <v>1</v>
      </c>
      <c r="C17445" s="61">
        <v>24</v>
      </c>
    </row>
    <row r="17446" spans="1:3" x14ac:dyDescent="0.2">
      <c r="A17446" s="60" t="s">
        <v>11762</v>
      </c>
      <c r="B17446" s="61">
        <v>1</v>
      </c>
      <c r="C17446" s="61">
        <v>24</v>
      </c>
    </row>
    <row r="17447" spans="1:3" x14ac:dyDescent="0.2">
      <c r="A17447" s="58" t="s">
        <v>9128</v>
      </c>
      <c r="B17447" s="61">
        <v>2</v>
      </c>
      <c r="C17447" s="61">
        <v>48</v>
      </c>
    </row>
    <row r="17448" spans="1:3" x14ac:dyDescent="0.2">
      <c r="A17448" s="59" t="s">
        <v>11758</v>
      </c>
      <c r="B17448" s="61">
        <v>2</v>
      </c>
      <c r="C17448" s="61">
        <v>48</v>
      </c>
    </row>
    <row r="17449" spans="1:3" x14ac:dyDescent="0.2">
      <c r="A17449" s="60" t="s">
        <v>11760</v>
      </c>
      <c r="B17449" s="61">
        <v>1</v>
      </c>
      <c r="C17449" s="61">
        <v>24</v>
      </c>
    </row>
    <row r="17450" spans="1:3" x14ac:dyDescent="0.2">
      <c r="A17450" s="60" t="s">
        <v>11762</v>
      </c>
      <c r="B17450" s="61">
        <v>1</v>
      </c>
      <c r="C17450" s="61">
        <v>24</v>
      </c>
    </row>
    <row r="17451" spans="1:3" x14ac:dyDescent="0.2">
      <c r="A17451" s="58" t="s">
        <v>9133</v>
      </c>
      <c r="B17451" s="61">
        <v>2</v>
      </c>
      <c r="C17451" s="61">
        <v>48</v>
      </c>
    </row>
    <row r="17452" spans="1:3" x14ac:dyDescent="0.2">
      <c r="A17452" s="59" t="s">
        <v>11758</v>
      </c>
      <c r="B17452" s="61">
        <v>2</v>
      </c>
      <c r="C17452" s="61">
        <v>48</v>
      </c>
    </row>
    <row r="17453" spans="1:3" x14ac:dyDescent="0.2">
      <c r="A17453" s="60" t="s">
        <v>11760</v>
      </c>
      <c r="B17453" s="61">
        <v>1</v>
      </c>
      <c r="C17453" s="61">
        <v>24</v>
      </c>
    </row>
    <row r="17454" spans="1:3" x14ac:dyDescent="0.2">
      <c r="A17454" s="60" t="s">
        <v>11762</v>
      </c>
      <c r="B17454" s="61">
        <v>1</v>
      </c>
      <c r="C17454" s="61">
        <v>24</v>
      </c>
    </row>
    <row r="17455" spans="1:3" x14ac:dyDescent="0.2">
      <c r="A17455" s="58" t="s">
        <v>9138</v>
      </c>
      <c r="B17455" s="61">
        <v>2</v>
      </c>
      <c r="C17455" s="61">
        <v>48</v>
      </c>
    </row>
    <row r="17456" spans="1:3" x14ac:dyDescent="0.2">
      <c r="A17456" s="59" t="s">
        <v>11758</v>
      </c>
      <c r="B17456" s="61">
        <v>2</v>
      </c>
      <c r="C17456" s="61">
        <v>48</v>
      </c>
    </row>
    <row r="17457" spans="1:3" x14ac:dyDescent="0.2">
      <c r="A17457" s="60" t="s">
        <v>11760</v>
      </c>
      <c r="B17457" s="61">
        <v>1</v>
      </c>
      <c r="C17457" s="61">
        <v>24</v>
      </c>
    </row>
    <row r="17458" spans="1:3" x14ac:dyDescent="0.2">
      <c r="A17458" s="60" t="s">
        <v>11762</v>
      </c>
      <c r="B17458" s="61">
        <v>1</v>
      </c>
      <c r="C17458" s="61">
        <v>24</v>
      </c>
    </row>
    <row r="17459" spans="1:3" x14ac:dyDescent="0.2">
      <c r="A17459" s="58" t="s">
        <v>9143</v>
      </c>
      <c r="B17459" s="61">
        <v>2</v>
      </c>
      <c r="C17459" s="61">
        <v>48</v>
      </c>
    </row>
    <row r="17460" spans="1:3" x14ac:dyDescent="0.2">
      <c r="A17460" s="59" t="s">
        <v>11758</v>
      </c>
      <c r="B17460" s="61">
        <v>2</v>
      </c>
      <c r="C17460" s="61">
        <v>48</v>
      </c>
    </row>
    <row r="17461" spans="1:3" x14ac:dyDescent="0.2">
      <c r="A17461" s="60" t="s">
        <v>11760</v>
      </c>
      <c r="B17461" s="61">
        <v>1</v>
      </c>
      <c r="C17461" s="61">
        <v>24</v>
      </c>
    </row>
    <row r="17462" spans="1:3" x14ac:dyDescent="0.2">
      <c r="A17462" s="60" t="s">
        <v>11762</v>
      </c>
      <c r="B17462" s="61">
        <v>1</v>
      </c>
      <c r="C17462" s="61">
        <v>24</v>
      </c>
    </row>
    <row r="17463" spans="1:3" x14ac:dyDescent="0.2">
      <c r="A17463" s="58" t="s">
        <v>777</v>
      </c>
      <c r="B17463" s="61">
        <v>5</v>
      </c>
      <c r="C17463" s="61">
        <v>120</v>
      </c>
    </row>
    <row r="17464" spans="1:3" x14ac:dyDescent="0.2">
      <c r="A17464" s="59" t="s">
        <v>11758</v>
      </c>
      <c r="B17464" s="61">
        <v>2</v>
      </c>
      <c r="C17464" s="61">
        <v>48</v>
      </c>
    </row>
    <row r="17465" spans="1:3" x14ac:dyDescent="0.2">
      <c r="A17465" s="60" t="s">
        <v>11760</v>
      </c>
      <c r="B17465" s="61">
        <v>1</v>
      </c>
      <c r="C17465" s="61">
        <v>24</v>
      </c>
    </row>
    <row r="17466" spans="1:3" x14ac:dyDescent="0.2">
      <c r="A17466" s="60" t="s">
        <v>11761</v>
      </c>
      <c r="B17466" s="61">
        <v>1</v>
      </c>
      <c r="C17466" s="61">
        <v>24</v>
      </c>
    </row>
    <row r="17467" spans="1:3" x14ac:dyDescent="0.2">
      <c r="A17467" s="59" t="s">
        <v>11763</v>
      </c>
      <c r="B17467" s="61">
        <v>3</v>
      </c>
      <c r="C17467" s="61">
        <v>72</v>
      </c>
    </row>
    <row r="17468" spans="1:3" x14ac:dyDescent="0.2">
      <c r="A17468" s="60" t="s">
        <v>11764</v>
      </c>
      <c r="B17468" s="61">
        <v>1</v>
      </c>
      <c r="C17468" s="61">
        <v>24</v>
      </c>
    </row>
    <row r="17469" spans="1:3" x14ac:dyDescent="0.2">
      <c r="A17469" s="60" t="s">
        <v>11765</v>
      </c>
      <c r="B17469" s="61">
        <v>1</v>
      </c>
      <c r="C17469" s="61">
        <v>24</v>
      </c>
    </row>
    <row r="17470" spans="1:3" x14ac:dyDescent="0.2">
      <c r="A17470" s="60" t="s">
        <v>11766</v>
      </c>
      <c r="B17470" s="61">
        <v>1</v>
      </c>
      <c r="C17470" s="61">
        <v>24</v>
      </c>
    </row>
    <row r="17471" spans="1:3" x14ac:dyDescent="0.2">
      <c r="A17471" s="58" t="s">
        <v>9148</v>
      </c>
      <c r="B17471" s="61">
        <v>2</v>
      </c>
      <c r="C17471" s="61">
        <v>48</v>
      </c>
    </row>
    <row r="17472" spans="1:3" x14ac:dyDescent="0.2">
      <c r="A17472" s="59" t="s">
        <v>11758</v>
      </c>
      <c r="B17472" s="61">
        <v>2</v>
      </c>
      <c r="C17472" s="61">
        <v>48</v>
      </c>
    </row>
    <row r="17473" spans="1:3" x14ac:dyDescent="0.2">
      <c r="A17473" s="60" t="s">
        <v>11760</v>
      </c>
      <c r="B17473" s="61">
        <v>1</v>
      </c>
      <c r="C17473" s="61">
        <v>24</v>
      </c>
    </row>
    <row r="17474" spans="1:3" x14ac:dyDescent="0.2">
      <c r="A17474" s="60" t="s">
        <v>11762</v>
      </c>
      <c r="B17474" s="61">
        <v>1</v>
      </c>
      <c r="C17474" s="61">
        <v>24</v>
      </c>
    </row>
    <row r="17475" spans="1:3" x14ac:dyDescent="0.2">
      <c r="A17475" s="58" t="s">
        <v>9153</v>
      </c>
      <c r="B17475" s="61">
        <v>2</v>
      </c>
      <c r="C17475" s="61">
        <v>48</v>
      </c>
    </row>
    <row r="17476" spans="1:3" x14ac:dyDescent="0.2">
      <c r="A17476" s="59" t="s">
        <v>11758</v>
      </c>
      <c r="B17476" s="61">
        <v>2</v>
      </c>
      <c r="C17476" s="61">
        <v>48</v>
      </c>
    </row>
    <row r="17477" spans="1:3" x14ac:dyDescent="0.2">
      <c r="A17477" s="60" t="s">
        <v>11760</v>
      </c>
      <c r="B17477" s="61">
        <v>1</v>
      </c>
      <c r="C17477" s="61">
        <v>24</v>
      </c>
    </row>
    <row r="17478" spans="1:3" x14ac:dyDescent="0.2">
      <c r="A17478" s="60" t="s">
        <v>11762</v>
      </c>
      <c r="B17478" s="61">
        <v>1</v>
      </c>
      <c r="C17478" s="61">
        <v>24</v>
      </c>
    </row>
    <row r="17479" spans="1:3" x14ac:dyDescent="0.2">
      <c r="A17479" s="58" t="s">
        <v>9158</v>
      </c>
      <c r="B17479" s="61">
        <v>2</v>
      </c>
      <c r="C17479" s="61">
        <v>48</v>
      </c>
    </row>
    <row r="17480" spans="1:3" x14ac:dyDescent="0.2">
      <c r="A17480" s="59" t="s">
        <v>11758</v>
      </c>
      <c r="B17480" s="61">
        <v>2</v>
      </c>
      <c r="C17480" s="61">
        <v>48</v>
      </c>
    </row>
    <row r="17481" spans="1:3" x14ac:dyDescent="0.2">
      <c r="A17481" s="60" t="s">
        <v>11760</v>
      </c>
      <c r="B17481" s="61">
        <v>1</v>
      </c>
      <c r="C17481" s="61">
        <v>24</v>
      </c>
    </row>
    <row r="17482" spans="1:3" x14ac:dyDescent="0.2">
      <c r="A17482" s="60" t="s">
        <v>11762</v>
      </c>
      <c r="B17482" s="61">
        <v>1</v>
      </c>
      <c r="C17482" s="61">
        <v>24</v>
      </c>
    </row>
    <row r="17483" spans="1:3" x14ac:dyDescent="0.2">
      <c r="A17483" s="58" t="s">
        <v>9163</v>
      </c>
      <c r="B17483" s="61">
        <v>2</v>
      </c>
      <c r="C17483" s="61">
        <v>48</v>
      </c>
    </row>
    <row r="17484" spans="1:3" x14ac:dyDescent="0.2">
      <c r="A17484" s="59" t="s">
        <v>11758</v>
      </c>
      <c r="B17484" s="61">
        <v>2</v>
      </c>
      <c r="C17484" s="61">
        <v>48</v>
      </c>
    </row>
    <row r="17485" spans="1:3" x14ac:dyDescent="0.2">
      <c r="A17485" s="60" t="s">
        <v>11760</v>
      </c>
      <c r="B17485" s="61">
        <v>1</v>
      </c>
      <c r="C17485" s="61">
        <v>24</v>
      </c>
    </row>
    <row r="17486" spans="1:3" x14ac:dyDescent="0.2">
      <c r="A17486" s="60" t="s">
        <v>11762</v>
      </c>
      <c r="B17486" s="61">
        <v>1</v>
      </c>
      <c r="C17486" s="61">
        <v>24</v>
      </c>
    </row>
    <row r="17487" spans="1:3" x14ac:dyDescent="0.2">
      <c r="A17487" s="58" t="s">
        <v>9168</v>
      </c>
      <c r="B17487" s="61">
        <v>2</v>
      </c>
      <c r="C17487" s="61">
        <v>48</v>
      </c>
    </row>
    <row r="17488" spans="1:3" x14ac:dyDescent="0.2">
      <c r="A17488" s="59" t="s">
        <v>11758</v>
      </c>
      <c r="B17488" s="61">
        <v>2</v>
      </c>
      <c r="C17488" s="61">
        <v>48</v>
      </c>
    </row>
    <row r="17489" spans="1:3" x14ac:dyDescent="0.2">
      <c r="A17489" s="60" t="s">
        <v>11760</v>
      </c>
      <c r="B17489" s="61">
        <v>1</v>
      </c>
      <c r="C17489" s="61">
        <v>24</v>
      </c>
    </row>
    <row r="17490" spans="1:3" x14ac:dyDescent="0.2">
      <c r="A17490" s="60" t="s">
        <v>11762</v>
      </c>
      <c r="B17490" s="61">
        <v>1</v>
      </c>
      <c r="C17490" s="61">
        <v>24</v>
      </c>
    </row>
    <row r="17491" spans="1:3" x14ac:dyDescent="0.2">
      <c r="A17491" s="58" t="s">
        <v>9173</v>
      </c>
      <c r="B17491" s="61">
        <v>2</v>
      </c>
      <c r="C17491" s="61">
        <v>48</v>
      </c>
    </row>
    <row r="17492" spans="1:3" x14ac:dyDescent="0.2">
      <c r="A17492" s="59" t="s">
        <v>11758</v>
      </c>
      <c r="B17492" s="61">
        <v>2</v>
      </c>
      <c r="C17492" s="61">
        <v>48</v>
      </c>
    </row>
    <row r="17493" spans="1:3" x14ac:dyDescent="0.2">
      <c r="A17493" s="60" t="s">
        <v>11760</v>
      </c>
      <c r="B17493" s="61">
        <v>1</v>
      </c>
      <c r="C17493" s="61">
        <v>24</v>
      </c>
    </row>
    <row r="17494" spans="1:3" x14ac:dyDescent="0.2">
      <c r="A17494" s="60" t="s">
        <v>11762</v>
      </c>
      <c r="B17494" s="61">
        <v>1</v>
      </c>
      <c r="C17494" s="61">
        <v>24</v>
      </c>
    </row>
    <row r="17495" spans="1:3" x14ac:dyDescent="0.2">
      <c r="A17495" s="58" t="s">
        <v>9178</v>
      </c>
      <c r="B17495" s="61">
        <v>2</v>
      </c>
      <c r="C17495" s="61">
        <v>48</v>
      </c>
    </row>
    <row r="17496" spans="1:3" x14ac:dyDescent="0.2">
      <c r="A17496" s="59" t="s">
        <v>11758</v>
      </c>
      <c r="B17496" s="61">
        <v>2</v>
      </c>
      <c r="C17496" s="61">
        <v>48</v>
      </c>
    </row>
    <row r="17497" spans="1:3" x14ac:dyDescent="0.2">
      <c r="A17497" s="60" t="s">
        <v>11760</v>
      </c>
      <c r="B17497" s="61">
        <v>1</v>
      </c>
      <c r="C17497" s="61">
        <v>24</v>
      </c>
    </row>
    <row r="17498" spans="1:3" x14ac:dyDescent="0.2">
      <c r="A17498" s="60" t="s">
        <v>11762</v>
      </c>
      <c r="B17498" s="61">
        <v>1</v>
      </c>
      <c r="C17498" s="61">
        <v>24</v>
      </c>
    </row>
    <row r="17499" spans="1:3" x14ac:dyDescent="0.2">
      <c r="A17499" s="58" t="s">
        <v>9183</v>
      </c>
      <c r="B17499" s="61">
        <v>2</v>
      </c>
      <c r="C17499" s="61">
        <v>48</v>
      </c>
    </row>
    <row r="17500" spans="1:3" x14ac:dyDescent="0.2">
      <c r="A17500" s="59" t="s">
        <v>11758</v>
      </c>
      <c r="B17500" s="61">
        <v>2</v>
      </c>
      <c r="C17500" s="61">
        <v>48</v>
      </c>
    </row>
    <row r="17501" spans="1:3" x14ac:dyDescent="0.2">
      <c r="A17501" s="60" t="s">
        <v>11760</v>
      </c>
      <c r="B17501" s="61">
        <v>1</v>
      </c>
      <c r="C17501" s="61">
        <v>24</v>
      </c>
    </row>
    <row r="17502" spans="1:3" x14ac:dyDescent="0.2">
      <c r="A17502" s="60" t="s">
        <v>11762</v>
      </c>
      <c r="B17502" s="61">
        <v>1</v>
      </c>
      <c r="C17502" s="61">
        <v>24</v>
      </c>
    </row>
    <row r="17503" spans="1:3" x14ac:dyDescent="0.2">
      <c r="A17503" s="58" t="s">
        <v>9188</v>
      </c>
      <c r="B17503" s="61">
        <v>2</v>
      </c>
      <c r="C17503" s="61">
        <v>48</v>
      </c>
    </row>
    <row r="17504" spans="1:3" x14ac:dyDescent="0.2">
      <c r="A17504" s="59" t="s">
        <v>11758</v>
      </c>
      <c r="B17504" s="61">
        <v>2</v>
      </c>
      <c r="C17504" s="61">
        <v>48</v>
      </c>
    </row>
    <row r="17505" spans="1:3" x14ac:dyDescent="0.2">
      <c r="A17505" s="60" t="s">
        <v>11760</v>
      </c>
      <c r="B17505" s="61">
        <v>1</v>
      </c>
      <c r="C17505" s="61">
        <v>24</v>
      </c>
    </row>
    <row r="17506" spans="1:3" x14ac:dyDescent="0.2">
      <c r="A17506" s="60" t="s">
        <v>11762</v>
      </c>
      <c r="B17506" s="61">
        <v>1</v>
      </c>
      <c r="C17506" s="61">
        <v>24</v>
      </c>
    </row>
    <row r="17507" spans="1:3" x14ac:dyDescent="0.2">
      <c r="A17507" s="58" t="s">
        <v>9193</v>
      </c>
      <c r="B17507" s="61">
        <v>2</v>
      </c>
      <c r="C17507" s="61">
        <v>48</v>
      </c>
    </row>
    <row r="17508" spans="1:3" x14ac:dyDescent="0.2">
      <c r="A17508" s="59" t="s">
        <v>11758</v>
      </c>
      <c r="B17508" s="61">
        <v>2</v>
      </c>
      <c r="C17508" s="61">
        <v>48</v>
      </c>
    </row>
    <row r="17509" spans="1:3" x14ac:dyDescent="0.2">
      <c r="A17509" s="60" t="s">
        <v>11760</v>
      </c>
      <c r="B17509" s="61">
        <v>1</v>
      </c>
      <c r="C17509" s="61">
        <v>24</v>
      </c>
    </row>
    <row r="17510" spans="1:3" x14ac:dyDescent="0.2">
      <c r="A17510" s="60" t="s">
        <v>11762</v>
      </c>
      <c r="B17510" s="61">
        <v>1</v>
      </c>
      <c r="C17510" s="61">
        <v>24</v>
      </c>
    </row>
    <row r="17511" spans="1:3" x14ac:dyDescent="0.2">
      <c r="A17511" s="58" t="s">
        <v>778</v>
      </c>
      <c r="B17511" s="61">
        <v>5</v>
      </c>
      <c r="C17511" s="61">
        <v>120</v>
      </c>
    </row>
    <row r="17512" spans="1:3" x14ac:dyDescent="0.2">
      <c r="A17512" s="59" t="s">
        <v>11758</v>
      </c>
      <c r="B17512" s="61">
        <v>2</v>
      </c>
      <c r="C17512" s="61">
        <v>48</v>
      </c>
    </row>
    <row r="17513" spans="1:3" x14ac:dyDescent="0.2">
      <c r="A17513" s="60" t="s">
        <v>11760</v>
      </c>
      <c r="B17513" s="61">
        <v>1</v>
      </c>
      <c r="C17513" s="61">
        <v>24</v>
      </c>
    </row>
    <row r="17514" spans="1:3" x14ac:dyDescent="0.2">
      <c r="A17514" s="60" t="s">
        <v>11761</v>
      </c>
      <c r="B17514" s="61">
        <v>1</v>
      </c>
      <c r="C17514" s="61">
        <v>24</v>
      </c>
    </row>
    <row r="17515" spans="1:3" x14ac:dyDescent="0.2">
      <c r="A17515" s="59" t="s">
        <v>11763</v>
      </c>
      <c r="B17515" s="61">
        <v>3</v>
      </c>
      <c r="C17515" s="61">
        <v>72</v>
      </c>
    </row>
    <row r="17516" spans="1:3" x14ac:dyDescent="0.2">
      <c r="A17516" s="60" t="s">
        <v>11764</v>
      </c>
      <c r="B17516" s="61">
        <v>1</v>
      </c>
      <c r="C17516" s="61">
        <v>24</v>
      </c>
    </row>
    <row r="17517" spans="1:3" x14ac:dyDescent="0.2">
      <c r="A17517" s="60" t="s">
        <v>11765</v>
      </c>
      <c r="B17517" s="61">
        <v>1</v>
      </c>
      <c r="C17517" s="61">
        <v>24</v>
      </c>
    </row>
    <row r="17518" spans="1:3" x14ac:dyDescent="0.2">
      <c r="A17518" s="60" t="s">
        <v>11766</v>
      </c>
      <c r="B17518" s="61">
        <v>1</v>
      </c>
      <c r="C17518" s="61">
        <v>24</v>
      </c>
    </row>
    <row r="17519" spans="1:3" x14ac:dyDescent="0.2">
      <c r="A17519" s="58" t="s">
        <v>9198</v>
      </c>
      <c r="B17519" s="61">
        <v>2</v>
      </c>
      <c r="C17519" s="61">
        <v>48</v>
      </c>
    </row>
    <row r="17520" spans="1:3" x14ac:dyDescent="0.2">
      <c r="A17520" s="59" t="s">
        <v>11758</v>
      </c>
      <c r="B17520" s="61">
        <v>2</v>
      </c>
      <c r="C17520" s="61">
        <v>48</v>
      </c>
    </row>
    <row r="17521" spans="1:3" x14ac:dyDescent="0.2">
      <c r="A17521" s="60" t="s">
        <v>11760</v>
      </c>
      <c r="B17521" s="61">
        <v>1</v>
      </c>
      <c r="C17521" s="61">
        <v>24</v>
      </c>
    </row>
    <row r="17522" spans="1:3" x14ac:dyDescent="0.2">
      <c r="A17522" s="60" t="s">
        <v>11762</v>
      </c>
      <c r="B17522" s="61">
        <v>1</v>
      </c>
      <c r="C17522" s="61">
        <v>24</v>
      </c>
    </row>
    <row r="17523" spans="1:3" x14ac:dyDescent="0.2">
      <c r="A17523" s="58" t="s">
        <v>9203</v>
      </c>
      <c r="B17523" s="61">
        <v>2</v>
      </c>
      <c r="C17523" s="61">
        <v>48</v>
      </c>
    </row>
    <row r="17524" spans="1:3" x14ac:dyDescent="0.2">
      <c r="A17524" s="59" t="s">
        <v>11758</v>
      </c>
      <c r="B17524" s="61">
        <v>2</v>
      </c>
      <c r="C17524" s="61">
        <v>48</v>
      </c>
    </row>
    <row r="17525" spans="1:3" x14ac:dyDescent="0.2">
      <c r="A17525" s="60" t="s">
        <v>11760</v>
      </c>
      <c r="B17525" s="61">
        <v>1</v>
      </c>
      <c r="C17525" s="61">
        <v>24</v>
      </c>
    </row>
    <row r="17526" spans="1:3" x14ac:dyDescent="0.2">
      <c r="A17526" s="60" t="s">
        <v>11762</v>
      </c>
      <c r="B17526" s="61">
        <v>1</v>
      </c>
      <c r="C17526" s="61">
        <v>24</v>
      </c>
    </row>
    <row r="17527" spans="1:3" x14ac:dyDescent="0.2">
      <c r="A17527" s="58" t="s">
        <v>9208</v>
      </c>
      <c r="B17527" s="61">
        <v>2</v>
      </c>
      <c r="C17527" s="61">
        <v>48</v>
      </c>
    </row>
    <row r="17528" spans="1:3" x14ac:dyDescent="0.2">
      <c r="A17528" s="59" t="s">
        <v>11758</v>
      </c>
      <c r="B17528" s="61">
        <v>2</v>
      </c>
      <c r="C17528" s="61">
        <v>48</v>
      </c>
    </row>
    <row r="17529" spans="1:3" x14ac:dyDescent="0.2">
      <c r="A17529" s="60" t="s">
        <v>11760</v>
      </c>
      <c r="B17529" s="61">
        <v>1</v>
      </c>
      <c r="C17529" s="61">
        <v>24</v>
      </c>
    </row>
    <row r="17530" spans="1:3" x14ac:dyDescent="0.2">
      <c r="A17530" s="60" t="s">
        <v>11762</v>
      </c>
      <c r="B17530" s="61">
        <v>1</v>
      </c>
      <c r="C17530" s="61">
        <v>24</v>
      </c>
    </row>
    <row r="17531" spans="1:3" x14ac:dyDescent="0.2">
      <c r="A17531" s="58" t="s">
        <v>9213</v>
      </c>
      <c r="B17531" s="61">
        <v>2</v>
      </c>
      <c r="C17531" s="61">
        <v>48</v>
      </c>
    </row>
    <row r="17532" spans="1:3" x14ac:dyDescent="0.2">
      <c r="A17532" s="59" t="s">
        <v>11758</v>
      </c>
      <c r="B17532" s="61">
        <v>2</v>
      </c>
      <c r="C17532" s="61">
        <v>48</v>
      </c>
    </row>
    <row r="17533" spans="1:3" x14ac:dyDescent="0.2">
      <c r="A17533" s="60" t="s">
        <v>11760</v>
      </c>
      <c r="B17533" s="61">
        <v>1</v>
      </c>
      <c r="C17533" s="61">
        <v>24</v>
      </c>
    </row>
    <row r="17534" spans="1:3" x14ac:dyDescent="0.2">
      <c r="A17534" s="60" t="s">
        <v>11762</v>
      </c>
      <c r="B17534" s="61">
        <v>1</v>
      </c>
      <c r="C17534" s="61">
        <v>24</v>
      </c>
    </row>
    <row r="17535" spans="1:3" x14ac:dyDescent="0.2">
      <c r="A17535" s="58" t="s">
        <v>9218</v>
      </c>
      <c r="B17535" s="61">
        <v>2</v>
      </c>
      <c r="C17535" s="61">
        <v>48</v>
      </c>
    </row>
    <row r="17536" spans="1:3" x14ac:dyDescent="0.2">
      <c r="A17536" s="59" t="s">
        <v>11758</v>
      </c>
      <c r="B17536" s="61">
        <v>2</v>
      </c>
      <c r="C17536" s="61">
        <v>48</v>
      </c>
    </row>
    <row r="17537" spans="1:3" x14ac:dyDescent="0.2">
      <c r="A17537" s="60" t="s">
        <v>11760</v>
      </c>
      <c r="B17537" s="61">
        <v>1</v>
      </c>
      <c r="C17537" s="61">
        <v>24</v>
      </c>
    </row>
    <row r="17538" spans="1:3" x14ac:dyDescent="0.2">
      <c r="A17538" s="60" t="s">
        <v>11762</v>
      </c>
      <c r="B17538" s="61">
        <v>1</v>
      </c>
      <c r="C17538" s="61">
        <v>24</v>
      </c>
    </row>
    <row r="17539" spans="1:3" x14ac:dyDescent="0.2">
      <c r="A17539" s="58" t="s">
        <v>9223</v>
      </c>
      <c r="B17539" s="61">
        <v>2</v>
      </c>
      <c r="C17539" s="61">
        <v>48</v>
      </c>
    </row>
    <row r="17540" spans="1:3" x14ac:dyDescent="0.2">
      <c r="A17540" s="59" t="s">
        <v>11758</v>
      </c>
      <c r="B17540" s="61">
        <v>2</v>
      </c>
      <c r="C17540" s="61">
        <v>48</v>
      </c>
    </row>
    <row r="17541" spans="1:3" x14ac:dyDescent="0.2">
      <c r="A17541" s="60" t="s">
        <v>11760</v>
      </c>
      <c r="B17541" s="61">
        <v>1</v>
      </c>
      <c r="C17541" s="61">
        <v>24</v>
      </c>
    </row>
    <row r="17542" spans="1:3" x14ac:dyDescent="0.2">
      <c r="A17542" s="60" t="s">
        <v>11762</v>
      </c>
      <c r="B17542" s="61">
        <v>1</v>
      </c>
      <c r="C17542" s="61">
        <v>24</v>
      </c>
    </row>
    <row r="17543" spans="1:3" x14ac:dyDescent="0.2">
      <c r="A17543" s="58" t="s">
        <v>9228</v>
      </c>
      <c r="B17543" s="61">
        <v>2</v>
      </c>
      <c r="C17543" s="61">
        <v>48</v>
      </c>
    </row>
    <row r="17544" spans="1:3" x14ac:dyDescent="0.2">
      <c r="A17544" s="59" t="s">
        <v>11758</v>
      </c>
      <c r="B17544" s="61">
        <v>2</v>
      </c>
      <c r="C17544" s="61">
        <v>48</v>
      </c>
    </row>
    <row r="17545" spans="1:3" x14ac:dyDescent="0.2">
      <c r="A17545" s="60" t="s">
        <v>11760</v>
      </c>
      <c r="B17545" s="61">
        <v>1</v>
      </c>
      <c r="C17545" s="61">
        <v>24</v>
      </c>
    </row>
    <row r="17546" spans="1:3" x14ac:dyDescent="0.2">
      <c r="A17546" s="60" t="s">
        <v>11762</v>
      </c>
      <c r="B17546" s="61">
        <v>1</v>
      </c>
      <c r="C17546" s="61">
        <v>24</v>
      </c>
    </row>
    <row r="17547" spans="1:3" x14ac:dyDescent="0.2">
      <c r="A17547" s="58" t="s">
        <v>9233</v>
      </c>
      <c r="B17547" s="61">
        <v>2</v>
      </c>
      <c r="C17547" s="61">
        <v>48</v>
      </c>
    </row>
    <row r="17548" spans="1:3" x14ac:dyDescent="0.2">
      <c r="A17548" s="59" t="s">
        <v>11758</v>
      </c>
      <c r="B17548" s="61">
        <v>2</v>
      </c>
      <c r="C17548" s="61">
        <v>48</v>
      </c>
    </row>
    <row r="17549" spans="1:3" x14ac:dyDescent="0.2">
      <c r="A17549" s="60" t="s">
        <v>11760</v>
      </c>
      <c r="B17549" s="61">
        <v>1</v>
      </c>
      <c r="C17549" s="61">
        <v>24</v>
      </c>
    </row>
    <row r="17550" spans="1:3" x14ac:dyDescent="0.2">
      <c r="A17550" s="60" t="s">
        <v>11762</v>
      </c>
      <c r="B17550" s="61">
        <v>1</v>
      </c>
      <c r="C17550" s="61">
        <v>24</v>
      </c>
    </row>
    <row r="17551" spans="1:3" x14ac:dyDescent="0.2">
      <c r="A17551" s="58" t="s">
        <v>9238</v>
      </c>
      <c r="B17551" s="61">
        <v>2</v>
      </c>
      <c r="C17551" s="61">
        <v>48</v>
      </c>
    </row>
    <row r="17552" spans="1:3" x14ac:dyDescent="0.2">
      <c r="A17552" s="59" t="s">
        <v>11758</v>
      </c>
      <c r="B17552" s="61">
        <v>2</v>
      </c>
      <c r="C17552" s="61">
        <v>48</v>
      </c>
    </row>
    <row r="17553" spans="1:3" x14ac:dyDescent="0.2">
      <c r="A17553" s="60" t="s">
        <v>11760</v>
      </c>
      <c r="B17553" s="61">
        <v>1</v>
      </c>
      <c r="C17553" s="61">
        <v>24</v>
      </c>
    </row>
    <row r="17554" spans="1:3" x14ac:dyDescent="0.2">
      <c r="A17554" s="60" t="s">
        <v>11762</v>
      </c>
      <c r="B17554" s="61">
        <v>1</v>
      </c>
      <c r="C17554" s="61">
        <v>24</v>
      </c>
    </row>
    <row r="17555" spans="1:3" x14ac:dyDescent="0.2">
      <c r="A17555" s="58" t="s">
        <v>9243</v>
      </c>
      <c r="B17555" s="61">
        <v>2</v>
      </c>
      <c r="C17555" s="61">
        <v>48</v>
      </c>
    </row>
    <row r="17556" spans="1:3" x14ac:dyDescent="0.2">
      <c r="A17556" s="59" t="s">
        <v>11758</v>
      </c>
      <c r="B17556" s="61">
        <v>2</v>
      </c>
      <c r="C17556" s="61">
        <v>48</v>
      </c>
    </row>
    <row r="17557" spans="1:3" x14ac:dyDescent="0.2">
      <c r="A17557" s="60" t="s">
        <v>11760</v>
      </c>
      <c r="B17557" s="61">
        <v>1</v>
      </c>
      <c r="C17557" s="61">
        <v>24</v>
      </c>
    </row>
    <row r="17558" spans="1:3" x14ac:dyDescent="0.2">
      <c r="A17558" s="60" t="s">
        <v>11762</v>
      </c>
      <c r="B17558" s="61">
        <v>1</v>
      </c>
      <c r="C17558" s="61">
        <v>24</v>
      </c>
    </row>
    <row r="17559" spans="1:3" x14ac:dyDescent="0.2">
      <c r="A17559" s="58" t="s">
        <v>779</v>
      </c>
      <c r="B17559" s="61">
        <v>5</v>
      </c>
      <c r="C17559" s="61">
        <v>120</v>
      </c>
    </row>
    <row r="17560" spans="1:3" x14ac:dyDescent="0.2">
      <c r="A17560" s="59" t="s">
        <v>11758</v>
      </c>
      <c r="B17560" s="61">
        <v>2</v>
      </c>
      <c r="C17560" s="61">
        <v>48</v>
      </c>
    </row>
    <row r="17561" spans="1:3" x14ac:dyDescent="0.2">
      <c r="A17561" s="60" t="s">
        <v>11760</v>
      </c>
      <c r="B17561" s="61">
        <v>1</v>
      </c>
      <c r="C17561" s="61">
        <v>24</v>
      </c>
    </row>
    <row r="17562" spans="1:3" x14ac:dyDescent="0.2">
      <c r="A17562" s="60" t="s">
        <v>11761</v>
      </c>
      <c r="B17562" s="61">
        <v>1</v>
      </c>
      <c r="C17562" s="61">
        <v>24</v>
      </c>
    </row>
    <row r="17563" spans="1:3" x14ac:dyDescent="0.2">
      <c r="A17563" s="59" t="s">
        <v>11763</v>
      </c>
      <c r="B17563" s="61">
        <v>3</v>
      </c>
      <c r="C17563" s="61">
        <v>72</v>
      </c>
    </row>
    <row r="17564" spans="1:3" x14ac:dyDescent="0.2">
      <c r="A17564" s="60" t="s">
        <v>11764</v>
      </c>
      <c r="B17564" s="61">
        <v>1</v>
      </c>
      <c r="C17564" s="61">
        <v>24</v>
      </c>
    </row>
    <row r="17565" spans="1:3" x14ac:dyDescent="0.2">
      <c r="A17565" s="60" t="s">
        <v>11765</v>
      </c>
      <c r="B17565" s="61">
        <v>1</v>
      </c>
      <c r="C17565" s="61">
        <v>24</v>
      </c>
    </row>
    <row r="17566" spans="1:3" x14ac:dyDescent="0.2">
      <c r="A17566" s="60" t="s">
        <v>11766</v>
      </c>
      <c r="B17566" s="61">
        <v>1</v>
      </c>
      <c r="C17566" s="61">
        <v>24</v>
      </c>
    </row>
    <row r="17567" spans="1:3" x14ac:dyDescent="0.2">
      <c r="A17567" s="58" t="s">
        <v>9248</v>
      </c>
      <c r="B17567" s="61">
        <v>2</v>
      </c>
      <c r="C17567" s="61">
        <v>48</v>
      </c>
    </row>
    <row r="17568" spans="1:3" x14ac:dyDescent="0.2">
      <c r="A17568" s="59" t="s">
        <v>11758</v>
      </c>
      <c r="B17568" s="61">
        <v>2</v>
      </c>
      <c r="C17568" s="61">
        <v>48</v>
      </c>
    </row>
    <row r="17569" spans="1:3" x14ac:dyDescent="0.2">
      <c r="A17569" s="60" t="s">
        <v>11760</v>
      </c>
      <c r="B17569" s="61">
        <v>1</v>
      </c>
      <c r="C17569" s="61">
        <v>24</v>
      </c>
    </row>
    <row r="17570" spans="1:3" x14ac:dyDescent="0.2">
      <c r="A17570" s="60" t="s">
        <v>11762</v>
      </c>
      <c r="B17570" s="61">
        <v>1</v>
      </c>
      <c r="C17570" s="61">
        <v>24</v>
      </c>
    </row>
    <row r="17571" spans="1:3" x14ac:dyDescent="0.2">
      <c r="A17571" s="58" t="s">
        <v>9253</v>
      </c>
      <c r="B17571" s="61">
        <v>2</v>
      </c>
      <c r="C17571" s="61">
        <v>48</v>
      </c>
    </row>
    <row r="17572" spans="1:3" x14ac:dyDescent="0.2">
      <c r="A17572" s="59" t="s">
        <v>11758</v>
      </c>
      <c r="B17572" s="61">
        <v>2</v>
      </c>
      <c r="C17572" s="61">
        <v>48</v>
      </c>
    </row>
    <row r="17573" spans="1:3" x14ac:dyDescent="0.2">
      <c r="A17573" s="60" t="s">
        <v>11760</v>
      </c>
      <c r="B17573" s="61">
        <v>1</v>
      </c>
      <c r="C17573" s="61">
        <v>24</v>
      </c>
    </row>
    <row r="17574" spans="1:3" x14ac:dyDescent="0.2">
      <c r="A17574" s="60" t="s">
        <v>11762</v>
      </c>
      <c r="B17574" s="61">
        <v>1</v>
      </c>
      <c r="C17574" s="61">
        <v>24</v>
      </c>
    </row>
    <row r="17575" spans="1:3" x14ac:dyDescent="0.2">
      <c r="A17575" s="58" t="s">
        <v>9258</v>
      </c>
      <c r="B17575" s="61">
        <v>2</v>
      </c>
      <c r="C17575" s="61">
        <v>48</v>
      </c>
    </row>
    <row r="17576" spans="1:3" x14ac:dyDescent="0.2">
      <c r="A17576" s="59" t="s">
        <v>11758</v>
      </c>
      <c r="B17576" s="61">
        <v>2</v>
      </c>
      <c r="C17576" s="61">
        <v>48</v>
      </c>
    </row>
    <row r="17577" spans="1:3" x14ac:dyDescent="0.2">
      <c r="A17577" s="60" t="s">
        <v>11760</v>
      </c>
      <c r="B17577" s="61">
        <v>1</v>
      </c>
      <c r="C17577" s="61">
        <v>24</v>
      </c>
    </row>
    <row r="17578" spans="1:3" x14ac:dyDescent="0.2">
      <c r="A17578" s="60" t="s">
        <v>11762</v>
      </c>
      <c r="B17578" s="61">
        <v>1</v>
      </c>
      <c r="C17578" s="61">
        <v>24</v>
      </c>
    </row>
    <row r="17579" spans="1:3" x14ac:dyDescent="0.2">
      <c r="A17579" s="58" t="s">
        <v>9263</v>
      </c>
      <c r="B17579" s="61">
        <v>2</v>
      </c>
      <c r="C17579" s="61">
        <v>48</v>
      </c>
    </row>
    <row r="17580" spans="1:3" x14ac:dyDescent="0.2">
      <c r="A17580" s="59" t="s">
        <v>11758</v>
      </c>
      <c r="B17580" s="61">
        <v>2</v>
      </c>
      <c r="C17580" s="61">
        <v>48</v>
      </c>
    </row>
    <row r="17581" spans="1:3" x14ac:dyDescent="0.2">
      <c r="A17581" s="60" t="s">
        <v>11760</v>
      </c>
      <c r="B17581" s="61">
        <v>1</v>
      </c>
      <c r="C17581" s="61">
        <v>24</v>
      </c>
    </row>
    <row r="17582" spans="1:3" x14ac:dyDescent="0.2">
      <c r="A17582" s="60" t="s">
        <v>11762</v>
      </c>
      <c r="B17582" s="61">
        <v>1</v>
      </c>
      <c r="C17582" s="61">
        <v>24</v>
      </c>
    </row>
    <row r="17583" spans="1:3" x14ac:dyDescent="0.2">
      <c r="A17583" s="58" t="s">
        <v>9268</v>
      </c>
      <c r="B17583" s="61">
        <v>2</v>
      </c>
      <c r="C17583" s="61">
        <v>48</v>
      </c>
    </row>
    <row r="17584" spans="1:3" x14ac:dyDescent="0.2">
      <c r="A17584" s="59" t="s">
        <v>11758</v>
      </c>
      <c r="B17584" s="61">
        <v>2</v>
      </c>
      <c r="C17584" s="61">
        <v>48</v>
      </c>
    </row>
    <row r="17585" spans="1:3" x14ac:dyDescent="0.2">
      <c r="A17585" s="60" t="s">
        <v>11760</v>
      </c>
      <c r="B17585" s="61">
        <v>1</v>
      </c>
      <c r="C17585" s="61">
        <v>24</v>
      </c>
    </row>
    <row r="17586" spans="1:3" x14ac:dyDescent="0.2">
      <c r="A17586" s="60" t="s">
        <v>11762</v>
      </c>
      <c r="B17586" s="61">
        <v>1</v>
      </c>
      <c r="C17586" s="61">
        <v>24</v>
      </c>
    </row>
    <row r="17587" spans="1:3" x14ac:dyDescent="0.2">
      <c r="A17587" s="58" t="s">
        <v>9273</v>
      </c>
      <c r="B17587" s="61">
        <v>2</v>
      </c>
      <c r="C17587" s="61">
        <v>48</v>
      </c>
    </row>
    <row r="17588" spans="1:3" x14ac:dyDescent="0.2">
      <c r="A17588" s="59" t="s">
        <v>11758</v>
      </c>
      <c r="B17588" s="61">
        <v>2</v>
      </c>
      <c r="C17588" s="61">
        <v>48</v>
      </c>
    </row>
    <row r="17589" spans="1:3" x14ac:dyDescent="0.2">
      <c r="A17589" s="60" t="s">
        <v>11760</v>
      </c>
      <c r="B17589" s="61">
        <v>1</v>
      </c>
      <c r="C17589" s="61">
        <v>24</v>
      </c>
    </row>
    <row r="17590" spans="1:3" x14ac:dyDescent="0.2">
      <c r="A17590" s="60" t="s">
        <v>11762</v>
      </c>
      <c r="B17590" s="61">
        <v>1</v>
      </c>
      <c r="C17590" s="61">
        <v>24</v>
      </c>
    </row>
    <row r="17591" spans="1:3" x14ac:dyDescent="0.2">
      <c r="A17591" s="58" t="s">
        <v>9278</v>
      </c>
      <c r="B17591" s="61">
        <v>2</v>
      </c>
      <c r="C17591" s="61">
        <v>48</v>
      </c>
    </row>
    <row r="17592" spans="1:3" x14ac:dyDescent="0.2">
      <c r="A17592" s="59" t="s">
        <v>11758</v>
      </c>
      <c r="B17592" s="61">
        <v>2</v>
      </c>
      <c r="C17592" s="61">
        <v>48</v>
      </c>
    </row>
    <row r="17593" spans="1:3" x14ac:dyDescent="0.2">
      <c r="A17593" s="60" t="s">
        <v>11760</v>
      </c>
      <c r="B17593" s="61">
        <v>1</v>
      </c>
      <c r="C17593" s="61">
        <v>24</v>
      </c>
    </row>
    <row r="17594" spans="1:3" x14ac:dyDescent="0.2">
      <c r="A17594" s="60" t="s">
        <v>11762</v>
      </c>
      <c r="B17594" s="61">
        <v>1</v>
      </c>
      <c r="C17594" s="61">
        <v>24</v>
      </c>
    </row>
    <row r="17595" spans="1:3" x14ac:dyDescent="0.2">
      <c r="A17595" s="58" t="s">
        <v>9283</v>
      </c>
      <c r="B17595" s="61">
        <v>2</v>
      </c>
      <c r="C17595" s="61">
        <v>48</v>
      </c>
    </row>
    <row r="17596" spans="1:3" x14ac:dyDescent="0.2">
      <c r="A17596" s="59" t="s">
        <v>11758</v>
      </c>
      <c r="B17596" s="61">
        <v>2</v>
      </c>
      <c r="C17596" s="61">
        <v>48</v>
      </c>
    </row>
    <row r="17597" spans="1:3" x14ac:dyDescent="0.2">
      <c r="A17597" s="60" t="s">
        <v>11760</v>
      </c>
      <c r="B17597" s="61">
        <v>1</v>
      </c>
      <c r="C17597" s="61">
        <v>24</v>
      </c>
    </row>
    <row r="17598" spans="1:3" x14ac:dyDescent="0.2">
      <c r="A17598" s="60" t="s">
        <v>11762</v>
      </c>
      <c r="B17598" s="61">
        <v>1</v>
      </c>
      <c r="C17598" s="61">
        <v>24</v>
      </c>
    </row>
    <row r="17599" spans="1:3" x14ac:dyDescent="0.2">
      <c r="A17599" s="58" t="s">
        <v>9288</v>
      </c>
      <c r="B17599" s="61">
        <v>2</v>
      </c>
      <c r="C17599" s="61">
        <v>48</v>
      </c>
    </row>
    <row r="17600" spans="1:3" x14ac:dyDescent="0.2">
      <c r="A17600" s="59" t="s">
        <v>11758</v>
      </c>
      <c r="B17600" s="61">
        <v>2</v>
      </c>
      <c r="C17600" s="61">
        <v>48</v>
      </c>
    </row>
    <row r="17601" spans="1:3" x14ac:dyDescent="0.2">
      <c r="A17601" s="60" t="s">
        <v>11760</v>
      </c>
      <c r="B17601" s="61">
        <v>1</v>
      </c>
      <c r="C17601" s="61">
        <v>24</v>
      </c>
    </row>
    <row r="17602" spans="1:3" x14ac:dyDescent="0.2">
      <c r="A17602" s="60" t="s">
        <v>11762</v>
      </c>
      <c r="B17602" s="61">
        <v>1</v>
      </c>
      <c r="C17602" s="61">
        <v>24</v>
      </c>
    </row>
    <row r="17603" spans="1:3" x14ac:dyDescent="0.2">
      <c r="A17603" s="58" t="s">
        <v>9293</v>
      </c>
      <c r="B17603" s="61">
        <v>2</v>
      </c>
      <c r="C17603" s="61">
        <v>48</v>
      </c>
    </row>
    <row r="17604" spans="1:3" x14ac:dyDescent="0.2">
      <c r="A17604" s="59" t="s">
        <v>11758</v>
      </c>
      <c r="B17604" s="61">
        <v>2</v>
      </c>
      <c r="C17604" s="61">
        <v>48</v>
      </c>
    </row>
    <row r="17605" spans="1:3" x14ac:dyDescent="0.2">
      <c r="A17605" s="60" t="s">
        <v>11760</v>
      </c>
      <c r="B17605" s="61">
        <v>1</v>
      </c>
      <c r="C17605" s="61">
        <v>24</v>
      </c>
    </row>
    <row r="17606" spans="1:3" x14ac:dyDescent="0.2">
      <c r="A17606" s="60" t="s">
        <v>11762</v>
      </c>
      <c r="B17606" s="61">
        <v>1</v>
      </c>
      <c r="C17606" s="61">
        <v>24</v>
      </c>
    </row>
    <row r="17607" spans="1:3" x14ac:dyDescent="0.2">
      <c r="A17607" s="58" t="s">
        <v>780</v>
      </c>
      <c r="B17607" s="61">
        <v>5</v>
      </c>
      <c r="C17607" s="61">
        <v>120</v>
      </c>
    </row>
    <row r="17608" spans="1:3" x14ac:dyDescent="0.2">
      <c r="A17608" s="59" t="s">
        <v>11758</v>
      </c>
      <c r="B17608" s="61">
        <v>2</v>
      </c>
      <c r="C17608" s="61">
        <v>48</v>
      </c>
    </row>
    <row r="17609" spans="1:3" x14ac:dyDescent="0.2">
      <c r="A17609" s="60" t="s">
        <v>11760</v>
      </c>
      <c r="B17609" s="61">
        <v>1</v>
      </c>
      <c r="C17609" s="61">
        <v>24</v>
      </c>
    </row>
    <row r="17610" spans="1:3" x14ac:dyDescent="0.2">
      <c r="A17610" s="60" t="s">
        <v>11761</v>
      </c>
      <c r="B17610" s="61">
        <v>1</v>
      </c>
      <c r="C17610" s="61">
        <v>24</v>
      </c>
    </row>
    <row r="17611" spans="1:3" x14ac:dyDescent="0.2">
      <c r="A17611" s="59" t="s">
        <v>11763</v>
      </c>
      <c r="B17611" s="61">
        <v>3</v>
      </c>
      <c r="C17611" s="61">
        <v>72</v>
      </c>
    </row>
    <row r="17612" spans="1:3" x14ac:dyDescent="0.2">
      <c r="A17612" s="60" t="s">
        <v>11764</v>
      </c>
      <c r="B17612" s="61">
        <v>1</v>
      </c>
      <c r="C17612" s="61">
        <v>24</v>
      </c>
    </row>
    <row r="17613" spans="1:3" x14ac:dyDescent="0.2">
      <c r="A17613" s="60" t="s">
        <v>11765</v>
      </c>
      <c r="B17613" s="61">
        <v>1</v>
      </c>
      <c r="C17613" s="61">
        <v>24</v>
      </c>
    </row>
    <row r="17614" spans="1:3" x14ac:dyDescent="0.2">
      <c r="A17614" s="60" t="s">
        <v>11766</v>
      </c>
      <c r="B17614" s="61">
        <v>1</v>
      </c>
      <c r="C17614" s="61">
        <v>24</v>
      </c>
    </row>
    <row r="17615" spans="1:3" x14ac:dyDescent="0.2">
      <c r="A17615" s="58" t="s">
        <v>9298</v>
      </c>
      <c r="B17615" s="61">
        <v>2</v>
      </c>
      <c r="C17615" s="61">
        <v>48</v>
      </c>
    </row>
    <row r="17616" spans="1:3" x14ac:dyDescent="0.2">
      <c r="A17616" s="59" t="s">
        <v>11758</v>
      </c>
      <c r="B17616" s="61">
        <v>2</v>
      </c>
      <c r="C17616" s="61">
        <v>48</v>
      </c>
    </row>
    <row r="17617" spans="1:3" x14ac:dyDescent="0.2">
      <c r="A17617" s="60" t="s">
        <v>11760</v>
      </c>
      <c r="B17617" s="61">
        <v>1</v>
      </c>
      <c r="C17617" s="61">
        <v>24</v>
      </c>
    </row>
    <row r="17618" spans="1:3" x14ac:dyDescent="0.2">
      <c r="A17618" s="60" t="s">
        <v>11762</v>
      </c>
      <c r="B17618" s="61">
        <v>1</v>
      </c>
      <c r="C17618" s="61">
        <v>24</v>
      </c>
    </row>
    <row r="17619" spans="1:3" x14ac:dyDescent="0.2">
      <c r="A17619" s="58" t="s">
        <v>9303</v>
      </c>
      <c r="B17619" s="61">
        <v>2</v>
      </c>
      <c r="C17619" s="61">
        <v>48</v>
      </c>
    </row>
    <row r="17620" spans="1:3" x14ac:dyDescent="0.2">
      <c r="A17620" s="59" t="s">
        <v>11758</v>
      </c>
      <c r="B17620" s="61">
        <v>2</v>
      </c>
      <c r="C17620" s="61">
        <v>48</v>
      </c>
    </row>
    <row r="17621" spans="1:3" x14ac:dyDescent="0.2">
      <c r="A17621" s="60" t="s">
        <v>11760</v>
      </c>
      <c r="B17621" s="61">
        <v>1</v>
      </c>
      <c r="C17621" s="61">
        <v>24</v>
      </c>
    </row>
    <row r="17622" spans="1:3" x14ac:dyDescent="0.2">
      <c r="A17622" s="60" t="s">
        <v>11762</v>
      </c>
      <c r="B17622" s="61">
        <v>1</v>
      </c>
      <c r="C17622" s="61">
        <v>24</v>
      </c>
    </row>
    <row r="17623" spans="1:3" x14ac:dyDescent="0.2">
      <c r="A17623" s="58" t="s">
        <v>9308</v>
      </c>
      <c r="B17623" s="61">
        <v>2</v>
      </c>
      <c r="C17623" s="61">
        <v>48</v>
      </c>
    </row>
    <row r="17624" spans="1:3" x14ac:dyDescent="0.2">
      <c r="A17624" s="59" t="s">
        <v>11758</v>
      </c>
      <c r="B17624" s="61">
        <v>2</v>
      </c>
      <c r="C17624" s="61">
        <v>48</v>
      </c>
    </row>
    <row r="17625" spans="1:3" x14ac:dyDescent="0.2">
      <c r="A17625" s="60" t="s">
        <v>11760</v>
      </c>
      <c r="B17625" s="61">
        <v>1</v>
      </c>
      <c r="C17625" s="61">
        <v>24</v>
      </c>
    </row>
    <row r="17626" spans="1:3" x14ac:dyDescent="0.2">
      <c r="A17626" s="60" t="s">
        <v>11762</v>
      </c>
      <c r="B17626" s="61">
        <v>1</v>
      </c>
      <c r="C17626" s="61">
        <v>24</v>
      </c>
    </row>
    <row r="17627" spans="1:3" x14ac:dyDescent="0.2">
      <c r="A17627" s="58" t="s">
        <v>9313</v>
      </c>
      <c r="B17627" s="61">
        <v>2</v>
      </c>
      <c r="C17627" s="61">
        <v>48</v>
      </c>
    </row>
    <row r="17628" spans="1:3" x14ac:dyDescent="0.2">
      <c r="A17628" s="59" t="s">
        <v>11758</v>
      </c>
      <c r="B17628" s="61">
        <v>2</v>
      </c>
      <c r="C17628" s="61">
        <v>48</v>
      </c>
    </row>
    <row r="17629" spans="1:3" x14ac:dyDescent="0.2">
      <c r="A17629" s="60" t="s">
        <v>11760</v>
      </c>
      <c r="B17629" s="61">
        <v>1</v>
      </c>
      <c r="C17629" s="61">
        <v>24</v>
      </c>
    </row>
    <row r="17630" spans="1:3" x14ac:dyDescent="0.2">
      <c r="A17630" s="60" t="s">
        <v>11762</v>
      </c>
      <c r="B17630" s="61">
        <v>1</v>
      </c>
      <c r="C17630" s="61">
        <v>24</v>
      </c>
    </row>
    <row r="17631" spans="1:3" x14ac:dyDescent="0.2">
      <c r="A17631" s="58" t="s">
        <v>9318</v>
      </c>
      <c r="B17631" s="61">
        <v>2</v>
      </c>
      <c r="C17631" s="61">
        <v>48</v>
      </c>
    </row>
    <row r="17632" spans="1:3" x14ac:dyDescent="0.2">
      <c r="A17632" s="59" t="s">
        <v>11758</v>
      </c>
      <c r="B17632" s="61">
        <v>2</v>
      </c>
      <c r="C17632" s="61">
        <v>48</v>
      </c>
    </row>
    <row r="17633" spans="1:3" x14ac:dyDescent="0.2">
      <c r="A17633" s="60" t="s">
        <v>11760</v>
      </c>
      <c r="B17633" s="61">
        <v>1</v>
      </c>
      <c r="C17633" s="61">
        <v>24</v>
      </c>
    </row>
    <row r="17634" spans="1:3" x14ac:dyDescent="0.2">
      <c r="A17634" s="60" t="s">
        <v>11762</v>
      </c>
      <c r="B17634" s="61">
        <v>1</v>
      </c>
      <c r="C17634" s="61">
        <v>24</v>
      </c>
    </row>
    <row r="17635" spans="1:3" x14ac:dyDescent="0.2">
      <c r="A17635" s="58" t="s">
        <v>9323</v>
      </c>
      <c r="B17635" s="61">
        <v>2</v>
      </c>
      <c r="C17635" s="61">
        <v>48</v>
      </c>
    </row>
    <row r="17636" spans="1:3" x14ac:dyDescent="0.2">
      <c r="A17636" s="59" t="s">
        <v>11758</v>
      </c>
      <c r="B17636" s="61">
        <v>2</v>
      </c>
      <c r="C17636" s="61">
        <v>48</v>
      </c>
    </row>
    <row r="17637" spans="1:3" x14ac:dyDescent="0.2">
      <c r="A17637" s="60" t="s">
        <v>11760</v>
      </c>
      <c r="B17637" s="61">
        <v>1</v>
      </c>
      <c r="C17637" s="61">
        <v>24</v>
      </c>
    </row>
    <row r="17638" spans="1:3" x14ac:dyDescent="0.2">
      <c r="A17638" s="60" t="s">
        <v>11762</v>
      </c>
      <c r="B17638" s="61">
        <v>1</v>
      </c>
      <c r="C17638" s="61">
        <v>24</v>
      </c>
    </row>
    <row r="17639" spans="1:3" x14ac:dyDescent="0.2">
      <c r="A17639" s="58" t="s">
        <v>9328</v>
      </c>
      <c r="B17639" s="61">
        <v>2</v>
      </c>
      <c r="C17639" s="61">
        <v>48</v>
      </c>
    </row>
    <row r="17640" spans="1:3" x14ac:dyDescent="0.2">
      <c r="A17640" s="59" t="s">
        <v>11758</v>
      </c>
      <c r="B17640" s="61">
        <v>2</v>
      </c>
      <c r="C17640" s="61">
        <v>48</v>
      </c>
    </row>
    <row r="17641" spans="1:3" x14ac:dyDescent="0.2">
      <c r="A17641" s="60" t="s">
        <v>11760</v>
      </c>
      <c r="B17641" s="61">
        <v>1</v>
      </c>
      <c r="C17641" s="61">
        <v>24</v>
      </c>
    </row>
    <row r="17642" spans="1:3" x14ac:dyDescent="0.2">
      <c r="A17642" s="60" t="s">
        <v>11762</v>
      </c>
      <c r="B17642" s="61">
        <v>1</v>
      </c>
      <c r="C17642" s="61">
        <v>24</v>
      </c>
    </row>
    <row r="17643" spans="1:3" x14ac:dyDescent="0.2">
      <c r="A17643" s="58" t="s">
        <v>9333</v>
      </c>
      <c r="B17643" s="61">
        <v>2</v>
      </c>
      <c r="C17643" s="61">
        <v>48</v>
      </c>
    </row>
    <row r="17644" spans="1:3" x14ac:dyDescent="0.2">
      <c r="A17644" s="59" t="s">
        <v>11758</v>
      </c>
      <c r="B17644" s="61">
        <v>2</v>
      </c>
      <c r="C17644" s="61">
        <v>48</v>
      </c>
    </row>
    <row r="17645" spans="1:3" x14ac:dyDescent="0.2">
      <c r="A17645" s="60" t="s">
        <v>11760</v>
      </c>
      <c r="B17645" s="61">
        <v>1</v>
      </c>
      <c r="C17645" s="61">
        <v>24</v>
      </c>
    </row>
    <row r="17646" spans="1:3" x14ac:dyDescent="0.2">
      <c r="A17646" s="60" t="s">
        <v>11762</v>
      </c>
      <c r="B17646" s="61">
        <v>1</v>
      </c>
      <c r="C17646" s="61">
        <v>24</v>
      </c>
    </row>
    <row r="17647" spans="1:3" x14ac:dyDescent="0.2">
      <c r="A17647" s="58" t="s">
        <v>9338</v>
      </c>
      <c r="B17647" s="61">
        <v>2</v>
      </c>
      <c r="C17647" s="61">
        <v>48</v>
      </c>
    </row>
    <row r="17648" spans="1:3" x14ac:dyDescent="0.2">
      <c r="A17648" s="59" t="s">
        <v>11758</v>
      </c>
      <c r="B17648" s="61">
        <v>2</v>
      </c>
      <c r="C17648" s="61">
        <v>48</v>
      </c>
    </row>
    <row r="17649" spans="1:3" x14ac:dyDescent="0.2">
      <c r="A17649" s="60" t="s">
        <v>11760</v>
      </c>
      <c r="B17649" s="61">
        <v>1</v>
      </c>
      <c r="C17649" s="61">
        <v>24</v>
      </c>
    </row>
    <row r="17650" spans="1:3" x14ac:dyDescent="0.2">
      <c r="A17650" s="60" t="s">
        <v>11762</v>
      </c>
      <c r="B17650" s="61">
        <v>1</v>
      </c>
      <c r="C17650" s="61">
        <v>24</v>
      </c>
    </row>
    <row r="17651" spans="1:3" x14ac:dyDescent="0.2">
      <c r="A17651" s="58" t="s">
        <v>9343</v>
      </c>
      <c r="B17651" s="61">
        <v>2</v>
      </c>
      <c r="C17651" s="61">
        <v>48</v>
      </c>
    </row>
    <row r="17652" spans="1:3" x14ac:dyDescent="0.2">
      <c r="A17652" s="59" t="s">
        <v>11758</v>
      </c>
      <c r="B17652" s="61">
        <v>2</v>
      </c>
      <c r="C17652" s="61">
        <v>48</v>
      </c>
    </row>
    <row r="17653" spans="1:3" x14ac:dyDescent="0.2">
      <c r="A17653" s="60" t="s">
        <v>11760</v>
      </c>
      <c r="B17653" s="61">
        <v>1</v>
      </c>
      <c r="C17653" s="61">
        <v>24</v>
      </c>
    </row>
    <row r="17654" spans="1:3" x14ac:dyDescent="0.2">
      <c r="A17654" s="60" t="s">
        <v>11762</v>
      </c>
      <c r="B17654" s="61">
        <v>1</v>
      </c>
      <c r="C17654" s="61">
        <v>24</v>
      </c>
    </row>
    <row r="17655" spans="1:3" x14ac:dyDescent="0.2">
      <c r="A17655" s="58" t="s">
        <v>781</v>
      </c>
      <c r="B17655" s="61">
        <v>5</v>
      </c>
      <c r="C17655" s="61">
        <v>120</v>
      </c>
    </row>
    <row r="17656" spans="1:3" x14ac:dyDescent="0.2">
      <c r="A17656" s="59" t="s">
        <v>11758</v>
      </c>
      <c r="B17656" s="61">
        <v>2</v>
      </c>
      <c r="C17656" s="61">
        <v>48</v>
      </c>
    </row>
    <row r="17657" spans="1:3" x14ac:dyDescent="0.2">
      <c r="A17657" s="60" t="s">
        <v>11760</v>
      </c>
      <c r="B17657" s="61">
        <v>1</v>
      </c>
      <c r="C17657" s="61">
        <v>24</v>
      </c>
    </row>
    <row r="17658" spans="1:3" x14ac:dyDescent="0.2">
      <c r="A17658" s="60" t="s">
        <v>11761</v>
      </c>
      <c r="B17658" s="61">
        <v>1</v>
      </c>
      <c r="C17658" s="61">
        <v>24</v>
      </c>
    </row>
    <row r="17659" spans="1:3" x14ac:dyDescent="0.2">
      <c r="A17659" s="59" t="s">
        <v>11763</v>
      </c>
      <c r="B17659" s="61">
        <v>3</v>
      </c>
      <c r="C17659" s="61">
        <v>72</v>
      </c>
    </row>
    <row r="17660" spans="1:3" x14ac:dyDescent="0.2">
      <c r="A17660" s="60" t="s">
        <v>11764</v>
      </c>
      <c r="B17660" s="61">
        <v>1</v>
      </c>
      <c r="C17660" s="61">
        <v>24</v>
      </c>
    </row>
    <row r="17661" spans="1:3" x14ac:dyDescent="0.2">
      <c r="A17661" s="60" t="s">
        <v>11765</v>
      </c>
      <c r="B17661" s="61">
        <v>1</v>
      </c>
      <c r="C17661" s="61">
        <v>24</v>
      </c>
    </row>
    <row r="17662" spans="1:3" x14ac:dyDescent="0.2">
      <c r="A17662" s="60" t="s">
        <v>11766</v>
      </c>
      <c r="B17662" s="61">
        <v>1</v>
      </c>
      <c r="C17662" s="61">
        <v>24</v>
      </c>
    </row>
    <row r="17663" spans="1:3" x14ac:dyDescent="0.2">
      <c r="A17663" s="58" t="s">
        <v>9348</v>
      </c>
      <c r="B17663" s="61">
        <v>2</v>
      </c>
      <c r="C17663" s="61">
        <v>48</v>
      </c>
    </row>
    <row r="17664" spans="1:3" x14ac:dyDescent="0.2">
      <c r="A17664" s="59" t="s">
        <v>11758</v>
      </c>
      <c r="B17664" s="61">
        <v>2</v>
      </c>
      <c r="C17664" s="61">
        <v>48</v>
      </c>
    </row>
    <row r="17665" spans="1:3" x14ac:dyDescent="0.2">
      <c r="A17665" s="60" t="s">
        <v>11760</v>
      </c>
      <c r="B17665" s="61">
        <v>1</v>
      </c>
      <c r="C17665" s="61">
        <v>24</v>
      </c>
    </row>
    <row r="17666" spans="1:3" x14ac:dyDescent="0.2">
      <c r="A17666" s="60" t="s">
        <v>11762</v>
      </c>
      <c r="B17666" s="61">
        <v>1</v>
      </c>
      <c r="C17666" s="61">
        <v>24</v>
      </c>
    </row>
    <row r="17667" spans="1:3" x14ac:dyDescent="0.2">
      <c r="A17667" s="58" t="s">
        <v>9353</v>
      </c>
      <c r="B17667" s="61">
        <v>2</v>
      </c>
      <c r="C17667" s="61">
        <v>48</v>
      </c>
    </row>
    <row r="17668" spans="1:3" x14ac:dyDescent="0.2">
      <c r="A17668" s="59" t="s">
        <v>11758</v>
      </c>
      <c r="B17668" s="61">
        <v>2</v>
      </c>
      <c r="C17668" s="61">
        <v>48</v>
      </c>
    </row>
    <row r="17669" spans="1:3" x14ac:dyDescent="0.2">
      <c r="A17669" s="60" t="s">
        <v>11760</v>
      </c>
      <c r="B17669" s="61">
        <v>1</v>
      </c>
      <c r="C17669" s="61">
        <v>24</v>
      </c>
    </row>
    <row r="17670" spans="1:3" x14ac:dyDescent="0.2">
      <c r="A17670" s="60" t="s">
        <v>11762</v>
      </c>
      <c r="B17670" s="61">
        <v>1</v>
      </c>
      <c r="C17670" s="61">
        <v>24</v>
      </c>
    </row>
    <row r="17671" spans="1:3" x14ac:dyDescent="0.2">
      <c r="A17671" s="58" t="s">
        <v>9358</v>
      </c>
      <c r="B17671" s="61">
        <v>2</v>
      </c>
      <c r="C17671" s="61">
        <v>48</v>
      </c>
    </row>
    <row r="17672" spans="1:3" x14ac:dyDescent="0.2">
      <c r="A17672" s="59" t="s">
        <v>11758</v>
      </c>
      <c r="B17672" s="61">
        <v>2</v>
      </c>
      <c r="C17672" s="61">
        <v>48</v>
      </c>
    </row>
    <row r="17673" spans="1:3" x14ac:dyDescent="0.2">
      <c r="A17673" s="60" t="s">
        <v>11760</v>
      </c>
      <c r="B17673" s="61">
        <v>1</v>
      </c>
      <c r="C17673" s="61">
        <v>24</v>
      </c>
    </row>
    <row r="17674" spans="1:3" x14ac:dyDescent="0.2">
      <c r="A17674" s="60" t="s">
        <v>11762</v>
      </c>
      <c r="B17674" s="61">
        <v>1</v>
      </c>
      <c r="C17674" s="61">
        <v>24</v>
      </c>
    </row>
    <row r="17675" spans="1:3" x14ac:dyDescent="0.2">
      <c r="A17675" s="58" t="s">
        <v>9363</v>
      </c>
      <c r="B17675" s="61">
        <v>2</v>
      </c>
      <c r="C17675" s="61">
        <v>48</v>
      </c>
    </row>
    <row r="17676" spans="1:3" x14ac:dyDescent="0.2">
      <c r="A17676" s="59" t="s">
        <v>11758</v>
      </c>
      <c r="B17676" s="61">
        <v>2</v>
      </c>
      <c r="C17676" s="61">
        <v>48</v>
      </c>
    </row>
    <row r="17677" spans="1:3" x14ac:dyDescent="0.2">
      <c r="A17677" s="60" t="s">
        <v>11760</v>
      </c>
      <c r="B17677" s="61">
        <v>1</v>
      </c>
      <c r="C17677" s="61">
        <v>24</v>
      </c>
    </row>
    <row r="17678" spans="1:3" x14ac:dyDescent="0.2">
      <c r="A17678" s="60" t="s">
        <v>11762</v>
      </c>
      <c r="B17678" s="61">
        <v>1</v>
      </c>
      <c r="C17678" s="61">
        <v>24</v>
      </c>
    </row>
    <row r="17679" spans="1:3" x14ac:dyDescent="0.2">
      <c r="A17679" s="58" t="s">
        <v>9368</v>
      </c>
      <c r="B17679" s="61">
        <v>2</v>
      </c>
      <c r="C17679" s="61">
        <v>48</v>
      </c>
    </row>
    <row r="17680" spans="1:3" x14ac:dyDescent="0.2">
      <c r="A17680" s="59" t="s">
        <v>11758</v>
      </c>
      <c r="B17680" s="61">
        <v>2</v>
      </c>
      <c r="C17680" s="61">
        <v>48</v>
      </c>
    </row>
    <row r="17681" spans="1:3" x14ac:dyDescent="0.2">
      <c r="A17681" s="60" t="s">
        <v>11760</v>
      </c>
      <c r="B17681" s="61">
        <v>1</v>
      </c>
      <c r="C17681" s="61">
        <v>24</v>
      </c>
    </row>
    <row r="17682" spans="1:3" x14ac:dyDescent="0.2">
      <c r="A17682" s="60" t="s">
        <v>11762</v>
      </c>
      <c r="B17682" s="61">
        <v>1</v>
      </c>
      <c r="C17682" s="61">
        <v>24</v>
      </c>
    </row>
    <row r="17683" spans="1:3" x14ac:dyDescent="0.2">
      <c r="A17683" s="58" t="s">
        <v>9373</v>
      </c>
      <c r="B17683" s="61">
        <v>2</v>
      </c>
      <c r="C17683" s="61">
        <v>48</v>
      </c>
    </row>
    <row r="17684" spans="1:3" x14ac:dyDescent="0.2">
      <c r="A17684" s="59" t="s">
        <v>11758</v>
      </c>
      <c r="B17684" s="61">
        <v>2</v>
      </c>
      <c r="C17684" s="61">
        <v>48</v>
      </c>
    </row>
    <row r="17685" spans="1:3" x14ac:dyDescent="0.2">
      <c r="A17685" s="60" t="s">
        <v>11760</v>
      </c>
      <c r="B17685" s="61">
        <v>1</v>
      </c>
      <c r="C17685" s="61">
        <v>24</v>
      </c>
    </row>
    <row r="17686" spans="1:3" x14ac:dyDescent="0.2">
      <c r="A17686" s="60" t="s">
        <v>11762</v>
      </c>
      <c r="B17686" s="61">
        <v>1</v>
      </c>
      <c r="C17686" s="61">
        <v>24</v>
      </c>
    </row>
    <row r="17687" spans="1:3" x14ac:dyDescent="0.2">
      <c r="A17687" s="58" t="s">
        <v>9378</v>
      </c>
      <c r="B17687" s="61">
        <v>2</v>
      </c>
      <c r="C17687" s="61">
        <v>48</v>
      </c>
    </row>
    <row r="17688" spans="1:3" x14ac:dyDescent="0.2">
      <c r="A17688" s="59" t="s">
        <v>11758</v>
      </c>
      <c r="B17688" s="61">
        <v>2</v>
      </c>
      <c r="C17688" s="61">
        <v>48</v>
      </c>
    </row>
    <row r="17689" spans="1:3" x14ac:dyDescent="0.2">
      <c r="A17689" s="60" t="s">
        <v>11760</v>
      </c>
      <c r="B17689" s="61">
        <v>1</v>
      </c>
      <c r="C17689" s="61">
        <v>24</v>
      </c>
    </row>
    <row r="17690" spans="1:3" x14ac:dyDescent="0.2">
      <c r="A17690" s="60" t="s">
        <v>11762</v>
      </c>
      <c r="B17690" s="61">
        <v>1</v>
      </c>
      <c r="C17690" s="61">
        <v>24</v>
      </c>
    </row>
    <row r="17691" spans="1:3" x14ac:dyDescent="0.2">
      <c r="A17691" s="58" t="s">
        <v>9383</v>
      </c>
      <c r="B17691" s="61">
        <v>2</v>
      </c>
      <c r="C17691" s="61">
        <v>48</v>
      </c>
    </row>
    <row r="17692" spans="1:3" x14ac:dyDescent="0.2">
      <c r="A17692" s="59" t="s">
        <v>11758</v>
      </c>
      <c r="B17692" s="61">
        <v>2</v>
      </c>
      <c r="C17692" s="61">
        <v>48</v>
      </c>
    </row>
    <row r="17693" spans="1:3" x14ac:dyDescent="0.2">
      <c r="A17693" s="60" t="s">
        <v>11760</v>
      </c>
      <c r="B17693" s="61">
        <v>1</v>
      </c>
      <c r="C17693" s="61">
        <v>24</v>
      </c>
    </row>
    <row r="17694" spans="1:3" x14ac:dyDescent="0.2">
      <c r="A17694" s="60" t="s">
        <v>11762</v>
      </c>
      <c r="B17694" s="61">
        <v>1</v>
      </c>
      <c r="C17694" s="61">
        <v>24</v>
      </c>
    </row>
    <row r="17695" spans="1:3" x14ac:dyDescent="0.2">
      <c r="A17695" s="58" t="s">
        <v>9388</v>
      </c>
      <c r="B17695" s="61">
        <v>2</v>
      </c>
      <c r="C17695" s="61">
        <v>48</v>
      </c>
    </row>
    <row r="17696" spans="1:3" x14ac:dyDescent="0.2">
      <c r="A17696" s="59" t="s">
        <v>11758</v>
      </c>
      <c r="B17696" s="61">
        <v>2</v>
      </c>
      <c r="C17696" s="61">
        <v>48</v>
      </c>
    </row>
    <row r="17697" spans="1:3" x14ac:dyDescent="0.2">
      <c r="A17697" s="60" t="s">
        <v>11760</v>
      </c>
      <c r="B17697" s="61">
        <v>1</v>
      </c>
      <c r="C17697" s="61">
        <v>24</v>
      </c>
    </row>
    <row r="17698" spans="1:3" x14ac:dyDescent="0.2">
      <c r="A17698" s="60" t="s">
        <v>11762</v>
      </c>
      <c r="B17698" s="61">
        <v>1</v>
      </c>
      <c r="C17698" s="61">
        <v>24</v>
      </c>
    </row>
    <row r="17699" spans="1:3" x14ac:dyDescent="0.2">
      <c r="A17699" s="58" t="s">
        <v>9393</v>
      </c>
      <c r="B17699" s="61">
        <v>2</v>
      </c>
      <c r="C17699" s="61">
        <v>48</v>
      </c>
    </row>
    <row r="17700" spans="1:3" x14ac:dyDescent="0.2">
      <c r="A17700" s="59" t="s">
        <v>11758</v>
      </c>
      <c r="B17700" s="61">
        <v>2</v>
      </c>
      <c r="C17700" s="61">
        <v>48</v>
      </c>
    </row>
    <row r="17701" spans="1:3" x14ac:dyDescent="0.2">
      <c r="A17701" s="60" t="s">
        <v>11760</v>
      </c>
      <c r="B17701" s="61">
        <v>1</v>
      </c>
      <c r="C17701" s="61">
        <v>24</v>
      </c>
    </row>
    <row r="17702" spans="1:3" x14ac:dyDescent="0.2">
      <c r="A17702" s="60" t="s">
        <v>11762</v>
      </c>
      <c r="B17702" s="61">
        <v>1</v>
      </c>
      <c r="C17702" s="61">
        <v>24</v>
      </c>
    </row>
    <row r="17703" spans="1:3" x14ac:dyDescent="0.2">
      <c r="A17703" s="58" t="s">
        <v>782</v>
      </c>
      <c r="B17703" s="61">
        <v>5</v>
      </c>
      <c r="C17703" s="61">
        <v>120</v>
      </c>
    </row>
    <row r="17704" spans="1:3" x14ac:dyDescent="0.2">
      <c r="A17704" s="59" t="s">
        <v>11758</v>
      </c>
      <c r="B17704" s="61">
        <v>2</v>
      </c>
      <c r="C17704" s="61">
        <v>48</v>
      </c>
    </row>
    <row r="17705" spans="1:3" x14ac:dyDescent="0.2">
      <c r="A17705" s="60" t="s">
        <v>11760</v>
      </c>
      <c r="B17705" s="61">
        <v>1</v>
      </c>
      <c r="C17705" s="61">
        <v>24</v>
      </c>
    </row>
    <row r="17706" spans="1:3" x14ac:dyDescent="0.2">
      <c r="A17706" s="60" t="s">
        <v>11761</v>
      </c>
      <c r="B17706" s="61">
        <v>1</v>
      </c>
      <c r="C17706" s="61">
        <v>24</v>
      </c>
    </row>
    <row r="17707" spans="1:3" x14ac:dyDescent="0.2">
      <c r="A17707" s="59" t="s">
        <v>11763</v>
      </c>
      <c r="B17707" s="61">
        <v>3</v>
      </c>
      <c r="C17707" s="61">
        <v>72</v>
      </c>
    </row>
    <row r="17708" spans="1:3" x14ac:dyDescent="0.2">
      <c r="A17708" s="60" t="s">
        <v>11764</v>
      </c>
      <c r="B17708" s="61">
        <v>1</v>
      </c>
      <c r="C17708" s="61">
        <v>24</v>
      </c>
    </row>
    <row r="17709" spans="1:3" x14ac:dyDescent="0.2">
      <c r="A17709" s="60" t="s">
        <v>11765</v>
      </c>
      <c r="B17709" s="61">
        <v>1</v>
      </c>
      <c r="C17709" s="61">
        <v>24</v>
      </c>
    </row>
    <row r="17710" spans="1:3" x14ac:dyDescent="0.2">
      <c r="A17710" s="60" t="s">
        <v>11766</v>
      </c>
      <c r="B17710" s="61">
        <v>1</v>
      </c>
      <c r="C17710" s="61">
        <v>24</v>
      </c>
    </row>
    <row r="17711" spans="1:3" x14ac:dyDescent="0.2">
      <c r="A17711" s="58" t="s">
        <v>9398</v>
      </c>
      <c r="B17711" s="61">
        <v>2</v>
      </c>
      <c r="C17711" s="61">
        <v>48</v>
      </c>
    </row>
    <row r="17712" spans="1:3" x14ac:dyDescent="0.2">
      <c r="A17712" s="59" t="s">
        <v>11758</v>
      </c>
      <c r="B17712" s="61">
        <v>2</v>
      </c>
      <c r="C17712" s="61">
        <v>48</v>
      </c>
    </row>
    <row r="17713" spans="1:3" x14ac:dyDescent="0.2">
      <c r="A17713" s="60" t="s">
        <v>11760</v>
      </c>
      <c r="B17713" s="61">
        <v>1</v>
      </c>
      <c r="C17713" s="61">
        <v>24</v>
      </c>
    </row>
    <row r="17714" spans="1:3" x14ac:dyDescent="0.2">
      <c r="A17714" s="60" t="s">
        <v>11762</v>
      </c>
      <c r="B17714" s="61">
        <v>1</v>
      </c>
      <c r="C17714" s="61">
        <v>24</v>
      </c>
    </row>
    <row r="17715" spans="1:3" x14ac:dyDescent="0.2">
      <c r="A17715" s="58" t="s">
        <v>9403</v>
      </c>
      <c r="B17715" s="61">
        <v>2</v>
      </c>
      <c r="C17715" s="61">
        <v>48</v>
      </c>
    </row>
    <row r="17716" spans="1:3" x14ac:dyDescent="0.2">
      <c r="A17716" s="59" t="s">
        <v>11758</v>
      </c>
      <c r="B17716" s="61">
        <v>2</v>
      </c>
      <c r="C17716" s="61">
        <v>48</v>
      </c>
    </row>
    <row r="17717" spans="1:3" x14ac:dyDescent="0.2">
      <c r="A17717" s="60" t="s">
        <v>11760</v>
      </c>
      <c r="B17717" s="61">
        <v>1</v>
      </c>
      <c r="C17717" s="61">
        <v>24</v>
      </c>
    </row>
    <row r="17718" spans="1:3" x14ac:dyDescent="0.2">
      <c r="A17718" s="60" t="s">
        <v>11762</v>
      </c>
      <c r="B17718" s="61">
        <v>1</v>
      </c>
      <c r="C17718" s="61">
        <v>24</v>
      </c>
    </row>
    <row r="17719" spans="1:3" x14ac:dyDescent="0.2">
      <c r="A17719" s="58" t="s">
        <v>9408</v>
      </c>
      <c r="B17719" s="61">
        <v>2</v>
      </c>
      <c r="C17719" s="61">
        <v>48</v>
      </c>
    </row>
    <row r="17720" spans="1:3" x14ac:dyDescent="0.2">
      <c r="A17720" s="59" t="s">
        <v>11758</v>
      </c>
      <c r="B17720" s="61">
        <v>2</v>
      </c>
      <c r="C17720" s="61">
        <v>48</v>
      </c>
    </row>
    <row r="17721" spans="1:3" x14ac:dyDescent="0.2">
      <c r="A17721" s="60" t="s">
        <v>11760</v>
      </c>
      <c r="B17721" s="61">
        <v>1</v>
      </c>
      <c r="C17721" s="61">
        <v>24</v>
      </c>
    </row>
    <row r="17722" spans="1:3" x14ac:dyDescent="0.2">
      <c r="A17722" s="60" t="s">
        <v>11762</v>
      </c>
      <c r="B17722" s="61">
        <v>1</v>
      </c>
      <c r="C17722" s="61">
        <v>24</v>
      </c>
    </row>
    <row r="17723" spans="1:3" x14ac:dyDescent="0.2">
      <c r="A17723" s="58" t="s">
        <v>9413</v>
      </c>
      <c r="B17723" s="61">
        <v>2</v>
      </c>
      <c r="C17723" s="61">
        <v>48</v>
      </c>
    </row>
    <row r="17724" spans="1:3" x14ac:dyDescent="0.2">
      <c r="A17724" s="59" t="s">
        <v>11758</v>
      </c>
      <c r="B17724" s="61">
        <v>2</v>
      </c>
      <c r="C17724" s="61">
        <v>48</v>
      </c>
    </row>
    <row r="17725" spans="1:3" x14ac:dyDescent="0.2">
      <c r="A17725" s="60" t="s">
        <v>11760</v>
      </c>
      <c r="B17725" s="61">
        <v>1</v>
      </c>
      <c r="C17725" s="61">
        <v>24</v>
      </c>
    </row>
    <row r="17726" spans="1:3" x14ac:dyDescent="0.2">
      <c r="A17726" s="60" t="s">
        <v>11762</v>
      </c>
      <c r="B17726" s="61">
        <v>1</v>
      </c>
      <c r="C17726" s="61">
        <v>24</v>
      </c>
    </row>
    <row r="17727" spans="1:3" x14ac:dyDescent="0.2">
      <c r="A17727" s="58" t="s">
        <v>9418</v>
      </c>
      <c r="B17727" s="61">
        <v>2</v>
      </c>
      <c r="C17727" s="61">
        <v>48</v>
      </c>
    </row>
    <row r="17728" spans="1:3" x14ac:dyDescent="0.2">
      <c r="A17728" s="59" t="s">
        <v>11758</v>
      </c>
      <c r="B17728" s="61">
        <v>2</v>
      </c>
      <c r="C17728" s="61">
        <v>48</v>
      </c>
    </row>
    <row r="17729" spans="1:3" x14ac:dyDescent="0.2">
      <c r="A17729" s="60" t="s">
        <v>11760</v>
      </c>
      <c r="B17729" s="61">
        <v>1</v>
      </c>
      <c r="C17729" s="61">
        <v>24</v>
      </c>
    </row>
    <row r="17730" spans="1:3" x14ac:dyDescent="0.2">
      <c r="A17730" s="60" t="s">
        <v>11762</v>
      </c>
      <c r="B17730" s="61">
        <v>1</v>
      </c>
      <c r="C17730" s="61">
        <v>24</v>
      </c>
    </row>
    <row r="17731" spans="1:3" x14ac:dyDescent="0.2">
      <c r="A17731" s="58" t="s">
        <v>9423</v>
      </c>
      <c r="B17731" s="61">
        <v>2</v>
      </c>
      <c r="C17731" s="61">
        <v>48</v>
      </c>
    </row>
    <row r="17732" spans="1:3" x14ac:dyDescent="0.2">
      <c r="A17732" s="59" t="s">
        <v>11758</v>
      </c>
      <c r="B17732" s="61">
        <v>2</v>
      </c>
      <c r="C17732" s="61">
        <v>48</v>
      </c>
    </row>
    <row r="17733" spans="1:3" x14ac:dyDescent="0.2">
      <c r="A17733" s="60" t="s">
        <v>11760</v>
      </c>
      <c r="B17733" s="61">
        <v>1</v>
      </c>
      <c r="C17733" s="61">
        <v>24</v>
      </c>
    </row>
    <row r="17734" spans="1:3" x14ac:dyDescent="0.2">
      <c r="A17734" s="60" t="s">
        <v>11762</v>
      </c>
      <c r="B17734" s="61">
        <v>1</v>
      </c>
      <c r="C17734" s="61">
        <v>24</v>
      </c>
    </row>
    <row r="17735" spans="1:3" x14ac:dyDescent="0.2">
      <c r="A17735" s="58" t="s">
        <v>9428</v>
      </c>
      <c r="B17735" s="61">
        <v>2</v>
      </c>
      <c r="C17735" s="61">
        <v>48</v>
      </c>
    </row>
    <row r="17736" spans="1:3" x14ac:dyDescent="0.2">
      <c r="A17736" s="59" t="s">
        <v>11758</v>
      </c>
      <c r="B17736" s="61">
        <v>2</v>
      </c>
      <c r="C17736" s="61">
        <v>48</v>
      </c>
    </row>
    <row r="17737" spans="1:3" x14ac:dyDescent="0.2">
      <c r="A17737" s="60" t="s">
        <v>11760</v>
      </c>
      <c r="B17737" s="61">
        <v>1</v>
      </c>
      <c r="C17737" s="61">
        <v>24</v>
      </c>
    </row>
    <row r="17738" spans="1:3" x14ac:dyDescent="0.2">
      <c r="A17738" s="60" t="s">
        <v>11762</v>
      </c>
      <c r="B17738" s="61">
        <v>1</v>
      </c>
      <c r="C17738" s="61">
        <v>24</v>
      </c>
    </row>
    <row r="17739" spans="1:3" x14ac:dyDescent="0.2">
      <c r="A17739" s="58" t="s">
        <v>9433</v>
      </c>
      <c r="B17739" s="61">
        <v>2</v>
      </c>
      <c r="C17739" s="61">
        <v>48</v>
      </c>
    </row>
    <row r="17740" spans="1:3" x14ac:dyDescent="0.2">
      <c r="A17740" s="59" t="s">
        <v>11758</v>
      </c>
      <c r="B17740" s="61">
        <v>2</v>
      </c>
      <c r="C17740" s="61">
        <v>48</v>
      </c>
    </row>
    <row r="17741" spans="1:3" x14ac:dyDescent="0.2">
      <c r="A17741" s="60" t="s">
        <v>11760</v>
      </c>
      <c r="B17741" s="61">
        <v>1</v>
      </c>
      <c r="C17741" s="61">
        <v>24</v>
      </c>
    </row>
    <row r="17742" spans="1:3" x14ac:dyDescent="0.2">
      <c r="A17742" s="60" t="s">
        <v>11762</v>
      </c>
      <c r="B17742" s="61">
        <v>1</v>
      </c>
      <c r="C17742" s="61">
        <v>24</v>
      </c>
    </row>
    <row r="17743" spans="1:3" x14ac:dyDescent="0.2">
      <c r="A17743" s="58" t="s">
        <v>9438</v>
      </c>
      <c r="B17743" s="61">
        <v>2</v>
      </c>
      <c r="C17743" s="61">
        <v>48</v>
      </c>
    </row>
    <row r="17744" spans="1:3" x14ac:dyDescent="0.2">
      <c r="A17744" s="59" t="s">
        <v>11758</v>
      </c>
      <c r="B17744" s="61">
        <v>2</v>
      </c>
      <c r="C17744" s="61">
        <v>48</v>
      </c>
    </row>
    <row r="17745" spans="1:3" x14ac:dyDescent="0.2">
      <c r="A17745" s="60" t="s">
        <v>11760</v>
      </c>
      <c r="B17745" s="61">
        <v>1</v>
      </c>
      <c r="C17745" s="61">
        <v>24</v>
      </c>
    </row>
    <row r="17746" spans="1:3" x14ac:dyDescent="0.2">
      <c r="A17746" s="60" t="s">
        <v>11762</v>
      </c>
      <c r="B17746" s="61">
        <v>1</v>
      </c>
      <c r="C17746" s="61">
        <v>24</v>
      </c>
    </row>
    <row r="17747" spans="1:3" x14ac:dyDescent="0.2">
      <c r="A17747" s="58" t="s">
        <v>9443</v>
      </c>
      <c r="B17747" s="61">
        <v>2</v>
      </c>
      <c r="C17747" s="61">
        <v>48</v>
      </c>
    </row>
    <row r="17748" spans="1:3" x14ac:dyDescent="0.2">
      <c r="A17748" s="59" t="s">
        <v>11758</v>
      </c>
      <c r="B17748" s="61">
        <v>2</v>
      </c>
      <c r="C17748" s="61">
        <v>48</v>
      </c>
    </row>
    <row r="17749" spans="1:3" x14ac:dyDescent="0.2">
      <c r="A17749" s="60" t="s">
        <v>11760</v>
      </c>
      <c r="B17749" s="61">
        <v>1</v>
      </c>
      <c r="C17749" s="61">
        <v>24</v>
      </c>
    </row>
    <row r="17750" spans="1:3" x14ac:dyDescent="0.2">
      <c r="A17750" s="60" t="s">
        <v>11762</v>
      </c>
      <c r="B17750" s="61">
        <v>1</v>
      </c>
      <c r="C17750" s="61">
        <v>24</v>
      </c>
    </row>
    <row r="17751" spans="1:3" x14ac:dyDescent="0.2">
      <c r="A17751" s="58" t="s">
        <v>783</v>
      </c>
      <c r="B17751" s="61">
        <v>5</v>
      </c>
      <c r="C17751" s="61">
        <v>120</v>
      </c>
    </row>
    <row r="17752" spans="1:3" x14ac:dyDescent="0.2">
      <c r="A17752" s="59" t="s">
        <v>11758</v>
      </c>
      <c r="B17752" s="61">
        <v>2</v>
      </c>
      <c r="C17752" s="61">
        <v>48</v>
      </c>
    </row>
    <row r="17753" spans="1:3" x14ac:dyDescent="0.2">
      <c r="A17753" s="60" t="s">
        <v>11760</v>
      </c>
      <c r="B17753" s="61">
        <v>1</v>
      </c>
      <c r="C17753" s="61">
        <v>24</v>
      </c>
    </row>
    <row r="17754" spans="1:3" x14ac:dyDescent="0.2">
      <c r="A17754" s="60" t="s">
        <v>11761</v>
      </c>
      <c r="B17754" s="61">
        <v>1</v>
      </c>
      <c r="C17754" s="61">
        <v>24</v>
      </c>
    </row>
    <row r="17755" spans="1:3" x14ac:dyDescent="0.2">
      <c r="A17755" s="59" t="s">
        <v>11763</v>
      </c>
      <c r="B17755" s="61">
        <v>3</v>
      </c>
      <c r="C17755" s="61">
        <v>72</v>
      </c>
    </row>
    <row r="17756" spans="1:3" x14ac:dyDescent="0.2">
      <c r="A17756" s="60" t="s">
        <v>11764</v>
      </c>
      <c r="B17756" s="61">
        <v>1</v>
      </c>
      <c r="C17756" s="61">
        <v>24</v>
      </c>
    </row>
    <row r="17757" spans="1:3" x14ac:dyDescent="0.2">
      <c r="A17757" s="60" t="s">
        <v>11765</v>
      </c>
      <c r="B17757" s="61">
        <v>1</v>
      </c>
      <c r="C17757" s="61">
        <v>24</v>
      </c>
    </row>
    <row r="17758" spans="1:3" x14ac:dyDescent="0.2">
      <c r="A17758" s="60" t="s">
        <v>11766</v>
      </c>
      <c r="B17758" s="61">
        <v>1</v>
      </c>
      <c r="C17758" s="61">
        <v>24</v>
      </c>
    </row>
    <row r="17759" spans="1:3" x14ac:dyDescent="0.2">
      <c r="A17759" s="58" t="s">
        <v>9448</v>
      </c>
      <c r="B17759" s="61">
        <v>2</v>
      </c>
      <c r="C17759" s="61">
        <v>48</v>
      </c>
    </row>
    <row r="17760" spans="1:3" x14ac:dyDescent="0.2">
      <c r="A17760" s="59" t="s">
        <v>11758</v>
      </c>
      <c r="B17760" s="61">
        <v>2</v>
      </c>
      <c r="C17760" s="61">
        <v>48</v>
      </c>
    </row>
    <row r="17761" spans="1:3" x14ac:dyDescent="0.2">
      <c r="A17761" s="60" t="s">
        <v>11760</v>
      </c>
      <c r="B17761" s="61">
        <v>1</v>
      </c>
      <c r="C17761" s="61">
        <v>24</v>
      </c>
    </row>
    <row r="17762" spans="1:3" x14ac:dyDescent="0.2">
      <c r="A17762" s="60" t="s">
        <v>11762</v>
      </c>
      <c r="B17762" s="61">
        <v>1</v>
      </c>
      <c r="C17762" s="61">
        <v>24</v>
      </c>
    </row>
    <row r="17763" spans="1:3" x14ac:dyDescent="0.2">
      <c r="A17763" s="58" t="s">
        <v>9453</v>
      </c>
      <c r="B17763" s="61">
        <v>2</v>
      </c>
      <c r="C17763" s="61">
        <v>48</v>
      </c>
    </row>
    <row r="17764" spans="1:3" x14ac:dyDescent="0.2">
      <c r="A17764" s="59" t="s">
        <v>11758</v>
      </c>
      <c r="B17764" s="61">
        <v>2</v>
      </c>
      <c r="C17764" s="61">
        <v>48</v>
      </c>
    </row>
    <row r="17765" spans="1:3" x14ac:dyDescent="0.2">
      <c r="A17765" s="60" t="s">
        <v>11760</v>
      </c>
      <c r="B17765" s="61">
        <v>1</v>
      </c>
      <c r="C17765" s="61">
        <v>24</v>
      </c>
    </row>
    <row r="17766" spans="1:3" x14ac:dyDescent="0.2">
      <c r="A17766" s="60" t="s">
        <v>11762</v>
      </c>
      <c r="B17766" s="61">
        <v>1</v>
      </c>
      <c r="C17766" s="61">
        <v>24</v>
      </c>
    </row>
    <row r="17767" spans="1:3" x14ac:dyDescent="0.2">
      <c r="A17767" s="58" t="s">
        <v>9458</v>
      </c>
      <c r="B17767" s="61">
        <v>2</v>
      </c>
      <c r="C17767" s="61">
        <v>48</v>
      </c>
    </row>
    <row r="17768" spans="1:3" x14ac:dyDescent="0.2">
      <c r="A17768" s="59" t="s">
        <v>11758</v>
      </c>
      <c r="B17768" s="61">
        <v>2</v>
      </c>
      <c r="C17768" s="61">
        <v>48</v>
      </c>
    </row>
    <row r="17769" spans="1:3" x14ac:dyDescent="0.2">
      <c r="A17769" s="60" t="s">
        <v>11760</v>
      </c>
      <c r="B17769" s="61">
        <v>1</v>
      </c>
      <c r="C17769" s="61">
        <v>24</v>
      </c>
    </row>
    <row r="17770" spans="1:3" x14ac:dyDescent="0.2">
      <c r="A17770" s="60" t="s">
        <v>11762</v>
      </c>
      <c r="B17770" s="61">
        <v>1</v>
      </c>
      <c r="C17770" s="61">
        <v>24</v>
      </c>
    </row>
    <row r="17771" spans="1:3" x14ac:dyDescent="0.2">
      <c r="A17771" s="58" t="s">
        <v>9463</v>
      </c>
      <c r="B17771" s="61">
        <v>2</v>
      </c>
      <c r="C17771" s="61">
        <v>48</v>
      </c>
    </row>
    <row r="17772" spans="1:3" x14ac:dyDescent="0.2">
      <c r="A17772" s="59" t="s">
        <v>11758</v>
      </c>
      <c r="B17772" s="61">
        <v>2</v>
      </c>
      <c r="C17772" s="61">
        <v>48</v>
      </c>
    </row>
    <row r="17773" spans="1:3" x14ac:dyDescent="0.2">
      <c r="A17773" s="60" t="s">
        <v>11760</v>
      </c>
      <c r="B17773" s="61">
        <v>1</v>
      </c>
      <c r="C17773" s="61">
        <v>24</v>
      </c>
    </row>
    <row r="17774" spans="1:3" x14ac:dyDescent="0.2">
      <c r="A17774" s="60" t="s">
        <v>11762</v>
      </c>
      <c r="B17774" s="61">
        <v>1</v>
      </c>
      <c r="C17774" s="61">
        <v>24</v>
      </c>
    </row>
    <row r="17775" spans="1:3" x14ac:dyDescent="0.2">
      <c r="A17775" s="58" t="s">
        <v>9468</v>
      </c>
      <c r="B17775" s="61">
        <v>2</v>
      </c>
      <c r="C17775" s="61">
        <v>48</v>
      </c>
    </row>
    <row r="17776" spans="1:3" x14ac:dyDescent="0.2">
      <c r="A17776" s="59" t="s">
        <v>11758</v>
      </c>
      <c r="B17776" s="61">
        <v>2</v>
      </c>
      <c r="C17776" s="61">
        <v>48</v>
      </c>
    </row>
    <row r="17777" spans="1:3" x14ac:dyDescent="0.2">
      <c r="A17777" s="60" t="s">
        <v>11760</v>
      </c>
      <c r="B17777" s="61">
        <v>1</v>
      </c>
      <c r="C17777" s="61">
        <v>24</v>
      </c>
    </row>
    <row r="17778" spans="1:3" x14ac:dyDescent="0.2">
      <c r="A17778" s="60" t="s">
        <v>11762</v>
      </c>
      <c r="B17778" s="61">
        <v>1</v>
      </c>
      <c r="C17778" s="61">
        <v>24</v>
      </c>
    </row>
    <row r="17779" spans="1:3" x14ac:dyDescent="0.2">
      <c r="A17779" s="58" t="s">
        <v>9473</v>
      </c>
      <c r="B17779" s="61">
        <v>2</v>
      </c>
      <c r="C17779" s="61">
        <v>48</v>
      </c>
    </row>
    <row r="17780" spans="1:3" x14ac:dyDescent="0.2">
      <c r="A17780" s="59" t="s">
        <v>11758</v>
      </c>
      <c r="B17780" s="61">
        <v>2</v>
      </c>
      <c r="C17780" s="61">
        <v>48</v>
      </c>
    </row>
    <row r="17781" spans="1:3" x14ac:dyDescent="0.2">
      <c r="A17781" s="60" t="s">
        <v>11760</v>
      </c>
      <c r="B17781" s="61">
        <v>1</v>
      </c>
      <c r="C17781" s="61">
        <v>24</v>
      </c>
    </row>
    <row r="17782" spans="1:3" x14ac:dyDescent="0.2">
      <c r="A17782" s="60" t="s">
        <v>11762</v>
      </c>
      <c r="B17782" s="61">
        <v>1</v>
      </c>
      <c r="C17782" s="61">
        <v>24</v>
      </c>
    </row>
    <row r="17783" spans="1:3" x14ac:dyDescent="0.2">
      <c r="A17783" s="58" t="s">
        <v>9478</v>
      </c>
      <c r="B17783" s="61">
        <v>2</v>
      </c>
      <c r="C17783" s="61">
        <v>48</v>
      </c>
    </row>
    <row r="17784" spans="1:3" x14ac:dyDescent="0.2">
      <c r="A17784" s="59" t="s">
        <v>11758</v>
      </c>
      <c r="B17784" s="61">
        <v>2</v>
      </c>
      <c r="C17784" s="61">
        <v>48</v>
      </c>
    </row>
    <row r="17785" spans="1:3" x14ac:dyDescent="0.2">
      <c r="A17785" s="60" t="s">
        <v>11760</v>
      </c>
      <c r="B17785" s="61">
        <v>1</v>
      </c>
      <c r="C17785" s="61">
        <v>24</v>
      </c>
    </row>
    <row r="17786" spans="1:3" x14ac:dyDescent="0.2">
      <c r="A17786" s="60" t="s">
        <v>11762</v>
      </c>
      <c r="B17786" s="61">
        <v>1</v>
      </c>
      <c r="C17786" s="61">
        <v>24</v>
      </c>
    </row>
    <row r="17787" spans="1:3" x14ac:dyDescent="0.2">
      <c r="A17787" s="58" t="s">
        <v>9483</v>
      </c>
      <c r="B17787" s="61">
        <v>2</v>
      </c>
      <c r="C17787" s="61">
        <v>48</v>
      </c>
    </row>
    <row r="17788" spans="1:3" x14ac:dyDescent="0.2">
      <c r="A17788" s="59" t="s">
        <v>11758</v>
      </c>
      <c r="B17788" s="61">
        <v>2</v>
      </c>
      <c r="C17788" s="61">
        <v>48</v>
      </c>
    </row>
    <row r="17789" spans="1:3" x14ac:dyDescent="0.2">
      <c r="A17789" s="60" t="s">
        <v>11760</v>
      </c>
      <c r="B17789" s="61">
        <v>1</v>
      </c>
      <c r="C17789" s="61">
        <v>24</v>
      </c>
    </row>
    <row r="17790" spans="1:3" x14ac:dyDescent="0.2">
      <c r="A17790" s="60" t="s">
        <v>11762</v>
      </c>
      <c r="B17790" s="61">
        <v>1</v>
      </c>
      <c r="C17790" s="61">
        <v>24</v>
      </c>
    </row>
    <row r="17791" spans="1:3" x14ac:dyDescent="0.2">
      <c r="A17791" s="58" t="s">
        <v>9488</v>
      </c>
      <c r="B17791" s="61">
        <v>2</v>
      </c>
      <c r="C17791" s="61">
        <v>48</v>
      </c>
    </row>
    <row r="17792" spans="1:3" x14ac:dyDescent="0.2">
      <c r="A17792" s="59" t="s">
        <v>11758</v>
      </c>
      <c r="B17792" s="61">
        <v>2</v>
      </c>
      <c r="C17792" s="61">
        <v>48</v>
      </c>
    </row>
    <row r="17793" spans="1:3" x14ac:dyDescent="0.2">
      <c r="A17793" s="60" t="s">
        <v>11760</v>
      </c>
      <c r="B17793" s="61">
        <v>1</v>
      </c>
      <c r="C17793" s="61">
        <v>24</v>
      </c>
    </row>
    <row r="17794" spans="1:3" x14ac:dyDescent="0.2">
      <c r="A17794" s="60" t="s">
        <v>11762</v>
      </c>
      <c r="B17794" s="61">
        <v>1</v>
      </c>
      <c r="C17794" s="61">
        <v>24</v>
      </c>
    </row>
    <row r="17795" spans="1:3" x14ac:dyDescent="0.2">
      <c r="A17795" s="58" t="s">
        <v>9493</v>
      </c>
      <c r="B17795" s="61">
        <v>2</v>
      </c>
      <c r="C17795" s="61">
        <v>48</v>
      </c>
    </row>
    <row r="17796" spans="1:3" x14ac:dyDescent="0.2">
      <c r="A17796" s="59" t="s">
        <v>11758</v>
      </c>
      <c r="B17796" s="61">
        <v>2</v>
      </c>
      <c r="C17796" s="61">
        <v>48</v>
      </c>
    </row>
    <row r="17797" spans="1:3" x14ac:dyDescent="0.2">
      <c r="A17797" s="60" t="s">
        <v>11760</v>
      </c>
      <c r="B17797" s="61">
        <v>1</v>
      </c>
      <c r="C17797" s="61">
        <v>24</v>
      </c>
    </row>
    <row r="17798" spans="1:3" x14ac:dyDescent="0.2">
      <c r="A17798" s="60" t="s">
        <v>11762</v>
      </c>
      <c r="B17798" s="61">
        <v>1</v>
      </c>
      <c r="C17798" s="61">
        <v>24</v>
      </c>
    </row>
    <row r="17799" spans="1:3" x14ac:dyDescent="0.2">
      <c r="A17799" s="58" t="s">
        <v>784</v>
      </c>
      <c r="B17799" s="61">
        <v>5</v>
      </c>
      <c r="C17799" s="61">
        <v>120</v>
      </c>
    </row>
    <row r="17800" spans="1:3" x14ac:dyDescent="0.2">
      <c r="A17800" s="59" t="s">
        <v>11758</v>
      </c>
      <c r="B17800" s="61">
        <v>2</v>
      </c>
      <c r="C17800" s="61">
        <v>48</v>
      </c>
    </row>
    <row r="17801" spans="1:3" x14ac:dyDescent="0.2">
      <c r="A17801" s="60" t="s">
        <v>11760</v>
      </c>
      <c r="B17801" s="61">
        <v>1</v>
      </c>
      <c r="C17801" s="61">
        <v>24</v>
      </c>
    </row>
    <row r="17802" spans="1:3" x14ac:dyDescent="0.2">
      <c r="A17802" s="60" t="s">
        <v>11761</v>
      </c>
      <c r="B17802" s="61">
        <v>1</v>
      </c>
      <c r="C17802" s="61">
        <v>24</v>
      </c>
    </row>
    <row r="17803" spans="1:3" x14ac:dyDescent="0.2">
      <c r="A17803" s="59" t="s">
        <v>11763</v>
      </c>
      <c r="B17803" s="61">
        <v>3</v>
      </c>
      <c r="C17803" s="61">
        <v>72</v>
      </c>
    </row>
    <row r="17804" spans="1:3" x14ac:dyDescent="0.2">
      <c r="A17804" s="60" t="s">
        <v>11764</v>
      </c>
      <c r="B17804" s="61">
        <v>1</v>
      </c>
      <c r="C17804" s="61">
        <v>24</v>
      </c>
    </row>
    <row r="17805" spans="1:3" x14ac:dyDescent="0.2">
      <c r="A17805" s="60" t="s">
        <v>11765</v>
      </c>
      <c r="B17805" s="61">
        <v>1</v>
      </c>
      <c r="C17805" s="61">
        <v>24</v>
      </c>
    </row>
    <row r="17806" spans="1:3" x14ac:dyDescent="0.2">
      <c r="A17806" s="60" t="s">
        <v>11766</v>
      </c>
      <c r="B17806" s="61">
        <v>1</v>
      </c>
      <c r="C17806" s="61">
        <v>24</v>
      </c>
    </row>
    <row r="17807" spans="1:3" x14ac:dyDescent="0.2">
      <c r="A17807" s="58" t="s">
        <v>9498</v>
      </c>
      <c r="B17807" s="61">
        <v>2</v>
      </c>
      <c r="C17807" s="61">
        <v>48</v>
      </c>
    </row>
    <row r="17808" spans="1:3" x14ac:dyDescent="0.2">
      <c r="A17808" s="59" t="s">
        <v>11758</v>
      </c>
      <c r="B17808" s="61">
        <v>2</v>
      </c>
      <c r="C17808" s="61">
        <v>48</v>
      </c>
    </row>
    <row r="17809" spans="1:3" x14ac:dyDescent="0.2">
      <c r="A17809" s="60" t="s">
        <v>11760</v>
      </c>
      <c r="B17809" s="61">
        <v>1</v>
      </c>
      <c r="C17809" s="61">
        <v>24</v>
      </c>
    </row>
    <row r="17810" spans="1:3" x14ac:dyDescent="0.2">
      <c r="A17810" s="60" t="s">
        <v>11762</v>
      </c>
      <c r="B17810" s="61">
        <v>1</v>
      </c>
      <c r="C17810" s="61">
        <v>24</v>
      </c>
    </row>
    <row r="17811" spans="1:3" x14ac:dyDescent="0.2">
      <c r="A17811" s="58" t="s">
        <v>9503</v>
      </c>
      <c r="B17811" s="61">
        <v>2</v>
      </c>
      <c r="C17811" s="61">
        <v>48</v>
      </c>
    </row>
    <row r="17812" spans="1:3" x14ac:dyDescent="0.2">
      <c r="A17812" s="59" t="s">
        <v>11758</v>
      </c>
      <c r="B17812" s="61">
        <v>2</v>
      </c>
      <c r="C17812" s="61">
        <v>48</v>
      </c>
    </row>
    <row r="17813" spans="1:3" x14ac:dyDescent="0.2">
      <c r="A17813" s="60" t="s">
        <v>11760</v>
      </c>
      <c r="B17813" s="61">
        <v>1</v>
      </c>
      <c r="C17813" s="61">
        <v>24</v>
      </c>
    </row>
    <row r="17814" spans="1:3" x14ac:dyDescent="0.2">
      <c r="A17814" s="60" t="s">
        <v>11762</v>
      </c>
      <c r="B17814" s="61">
        <v>1</v>
      </c>
      <c r="C17814" s="61">
        <v>24</v>
      </c>
    </row>
    <row r="17815" spans="1:3" x14ac:dyDescent="0.2">
      <c r="A17815" s="58" t="s">
        <v>9508</v>
      </c>
      <c r="B17815" s="61">
        <v>2</v>
      </c>
      <c r="C17815" s="61">
        <v>48</v>
      </c>
    </row>
    <row r="17816" spans="1:3" x14ac:dyDescent="0.2">
      <c r="A17816" s="59" t="s">
        <v>11758</v>
      </c>
      <c r="B17816" s="61">
        <v>2</v>
      </c>
      <c r="C17816" s="61">
        <v>48</v>
      </c>
    </row>
    <row r="17817" spans="1:3" x14ac:dyDescent="0.2">
      <c r="A17817" s="60" t="s">
        <v>11760</v>
      </c>
      <c r="B17817" s="61">
        <v>1</v>
      </c>
      <c r="C17817" s="61">
        <v>24</v>
      </c>
    </row>
    <row r="17818" spans="1:3" x14ac:dyDescent="0.2">
      <c r="A17818" s="60" t="s">
        <v>11762</v>
      </c>
      <c r="B17818" s="61">
        <v>1</v>
      </c>
      <c r="C17818" s="61">
        <v>24</v>
      </c>
    </row>
    <row r="17819" spans="1:3" x14ac:dyDescent="0.2">
      <c r="A17819" s="58" t="s">
        <v>9513</v>
      </c>
      <c r="B17819" s="61">
        <v>2</v>
      </c>
      <c r="C17819" s="61">
        <v>48</v>
      </c>
    </row>
    <row r="17820" spans="1:3" x14ac:dyDescent="0.2">
      <c r="A17820" s="59" t="s">
        <v>11758</v>
      </c>
      <c r="B17820" s="61">
        <v>2</v>
      </c>
      <c r="C17820" s="61">
        <v>48</v>
      </c>
    </row>
    <row r="17821" spans="1:3" x14ac:dyDescent="0.2">
      <c r="A17821" s="60" t="s">
        <v>11760</v>
      </c>
      <c r="B17821" s="61">
        <v>1</v>
      </c>
      <c r="C17821" s="61">
        <v>24</v>
      </c>
    </row>
    <row r="17822" spans="1:3" x14ac:dyDescent="0.2">
      <c r="A17822" s="60" t="s">
        <v>11762</v>
      </c>
      <c r="B17822" s="61">
        <v>1</v>
      </c>
      <c r="C17822" s="61">
        <v>24</v>
      </c>
    </row>
    <row r="17823" spans="1:3" x14ac:dyDescent="0.2">
      <c r="A17823" s="58" t="s">
        <v>9518</v>
      </c>
      <c r="B17823" s="61">
        <v>2</v>
      </c>
      <c r="C17823" s="61">
        <v>48</v>
      </c>
    </row>
    <row r="17824" spans="1:3" x14ac:dyDescent="0.2">
      <c r="A17824" s="59" t="s">
        <v>11758</v>
      </c>
      <c r="B17824" s="61">
        <v>2</v>
      </c>
      <c r="C17824" s="61">
        <v>48</v>
      </c>
    </row>
    <row r="17825" spans="1:3" x14ac:dyDescent="0.2">
      <c r="A17825" s="60" t="s">
        <v>11760</v>
      </c>
      <c r="B17825" s="61">
        <v>1</v>
      </c>
      <c r="C17825" s="61">
        <v>24</v>
      </c>
    </row>
    <row r="17826" spans="1:3" x14ac:dyDescent="0.2">
      <c r="A17826" s="60" t="s">
        <v>11762</v>
      </c>
      <c r="B17826" s="61">
        <v>1</v>
      </c>
      <c r="C17826" s="61">
        <v>24</v>
      </c>
    </row>
    <row r="17827" spans="1:3" x14ac:dyDescent="0.2">
      <c r="A17827" s="58" t="s">
        <v>9523</v>
      </c>
      <c r="B17827" s="61">
        <v>2</v>
      </c>
      <c r="C17827" s="61">
        <v>48</v>
      </c>
    </row>
    <row r="17828" spans="1:3" x14ac:dyDescent="0.2">
      <c r="A17828" s="59" t="s">
        <v>11758</v>
      </c>
      <c r="B17828" s="61">
        <v>2</v>
      </c>
      <c r="C17828" s="61">
        <v>48</v>
      </c>
    </row>
    <row r="17829" spans="1:3" x14ac:dyDescent="0.2">
      <c r="A17829" s="60" t="s">
        <v>11760</v>
      </c>
      <c r="B17829" s="61">
        <v>1</v>
      </c>
      <c r="C17829" s="61">
        <v>24</v>
      </c>
    </row>
    <row r="17830" spans="1:3" x14ac:dyDescent="0.2">
      <c r="A17830" s="60" t="s">
        <v>11762</v>
      </c>
      <c r="B17830" s="61">
        <v>1</v>
      </c>
      <c r="C17830" s="61">
        <v>24</v>
      </c>
    </row>
    <row r="17831" spans="1:3" x14ac:dyDescent="0.2">
      <c r="A17831" s="58" t="s">
        <v>9528</v>
      </c>
      <c r="B17831" s="61">
        <v>2</v>
      </c>
      <c r="C17831" s="61">
        <v>48</v>
      </c>
    </row>
    <row r="17832" spans="1:3" x14ac:dyDescent="0.2">
      <c r="A17832" s="59" t="s">
        <v>11758</v>
      </c>
      <c r="B17832" s="61">
        <v>2</v>
      </c>
      <c r="C17832" s="61">
        <v>48</v>
      </c>
    </row>
    <row r="17833" spans="1:3" x14ac:dyDescent="0.2">
      <c r="A17833" s="60" t="s">
        <v>11760</v>
      </c>
      <c r="B17833" s="61">
        <v>1</v>
      </c>
      <c r="C17833" s="61">
        <v>24</v>
      </c>
    </row>
    <row r="17834" spans="1:3" x14ac:dyDescent="0.2">
      <c r="A17834" s="60" t="s">
        <v>11762</v>
      </c>
      <c r="B17834" s="61">
        <v>1</v>
      </c>
      <c r="C17834" s="61">
        <v>24</v>
      </c>
    </row>
    <row r="17835" spans="1:3" x14ac:dyDescent="0.2">
      <c r="A17835" s="58" t="s">
        <v>9533</v>
      </c>
      <c r="B17835" s="61">
        <v>2</v>
      </c>
      <c r="C17835" s="61">
        <v>48</v>
      </c>
    </row>
    <row r="17836" spans="1:3" x14ac:dyDescent="0.2">
      <c r="A17836" s="59" t="s">
        <v>11758</v>
      </c>
      <c r="B17836" s="61">
        <v>2</v>
      </c>
      <c r="C17836" s="61">
        <v>48</v>
      </c>
    </row>
    <row r="17837" spans="1:3" x14ac:dyDescent="0.2">
      <c r="A17837" s="60" t="s">
        <v>11760</v>
      </c>
      <c r="B17837" s="61">
        <v>1</v>
      </c>
      <c r="C17837" s="61">
        <v>24</v>
      </c>
    </row>
    <row r="17838" spans="1:3" x14ac:dyDescent="0.2">
      <c r="A17838" s="60" t="s">
        <v>11762</v>
      </c>
      <c r="B17838" s="61">
        <v>1</v>
      </c>
      <c r="C17838" s="61">
        <v>24</v>
      </c>
    </row>
    <row r="17839" spans="1:3" x14ac:dyDescent="0.2">
      <c r="A17839" s="58" t="s">
        <v>9538</v>
      </c>
      <c r="B17839" s="61">
        <v>2</v>
      </c>
      <c r="C17839" s="61">
        <v>48</v>
      </c>
    </row>
    <row r="17840" spans="1:3" x14ac:dyDescent="0.2">
      <c r="A17840" s="59" t="s">
        <v>11758</v>
      </c>
      <c r="B17840" s="61">
        <v>2</v>
      </c>
      <c r="C17840" s="61">
        <v>48</v>
      </c>
    </row>
    <row r="17841" spans="1:3" x14ac:dyDescent="0.2">
      <c r="A17841" s="60" t="s">
        <v>11760</v>
      </c>
      <c r="B17841" s="61">
        <v>1</v>
      </c>
      <c r="C17841" s="61">
        <v>24</v>
      </c>
    </row>
    <row r="17842" spans="1:3" x14ac:dyDescent="0.2">
      <c r="A17842" s="60" t="s">
        <v>11762</v>
      </c>
      <c r="B17842" s="61">
        <v>1</v>
      </c>
      <c r="C17842" s="61">
        <v>24</v>
      </c>
    </row>
    <row r="17843" spans="1:3" x14ac:dyDescent="0.2">
      <c r="A17843" s="58" t="s">
        <v>9543</v>
      </c>
      <c r="B17843" s="61">
        <v>2</v>
      </c>
      <c r="C17843" s="61">
        <v>48</v>
      </c>
    </row>
    <row r="17844" spans="1:3" x14ac:dyDescent="0.2">
      <c r="A17844" s="59" t="s">
        <v>11758</v>
      </c>
      <c r="B17844" s="61">
        <v>2</v>
      </c>
      <c r="C17844" s="61">
        <v>48</v>
      </c>
    </row>
    <row r="17845" spans="1:3" x14ac:dyDescent="0.2">
      <c r="A17845" s="60" t="s">
        <v>11760</v>
      </c>
      <c r="B17845" s="61">
        <v>1</v>
      </c>
      <c r="C17845" s="61">
        <v>24</v>
      </c>
    </row>
    <row r="17846" spans="1:3" x14ac:dyDescent="0.2">
      <c r="A17846" s="60" t="s">
        <v>11762</v>
      </c>
      <c r="B17846" s="61">
        <v>1</v>
      </c>
      <c r="C17846" s="61">
        <v>24</v>
      </c>
    </row>
    <row r="17847" spans="1:3" x14ac:dyDescent="0.2">
      <c r="A17847" s="58" t="s">
        <v>146</v>
      </c>
      <c r="B17847" s="61">
        <v>5</v>
      </c>
      <c r="C17847" s="61">
        <v>120</v>
      </c>
    </row>
    <row r="17848" spans="1:3" x14ac:dyDescent="0.2">
      <c r="A17848" s="59" t="s">
        <v>11758</v>
      </c>
      <c r="B17848" s="61">
        <v>2</v>
      </c>
      <c r="C17848" s="61">
        <v>48</v>
      </c>
    </row>
    <row r="17849" spans="1:3" x14ac:dyDescent="0.2">
      <c r="A17849" s="60" t="s">
        <v>11760</v>
      </c>
      <c r="B17849" s="61">
        <v>1</v>
      </c>
      <c r="C17849" s="61">
        <v>24</v>
      </c>
    </row>
    <row r="17850" spans="1:3" x14ac:dyDescent="0.2">
      <c r="A17850" s="60" t="s">
        <v>11761</v>
      </c>
      <c r="B17850" s="61">
        <v>1</v>
      </c>
      <c r="C17850" s="61">
        <v>24</v>
      </c>
    </row>
    <row r="17851" spans="1:3" x14ac:dyDescent="0.2">
      <c r="A17851" s="59" t="s">
        <v>11763</v>
      </c>
      <c r="B17851" s="61">
        <v>3</v>
      </c>
      <c r="C17851" s="61">
        <v>72</v>
      </c>
    </row>
    <row r="17852" spans="1:3" x14ac:dyDescent="0.2">
      <c r="A17852" s="60" t="s">
        <v>11764</v>
      </c>
      <c r="B17852" s="61">
        <v>1</v>
      </c>
      <c r="C17852" s="61">
        <v>24</v>
      </c>
    </row>
    <row r="17853" spans="1:3" x14ac:dyDescent="0.2">
      <c r="A17853" s="60" t="s">
        <v>11765</v>
      </c>
      <c r="B17853" s="61">
        <v>1</v>
      </c>
      <c r="C17853" s="61">
        <v>24</v>
      </c>
    </row>
    <row r="17854" spans="1:3" x14ac:dyDescent="0.2">
      <c r="A17854" s="60" t="s">
        <v>11766</v>
      </c>
      <c r="B17854" s="61">
        <v>1</v>
      </c>
      <c r="C17854" s="61">
        <v>24</v>
      </c>
    </row>
    <row r="17855" spans="1:3" x14ac:dyDescent="0.2">
      <c r="A17855" s="58" t="s">
        <v>785</v>
      </c>
      <c r="B17855" s="61">
        <v>5</v>
      </c>
      <c r="C17855" s="61">
        <v>120</v>
      </c>
    </row>
    <row r="17856" spans="1:3" x14ac:dyDescent="0.2">
      <c r="A17856" s="59" t="s">
        <v>11758</v>
      </c>
      <c r="B17856" s="61">
        <v>2</v>
      </c>
      <c r="C17856" s="61">
        <v>48</v>
      </c>
    </row>
    <row r="17857" spans="1:3" x14ac:dyDescent="0.2">
      <c r="A17857" s="60" t="s">
        <v>11760</v>
      </c>
      <c r="B17857" s="61">
        <v>1</v>
      </c>
      <c r="C17857" s="61">
        <v>24</v>
      </c>
    </row>
    <row r="17858" spans="1:3" x14ac:dyDescent="0.2">
      <c r="A17858" s="60" t="s">
        <v>11761</v>
      </c>
      <c r="B17858" s="61">
        <v>1</v>
      </c>
      <c r="C17858" s="61">
        <v>24</v>
      </c>
    </row>
    <row r="17859" spans="1:3" x14ac:dyDescent="0.2">
      <c r="A17859" s="59" t="s">
        <v>11763</v>
      </c>
      <c r="B17859" s="61">
        <v>3</v>
      </c>
      <c r="C17859" s="61">
        <v>72</v>
      </c>
    </row>
    <row r="17860" spans="1:3" x14ac:dyDescent="0.2">
      <c r="A17860" s="60" t="s">
        <v>11764</v>
      </c>
      <c r="B17860" s="61">
        <v>1</v>
      </c>
      <c r="C17860" s="61">
        <v>24</v>
      </c>
    </row>
    <row r="17861" spans="1:3" x14ac:dyDescent="0.2">
      <c r="A17861" s="60" t="s">
        <v>11765</v>
      </c>
      <c r="B17861" s="61">
        <v>1</v>
      </c>
      <c r="C17861" s="61">
        <v>24</v>
      </c>
    </row>
    <row r="17862" spans="1:3" x14ac:dyDescent="0.2">
      <c r="A17862" s="60" t="s">
        <v>11766</v>
      </c>
      <c r="B17862" s="61">
        <v>1</v>
      </c>
      <c r="C17862" s="61">
        <v>24</v>
      </c>
    </row>
    <row r="17863" spans="1:3" x14ac:dyDescent="0.2">
      <c r="A17863" s="58" t="s">
        <v>9548</v>
      </c>
      <c r="B17863" s="61">
        <v>2</v>
      </c>
      <c r="C17863" s="61">
        <v>48</v>
      </c>
    </row>
    <row r="17864" spans="1:3" x14ac:dyDescent="0.2">
      <c r="A17864" s="59" t="s">
        <v>11758</v>
      </c>
      <c r="B17864" s="61">
        <v>2</v>
      </c>
      <c r="C17864" s="61">
        <v>48</v>
      </c>
    </row>
    <row r="17865" spans="1:3" x14ac:dyDescent="0.2">
      <c r="A17865" s="60" t="s">
        <v>11760</v>
      </c>
      <c r="B17865" s="61">
        <v>1</v>
      </c>
      <c r="C17865" s="61">
        <v>24</v>
      </c>
    </row>
    <row r="17866" spans="1:3" x14ac:dyDescent="0.2">
      <c r="A17866" s="60" t="s">
        <v>11762</v>
      </c>
      <c r="B17866" s="61">
        <v>1</v>
      </c>
      <c r="C17866" s="61">
        <v>24</v>
      </c>
    </row>
    <row r="17867" spans="1:3" x14ac:dyDescent="0.2">
      <c r="A17867" s="58" t="s">
        <v>9553</v>
      </c>
      <c r="B17867" s="61">
        <v>2</v>
      </c>
      <c r="C17867" s="61">
        <v>48</v>
      </c>
    </row>
    <row r="17868" spans="1:3" x14ac:dyDescent="0.2">
      <c r="A17868" s="59" t="s">
        <v>11758</v>
      </c>
      <c r="B17868" s="61">
        <v>2</v>
      </c>
      <c r="C17868" s="61">
        <v>48</v>
      </c>
    </row>
    <row r="17869" spans="1:3" x14ac:dyDescent="0.2">
      <c r="A17869" s="60" t="s">
        <v>11760</v>
      </c>
      <c r="B17869" s="61">
        <v>1</v>
      </c>
      <c r="C17869" s="61">
        <v>24</v>
      </c>
    </row>
    <row r="17870" spans="1:3" x14ac:dyDescent="0.2">
      <c r="A17870" s="60" t="s">
        <v>11762</v>
      </c>
      <c r="B17870" s="61">
        <v>1</v>
      </c>
      <c r="C17870" s="61">
        <v>24</v>
      </c>
    </row>
    <row r="17871" spans="1:3" x14ac:dyDescent="0.2">
      <c r="A17871" s="58" t="s">
        <v>9558</v>
      </c>
      <c r="B17871" s="61">
        <v>2</v>
      </c>
      <c r="C17871" s="61">
        <v>48</v>
      </c>
    </row>
    <row r="17872" spans="1:3" x14ac:dyDescent="0.2">
      <c r="A17872" s="59" t="s">
        <v>11758</v>
      </c>
      <c r="B17872" s="61">
        <v>2</v>
      </c>
      <c r="C17872" s="61">
        <v>48</v>
      </c>
    </row>
    <row r="17873" spans="1:3" x14ac:dyDescent="0.2">
      <c r="A17873" s="60" t="s">
        <v>11760</v>
      </c>
      <c r="B17873" s="61">
        <v>1</v>
      </c>
      <c r="C17873" s="61">
        <v>24</v>
      </c>
    </row>
    <row r="17874" spans="1:3" x14ac:dyDescent="0.2">
      <c r="A17874" s="60" t="s">
        <v>11762</v>
      </c>
      <c r="B17874" s="61">
        <v>1</v>
      </c>
      <c r="C17874" s="61">
        <v>24</v>
      </c>
    </row>
    <row r="17875" spans="1:3" x14ac:dyDescent="0.2">
      <c r="A17875" s="58" t="s">
        <v>9563</v>
      </c>
      <c r="B17875" s="61">
        <v>2</v>
      </c>
      <c r="C17875" s="61">
        <v>48</v>
      </c>
    </row>
    <row r="17876" spans="1:3" x14ac:dyDescent="0.2">
      <c r="A17876" s="59" t="s">
        <v>11758</v>
      </c>
      <c r="B17876" s="61">
        <v>2</v>
      </c>
      <c r="C17876" s="61">
        <v>48</v>
      </c>
    </row>
    <row r="17877" spans="1:3" x14ac:dyDescent="0.2">
      <c r="A17877" s="60" t="s">
        <v>11760</v>
      </c>
      <c r="B17877" s="61">
        <v>1</v>
      </c>
      <c r="C17877" s="61">
        <v>24</v>
      </c>
    </row>
    <row r="17878" spans="1:3" x14ac:dyDescent="0.2">
      <c r="A17878" s="60" t="s">
        <v>11762</v>
      </c>
      <c r="B17878" s="61">
        <v>1</v>
      </c>
      <c r="C17878" s="61">
        <v>24</v>
      </c>
    </row>
    <row r="17879" spans="1:3" x14ac:dyDescent="0.2">
      <c r="A17879" s="58" t="s">
        <v>9568</v>
      </c>
      <c r="B17879" s="61">
        <v>2</v>
      </c>
      <c r="C17879" s="61">
        <v>48</v>
      </c>
    </row>
    <row r="17880" spans="1:3" x14ac:dyDescent="0.2">
      <c r="A17880" s="59" t="s">
        <v>11758</v>
      </c>
      <c r="B17880" s="61">
        <v>2</v>
      </c>
      <c r="C17880" s="61">
        <v>48</v>
      </c>
    </row>
    <row r="17881" spans="1:3" x14ac:dyDescent="0.2">
      <c r="A17881" s="60" t="s">
        <v>11760</v>
      </c>
      <c r="B17881" s="61">
        <v>1</v>
      </c>
      <c r="C17881" s="61">
        <v>24</v>
      </c>
    </row>
    <row r="17882" spans="1:3" x14ac:dyDescent="0.2">
      <c r="A17882" s="60" t="s">
        <v>11762</v>
      </c>
      <c r="B17882" s="61">
        <v>1</v>
      </c>
      <c r="C17882" s="61">
        <v>24</v>
      </c>
    </row>
    <row r="17883" spans="1:3" x14ac:dyDescent="0.2">
      <c r="A17883" s="58" t="s">
        <v>9573</v>
      </c>
      <c r="B17883" s="61">
        <v>2</v>
      </c>
      <c r="C17883" s="61">
        <v>48</v>
      </c>
    </row>
    <row r="17884" spans="1:3" x14ac:dyDescent="0.2">
      <c r="A17884" s="59" t="s">
        <v>11758</v>
      </c>
      <c r="B17884" s="61">
        <v>2</v>
      </c>
      <c r="C17884" s="61">
        <v>48</v>
      </c>
    </row>
    <row r="17885" spans="1:3" x14ac:dyDescent="0.2">
      <c r="A17885" s="60" t="s">
        <v>11760</v>
      </c>
      <c r="B17885" s="61">
        <v>1</v>
      </c>
      <c r="C17885" s="61">
        <v>24</v>
      </c>
    </row>
    <row r="17886" spans="1:3" x14ac:dyDescent="0.2">
      <c r="A17886" s="60" t="s">
        <v>11762</v>
      </c>
      <c r="B17886" s="61">
        <v>1</v>
      </c>
      <c r="C17886" s="61">
        <v>24</v>
      </c>
    </row>
    <row r="17887" spans="1:3" x14ac:dyDescent="0.2">
      <c r="A17887" s="58" t="s">
        <v>9578</v>
      </c>
      <c r="B17887" s="61">
        <v>2</v>
      </c>
      <c r="C17887" s="61">
        <v>48</v>
      </c>
    </row>
    <row r="17888" spans="1:3" x14ac:dyDescent="0.2">
      <c r="A17888" s="59" t="s">
        <v>11758</v>
      </c>
      <c r="B17888" s="61">
        <v>2</v>
      </c>
      <c r="C17888" s="61">
        <v>48</v>
      </c>
    </row>
    <row r="17889" spans="1:3" x14ac:dyDescent="0.2">
      <c r="A17889" s="60" t="s">
        <v>11760</v>
      </c>
      <c r="B17889" s="61">
        <v>1</v>
      </c>
      <c r="C17889" s="61">
        <v>24</v>
      </c>
    </row>
    <row r="17890" spans="1:3" x14ac:dyDescent="0.2">
      <c r="A17890" s="60" t="s">
        <v>11762</v>
      </c>
      <c r="B17890" s="61">
        <v>1</v>
      </c>
      <c r="C17890" s="61">
        <v>24</v>
      </c>
    </row>
    <row r="17891" spans="1:3" x14ac:dyDescent="0.2">
      <c r="A17891" s="58" t="s">
        <v>9583</v>
      </c>
      <c r="B17891" s="61">
        <v>2</v>
      </c>
      <c r="C17891" s="61">
        <v>48</v>
      </c>
    </row>
    <row r="17892" spans="1:3" x14ac:dyDescent="0.2">
      <c r="A17892" s="59" t="s">
        <v>11758</v>
      </c>
      <c r="B17892" s="61">
        <v>2</v>
      </c>
      <c r="C17892" s="61">
        <v>48</v>
      </c>
    </row>
    <row r="17893" spans="1:3" x14ac:dyDescent="0.2">
      <c r="A17893" s="60" t="s">
        <v>11760</v>
      </c>
      <c r="B17893" s="61">
        <v>1</v>
      </c>
      <c r="C17893" s="61">
        <v>24</v>
      </c>
    </row>
    <row r="17894" spans="1:3" x14ac:dyDescent="0.2">
      <c r="A17894" s="60" t="s">
        <v>11762</v>
      </c>
      <c r="B17894" s="61">
        <v>1</v>
      </c>
      <c r="C17894" s="61">
        <v>24</v>
      </c>
    </row>
    <row r="17895" spans="1:3" x14ac:dyDescent="0.2">
      <c r="A17895" s="58" t="s">
        <v>9588</v>
      </c>
      <c r="B17895" s="61">
        <v>2</v>
      </c>
      <c r="C17895" s="61">
        <v>48</v>
      </c>
    </row>
    <row r="17896" spans="1:3" x14ac:dyDescent="0.2">
      <c r="A17896" s="59" t="s">
        <v>11758</v>
      </c>
      <c r="B17896" s="61">
        <v>2</v>
      </c>
      <c r="C17896" s="61">
        <v>48</v>
      </c>
    </row>
    <row r="17897" spans="1:3" x14ac:dyDescent="0.2">
      <c r="A17897" s="60" t="s">
        <v>11760</v>
      </c>
      <c r="B17897" s="61">
        <v>1</v>
      </c>
      <c r="C17897" s="61">
        <v>24</v>
      </c>
    </row>
    <row r="17898" spans="1:3" x14ac:dyDescent="0.2">
      <c r="A17898" s="60" t="s">
        <v>11762</v>
      </c>
      <c r="B17898" s="61">
        <v>1</v>
      </c>
      <c r="C17898" s="61">
        <v>24</v>
      </c>
    </row>
    <row r="17899" spans="1:3" x14ac:dyDescent="0.2">
      <c r="A17899" s="58" t="s">
        <v>9593</v>
      </c>
      <c r="B17899" s="61">
        <v>2</v>
      </c>
      <c r="C17899" s="61">
        <v>48</v>
      </c>
    </row>
    <row r="17900" spans="1:3" x14ac:dyDescent="0.2">
      <c r="A17900" s="59" t="s">
        <v>11758</v>
      </c>
      <c r="B17900" s="61">
        <v>2</v>
      </c>
      <c r="C17900" s="61">
        <v>48</v>
      </c>
    </row>
    <row r="17901" spans="1:3" x14ac:dyDescent="0.2">
      <c r="A17901" s="60" t="s">
        <v>11760</v>
      </c>
      <c r="B17901" s="61">
        <v>1</v>
      </c>
      <c r="C17901" s="61">
        <v>24</v>
      </c>
    </row>
    <row r="17902" spans="1:3" x14ac:dyDescent="0.2">
      <c r="A17902" s="60" t="s">
        <v>11762</v>
      </c>
      <c r="B17902" s="61">
        <v>1</v>
      </c>
      <c r="C17902" s="61">
        <v>24</v>
      </c>
    </row>
    <row r="17903" spans="1:3" x14ac:dyDescent="0.2">
      <c r="A17903" s="58" t="s">
        <v>786</v>
      </c>
      <c r="B17903" s="61">
        <v>5</v>
      </c>
      <c r="C17903" s="61">
        <v>120</v>
      </c>
    </row>
    <row r="17904" spans="1:3" x14ac:dyDescent="0.2">
      <c r="A17904" s="59" t="s">
        <v>11758</v>
      </c>
      <c r="B17904" s="61">
        <v>2</v>
      </c>
      <c r="C17904" s="61">
        <v>48</v>
      </c>
    </row>
    <row r="17905" spans="1:3" x14ac:dyDescent="0.2">
      <c r="A17905" s="60" t="s">
        <v>11760</v>
      </c>
      <c r="B17905" s="61">
        <v>1</v>
      </c>
      <c r="C17905" s="61">
        <v>24</v>
      </c>
    </row>
    <row r="17906" spans="1:3" x14ac:dyDescent="0.2">
      <c r="A17906" s="60" t="s">
        <v>11761</v>
      </c>
      <c r="B17906" s="61">
        <v>1</v>
      </c>
      <c r="C17906" s="61">
        <v>24</v>
      </c>
    </row>
    <row r="17907" spans="1:3" x14ac:dyDescent="0.2">
      <c r="A17907" s="59" t="s">
        <v>11763</v>
      </c>
      <c r="B17907" s="61">
        <v>3</v>
      </c>
      <c r="C17907" s="61">
        <v>72</v>
      </c>
    </row>
    <row r="17908" spans="1:3" x14ac:dyDescent="0.2">
      <c r="A17908" s="60" t="s">
        <v>11764</v>
      </c>
      <c r="B17908" s="61">
        <v>1</v>
      </c>
      <c r="C17908" s="61">
        <v>24</v>
      </c>
    </row>
    <row r="17909" spans="1:3" x14ac:dyDescent="0.2">
      <c r="A17909" s="60" t="s">
        <v>11765</v>
      </c>
      <c r="B17909" s="61">
        <v>1</v>
      </c>
      <c r="C17909" s="61">
        <v>24</v>
      </c>
    </row>
    <row r="17910" spans="1:3" x14ac:dyDescent="0.2">
      <c r="A17910" s="60" t="s">
        <v>11766</v>
      </c>
      <c r="B17910" s="61">
        <v>1</v>
      </c>
      <c r="C17910" s="61">
        <v>24</v>
      </c>
    </row>
    <row r="17911" spans="1:3" x14ac:dyDescent="0.2">
      <c r="A17911" s="58" t="s">
        <v>9598</v>
      </c>
      <c r="B17911" s="61">
        <v>2</v>
      </c>
      <c r="C17911" s="61">
        <v>48</v>
      </c>
    </row>
    <row r="17912" spans="1:3" x14ac:dyDescent="0.2">
      <c r="A17912" s="59" t="s">
        <v>11758</v>
      </c>
      <c r="B17912" s="61">
        <v>2</v>
      </c>
      <c r="C17912" s="61">
        <v>48</v>
      </c>
    </row>
    <row r="17913" spans="1:3" x14ac:dyDescent="0.2">
      <c r="A17913" s="60" t="s">
        <v>11760</v>
      </c>
      <c r="B17913" s="61">
        <v>1</v>
      </c>
      <c r="C17913" s="61">
        <v>24</v>
      </c>
    </row>
    <row r="17914" spans="1:3" x14ac:dyDescent="0.2">
      <c r="A17914" s="60" t="s">
        <v>11762</v>
      </c>
      <c r="B17914" s="61">
        <v>1</v>
      </c>
      <c r="C17914" s="61">
        <v>24</v>
      </c>
    </row>
    <row r="17915" spans="1:3" x14ac:dyDescent="0.2">
      <c r="A17915" s="58" t="s">
        <v>9603</v>
      </c>
      <c r="B17915" s="61">
        <v>2</v>
      </c>
      <c r="C17915" s="61">
        <v>48</v>
      </c>
    </row>
    <row r="17916" spans="1:3" x14ac:dyDescent="0.2">
      <c r="A17916" s="59" t="s">
        <v>11758</v>
      </c>
      <c r="B17916" s="61">
        <v>2</v>
      </c>
      <c r="C17916" s="61">
        <v>48</v>
      </c>
    </row>
    <row r="17917" spans="1:3" x14ac:dyDescent="0.2">
      <c r="A17917" s="60" t="s">
        <v>11760</v>
      </c>
      <c r="B17917" s="61">
        <v>1</v>
      </c>
      <c r="C17917" s="61">
        <v>24</v>
      </c>
    </row>
    <row r="17918" spans="1:3" x14ac:dyDescent="0.2">
      <c r="A17918" s="60" t="s">
        <v>11762</v>
      </c>
      <c r="B17918" s="61">
        <v>1</v>
      </c>
      <c r="C17918" s="61">
        <v>24</v>
      </c>
    </row>
    <row r="17919" spans="1:3" x14ac:dyDescent="0.2">
      <c r="A17919" s="58" t="s">
        <v>9608</v>
      </c>
      <c r="B17919" s="61">
        <v>2</v>
      </c>
      <c r="C17919" s="61">
        <v>48</v>
      </c>
    </row>
    <row r="17920" spans="1:3" x14ac:dyDescent="0.2">
      <c r="A17920" s="59" t="s">
        <v>11758</v>
      </c>
      <c r="B17920" s="61">
        <v>2</v>
      </c>
      <c r="C17920" s="61">
        <v>48</v>
      </c>
    </row>
    <row r="17921" spans="1:3" x14ac:dyDescent="0.2">
      <c r="A17921" s="60" t="s">
        <v>11760</v>
      </c>
      <c r="B17921" s="61">
        <v>1</v>
      </c>
      <c r="C17921" s="61">
        <v>24</v>
      </c>
    </row>
    <row r="17922" spans="1:3" x14ac:dyDescent="0.2">
      <c r="A17922" s="60" t="s">
        <v>11762</v>
      </c>
      <c r="B17922" s="61">
        <v>1</v>
      </c>
      <c r="C17922" s="61">
        <v>24</v>
      </c>
    </row>
    <row r="17923" spans="1:3" x14ac:dyDescent="0.2">
      <c r="A17923" s="58" t="s">
        <v>9613</v>
      </c>
      <c r="B17923" s="61">
        <v>2</v>
      </c>
      <c r="C17923" s="61">
        <v>48</v>
      </c>
    </row>
    <row r="17924" spans="1:3" x14ac:dyDescent="0.2">
      <c r="A17924" s="59" t="s">
        <v>11758</v>
      </c>
      <c r="B17924" s="61">
        <v>2</v>
      </c>
      <c r="C17924" s="61">
        <v>48</v>
      </c>
    </row>
    <row r="17925" spans="1:3" x14ac:dyDescent="0.2">
      <c r="A17925" s="60" t="s">
        <v>11760</v>
      </c>
      <c r="B17925" s="61">
        <v>1</v>
      </c>
      <c r="C17925" s="61">
        <v>24</v>
      </c>
    </row>
    <row r="17926" spans="1:3" x14ac:dyDescent="0.2">
      <c r="A17926" s="60" t="s">
        <v>11762</v>
      </c>
      <c r="B17926" s="61">
        <v>1</v>
      </c>
      <c r="C17926" s="61">
        <v>24</v>
      </c>
    </row>
    <row r="17927" spans="1:3" x14ac:dyDescent="0.2">
      <c r="A17927" s="58" t="s">
        <v>9618</v>
      </c>
      <c r="B17927" s="61">
        <v>2</v>
      </c>
      <c r="C17927" s="61">
        <v>48</v>
      </c>
    </row>
    <row r="17928" spans="1:3" x14ac:dyDescent="0.2">
      <c r="A17928" s="59" t="s">
        <v>11758</v>
      </c>
      <c r="B17928" s="61">
        <v>2</v>
      </c>
      <c r="C17928" s="61">
        <v>48</v>
      </c>
    </row>
    <row r="17929" spans="1:3" x14ac:dyDescent="0.2">
      <c r="A17929" s="60" t="s">
        <v>11760</v>
      </c>
      <c r="B17929" s="61">
        <v>1</v>
      </c>
      <c r="C17929" s="61">
        <v>24</v>
      </c>
    </row>
    <row r="17930" spans="1:3" x14ac:dyDescent="0.2">
      <c r="A17930" s="60" t="s">
        <v>11762</v>
      </c>
      <c r="B17930" s="61">
        <v>1</v>
      </c>
      <c r="C17930" s="61">
        <v>24</v>
      </c>
    </row>
    <row r="17931" spans="1:3" x14ac:dyDescent="0.2">
      <c r="A17931" s="58" t="s">
        <v>9623</v>
      </c>
      <c r="B17931" s="61">
        <v>2</v>
      </c>
      <c r="C17931" s="61">
        <v>48</v>
      </c>
    </row>
    <row r="17932" spans="1:3" x14ac:dyDescent="0.2">
      <c r="A17932" s="59" t="s">
        <v>11758</v>
      </c>
      <c r="B17932" s="61">
        <v>2</v>
      </c>
      <c r="C17932" s="61">
        <v>48</v>
      </c>
    </row>
    <row r="17933" spans="1:3" x14ac:dyDescent="0.2">
      <c r="A17933" s="60" t="s">
        <v>11760</v>
      </c>
      <c r="B17933" s="61">
        <v>1</v>
      </c>
      <c r="C17933" s="61">
        <v>24</v>
      </c>
    </row>
    <row r="17934" spans="1:3" x14ac:dyDescent="0.2">
      <c r="A17934" s="60" t="s">
        <v>11762</v>
      </c>
      <c r="B17934" s="61">
        <v>1</v>
      </c>
      <c r="C17934" s="61">
        <v>24</v>
      </c>
    </row>
    <row r="17935" spans="1:3" x14ac:dyDescent="0.2">
      <c r="A17935" s="58" t="s">
        <v>9628</v>
      </c>
      <c r="B17935" s="61">
        <v>2</v>
      </c>
      <c r="C17935" s="61">
        <v>48</v>
      </c>
    </row>
    <row r="17936" spans="1:3" x14ac:dyDescent="0.2">
      <c r="A17936" s="59" t="s">
        <v>11758</v>
      </c>
      <c r="B17936" s="61">
        <v>2</v>
      </c>
      <c r="C17936" s="61">
        <v>48</v>
      </c>
    </row>
    <row r="17937" spans="1:3" x14ac:dyDescent="0.2">
      <c r="A17937" s="60" t="s">
        <v>11760</v>
      </c>
      <c r="B17937" s="61">
        <v>1</v>
      </c>
      <c r="C17937" s="61">
        <v>24</v>
      </c>
    </row>
    <row r="17938" spans="1:3" x14ac:dyDescent="0.2">
      <c r="A17938" s="60" t="s">
        <v>11762</v>
      </c>
      <c r="B17938" s="61">
        <v>1</v>
      </c>
      <c r="C17938" s="61">
        <v>24</v>
      </c>
    </row>
    <row r="17939" spans="1:3" x14ac:dyDescent="0.2">
      <c r="A17939" s="58" t="s">
        <v>9633</v>
      </c>
      <c r="B17939" s="61">
        <v>2</v>
      </c>
      <c r="C17939" s="61">
        <v>48</v>
      </c>
    </row>
    <row r="17940" spans="1:3" x14ac:dyDescent="0.2">
      <c r="A17940" s="59" t="s">
        <v>11758</v>
      </c>
      <c r="B17940" s="61">
        <v>2</v>
      </c>
      <c r="C17940" s="61">
        <v>48</v>
      </c>
    </row>
    <row r="17941" spans="1:3" x14ac:dyDescent="0.2">
      <c r="A17941" s="60" t="s">
        <v>11760</v>
      </c>
      <c r="B17941" s="61">
        <v>1</v>
      </c>
      <c r="C17941" s="61">
        <v>24</v>
      </c>
    </row>
    <row r="17942" spans="1:3" x14ac:dyDescent="0.2">
      <c r="A17942" s="60" t="s">
        <v>11762</v>
      </c>
      <c r="B17942" s="61">
        <v>1</v>
      </c>
      <c r="C17942" s="61">
        <v>24</v>
      </c>
    </row>
    <row r="17943" spans="1:3" x14ac:dyDescent="0.2">
      <c r="A17943" s="58" t="s">
        <v>9638</v>
      </c>
      <c r="B17943" s="61">
        <v>2</v>
      </c>
      <c r="C17943" s="61">
        <v>48</v>
      </c>
    </row>
    <row r="17944" spans="1:3" x14ac:dyDescent="0.2">
      <c r="A17944" s="59" t="s">
        <v>11758</v>
      </c>
      <c r="B17944" s="61">
        <v>2</v>
      </c>
      <c r="C17944" s="61">
        <v>48</v>
      </c>
    </row>
    <row r="17945" spans="1:3" x14ac:dyDescent="0.2">
      <c r="A17945" s="60" t="s">
        <v>11760</v>
      </c>
      <c r="B17945" s="61">
        <v>1</v>
      </c>
      <c r="C17945" s="61">
        <v>24</v>
      </c>
    </row>
    <row r="17946" spans="1:3" x14ac:dyDescent="0.2">
      <c r="A17946" s="60" t="s">
        <v>11762</v>
      </c>
      <c r="B17946" s="61">
        <v>1</v>
      </c>
      <c r="C17946" s="61">
        <v>24</v>
      </c>
    </row>
    <row r="17947" spans="1:3" x14ac:dyDescent="0.2">
      <c r="A17947" s="58" t="s">
        <v>9643</v>
      </c>
      <c r="B17947" s="61">
        <v>2</v>
      </c>
      <c r="C17947" s="61">
        <v>48</v>
      </c>
    </row>
    <row r="17948" spans="1:3" x14ac:dyDescent="0.2">
      <c r="A17948" s="59" t="s">
        <v>11758</v>
      </c>
      <c r="B17948" s="61">
        <v>2</v>
      </c>
      <c r="C17948" s="61">
        <v>48</v>
      </c>
    </row>
    <row r="17949" spans="1:3" x14ac:dyDescent="0.2">
      <c r="A17949" s="60" t="s">
        <v>11760</v>
      </c>
      <c r="B17949" s="61">
        <v>1</v>
      </c>
      <c r="C17949" s="61">
        <v>24</v>
      </c>
    </row>
    <row r="17950" spans="1:3" x14ac:dyDescent="0.2">
      <c r="A17950" s="60" t="s">
        <v>11762</v>
      </c>
      <c r="B17950" s="61">
        <v>1</v>
      </c>
      <c r="C17950" s="61">
        <v>24</v>
      </c>
    </row>
    <row r="17951" spans="1:3" x14ac:dyDescent="0.2">
      <c r="A17951" s="58" t="s">
        <v>787</v>
      </c>
      <c r="B17951" s="61">
        <v>5</v>
      </c>
      <c r="C17951" s="61">
        <v>120</v>
      </c>
    </row>
    <row r="17952" spans="1:3" x14ac:dyDescent="0.2">
      <c r="A17952" s="59" t="s">
        <v>11758</v>
      </c>
      <c r="B17952" s="61">
        <v>2</v>
      </c>
      <c r="C17952" s="61">
        <v>48</v>
      </c>
    </row>
    <row r="17953" spans="1:3" x14ac:dyDescent="0.2">
      <c r="A17953" s="60" t="s">
        <v>11760</v>
      </c>
      <c r="B17953" s="61">
        <v>1</v>
      </c>
      <c r="C17953" s="61">
        <v>24</v>
      </c>
    </row>
    <row r="17954" spans="1:3" x14ac:dyDescent="0.2">
      <c r="A17954" s="60" t="s">
        <v>11761</v>
      </c>
      <c r="B17954" s="61">
        <v>1</v>
      </c>
      <c r="C17954" s="61">
        <v>24</v>
      </c>
    </row>
    <row r="17955" spans="1:3" x14ac:dyDescent="0.2">
      <c r="A17955" s="59" t="s">
        <v>11763</v>
      </c>
      <c r="B17955" s="61">
        <v>3</v>
      </c>
      <c r="C17955" s="61">
        <v>72</v>
      </c>
    </row>
    <row r="17956" spans="1:3" x14ac:dyDescent="0.2">
      <c r="A17956" s="60" t="s">
        <v>11764</v>
      </c>
      <c r="B17956" s="61">
        <v>1</v>
      </c>
      <c r="C17956" s="61">
        <v>24</v>
      </c>
    </row>
    <row r="17957" spans="1:3" x14ac:dyDescent="0.2">
      <c r="A17957" s="60" t="s">
        <v>11765</v>
      </c>
      <c r="B17957" s="61">
        <v>1</v>
      </c>
      <c r="C17957" s="61">
        <v>24</v>
      </c>
    </row>
    <row r="17958" spans="1:3" x14ac:dyDescent="0.2">
      <c r="A17958" s="60" t="s">
        <v>11766</v>
      </c>
      <c r="B17958" s="61">
        <v>1</v>
      </c>
      <c r="C17958" s="61">
        <v>24</v>
      </c>
    </row>
    <row r="17959" spans="1:3" x14ac:dyDescent="0.2">
      <c r="A17959" s="58" t="s">
        <v>9648</v>
      </c>
      <c r="B17959" s="61">
        <v>2</v>
      </c>
      <c r="C17959" s="61">
        <v>48</v>
      </c>
    </row>
    <row r="17960" spans="1:3" x14ac:dyDescent="0.2">
      <c r="A17960" s="59" t="s">
        <v>11758</v>
      </c>
      <c r="B17960" s="61">
        <v>2</v>
      </c>
      <c r="C17960" s="61">
        <v>48</v>
      </c>
    </row>
    <row r="17961" spans="1:3" x14ac:dyDescent="0.2">
      <c r="A17961" s="60" t="s">
        <v>11760</v>
      </c>
      <c r="B17961" s="61">
        <v>1</v>
      </c>
      <c r="C17961" s="61">
        <v>24</v>
      </c>
    </row>
    <row r="17962" spans="1:3" x14ac:dyDescent="0.2">
      <c r="A17962" s="60" t="s">
        <v>11762</v>
      </c>
      <c r="B17962" s="61">
        <v>1</v>
      </c>
      <c r="C17962" s="61">
        <v>24</v>
      </c>
    </row>
    <row r="17963" spans="1:3" x14ac:dyDescent="0.2">
      <c r="A17963" s="58" t="s">
        <v>9653</v>
      </c>
      <c r="B17963" s="61">
        <v>2</v>
      </c>
      <c r="C17963" s="61">
        <v>48</v>
      </c>
    </row>
    <row r="17964" spans="1:3" x14ac:dyDescent="0.2">
      <c r="A17964" s="59" t="s">
        <v>11758</v>
      </c>
      <c r="B17964" s="61">
        <v>2</v>
      </c>
      <c r="C17964" s="61">
        <v>48</v>
      </c>
    </row>
    <row r="17965" spans="1:3" x14ac:dyDescent="0.2">
      <c r="A17965" s="60" t="s">
        <v>11760</v>
      </c>
      <c r="B17965" s="61">
        <v>1</v>
      </c>
      <c r="C17965" s="61">
        <v>24</v>
      </c>
    </row>
    <row r="17966" spans="1:3" x14ac:dyDescent="0.2">
      <c r="A17966" s="60" t="s">
        <v>11762</v>
      </c>
      <c r="B17966" s="61">
        <v>1</v>
      </c>
      <c r="C17966" s="61">
        <v>24</v>
      </c>
    </row>
    <row r="17967" spans="1:3" x14ac:dyDescent="0.2">
      <c r="A17967" s="58" t="s">
        <v>9658</v>
      </c>
      <c r="B17967" s="61">
        <v>2</v>
      </c>
      <c r="C17967" s="61">
        <v>48</v>
      </c>
    </row>
    <row r="17968" spans="1:3" x14ac:dyDescent="0.2">
      <c r="A17968" s="59" t="s">
        <v>11758</v>
      </c>
      <c r="B17968" s="61">
        <v>2</v>
      </c>
      <c r="C17968" s="61">
        <v>48</v>
      </c>
    </row>
    <row r="17969" spans="1:3" x14ac:dyDescent="0.2">
      <c r="A17969" s="60" t="s">
        <v>11760</v>
      </c>
      <c r="B17969" s="61">
        <v>1</v>
      </c>
      <c r="C17969" s="61">
        <v>24</v>
      </c>
    </row>
    <row r="17970" spans="1:3" x14ac:dyDescent="0.2">
      <c r="A17970" s="60" t="s">
        <v>11762</v>
      </c>
      <c r="B17970" s="61">
        <v>1</v>
      </c>
      <c r="C17970" s="61">
        <v>24</v>
      </c>
    </row>
    <row r="17971" spans="1:3" x14ac:dyDescent="0.2">
      <c r="A17971" s="58" t="s">
        <v>9663</v>
      </c>
      <c r="B17971" s="61">
        <v>2</v>
      </c>
      <c r="C17971" s="61">
        <v>48</v>
      </c>
    </row>
    <row r="17972" spans="1:3" x14ac:dyDescent="0.2">
      <c r="A17972" s="59" t="s">
        <v>11758</v>
      </c>
      <c r="B17972" s="61">
        <v>2</v>
      </c>
      <c r="C17972" s="61">
        <v>48</v>
      </c>
    </row>
    <row r="17973" spans="1:3" x14ac:dyDescent="0.2">
      <c r="A17973" s="60" t="s">
        <v>11760</v>
      </c>
      <c r="B17973" s="61">
        <v>1</v>
      </c>
      <c r="C17973" s="61">
        <v>24</v>
      </c>
    </row>
    <row r="17974" spans="1:3" x14ac:dyDescent="0.2">
      <c r="A17974" s="60" t="s">
        <v>11762</v>
      </c>
      <c r="B17974" s="61">
        <v>1</v>
      </c>
      <c r="C17974" s="61">
        <v>24</v>
      </c>
    </row>
    <row r="17975" spans="1:3" x14ac:dyDescent="0.2">
      <c r="A17975" s="58" t="s">
        <v>9668</v>
      </c>
      <c r="B17975" s="61">
        <v>2</v>
      </c>
      <c r="C17975" s="61">
        <v>48</v>
      </c>
    </row>
    <row r="17976" spans="1:3" x14ac:dyDescent="0.2">
      <c r="A17976" s="59" t="s">
        <v>11758</v>
      </c>
      <c r="B17976" s="61">
        <v>2</v>
      </c>
      <c r="C17976" s="61">
        <v>48</v>
      </c>
    </row>
    <row r="17977" spans="1:3" x14ac:dyDescent="0.2">
      <c r="A17977" s="60" t="s">
        <v>11760</v>
      </c>
      <c r="B17977" s="61">
        <v>1</v>
      </c>
      <c r="C17977" s="61">
        <v>24</v>
      </c>
    </row>
    <row r="17978" spans="1:3" x14ac:dyDescent="0.2">
      <c r="A17978" s="60" t="s">
        <v>11762</v>
      </c>
      <c r="B17978" s="61">
        <v>1</v>
      </c>
      <c r="C17978" s="61">
        <v>24</v>
      </c>
    </row>
    <row r="17979" spans="1:3" x14ac:dyDescent="0.2">
      <c r="A17979" s="58" t="s">
        <v>9673</v>
      </c>
      <c r="B17979" s="61">
        <v>2</v>
      </c>
      <c r="C17979" s="61">
        <v>48</v>
      </c>
    </row>
    <row r="17980" spans="1:3" x14ac:dyDescent="0.2">
      <c r="A17980" s="59" t="s">
        <v>11758</v>
      </c>
      <c r="B17980" s="61">
        <v>2</v>
      </c>
      <c r="C17980" s="61">
        <v>48</v>
      </c>
    </row>
    <row r="17981" spans="1:3" x14ac:dyDescent="0.2">
      <c r="A17981" s="60" t="s">
        <v>11760</v>
      </c>
      <c r="B17981" s="61">
        <v>1</v>
      </c>
      <c r="C17981" s="61">
        <v>24</v>
      </c>
    </row>
    <row r="17982" spans="1:3" x14ac:dyDescent="0.2">
      <c r="A17982" s="60" t="s">
        <v>11762</v>
      </c>
      <c r="B17982" s="61">
        <v>1</v>
      </c>
      <c r="C17982" s="61">
        <v>24</v>
      </c>
    </row>
    <row r="17983" spans="1:3" x14ac:dyDescent="0.2">
      <c r="A17983" s="58" t="s">
        <v>9678</v>
      </c>
      <c r="B17983" s="61">
        <v>2</v>
      </c>
      <c r="C17983" s="61">
        <v>48</v>
      </c>
    </row>
    <row r="17984" spans="1:3" x14ac:dyDescent="0.2">
      <c r="A17984" s="59" t="s">
        <v>11758</v>
      </c>
      <c r="B17984" s="61">
        <v>2</v>
      </c>
      <c r="C17984" s="61">
        <v>48</v>
      </c>
    </row>
    <row r="17985" spans="1:3" x14ac:dyDescent="0.2">
      <c r="A17985" s="60" t="s">
        <v>11760</v>
      </c>
      <c r="B17985" s="61">
        <v>1</v>
      </c>
      <c r="C17985" s="61">
        <v>24</v>
      </c>
    </row>
    <row r="17986" spans="1:3" x14ac:dyDescent="0.2">
      <c r="A17986" s="60" t="s">
        <v>11762</v>
      </c>
      <c r="B17986" s="61">
        <v>1</v>
      </c>
      <c r="C17986" s="61">
        <v>24</v>
      </c>
    </row>
    <row r="17987" spans="1:3" x14ac:dyDescent="0.2">
      <c r="A17987" s="58" t="s">
        <v>9683</v>
      </c>
      <c r="B17987" s="61">
        <v>2</v>
      </c>
      <c r="C17987" s="61">
        <v>48</v>
      </c>
    </row>
    <row r="17988" spans="1:3" x14ac:dyDescent="0.2">
      <c r="A17988" s="59" t="s">
        <v>11758</v>
      </c>
      <c r="B17988" s="61">
        <v>2</v>
      </c>
      <c r="C17988" s="61">
        <v>48</v>
      </c>
    </row>
    <row r="17989" spans="1:3" x14ac:dyDescent="0.2">
      <c r="A17989" s="60" t="s">
        <v>11760</v>
      </c>
      <c r="B17989" s="61">
        <v>1</v>
      </c>
      <c r="C17989" s="61">
        <v>24</v>
      </c>
    </row>
    <row r="17990" spans="1:3" x14ac:dyDescent="0.2">
      <c r="A17990" s="60" t="s">
        <v>11762</v>
      </c>
      <c r="B17990" s="61">
        <v>1</v>
      </c>
      <c r="C17990" s="61">
        <v>24</v>
      </c>
    </row>
    <row r="17991" spans="1:3" x14ac:dyDescent="0.2">
      <c r="A17991" s="58" t="s">
        <v>9688</v>
      </c>
      <c r="B17991" s="61">
        <v>2</v>
      </c>
      <c r="C17991" s="61">
        <v>48</v>
      </c>
    </row>
    <row r="17992" spans="1:3" x14ac:dyDescent="0.2">
      <c r="A17992" s="59" t="s">
        <v>11758</v>
      </c>
      <c r="B17992" s="61">
        <v>2</v>
      </c>
      <c r="C17992" s="61">
        <v>48</v>
      </c>
    </row>
    <row r="17993" spans="1:3" x14ac:dyDescent="0.2">
      <c r="A17993" s="60" t="s">
        <v>11760</v>
      </c>
      <c r="B17993" s="61">
        <v>1</v>
      </c>
      <c r="C17993" s="61">
        <v>24</v>
      </c>
    </row>
    <row r="17994" spans="1:3" x14ac:dyDescent="0.2">
      <c r="A17994" s="60" t="s">
        <v>11762</v>
      </c>
      <c r="B17994" s="61">
        <v>1</v>
      </c>
      <c r="C17994" s="61">
        <v>24</v>
      </c>
    </row>
    <row r="17995" spans="1:3" x14ac:dyDescent="0.2">
      <c r="A17995" s="58" t="s">
        <v>9693</v>
      </c>
      <c r="B17995" s="61">
        <v>2</v>
      </c>
      <c r="C17995" s="61">
        <v>48</v>
      </c>
    </row>
    <row r="17996" spans="1:3" x14ac:dyDescent="0.2">
      <c r="A17996" s="59" t="s">
        <v>11758</v>
      </c>
      <c r="B17996" s="61">
        <v>2</v>
      </c>
      <c r="C17996" s="61">
        <v>48</v>
      </c>
    </row>
    <row r="17997" spans="1:3" x14ac:dyDescent="0.2">
      <c r="A17997" s="60" t="s">
        <v>11760</v>
      </c>
      <c r="B17997" s="61">
        <v>1</v>
      </c>
      <c r="C17997" s="61">
        <v>24</v>
      </c>
    </row>
    <row r="17998" spans="1:3" x14ac:dyDescent="0.2">
      <c r="A17998" s="60" t="s">
        <v>11762</v>
      </c>
      <c r="B17998" s="61">
        <v>1</v>
      </c>
      <c r="C17998" s="61">
        <v>24</v>
      </c>
    </row>
    <row r="17999" spans="1:3" x14ac:dyDescent="0.2">
      <c r="A17999" s="58" t="s">
        <v>788</v>
      </c>
      <c r="B17999" s="61">
        <v>5</v>
      </c>
      <c r="C17999" s="61">
        <v>120</v>
      </c>
    </row>
    <row r="18000" spans="1:3" x14ac:dyDescent="0.2">
      <c r="A18000" s="59" t="s">
        <v>11758</v>
      </c>
      <c r="B18000" s="61">
        <v>2</v>
      </c>
      <c r="C18000" s="61">
        <v>48</v>
      </c>
    </row>
    <row r="18001" spans="1:3" x14ac:dyDescent="0.2">
      <c r="A18001" s="60" t="s">
        <v>11760</v>
      </c>
      <c r="B18001" s="61">
        <v>1</v>
      </c>
      <c r="C18001" s="61">
        <v>24</v>
      </c>
    </row>
    <row r="18002" spans="1:3" x14ac:dyDescent="0.2">
      <c r="A18002" s="60" t="s">
        <v>11761</v>
      </c>
      <c r="B18002" s="61">
        <v>1</v>
      </c>
      <c r="C18002" s="61">
        <v>24</v>
      </c>
    </row>
    <row r="18003" spans="1:3" x14ac:dyDescent="0.2">
      <c r="A18003" s="59" t="s">
        <v>11763</v>
      </c>
      <c r="B18003" s="61">
        <v>3</v>
      </c>
      <c r="C18003" s="61">
        <v>72</v>
      </c>
    </row>
    <row r="18004" spans="1:3" x14ac:dyDescent="0.2">
      <c r="A18004" s="60" t="s">
        <v>11764</v>
      </c>
      <c r="B18004" s="61">
        <v>1</v>
      </c>
      <c r="C18004" s="61">
        <v>24</v>
      </c>
    </row>
    <row r="18005" spans="1:3" x14ac:dyDescent="0.2">
      <c r="A18005" s="60" t="s">
        <v>11765</v>
      </c>
      <c r="B18005" s="61">
        <v>1</v>
      </c>
      <c r="C18005" s="61">
        <v>24</v>
      </c>
    </row>
    <row r="18006" spans="1:3" x14ac:dyDescent="0.2">
      <c r="A18006" s="60" t="s">
        <v>11766</v>
      </c>
      <c r="B18006" s="61">
        <v>1</v>
      </c>
      <c r="C18006" s="61">
        <v>24</v>
      </c>
    </row>
    <row r="18007" spans="1:3" x14ac:dyDescent="0.2">
      <c r="A18007" s="58" t="s">
        <v>9698</v>
      </c>
      <c r="B18007" s="61">
        <v>2</v>
      </c>
      <c r="C18007" s="61">
        <v>48</v>
      </c>
    </row>
    <row r="18008" spans="1:3" x14ac:dyDescent="0.2">
      <c r="A18008" s="59" t="s">
        <v>11758</v>
      </c>
      <c r="B18008" s="61">
        <v>2</v>
      </c>
      <c r="C18008" s="61">
        <v>48</v>
      </c>
    </row>
    <row r="18009" spans="1:3" x14ac:dyDescent="0.2">
      <c r="A18009" s="60" t="s">
        <v>11760</v>
      </c>
      <c r="B18009" s="61">
        <v>1</v>
      </c>
      <c r="C18009" s="61">
        <v>24</v>
      </c>
    </row>
    <row r="18010" spans="1:3" x14ac:dyDescent="0.2">
      <c r="A18010" s="60" t="s">
        <v>11762</v>
      </c>
      <c r="B18010" s="61">
        <v>1</v>
      </c>
      <c r="C18010" s="61">
        <v>24</v>
      </c>
    </row>
    <row r="18011" spans="1:3" x14ac:dyDescent="0.2">
      <c r="A18011" s="58" t="s">
        <v>9703</v>
      </c>
      <c r="B18011" s="61">
        <v>2</v>
      </c>
      <c r="C18011" s="61">
        <v>48</v>
      </c>
    </row>
    <row r="18012" spans="1:3" x14ac:dyDescent="0.2">
      <c r="A18012" s="59" t="s">
        <v>11758</v>
      </c>
      <c r="B18012" s="61">
        <v>2</v>
      </c>
      <c r="C18012" s="61">
        <v>48</v>
      </c>
    </row>
    <row r="18013" spans="1:3" x14ac:dyDescent="0.2">
      <c r="A18013" s="60" t="s">
        <v>11760</v>
      </c>
      <c r="B18013" s="61">
        <v>1</v>
      </c>
      <c r="C18013" s="61">
        <v>24</v>
      </c>
    </row>
    <row r="18014" spans="1:3" x14ac:dyDescent="0.2">
      <c r="A18014" s="60" t="s">
        <v>11762</v>
      </c>
      <c r="B18014" s="61">
        <v>1</v>
      </c>
      <c r="C18014" s="61">
        <v>24</v>
      </c>
    </row>
    <row r="18015" spans="1:3" x14ac:dyDescent="0.2">
      <c r="A18015" s="58" t="s">
        <v>9708</v>
      </c>
      <c r="B18015" s="61">
        <v>2</v>
      </c>
      <c r="C18015" s="61">
        <v>48</v>
      </c>
    </row>
    <row r="18016" spans="1:3" x14ac:dyDescent="0.2">
      <c r="A18016" s="59" t="s">
        <v>11758</v>
      </c>
      <c r="B18016" s="61">
        <v>2</v>
      </c>
      <c r="C18016" s="61">
        <v>48</v>
      </c>
    </row>
    <row r="18017" spans="1:3" x14ac:dyDescent="0.2">
      <c r="A18017" s="60" t="s">
        <v>11760</v>
      </c>
      <c r="B18017" s="61">
        <v>1</v>
      </c>
      <c r="C18017" s="61">
        <v>24</v>
      </c>
    </row>
    <row r="18018" spans="1:3" x14ac:dyDescent="0.2">
      <c r="A18018" s="60" t="s">
        <v>11762</v>
      </c>
      <c r="B18018" s="61">
        <v>1</v>
      </c>
      <c r="C18018" s="61">
        <v>24</v>
      </c>
    </row>
    <row r="18019" spans="1:3" x14ac:dyDescent="0.2">
      <c r="A18019" s="58" t="s">
        <v>9713</v>
      </c>
      <c r="B18019" s="61">
        <v>2</v>
      </c>
      <c r="C18019" s="61">
        <v>48</v>
      </c>
    </row>
    <row r="18020" spans="1:3" x14ac:dyDescent="0.2">
      <c r="A18020" s="59" t="s">
        <v>11758</v>
      </c>
      <c r="B18020" s="61">
        <v>2</v>
      </c>
      <c r="C18020" s="61">
        <v>48</v>
      </c>
    </row>
    <row r="18021" spans="1:3" x14ac:dyDescent="0.2">
      <c r="A18021" s="60" t="s">
        <v>11760</v>
      </c>
      <c r="B18021" s="61">
        <v>1</v>
      </c>
      <c r="C18021" s="61">
        <v>24</v>
      </c>
    </row>
    <row r="18022" spans="1:3" x14ac:dyDescent="0.2">
      <c r="A18022" s="60" t="s">
        <v>11762</v>
      </c>
      <c r="B18022" s="61">
        <v>1</v>
      </c>
      <c r="C18022" s="61">
        <v>24</v>
      </c>
    </row>
    <row r="18023" spans="1:3" x14ac:dyDescent="0.2">
      <c r="A18023" s="58" t="s">
        <v>9718</v>
      </c>
      <c r="B18023" s="61">
        <v>2</v>
      </c>
      <c r="C18023" s="61">
        <v>48</v>
      </c>
    </row>
    <row r="18024" spans="1:3" x14ac:dyDescent="0.2">
      <c r="A18024" s="59" t="s">
        <v>11758</v>
      </c>
      <c r="B18024" s="61">
        <v>2</v>
      </c>
      <c r="C18024" s="61">
        <v>48</v>
      </c>
    </row>
    <row r="18025" spans="1:3" x14ac:dyDescent="0.2">
      <c r="A18025" s="60" t="s">
        <v>11760</v>
      </c>
      <c r="B18025" s="61">
        <v>1</v>
      </c>
      <c r="C18025" s="61">
        <v>24</v>
      </c>
    </row>
    <row r="18026" spans="1:3" x14ac:dyDescent="0.2">
      <c r="A18026" s="60" t="s">
        <v>11762</v>
      </c>
      <c r="B18026" s="61">
        <v>1</v>
      </c>
      <c r="C18026" s="61">
        <v>24</v>
      </c>
    </row>
    <row r="18027" spans="1:3" x14ac:dyDescent="0.2">
      <c r="A18027" s="58" t="s">
        <v>9723</v>
      </c>
      <c r="B18027" s="61">
        <v>2</v>
      </c>
      <c r="C18027" s="61">
        <v>48</v>
      </c>
    </row>
    <row r="18028" spans="1:3" x14ac:dyDescent="0.2">
      <c r="A18028" s="59" t="s">
        <v>11758</v>
      </c>
      <c r="B18028" s="61">
        <v>2</v>
      </c>
      <c r="C18028" s="61">
        <v>48</v>
      </c>
    </row>
    <row r="18029" spans="1:3" x14ac:dyDescent="0.2">
      <c r="A18029" s="60" t="s">
        <v>11760</v>
      </c>
      <c r="B18029" s="61">
        <v>1</v>
      </c>
      <c r="C18029" s="61">
        <v>24</v>
      </c>
    </row>
    <row r="18030" spans="1:3" x14ac:dyDescent="0.2">
      <c r="A18030" s="60" t="s">
        <v>11762</v>
      </c>
      <c r="B18030" s="61">
        <v>1</v>
      </c>
      <c r="C18030" s="61">
        <v>24</v>
      </c>
    </row>
    <row r="18031" spans="1:3" x14ac:dyDescent="0.2">
      <c r="A18031" s="58" t="s">
        <v>9728</v>
      </c>
      <c r="B18031" s="61">
        <v>2</v>
      </c>
      <c r="C18031" s="61">
        <v>48</v>
      </c>
    </row>
    <row r="18032" spans="1:3" x14ac:dyDescent="0.2">
      <c r="A18032" s="59" t="s">
        <v>11758</v>
      </c>
      <c r="B18032" s="61">
        <v>2</v>
      </c>
      <c r="C18032" s="61">
        <v>48</v>
      </c>
    </row>
    <row r="18033" spans="1:3" x14ac:dyDescent="0.2">
      <c r="A18033" s="60" t="s">
        <v>11760</v>
      </c>
      <c r="B18033" s="61">
        <v>1</v>
      </c>
      <c r="C18033" s="61">
        <v>24</v>
      </c>
    </row>
    <row r="18034" spans="1:3" x14ac:dyDescent="0.2">
      <c r="A18034" s="60" t="s">
        <v>11762</v>
      </c>
      <c r="B18034" s="61">
        <v>1</v>
      </c>
      <c r="C18034" s="61">
        <v>24</v>
      </c>
    </row>
    <row r="18035" spans="1:3" x14ac:dyDescent="0.2">
      <c r="A18035" s="58" t="s">
        <v>9733</v>
      </c>
      <c r="B18035" s="61">
        <v>2</v>
      </c>
      <c r="C18035" s="61">
        <v>48</v>
      </c>
    </row>
    <row r="18036" spans="1:3" x14ac:dyDescent="0.2">
      <c r="A18036" s="59" t="s">
        <v>11758</v>
      </c>
      <c r="B18036" s="61">
        <v>2</v>
      </c>
      <c r="C18036" s="61">
        <v>48</v>
      </c>
    </row>
    <row r="18037" spans="1:3" x14ac:dyDescent="0.2">
      <c r="A18037" s="60" t="s">
        <v>11760</v>
      </c>
      <c r="B18037" s="61">
        <v>1</v>
      </c>
      <c r="C18037" s="61">
        <v>24</v>
      </c>
    </row>
    <row r="18038" spans="1:3" x14ac:dyDescent="0.2">
      <c r="A18038" s="60" t="s">
        <v>11762</v>
      </c>
      <c r="B18038" s="61">
        <v>1</v>
      </c>
      <c r="C18038" s="61">
        <v>24</v>
      </c>
    </row>
    <row r="18039" spans="1:3" x14ac:dyDescent="0.2">
      <c r="A18039" s="58" t="s">
        <v>9738</v>
      </c>
      <c r="B18039" s="61">
        <v>2</v>
      </c>
      <c r="C18039" s="61">
        <v>48</v>
      </c>
    </row>
    <row r="18040" spans="1:3" x14ac:dyDescent="0.2">
      <c r="A18040" s="59" t="s">
        <v>11758</v>
      </c>
      <c r="B18040" s="61">
        <v>2</v>
      </c>
      <c r="C18040" s="61">
        <v>48</v>
      </c>
    </row>
    <row r="18041" spans="1:3" x14ac:dyDescent="0.2">
      <c r="A18041" s="60" t="s">
        <v>11760</v>
      </c>
      <c r="B18041" s="61">
        <v>1</v>
      </c>
      <c r="C18041" s="61">
        <v>24</v>
      </c>
    </row>
    <row r="18042" spans="1:3" x14ac:dyDescent="0.2">
      <c r="A18042" s="60" t="s">
        <v>11762</v>
      </c>
      <c r="B18042" s="61">
        <v>1</v>
      </c>
      <c r="C18042" s="61">
        <v>24</v>
      </c>
    </row>
    <row r="18043" spans="1:3" x14ac:dyDescent="0.2">
      <c r="A18043" s="58" t="s">
        <v>9743</v>
      </c>
      <c r="B18043" s="61">
        <v>2</v>
      </c>
      <c r="C18043" s="61">
        <v>48</v>
      </c>
    </row>
    <row r="18044" spans="1:3" x14ac:dyDescent="0.2">
      <c r="A18044" s="59" t="s">
        <v>11758</v>
      </c>
      <c r="B18044" s="61">
        <v>2</v>
      </c>
      <c r="C18044" s="61">
        <v>48</v>
      </c>
    </row>
    <row r="18045" spans="1:3" x14ac:dyDescent="0.2">
      <c r="A18045" s="60" t="s">
        <v>11760</v>
      </c>
      <c r="B18045" s="61">
        <v>1</v>
      </c>
      <c r="C18045" s="61">
        <v>24</v>
      </c>
    </row>
    <row r="18046" spans="1:3" x14ac:dyDescent="0.2">
      <c r="A18046" s="60" t="s">
        <v>11762</v>
      </c>
      <c r="B18046" s="61">
        <v>1</v>
      </c>
      <c r="C18046" s="61">
        <v>24</v>
      </c>
    </row>
    <row r="18047" spans="1:3" x14ac:dyDescent="0.2">
      <c r="A18047" s="58" t="s">
        <v>789</v>
      </c>
      <c r="B18047" s="61">
        <v>5</v>
      </c>
      <c r="C18047" s="61">
        <v>120</v>
      </c>
    </row>
    <row r="18048" spans="1:3" x14ac:dyDescent="0.2">
      <c r="A18048" s="59" t="s">
        <v>11758</v>
      </c>
      <c r="B18048" s="61">
        <v>2</v>
      </c>
      <c r="C18048" s="61">
        <v>48</v>
      </c>
    </row>
    <row r="18049" spans="1:3" x14ac:dyDescent="0.2">
      <c r="A18049" s="60" t="s">
        <v>11760</v>
      </c>
      <c r="B18049" s="61">
        <v>1</v>
      </c>
      <c r="C18049" s="61">
        <v>24</v>
      </c>
    </row>
    <row r="18050" spans="1:3" x14ac:dyDescent="0.2">
      <c r="A18050" s="60" t="s">
        <v>11761</v>
      </c>
      <c r="B18050" s="61">
        <v>1</v>
      </c>
      <c r="C18050" s="61">
        <v>24</v>
      </c>
    </row>
    <row r="18051" spans="1:3" x14ac:dyDescent="0.2">
      <c r="A18051" s="59" t="s">
        <v>11763</v>
      </c>
      <c r="B18051" s="61">
        <v>3</v>
      </c>
      <c r="C18051" s="61">
        <v>72</v>
      </c>
    </row>
    <row r="18052" spans="1:3" x14ac:dyDescent="0.2">
      <c r="A18052" s="60" t="s">
        <v>11764</v>
      </c>
      <c r="B18052" s="61">
        <v>1</v>
      </c>
      <c r="C18052" s="61">
        <v>24</v>
      </c>
    </row>
    <row r="18053" spans="1:3" x14ac:dyDescent="0.2">
      <c r="A18053" s="60" t="s">
        <v>11765</v>
      </c>
      <c r="B18053" s="61">
        <v>1</v>
      </c>
      <c r="C18053" s="61">
        <v>24</v>
      </c>
    </row>
    <row r="18054" spans="1:3" x14ac:dyDescent="0.2">
      <c r="A18054" s="60" t="s">
        <v>11766</v>
      </c>
      <c r="B18054" s="61">
        <v>1</v>
      </c>
      <c r="C18054" s="61">
        <v>24</v>
      </c>
    </row>
    <row r="18055" spans="1:3" x14ac:dyDescent="0.2">
      <c r="A18055" s="58" t="s">
        <v>9748</v>
      </c>
      <c r="B18055" s="61">
        <v>2</v>
      </c>
      <c r="C18055" s="61">
        <v>48</v>
      </c>
    </row>
    <row r="18056" spans="1:3" x14ac:dyDescent="0.2">
      <c r="A18056" s="59" t="s">
        <v>11758</v>
      </c>
      <c r="B18056" s="61">
        <v>2</v>
      </c>
      <c r="C18056" s="61">
        <v>48</v>
      </c>
    </row>
    <row r="18057" spans="1:3" x14ac:dyDescent="0.2">
      <c r="A18057" s="60" t="s">
        <v>11760</v>
      </c>
      <c r="B18057" s="61">
        <v>1</v>
      </c>
      <c r="C18057" s="61">
        <v>24</v>
      </c>
    </row>
    <row r="18058" spans="1:3" x14ac:dyDescent="0.2">
      <c r="A18058" s="60" t="s">
        <v>11762</v>
      </c>
      <c r="B18058" s="61">
        <v>1</v>
      </c>
      <c r="C18058" s="61">
        <v>24</v>
      </c>
    </row>
    <row r="18059" spans="1:3" x14ac:dyDescent="0.2">
      <c r="A18059" s="58" t="s">
        <v>9753</v>
      </c>
      <c r="B18059" s="61">
        <v>2</v>
      </c>
      <c r="C18059" s="61">
        <v>48</v>
      </c>
    </row>
    <row r="18060" spans="1:3" x14ac:dyDescent="0.2">
      <c r="A18060" s="59" t="s">
        <v>11758</v>
      </c>
      <c r="B18060" s="61">
        <v>2</v>
      </c>
      <c r="C18060" s="61">
        <v>48</v>
      </c>
    </row>
    <row r="18061" spans="1:3" x14ac:dyDescent="0.2">
      <c r="A18061" s="60" t="s">
        <v>11760</v>
      </c>
      <c r="B18061" s="61">
        <v>1</v>
      </c>
      <c r="C18061" s="61">
        <v>24</v>
      </c>
    </row>
    <row r="18062" spans="1:3" x14ac:dyDescent="0.2">
      <c r="A18062" s="60" t="s">
        <v>11762</v>
      </c>
      <c r="B18062" s="61">
        <v>1</v>
      </c>
      <c r="C18062" s="61">
        <v>24</v>
      </c>
    </row>
    <row r="18063" spans="1:3" x14ac:dyDescent="0.2">
      <c r="A18063" s="58" t="s">
        <v>9758</v>
      </c>
      <c r="B18063" s="61">
        <v>2</v>
      </c>
      <c r="C18063" s="61">
        <v>48</v>
      </c>
    </row>
    <row r="18064" spans="1:3" x14ac:dyDescent="0.2">
      <c r="A18064" s="59" t="s">
        <v>11758</v>
      </c>
      <c r="B18064" s="61">
        <v>2</v>
      </c>
      <c r="C18064" s="61">
        <v>48</v>
      </c>
    </row>
    <row r="18065" spans="1:3" x14ac:dyDescent="0.2">
      <c r="A18065" s="60" t="s">
        <v>11760</v>
      </c>
      <c r="B18065" s="61">
        <v>1</v>
      </c>
      <c r="C18065" s="61">
        <v>24</v>
      </c>
    </row>
    <row r="18066" spans="1:3" x14ac:dyDescent="0.2">
      <c r="A18066" s="60" t="s">
        <v>11762</v>
      </c>
      <c r="B18066" s="61">
        <v>1</v>
      </c>
      <c r="C18066" s="61">
        <v>24</v>
      </c>
    </row>
    <row r="18067" spans="1:3" x14ac:dyDescent="0.2">
      <c r="A18067" s="58" t="s">
        <v>9763</v>
      </c>
      <c r="B18067" s="61">
        <v>2</v>
      </c>
      <c r="C18067" s="61">
        <v>48</v>
      </c>
    </row>
    <row r="18068" spans="1:3" x14ac:dyDescent="0.2">
      <c r="A18068" s="59" t="s">
        <v>11758</v>
      </c>
      <c r="B18068" s="61">
        <v>2</v>
      </c>
      <c r="C18068" s="61">
        <v>48</v>
      </c>
    </row>
    <row r="18069" spans="1:3" x14ac:dyDescent="0.2">
      <c r="A18069" s="60" t="s">
        <v>11760</v>
      </c>
      <c r="B18069" s="61">
        <v>1</v>
      </c>
      <c r="C18069" s="61">
        <v>24</v>
      </c>
    </row>
    <row r="18070" spans="1:3" x14ac:dyDescent="0.2">
      <c r="A18070" s="60" t="s">
        <v>11762</v>
      </c>
      <c r="B18070" s="61">
        <v>1</v>
      </c>
      <c r="C18070" s="61">
        <v>24</v>
      </c>
    </row>
    <row r="18071" spans="1:3" x14ac:dyDescent="0.2">
      <c r="A18071" s="58" t="s">
        <v>9768</v>
      </c>
      <c r="B18071" s="61">
        <v>2</v>
      </c>
      <c r="C18071" s="61">
        <v>48</v>
      </c>
    </row>
    <row r="18072" spans="1:3" x14ac:dyDescent="0.2">
      <c r="A18072" s="59" t="s">
        <v>11758</v>
      </c>
      <c r="B18072" s="61">
        <v>2</v>
      </c>
      <c r="C18072" s="61">
        <v>48</v>
      </c>
    </row>
    <row r="18073" spans="1:3" x14ac:dyDescent="0.2">
      <c r="A18073" s="60" t="s">
        <v>11760</v>
      </c>
      <c r="B18073" s="61">
        <v>1</v>
      </c>
      <c r="C18073" s="61">
        <v>24</v>
      </c>
    </row>
    <row r="18074" spans="1:3" x14ac:dyDescent="0.2">
      <c r="A18074" s="60" t="s">
        <v>11762</v>
      </c>
      <c r="B18074" s="61">
        <v>1</v>
      </c>
      <c r="C18074" s="61">
        <v>24</v>
      </c>
    </row>
    <row r="18075" spans="1:3" x14ac:dyDescent="0.2">
      <c r="A18075" s="58" t="s">
        <v>9773</v>
      </c>
      <c r="B18075" s="61">
        <v>2</v>
      </c>
      <c r="C18075" s="61">
        <v>48</v>
      </c>
    </row>
    <row r="18076" spans="1:3" x14ac:dyDescent="0.2">
      <c r="A18076" s="59" t="s">
        <v>11758</v>
      </c>
      <c r="B18076" s="61">
        <v>2</v>
      </c>
      <c r="C18076" s="61">
        <v>48</v>
      </c>
    </row>
    <row r="18077" spans="1:3" x14ac:dyDescent="0.2">
      <c r="A18077" s="60" t="s">
        <v>11760</v>
      </c>
      <c r="B18077" s="61">
        <v>1</v>
      </c>
      <c r="C18077" s="61">
        <v>24</v>
      </c>
    </row>
    <row r="18078" spans="1:3" x14ac:dyDescent="0.2">
      <c r="A18078" s="60" t="s">
        <v>11762</v>
      </c>
      <c r="B18078" s="61">
        <v>1</v>
      </c>
      <c r="C18078" s="61">
        <v>24</v>
      </c>
    </row>
    <row r="18079" spans="1:3" x14ac:dyDescent="0.2">
      <c r="A18079" s="58" t="s">
        <v>9778</v>
      </c>
      <c r="B18079" s="61">
        <v>2</v>
      </c>
      <c r="C18079" s="61">
        <v>48</v>
      </c>
    </row>
    <row r="18080" spans="1:3" x14ac:dyDescent="0.2">
      <c r="A18080" s="59" t="s">
        <v>11758</v>
      </c>
      <c r="B18080" s="61">
        <v>2</v>
      </c>
      <c r="C18080" s="61">
        <v>48</v>
      </c>
    </row>
    <row r="18081" spans="1:3" x14ac:dyDescent="0.2">
      <c r="A18081" s="60" t="s">
        <v>11760</v>
      </c>
      <c r="B18081" s="61">
        <v>1</v>
      </c>
      <c r="C18081" s="61">
        <v>24</v>
      </c>
    </row>
    <row r="18082" spans="1:3" x14ac:dyDescent="0.2">
      <c r="A18082" s="60" t="s">
        <v>11762</v>
      </c>
      <c r="B18082" s="61">
        <v>1</v>
      </c>
      <c r="C18082" s="61">
        <v>24</v>
      </c>
    </row>
    <row r="18083" spans="1:3" x14ac:dyDescent="0.2">
      <c r="A18083" s="58" t="s">
        <v>9783</v>
      </c>
      <c r="B18083" s="61">
        <v>2</v>
      </c>
      <c r="C18083" s="61">
        <v>48</v>
      </c>
    </row>
    <row r="18084" spans="1:3" x14ac:dyDescent="0.2">
      <c r="A18084" s="59" t="s">
        <v>11758</v>
      </c>
      <c r="B18084" s="61">
        <v>2</v>
      </c>
      <c r="C18084" s="61">
        <v>48</v>
      </c>
    </row>
    <row r="18085" spans="1:3" x14ac:dyDescent="0.2">
      <c r="A18085" s="60" t="s">
        <v>11760</v>
      </c>
      <c r="B18085" s="61">
        <v>1</v>
      </c>
      <c r="C18085" s="61">
        <v>24</v>
      </c>
    </row>
    <row r="18086" spans="1:3" x14ac:dyDescent="0.2">
      <c r="A18086" s="60" t="s">
        <v>11762</v>
      </c>
      <c r="B18086" s="61">
        <v>1</v>
      </c>
      <c r="C18086" s="61">
        <v>24</v>
      </c>
    </row>
    <row r="18087" spans="1:3" x14ac:dyDescent="0.2">
      <c r="A18087" s="58" t="s">
        <v>9788</v>
      </c>
      <c r="B18087" s="61">
        <v>2</v>
      </c>
      <c r="C18087" s="61">
        <v>48</v>
      </c>
    </row>
    <row r="18088" spans="1:3" x14ac:dyDescent="0.2">
      <c r="A18088" s="59" t="s">
        <v>11758</v>
      </c>
      <c r="B18088" s="61">
        <v>2</v>
      </c>
      <c r="C18088" s="61">
        <v>48</v>
      </c>
    </row>
    <row r="18089" spans="1:3" x14ac:dyDescent="0.2">
      <c r="A18089" s="60" t="s">
        <v>11760</v>
      </c>
      <c r="B18089" s="61">
        <v>1</v>
      </c>
      <c r="C18089" s="61">
        <v>24</v>
      </c>
    </row>
    <row r="18090" spans="1:3" x14ac:dyDescent="0.2">
      <c r="A18090" s="60" t="s">
        <v>11762</v>
      </c>
      <c r="B18090" s="61">
        <v>1</v>
      </c>
      <c r="C18090" s="61">
        <v>24</v>
      </c>
    </row>
    <row r="18091" spans="1:3" x14ac:dyDescent="0.2">
      <c r="A18091" s="58" t="s">
        <v>9793</v>
      </c>
      <c r="B18091" s="61">
        <v>2</v>
      </c>
      <c r="C18091" s="61">
        <v>48</v>
      </c>
    </row>
    <row r="18092" spans="1:3" x14ac:dyDescent="0.2">
      <c r="A18092" s="59" t="s">
        <v>11758</v>
      </c>
      <c r="B18092" s="61">
        <v>2</v>
      </c>
      <c r="C18092" s="61">
        <v>48</v>
      </c>
    </row>
    <row r="18093" spans="1:3" x14ac:dyDescent="0.2">
      <c r="A18093" s="60" t="s">
        <v>11760</v>
      </c>
      <c r="B18093" s="61">
        <v>1</v>
      </c>
      <c r="C18093" s="61">
        <v>24</v>
      </c>
    </row>
    <row r="18094" spans="1:3" x14ac:dyDescent="0.2">
      <c r="A18094" s="60" t="s">
        <v>11762</v>
      </c>
      <c r="B18094" s="61">
        <v>1</v>
      </c>
      <c r="C18094" s="61">
        <v>24</v>
      </c>
    </row>
    <row r="18095" spans="1:3" x14ac:dyDescent="0.2">
      <c r="A18095" s="58" t="s">
        <v>790</v>
      </c>
      <c r="B18095" s="61">
        <v>5</v>
      </c>
      <c r="C18095" s="61">
        <v>120</v>
      </c>
    </row>
    <row r="18096" spans="1:3" x14ac:dyDescent="0.2">
      <c r="A18096" s="59" t="s">
        <v>11758</v>
      </c>
      <c r="B18096" s="61">
        <v>2</v>
      </c>
      <c r="C18096" s="61">
        <v>48</v>
      </c>
    </row>
    <row r="18097" spans="1:3" x14ac:dyDescent="0.2">
      <c r="A18097" s="60" t="s">
        <v>11760</v>
      </c>
      <c r="B18097" s="61">
        <v>1</v>
      </c>
      <c r="C18097" s="61">
        <v>24</v>
      </c>
    </row>
    <row r="18098" spans="1:3" x14ac:dyDescent="0.2">
      <c r="A18098" s="60" t="s">
        <v>11761</v>
      </c>
      <c r="B18098" s="61">
        <v>1</v>
      </c>
      <c r="C18098" s="61">
        <v>24</v>
      </c>
    </row>
    <row r="18099" spans="1:3" x14ac:dyDescent="0.2">
      <c r="A18099" s="59" t="s">
        <v>11763</v>
      </c>
      <c r="B18099" s="61">
        <v>3</v>
      </c>
      <c r="C18099" s="61">
        <v>72</v>
      </c>
    </row>
    <row r="18100" spans="1:3" x14ac:dyDescent="0.2">
      <c r="A18100" s="60" t="s">
        <v>11764</v>
      </c>
      <c r="B18100" s="61">
        <v>1</v>
      </c>
      <c r="C18100" s="61">
        <v>24</v>
      </c>
    </row>
    <row r="18101" spans="1:3" x14ac:dyDescent="0.2">
      <c r="A18101" s="60" t="s">
        <v>11765</v>
      </c>
      <c r="B18101" s="61">
        <v>1</v>
      </c>
      <c r="C18101" s="61">
        <v>24</v>
      </c>
    </row>
    <row r="18102" spans="1:3" x14ac:dyDescent="0.2">
      <c r="A18102" s="60" t="s">
        <v>11766</v>
      </c>
      <c r="B18102" s="61">
        <v>1</v>
      </c>
      <c r="C18102" s="61">
        <v>24</v>
      </c>
    </row>
    <row r="18103" spans="1:3" x14ac:dyDescent="0.2">
      <c r="A18103" s="58" t="s">
        <v>9798</v>
      </c>
      <c r="B18103" s="61">
        <v>2</v>
      </c>
      <c r="C18103" s="61">
        <v>48</v>
      </c>
    </row>
    <row r="18104" spans="1:3" x14ac:dyDescent="0.2">
      <c r="A18104" s="59" t="s">
        <v>11758</v>
      </c>
      <c r="B18104" s="61">
        <v>2</v>
      </c>
      <c r="C18104" s="61">
        <v>48</v>
      </c>
    </row>
    <row r="18105" spans="1:3" x14ac:dyDescent="0.2">
      <c r="A18105" s="60" t="s">
        <v>11760</v>
      </c>
      <c r="B18105" s="61">
        <v>1</v>
      </c>
      <c r="C18105" s="61">
        <v>24</v>
      </c>
    </row>
    <row r="18106" spans="1:3" x14ac:dyDescent="0.2">
      <c r="A18106" s="60" t="s">
        <v>11762</v>
      </c>
      <c r="B18106" s="61">
        <v>1</v>
      </c>
      <c r="C18106" s="61">
        <v>24</v>
      </c>
    </row>
    <row r="18107" spans="1:3" x14ac:dyDescent="0.2">
      <c r="A18107" s="58" t="s">
        <v>9803</v>
      </c>
      <c r="B18107" s="61">
        <v>2</v>
      </c>
      <c r="C18107" s="61">
        <v>48</v>
      </c>
    </row>
    <row r="18108" spans="1:3" x14ac:dyDescent="0.2">
      <c r="A18108" s="59" t="s">
        <v>11758</v>
      </c>
      <c r="B18108" s="61">
        <v>2</v>
      </c>
      <c r="C18108" s="61">
        <v>48</v>
      </c>
    </row>
    <row r="18109" spans="1:3" x14ac:dyDescent="0.2">
      <c r="A18109" s="60" t="s">
        <v>11760</v>
      </c>
      <c r="B18109" s="61">
        <v>1</v>
      </c>
      <c r="C18109" s="61">
        <v>24</v>
      </c>
    </row>
    <row r="18110" spans="1:3" x14ac:dyDescent="0.2">
      <c r="A18110" s="60" t="s">
        <v>11762</v>
      </c>
      <c r="B18110" s="61">
        <v>1</v>
      </c>
      <c r="C18110" s="61">
        <v>24</v>
      </c>
    </row>
    <row r="18111" spans="1:3" x14ac:dyDescent="0.2">
      <c r="A18111" s="58" t="s">
        <v>9808</v>
      </c>
      <c r="B18111" s="61">
        <v>2</v>
      </c>
      <c r="C18111" s="61">
        <v>48</v>
      </c>
    </row>
    <row r="18112" spans="1:3" x14ac:dyDescent="0.2">
      <c r="A18112" s="59" t="s">
        <v>11758</v>
      </c>
      <c r="B18112" s="61">
        <v>2</v>
      </c>
      <c r="C18112" s="61">
        <v>48</v>
      </c>
    </row>
    <row r="18113" spans="1:3" x14ac:dyDescent="0.2">
      <c r="A18113" s="60" t="s">
        <v>11760</v>
      </c>
      <c r="B18113" s="61">
        <v>1</v>
      </c>
      <c r="C18113" s="61">
        <v>24</v>
      </c>
    </row>
    <row r="18114" spans="1:3" x14ac:dyDescent="0.2">
      <c r="A18114" s="60" t="s">
        <v>11762</v>
      </c>
      <c r="B18114" s="61">
        <v>1</v>
      </c>
      <c r="C18114" s="61">
        <v>24</v>
      </c>
    </row>
    <row r="18115" spans="1:3" x14ac:dyDescent="0.2">
      <c r="A18115" s="58" t="s">
        <v>9813</v>
      </c>
      <c r="B18115" s="61">
        <v>2</v>
      </c>
      <c r="C18115" s="61">
        <v>48</v>
      </c>
    </row>
    <row r="18116" spans="1:3" x14ac:dyDescent="0.2">
      <c r="A18116" s="59" t="s">
        <v>11758</v>
      </c>
      <c r="B18116" s="61">
        <v>2</v>
      </c>
      <c r="C18116" s="61">
        <v>48</v>
      </c>
    </row>
    <row r="18117" spans="1:3" x14ac:dyDescent="0.2">
      <c r="A18117" s="60" t="s">
        <v>11760</v>
      </c>
      <c r="B18117" s="61">
        <v>1</v>
      </c>
      <c r="C18117" s="61">
        <v>24</v>
      </c>
    </row>
    <row r="18118" spans="1:3" x14ac:dyDescent="0.2">
      <c r="A18118" s="60" t="s">
        <v>11762</v>
      </c>
      <c r="B18118" s="61">
        <v>1</v>
      </c>
      <c r="C18118" s="61">
        <v>24</v>
      </c>
    </row>
    <row r="18119" spans="1:3" x14ac:dyDescent="0.2">
      <c r="A18119" s="58" t="s">
        <v>9818</v>
      </c>
      <c r="B18119" s="61">
        <v>2</v>
      </c>
      <c r="C18119" s="61">
        <v>48</v>
      </c>
    </row>
    <row r="18120" spans="1:3" x14ac:dyDescent="0.2">
      <c r="A18120" s="59" t="s">
        <v>11758</v>
      </c>
      <c r="B18120" s="61">
        <v>2</v>
      </c>
      <c r="C18120" s="61">
        <v>48</v>
      </c>
    </row>
    <row r="18121" spans="1:3" x14ac:dyDescent="0.2">
      <c r="A18121" s="60" t="s">
        <v>11760</v>
      </c>
      <c r="B18121" s="61">
        <v>1</v>
      </c>
      <c r="C18121" s="61">
        <v>24</v>
      </c>
    </row>
    <row r="18122" spans="1:3" x14ac:dyDescent="0.2">
      <c r="A18122" s="60" t="s">
        <v>11762</v>
      </c>
      <c r="B18122" s="61">
        <v>1</v>
      </c>
      <c r="C18122" s="61">
        <v>24</v>
      </c>
    </row>
    <row r="18123" spans="1:3" x14ac:dyDescent="0.2">
      <c r="A18123" s="58" t="s">
        <v>9823</v>
      </c>
      <c r="B18123" s="61">
        <v>2</v>
      </c>
      <c r="C18123" s="61">
        <v>48</v>
      </c>
    </row>
    <row r="18124" spans="1:3" x14ac:dyDescent="0.2">
      <c r="A18124" s="59" t="s">
        <v>11758</v>
      </c>
      <c r="B18124" s="61">
        <v>2</v>
      </c>
      <c r="C18124" s="61">
        <v>48</v>
      </c>
    </row>
    <row r="18125" spans="1:3" x14ac:dyDescent="0.2">
      <c r="A18125" s="60" t="s">
        <v>11760</v>
      </c>
      <c r="B18125" s="61">
        <v>1</v>
      </c>
      <c r="C18125" s="61">
        <v>24</v>
      </c>
    </row>
    <row r="18126" spans="1:3" x14ac:dyDescent="0.2">
      <c r="A18126" s="60" t="s">
        <v>11762</v>
      </c>
      <c r="B18126" s="61">
        <v>1</v>
      </c>
      <c r="C18126" s="61">
        <v>24</v>
      </c>
    </row>
    <row r="18127" spans="1:3" x14ac:dyDescent="0.2">
      <c r="A18127" s="58" t="s">
        <v>9828</v>
      </c>
      <c r="B18127" s="61">
        <v>2</v>
      </c>
      <c r="C18127" s="61">
        <v>48</v>
      </c>
    </row>
    <row r="18128" spans="1:3" x14ac:dyDescent="0.2">
      <c r="A18128" s="59" t="s">
        <v>11758</v>
      </c>
      <c r="B18128" s="61">
        <v>2</v>
      </c>
      <c r="C18128" s="61">
        <v>48</v>
      </c>
    </row>
    <row r="18129" spans="1:3" x14ac:dyDescent="0.2">
      <c r="A18129" s="60" t="s">
        <v>11760</v>
      </c>
      <c r="B18129" s="61">
        <v>1</v>
      </c>
      <c r="C18129" s="61">
        <v>24</v>
      </c>
    </row>
    <row r="18130" spans="1:3" x14ac:dyDescent="0.2">
      <c r="A18130" s="60" t="s">
        <v>11762</v>
      </c>
      <c r="B18130" s="61">
        <v>1</v>
      </c>
      <c r="C18130" s="61">
        <v>24</v>
      </c>
    </row>
    <row r="18131" spans="1:3" x14ac:dyDescent="0.2">
      <c r="A18131" s="58" t="s">
        <v>9833</v>
      </c>
      <c r="B18131" s="61">
        <v>2</v>
      </c>
      <c r="C18131" s="61">
        <v>48</v>
      </c>
    </row>
    <row r="18132" spans="1:3" x14ac:dyDescent="0.2">
      <c r="A18132" s="59" t="s">
        <v>11758</v>
      </c>
      <c r="B18132" s="61">
        <v>2</v>
      </c>
      <c r="C18132" s="61">
        <v>48</v>
      </c>
    </row>
    <row r="18133" spans="1:3" x14ac:dyDescent="0.2">
      <c r="A18133" s="60" t="s">
        <v>11760</v>
      </c>
      <c r="B18133" s="61">
        <v>1</v>
      </c>
      <c r="C18133" s="61">
        <v>24</v>
      </c>
    </row>
    <row r="18134" spans="1:3" x14ac:dyDescent="0.2">
      <c r="A18134" s="60" t="s">
        <v>11762</v>
      </c>
      <c r="B18134" s="61">
        <v>1</v>
      </c>
      <c r="C18134" s="61">
        <v>24</v>
      </c>
    </row>
    <row r="18135" spans="1:3" x14ac:dyDescent="0.2">
      <c r="A18135" s="58" t="s">
        <v>9838</v>
      </c>
      <c r="B18135" s="61">
        <v>2</v>
      </c>
      <c r="C18135" s="61">
        <v>48</v>
      </c>
    </row>
    <row r="18136" spans="1:3" x14ac:dyDescent="0.2">
      <c r="A18136" s="59" t="s">
        <v>11758</v>
      </c>
      <c r="B18136" s="61">
        <v>2</v>
      </c>
      <c r="C18136" s="61">
        <v>48</v>
      </c>
    </row>
    <row r="18137" spans="1:3" x14ac:dyDescent="0.2">
      <c r="A18137" s="60" t="s">
        <v>11760</v>
      </c>
      <c r="B18137" s="61">
        <v>1</v>
      </c>
      <c r="C18137" s="61">
        <v>24</v>
      </c>
    </row>
    <row r="18138" spans="1:3" x14ac:dyDescent="0.2">
      <c r="A18138" s="60" t="s">
        <v>11762</v>
      </c>
      <c r="B18138" s="61">
        <v>1</v>
      </c>
      <c r="C18138" s="61">
        <v>24</v>
      </c>
    </row>
    <row r="18139" spans="1:3" x14ac:dyDescent="0.2">
      <c r="A18139" s="58" t="s">
        <v>9843</v>
      </c>
      <c r="B18139" s="61">
        <v>2</v>
      </c>
      <c r="C18139" s="61">
        <v>48</v>
      </c>
    </row>
    <row r="18140" spans="1:3" x14ac:dyDescent="0.2">
      <c r="A18140" s="59" t="s">
        <v>11758</v>
      </c>
      <c r="B18140" s="61">
        <v>2</v>
      </c>
      <c r="C18140" s="61">
        <v>48</v>
      </c>
    </row>
    <row r="18141" spans="1:3" x14ac:dyDescent="0.2">
      <c r="A18141" s="60" t="s">
        <v>11760</v>
      </c>
      <c r="B18141" s="61">
        <v>1</v>
      </c>
      <c r="C18141" s="61">
        <v>24</v>
      </c>
    </row>
    <row r="18142" spans="1:3" x14ac:dyDescent="0.2">
      <c r="A18142" s="60" t="s">
        <v>11762</v>
      </c>
      <c r="B18142" s="61">
        <v>1</v>
      </c>
      <c r="C18142" s="61">
        <v>24</v>
      </c>
    </row>
    <row r="18143" spans="1:3" x14ac:dyDescent="0.2">
      <c r="A18143" s="58" t="s">
        <v>791</v>
      </c>
      <c r="B18143" s="61">
        <v>5</v>
      </c>
      <c r="C18143" s="61">
        <v>120</v>
      </c>
    </row>
    <row r="18144" spans="1:3" x14ac:dyDescent="0.2">
      <c r="A18144" s="59" t="s">
        <v>11758</v>
      </c>
      <c r="B18144" s="61">
        <v>2</v>
      </c>
      <c r="C18144" s="61">
        <v>48</v>
      </c>
    </row>
    <row r="18145" spans="1:3" x14ac:dyDescent="0.2">
      <c r="A18145" s="60" t="s">
        <v>11760</v>
      </c>
      <c r="B18145" s="61">
        <v>1</v>
      </c>
      <c r="C18145" s="61">
        <v>24</v>
      </c>
    </row>
    <row r="18146" spans="1:3" x14ac:dyDescent="0.2">
      <c r="A18146" s="60" t="s">
        <v>11761</v>
      </c>
      <c r="B18146" s="61">
        <v>1</v>
      </c>
      <c r="C18146" s="61">
        <v>24</v>
      </c>
    </row>
    <row r="18147" spans="1:3" x14ac:dyDescent="0.2">
      <c r="A18147" s="59" t="s">
        <v>11763</v>
      </c>
      <c r="B18147" s="61">
        <v>3</v>
      </c>
      <c r="C18147" s="61">
        <v>72</v>
      </c>
    </row>
    <row r="18148" spans="1:3" x14ac:dyDescent="0.2">
      <c r="A18148" s="60" t="s">
        <v>11764</v>
      </c>
      <c r="B18148" s="61">
        <v>1</v>
      </c>
      <c r="C18148" s="61">
        <v>24</v>
      </c>
    </row>
    <row r="18149" spans="1:3" x14ac:dyDescent="0.2">
      <c r="A18149" s="60" t="s">
        <v>11765</v>
      </c>
      <c r="B18149" s="61">
        <v>1</v>
      </c>
      <c r="C18149" s="61">
        <v>24</v>
      </c>
    </row>
    <row r="18150" spans="1:3" x14ac:dyDescent="0.2">
      <c r="A18150" s="60" t="s">
        <v>11766</v>
      </c>
      <c r="B18150" s="61">
        <v>1</v>
      </c>
      <c r="C18150" s="61">
        <v>24</v>
      </c>
    </row>
    <row r="18151" spans="1:3" x14ac:dyDescent="0.2">
      <c r="A18151" s="58" t="s">
        <v>9848</v>
      </c>
      <c r="B18151" s="61">
        <v>2</v>
      </c>
      <c r="C18151" s="61">
        <v>48</v>
      </c>
    </row>
    <row r="18152" spans="1:3" x14ac:dyDescent="0.2">
      <c r="A18152" s="59" t="s">
        <v>11758</v>
      </c>
      <c r="B18152" s="61">
        <v>2</v>
      </c>
      <c r="C18152" s="61">
        <v>48</v>
      </c>
    </row>
    <row r="18153" spans="1:3" x14ac:dyDescent="0.2">
      <c r="A18153" s="60" t="s">
        <v>11760</v>
      </c>
      <c r="B18153" s="61">
        <v>1</v>
      </c>
      <c r="C18153" s="61">
        <v>24</v>
      </c>
    </row>
    <row r="18154" spans="1:3" x14ac:dyDescent="0.2">
      <c r="A18154" s="60" t="s">
        <v>11762</v>
      </c>
      <c r="B18154" s="61">
        <v>1</v>
      </c>
      <c r="C18154" s="61">
        <v>24</v>
      </c>
    </row>
    <row r="18155" spans="1:3" x14ac:dyDescent="0.2">
      <c r="A18155" s="58" t="s">
        <v>9853</v>
      </c>
      <c r="B18155" s="61">
        <v>2</v>
      </c>
      <c r="C18155" s="61">
        <v>48</v>
      </c>
    </row>
    <row r="18156" spans="1:3" x14ac:dyDescent="0.2">
      <c r="A18156" s="59" t="s">
        <v>11758</v>
      </c>
      <c r="B18156" s="61">
        <v>2</v>
      </c>
      <c r="C18156" s="61">
        <v>48</v>
      </c>
    </row>
    <row r="18157" spans="1:3" x14ac:dyDescent="0.2">
      <c r="A18157" s="60" t="s">
        <v>11760</v>
      </c>
      <c r="B18157" s="61">
        <v>1</v>
      </c>
      <c r="C18157" s="61">
        <v>24</v>
      </c>
    </row>
    <row r="18158" spans="1:3" x14ac:dyDescent="0.2">
      <c r="A18158" s="60" t="s">
        <v>11762</v>
      </c>
      <c r="B18158" s="61">
        <v>1</v>
      </c>
      <c r="C18158" s="61">
        <v>24</v>
      </c>
    </row>
    <row r="18159" spans="1:3" x14ac:dyDescent="0.2">
      <c r="A18159" s="58" t="s">
        <v>9858</v>
      </c>
      <c r="B18159" s="61">
        <v>2</v>
      </c>
      <c r="C18159" s="61">
        <v>48</v>
      </c>
    </row>
    <row r="18160" spans="1:3" x14ac:dyDescent="0.2">
      <c r="A18160" s="59" t="s">
        <v>11758</v>
      </c>
      <c r="B18160" s="61">
        <v>2</v>
      </c>
      <c r="C18160" s="61">
        <v>48</v>
      </c>
    </row>
    <row r="18161" spans="1:3" x14ac:dyDescent="0.2">
      <c r="A18161" s="60" t="s">
        <v>11760</v>
      </c>
      <c r="B18161" s="61">
        <v>1</v>
      </c>
      <c r="C18161" s="61">
        <v>24</v>
      </c>
    </row>
    <row r="18162" spans="1:3" x14ac:dyDescent="0.2">
      <c r="A18162" s="60" t="s">
        <v>11762</v>
      </c>
      <c r="B18162" s="61">
        <v>1</v>
      </c>
      <c r="C18162" s="61">
        <v>24</v>
      </c>
    </row>
    <row r="18163" spans="1:3" x14ac:dyDescent="0.2">
      <c r="A18163" s="58" t="s">
        <v>9863</v>
      </c>
      <c r="B18163" s="61">
        <v>2</v>
      </c>
      <c r="C18163" s="61">
        <v>48</v>
      </c>
    </row>
    <row r="18164" spans="1:3" x14ac:dyDescent="0.2">
      <c r="A18164" s="59" t="s">
        <v>11758</v>
      </c>
      <c r="B18164" s="61">
        <v>2</v>
      </c>
      <c r="C18164" s="61">
        <v>48</v>
      </c>
    </row>
    <row r="18165" spans="1:3" x14ac:dyDescent="0.2">
      <c r="A18165" s="60" t="s">
        <v>11760</v>
      </c>
      <c r="B18165" s="61">
        <v>1</v>
      </c>
      <c r="C18165" s="61">
        <v>24</v>
      </c>
    </row>
    <row r="18166" spans="1:3" x14ac:dyDescent="0.2">
      <c r="A18166" s="60" t="s">
        <v>11762</v>
      </c>
      <c r="B18166" s="61">
        <v>1</v>
      </c>
      <c r="C18166" s="61">
        <v>24</v>
      </c>
    </row>
    <row r="18167" spans="1:3" x14ac:dyDescent="0.2">
      <c r="A18167" s="58" t="s">
        <v>9868</v>
      </c>
      <c r="B18167" s="61">
        <v>2</v>
      </c>
      <c r="C18167" s="61">
        <v>48</v>
      </c>
    </row>
    <row r="18168" spans="1:3" x14ac:dyDescent="0.2">
      <c r="A18168" s="59" t="s">
        <v>11758</v>
      </c>
      <c r="B18168" s="61">
        <v>2</v>
      </c>
      <c r="C18168" s="61">
        <v>48</v>
      </c>
    </row>
    <row r="18169" spans="1:3" x14ac:dyDescent="0.2">
      <c r="A18169" s="60" t="s">
        <v>11760</v>
      </c>
      <c r="B18169" s="61">
        <v>1</v>
      </c>
      <c r="C18169" s="61">
        <v>24</v>
      </c>
    </row>
    <row r="18170" spans="1:3" x14ac:dyDescent="0.2">
      <c r="A18170" s="60" t="s">
        <v>11762</v>
      </c>
      <c r="B18170" s="61">
        <v>1</v>
      </c>
      <c r="C18170" s="61">
        <v>24</v>
      </c>
    </row>
    <row r="18171" spans="1:3" x14ac:dyDescent="0.2">
      <c r="A18171" s="58" t="s">
        <v>9873</v>
      </c>
      <c r="B18171" s="61">
        <v>2</v>
      </c>
      <c r="C18171" s="61">
        <v>48</v>
      </c>
    </row>
    <row r="18172" spans="1:3" x14ac:dyDescent="0.2">
      <c r="A18172" s="59" t="s">
        <v>11758</v>
      </c>
      <c r="B18172" s="61">
        <v>2</v>
      </c>
      <c r="C18172" s="61">
        <v>48</v>
      </c>
    </row>
    <row r="18173" spans="1:3" x14ac:dyDescent="0.2">
      <c r="A18173" s="60" t="s">
        <v>11760</v>
      </c>
      <c r="B18173" s="61">
        <v>1</v>
      </c>
      <c r="C18173" s="61">
        <v>24</v>
      </c>
    </row>
    <row r="18174" spans="1:3" x14ac:dyDescent="0.2">
      <c r="A18174" s="60" t="s">
        <v>11762</v>
      </c>
      <c r="B18174" s="61">
        <v>1</v>
      </c>
      <c r="C18174" s="61">
        <v>24</v>
      </c>
    </row>
    <row r="18175" spans="1:3" x14ac:dyDescent="0.2">
      <c r="A18175" s="58" t="s">
        <v>9878</v>
      </c>
      <c r="B18175" s="61">
        <v>2</v>
      </c>
      <c r="C18175" s="61">
        <v>48</v>
      </c>
    </row>
    <row r="18176" spans="1:3" x14ac:dyDescent="0.2">
      <c r="A18176" s="59" t="s">
        <v>11758</v>
      </c>
      <c r="B18176" s="61">
        <v>2</v>
      </c>
      <c r="C18176" s="61">
        <v>48</v>
      </c>
    </row>
    <row r="18177" spans="1:3" x14ac:dyDescent="0.2">
      <c r="A18177" s="60" t="s">
        <v>11760</v>
      </c>
      <c r="B18177" s="61">
        <v>1</v>
      </c>
      <c r="C18177" s="61">
        <v>24</v>
      </c>
    </row>
    <row r="18178" spans="1:3" x14ac:dyDescent="0.2">
      <c r="A18178" s="60" t="s">
        <v>11762</v>
      </c>
      <c r="B18178" s="61">
        <v>1</v>
      </c>
      <c r="C18178" s="61">
        <v>24</v>
      </c>
    </row>
    <row r="18179" spans="1:3" x14ac:dyDescent="0.2">
      <c r="A18179" s="58" t="s">
        <v>9883</v>
      </c>
      <c r="B18179" s="61">
        <v>2</v>
      </c>
      <c r="C18179" s="61">
        <v>48</v>
      </c>
    </row>
    <row r="18180" spans="1:3" x14ac:dyDescent="0.2">
      <c r="A18180" s="59" t="s">
        <v>11758</v>
      </c>
      <c r="B18180" s="61">
        <v>2</v>
      </c>
      <c r="C18180" s="61">
        <v>48</v>
      </c>
    </row>
    <row r="18181" spans="1:3" x14ac:dyDescent="0.2">
      <c r="A18181" s="60" t="s">
        <v>11760</v>
      </c>
      <c r="B18181" s="61">
        <v>1</v>
      </c>
      <c r="C18181" s="61">
        <v>24</v>
      </c>
    </row>
    <row r="18182" spans="1:3" x14ac:dyDescent="0.2">
      <c r="A18182" s="60" t="s">
        <v>11762</v>
      </c>
      <c r="B18182" s="61">
        <v>1</v>
      </c>
      <c r="C18182" s="61">
        <v>24</v>
      </c>
    </row>
    <row r="18183" spans="1:3" x14ac:dyDescent="0.2">
      <c r="A18183" s="58" t="s">
        <v>9888</v>
      </c>
      <c r="B18183" s="61">
        <v>2</v>
      </c>
      <c r="C18183" s="61">
        <v>48</v>
      </c>
    </row>
    <row r="18184" spans="1:3" x14ac:dyDescent="0.2">
      <c r="A18184" s="59" t="s">
        <v>11758</v>
      </c>
      <c r="B18184" s="61">
        <v>2</v>
      </c>
      <c r="C18184" s="61">
        <v>48</v>
      </c>
    </row>
    <row r="18185" spans="1:3" x14ac:dyDescent="0.2">
      <c r="A18185" s="60" t="s">
        <v>11760</v>
      </c>
      <c r="B18185" s="61">
        <v>1</v>
      </c>
      <c r="C18185" s="61">
        <v>24</v>
      </c>
    </row>
    <row r="18186" spans="1:3" x14ac:dyDescent="0.2">
      <c r="A18186" s="60" t="s">
        <v>11762</v>
      </c>
      <c r="B18186" s="61">
        <v>1</v>
      </c>
      <c r="C18186" s="61">
        <v>24</v>
      </c>
    </row>
    <row r="18187" spans="1:3" x14ac:dyDescent="0.2">
      <c r="A18187" s="58" t="s">
        <v>9893</v>
      </c>
      <c r="B18187" s="61">
        <v>2</v>
      </c>
      <c r="C18187" s="61">
        <v>48</v>
      </c>
    </row>
    <row r="18188" spans="1:3" x14ac:dyDescent="0.2">
      <c r="A18188" s="59" t="s">
        <v>11758</v>
      </c>
      <c r="B18188" s="61">
        <v>2</v>
      </c>
      <c r="C18188" s="61">
        <v>48</v>
      </c>
    </row>
    <row r="18189" spans="1:3" x14ac:dyDescent="0.2">
      <c r="A18189" s="60" t="s">
        <v>11760</v>
      </c>
      <c r="B18189" s="61">
        <v>1</v>
      </c>
      <c r="C18189" s="61">
        <v>24</v>
      </c>
    </row>
    <row r="18190" spans="1:3" x14ac:dyDescent="0.2">
      <c r="A18190" s="60" t="s">
        <v>11762</v>
      </c>
      <c r="B18190" s="61">
        <v>1</v>
      </c>
      <c r="C18190" s="61">
        <v>24</v>
      </c>
    </row>
    <row r="18191" spans="1:3" x14ac:dyDescent="0.2">
      <c r="A18191" s="58" t="s">
        <v>792</v>
      </c>
      <c r="B18191" s="61">
        <v>5</v>
      </c>
      <c r="C18191" s="61">
        <v>120</v>
      </c>
    </row>
    <row r="18192" spans="1:3" x14ac:dyDescent="0.2">
      <c r="A18192" s="59" t="s">
        <v>11758</v>
      </c>
      <c r="B18192" s="61">
        <v>2</v>
      </c>
      <c r="C18192" s="61">
        <v>48</v>
      </c>
    </row>
    <row r="18193" spans="1:3" x14ac:dyDescent="0.2">
      <c r="A18193" s="60" t="s">
        <v>11760</v>
      </c>
      <c r="B18193" s="61">
        <v>1</v>
      </c>
      <c r="C18193" s="61">
        <v>24</v>
      </c>
    </row>
    <row r="18194" spans="1:3" x14ac:dyDescent="0.2">
      <c r="A18194" s="60" t="s">
        <v>11761</v>
      </c>
      <c r="B18194" s="61">
        <v>1</v>
      </c>
      <c r="C18194" s="61">
        <v>24</v>
      </c>
    </row>
    <row r="18195" spans="1:3" x14ac:dyDescent="0.2">
      <c r="A18195" s="59" t="s">
        <v>11763</v>
      </c>
      <c r="B18195" s="61">
        <v>3</v>
      </c>
      <c r="C18195" s="61">
        <v>72</v>
      </c>
    </row>
    <row r="18196" spans="1:3" x14ac:dyDescent="0.2">
      <c r="A18196" s="60" t="s">
        <v>11764</v>
      </c>
      <c r="B18196" s="61">
        <v>1</v>
      </c>
      <c r="C18196" s="61">
        <v>24</v>
      </c>
    </row>
    <row r="18197" spans="1:3" x14ac:dyDescent="0.2">
      <c r="A18197" s="60" t="s">
        <v>11765</v>
      </c>
      <c r="B18197" s="61">
        <v>1</v>
      </c>
      <c r="C18197" s="61">
        <v>24</v>
      </c>
    </row>
    <row r="18198" spans="1:3" x14ac:dyDescent="0.2">
      <c r="A18198" s="60" t="s">
        <v>11766</v>
      </c>
      <c r="B18198" s="61">
        <v>1</v>
      </c>
      <c r="C18198" s="61">
        <v>24</v>
      </c>
    </row>
    <row r="18199" spans="1:3" x14ac:dyDescent="0.2">
      <c r="A18199" s="58" t="s">
        <v>9898</v>
      </c>
      <c r="B18199" s="61">
        <v>2</v>
      </c>
      <c r="C18199" s="61">
        <v>48</v>
      </c>
    </row>
    <row r="18200" spans="1:3" x14ac:dyDescent="0.2">
      <c r="A18200" s="59" t="s">
        <v>11758</v>
      </c>
      <c r="B18200" s="61">
        <v>2</v>
      </c>
      <c r="C18200" s="61">
        <v>48</v>
      </c>
    </row>
    <row r="18201" spans="1:3" x14ac:dyDescent="0.2">
      <c r="A18201" s="60" t="s">
        <v>11760</v>
      </c>
      <c r="B18201" s="61">
        <v>1</v>
      </c>
      <c r="C18201" s="61">
        <v>24</v>
      </c>
    </row>
    <row r="18202" spans="1:3" x14ac:dyDescent="0.2">
      <c r="A18202" s="60" t="s">
        <v>11762</v>
      </c>
      <c r="B18202" s="61">
        <v>1</v>
      </c>
      <c r="C18202" s="61">
        <v>24</v>
      </c>
    </row>
    <row r="18203" spans="1:3" x14ac:dyDescent="0.2">
      <c r="A18203" s="58" t="s">
        <v>9903</v>
      </c>
      <c r="B18203" s="61">
        <v>2</v>
      </c>
      <c r="C18203" s="61">
        <v>48</v>
      </c>
    </row>
    <row r="18204" spans="1:3" x14ac:dyDescent="0.2">
      <c r="A18204" s="59" t="s">
        <v>11758</v>
      </c>
      <c r="B18204" s="61">
        <v>2</v>
      </c>
      <c r="C18204" s="61">
        <v>48</v>
      </c>
    </row>
    <row r="18205" spans="1:3" x14ac:dyDescent="0.2">
      <c r="A18205" s="60" t="s">
        <v>11760</v>
      </c>
      <c r="B18205" s="61">
        <v>1</v>
      </c>
      <c r="C18205" s="61">
        <v>24</v>
      </c>
    </row>
    <row r="18206" spans="1:3" x14ac:dyDescent="0.2">
      <c r="A18206" s="60" t="s">
        <v>11762</v>
      </c>
      <c r="B18206" s="61">
        <v>1</v>
      </c>
      <c r="C18206" s="61">
        <v>24</v>
      </c>
    </row>
    <row r="18207" spans="1:3" x14ac:dyDescent="0.2">
      <c r="A18207" s="58" t="s">
        <v>9908</v>
      </c>
      <c r="B18207" s="61">
        <v>2</v>
      </c>
      <c r="C18207" s="61">
        <v>48</v>
      </c>
    </row>
    <row r="18208" spans="1:3" x14ac:dyDescent="0.2">
      <c r="A18208" s="59" t="s">
        <v>11758</v>
      </c>
      <c r="B18208" s="61">
        <v>2</v>
      </c>
      <c r="C18208" s="61">
        <v>48</v>
      </c>
    </row>
    <row r="18209" spans="1:3" x14ac:dyDescent="0.2">
      <c r="A18209" s="60" t="s">
        <v>11760</v>
      </c>
      <c r="B18209" s="61">
        <v>1</v>
      </c>
      <c r="C18209" s="61">
        <v>24</v>
      </c>
    </row>
    <row r="18210" spans="1:3" x14ac:dyDescent="0.2">
      <c r="A18210" s="60" t="s">
        <v>11762</v>
      </c>
      <c r="B18210" s="61">
        <v>1</v>
      </c>
      <c r="C18210" s="61">
        <v>24</v>
      </c>
    </row>
    <row r="18211" spans="1:3" x14ac:dyDescent="0.2">
      <c r="A18211" s="58" t="s">
        <v>9913</v>
      </c>
      <c r="B18211" s="61">
        <v>2</v>
      </c>
      <c r="C18211" s="61">
        <v>48</v>
      </c>
    </row>
    <row r="18212" spans="1:3" x14ac:dyDescent="0.2">
      <c r="A18212" s="59" t="s">
        <v>11758</v>
      </c>
      <c r="B18212" s="61">
        <v>2</v>
      </c>
      <c r="C18212" s="61">
        <v>48</v>
      </c>
    </row>
    <row r="18213" spans="1:3" x14ac:dyDescent="0.2">
      <c r="A18213" s="60" t="s">
        <v>11760</v>
      </c>
      <c r="B18213" s="61">
        <v>1</v>
      </c>
      <c r="C18213" s="61">
        <v>24</v>
      </c>
    </row>
    <row r="18214" spans="1:3" x14ac:dyDescent="0.2">
      <c r="A18214" s="60" t="s">
        <v>11762</v>
      </c>
      <c r="B18214" s="61">
        <v>1</v>
      </c>
      <c r="C18214" s="61">
        <v>24</v>
      </c>
    </row>
    <row r="18215" spans="1:3" x14ac:dyDescent="0.2">
      <c r="A18215" s="58" t="s">
        <v>9918</v>
      </c>
      <c r="B18215" s="61">
        <v>2</v>
      </c>
      <c r="C18215" s="61">
        <v>48</v>
      </c>
    </row>
    <row r="18216" spans="1:3" x14ac:dyDescent="0.2">
      <c r="A18216" s="59" t="s">
        <v>11758</v>
      </c>
      <c r="B18216" s="61">
        <v>2</v>
      </c>
      <c r="C18216" s="61">
        <v>48</v>
      </c>
    </row>
    <row r="18217" spans="1:3" x14ac:dyDescent="0.2">
      <c r="A18217" s="60" t="s">
        <v>11760</v>
      </c>
      <c r="B18217" s="61">
        <v>1</v>
      </c>
      <c r="C18217" s="61">
        <v>24</v>
      </c>
    </row>
    <row r="18218" spans="1:3" x14ac:dyDescent="0.2">
      <c r="A18218" s="60" t="s">
        <v>11762</v>
      </c>
      <c r="B18218" s="61">
        <v>1</v>
      </c>
      <c r="C18218" s="61">
        <v>24</v>
      </c>
    </row>
    <row r="18219" spans="1:3" x14ac:dyDescent="0.2">
      <c r="A18219" s="58" t="s">
        <v>9923</v>
      </c>
      <c r="B18219" s="61">
        <v>2</v>
      </c>
      <c r="C18219" s="61">
        <v>48</v>
      </c>
    </row>
    <row r="18220" spans="1:3" x14ac:dyDescent="0.2">
      <c r="A18220" s="59" t="s">
        <v>11758</v>
      </c>
      <c r="B18220" s="61">
        <v>2</v>
      </c>
      <c r="C18220" s="61">
        <v>48</v>
      </c>
    </row>
    <row r="18221" spans="1:3" x14ac:dyDescent="0.2">
      <c r="A18221" s="60" t="s">
        <v>11760</v>
      </c>
      <c r="B18221" s="61">
        <v>1</v>
      </c>
      <c r="C18221" s="61">
        <v>24</v>
      </c>
    </row>
    <row r="18222" spans="1:3" x14ac:dyDescent="0.2">
      <c r="A18222" s="60" t="s">
        <v>11762</v>
      </c>
      <c r="B18222" s="61">
        <v>1</v>
      </c>
      <c r="C18222" s="61">
        <v>24</v>
      </c>
    </row>
    <row r="18223" spans="1:3" x14ac:dyDescent="0.2">
      <c r="A18223" s="58" t="s">
        <v>9928</v>
      </c>
      <c r="B18223" s="61">
        <v>2</v>
      </c>
      <c r="C18223" s="61">
        <v>48</v>
      </c>
    </row>
    <row r="18224" spans="1:3" x14ac:dyDescent="0.2">
      <c r="A18224" s="59" t="s">
        <v>11758</v>
      </c>
      <c r="B18224" s="61">
        <v>2</v>
      </c>
      <c r="C18224" s="61">
        <v>48</v>
      </c>
    </row>
    <row r="18225" spans="1:3" x14ac:dyDescent="0.2">
      <c r="A18225" s="60" t="s">
        <v>11760</v>
      </c>
      <c r="B18225" s="61">
        <v>1</v>
      </c>
      <c r="C18225" s="61">
        <v>24</v>
      </c>
    </row>
    <row r="18226" spans="1:3" x14ac:dyDescent="0.2">
      <c r="A18226" s="60" t="s">
        <v>11762</v>
      </c>
      <c r="B18226" s="61">
        <v>1</v>
      </c>
      <c r="C18226" s="61">
        <v>24</v>
      </c>
    </row>
    <row r="18227" spans="1:3" x14ac:dyDescent="0.2">
      <c r="A18227" s="58" t="s">
        <v>9933</v>
      </c>
      <c r="B18227" s="61">
        <v>2</v>
      </c>
      <c r="C18227" s="61">
        <v>48</v>
      </c>
    </row>
    <row r="18228" spans="1:3" x14ac:dyDescent="0.2">
      <c r="A18228" s="59" t="s">
        <v>11758</v>
      </c>
      <c r="B18228" s="61">
        <v>2</v>
      </c>
      <c r="C18228" s="61">
        <v>48</v>
      </c>
    </row>
    <row r="18229" spans="1:3" x14ac:dyDescent="0.2">
      <c r="A18229" s="60" t="s">
        <v>11760</v>
      </c>
      <c r="B18229" s="61">
        <v>1</v>
      </c>
      <c r="C18229" s="61">
        <v>24</v>
      </c>
    </row>
    <row r="18230" spans="1:3" x14ac:dyDescent="0.2">
      <c r="A18230" s="60" t="s">
        <v>11762</v>
      </c>
      <c r="B18230" s="61">
        <v>1</v>
      </c>
      <c r="C18230" s="61">
        <v>24</v>
      </c>
    </row>
    <row r="18231" spans="1:3" x14ac:dyDescent="0.2">
      <c r="A18231" s="58" t="s">
        <v>9938</v>
      </c>
      <c r="B18231" s="61">
        <v>2</v>
      </c>
      <c r="C18231" s="61">
        <v>48</v>
      </c>
    </row>
    <row r="18232" spans="1:3" x14ac:dyDescent="0.2">
      <c r="A18232" s="59" t="s">
        <v>11758</v>
      </c>
      <c r="B18232" s="61">
        <v>2</v>
      </c>
      <c r="C18232" s="61">
        <v>48</v>
      </c>
    </row>
    <row r="18233" spans="1:3" x14ac:dyDescent="0.2">
      <c r="A18233" s="60" t="s">
        <v>11760</v>
      </c>
      <c r="B18233" s="61">
        <v>1</v>
      </c>
      <c r="C18233" s="61">
        <v>24</v>
      </c>
    </row>
    <row r="18234" spans="1:3" x14ac:dyDescent="0.2">
      <c r="A18234" s="60" t="s">
        <v>11762</v>
      </c>
      <c r="B18234" s="61">
        <v>1</v>
      </c>
      <c r="C18234" s="61">
        <v>24</v>
      </c>
    </row>
    <row r="18235" spans="1:3" x14ac:dyDescent="0.2">
      <c r="A18235" s="58" t="s">
        <v>9943</v>
      </c>
      <c r="B18235" s="61">
        <v>2</v>
      </c>
      <c r="C18235" s="61">
        <v>48</v>
      </c>
    </row>
    <row r="18236" spans="1:3" x14ac:dyDescent="0.2">
      <c r="A18236" s="59" t="s">
        <v>11758</v>
      </c>
      <c r="B18236" s="61">
        <v>2</v>
      </c>
      <c r="C18236" s="61">
        <v>48</v>
      </c>
    </row>
    <row r="18237" spans="1:3" x14ac:dyDescent="0.2">
      <c r="A18237" s="60" t="s">
        <v>11760</v>
      </c>
      <c r="B18237" s="61">
        <v>1</v>
      </c>
      <c r="C18237" s="61">
        <v>24</v>
      </c>
    </row>
    <row r="18238" spans="1:3" x14ac:dyDescent="0.2">
      <c r="A18238" s="60" t="s">
        <v>11762</v>
      </c>
      <c r="B18238" s="61">
        <v>1</v>
      </c>
      <c r="C18238" s="61">
        <v>24</v>
      </c>
    </row>
    <row r="18239" spans="1:3" x14ac:dyDescent="0.2">
      <c r="A18239" s="58" t="s">
        <v>793</v>
      </c>
      <c r="B18239" s="61">
        <v>5</v>
      </c>
      <c r="C18239" s="61">
        <v>120</v>
      </c>
    </row>
    <row r="18240" spans="1:3" x14ac:dyDescent="0.2">
      <c r="A18240" s="59" t="s">
        <v>11758</v>
      </c>
      <c r="B18240" s="61">
        <v>2</v>
      </c>
      <c r="C18240" s="61">
        <v>48</v>
      </c>
    </row>
    <row r="18241" spans="1:3" x14ac:dyDescent="0.2">
      <c r="A18241" s="60" t="s">
        <v>11760</v>
      </c>
      <c r="B18241" s="61">
        <v>1</v>
      </c>
      <c r="C18241" s="61">
        <v>24</v>
      </c>
    </row>
    <row r="18242" spans="1:3" x14ac:dyDescent="0.2">
      <c r="A18242" s="60" t="s">
        <v>11761</v>
      </c>
      <c r="B18242" s="61">
        <v>1</v>
      </c>
      <c r="C18242" s="61">
        <v>24</v>
      </c>
    </row>
    <row r="18243" spans="1:3" x14ac:dyDescent="0.2">
      <c r="A18243" s="59" t="s">
        <v>11763</v>
      </c>
      <c r="B18243" s="61">
        <v>3</v>
      </c>
      <c r="C18243" s="61">
        <v>72</v>
      </c>
    </row>
    <row r="18244" spans="1:3" x14ac:dyDescent="0.2">
      <c r="A18244" s="60" t="s">
        <v>11764</v>
      </c>
      <c r="B18244" s="61">
        <v>1</v>
      </c>
      <c r="C18244" s="61">
        <v>24</v>
      </c>
    </row>
    <row r="18245" spans="1:3" x14ac:dyDescent="0.2">
      <c r="A18245" s="60" t="s">
        <v>11765</v>
      </c>
      <c r="B18245" s="61">
        <v>1</v>
      </c>
      <c r="C18245" s="61">
        <v>24</v>
      </c>
    </row>
    <row r="18246" spans="1:3" x14ac:dyDescent="0.2">
      <c r="A18246" s="60" t="s">
        <v>11766</v>
      </c>
      <c r="B18246" s="61">
        <v>1</v>
      </c>
      <c r="C18246" s="61">
        <v>24</v>
      </c>
    </row>
    <row r="18247" spans="1:3" x14ac:dyDescent="0.2">
      <c r="A18247" s="58" t="s">
        <v>9948</v>
      </c>
      <c r="B18247" s="61">
        <v>2</v>
      </c>
      <c r="C18247" s="61">
        <v>48</v>
      </c>
    </row>
    <row r="18248" spans="1:3" x14ac:dyDescent="0.2">
      <c r="A18248" s="59" t="s">
        <v>11758</v>
      </c>
      <c r="B18248" s="61">
        <v>2</v>
      </c>
      <c r="C18248" s="61">
        <v>48</v>
      </c>
    </row>
    <row r="18249" spans="1:3" x14ac:dyDescent="0.2">
      <c r="A18249" s="60" t="s">
        <v>11760</v>
      </c>
      <c r="B18249" s="61">
        <v>1</v>
      </c>
      <c r="C18249" s="61">
        <v>24</v>
      </c>
    </row>
    <row r="18250" spans="1:3" x14ac:dyDescent="0.2">
      <c r="A18250" s="60" t="s">
        <v>11762</v>
      </c>
      <c r="B18250" s="61">
        <v>1</v>
      </c>
      <c r="C18250" s="61">
        <v>24</v>
      </c>
    </row>
    <row r="18251" spans="1:3" x14ac:dyDescent="0.2">
      <c r="A18251" s="58" t="s">
        <v>9953</v>
      </c>
      <c r="B18251" s="61">
        <v>2</v>
      </c>
      <c r="C18251" s="61">
        <v>48</v>
      </c>
    </row>
    <row r="18252" spans="1:3" x14ac:dyDescent="0.2">
      <c r="A18252" s="59" t="s">
        <v>11758</v>
      </c>
      <c r="B18252" s="61">
        <v>2</v>
      </c>
      <c r="C18252" s="61">
        <v>48</v>
      </c>
    </row>
    <row r="18253" spans="1:3" x14ac:dyDescent="0.2">
      <c r="A18253" s="60" t="s">
        <v>11760</v>
      </c>
      <c r="B18253" s="61">
        <v>1</v>
      </c>
      <c r="C18253" s="61">
        <v>24</v>
      </c>
    </row>
    <row r="18254" spans="1:3" x14ac:dyDescent="0.2">
      <c r="A18254" s="60" t="s">
        <v>11762</v>
      </c>
      <c r="B18254" s="61">
        <v>1</v>
      </c>
      <c r="C18254" s="61">
        <v>24</v>
      </c>
    </row>
    <row r="18255" spans="1:3" x14ac:dyDescent="0.2">
      <c r="A18255" s="58" t="s">
        <v>9958</v>
      </c>
      <c r="B18255" s="61">
        <v>2</v>
      </c>
      <c r="C18255" s="61">
        <v>48</v>
      </c>
    </row>
    <row r="18256" spans="1:3" x14ac:dyDescent="0.2">
      <c r="A18256" s="59" t="s">
        <v>11758</v>
      </c>
      <c r="B18256" s="61">
        <v>2</v>
      </c>
      <c r="C18256" s="61">
        <v>48</v>
      </c>
    </row>
    <row r="18257" spans="1:3" x14ac:dyDescent="0.2">
      <c r="A18257" s="60" t="s">
        <v>11760</v>
      </c>
      <c r="B18257" s="61">
        <v>1</v>
      </c>
      <c r="C18257" s="61">
        <v>24</v>
      </c>
    </row>
    <row r="18258" spans="1:3" x14ac:dyDescent="0.2">
      <c r="A18258" s="60" t="s">
        <v>11762</v>
      </c>
      <c r="B18258" s="61">
        <v>1</v>
      </c>
      <c r="C18258" s="61">
        <v>24</v>
      </c>
    </row>
    <row r="18259" spans="1:3" x14ac:dyDescent="0.2">
      <c r="A18259" s="58" t="s">
        <v>9963</v>
      </c>
      <c r="B18259" s="61">
        <v>2</v>
      </c>
      <c r="C18259" s="61">
        <v>48</v>
      </c>
    </row>
    <row r="18260" spans="1:3" x14ac:dyDescent="0.2">
      <c r="A18260" s="59" t="s">
        <v>11758</v>
      </c>
      <c r="B18260" s="61">
        <v>2</v>
      </c>
      <c r="C18260" s="61">
        <v>48</v>
      </c>
    </row>
    <row r="18261" spans="1:3" x14ac:dyDescent="0.2">
      <c r="A18261" s="60" t="s">
        <v>11760</v>
      </c>
      <c r="B18261" s="61">
        <v>1</v>
      </c>
      <c r="C18261" s="61">
        <v>24</v>
      </c>
    </row>
    <row r="18262" spans="1:3" x14ac:dyDescent="0.2">
      <c r="A18262" s="60" t="s">
        <v>11762</v>
      </c>
      <c r="B18262" s="61">
        <v>1</v>
      </c>
      <c r="C18262" s="61">
        <v>24</v>
      </c>
    </row>
    <row r="18263" spans="1:3" x14ac:dyDescent="0.2">
      <c r="A18263" s="58" t="s">
        <v>9968</v>
      </c>
      <c r="B18263" s="61">
        <v>2</v>
      </c>
      <c r="C18263" s="61">
        <v>48</v>
      </c>
    </row>
    <row r="18264" spans="1:3" x14ac:dyDescent="0.2">
      <c r="A18264" s="59" t="s">
        <v>11758</v>
      </c>
      <c r="B18264" s="61">
        <v>2</v>
      </c>
      <c r="C18264" s="61">
        <v>48</v>
      </c>
    </row>
    <row r="18265" spans="1:3" x14ac:dyDescent="0.2">
      <c r="A18265" s="60" t="s">
        <v>11760</v>
      </c>
      <c r="B18265" s="61">
        <v>1</v>
      </c>
      <c r="C18265" s="61">
        <v>24</v>
      </c>
    </row>
    <row r="18266" spans="1:3" x14ac:dyDescent="0.2">
      <c r="A18266" s="60" t="s">
        <v>11762</v>
      </c>
      <c r="B18266" s="61">
        <v>1</v>
      </c>
      <c r="C18266" s="61">
        <v>24</v>
      </c>
    </row>
    <row r="18267" spans="1:3" x14ac:dyDescent="0.2">
      <c r="A18267" s="58" t="s">
        <v>9973</v>
      </c>
      <c r="B18267" s="61">
        <v>2</v>
      </c>
      <c r="C18267" s="61">
        <v>48</v>
      </c>
    </row>
    <row r="18268" spans="1:3" x14ac:dyDescent="0.2">
      <c r="A18268" s="59" t="s">
        <v>11758</v>
      </c>
      <c r="B18268" s="61">
        <v>2</v>
      </c>
      <c r="C18268" s="61">
        <v>48</v>
      </c>
    </row>
    <row r="18269" spans="1:3" x14ac:dyDescent="0.2">
      <c r="A18269" s="60" t="s">
        <v>11760</v>
      </c>
      <c r="B18269" s="61">
        <v>1</v>
      </c>
      <c r="C18269" s="61">
        <v>24</v>
      </c>
    </row>
    <row r="18270" spans="1:3" x14ac:dyDescent="0.2">
      <c r="A18270" s="60" t="s">
        <v>11762</v>
      </c>
      <c r="B18270" s="61">
        <v>1</v>
      </c>
      <c r="C18270" s="61">
        <v>24</v>
      </c>
    </row>
    <row r="18271" spans="1:3" x14ac:dyDescent="0.2">
      <c r="A18271" s="58" t="s">
        <v>9978</v>
      </c>
      <c r="B18271" s="61">
        <v>2</v>
      </c>
      <c r="C18271" s="61">
        <v>48</v>
      </c>
    </row>
    <row r="18272" spans="1:3" x14ac:dyDescent="0.2">
      <c r="A18272" s="59" t="s">
        <v>11758</v>
      </c>
      <c r="B18272" s="61">
        <v>2</v>
      </c>
      <c r="C18272" s="61">
        <v>48</v>
      </c>
    </row>
    <row r="18273" spans="1:3" x14ac:dyDescent="0.2">
      <c r="A18273" s="60" t="s">
        <v>11760</v>
      </c>
      <c r="B18273" s="61">
        <v>1</v>
      </c>
      <c r="C18273" s="61">
        <v>24</v>
      </c>
    </row>
    <row r="18274" spans="1:3" x14ac:dyDescent="0.2">
      <c r="A18274" s="60" t="s">
        <v>11762</v>
      </c>
      <c r="B18274" s="61">
        <v>1</v>
      </c>
      <c r="C18274" s="61">
        <v>24</v>
      </c>
    </row>
    <row r="18275" spans="1:3" x14ac:dyDescent="0.2">
      <c r="A18275" s="58" t="s">
        <v>9983</v>
      </c>
      <c r="B18275" s="61">
        <v>2</v>
      </c>
      <c r="C18275" s="61">
        <v>48</v>
      </c>
    </row>
    <row r="18276" spans="1:3" x14ac:dyDescent="0.2">
      <c r="A18276" s="59" t="s">
        <v>11758</v>
      </c>
      <c r="B18276" s="61">
        <v>2</v>
      </c>
      <c r="C18276" s="61">
        <v>48</v>
      </c>
    </row>
    <row r="18277" spans="1:3" x14ac:dyDescent="0.2">
      <c r="A18277" s="60" t="s">
        <v>11760</v>
      </c>
      <c r="B18277" s="61">
        <v>1</v>
      </c>
      <c r="C18277" s="61">
        <v>24</v>
      </c>
    </row>
    <row r="18278" spans="1:3" x14ac:dyDescent="0.2">
      <c r="A18278" s="60" t="s">
        <v>11762</v>
      </c>
      <c r="B18278" s="61">
        <v>1</v>
      </c>
      <c r="C18278" s="61">
        <v>24</v>
      </c>
    </row>
    <row r="18279" spans="1:3" x14ac:dyDescent="0.2">
      <c r="A18279" s="58" t="s">
        <v>9988</v>
      </c>
      <c r="B18279" s="61">
        <v>2</v>
      </c>
      <c r="C18279" s="61">
        <v>48</v>
      </c>
    </row>
    <row r="18280" spans="1:3" x14ac:dyDescent="0.2">
      <c r="A18280" s="59" t="s">
        <v>11758</v>
      </c>
      <c r="B18280" s="61">
        <v>2</v>
      </c>
      <c r="C18280" s="61">
        <v>48</v>
      </c>
    </row>
    <row r="18281" spans="1:3" x14ac:dyDescent="0.2">
      <c r="A18281" s="60" t="s">
        <v>11760</v>
      </c>
      <c r="B18281" s="61">
        <v>1</v>
      </c>
      <c r="C18281" s="61">
        <v>24</v>
      </c>
    </row>
    <row r="18282" spans="1:3" x14ac:dyDescent="0.2">
      <c r="A18282" s="60" t="s">
        <v>11762</v>
      </c>
      <c r="B18282" s="61">
        <v>1</v>
      </c>
      <c r="C18282" s="61">
        <v>24</v>
      </c>
    </row>
    <row r="18283" spans="1:3" x14ac:dyDescent="0.2">
      <c r="A18283" s="58" t="s">
        <v>9993</v>
      </c>
      <c r="B18283" s="61">
        <v>2</v>
      </c>
      <c r="C18283" s="61">
        <v>48</v>
      </c>
    </row>
    <row r="18284" spans="1:3" x14ac:dyDescent="0.2">
      <c r="A18284" s="59" t="s">
        <v>11758</v>
      </c>
      <c r="B18284" s="61">
        <v>2</v>
      </c>
      <c r="C18284" s="61">
        <v>48</v>
      </c>
    </row>
    <row r="18285" spans="1:3" x14ac:dyDescent="0.2">
      <c r="A18285" s="60" t="s">
        <v>11760</v>
      </c>
      <c r="B18285" s="61">
        <v>1</v>
      </c>
      <c r="C18285" s="61">
        <v>24</v>
      </c>
    </row>
    <row r="18286" spans="1:3" x14ac:dyDescent="0.2">
      <c r="A18286" s="60" t="s">
        <v>11762</v>
      </c>
      <c r="B18286" s="61">
        <v>1</v>
      </c>
      <c r="C18286" s="61">
        <v>24</v>
      </c>
    </row>
    <row r="18287" spans="1:3" x14ac:dyDescent="0.2">
      <c r="A18287" s="58" t="s">
        <v>794</v>
      </c>
      <c r="B18287" s="61">
        <v>5</v>
      </c>
      <c r="C18287" s="61">
        <v>120</v>
      </c>
    </row>
    <row r="18288" spans="1:3" x14ac:dyDescent="0.2">
      <c r="A18288" s="59" t="s">
        <v>11758</v>
      </c>
      <c r="B18288" s="61">
        <v>2</v>
      </c>
      <c r="C18288" s="61">
        <v>48</v>
      </c>
    </row>
    <row r="18289" spans="1:3" x14ac:dyDescent="0.2">
      <c r="A18289" s="60" t="s">
        <v>11760</v>
      </c>
      <c r="B18289" s="61">
        <v>1</v>
      </c>
      <c r="C18289" s="61">
        <v>24</v>
      </c>
    </row>
    <row r="18290" spans="1:3" x14ac:dyDescent="0.2">
      <c r="A18290" s="60" t="s">
        <v>11761</v>
      </c>
      <c r="B18290" s="61">
        <v>1</v>
      </c>
      <c r="C18290" s="61">
        <v>24</v>
      </c>
    </row>
    <row r="18291" spans="1:3" x14ac:dyDescent="0.2">
      <c r="A18291" s="59" t="s">
        <v>11763</v>
      </c>
      <c r="B18291" s="61">
        <v>3</v>
      </c>
      <c r="C18291" s="61">
        <v>72</v>
      </c>
    </row>
    <row r="18292" spans="1:3" x14ac:dyDescent="0.2">
      <c r="A18292" s="60" t="s">
        <v>11764</v>
      </c>
      <c r="B18292" s="61">
        <v>1</v>
      </c>
      <c r="C18292" s="61">
        <v>24</v>
      </c>
    </row>
    <row r="18293" spans="1:3" x14ac:dyDescent="0.2">
      <c r="A18293" s="60" t="s">
        <v>11765</v>
      </c>
      <c r="B18293" s="61">
        <v>1</v>
      </c>
      <c r="C18293" s="61">
        <v>24</v>
      </c>
    </row>
    <row r="18294" spans="1:3" x14ac:dyDescent="0.2">
      <c r="A18294" s="60" t="s">
        <v>11766</v>
      </c>
      <c r="B18294" s="61">
        <v>1</v>
      </c>
      <c r="C18294" s="61">
        <v>24</v>
      </c>
    </row>
    <row r="18295" spans="1:3" x14ac:dyDescent="0.2">
      <c r="A18295" s="58" t="s">
        <v>9998</v>
      </c>
      <c r="B18295" s="61">
        <v>2</v>
      </c>
      <c r="C18295" s="61">
        <v>48</v>
      </c>
    </row>
    <row r="18296" spans="1:3" x14ac:dyDescent="0.2">
      <c r="A18296" s="59" t="s">
        <v>11758</v>
      </c>
      <c r="B18296" s="61">
        <v>2</v>
      </c>
      <c r="C18296" s="61">
        <v>48</v>
      </c>
    </row>
    <row r="18297" spans="1:3" x14ac:dyDescent="0.2">
      <c r="A18297" s="60" t="s">
        <v>11760</v>
      </c>
      <c r="B18297" s="61">
        <v>1</v>
      </c>
      <c r="C18297" s="61">
        <v>24</v>
      </c>
    </row>
    <row r="18298" spans="1:3" x14ac:dyDescent="0.2">
      <c r="A18298" s="60" t="s">
        <v>11762</v>
      </c>
      <c r="B18298" s="61">
        <v>1</v>
      </c>
      <c r="C18298" s="61">
        <v>24</v>
      </c>
    </row>
    <row r="18299" spans="1:3" x14ac:dyDescent="0.2">
      <c r="A18299" s="58" t="s">
        <v>10003</v>
      </c>
      <c r="B18299" s="61">
        <v>2</v>
      </c>
      <c r="C18299" s="61">
        <v>48</v>
      </c>
    </row>
    <row r="18300" spans="1:3" x14ac:dyDescent="0.2">
      <c r="A18300" s="59" t="s">
        <v>11758</v>
      </c>
      <c r="B18300" s="61">
        <v>2</v>
      </c>
      <c r="C18300" s="61">
        <v>48</v>
      </c>
    </row>
    <row r="18301" spans="1:3" x14ac:dyDescent="0.2">
      <c r="A18301" s="60" t="s">
        <v>11760</v>
      </c>
      <c r="B18301" s="61">
        <v>1</v>
      </c>
      <c r="C18301" s="61">
        <v>24</v>
      </c>
    </row>
    <row r="18302" spans="1:3" x14ac:dyDescent="0.2">
      <c r="A18302" s="60" t="s">
        <v>11762</v>
      </c>
      <c r="B18302" s="61">
        <v>1</v>
      </c>
      <c r="C18302" s="61">
        <v>24</v>
      </c>
    </row>
    <row r="18303" spans="1:3" x14ac:dyDescent="0.2">
      <c r="A18303" s="58" t="s">
        <v>10008</v>
      </c>
      <c r="B18303" s="61">
        <v>2</v>
      </c>
      <c r="C18303" s="61">
        <v>48</v>
      </c>
    </row>
    <row r="18304" spans="1:3" x14ac:dyDescent="0.2">
      <c r="A18304" s="59" t="s">
        <v>11758</v>
      </c>
      <c r="B18304" s="61">
        <v>2</v>
      </c>
      <c r="C18304" s="61">
        <v>48</v>
      </c>
    </row>
    <row r="18305" spans="1:3" x14ac:dyDescent="0.2">
      <c r="A18305" s="60" t="s">
        <v>11760</v>
      </c>
      <c r="B18305" s="61">
        <v>1</v>
      </c>
      <c r="C18305" s="61">
        <v>24</v>
      </c>
    </row>
    <row r="18306" spans="1:3" x14ac:dyDescent="0.2">
      <c r="A18306" s="60" t="s">
        <v>11762</v>
      </c>
      <c r="B18306" s="61">
        <v>1</v>
      </c>
      <c r="C18306" s="61">
        <v>24</v>
      </c>
    </row>
    <row r="18307" spans="1:3" x14ac:dyDescent="0.2">
      <c r="A18307" s="58" t="s">
        <v>10013</v>
      </c>
      <c r="B18307" s="61">
        <v>2</v>
      </c>
      <c r="C18307" s="61">
        <v>48</v>
      </c>
    </row>
    <row r="18308" spans="1:3" x14ac:dyDescent="0.2">
      <c r="A18308" s="59" t="s">
        <v>11758</v>
      </c>
      <c r="B18308" s="61">
        <v>2</v>
      </c>
      <c r="C18308" s="61">
        <v>48</v>
      </c>
    </row>
    <row r="18309" spans="1:3" x14ac:dyDescent="0.2">
      <c r="A18309" s="60" t="s">
        <v>11760</v>
      </c>
      <c r="B18309" s="61">
        <v>1</v>
      </c>
      <c r="C18309" s="61">
        <v>24</v>
      </c>
    </row>
    <row r="18310" spans="1:3" x14ac:dyDescent="0.2">
      <c r="A18310" s="60" t="s">
        <v>11762</v>
      </c>
      <c r="B18310" s="61">
        <v>1</v>
      </c>
      <c r="C18310" s="61">
        <v>24</v>
      </c>
    </row>
    <row r="18311" spans="1:3" x14ac:dyDescent="0.2">
      <c r="A18311" s="58" t="s">
        <v>10018</v>
      </c>
      <c r="B18311" s="61">
        <v>2</v>
      </c>
      <c r="C18311" s="61">
        <v>48</v>
      </c>
    </row>
    <row r="18312" spans="1:3" x14ac:dyDescent="0.2">
      <c r="A18312" s="59" t="s">
        <v>11758</v>
      </c>
      <c r="B18312" s="61">
        <v>2</v>
      </c>
      <c r="C18312" s="61">
        <v>48</v>
      </c>
    </row>
    <row r="18313" spans="1:3" x14ac:dyDescent="0.2">
      <c r="A18313" s="60" t="s">
        <v>11760</v>
      </c>
      <c r="B18313" s="61">
        <v>1</v>
      </c>
      <c r="C18313" s="61">
        <v>24</v>
      </c>
    </row>
    <row r="18314" spans="1:3" x14ac:dyDescent="0.2">
      <c r="A18314" s="60" t="s">
        <v>11762</v>
      </c>
      <c r="B18314" s="61">
        <v>1</v>
      </c>
      <c r="C18314" s="61">
        <v>24</v>
      </c>
    </row>
    <row r="18315" spans="1:3" x14ac:dyDescent="0.2">
      <c r="A18315" s="58" t="s">
        <v>10023</v>
      </c>
      <c r="B18315" s="61">
        <v>2</v>
      </c>
      <c r="C18315" s="61">
        <v>48</v>
      </c>
    </row>
    <row r="18316" spans="1:3" x14ac:dyDescent="0.2">
      <c r="A18316" s="59" t="s">
        <v>11758</v>
      </c>
      <c r="B18316" s="61">
        <v>2</v>
      </c>
      <c r="C18316" s="61">
        <v>48</v>
      </c>
    </row>
    <row r="18317" spans="1:3" x14ac:dyDescent="0.2">
      <c r="A18317" s="60" t="s">
        <v>11760</v>
      </c>
      <c r="B18317" s="61">
        <v>1</v>
      </c>
      <c r="C18317" s="61">
        <v>24</v>
      </c>
    </row>
    <row r="18318" spans="1:3" x14ac:dyDescent="0.2">
      <c r="A18318" s="60" t="s">
        <v>11762</v>
      </c>
      <c r="B18318" s="61">
        <v>1</v>
      </c>
      <c r="C18318" s="61">
        <v>24</v>
      </c>
    </row>
    <row r="18319" spans="1:3" x14ac:dyDescent="0.2">
      <c r="A18319" s="58" t="s">
        <v>10028</v>
      </c>
      <c r="B18319" s="61">
        <v>2</v>
      </c>
      <c r="C18319" s="61">
        <v>48</v>
      </c>
    </row>
    <row r="18320" spans="1:3" x14ac:dyDescent="0.2">
      <c r="A18320" s="59" t="s">
        <v>11758</v>
      </c>
      <c r="B18320" s="61">
        <v>2</v>
      </c>
      <c r="C18320" s="61">
        <v>48</v>
      </c>
    </row>
    <row r="18321" spans="1:3" x14ac:dyDescent="0.2">
      <c r="A18321" s="60" t="s">
        <v>11760</v>
      </c>
      <c r="B18321" s="61">
        <v>1</v>
      </c>
      <c r="C18321" s="61">
        <v>24</v>
      </c>
    </row>
    <row r="18322" spans="1:3" x14ac:dyDescent="0.2">
      <c r="A18322" s="60" t="s">
        <v>11762</v>
      </c>
      <c r="B18322" s="61">
        <v>1</v>
      </c>
      <c r="C18322" s="61">
        <v>24</v>
      </c>
    </row>
    <row r="18323" spans="1:3" x14ac:dyDescent="0.2">
      <c r="A18323" s="58" t="s">
        <v>10033</v>
      </c>
      <c r="B18323" s="61">
        <v>2</v>
      </c>
      <c r="C18323" s="61">
        <v>48</v>
      </c>
    </row>
    <row r="18324" spans="1:3" x14ac:dyDescent="0.2">
      <c r="A18324" s="59" t="s">
        <v>11758</v>
      </c>
      <c r="B18324" s="61">
        <v>2</v>
      </c>
      <c r="C18324" s="61">
        <v>48</v>
      </c>
    </row>
    <row r="18325" spans="1:3" x14ac:dyDescent="0.2">
      <c r="A18325" s="60" t="s">
        <v>11760</v>
      </c>
      <c r="B18325" s="61">
        <v>1</v>
      </c>
      <c r="C18325" s="61">
        <v>24</v>
      </c>
    </row>
    <row r="18326" spans="1:3" x14ac:dyDescent="0.2">
      <c r="A18326" s="60" t="s">
        <v>11762</v>
      </c>
      <c r="B18326" s="61">
        <v>1</v>
      </c>
      <c r="C18326" s="61">
        <v>24</v>
      </c>
    </row>
    <row r="18327" spans="1:3" x14ac:dyDescent="0.2">
      <c r="A18327" s="58" t="s">
        <v>10038</v>
      </c>
      <c r="B18327" s="61">
        <v>2</v>
      </c>
      <c r="C18327" s="61">
        <v>48</v>
      </c>
    </row>
    <row r="18328" spans="1:3" x14ac:dyDescent="0.2">
      <c r="A18328" s="59" t="s">
        <v>11758</v>
      </c>
      <c r="B18328" s="61">
        <v>2</v>
      </c>
      <c r="C18328" s="61">
        <v>48</v>
      </c>
    </row>
    <row r="18329" spans="1:3" x14ac:dyDescent="0.2">
      <c r="A18329" s="60" t="s">
        <v>11760</v>
      </c>
      <c r="B18329" s="61">
        <v>1</v>
      </c>
      <c r="C18329" s="61">
        <v>24</v>
      </c>
    </row>
    <row r="18330" spans="1:3" x14ac:dyDescent="0.2">
      <c r="A18330" s="60" t="s">
        <v>11762</v>
      </c>
      <c r="B18330" s="61">
        <v>1</v>
      </c>
      <c r="C18330" s="61">
        <v>24</v>
      </c>
    </row>
    <row r="18331" spans="1:3" x14ac:dyDescent="0.2">
      <c r="A18331" s="58" t="s">
        <v>10043</v>
      </c>
      <c r="B18331" s="61">
        <v>2</v>
      </c>
      <c r="C18331" s="61">
        <v>48</v>
      </c>
    </row>
    <row r="18332" spans="1:3" x14ac:dyDescent="0.2">
      <c r="A18332" s="59" t="s">
        <v>11758</v>
      </c>
      <c r="B18332" s="61">
        <v>2</v>
      </c>
      <c r="C18332" s="61">
        <v>48</v>
      </c>
    </row>
    <row r="18333" spans="1:3" x14ac:dyDescent="0.2">
      <c r="A18333" s="60" t="s">
        <v>11760</v>
      </c>
      <c r="B18333" s="61">
        <v>1</v>
      </c>
      <c r="C18333" s="61">
        <v>24</v>
      </c>
    </row>
    <row r="18334" spans="1:3" x14ac:dyDescent="0.2">
      <c r="A18334" s="60" t="s">
        <v>11762</v>
      </c>
      <c r="B18334" s="61">
        <v>1</v>
      </c>
      <c r="C18334" s="61">
        <v>24</v>
      </c>
    </row>
    <row r="18335" spans="1:3" x14ac:dyDescent="0.2">
      <c r="A18335" s="58" t="s">
        <v>147</v>
      </c>
      <c r="B18335" s="61">
        <v>5</v>
      </c>
      <c r="C18335" s="61">
        <v>120</v>
      </c>
    </row>
    <row r="18336" spans="1:3" x14ac:dyDescent="0.2">
      <c r="A18336" s="59" t="s">
        <v>11758</v>
      </c>
      <c r="B18336" s="61">
        <v>2</v>
      </c>
      <c r="C18336" s="61">
        <v>48</v>
      </c>
    </row>
    <row r="18337" spans="1:3" x14ac:dyDescent="0.2">
      <c r="A18337" s="60" t="s">
        <v>11760</v>
      </c>
      <c r="B18337" s="61">
        <v>1</v>
      </c>
      <c r="C18337" s="61">
        <v>24</v>
      </c>
    </row>
    <row r="18338" spans="1:3" x14ac:dyDescent="0.2">
      <c r="A18338" s="60" t="s">
        <v>11761</v>
      </c>
      <c r="B18338" s="61">
        <v>1</v>
      </c>
      <c r="C18338" s="61">
        <v>24</v>
      </c>
    </row>
    <row r="18339" spans="1:3" x14ac:dyDescent="0.2">
      <c r="A18339" s="59" t="s">
        <v>11763</v>
      </c>
      <c r="B18339" s="61">
        <v>3</v>
      </c>
      <c r="C18339" s="61">
        <v>72</v>
      </c>
    </row>
    <row r="18340" spans="1:3" x14ac:dyDescent="0.2">
      <c r="A18340" s="60" t="s">
        <v>11764</v>
      </c>
      <c r="B18340" s="61">
        <v>1</v>
      </c>
      <c r="C18340" s="61">
        <v>24</v>
      </c>
    </row>
    <row r="18341" spans="1:3" x14ac:dyDescent="0.2">
      <c r="A18341" s="60" t="s">
        <v>11765</v>
      </c>
      <c r="B18341" s="61">
        <v>1</v>
      </c>
      <c r="C18341" s="61">
        <v>24</v>
      </c>
    </row>
    <row r="18342" spans="1:3" x14ac:dyDescent="0.2">
      <c r="A18342" s="60" t="s">
        <v>11766</v>
      </c>
      <c r="B18342" s="61">
        <v>1</v>
      </c>
      <c r="C18342" s="61">
        <v>24</v>
      </c>
    </row>
    <row r="18343" spans="1:3" x14ac:dyDescent="0.2">
      <c r="A18343" s="58" t="s">
        <v>795</v>
      </c>
      <c r="B18343" s="61">
        <v>5</v>
      </c>
      <c r="C18343" s="61">
        <v>120</v>
      </c>
    </row>
    <row r="18344" spans="1:3" x14ac:dyDescent="0.2">
      <c r="A18344" s="59" t="s">
        <v>11758</v>
      </c>
      <c r="B18344" s="61">
        <v>2</v>
      </c>
      <c r="C18344" s="61">
        <v>48</v>
      </c>
    </row>
    <row r="18345" spans="1:3" x14ac:dyDescent="0.2">
      <c r="A18345" s="60" t="s">
        <v>11760</v>
      </c>
      <c r="B18345" s="61">
        <v>1</v>
      </c>
      <c r="C18345" s="61">
        <v>24</v>
      </c>
    </row>
    <row r="18346" spans="1:3" x14ac:dyDescent="0.2">
      <c r="A18346" s="60" t="s">
        <v>11761</v>
      </c>
      <c r="B18346" s="61">
        <v>1</v>
      </c>
      <c r="C18346" s="61">
        <v>24</v>
      </c>
    </row>
    <row r="18347" spans="1:3" x14ac:dyDescent="0.2">
      <c r="A18347" s="59" t="s">
        <v>11763</v>
      </c>
      <c r="B18347" s="61">
        <v>3</v>
      </c>
      <c r="C18347" s="61">
        <v>72</v>
      </c>
    </row>
    <row r="18348" spans="1:3" x14ac:dyDescent="0.2">
      <c r="A18348" s="60" t="s">
        <v>11764</v>
      </c>
      <c r="B18348" s="61">
        <v>1</v>
      </c>
      <c r="C18348" s="61">
        <v>24</v>
      </c>
    </row>
    <row r="18349" spans="1:3" x14ac:dyDescent="0.2">
      <c r="A18349" s="60" t="s">
        <v>11765</v>
      </c>
      <c r="B18349" s="61">
        <v>1</v>
      </c>
      <c r="C18349" s="61">
        <v>24</v>
      </c>
    </row>
    <row r="18350" spans="1:3" x14ac:dyDescent="0.2">
      <c r="A18350" s="60" t="s">
        <v>11766</v>
      </c>
      <c r="B18350" s="61">
        <v>1</v>
      </c>
      <c r="C18350" s="61">
        <v>24</v>
      </c>
    </row>
    <row r="18351" spans="1:3" x14ac:dyDescent="0.2">
      <c r="A18351" s="58" t="s">
        <v>10048</v>
      </c>
      <c r="B18351" s="61">
        <v>2</v>
      </c>
      <c r="C18351" s="61">
        <v>48</v>
      </c>
    </row>
    <row r="18352" spans="1:3" x14ac:dyDescent="0.2">
      <c r="A18352" s="59" t="s">
        <v>11758</v>
      </c>
      <c r="B18352" s="61">
        <v>2</v>
      </c>
      <c r="C18352" s="61">
        <v>48</v>
      </c>
    </row>
    <row r="18353" spans="1:3" x14ac:dyDescent="0.2">
      <c r="A18353" s="60" t="s">
        <v>11760</v>
      </c>
      <c r="B18353" s="61">
        <v>1</v>
      </c>
      <c r="C18353" s="61">
        <v>24</v>
      </c>
    </row>
    <row r="18354" spans="1:3" x14ac:dyDescent="0.2">
      <c r="A18354" s="60" t="s">
        <v>11762</v>
      </c>
      <c r="B18354" s="61">
        <v>1</v>
      </c>
      <c r="C18354" s="61">
        <v>24</v>
      </c>
    </row>
    <row r="18355" spans="1:3" x14ac:dyDescent="0.2">
      <c r="A18355" s="58" t="s">
        <v>10053</v>
      </c>
      <c r="B18355" s="61">
        <v>2</v>
      </c>
      <c r="C18355" s="61">
        <v>48</v>
      </c>
    </row>
    <row r="18356" spans="1:3" x14ac:dyDescent="0.2">
      <c r="A18356" s="59" t="s">
        <v>11758</v>
      </c>
      <c r="B18356" s="61">
        <v>2</v>
      </c>
      <c r="C18356" s="61">
        <v>48</v>
      </c>
    </row>
    <row r="18357" spans="1:3" x14ac:dyDescent="0.2">
      <c r="A18357" s="60" t="s">
        <v>11760</v>
      </c>
      <c r="B18357" s="61">
        <v>1</v>
      </c>
      <c r="C18357" s="61">
        <v>24</v>
      </c>
    </row>
    <row r="18358" spans="1:3" x14ac:dyDescent="0.2">
      <c r="A18358" s="60" t="s">
        <v>11762</v>
      </c>
      <c r="B18358" s="61">
        <v>1</v>
      </c>
      <c r="C18358" s="61">
        <v>24</v>
      </c>
    </row>
    <row r="18359" spans="1:3" x14ac:dyDescent="0.2">
      <c r="A18359" s="58" t="s">
        <v>10058</v>
      </c>
      <c r="B18359" s="61">
        <v>2</v>
      </c>
      <c r="C18359" s="61">
        <v>48</v>
      </c>
    </row>
    <row r="18360" spans="1:3" x14ac:dyDescent="0.2">
      <c r="A18360" s="59" t="s">
        <v>11758</v>
      </c>
      <c r="B18360" s="61">
        <v>2</v>
      </c>
      <c r="C18360" s="61">
        <v>48</v>
      </c>
    </row>
    <row r="18361" spans="1:3" x14ac:dyDescent="0.2">
      <c r="A18361" s="60" t="s">
        <v>11760</v>
      </c>
      <c r="B18361" s="61">
        <v>1</v>
      </c>
      <c r="C18361" s="61">
        <v>24</v>
      </c>
    </row>
    <row r="18362" spans="1:3" x14ac:dyDescent="0.2">
      <c r="A18362" s="60" t="s">
        <v>11762</v>
      </c>
      <c r="B18362" s="61">
        <v>1</v>
      </c>
      <c r="C18362" s="61">
        <v>24</v>
      </c>
    </row>
    <row r="18363" spans="1:3" x14ac:dyDescent="0.2">
      <c r="A18363" s="58" t="s">
        <v>10063</v>
      </c>
      <c r="B18363" s="61">
        <v>2</v>
      </c>
      <c r="C18363" s="61">
        <v>48</v>
      </c>
    </row>
    <row r="18364" spans="1:3" x14ac:dyDescent="0.2">
      <c r="A18364" s="59" t="s">
        <v>11758</v>
      </c>
      <c r="B18364" s="61">
        <v>2</v>
      </c>
      <c r="C18364" s="61">
        <v>48</v>
      </c>
    </row>
    <row r="18365" spans="1:3" x14ac:dyDescent="0.2">
      <c r="A18365" s="60" t="s">
        <v>11760</v>
      </c>
      <c r="B18365" s="61">
        <v>1</v>
      </c>
      <c r="C18365" s="61">
        <v>24</v>
      </c>
    </row>
    <row r="18366" spans="1:3" x14ac:dyDescent="0.2">
      <c r="A18366" s="60" t="s">
        <v>11762</v>
      </c>
      <c r="B18366" s="61">
        <v>1</v>
      </c>
      <c r="C18366" s="61">
        <v>24</v>
      </c>
    </row>
    <row r="18367" spans="1:3" x14ac:dyDescent="0.2">
      <c r="A18367" s="58" t="s">
        <v>10068</v>
      </c>
      <c r="B18367" s="61">
        <v>2</v>
      </c>
      <c r="C18367" s="61">
        <v>48</v>
      </c>
    </row>
    <row r="18368" spans="1:3" x14ac:dyDescent="0.2">
      <c r="A18368" s="59" t="s">
        <v>11758</v>
      </c>
      <c r="B18368" s="61">
        <v>2</v>
      </c>
      <c r="C18368" s="61">
        <v>48</v>
      </c>
    </row>
    <row r="18369" spans="1:3" x14ac:dyDescent="0.2">
      <c r="A18369" s="60" t="s">
        <v>11760</v>
      </c>
      <c r="B18369" s="61">
        <v>1</v>
      </c>
      <c r="C18369" s="61">
        <v>24</v>
      </c>
    </row>
    <row r="18370" spans="1:3" x14ac:dyDescent="0.2">
      <c r="A18370" s="60" t="s">
        <v>11762</v>
      </c>
      <c r="B18370" s="61">
        <v>1</v>
      </c>
      <c r="C18370" s="61">
        <v>24</v>
      </c>
    </row>
    <row r="18371" spans="1:3" x14ac:dyDescent="0.2">
      <c r="A18371" s="58" t="s">
        <v>10073</v>
      </c>
      <c r="B18371" s="61">
        <v>2</v>
      </c>
      <c r="C18371" s="61">
        <v>48</v>
      </c>
    </row>
    <row r="18372" spans="1:3" x14ac:dyDescent="0.2">
      <c r="A18372" s="59" t="s">
        <v>11758</v>
      </c>
      <c r="B18372" s="61">
        <v>2</v>
      </c>
      <c r="C18372" s="61">
        <v>48</v>
      </c>
    </row>
    <row r="18373" spans="1:3" x14ac:dyDescent="0.2">
      <c r="A18373" s="60" t="s">
        <v>11760</v>
      </c>
      <c r="B18373" s="61">
        <v>1</v>
      </c>
      <c r="C18373" s="61">
        <v>24</v>
      </c>
    </row>
    <row r="18374" spans="1:3" x14ac:dyDescent="0.2">
      <c r="A18374" s="60" t="s">
        <v>11762</v>
      </c>
      <c r="B18374" s="61">
        <v>1</v>
      </c>
      <c r="C18374" s="61">
        <v>24</v>
      </c>
    </row>
    <row r="18375" spans="1:3" x14ac:dyDescent="0.2">
      <c r="A18375" s="58" t="s">
        <v>10078</v>
      </c>
      <c r="B18375" s="61">
        <v>2</v>
      </c>
      <c r="C18375" s="61">
        <v>48</v>
      </c>
    </row>
    <row r="18376" spans="1:3" x14ac:dyDescent="0.2">
      <c r="A18376" s="59" t="s">
        <v>11758</v>
      </c>
      <c r="B18376" s="61">
        <v>2</v>
      </c>
      <c r="C18376" s="61">
        <v>48</v>
      </c>
    </row>
    <row r="18377" spans="1:3" x14ac:dyDescent="0.2">
      <c r="A18377" s="60" t="s">
        <v>11760</v>
      </c>
      <c r="B18377" s="61">
        <v>1</v>
      </c>
      <c r="C18377" s="61">
        <v>24</v>
      </c>
    </row>
    <row r="18378" spans="1:3" x14ac:dyDescent="0.2">
      <c r="A18378" s="60" t="s">
        <v>11762</v>
      </c>
      <c r="B18378" s="61">
        <v>1</v>
      </c>
      <c r="C18378" s="61">
        <v>24</v>
      </c>
    </row>
    <row r="18379" spans="1:3" x14ac:dyDescent="0.2">
      <c r="A18379" s="58" t="s">
        <v>10083</v>
      </c>
      <c r="B18379" s="61">
        <v>2</v>
      </c>
      <c r="C18379" s="61">
        <v>48</v>
      </c>
    </row>
    <row r="18380" spans="1:3" x14ac:dyDescent="0.2">
      <c r="A18380" s="59" t="s">
        <v>11758</v>
      </c>
      <c r="B18380" s="61">
        <v>2</v>
      </c>
      <c r="C18380" s="61">
        <v>48</v>
      </c>
    </row>
    <row r="18381" spans="1:3" x14ac:dyDescent="0.2">
      <c r="A18381" s="60" t="s">
        <v>11760</v>
      </c>
      <c r="B18381" s="61">
        <v>1</v>
      </c>
      <c r="C18381" s="61">
        <v>24</v>
      </c>
    </row>
    <row r="18382" spans="1:3" x14ac:dyDescent="0.2">
      <c r="A18382" s="60" t="s">
        <v>11762</v>
      </c>
      <c r="B18382" s="61">
        <v>1</v>
      </c>
      <c r="C18382" s="61">
        <v>24</v>
      </c>
    </row>
    <row r="18383" spans="1:3" x14ac:dyDescent="0.2">
      <c r="A18383" s="58" t="s">
        <v>10088</v>
      </c>
      <c r="B18383" s="61">
        <v>2</v>
      </c>
      <c r="C18383" s="61">
        <v>48</v>
      </c>
    </row>
    <row r="18384" spans="1:3" x14ac:dyDescent="0.2">
      <c r="A18384" s="59" t="s">
        <v>11758</v>
      </c>
      <c r="B18384" s="61">
        <v>2</v>
      </c>
      <c r="C18384" s="61">
        <v>48</v>
      </c>
    </row>
    <row r="18385" spans="1:3" x14ac:dyDescent="0.2">
      <c r="A18385" s="60" t="s">
        <v>11760</v>
      </c>
      <c r="B18385" s="61">
        <v>1</v>
      </c>
      <c r="C18385" s="61">
        <v>24</v>
      </c>
    </row>
    <row r="18386" spans="1:3" x14ac:dyDescent="0.2">
      <c r="A18386" s="60" t="s">
        <v>11762</v>
      </c>
      <c r="B18386" s="61">
        <v>1</v>
      </c>
      <c r="C18386" s="61">
        <v>24</v>
      </c>
    </row>
    <row r="18387" spans="1:3" x14ac:dyDescent="0.2">
      <c r="A18387" s="58" t="s">
        <v>10093</v>
      </c>
      <c r="B18387" s="61">
        <v>2</v>
      </c>
      <c r="C18387" s="61">
        <v>48</v>
      </c>
    </row>
    <row r="18388" spans="1:3" x14ac:dyDescent="0.2">
      <c r="A18388" s="59" t="s">
        <v>11758</v>
      </c>
      <c r="B18388" s="61">
        <v>2</v>
      </c>
      <c r="C18388" s="61">
        <v>48</v>
      </c>
    </row>
    <row r="18389" spans="1:3" x14ac:dyDescent="0.2">
      <c r="A18389" s="60" t="s">
        <v>11760</v>
      </c>
      <c r="B18389" s="61">
        <v>1</v>
      </c>
      <c r="C18389" s="61">
        <v>24</v>
      </c>
    </row>
    <row r="18390" spans="1:3" x14ac:dyDescent="0.2">
      <c r="A18390" s="60" t="s">
        <v>11762</v>
      </c>
      <c r="B18390" s="61">
        <v>1</v>
      </c>
      <c r="C18390" s="61">
        <v>24</v>
      </c>
    </row>
    <row r="18391" spans="1:3" x14ac:dyDescent="0.2">
      <c r="A18391" s="58" t="s">
        <v>796</v>
      </c>
      <c r="B18391" s="61">
        <v>5</v>
      </c>
      <c r="C18391" s="61">
        <v>120</v>
      </c>
    </row>
    <row r="18392" spans="1:3" x14ac:dyDescent="0.2">
      <c r="A18392" s="59" t="s">
        <v>11758</v>
      </c>
      <c r="B18392" s="61">
        <v>2</v>
      </c>
      <c r="C18392" s="61">
        <v>48</v>
      </c>
    </row>
    <row r="18393" spans="1:3" x14ac:dyDescent="0.2">
      <c r="A18393" s="60" t="s">
        <v>11760</v>
      </c>
      <c r="B18393" s="61">
        <v>1</v>
      </c>
      <c r="C18393" s="61">
        <v>24</v>
      </c>
    </row>
    <row r="18394" spans="1:3" x14ac:dyDescent="0.2">
      <c r="A18394" s="60" t="s">
        <v>11761</v>
      </c>
      <c r="B18394" s="61">
        <v>1</v>
      </c>
      <c r="C18394" s="61">
        <v>24</v>
      </c>
    </row>
    <row r="18395" spans="1:3" x14ac:dyDescent="0.2">
      <c r="A18395" s="59" t="s">
        <v>11763</v>
      </c>
      <c r="B18395" s="61">
        <v>3</v>
      </c>
      <c r="C18395" s="61">
        <v>72</v>
      </c>
    </row>
    <row r="18396" spans="1:3" x14ac:dyDescent="0.2">
      <c r="A18396" s="60" t="s">
        <v>11764</v>
      </c>
      <c r="B18396" s="61">
        <v>1</v>
      </c>
      <c r="C18396" s="61">
        <v>24</v>
      </c>
    </row>
    <row r="18397" spans="1:3" x14ac:dyDescent="0.2">
      <c r="A18397" s="60" t="s">
        <v>11765</v>
      </c>
      <c r="B18397" s="61">
        <v>1</v>
      </c>
      <c r="C18397" s="61">
        <v>24</v>
      </c>
    </row>
    <row r="18398" spans="1:3" x14ac:dyDescent="0.2">
      <c r="A18398" s="60" t="s">
        <v>11766</v>
      </c>
      <c r="B18398" s="61">
        <v>1</v>
      </c>
      <c r="C18398" s="61">
        <v>24</v>
      </c>
    </row>
    <row r="18399" spans="1:3" x14ac:dyDescent="0.2">
      <c r="A18399" s="58" t="s">
        <v>10098</v>
      </c>
      <c r="B18399" s="61">
        <v>2</v>
      </c>
      <c r="C18399" s="61">
        <v>48</v>
      </c>
    </row>
    <row r="18400" spans="1:3" x14ac:dyDescent="0.2">
      <c r="A18400" s="59" t="s">
        <v>11758</v>
      </c>
      <c r="B18400" s="61">
        <v>2</v>
      </c>
      <c r="C18400" s="61">
        <v>48</v>
      </c>
    </row>
    <row r="18401" spans="1:3" x14ac:dyDescent="0.2">
      <c r="A18401" s="60" t="s">
        <v>11760</v>
      </c>
      <c r="B18401" s="61">
        <v>1</v>
      </c>
      <c r="C18401" s="61">
        <v>24</v>
      </c>
    </row>
    <row r="18402" spans="1:3" x14ac:dyDescent="0.2">
      <c r="A18402" s="60" t="s">
        <v>11762</v>
      </c>
      <c r="B18402" s="61">
        <v>1</v>
      </c>
      <c r="C18402" s="61">
        <v>24</v>
      </c>
    </row>
    <row r="18403" spans="1:3" x14ac:dyDescent="0.2">
      <c r="A18403" s="58" t="s">
        <v>10103</v>
      </c>
      <c r="B18403" s="61">
        <v>2</v>
      </c>
      <c r="C18403" s="61">
        <v>48</v>
      </c>
    </row>
    <row r="18404" spans="1:3" x14ac:dyDescent="0.2">
      <c r="A18404" s="59" t="s">
        <v>11758</v>
      </c>
      <c r="B18404" s="61">
        <v>2</v>
      </c>
      <c r="C18404" s="61">
        <v>48</v>
      </c>
    </row>
    <row r="18405" spans="1:3" x14ac:dyDescent="0.2">
      <c r="A18405" s="60" t="s">
        <v>11760</v>
      </c>
      <c r="B18405" s="61">
        <v>1</v>
      </c>
      <c r="C18405" s="61">
        <v>24</v>
      </c>
    </row>
    <row r="18406" spans="1:3" x14ac:dyDescent="0.2">
      <c r="A18406" s="60" t="s">
        <v>11762</v>
      </c>
      <c r="B18406" s="61">
        <v>1</v>
      </c>
      <c r="C18406" s="61">
        <v>24</v>
      </c>
    </row>
    <row r="18407" spans="1:3" x14ac:dyDescent="0.2">
      <c r="A18407" s="58" t="s">
        <v>10108</v>
      </c>
      <c r="B18407" s="61">
        <v>2</v>
      </c>
      <c r="C18407" s="61">
        <v>48</v>
      </c>
    </row>
    <row r="18408" spans="1:3" x14ac:dyDescent="0.2">
      <c r="A18408" s="59" t="s">
        <v>11758</v>
      </c>
      <c r="B18408" s="61">
        <v>2</v>
      </c>
      <c r="C18408" s="61">
        <v>48</v>
      </c>
    </row>
    <row r="18409" spans="1:3" x14ac:dyDescent="0.2">
      <c r="A18409" s="60" t="s">
        <v>11760</v>
      </c>
      <c r="B18409" s="61">
        <v>1</v>
      </c>
      <c r="C18409" s="61">
        <v>24</v>
      </c>
    </row>
    <row r="18410" spans="1:3" x14ac:dyDescent="0.2">
      <c r="A18410" s="60" t="s">
        <v>11762</v>
      </c>
      <c r="B18410" s="61">
        <v>1</v>
      </c>
      <c r="C18410" s="61">
        <v>24</v>
      </c>
    </row>
    <row r="18411" spans="1:3" x14ac:dyDescent="0.2">
      <c r="A18411" s="58" t="s">
        <v>10113</v>
      </c>
      <c r="B18411" s="61">
        <v>2</v>
      </c>
      <c r="C18411" s="61">
        <v>48</v>
      </c>
    </row>
    <row r="18412" spans="1:3" x14ac:dyDescent="0.2">
      <c r="A18412" s="59" t="s">
        <v>11758</v>
      </c>
      <c r="B18412" s="61">
        <v>2</v>
      </c>
      <c r="C18412" s="61">
        <v>48</v>
      </c>
    </row>
    <row r="18413" spans="1:3" x14ac:dyDescent="0.2">
      <c r="A18413" s="60" t="s">
        <v>11760</v>
      </c>
      <c r="B18413" s="61">
        <v>1</v>
      </c>
      <c r="C18413" s="61">
        <v>24</v>
      </c>
    </row>
    <row r="18414" spans="1:3" x14ac:dyDescent="0.2">
      <c r="A18414" s="60" t="s">
        <v>11762</v>
      </c>
      <c r="B18414" s="61">
        <v>1</v>
      </c>
      <c r="C18414" s="61">
        <v>24</v>
      </c>
    </row>
    <row r="18415" spans="1:3" x14ac:dyDescent="0.2">
      <c r="A18415" s="58" t="s">
        <v>10118</v>
      </c>
      <c r="B18415" s="61">
        <v>2</v>
      </c>
      <c r="C18415" s="61">
        <v>48</v>
      </c>
    </row>
    <row r="18416" spans="1:3" x14ac:dyDescent="0.2">
      <c r="A18416" s="59" t="s">
        <v>11758</v>
      </c>
      <c r="B18416" s="61">
        <v>2</v>
      </c>
      <c r="C18416" s="61">
        <v>48</v>
      </c>
    </row>
    <row r="18417" spans="1:3" x14ac:dyDescent="0.2">
      <c r="A18417" s="60" t="s">
        <v>11760</v>
      </c>
      <c r="B18417" s="61">
        <v>1</v>
      </c>
      <c r="C18417" s="61">
        <v>24</v>
      </c>
    </row>
    <row r="18418" spans="1:3" x14ac:dyDescent="0.2">
      <c r="A18418" s="60" t="s">
        <v>11762</v>
      </c>
      <c r="B18418" s="61">
        <v>1</v>
      </c>
      <c r="C18418" s="61">
        <v>24</v>
      </c>
    </row>
    <row r="18419" spans="1:3" x14ac:dyDescent="0.2">
      <c r="A18419" s="58" t="s">
        <v>10123</v>
      </c>
      <c r="B18419" s="61">
        <v>2</v>
      </c>
      <c r="C18419" s="61">
        <v>48</v>
      </c>
    </row>
    <row r="18420" spans="1:3" x14ac:dyDescent="0.2">
      <c r="A18420" s="59" t="s">
        <v>11758</v>
      </c>
      <c r="B18420" s="61">
        <v>2</v>
      </c>
      <c r="C18420" s="61">
        <v>48</v>
      </c>
    </row>
    <row r="18421" spans="1:3" x14ac:dyDescent="0.2">
      <c r="A18421" s="60" t="s">
        <v>11760</v>
      </c>
      <c r="B18421" s="61">
        <v>1</v>
      </c>
      <c r="C18421" s="61">
        <v>24</v>
      </c>
    </row>
    <row r="18422" spans="1:3" x14ac:dyDescent="0.2">
      <c r="A18422" s="60" t="s">
        <v>11762</v>
      </c>
      <c r="B18422" s="61">
        <v>1</v>
      </c>
      <c r="C18422" s="61">
        <v>24</v>
      </c>
    </row>
    <row r="18423" spans="1:3" x14ac:dyDescent="0.2">
      <c r="A18423" s="58" t="s">
        <v>10128</v>
      </c>
      <c r="B18423" s="61">
        <v>2</v>
      </c>
      <c r="C18423" s="61">
        <v>48</v>
      </c>
    </row>
    <row r="18424" spans="1:3" x14ac:dyDescent="0.2">
      <c r="A18424" s="59" t="s">
        <v>11758</v>
      </c>
      <c r="B18424" s="61">
        <v>2</v>
      </c>
      <c r="C18424" s="61">
        <v>48</v>
      </c>
    </row>
    <row r="18425" spans="1:3" x14ac:dyDescent="0.2">
      <c r="A18425" s="60" t="s">
        <v>11760</v>
      </c>
      <c r="B18425" s="61">
        <v>1</v>
      </c>
      <c r="C18425" s="61">
        <v>24</v>
      </c>
    </row>
    <row r="18426" spans="1:3" x14ac:dyDescent="0.2">
      <c r="A18426" s="60" t="s">
        <v>11762</v>
      </c>
      <c r="B18426" s="61">
        <v>1</v>
      </c>
      <c r="C18426" s="61">
        <v>24</v>
      </c>
    </row>
    <row r="18427" spans="1:3" x14ac:dyDescent="0.2">
      <c r="A18427" s="58" t="s">
        <v>10133</v>
      </c>
      <c r="B18427" s="61">
        <v>2</v>
      </c>
      <c r="C18427" s="61">
        <v>48</v>
      </c>
    </row>
    <row r="18428" spans="1:3" x14ac:dyDescent="0.2">
      <c r="A18428" s="59" t="s">
        <v>11758</v>
      </c>
      <c r="B18428" s="61">
        <v>2</v>
      </c>
      <c r="C18428" s="61">
        <v>48</v>
      </c>
    </row>
    <row r="18429" spans="1:3" x14ac:dyDescent="0.2">
      <c r="A18429" s="60" t="s">
        <v>11760</v>
      </c>
      <c r="B18429" s="61">
        <v>1</v>
      </c>
      <c r="C18429" s="61">
        <v>24</v>
      </c>
    </row>
    <row r="18430" spans="1:3" x14ac:dyDescent="0.2">
      <c r="A18430" s="60" t="s">
        <v>11762</v>
      </c>
      <c r="B18430" s="61">
        <v>1</v>
      </c>
      <c r="C18430" s="61">
        <v>24</v>
      </c>
    </row>
    <row r="18431" spans="1:3" x14ac:dyDescent="0.2">
      <c r="A18431" s="58" t="s">
        <v>10138</v>
      </c>
      <c r="B18431" s="61">
        <v>2</v>
      </c>
      <c r="C18431" s="61">
        <v>48</v>
      </c>
    </row>
    <row r="18432" spans="1:3" x14ac:dyDescent="0.2">
      <c r="A18432" s="59" t="s">
        <v>11758</v>
      </c>
      <c r="B18432" s="61">
        <v>2</v>
      </c>
      <c r="C18432" s="61">
        <v>48</v>
      </c>
    </row>
    <row r="18433" spans="1:3" x14ac:dyDescent="0.2">
      <c r="A18433" s="60" t="s">
        <v>11760</v>
      </c>
      <c r="B18433" s="61">
        <v>1</v>
      </c>
      <c r="C18433" s="61">
        <v>24</v>
      </c>
    </row>
    <row r="18434" spans="1:3" x14ac:dyDescent="0.2">
      <c r="A18434" s="60" t="s">
        <v>11762</v>
      </c>
      <c r="B18434" s="61">
        <v>1</v>
      </c>
      <c r="C18434" s="61">
        <v>24</v>
      </c>
    </row>
    <row r="18435" spans="1:3" x14ac:dyDescent="0.2">
      <c r="A18435" s="58" t="s">
        <v>10143</v>
      </c>
      <c r="B18435" s="61">
        <v>2</v>
      </c>
      <c r="C18435" s="61">
        <v>48</v>
      </c>
    </row>
    <row r="18436" spans="1:3" x14ac:dyDescent="0.2">
      <c r="A18436" s="59" t="s">
        <v>11758</v>
      </c>
      <c r="B18436" s="61">
        <v>2</v>
      </c>
      <c r="C18436" s="61">
        <v>48</v>
      </c>
    </row>
    <row r="18437" spans="1:3" x14ac:dyDescent="0.2">
      <c r="A18437" s="60" t="s">
        <v>11760</v>
      </c>
      <c r="B18437" s="61">
        <v>1</v>
      </c>
      <c r="C18437" s="61">
        <v>24</v>
      </c>
    </row>
    <row r="18438" spans="1:3" x14ac:dyDescent="0.2">
      <c r="A18438" s="60" t="s">
        <v>11762</v>
      </c>
      <c r="B18438" s="61">
        <v>1</v>
      </c>
      <c r="C18438" s="61">
        <v>24</v>
      </c>
    </row>
    <row r="18439" spans="1:3" x14ac:dyDescent="0.2">
      <c r="A18439" s="58" t="s">
        <v>797</v>
      </c>
      <c r="B18439" s="61">
        <v>5</v>
      </c>
      <c r="C18439" s="61">
        <v>120</v>
      </c>
    </row>
    <row r="18440" spans="1:3" x14ac:dyDescent="0.2">
      <c r="A18440" s="59" t="s">
        <v>11758</v>
      </c>
      <c r="B18440" s="61">
        <v>2</v>
      </c>
      <c r="C18440" s="61">
        <v>48</v>
      </c>
    </row>
    <row r="18441" spans="1:3" x14ac:dyDescent="0.2">
      <c r="A18441" s="60" t="s">
        <v>11760</v>
      </c>
      <c r="B18441" s="61">
        <v>1</v>
      </c>
      <c r="C18441" s="61">
        <v>24</v>
      </c>
    </row>
    <row r="18442" spans="1:3" x14ac:dyDescent="0.2">
      <c r="A18442" s="60" t="s">
        <v>11761</v>
      </c>
      <c r="B18442" s="61">
        <v>1</v>
      </c>
      <c r="C18442" s="61">
        <v>24</v>
      </c>
    </row>
    <row r="18443" spans="1:3" x14ac:dyDescent="0.2">
      <c r="A18443" s="59" t="s">
        <v>11763</v>
      </c>
      <c r="B18443" s="61">
        <v>3</v>
      </c>
      <c r="C18443" s="61">
        <v>72</v>
      </c>
    </row>
    <row r="18444" spans="1:3" x14ac:dyDescent="0.2">
      <c r="A18444" s="60" t="s">
        <v>11764</v>
      </c>
      <c r="B18444" s="61">
        <v>1</v>
      </c>
      <c r="C18444" s="61">
        <v>24</v>
      </c>
    </row>
    <row r="18445" spans="1:3" x14ac:dyDescent="0.2">
      <c r="A18445" s="60" t="s">
        <v>11765</v>
      </c>
      <c r="B18445" s="61">
        <v>1</v>
      </c>
      <c r="C18445" s="61">
        <v>24</v>
      </c>
    </row>
    <row r="18446" spans="1:3" x14ac:dyDescent="0.2">
      <c r="A18446" s="60" t="s">
        <v>11766</v>
      </c>
      <c r="B18446" s="61">
        <v>1</v>
      </c>
      <c r="C18446" s="61">
        <v>24</v>
      </c>
    </row>
    <row r="18447" spans="1:3" x14ac:dyDescent="0.2">
      <c r="A18447" s="58" t="s">
        <v>10148</v>
      </c>
      <c r="B18447" s="61">
        <v>2</v>
      </c>
      <c r="C18447" s="61">
        <v>48</v>
      </c>
    </row>
    <row r="18448" spans="1:3" x14ac:dyDescent="0.2">
      <c r="A18448" s="59" t="s">
        <v>11758</v>
      </c>
      <c r="B18448" s="61">
        <v>2</v>
      </c>
      <c r="C18448" s="61">
        <v>48</v>
      </c>
    </row>
    <row r="18449" spans="1:3" x14ac:dyDescent="0.2">
      <c r="A18449" s="60" t="s">
        <v>11760</v>
      </c>
      <c r="B18449" s="61">
        <v>1</v>
      </c>
      <c r="C18449" s="61">
        <v>24</v>
      </c>
    </row>
    <row r="18450" spans="1:3" x14ac:dyDescent="0.2">
      <c r="A18450" s="60" t="s">
        <v>11762</v>
      </c>
      <c r="B18450" s="61">
        <v>1</v>
      </c>
      <c r="C18450" s="61">
        <v>24</v>
      </c>
    </row>
    <row r="18451" spans="1:3" x14ac:dyDescent="0.2">
      <c r="A18451" s="58" t="s">
        <v>10153</v>
      </c>
      <c r="B18451" s="61">
        <v>2</v>
      </c>
      <c r="C18451" s="61">
        <v>48</v>
      </c>
    </row>
    <row r="18452" spans="1:3" x14ac:dyDescent="0.2">
      <c r="A18452" s="59" t="s">
        <v>11758</v>
      </c>
      <c r="B18452" s="61">
        <v>2</v>
      </c>
      <c r="C18452" s="61">
        <v>48</v>
      </c>
    </row>
    <row r="18453" spans="1:3" x14ac:dyDescent="0.2">
      <c r="A18453" s="60" t="s">
        <v>11760</v>
      </c>
      <c r="B18453" s="61">
        <v>1</v>
      </c>
      <c r="C18453" s="61">
        <v>24</v>
      </c>
    </row>
    <row r="18454" spans="1:3" x14ac:dyDescent="0.2">
      <c r="A18454" s="60" t="s">
        <v>11762</v>
      </c>
      <c r="B18454" s="61">
        <v>1</v>
      </c>
      <c r="C18454" s="61">
        <v>24</v>
      </c>
    </row>
    <row r="18455" spans="1:3" x14ac:dyDescent="0.2">
      <c r="A18455" s="58" t="s">
        <v>10158</v>
      </c>
      <c r="B18455" s="61">
        <v>2</v>
      </c>
      <c r="C18455" s="61">
        <v>48</v>
      </c>
    </row>
    <row r="18456" spans="1:3" x14ac:dyDescent="0.2">
      <c r="A18456" s="59" t="s">
        <v>11758</v>
      </c>
      <c r="B18456" s="61">
        <v>2</v>
      </c>
      <c r="C18456" s="61">
        <v>48</v>
      </c>
    </row>
    <row r="18457" spans="1:3" x14ac:dyDescent="0.2">
      <c r="A18457" s="60" t="s">
        <v>11760</v>
      </c>
      <c r="B18457" s="61">
        <v>1</v>
      </c>
      <c r="C18457" s="61">
        <v>24</v>
      </c>
    </row>
    <row r="18458" spans="1:3" x14ac:dyDescent="0.2">
      <c r="A18458" s="60" t="s">
        <v>11762</v>
      </c>
      <c r="B18458" s="61">
        <v>1</v>
      </c>
      <c r="C18458" s="61">
        <v>24</v>
      </c>
    </row>
    <row r="18459" spans="1:3" x14ac:dyDescent="0.2">
      <c r="A18459" s="58" t="s">
        <v>10163</v>
      </c>
      <c r="B18459" s="61">
        <v>2</v>
      </c>
      <c r="C18459" s="61">
        <v>48</v>
      </c>
    </row>
    <row r="18460" spans="1:3" x14ac:dyDescent="0.2">
      <c r="A18460" s="59" t="s">
        <v>11758</v>
      </c>
      <c r="B18460" s="61">
        <v>2</v>
      </c>
      <c r="C18460" s="61">
        <v>48</v>
      </c>
    </row>
    <row r="18461" spans="1:3" x14ac:dyDescent="0.2">
      <c r="A18461" s="60" t="s">
        <v>11760</v>
      </c>
      <c r="B18461" s="61">
        <v>1</v>
      </c>
      <c r="C18461" s="61">
        <v>24</v>
      </c>
    </row>
    <row r="18462" spans="1:3" x14ac:dyDescent="0.2">
      <c r="A18462" s="60" t="s">
        <v>11762</v>
      </c>
      <c r="B18462" s="61">
        <v>1</v>
      </c>
      <c r="C18462" s="61">
        <v>24</v>
      </c>
    </row>
    <row r="18463" spans="1:3" x14ac:dyDescent="0.2">
      <c r="A18463" s="58" t="s">
        <v>10168</v>
      </c>
      <c r="B18463" s="61">
        <v>2</v>
      </c>
      <c r="C18463" s="61">
        <v>48</v>
      </c>
    </row>
    <row r="18464" spans="1:3" x14ac:dyDescent="0.2">
      <c r="A18464" s="59" t="s">
        <v>11758</v>
      </c>
      <c r="B18464" s="61">
        <v>2</v>
      </c>
      <c r="C18464" s="61">
        <v>48</v>
      </c>
    </row>
    <row r="18465" spans="1:3" x14ac:dyDescent="0.2">
      <c r="A18465" s="60" t="s">
        <v>11760</v>
      </c>
      <c r="B18465" s="61">
        <v>1</v>
      </c>
      <c r="C18465" s="61">
        <v>24</v>
      </c>
    </row>
    <row r="18466" spans="1:3" x14ac:dyDescent="0.2">
      <c r="A18466" s="60" t="s">
        <v>11762</v>
      </c>
      <c r="B18466" s="61">
        <v>1</v>
      </c>
      <c r="C18466" s="61">
        <v>24</v>
      </c>
    </row>
    <row r="18467" spans="1:3" x14ac:dyDescent="0.2">
      <c r="A18467" s="58" t="s">
        <v>10173</v>
      </c>
      <c r="B18467" s="61">
        <v>2</v>
      </c>
      <c r="C18467" s="61">
        <v>48</v>
      </c>
    </row>
    <row r="18468" spans="1:3" x14ac:dyDescent="0.2">
      <c r="A18468" s="59" t="s">
        <v>11758</v>
      </c>
      <c r="B18468" s="61">
        <v>2</v>
      </c>
      <c r="C18468" s="61">
        <v>48</v>
      </c>
    </row>
    <row r="18469" spans="1:3" x14ac:dyDescent="0.2">
      <c r="A18469" s="60" t="s">
        <v>11760</v>
      </c>
      <c r="B18469" s="61">
        <v>1</v>
      </c>
      <c r="C18469" s="61">
        <v>24</v>
      </c>
    </row>
    <row r="18470" spans="1:3" x14ac:dyDescent="0.2">
      <c r="A18470" s="60" t="s">
        <v>11762</v>
      </c>
      <c r="B18470" s="61">
        <v>1</v>
      </c>
      <c r="C18470" s="61">
        <v>24</v>
      </c>
    </row>
    <row r="18471" spans="1:3" x14ac:dyDescent="0.2">
      <c r="A18471" s="58" t="s">
        <v>10178</v>
      </c>
      <c r="B18471" s="61">
        <v>2</v>
      </c>
      <c r="C18471" s="61">
        <v>48</v>
      </c>
    </row>
    <row r="18472" spans="1:3" x14ac:dyDescent="0.2">
      <c r="A18472" s="59" t="s">
        <v>11758</v>
      </c>
      <c r="B18472" s="61">
        <v>2</v>
      </c>
      <c r="C18472" s="61">
        <v>48</v>
      </c>
    </row>
    <row r="18473" spans="1:3" x14ac:dyDescent="0.2">
      <c r="A18473" s="60" t="s">
        <v>11760</v>
      </c>
      <c r="B18473" s="61">
        <v>1</v>
      </c>
      <c r="C18473" s="61">
        <v>24</v>
      </c>
    </row>
    <row r="18474" spans="1:3" x14ac:dyDescent="0.2">
      <c r="A18474" s="60" t="s">
        <v>11762</v>
      </c>
      <c r="B18474" s="61">
        <v>1</v>
      </c>
      <c r="C18474" s="61">
        <v>24</v>
      </c>
    </row>
    <row r="18475" spans="1:3" x14ac:dyDescent="0.2">
      <c r="A18475" s="58" t="s">
        <v>10183</v>
      </c>
      <c r="B18475" s="61">
        <v>2</v>
      </c>
      <c r="C18475" s="61">
        <v>48</v>
      </c>
    </row>
    <row r="18476" spans="1:3" x14ac:dyDescent="0.2">
      <c r="A18476" s="59" t="s">
        <v>11758</v>
      </c>
      <c r="B18476" s="61">
        <v>2</v>
      </c>
      <c r="C18476" s="61">
        <v>48</v>
      </c>
    </row>
    <row r="18477" spans="1:3" x14ac:dyDescent="0.2">
      <c r="A18477" s="60" t="s">
        <v>11760</v>
      </c>
      <c r="B18477" s="61">
        <v>1</v>
      </c>
      <c r="C18477" s="61">
        <v>24</v>
      </c>
    </row>
    <row r="18478" spans="1:3" x14ac:dyDescent="0.2">
      <c r="A18478" s="60" t="s">
        <v>11762</v>
      </c>
      <c r="B18478" s="61">
        <v>1</v>
      </c>
      <c r="C18478" s="61">
        <v>24</v>
      </c>
    </row>
    <row r="18479" spans="1:3" x14ac:dyDescent="0.2">
      <c r="A18479" s="58" t="s">
        <v>10188</v>
      </c>
      <c r="B18479" s="61">
        <v>2</v>
      </c>
      <c r="C18479" s="61">
        <v>48</v>
      </c>
    </row>
    <row r="18480" spans="1:3" x14ac:dyDescent="0.2">
      <c r="A18480" s="59" t="s">
        <v>11758</v>
      </c>
      <c r="B18480" s="61">
        <v>2</v>
      </c>
      <c r="C18480" s="61">
        <v>48</v>
      </c>
    </row>
    <row r="18481" spans="1:3" x14ac:dyDescent="0.2">
      <c r="A18481" s="60" t="s">
        <v>11760</v>
      </c>
      <c r="B18481" s="61">
        <v>1</v>
      </c>
      <c r="C18481" s="61">
        <v>24</v>
      </c>
    </row>
    <row r="18482" spans="1:3" x14ac:dyDescent="0.2">
      <c r="A18482" s="60" t="s">
        <v>11762</v>
      </c>
      <c r="B18482" s="61">
        <v>1</v>
      </c>
      <c r="C18482" s="61">
        <v>24</v>
      </c>
    </row>
    <row r="18483" spans="1:3" x14ac:dyDescent="0.2">
      <c r="A18483" s="58" t="s">
        <v>10193</v>
      </c>
      <c r="B18483" s="61">
        <v>2</v>
      </c>
      <c r="C18483" s="61">
        <v>48</v>
      </c>
    </row>
    <row r="18484" spans="1:3" x14ac:dyDescent="0.2">
      <c r="A18484" s="59" t="s">
        <v>11758</v>
      </c>
      <c r="B18484" s="61">
        <v>2</v>
      </c>
      <c r="C18484" s="61">
        <v>48</v>
      </c>
    </row>
    <row r="18485" spans="1:3" x14ac:dyDescent="0.2">
      <c r="A18485" s="60" t="s">
        <v>11760</v>
      </c>
      <c r="B18485" s="61">
        <v>1</v>
      </c>
      <c r="C18485" s="61">
        <v>24</v>
      </c>
    </row>
    <row r="18486" spans="1:3" x14ac:dyDescent="0.2">
      <c r="A18486" s="60" t="s">
        <v>11762</v>
      </c>
      <c r="B18486" s="61">
        <v>1</v>
      </c>
      <c r="C18486" s="61">
        <v>24</v>
      </c>
    </row>
    <row r="18487" spans="1:3" x14ac:dyDescent="0.2">
      <c r="A18487" s="58" t="s">
        <v>798</v>
      </c>
      <c r="B18487" s="61">
        <v>5</v>
      </c>
      <c r="C18487" s="61">
        <v>120</v>
      </c>
    </row>
    <row r="18488" spans="1:3" x14ac:dyDescent="0.2">
      <c r="A18488" s="59" t="s">
        <v>11758</v>
      </c>
      <c r="B18488" s="61">
        <v>2</v>
      </c>
      <c r="C18488" s="61">
        <v>48</v>
      </c>
    </row>
    <row r="18489" spans="1:3" x14ac:dyDescent="0.2">
      <c r="A18489" s="60" t="s">
        <v>11760</v>
      </c>
      <c r="B18489" s="61">
        <v>1</v>
      </c>
      <c r="C18489" s="61">
        <v>24</v>
      </c>
    </row>
    <row r="18490" spans="1:3" x14ac:dyDescent="0.2">
      <c r="A18490" s="60" t="s">
        <v>11761</v>
      </c>
      <c r="B18490" s="61">
        <v>1</v>
      </c>
      <c r="C18490" s="61">
        <v>24</v>
      </c>
    </row>
    <row r="18491" spans="1:3" x14ac:dyDescent="0.2">
      <c r="A18491" s="59" t="s">
        <v>11763</v>
      </c>
      <c r="B18491" s="61">
        <v>3</v>
      </c>
      <c r="C18491" s="61">
        <v>72</v>
      </c>
    </row>
    <row r="18492" spans="1:3" x14ac:dyDescent="0.2">
      <c r="A18492" s="60" t="s">
        <v>11764</v>
      </c>
      <c r="B18492" s="61">
        <v>1</v>
      </c>
      <c r="C18492" s="61">
        <v>24</v>
      </c>
    </row>
    <row r="18493" spans="1:3" x14ac:dyDescent="0.2">
      <c r="A18493" s="60" t="s">
        <v>11765</v>
      </c>
      <c r="B18493" s="61">
        <v>1</v>
      </c>
      <c r="C18493" s="61">
        <v>24</v>
      </c>
    </row>
    <row r="18494" spans="1:3" x14ac:dyDescent="0.2">
      <c r="A18494" s="60" t="s">
        <v>11766</v>
      </c>
      <c r="B18494" s="61">
        <v>1</v>
      </c>
      <c r="C18494" s="61">
        <v>24</v>
      </c>
    </row>
    <row r="18495" spans="1:3" x14ac:dyDescent="0.2">
      <c r="A18495" s="58" t="s">
        <v>10198</v>
      </c>
      <c r="B18495" s="61">
        <v>2</v>
      </c>
      <c r="C18495" s="61">
        <v>48</v>
      </c>
    </row>
    <row r="18496" spans="1:3" x14ac:dyDescent="0.2">
      <c r="A18496" s="59" t="s">
        <v>11758</v>
      </c>
      <c r="B18496" s="61">
        <v>2</v>
      </c>
      <c r="C18496" s="61">
        <v>48</v>
      </c>
    </row>
    <row r="18497" spans="1:3" x14ac:dyDescent="0.2">
      <c r="A18497" s="60" t="s">
        <v>11760</v>
      </c>
      <c r="B18497" s="61">
        <v>1</v>
      </c>
      <c r="C18497" s="61">
        <v>24</v>
      </c>
    </row>
    <row r="18498" spans="1:3" x14ac:dyDescent="0.2">
      <c r="A18498" s="60" t="s">
        <v>11762</v>
      </c>
      <c r="B18498" s="61">
        <v>1</v>
      </c>
      <c r="C18498" s="61">
        <v>24</v>
      </c>
    </row>
    <row r="18499" spans="1:3" x14ac:dyDescent="0.2">
      <c r="A18499" s="58" t="s">
        <v>10203</v>
      </c>
      <c r="B18499" s="61">
        <v>2</v>
      </c>
      <c r="C18499" s="61">
        <v>48</v>
      </c>
    </row>
    <row r="18500" spans="1:3" x14ac:dyDescent="0.2">
      <c r="A18500" s="59" t="s">
        <v>11758</v>
      </c>
      <c r="B18500" s="61">
        <v>2</v>
      </c>
      <c r="C18500" s="61">
        <v>48</v>
      </c>
    </row>
    <row r="18501" spans="1:3" x14ac:dyDescent="0.2">
      <c r="A18501" s="60" t="s">
        <v>11760</v>
      </c>
      <c r="B18501" s="61">
        <v>1</v>
      </c>
      <c r="C18501" s="61">
        <v>24</v>
      </c>
    </row>
    <row r="18502" spans="1:3" x14ac:dyDescent="0.2">
      <c r="A18502" s="60" t="s">
        <v>11762</v>
      </c>
      <c r="B18502" s="61">
        <v>1</v>
      </c>
      <c r="C18502" s="61">
        <v>24</v>
      </c>
    </row>
    <row r="18503" spans="1:3" x14ac:dyDescent="0.2">
      <c r="A18503" s="58" t="s">
        <v>10208</v>
      </c>
      <c r="B18503" s="61">
        <v>2</v>
      </c>
      <c r="C18503" s="61">
        <v>48</v>
      </c>
    </row>
    <row r="18504" spans="1:3" x14ac:dyDescent="0.2">
      <c r="A18504" s="59" t="s">
        <v>11758</v>
      </c>
      <c r="B18504" s="61">
        <v>2</v>
      </c>
      <c r="C18504" s="61">
        <v>48</v>
      </c>
    </row>
    <row r="18505" spans="1:3" x14ac:dyDescent="0.2">
      <c r="A18505" s="60" t="s">
        <v>11760</v>
      </c>
      <c r="B18505" s="61">
        <v>1</v>
      </c>
      <c r="C18505" s="61">
        <v>24</v>
      </c>
    </row>
    <row r="18506" spans="1:3" x14ac:dyDescent="0.2">
      <c r="A18506" s="60" t="s">
        <v>11762</v>
      </c>
      <c r="B18506" s="61">
        <v>1</v>
      </c>
      <c r="C18506" s="61">
        <v>24</v>
      </c>
    </row>
    <row r="18507" spans="1:3" x14ac:dyDescent="0.2">
      <c r="A18507" s="58" t="s">
        <v>10213</v>
      </c>
      <c r="B18507" s="61">
        <v>2</v>
      </c>
      <c r="C18507" s="61">
        <v>48</v>
      </c>
    </row>
    <row r="18508" spans="1:3" x14ac:dyDescent="0.2">
      <c r="A18508" s="59" t="s">
        <v>11758</v>
      </c>
      <c r="B18508" s="61">
        <v>2</v>
      </c>
      <c r="C18508" s="61">
        <v>48</v>
      </c>
    </row>
    <row r="18509" spans="1:3" x14ac:dyDescent="0.2">
      <c r="A18509" s="60" t="s">
        <v>11760</v>
      </c>
      <c r="B18509" s="61">
        <v>1</v>
      </c>
      <c r="C18509" s="61">
        <v>24</v>
      </c>
    </row>
    <row r="18510" spans="1:3" x14ac:dyDescent="0.2">
      <c r="A18510" s="60" t="s">
        <v>11762</v>
      </c>
      <c r="B18510" s="61">
        <v>1</v>
      </c>
      <c r="C18510" s="61">
        <v>24</v>
      </c>
    </row>
    <row r="18511" spans="1:3" x14ac:dyDescent="0.2">
      <c r="A18511" s="58" t="s">
        <v>10218</v>
      </c>
      <c r="B18511" s="61">
        <v>2</v>
      </c>
      <c r="C18511" s="61">
        <v>48</v>
      </c>
    </row>
    <row r="18512" spans="1:3" x14ac:dyDescent="0.2">
      <c r="A18512" s="59" t="s">
        <v>11758</v>
      </c>
      <c r="B18512" s="61">
        <v>2</v>
      </c>
      <c r="C18512" s="61">
        <v>48</v>
      </c>
    </row>
    <row r="18513" spans="1:3" x14ac:dyDescent="0.2">
      <c r="A18513" s="60" t="s">
        <v>11760</v>
      </c>
      <c r="B18513" s="61">
        <v>1</v>
      </c>
      <c r="C18513" s="61">
        <v>24</v>
      </c>
    </row>
    <row r="18514" spans="1:3" x14ac:dyDescent="0.2">
      <c r="A18514" s="60" t="s">
        <v>11762</v>
      </c>
      <c r="B18514" s="61">
        <v>1</v>
      </c>
      <c r="C18514" s="61">
        <v>24</v>
      </c>
    </row>
    <row r="18515" spans="1:3" x14ac:dyDescent="0.2">
      <c r="A18515" s="58" t="s">
        <v>10223</v>
      </c>
      <c r="B18515" s="61">
        <v>2</v>
      </c>
      <c r="C18515" s="61">
        <v>48</v>
      </c>
    </row>
    <row r="18516" spans="1:3" x14ac:dyDescent="0.2">
      <c r="A18516" s="59" t="s">
        <v>11758</v>
      </c>
      <c r="B18516" s="61">
        <v>2</v>
      </c>
      <c r="C18516" s="61">
        <v>48</v>
      </c>
    </row>
    <row r="18517" spans="1:3" x14ac:dyDescent="0.2">
      <c r="A18517" s="60" t="s">
        <v>11760</v>
      </c>
      <c r="B18517" s="61">
        <v>1</v>
      </c>
      <c r="C18517" s="61">
        <v>24</v>
      </c>
    </row>
    <row r="18518" spans="1:3" x14ac:dyDescent="0.2">
      <c r="A18518" s="60" t="s">
        <v>11762</v>
      </c>
      <c r="B18518" s="61">
        <v>1</v>
      </c>
      <c r="C18518" s="61">
        <v>24</v>
      </c>
    </row>
    <row r="18519" spans="1:3" x14ac:dyDescent="0.2">
      <c r="A18519" s="58" t="s">
        <v>10228</v>
      </c>
      <c r="B18519" s="61">
        <v>2</v>
      </c>
      <c r="C18519" s="61">
        <v>48</v>
      </c>
    </row>
    <row r="18520" spans="1:3" x14ac:dyDescent="0.2">
      <c r="A18520" s="59" t="s">
        <v>11758</v>
      </c>
      <c r="B18520" s="61">
        <v>2</v>
      </c>
      <c r="C18520" s="61">
        <v>48</v>
      </c>
    </row>
    <row r="18521" spans="1:3" x14ac:dyDescent="0.2">
      <c r="A18521" s="60" t="s">
        <v>11760</v>
      </c>
      <c r="B18521" s="61">
        <v>1</v>
      </c>
      <c r="C18521" s="61">
        <v>24</v>
      </c>
    </row>
    <row r="18522" spans="1:3" x14ac:dyDescent="0.2">
      <c r="A18522" s="60" t="s">
        <v>11762</v>
      </c>
      <c r="B18522" s="61">
        <v>1</v>
      </c>
      <c r="C18522" s="61">
        <v>24</v>
      </c>
    </row>
    <row r="18523" spans="1:3" x14ac:dyDescent="0.2">
      <c r="A18523" s="58" t="s">
        <v>10233</v>
      </c>
      <c r="B18523" s="61">
        <v>2</v>
      </c>
      <c r="C18523" s="61">
        <v>48</v>
      </c>
    </row>
    <row r="18524" spans="1:3" x14ac:dyDescent="0.2">
      <c r="A18524" s="59" t="s">
        <v>11758</v>
      </c>
      <c r="B18524" s="61">
        <v>2</v>
      </c>
      <c r="C18524" s="61">
        <v>48</v>
      </c>
    </row>
    <row r="18525" spans="1:3" x14ac:dyDescent="0.2">
      <c r="A18525" s="60" t="s">
        <v>11760</v>
      </c>
      <c r="B18525" s="61">
        <v>1</v>
      </c>
      <c r="C18525" s="61">
        <v>24</v>
      </c>
    </row>
    <row r="18526" spans="1:3" x14ac:dyDescent="0.2">
      <c r="A18526" s="60" t="s">
        <v>11762</v>
      </c>
      <c r="B18526" s="61">
        <v>1</v>
      </c>
      <c r="C18526" s="61">
        <v>24</v>
      </c>
    </row>
    <row r="18527" spans="1:3" x14ac:dyDescent="0.2">
      <c r="A18527" s="58" t="s">
        <v>10238</v>
      </c>
      <c r="B18527" s="61">
        <v>2</v>
      </c>
      <c r="C18527" s="61">
        <v>48</v>
      </c>
    </row>
    <row r="18528" spans="1:3" x14ac:dyDescent="0.2">
      <c r="A18528" s="59" t="s">
        <v>11758</v>
      </c>
      <c r="B18528" s="61">
        <v>2</v>
      </c>
      <c r="C18528" s="61">
        <v>48</v>
      </c>
    </row>
    <row r="18529" spans="1:3" x14ac:dyDescent="0.2">
      <c r="A18529" s="60" t="s">
        <v>11760</v>
      </c>
      <c r="B18529" s="61">
        <v>1</v>
      </c>
      <c r="C18529" s="61">
        <v>24</v>
      </c>
    </row>
    <row r="18530" spans="1:3" x14ac:dyDescent="0.2">
      <c r="A18530" s="60" t="s">
        <v>11762</v>
      </c>
      <c r="B18530" s="61">
        <v>1</v>
      </c>
      <c r="C18530" s="61">
        <v>24</v>
      </c>
    </row>
    <row r="18531" spans="1:3" x14ac:dyDescent="0.2">
      <c r="A18531" s="58" t="s">
        <v>10243</v>
      </c>
      <c r="B18531" s="61">
        <v>2</v>
      </c>
      <c r="C18531" s="61">
        <v>48</v>
      </c>
    </row>
    <row r="18532" spans="1:3" x14ac:dyDescent="0.2">
      <c r="A18532" s="59" t="s">
        <v>11758</v>
      </c>
      <c r="B18532" s="61">
        <v>2</v>
      </c>
      <c r="C18532" s="61">
        <v>48</v>
      </c>
    </row>
    <row r="18533" spans="1:3" x14ac:dyDescent="0.2">
      <c r="A18533" s="60" t="s">
        <v>11760</v>
      </c>
      <c r="B18533" s="61">
        <v>1</v>
      </c>
      <c r="C18533" s="61">
        <v>24</v>
      </c>
    </row>
    <row r="18534" spans="1:3" x14ac:dyDescent="0.2">
      <c r="A18534" s="60" t="s">
        <v>11762</v>
      </c>
      <c r="B18534" s="61">
        <v>1</v>
      </c>
      <c r="C18534" s="61">
        <v>24</v>
      </c>
    </row>
    <row r="18535" spans="1:3" x14ac:dyDescent="0.2">
      <c r="A18535" s="58" t="s">
        <v>799</v>
      </c>
      <c r="B18535" s="61">
        <v>5</v>
      </c>
      <c r="C18535" s="61">
        <v>120</v>
      </c>
    </row>
    <row r="18536" spans="1:3" x14ac:dyDescent="0.2">
      <c r="A18536" s="59" t="s">
        <v>11758</v>
      </c>
      <c r="B18536" s="61">
        <v>2</v>
      </c>
      <c r="C18536" s="61">
        <v>48</v>
      </c>
    </row>
    <row r="18537" spans="1:3" x14ac:dyDescent="0.2">
      <c r="A18537" s="60" t="s">
        <v>11760</v>
      </c>
      <c r="B18537" s="61">
        <v>1</v>
      </c>
      <c r="C18537" s="61">
        <v>24</v>
      </c>
    </row>
    <row r="18538" spans="1:3" x14ac:dyDescent="0.2">
      <c r="A18538" s="60" t="s">
        <v>11761</v>
      </c>
      <c r="B18538" s="61">
        <v>1</v>
      </c>
      <c r="C18538" s="61">
        <v>24</v>
      </c>
    </row>
    <row r="18539" spans="1:3" x14ac:dyDescent="0.2">
      <c r="A18539" s="59" t="s">
        <v>11763</v>
      </c>
      <c r="B18539" s="61">
        <v>3</v>
      </c>
      <c r="C18539" s="61">
        <v>72</v>
      </c>
    </row>
    <row r="18540" spans="1:3" x14ac:dyDescent="0.2">
      <c r="A18540" s="60" t="s">
        <v>11764</v>
      </c>
      <c r="B18540" s="61">
        <v>1</v>
      </c>
      <c r="C18540" s="61">
        <v>24</v>
      </c>
    </row>
    <row r="18541" spans="1:3" x14ac:dyDescent="0.2">
      <c r="A18541" s="60" t="s">
        <v>11765</v>
      </c>
      <c r="B18541" s="61">
        <v>1</v>
      </c>
      <c r="C18541" s="61">
        <v>24</v>
      </c>
    </row>
    <row r="18542" spans="1:3" x14ac:dyDescent="0.2">
      <c r="A18542" s="60" t="s">
        <v>11766</v>
      </c>
      <c r="B18542" s="61">
        <v>1</v>
      </c>
      <c r="C18542" s="61">
        <v>24</v>
      </c>
    </row>
    <row r="18543" spans="1:3" x14ac:dyDescent="0.2">
      <c r="A18543" s="58" t="s">
        <v>10248</v>
      </c>
      <c r="B18543" s="61">
        <v>2</v>
      </c>
      <c r="C18543" s="61">
        <v>48</v>
      </c>
    </row>
    <row r="18544" spans="1:3" x14ac:dyDescent="0.2">
      <c r="A18544" s="59" t="s">
        <v>11758</v>
      </c>
      <c r="B18544" s="61">
        <v>2</v>
      </c>
      <c r="C18544" s="61">
        <v>48</v>
      </c>
    </row>
    <row r="18545" spans="1:3" x14ac:dyDescent="0.2">
      <c r="A18545" s="60" t="s">
        <v>11760</v>
      </c>
      <c r="B18545" s="61">
        <v>1</v>
      </c>
      <c r="C18545" s="61">
        <v>24</v>
      </c>
    </row>
    <row r="18546" spans="1:3" x14ac:dyDescent="0.2">
      <c r="A18546" s="60" t="s">
        <v>11762</v>
      </c>
      <c r="B18546" s="61">
        <v>1</v>
      </c>
      <c r="C18546" s="61">
        <v>24</v>
      </c>
    </row>
    <row r="18547" spans="1:3" x14ac:dyDescent="0.2">
      <c r="A18547" s="58" t="s">
        <v>10253</v>
      </c>
      <c r="B18547" s="61">
        <v>2</v>
      </c>
      <c r="C18547" s="61">
        <v>48</v>
      </c>
    </row>
    <row r="18548" spans="1:3" x14ac:dyDescent="0.2">
      <c r="A18548" s="59" t="s">
        <v>11758</v>
      </c>
      <c r="B18548" s="61">
        <v>2</v>
      </c>
      <c r="C18548" s="61">
        <v>48</v>
      </c>
    </row>
    <row r="18549" spans="1:3" x14ac:dyDescent="0.2">
      <c r="A18549" s="60" t="s">
        <v>11760</v>
      </c>
      <c r="B18549" s="61">
        <v>1</v>
      </c>
      <c r="C18549" s="61">
        <v>24</v>
      </c>
    </row>
    <row r="18550" spans="1:3" x14ac:dyDescent="0.2">
      <c r="A18550" s="60" t="s">
        <v>11762</v>
      </c>
      <c r="B18550" s="61">
        <v>1</v>
      </c>
      <c r="C18550" s="61">
        <v>24</v>
      </c>
    </row>
    <row r="18551" spans="1:3" x14ac:dyDescent="0.2">
      <c r="A18551" s="58" t="s">
        <v>10258</v>
      </c>
      <c r="B18551" s="61">
        <v>2</v>
      </c>
      <c r="C18551" s="61">
        <v>48</v>
      </c>
    </row>
    <row r="18552" spans="1:3" x14ac:dyDescent="0.2">
      <c r="A18552" s="59" t="s">
        <v>11758</v>
      </c>
      <c r="B18552" s="61">
        <v>2</v>
      </c>
      <c r="C18552" s="61">
        <v>48</v>
      </c>
    </row>
    <row r="18553" spans="1:3" x14ac:dyDescent="0.2">
      <c r="A18553" s="60" t="s">
        <v>11760</v>
      </c>
      <c r="B18553" s="61">
        <v>1</v>
      </c>
      <c r="C18553" s="61">
        <v>24</v>
      </c>
    </row>
    <row r="18554" spans="1:3" x14ac:dyDescent="0.2">
      <c r="A18554" s="60" t="s">
        <v>11762</v>
      </c>
      <c r="B18554" s="61">
        <v>1</v>
      </c>
      <c r="C18554" s="61">
        <v>24</v>
      </c>
    </row>
    <row r="18555" spans="1:3" x14ac:dyDescent="0.2">
      <c r="A18555" s="58" t="s">
        <v>10263</v>
      </c>
      <c r="B18555" s="61">
        <v>2</v>
      </c>
      <c r="C18555" s="61">
        <v>48</v>
      </c>
    </row>
    <row r="18556" spans="1:3" x14ac:dyDescent="0.2">
      <c r="A18556" s="59" t="s">
        <v>11758</v>
      </c>
      <c r="B18556" s="61">
        <v>2</v>
      </c>
      <c r="C18556" s="61">
        <v>48</v>
      </c>
    </row>
    <row r="18557" spans="1:3" x14ac:dyDescent="0.2">
      <c r="A18557" s="60" t="s">
        <v>11760</v>
      </c>
      <c r="B18557" s="61">
        <v>1</v>
      </c>
      <c r="C18557" s="61">
        <v>24</v>
      </c>
    </row>
    <row r="18558" spans="1:3" x14ac:dyDescent="0.2">
      <c r="A18558" s="60" t="s">
        <v>11762</v>
      </c>
      <c r="B18558" s="61">
        <v>1</v>
      </c>
      <c r="C18558" s="61">
        <v>24</v>
      </c>
    </row>
    <row r="18559" spans="1:3" x14ac:dyDescent="0.2">
      <c r="A18559" s="58" t="s">
        <v>10268</v>
      </c>
      <c r="B18559" s="61">
        <v>2</v>
      </c>
      <c r="C18559" s="61">
        <v>48</v>
      </c>
    </row>
    <row r="18560" spans="1:3" x14ac:dyDescent="0.2">
      <c r="A18560" s="59" t="s">
        <v>11758</v>
      </c>
      <c r="B18560" s="61">
        <v>2</v>
      </c>
      <c r="C18560" s="61">
        <v>48</v>
      </c>
    </row>
    <row r="18561" spans="1:3" x14ac:dyDescent="0.2">
      <c r="A18561" s="60" t="s">
        <v>11760</v>
      </c>
      <c r="B18561" s="61">
        <v>1</v>
      </c>
      <c r="C18561" s="61">
        <v>24</v>
      </c>
    </row>
    <row r="18562" spans="1:3" x14ac:dyDescent="0.2">
      <c r="A18562" s="60" t="s">
        <v>11762</v>
      </c>
      <c r="B18562" s="61">
        <v>1</v>
      </c>
      <c r="C18562" s="61">
        <v>24</v>
      </c>
    </row>
    <row r="18563" spans="1:3" x14ac:dyDescent="0.2">
      <c r="A18563" s="58" t="s">
        <v>10273</v>
      </c>
      <c r="B18563" s="61">
        <v>2</v>
      </c>
      <c r="C18563" s="61">
        <v>48</v>
      </c>
    </row>
    <row r="18564" spans="1:3" x14ac:dyDescent="0.2">
      <c r="A18564" s="59" t="s">
        <v>11758</v>
      </c>
      <c r="B18564" s="61">
        <v>2</v>
      </c>
      <c r="C18564" s="61">
        <v>48</v>
      </c>
    </row>
    <row r="18565" spans="1:3" x14ac:dyDescent="0.2">
      <c r="A18565" s="60" t="s">
        <v>11760</v>
      </c>
      <c r="B18565" s="61">
        <v>1</v>
      </c>
      <c r="C18565" s="61">
        <v>24</v>
      </c>
    </row>
    <row r="18566" spans="1:3" x14ac:dyDescent="0.2">
      <c r="A18566" s="60" t="s">
        <v>11762</v>
      </c>
      <c r="B18566" s="61">
        <v>1</v>
      </c>
      <c r="C18566" s="61">
        <v>24</v>
      </c>
    </row>
    <row r="18567" spans="1:3" x14ac:dyDescent="0.2">
      <c r="A18567" s="58" t="s">
        <v>10278</v>
      </c>
      <c r="B18567" s="61">
        <v>2</v>
      </c>
      <c r="C18567" s="61">
        <v>48</v>
      </c>
    </row>
    <row r="18568" spans="1:3" x14ac:dyDescent="0.2">
      <c r="A18568" s="59" t="s">
        <v>11758</v>
      </c>
      <c r="B18568" s="61">
        <v>2</v>
      </c>
      <c r="C18568" s="61">
        <v>48</v>
      </c>
    </row>
    <row r="18569" spans="1:3" x14ac:dyDescent="0.2">
      <c r="A18569" s="60" t="s">
        <v>11760</v>
      </c>
      <c r="B18569" s="61">
        <v>1</v>
      </c>
      <c r="C18569" s="61">
        <v>24</v>
      </c>
    </row>
    <row r="18570" spans="1:3" x14ac:dyDescent="0.2">
      <c r="A18570" s="60" t="s">
        <v>11762</v>
      </c>
      <c r="B18570" s="61">
        <v>1</v>
      </c>
      <c r="C18570" s="61">
        <v>24</v>
      </c>
    </row>
    <row r="18571" spans="1:3" x14ac:dyDescent="0.2">
      <c r="A18571" s="58" t="s">
        <v>10283</v>
      </c>
      <c r="B18571" s="61">
        <v>2</v>
      </c>
      <c r="C18571" s="61">
        <v>48</v>
      </c>
    </row>
    <row r="18572" spans="1:3" x14ac:dyDescent="0.2">
      <c r="A18572" s="59" t="s">
        <v>11758</v>
      </c>
      <c r="B18572" s="61">
        <v>2</v>
      </c>
      <c r="C18572" s="61">
        <v>48</v>
      </c>
    </row>
    <row r="18573" spans="1:3" x14ac:dyDescent="0.2">
      <c r="A18573" s="60" t="s">
        <v>11760</v>
      </c>
      <c r="B18573" s="61">
        <v>1</v>
      </c>
      <c r="C18573" s="61">
        <v>24</v>
      </c>
    </row>
    <row r="18574" spans="1:3" x14ac:dyDescent="0.2">
      <c r="A18574" s="60" t="s">
        <v>11762</v>
      </c>
      <c r="B18574" s="61">
        <v>1</v>
      </c>
      <c r="C18574" s="61">
        <v>24</v>
      </c>
    </row>
    <row r="18575" spans="1:3" x14ac:dyDescent="0.2">
      <c r="A18575" s="58" t="s">
        <v>10288</v>
      </c>
      <c r="B18575" s="61">
        <v>2</v>
      </c>
      <c r="C18575" s="61">
        <v>48</v>
      </c>
    </row>
    <row r="18576" spans="1:3" x14ac:dyDescent="0.2">
      <c r="A18576" s="59" t="s">
        <v>11758</v>
      </c>
      <c r="B18576" s="61">
        <v>2</v>
      </c>
      <c r="C18576" s="61">
        <v>48</v>
      </c>
    </row>
    <row r="18577" spans="1:3" x14ac:dyDescent="0.2">
      <c r="A18577" s="60" t="s">
        <v>11760</v>
      </c>
      <c r="B18577" s="61">
        <v>1</v>
      </c>
      <c r="C18577" s="61">
        <v>24</v>
      </c>
    </row>
    <row r="18578" spans="1:3" x14ac:dyDescent="0.2">
      <c r="A18578" s="60" t="s">
        <v>11762</v>
      </c>
      <c r="B18578" s="61">
        <v>1</v>
      </c>
      <c r="C18578" s="61">
        <v>24</v>
      </c>
    </row>
    <row r="18579" spans="1:3" x14ac:dyDescent="0.2">
      <c r="A18579" s="58" t="s">
        <v>10293</v>
      </c>
      <c r="B18579" s="61">
        <v>2</v>
      </c>
      <c r="C18579" s="61">
        <v>48</v>
      </c>
    </row>
    <row r="18580" spans="1:3" x14ac:dyDescent="0.2">
      <c r="A18580" s="59" t="s">
        <v>11758</v>
      </c>
      <c r="B18580" s="61">
        <v>2</v>
      </c>
      <c r="C18580" s="61">
        <v>48</v>
      </c>
    </row>
    <row r="18581" spans="1:3" x14ac:dyDescent="0.2">
      <c r="A18581" s="60" t="s">
        <v>11760</v>
      </c>
      <c r="B18581" s="61">
        <v>1</v>
      </c>
      <c r="C18581" s="61">
        <v>24</v>
      </c>
    </row>
    <row r="18582" spans="1:3" x14ac:dyDescent="0.2">
      <c r="A18582" s="60" t="s">
        <v>11762</v>
      </c>
      <c r="B18582" s="61">
        <v>1</v>
      </c>
      <c r="C18582" s="61">
        <v>24</v>
      </c>
    </row>
    <row r="18583" spans="1:3" x14ac:dyDescent="0.2">
      <c r="A18583" s="58" t="s">
        <v>800</v>
      </c>
      <c r="B18583" s="61">
        <v>5</v>
      </c>
      <c r="C18583" s="61">
        <v>120</v>
      </c>
    </row>
    <row r="18584" spans="1:3" x14ac:dyDescent="0.2">
      <c r="A18584" s="59" t="s">
        <v>11758</v>
      </c>
      <c r="B18584" s="61">
        <v>2</v>
      </c>
      <c r="C18584" s="61">
        <v>48</v>
      </c>
    </row>
    <row r="18585" spans="1:3" x14ac:dyDescent="0.2">
      <c r="A18585" s="60" t="s">
        <v>11760</v>
      </c>
      <c r="B18585" s="61">
        <v>1</v>
      </c>
      <c r="C18585" s="61">
        <v>24</v>
      </c>
    </row>
    <row r="18586" spans="1:3" x14ac:dyDescent="0.2">
      <c r="A18586" s="60" t="s">
        <v>11761</v>
      </c>
      <c r="B18586" s="61">
        <v>1</v>
      </c>
      <c r="C18586" s="61">
        <v>24</v>
      </c>
    </row>
    <row r="18587" spans="1:3" x14ac:dyDescent="0.2">
      <c r="A18587" s="59" t="s">
        <v>11763</v>
      </c>
      <c r="B18587" s="61">
        <v>3</v>
      </c>
      <c r="C18587" s="61">
        <v>72</v>
      </c>
    </row>
    <row r="18588" spans="1:3" x14ac:dyDescent="0.2">
      <c r="A18588" s="60" t="s">
        <v>11764</v>
      </c>
      <c r="B18588" s="61">
        <v>1</v>
      </c>
      <c r="C18588" s="61">
        <v>24</v>
      </c>
    </row>
    <row r="18589" spans="1:3" x14ac:dyDescent="0.2">
      <c r="A18589" s="60" t="s">
        <v>11765</v>
      </c>
      <c r="B18589" s="61">
        <v>1</v>
      </c>
      <c r="C18589" s="61">
        <v>24</v>
      </c>
    </row>
    <row r="18590" spans="1:3" x14ac:dyDescent="0.2">
      <c r="A18590" s="60" t="s">
        <v>11766</v>
      </c>
      <c r="B18590" s="61">
        <v>1</v>
      </c>
      <c r="C18590" s="61">
        <v>24</v>
      </c>
    </row>
    <row r="18591" spans="1:3" x14ac:dyDescent="0.2">
      <c r="A18591" s="58" t="s">
        <v>10298</v>
      </c>
      <c r="B18591" s="61">
        <v>2</v>
      </c>
      <c r="C18591" s="61">
        <v>48</v>
      </c>
    </row>
    <row r="18592" spans="1:3" x14ac:dyDescent="0.2">
      <c r="A18592" s="59" t="s">
        <v>11758</v>
      </c>
      <c r="B18592" s="61">
        <v>2</v>
      </c>
      <c r="C18592" s="61">
        <v>48</v>
      </c>
    </row>
    <row r="18593" spans="1:3" x14ac:dyDescent="0.2">
      <c r="A18593" s="60" t="s">
        <v>11760</v>
      </c>
      <c r="B18593" s="61">
        <v>1</v>
      </c>
      <c r="C18593" s="61">
        <v>24</v>
      </c>
    </row>
    <row r="18594" spans="1:3" x14ac:dyDescent="0.2">
      <c r="A18594" s="60" t="s">
        <v>11762</v>
      </c>
      <c r="B18594" s="61">
        <v>1</v>
      </c>
      <c r="C18594" s="61">
        <v>24</v>
      </c>
    </row>
    <row r="18595" spans="1:3" x14ac:dyDescent="0.2">
      <c r="A18595" s="58" t="s">
        <v>10303</v>
      </c>
      <c r="B18595" s="61">
        <v>2</v>
      </c>
      <c r="C18595" s="61">
        <v>48</v>
      </c>
    </row>
    <row r="18596" spans="1:3" x14ac:dyDescent="0.2">
      <c r="A18596" s="59" t="s">
        <v>11758</v>
      </c>
      <c r="B18596" s="61">
        <v>2</v>
      </c>
      <c r="C18596" s="61">
        <v>48</v>
      </c>
    </row>
    <row r="18597" spans="1:3" x14ac:dyDescent="0.2">
      <c r="A18597" s="60" t="s">
        <v>11760</v>
      </c>
      <c r="B18597" s="61">
        <v>1</v>
      </c>
      <c r="C18597" s="61">
        <v>24</v>
      </c>
    </row>
    <row r="18598" spans="1:3" x14ac:dyDescent="0.2">
      <c r="A18598" s="60" t="s">
        <v>11762</v>
      </c>
      <c r="B18598" s="61">
        <v>1</v>
      </c>
      <c r="C18598" s="61">
        <v>24</v>
      </c>
    </row>
    <row r="18599" spans="1:3" x14ac:dyDescent="0.2">
      <c r="A18599" s="58" t="s">
        <v>10308</v>
      </c>
      <c r="B18599" s="61">
        <v>2</v>
      </c>
      <c r="C18599" s="61">
        <v>48</v>
      </c>
    </row>
    <row r="18600" spans="1:3" x14ac:dyDescent="0.2">
      <c r="A18600" s="59" t="s">
        <v>11758</v>
      </c>
      <c r="B18600" s="61">
        <v>2</v>
      </c>
      <c r="C18600" s="61">
        <v>48</v>
      </c>
    </row>
    <row r="18601" spans="1:3" x14ac:dyDescent="0.2">
      <c r="A18601" s="60" t="s">
        <v>11760</v>
      </c>
      <c r="B18601" s="61">
        <v>1</v>
      </c>
      <c r="C18601" s="61">
        <v>24</v>
      </c>
    </row>
    <row r="18602" spans="1:3" x14ac:dyDescent="0.2">
      <c r="A18602" s="60" t="s">
        <v>11762</v>
      </c>
      <c r="B18602" s="61">
        <v>1</v>
      </c>
      <c r="C18602" s="61">
        <v>24</v>
      </c>
    </row>
    <row r="18603" spans="1:3" x14ac:dyDescent="0.2">
      <c r="A18603" s="58" t="s">
        <v>10313</v>
      </c>
      <c r="B18603" s="61">
        <v>2</v>
      </c>
      <c r="C18603" s="61">
        <v>48</v>
      </c>
    </row>
    <row r="18604" spans="1:3" x14ac:dyDescent="0.2">
      <c r="A18604" s="59" t="s">
        <v>11758</v>
      </c>
      <c r="B18604" s="61">
        <v>2</v>
      </c>
      <c r="C18604" s="61">
        <v>48</v>
      </c>
    </row>
    <row r="18605" spans="1:3" x14ac:dyDescent="0.2">
      <c r="A18605" s="60" t="s">
        <v>11760</v>
      </c>
      <c r="B18605" s="61">
        <v>1</v>
      </c>
      <c r="C18605" s="61">
        <v>24</v>
      </c>
    </row>
    <row r="18606" spans="1:3" x14ac:dyDescent="0.2">
      <c r="A18606" s="60" t="s">
        <v>11762</v>
      </c>
      <c r="B18606" s="61">
        <v>1</v>
      </c>
      <c r="C18606" s="61">
        <v>24</v>
      </c>
    </row>
    <row r="18607" spans="1:3" x14ac:dyDescent="0.2">
      <c r="A18607" s="58" t="s">
        <v>10318</v>
      </c>
      <c r="B18607" s="61">
        <v>2</v>
      </c>
      <c r="C18607" s="61">
        <v>48</v>
      </c>
    </row>
    <row r="18608" spans="1:3" x14ac:dyDescent="0.2">
      <c r="A18608" s="59" t="s">
        <v>11758</v>
      </c>
      <c r="B18608" s="61">
        <v>2</v>
      </c>
      <c r="C18608" s="61">
        <v>48</v>
      </c>
    </row>
    <row r="18609" spans="1:3" x14ac:dyDescent="0.2">
      <c r="A18609" s="60" t="s">
        <v>11760</v>
      </c>
      <c r="B18609" s="61">
        <v>1</v>
      </c>
      <c r="C18609" s="61">
        <v>24</v>
      </c>
    </row>
    <row r="18610" spans="1:3" x14ac:dyDescent="0.2">
      <c r="A18610" s="60" t="s">
        <v>11762</v>
      </c>
      <c r="B18610" s="61">
        <v>1</v>
      </c>
      <c r="C18610" s="61">
        <v>24</v>
      </c>
    </row>
    <row r="18611" spans="1:3" x14ac:dyDescent="0.2">
      <c r="A18611" s="58" t="s">
        <v>10323</v>
      </c>
      <c r="B18611" s="61">
        <v>2</v>
      </c>
      <c r="C18611" s="61">
        <v>48</v>
      </c>
    </row>
    <row r="18612" spans="1:3" x14ac:dyDescent="0.2">
      <c r="A18612" s="59" t="s">
        <v>11758</v>
      </c>
      <c r="B18612" s="61">
        <v>2</v>
      </c>
      <c r="C18612" s="61">
        <v>48</v>
      </c>
    </row>
    <row r="18613" spans="1:3" x14ac:dyDescent="0.2">
      <c r="A18613" s="60" t="s">
        <v>11760</v>
      </c>
      <c r="B18613" s="61">
        <v>1</v>
      </c>
      <c r="C18613" s="61">
        <v>24</v>
      </c>
    </row>
    <row r="18614" spans="1:3" x14ac:dyDescent="0.2">
      <c r="A18614" s="60" t="s">
        <v>11762</v>
      </c>
      <c r="B18614" s="61">
        <v>1</v>
      </c>
      <c r="C18614" s="61">
        <v>24</v>
      </c>
    </row>
    <row r="18615" spans="1:3" x14ac:dyDescent="0.2">
      <c r="A18615" s="58" t="s">
        <v>10328</v>
      </c>
      <c r="B18615" s="61">
        <v>2</v>
      </c>
      <c r="C18615" s="61">
        <v>48</v>
      </c>
    </row>
    <row r="18616" spans="1:3" x14ac:dyDescent="0.2">
      <c r="A18616" s="59" t="s">
        <v>11758</v>
      </c>
      <c r="B18616" s="61">
        <v>2</v>
      </c>
      <c r="C18616" s="61">
        <v>48</v>
      </c>
    </row>
    <row r="18617" spans="1:3" x14ac:dyDescent="0.2">
      <c r="A18617" s="60" t="s">
        <v>11760</v>
      </c>
      <c r="B18617" s="61">
        <v>1</v>
      </c>
      <c r="C18617" s="61">
        <v>24</v>
      </c>
    </row>
    <row r="18618" spans="1:3" x14ac:dyDescent="0.2">
      <c r="A18618" s="60" t="s">
        <v>11762</v>
      </c>
      <c r="B18618" s="61">
        <v>1</v>
      </c>
      <c r="C18618" s="61">
        <v>24</v>
      </c>
    </row>
    <row r="18619" spans="1:3" x14ac:dyDescent="0.2">
      <c r="A18619" s="58" t="s">
        <v>10333</v>
      </c>
      <c r="B18619" s="61">
        <v>2</v>
      </c>
      <c r="C18619" s="61">
        <v>48</v>
      </c>
    </row>
    <row r="18620" spans="1:3" x14ac:dyDescent="0.2">
      <c r="A18620" s="59" t="s">
        <v>11758</v>
      </c>
      <c r="B18620" s="61">
        <v>2</v>
      </c>
      <c r="C18620" s="61">
        <v>48</v>
      </c>
    </row>
    <row r="18621" spans="1:3" x14ac:dyDescent="0.2">
      <c r="A18621" s="60" t="s">
        <v>11760</v>
      </c>
      <c r="B18621" s="61">
        <v>1</v>
      </c>
      <c r="C18621" s="61">
        <v>24</v>
      </c>
    </row>
    <row r="18622" spans="1:3" x14ac:dyDescent="0.2">
      <c r="A18622" s="60" t="s">
        <v>11762</v>
      </c>
      <c r="B18622" s="61">
        <v>1</v>
      </c>
      <c r="C18622" s="61">
        <v>24</v>
      </c>
    </row>
    <row r="18623" spans="1:3" x14ac:dyDescent="0.2">
      <c r="A18623" s="58" t="s">
        <v>10338</v>
      </c>
      <c r="B18623" s="61">
        <v>2</v>
      </c>
      <c r="C18623" s="61">
        <v>48</v>
      </c>
    </row>
    <row r="18624" spans="1:3" x14ac:dyDescent="0.2">
      <c r="A18624" s="59" t="s">
        <v>11758</v>
      </c>
      <c r="B18624" s="61">
        <v>2</v>
      </c>
      <c r="C18624" s="61">
        <v>48</v>
      </c>
    </row>
    <row r="18625" spans="1:3" x14ac:dyDescent="0.2">
      <c r="A18625" s="60" t="s">
        <v>11760</v>
      </c>
      <c r="B18625" s="61">
        <v>1</v>
      </c>
      <c r="C18625" s="61">
        <v>24</v>
      </c>
    </row>
    <row r="18626" spans="1:3" x14ac:dyDescent="0.2">
      <c r="A18626" s="60" t="s">
        <v>11762</v>
      </c>
      <c r="B18626" s="61">
        <v>1</v>
      </c>
      <c r="C18626" s="61">
        <v>24</v>
      </c>
    </row>
    <row r="18627" spans="1:3" x14ac:dyDescent="0.2">
      <c r="A18627" s="58" t="s">
        <v>10343</v>
      </c>
      <c r="B18627" s="61">
        <v>2</v>
      </c>
      <c r="C18627" s="61">
        <v>48</v>
      </c>
    </row>
    <row r="18628" spans="1:3" x14ac:dyDescent="0.2">
      <c r="A18628" s="59" t="s">
        <v>11758</v>
      </c>
      <c r="B18628" s="61">
        <v>2</v>
      </c>
      <c r="C18628" s="61">
        <v>48</v>
      </c>
    </row>
    <row r="18629" spans="1:3" x14ac:dyDescent="0.2">
      <c r="A18629" s="60" t="s">
        <v>11760</v>
      </c>
      <c r="B18629" s="61">
        <v>1</v>
      </c>
      <c r="C18629" s="61">
        <v>24</v>
      </c>
    </row>
    <row r="18630" spans="1:3" x14ac:dyDescent="0.2">
      <c r="A18630" s="60" t="s">
        <v>11762</v>
      </c>
      <c r="B18630" s="61">
        <v>1</v>
      </c>
      <c r="C18630" s="61">
        <v>24</v>
      </c>
    </row>
    <row r="18631" spans="1:3" x14ac:dyDescent="0.2">
      <c r="A18631" s="58" t="s">
        <v>801</v>
      </c>
      <c r="B18631" s="61">
        <v>5</v>
      </c>
      <c r="C18631" s="61">
        <v>120</v>
      </c>
    </row>
    <row r="18632" spans="1:3" x14ac:dyDescent="0.2">
      <c r="A18632" s="59" t="s">
        <v>11758</v>
      </c>
      <c r="B18632" s="61">
        <v>2</v>
      </c>
      <c r="C18632" s="61">
        <v>48</v>
      </c>
    </row>
    <row r="18633" spans="1:3" x14ac:dyDescent="0.2">
      <c r="A18633" s="60" t="s">
        <v>11760</v>
      </c>
      <c r="B18633" s="61">
        <v>1</v>
      </c>
      <c r="C18633" s="61">
        <v>24</v>
      </c>
    </row>
    <row r="18634" spans="1:3" x14ac:dyDescent="0.2">
      <c r="A18634" s="60" t="s">
        <v>11761</v>
      </c>
      <c r="B18634" s="61">
        <v>1</v>
      </c>
      <c r="C18634" s="61">
        <v>24</v>
      </c>
    </row>
    <row r="18635" spans="1:3" x14ac:dyDescent="0.2">
      <c r="A18635" s="59" t="s">
        <v>11763</v>
      </c>
      <c r="B18635" s="61">
        <v>3</v>
      </c>
      <c r="C18635" s="61">
        <v>72</v>
      </c>
    </row>
    <row r="18636" spans="1:3" x14ac:dyDescent="0.2">
      <c r="A18636" s="60" t="s">
        <v>11764</v>
      </c>
      <c r="B18636" s="61">
        <v>1</v>
      </c>
      <c r="C18636" s="61">
        <v>24</v>
      </c>
    </row>
    <row r="18637" spans="1:3" x14ac:dyDescent="0.2">
      <c r="A18637" s="60" t="s">
        <v>11765</v>
      </c>
      <c r="B18637" s="61">
        <v>1</v>
      </c>
      <c r="C18637" s="61">
        <v>24</v>
      </c>
    </row>
    <row r="18638" spans="1:3" x14ac:dyDescent="0.2">
      <c r="A18638" s="60" t="s">
        <v>11766</v>
      </c>
      <c r="B18638" s="61">
        <v>1</v>
      </c>
      <c r="C18638" s="61">
        <v>24</v>
      </c>
    </row>
    <row r="18639" spans="1:3" x14ac:dyDescent="0.2">
      <c r="A18639" s="58" t="s">
        <v>10348</v>
      </c>
      <c r="B18639" s="61">
        <v>2</v>
      </c>
      <c r="C18639" s="61">
        <v>48</v>
      </c>
    </row>
    <row r="18640" spans="1:3" x14ac:dyDescent="0.2">
      <c r="A18640" s="59" t="s">
        <v>11758</v>
      </c>
      <c r="B18640" s="61">
        <v>2</v>
      </c>
      <c r="C18640" s="61">
        <v>48</v>
      </c>
    </row>
    <row r="18641" spans="1:3" x14ac:dyDescent="0.2">
      <c r="A18641" s="60" t="s">
        <v>11760</v>
      </c>
      <c r="B18641" s="61">
        <v>1</v>
      </c>
      <c r="C18641" s="61">
        <v>24</v>
      </c>
    </row>
    <row r="18642" spans="1:3" x14ac:dyDescent="0.2">
      <c r="A18642" s="60" t="s">
        <v>11762</v>
      </c>
      <c r="B18642" s="61">
        <v>1</v>
      </c>
      <c r="C18642" s="61">
        <v>24</v>
      </c>
    </row>
    <row r="18643" spans="1:3" x14ac:dyDescent="0.2">
      <c r="A18643" s="58" t="s">
        <v>10353</v>
      </c>
      <c r="B18643" s="61">
        <v>2</v>
      </c>
      <c r="C18643" s="61">
        <v>48</v>
      </c>
    </row>
    <row r="18644" spans="1:3" x14ac:dyDescent="0.2">
      <c r="A18644" s="59" t="s">
        <v>11758</v>
      </c>
      <c r="B18644" s="61">
        <v>2</v>
      </c>
      <c r="C18644" s="61">
        <v>48</v>
      </c>
    </row>
    <row r="18645" spans="1:3" x14ac:dyDescent="0.2">
      <c r="A18645" s="60" t="s">
        <v>11760</v>
      </c>
      <c r="B18645" s="61">
        <v>1</v>
      </c>
      <c r="C18645" s="61">
        <v>24</v>
      </c>
    </row>
    <row r="18646" spans="1:3" x14ac:dyDescent="0.2">
      <c r="A18646" s="60" t="s">
        <v>11762</v>
      </c>
      <c r="B18646" s="61">
        <v>1</v>
      </c>
      <c r="C18646" s="61">
        <v>24</v>
      </c>
    </row>
    <row r="18647" spans="1:3" x14ac:dyDescent="0.2">
      <c r="A18647" s="58" t="s">
        <v>10358</v>
      </c>
      <c r="B18647" s="61">
        <v>2</v>
      </c>
      <c r="C18647" s="61">
        <v>48</v>
      </c>
    </row>
    <row r="18648" spans="1:3" x14ac:dyDescent="0.2">
      <c r="A18648" s="59" t="s">
        <v>11758</v>
      </c>
      <c r="B18648" s="61">
        <v>2</v>
      </c>
      <c r="C18648" s="61">
        <v>48</v>
      </c>
    </row>
    <row r="18649" spans="1:3" x14ac:dyDescent="0.2">
      <c r="A18649" s="60" t="s">
        <v>11760</v>
      </c>
      <c r="B18649" s="61">
        <v>1</v>
      </c>
      <c r="C18649" s="61">
        <v>24</v>
      </c>
    </row>
    <row r="18650" spans="1:3" x14ac:dyDescent="0.2">
      <c r="A18650" s="60" t="s">
        <v>11762</v>
      </c>
      <c r="B18650" s="61">
        <v>1</v>
      </c>
      <c r="C18650" s="61">
        <v>24</v>
      </c>
    </row>
    <row r="18651" spans="1:3" x14ac:dyDescent="0.2">
      <c r="A18651" s="58" t="s">
        <v>10363</v>
      </c>
      <c r="B18651" s="61">
        <v>2</v>
      </c>
      <c r="C18651" s="61">
        <v>48</v>
      </c>
    </row>
    <row r="18652" spans="1:3" x14ac:dyDescent="0.2">
      <c r="A18652" s="59" t="s">
        <v>11758</v>
      </c>
      <c r="B18652" s="61">
        <v>2</v>
      </c>
      <c r="C18652" s="61">
        <v>48</v>
      </c>
    </row>
    <row r="18653" spans="1:3" x14ac:dyDescent="0.2">
      <c r="A18653" s="60" t="s">
        <v>11760</v>
      </c>
      <c r="B18653" s="61">
        <v>1</v>
      </c>
      <c r="C18653" s="61">
        <v>24</v>
      </c>
    </row>
    <row r="18654" spans="1:3" x14ac:dyDescent="0.2">
      <c r="A18654" s="60" t="s">
        <v>11762</v>
      </c>
      <c r="B18654" s="61">
        <v>1</v>
      </c>
      <c r="C18654" s="61">
        <v>24</v>
      </c>
    </row>
    <row r="18655" spans="1:3" x14ac:dyDescent="0.2">
      <c r="A18655" s="58" t="s">
        <v>10368</v>
      </c>
      <c r="B18655" s="61">
        <v>2</v>
      </c>
      <c r="C18655" s="61">
        <v>48</v>
      </c>
    </row>
    <row r="18656" spans="1:3" x14ac:dyDescent="0.2">
      <c r="A18656" s="59" t="s">
        <v>11758</v>
      </c>
      <c r="B18656" s="61">
        <v>2</v>
      </c>
      <c r="C18656" s="61">
        <v>48</v>
      </c>
    </row>
    <row r="18657" spans="1:3" x14ac:dyDescent="0.2">
      <c r="A18657" s="60" t="s">
        <v>11760</v>
      </c>
      <c r="B18657" s="61">
        <v>1</v>
      </c>
      <c r="C18657" s="61">
        <v>24</v>
      </c>
    </row>
    <row r="18658" spans="1:3" x14ac:dyDescent="0.2">
      <c r="A18658" s="60" t="s">
        <v>11762</v>
      </c>
      <c r="B18658" s="61">
        <v>1</v>
      </c>
      <c r="C18658" s="61">
        <v>24</v>
      </c>
    </row>
    <row r="18659" spans="1:3" x14ac:dyDescent="0.2">
      <c r="A18659" s="58" t="s">
        <v>10373</v>
      </c>
      <c r="B18659" s="61">
        <v>2</v>
      </c>
      <c r="C18659" s="61">
        <v>48</v>
      </c>
    </row>
    <row r="18660" spans="1:3" x14ac:dyDescent="0.2">
      <c r="A18660" s="59" t="s">
        <v>11758</v>
      </c>
      <c r="B18660" s="61">
        <v>2</v>
      </c>
      <c r="C18660" s="61">
        <v>48</v>
      </c>
    </row>
    <row r="18661" spans="1:3" x14ac:dyDescent="0.2">
      <c r="A18661" s="60" t="s">
        <v>11760</v>
      </c>
      <c r="B18661" s="61">
        <v>1</v>
      </c>
      <c r="C18661" s="61">
        <v>24</v>
      </c>
    </row>
    <row r="18662" spans="1:3" x14ac:dyDescent="0.2">
      <c r="A18662" s="60" t="s">
        <v>11762</v>
      </c>
      <c r="B18662" s="61">
        <v>1</v>
      </c>
      <c r="C18662" s="61">
        <v>24</v>
      </c>
    </row>
    <row r="18663" spans="1:3" x14ac:dyDescent="0.2">
      <c r="A18663" s="58" t="s">
        <v>10378</v>
      </c>
      <c r="B18663" s="61">
        <v>2</v>
      </c>
      <c r="C18663" s="61">
        <v>48</v>
      </c>
    </row>
    <row r="18664" spans="1:3" x14ac:dyDescent="0.2">
      <c r="A18664" s="59" t="s">
        <v>11758</v>
      </c>
      <c r="B18664" s="61">
        <v>2</v>
      </c>
      <c r="C18664" s="61">
        <v>48</v>
      </c>
    </row>
    <row r="18665" spans="1:3" x14ac:dyDescent="0.2">
      <c r="A18665" s="60" t="s">
        <v>11760</v>
      </c>
      <c r="B18665" s="61">
        <v>1</v>
      </c>
      <c r="C18665" s="61">
        <v>24</v>
      </c>
    </row>
    <row r="18666" spans="1:3" x14ac:dyDescent="0.2">
      <c r="A18666" s="60" t="s">
        <v>11762</v>
      </c>
      <c r="B18666" s="61">
        <v>1</v>
      </c>
      <c r="C18666" s="61">
        <v>24</v>
      </c>
    </row>
    <row r="18667" spans="1:3" x14ac:dyDescent="0.2">
      <c r="A18667" s="58" t="s">
        <v>10383</v>
      </c>
      <c r="B18667" s="61">
        <v>2</v>
      </c>
      <c r="C18667" s="61">
        <v>48</v>
      </c>
    </row>
    <row r="18668" spans="1:3" x14ac:dyDescent="0.2">
      <c r="A18668" s="59" t="s">
        <v>11758</v>
      </c>
      <c r="B18668" s="61">
        <v>2</v>
      </c>
      <c r="C18668" s="61">
        <v>48</v>
      </c>
    </row>
    <row r="18669" spans="1:3" x14ac:dyDescent="0.2">
      <c r="A18669" s="60" t="s">
        <v>11760</v>
      </c>
      <c r="B18669" s="61">
        <v>1</v>
      </c>
      <c r="C18669" s="61">
        <v>24</v>
      </c>
    </row>
    <row r="18670" spans="1:3" x14ac:dyDescent="0.2">
      <c r="A18670" s="60" t="s">
        <v>11762</v>
      </c>
      <c r="B18670" s="61">
        <v>1</v>
      </c>
      <c r="C18670" s="61">
        <v>24</v>
      </c>
    </row>
    <row r="18671" spans="1:3" x14ac:dyDescent="0.2">
      <c r="A18671" s="58" t="s">
        <v>10388</v>
      </c>
      <c r="B18671" s="61">
        <v>2</v>
      </c>
      <c r="C18671" s="61">
        <v>48</v>
      </c>
    </row>
    <row r="18672" spans="1:3" x14ac:dyDescent="0.2">
      <c r="A18672" s="59" t="s">
        <v>11758</v>
      </c>
      <c r="B18672" s="61">
        <v>2</v>
      </c>
      <c r="C18672" s="61">
        <v>48</v>
      </c>
    </row>
    <row r="18673" spans="1:3" x14ac:dyDescent="0.2">
      <c r="A18673" s="60" t="s">
        <v>11760</v>
      </c>
      <c r="B18673" s="61">
        <v>1</v>
      </c>
      <c r="C18673" s="61">
        <v>24</v>
      </c>
    </row>
    <row r="18674" spans="1:3" x14ac:dyDescent="0.2">
      <c r="A18674" s="60" t="s">
        <v>11762</v>
      </c>
      <c r="B18674" s="61">
        <v>1</v>
      </c>
      <c r="C18674" s="61">
        <v>24</v>
      </c>
    </row>
    <row r="18675" spans="1:3" x14ac:dyDescent="0.2">
      <c r="A18675" s="58" t="s">
        <v>10393</v>
      </c>
      <c r="B18675" s="61">
        <v>2</v>
      </c>
      <c r="C18675" s="61">
        <v>48</v>
      </c>
    </row>
    <row r="18676" spans="1:3" x14ac:dyDescent="0.2">
      <c r="A18676" s="59" t="s">
        <v>11758</v>
      </c>
      <c r="B18676" s="61">
        <v>2</v>
      </c>
      <c r="C18676" s="61">
        <v>48</v>
      </c>
    </row>
    <row r="18677" spans="1:3" x14ac:dyDescent="0.2">
      <c r="A18677" s="60" t="s">
        <v>11760</v>
      </c>
      <c r="B18677" s="61">
        <v>1</v>
      </c>
      <c r="C18677" s="61">
        <v>24</v>
      </c>
    </row>
    <row r="18678" spans="1:3" x14ac:dyDescent="0.2">
      <c r="A18678" s="60" t="s">
        <v>11762</v>
      </c>
      <c r="B18678" s="61">
        <v>1</v>
      </c>
      <c r="C18678" s="61">
        <v>24</v>
      </c>
    </row>
    <row r="18679" spans="1:3" x14ac:dyDescent="0.2">
      <c r="A18679" s="58" t="s">
        <v>802</v>
      </c>
      <c r="B18679" s="61">
        <v>5</v>
      </c>
      <c r="C18679" s="61">
        <v>120</v>
      </c>
    </row>
    <row r="18680" spans="1:3" x14ac:dyDescent="0.2">
      <c r="A18680" s="59" t="s">
        <v>11758</v>
      </c>
      <c r="B18680" s="61">
        <v>2</v>
      </c>
      <c r="C18680" s="61">
        <v>48</v>
      </c>
    </row>
    <row r="18681" spans="1:3" x14ac:dyDescent="0.2">
      <c r="A18681" s="60" t="s">
        <v>11760</v>
      </c>
      <c r="B18681" s="61">
        <v>1</v>
      </c>
      <c r="C18681" s="61">
        <v>24</v>
      </c>
    </row>
    <row r="18682" spans="1:3" x14ac:dyDescent="0.2">
      <c r="A18682" s="60" t="s">
        <v>11761</v>
      </c>
      <c r="B18682" s="61">
        <v>1</v>
      </c>
      <c r="C18682" s="61">
        <v>24</v>
      </c>
    </row>
    <row r="18683" spans="1:3" x14ac:dyDescent="0.2">
      <c r="A18683" s="59" t="s">
        <v>11763</v>
      </c>
      <c r="B18683" s="61">
        <v>3</v>
      </c>
      <c r="C18683" s="61">
        <v>72</v>
      </c>
    </row>
    <row r="18684" spans="1:3" x14ac:dyDescent="0.2">
      <c r="A18684" s="60" t="s">
        <v>11764</v>
      </c>
      <c r="B18684" s="61">
        <v>1</v>
      </c>
      <c r="C18684" s="61">
        <v>24</v>
      </c>
    </row>
    <row r="18685" spans="1:3" x14ac:dyDescent="0.2">
      <c r="A18685" s="60" t="s">
        <v>11765</v>
      </c>
      <c r="B18685" s="61">
        <v>1</v>
      </c>
      <c r="C18685" s="61">
        <v>24</v>
      </c>
    </row>
    <row r="18686" spans="1:3" x14ac:dyDescent="0.2">
      <c r="A18686" s="60" t="s">
        <v>11766</v>
      </c>
      <c r="B18686" s="61">
        <v>1</v>
      </c>
      <c r="C18686" s="61">
        <v>24</v>
      </c>
    </row>
    <row r="18687" spans="1:3" x14ac:dyDescent="0.2">
      <c r="A18687" s="58" t="s">
        <v>10398</v>
      </c>
      <c r="B18687" s="61">
        <v>2</v>
      </c>
      <c r="C18687" s="61">
        <v>48</v>
      </c>
    </row>
    <row r="18688" spans="1:3" x14ac:dyDescent="0.2">
      <c r="A18688" s="59" t="s">
        <v>11758</v>
      </c>
      <c r="B18688" s="61">
        <v>2</v>
      </c>
      <c r="C18688" s="61">
        <v>48</v>
      </c>
    </row>
    <row r="18689" spans="1:3" x14ac:dyDescent="0.2">
      <c r="A18689" s="60" t="s">
        <v>11760</v>
      </c>
      <c r="B18689" s="61">
        <v>1</v>
      </c>
      <c r="C18689" s="61">
        <v>24</v>
      </c>
    </row>
    <row r="18690" spans="1:3" x14ac:dyDescent="0.2">
      <c r="A18690" s="60" t="s">
        <v>11762</v>
      </c>
      <c r="B18690" s="61">
        <v>1</v>
      </c>
      <c r="C18690" s="61">
        <v>24</v>
      </c>
    </row>
    <row r="18691" spans="1:3" x14ac:dyDescent="0.2">
      <c r="A18691" s="58" t="s">
        <v>10403</v>
      </c>
      <c r="B18691" s="61">
        <v>2</v>
      </c>
      <c r="C18691" s="61">
        <v>48</v>
      </c>
    </row>
    <row r="18692" spans="1:3" x14ac:dyDescent="0.2">
      <c r="A18692" s="59" t="s">
        <v>11758</v>
      </c>
      <c r="B18692" s="61">
        <v>2</v>
      </c>
      <c r="C18692" s="61">
        <v>48</v>
      </c>
    </row>
    <row r="18693" spans="1:3" x14ac:dyDescent="0.2">
      <c r="A18693" s="60" t="s">
        <v>11760</v>
      </c>
      <c r="B18693" s="61">
        <v>1</v>
      </c>
      <c r="C18693" s="61">
        <v>24</v>
      </c>
    </row>
    <row r="18694" spans="1:3" x14ac:dyDescent="0.2">
      <c r="A18694" s="60" t="s">
        <v>11762</v>
      </c>
      <c r="B18694" s="61">
        <v>1</v>
      </c>
      <c r="C18694" s="61">
        <v>24</v>
      </c>
    </row>
    <row r="18695" spans="1:3" x14ac:dyDescent="0.2">
      <c r="A18695" s="58" t="s">
        <v>10408</v>
      </c>
      <c r="B18695" s="61">
        <v>2</v>
      </c>
      <c r="C18695" s="61">
        <v>48</v>
      </c>
    </row>
    <row r="18696" spans="1:3" x14ac:dyDescent="0.2">
      <c r="A18696" s="59" t="s">
        <v>11758</v>
      </c>
      <c r="B18696" s="61">
        <v>2</v>
      </c>
      <c r="C18696" s="61">
        <v>48</v>
      </c>
    </row>
    <row r="18697" spans="1:3" x14ac:dyDescent="0.2">
      <c r="A18697" s="60" t="s">
        <v>11760</v>
      </c>
      <c r="B18697" s="61">
        <v>1</v>
      </c>
      <c r="C18697" s="61">
        <v>24</v>
      </c>
    </row>
    <row r="18698" spans="1:3" x14ac:dyDescent="0.2">
      <c r="A18698" s="60" t="s">
        <v>11762</v>
      </c>
      <c r="B18698" s="61">
        <v>1</v>
      </c>
      <c r="C18698" s="61">
        <v>24</v>
      </c>
    </row>
    <row r="18699" spans="1:3" x14ac:dyDescent="0.2">
      <c r="A18699" s="58" t="s">
        <v>10413</v>
      </c>
      <c r="B18699" s="61">
        <v>2</v>
      </c>
      <c r="C18699" s="61">
        <v>48</v>
      </c>
    </row>
    <row r="18700" spans="1:3" x14ac:dyDescent="0.2">
      <c r="A18700" s="59" t="s">
        <v>11758</v>
      </c>
      <c r="B18700" s="61">
        <v>2</v>
      </c>
      <c r="C18700" s="61">
        <v>48</v>
      </c>
    </row>
    <row r="18701" spans="1:3" x14ac:dyDescent="0.2">
      <c r="A18701" s="60" t="s">
        <v>11760</v>
      </c>
      <c r="B18701" s="61">
        <v>1</v>
      </c>
      <c r="C18701" s="61">
        <v>24</v>
      </c>
    </row>
    <row r="18702" spans="1:3" x14ac:dyDescent="0.2">
      <c r="A18702" s="60" t="s">
        <v>11762</v>
      </c>
      <c r="B18702" s="61">
        <v>1</v>
      </c>
      <c r="C18702" s="61">
        <v>24</v>
      </c>
    </row>
    <row r="18703" spans="1:3" x14ac:dyDescent="0.2">
      <c r="A18703" s="58" t="s">
        <v>10418</v>
      </c>
      <c r="B18703" s="61">
        <v>2</v>
      </c>
      <c r="C18703" s="61">
        <v>48</v>
      </c>
    </row>
    <row r="18704" spans="1:3" x14ac:dyDescent="0.2">
      <c r="A18704" s="59" t="s">
        <v>11758</v>
      </c>
      <c r="B18704" s="61">
        <v>2</v>
      </c>
      <c r="C18704" s="61">
        <v>48</v>
      </c>
    </row>
    <row r="18705" spans="1:3" x14ac:dyDescent="0.2">
      <c r="A18705" s="60" t="s">
        <v>11760</v>
      </c>
      <c r="B18705" s="61">
        <v>1</v>
      </c>
      <c r="C18705" s="61">
        <v>24</v>
      </c>
    </row>
    <row r="18706" spans="1:3" x14ac:dyDescent="0.2">
      <c r="A18706" s="60" t="s">
        <v>11762</v>
      </c>
      <c r="B18706" s="61">
        <v>1</v>
      </c>
      <c r="C18706" s="61">
        <v>24</v>
      </c>
    </row>
    <row r="18707" spans="1:3" x14ac:dyDescent="0.2">
      <c r="A18707" s="58" t="s">
        <v>10423</v>
      </c>
      <c r="B18707" s="61">
        <v>2</v>
      </c>
      <c r="C18707" s="61">
        <v>48</v>
      </c>
    </row>
    <row r="18708" spans="1:3" x14ac:dyDescent="0.2">
      <c r="A18708" s="59" t="s">
        <v>11758</v>
      </c>
      <c r="B18708" s="61">
        <v>2</v>
      </c>
      <c r="C18708" s="61">
        <v>48</v>
      </c>
    </row>
    <row r="18709" spans="1:3" x14ac:dyDescent="0.2">
      <c r="A18709" s="60" t="s">
        <v>11760</v>
      </c>
      <c r="B18709" s="61">
        <v>1</v>
      </c>
      <c r="C18709" s="61">
        <v>24</v>
      </c>
    </row>
    <row r="18710" spans="1:3" x14ac:dyDescent="0.2">
      <c r="A18710" s="60" t="s">
        <v>11762</v>
      </c>
      <c r="B18710" s="61">
        <v>1</v>
      </c>
      <c r="C18710" s="61">
        <v>24</v>
      </c>
    </row>
    <row r="18711" spans="1:3" x14ac:dyDescent="0.2">
      <c r="A18711" s="58" t="s">
        <v>10428</v>
      </c>
      <c r="B18711" s="61">
        <v>2</v>
      </c>
      <c r="C18711" s="61">
        <v>48</v>
      </c>
    </row>
    <row r="18712" spans="1:3" x14ac:dyDescent="0.2">
      <c r="A18712" s="59" t="s">
        <v>11758</v>
      </c>
      <c r="B18712" s="61">
        <v>2</v>
      </c>
      <c r="C18712" s="61">
        <v>48</v>
      </c>
    </row>
    <row r="18713" spans="1:3" x14ac:dyDescent="0.2">
      <c r="A18713" s="60" t="s">
        <v>11760</v>
      </c>
      <c r="B18713" s="61">
        <v>1</v>
      </c>
      <c r="C18713" s="61">
        <v>24</v>
      </c>
    </row>
    <row r="18714" spans="1:3" x14ac:dyDescent="0.2">
      <c r="A18714" s="60" t="s">
        <v>11762</v>
      </c>
      <c r="B18714" s="61">
        <v>1</v>
      </c>
      <c r="C18714" s="61">
        <v>24</v>
      </c>
    </row>
    <row r="18715" spans="1:3" x14ac:dyDescent="0.2">
      <c r="A18715" s="58" t="s">
        <v>10433</v>
      </c>
      <c r="B18715" s="61">
        <v>2</v>
      </c>
      <c r="C18715" s="61">
        <v>48</v>
      </c>
    </row>
    <row r="18716" spans="1:3" x14ac:dyDescent="0.2">
      <c r="A18716" s="59" t="s">
        <v>11758</v>
      </c>
      <c r="B18716" s="61">
        <v>2</v>
      </c>
      <c r="C18716" s="61">
        <v>48</v>
      </c>
    </row>
    <row r="18717" spans="1:3" x14ac:dyDescent="0.2">
      <c r="A18717" s="60" t="s">
        <v>11760</v>
      </c>
      <c r="B18717" s="61">
        <v>1</v>
      </c>
      <c r="C18717" s="61">
        <v>24</v>
      </c>
    </row>
    <row r="18718" spans="1:3" x14ac:dyDescent="0.2">
      <c r="A18718" s="60" t="s">
        <v>11762</v>
      </c>
      <c r="B18718" s="61">
        <v>1</v>
      </c>
      <c r="C18718" s="61">
        <v>24</v>
      </c>
    </row>
    <row r="18719" spans="1:3" x14ac:dyDescent="0.2">
      <c r="A18719" s="58" t="s">
        <v>10438</v>
      </c>
      <c r="B18719" s="61">
        <v>2</v>
      </c>
      <c r="C18719" s="61">
        <v>48</v>
      </c>
    </row>
    <row r="18720" spans="1:3" x14ac:dyDescent="0.2">
      <c r="A18720" s="59" t="s">
        <v>11758</v>
      </c>
      <c r="B18720" s="61">
        <v>2</v>
      </c>
      <c r="C18720" s="61">
        <v>48</v>
      </c>
    </row>
    <row r="18721" spans="1:3" x14ac:dyDescent="0.2">
      <c r="A18721" s="60" t="s">
        <v>11760</v>
      </c>
      <c r="B18721" s="61">
        <v>1</v>
      </c>
      <c r="C18721" s="61">
        <v>24</v>
      </c>
    </row>
    <row r="18722" spans="1:3" x14ac:dyDescent="0.2">
      <c r="A18722" s="60" t="s">
        <v>11762</v>
      </c>
      <c r="B18722" s="61">
        <v>1</v>
      </c>
      <c r="C18722" s="61">
        <v>24</v>
      </c>
    </row>
    <row r="18723" spans="1:3" x14ac:dyDescent="0.2">
      <c r="A18723" s="58" t="s">
        <v>10443</v>
      </c>
      <c r="B18723" s="61">
        <v>2</v>
      </c>
      <c r="C18723" s="61">
        <v>48</v>
      </c>
    </row>
    <row r="18724" spans="1:3" x14ac:dyDescent="0.2">
      <c r="A18724" s="59" t="s">
        <v>11758</v>
      </c>
      <c r="B18724" s="61">
        <v>2</v>
      </c>
      <c r="C18724" s="61">
        <v>48</v>
      </c>
    </row>
    <row r="18725" spans="1:3" x14ac:dyDescent="0.2">
      <c r="A18725" s="60" t="s">
        <v>11760</v>
      </c>
      <c r="B18725" s="61">
        <v>1</v>
      </c>
      <c r="C18725" s="61">
        <v>24</v>
      </c>
    </row>
    <row r="18726" spans="1:3" x14ac:dyDescent="0.2">
      <c r="A18726" s="60" t="s">
        <v>11762</v>
      </c>
      <c r="B18726" s="61">
        <v>1</v>
      </c>
      <c r="C18726" s="61">
        <v>24</v>
      </c>
    </row>
    <row r="18727" spans="1:3" x14ac:dyDescent="0.2">
      <c r="A18727" s="58" t="s">
        <v>803</v>
      </c>
      <c r="B18727" s="61">
        <v>5</v>
      </c>
      <c r="C18727" s="61">
        <v>120</v>
      </c>
    </row>
    <row r="18728" spans="1:3" x14ac:dyDescent="0.2">
      <c r="A18728" s="59" t="s">
        <v>11758</v>
      </c>
      <c r="B18728" s="61">
        <v>2</v>
      </c>
      <c r="C18728" s="61">
        <v>48</v>
      </c>
    </row>
    <row r="18729" spans="1:3" x14ac:dyDescent="0.2">
      <c r="A18729" s="60" t="s">
        <v>11760</v>
      </c>
      <c r="B18729" s="61">
        <v>1</v>
      </c>
      <c r="C18729" s="61">
        <v>24</v>
      </c>
    </row>
    <row r="18730" spans="1:3" x14ac:dyDescent="0.2">
      <c r="A18730" s="60" t="s">
        <v>11761</v>
      </c>
      <c r="B18730" s="61">
        <v>1</v>
      </c>
      <c r="C18730" s="61">
        <v>24</v>
      </c>
    </row>
    <row r="18731" spans="1:3" x14ac:dyDescent="0.2">
      <c r="A18731" s="59" t="s">
        <v>11763</v>
      </c>
      <c r="B18731" s="61">
        <v>3</v>
      </c>
      <c r="C18731" s="61">
        <v>72</v>
      </c>
    </row>
    <row r="18732" spans="1:3" x14ac:dyDescent="0.2">
      <c r="A18732" s="60" t="s">
        <v>11764</v>
      </c>
      <c r="B18732" s="61">
        <v>1</v>
      </c>
      <c r="C18732" s="61">
        <v>24</v>
      </c>
    </row>
    <row r="18733" spans="1:3" x14ac:dyDescent="0.2">
      <c r="A18733" s="60" t="s">
        <v>11765</v>
      </c>
      <c r="B18733" s="61">
        <v>1</v>
      </c>
      <c r="C18733" s="61">
        <v>24</v>
      </c>
    </row>
    <row r="18734" spans="1:3" x14ac:dyDescent="0.2">
      <c r="A18734" s="60" t="s">
        <v>11766</v>
      </c>
      <c r="B18734" s="61">
        <v>1</v>
      </c>
      <c r="C18734" s="61">
        <v>24</v>
      </c>
    </row>
    <row r="18735" spans="1:3" x14ac:dyDescent="0.2">
      <c r="A18735" s="58" t="s">
        <v>10448</v>
      </c>
      <c r="B18735" s="61">
        <v>2</v>
      </c>
      <c r="C18735" s="61">
        <v>48</v>
      </c>
    </row>
    <row r="18736" spans="1:3" x14ac:dyDescent="0.2">
      <c r="A18736" s="59" t="s">
        <v>11758</v>
      </c>
      <c r="B18736" s="61">
        <v>2</v>
      </c>
      <c r="C18736" s="61">
        <v>48</v>
      </c>
    </row>
    <row r="18737" spans="1:3" x14ac:dyDescent="0.2">
      <c r="A18737" s="60" t="s">
        <v>11760</v>
      </c>
      <c r="B18737" s="61">
        <v>1</v>
      </c>
      <c r="C18737" s="61">
        <v>24</v>
      </c>
    </row>
    <row r="18738" spans="1:3" x14ac:dyDescent="0.2">
      <c r="A18738" s="60" t="s">
        <v>11762</v>
      </c>
      <c r="B18738" s="61">
        <v>1</v>
      </c>
      <c r="C18738" s="61">
        <v>24</v>
      </c>
    </row>
    <row r="18739" spans="1:3" x14ac:dyDescent="0.2">
      <c r="A18739" s="58" t="s">
        <v>10453</v>
      </c>
      <c r="B18739" s="61">
        <v>2</v>
      </c>
      <c r="C18739" s="61">
        <v>48</v>
      </c>
    </row>
    <row r="18740" spans="1:3" x14ac:dyDescent="0.2">
      <c r="A18740" s="59" t="s">
        <v>11758</v>
      </c>
      <c r="B18740" s="61">
        <v>2</v>
      </c>
      <c r="C18740" s="61">
        <v>48</v>
      </c>
    </row>
    <row r="18741" spans="1:3" x14ac:dyDescent="0.2">
      <c r="A18741" s="60" t="s">
        <v>11760</v>
      </c>
      <c r="B18741" s="61">
        <v>1</v>
      </c>
      <c r="C18741" s="61">
        <v>24</v>
      </c>
    </row>
    <row r="18742" spans="1:3" x14ac:dyDescent="0.2">
      <c r="A18742" s="60" t="s">
        <v>11762</v>
      </c>
      <c r="B18742" s="61">
        <v>1</v>
      </c>
      <c r="C18742" s="61">
        <v>24</v>
      </c>
    </row>
    <row r="18743" spans="1:3" x14ac:dyDescent="0.2">
      <c r="A18743" s="58" t="s">
        <v>10458</v>
      </c>
      <c r="B18743" s="61">
        <v>2</v>
      </c>
      <c r="C18743" s="61">
        <v>48</v>
      </c>
    </row>
    <row r="18744" spans="1:3" x14ac:dyDescent="0.2">
      <c r="A18744" s="59" t="s">
        <v>11758</v>
      </c>
      <c r="B18744" s="61">
        <v>2</v>
      </c>
      <c r="C18744" s="61">
        <v>48</v>
      </c>
    </row>
    <row r="18745" spans="1:3" x14ac:dyDescent="0.2">
      <c r="A18745" s="60" t="s">
        <v>11760</v>
      </c>
      <c r="B18745" s="61">
        <v>1</v>
      </c>
      <c r="C18745" s="61">
        <v>24</v>
      </c>
    </row>
    <row r="18746" spans="1:3" x14ac:dyDescent="0.2">
      <c r="A18746" s="60" t="s">
        <v>11762</v>
      </c>
      <c r="B18746" s="61">
        <v>1</v>
      </c>
      <c r="C18746" s="61">
        <v>24</v>
      </c>
    </row>
    <row r="18747" spans="1:3" x14ac:dyDescent="0.2">
      <c r="A18747" s="58" t="s">
        <v>10463</v>
      </c>
      <c r="B18747" s="61">
        <v>2</v>
      </c>
      <c r="C18747" s="61">
        <v>48</v>
      </c>
    </row>
    <row r="18748" spans="1:3" x14ac:dyDescent="0.2">
      <c r="A18748" s="59" t="s">
        <v>11758</v>
      </c>
      <c r="B18748" s="61">
        <v>2</v>
      </c>
      <c r="C18748" s="61">
        <v>48</v>
      </c>
    </row>
    <row r="18749" spans="1:3" x14ac:dyDescent="0.2">
      <c r="A18749" s="60" t="s">
        <v>11760</v>
      </c>
      <c r="B18749" s="61">
        <v>1</v>
      </c>
      <c r="C18749" s="61">
        <v>24</v>
      </c>
    </row>
    <row r="18750" spans="1:3" x14ac:dyDescent="0.2">
      <c r="A18750" s="60" t="s">
        <v>11762</v>
      </c>
      <c r="B18750" s="61">
        <v>1</v>
      </c>
      <c r="C18750" s="61">
        <v>24</v>
      </c>
    </row>
    <row r="18751" spans="1:3" x14ac:dyDescent="0.2">
      <c r="A18751" s="58" t="s">
        <v>10468</v>
      </c>
      <c r="B18751" s="61">
        <v>2</v>
      </c>
      <c r="C18751" s="61">
        <v>48</v>
      </c>
    </row>
    <row r="18752" spans="1:3" x14ac:dyDescent="0.2">
      <c r="A18752" s="59" t="s">
        <v>11758</v>
      </c>
      <c r="B18752" s="61">
        <v>2</v>
      </c>
      <c r="C18752" s="61">
        <v>48</v>
      </c>
    </row>
    <row r="18753" spans="1:3" x14ac:dyDescent="0.2">
      <c r="A18753" s="60" t="s">
        <v>11760</v>
      </c>
      <c r="B18753" s="61">
        <v>1</v>
      </c>
      <c r="C18753" s="61">
        <v>24</v>
      </c>
    </row>
    <row r="18754" spans="1:3" x14ac:dyDescent="0.2">
      <c r="A18754" s="60" t="s">
        <v>11762</v>
      </c>
      <c r="B18754" s="61">
        <v>1</v>
      </c>
      <c r="C18754" s="61">
        <v>24</v>
      </c>
    </row>
    <row r="18755" spans="1:3" x14ac:dyDescent="0.2">
      <c r="A18755" s="58" t="s">
        <v>10473</v>
      </c>
      <c r="B18755" s="61">
        <v>2</v>
      </c>
      <c r="C18755" s="61">
        <v>48</v>
      </c>
    </row>
    <row r="18756" spans="1:3" x14ac:dyDescent="0.2">
      <c r="A18756" s="59" t="s">
        <v>11758</v>
      </c>
      <c r="B18756" s="61">
        <v>2</v>
      </c>
      <c r="C18756" s="61">
        <v>48</v>
      </c>
    </row>
    <row r="18757" spans="1:3" x14ac:dyDescent="0.2">
      <c r="A18757" s="60" t="s">
        <v>11760</v>
      </c>
      <c r="B18757" s="61">
        <v>1</v>
      </c>
      <c r="C18757" s="61">
        <v>24</v>
      </c>
    </row>
    <row r="18758" spans="1:3" x14ac:dyDescent="0.2">
      <c r="A18758" s="60" t="s">
        <v>11762</v>
      </c>
      <c r="B18758" s="61">
        <v>1</v>
      </c>
      <c r="C18758" s="61">
        <v>24</v>
      </c>
    </row>
    <row r="18759" spans="1:3" x14ac:dyDescent="0.2">
      <c r="A18759" s="58" t="s">
        <v>10478</v>
      </c>
      <c r="B18759" s="61">
        <v>2</v>
      </c>
      <c r="C18759" s="61">
        <v>48</v>
      </c>
    </row>
    <row r="18760" spans="1:3" x14ac:dyDescent="0.2">
      <c r="A18760" s="59" t="s">
        <v>11758</v>
      </c>
      <c r="B18760" s="61">
        <v>2</v>
      </c>
      <c r="C18760" s="61">
        <v>48</v>
      </c>
    </row>
    <row r="18761" spans="1:3" x14ac:dyDescent="0.2">
      <c r="A18761" s="60" t="s">
        <v>11760</v>
      </c>
      <c r="B18761" s="61">
        <v>1</v>
      </c>
      <c r="C18761" s="61">
        <v>24</v>
      </c>
    </row>
    <row r="18762" spans="1:3" x14ac:dyDescent="0.2">
      <c r="A18762" s="60" t="s">
        <v>11762</v>
      </c>
      <c r="B18762" s="61">
        <v>1</v>
      </c>
      <c r="C18762" s="61">
        <v>24</v>
      </c>
    </row>
    <row r="18763" spans="1:3" x14ac:dyDescent="0.2">
      <c r="A18763" s="58" t="s">
        <v>10483</v>
      </c>
      <c r="B18763" s="61">
        <v>2</v>
      </c>
      <c r="C18763" s="61">
        <v>48</v>
      </c>
    </row>
    <row r="18764" spans="1:3" x14ac:dyDescent="0.2">
      <c r="A18764" s="59" t="s">
        <v>11758</v>
      </c>
      <c r="B18764" s="61">
        <v>2</v>
      </c>
      <c r="C18764" s="61">
        <v>48</v>
      </c>
    </row>
    <row r="18765" spans="1:3" x14ac:dyDescent="0.2">
      <c r="A18765" s="60" t="s">
        <v>11760</v>
      </c>
      <c r="B18765" s="61">
        <v>1</v>
      </c>
      <c r="C18765" s="61">
        <v>24</v>
      </c>
    </row>
    <row r="18766" spans="1:3" x14ac:dyDescent="0.2">
      <c r="A18766" s="60" t="s">
        <v>11762</v>
      </c>
      <c r="B18766" s="61">
        <v>1</v>
      </c>
      <c r="C18766" s="61">
        <v>24</v>
      </c>
    </row>
    <row r="18767" spans="1:3" x14ac:dyDescent="0.2">
      <c r="A18767" s="58" t="s">
        <v>10488</v>
      </c>
      <c r="B18767" s="61">
        <v>2</v>
      </c>
      <c r="C18767" s="61">
        <v>48</v>
      </c>
    </row>
    <row r="18768" spans="1:3" x14ac:dyDescent="0.2">
      <c r="A18768" s="59" t="s">
        <v>11758</v>
      </c>
      <c r="B18768" s="61">
        <v>2</v>
      </c>
      <c r="C18768" s="61">
        <v>48</v>
      </c>
    </row>
    <row r="18769" spans="1:3" x14ac:dyDescent="0.2">
      <c r="A18769" s="60" t="s">
        <v>11760</v>
      </c>
      <c r="B18769" s="61">
        <v>1</v>
      </c>
      <c r="C18769" s="61">
        <v>24</v>
      </c>
    </row>
    <row r="18770" spans="1:3" x14ac:dyDescent="0.2">
      <c r="A18770" s="60" t="s">
        <v>11762</v>
      </c>
      <c r="B18770" s="61">
        <v>1</v>
      </c>
      <c r="C18770" s="61">
        <v>24</v>
      </c>
    </row>
    <row r="18771" spans="1:3" x14ac:dyDescent="0.2">
      <c r="A18771" s="58" t="s">
        <v>10493</v>
      </c>
      <c r="B18771" s="61">
        <v>2</v>
      </c>
      <c r="C18771" s="61">
        <v>48</v>
      </c>
    </row>
    <row r="18772" spans="1:3" x14ac:dyDescent="0.2">
      <c r="A18772" s="59" t="s">
        <v>11758</v>
      </c>
      <c r="B18772" s="61">
        <v>2</v>
      </c>
      <c r="C18772" s="61">
        <v>48</v>
      </c>
    </row>
    <row r="18773" spans="1:3" x14ac:dyDescent="0.2">
      <c r="A18773" s="60" t="s">
        <v>11760</v>
      </c>
      <c r="B18773" s="61">
        <v>1</v>
      </c>
      <c r="C18773" s="61">
        <v>24</v>
      </c>
    </row>
    <row r="18774" spans="1:3" x14ac:dyDescent="0.2">
      <c r="A18774" s="60" t="s">
        <v>11762</v>
      </c>
      <c r="B18774" s="61">
        <v>1</v>
      </c>
      <c r="C18774" s="61">
        <v>24</v>
      </c>
    </row>
    <row r="18775" spans="1:3" x14ac:dyDescent="0.2">
      <c r="A18775" s="58" t="s">
        <v>804</v>
      </c>
      <c r="B18775" s="61">
        <v>5</v>
      </c>
      <c r="C18775" s="61">
        <v>120</v>
      </c>
    </row>
    <row r="18776" spans="1:3" x14ac:dyDescent="0.2">
      <c r="A18776" s="59" t="s">
        <v>11758</v>
      </c>
      <c r="B18776" s="61">
        <v>2</v>
      </c>
      <c r="C18776" s="61">
        <v>48</v>
      </c>
    </row>
    <row r="18777" spans="1:3" x14ac:dyDescent="0.2">
      <c r="A18777" s="60" t="s">
        <v>11760</v>
      </c>
      <c r="B18777" s="61">
        <v>1</v>
      </c>
      <c r="C18777" s="61">
        <v>24</v>
      </c>
    </row>
    <row r="18778" spans="1:3" x14ac:dyDescent="0.2">
      <c r="A18778" s="60" t="s">
        <v>11761</v>
      </c>
      <c r="B18778" s="61">
        <v>1</v>
      </c>
      <c r="C18778" s="61">
        <v>24</v>
      </c>
    </row>
    <row r="18779" spans="1:3" x14ac:dyDescent="0.2">
      <c r="A18779" s="59" t="s">
        <v>11763</v>
      </c>
      <c r="B18779" s="61">
        <v>3</v>
      </c>
      <c r="C18779" s="61">
        <v>72</v>
      </c>
    </row>
    <row r="18780" spans="1:3" x14ac:dyDescent="0.2">
      <c r="A18780" s="60" t="s">
        <v>11764</v>
      </c>
      <c r="B18780" s="61">
        <v>1</v>
      </c>
      <c r="C18780" s="61">
        <v>24</v>
      </c>
    </row>
    <row r="18781" spans="1:3" x14ac:dyDescent="0.2">
      <c r="A18781" s="60" t="s">
        <v>11765</v>
      </c>
      <c r="B18781" s="61">
        <v>1</v>
      </c>
      <c r="C18781" s="61">
        <v>24</v>
      </c>
    </row>
    <row r="18782" spans="1:3" x14ac:dyDescent="0.2">
      <c r="A18782" s="60" t="s">
        <v>11766</v>
      </c>
      <c r="B18782" s="61">
        <v>1</v>
      </c>
      <c r="C18782" s="61">
        <v>24</v>
      </c>
    </row>
    <row r="18783" spans="1:3" x14ac:dyDescent="0.2">
      <c r="A18783" s="58" t="s">
        <v>10498</v>
      </c>
      <c r="B18783" s="61">
        <v>2</v>
      </c>
      <c r="C18783" s="61">
        <v>48</v>
      </c>
    </row>
    <row r="18784" spans="1:3" x14ac:dyDescent="0.2">
      <c r="A18784" s="59" t="s">
        <v>11758</v>
      </c>
      <c r="B18784" s="61">
        <v>2</v>
      </c>
      <c r="C18784" s="61">
        <v>48</v>
      </c>
    </row>
    <row r="18785" spans="1:3" x14ac:dyDescent="0.2">
      <c r="A18785" s="60" t="s">
        <v>11760</v>
      </c>
      <c r="B18785" s="61">
        <v>1</v>
      </c>
      <c r="C18785" s="61">
        <v>24</v>
      </c>
    </row>
    <row r="18786" spans="1:3" x14ac:dyDescent="0.2">
      <c r="A18786" s="60" t="s">
        <v>11762</v>
      </c>
      <c r="B18786" s="61">
        <v>1</v>
      </c>
      <c r="C18786" s="61">
        <v>24</v>
      </c>
    </row>
    <row r="18787" spans="1:3" x14ac:dyDescent="0.2">
      <c r="A18787" s="58" t="s">
        <v>10503</v>
      </c>
      <c r="B18787" s="61">
        <v>2</v>
      </c>
      <c r="C18787" s="61">
        <v>48</v>
      </c>
    </row>
    <row r="18788" spans="1:3" x14ac:dyDescent="0.2">
      <c r="A18788" s="59" t="s">
        <v>11758</v>
      </c>
      <c r="B18788" s="61">
        <v>2</v>
      </c>
      <c r="C18788" s="61">
        <v>48</v>
      </c>
    </row>
    <row r="18789" spans="1:3" x14ac:dyDescent="0.2">
      <c r="A18789" s="60" t="s">
        <v>11760</v>
      </c>
      <c r="B18789" s="61">
        <v>1</v>
      </c>
      <c r="C18789" s="61">
        <v>24</v>
      </c>
    </row>
    <row r="18790" spans="1:3" x14ac:dyDescent="0.2">
      <c r="A18790" s="60" t="s">
        <v>11762</v>
      </c>
      <c r="B18790" s="61">
        <v>1</v>
      </c>
      <c r="C18790" s="61">
        <v>24</v>
      </c>
    </row>
    <row r="18791" spans="1:3" x14ac:dyDescent="0.2">
      <c r="A18791" s="58" t="s">
        <v>10508</v>
      </c>
      <c r="B18791" s="61">
        <v>2</v>
      </c>
      <c r="C18791" s="61">
        <v>48</v>
      </c>
    </row>
    <row r="18792" spans="1:3" x14ac:dyDescent="0.2">
      <c r="A18792" s="59" t="s">
        <v>11758</v>
      </c>
      <c r="B18792" s="61">
        <v>2</v>
      </c>
      <c r="C18792" s="61">
        <v>48</v>
      </c>
    </row>
    <row r="18793" spans="1:3" x14ac:dyDescent="0.2">
      <c r="A18793" s="60" t="s">
        <v>11760</v>
      </c>
      <c r="B18793" s="61">
        <v>1</v>
      </c>
      <c r="C18793" s="61">
        <v>24</v>
      </c>
    </row>
    <row r="18794" spans="1:3" x14ac:dyDescent="0.2">
      <c r="A18794" s="60" t="s">
        <v>11762</v>
      </c>
      <c r="B18794" s="61">
        <v>1</v>
      </c>
      <c r="C18794" s="61">
        <v>24</v>
      </c>
    </row>
    <row r="18795" spans="1:3" x14ac:dyDescent="0.2">
      <c r="A18795" s="58" t="s">
        <v>10513</v>
      </c>
      <c r="B18795" s="61">
        <v>2</v>
      </c>
      <c r="C18795" s="61">
        <v>48</v>
      </c>
    </row>
    <row r="18796" spans="1:3" x14ac:dyDescent="0.2">
      <c r="A18796" s="59" t="s">
        <v>11758</v>
      </c>
      <c r="B18796" s="61">
        <v>2</v>
      </c>
      <c r="C18796" s="61">
        <v>48</v>
      </c>
    </row>
    <row r="18797" spans="1:3" x14ac:dyDescent="0.2">
      <c r="A18797" s="60" t="s">
        <v>11760</v>
      </c>
      <c r="B18797" s="61">
        <v>1</v>
      </c>
      <c r="C18797" s="61">
        <v>24</v>
      </c>
    </row>
    <row r="18798" spans="1:3" x14ac:dyDescent="0.2">
      <c r="A18798" s="60" t="s">
        <v>11762</v>
      </c>
      <c r="B18798" s="61">
        <v>1</v>
      </c>
      <c r="C18798" s="61">
        <v>24</v>
      </c>
    </row>
    <row r="18799" spans="1:3" x14ac:dyDescent="0.2">
      <c r="A18799" s="58" t="s">
        <v>10518</v>
      </c>
      <c r="B18799" s="61">
        <v>2</v>
      </c>
      <c r="C18799" s="61">
        <v>48</v>
      </c>
    </row>
    <row r="18800" spans="1:3" x14ac:dyDescent="0.2">
      <c r="A18800" s="59" t="s">
        <v>11758</v>
      </c>
      <c r="B18800" s="61">
        <v>2</v>
      </c>
      <c r="C18800" s="61">
        <v>48</v>
      </c>
    </row>
    <row r="18801" spans="1:3" x14ac:dyDescent="0.2">
      <c r="A18801" s="60" t="s">
        <v>11760</v>
      </c>
      <c r="B18801" s="61">
        <v>1</v>
      </c>
      <c r="C18801" s="61">
        <v>24</v>
      </c>
    </row>
    <row r="18802" spans="1:3" x14ac:dyDescent="0.2">
      <c r="A18802" s="60" t="s">
        <v>11762</v>
      </c>
      <c r="B18802" s="61">
        <v>1</v>
      </c>
      <c r="C18802" s="61">
        <v>24</v>
      </c>
    </row>
    <row r="18803" spans="1:3" x14ac:dyDescent="0.2">
      <c r="A18803" s="58" t="s">
        <v>10523</v>
      </c>
      <c r="B18803" s="61">
        <v>2</v>
      </c>
      <c r="C18803" s="61">
        <v>48</v>
      </c>
    </row>
    <row r="18804" spans="1:3" x14ac:dyDescent="0.2">
      <c r="A18804" s="59" t="s">
        <v>11758</v>
      </c>
      <c r="B18804" s="61">
        <v>2</v>
      </c>
      <c r="C18804" s="61">
        <v>48</v>
      </c>
    </row>
    <row r="18805" spans="1:3" x14ac:dyDescent="0.2">
      <c r="A18805" s="60" t="s">
        <v>11760</v>
      </c>
      <c r="B18805" s="61">
        <v>1</v>
      </c>
      <c r="C18805" s="61">
        <v>24</v>
      </c>
    </row>
    <row r="18806" spans="1:3" x14ac:dyDescent="0.2">
      <c r="A18806" s="60" t="s">
        <v>11762</v>
      </c>
      <c r="B18806" s="61">
        <v>1</v>
      </c>
      <c r="C18806" s="61">
        <v>24</v>
      </c>
    </row>
    <row r="18807" spans="1:3" x14ac:dyDescent="0.2">
      <c r="A18807" s="58" t="s">
        <v>10528</v>
      </c>
      <c r="B18807" s="61">
        <v>2</v>
      </c>
      <c r="C18807" s="61">
        <v>48</v>
      </c>
    </row>
    <row r="18808" spans="1:3" x14ac:dyDescent="0.2">
      <c r="A18808" s="59" t="s">
        <v>11758</v>
      </c>
      <c r="B18808" s="61">
        <v>2</v>
      </c>
      <c r="C18808" s="61">
        <v>48</v>
      </c>
    </row>
    <row r="18809" spans="1:3" x14ac:dyDescent="0.2">
      <c r="A18809" s="60" t="s">
        <v>11760</v>
      </c>
      <c r="B18809" s="61">
        <v>1</v>
      </c>
      <c r="C18809" s="61">
        <v>24</v>
      </c>
    </row>
    <row r="18810" spans="1:3" x14ac:dyDescent="0.2">
      <c r="A18810" s="60" t="s">
        <v>11762</v>
      </c>
      <c r="B18810" s="61">
        <v>1</v>
      </c>
      <c r="C18810" s="61">
        <v>24</v>
      </c>
    </row>
    <row r="18811" spans="1:3" x14ac:dyDescent="0.2">
      <c r="A18811" s="58" t="s">
        <v>10533</v>
      </c>
      <c r="B18811" s="61">
        <v>2</v>
      </c>
      <c r="C18811" s="61">
        <v>48</v>
      </c>
    </row>
    <row r="18812" spans="1:3" x14ac:dyDescent="0.2">
      <c r="A18812" s="59" t="s">
        <v>11758</v>
      </c>
      <c r="B18812" s="61">
        <v>2</v>
      </c>
      <c r="C18812" s="61">
        <v>48</v>
      </c>
    </row>
    <row r="18813" spans="1:3" x14ac:dyDescent="0.2">
      <c r="A18813" s="60" t="s">
        <v>11760</v>
      </c>
      <c r="B18813" s="61">
        <v>1</v>
      </c>
      <c r="C18813" s="61">
        <v>24</v>
      </c>
    </row>
    <row r="18814" spans="1:3" x14ac:dyDescent="0.2">
      <c r="A18814" s="60" t="s">
        <v>11762</v>
      </c>
      <c r="B18814" s="61">
        <v>1</v>
      </c>
      <c r="C18814" s="61">
        <v>24</v>
      </c>
    </row>
    <row r="18815" spans="1:3" x14ac:dyDescent="0.2">
      <c r="A18815" s="58" t="s">
        <v>10538</v>
      </c>
      <c r="B18815" s="61">
        <v>2</v>
      </c>
      <c r="C18815" s="61">
        <v>48</v>
      </c>
    </row>
    <row r="18816" spans="1:3" x14ac:dyDescent="0.2">
      <c r="A18816" s="59" t="s">
        <v>11758</v>
      </c>
      <c r="B18816" s="61">
        <v>2</v>
      </c>
      <c r="C18816" s="61">
        <v>48</v>
      </c>
    </row>
    <row r="18817" spans="1:3" x14ac:dyDescent="0.2">
      <c r="A18817" s="60" t="s">
        <v>11760</v>
      </c>
      <c r="B18817" s="61">
        <v>1</v>
      </c>
      <c r="C18817" s="61">
        <v>24</v>
      </c>
    </row>
    <row r="18818" spans="1:3" x14ac:dyDescent="0.2">
      <c r="A18818" s="60" t="s">
        <v>11762</v>
      </c>
      <c r="B18818" s="61">
        <v>1</v>
      </c>
      <c r="C18818" s="61">
        <v>24</v>
      </c>
    </row>
    <row r="18819" spans="1:3" x14ac:dyDescent="0.2">
      <c r="A18819" s="58" t="s">
        <v>10543</v>
      </c>
      <c r="B18819" s="61">
        <v>2</v>
      </c>
      <c r="C18819" s="61">
        <v>48</v>
      </c>
    </row>
    <row r="18820" spans="1:3" x14ac:dyDescent="0.2">
      <c r="A18820" s="59" t="s">
        <v>11758</v>
      </c>
      <c r="B18820" s="61">
        <v>2</v>
      </c>
      <c r="C18820" s="61">
        <v>48</v>
      </c>
    </row>
    <row r="18821" spans="1:3" x14ac:dyDescent="0.2">
      <c r="A18821" s="60" t="s">
        <v>11760</v>
      </c>
      <c r="B18821" s="61">
        <v>1</v>
      </c>
      <c r="C18821" s="61">
        <v>24</v>
      </c>
    </row>
    <row r="18822" spans="1:3" x14ac:dyDescent="0.2">
      <c r="A18822" s="60" t="s">
        <v>11762</v>
      </c>
      <c r="B18822" s="61">
        <v>1</v>
      </c>
      <c r="C18822" s="61">
        <v>24</v>
      </c>
    </row>
    <row r="18823" spans="1:3" x14ac:dyDescent="0.2">
      <c r="A18823" s="58" t="s">
        <v>148</v>
      </c>
      <c r="B18823" s="61">
        <v>5</v>
      </c>
      <c r="C18823" s="61">
        <v>120</v>
      </c>
    </row>
    <row r="18824" spans="1:3" x14ac:dyDescent="0.2">
      <c r="A18824" s="59" t="s">
        <v>11758</v>
      </c>
      <c r="B18824" s="61">
        <v>2</v>
      </c>
      <c r="C18824" s="61">
        <v>48</v>
      </c>
    </row>
    <row r="18825" spans="1:3" x14ac:dyDescent="0.2">
      <c r="A18825" s="60" t="s">
        <v>11760</v>
      </c>
      <c r="B18825" s="61">
        <v>1</v>
      </c>
      <c r="C18825" s="61">
        <v>24</v>
      </c>
    </row>
    <row r="18826" spans="1:3" x14ac:dyDescent="0.2">
      <c r="A18826" s="60" t="s">
        <v>11761</v>
      </c>
      <c r="B18826" s="61">
        <v>1</v>
      </c>
      <c r="C18826" s="61">
        <v>24</v>
      </c>
    </row>
    <row r="18827" spans="1:3" x14ac:dyDescent="0.2">
      <c r="A18827" s="59" t="s">
        <v>11763</v>
      </c>
      <c r="B18827" s="61">
        <v>3</v>
      </c>
      <c r="C18827" s="61">
        <v>72</v>
      </c>
    </row>
    <row r="18828" spans="1:3" x14ac:dyDescent="0.2">
      <c r="A18828" s="60" t="s">
        <v>11764</v>
      </c>
      <c r="B18828" s="61">
        <v>1</v>
      </c>
      <c r="C18828" s="61">
        <v>24</v>
      </c>
    </row>
    <row r="18829" spans="1:3" x14ac:dyDescent="0.2">
      <c r="A18829" s="60" t="s">
        <v>11765</v>
      </c>
      <c r="B18829" s="61">
        <v>1</v>
      </c>
      <c r="C18829" s="61">
        <v>24</v>
      </c>
    </row>
    <row r="18830" spans="1:3" x14ac:dyDescent="0.2">
      <c r="A18830" s="60" t="s">
        <v>11766</v>
      </c>
      <c r="B18830" s="61">
        <v>1</v>
      </c>
      <c r="C18830" s="61">
        <v>24</v>
      </c>
    </row>
    <row r="18831" spans="1:3" x14ac:dyDescent="0.2">
      <c r="A18831" s="58" t="s">
        <v>805</v>
      </c>
      <c r="B18831" s="61">
        <v>5</v>
      </c>
      <c r="C18831" s="61">
        <v>120</v>
      </c>
    </row>
    <row r="18832" spans="1:3" x14ac:dyDescent="0.2">
      <c r="A18832" s="59" t="s">
        <v>11758</v>
      </c>
      <c r="B18832" s="61">
        <v>2</v>
      </c>
      <c r="C18832" s="61">
        <v>48</v>
      </c>
    </row>
    <row r="18833" spans="1:3" x14ac:dyDescent="0.2">
      <c r="A18833" s="60" t="s">
        <v>11760</v>
      </c>
      <c r="B18833" s="61">
        <v>1</v>
      </c>
      <c r="C18833" s="61">
        <v>24</v>
      </c>
    </row>
    <row r="18834" spans="1:3" x14ac:dyDescent="0.2">
      <c r="A18834" s="60" t="s">
        <v>11761</v>
      </c>
      <c r="B18834" s="61">
        <v>1</v>
      </c>
      <c r="C18834" s="61">
        <v>24</v>
      </c>
    </row>
    <row r="18835" spans="1:3" x14ac:dyDescent="0.2">
      <c r="A18835" s="59" t="s">
        <v>11763</v>
      </c>
      <c r="B18835" s="61">
        <v>3</v>
      </c>
      <c r="C18835" s="61">
        <v>72</v>
      </c>
    </row>
    <row r="18836" spans="1:3" x14ac:dyDescent="0.2">
      <c r="A18836" s="60" t="s">
        <v>11764</v>
      </c>
      <c r="B18836" s="61">
        <v>1</v>
      </c>
      <c r="C18836" s="61">
        <v>24</v>
      </c>
    </row>
    <row r="18837" spans="1:3" x14ac:dyDescent="0.2">
      <c r="A18837" s="60" t="s">
        <v>11765</v>
      </c>
      <c r="B18837" s="61">
        <v>1</v>
      </c>
      <c r="C18837" s="61">
        <v>24</v>
      </c>
    </row>
    <row r="18838" spans="1:3" x14ac:dyDescent="0.2">
      <c r="A18838" s="60" t="s">
        <v>11766</v>
      </c>
      <c r="B18838" s="61">
        <v>1</v>
      </c>
      <c r="C18838" s="61">
        <v>24</v>
      </c>
    </row>
    <row r="18839" spans="1:3" x14ac:dyDescent="0.2">
      <c r="A18839" s="58" t="s">
        <v>10548</v>
      </c>
      <c r="B18839" s="61">
        <v>2</v>
      </c>
      <c r="C18839" s="61">
        <v>48</v>
      </c>
    </row>
    <row r="18840" spans="1:3" x14ac:dyDescent="0.2">
      <c r="A18840" s="59" t="s">
        <v>11758</v>
      </c>
      <c r="B18840" s="61">
        <v>2</v>
      </c>
      <c r="C18840" s="61">
        <v>48</v>
      </c>
    </row>
    <row r="18841" spans="1:3" x14ac:dyDescent="0.2">
      <c r="A18841" s="60" t="s">
        <v>11760</v>
      </c>
      <c r="B18841" s="61">
        <v>1</v>
      </c>
      <c r="C18841" s="61">
        <v>24</v>
      </c>
    </row>
    <row r="18842" spans="1:3" x14ac:dyDescent="0.2">
      <c r="A18842" s="60" t="s">
        <v>11762</v>
      </c>
      <c r="B18842" s="61">
        <v>1</v>
      </c>
      <c r="C18842" s="61">
        <v>24</v>
      </c>
    </row>
    <row r="18843" spans="1:3" x14ac:dyDescent="0.2">
      <c r="A18843" s="58" t="s">
        <v>10553</v>
      </c>
      <c r="B18843" s="61">
        <v>2</v>
      </c>
      <c r="C18843" s="61">
        <v>48</v>
      </c>
    </row>
    <row r="18844" spans="1:3" x14ac:dyDescent="0.2">
      <c r="A18844" s="59" t="s">
        <v>11758</v>
      </c>
      <c r="B18844" s="61">
        <v>2</v>
      </c>
      <c r="C18844" s="61">
        <v>48</v>
      </c>
    </row>
    <row r="18845" spans="1:3" x14ac:dyDescent="0.2">
      <c r="A18845" s="60" t="s">
        <v>11760</v>
      </c>
      <c r="B18845" s="61">
        <v>1</v>
      </c>
      <c r="C18845" s="61">
        <v>24</v>
      </c>
    </row>
    <row r="18846" spans="1:3" x14ac:dyDescent="0.2">
      <c r="A18846" s="60" t="s">
        <v>11762</v>
      </c>
      <c r="B18846" s="61">
        <v>1</v>
      </c>
      <c r="C18846" s="61">
        <v>24</v>
      </c>
    </row>
    <row r="18847" spans="1:3" x14ac:dyDescent="0.2">
      <c r="A18847" s="58" t="s">
        <v>10558</v>
      </c>
      <c r="B18847" s="61">
        <v>2</v>
      </c>
      <c r="C18847" s="61">
        <v>48</v>
      </c>
    </row>
    <row r="18848" spans="1:3" x14ac:dyDescent="0.2">
      <c r="A18848" s="59" t="s">
        <v>11758</v>
      </c>
      <c r="B18848" s="61">
        <v>2</v>
      </c>
      <c r="C18848" s="61">
        <v>48</v>
      </c>
    </row>
    <row r="18849" spans="1:3" x14ac:dyDescent="0.2">
      <c r="A18849" s="60" t="s">
        <v>11760</v>
      </c>
      <c r="B18849" s="61">
        <v>1</v>
      </c>
      <c r="C18849" s="61">
        <v>24</v>
      </c>
    </row>
    <row r="18850" spans="1:3" x14ac:dyDescent="0.2">
      <c r="A18850" s="60" t="s">
        <v>11762</v>
      </c>
      <c r="B18850" s="61">
        <v>1</v>
      </c>
      <c r="C18850" s="61">
        <v>24</v>
      </c>
    </row>
    <row r="18851" spans="1:3" x14ac:dyDescent="0.2">
      <c r="A18851" s="58" t="s">
        <v>10563</v>
      </c>
      <c r="B18851" s="61">
        <v>2</v>
      </c>
      <c r="C18851" s="61">
        <v>48</v>
      </c>
    </row>
    <row r="18852" spans="1:3" x14ac:dyDescent="0.2">
      <c r="A18852" s="59" t="s">
        <v>11758</v>
      </c>
      <c r="B18852" s="61">
        <v>2</v>
      </c>
      <c r="C18852" s="61">
        <v>48</v>
      </c>
    </row>
    <row r="18853" spans="1:3" x14ac:dyDescent="0.2">
      <c r="A18853" s="60" t="s">
        <v>11760</v>
      </c>
      <c r="B18853" s="61">
        <v>1</v>
      </c>
      <c r="C18853" s="61">
        <v>24</v>
      </c>
    </row>
    <row r="18854" spans="1:3" x14ac:dyDescent="0.2">
      <c r="A18854" s="60" t="s">
        <v>11762</v>
      </c>
      <c r="B18854" s="61">
        <v>1</v>
      </c>
      <c r="C18854" s="61">
        <v>24</v>
      </c>
    </row>
    <row r="18855" spans="1:3" x14ac:dyDescent="0.2">
      <c r="A18855" s="58" t="s">
        <v>10568</v>
      </c>
      <c r="B18855" s="61">
        <v>2</v>
      </c>
      <c r="C18855" s="61">
        <v>48</v>
      </c>
    </row>
    <row r="18856" spans="1:3" x14ac:dyDescent="0.2">
      <c r="A18856" s="59" t="s">
        <v>11758</v>
      </c>
      <c r="B18856" s="61">
        <v>2</v>
      </c>
      <c r="C18856" s="61">
        <v>48</v>
      </c>
    </row>
    <row r="18857" spans="1:3" x14ac:dyDescent="0.2">
      <c r="A18857" s="60" t="s">
        <v>11760</v>
      </c>
      <c r="B18857" s="61">
        <v>1</v>
      </c>
      <c r="C18857" s="61">
        <v>24</v>
      </c>
    </row>
    <row r="18858" spans="1:3" x14ac:dyDescent="0.2">
      <c r="A18858" s="60" t="s">
        <v>11762</v>
      </c>
      <c r="B18858" s="61">
        <v>1</v>
      </c>
      <c r="C18858" s="61">
        <v>24</v>
      </c>
    </row>
    <row r="18859" spans="1:3" x14ac:dyDescent="0.2">
      <c r="A18859" s="58" t="s">
        <v>10573</v>
      </c>
      <c r="B18859" s="61">
        <v>2</v>
      </c>
      <c r="C18859" s="61">
        <v>48</v>
      </c>
    </row>
    <row r="18860" spans="1:3" x14ac:dyDescent="0.2">
      <c r="A18860" s="59" t="s">
        <v>11758</v>
      </c>
      <c r="B18860" s="61">
        <v>2</v>
      </c>
      <c r="C18860" s="61">
        <v>48</v>
      </c>
    </row>
    <row r="18861" spans="1:3" x14ac:dyDescent="0.2">
      <c r="A18861" s="60" t="s">
        <v>11760</v>
      </c>
      <c r="B18861" s="61">
        <v>1</v>
      </c>
      <c r="C18861" s="61">
        <v>24</v>
      </c>
    </row>
    <row r="18862" spans="1:3" x14ac:dyDescent="0.2">
      <c r="A18862" s="60" t="s">
        <v>11762</v>
      </c>
      <c r="B18862" s="61">
        <v>1</v>
      </c>
      <c r="C18862" s="61">
        <v>24</v>
      </c>
    </row>
    <row r="18863" spans="1:3" x14ac:dyDescent="0.2">
      <c r="A18863" s="58" t="s">
        <v>10578</v>
      </c>
      <c r="B18863" s="61">
        <v>2</v>
      </c>
      <c r="C18863" s="61">
        <v>48</v>
      </c>
    </row>
    <row r="18864" spans="1:3" x14ac:dyDescent="0.2">
      <c r="A18864" s="59" t="s">
        <v>11758</v>
      </c>
      <c r="B18864" s="61">
        <v>2</v>
      </c>
      <c r="C18864" s="61">
        <v>48</v>
      </c>
    </row>
    <row r="18865" spans="1:3" x14ac:dyDescent="0.2">
      <c r="A18865" s="60" t="s">
        <v>11760</v>
      </c>
      <c r="B18865" s="61">
        <v>1</v>
      </c>
      <c r="C18865" s="61">
        <v>24</v>
      </c>
    </row>
    <row r="18866" spans="1:3" x14ac:dyDescent="0.2">
      <c r="A18866" s="60" t="s">
        <v>11762</v>
      </c>
      <c r="B18866" s="61">
        <v>1</v>
      </c>
      <c r="C18866" s="61">
        <v>24</v>
      </c>
    </row>
    <row r="18867" spans="1:3" x14ac:dyDescent="0.2">
      <c r="A18867" s="58" t="s">
        <v>10582</v>
      </c>
      <c r="B18867" s="61">
        <v>2</v>
      </c>
      <c r="C18867" s="61">
        <v>48</v>
      </c>
    </row>
    <row r="18868" spans="1:3" x14ac:dyDescent="0.2">
      <c r="A18868" s="59" t="s">
        <v>11758</v>
      </c>
      <c r="B18868" s="61">
        <v>2</v>
      </c>
      <c r="C18868" s="61">
        <v>48</v>
      </c>
    </row>
    <row r="18869" spans="1:3" x14ac:dyDescent="0.2">
      <c r="A18869" s="60" t="s">
        <v>11760</v>
      </c>
      <c r="B18869" s="61">
        <v>1</v>
      </c>
      <c r="C18869" s="61">
        <v>24</v>
      </c>
    </row>
    <row r="18870" spans="1:3" x14ac:dyDescent="0.2">
      <c r="A18870" s="60" t="s">
        <v>11762</v>
      </c>
      <c r="B18870" s="61">
        <v>1</v>
      </c>
      <c r="C18870" s="61">
        <v>24</v>
      </c>
    </row>
    <row r="18871" spans="1:3" x14ac:dyDescent="0.2">
      <c r="A18871" s="58" t="s">
        <v>10583</v>
      </c>
      <c r="B18871" s="61">
        <v>2</v>
      </c>
      <c r="C18871" s="61">
        <v>48</v>
      </c>
    </row>
    <row r="18872" spans="1:3" x14ac:dyDescent="0.2">
      <c r="A18872" s="59" t="s">
        <v>11758</v>
      </c>
      <c r="B18872" s="61">
        <v>2</v>
      </c>
      <c r="C18872" s="61">
        <v>48</v>
      </c>
    </row>
    <row r="18873" spans="1:3" x14ac:dyDescent="0.2">
      <c r="A18873" s="60" t="s">
        <v>11760</v>
      </c>
      <c r="B18873" s="61">
        <v>1</v>
      </c>
      <c r="C18873" s="61">
        <v>24</v>
      </c>
    </row>
    <row r="18874" spans="1:3" x14ac:dyDescent="0.2">
      <c r="A18874" s="60" t="s">
        <v>11762</v>
      </c>
      <c r="B18874" s="61">
        <v>1</v>
      </c>
      <c r="C18874" s="61">
        <v>24</v>
      </c>
    </row>
    <row r="18875" spans="1:3" x14ac:dyDescent="0.2">
      <c r="A18875" s="58" t="s">
        <v>10584</v>
      </c>
      <c r="B18875" s="61">
        <v>2</v>
      </c>
      <c r="C18875" s="61">
        <v>48</v>
      </c>
    </row>
    <row r="18876" spans="1:3" x14ac:dyDescent="0.2">
      <c r="A18876" s="59" t="s">
        <v>11758</v>
      </c>
      <c r="B18876" s="61">
        <v>2</v>
      </c>
      <c r="C18876" s="61">
        <v>48</v>
      </c>
    </row>
    <row r="18877" spans="1:3" x14ac:dyDescent="0.2">
      <c r="A18877" s="60" t="s">
        <v>11760</v>
      </c>
      <c r="B18877" s="61">
        <v>1</v>
      </c>
      <c r="C18877" s="61">
        <v>24</v>
      </c>
    </row>
    <row r="18878" spans="1:3" x14ac:dyDescent="0.2">
      <c r="A18878" s="60" t="s">
        <v>11762</v>
      </c>
      <c r="B18878" s="61">
        <v>1</v>
      </c>
      <c r="C18878" s="61">
        <v>24</v>
      </c>
    </row>
    <row r="18879" spans="1:3" x14ac:dyDescent="0.2">
      <c r="A18879" s="58" t="s">
        <v>806</v>
      </c>
      <c r="B18879" s="61">
        <v>5</v>
      </c>
      <c r="C18879" s="61">
        <v>120</v>
      </c>
    </row>
    <row r="18880" spans="1:3" x14ac:dyDescent="0.2">
      <c r="A18880" s="59" t="s">
        <v>11758</v>
      </c>
      <c r="B18880" s="61">
        <v>2</v>
      </c>
      <c r="C18880" s="61">
        <v>48</v>
      </c>
    </row>
    <row r="18881" spans="1:3" x14ac:dyDescent="0.2">
      <c r="A18881" s="60" t="s">
        <v>11760</v>
      </c>
      <c r="B18881" s="61">
        <v>1</v>
      </c>
      <c r="C18881" s="61">
        <v>24</v>
      </c>
    </row>
    <row r="18882" spans="1:3" x14ac:dyDescent="0.2">
      <c r="A18882" s="60" t="s">
        <v>11761</v>
      </c>
      <c r="B18882" s="61">
        <v>1</v>
      </c>
      <c r="C18882" s="61">
        <v>24</v>
      </c>
    </row>
    <row r="18883" spans="1:3" x14ac:dyDescent="0.2">
      <c r="A18883" s="59" t="s">
        <v>11763</v>
      </c>
      <c r="B18883" s="61">
        <v>3</v>
      </c>
      <c r="C18883" s="61">
        <v>72</v>
      </c>
    </row>
    <row r="18884" spans="1:3" x14ac:dyDescent="0.2">
      <c r="A18884" s="60" t="s">
        <v>11764</v>
      </c>
      <c r="B18884" s="61">
        <v>1</v>
      </c>
      <c r="C18884" s="61">
        <v>24</v>
      </c>
    </row>
    <row r="18885" spans="1:3" x14ac:dyDescent="0.2">
      <c r="A18885" s="60" t="s">
        <v>11765</v>
      </c>
      <c r="B18885" s="61">
        <v>1</v>
      </c>
      <c r="C18885" s="61">
        <v>24</v>
      </c>
    </row>
    <row r="18886" spans="1:3" x14ac:dyDescent="0.2">
      <c r="A18886" s="60" t="s">
        <v>11766</v>
      </c>
      <c r="B18886" s="61">
        <v>1</v>
      </c>
      <c r="C18886" s="61">
        <v>24</v>
      </c>
    </row>
    <row r="18887" spans="1:3" x14ac:dyDescent="0.2">
      <c r="A18887" s="58" t="s">
        <v>10585</v>
      </c>
      <c r="B18887" s="61">
        <v>2</v>
      </c>
      <c r="C18887" s="61">
        <v>48</v>
      </c>
    </row>
    <row r="18888" spans="1:3" x14ac:dyDescent="0.2">
      <c r="A18888" s="59" t="s">
        <v>11758</v>
      </c>
      <c r="B18888" s="61">
        <v>2</v>
      </c>
      <c r="C18888" s="61">
        <v>48</v>
      </c>
    </row>
    <row r="18889" spans="1:3" x14ac:dyDescent="0.2">
      <c r="A18889" s="60" t="s">
        <v>11760</v>
      </c>
      <c r="B18889" s="61">
        <v>1</v>
      </c>
      <c r="C18889" s="61">
        <v>24</v>
      </c>
    </row>
    <row r="18890" spans="1:3" x14ac:dyDescent="0.2">
      <c r="A18890" s="60" t="s">
        <v>11762</v>
      </c>
      <c r="B18890" s="61">
        <v>1</v>
      </c>
      <c r="C18890" s="61">
        <v>24</v>
      </c>
    </row>
    <row r="18891" spans="1:3" x14ac:dyDescent="0.2">
      <c r="A18891" s="58" t="s">
        <v>10586</v>
      </c>
      <c r="B18891" s="61">
        <v>2</v>
      </c>
      <c r="C18891" s="61">
        <v>48</v>
      </c>
    </row>
    <row r="18892" spans="1:3" x14ac:dyDescent="0.2">
      <c r="A18892" s="59" t="s">
        <v>11758</v>
      </c>
      <c r="B18892" s="61">
        <v>2</v>
      </c>
      <c r="C18892" s="61">
        <v>48</v>
      </c>
    </row>
    <row r="18893" spans="1:3" x14ac:dyDescent="0.2">
      <c r="A18893" s="60" t="s">
        <v>11760</v>
      </c>
      <c r="B18893" s="61">
        <v>1</v>
      </c>
      <c r="C18893" s="61">
        <v>24</v>
      </c>
    </row>
    <row r="18894" spans="1:3" x14ac:dyDescent="0.2">
      <c r="A18894" s="60" t="s">
        <v>11762</v>
      </c>
      <c r="B18894" s="61">
        <v>1</v>
      </c>
      <c r="C18894" s="61">
        <v>24</v>
      </c>
    </row>
    <row r="18895" spans="1:3" x14ac:dyDescent="0.2">
      <c r="A18895" s="58" t="s">
        <v>10587</v>
      </c>
      <c r="B18895" s="61">
        <v>2</v>
      </c>
      <c r="C18895" s="61">
        <v>48</v>
      </c>
    </row>
    <row r="18896" spans="1:3" x14ac:dyDescent="0.2">
      <c r="A18896" s="59" t="s">
        <v>11758</v>
      </c>
      <c r="B18896" s="61">
        <v>2</v>
      </c>
      <c r="C18896" s="61">
        <v>48</v>
      </c>
    </row>
    <row r="18897" spans="1:3" x14ac:dyDescent="0.2">
      <c r="A18897" s="60" t="s">
        <v>11760</v>
      </c>
      <c r="B18897" s="61">
        <v>1</v>
      </c>
      <c r="C18897" s="61">
        <v>24</v>
      </c>
    </row>
    <row r="18898" spans="1:3" x14ac:dyDescent="0.2">
      <c r="A18898" s="60" t="s">
        <v>11762</v>
      </c>
      <c r="B18898" s="61">
        <v>1</v>
      </c>
      <c r="C18898" s="61">
        <v>24</v>
      </c>
    </row>
    <row r="18899" spans="1:3" x14ac:dyDescent="0.2">
      <c r="A18899" s="58" t="s">
        <v>10588</v>
      </c>
      <c r="B18899" s="61">
        <v>2</v>
      </c>
      <c r="C18899" s="61">
        <v>48</v>
      </c>
    </row>
    <row r="18900" spans="1:3" x14ac:dyDescent="0.2">
      <c r="A18900" s="59" t="s">
        <v>11758</v>
      </c>
      <c r="B18900" s="61">
        <v>2</v>
      </c>
      <c r="C18900" s="61">
        <v>48</v>
      </c>
    </row>
    <row r="18901" spans="1:3" x14ac:dyDescent="0.2">
      <c r="A18901" s="60" t="s">
        <v>11760</v>
      </c>
      <c r="B18901" s="61">
        <v>1</v>
      </c>
      <c r="C18901" s="61">
        <v>24</v>
      </c>
    </row>
    <row r="18902" spans="1:3" x14ac:dyDescent="0.2">
      <c r="A18902" s="60" t="s">
        <v>11762</v>
      </c>
      <c r="B18902" s="61">
        <v>1</v>
      </c>
      <c r="C18902" s="61">
        <v>24</v>
      </c>
    </row>
    <row r="18903" spans="1:3" x14ac:dyDescent="0.2">
      <c r="A18903" s="58" t="s">
        <v>10589</v>
      </c>
      <c r="B18903" s="61">
        <v>2</v>
      </c>
      <c r="C18903" s="61">
        <v>48</v>
      </c>
    </row>
    <row r="18904" spans="1:3" x14ac:dyDescent="0.2">
      <c r="A18904" s="59" t="s">
        <v>11758</v>
      </c>
      <c r="B18904" s="61">
        <v>2</v>
      </c>
      <c r="C18904" s="61">
        <v>48</v>
      </c>
    </row>
    <row r="18905" spans="1:3" x14ac:dyDescent="0.2">
      <c r="A18905" s="60" t="s">
        <v>11760</v>
      </c>
      <c r="B18905" s="61">
        <v>1</v>
      </c>
      <c r="C18905" s="61">
        <v>24</v>
      </c>
    </row>
    <row r="18906" spans="1:3" x14ac:dyDescent="0.2">
      <c r="A18906" s="60" t="s">
        <v>11762</v>
      </c>
      <c r="B18906" s="61">
        <v>1</v>
      </c>
      <c r="C18906" s="61">
        <v>24</v>
      </c>
    </row>
    <row r="18907" spans="1:3" x14ac:dyDescent="0.2">
      <c r="A18907" s="58" t="s">
        <v>10590</v>
      </c>
      <c r="B18907" s="61">
        <v>2</v>
      </c>
      <c r="C18907" s="61">
        <v>48</v>
      </c>
    </row>
    <row r="18908" spans="1:3" x14ac:dyDescent="0.2">
      <c r="A18908" s="59" t="s">
        <v>11758</v>
      </c>
      <c r="B18908" s="61">
        <v>2</v>
      </c>
      <c r="C18908" s="61">
        <v>48</v>
      </c>
    </row>
    <row r="18909" spans="1:3" x14ac:dyDescent="0.2">
      <c r="A18909" s="60" t="s">
        <v>11760</v>
      </c>
      <c r="B18909" s="61">
        <v>1</v>
      </c>
      <c r="C18909" s="61">
        <v>24</v>
      </c>
    </row>
    <row r="18910" spans="1:3" x14ac:dyDescent="0.2">
      <c r="A18910" s="60" t="s">
        <v>11762</v>
      </c>
      <c r="B18910" s="61">
        <v>1</v>
      </c>
      <c r="C18910" s="61">
        <v>24</v>
      </c>
    </row>
    <row r="18911" spans="1:3" x14ac:dyDescent="0.2">
      <c r="A18911" s="58" t="s">
        <v>10591</v>
      </c>
      <c r="B18911" s="61">
        <v>2</v>
      </c>
      <c r="C18911" s="61">
        <v>48</v>
      </c>
    </row>
    <row r="18912" spans="1:3" x14ac:dyDescent="0.2">
      <c r="A18912" s="59" t="s">
        <v>11758</v>
      </c>
      <c r="B18912" s="61">
        <v>2</v>
      </c>
      <c r="C18912" s="61">
        <v>48</v>
      </c>
    </row>
    <row r="18913" spans="1:3" x14ac:dyDescent="0.2">
      <c r="A18913" s="60" t="s">
        <v>11760</v>
      </c>
      <c r="B18913" s="61">
        <v>1</v>
      </c>
      <c r="C18913" s="61">
        <v>24</v>
      </c>
    </row>
    <row r="18914" spans="1:3" x14ac:dyDescent="0.2">
      <c r="A18914" s="60" t="s">
        <v>11762</v>
      </c>
      <c r="B18914" s="61">
        <v>1</v>
      </c>
      <c r="C18914" s="61">
        <v>24</v>
      </c>
    </row>
    <row r="18915" spans="1:3" x14ac:dyDescent="0.2">
      <c r="A18915" s="58" t="s">
        <v>10592</v>
      </c>
      <c r="B18915" s="61">
        <v>2</v>
      </c>
      <c r="C18915" s="61">
        <v>48</v>
      </c>
    </row>
    <row r="18916" spans="1:3" x14ac:dyDescent="0.2">
      <c r="A18916" s="59" t="s">
        <v>11758</v>
      </c>
      <c r="B18916" s="61">
        <v>2</v>
      </c>
      <c r="C18916" s="61">
        <v>48</v>
      </c>
    </row>
    <row r="18917" spans="1:3" x14ac:dyDescent="0.2">
      <c r="A18917" s="60" t="s">
        <v>11760</v>
      </c>
      <c r="B18917" s="61">
        <v>1</v>
      </c>
      <c r="C18917" s="61">
        <v>24</v>
      </c>
    </row>
    <row r="18918" spans="1:3" x14ac:dyDescent="0.2">
      <c r="A18918" s="60" t="s">
        <v>11762</v>
      </c>
      <c r="B18918" s="61">
        <v>1</v>
      </c>
      <c r="C18918" s="61">
        <v>24</v>
      </c>
    </row>
    <row r="18919" spans="1:3" x14ac:dyDescent="0.2">
      <c r="A18919" s="58" t="s">
        <v>10593</v>
      </c>
      <c r="B18919" s="61">
        <v>2</v>
      </c>
      <c r="C18919" s="61">
        <v>48</v>
      </c>
    </row>
    <row r="18920" spans="1:3" x14ac:dyDescent="0.2">
      <c r="A18920" s="59" t="s">
        <v>11758</v>
      </c>
      <c r="B18920" s="61">
        <v>2</v>
      </c>
      <c r="C18920" s="61">
        <v>48</v>
      </c>
    </row>
    <row r="18921" spans="1:3" x14ac:dyDescent="0.2">
      <c r="A18921" s="60" t="s">
        <v>11760</v>
      </c>
      <c r="B18921" s="61">
        <v>1</v>
      </c>
      <c r="C18921" s="61">
        <v>24</v>
      </c>
    </row>
    <row r="18922" spans="1:3" x14ac:dyDescent="0.2">
      <c r="A18922" s="60" t="s">
        <v>11762</v>
      </c>
      <c r="B18922" s="61">
        <v>1</v>
      </c>
      <c r="C18922" s="61">
        <v>24</v>
      </c>
    </row>
    <row r="18923" spans="1:3" x14ac:dyDescent="0.2">
      <c r="A18923" s="58" t="s">
        <v>10594</v>
      </c>
      <c r="B18923" s="61">
        <v>2</v>
      </c>
      <c r="C18923" s="61">
        <v>48</v>
      </c>
    </row>
    <row r="18924" spans="1:3" x14ac:dyDescent="0.2">
      <c r="A18924" s="59" t="s">
        <v>11758</v>
      </c>
      <c r="B18924" s="61">
        <v>2</v>
      </c>
      <c r="C18924" s="61">
        <v>48</v>
      </c>
    </row>
    <row r="18925" spans="1:3" x14ac:dyDescent="0.2">
      <c r="A18925" s="60" t="s">
        <v>11760</v>
      </c>
      <c r="B18925" s="61">
        <v>1</v>
      </c>
      <c r="C18925" s="61">
        <v>24</v>
      </c>
    </row>
    <row r="18926" spans="1:3" x14ac:dyDescent="0.2">
      <c r="A18926" s="60" t="s">
        <v>11762</v>
      </c>
      <c r="B18926" s="61">
        <v>1</v>
      </c>
      <c r="C18926" s="61">
        <v>24</v>
      </c>
    </row>
    <row r="18927" spans="1:3" x14ac:dyDescent="0.2">
      <c r="A18927" s="58" t="s">
        <v>807</v>
      </c>
      <c r="B18927" s="61">
        <v>5</v>
      </c>
      <c r="C18927" s="61">
        <v>120</v>
      </c>
    </row>
    <row r="18928" spans="1:3" x14ac:dyDescent="0.2">
      <c r="A18928" s="59" t="s">
        <v>11758</v>
      </c>
      <c r="B18928" s="61">
        <v>2</v>
      </c>
      <c r="C18928" s="61">
        <v>48</v>
      </c>
    </row>
    <row r="18929" spans="1:3" x14ac:dyDescent="0.2">
      <c r="A18929" s="60" t="s">
        <v>11760</v>
      </c>
      <c r="B18929" s="61">
        <v>1</v>
      </c>
      <c r="C18929" s="61">
        <v>24</v>
      </c>
    </row>
    <row r="18930" spans="1:3" x14ac:dyDescent="0.2">
      <c r="A18930" s="60" t="s">
        <v>11761</v>
      </c>
      <c r="B18930" s="61">
        <v>1</v>
      </c>
      <c r="C18930" s="61">
        <v>24</v>
      </c>
    </row>
    <row r="18931" spans="1:3" x14ac:dyDescent="0.2">
      <c r="A18931" s="59" t="s">
        <v>11763</v>
      </c>
      <c r="B18931" s="61">
        <v>3</v>
      </c>
      <c r="C18931" s="61">
        <v>72</v>
      </c>
    </row>
    <row r="18932" spans="1:3" x14ac:dyDescent="0.2">
      <c r="A18932" s="60" t="s">
        <v>11764</v>
      </c>
      <c r="B18932" s="61">
        <v>1</v>
      </c>
      <c r="C18932" s="61">
        <v>24</v>
      </c>
    </row>
    <row r="18933" spans="1:3" x14ac:dyDescent="0.2">
      <c r="A18933" s="60" t="s">
        <v>11765</v>
      </c>
      <c r="B18933" s="61">
        <v>1</v>
      </c>
      <c r="C18933" s="61">
        <v>24</v>
      </c>
    </row>
    <row r="18934" spans="1:3" x14ac:dyDescent="0.2">
      <c r="A18934" s="60" t="s">
        <v>11766</v>
      </c>
      <c r="B18934" s="61">
        <v>1</v>
      </c>
      <c r="C18934" s="61">
        <v>24</v>
      </c>
    </row>
    <row r="18935" spans="1:3" x14ac:dyDescent="0.2">
      <c r="A18935" s="58" t="s">
        <v>10595</v>
      </c>
      <c r="B18935" s="61">
        <v>2</v>
      </c>
      <c r="C18935" s="61">
        <v>48</v>
      </c>
    </row>
    <row r="18936" spans="1:3" x14ac:dyDescent="0.2">
      <c r="A18936" s="59" t="s">
        <v>11758</v>
      </c>
      <c r="B18936" s="61">
        <v>2</v>
      </c>
      <c r="C18936" s="61">
        <v>48</v>
      </c>
    </row>
    <row r="18937" spans="1:3" x14ac:dyDescent="0.2">
      <c r="A18937" s="60" t="s">
        <v>11760</v>
      </c>
      <c r="B18937" s="61">
        <v>1</v>
      </c>
      <c r="C18937" s="61">
        <v>24</v>
      </c>
    </row>
    <row r="18938" spans="1:3" x14ac:dyDescent="0.2">
      <c r="A18938" s="60" t="s">
        <v>11762</v>
      </c>
      <c r="B18938" s="61">
        <v>1</v>
      </c>
      <c r="C18938" s="61">
        <v>24</v>
      </c>
    </row>
    <row r="18939" spans="1:3" x14ac:dyDescent="0.2">
      <c r="A18939" s="58" t="s">
        <v>10596</v>
      </c>
      <c r="B18939" s="61">
        <v>2</v>
      </c>
      <c r="C18939" s="61">
        <v>48</v>
      </c>
    </row>
    <row r="18940" spans="1:3" x14ac:dyDescent="0.2">
      <c r="A18940" s="59" t="s">
        <v>11758</v>
      </c>
      <c r="B18940" s="61">
        <v>2</v>
      </c>
      <c r="C18940" s="61">
        <v>48</v>
      </c>
    </row>
    <row r="18941" spans="1:3" x14ac:dyDescent="0.2">
      <c r="A18941" s="60" t="s">
        <v>11760</v>
      </c>
      <c r="B18941" s="61">
        <v>1</v>
      </c>
      <c r="C18941" s="61">
        <v>24</v>
      </c>
    </row>
    <row r="18942" spans="1:3" x14ac:dyDescent="0.2">
      <c r="A18942" s="60" t="s">
        <v>11762</v>
      </c>
      <c r="B18942" s="61">
        <v>1</v>
      </c>
      <c r="C18942" s="61">
        <v>24</v>
      </c>
    </row>
    <row r="18943" spans="1:3" x14ac:dyDescent="0.2">
      <c r="A18943" s="58" t="s">
        <v>10597</v>
      </c>
      <c r="B18943" s="61">
        <v>2</v>
      </c>
      <c r="C18943" s="61">
        <v>48</v>
      </c>
    </row>
    <row r="18944" spans="1:3" x14ac:dyDescent="0.2">
      <c r="A18944" s="59" t="s">
        <v>11758</v>
      </c>
      <c r="B18944" s="61">
        <v>2</v>
      </c>
      <c r="C18944" s="61">
        <v>48</v>
      </c>
    </row>
    <row r="18945" spans="1:3" x14ac:dyDescent="0.2">
      <c r="A18945" s="60" t="s">
        <v>11760</v>
      </c>
      <c r="B18945" s="61">
        <v>1</v>
      </c>
      <c r="C18945" s="61">
        <v>24</v>
      </c>
    </row>
    <row r="18946" spans="1:3" x14ac:dyDescent="0.2">
      <c r="A18946" s="60" t="s">
        <v>11762</v>
      </c>
      <c r="B18946" s="61">
        <v>1</v>
      </c>
      <c r="C18946" s="61">
        <v>24</v>
      </c>
    </row>
    <row r="18947" spans="1:3" x14ac:dyDescent="0.2">
      <c r="A18947" s="58" t="s">
        <v>10598</v>
      </c>
      <c r="B18947" s="61">
        <v>2</v>
      </c>
      <c r="C18947" s="61">
        <v>48</v>
      </c>
    </row>
    <row r="18948" spans="1:3" x14ac:dyDescent="0.2">
      <c r="A18948" s="59" t="s">
        <v>11758</v>
      </c>
      <c r="B18948" s="61">
        <v>2</v>
      </c>
      <c r="C18948" s="61">
        <v>48</v>
      </c>
    </row>
    <row r="18949" spans="1:3" x14ac:dyDescent="0.2">
      <c r="A18949" s="60" t="s">
        <v>11760</v>
      </c>
      <c r="B18949" s="61">
        <v>1</v>
      </c>
      <c r="C18949" s="61">
        <v>24</v>
      </c>
    </row>
    <row r="18950" spans="1:3" x14ac:dyDescent="0.2">
      <c r="A18950" s="60" t="s">
        <v>11762</v>
      </c>
      <c r="B18950" s="61">
        <v>1</v>
      </c>
      <c r="C18950" s="61">
        <v>24</v>
      </c>
    </row>
    <row r="18951" spans="1:3" x14ac:dyDescent="0.2">
      <c r="A18951" s="58" t="s">
        <v>10599</v>
      </c>
      <c r="B18951" s="61">
        <v>2</v>
      </c>
      <c r="C18951" s="61">
        <v>48</v>
      </c>
    </row>
    <row r="18952" spans="1:3" x14ac:dyDescent="0.2">
      <c r="A18952" s="59" t="s">
        <v>11758</v>
      </c>
      <c r="B18952" s="61">
        <v>2</v>
      </c>
      <c r="C18952" s="61">
        <v>48</v>
      </c>
    </row>
    <row r="18953" spans="1:3" x14ac:dyDescent="0.2">
      <c r="A18953" s="60" t="s">
        <v>11760</v>
      </c>
      <c r="B18953" s="61">
        <v>1</v>
      </c>
      <c r="C18953" s="61">
        <v>24</v>
      </c>
    </row>
    <row r="18954" spans="1:3" x14ac:dyDescent="0.2">
      <c r="A18954" s="60" t="s">
        <v>11762</v>
      </c>
      <c r="B18954" s="61">
        <v>1</v>
      </c>
      <c r="C18954" s="61">
        <v>24</v>
      </c>
    </row>
    <row r="18955" spans="1:3" x14ac:dyDescent="0.2">
      <c r="A18955" s="58" t="s">
        <v>10600</v>
      </c>
      <c r="B18955" s="61">
        <v>2</v>
      </c>
      <c r="C18955" s="61">
        <v>48</v>
      </c>
    </row>
    <row r="18956" spans="1:3" x14ac:dyDescent="0.2">
      <c r="A18956" s="59" t="s">
        <v>11758</v>
      </c>
      <c r="B18956" s="61">
        <v>2</v>
      </c>
      <c r="C18956" s="61">
        <v>48</v>
      </c>
    </row>
    <row r="18957" spans="1:3" x14ac:dyDescent="0.2">
      <c r="A18957" s="60" t="s">
        <v>11760</v>
      </c>
      <c r="B18957" s="61">
        <v>1</v>
      </c>
      <c r="C18957" s="61">
        <v>24</v>
      </c>
    </row>
    <row r="18958" spans="1:3" x14ac:dyDescent="0.2">
      <c r="A18958" s="60" t="s">
        <v>11762</v>
      </c>
      <c r="B18958" s="61">
        <v>1</v>
      </c>
      <c r="C18958" s="61">
        <v>24</v>
      </c>
    </row>
    <row r="18959" spans="1:3" x14ac:dyDescent="0.2">
      <c r="A18959" s="58" t="s">
        <v>10601</v>
      </c>
      <c r="B18959" s="61">
        <v>2</v>
      </c>
      <c r="C18959" s="61">
        <v>48</v>
      </c>
    </row>
    <row r="18960" spans="1:3" x14ac:dyDescent="0.2">
      <c r="A18960" s="59" t="s">
        <v>11758</v>
      </c>
      <c r="B18960" s="61">
        <v>2</v>
      </c>
      <c r="C18960" s="61">
        <v>48</v>
      </c>
    </row>
    <row r="18961" spans="1:3" x14ac:dyDescent="0.2">
      <c r="A18961" s="60" t="s">
        <v>11760</v>
      </c>
      <c r="B18961" s="61">
        <v>1</v>
      </c>
      <c r="C18961" s="61">
        <v>24</v>
      </c>
    </row>
    <row r="18962" spans="1:3" x14ac:dyDescent="0.2">
      <c r="A18962" s="60" t="s">
        <v>11762</v>
      </c>
      <c r="B18962" s="61">
        <v>1</v>
      </c>
      <c r="C18962" s="61">
        <v>24</v>
      </c>
    </row>
    <row r="18963" spans="1:3" x14ac:dyDescent="0.2">
      <c r="A18963" s="58" t="s">
        <v>10602</v>
      </c>
      <c r="B18963" s="61">
        <v>2</v>
      </c>
      <c r="C18963" s="61">
        <v>48</v>
      </c>
    </row>
    <row r="18964" spans="1:3" x14ac:dyDescent="0.2">
      <c r="A18964" s="59" t="s">
        <v>11758</v>
      </c>
      <c r="B18964" s="61">
        <v>2</v>
      </c>
      <c r="C18964" s="61">
        <v>48</v>
      </c>
    </row>
    <row r="18965" spans="1:3" x14ac:dyDescent="0.2">
      <c r="A18965" s="60" t="s">
        <v>11760</v>
      </c>
      <c r="B18965" s="61">
        <v>1</v>
      </c>
      <c r="C18965" s="61">
        <v>24</v>
      </c>
    </row>
    <row r="18966" spans="1:3" x14ac:dyDescent="0.2">
      <c r="A18966" s="60" t="s">
        <v>11762</v>
      </c>
      <c r="B18966" s="61">
        <v>1</v>
      </c>
      <c r="C18966" s="61">
        <v>24</v>
      </c>
    </row>
    <row r="18967" spans="1:3" x14ac:dyDescent="0.2">
      <c r="A18967" s="58" t="s">
        <v>10603</v>
      </c>
      <c r="B18967" s="61">
        <v>2</v>
      </c>
      <c r="C18967" s="61">
        <v>48</v>
      </c>
    </row>
    <row r="18968" spans="1:3" x14ac:dyDescent="0.2">
      <c r="A18968" s="59" t="s">
        <v>11758</v>
      </c>
      <c r="B18968" s="61">
        <v>2</v>
      </c>
      <c r="C18968" s="61">
        <v>48</v>
      </c>
    </row>
    <row r="18969" spans="1:3" x14ac:dyDescent="0.2">
      <c r="A18969" s="60" t="s">
        <v>11760</v>
      </c>
      <c r="B18969" s="61">
        <v>1</v>
      </c>
      <c r="C18969" s="61">
        <v>24</v>
      </c>
    </row>
    <row r="18970" spans="1:3" x14ac:dyDescent="0.2">
      <c r="A18970" s="60" t="s">
        <v>11762</v>
      </c>
      <c r="B18970" s="61">
        <v>1</v>
      </c>
      <c r="C18970" s="61">
        <v>24</v>
      </c>
    </row>
    <row r="18971" spans="1:3" x14ac:dyDescent="0.2">
      <c r="A18971" s="58" t="s">
        <v>10604</v>
      </c>
      <c r="B18971" s="61">
        <v>2</v>
      </c>
      <c r="C18971" s="61">
        <v>48</v>
      </c>
    </row>
    <row r="18972" spans="1:3" x14ac:dyDescent="0.2">
      <c r="A18972" s="59" t="s">
        <v>11758</v>
      </c>
      <c r="B18972" s="61">
        <v>2</v>
      </c>
      <c r="C18972" s="61">
        <v>48</v>
      </c>
    </row>
    <row r="18973" spans="1:3" x14ac:dyDescent="0.2">
      <c r="A18973" s="60" t="s">
        <v>11760</v>
      </c>
      <c r="B18973" s="61">
        <v>1</v>
      </c>
      <c r="C18973" s="61">
        <v>24</v>
      </c>
    </row>
    <row r="18974" spans="1:3" x14ac:dyDescent="0.2">
      <c r="A18974" s="60" t="s">
        <v>11762</v>
      </c>
      <c r="B18974" s="61">
        <v>1</v>
      </c>
      <c r="C18974" s="61">
        <v>24</v>
      </c>
    </row>
    <row r="18975" spans="1:3" x14ac:dyDescent="0.2">
      <c r="A18975" s="58" t="s">
        <v>808</v>
      </c>
      <c r="B18975" s="61">
        <v>5</v>
      </c>
      <c r="C18975" s="61">
        <v>120</v>
      </c>
    </row>
    <row r="18976" spans="1:3" x14ac:dyDescent="0.2">
      <c r="A18976" s="59" t="s">
        <v>11758</v>
      </c>
      <c r="B18976" s="61">
        <v>2</v>
      </c>
      <c r="C18976" s="61">
        <v>48</v>
      </c>
    </row>
    <row r="18977" spans="1:3" x14ac:dyDescent="0.2">
      <c r="A18977" s="60" t="s">
        <v>11760</v>
      </c>
      <c r="B18977" s="61">
        <v>1</v>
      </c>
      <c r="C18977" s="61">
        <v>24</v>
      </c>
    </row>
    <row r="18978" spans="1:3" x14ac:dyDescent="0.2">
      <c r="A18978" s="60" t="s">
        <v>11761</v>
      </c>
      <c r="B18978" s="61">
        <v>1</v>
      </c>
      <c r="C18978" s="61">
        <v>24</v>
      </c>
    </row>
    <row r="18979" spans="1:3" x14ac:dyDescent="0.2">
      <c r="A18979" s="59" t="s">
        <v>11763</v>
      </c>
      <c r="B18979" s="61">
        <v>3</v>
      </c>
      <c r="C18979" s="61">
        <v>72</v>
      </c>
    </row>
    <row r="18980" spans="1:3" x14ac:dyDescent="0.2">
      <c r="A18980" s="60" t="s">
        <v>11764</v>
      </c>
      <c r="B18980" s="61">
        <v>1</v>
      </c>
      <c r="C18980" s="61">
        <v>24</v>
      </c>
    </row>
    <row r="18981" spans="1:3" x14ac:dyDescent="0.2">
      <c r="A18981" s="60" t="s">
        <v>11765</v>
      </c>
      <c r="B18981" s="61">
        <v>1</v>
      </c>
      <c r="C18981" s="61">
        <v>24</v>
      </c>
    </row>
    <row r="18982" spans="1:3" x14ac:dyDescent="0.2">
      <c r="A18982" s="60" t="s">
        <v>11766</v>
      </c>
      <c r="B18982" s="61">
        <v>1</v>
      </c>
      <c r="C18982" s="61">
        <v>24</v>
      </c>
    </row>
    <row r="18983" spans="1:3" x14ac:dyDescent="0.2">
      <c r="A18983" s="58" t="s">
        <v>10605</v>
      </c>
      <c r="B18983" s="61">
        <v>2</v>
      </c>
      <c r="C18983" s="61">
        <v>48</v>
      </c>
    </row>
    <row r="18984" spans="1:3" x14ac:dyDescent="0.2">
      <c r="A18984" s="59" t="s">
        <v>11758</v>
      </c>
      <c r="B18984" s="61">
        <v>2</v>
      </c>
      <c r="C18984" s="61">
        <v>48</v>
      </c>
    </row>
    <row r="18985" spans="1:3" x14ac:dyDescent="0.2">
      <c r="A18985" s="60" t="s">
        <v>11760</v>
      </c>
      <c r="B18985" s="61">
        <v>1</v>
      </c>
      <c r="C18985" s="61">
        <v>24</v>
      </c>
    </row>
    <row r="18986" spans="1:3" x14ac:dyDescent="0.2">
      <c r="A18986" s="60" t="s">
        <v>11762</v>
      </c>
      <c r="B18986" s="61">
        <v>1</v>
      </c>
      <c r="C18986" s="61">
        <v>24</v>
      </c>
    </row>
    <row r="18987" spans="1:3" x14ac:dyDescent="0.2">
      <c r="A18987" s="58" t="s">
        <v>10606</v>
      </c>
      <c r="B18987" s="61">
        <v>2</v>
      </c>
      <c r="C18987" s="61">
        <v>48</v>
      </c>
    </row>
    <row r="18988" spans="1:3" x14ac:dyDescent="0.2">
      <c r="A18988" s="59" t="s">
        <v>11758</v>
      </c>
      <c r="B18988" s="61">
        <v>2</v>
      </c>
      <c r="C18988" s="61">
        <v>48</v>
      </c>
    </row>
    <row r="18989" spans="1:3" x14ac:dyDescent="0.2">
      <c r="A18989" s="60" t="s">
        <v>11760</v>
      </c>
      <c r="B18989" s="61">
        <v>1</v>
      </c>
      <c r="C18989" s="61">
        <v>24</v>
      </c>
    </row>
    <row r="18990" spans="1:3" x14ac:dyDescent="0.2">
      <c r="A18990" s="60" t="s">
        <v>11762</v>
      </c>
      <c r="B18990" s="61">
        <v>1</v>
      </c>
      <c r="C18990" s="61">
        <v>24</v>
      </c>
    </row>
    <row r="18991" spans="1:3" x14ac:dyDescent="0.2">
      <c r="A18991" s="58" t="s">
        <v>10607</v>
      </c>
      <c r="B18991" s="61">
        <v>2</v>
      </c>
      <c r="C18991" s="61">
        <v>48</v>
      </c>
    </row>
    <row r="18992" spans="1:3" x14ac:dyDescent="0.2">
      <c r="A18992" s="59" t="s">
        <v>11758</v>
      </c>
      <c r="B18992" s="61">
        <v>2</v>
      </c>
      <c r="C18992" s="61">
        <v>48</v>
      </c>
    </row>
    <row r="18993" spans="1:3" x14ac:dyDescent="0.2">
      <c r="A18993" s="60" t="s">
        <v>11760</v>
      </c>
      <c r="B18993" s="61">
        <v>1</v>
      </c>
      <c r="C18993" s="61">
        <v>24</v>
      </c>
    </row>
    <row r="18994" spans="1:3" x14ac:dyDescent="0.2">
      <c r="A18994" s="60" t="s">
        <v>11762</v>
      </c>
      <c r="B18994" s="61">
        <v>1</v>
      </c>
      <c r="C18994" s="61">
        <v>24</v>
      </c>
    </row>
    <row r="18995" spans="1:3" x14ac:dyDescent="0.2">
      <c r="A18995" s="58" t="s">
        <v>10608</v>
      </c>
      <c r="B18995" s="61">
        <v>2</v>
      </c>
      <c r="C18995" s="61">
        <v>48</v>
      </c>
    </row>
    <row r="18996" spans="1:3" x14ac:dyDescent="0.2">
      <c r="A18996" s="59" t="s">
        <v>11758</v>
      </c>
      <c r="B18996" s="61">
        <v>2</v>
      </c>
      <c r="C18996" s="61">
        <v>48</v>
      </c>
    </row>
    <row r="18997" spans="1:3" x14ac:dyDescent="0.2">
      <c r="A18997" s="60" t="s">
        <v>11760</v>
      </c>
      <c r="B18997" s="61">
        <v>1</v>
      </c>
      <c r="C18997" s="61">
        <v>24</v>
      </c>
    </row>
    <row r="18998" spans="1:3" x14ac:dyDescent="0.2">
      <c r="A18998" s="60" t="s">
        <v>11762</v>
      </c>
      <c r="B18998" s="61">
        <v>1</v>
      </c>
      <c r="C18998" s="61">
        <v>24</v>
      </c>
    </row>
    <row r="18999" spans="1:3" x14ac:dyDescent="0.2">
      <c r="A18999" s="58" t="s">
        <v>10609</v>
      </c>
      <c r="B18999" s="61">
        <v>2</v>
      </c>
      <c r="C18999" s="61">
        <v>48</v>
      </c>
    </row>
    <row r="19000" spans="1:3" x14ac:dyDescent="0.2">
      <c r="A19000" s="59" t="s">
        <v>11758</v>
      </c>
      <c r="B19000" s="61">
        <v>2</v>
      </c>
      <c r="C19000" s="61">
        <v>48</v>
      </c>
    </row>
    <row r="19001" spans="1:3" x14ac:dyDescent="0.2">
      <c r="A19001" s="60" t="s">
        <v>11760</v>
      </c>
      <c r="B19001" s="61">
        <v>1</v>
      </c>
      <c r="C19001" s="61">
        <v>24</v>
      </c>
    </row>
    <row r="19002" spans="1:3" x14ac:dyDescent="0.2">
      <c r="A19002" s="60" t="s">
        <v>11762</v>
      </c>
      <c r="B19002" s="61">
        <v>1</v>
      </c>
      <c r="C19002" s="61">
        <v>24</v>
      </c>
    </row>
    <row r="19003" spans="1:3" x14ac:dyDescent="0.2">
      <c r="A19003" s="58" t="s">
        <v>10610</v>
      </c>
      <c r="B19003" s="61">
        <v>2</v>
      </c>
      <c r="C19003" s="61">
        <v>48</v>
      </c>
    </row>
    <row r="19004" spans="1:3" x14ac:dyDescent="0.2">
      <c r="A19004" s="59" t="s">
        <v>11758</v>
      </c>
      <c r="B19004" s="61">
        <v>2</v>
      </c>
      <c r="C19004" s="61">
        <v>48</v>
      </c>
    </row>
    <row r="19005" spans="1:3" x14ac:dyDescent="0.2">
      <c r="A19005" s="60" t="s">
        <v>11760</v>
      </c>
      <c r="B19005" s="61">
        <v>1</v>
      </c>
      <c r="C19005" s="61">
        <v>24</v>
      </c>
    </row>
    <row r="19006" spans="1:3" x14ac:dyDescent="0.2">
      <c r="A19006" s="60" t="s">
        <v>11762</v>
      </c>
      <c r="B19006" s="61">
        <v>1</v>
      </c>
      <c r="C19006" s="61">
        <v>24</v>
      </c>
    </row>
    <row r="19007" spans="1:3" x14ac:dyDescent="0.2">
      <c r="A19007" s="58" t="s">
        <v>10611</v>
      </c>
      <c r="B19007" s="61">
        <v>2</v>
      </c>
      <c r="C19007" s="61">
        <v>48</v>
      </c>
    </row>
    <row r="19008" spans="1:3" x14ac:dyDescent="0.2">
      <c r="A19008" s="59" t="s">
        <v>11758</v>
      </c>
      <c r="B19008" s="61">
        <v>2</v>
      </c>
      <c r="C19008" s="61">
        <v>48</v>
      </c>
    </row>
    <row r="19009" spans="1:3" x14ac:dyDescent="0.2">
      <c r="A19009" s="60" t="s">
        <v>11760</v>
      </c>
      <c r="B19009" s="61">
        <v>1</v>
      </c>
      <c r="C19009" s="61">
        <v>24</v>
      </c>
    </row>
    <row r="19010" spans="1:3" x14ac:dyDescent="0.2">
      <c r="A19010" s="60" t="s">
        <v>11762</v>
      </c>
      <c r="B19010" s="61">
        <v>1</v>
      </c>
      <c r="C19010" s="61">
        <v>24</v>
      </c>
    </row>
    <row r="19011" spans="1:3" x14ac:dyDescent="0.2">
      <c r="A19011" s="58" t="s">
        <v>10612</v>
      </c>
      <c r="B19011" s="61">
        <v>2</v>
      </c>
      <c r="C19011" s="61">
        <v>48</v>
      </c>
    </row>
    <row r="19012" spans="1:3" x14ac:dyDescent="0.2">
      <c r="A19012" s="59" t="s">
        <v>11758</v>
      </c>
      <c r="B19012" s="61">
        <v>2</v>
      </c>
      <c r="C19012" s="61">
        <v>48</v>
      </c>
    </row>
    <row r="19013" spans="1:3" x14ac:dyDescent="0.2">
      <c r="A19013" s="60" t="s">
        <v>11760</v>
      </c>
      <c r="B19013" s="61">
        <v>1</v>
      </c>
      <c r="C19013" s="61">
        <v>24</v>
      </c>
    </row>
    <row r="19014" spans="1:3" x14ac:dyDescent="0.2">
      <c r="A19014" s="60" t="s">
        <v>11762</v>
      </c>
      <c r="B19014" s="61">
        <v>1</v>
      </c>
      <c r="C19014" s="61">
        <v>24</v>
      </c>
    </row>
    <row r="19015" spans="1:3" x14ac:dyDescent="0.2">
      <c r="A19015" s="58" t="s">
        <v>10613</v>
      </c>
      <c r="B19015" s="61">
        <v>2</v>
      </c>
      <c r="C19015" s="61">
        <v>48</v>
      </c>
    </row>
    <row r="19016" spans="1:3" x14ac:dyDescent="0.2">
      <c r="A19016" s="59" t="s">
        <v>11758</v>
      </c>
      <c r="B19016" s="61">
        <v>2</v>
      </c>
      <c r="C19016" s="61">
        <v>48</v>
      </c>
    </row>
    <row r="19017" spans="1:3" x14ac:dyDescent="0.2">
      <c r="A19017" s="60" t="s">
        <v>11760</v>
      </c>
      <c r="B19017" s="61">
        <v>1</v>
      </c>
      <c r="C19017" s="61">
        <v>24</v>
      </c>
    </row>
    <row r="19018" spans="1:3" x14ac:dyDescent="0.2">
      <c r="A19018" s="60" t="s">
        <v>11762</v>
      </c>
      <c r="B19018" s="61">
        <v>1</v>
      </c>
      <c r="C19018" s="61">
        <v>24</v>
      </c>
    </row>
    <row r="19019" spans="1:3" x14ac:dyDescent="0.2">
      <c r="A19019" s="58" t="s">
        <v>10614</v>
      </c>
      <c r="B19019" s="61">
        <v>2</v>
      </c>
      <c r="C19019" s="61">
        <v>48</v>
      </c>
    </row>
    <row r="19020" spans="1:3" x14ac:dyDescent="0.2">
      <c r="A19020" s="59" t="s">
        <v>11758</v>
      </c>
      <c r="B19020" s="61">
        <v>2</v>
      </c>
      <c r="C19020" s="61">
        <v>48</v>
      </c>
    </row>
    <row r="19021" spans="1:3" x14ac:dyDescent="0.2">
      <c r="A19021" s="60" t="s">
        <v>11760</v>
      </c>
      <c r="B19021" s="61">
        <v>1</v>
      </c>
      <c r="C19021" s="61">
        <v>24</v>
      </c>
    </row>
    <row r="19022" spans="1:3" x14ac:dyDescent="0.2">
      <c r="A19022" s="60" t="s">
        <v>11762</v>
      </c>
      <c r="B19022" s="61">
        <v>1</v>
      </c>
      <c r="C19022" s="61">
        <v>24</v>
      </c>
    </row>
    <row r="19023" spans="1:3" x14ac:dyDescent="0.2">
      <c r="A19023" s="58" t="s">
        <v>809</v>
      </c>
      <c r="B19023" s="61">
        <v>5</v>
      </c>
      <c r="C19023" s="61">
        <v>120</v>
      </c>
    </row>
    <row r="19024" spans="1:3" x14ac:dyDescent="0.2">
      <c r="A19024" s="59" t="s">
        <v>11758</v>
      </c>
      <c r="B19024" s="61">
        <v>2</v>
      </c>
      <c r="C19024" s="61">
        <v>48</v>
      </c>
    </row>
    <row r="19025" spans="1:3" x14ac:dyDescent="0.2">
      <c r="A19025" s="60" t="s">
        <v>11760</v>
      </c>
      <c r="B19025" s="61">
        <v>1</v>
      </c>
      <c r="C19025" s="61">
        <v>24</v>
      </c>
    </row>
    <row r="19026" spans="1:3" x14ac:dyDescent="0.2">
      <c r="A19026" s="60" t="s">
        <v>11761</v>
      </c>
      <c r="B19026" s="61">
        <v>1</v>
      </c>
      <c r="C19026" s="61">
        <v>24</v>
      </c>
    </row>
    <row r="19027" spans="1:3" x14ac:dyDescent="0.2">
      <c r="A19027" s="59" t="s">
        <v>11763</v>
      </c>
      <c r="B19027" s="61">
        <v>3</v>
      </c>
      <c r="C19027" s="61">
        <v>72</v>
      </c>
    </row>
    <row r="19028" spans="1:3" x14ac:dyDescent="0.2">
      <c r="A19028" s="60" t="s">
        <v>11764</v>
      </c>
      <c r="B19028" s="61">
        <v>1</v>
      </c>
      <c r="C19028" s="61">
        <v>24</v>
      </c>
    </row>
    <row r="19029" spans="1:3" x14ac:dyDescent="0.2">
      <c r="A19029" s="60" t="s">
        <v>11765</v>
      </c>
      <c r="B19029" s="61">
        <v>1</v>
      </c>
      <c r="C19029" s="61">
        <v>24</v>
      </c>
    </row>
    <row r="19030" spans="1:3" x14ac:dyDescent="0.2">
      <c r="A19030" s="60" t="s">
        <v>11766</v>
      </c>
      <c r="B19030" s="61">
        <v>1</v>
      </c>
      <c r="C19030" s="61">
        <v>24</v>
      </c>
    </row>
    <row r="19031" spans="1:3" x14ac:dyDescent="0.2">
      <c r="A19031" s="58" t="s">
        <v>10615</v>
      </c>
      <c r="B19031" s="61">
        <v>2</v>
      </c>
      <c r="C19031" s="61">
        <v>48</v>
      </c>
    </row>
    <row r="19032" spans="1:3" x14ac:dyDescent="0.2">
      <c r="A19032" s="59" t="s">
        <v>11758</v>
      </c>
      <c r="B19032" s="61">
        <v>2</v>
      </c>
      <c r="C19032" s="61">
        <v>48</v>
      </c>
    </row>
    <row r="19033" spans="1:3" x14ac:dyDescent="0.2">
      <c r="A19033" s="60" t="s">
        <v>11760</v>
      </c>
      <c r="B19033" s="61">
        <v>1</v>
      </c>
      <c r="C19033" s="61">
        <v>24</v>
      </c>
    </row>
    <row r="19034" spans="1:3" x14ac:dyDescent="0.2">
      <c r="A19034" s="60" t="s">
        <v>11762</v>
      </c>
      <c r="B19034" s="61">
        <v>1</v>
      </c>
      <c r="C19034" s="61">
        <v>24</v>
      </c>
    </row>
    <row r="19035" spans="1:3" x14ac:dyDescent="0.2">
      <c r="A19035" s="58" t="s">
        <v>10616</v>
      </c>
      <c r="B19035" s="61">
        <v>2</v>
      </c>
      <c r="C19035" s="61">
        <v>48</v>
      </c>
    </row>
    <row r="19036" spans="1:3" x14ac:dyDescent="0.2">
      <c r="A19036" s="59" t="s">
        <v>11758</v>
      </c>
      <c r="B19036" s="61">
        <v>2</v>
      </c>
      <c r="C19036" s="61">
        <v>48</v>
      </c>
    </row>
    <row r="19037" spans="1:3" x14ac:dyDescent="0.2">
      <c r="A19037" s="60" t="s">
        <v>11760</v>
      </c>
      <c r="B19037" s="61">
        <v>1</v>
      </c>
      <c r="C19037" s="61">
        <v>24</v>
      </c>
    </row>
    <row r="19038" spans="1:3" x14ac:dyDescent="0.2">
      <c r="A19038" s="60" t="s">
        <v>11762</v>
      </c>
      <c r="B19038" s="61">
        <v>1</v>
      </c>
      <c r="C19038" s="61">
        <v>24</v>
      </c>
    </row>
    <row r="19039" spans="1:3" x14ac:dyDescent="0.2">
      <c r="A19039" s="58" t="s">
        <v>10617</v>
      </c>
      <c r="B19039" s="61">
        <v>2</v>
      </c>
      <c r="C19039" s="61">
        <v>48</v>
      </c>
    </row>
    <row r="19040" spans="1:3" x14ac:dyDescent="0.2">
      <c r="A19040" s="59" t="s">
        <v>11758</v>
      </c>
      <c r="B19040" s="61">
        <v>2</v>
      </c>
      <c r="C19040" s="61">
        <v>48</v>
      </c>
    </row>
    <row r="19041" spans="1:3" x14ac:dyDescent="0.2">
      <c r="A19041" s="60" t="s">
        <v>11760</v>
      </c>
      <c r="B19041" s="61">
        <v>1</v>
      </c>
      <c r="C19041" s="61">
        <v>24</v>
      </c>
    </row>
    <row r="19042" spans="1:3" x14ac:dyDescent="0.2">
      <c r="A19042" s="60" t="s">
        <v>11762</v>
      </c>
      <c r="B19042" s="61">
        <v>1</v>
      </c>
      <c r="C19042" s="61">
        <v>24</v>
      </c>
    </row>
    <row r="19043" spans="1:3" x14ac:dyDescent="0.2">
      <c r="A19043" s="58" t="s">
        <v>10618</v>
      </c>
      <c r="B19043" s="61">
        <v>2</v>
      </c>
      <c r="C19043" s="61">
        <v>48</v>
      </c>
    </row>
    <row r="19044" spans="1:3" x14ac:dyDescent="0.2">
      <c r="A19044" s="59" t="s">
        <v>11758</v>
      </c>
      <c r="B19044" s="61">
        <v>2</v>
      </c>
      <c r="C19044" s="61">
        <v>48</v>
      </c>
    </row>
    <row r="19045" spans="1:3" x14ac:dyDescent="0.2">
      <c r="A19045" s="60" t="s">
        <v>11760</v>
      </c>
      <c r="B19045" s="61">
        <v>1</v>
      </c>
      <c r="C19045" s="61">
        <v>24</v>
      </c>
    </row>
    <row r="19046" spans="1:3" x14ac:dyDescent="0.2">
      <c r="A19046" s="60" t="s">
        <v>11762</v>
      </c>
      <c r="B19046" s="61">
        <v>1</v>
      </c>
      <c r="C19046" s="61">
        <v>24</v>
      </c>
    </row>
    <row r="19047" spans="1:3" x14ac:dyDescent="0.2">
      <c r="A19047" s="58" t="s">
        <v>10619</v>
      </c>
      <c r="B19047" s="61">
        <v>2</v>
      </c>
      <c r="C19047" s="61">
        <v>48</v>
      </c>
    </row>
    <row r="19048" spans="1:3" x14ac:dyDescent="0.2">
      <c r="A19048" s="59" t="s">
        <v>11758</v>
      </c>
      <c r="B19048" s="61">
        <v>2</v>
      </c>
      <c r="C19048" s="61">
        <v>48</v>
      </c>
    </row>
    <row r="19049" spans="1:3" x14ac:dyDescent="0.2">
      <c r="A19049" s="60" t="s">
        <v>11760</v>
      </c>
      <c r="B19049" s="61">
        <v>1</v>
      </c>
      <c r="C19049" s="61">
        <v>24</v>
      </c>
    </row>
    <row r="19050" spans="1:3" x14ac:dyDescent="0.2">
      <c r="A19050" s="60" t="s">
        <v>11762</v>
      </c>
      <c r="B19050" s="61">
        <v>1</v>
      </c>
      <c r="C19050" s="61">
        <v>24</v>
      </c>
    </row>
    <row r="19051" spans="1:3" x14ac:dyDescent="0.2">
      <c r="A19051" s="58" t="s">
        <v>10620</v>
      </c>
      <c r="B19051" s="61">
        <v>2</v>
      </c>
      <c r="C19051" s="61">
        <v>48</v>
      </c>
    </row>
    <row r="19052" spans="1:3" x14ac:dyDescent="0.2">
      <c r="A19052" s="59" t="s">
        <v>11758</v>
      </c>
      <c r="B19052" s="61">
        <v>2</v>
      </c>
      <c r="C19052" s="61">
        <v>48</v>
      </c>
    </row>
    <row r="19053" spans="1:3" x14ac:dyDescent="0.2">
      <c r="A19053" s="60" t="s">
        <v>11760</v>
      </c>
      <c r="B19053" s="61">
        <v>1</v>
      </c>
      <c r="C19053" s="61">
        <v>24</v>
      </c>
    </row>
    <row r="19054" spans="1:3" x14ac:dyDescent="0.2">
      <c r="A19054" s="60" t="s">
        <v>11762</v>
      </c>
      <c r="B19054" s="61">
        <v>1</v>
      </c>
      <c r="C19054" s="61">
        <v>24</v>
      </c>
    </row>
    <row r="19055" spans="1:3" x14ac:dyDescent="0.2">
      <c r="A19055" s="58" t="s">
        <v>10621</v>
      </c>
      <c r="B19055" s="61">
        <v>2</v>
      </c>
      <c r="C19055" s="61">
        <v>48</v>
      </c>
    </row>
    <row r="19056" spans="1:3" x14ac:dyDescent="0.2">
      <c r="A19056" s="59" t="s">
        <v>11758</v>
      </c>
      <c r="B19056" s="61">
        <v>2</v>
      </c>
      <c r="C19056" s="61">
        <v>48</v>
      </c>
    </row>
    <row r="19057" spans="1:3" x14ac:dyDescent="0.2">
      <c r="A19057" s="60" t="s">
        <v>11760</v>
      </c>
      <c r="B19057" s="61">
        <v>1</v>
      </c>
      <c r="C19057" s="61">
        <v>24</v>
      </c>
    </row>
    <row r="19058" spans="1:3" x14ac:dyDescent="0.2">
      <c r="A19058" s="60" t="s">
        <v>11762</v>
      </c>
      <c r="B19058" s="61">
        <v>1</v>
      </c>
      <c r="C19058" s="61">
        <v>24</v>
      </c>
    </row>
    <row r="19059" spans="1:3" x14ac:dyDescent="0.2">
      <c r="A19059" s="58" t="s">
        <v>10622</v>
      </c>
      <c r="B19059" s="61">
        <v>2</v>
      </c>
      <c r="C19059" s="61">
        <v>48</v>
      </c>
    </row>
    <row r="19060" spans="1:3" x14ac:dyDescent="0.2">
      <c r="A19060" s="59" t="s">
        <v>11758</v>
      </c>
      <c r="B19060" s="61">
        <v>2</v>
      </c>
      <c r="C19060" s="61">
        <v>48</v>
      </c>
    </row>
    <row r="19061" spans="1:3" x14ac:dyDescent="0.2">
      <c r="A19061" s="60" t="s">
        <v>11760</v>
      </c>
      <c r="B19061" s="61">
        <v>1</v>
      </c>
      <c r="C19061" s="61">
        <v>24</v>
      </c>
    </row>
    <row r="19062" spans="1:3" x14ac:dyDescent="0.2">
      <c r="A19062" s="60" t="s">
        <v>11762</v>
      </c>
      <c r="B19062" s="61">
        <v>1</v>
      </c>
      <c r="C19062" s="61">
        <v>24</v>
      </c>
    </row>
    <row r="19063" spans="1:3" x14ac:dyDescent="0.2">
      <c r="A19063" s="58" t="s">
        <v>10623</v>
      </c>
      <c r="B19063" s="61">
        <v>2</v>
      </c>
      <c r="C19063" s="61">
        <v>48</v>
      </c>
    </row>
    <row r="19064" spans="1:3" x14ac:dyDescent="0.2">
      <c r="A19064" s="59" t="s">
        <v>11758</v>
      </c>
      <c r="B19064" s="61">
        <v>2</v>
      </c>
      <c r="C19064" s="61">
        <v>48</v>
      </c>
    </row>
    <row r="19065" spans="1:3" x14ac:dyDescent="0.2">
      <c r="A19065" s="60" t="s">
        <v>11760</v>
      </c>
      <c r="B19065" s="61">
        <v>1</v>
      </c>
      <c r="C19065" s="61">
        <v>24</v>
      </c>
    </row>
    <row r="19066" spans="1:3" x14ac:dyDescent="0.2">
      <c r="A19066" s="60" t="s">
        <v>11762</v>
      </c>
      <c r="B19066" s="61">
        <v>1</v>
      </c>
      <c r="C19066" s="61">
        <v>24</v>
      </c>
    </row>
    <row r="19067" spans="1:3" x14ac:dyDescent="0.2">
      <c r="A19067" s="58" t="s">
        <v>10624</v>
      </c>
      <c r="B19067" s="61">
        <v>2</v>
      </c>
      <c r="C19067" s="61">
        <v>48</v>
      </c>
    </row>
    <row r="19068" spans="1:3" x14ac:dyDescent="0.2">
      <c r="A19068" s="59" t="s">
        <v>11758</v>
      </c>
      <c r="B19068" s="61">
        <v>2</v>
      </c>
      <c r="C19068" s="61">
        <v>48</v>
      </c>
    </row>
    <row r="19069" spans="1:3" x14ac:dyDescent="0.2">
      <c r="A19069" s="60" t="s">
        <v>11760</v>
      </c>
      <c r="B19069" s="61">
        <v>1</v>
      </c>
      <c r="C19069" s="61">
        <v>24</v>
      </c>
    </row>
    <row r="19070" spans="1:3" x14ac:dyDescent="0.2">
      <c r="A19070" s="60" t="s">
        <v>11762</v>
      </c>
      <c r="B19070" s="61">
        <v>1</v>
      </c>
      <c r="C19070" s="61">
        <v>24</v>
      </c>
    </row>
    <row r="19071" spans="1:3" x14ac:dyDescent="0.2">
      <c r="A19071" s="58" t="s">
        <v>810</v>
      </c>
      <c r="B19071" s="61">
        <v>5</v>
      </c>
      <c r="C19071" s="61">
        <v>120</v>
      </c>
    </row>
    <row r="19072" spans="1:3" x14ac:dyDescent="0.2">
      <c r="A19072" s="59" t="s">
        <v>11758</v>
      </c>
      <c r="B19072" s="61">
        <v>2</v>
      </c>
      <c r="C19072" s="61">
        <v>48</v>
      </c>
    </row>
    <row r="19073" spans="1:3" x14ac:dyDescent="0.2">
      <c r="A19073" s="60" t="s">
        <v>11760</v>
      </c>
      <c r="B19073" s="61">
        <v>1</v>
      </c>
      <c r="C19073" s="61">
        <v>24</v>
      </c>
    </row>
    <row r="19074" spans="1:3" x14ac:dyDescent="0.2">
      <c r="A19074" s="60" t="s">
        <v>11761</v>
      </c>
      <c r="B19074" s="61">
        <v>1</v>
      </c>
      <c r="C19074" s="61">
        <v>24</v>
      </c>
    </row>
    <row r="19075" spans="1:3" x14ac:dyDescent="0.2">
      <c r="A19075" s="59" t="s">
        <v>11763</v>
      </c>
      <c r="B19075" s="61">
        <v>3</v>
      </c>
      <c r="C19075" s="61">
        <v>72</v>
      </c>
    </row>
    <row r="19076" spans="1:3" x14ac:dyDescent="0.2">
      <c r="A19076" s="60" t="s">
        <v>11764</v>
      </c>
      <c r="B19076" s="61">
        <v>1</v>
      </c>
      <c r="C19076" s="61">
        <v>24</v>
      </c>
    </row>
    <row r="19077" spans="1:3" x14ac:dyDescent="0.2">
      <c r="A19077" s="60" t="s">
        <v>11765</v>
      </c>
      <c r="B19077" s="61">
        <v>1</v>
      </c>
      <c r="C19077" s="61">
        <v>24</v>
      </c>
    </row>
    <row r="19078" spans="1:3" x14ac:dyDescent="0.2">
      <c r="A19078" s="60" t="s">
        <v>11766</v>
      </c>
      <c r="B19078" s="61">
        <v>1</v>
      </c>
      <c r="C19078" s="61">
        <v>24</v>
      </c>
    </row>
    <row r="19079" spans="1:3" x14ac:dyDescent="0.2">
      <c r="A19079" s="58" t="s">
        <v>10625</v>
      </c>
      <c r="B19079" s="61">
        <v>2</v>
      </c>
      <c r="C19079" s="61">
        <v>48</v>
      </c>
    </row>
    <row r="19080" spans="1:3" x14ac:dyDescent="0.2">
      <c r="A19080" s="59" t="s">
        <v>11758</v>
      </c>
      <c r="B19080" s="61">
        <v>2</v>
      </c>
      <c r="C19080" s="61">
        <v>48</v>
      </c>
    </row>
    <row r="19081" spans="1:3" x14ac:dyDescent="0.2">
      <c r="A19081" s="60" t="s">
        <v>11760</v>
      </c>
      <c r="B19081" s="61">
        <v>1</v>
      </c>
      <c r="C19081" s="61">
        <v>24</v>
      </c>
    </row>
    <row r="19082" spans="1:3" x14ac:dyDescent="0.2">
      <c r="A19082" s="60" t="s">
        <v>11762</v>
      </c>
      <c r="B19082" s="61">
        <v>1</v>
      </c>
      <c r="C19082" s="61">
        <v>24</v>
      </c>
    </row>
    <row r="19083" spans="1:3" x14ac:dyDescent="0.2">
      <c r="A19083" s="58" t="s">
        <v>10626</v>
      </c>
      <c r="B19083" s="61">
        <v>2</v>
      </c>
      <c r="C19083" s="61">
        <v>48</v>
      </c>
    </row>
    <row r="19084" spans="1:3" x14ac:dyDescent="0.2">
      <c r="A19084" s="59" t="s">
        <v>11758</v>
      </c>
      <c r="B19084" s="61">
        <v>2</v>
      </c>
      <c r="C19084" s="61">
        <v>48</v>
      </c>
    </row>
    <row r="19085" spans="1:3" x14ac:dyDescent="0.2">
      <c r="A19085" s="60" t="s">
        <v>11760</v>
      </c>
      <c r="B19085" s="61">
        <v>1</v>
      </c>
      <c r="C19085" s="61">
        <v>24</v>
      </c>
    </row>
    <row r="19086" spans="1:3" x14ac:dyDescent="0.2">
      <c r="A19086" s="60" t="s">
        <v>11762</v>
      </c>
      <c r="B19086" s="61">
        <v>1</v>
      </c>
      <c r="C19086" s="61">
        <v>24</v>
      </c>
    </row>
    <row r="19087" spans="1:3" x14ac:dyDescent="0.2">
      <c r="A19087" s="58" t="s">
        <v>10627</v>
      </c>
      <c r="B19087" s="61">
        <v>2</v>
      </c>
      <c r="C19087" s="61">
        <v>48</v>
      </c>
    </row>
    <row r="19088" spans="1:3" x14ac:dyDescent="0.2">
      <c r="A19088" s="59" t="s">
        <v>11758</v>
      </c>
      <c r="B19088" s="61">
        <v>2</v>
      </c>
      <c r="C19088" s="61">
        <v>48</v>
      </c>
    </row>
    <row r="19089" spans="1:3" x14ac:dyDescent="0.2">
      <c r="A19089" s="60" t="s">
        <v>11760</v>
      </c>
      <c r="B19089" s="61">
        <v>1</v>
      </c>
      <c r="C19089" s="61">
        <v>24</v>
      </c>
    </row>
    <row r="19090" spans="1:3" x14ac:dyDescent="0.2">
      <c r="A19090" s="60" t="s">
        <v>11762</v>
      </c>
      <c r="B19090" s="61">
        <v>1</v>
      </c>
      <c r="C19090" s="61">
        <v>24</v>
      </c>
    </row>
    <row r="19091" spans="1:3" x14ac:dyDescent="0.2">
      <c r="A19091" s="58" t="s">
        <v>10628</v>
      </c>
      <c r="B19091" s="61">
        <v>2</v>
      </c>
      <c r="C19091" s="61">
        <v>48</v>
      </c>
    </row>
    <row r="19092" spans="1:3" x14ac:dyDescent="0.2">
      <c r="A19092" s="59" t="s">
        <v>11758</v>
      </c>
      <c r="B19092" s="61">
        <v>2</v>
      </c>
      <c r="C19092" s="61">
        <v>48</v>
      </c>
    </row>
    <row r="19093" spans="1:3" x14ac:dyDescent="0.2">
      <c r="A19093" s="60" t="s">
        <v>11760</v>
      </c>
      <c r="B19093" s="61">
        <v>1</v>
      </c>
      <c r="C19093" s="61">
        <v>24</v>
      </c>
    </row>
    <row r="19094" spans="1:3" x14ac:dyDescent="0.2">
      <c r="A19094" s="60" t="s">
        <v>11762</v>
      </c>
      <c r="B19094" s="61">
        <v>1</v>
      </c>
      <c r="C19094" s="61">
        <v>24</v>
      </c>
    </row>
    <row r="19095" spans="1:3" x14ac:dyDescent="0.2">
      <c r="A19095" s="58" t="s">
        <v>10629</v>
      </c>
      <c r="B19095" s="61">
        <v>2</v>
      </c>
      <c r="C19095" s="61">
        <v>48</v>
      </c>
    </row>
    <row r="19096" spans="1:3" x14ac:dyDescent="0.2">
      <c r="A19096" s="59" t="s">
        <v>11758</v>
      </c>
      <c r="B19096" s="61">
        <v>2</v>
      </c>
      <c r="C19096" s="61">
        <v>48</v>
      </c>
    </row>
    <row r="19097" spans="1:3" x14ac:dyDescent="0.2">
      <c r="A19097" s="60" t="s">
        <v>11760</v>
      </c>
      <c r="B19097" s="61">
        <v>1</v>
      </c>
      <c r="C19097" s="61">
        <v>24</v>
      </c>
    </row>
    <row r="19098" spans="1:3" x14ac:dyDescent="0.2">
      <c r="A19098" s="60" t="s">
        <v>11762</v>
      </c>
      <c r="B19098" s="61">
        <v>1</v>
      </c>
      <c r="C19098" s="61">
        <v>24</v>
      </c>
    </row>
    <row r="19099" spans="1:3" x14ac:dyDescent="0.2">
      <c r="A19099" s="58" t="s">
        <v>10630</v>
      </c>
      <c r="B19099" s="61">
        <v>2</v>
      </c>
      <c r="C19099" s="61">
        <v>48</v>
      </c>
    </row>
    <row r="19100" spans="1:3" x14ac:dyDescent="0.2">
      <c r="A19100" s="59" t="s">
        <v>11758</v>
      </c>
      <c r="B19100" s="61">
        <v>2</v>
      </c>
      <c r="C19100" s="61">
        <v>48</v>
      </c>
    </row>
    <row r="19101" spans="1:3" x14ac:dyDescent="0.2">
      <c r="A19101" s="60" t="s">
        <v>11760</v>
      </c>
      <c r="B19101" s="61">
        <v>1</v>
      </c>
      <c r="C19101" s="61">
        <v>24</v>
      </c>
    </row>
    <row r="19102" spans="1:3" x14ac:dyDescent="0.2">
      <c r="A19102" s="60" t="s">
        <v>11762</v>
      </c>
      <c r="B19102" s="61">
        <v>1</v>
      </c>
      <c r="C19102" s="61">
        <v>24</v>
      </c>
    </row>
    <row r="19103" spans="1:3" x14ac:dyDescent="0.2">
      <c r="A19103" s="58" t="s">
        <v>10631</v>
      </c>
      <c r="B19103" s="61">
        <v>2</v>
      </c>
      <c r="C19103" s="61">
        <v>48</v>
      </c>
    </row>
    <row r="19104" spans="1:3" x14ac:dyDescent="0.2">
      <c r="A19104" s="59" t="s">
        <v>11758</v>
      </c>
      <c r="B19104" s="61">
        <v>2</v>
      </c>
      <c r="C19104" s="61">
        <v>48</v>
      </c>
    </row>
    <row r="19105" spans="1:3" x14ac:dyDescent="0.2">
      <c r="A19105" s="60" t="s">
        <v>11760</v>
      </c>
      <c r="B19105" s="61">
        <v>1</v>
      </c>
      <c r="C19105" s="61">
        <v>24</v>
      </c>
    </row>
    <row r="19106" spans="1:3" x14ac:dyDescent="0.2">
      <c r="A19106" s="60" t="s">
        <v>11762</v>
      </c>
      <c r="B19106" s="61">
        <v>1</v>
      </c>
      <c r="C19106" s="61">
        <v>24</v>
      </c>
    </row>
    <row r="19107" spans="1:3" x14ac:dyDescent="0.2">
      <c r="A19107" s="58" t="s">
        <v>10632</v>
      </c>
      <c r="B19107" s="61">
        <v>2</v>
      </c>
      <c r="C19107" s="61">
        <v>48</v>
      </c>
    </row>
    <row r="19108" spans="1:3" x14ac:dyDescent="0.2">
      <c r="A19108" s="59" t="s">
        <v>11758</v>
      </c>
      <c r="B19108" s="61">
        <v>2</v>
      </c>
      <c r="C19108" s="61">
        <v>48</v>
      </c>
    </row>
    <row r="19109" spans="1:3" x14ac:dyDescent="0.2">
      <c r="A19109" s="60" t="s">
        <v>11760</v>
      </c>
      <c r="B19109" s="61">
        <v>1</v>
      </c>
      <c r="C19109" s="61">
        <v>24</v>
      </c>
    </row>
    <row r="19110" spans="1:3" x14ac:dyDescent="0.2">
      <c r="A19110" s="60" t="s">
        <v>11762</v>
      </c>
      <c r="B19110" s="61">
        <v>1</v>
      </c>
      <c r="C19110" s="61">
        <v>24</v>
      </c>
    </row>
    <row r="19111" spans="1:3" x14ac:dyDescent="0.2">
      <c r="A19111" s="58" t="s">
        <v>10633</v>
      </c>
      <c r="B19111" s="61">
        <v>2</v>
      </c>
      <c r="C19111" s="61">
        <v>48</v>
      </c>
    </row>
    <row r="19112" spans="1:3" x14ac:dyDescent="0.2">
      <c r="A19112" s="59" t="s">
        <v>11758</v>
      </c>
      <c r="B19112" s="61">
        <v>2</v>
      </c>
      <c r="C19112" s="61">
        <v>48</v>
      </c>
    </row>
    <row r="19113" spans="1:3" x14ac:dyDescent="0.2">
      <c r="A19113" s="60" t="s">
        <v>11760</v>
      </c>
      <c r="B19113" s="61">
        <v>1</v>
      </c>
      <c r="C19113" s="61">
        <v>24</v>
      </c>
    </row>
    <row r="19114" spans="1:3" x14ac:dyDescent="0.2">
      <c r="A19114" s="60" t="s">
        <v>11762</v>
      </c>
      <c r="B19114" s="61">
        <v>1</v>
      </c>
      <c r="C19114" s="61">
        <v>24</v>
      </c>
    </row>
    <row r="19115" spans="1:3" x14ac:dyDescent="0.2">
      <c r="A19115" s="58" t="s">
        <v>10634</v>
      </c>
      <c r="B19115" s="61">
        <v>2</v>
      </c>
      <c r="C19115" s="61">
        <v>48</v>
      </c>
    </row>
    <row r="19116" spans="1:3" x14ac:dyDescent="0.2">
      <c r="A19116" s="59" t="s">
        <v>11758</v>
      </c>
      <c r="B19116" s="61">
        <v>2</v>
      </c>
      <c r="C19116" s="61">
        <v>48</v>
      </c>
    </row>
    <row r="19117" spans="1:3" x14ac:dyDescent="0.2">
      <c r="A19117" s="60" t="s">
        <v>11760</v>
      </c>
      <c r="B19117" s="61">
        <v>1</v>
      </c>
      <c r="C19117" s="61">
        <v>24</v>
      </c>
    </row>
    <row r="19118" spans="1:3" x14ac:dyDescent="0.2">
      <c r="A19118" s="60" t="s">
        <v>11762</v>
      </c>
      <c r="B19118" s="61">
        <v>1</v>
      </c>
      <c r="C19118" s="61">
        <v>24</v>
      </c>
    </row>
    <row r="19119" spans="1:3" x14ac:dyDescent="0.2">
      <c r="A19119" s="58" t="s">
        <v>811</v>
      </c>
      <c r="B19119" s="61">
        <v>5</v>
      </c>
      <c r="C19119" s="61">
        <v>120</v>
      </c>
    </row>
    <row r="19120" spans="1:3" x14ac:dyDescent="0.2">
      <c r="A19120" s="59" t="s">
        <v>11758</v>
      </c>
      <c r="B19120" s="61">
        <v>2</v>
      </c>
      <c r="C19120" s="61">
        <v>48</v>
      </c>
    </row>
    <row r="19121" spans="1:3" x14ac:dyDescent="0.2">
      <c r="A19121" s="60" t="s">
        <v>11760</v>
      </c>
      <c r="B19121" s="61">
        <v>1</v>
      </c>
      <c r="C19121" s="61">
        <v>24</v>
      </c>
    </row>
    <row r="19122" spans="1:3" x14ac:dyDescent="0.2">
      <c r="A19122" s="60" t="s">
        <v>11761</v>
      </c>
      <c r="B19122" s="61">
        <v>1</v>
      </c>
      <c r="C19122" s="61">
        <v>24</v>
      </c>
    </row>
    <row r="19123" spans="1:3" x14ac:dyDescent="0.2">
      <c r="A19123" s="59" t="s">
        <v>11763</v>
      </c>
      <c r="B19123" s="61">
        <v>3</v>
      </c>
      <c r="C19123" s="61">
        <v>72</v>
      </c>
    </row>
    <row r="19124" spans="1:3" x14ac:dyDescent="0.2">
      <c r="A19124" s="60" t="s">
        <v>11764</v>
      </c>
      <c r="B19124" s="61">
        <v>1</v>
      </c>
      <c r="C19124" s="61">
        <v>24</v>
      </c>
    </row>
    <row r="19125" spans="1:3" x14ac:dyDescent="0.2">
      <c r="A19125" s="60" t="s">
        <v>11765</v>
      </c>
      <c r="B19125" s="61">
        <v>1</v>
      </c>
      <c r="C19125" s="61">
        <v>24</v>
      </c>
    </row>
    <row r="19126" spans="1:3" x14ac:dyDescent="0.2">
      <c r="A19126" s="60" t="s">
        <v>11766</v>
      </c>
      <c r="B19126" s="61">
        <v>1</v>
      </c>
      <c r="C19126" s="61">
        <v>24</v>
      </c>
    </row>
    <row r="19127" spans="1:3" x14ac:dyDescent="0.2">
      <c r="A19127" s="58" t="s">
        <v>10635</v>
      </c>
      <c r="B19127" s="61">
        <v>2</v>
      </c>
      <c r="C19127" s="61">
        <v>48</v>
      </c>
    </row>
    <row r="19128" spans="1:3" x14ac:dyDescent="0.2">
      <c r="A19128" s="59" t="s">
        <v>11758</v>
      </c>
      <c r="B19128" s="61">
        <v>2</v>
      </c>
      <c r="C19128" s="61">
        <v>48</v>
      </c>
    </row>
    <row r="19129" spans="1:3" x14ac:dyDescent="0.2">
      <c r="A19129" s="60" t="s">
        <v>11760</v>
      </c>
      <c r="B19129" s="61">
        <v>1</v>
      </c>
      <c r="C19129" s="61">
        <v>24</v>
      </c>
    </row>
    <row r="19130" spans="1:3" x14ac:dyDescent="0.2">
      <c r="A19130" s="60" t="s">
        <v>11762</v>
      </c>
      <c r="B19130" s="61">
        <v>1</v>
      </c>
      <c r="C19130" s="61">
        <v>24</v>
      </c>
    </row>
    <row r="19131" spans="1:3" x14ac:dyDescent="0.2">
      <c r="A19131" s="58" t="s">
        <v>10636</v>
      </c>
      <c r="B19131" s="61">
        <v>2</v>
      </c>
      <c r="C19131" s="61">
        <v>48</v>
      </c>
    </row>
    <row r="19132" spans="1:3" x14ac:dyDescent="0.2">
      <c r="A19132" s="59" t="s">
        <v>11758</v>
      </c>
      <c r="B19132" s="61">
        <v>2</v>
      </c>
      <c r="C19132" s="61">
        <v>48</v>
      </c>
    </row>
    <row r="19133" spans="1:3" x14ac:dyDescent="0.2">
      <c r="A19133" s="60" t="s">
        <v>11760</v>
      </c>
      <c r="B19133" s="61">
        <v>1</v>
      </c>
      <c r="C19133" s="61">
        <v>24</v>
      </c>
    </row>
    <row r="19134" spans="1:3" x14ac:dyDescent="0.2">
      <c r="A19134" s="60" t="s">
        <v>11762</v>
      </c>
      <c r="B19134" s="61">
        <v>1</v>
      </c>
      <c r="C19134" s="61">
        <v>24</v>
      </c>
    </row>
    <row r="19135" spans="1:3" x14ac:dyDescent="0.2">
      <c r="A19135" s="58" t="s">
        <v>10637</v>
      </c>
      <c r="B19135" s="61">
        <v>2</v>
      </c>
      <c r="C19135" s="61">
        <v>48</v>
      </c>
    </row>
    <row r="19136" spans="1:3" x14ac:dyDescent="0.2">
      <c r="A19136" s="59" t="s">
        <v>11758</v>
      </c>
      <c r="B19136" s="61">
        <v>2</v>
      </c>
      <c r="C19136" s="61">
        <v>48</v>
      </c>
    </row>
    <row r="19137" spans="1:3" x14ac:dyDescent="0.2">
      <c r="A19137" s="60" t="s">
        <v>11760</v>
      </c>
      <c r="B19137" s="61">
        <v>1</v>
      </c>
      <c r="C19137" s="61">
        <v>24</v>
      </c>
    </row>
    <row r="19138" spans="1:3" x14ac:dyDescent="0.2">
      <c r="A19138" s="60" t="s">
        <v>11762</v>
      </c>
      <c r="B19138" s="61">
        <v>1</v>
      </c>
      <c r="C19138" s="61">
        <v>24</v>
      </c>
    </row>
    <row r="19139" spans="1:3" x14ac:dyDescent="0.2">
      <c r="A19139" s="58" t="s">
        <v>10638</v>
      </c>
      <c r="B19139" s="61">
        <v>2</v>
      </c>
      <c r="C19139" s="61">
        <v>48</v>
      </c>
    </row>
    <row r="19140" spans="1:3" x14ac:dyDescent="0.2">
      <c r="A19140" s="59" t="s">
        <v>11758</v>
      </c>
      <c r="B19140" s="61">
        <v>2</v>
      </c>
      <c r="C19140" s="61">
        <v>48</v>
      </c>
    </row>
    <row r="19141" spans="1:3" x14ac:dyDescent="0.2">
      <c r="A19141" s="60" t="s">
        <v>11760</v>
      </c>
      <c r="B19141" s="61">
        <v>1</v>
      </c>
      <c r="C19141" s="61">
        <v>24</v>
      </c>
    </row>
    <row r="19142" spans="1:3" x14ac:dyDescent="0.2">
      <c r="A19142" s="60" t="s">
        <v>11762</v>
      </c>
      <c r="B19142" s="61">
        <v>1</v>
      </c>
      <c r="C19142" s="61">
        <v>24</v>
      </c>
    </row>
    <row r="19143" spans="1:3" x14ac:dyDescent="0.2">
      <c r="A19143" s="58" t="s">
        <v>10639</v>
      </c>
      <c r="B19143" s="61">
        <v>2</v>
      </c>
      <c r="C19143" s="61">
        <v>48</v>
      </c>
    </row>
    <row r="19144" spans="1:3" x14ac:dyDescent="0.2">
      <c r="A19144" s="59" t="s">
        <v>11758</v>
      </c>
      <c r="B19144" s="61">
        <v>2</v>
      </c>
      <c r="C19144" s="61">
        <v>48</v>
      </c>
    </row>
    <row r="19145" spans="1:3" x14ac:dyDescent="0.2">
      <c r="A19145" s="60" t="s">
        <v>11760</v>
      </c>
      <c r="B19145" s="61">
        <v>1</v>
      </c>
      <c r="C19145" s="61">
        <v>24</v>
      </c>
    </row>
    <row r="19146" spans="1:3" x14ac:dyDescent="0.2">
      <c r="A19146" s="60" t="s">
        <v>11762</v>
      </c>
      <c r="B19146" s="61">
        <v>1</v>
      </c>
      <c r="C19146" s="61">
        <v>24</v>
      </c>
    </row>
    <row r="19147" spans="1:3" x14ac:dyDescent="0.2">
      <c r="A19147" s="58" t="s">
        <v>10640</v>
      </c>
      <c r="B19147" s="61">
        <v>2</v>
      </c>
      <c r="C19147" s="61">
        <v>48</v>
      </c>
    </row>
    <row r="19148" spans="1:3" x14ac:dyDescent="0.2">
      <c r="A19148" s="59" t="s">
        <v>11758</v>
      </c>
      <c r="B19148" s="61">
        <v>2</v>
      </c>
      <c r="C19148" s="61">
        <v>48</v>
      </c>
    </row>
    <row r="19149" spans="1:3" x14ac:dyDescent="0.2">
      <c r="A19149" s="60" t="s">
        <v>11760</v>
      </c>
      <c r="B19149" s="61">
        <v>1</v>
      </c>
      <c r="C19149" s="61">
        <v>24</v>
      </c>
    </row>
    <row r="19150" spans="1:3" x14ac:dyDescent="0.2">
      <c r="A19150" s="60" t="s">
        <v>11762</v>
      </c>
      <c r="B19150" s="61">
        <v>1</v>
      </c>
      <c r="C19150" s="61">
        <v>24</v>
      </c>
    </row>
    <row r="19151" spans="1:3" x14ac:dyDescent="0.2">
      <c r="A19151" s="58" t="s">
        <v>10641</v>
      </c>
      <c r="B19151" s="61">
        <v>2</v>
      </c>
      <c r="C19151" s="61">
        <v>48</v>
      </c>
    </row>
    <row r="19152" spans="1:3" x14ac:dyDescent="0.2">
      <c r="A19152" s="59" t="s">
        <v>11758</v>
      </c>
      <c r="B19152" s="61">
        <v>2</v>
      </c>
      <c r="C19152" s="61">
        <v>48</v>
      </c>
    </row>
    <row r="19153" spans="1:3" x14ac:dyDescent="0.2">
      <c r="A19153" s="60" t="s">
        <v>11760</v>
      </c>
      <c r="B19153" s="61">
        <v>1</v>
      </c>
      <c r="C19153" s="61">
        <v>24</v>
      </c>
    </row>
    <row r="19154" spans="1:3" x14ac:dyDescent="0.2">
      <c r="A19154" s="60" t="s">
        <v>11762</v>
      </c>
      <c r="B19154" s="61">
        <v>1</v>
      </c>
      <c r="C19154" s="61">
        <v>24</v>
      </c>
    </row>
    <row r="19155" spans="1:3" x14ac:dyDescent="0.2">
      <c r="A19155" s="58" t="s">
        <v>10642</v>
      </c>
      <c r="B19155" s="61">
        <v>2</v>
      </c>
      <c r="C19155" s="61">
        <v>48</v>
      </c>
    </row>
    <row r="19156" spans="1:3" x14ac:dyDescent="0.2">
      <c r="A19156" s="59" t="s">
        <v>11758</v>
      </c>
      <c r="B19156" s="61">
        <v>2</v>
      </c>
      <c r="C19156" s="61">
        <v>48</v>
      </c>
    </row>
    <row r="19157" spans="1:3" x14ac:dyDescent="0.2">
      <c r="A19157" s="60" t="s">
        <v>11760</v>
      </c>
      <c r="B19157" s="61">
        <v>1</v>
      </c>
      <c r="C19157" s="61">
        <v>24</v>
      </c>
    </row>
    <row r="19158" spans="1:3" x14ac:dyDescent="0.2">
      <c r="A19158" s="60" t="s">
        <v>11762</v>
      </c>
      <c r="B19158" s="61">
        <v>1</v>
      </c>
      <c r="C19158" s="61">
        <v>24</v>
      </c>
    </row>
    <row r="19159" spans="1:3" x14ac:dyDescent="0.2">
      <c r="A19159" s="58" t="s">
        <v>10643</v>
      </c>
      <c r="B19159" s="61">
        <v>2</v>
      </c>
      <c r="C19159" s="61">
        <v>48</v>
      </c>
    </row>
    <row r="19160" spans="1:3" x14ac:dyDescent="0.2">
      <c r="A19160" s="59" t="s">
        <v>11758</v>
      </c>
      <c r="B19160" s="61">
        <v>2</v>
      </c>
      <c r="C19160" s="61">
        <v>48</v>
      </c>
    </row>
    <row r="19161" spans="1:3" x14ac:dyDescent="0.2">
      <c r="A19161" s="60" t="s">
        <v>11760</v>
      </c>
      <c r="B19161" s="61">
        <v>1</v>
      </c>
      <c r="C19161" s="61">
        <v>24</v>
      </c>
    </row>
    <row r="19162" spans="1:3" x14ac:dyDescent="0.2">
      <c r="A19162" s="60" t="s">
        <v>11762</v>
      </c>
      <c r="B19162" s="61">
        <v>1</v>
      </c>
      <c r="C19162" s="61">
        <v>24</v>
      </c>
    </row>
    <row r="19163" spans="1:3" x14ac:dyDescent="0.2">
      <c r="A19163" s="58" t="s">
        <v>10644</v>
      </c>
      <c r="B19163" s="61">
        <v>2</v>
      </c>
      <c r="C19163" s="61">
        <v>48</v>
      </c>
    </row>
    <row r="19164" spans="1:3" x14ac:dyDescent="0.2">
      <c r="A19164" s="59" t="s">
        <v>11758</v>
      </c>
      <c r="B19164" s="61">
        <v>2</v>
      </c>
      <c r="C19164" s="61">
        <v>48</v>
      </c>
    </row>
    <row r="19165" spans="1:3" x14ac:dyDescent="0.2">
      <c r="A19165" s="60" t="s">
        <v>11760</v>
      </c>
      <c r="B19165" s="61">
        <v>1</v>
      </c>
      <c r="C19165" s="61">
        <v>24</v>
      </c>
    </row>
    <row r="19166" spans="1:3" x14ac:dyDescent="0.2">
      <c r="A19166" s="60" t="s">
        <v>11762</v>
      </c>
      <c r="B19166" s="61">
        <v>1</v>
      </c>
      <c r="C19166" s="61">
        <v>24</v>
      </c>
    </row>
    <row r="19167" spans="1:3" x14ac:dyDescent="0.2">
      <c r="A19167" s="58" t="s">
        <v>812</v>
      </c>
      <c r="B19167" s="61">
        <v>5</v>
      </c>
      <c r="C19167" s="61">
        <v>120</v>
      </c>
    </row>
    <row r="19168" spans="1:3" x14ac:dyDescent="0.2">
      <c r="A19168" s="59" t="s">
        <v>11758</v>
      </c>
      <c r="B19168" s="61">
        <v>2</v>
      </c>
      <c r="C19168" s="61">
        <v>48</v>
      </c>
    </row>
    <row r="19169" spans="1:3" x14ac:dyDescent="0.2">
      <c r="A19169" s="60" t="s">
        <v>11760</v>
      </c>
      <c r="B19169" s="61">
        <v>1</v>
      </c>
      <c r="C19169" s="61">
        <v>24</v>
      </c>
    </row>
    <row r="19170" spans="1:3" x14ac:dyDescent="0.2">
      <c r="A19170" s="60" t="s">
        <v>11761</v>
      </c>
      <c r="B19170" s="61">
        <v>1</v>
      </c>
      <c r="C19170" s="61">
        <v>24</v>
      </c>
    </row>
    <row r="19171" spans="1:3" x14ac:dyDescent="0.2">
      <c r="A19171" s="59" t="s">
        <v>11763</v>
      </c>
      <c r="B19171" s="61">
        <v>3</v>
      </c>
      <c r="C19171" s="61">
        <v>72</v>
      </c>
    </row>
    <row r="19172" spans="1:3" x14ac:dyDescent="0.2">
      <c r="A19172" s="60" t="s">
        <v>11764</v>
      </c>
      <c r="B19172" s="61">
        <v>1</v>
      </c>
      <c r="C19172" s="61">
        <v>24</v>
      </c>
    </row>
    <row r="19173" spans="1:3" x14ac:dyDescent="0.2">
      <c r="A19173" s="60" t="s">
        <v>11765</v>
      </c>
      <c r="B19173" s="61">
        <v>1</v>
      </c>
      <c r="C19173" s="61">
        <v>24</v>
      </c>
    </row>
    <row r="19174" spans="1:3" x14ac:dyDescent="0.2">
      <c r="A19174" s="60" t="s">
        <v>11766</v>
      </c>
      <c r="B19174" s="61">
        <v>1</v>
      </c>
      <c r="C19174" s="61">
        <v>24</v>
      </c>
    </row>
    <row r="19175" spans="1:3" x14ac:dyDescent="0.2">
      <c r="A19175" s="58" t="s">
        <v>10645</v>
      </c>
      <c r="B19175" s="61">
        <v>2</v>
      </c>
      <c r="C19175" s="61">
        <v>48</v>
      </c>
    </row>
    <row r="19176" spans="1:3" x14ac:dyDescent="0.2">
      <c r="A19176" s="59" t="s">
        <v>11758</v>
      </c>
      <c r="B19176" s="61">
        <v>2</v>
      </c>
      <c r="C19176" s="61">
        <v>48</v>
      </c>
    </row>
    <row r="19177" spans="1:3" x14ac:dyDescent="0.2">
      <c r="A19177" s="60" t="s">
        <v>11760</v>
      </c>
      <c r="B19177" s="61">
        <v>1</v>
      </c>
      <c r="C19177" s="61">
        <v>24</v>
      </c>
    </row>
    <row r="19178" spans="1:3" x14ac:dyDescent="0.2">
      <c r="A19178" s="60" t="s">
        <v>11762</v>
      </c>
      <c r="B19178" s="61">
        <v>1</v>
      </c>
      <c r="C19178" s="61">
        <v>24</v>
      </c>
    </row>
    <row r="19179" spans="1:3" x14ac:dyDescent="0.2">
      <c r="A19179" s="58" t="s">
        <v>10646</v>
      </c>
      <c r="B19179" s="61">
        <v>2</v>
      </c>
      <c r="C19179" s="61">
        <v>48</v>
      </c>
    </row>
    <row r="19180" spans="1:3" x14ac:dyDescent="0.2">
      <c r="A19180" s="59" t="s">
        <v>11758</v>
      </c>
      <c r="B19180" s="61">
        <v>2</v>
      </c>
      <c r="C19180" s="61">
        <v>48</v>
      </c>
    </row>
    <row r="19181" spans="1:3" x14ac:dyDescent="0.2">
      <c r="A19181" s="60" t="s">
        <v>11760</v>
      </c>
      <c r="B19181" s="61">
        <v>1</v>
      </c>
      <c r="C19181" s="61">
        <v>24</v>
      </c>
    </row>
    <row r="19182" spans="1:3" x14ac:dyDescent="0.2">
      <c r="A19182" s="60" t="s">
        <v>11762</v>
      </c>
      <c r="B19182" s="61">
        <v>1</v>
      </c>
      <c r="C19182" s="61">
        <v>24</v>
      </c>
    </row>
    <row r="19183" spans="1:3" x14ac:dyDescent="0.2">
      <c r="A19183" s="58" t="s">
        <v>10647</v>
      </c>
      <c r="B19183" s="61">
        <v>2</v>
      </c>
      <c r="C19183" s="61">
        <v>48</v>
      </c>
    </row>
    <row r="19184" spans="1:3" x14ac:dyDescent="0.2">
      <c r="A19184" s="59" t="s">
        <v>11758</v>
      </c>
      <c r="B19184" s="61">
        <v>2</v>
      </c>
      <c r="C19184" s="61">
        <v>48</v>
      </c>
    </row>
    <row r="19185" spans="1:3" x14ac:dyDescent="0.2">
      <c r="A19185" s="60" t="s">
        <v>11760</v>
      </c>
      <c r="B19185" s="61">
        <v>1</v>
      </c>
      <c r="C19185" s="61">
        <v>24</v>
      </c>
    </row>
    <row r="19186" spans="1:3" x14ac:dyDescent="0.2">
      <c r="A19186" s="60" t="s">
        <v>11762</v>
      </c>
      <c r="B19186" s="61">
        <v>1</v>
      </c>
      <c r="C19186" s="61">
        <v>24</v>
      </c>
    </row>
    <row r="19187" spans="1:3" x14ac:dyDescent="0.2">
      <c r="A19187" s="58" t="s">
        <v>10648</v>
      </c>
      <c r="B19187" s="61">
        <v>2</v>
      </c>
      <c r="C19187" s="61">
        <v>48</v>
      </c>
    </row>
    <row r="19188" spans="1:3" x14ac:dyDescent="0.2">
      <c r="A19188" s="59" t="s">
        <v>11758</v>
      </c>
      <c r="B19188" s="61">
        <v>2</v>
      </c>
      <c r="C19188" s="61">
        <v>48</v>
      </c>
    </row>
    <row r="19189" spans="1:3" x14ac:dyDescent="0.2">
      <c r="A19189" s="60" t="s">
        <v>11760</v>
      </c>
      <c r="B19189" s="61">
        <v>1</v>
      </c>
      <c r="C19189" s="61">
        <v>24</v>
      </c>
    </row>
    <row r="19190" spans="1:3" x14ac:dyDescent="0.2">
      <c r="A19190" s="60" t="s">
        <v>11762</v>
      </c>
      <c r="B19190" s="61">
        <v>1</v>
      </c>
      <c r="C19190" s="61">
        <v>24</v>
      </c>
    </row>
    <row r="19191" spans="1:3" x14ac:dyDescent="0.2">
      <c r="A19191" s="58" t="s">
        <v>10649</v>
      </c>
      <c r="B19191" s="61">
        <v>2</v>
      </c>
      <c r="C19191" s="61">
        <v>48</v>
      </c>
    </row>
    <row r="19192" spans="1:3" x14ac:dyDescent="0.2">
      <c r="A19192" s="59" t="s">
        <v>11758</v>
      </c>
      <c r="B19192" s="61">
        <v>2</v>
      </c>
      <c r="C19192" s="61">
        <v>48</v>
      </c>
    </row>
    <row r="19193" spans="1:3" x14ac:dyDescent="0.2">
      <c r="A19193" s="60" t="s">
        <v>11760</v>
      </c>
      <c r="B19193" s="61">
        <v>1</v>
      </c>
      <c r="C19193" s="61">
        <v>24</v>
      </c>
    </row>
    <row r="19194" spans="1:3" x14ac:dyDescent="0.2">
      <c r="A19194" s="60" t="s">
        <v>11762</v>
      </c>
      <c r="B19194" s="61">
        <v>1</v>
      </c>
      <c r="C19194" s="61">
        <v>24</v>
      </c>
    </row>
    <row r="19195" spans="1:3" x14ac:dyDescent="0.2">
      <c r="A19195" s="58" t="s">
        <v>10650</v>
      </c>
      <c r="B19195" s="61">
        <v>2</v>
      </c>
      <c r="C19195" s="61">
        <v>48</v>
      </c>
    </row>
    <row r="19196" spans="1:3" x14ac:dyDescent="0.2">
      <c r="A19196" s="59" t="s">
        <v>11758</v>
      </c>
      <c r="B19196" s="61">
        <v>2</v>
      </c>
      <c r="C19196" s="61">
        <v>48</v>
      </c>
    </row>
    <row r="19197" spans="1:3" x14ac:dyDescent="0.2">
      <c r="A19197" s="60" t="s">
        <v>11760</v>
      </c>
      <c r="B19197" s="61">
        <v>1</v>
      </c>
      <c r="C19197" s="61">
        <v>24</v>
      </c>
    </row>
    <row r="19198" spans="1:3" x14ac:dyDescent="0.2">
      <c r="A19198" s="60" t="s">
        <v>11762</v>
      </c>
      <c r="B19198" s="61">
        <v>1</v>
      </c>
      <c r="C19198" s="61">
        <v>24</v>
      </c>
    </row>
    <row r="19199" spans="1:3" x14ac:dyDescent="0.2">
      <c r="A19199" s="58" t="s">
        <v>10651</v>
      </c>
      <c r="B19199" s="61">
        <v>2</v>
      </c>
      <c r="C19199" s="61">
        <v>48</v>
      </c>
    </row>
    <row r="19200" spans="1:3" x14ac:dyDescent="0.2">
      <c r="A19200" s="59" t="s">
        <v>11758</v>
      </c>
      <c r="B19200" s="61">
        <v>2</v>
      </c>
      <c r="C19200" s="61">
        <v>48</v>
      </c>
    </row>
    <row r="19201" spans="1:3" x14ac:dyDescent="0.2">
      <c r="A19201" s="60" t="s">
        <v>11760</v>
      </c>
      <c r="B19201" s="61">
        <v>1</v>
      </c>
      <c r="C19201" s="61">
        <v>24</v>
      </c>
    </row>
    <row r="19202" spans="1:3" x14ac:dyDescent="0.2">
      <c r="A19202" s="60" t="s">
        <v>11762</v>
      </c>
      <c r="B19202" s="61">
        <v>1</v>
      </c>
      <c r="C19202" s="61">
        <v>24</v>
      </c>
    </row>
    <row r="19203" spans="1:3" x14ac:dyDescent="0.2">
      <c r="A19203" s="58" t="s">
        <v>10652</v>
      </c>
      <c r="B19203" s="61">
        <v>2</v>
      </c>
      <c r="C19203" s="61">
        <v>48</v>
      </c>
    </row>
    <row r="19204" spans="1:3" x14ac:dyDescent="0.2">
      <c r="A19204" s="59" t="s">
        <v>11758</v>
      </c>
      <c r="B19204" s="61">
        <v>2</v>
      </c>
      <c r="C19204" s="61">
        <v>48</v>
      </c>
    </row>
    <row r="19205" spans="1:3" x14ac:dyDescent="0.2">
      <c r="A19205" s="60" t="s">
        <v>11760</v>
      </c>
      <c r="B19205" s="61">
        <v>1</v>
      </c>
      <c r="C19205" s="61">
        <v>24</v>
      </c>
    </row>
    <row r="19206" spans="1:3" x14ac:dyDescent="0.2">
      <c r="A19206" s="60" t="s">
        <v>11762</v>
      </c>
      <c r="B19206" s="61">
        <v>1</v>
      </c>
      <c r="C19206" s="61">
        <v>24</v>
      </c>
    </row>
    <row r="19207" spans="1:3" x14ac:dyDescent="0.2">
      <c r="A19207" s="58" t="s">
        <v>10653</v>
      </c>
      <c r="B19207" s="61">
        <v>2</v>
      </c>
      <c r="C19207" s="61">
        <v>48</v>
      </c>
    </row>
    <row r="19208" spans="1:3" x14ac:dyDescent="0.2">
      <c r="A19208" s="59" t="s">
        <v>11758</v>
      </c>
      <c r="B19208" s="61">
        <v>2</v>
      </c>
      <c r="C19208" s="61">
        <v>48</v>
      </c>
    </row>
    <row r="19209" spans="1:3" x14ac:dyDescent="0.2">
      <c r="A19209" s="60" t="s">
        <v>11760</v>
      </c>
      <c r="B19209" s="61">
        <v>1</v>
      </c>
      <c r="C19209" s="61">
        <v>24</v>
      </c>
    </row>
    <row r="19210" spans="1:3" x14ac:dyDescent="0.2">
      <c r="A19210" s="60" t="s">
        <v>11762</v>
      </c>
      <c r="B19210" s="61">
        <v>1</v>
      </c>
      <c r="C19210" s="61">
        <v>24</v>
      </c>
    </row>
    <row r="19211" spans="1:3" x14ac:dyDescent="0.2">
      <c r="A19211" s="58" t="s">
        <v>10654</v>
      </c>
      <c r="B19211" s="61">
        <v>2</v>
      </c>
      <c r="C19211" s="61">
        <v>48</v>
      </c>
    </row>
    <row r="19212" spans="1:3" x14ac:dyDescent="0.2">
      <c r="A19212" s="59" t="s">
        <v>11758</v>
      </c>
      <c r="B19212" s="61">
        <v>2</v>
      </c>
      <c r="C19212" s="61">
        <v>48</v>
      </c>
    </row>
    <row r="19213" spans="1:3" x14ac:dyDescent="0.2">
      <c r="A19213" s="60" t="s">
        <v>11760</v>
      </c>
      <c r="B19213" s="61">
        <v>1</v>
      </c>
      <c r="C19213" s="61">
        <v>24</v>
      </c>
    </row>
    <row r="19214" spans="1:3" x14ac:dyDescent="0.2">
      <c r="A19214" s="60" t="s">
        <v>11762</v>
      </c>
      <c r="B19214" s="61">
        <v>1</v>
      </c>
      <c r="C19214" s="61">
        <v>24</v>
      </c>
    </row>
    <row r="19215" spans="1:3" x14ac:dyDescent="0.2">
      <c r="A19215" s="58" t="s">
        <v>813</v>
      </c>
      <c r="B19215" s="61">
        <v>5</v>
      </c>
      <c r="C19215" s="61">
        <v>120</v>
      </c>
    </row>
    <row r="19216" spans="1:3" x14ac:dyDescent="0.2">
      <c r="A19216" s="59" t="s">
        <v>11758</v>
      </c>
      <c r="B19216" s="61">
        <v>2</v>
      </c>
      <c r="C19216" s="61">
        <v>48</v>
      </c>
    </row>
    <row r="19217" spans="1:3" x14ac:dyDescent="0.2">
      <c r="A19217" s="60" t="s">
        <v>11760</v>
      </c>
      <c r="B19217" s="61">
        <v>1</v>
      </c>
      <c r="C19217" s="61">
        <v>24</v>
      </c>
    </row>
    <row r="19218" spans="1:3" x14ac:dyDescent="0.2">
      <c r="A19218" s="60" t="s">
        <v>11761</v>
      </c>
      <c r="B19218" s="61">
        <v>1</v>
      </c>
      <c r="C19218" s="61">
        <v>24</v>
      </c>
    </row>
    <row r="19219" spans="1:3" x14ac:dyDescent="0.2">
      <c r="A19219" s="59" t="s">
        <v>11763</v>
      </c>
      <c r="B19219" s="61">
        <v>3</v>
      </c>
      <c r="C19219" s="61">
        <v>72</v>
      </c>
    </row>
    <row r="19220" spans="1:3" x14ac:dyDescent="0.2">
      <c r="A19220" s="60" t="s">
        <v>11764</v>
      </c>
      <c r="B19220" s="61">
        <v>1</v>
      </c>
      <c r="C19220" s="61">
        <v>24</v>
      </c>
    </row>
    <row r="19221" spans="1:3" x14ac:dyDescent="0.2">
      <c r="A19221" s="60" t="s">
        <v>11765</v>
      </c>
      <c r="B19221" s="61">
        <v>1</v>
      </c>
      <c r="C19221" s="61">
        <v>24</v>
      </c>
    </row>
    <row r="19222" spans="1:3" x14ac:dyDescent="0.2">
      <c r="A19222" s="60" t="s">
        <v>11766</v>
      </c>
      <c r="B19222" s="61">
        <v>1</v>
      </c>
      <c r="C19222" s="61">
        <v>24</v>
      </c>
    </row>
    <row r="19223" spans="1:3" x14ac:dyDescent="0.2">
      <c r="A19223" s="58" t="s">
        <v>10655</v>
      </c>
      <c r="B19223" s="61">
        <v>2</v>
      </c>
      <c r="C19223" s="61">
        <v>48</v>
      </c>
    </row>
    <row r="19224" spans="1:3" x14ac:dyDescent="0.2">
      <c r="A19224" s="59" t="s">
        <v>11758</v>
      </c>
      <c r="B19224" s="61">
        <v>2</v>
      </c>
      <c r="C19224" s="61">
        <v>48</v>
      </c>
    </row>
    <row r="19225" spans="1:3" x14ac:dyDescent="0.2">
      <c r="A19225" s="60" t="s">
        <v>11760</v>
      </c>
      <c r="B19225" s="61">
        <v>1</v>
      </c>
      <c r="C19225" s="61">
        <v>24</v>
      </c>
    </row>
    <row r="19226" spans="1:3" x14ac:dyDescent="0.2">
      <c r="A19226" s="60" t="s">
        <v>11762</v>
      </c>
      <c r="B19226" s="61">
        <v>1</v>
      </c>
      <c r="C19226" s="61">
        <v>24</v>
      </c>
    </row>
    <row r="19227" spans="1:3" x14ac:dyDescent="0.2">
      <c r="A19227" s="58" t="s">
        <v>10656</v>
      </c>
      <c r="B19227" s="61">
        <v>2</v>
      </c>
      <c r="C19227" s="61">
        <v>48</v>
      </c>
    </row>
    <row r="19228" spans="1:3" x14ac:dyDescent="0.2">
      <c r="A19228" s="59" t="s">
        <v>11758</v>
      </c>
      <c r="B19228" s="61">
        <v>2</v>
      </c>
      <c r="C19228" s="61">
        <v>48</v>
      </c>
    </row>
    <row r="19229" spans="1:3" x14ac:dyDescent="0.2">
      <c r="A19229" s="60" t="s">
        <v>11760</v>
      </c>
      <c r="B19229" s="61">
        <v>1</v>
      </c>
      <c r="C19229" s="61">
        <v>24</v>
      </c>
    </row>
    <row r="19230" spans="1:3" x14ac:dyDescent="0.2">
      <c r="A19230" s="60" t="s">
        <v>11762</v>
      </c>
      <c r="B19230" s="61">
        <v>1</v>
      </c>
      <c r="C19230" s="61">
        <v>24</v>
      </c>
    </row>
    <row r="19231" spans="1:3" x14ac:dyDescent="0.2">
      <c r="A19231" s="58" t="s">
        <v>10657</v>
      </c>
      <c r="B19231" s="61">
        <v>2</v>
      </c>
      <c r="C19231" s="61">
        <v>48</v>
      </c>
    </row>
    <row r="19232" spans="1:3" x14ac:dyDescent="0.2">
      <c r="A19232" s="59" t="s">
        <v>11758</v>
      </c>
      <c r="B19232" s="61">
        <v>2</v>
      </c>
      <c r="C19232" s="61">
        <v>48</v>
      </c>
    </row>
    <row r="19233" spans="1:3" x14ac:dyDescent="0.2">
      <c r="A19233" s="60" t="s">
        <v>11760</v>
      </c>
      <c r="B19233" s="61">
        <v>1</v>
      </c>
      <c r="C19233" s="61">
        <v>24</v>
      </c>
    </row>
    <row r="19234" spans="1:3" x14ac:dyDescent="0.2">
      <c r="A19234" s="60" t="s">
        <v>11762</v>
      </c>
      <c r="B19234" s="61">
        <v>1</v>
      </c>
      <c r="C19234" s="61">
        <v>24</v>
      </c>
    </row>
    <row r="19235" spans="1:3" x14ac:dyDescent="0.2">
      <c r="A19235" s="58" t="s">
        <v>10658</v>
      </c>
      <c r="B19235" s="61">
        <v>2</v>
      </c>
      <c r="C19235" s="61">
        <v>48</v>
      </c>
    </row>
    <row r="19236" spans="1:3" x14ac:dyDescent="0.2">
      <c r="A19236" s="59" t="s">
        <v>11758</v>
      </c>
      <c r="B19236" s="61">
        <v>2</v>
      </c>
      <c r="C19236" s="61">
        <v>48</v>
      </c>
    </row>
    <row r="19237" spans="1:3" x14ac:dyDescent="0.2">
      <c r="A19237" s="60" t="s">
        <v>11760</v>
      </c>
      <c r="B19237" s="61">
        <v>1</v>
      </c>
      <c r="C19237" s="61">
        <v>24</v>
      </c>
    </row>
    <row r="19238" spans="1:3" x14ac:dyDescent="0.2">
      <c r="A19238" s="60" t="s">
        <v>11762</v>
      </c>
      <c r="B19238" s="61">
        <v>1</v>
      </c>
      <c r="C19238" s="61">
        <v>24</v>
      </c>
    </row>
    <row r="19239" spans="1:3" x14ac:dyDescent="0.2">
      <c r="A19239" s="58" t="s">
        <v>10659</v>
      </c>
      <c r="B19239" s="61">
        <v>2</v>
      </c>
      <c r="C19239" s="61">
        <v>48</v>
      </c>
    </row>
    <row r="19240" spans="1:3" x14ac:dyDescent="0.2">
      <c r="A19240" s="59" t="s">
        <v>11758</v>
      </c>
      <c r="B19240" s="61">
        <v>2</v>
      </c>
      <c r="C19240" s="61">
        <v>48</v>
      </c>
    </row>
    <row r="19241" spans="1:3" x14ac:dyDescent="0.2">
      <c r="A19241" s="60" t="s">
        <v>11760</v>
      </c>
      <c r="B19241" s="61">
        <v>1</v>
      </c>
      <c r="C19241" s="61">
        <v>24</v>
      </c>
    </row>
    <row r="19242" spans="1:3" x14ac:dyDescent="0.2">
      <c r="A19242" s="60" t="s">
        <v>11762</v>
      </c>
      <c r="B19242" s="61">
        <v>1</v>
      </c>
      <c r="C19242" s="61">
        <v>24</v>
      </c>
    </row>
    <row r="19243" spans="1:3" x14ac:dyDescent="0.2">
      <c r="A19243" s="58" t="s">
        <v>10660</v>
      </c>
      <c r="B19243" s="61">
        <v>2</v>
      </c>
      <c r="C19243" s="61">
        <v>48</v>
      </c>
    </row>
    <row r="19244" spans="1:3" x14ac:dyDescent="0.2">
      <c r="A19244" s="59" t="s">
        <v>11758</v>
      </c>
      <c r="B19244" s="61">
        <v>2</v>
      </c>
      <c r="C19244" s="61">
        <v>48</v>
      </c>
    </row>
    <row r="19245" spans="1:3" x14ac:dyDescent="0.2">
      <c r="A19245" s="60" t="s">
        <v>11760</v>
      </c>
      <c r="B19245" s="61">
        <v>1</v>
      </c>
      <c r="C19245" s="61">
        <v>24</v>
      </c>
    </row>
    <row r="19246" spans="1:3" x14ac:dyDescent="0.2">
      <c r="A19246" s="60" t="s">
        <v>11762</v>
      </c>
      <c r="B19246" s="61">
        <v>1</v>
      </c>
      <c r="C19246" s="61">
        <v>24</v>
      </c>
    </row>
    <row r="19247" spans="1:3" x14ac:dyDescent="0.2">
      <c r="A19247" s="58" t="s">
        <v>10661</v>
      </c>
      <c r="B19247" s="61">
        <v>2</v>
      </c>
      <c r="C19247" s="61">
        <v>48</v>
      </c>
    </row>
    <row r="19248" spans="1:3" x14ac:dyDescent="0.2">
      <c r="A19248" s="59" t="s">
        <v>11758</v>
      </c>
      <c r="B19248" s="61">
        <v>2</v>
      </c>
      <c r="C19248" s="61">
        <v>48</v>
      </c>
    </row>
    <row r="19249" spans="1:3" x14ac:dyDescent="0.2">
      <c r="A19249" s="60" t="s">
        <v>11760</v>
      </c>
      <c r="B19249" s="61">
        <v>1</v>
      </c>
      <c r="C19249" s="61">
        <v>24</v>
      </c>
    </row>
    <row r="19250" spans="1:3" x14ac:dyDescent="0.2">
      <c r="A19250" s="60" t="s">
        <v>11762</v>
      </c>
      <c r="B19250" s="61">
        <v>1</v>
      </c>
      <c r="C19250" s="61">
        <v>24</v>
      </c>
    </row>
    <row r="19251" spans="1:3" x14ac:dyDescent="0.2">
      <c r="A19251" s="58" t="s">
        <v>10662</v>
      </c>
      <c r="B19251" s="61">
        <v>2</v>
      </c>
      <c r="C19251" s="61">
        <v>48</v>
      </c>
    </row>
    <row r="19252" spans="1:3" x14ac:dyDescent="0.2">
      <c r="A19252" s="59" t="s">
        <v>11758</v>
      </c>
      <c r="B19252" s="61">
        <v>2</v>
      </c>
      <c r="C19252" s="61">
        <v>48</v>
      </c>
    </row>
    <row r="19253" spans="1:3" x14ac:dyDescent="0.2">
      <c r="A19253" s="60" t="s">
        <v>11760</v>
      </c>
      <c r="B19253" s="61">
        <v>1</v>
      </c>
      <c r="C19253" s="61">
        <v>24</v>
      </c>
    </row>
    <row r="19254" spans="1:3" x14ac:dyDescent="0.2">
      <c r="A19254" s="60" t="s">
        <v>11762</v>
      </c>
      <c r="B19254" s="61">
        <v>1</v>
      </c>
      <c r="C19254" s="61">
        <v>24</v>
      </c>
    </row>
    <row r="19255" spans="1:3" x14ac:dyDescent="0.2">
      <c r="A19255" s="58" t="s">
        <v>10663</v>
      </c>
      <c r="B19255" s="61">
        <v>2</v>
      </c>
      <c r="C19255" s="61">
        <v>48</v>
      </c>
    </row>
    <row r="19256" spans="1:3" x14ac:dyDescent="0.2">
      <c r="A19256" s="59" t="s">
        <v>11758</v>
      </c>
      <c r="B19256" s="61">
        <v>2</v>
      </c>
      <c r="C19256" s="61">
        <v>48</v>
      </c>
    </row>
    <row r="19257" spans="1:3" x14ac:dyDescent="0.2">
      <c r="A19257" s="60" t="s">
        <v>11760</v>
      </c>
      <c r="B19257" s="61">
        <v>1</v>
      </c>
      <c r="C19257" s="61">
        <v>24</v>
      </c>
    </row>
    <row r="19258" spans="1:3" x14ac:dyDescent="0.2">
      <c r="A19258" s="60" t="s">
        <v>11762</v>
      </c>
      <c r="B19258" s="61">
        <v>1</v>
      </c>
      <c r="C19258" s="61">
        <v>24</v>
      </c>
    </row>
    <row r="19259" spans="1:3" x14ac:dyDescent="0.2">
      <c r="A19259" s="58" t="s">
        <v>10664</v>
      </c>
      <c r="B19259" s="61">
        <v>2</v>
      </c>
      <c r="C19259" s="61">
        <v>48</v>
      </c>
    </row>
    <row r="19260" spans="1:3" x14ac:dyDescent="0.2">
      <c r="A19260" s="59" t="s">
        <v>11758</v>
      </c>
      <c r="B19260" s="61">
        <v>2</v>
      </c>
      <c r="C19260" s="61">
        <v>48</v>
      </c>
    </row>
    <row r="19261" spans="1:3" x14ac:dyDescent="0.2">
      <c r="A19261" s="60" t="s">
        <v>11760</v>
      </c>
      <c r="B19261" s="61">
        <v>1</v>
      </c>
      <c r="C19261" s="61">
        <v>24</v>
      </c>
    </row>
    <row r="19262" spans="1:3" x14ac:dyDescent="0.2">
      <c r="A19262" s="60" t="s">
        <v>11762</v>
      </c>
      <c r="B19262" s="61">
        <v>1</v>
      </c>
      <c r="C19262" s="61">
        <v>24</v>
      </c>
    </row>
    <row r="19263" spans="1:3" x14ac:dyDescent="0.2">
      <c r="A19263" s="58" t="s">
        <v>814</v>
      </c>
      <c r="B19263" s="61">
        <v>5</v>
      </c>
      <c r="C19263" s="61">
        <v>120</v>
      </c>
    </row>
    <row r="19264" spans="1:3" x14ac:dyDescent="0.2">
      <c r="A19264" s="59" t="s">
        <v>11758</v>
      </c>
      <c r="B19264" s="61">
        <v>2</v>
      </c>
      <c r="C19264" s="61">
        <v>48</v>
      </c>
    </row>
    <row r="19265" spans="1:3" x14ac:dyDescent="0.2">
      <c r="A19265" s="60" t="s">
        <v>11760</v>
      </c>
      <c r="B19265" s="61">
        <v>1</v>
      </c>
      <c r="C19265" s="61">
        <v>24</v>
      </c>
    </row>
    <row r="19266" spans="1:3" x14ac:dyDescent="0.2">
      <c r="A19266" s="60" t="s">
        <v>11761</v>
      </c>
      <c r="B19266" s="61">
        <v>1</v>
      </c>
      <c r="C19266" s="61">
        <v>24</v>
      </c>
    </row>
    <row r="19267" spans="1:3" x14ac:dyDescent="0.2">
      <c r="A19267" s="59" t="s">
        <v>11763</v>
      </c>
      <c r="B19267" s="61">
        <v>3</v>
      </c>
      <c r="C19267" s="61">
        <v>72</v>
      </c>
    </row>
    <row r="19268" spans="1:3" x14ac:dyDescent="0.2">
      <c r="A19268" s="60" t="s">
        <v>11764</v>
      </c>
      <c r="B19268" s="61">
        <v>1</v>
      </c>
      <c r="C19268" s="61">
        <v>24</v>
      </c>
    </row>
    <row r="19269" spans="1:3" x14ac:dyDescent="0.2">
      <c r="A19269" s="60" t="s">
        <v>11765</v>
      </c>
      <c r="B19269" s="61">
        <v>1</v>
      </c>
      <c r="C19269" s="61">
        <v>24</v>
      </c>
    </row>
    <row r="19270" spans="1:3" x14ac:dyDescent="0.2">
      <c r="A19270" s="60" t="s">
        <v>11766</v>
      </c>
      <c r="B19270" s="61">
        <v>1</v>
      </c>
      <c r="C19270" s="61">
        <v>24</v>
      </c>
    </row>
    <row r="19271" spans="1:3" x14ac:dyDescent="0.2">
      <c r="A19271" s="58" t="s">
        <v>10665</v>
      </c>
      <c r="B19271" s="61">
        <v>2</v>
      </c>
      <c r="C19271" s="61">
        <v>48</v>
      </c>
    </row>
    <row r="19272" spans="1:3" x14ac:dyDescent="0.2">
      <c r="A19272" s="59" t="s">
        <v>11758</v>
      </c>
      <c r="B19272" s="61">
        <v>2</v>
      </c>
      <c r="C19272" s="61">
        <v>48</v>
      </c>
    </row>
    <row r="19273" spans="1:3" x14ac:dyDescent="0.2">
      <c r="A19273" s="60" t="s">
        <v>11760</v>
      </c>
      <c r="B19273" s="61">
        <v>1</v>
      </c>
      <c r="C19273" s="61">
        <v>24</v>
      </c>
    </row>
    <row r="19274" spans="1:3" x14ac:dyDescent="0.2">
      <c r="A19274" s="60" t="s">
        <v>11762</v>
      </c>
      <c r="B19274" s="61">
        <v>1</v>
      </c>
      <c r="C19274" s="61">
        <v>24</v>
      </c>
    </row>
    <row r="19275" spans="1:3" x14ac:dyDescent="0.2">
      <c r="A19275" s="58" t="s">
        <v>10666</v>
      </c>
      <c r="B19275" s="61">
        <v>2</v>
      </c>
      <c r="C19275" s="61">
        <v>48</v>
      </c>
    </row>
    <row r="19276" spans="1:3" x14ac:dyDescent="0.2">
      <c r="A19276" s="59" t="s">
        <v>11758</v>
      </c>
      <c r="B19276" s="61">
        <v>2</v>
      </c>
      <c r="C19276" s="61">
        <v>48</v>
      </c>
    </row>
    <row r="19277" spans="1:3" x14ac:dyDescent="0.2">
      <c r="A19277" s="60" t="s">
        <v>11760</v>
      </c>
      <c r="B19277" s="61">
        <v>1</v>
      </c>
      <c r="C19277" s="61">
        <v>24</v>
      </c>
    </row>
    <row r="19278" spans="1:3" x14ac:dyDescent="0.2">
      <c r="A19278" s="60" t="s">
        <v>11762</v>
      </c>
      <c r="B19278" s="61">
        <v>1</v>
      </c>
      <c r="C19278" s="61">
        <v>24</v>
      </c>
    </row>
    <row r="19279" spans="1:3" x14ac:dyDescent="0.2">
      <c r="A19279" s="58" t="s">
        <v>10667</v>
      </c>
      <c r="B19279" s="61">
        <v>2</v>
      </c>
      <c r="C19279" s="61">
        <v>48</v>
      </c>
    </row>
    <row r="19280" spans="1:3" x14ac:dyDescent="0.2">
      <c r="A19280" s="59" t="s">
        <v>11758</v>
      </c>
      <c r="B19280" s="61">
        <v>2</v>
      </c>
      <c r="C19280" s="61">
        <v>48</v>
      </c>
    </row>
    <row r="19281" spans="1:3" x14ac:dyDescent="0.2">
      <c r="A19281" s="60" t="s">
        <v>11760</v>
      </c>
      <c r="B19281" s="61">
        <v>1</v>
      </c>
      <c r="C19281" s="61">
        <v>24</v>
      </c>
    </row>
    <row r="19282" spans="1:3" x14ac:dyDescent="0.2">
      <c r="A19282" s="60" t="s">
        <v>11762</v>
      </c>
      <c r="B19282" s="61">
        <v>1</v>
      </c>
      <c r="C19282" s="61">
        <v>24</v>
      </c>
    </row>
    <row r="19283" spans="1:3" x14ac:dyDescent="0.2">
      <c r="A19283" s="58" t="s">
        <v>10668</v>
      </c>
      <c r="B19283" s="61">
        <v>2</v>
      </c>
      <c r="C19283" s="61">
        <v>48</v>
      </c>
    </row>
    <row r="19284" spans="1:3" x14ac:dyDescent="0.2">
      <c r="A19284" s="59" t="s">
        <v>11758</v>
      </c>
      <c r="B19284" s="61">
        <v>2</v>
      </c>
      <c r="C19284" s="61">
        <v>48</v>
      </c>
    </row>
    <row r="19285" spans="1:3" x14ac:dyDescent="0.2">
      <c r="A19285" s="60" t="s">
        <v>11760</v>
      </c>
      <c r="B19285" s="61">
        <v>1</v>
      </c>
      <c r="C19285" s="61">
        <v>24</v>
      </c>
    </row>
    <row r="19286" spans="1:3" x14ac:dyDescent="0.2">
      <c r="A19286" s="60" t="s">
        <v>11762</v>
      </c>
      <c r="B19286" s="61">
        <v>1</v>
      </c>
      <c r="C19286" s="61">
        <v>24</v>
      </c>
    </row>
    <row r="19287" spans="1:3" x14ac:dyDescent="0.2">
      <c r="A19287" s="58" t="s">
        <v>10669</v>
      </c>
      <c r="B19287" s="61">
        <v>2</v>
      </c>
      <c r="C19287" s="61">
        <v>48</v>
      </c>
    </row>
    <row r="19288" spans="1:3" x14ac:dyDescent="0.2">
      <c r="A19288" s="59" t="s">
        <v>11758</v>
      </c>
      <c r="B19288" s="61">
        <v>2</v>
      </c>
      <c r="C19288" s="61">
        <v>48</v>
      </c>
    </row>
    <row r="19289" spans="1:3" x14ac:dyDescent="0.2">
      <c r="A19289" s="60" t="s">
        <v>11760</v>
      </c>
      <c r="B19289" s="61">
        <v>1</v>
      </c>
      <c r="C19289" s="61">
        <v>24</v>
      </c>
    </row>
    <row r="19290" spans="1:3" x14ac:dyDescent="0.2">
      <c r="A19290" s="60" t="s">
        <v>11762</v>
      </c>
      <c r="B19290" s="61">
        <v>1</v>
      </c>
      <c r="C19290" s="61">
        <v>24</v>
      </c>
    </row>
    <row r="19291" spans="1:3" x14ac:dyDescent="0.2">
      <c r="A19291" s="58" t="s">
        <v>10670</v>
      </c>
      <c r="B19291" s="61">
        <v>2</v>
      </c>
      <c r="C19291" s="61">
        <v>48</v>
      </c>
    </row>
    <row r="19292" spans="1:3" x14ac:dyDescent="0.2">
      <c r="A19292" s="59" t="s">
        <v>11758</v>
      </c>
      <c r="B19292" s="61">
        <v>2</v>
      </c>
      <c r="C19292" s="61">
        <v>48</v>
      </c>
    </row>
    <row r="19293" spans="1:3" x14ac:dyDescent="0.2">
      <c r="A19293" s="60" t="s">
        <v>11760</v>
      </c>
      <c r="B19293" s="61">
        <v>1</v>
      </c>
      <c r="C19293" s="61">
        <v>24</v>
      </c>
    </row>
    <row r="19294" spans="1:3" x14ac:dyDescent="0.2">
      <c r="A19294" s="60" t="s">
        <v>11762</v>
      </c>
      <c r="B19294" s="61">
        <v>1</v>
      </c>
      <c r="C19294" s="61">
        <v>24</v>
      </c>
    </row>
    <row r="19295" spans="1:3" x14ac:dyDescent="0.2">
      <c r="A19295" s="58" t="s">
        <v>10671</v>
      </c>
      <c r="B19295" s="61">
        <v>2</v>
      </c>
      <c r="C19295" s="61">
        <v>48</v>
      </c>
    </row>
    <row r="19296" spans="1:3" x14ac:dyDescent="0.2">
      <c r="A19296" s="59" t="s">
        <v>11758</v>
      </c>
      <c r="B19296" s="61">
        <v>2</v>
      </c>
      <c r="C19296" s="61">
        <v>48</v>
      </c>
    </row>
    <row r="19297" spans="1:3" x14ac:dyDescent="0.2">
      <c r="A19297" s="60" t="s">
        <v>11760</v>
      </c>
      <c r="B19297" s="61">
        <v>1</v>
      </c>
      <c r="C19297" s="61">
        <v>24</v>
      </c>
    </row>
    <row r="19298" spans="1:3" x14ac:dyDescent="0.2">
      <c r="A19298" s="60" t="s">
        <v>11762</v>
      </c>
      <c r="B19298" s="61">
        <v>1</v>
      </c>
      <c r="C19298" s="61">
        <v>24</v>
      </c>
    </row>
    <row r="19299" spans="1:3" x14ac:dyDescent="0.2">
      <c r="A19299" s="58" t="s">
        <v>10672</v>
      </c>
      <c r="B19299" s="61">
        <v>2</v>
      </c>
      <c r="C19299" s="61">
        <v>48</v>
      </c>
    </row>
    <row r="19300" spans="1:3" x14ac:dyDescent="0.2">
      <c r="A19300" s="59" t="s">
        <v>11758</v>
      </c>
      <c r="B19300" s="61">
        <v>2</v>
      </c>
      <c r="C19300" s="61">
        <v>48</v>
      </c>
    </row>
    <row r="19301" spans="1:3" x14ac:dyDescent="0.2">
      <c r="A19301" s="60" t="s">
        <v>11760</v>
      </c>
      <c r="B19301" s="61">
        <v>1</v>
      </c>
      <c r="C19301" s="61">
        <v>24</v>
      </c>
    </row>
    <row r="19302" spans="1:3" x14ac:dyDescent="0.2">
      <c r="A19302" s="60" t="s">
        <v>11762</v>
      </c>
      <c r="B19302" s="61">
        <v>1</v>
      </c>
      <c r="C19302" s="61">
        <v>24</v>
      </c>
    </row>
    <row r="19303" spans="1:3" x14ac:dyDescent="0.2">
      <c r="A19303" s="58" t="s">
        <v>10673</v>
      </c>
      <c r="B19303" s="61">
        <v>2</v>
      </c>
      <c r="C19303" s="61">
        <v>48</v>
      </c>
    </row>
    <row r="19304" spans="1:3" x14ac:dyDescent="0.2">
      <c r="A19304" s="59" t="s">
        <v>11758</v>
      </c>
      <c r="B19304" s="61">
        <v>2</v>
      </c>
      <c r="C19304" s="61">
        <v>48</v>
      </c>
    </row>
    <row r="19305" spans="1:3" x14ac:dyDescent="0.2">
      <c r="A19305" s="60" t="s">
        <v>11760</v>
      </c>
      <c r="B19305" s="61">
        <v>1</v>
      </c>
      <c r="C19305" s="61">
        <v>24</v>
      </c>
    </row>
    <row r="19306" spans="1:3" x14ac:dyDescent="0.2">
      <c r="A19306" s="60" t="s">
        <v>11762</v>
      </c>
      <c r="B19306" s="61">
        <v>1</v>
      </c>
      <c r="C19306" s="61">
        <v>24</v>
      </c>
    </row>
    <row r="19307" spans="1:3" x14ac:dyDescent="0.2">
      <c r="A19307" s="58" t="s">
        <v>10674</v>
      </c>
      <c r="B19307" s="61">
        <v>2</v>
      </c>
      <c r="C19307" s="61">
        <v>48</v>
      </c>
    </row>
    <row r="19308" spans="1:3" x14ac:dyDescent="0.2">
      <c r="A19308" s="59" t="s">
        <v>11758</v>
      </c>
      <c r="B19308" s="61">
        <v>2</v>
      </c>
      <c r="C19308" s="61">
        <v>48</v>
      </c>
    </row>
    <row r="19309" spans="1:3" x14ac:dyDescent="0.2">
      <c r="A19309" s="60" t="s">
        <v>11760</v>
      </c>
      <c r="B19309" s="61">
        <v>1</v>
      </c>
      <c r="C19309" s="61">
        <v>24</v>
      </c>
    </row>
    <row r="19310" spans="1:3" x14ac:dyDescent="0.2">
      <c r="A19310" s="60" t="s">
        <v>11762</v>
      </c>
      <c r="B19310" s="61">
        <v>1</v>
      </c>
      <c r="C19310" s="61">
        <v>24</v>
      </c>
    </row>
    <row r="19311" spans="1:3" x14ac:dyDescent="0.2">
      <c r="A19311" s="58" t="s">
        <v>149</v>
      </c>
      <c r="B19311" s="61">
        <v>5</v>
      </c>
      <c r="C19311" s="61">
        <v>120</v>
      </c>
    </row>
    <row r="19312" spans="1:3" x14ac:dyDescent="0.2">
      <c r="A19312" s="59" t="s">
        <v>11758</v>
      </c>
      <c r="B19312" s="61">
        <v>2</v>
      </c>
      <c r="C19312" s="61">
        <v>48</v>
      </c>
    </row>
    <row r="19313" spans="1:3" x14ac:dyDescent="0.2">
      <c r="A19313" s="60" t="s">
        <v>11760</v>
      </c>
      <c r="B19313" s="61">
        <v>1</v>
      </c>
      <c r="C19313" s="61">
        <v>24</v>
      </c>
    </row>
    <row r="19314" spans="1:3" x14ac:dyDescent="0.2">
      <c r="A19314" s="60" t="s">
        <v>11761</v>
      </c>
      <c r="B19314" s="61">
        <v>1</v>
      </c>
      <c r="C19314" s="61">
        <v>24</v>
      </c>
    </row>
    <row r="19315" spans="1:3" x14ac:dyDescent="0.2">
      <c r="A19315" s="59" t="s">
        <v>11763</v>
      </c>
      <c r="B19315" s="61">
        <v>3</v>
      </c>
      <c r="C19315" s="61">
        <v>72</v>
      </c>
    </row>
    <row r="19316" spans="1:3" x14ac:dyDescent="0.2">
      <c r="A19316" s="60" t="s">
        <v>11764</v>
      </c>
      <c r="B19316" s="61">
        <v>1</v>
      </c>
      <c r="C19316" s="61">
        <v>24</v>
      </c>
    </row>
    <row r="19317" spans="1:3" x14ac:dyDescent="0.2">
      <c r="A19317" s="60" t="s">
        <v>11765</v>
      </c>
      <c r="B19317" s="61">
        <v>1</v>
      </c>
      <c r="C19317" s="61">
        <v>24</v>
      </c>
    </row>
    <row r="19318" spans="1:3" x14ac:dyDescent="0.2">
      <c r="A19318" s="60" t="s">
        <v>11766</v>
      </c>
      <c r="B19318" s="61">
        <v>1</v>
      </c>
      <c r="C19318" s="61">
        <v>24</v>
      </c>
    </row>
    <row r="19319" spans="1:3" x14ac:dyDescent="0.2">
      <c r="A19319" s="58" t="s">
        <v>815</v>
      </c>
      <c r="B19319" s="61">
        <v>5</v>
      </c>
      <c r="C19319" s="61">
        <v>120</v>
      </c>
    </row>
    <row r="19320" spans="1:3" x14ac:dyDescent="0.2">
      <c r="A19320" s="59" t="s">
        <v>11758</v>
      </c>
      <c r="B19320" s="61">
        <v>2</v>
      </c>
      <c r="C19320" s="61">
        <v>48</v>
      </c>
    </row>
    <row r="19321" spans="1:3" x14ac:dyDescent="0.2">
      <c r="A19321" s="60" t="s">
        <v>11760</v>
      </c>
      <c r="B19321" s="61">
        <v>1</v>
      </c>
      <c r="C19321" s="61">
        <v>24</v>
      </c>
    </row>
    <row r="19322" spans="1:3" x14ac:dyDescent="0.2">
      <c r="A19322" s="60" t="s">
        <v>11761</v>
      </c>
      <c r="B19322" s="61">
        <v>1</v>
      </c>
      <c r="C19322" s="61">
        <v>24</v>
      </c>
    </row>
    <row r="19323" spans="1:3" x14ac:dyDescent="0.2">
      <c r="A19323" s="59" t="s">
        <v>11763</v>
      </c>
      <c r="B19323" s="61">
        <v>3</v>
      </c>
      <c r="C19323" s="61">
        <v>72</v>
      </c>
    </row>
    <row r="19324" spans="1:3" x14ac:dyDescent="0.2">
      <c r="A19324" s="60" t="s">
        <v>11764</v>
      </c>
      <c r="B19324" s="61">
        <v>1</v>
      </c>
      <c r="C19324" s="61">
        <v>24</v>
      </c>
    </row>
    <row r="19325" spans="1:3" x14ac:dyDescent="0.2">
      <c r="A19325" s="60" t="s">
        <v>11765</v>
      </c>
      <c r="B19325" s="61">
        <v>1</v>
      </c>
      <c r="C19325" s="61">
        <v>24</v>
      </c>
    </row>
    <row r="19326" spans="1:3" x14ac:dyDescent="0.2">
      <c r="A19326" s="60" t="s">
        <v>11766</v>
      </c>
      <c r="B19326" s="61">
        <v>1</v>
      </c>
      <c r="C19326" s="61">
        <v>24</v>
      </c>
    </row>
    <row r="19327" spans="1:3" x14ac:dyDescent="0.2">
      <c r="A19327" s="58" t="s">
        <v>10675</v>
      </c>
      <c r="B19327" s="61">
        <v>2</v>
      </c>
      <c r="C19327" s="61">
        <v>48</v>
      </c>
    </row>
    <row r="19328" spans="1:3" x14ac:dyDescent="0.2">
      <c r="A19328" s="59" t="s">
        <v>11758</v>
      </c>
      <c r="B19328" s="61">
        <v>2</v>
      </c>
      <c r="C19328" s="61">
        <v>48</v>
      </c>
    </row>
    <row r="19329" spans="1:3" x14ac:dyDescent="0.2">
      <c r="A19329" s="60" t="s">
        <v>11760</v>
      </c>
      <c r="B19329" s="61">
        <v>1</v>
      </c>
      <c r="C19329" s="61">
        <v>24</v>
      </c>
    </row>
    <row r="19330" spans="1:3" x14ac:dyDescent="0.2">
      <c r="A19330" s="60" t="s">
        <v>11762</v>
      </c>
      <c r="B19330" s="61">
        <v>1</v>
      </c>
      <c r="C19330" s="61">
        <v>24</v>
      </c>
    </row>
    <row r="19331" spans="1:3" x14ac:dyDescent="0.2">
      <c r="A19331" s="58" t="s">
        <v>10676</v>
      </c>
      <c r="B19331" s="61">
        <v>2</v>
      </c>
      <c r="C19331" s="61">
        <v>48</v>
      </c>
    </row>
    <row r="19332" spans="1:3" x14ac:dyDescent="0.2">
      <c r="A19332" s="59" t="s">
        <v>11758</v>
      </c>
      <c r="B19332" s="61">
        <v>2</v>
      </c>
      <c r="C19332" s="61">
        <v>48</v>
      </c>
    </row>
    <row r="19333" spans="1:3" x14ac:dyDescent="0.2">
      <c r="A19333" s="60" t="s">
        <v>11760</v>
      </c>
      <c r="B19333" s="61">
        <v>1</v>
      </c>
      <c r="C19333" s="61">
        <v>24</v>
      </c>
    </row>
    <row r="19334" spans="1:3" x14ac:dyDescent="0.2">
      <c r="A19334" s="60" t="s">
        <v>11762</v>
      </c>
      <c r="B19334" s="61">
        <v>1</v>
      </c>
      <c r="C19334" s="61">
        <v>24</v>
      </c>
    </row>
    <row r="19335" spans="1:3" x14ac:dyDescent="0.2">
      <c r="A19335" s="58" t="s">
        <v>10677</v>
      </c>
      <c r="B19335" s="61">
        <v>2</v>
      </c>
      <c r="C19335" s="61">
        <v>48</v>
      </c>
    </row>
    <row r="19336" spans="1:3" x14ac:dyDescent="0.2">
      <c r="A19336" s="59" t="s">
        <v>11758</v>
      </c>
      <c r="B19336" s="61">
        <v>2</v>
      </c>
      <c r="C19336" s="61">
        <v>48</v>
      </c>
    </row>
    <row r="19337" spans="1:3" x14ac:dyDescent="0.2">
      <c r="A19337" s="60" t="s">
        <v>11760</v>
      </c>
      <c r="B19337" s="61">
        <v>1</v>
      </c>
      <c r="C19337" s="61">
        <v>24</v>
      </c>
    </row>
    <row r="19338" spans="1:3" x14ac:dyDescent="0.2">
      <c r="A19338" s="60" t="s">
        <v>11762</v>
      </c>
      <c r="B19338" s="61">
        <v>1</v>
      </c>
      <c r="C19338" s="61">
        <v>24</v>
      </c>
    </row>
    <row r="19339" spans="1:3" x14ac:dyDescent="0.2">
      <c r="A19339" s="58" t="s">
        <v>10678</v>
      </c>
      <c r="B19339" s="61">
        <v>2</v>
      </c>
      <c r="C19339" s="61">
        <v>48</v>
      </c>
    </row>
    <row r="19340" spans="1:3" x14ac:dyDescent="0.2">
      <c r="A19340" s="59" t="s">
        <v>11758</v>
      </c>
      <c r="B19340" s="61">
        <v>2</v>
      </c>
      <c r="C19340" s="61">
        <v>48</v>
      </c>
    </row>
    <row r="19341" spans="1:3" x14ac:dyDescent="0.2">
      <c r="A19341" s="60" t="s">
        <v>11760</v>
      </c>
      <c r="B19341" s="61">
        <v>1</v>
      </c>
      <c r="C19341" s="61">
        <v>24</v>
      </c>
    </row>
    <row r="19342" spans="1:3" x14ac:dyDescent="0.2">
      <c r="A19342" s="60" t="s">
        <v>11762</v>
      </c>
      <c r="B19342" s="61">
        <v>1</v>
      </c>
      <c r="C19342" s="61">
        <v>24</v>
      </c>
    </row>
    <row r="19343" spans="1:3" x14ac:dyDescent="0.2">
      <c r="A19343" s="58" t="s">
        <v>10679</v>
      </c>
      <c r="B19343" s="61">
        <v>2</v>
      </c>
      <c r="C19343" s="61">
        <v>48</v>
      </c>
    </row>
    <row r="19344" spans="1:3" x14ac:dyDescent="0.2">
      <c r="A19344" s="59" t="s">
        <v>11758</v>
      </c>
      <c r="B19344" s="61">
        <v>2</v>
      </c>
      <c r="C19344" s="61">
        <v>48</v>
      </c>
    </row>
    <row r="19345" spans="1:3" x14ac:dyDescent="0.2">
      <c r="A19345" s="60" t="s">
        <v>11760</v>
      </c>
      <c r="B19345" s="61">
        <v>1</v>
      </c>
      <c r="C19345" s="61">
        <v>24</v>
      </c>
    </row>
    <row r="19346" spans="1:3" x14ac:dyDescent="0.2">
      <c r="A19346" s="60" t="s">
        <v>11762</v>
      </c>
      <c r="B19346" s="61">
        <v>1</v>
      </c>
      <c r="C19346" s="61">
        <v>24</v>
      </c>
    </row>
    <row r="19347" spans="1:3" x14ac:dyDescent="0.2">
      <c r="A19347" s="58" t="s">
        <v>10680</v>
      </c>
      <c r="B19347" s="61">
        <v>2</v>
      </c>
      <c r="C19347" s="61">
        <v>48</v>
      </c>
    </row>
    <row r="19348" spans="1:3" x14ac:dyDescent="0.2">
      <c r="A19348" s="59" t="s">
        <v>11758</v>
      </c>
      <c r="B19348" s="61">
        <v>2</v>
      </c>
      <c r="C19348" s="61">
        <v>48</v>
      </c>
    </row>
    <row r="19349" spans="1:3" x14ac:dyDescent="0.2">
      <c r="A19349" s="60" t="s">
        <v>11760</v>
      </c>
      <c r="B19349" s="61">
        <v>1</v>
      </c>
      <c r="C19349" s="61">
        <v>24</v>
      </c>
    </row>
    <row r="19350" spans="1:3" x14ac:dyDescent="0.2">
      <c r="A19350" s="60" t="s">
        <v>11762</v>
      </c>
      <c r="B19350" s="61">
        <v>1</v>
      </c>
      <c r="C19350" s="61">
        <v>24</v>
      </c>
    </row>
    <row r="19351" spans="1:3" x14ac:dyDescent="0.2">
      <c r="A19351" s="58" t="s">
        <v>10681</v>
      </c>
      <c r="B19351" s="61">
        <v>2</v>
      </c>
      <c r="C19351" s="61">
        <v>48</v>
      </c>
    </row>
    <row r="19352" spans="1:3" x14ac:dyDescent="0.2">
      <c r="A19352" s="59" t="s">
        <v>11758</v>
      </c>
      <c r="B19352" s="61">
        <v>2</v>
      </c>
      <c r="C19352" s="61">
        <v>48</v>
      </c>
    </row>
    <row r="19353" spans="1:3" x14ac:dyDescent="0.2">
      <c r="A19353" s="60" t="s">
        <v>11760</v>
      </c>
      <c r="B19353" s="61">
        <v>1</v>
      </c>
      <c r="C19353" s="61">
        <v>24</v>
      </c>
    </row>
    <row r="19354" spans="1:3" x14ac:dyDescent="0.2">
      <c r="A19354" s="60" t="s">
        <v>11762</v>
      </c>
      <c r="B19354" s="61">
        <v>1</v>
      </c>
      <c r="C19354" s="61">
        <v>24</v>
      </c>
    </row>
    <row r="19355" spans="1:3" x14ac:dyDescent="0.2">
      <c r="A19355" s="58" t="s">
        <v>10682</v>
      </c>
      <c r="B19355" s="61">
        <v>2</v>
      </c>
      <c r="C19355" s="61">
        <v>48</v>
      </c>
    </row>
    <row r="19356" spans="1:3" x14ac:dyDescent="0.2">
      <c r="A19356" s="59" t="s">
        <v>11758</v>
      </c>
      <c r="B19356" s="61">
        <v>2</v>
      </c>
      <c r="C19356" s="61">
        <v>48</v>
      </c>
    </row>
    <row r="19357" spans="1:3" x14ac:dyDescent="0.2">
      <c r="A19357" s="60" t="s">
        <v>11760</v>
      </c>
      <c r="B19357" s="61">
        <v>1</v>
      </c>
      <c r="C19357" s="61">
        <v>24</v>
      </c>
    </row>
    <row r="19358" spans="1:3" x14ac:dyDescent="0.2">
      <c r="A19358" s="60" t="s">
        <v>11762</v>
      </c>
      <c r="B19358" s="61">
        <v>1</v>
      </c>
      <c r="C19358" s="61">
        <v>24</v>
      </c>
    </row>
    <row r="19359" spans="1:3" x14ac:dyDescent="0.2">
      <c r="A19359" s="58" t="s">
        <v>10683</v>
      </c>
      <c r="B19359" s="61">
        <v>2</v>
      </c>
      <c r="C19359" s="61">
        <v>48</v>
      </c>
    </row>
    <row r="19360" spans="1:3" x14ac:dyDescent="0.2">
      <c r="A19360" s="59" t="s">
        <v>11758</v>
      </c>
      <c r="B19360" s="61">
        <v>2</v>
      </c>
      <c r="C19360" s="61">
        <v>48</v>
      </c>
    </row>
    <row r="19361" spans="1:3" x14ac:dyDescent="0.2">
      <c r="A19361" s="60" t="s">
        <v>11760</v>
      </c>
      <c r="B19361" s="61">
        <v>1</v>
      </c>
      <c r="C19361" s="61">
        <v>24</v>
      </c>
    </row>
    <row r="19362" spans="1:3" x14ac:dyDescent="0.2">
      <c r="A19362" s="60" t="s">
        <v>11762</v>
      </c>
      <c r="B19362" s="61">
        <v>1</v>
      </c>
      <c r="C19362" s="61">
        <v>24</v>
      </c>
    </row>
    <row r="19363" spans="1:3" x14ac:dyDescent="0.2">
      <c r="A19363" s="58" t="s">
        <v>10684</v>
      </c>
      <c r="B19363" s="61">
        <v>2</v>
      </c>
      <c r="C19363" s="61">
        <v>48</v>
      </c>
    </row>
    <row r="19364" spans="1:3" x14ac:dyDescent="0.2">
      <c r="A19364" s="59" t="s">
        <v>11758</v>
      </c>
      <c r="B19364" s="61">
        <v>2</v>
      </c>
      <c r="C19364" s="61">
        <v>48</v>
      </c>
    </row>
    <row r="19365" spans="1:3" x14ac:dyDescent="0.2">
      <c r="A19365" s="60" t="s">
        <v>11760</v>
      </c>
      <c r="B19365" s="61">
        <v>1</v>
      </c>
      <c r="C19365" s="61">
        <v>24</v>
      </c>
    </row>
    <row r="19366" spans="1:3" x14ac:dyDescent="0.2">
      <c r="A19366" s="60" t="s">
        <v>11762</v>
      </c>
      <c r="B19366" s="61">
        <v>1</v>
      </c>
      <c r="C19366" s="61">
        <v>24</v>
      </c>
    </row>
    <row r="19367" spans="1:3" x14ac:dyDescent="0.2">
      <c r="A19367" s="58" t="s">
        <v>816</v>
      </c>
      <c r="B19367" s="61">
        <v>5</v>
      </c>
      <c r="C19367" s="61">
        <v>120</v>
      </c>
    </row>
    <row r="19368" spans="1:3" x14ac:dyDescent="0.2">
      <c r="A19368" s="59" t="s">
        <v>11758</v>
      </c>
      <c r="B19368" s="61">
        <v>2</v>
      </c>
      <c r="C19368" s="61">
        <v>48</v>
      </c>
    </row>
    <row r="19369" spans="1:3" x14ac:dyDescent="0.2">
      <c r="A19369" s="60" t="s">
        <v>11760</v>
      </c>
      <c r="B19369" s="61">
        <v>1</v>
      </c>
      <c r="C19369" s="61">
        <v>24</v>
      </c>
    </row>
    <row r="19370" spans="1:3" x14ac:dyDescent="0.2">
      <c r="A19370" s="60" t="s">
        <v>11761</v>
      </c>
      <c r="B19370" s="61">
        <v>1</v>
      </c>
      <c r="C19370" s="61">
        <v>24</v>
      </c>
    </row>
    <row r="19371" spans="1:3" x14ac:dyDescent="0.2">
      <c r="A19371" s="59" t="s">
        <v>11763</v>
      </c>
      <c r="B19371" s="61">
        <v>3</v>
      </c>
      <c r="C19371" s="61">
        <v>72</v>
      </c>
    </row>
    <row r="19372" spans="1:3" x14ac:dyDescent="0.2">
      <c r="A19372" s="60" t="s">
        <v>11764</v>
      </c>
      <c r="B19372" s="61">
        <v>1</v>
      </c>
      <c r="C19372" s="61">
        <v>24</v>
      </c>
    </row>
    <row r="19373" spans="1:3" x14ac:dyDescent="0.2">
      <c r="A19373" s="60" t="s">
        <v>11765</v>
      </c>
      <c r="B19373" s="61">
        <v>1</v>
      </c>
      <c r="C19373" s="61">
        <v>24</v>
      </c>
    </row>
    <row r="19374" spans="1:3" x14ac:dyDescent="0.2">
      <c r="A19374" s="60" t="s">
        <v>11766</v>
      </c>
      <c r="B19374" s="61">
        <v>1</v>
      </c>
      <c r="C19374" s="61">
        <v>24</v>
      </c>
    </row>
    <row r="19375" spans="1:3" x14ac:dyDescent="0.2">
      <c r="A19375" s="58" t="s">
        <v>10685</v>
      </c>
      <c r="B19375" s="61">
        <v>2</v>
      </c>
      <c r="C19375" s="61">
        <v>48</v>
      </c>
    </row>
    <row r="19376" spans="1:3" x14ac:dyDescent="0.2">
      <c r="A19376" s="59" t="s">
        <v>11758</v>
      </c>
      <c r="B19376" s="61">
        <v>2</v>
      </c>
      <c r="C19376" s="61">
        <v>48</v>
      </c>
    </row>
    <row r="19377" spans="1:3" x14ac:dyDescent="0.2">
      <c r="A19377" s="60" t="s">
        <v>11760</v>
      </c>
      <c r="B19377" s="61">
        <v>1</v>
      </c>
      <c r="C19377" s="61">
        <v>24</v>
      </c>
    </row>
    <row r="19378" spans="1:3" x14ac:dyDescent="0.2">
      <c r="A19378" s="60" t="s">
        <v>11762</v>
      </c>
      <c r="B19378" s="61">
        <v>1</v>
      </c>
      <c r="C19378" s="61">
        <v>24</v>
      </c>
    </row>
    <row r="19379" spans="1:3" x14ac:dyDescent="0.2">
      <c r="A19379" s="58" t="s">
        <v>10686</v>
      </c>
      <c r="B19379" s="61">
        <v>2</v>
      </c>
      <c r="C19379" s="61">
        <v>48</v>
      </c>
    </row>
    <row r="19380" spans="1:3" x14ac:dyDescent="0.2">
      <c r="A19380" s="59" t="s">
        <v>11758</v>
      </c>
      <c r="B19380" s="61">
        <v>2</v>
      </c>
      <c r="C19380" s="61">
        <v>48</v>
      </c>
    </row>
    <row r="19381" spans="1:3" x14ac:dyDescent="0.2">
      <c r="A19381" s="60" t="s">
        <v>11760</v>
      </c>
      <c r="B19381" s="61">
        <v>1</v>
      </c>
      <c r="C19381" s="61">
        <v>24</v>
      </c>
    </row>
    <row r="19382" spans="1:3" x14ac:dyDescent="0.2">
      <c r="A19382" s="60" t="s">
        <v>11762</v>
      </c>
      <c r="B19382" s="61">
        <v>1</v>
      </c>
      <c r="C19382" s="61">
        <v>24</v>
      </c>
    </row>
    <row r="19383" spans="1:3" x14ac:dyDescent="0.2">
      <c r="A19383" s="58" t="s">
        <v>10687</v>
      </c>
      <c r="B19383" s="61">
        <v>2</v>
      </c>
      <c r="C19383" s="61">
        <v>48</v>
      </c>
    </row>
    <row r="19384" spans="1:3" x14ac:dyDescent="0.2">
      <c r="A19384" s="59" t="s">
        <v>11758</v>
      </c>
      <c r="B19384" s="61">
        <v>2</v>
      </c>
      <c r="C19384" s="61">
        <v>48</v>
      </c>
    </row>
    <row r="19385" spans="1:3" x14ac:dyDescent="0.2">
      <c r="A19385" s="60" t="s">
        <v>11760</v>
      </c>
      <c r="B19385" s="61">
        <v>1</v>
      </c>
      <c r="C19385" s="61">
        <v>24</v>
      </c>
    </row>
    <row r="19386" spans="1:3" x14ac:dyDescent="0.2">
      <c r="A19386" s="60" t="s">
        <v>11762</v>
      </c>
      <c r="B19386" s="61">
        <v>1</v>
      </c>
      <c r="C19386" s="61">
        <v>24</v>
      </c>
    </row>
    <row r="19387" spans="1:3" x14ac:dyDescent="0.2">
      <c r="A19387" s="58" t="s">
        <v>10688</v>
      </c>
      <c r="B19387" s="61">
        <v>2</v>
      </c>
      <c r="C19387" s="61">
        <v>48</v>
      </c>
    </row>
    <row r="19388" spans="1:3" x14ac:dyDescent="0.2">
      <c r="A19388" s="59" t="s">
        <v>11758</v>
      </c>
      <c r="B19388" s="61">
        <v>2</v>
      </c>
      <c r="C19388" s="61">
        <v>48</v>
      </c>
    </row>
    <row r="19389" spans="1:3" x14ac:dyDescent="0.2">
      <c r="A19389" s="60" t="s">
        <v>11760</v>
      </c>
      <c r="B19389" s="61">
        <v>1</v>
      </c>
      <c r="C19389" s="61">
        <v>24</v>
      </c>
    </row>
    <row r="19390" spans="1:3" x14ac:dyDescent="0.2">
      <c r="A19390" s="60" t="s">
        <v>11762</v>
      </c>
      <c r="B19390" s="61">
        <v>1</v>
      </c>
      <c r="C19390" s="61">
        <v>24</v>
      </c>
    </row>
    <row r="19391" spans="1:3" x14ac:dyDescent="0.2">
      <c r="A19391" s="58" t="s">
        <v>10689</v>
      </c>
      <c r="B19391" s="61">
        <v>2</v>
      </c>
      <c r="C19391" s="61">
        <v>48</v>
      </c>
    </row>
    <row r="19392" spans="1:3" x14ac:dyDescent="0.2">
      <c r="A19392" s="59" t="s">
        <v>11758</v>
      </c>
      <c r="B19392" s="61">
        <v>2</v>
      </c>
      <c r="C19392" s="61">
        <v>48</v>
      </c>
    </row>
    <row r="19393" spans="1:3" x14ac:dyDescent="0.2">
      <c r="A19393" s="60" t="s">
        <v>11760</v>
      </c>
      <c r="B19393" s="61">
        <v>1</v>
      </c>
      <c r="C19393" s="61">
        <v>24</v>
      </c>
    </row>
    <row r="19394" spans="1:3" x14ac:dyDescent="0.2">
      <c r="A19394" s="60" t="s">
        <v>11762</v>
      </c>
      <c r="B19394" s="61">
        <v>1</v>
      </c>
      <c r="C19394" s="61">
        <v>24</v>
      </c>
    </row>
    <row r="19395" spans="1:3" x14ac:dyDescent="0.2">
      <c r="A19395" s="58" t="s">
        <v>10690</v>
      </c>
      <c r="B19395" s="61">
        <v>2</v>
      </c>
      <c r="C19395" s="61">
        <v>48</v>
      </c>
    </row>
    <row r="19396" spans="1:3" x14ac:dyDescent="0.2">
      <c r="A19396" s="59" t="s">
        <v>11758</v>
      </c>
      <c r="B19396" s="61">
        <v>2</v>
      </c>
      <c r="C19396" s="61">
        <v>48</v>
      </c>
    </row>
    <row r="19397" spans="1:3" x14ac:dyDescent="0.2">
      <c r="A19397" s="60" t="s">
        <v>11760</v>
      </c>
      <c r="B19397" s="61">
        <v>1</v>
      </c>
      <c r="C19397" s="61">
        <v>24</v>
      </c>
    </row>
    <row r="19398" spans="1:3" x14ac:dyDescent="0.2">
      <c r="A19398" s="60" t="s">
        <v>11762</v>
      </c>
      <c r="B19398" s="61">
        <v>1</v>
      </c>
      <c r="C19398" s="61">
        <v>24</v>
      </c>
    </row>
    <row r="19399" spans="1:3" x14ac:dyDescent="0.2">
      <c r="A19399" s="58" t="s">
        <v>10691</v>
      </c>
      <c r="B19399" s="61">
        <v>2</v>
      </c>
      <c r="C19399" s="61">
        <v>48</v>
      </c>
    </row>
    <row r="19400" spans="1:3" x14ac:dyDescent="0.2">
      <c r="A19400" s="59" t="s">
        <v>11758</v>
      </c>
      <c r="B19400" s="61">
        <v>2</v>
      </c>
      <c r="C19400" s="61">
        <v>48</v>
      </c>
    </row>
    <row r="19401" spans="1:3" x14ac:dyDescent="0.2">
      <c r="A19401" s="60" t="s">
        <v>11760</v>
      </c>
      <c r="B19401" s="61">
        <v>1</v>
      </c>
      <c r="C19401" s="61">
        <v>24</v>
      </c>
    </row>
    <row r="19402" spans="1:3" x14ac:dyDescent="0.2">
      <c r="A19402" s="60" t="s">
        <v>11762</v>
      </c>
      <c r="B19402" s="61">
        <v>1</v>
      </c>
      <c r="C19402" s="61">
        <v>24</v>
      </c>
    </row>
    <row r="19403" spans="1:3" x14ac:dyDescent="0.2">
      <c r="A19403" s="58" t="s">
        <v>10692</v>
      </c>
      <c r="B19403" s="61">
        <v>2</v>
      </c>
      <c r="C19403" s="61">
        <v>48</v>
      </c>
    </row>
    <row r="19404" spans="1:3" x14ac:dyDescent="0.2">
      <c r="A19404" s="59" t="s">
        <v>11758</v>
      </c>
      <c r="B19404" s="61">
        <v>2</v>
      </c>
      <c r="C19404" s="61">
        <v>48</v>
      </c>
    </row>
    <row r="19405" spans="1:3" x14ac:dyDescent="0.2">
      <c r="A19405" s="60" t="s">
        <v>11760</v>
      </c>
      <c r="B19405" s="61">
        <v>1</v>
      </c>
      <c r="C19405" s="61">
        <v>24</v>
      </c>
    </row>
    <row r="19406" spans="1:3" x14ac:dyDescent="0.2">
      <c r="A19406" s="60" t="s">
        <v>11762</v>
      </c>
      <c r="B19406" s="61">
        <v>1</v>
      </c>
      <c r="C19406" s="61">
        <v>24</v>
      </c>
    </row>
    <row r="19407" spans="1:3" x14ac:dyDescent="0.2">
      <c r="A19407" s="58" t="s">
        <v>10693</v>
      </c>
      <c r="B19407" s="61">
        <v>2</v>
      </c>
      <c r="C19407" s="61">
        <v>48</v>
      </c>
    </row>
    <row r="19408" spans="1:3" x14ac:dyDescent="0.2">
      <c r="A19408" s="59" t="s">
        <v>11758</v>
      </c>
      <c r="B19408" s="61">
        <v>2</v>
      </c>
      <c r="C19408" s="61">
        <v>48</v>
      </c>
    </row>
    <row r="19409" spans="1:3" x14ac:dyDescent="0.2">
      <c r="A19409" s="60" t="s">
        <v>11760</v>
      </c>
      <c r="B19409" s="61">
        <v>1</v>
      </c>
      <c r="C19409" s="61">
        <v>24</v>
      </c>
    </row>
    <row r="19410" spans="1:3" x14ac:dyDescent="0.2">
      <c r="A19410" s="60" t="s">
        <v>11762</v>
      </c>
      <c r="B19410" s="61">
        <v>1</v>
      </c>
      <c r="C19410" s="61">
        <v>24</v>
      </c>
    </row>
    <row r="19411" spans="1:3" x14ac:dyDescent="0.2">
      <c r="A19411" s="58" t="s">
        <v>10694</v>
      </c>
      <c r="B19411" s="61">
        <v>2</v>
      </c>
      <c r="C19411" s="61">
        <v>48</v>
      </c>
    </row>
    <row r="19412" spans="1:3" x14ac:dyDescent="0.2">
      <c r="A19412" s="59" t="s">
        <v>11758</v>
      </c>
      <c r="B19412" s="61">
        <v>2</v>
      </c>
      <c r="C19412" s="61">
        <v>48</v>
      </c>
    </row>
    <row r="19413" spans="1:3" x14ac:dyDescent="0.2">
      <c r="A19413" s="60" t="s">
        <v>11760</v>
      </c>
      <c r="B19413" s="61">
        <v>1</v>
      </c>
      <c r="C19413" s="61">
        <v>24</v>
      </c>
    </row>
    <row r="19414" spans="1:3" x14ac:dyDescent="0.2">
      <c r="A19414" s="60" t="s">
        <v>11762</v>
      </c>
      <c r="B19414" s="61">
        <v>1</v>
      </c>
      <c r="C19414" s="61">
        <v>24</v>
      </c>
    </row>
    <row r="19415" spans="1:3" x14ac:dyDescent="0.2">
      <c r="A19415" s="58" t="s">
        <v>817</v>
      </c>
      <c r="B19415" s="61">
        <v>5</v>
      </c>
      <c r="C19415" s="61">
        <v>120</v>
      </c>
    </row>
    <row r="19416" spans="1:3" x14ac:dyDescent="0.2">
      <c r="A19416" s="59" t="s">
        <v>11758</v>
      </c>
      <c r="B19416" s="61">
        <v>2</v>
      </c>
      <c r="C19416" s="61">
        <v>48</v>
      </c>
    </row>
    <row r="19417" spans="1:3" x14ac:dyDescent="0.2">
      <c r="A19417" s="60" t="s">
        <v>11760</v>
      </c>
      <c r="B19417" s="61">
        <v>1</v>
      </c>
      <c r="C19417" s="61">
        <v>24</v>
      </c>
    </row>
    <row r="19418" spans="1:3" x14ac:dyDescent="0.2">
      <c r="A19418" s="60" t="s">
        <v>11761</v>
      </c>
      <c r="B19418" s="61">
        <v>1</v>
      </c>
      <c r="C19418" s="61">
        <v>24</v>
      </c>
    </row>
    <row r="19419" spans="1:3" x14ac:dyDescent="0.2">
      <c r="A19419" s="59" t="s">
        <v>11763</v>
      </c>
      <c r="B19419" s="61">
        <v>3</v>
      </c>
      <c r="C19419" s="61">
        <v>72</v>
      </c>
    </row>
    <row r="19420" spans="1:3" x14ac:dyDescent="0.2">
      <c r="A19420" s="60" t="s">
        <v>11764</v>
      </c>
      <c r="B19420" s="61">
        <v>1</v>
      </c>
      <c r="C19420" s="61">
        <v>24</v>
      </c>
    </row>
    <row r="19421" spans="1:3" x14ac:dyDescent="0.2">
      <c r="A19421" s="60" t="s">
        <v>11765</v>
      </c>
      <c r="B19421" s="61">
        <v>1</v>
      </c>
      <c r="C19421" s="61">
        <v>24</v>
      </c>
    </row>
    <row r="19422" spans="1:3" x14ac:dyDescent="0.2">
      <c r="A19422" s="60" t="s">
        <v>11766</v>
      </c>
      <c r="B19422" s="61">
        <v>1</v>
      </c>
      <c r="C19422" s="61">
        <v>24</v>
      </c>
    </row>
    <row r="19423" spans="1:3" x14ac:dyDescent="0.2">
      <c r="A19423" s="58" t="s">
        <v>10695</v>
      </c>
      <c r="B19423" s="61">
        <v>2</v>
      </c>
      <c r="C19423" s="61">
        <v>48</v>
      </c>
    </row>
    <row r="19424" spans="1:3" x14ac:dyDescent="0.2">
      <c r="A19424" s="59" t="s">
        <v>11758</v>
      </c>
      <c r="B19424" s="61">
        <v>2</v>
      </c>
      <c r="C19424" s="61">
        <v>48</v>
      </c>
    </row>
    <row r="19425" spans="1:3" x14ac:dyDescent="0.2">
      <c r="A19425" s="60" t="s">
        <v>11760</v>
      </c>
      <c r="B19425" s="61">
        <v>1</v>
      </c>
      <c r="C19425" s="61">
        <v>24</v>
      </c>
    </row>
    <row r="19426" spans="1:3" x14ac:dyDescent="0.2">
      <c r="A19426" s="60" t="s">
        <v>11762</v>
      </c>
      <c r="B19426" s="61">
        <v>1</v>
      </c>
      <c r="C19426" s="61">
        <v>24</v>
      </c>
    </row>
    <row r="19427" spans="1:3" x14ac:dyDescent="0.2">
      <c r="A19427" s="58" t="s">
        <v>10696</v>
      </c>
      <c r="B19427" s="61">
        <v>2</v>
      </c>
      <c r="C19427" s="61">
        <v>48</v>
      </c>
    </row>
    <row r="19428" spans="1:3" x14ac:dyDescent="0.2">
      <c r="A19428" s="59" t="s">
        <v>11758</v>
      </c>
      <c r="B19428" s="61">
        <v>2</v>
      </c>
      <c r="C19428" s="61">
        <v>48</v>
      </c>
    </row>
    <row r="19429" spans="1:3" x14ac:dyDescent="0.2">
      <c r="A19429" s="60" t="s">
        <v>11760</v>
      </c>
      <c r="B19429" s="61">
        <v>1</v>
      </c>
      <c r="C19429" s="61">
        <v>24</v>
      </c>
    </row>
    <row r="19430" spans="1:3" x14ac:dyDescent="0.2">
      <c r="A19430" s="60" t="s">
        <v>11762</v>
      </c>
      <c r="B19430" s="61">
        <v>1</v>
      </c>
      <c r="C19430" s="61">
        <v>24</v>
      </c>
    </row>
    <row r="19431" spans="1:3" x14ac:dyDescent="0.2">
      <c r="A19431" s="58" t="s">
        <v>10697</v>
      </c>
      <c r="B19431" s="61">
        <v>2</v>
      </c>
      <c r="C19431" s="61">
        <v>48</v>
      </c>
    </row>
    <row r="19432" spans="1:3" x14ac:dyDescent="0.2">
      <c r="A19432" s="59" t="s">
        <v>11758</v>
      </c>
      <c r="B19432" s="61">
        <v>2</v>
      </c>
      <c r="C19432" s="61">
        <v>48</v>
      </c>
    </row>
    <row r="19433" spans="1:3" x14ac:dyDescent="0.2">
      <c r="A19433" s="60" t="s">
        <v>11760</v>
      </c>
      <c r="B19433" s="61">
        <v>1</v>
      </c>
      <c r="C19433" s="61">
        <v>24</v>
      </c>
    </row>
    <row r="19434" spans="1:3" x14ac:dyDescent="0.2">
      <c r="A19434" s="60" t="s">
        <v>11762</v>
      </c>
      <c r="B19434" s="61">
        <v>1</v>
      </c>
      <c r="C19434" s="61">
        <v>24</v>
      </c>
    </row>
    <row r="19435" spans="1:3" x14ac:dyDescent="0.2">
      <c r="A19435" s="58" t="s">
        <v>10698</v>
      </c>
      <c r="B19435" s="61">
        <v>2</v>
      </c>
      <c r="C19435" s="61">
        <v>48</v>
      </c>
    </row>
    <row r="19436" spans="1:3" x14ac:dyDescent="0.2">
      <c r="A19436" s="59" t="s">
        <v>11758</v>
      </c>
      <c r="B19436" s="61">
        <v>2</v>
      </c>
      <c r="C19436" s="61">
        <v>48</v>
      </c>
    </row>
    <row r="19437" spans="1:3" x14ac:dyDescent="0.2">
      <c r="A19437" s="60" t="s">
        <v>11760</v>
      </c>
      <c r="B19437" s="61">
        <v>1</v>
      </c>
      <c r="C19437" s="61">
        <v>24</v>
      </c>
    </row>
    <row r="19438" spans="1:3" x14ac:dyDescent="0.2">
      <c r="A19438" s="60" t="s">
        <v>11762</v>
      </c>
      <c r="B19438" s="61">
        <v>1</v>
      </c>
      <c r="C19438" s="61">
        <v>24</v>
      </c>
    </row>
    <row r="19439" spans="1:3" x14ac:dyDescent="0.2">
      <c r="A19439" s="58" t="s">
        <v>10699</v>
      </c>
      <c r="B19439" s="61">
        <v>2</v>
      </c>
      <c r="C19439" s="61">
        <v>48</v>
      </c>
    </row>
    <row r="19440" spans="1:3" x14ac:dyDescent="0.2">
      <c r="A19440" s="59" t="s">
        <v>11758</v>
      </c>
      <c r="B19440" s="61">
        <v>2</v>
      </c>
      <c r="C19440" s="61">
        <v>48</v>
      </c>
    </row>
    <row r="19441" spans="1:3" x14ac:dyDescent="0.2">
      <c r="A19441" s="60" t="s">
        <v>11760</v>
      </c>
      <c r="B19441" s="61">
        <v>1</v>
      </c>
      <c r="C19441" s="61">
        <v>24</v>
      </c>
    </row>
    <row r="19442" spans="1:3" x14ac:dyDescent="0.2">
      <c r="A19442" s="60" t="s">
        <v>11762</v>
      </c>
      <c r="B19442" s="61">
        <v>1</v>
      </c>
      <c r="C19442" s="61">
        <v>24</v>
      </c>
    </row>
    <row r="19443" spans="1:3" x14ac:dyDescent="0.2">
      <c r="A19443" s="58" t="s">
        <v>10700</v>
      </c>
      <c r="B19443" s="61">
        <v>2</v>
      </c>
      <c r="C19443" s="61">
        <v>48</v>
      </c>
    </row>
    <row r="19444" spans="1:3" x14ac:dyDescent="0.2">
      <c r="A19444" s="59" t="s">
        <v>11758</v>
      </c>
      <c r="B19444" s="61">
        <v>2</v>
      </c>
      <c r="C19444" s="61">
        <v>48</v>
      </c>
    </row>
    <row r="19445" spans="1:3" x14ac:dyDescent="0.2">
      <c r="A19445" s="60" t="s">
        <v>11760</v>
      </c>
      <c r="B19445" s="61">
        <v>1</v>
      </c>
      <c r="C19445" s="61">
        <v>24</v>
      </c>
    </row>
    <row r="19446" spans="1:3" x14ac:dyDescent="0.2">
      <c r="A19446" s="60" t="s">
        <v>11762</v>
      </c>
      <c r="B19446" s="61">
        <v>1</v>
      </c>
      <c r="C19446" s="61">
        <v>24</v>
      </c>
    </row>
    <row r="19447" spans="1:3" x14ac:dyDescent="0.2">
      <c r="A19447" s="58" t="s">
        <v>10701</v>
      </c>
      <c r="B19447" s="61">
        <v>2</v>
      </c>
      <c r="C19447" s="61">
        <v>48</v>
      </c>
    </row>
    <row r="19448" spans="1:3" x14ac:dyDescent="0.2">
      <c r="A19448" s="59" t="s">
        <v>11758</v>
      </c>
      <c r="B19448" s="61">
        <v>2</v>
      </c>
      <c r="C19448" s="61">
        <v>48</v>
      </c>
    </row>
    <row r="19449" spans="1:3" x14ac:dyDescent="0.2">
      <c r="A19449" s="60" t="s">
        <v>11760</v>
      </c>
      <c r="B19449" s="61">
        <v>1</v>
      </c>
      <c r="C19449" s="61">
        <v>24</v>
      </c>
    </row>
    <row r="19450" spans="1:3" x14ac:dyDescent="0.2">
      <c r="A19450" s="60" t="s">
        <v>11762</v>
      </c>
      <c r="B19450" s="61">
        <v>1</v>
      </c>
      <c r="C19450" s="61">
        <v>24</v>
      </c>
    </row>
    <row r="19451" spans="1:3" x14ac:dyDescent="0.2">
      <c r="A19451" s="58" t="s">
        <v>10702</v>
      </c>
      <c r="B19451" s="61">
        <v>2</v>
      </c>
      <c r="C19451" s="61">
        <v>48</v>
      </c>
    </row>
    <row r="19452" spans="1:3" x14ac:dyDescent="0.2">
      <c r="A19452" s="59" t="s">
        <v>11758</v>
      </c>
      <c r="B19452" s="61">
        <v>2</v>
      </c>
      <c r="C19452" s="61">
        <v>48</v>
      </c>
    </row>
    <row r="19453" spans="1:3" x14ac:dyDescent="0.2">
      <c r="A19453" s="60" t="s">
        <v>11760</v>
      </c>
      <c r="B19453" s="61">
        <v>1</v>
      </c>
      <c r="C19453" s="61">
        <v>24</v>
      </c>
    </row>
    <row r="19454" spans="1:3" x14ac:dyDescent="0.2">
      <c r="A19454" s="60" t="s">
        <v>11762</v>
      </c>
      <c r="B19454" s="61">
        <v>1</v>
      </c>
      <c r="C19454" s="61">
        <v>24</v>
      </c>
    </row>
    <row r="19455" spans="1:3" x14ac:dyDescent="0.2">
      <c r="A19455" s="58" t="s">
        <v>10703</v>
      </c>
      <c r="B19455" s="61">
        <v>2</v>
      </c>
      <c r="C19455" s="61">
        <v>48</v>
      </c>
    </row>
    <row r="19456" spans="1:3" x14ac:dyDescent="0.2">
      <c r="A19456" s="59" t="s">
        <v>11758</v>
      </c>
      <c r="B19456" s="61">
        <v>2</v>
      </c>
      <c r="C19456" s="61">
        <v>48</v>
      </c>
    </row>
    <row r="19457" spans="1:3" x14ac:dyDescent="0.2">
      <c r="A19457" s="60" t="s">
        <v>11760</v>
      </c>
      <c r="B19457" s="61">
        <v>1</v>
      </c>
      <c r="C19457" s="61">
        <v>24</v>
      </c>
    </row>
    <row r="19458" spans="1:3" x14ac:dyDescent="0.2">
      <c r="A19458" s="60" t="s">
        <v>11762</v>
      </c>
      <c r="B19458" s="61">
        <v>1</v>
      </c>
      <c r="C19458" s="61">
        <v>24</v>
      </c>
    </row>
    <row r="19459" spans="1:3" x14ac:dyDescent="0.2">
      <c r="A19459" s="58" t="s">
        <v>10704</v>
      </c>
      <c r="B19459" s="61">
        <v>2</v>
      </c>
      <c r="C19459" s="61">
        <v>48</v>
      </c>
    </row>
    <row r="19460" spans="1:3" x14ac:dyDescent="0.2">
      <c r="A19460" s="59" t="s">
        <v>11758</v>
      </c>
      <c r="B19460" s="61">
        <v>2</v>
      </c>
      <c r="C19460" s="61">
        <v>48</v>
      </c>
    </row>
    <row r="19461" spans="1:3" x14ac:dyDescent="0.2">
      <c r="A19461" s="60" t="s">
        <v>11760</v>
      </c>
      <c r="B19461" s="61">
        <v>1</v>
      </c>
      <c r="C19461" s="61">
        <v>24</v>
      </c>
    </row>
    <row r="19462" spans="1:3" x14ac:dyDescent="0.2">
      <c r="A19462" s="60" t="s">
        <v>11762</v>
      </c>
      <c r="B19462" s="61">
        <v>1</v>
      </c>
      <c r="C19462" s="61">
        <v>24</v>
      </c>
    </row>
    <row r="19463" spans="1:3" x14ac:dyDescent="0.2">
      <c r="A19463" s="58" t="s">
        <v>818</v>
      </c>
      <c r="B19463" s="61">
        <v>5</v>
      </c>
      <c r="C19463" s="61">
        <v>120</v>
      </c>
    </row>
    <row r="19464" spans="1:3" x14ac:dyDescent="0.2">
      <c r="A19464" s="59" t="s">
        <v>11758</v>
      </c>
      <c r="B19464" s="61">
        <v>2</v>
      </c>
      <c r="C19464" s="61">
        <v>48</v>
      </c>
    </row>
    <row r="19465" spans="1:3" x14ac:dyDescent="0.2">
      <c r="A19465" s="60" t="s">
        <v>11760</v>
      </c>
      <c r="B19465" s="61">
        <v>1</v>
      </c>
      <c r="C19465" s="61">
        <v>24</v>
      </c>
    </row>
    <row r="19466" spans="1:3" x14ac:dyDescent="0.2">
      <c r="A19466" s="60" t="s">
        <v>11761</v>
      </c>
      <c r="B19466" s="61">
        <v>1</v>
      </c>
      <c r="C19466" s="61">
        <v>24</v>
      </c>
    </row>
    <row r="19467" spans="1:3" x14ac:dyDescent="0.2">
      <c r="A19467" s="59" t="s">
        <v>11763</v>
      </c>
      <c r="B19467" s="61">
        <v>3</v>
      </c>
      <c r="C19467" s="61">
        <v>72</v>
      </c>
    </row>
    <row r="19468" spans="1:3" x14ac:dyDescent="0.2">
      <c r="A19468" s="60" t="s">
        <v>11764</v>
      </c>
      <c r="B19468" s="61">
        <v>1</v>
      </c>
      <c r="C19468" s="61">
        <v>24</v>
      </c>
    </row>
    <row r="19469" spans="1:3" x14ac:dyDescent="0.2">
      <c r="A19469" s="60" t="s">
        <v>11765</v>
      </c>
      <c r="B19469" s="61">
        <v>1</v>
      </c>
      <c r="C19469" s="61">
        <v>24</v>
      </c>
    </row>
    <row r="19470" spans="1:3" x14ac:dyDescent="0.2">
      <c r="A19470" s="60" t="s">
        <v>11766</v>
      </c>
      <c r="B19470" s="61">
        <v>1</v>
      </c>
      <c r="C19470" s="61">
        <v>24</v>
      </c>
    </row>
    <row r="19471" spans="1:3" x14ac:dyDescent="0.2">
      <c r="A19471" s="58" t="s">
        <v>10705</v>
      </c>
      <c r="B19471" s="61">
        <v>2</v>
      </c>
      <c r="C19471" s="61">
        <v>48</v>
      </c>
    </row>
    <row r="19472" spans="1:3" x14ac:dyDescent="0.2">
      <c r="A19472" s="59" t="s">
        <v>11758</v>
      </c>
      <c r="B19472" s="61">
        <v>2</v>
      </c>
      <c r="C19472" s="61">
        <v>48</v>
      </c>
    </row>
    <row r="19473" spans="1:3" x14ac:dyDescent="0.2">
      <c r="A19473" s="60" t="s">
        <v>11760</v>
      </c>
      <c r="B19473" s="61">
        <v>1</v>
      </c>
      <c r="C19473" s="61">
        <v>24</v>
      </c>
    </row>
    <row r="19474" spans="1:3" x14ac:dyDescent="0.2">
      <c r="A19474" s="60" t="s">
        <v>11762</v>
      </c>
      <c r="B19474" s="61">
        <v>1</v>
      </c>
      <c r="C19474" s="61">
        <v>24</v>
      </c>
    </row>
    <row r="19475" spans="1:3" x14ac:dyDescent="0.2">
      <c r="A19475" s="58" t="s">
        <v>10706</v>
      </c>
      <c r="B19475" s="61">
        <v>2</v>
      </c>
      <c r="C19475" s="61">
        <v>48</v>
      </c>
    </row>
    <row r="19476" spans="1:3" x14ac:dyDescent="0.2">
      <c r="A19476" s="59" t="s">
        <v>11758</v>
      </c>
      <c r="B19476" s="61">
        <v>2</v>
      </c>
      <c r="C19476" s="61">
        <v>48</v>
      </c>
    </row>
    <row r="19477" spans="1:3" x14ac:dyDescent="0.2">
      <c r="A19477" s="60" t="s">
        <v>11760</v>
      </c>
      <c r="B19477" s="61">
        <v>1</v>
      </c>
      <c r="C19477" s="61">
        <v>24</v>
      </c>
    </row>
    <row r="19478" spans="1:3" x14ac:dyDescent="0.2">
      <c r="A19478" s="60" t="s">
        <v>11762</v>
      </c>
      <c r="B19478" s="61">
        <v>1</v>
      </c>
      <c r="C19478" s="61">
        <v>24</v>
      </c>
    </row>
    <row r="19479" spans="1:3" x14ac:dyDescent="0.2">
      <c r="A19479" s="58" t="s">
        <v>10707</v>
      </c>
      <c r="B19479" s="61">
        <v>2</v>
      </c>
      <c r="C19479" s="61">
        <v>48</v>
      </c>
    </row>
    <row r="19480" spans="1:3" x14ac:dyDescent="0.2">
      <c r="A19480" s="59" t="s">
        <v>11758</v>
      </c>
      <c r="B19480" s="61">
        <v>2</v>
      </c>
      <c r="C19480" s="61">
        <v>48</v>
      </c>
    </row>
    <row r="19481" spans="1:3" x14ac:dyDescent="0.2">
      <c r="A19481" s="60" t="s">
        <v>11760</v>
      </c>
      <c r="B19481" s="61">
        <v>1</v>
      </c>
      <c r="C19481" s="61">
        <v>24</v>
      </c>
    </row>
    <row r="19482" spans="1:3" x14ac:dyDescent="0.2">
      <c r="A19482" s="60" t="s">
        <v>11762</v>
      </c>
      <c r="B19482" s="61">
        <v>1</v>
      </c>
      <c r="C19482" s="61">
        <v>24</v>
      </c>
    </row>
    <row r="19483" spans="1:3" x14ac:dyDescent="0.2">
      <c r="A19483" s="58" t="s">
        <v>10708</v>
      </c>
      <c r="B19483" s="61">
        <v>2</v>
      </c>
      <c r="C19483" s="61">
        <v>48</v>
      </c>
    </row>
    <row r="19484" spans="1:3" x14ac:dyDescent="0.2">
      <c r="A19484" s="59" t="s">
        <v>11758</v>
      </c>
      <c r="B19484" s="61">
        <v>2</v>
      </c>
      <c r="C19484" s="61">
        <v>48</v>
      </c>
    </row>
    <row r="19485" spans="1:3" x14ac:dyDescent="0.2">
      <c r="A19485" s="60" t="s">
        <v>11760</v>
      </c>
      <c r="B19485" s="61">
        <v>1</v>
      </c>
      <c r="C19485" s="61">
        <v>24</v>
      </c>
    </row>
    <row r="19486" spans="1:3" x14ac:dyDescent="0.2">
      <c r="A19486" s="60" t="s">
        <v>11762</v>
      </c>
      <c r="B19486" s="61">
        <v>1</v>
      </c>
      <c r="C19486" s="61">
        <v>24</v>
      </c>
    </row>
    <row r="19487" spans="1:3" x14ac:dyDescent="0.2">
      <c r="A19487" s="58" t="s">
        <v>10709</v>
      </c>
      <c r="B19487" s="61">
        <v>2</v>
      </c>
      <c r="C19487" s="61">
        <v>48</v>
      </c>
    </row>
    <row r="19488" spans="1:3" x14ac:dyDescent="0.2">
      <c r="A19488" s="59" t="s">
        <v>11758</v>
      </c>
      <c r="B19488" s="61">
        <v>2</v>
      </c>
      <c r="C19488" s="61">
        <v>48</v>
      </c>
    </row>
    <row r="19489" spans="1:3" x14ac:dyDescent="0.2">
      <c r="A19489" s="60" t="s">
        <v>11760</v>
      </c>
      <c r="B19489" s="61">
        <v>1</v>
      </c>
      <c r="C19489" s="61">
        <v>24</v>
      </c>
    </row>
    <row r="19490" spans="1:3" x14ac:dyDescent="0.2">
      <c r="A19490" s="60" t="s">
        <v>11762</v>
      </c>
      <c r="B19490" s="61">
        <v>1</v>
      </c>
      <c r="C19490" s="61">
        <v>24</v>
      </c>
    </row>
    <row r="19491" spans="1:3" x14ac:dyDescent="0.2">
      <c r="A19491" s="58" t="s">
        <v>10710</v>
      </c>
      <c r="B19491" s="61">
        <v>2</v>
      </c>
      <c r="C19491" s="61">
        <v>48</v>
      </c>
    </row>
    <row r="19492" spans="1:3" x14ac:dyDescent="0.2">
      <c r="A19492" s="59" t="s">
        <v>11758</v>
      </c>
      <c r="B19492" s="61">
        <v>2</v>
      </c>
      <c r="C19492" s="61">
        <v>48</v>
      </c>
    </row>
    <row r="19493" spans="1:3" x14ac:dyDescent="0.2">
      <c r="A19493" s="60" t="s">
        <v>11760</v>
      </c>
      <c r="B19493" s="61">
        <v>1</v>
      </c>
      <c r="C19493" s="61">
        <v>24</v>
      </c>
    </row>
    <row r="19494" spans="1:3" x14ac:dyDescent="0.2">
      <c r="A19494" s="60" t="s">
        <v>11762</v>
      </c>
      <c r="B19494" s="61">
        <v>1</v>
      </c>
      <c r="C19494" s="61">
        <v>24</v>
      </c>
    </row>
    <row r="19495" spans="1:3" x14ac:dyDescent="0.2">
      <c r="A19495" s="58" t="s">
        <v>10711</v>
      </c>
      <c r="B19495" s="61">
        <v>2</v>
      </c>
      <c r="C19495" s="61">
        <v>48</v>
      </c>
    </row>
    <row r="19496" spans="1:3" x14ac:dyDescent="0.2">
      <c r="A19496" s="59" t="s">
        <v>11758</v>
      </c>
      <c r="B19496" s="61">
        <v>2</v>
      </c>
      <c r="C19496" s="61">
        <v>48</v>
      </c>
    </row>
    <row r="19497" spans="1:3" x14ac:dyDescent="0.2">
      <c r="A19497" s="60" t="s">
        <v>11760</v>
      </c>
      <c r="B19497" s="61">
        <v>1</v>
      </c>
      <c r="C19497" s="61">
        <v>24</v>
      </c>
    </row>
    <row r="19498" spans="1:3" x14ac:dyDescent="0.2">
      <c r="A19498" s="60" t="s">
        <v>11762</v>
      </c>
      <c r="B19498" s="61">
        <v>1</v>
      </c>
      <c r="C19498" s="61">
        <v>24</v>
      </c>
    </row>
    <row r="19499" spans="1:3" x14ac:dyDescent="0.2">
      <c r="A19499" s="58" t="s">
        <v>10712</v>
      </c>
      <c r="B19499" s="61">
        <v>2</v>
      </c>
      <c r="C19499" s="61">
        <v>48</v>
      </c>
    </row>
    <row r="19500" spans="1:3" x14ac:dyDescent="0.2">
      <c r="A19500" s="59" t="s">
        <v>11758</v>
      </c>
      <c r="B19500" s="61">
        <v>2</v>
      </c>
      <c r="C19500" s="61">
        <v>48</v>
      </c>
    </row>
    <row r="19501" spans="1:3" x14ac:dyDescent="0.2">
      <c r="A19501" s="60" t="s">
        <v>11760</v>
      </c>
      <c r="B19501" s="61">
        <v>1</v>
      </c>
      <c r="C19501" s="61">
        <v>24</v>
      </c>
    </row>
    <row r="19502" spans="1:3" x14ac:dyDescent="0.2">
      <c r="A19502" s="60" t="s">
        <v>11762</v>
      </c>
      <c r="B19502" s="61">
        <v>1</v>
      </c>
      <c r="C19502" s="61">
        <v>24</v>
      </c>
    </row>
    <row r="19503" spans="1:3" x14ac:dyDescent="0.2">
      <c r="A19503" s="58" t="s">
        <v>10713</v>
      </c>
      <c r="B19503" s="61">
        <v>2</v>
      </c>
      <c r="C19503" s="61">
        <v>48</v>
      </c>
    </row>
    <row r="19504" spans="1:3" x14ac:dyDescent="0.2">
      <c r="A19504" s="59" t="s">
        <v>11758</v>
      </c>
      <c r="B19504" s="61">
        <v>2</v>
      </c>
      <c r="C19504" s="61">
        <v>48</v>
      </c>
    </row>
    <row r="19505" spans="1:3" x14ac:dyDescent="0.2">
      <c r="A19505" s="60" t="s">
        <v>11760</v>
      </c>
      <c r="B19505" s="61">
        <v>1</v>
      </c>
      <c r="C19505" s="61">
        <v>24</v>
      </c>
    </row>
    <row r="19506" spans="1:3" x14ac:dyDescent="0.2">
      <c r="A19506" s="60" t="s">
        <v>11762</v>
      </c>
      <c r="B19506" s="61">
        <v>1</v>
      </c>
      <c r="C19506" s="61">
        <v>24</v>
      </c>
    </row>
    <row r="19507" spans="1:3" x14ac:dyDescent="0.2">
      <c r="A19507" s="58" t="s">
        <v>10714</v>
      </c>
      <c r="B19507" s="61">
        <v>2</v>
      </c>
      <c r="C19507" s="61">
        <v>48</v>
      </c>
    </row>
    <row r="19508" spans="1:3" x14ac:dyDescent="0.2">
      <c r="A19508" s="59" t="s">
        <v>11758</v>
      </c>
      <c r="B19508" s="61">
        <v>2</v>
      </c>
      <c r="C19508" s="61">
        <v>48</v>
      </c>
    </row>
    <row r="19509" spans="1:3" x14ac:dyDescent="0.2">
      <c r="A19509" s="60" t="s">
        <v>11760</v>
      </c>
      <c r="B19509" s="61">
        <v>1</v>
      </c>
      <c r="C19509" s="61">
        <v>24</v>
      </c>
    </row>
    <row r="19510" spans="1:3" x14ac:dyDescent="0.2">
      <c r="A19510" s="60" t="s">
        <v>11762</v>
      </c>
      <c r="B19510" s="61">
        <v>1</v>
      </c>
      <c r="C19510" s="61">
        <v>24</v>
      </c>
    </row>
    <row r="19511" spans="1:3" x14ac:dyDescent="0.2">
      <c r="A19511" s="58" t="s">
        <v>819</v>
      </c>
      <c r="B19511" s="61">
        <v>5</v>
      </c>
      <c r="C19511" s="61">
        <v>120</v>
      </c>
    </row>
    <row r="19512" spans="1:3" x14ac:dyDescent="0.2">
      <c r="A19512" s="59" t="s">
        <v>11758</v>
      </c>
      <c r="B19512" s="61">
        <v>2</v>
      </c>
      <c r="C19512" s="61">
        <v>48</v>
      </c>
    </row>
    <row r="19513" spans="1:3" x14ac:dyDescent="0.2">
      <c r="A19513" s="60" t="s">
        <v>11760</v>
      </c>
      <c r="B19513" s="61">
        <v>1</v>
      </c>
      <c r="C19513" s="61">
        <v>24</v>
      </c>
    </row>
    <row r="19514" spans="1:3" x14ac:dyDescent="0.2">
      <c r="A19514" s="60" t="s">
        <v>11761</v>
      </c>
      <c r="B19514" s="61">
        <v>1</v>
      </c>
      <c r="C19514" s="61">
        <v>24</v>
      </c>
    </row>
    <row r="19515" spans="1:3" x14ac:dyDescent="0.2">
      <c r="A19515" s="59" t="s">
        <v>11763</v>
      </c>
      <c r="B19515" s="61">
        <v>3</v>
      </c>
      <c r="C19515" s="61">
        <v>72</v>
      </c>
    </row>
    <row r="19516" spans="1:3" x14ac:dyDescent="0.2">
      <c r="A19516" s="60" t="s">
        <v>11764</v>
      </c>
      <c r="B19516" s="61">
        <v>1</v>
      </c>
      <c r="C19516" s="61">
        <v>24</v>
      </c>
    </row>
    <row r="19517" spans="1:3" x14ac:dyDescent="0.2">
      <c r="A19517" s="60" t="s">
        <v>11765</v>
      </c>
      <c r="B19517" s="61">
        <v>1</v>
      </c>
      <c r="C19517" s="61">
        <v>24</v>
      </c>
    </row>
    <row r="19518" spans="1:3" x14ac:dyDescent="0.2">
      <c r="A19518" s="60" t="s">
        <v>11766</v>
      </c>
      <c r="B19518" s="61">
        <v>1</v>
      </c>
      <c r="C19518" s="61">
        <v>24</v>
      </c>
    </row>
    <row r="19519" spans="1:3" x14ac:dyDescent="0.2">
      <c r="A19519" s="58" t="s">
        <v>10715</v>
      </c>
      <c r="B19519" s="61">
        <v>2</v>
      </c>
      <c r="C19519" s="61">
        <v>48</v>
      </c>
    </row>
    <row r="19520" spans="1:3" x14ac:dyDescent="0.2">
      <c r="A19520" s="59" t="s">
        <v>11758</v>
      </c>
      <c r="B19520" s="61">
        <v>2</v>
      </c>
      <c r="C19520" s="61">
        <v>48</v>
      </c>
    </row>
    <row r="19521" spans="1:3" x14ac:dyDescent="0.2">
      <c r="A19521" s="60" t="s">
        <v>11760</v>
      </c>
      <c r="B19521" s="61">
        <v>1</v>
      </c>
      <c r="C19521" s="61">
        <v>24</v>
      </c>
    </row>
    <row r="19522" spans="1:3" x14ac:dyDescent="0.2">
      <c r="A19522" s="60" t="s">
        <v>11762</v>
      </c>
      <c r="B19522" s="61">
        <v>1</v>
      </c>
      <c r="C19522" s="61">
        <v>24</v>
      </c>
    </row>
    <row r="19523" spans="1:3" x14ac:dyDescent="0.2">
      <c r="A19523" s="58" t="s">
        <v>10716</v>
      </c>
      <c r="B19523" s="61">
        <v>2</v>
      </c>
      <c r="C19523" s="61">
        <v>48</v>
      </c>
    </row>
    <row r="19524" spans="1:3" x14ac:dyDescent="0.2">
      <c r="A19524" s="59" t="s">
        <v>11758</v>
      </c>
      <c r="B19524" s="61">
        <v>2</v>
      </c>
      <c r="C19524" s="61">
        <v>48</v>
      </c>
    </row>
    <row r="19525" spans="1:3" x14ac:dyDescent="0.2">
      <c r="A19525" s="60" t="s">
        <v>11760</v>
      </c>
      <c r="B19525" s="61">
        <v>1</v>
      </c>
      <c r="C19525" s="61">
        <v>24</v>
      </c>
    </row>
    <row r="19526" spans="1:3" x14ac:dyDescent="0.2">
      <c r="A19526" s="60" t="s">
        <v>11762</v>
      </c>
      <c r="B19526" s="61">
        <v>1</v>
      </c>
      <c r="C19526" s="61">
        <v>24</v>
      </c>
    </row>
    <row r="19527" spans="1:3" x14ac:dyDescent="0.2">
      <c r="A19527" s="58" t="s">
        <v>10717</v>
      </c>
      <c r="B19527" s="61">
        <v>2</v>
      </c>
      <c r="C19527" s="61">
        <v>48</v>
      </c>
    </row>
    <row r="19528" spans="1:3" x14ac:dyDescent="0.2">
      <c r="A19528" s="59" t="s">
        <v>11758</v>
      </c>
      <c r="B19528" s="61">
        <v>2</v>
      </c>
      <c r="C19528" s="61">
        <v>48</v>
      </c>
    </row>
    <row r="19529" spans="1:3" x14ac:dyDescent="0.2">
      <c r="A19529" s="60" t="s">
        <v>11760</v>
      </c>
      <c r="B19529" s="61">
        <v>1</v>
      </c>
      <c r="C19529" s="61">
        <v>24</v>
      </c>
    </row>
    <row r="19530" spans="1:3" x14ac:dyDescent="0.2">
      <c r="A19530" s="60" t="s">
        <v>11762</v>
      </c>
      <c r="B19530" s="61">
        <v>1</v>
      </c>
      <c r="C19530" s="61">
        <v>24</v>
      </c>
    </row>
    <row r="19531" spans="1:3" x14ac:dyDescent="0.2">
      <c r="A19531" s="58" t="s">
        <v>10718</v>
      </c>
      <c r="B19531" s="61">
        <v>2</v>
      </c>
      <c r="C19531" s="61">
        <v>48</v>
      </c>
    </row>
    <row r="19532" spans="1:3" x14ac:dyDescent="0.2">
      <c r="A19532" s="59" t="s">
        <v>11758</v>
      </c>
      <c r="B19532" s="61">
        <v>2</v>
      </c>
      <c r="C19532" s="61">
        <v>48</v>
      </c>
    </row>
    <row r="19533" spans="1:3" x14ac:dyDescent="0.2">
      <c r="A19533" s="60" t="s">
        <v>11760</v>
      </c>
      <c r="B19533" s="61">
        <v>1</v>
      </c>
      <c r="C19533" s="61">
        <v>24</v>
      </c>
    </row>
    <row r="19534" spans="1:3" x14ac:dyDescent="0.2">
      <c r="A19534" s="60" t="s">
        <v>11762</v>
      </c>
      <c r="B19534" s="61">
        <v>1</v>
      </c>
      <c r="C19534" s="61">
        <v>24</v>
      </c>
    </row>
    <row r="19535" spans="1:3" x14ac:dyDescent="0.2">
      <c r="A19535" s="58" t="s">
        <v>10719</v>
      </c>
      <c r="B19535" s="61">
        <v>2</v>
      </c>
      <c r="C19535" s="61">
        <v>48</v>
      </c>
    </row>
    <row r="19536" spans="1:3" x14ac:dyDescent="0.2">
      <c r="A19536" s="59" t="s">
        <v>11758</v>
      </c>
      <c r="B19536" s="61">
        <v>2</v>
      </c>
      <c r="C19536" s="61">
        <v>48</v>
      </c>
    </row>
    <row r="19537" spans="1:3" x14ac:dyDescent="0.2">
      <c r="A19537" s="60" t="s">
        <v>11760</v>
      </c>
      <c r="B19537" s="61">
        <v>1</v>
      </c>
      <c r="C19537" s="61">
        <v>24</v>
      </c>
    </row>
    <row r="19538" spans="1:3" x14ac:dyDescent="0.2">
      <c r="A19538" s="60" t="s">
        <v>11762</v>
      </c>
      <c r="B19538" s="61">
        <v>1</v>
      </c>
      <c r="C19538" s="61">
        <v>24</v>
      </c>
    </row>
    <row r="19539" spans="1:3" x14ac:dyDescent="0.2">
      <c r="A19539" s="58" t="s">
        <v>10720</v>
      </c>
      <c r="B19539" s="61">
        <v>2</v>
      </c>
      <c r="C19539" s="61">
        <v>48</v>
      </c>
    </row>
    <row r="19540" spans="1:3" x14ac:dyDescent="0.2">
      <c r="A19540" s="59" t="s">
        <v>11758</v>
      </c>
      <c r="B19540" s="61">
        <v>2</v>
      </c>
      <c r="C19540" s="61">
        <v>48</v>
      </c>
    </row>
    <row r="19541" spans="1:3" x14ac:dyDescent="0.2">
      <c r="A19541" s="60" t="s">
        <v>11760</v>
      </c>
      <c r="B19541" s="61">
        <v>1</v>
      </c>
      <c r="C19541" s="61">
        <v>24</v>
      </c>
    </row>
    <row r="19542" spans="1:3" x14ac:dyDescent="0.2">
      <c r="A19542" s="60" t="s">
        <v>11762</v>
      </c>
      <c r="B19542" s="61">
        <v>1</v>
      </c>
      <c r="C19542" s="61">
        <v>24</v>
      </c>
    </row>
    <row r="19543" spans="1:3" x14ac:dyDescent="0.2">
      <c r="A19543" s="58" t="s">
        <v>10721</v>
      </c>
      <c r="B19543" s="61">
        <v>2</v>
      </c>
      <c r="C19543" s="61">
        <v>48</v>
      </c>
    </row>
    <row r="19544" spans="1:3" x14ac:dyDescent="0.2">
      <c r="A19544" s="59" t="s">
        <v>11758</v>
      </c>
      <c r="B19544" s="61">
        <v>2</v>
      </c>
      <c r="C19544" s="61">
        <v>48</v>
      </c>
    </row>
    <row r="19545" spans="1:3" x14ac:dyDescent="0.2">
      <c r="A19545" s="60" t="s">
        <v>11760</v>
      </c>
      <c r="B19545" s="61">
        <v>1</v>
      </c>
      <c r="C19545" s="61">
        <v>24</v>
      </c>
    </row>
    <row r="19546" spans="1:3" x14ac:dyDescent="0.2">
      <c r="A19546" s="60" t="s">
        <v>11762</v>
      </c>
      <c r="B19546" s="61">
        <v>1</v>
      </c>
      <c r="C19546" s="61">
        <v>24</v>
      </c>
    </row>
    <row r="19547" spans="1:3" x14ac:dyDescent="0.2">
      <c r="A19547" s="58" t="s">
        <v>10722</v>
      </c>
      <c r="B19547" s="61">
        <v>2</v>
      </c>
      <c r="C19547" s="61">
        <v>48</v>
      </c>
    </row>
    <row r="19548" spans="1:3" x14ac:dyDescent="0.2">
      <c r="A19548" s="59" t="s">
        <v>11758</v>
      </c>
      <c r="B19548" s="61">
        <v>2</v>
      </c>
      <c r="C19548" s="61">
        <v>48</v>
      </c>
    </row>
    <row r="19549" spans="1:3" x14ac:dyDescent="0.2">
      <c r="A19549" s="60" t="s">
        <v>11760</v>
      </c>
      <c r="B19549" s="61">
        <v>1</v>
      </c>
      <c r="C19549" s="61">
        <v>24</v>
      </c>
    </row>
    <row r="19550" spans="1:3" x14ac:dyDescent="0.2">
      <c r="A19550" s="60" t="s">
        <v>11762</v>
      </c>
      <c r="B19550" s="61">
        <v>1</v>
      </c>
      <c r="C19550" s="61">
        <v>24</v>
      </c>
    </row>
    <row r="19551" spans="1:3" x14ac:dyDescent="0.2">
      <c r="A19551" s="58" t="s">
        <v>10723</v>
      </c>
      <c r="B19551" s="61">
        <v>2</v>
      </c>
      <c r="C19551" s="61">
        <v>48</v>
      </c>
    </row>
    <row r="19552" spans="1:3" x14ac:dyDescent="0.2">
      <c r="A19552" s="59" t="s">
        <v>11758</v>
      </c>
      <c r="B19552" s="61">
        <v>2</v>
      </c>
      <c r="C19552" s="61">
        <v>48</v>
      </c>
    </row>
    <row r="19553" spans="1:3" x14ac:dyDescent="0.2">
      <c r="A19553" s="60" t="s">
        <v>11760</v>
      </c>
      <c r="B19553" s="61">
        <v>1</v>
      </c>
      <c r="C19553" s="61">
        <v>24</v>
      </c>
    </row>
    <row r="19554" spans="1:3" x14ac:dyDescent="0.2">
      <c r="A19554" s="60" t="s">
        <v>11762</v>
      </c>
      <c r="B19554" s="61">
        <v>1</v>
      </c>
      <c r="C19554" s="61">
        <v>24</v>
      </c>
    </row>
    <row r="19555" spans="1:3" x14ac:dyDescent="0.2">
      <c r="A19555" s="58" t="s">
        <v>10724</v>
      </c>
      <c r="B19555" s="61">
        <v>2</v>
      </c>
      <c r="C19555" s="61">
        <v>48</v>
      </c>
    </row>
    <row r="19556" spans="1:3" x14ac:dyDescent="0.2">
      <c r="A19556" s="59" t="s">
        <v>11758</v>
      </c>
      <c r="B19556" s="61">
        <v>2</v>
      </c>
      <c r="C19556" s="61">
        <v>48</v>
      </c>
    </row>
    <row r="19557" spans="1:3" x14ac:dyDescent="0.2">
      <c r="A19557" s="60" t="s">
        <v>11760</v>
      </c>
      <c r="B19557" s="61">
        <v>1</v>
      </c>
      <c r="C19557" s="61">
        <v>24</v>
      </c>
    </row>
    <row r="19558" spans="1:3" x14ac:dyDescent="0.2">
      <c r="A19558" s="60" t="s">
        <v>11762</v>
      </c>
      <c r="B19558" s="61">
        <v>1</v>
      </c>
      <c r="C19558" s="61">
        <v>24</v>
      </c>
    </row>
    <row r="19559" spans="1:3" x14ac:dyDescent="0.2">
      <c r="A19559" s="58" t="s">
        <v>820</v>
      </c>
      <c r="B19559" s="61">
        <v>5</v>
      </c>
      <c r="C19559" s="61">
        <v>120</v>
      </c>
    </row>
    <row r="19560" spans="1:3" x14ac:dyDescent="0.2">
      <c r="A19560" s="59" t="s">
        <v>11758</v>
      </c>
      <c r="B19560" s="61">
        <v>2</v>
      </c>
      <c r="C19560" s="61">
        <v>48</v>
      </c>
    </row>
    <row r="19561" spans="1:3" x14ac:dyDescent="0.2">
      <c r="A19561" s="60" t="s">
        <v>11760</v>
      </c>
      <c r="B19561" s="61">
        <v>1</v>
      </c>
      <c r="C19561" s="61">
        <v>24</v>
      </c>
    </row>
    <row r="19562" spans="1:3" x14ac:dyDescent="0.2">
      <c r="A19562" s="60" t="s">
        <v>11761</v>
      </c>
      <c r="B19562" s="61">
        <v>1</v>
      </c>
      <c r="C19562" s="61">
        <v>24</v>
      </c>
    </row>
    <row r="19563" spans="1:3" x14ac:dyDescent="0.2">
      <c r="A19563" s="59" t="s">
        <v>11763</v>
      </c>
      <c r="B19563" s="61">
        <v>3</v>
      </c>
      <c r="C19563" s="61">
        <v>72</v>
      </c>
    </row>
    <row r="19564" spans="1:3" x14ac:dyDescent="0.2">
      <c r="A19564" s="60" t="s">
        <v>11764</v>
      </c>
      <c r="B19564" s="61">
        <v>1</v>
      </c>
      <c r="C19564" s="61">
        <v>24</v>
      </c>
    </row>
    <row r="19565" spans="1:3" x14ac:dyDescent="0.2">
      <c r="A19565" s="60" t="s">
        <v>11765</v>
      </c>
      <c r="B19565" s="61">
        <v>1</v>
      </c>
      <c r="C19565" s="61">
        <v>24</v>
      </c>
    </row>
    <row r="19566" spans="1:3" x14ac:dyDescent="0.2">
      <c r="A19566" s="60" t="s">
        <v>11766</v>
      </c>
      <c r="B19566" s="61">
        <v>1</v>
      </c>
      <c r="C19566" s="61">
        <v>24</v>
      </c>
    </row>
    <row r="19567" spans="1:3" x14ac:dyDescent="0.2">
      <c r="A19567" s="58" t="s">
        <v>10725</v>
      </c>
      <c r="B19567" s="61">
        <v>2</v>
      </c>
      <c r="C19567" s="61">
        <v>48</v>
      </c>
    </row>
    <row r="19568" spans="1:3" x14ac:dyDescent="0.2">
      <c r="A19568" s="59" t="s">
        <v>11758</v>
      </c>
      <c r="B19568" s="61">
        <v>2</v>
      </c>
      <c r="C19568" s="61">
        <v>48</v>
      </c>
    </row>
    <row r="19569" spans="1:3" x14ac:dyDescent="0.2">
      <c r="A19569" s="60" t="s">
        <v>11760</v>
      </c>
      <c r="B19569" s="61">
        <v>1</v>
      </c>
      <c r="C19569" s="61">
        <v>24</v>
      </c>
    </row>
    <row r="19570" spans="1:3" x14ac:dyDescent="0.2">
      <c r="A19570" s="60" t="s">
        <v>11762</v>
      </c>
      <c r="B19570" s="61">
        <v>1</v>
      </c>
      <c r="C19570" s="61">
        <v>24</v>
      </c>
    </row>
    <row r="19571" spans="1:3" x14ac:dyDescent="0.2">
      <c r="A19571" s="58" t="s">
        <v>10726</v>
      </c>
      <c r="B19571" s="61">
        <v>2</v>
      </c>
      <c r="C19571" s="61">
        <v>48</v>
      </c>
    </row>
    <row r="19572" spans="1:3" x14ac:dyDescent="0.2">
      <c r="A19572" s="59" t="s">
        <v>11758</v>
      </c>
      <c r="B19572" s="61">
        <v>2</v>
      </c>
      <c r="C19572" s="61">
        <v>48</v>
      </c>
    </row>
    <row r="19573" spans="1:3" x14ac:dyDescent="0.2">
      <c r="A19573" s="60" t="s">
        <v>11760</v>
      </c>
      <c r="B19573" s="61">
        <v>1</v>
      </c>
      <c r="C19573" s="61">
        <v>24</v>
      </c>
    </row>
    <row r="19574" spans="1:3" x14ac:dyDescent="0.2">
      <c r="A19574" s="60" t="s">
        <v>11762</v>
      </c>
      <c r="B19574" s="61">
        <v>1</v>
      </c>
      <c r="C19574" s="61">
        <v>24</v>
      </c>
    </row>
    <row r="19575" spans="1:3" x14ac:dyDescent="0.2">
      <c r="A19575" s="58" t="s">
        <v>10727</v>
      </c>
      <c r="B19575" s="61">
        <v>2</v>
      </c>
      <c r="C19575" s="61">
        <v>48</v>
      </c>
    </row>
    <row r="19576" spans="1:3" x14ac:dyDescent="0.2">
      <c r="A19576" s="59" t="s">
        <v>11758</v>
      </c>
      <c r="B19576" s="61">
        <v>2</v>
      </c>
      <c r="C19576" s="61">
        <v>48</v>
      </c>
    </row>
    <row r="19577" spans="1:3" x14ac:dyDescent="0.2">
      <c r="A19577" s="60" t="s">
        <v>11760</v>
      </c>
      <c r="B19577" s="61">
        <v>1</v>
      </c>
      <c r="C19577" s="61">
        <v>24</v>
      </c>
    </row>
    <row r="19578" spans="1:3" x14ac:dyDescent="0.2">
      <c r="A19578" s="60" t="s">
        <v>11762</v>
      </c>
      <c r="B19578" s="61">
        <v>1</v>
      </c>
      <c r="C19578" s="61">
        <v>24</v>
      </c>
    </row>
    <row r="19579" spans="1:3" x14ac:dyDescent="0.2">
      <c r="A19579" s="58" t="s">
        <v>10728</v>
      </c>
      <c r="B19579" s="61">
        <v>2</v>
      </c>
      <c r="C19579" s="61">
        <v>48</v>
      </c>
    </row>
    <row r="19580" spans="1:3" x14ac:dyDescent="0.2">
      <c r="A19580" s="59" t="s">
        <v>11758</v>
      </c>
      <c r="B19580" s="61">
        <v>2</v>
      </c>
      <c r="C19580" s="61">
        <v>48</v>
      </c>
    </row>
    <row r="19581" spans="1:3" x14ac:dyDescent="0.2">
      <c r="A19581" s="60" t="s">
        <v>11760</v>
      </c>
      <c r="B19581" s="61">
        <v>1</v>
      </c>
      <c r="C19581" s="61">
        <v>24</v>
      </c>
    </row>
    <row r="19582" spans="1:3" x14ac:dyDescent="0.2">
      <c r="A19582" s="60" t="s">
        <v>11762</v>
      </c>
      <c r="B19582" s="61">
        <v>1</v>
      </c>
      <c r="C19582" s="61">
        <v>24</v>
      </c>
    </row>
    <row r="19583" spans="1:3" x14ac:dyDescent="0.2">
      <c r="A19583" s="58" t="s">
        <v>10729</v>
      </c>
      <c r="B19583" s="61">
        <v>2</v>
      </c>
      <c r="C19583" s="61">
        <v>48</v>
      </c>
    </row>
    <row r="19584" spans="1:3" x14ac:dyDescent="0.2">
      <c r="A19584" s="59" t="s">
        <v>11758</v>
      </c>
      <c r="B19584" s="61">
        <v>2</v>
      </c>
      <c r="C19584" s="61">
        <v>48</v>
      </c>
    </row>
    <row r="19585" spans="1:3" x14ac:dyDescent="0.2">
      <c r="A19585" s="60" t="s">
        <v>11760</v>
      </c>
      <c r="B19585" s="61">
        <v>1</v>
      </c>
      <c r="C19585" s="61">
        <v>24</v>
      </c>
    </row>
    <row r="19586" spans="1:3" x14ac:dyDescent="0.2">
      <c r="A19586" s="60" t="s">
        <v>11762</v>
      </c>
      <c r="B19586" s="61">
        <v>1</v>
      </c>
      <c r="C19586" s="61">
        <v>24</v>
      </c>
    </row>
    <row r="19587" spans="1:3" x14ac:dyDescent="0.2">
      <c r="A19587" s="58" t="s">
        <v>10730</v>
      </c>
      <c r="B19587" s="61">
        <v>2</v>
      </c>
      <c r="C19587" s="61">
        <v>48</v>
      </c>
    </row>
    <row r="19588" spans="1:3" x14ac:dyDescent="0.2">
      <c r="A19588" s="59" t="s">
        <v>11758</v>
      </c>
      <c r="B19588" s="61">
        <v>2</v>
      </c>
      <c r="C19588" s="61">
        <v>48</v>
      </c>
    </row>
    <row r="19589" spans="1:3" x14ac:dyDescent="0.2">
      <c r="A19589" s="60" t="s">
        <v>11760</v>
      </c>
      <c r="B19589" s="61">
        <v>1</v>
      </c>
      <c r="C19589" s="61">
        <v>24</v>
      </c>
    </row>
    <row r="19590" spans="1:3" x14ac:dyDescent="0.2">
      <c r="A19590" s="60" t="s">
        <v>11762</v>
      </c>
      <c r="B19590" s="61">
        <v>1</v>
      </c>
      <c r="C19590" s="61">
        <v>24</v>
      </c>
    </row>
    <row r="19591" spans="1:3" x14ac:dyDescent="0.2">
      <c r="A19591" s="58" t="s">
        <v>10731</v>
      </c>
      <c r="B19591" s="61">
        <v>2</v>
      </c>
      <c r="C19591" s="61">
        <v>48</v>
      </c>
    </row>
    <row r="19592" spans="1:3" x14ac:dyDescent="0.2">
      <c r="A19592" s="59" t="s">
        <v>11758</v>
      </c>
      <c r="B19592" s="61">
        <v>2</v>
      </c>
      <c r="C19592" s="61">
        <v>48</v>
      </c>
    </row>
    <row r="19593" spans="1:3" x14ac:dyDescent="0.2">
      <c r="A19593" s="60" t="s">
        <v>11760</v>
      </c>
      <c r="B19593" s="61">
        <v>1</v>
      </c>
      <c r="C19593" s="61">
        <v>24</v>
      </c>
    </row>
    <row r="19594" spans="1:3" x14ac:dyDescent="0.2">
      <c r="A19594" s="60" t="s">
        <v>11762</v>
      </c>
      <c r="B19594" s="61">
        <v>1</v>
      </c>
      <c r="C19594" s="61">
        <v>24</v>
      </c>
    </row>
    <row r="19595" spans="1:3" x14ac:dyDescent="0.2">
      <c r="A19595" s="58" t="s">
        <v>10732</v>
      </c>
      <c r="B19595" s="61">
        <v>2</v>
      </c>
      <c r="C19595" s="61">
        <v>48</v>
      </c>
    </row>
    <row r="19596" spans="1:3" x14ac:dyDescent="0.2">
      <c r="A19596" s="59" t="s">
        <v>11758</v>
      </c>
      <c r="B19596" s="61">
        <v>2</v>
      </c>
      <c r="C19596" s="61">
        <v>48</v>
      </c>
    </row>
    <row r="19597" spans="1:3" x14ac:dyDescent="0.2">
      <c r="A19597" s="60" t="s">
        <v>11760</v>
      </c>
      <c r="B19597" s="61">
        <v>1</v>
      </c>
      <c r="C19597" s="61">
        <v>24</v>
      </c>
    </row>
    <row r="19598" spans="1:3" x14ac:dyDescent="0.2">
      <c r="A19598" s="60" t="s">
        <v>11762</v>
      </c>
      <c r="B19598" s="61">
        <v>1</v>
      </c>
      <c r="C19598" s="61">
        <v>24</v>
      </c>
    </row>
    <row r="19599" spans="1:3" x14ac:dyDescent="0.2">
      <c r="A19599" s="58" t="s">
        <v>10733</v>
      </c>
      <c r="B19599" s="61">
        <v>2</v>
      </c>
      <c r="C19599" s="61">
        <v>48</v>
      </c>
    </row>
    <row r="19600" spans="1:3" x14ac:dyDescent="0.2">
      <c r="A19600" s="59" t="s">
        <v>11758</v>
      </c>
      <c r="B19600" s="61">
        <v>2</v>
      </c>
      <c r="C19600" s="61">
        <v>48</v>
      </c>
    </row>
    <row r="19601" spans="1:3" x14ac:dyDescent="0.2">
      <c r="A19601" s="60" t="s">
        <v>11760</v>
      </c>
      <c r="B19601" s="61">
        <v>1</v>
      </c>
      <c r="C19601" s="61">
        <v>24</v>
      </c>
    </row>
    <row r="19602" spans="1:3" x14ac:dyDescent="0.2">
      <c r="A19602" s="60" t="s">
        <v>11762</v>
      </c>
      <c r="B19602" s="61">
        <v>1</v>
      </c>
      <c r="C19602" s="61">
        <v>24</v>
      </c>
    </row>
    <row r="19603" spans="1:3" x14ac:dyDescent="0.2">
      <c r="A19603" s="58" t="s">
        <v>10734</v>
      </c>
      <c r="B19603" s="61">
        <v>2</v>
      </c>
      <c r="C19603" s="61">
        <v>48</v>
      </c>
    </row>
    <row r="19604" spans="1:3" x14ac:dyDescent="0.2">
      <c r="A19604" s="59" t="s">
        <v>11758</v>
      </c>
      <c r="B19604" s="61">
        <v>2</v>
      </c>
      <c r="C19604" s="61">
        <v>48</v>
      </c>
    </row>
    <row r="19605" spans="1:3" x14ac:dyDescent="0.2">
      <c r="A19605" s="60" t="s">
        <v>11760</v>
      </c>
      <c r="B19605" s="61">
        <v>1</v>
      </c>
      <c r="C19605" s="61">
        <v>24</v>
      </c>
    </row>
    <row r="19606" spans="1:3" x14ac:dyDescent="0.2">
      <c r="A19606" s="60" t="s">
        <v>11762</v>
      </c>
      <c r="B19606" s="61">
        <v>1</v>
      </c>
      <c r="C19606" s="61">
        <v>24</v>
      </c>
    </row>
    <row r="19607" spans="1:3" x14ac:dyDescent="0.2">
      <c r="A19607" s="58" t="s">
        <v>821</v>
      </c>
      <c r="B19607" s="61">
        <v>5</v>
      </c>
      <c r="C19607" s="61">
        <v>120</v>
      </c>
    </row>
    <row r="19608" spans="1:3" x14ac:dyDescent="0.2">
      <c r="A19608" s="59" t="s">
        <v>11758</v>
      </c>
      <c r="B19608" s="61">
        <v>2</v>
      </c>
      <c r="C19608" s="61">
        <v>48</v>
      </c>
    </row>
    <row r="19609" spans="1:3" x14ac:dyDescent="0.2">
      <c r="A19609" s="60" t="s">
        <v>11760</v>
      </c>
      <c r="B19609" s="61">
        <v>1</v>
      </c>
      <c r="C19609" s="61">
        <v>24</v>
      </c>
    </row>
    <row r="19610" spans="1:3" x14ac:dyDescent="0.2">
      <c r="A19610" s="60" t="s">
        <v>11761</v>
      </c>
      <c r="B19610" s="61">
        <v>1</v>
      </c>
      <c r="C19610" s="61">
        <v>24</v>
      </c>
    </row>
    <row r="19611" spans="1:3" x14ac:dyDescent="0.2">
      <c r="A19611" s="59" t="s">
        <v>11763</v>
      </c>
      <c r="B19611" s="61">
        <v>3</v>
      </c>
      <c r="C19611" s="61">
        <v>72</v>
      </c>
    </row>
    <row r="19612" spans="1:3" x14ac:dyDescent="0.2">
      <c r="A19612" s="60" t="s">
        <v>11764</v>
      </c>
      <c r="B19612" s="61">
        <v>1</v>
      </c>
      <c r="C19612" s="61">
        <v>24</v>
      </c>
    </row>
    <row r="19613" spans="1:3" x14ac:dyDescent="0.2">
      <c r="A19613" s="60" t="s">
        <v>11765</v>
      </c>
      <c r="B19613" s="61">
        <v>1</v>
      </c>
      <c r="C19613" s="61">
        <v>24</v>
      </c>
    </row>
    <row r="19614" spans="1:3" x14ac:dyDescent="0.2">
      <c r="A19614" s="60" t="s">
        <v>11766</v>
      </c>
      <c r="B19614" s="61">
        <v>1</v>
      </c>
      <c r="C19614" s="61">
        <v>24</v>
      </c>
    </row>
    <row r="19615" spans="1:3" x14ac:dyDescent="0.2">
      <c r="A19615" s="58" t="s">
        <v>10735</v>
      </c>
      <c r="B19615" s="61">
        <v>2</v>
      </c>
      <c r="C19615" s="61">
        <v>48</v>
      </c>
    </row>
    <row r="19616" spans="1:3" x14ac:dyDescent="0.2">
      <c r="A19616" s="59" t="s">
        <v>11758</v>
      </c>
      <c r="B19616" s="61">
        <v>2</v>
      </c>
      <c r="C19616" s="61">
        <v>48</v>
      </c>
    </row>
    <row r="19617" spans="1:3" x14ac:dyDescent="0.2">
      <c r="A19617" s="60" t="s">
        <v>11760</v>
      </c>
      <c r="B19617" s="61">
        <v>1</v>
      </c>
      <c r="C19617" s="61">
        <v>24</v>
      </c>
    </row>
    <row r="19618" spans="1:3" x14ac:dyDescent="0.2">
      <c r="A19618" s="60" t="s">
        <v>11762</v>
      </c>
      <c r="B19618" s="61">
        <v>1</v>
      </c>
      <c r="C19618" s="61">
        <v>24</v>
      </c>
    </row>
    <row r="19619" spans="1:3" x14ac:dyDescent="0.2">
      <c r="A19619" s="58" t="s">
        <v>10736</v>
      </c>
      <c r="B19619" s="61">
        <v>2</v>
      </c>
      <c r="C19619" s="61">
        <v>48</v>
      </c>
    </row>
    <row r="19620" spans="1:3" x14ac:dyDescent="0.2">
      <c r="A19620" s="59" t="s">
        <v>11758</v>
      </c>
      <c r="B19620" s="61">
        <v>2</v>
      </c>
      <c r="C19620" s="61">
        <v>48</v>
      </c>
    </row>
    <row r="19621" spans="1:3" x14ac:dyDescent="0.2">
      <c r="A19621" s="60" t="s">
        <v>11760</v>
      </c>
      <c r="B19621" s="61">
        <v>1</v>
      </c>
      <c r="C19621" s="61">
        <v>24</v>
      </c>
    </row>
    <row r="19622" spans="1:3" x14ac:dyDescent="0.2">
      <c r="A19622" s="60" t="s">
        <v>11762</v>
      </c>
      <c r="B19622" s="61">
        <v>1</v>
      </c>
      <c r="C19622" s="61">
        <v>24</v>
      </c>
    </row>
    <row r="19623" spans="1:3" x14ac:dyDescent="0.2">
      <c r="A19623" s="58" t="s">
        <v>10737</v>
      </c>
      <c r="B19623" s="61">
        <v>2</v>
      </c>
      <c r="C19623" s="61">
        <v>48</v>
      </c>
    </row>
    <row r="19624" spans="1:3" x14ac:dyDescent="0.2">
      <c r="A19624" s="59" t="s">
        <v>11758</v>
      </c>
      <c r="B19624" s="61">
        <v>2</v>
      </c>
      <c r="C19624" s="61">
        <v>48</v>
      </c>
    </row>
    <row r="19625" spans="1:3" x14ac:dyDescent="0.2">
      <c r="A19625" s="60" t="s">
        <v>11760</v>
      </c>
      <c r="B19625" s="61">
        <v>1</v>
      </c>
      <c r="C19625" s="61">
        <v>24</v>
      </c>
    </row>
    <row r="19626" spans="1:3" x14ac:dyDescent="0.2">
      <c r="A19626" s="60" t="s">
        <v>11762</v>
      </c>
      <c r="B19626" s="61">
        <v>1</v>
      </c>
      <c r="C19626" s="61">
        <v>24</v>
      </c>
    </row>
    <row r="19627" spans="1:3" x14ac:dyDescent="0.2">
      <c r="A19627" s="58" t="s">
        <v>10738</v>
      </c>
      <c r="B19627" s="61">
        <v>2</v>
      </c>
      <c r="C19627" s="61">
        <v>48</v>
      </c>
    </row>
    <row r="19628" spans="1:3" x14ac:dyDescent="0.2">
      <c r="A19628" s="59" t="s">
        <v>11758</v>
      </c>
      <c r="B19628" s="61">
        <v>2</v>
      </c>
      <c r="C19628" s="61">
        <v>48</v>
      </c>
    </row>
    <row r="19629" spans="1:3" x14ac:dyDescent="0.2">
      <c r="A19629" s="60" t="s">
        <v>11760</v>
      </c>
      <c r="B19629" s="61">
        <v>1</v>
      </c>
      <c r="C19629" s="61">
        <v>24</v>
      </c>
    </row>
    <row r="19630" spans="1:3" x14ac:dyDescent="0.2">
      <c r="A19630" s="60" t="s">
        <v>11762</v>
      </c>
      <c r="B19630" s="61">
        <v>1</v>
      </c>
      <c r="C19630" s="61">
        <v>24</v>
      </c>
    </row>
    <row r="19631" spans="1:3" x14ac:dyDescent="0.2">
      <c r="A19631" s="58" t="s">
        <v>10739</v>
      </c>
      <c r="B19631" s="61">
        <v>2</v>
      </c>
      <c r="C19631" s="61">
        <v>48</v>
      </c>
    </row>
    <row r="19632" spans="1:3" x14ac:dyDescent="0.2">
      <c r="A19632" s="59" t="s">
        <v>11758</v>
      </c>
      <c r="B19632" s="61">
        <v>2</v>
      </c>
      <c r="C19632" s="61">
        <v>48</v>
      </c>
    </row>
    <row r="19633" spans="1:3" x14ac:dyDescent="0.2">
      <c r="A19633" s="60" t="s">
        <v>11760</v>
      </c>
      <c r="B19633" s="61">
        <v>1</v>
      </c>
      <c r="C19633" s="61">
        <v>24</v>
      </c>
    </row>
    <row r="19634" spans="1:3" x14ac:dyDescent="0.2">
      <c r="A19634" s="60" t="s">
        <v>11762</v>
      </c>
      <c r="B19634" s="61">
        <v>1</v>
      </c>
      <c r="C19634" s="61">
        <v>24</v>
      </c>
    </row>
    <row r="19635" spans="1:3" x14ac:dyDescent="0.2">
      <c r="A19635" s="58" t="s">
        <v>10740</v>
      </c>
      <c r="B19635" s="61">
        <v>2</v>
      </c>
      <c r="C19635" s="61">
        <v>48</v>
      </c>
    </row>
    <row r="19636" spans="1:3" x14ac:dyDescent="0.2">
      <c r="A19636" s="59" t="s">
        <v>11758</v>
      </c>
      <c r="B19636" s="61">
        <v>2</v>
      </c>
      <c r="C19636" s="61">
        <v>48</v>
      </c>
    </row>
    <row r="19637" spans="1:3" x14ac:dyDescent="0.2">
      <c r="A19637" s="60" t="s">
        <v>11760</v>
      </c>
      <c r="B19637" s="61">
        <v>1</v>
      </c>
      <c r="C19637" s="61">
        <v>24</v>
      </c>
    </row>
    <row r="19638" spans="1:3" x14ac:dyDescent="0.2">
      <c r="A19638" s="60" t="s">
        <v>11762</v>
      </c>
      <c r="B19638" s="61">
        <v>1</v>
      </c>
      <c r="C19638" s="61">
        <v>24</v>
      </c>
    </row>
    <row r="19639" spans="1:3" x14ac:dyDescent="0.2">
      <c r="A19639" s="58" t="s">
        <v>10741</v>
      </c>
      <c r="B19639" s="61">
        <v>2</v>
      </c>
      <c r="C19639" s="61">
        <v>48</v>
      </c>
    </row>
    <row r="19640" spans="1:3" x14ac:dyDescent="0.2">
      <c r="A19640" s="59" t="s">
        <v>11758</v>
      </c>
      <c r="B19640" s="61">
        <v>2</v>
      </c>
      <c r="C19640" s="61">
        <v>48</v>
      </c>
    </row>
    <row r="19641" spans="1:3" x14ac:dyDescent="0.2">
      <c r="A19641" s="60" t="s">
        <v>11760</v>
      </c>
      <c r="B19641" s="61">
        <v>1</v>
      </c>
      <c r="C19641" s="61">
        <v>24</v>
      </c>
    </row>
    <row r="19642" spans="1:3" x14ac:dyDescent="0.2">
      <c r="A19642" s="60" t="s">
        <v>11762</v>
      </c>
      <c r="B19642" s="61">
        <v>1</v>
      </c>
      <c r="C19642" s="61">
        <v>24</v>
      </c>
    </row>
    <row r="19643" spans="1:3" x14ac:dyDescent="0.2">
      <c r="A19643" s="58" t="s">
        <v>10742</v>
      </c>
      <c r="B19643" s="61">
        <v>2</v>
      </c>
      <c r="C19643" s="61">
        <v>48</v>
      </c>
    </row>
    <row r="19644" spans="1:3" x14ac:dyDescent="0.2">
      <c r="A19644" s="59" t="s">
        <v>11758</v>
      </c>
      <c r="B19644" s="61">
        <v>2</v>
      </c>
      <c r="C19644" s="61">
        <v>48</v>
      </c>
    </row>
    <row r="19645" spans="1:3" x14ac:dyDescent="0.2">
      <c r="A19645" s="60" t="s">
        <v>11760</v>
      </c>
      <c r="B19645" s="61">
        <v>1</v>
      </c>
      <c r="C19645" s="61">
        <v>24</v>
      </c>
    </row>
    <row r="19646" spans="1:3" x14ac:dyDescent="0.2">
      <c r="A19646" s="60" t="s">
        <v>11762</v>
      </c>
      <c r="B19646" s="61">
        <v>1</v>
      </c>
      <c r="C19646" s="61">
        <v>24</v>
      </c>
    </row>
    <row r="19647" spans="1:3" x14ac:dyDescent="0.2">
      <c r="A19647" s="58" t="s">
        <v>10743</v>
      </c>
      <c r="B19647" s="61">
        <v>2</v>
      </c>
      <c r="C19647" s="61">
        <v>48</v>
      </c>
    </row>
    <row r="19648" spans="1:3" x14ac:dyDescent="0.2">
      <c r="A19648" s="59" t="s">
        <v>11758</v>
      </c>
      <c r="B19648" s="61">
        <v>2</v>
      </c>
      <c r="C19648" s="61">
        <v>48</v>
      </c>
    </row>
    <row r="19649" spans="1:3" x14ac:dyDescent="0.2">
      <c r="A19649" s="60" t="s">
        <v>11760</v>
      </c>
      <c r="B19649" s="61">
        <v>1</v>
      </c>
      <c r="C19649" s="61">
        <v>24</v>
      </c>
    </row>
    <row r="19650" spans="1:3" x14ac:dyDescent="0.2">
      <c r="A19650" s="60" t="s">
        <v>11762</v>
      </c>
      <c r="B19650" s="61">
        <v>1</v>
      </c>
      <c r="C19650" s="61">
        <v>24</v>
      </c>
    </row>
    <row r="19651" spans="1:3" x14ac:dyDescent="0.2">
      <c r="A19651" s="58" t="s">
        <v>10744</v>
      </c>
      <c r="B19651" s="61">
        <v>2</v>
      </c>
      <c r="C19651" s="61">
        <v>48</v>
      </c>
    </row>
    <row r="19652" spans="1:3" x14ac:dyDescent="0.2">
      <c r="A19652" s="59" t="s">
        <v>11758</v>
      </c>
      <c r="B19652" s="61">
        <v>2</v>
      </c>
      <c r="C19652" s="61">
        <v>48</v>
      </c>
    </row>
    <row r="19653" spans="1:3" x14ac:dyDescent="0.2">
      <c r="A19653" s="60" t="s">
        <v>11760</v>
      </c>
      <c r="B19653" s="61">
        <v>1</v>
      </c>
      <c r="C19653" s="61">
        <v>24</v>
      </c>
    </row>
    <row r="19654" spans="1:3" x14ac:dyDescent="0.2">
      <c r="A19654" s="60" t="s">
        <v>11762</v>
      </c>
      <c r="B19654" s="61">
        <v>1</v>
      </c>
      <c r="C19654" s="61">
        <v>24</v>
      </c>
    </row>
    <row r="19655" spans="1:3" x14ac:dyDescent="0.2">
      <c r="A19655" s="58" t="s">
        <v>822</v>
      </c>
      <c r="B19655" s="61">
        <v>5</v>
      </c>
      <c r="C19655" s="61">
        <v>120</v>
      </c>
    </row>
    <row r="19656" spans="1:3" x14ac:dyDescent="0.2">
      <c r="A19656" s="59" t="s">
        <v>11758</v>
      </c>
      <c r="B19656" s="61">
        <v>2</v>
      </c>
      <c r="C19656" s="61">
        <v>48</v>
      </c>
    </row>
    <row r="19657" spans="1:3" x14ac:dyDescent="0.2">
      <c r="A19657" s="60" t="s">
        <v>11760</v>
      </c>
      <c r="B19657" s="61">
        <v>1</v>
      </c>
      <c r="C19657" s="61">
        <v>24</v>
      </c>
    </row>
    <row r="19658" spans="1:3" x14ac:dyDescent="0.2">
      <c r="A19658" s="60" t="s">
        <v>11761</v>
      </c>
      <c r="B19658" s="61">
        <v>1</v>
      </c>
      <c r="C19658" s="61">
        <v>24</v>
      </c>
    </row>
    <row r="19659" spans="1:3" x14ac:dyDescent="0.2">
      <c r="A19659" s="59" t="s">
        <v>11763</v>
      </c>
      <c r="B19659" s="61">
        <v>3</v>
      </c>
      <c r="C19659" s="61">
        <v>72</v>
      </c>
    </row>
    <row r="19660" spans="1:3" x14ac:dyDescent="0.2">
      <c r="A19660" s="60" t="s">
        <v>11764</v>
      </c>
      <c r="B19660" s="61">
        <v>1</v>
      </c>
      <c r="C19660" s="61">
        <v>24</v>
      </c>
    </row>
    <row r="19661" spans="1:3" x14ac:dyDescent="0.2">
      <c r="A19661" s="60" t="s">
        <v>11765</v>
      </c>
      <c r="B19661" s="61">
        <v>1</v>
      </c>
      <c r="C19661" s="61">
        <v>24</v>
      </c>
    </row>
    <row r="19662" spans="1:3" x14ac:dyDescent="0.2">
      <c r="A19662" s="60" t="s">
        <v>11766</v>
      </c>
      <c r="B19662" s="61">
        <v>1</v>
      </c>
      <c r="C19662" s="61">
        <v>24</v>
      </c>
    </row>
    <row r="19663" spans="1:3" x14ac:dyDescent="0.2">
      <c r="A19663" s="58" t="s">
        <v>10745</v>
      </c>
      <c r="B19663" s="61">
        <v>2</v>
      </c>
      <c r="C19663" s="61">
        <v>48</v>
      </c>
    </row>
    <row r="19664" spans="1:3" x14ac:dyDescent="0.2">
      <c r="A19664" s="59" t="s">
        <v>11758</v>
      </c>
      <c r="B19664" s="61">
        <v>2</v>
      </c>
      <c r="C19664" s="61">
        <v>48</v>
      </c>
    </row>
    <row r="19665" spans="1:3" x14ac:dyDescent="0.2">
      <c r="A19665" s="60" t="s">
        <v>11760</v>
      </c>
      <c r="B19665" s="61">
        <v>1</v>
      </c>
      <c r="C19665" s="61">
        <v>24</v>
      </c>
    </row>
    <row r="19666" spans="1:3" x14ac:dyDescent="0.2">
      <c r="A19666" s="60" t="s">
        <v>11762</v>
      </c>
      <c r="B19666" s="61">
        <v>1</v>
      </c>
      <c r="C19666" s="61">
        <v>24</v>
      </c>
    </row>
    <row r="19667" spans="1:3" x14ac:dyDescent="0.2">
      <c r="A19667" s="58" t="s">
        <v>10746</v>
      </c>
      <c r="B19667" s="61">
        <v>2</v>
      </c>
      <c r="C19667" s="61">
        <v>48</v>
      </c>
    </row>
    <row r="19668" spans="1:3" x14ac:dyDescent="0.2">
      <c r="A19668" s="59" t="s">
        <v>11758</v>
      </c>
      <c r="B19668" s="61">
        <v>2</v>
      </c>
      <c r="C19668" s="61">
        <v>48</v>
      </c>
    </row>
    <row r="19669" spans="1:3" x14ac:dyDescent="0.2">
      <c r="A19669" s="60" t="s">
        <v>11760</v>
      </c>
      <c r="B19669" s="61">
        <v>1</v>
      </c>
      <c r="C19669" s="61">
        <v>24</v>
      </c>
    </row>
    <row r="19670" spans="1:3" x14ac:dyDescent="0.2">
      <c r="A19670" s="60" t="s">
        <v>11762</v>
      </c>
      <c r="B19670" s="61">
        <v>1</v>
      </c>
      <c r="C19670" s="61">
        <v>24</v>
      </c>
    </row>
    <row r="19671" spans="1:3" x14ac:dyDescent="0.2">
      <c r="A19671" s="58" t="s">
        <v>10747</v>
      </c>
      <c r="B19671" s="61">
        <v>2</v>
      </c>
      <c r="C19671" s="61">
        <v>48</v>
      </c>
    </row>
    <row r="19672" spans="1:3" x14ac:dyDescent="0.2">
      <c r="A19672" s="59" t="s">
        <v>11758</v>
      </c>
      <c r="B19672" s="61">
        <v>2</v>
      </c>
      <c r="C19672" s="61">
        <v>48</v>
      </c>
    </row>
    <row r="19673" spans="1:3" x14ac:dyDescent="0.2">
      <c r="A19673" s="60" t="s">
        <v>11760</v>
      </c>
      <c r="B19673" s="61">
        <v>1</v>
      </c>
      <c r="C19673" s="61">
        <v>24</v>
      </c>
    </row>
    <row r="19674" spans="1:3" x14ac:dyDescent="0.2">
      <c r="A19674" s="60" t="s">
        <v>11762</v>
      </c>
      <c r="B19674" s="61">
        <v>1</v>
      </c>
      <c r="C19674" s="61">
        <v>24</v>
      </c>
    </row>
    <row r="19675" spans="1:3" x14ac:dyDescent="0.2">
      <c r="A19675" s="58" t="s">
        <v>10748</v>
      </c>
      <c r="B19675" s="61">
        <v>2</v>
      </c>
      <c r="C19675" s="61">
        <v>48</v>
      </c>
    </row>
    <row r="19676" spans="1:3" x14ac:dyDescent="0.2">
      <c r="A19676" s="59" t="s">
        <v>11758</v>
      </c>
      <c r="B19676" s="61">
        <v>2</v>
      </c>
      <c r="C19676" s="61">
        <v>48</v>
      </c>
    </row>
    <row r="19677" spans="1:3" x14ac:dyDescent="0.2">
      <c r="A19677" s="60" t="s">
        <v>11760</v>
      </c>
      <c r="B19677" s="61">
        <v>1</v>
      </c>
      <c r="C19677" s="61">
        <v>24</v>
      </c>
    </row>
    <row r="19678" spans="1:3" x14ac:dyDescent="0.2">
      <c r="A19678" s="60" t="s">
        <v>11762</v>
      </c>
      <c r="B19678" s="61">
        <v>1</v>
      </c>
      <c r="C19678" s="61">
        <v>24</v>
      </c>
    </row>
    <row r="19679" spans="1:3" x14ac:dyDescent="0.2">
      <c r="A19679" s="58" t="s">
        <v>10749</v>
      </c>
      <c r="B19679" s="61">
        <v>2</v>
      </c>
      <c r="C19679" s="61">
        <v>48</v>
      </c>
    </row>
    <row r="19680" spans="1:3" x14ac:dyDescent="0.2">
      <c r="A19680" s="59" t="s">
        <v>11758</v>
      </c>
      <c r="B19680" s="61">
        <v>2</v>
      </c>
      <c r="C19680" s="61">
        <v>48</v>
      </c>
    </row>
    <row r="19681" spans="1:3" x14ac:dyDescent="0.2">
      <c r="A19681" s="60" t="s">
        <v>11760</v>
      </c>
      <c r="B19681" s="61">
        <v>1</v>
      </c>
      <c r="C19681" s="61">
        <v>24</v>
      </c>
    </row>
    <row r="19682" spans="1:3" x14ac:dyDescent="0.2">
      <c r="A19682" s="60" t="s">
        <v>11762</v>
      </c>
      <c r="B19682" s="61">
        <v>1</v>
      </c>
      <c r="C19682" s="61">
        <v>24</v>
      </c>
    </row>
    <row r="19683" spans="1:3" x14ac:dyDescent="0.2">
      <c r="A19683" s="58" t="s">
        <v>10750</v>
      </c>
      <c r="B19683" s="61">
        <v>2</v>
      </c>
      <c r="C19683" s="61">
        <v>48</v>
      </c>
    </row>
    <row r="19684" spans="1:3" x14ac:dyDescent="0.2">
      <c r="A19684" s="59" t="s">
        <v>11758</v>
      </c>
      <c r="B19684" s="61">
        <v>2</v>
      </c>
      <c r="C19684" s="61">
        <v>48</v>
      </c>
    </row>
    <row r="19685" spans="1:3" x14ac:dyDescent="0.2">
      <c r="A19685" s="60" t="s">
        <v>11760</v>
      </c>
      <c r="B19685" s="61">
        <v>1</v>
      </c>
      <c r="C19685" s="61">
        <v>24</v>
      </c>
    </row>
    <row r="19686" spans="1:3" x14ac:dyDescent="0.2">
      <c r="A19686" s="60" t="s">
        <v>11762</v>
      </c>
      <c r="B19686" s="61">
        <v>1</v>
      </c>
      <c r="C19686" s="61">
        <v>24</v>
      </c>
    </row>
    <row r="19687" spans="1:3" x14ac:dyDescent="0.2">
      <c r="A19687" s="58" t="s">
        <v>10751</v>
      </c>
      <c r="B19687" s="61">
        <v>2</v>
      </c>
      <c r="C19687" s="61">
        <v>48</v>
      </c>
    </row>
    <row r="19688" spans="1:3" x14ac:dyDescent="0.2">
      <c r="A19688" s="59" t="s">
        <v>11758</v>
      </c>
      <c r="B19688" s="61">
        <v>2</v>
      </c>
      <c r="C19688" s="61">
        <v>48</v>
      </c>
    </row>
    <row r="19689" spans="1:3" x14ac:dyDescent="0.2">
      <c r="A19689" s="60" t="s">
        <v>11760</v>
      </c>
      <c r="B19689" s="61">
        <v>1</v>
      </c>
      <c r="C19689" s="61">
        <v>24</v>
      </c>
    </row>
    <row r="19690" spans="1:3" x14ac:dyDescent="0.2">
      <c r="A19690" s="60" t="s">
        <v>11762</v>
      </c>
      <c r="B19690" s="61">
        <v>1</v>
      </c>
      <c r="C19690" s="61">
        <v>24</v>
      </c>
    </row>
    <row r="19691" spans="1:3" x14ac:dyDescent="0.2">
      <c r="A19691" s="58" t="s">
        <v>10752</v>
      </c>
      <c r="B19691" s="61">
        <v>2</v>
      </c>
      <c r="C19691" s="61">
        <v>48</v>
      </c>
    </row>
    <row r="19692" spans="1:3" x14ac:dyDescent="0.2">
      <c r="A19692" s="59" t="s">
        <v>11758</v>
      </c>
      <c r="B19692" s="61">
        <v>2</v>
      </c>
      <c r="C19692" s="61">
        <v>48</v>
      </c>
    </row>
    <row r="19693" spans="1:3" x14ac:dyDescent="0.2">
      <c r="A19693" s="60" t="s">
        <v>11760</v>
      </c>
      <c r="B19693" s="61">
        <v>1</v>
      </c>
      <c r="C19693" s="61">
        <v>24</v>
      </c>
    </row>
    <row r="19694" spans="1:3" x14ac:dyDescent="0.2">
      <c r="A19694" s="60" t="s">
        <v>11762</v>
      </c>
      <c r="B19694" s="61">
        <v>1</v>
      </c>
      <c r="C19694" s="61">
        <v>24</v>
      </c>
    </row>
    <row r="19695" spans="1:3" x14ac:dyDescent="0.2">
      <c r="A19695" s="58" t="s">
        <v>10753</v>
      </c>
      <c r="B19695" s="61">
        <v>2</v>
      </c>
      <c r="C19695" s="61">
        <v>48</v>
      </c>
    </row>
    <row r="19696" spans="1:3" x14ac:dyDescent="0.2">
      <c r="A19696" s="59" t="s">
        <v>11758</v>
      </c>
      <c r="B19696" s="61">
        <v>2</v>
      </c>
      <c r="C19696" s="61">
        <v>48</v>
      </c>
    </row>
    <row r="19697" spans="1:3" x14ac:dyDescent="0.2">
      <c r="A19697" s="60" t="s">
        <v>11760</v>
      </c>
      <c r="B19697" s="61">
        <v>1</v>
      </c>
      <c r="C19697" s="61">
        <v>24</v>
      </c>
    </row>
    <row r="19698" spans="1:3" x14ac:dyDescent="0.2">
      <c r="A19698" s="60" t="s">
        <v>11762</v>
      </c>
      <c r="B19698" s="61">
        <v>1</v>
      </c>
      <c r="C19698" s="61">
        <v>24</v>
      </c>
    </row>
    <row r="19699" spans="1:3" x14ac:dyDescent="0.2">
      <c r="A19699" s="58" t="s">
        <v>10754</v>
      </c>
      <c r="B19699" s="61">
        <v>2</v>
      </c>
      <c r="C19699" s="61">
        <v>48</v>
      </c>
    </row>
    <row r="19700" spans="1:3" x14ac:dyDescent="0.2">
      <c r="A19700" s="59" t="s">
        <v>11758</v>
      </c>
      <c r="B19700" s="61">
        <v>2</v>
      </c>
      <c r="C19700" s="61">
        <v>48</v>
      </c>
    </row>
    <row r="19701" spans="1:3" x14ac:dyDescent="0.2">
      <c r="A19701" s="60" t="s">
        <v>11760</v>
      </c>
      <c r="B19701" s="61">
        <v>1</v>
      </c>
      <c r="C19701" s="61">
        <v>24</v>
      </c>
    </row>
    <row r="19702" spans="1:3" x14ac:dyDescent="0.2">
      <c r="A19702" s="60" t="s">
        <v>11762</v>
      </c>
      <c r="B19702" s="61">
        <v>1</v>
      </c>
      <c r="C19702" s="61">
        <v>24</v>
      </c>
    </row>
    <row r="19703" spans="1:3" x14ac:dyDescent="0.2">
      <c r="A19703" s="58" t="s">
        <v>823</v>
      </c>
      <c r="B19703" s="61">
        <v>5</v>
      </c>
      <c r="C19703" s="61">
        <v>120</v>
      </c>
    </row>
    <row r="19704" spans="1:3" x14ac:dyDescent="0.2">
      <c r="A19704" s="59" t="s">
        <v>11758</v>
      </c>
      <c r="B19704" s="61">
        <v>2</v>
      </c>
      <c r="C19704" s="61">
        <v>48</v>
      </c>
    </row>
    <row r="19705" spans="1:3" x14ac:dyDescent="0.2">
      <c r="A19705" s="60" t="s">
        <v>11760</v>
      </c>
      <c r="B19705" s="61">
        <v>1</v>
      </c>
      <c r="C19705" s="61">
        <v>24</v>
      </c>
    </row>
    <row r="19706" spans="1:3" x14ac:dyDescent="0.2">
      <c r="A19706" s="60" t="s">
        <v>11761</v>
      </c>
      <c r="B19706" s="61">
        <v>1</v>
      </c>
      <c r="C19706" s="61">
        <v>24</v>
      </c>
    </row>
    <row r="19707" spans="1:3" x14ac:dyDescent="0.2">
      <c r="A19707" s="59" t="s">
        <v>11763</v>
      </c>
      <c r="B19707" s="61">
        <v>3</v>
      </c>
      <c r="C19707" s="61">
        <v>72</v>
      </c>
    </row>
    <row r="19708" spans="1:3" x14ac:dyDescent="0.2">
      <c r="A19708" s="60" t="s">
        <v>11764</v>
      </c>
      <c r="B19708" s="61">
        <v>1</v>
      </c>
      <c r="C19708" s="61">
        <v>24</v>
      </c>
    </row>
    <row r="19709" spans="1:3" x14ac:dyDescent="0.2">
      <c r="A19709" s="60" t="s">
        <v>11765</v>
      </c>
      <c r="B19709" s="61">
        <v>1</v>
      </c>
      <c r="C19709" s="61">
        <v>24</v>
      </c>
    </row>
    <row r="19710" spans="1:3" x14ac:dyDescent="0.2">
      <c r="A19710" s="60" t="s">
        <v>11766</v>
      </c>
      <c r="B19710" s="61">
        <v>1</v>
      </c>
      <c r="C19710" s="61">
        <v>24</v>
      </c>
    </row>
    <row r="19711" spans="1:3" x14ac:dyDescent="0.2">
      <c r="A19711" s="58" t="s">
        <v>10755</v>
      </c>
      <c r="B19711" s="61">
        <v>2</v>
      </c>
      <c r="C19711" s="61">
        <v>48</v>
      </c>
    </row>
    <row r="19712" spans="1:3" x14ac:dyDescent="0.2">
      <c r="A19712" s="59" t="s">
        <v>11758</v>
      </c>
      <c r="B19712" s="61">
        <v>2</v>
      </c>
      <c r="C19712" s="61">
        <v>48</v>
      </c>
    </row>
    <row r="19713" spans="1:3" x14ac:dyDescent="0.2">
      <c r="A19713" s="60" t="s">
        <v>11760</v>
      </c>
      <c r="B19713" s="61">
        <v>1</v>
      </c>
      <c r="C19713" s="61">
        <v>24</v>
      </c>
    </row>
    <row r="19714" spans="1:3" x14ac:dyDescent="0.2">
      <c r="A19714" s="60" t="s">
        <v>11762</v>
      </c>
      <c r="B19714" s="61">
        <v>1</v>
      </c>
      <c r="C19714" s="61">
        <v>24</v>
      </c>
    </row>
    <row r="19715" spans="1:3" x14ac:dyDescent="0.2">
      <c r="A19715" s="58" t="s">
        <v>10756</v>
      </c>
      <c r="B19715" s="61">
        <v>2</v>
      </c>
      <c r="C19715" s="61">
        <v>48</v>
      </c>
    </row>
    <row r="19716" spans="1:3" x14ac:dyDescent="0.2">
      <c r="A19716" s="59" t="s">
        <v>11758</v>
      </c>
      <c r="B19716" s="61">
        <v>2</v>
      </c>
      <c r="C19716" s="61">
        <v>48</v>
      </c>
    </row>
    <row r="19717" spans="1:3" x14ac:dyDescent="0.2">
      <c r="A19717" s="60" t="s">
        <v>11760</v>
      </c>
      <c r="B19717" s="61">
        <v>1</v>
      </c>
      <c r="C19717" s="61">
        <v>24</v>
      </c>
    </row>
    <row r="19718" spans="1:3" x14ac:dyDescent="0.2">
      <c r="A19718" s="60" t="s">
        <v>11762</v>
      </c>
      <c r="B19718" s="61">
        <v>1</v>
      </c>
      <c r="C19718" s="61">
        <v>24</v>
      </c>
    </row>
    <row r="19719" spans="1:3" x14ac:dyDescent="0.2">
      <c r="A19719" s="58" t="s">
        <v>10757</v>
      </c>
      <c r="B19719" s="61">
        <v>2</v>
      </c>
      <c r="C19719" s="61">
        <v>48</v>
      </c>
    </row>
    <row r="19720" spans="1:3" x14ac:dyDescent="0.2">
      <c r="A19720" s="59" t="s">
        <v>11758</v>
      </c>
      <c r="B19720" s="61">
        <v>2</v>
      </c>
      <c r="C19720" s="61">
        <v>48</v>
      </c>
    </row>
    <row r="19721" spans="1:3" x14ac:dyDescent="0.2">
      <c r="A19721" s="60" t="s">
        <v>11760</v>
      </c>
      <c r="B19721" s="61">
        <v>1</v>
      </c>
      <c r="C19721" s="61">
        <v>24</v>
      </c>
    </row>
    <row r="19722" spans="1:3" x14ac:dyDescent="0.2">
      <c r="A19722" s="60" t="s">
        <v>11762</v>
      </c>
      <c r="B19722" s="61">
        <v>1</v>
      </c>
      <c r="C19722" s="61">
        <v>24</v>
      </c>
    </row>
    <row r="19723" spans="1:3" x14ac:dyDescent="0.2">
      <c r="A19723" s="58" t="s">
        <v>10758</v>
      </c>
      <c r="B19723" s="61">
        <v>2</v>
      </c>
      <c r="C19723" s="61">
        <v>48</v>
      </c>
    </row>
    <row r="19724" spans="1:3" x14ac:dyDescent="0.2">
      <c r="A19724" s="59" t="s">
        <v>11758</v>
      </c>
      <c r="B19724" s="61">
        <v>2</v>
      </c>
      <c r="C19724" s="61">
        <v>48</v>
      </c>
    </row>
    <row r="19725" spans="1:3" x14ac:dyDescent="0.2">
      <c r="A19725" s="60" t="s">
        <v>11760</v>
      </c>
      <c r="B19725" s="61">
        <v>1</v>
      </c>
      <c r="C19725" s="61">
        <v>24</v>
      </c>
    </row>
    <row r="19726" spans="1:3" x14ac:dyDescent="0.2">
      <c r="A19726" s="60" t="s">
        <v>11762</v>
      </c>
      <c r="B19726" s="61">
        <v>1</v>
      </c>
      <c r="C19726" s="61">
        <v>24</v>
      </c>
    </row>
    <row r="19727" spans="1:3" x14ac:dyDescent="0.2">
      <c r="A19727" s="58" t="s">
        <v>10759</v>
      </c>
      <c r="B19727" s="61">
        <v>2</v>
      </c>
      <c r="C19727" s="61">
        <v>48</v>
      </c>
    </row>
    <row r="19728" spans="1:3" x14ac:dyDescent="0.2">
      <c r="A19728" s="59" t="s">
        <v>11758</v>
      </c>
      <c r="B19728" s="61">
        <v>2</v>
      </c>
      <c r="C19728" s="61">
        <v>48</v>
      </c>
    </row>
    <row r="19729" spans="1:3" x14ac:dyDescent="0.2">
      <c r="A19729" s="60" t="s">
        <v>11760</v>
      </c>
      <c r="B19729" s="61">
        <v>1</v>
      </c>
      <c r="C19729" s="61">
        <v>24</v>
      </c>
    </row>
    <row r="19730" spans="1:3" x14ac:dyDescent="0.2">
      <c r="A19730" s="60" t="s">
        <v>11762</v>
      </c>
      <c r="B19730" s="61">
        <v>1</v>
      </c>
      <c r="C19730" s="61">
        <v>24</v>
      </c>
    </row>
    <row r="19731" spans="1:3" x14ac:dyDescent="0.2">
      <c r="A19731" s="58" t="s">
        <v>10760</v>
      </c>
      <c r="B19731" s="61">
        <v>2</v>
      </c>
      <c r="C19731" s="61">
        <v>48</v>
      </c>
    </row>
    <row r="19732" spans="1:3" x14ac:dyDescent="0.2">
      <c r="A19732" s="59" t="s">
        <v>11758</v>
      </c>
      <c r="B19732" s="61">
        <v>2</v>
      </c>
      <c r="C19732" s="61">
        <v>48</v>
      </c>
    </row>
    <row r="19733" spans="1:3" x14ac:dyDescent="0.2">
      <c r="A19733" s="60" t="s">
        <v>11760</v>
      </c>
      <c r="B19733" s="61">
        <v>1</v>
      </c>
      <c r="C19733" s="61">
        <v>24</v>
      </c>
    </row>
    <row r="19734" spans="1:3" x14ac:dyDescent="0.2">
      <c r="A19734" s="60" t="s">
        <v>11762</v>
      </c>
      <c r="B19734" s="61">
        <v>1</v>
      </c>
      <c r="C19734" s="61">
        <v>24</v>
      </c>
    </row>
    <row r="19735" spans="1:3" x14ac:dyDescent="0.2">
      <c r="A19735" s="58" t="s">
        <v>10761</v>
      </c>
      <c r="B19735" s="61">
        <v>2</v>
      </c>
      <c r="C19735" s="61">
        <v>48</v>
      </c>
    </row>
    <row r="19736" spans="1:3" x14ac:dyDescent="0.2">
      <c r="A19736" s="59" t="s">
        <v>11758</v>
      </c>
      <c r="B19736" s="61">
        <v>2</v>
      </c>
      <c r="C19736" s="61">
        <v>48</v>
      </c>
    </row>
    <row r="19737" spans="1:3" x14ac:dyDescent="0.2">
      <c r="A19737" s="60" t="s">
        <v>11760</v>
      </c>
      <c r="B19737" s="61">
        <v>1</v>
      </c>
      <c r="C19737" s="61">
        <v>24</v>
      </c>
    </row>
    <row r="19738" spans="1:3" x14ac:dyDescent="0.2">
      <c r="A19738" s="60" t="s">
        <v>11762</v>
      </c>
      <c r="B19738" s="61">
        <v>1</v>
      </c>
      <c r="C19738" s="61">
        <v>24</v>
      </c>
    </row>
    <row r="19739" spans="1:3" x14ac:dyDescent="0.2">
      <c r="A19739" s="58" t="s">
        <v>10762</v>
      </c>
      <c r="B19739" s="61">
        <v>2</v>
      </c>
      <c r="C19739" s="61">
        <v>48</v>
      </c>
    </row>
    <row r="19740" spans="1:3" x14ac:dyDescent="0.2">
      <c r="A19740" s="59" t="s">
        <v>11758</v>
      </c>
      <c r="B19740" s="61">
        <v>2</v>
      </c>
      <c r="C19740" s="61">
        <v>48</v>
      </c>
    </row>
    <row r="19741" spans="1:3" x14ac:dyDescent="0.2">
      <c r="A19741" s="60" t="s">
        <v>11760</v>
      </c>
      <c r="B19741" s="61">
        <v>1</v>
      </c>
      <c r="C19741" s="61">
        <v>24</v>
      </c>
    </row>
    <row r="19742" spans="1:3" x14ac:dyDescent="0.2">
      <c r="A19742" s="60" t="s">
        <v>11762</v>
      </c>
      <c r="B19742" s="61">
        <v>1</v>
      </c>
      <c r="C19742" s="61">
        <v>24</v>
      </c>
    </row>
    <row r="19743" spans="1:3" x14ac:dyDescent="0.2">
      <c r="A19743" s="58" t="s">
        <v>10763</v>
      </c>
      <c r="B19743" s="61">
        <v>2</v>
      </c>
      <c r="C19743" s="61">
        <v>48</v>
      </c>
    </row>
    <row r="19744" spans="1:3" x14ac:dyDescent="0.2">
      <c r="A19744" s="59" t="s">
        <v>11758</v>
      </c>
      <c r="B19744" s="61">
        <v>2</v>
      </c>
      <c r="C19744" s="61">
        <v>48</v>
      </c>
    </row>
    <row r="19745" spans="1:3" x14ac:dyDescent="0.2">
      <c r="A19745" s="60" t="s">
        <v>11760</v>
      </c>
      <c r="B19745" s="61">
        <v>1</v>
      </c>
      <c r="C19745" s="61">
        <v>24</v>
      </c>
    </row>
    <row r="19746" spans="1:3" x14ac:dyDescent="0.2">
      <c r="A19746" s="60" t="s">
        <v>11762</v>
      </c>
      <c r="B19746" s="61">
        <v>1</v>
      </c>
      <c r="C19746" s="61">
        <v>24</v>
      </c>
    </row>
    <row r="19747" spans="1:3" x14ac:dyDescent="0.2">
      <c r="A19747" s="58" t="s">
        <v>10764</v>
      </c>
      <c r="B19747" s="61">
        <v>2</v>
      </c>
      <c r="C19747" s="61">
        <v>48</v>
      </c>
    </row>
    <row r="19748" spans="1:3" x14ac:dyDescent="0.2">
      <c r="A19748" s="59" t="s">
        <v>11758</v>
      </c>
      <c r="B19748" s="61">
        <v>2</v>
      </c>
      <c r="C19748" s="61">
        <v>48</v>
      </c>
    </row>
    <row r="19749" spans="1:3" x14ac:dyDescent="0.2">
      <c r="A19749" s="60" t="s">
        <v>11760</v>
      </c>
      <c r="B19749" s="61">
        <v>1</v>
      </c>
      <c r="C19749" s="61">
        <v>24</v>
      </c>
    </row>
    <row r="19750" spans="1:3" x14ac:dyDescent="0.2">
      <c r="A19750" s="60" t="s">
        <v>11762</v>
      </c>
      <c r="B19750" s="61">
        <v>1</v>
      </c>
      <c r="C19750" s="61">
        <v>24</v>
      </c>
    </row>
    <row r="19751" spans="1:3" x14ac:dyDescent="0.2">
      <c r="A19751" s="58" t="s">
        <v>824</v>
      </c>
      <c r="B19751" s="61">
        <v>5</v>
      </c>
      <c r="C19751" s="61">
        <v>120</v>
      </c>
    </row>
    <row r="19752" spans="1:3" x14ac:dyDescent="0.2">
      <c r="A19752" s="59" t="s">
        <v>11758</v>
      </c>
      <c r="B19752" s="61">
        <v>2</v>
      </c>
      <c r="C19752" s="61">
        <v>48</v>
      </c>
    </row>
    <row r="19753" spans="1:3" x14ac:dyDescent="0.2">
      <c r="A19753" s="60" t="s">
        <v>11760</v>
      </c>
      <c r="B19753" s="61">
        <v>1</v>
      </c>
      <c r="C19753" s="61">
        <v>24</v>
      </c>
    </row>
    <row r="19754" spans="1:3" x14ac:dyDescent="0.2">
      <c r="A19754" s="60" t="s">
        <v>11761</v>
      </c>
      <c r="B19754" s="61">
        <v>1</v>
      </c>
      <c r="C19754" s="61">
        <v>24</v>
      </c>
    </row>
    <row r="19755" spans="1:3" x14ac:dyDescent="0.2">
      <c r="A19755" s="59" t="s">
        <v>11763</v>
      </c>
      <c r="B19755" s="61">
        <v>3</v>
      </c>
      <c r="C19755" s="61">
        <v>72</v>
      </c>
    </row>
    <row r="19756" spans="1:3" x14ac:dyDescent="0.2">
      <c r="A19756" s="60" t="s">
        <v>11764</v>
      </c>
      <c r="B19756" s="61">
        <v>1</v>
      </c>
      <c r="C19756" s="61">
        <v>24</v>
      </c>
    </row>
    <row r="19757" spans="1:3" x14ac:dyDescent="0.2">
      <c r="A19757" s="60" t="s">
        <v>11765</v>
      </c>
      <c r="B19757" s="61">
        <v>1</v>
      </c>
      <c r="C19757" s="61">
        <v>24</v>
      </c>
    </row>
    <row r="19758" spans="1:3" x14ac:dyDescent="0.2">
      <c r="A19758" s="60" t="s">
        <v>11766</v>
      </c>
      <c r="B19758" s="61">
        <v>1</v>
      </c>
      <c r="C19758" s="61">
        <v>24</v>
      </c>
    </row>
    <row r="19759" spans="1:3" x14ac:dyDescent="0.2">
      <c r="A19759" s="58" t="s">
        <v>10765</v>
      </c>
      <c r="B19759" s="61">
        <v>2</v>
      </c>
      <c r="C19759" s="61">
        <v>48</v>
      </c>
    </row>
    <row r="19760" spans="1:3" x14ac:dyDescent="0.2">
      <c r="A19760" s="59" t="s">
        <v>11758</v>
      </c>
      <c r="B19760" s="61">
        <v>2</v>
      </c>
      <c r="C19760" s="61">
        <v>48</v>
      </c>
    </row>
    <row r="19761" spans="1:3" x14ac:dyDescent="0.2">
      <c r="A19761" s="60" t="s">
        <v>11760</v>
      </c>
      <c r="B19761" s="61">
        <v>1</v>
      </c>
      <c r="C19761" s="61">
        <v>24</v>
      </c>
    </row>
    <row r="19762" spans="1:3" x14ac:dyDescent="0.2">
      <c r="A19762" s="60" t="s">
        <v>11762</v>
      </c>
      <c r="B19762" s="61">
        <v>1</v>
      </c>
      <c r="C19762" s="61">
        <v>24</v>
      </c>
    </row>
    <row r="19763" spans="1:3" x14ac:dyDescent="0.2">
      <c r="A19763" s="58" t="s">
        <v>10766</v>
      </c>
      <c r="B19763" s="61">
        <v>2</v>
      </c>
      <c r="C19763" s="61">
        <v>48</v>
      </c>
    </row>
    <row r="19764" spans="1:3" x14ac:dyDescent="0.2">
      <c r="A19764" s="59" t="s">
        <v>11758</v>
      </c>
      <c r="B19764" s="61">
        <v>2</v>
      </c>
      <c r="C19764" s="61">
        <v>48</v>
      </c>
    </row>
    <row r="19765" spans="1:3" x14ac:dyDescent="0.2">
      <c r="A19765" s="60" t="s">
        <v>11760</v>
      </c>
      <c r="B19765" s="61">
        <v>1</v>
      </c>
      <c r="C19765" s="61">
        <v>24</v>
      </c>
    </row>
    <row r="19766" spans="1:3" x14ac:dyDescent="0.2">
      <c r="A19766" s="60" t="s">
        <v>11762</v>
      </c>
      <c r="B19766" s="61">
        <v>1</v>
      </c>
      <c r="C19766" s="61">
        <v>24</v>
      </c>
    </row>
    <row r="19767" spans="1:3" x14ac:dyDescent="0.2">
      <c r="A19767" s="58" t="s">
        <v>10767</v>
      </c>
      <c r="B19767" s="61">
        <v>2</v>
      </c>
      <c r="C19767" s="61">
        <v>48</v>
      </c>
    </row>
    <row r="19768" spans="1:3" x14ac:dyDescent="0.2">
      <c r="A19768" s="59" t="s">
        <v>11758</v>
      </c>
      <c r="B19768" s="61">
        <v>2</v>
      </c>
      <c r="C19768" s="61">
        <v>48</v>
      </c>
    </row>
    <row r="19769" spans="1:3" x14ac:dyDescent="0.2">
      <c r="A19769" s="60" t="s">
        <v>11760</v>
      </c>
      <c r="B19769" s="61">
        <v>1</v>
      </c>
      <c r="C19769" s="61">
        <v>24</v>
      </c>
    </row>
    <row r="19770" spans="1:3" x14ac:dyDescent="0.2">
      <c r="A19770" s="60" t="s">
        <v>11762</v>
      </c>
      <c r="B19770" s="61">
        <v>1</v>
      </c>
      <c r="C19770" s="61">
        <v>24</v>
      </c>
    </row>
    <row r="19771" spans="1:3" x14ac:dyDescent="0.2">
      <c r="A19771" s="58" t="s">
        <v>10768</v>
      </c>
      <c r="B19771" s="61">
        <v>2</v>
      </c>
      <c r="C19771" s="61">
        <v>48</v>
      </c>
    </row>
    <row r="19772" spans="1:3" x14ac:dyDescent="0.2">
      <c r="A19772" s="59" t="s">
        <v>11758</v>
      </c>
      <c r="B19772" s="61">
        <v>2</v>
      </c>
      <c r="C19772" s="61">
        <v>48</v>
      </c>
    </row>
    <row r="19773" spans="1:3" x14ac:dyDescent="0.2">
      <c r="A19773" s="60" t="s">
        <v>11760</v>
      </c>
      <c r="B19773" s="61">
        <v>1</v>
      </c>
      <c r="C19773" s="61">
        <v>24</v>
      </c>
    </row>
    <row r="19774" spans="1:3" x14ac:dyDescent="0.2">
      <c r="A19774" s="60" t="s">
        <v>11762</v>
      </c>
      <c r="B19774" s="61">
        <v>1</v>
      </c>
      <c r="C19774" s="61">
        <v>24</v>
      </c>
    </row>
    <row r="19775" spans="1:3" x14ac:dyDescent="0.2">
      <c r="A19775" s="58" t="s">
        <v>10769</v>
      </c>
      <c r="B19775" s="61">
        <v>2</v>
      </c>
      <c r="C19775" s="61">
        <v>48</v>
      </c>
    </row>
    <row r="19776" spans="1:3" x14ac:dyDescent="0.2">
      <c r="A19776" s="59" t="s">
        <v>11758</v>
      </c>
      <c r="B19776" s="61">
        <v>2</v>
      </c>
      <c r="C19776" s="61">
        <v>48</v>
      </c>
    </row>
    <row r="19777" spans="1:3" x14ac:dyDescent="0.2">
      <c r="A19777" s="60" t="s">
        <v>11760</v>
      </c>
      <c r="B19777" s="61">
        <v>1</v>
      </c>
      <c r="C19777" s="61">
        <v>24</v>
      </c>
    </row>
    <row r="19778" spans="1:3" x14ac:dyDescent="0.2">
      <c r="A19778" s="60" t="s">
        <v>11762</v>
      </c>
      <c r="B19778" s="61">
        <v>1</v>
      </c>
      <c r="C19778" s="61">
        <v>24</v>
      </c>
    </row>
    <row r="19779" spans="1:3" x14ac:dyDescent="0.2">
      <c r="A19779" s="58" t="s">
        <v>10770</v>
      </c>
      <c r="B19779" s="61">
        <v>2</v>
      </c>
      <c r="C19779" s="61">
        <v>48</v>
      </c>
    </row>
    <row r="19780" spans="1:3" x14ac:dyDescent="0.2">
      <c r="A19780" s="59" t="s">
        <v>11758</v>
      </c>
      <c r="B19780" s="61">
        <v>2</v>
      </c>
      <c r="C19780" s="61">
        <v>48</v>
      </c>
    </row>
    <row r="19781" spans="1:3" x14ac:dyDescent="0.2">
      <c r="A19781" s="60" t="s">
        <v>11760</v>
      </c>
      <c r="B19781" s="61">
        <v>1</v>
      </c>
      <c r="C19781" s="61">
        <v>24</v>
      </c>
    </row>
    <row r="19782" spans="1:3" x14ac:dyDescent="0.2">
      <c r="A19782" s="60" t="s">
        <v>11762</v>
      </c>
      <c r="B19782" s="61">
        <v>1</v>
      </c>
      <c r="C19782" s="61">
        <v>24</v>
      </c>
    </row>
    <row r="19783" spans="1:3" x14ac:dyDescent="0.2">
      <c r="A19783" s="58" t="s">
        <v>10771</v>
      </c>
      <c r="B19783" s="61">
        <v>2</v>
      </c>
      <c r="C19783" s="61">
        <v>48</v>
      </c>
    </row>
    <row r="19784" spans="1:3" x14ac:dyDescent="0.2">
      <c r="A19784" s="59" t="s">
        <v>11758</v>
      </c>
      <c r="B19784" s="61">
        <v>2</v>
      </c>
      <c r="C19784" s="61">
        <v>48</v>
      </c>
    </row>
    <row r="19785" spans="1:3" x14ac:dyDescent="0.2">
      <c r="A19785" s="60" t="s">
        <v>11760</v>
      </c>
      <c r="B19785" s="61">
        <v>1</v>
      </c>
      <c r="C19785" s="61">
        <v>24</v>
      </c>
    </row>
    <row r="19786" spans="1:3" x14ac:dyDescent="0.2">
      <c r="A19786" s="60" t="s">
        <v>11762</v>
      </c>
      <c r="B19786" s="61">
        <v>1</v>
      </c>
      <c r="C19786" s="61">
        <v>24</v>
      </c>
    </row>
    <row r="19787" spans="1:3" x14ac:dyDescent="0.2">
      <c r="A19787" s="58" t="s">
        <v>10772</v>
      </c>
      <c r="B19787" s="61">
        <v>2</v>
      </c>
      <c r="C19787" s="61">
        <v>48</v>
      </c>
    </row>
    <row r="19788" spans="1:3" x14ac:dyDescent="0.2">
      <c r="A19788" s="59" t="s">
        <v>11758</v>
      </c>
      <c r="B19788" s="61">
        <v>2</v>
      </c>
      <c r="C19788" s="61">
        <v>48</v>
      </c>
    </row>
    <row r="19789" spans="1:3" x14ac:dyDescent="0.2">
      <c r="A19789" s="60" t="s">
        <v>11760</v>
      </c>
      <c r="B19789" s="61">
        <v>1</v>
      </c>
      <c r="C19789" s="61">
        <v>24</v>
      </c>
    </row>
    <row r="19790" spans="1:3" x14ac:dyDescent="0.2">
      <c r="A19790" s="60" t="s">
        <v>11762</v>
      </c>
      <c r="B19790" s="61">
        <v>1</v>
      </c>
      <c r="C19790" s="61">
        <v>24</v>
      </c>
    </row>
    <row r="19791" spans="1:3" x14ac:dyDescent="0.2">
      <c r="A19791" s="58" t="s">
        <v>10773</v>
      </c>
      <c r="B19791" s="61">
        <v>2</v>
      </c>
      <c r="C19791" s="61">
        <v>48</v>
      </c>
    </row>
    <row r="19792" spans="1:3" x14ac:dyDescent="0.2">
      <c r="A19792" s="59" t="s">
        <v>11758</v>
      </c>
      <c r="B19792" s="61">
        <v>2</v>
      </c>
      <c r="C19792" s="61">
        <v>48</v>
      </c>
    </row>
    <row r="19793" spans="1:3" x14ac:dyDescent="0.2">
      <c r="A19793" s="60" t="s">
        <v>11760</v>
      </c>
      <c r="B19793" s="61">
        <v>1</v>
      </c>
      <c r="C19793" s="61">
        <v>24</v>
      </c>
    </row>
    <row r="19794" spans="1:3" x14ac:dyDescent="0.2">
      <c r="A19794" s="60" t="s">
        <v>11762</v>
      </c>
      <c r="B19794" s="61">
        <v>1</v>
      </c>
      <c r="C19794" s="61">
        <v>24</v>
      </c>
    </row>
    <row r="19795" spans="1:3" x14ac:dyDescent="0.2">
      <c r="A19795" s="58" t="s">
        <v>10774</v>
      </c>
      <c r="B19795" s="61">
        <v>2</v>
      </c>
      <c r="C19795" s="61">
        <v>48</v>
      </c>
    </row>
    <row r="19796" spans="1:3" x14ac:dyDescent="0.2">
      <c r="A19796" s="59" t="s">
        <v>11758</v>
      </c>
      <c r="B19796" s="61">
        <v>2</v>
      </c>
      <c r="C19796" s="61">
        <v>48</v>
      </c>
    </row>
    <row r="19797" spans="1:3" x14ac:dyDescent="0.2">
      <c r="A19797" s="60" t="s">
        <v>11760</v>
      </c>
      <c r="B19797" s="61">
        <v>1</v>
      </c>
      <c r="C19797" s="61">
        <v>24</v>
      </c>
    </row>
    <row r="19798" spans="1:3" x14ac:dyDescent="0.2">
      <c r="A19798" s="60" t="s">
        <v>11762</v>
      </c>
      <c r="B19798" s="61">
        <v>1</v>
      </c>
      <c r="C19798" s="61">
        <v>24</v>
      </c>
    </row>
    <row r="19799" spans="1:3" x14ac:dyDescent="0.2">
      <c r="A19799" s="58" t="s">
        <v>150</v>
      </c>
      <c r="B19799" s="61">
        <v>5</v>
      </c>
      <c r="C19799" s="61">
        <v>120</v>
      </c>
    </row>
    <row r="19800" spans="1:3" x14ac:dyDescent="0.2">
      <c r="A19800" s="59" t="s">
        <v>11758</v>
      </c>
      <c r="B19800" s="61">
        <v>2</v>
      </c>
      <c r="C19800" s="61">
        <v>48</v>
      </c>
    </row>
    <row r="19801" spans="1:3" x14ac:dyDescent="0.2">
      <c r="A19801" s="60" t="s">
        <v>11760</v>
      </c>
      <c r="B19801" s="61">
        <v>1</v>
      </c>
      <c r="C19801" s="61">
        <v>24</v>
      </c>
    </row>
    <row r="19802" spans="1:3" x14ac:dyDescent="0.2">
      <c r="A19802" s="60" t="s">
        <v>11761</v>
      </c>
      <c r="B19802" s="61">
        <v>1</v>
      </c>
      <c r="C19802" s="61">
        <v>24</v>
      </c>
    </row>
    <row r="19803" spans="1:3" x14ac:dyDescent="0.2">
      <c r="A19803" s="59" t="s">
        <v>11763</v>
      </c>
      <c r="B19803" s="61">
        <v>3</v>
      </c>
      <c r="C19803" s="61">
        <v>72</v>
      </c>
    </row>
    <row r="19804" spans="1:3" x14ac:dyDescent="0.2">
      <c r="A19804" s="60" t="s">
        <v>11764</v>
      </c>
      <c r="B19804" s="61">
        <v>1</v>
      </c>
      <c r="C19804" s="61">
        <v>24</v>
      </c>
    </row>
    <row r="19805" spans="1:3" x14ac:dyDescent="0.2">
      <c r="A19805" s="60" t="s">
        <v>11765</v>
      </c>
      <c r="B19805" s="61">
        <v>1</v>
      </c>
      <c r="C19805" s="61">
        <v>24</v>
      </c>
    </row>
    <row r="19806" spans="1:3" x14ac:dyDescent="0.2">
      <c r="A19806" s="60" t="s">
        <v>11766</v>
      </c>
      <c r="B19806" s="61">
        <v>1</v>
      </c>
      <c r="C19806" s="61">
        <v>24</v>
      </c>
    </row>
    <row r="19807" spans="1:3" x14ac:dyDescent="0.2">
      <c r="A19807" s="58" t="s">
        <v>825</v>
      </c>
      <c r="B19807" s="61">
        <v>5</v>
      </c>
      <c r="C19807" s="61">
        <v>120</v>
      </c>
    </row>
    <row r="19808" spans="1:3" x14ac:dyDescent="0.2">
      <c r="A19808" s="59" t="s">
        <v>11758</v>
      </c>
      <c r="B19808" s="61">
        <v>2</v>
      </c>
      <c r="C19808" s="61">
        <v>48</v>
      </c>
    </row>
    <row r="19809" spans="1:3" x14ac:dyDescent="0.2">
      <c r="A19809" s="60" t="s">
        <v>11760</v>
      </c>
      <c r="B19809" s="61">
        <v>1</v>
      </c>
      <c r="C19809" s="61">
        <v>24</v>
      </c>
    </row>
    <row r="19810" spans="1:3" x14ac:dyDescent="0.2">
      <c r="A19810" s="60" t="s">
        <v>11761</v>
      </c>
      <c r="B19810" s="61">
        <v>1</v>
      </c>
      <c r="C19810" s="61">
        <v>24</v>
      </c>
    </row>
    <row r="19811" spans="1:3" x14ac:dyDescent="0.2">
      <c r="A19811" s="59" t="s">
        <v>11763</v>
      </c>
      <c r="B19811" s="61">
        <v>3</v>
      </c>
      <c r="C19811" s="61">
        <v>72</v>
      </c>
    </row>
    <row r="19812" spans="1:3" x14ac:dyDescent="0.2">
      <c r="A19812" s="60" t="s">
        <v>11764</v>
      </c>
      <c r="B19812" s="61">
        <v>1</v>
      </c>
      <c r="C19812" s="61">
        <v>24</v>
      </c>
    </row>
    <row r="19813" spans="1:3" x14ac:dyDescent="0.2">
      <c r="A19813" s="60" t="s">
        <v>11765</v>
      </c>
      <c r="B19813" s="61">
        <v>1</v>
      </c>
      <c r="C19813" s="61">
        <v>24</v>
      </c>
    </row>
    <row r="19814" spans="1:3" x14ac:dyDescent="0.2">
      <c r="A19814" s="60" t="s">
        <v>11766</v>
      </c>
      <c r="B19814" s="61">
        <v>1</v>
      </c>
      <c r="C19814" s="61">
        <v>24</v>
      </c>
    </row>
    <row r="19815" spans="1:3" x14ac:dyDescent="0.2">
      <c r="A19815" s="58" t="s">
        <v>10775</v>
      </c>
      <c r="B19815" s="61">
        <v>2</v>
      </c>
      <c r="C19815" s="61">
        <v>48</v>
      </c>
    </row>
    <row r="19816" spans="1:3" x14ac:dyDescent="0.2">
      <c r="A19816" s="59" t="s">
        <v>11758</v>
      </c>
      <c r="B19816" s="61">
        <v>2</v>
      </c>
      <c r="C19816" s="61">
        <v>48</v>
      </c>
    </row>
    <row r="19817" spans="1:3" x14ac:dyDescent="0.2">
      <c r="A19817" s="60" t="s">
        <v>11760</v>
      </c>
      <c r="B19817" s="61">
        <v>1</v>
      </c>
      <c r="C19817" s="61">
        <v>24</v>
      </c>
    </row>
    <row r="19818" spans="1:3" x14ac:dyDescent="0.2">
      <c r="A19818" s="60" t="s">
        <v>11762</v>
      </c>
      <c r="B19818" s="61">
        <v>1</v>
      </c>
      <c r="C19818" s="61">
        <v>24</v>
      </c>
    </row>
    <row r="19819" spans="1:3" x14ac:dyDescent="0.2">
      <c r="A19819" s="58" t="s">
        <v>10776</v>
      </c>
      <c r="B19819" s="61">
        <v>2</v>
      </c>
      <c r="C19819" s="61">
        <v>48</v>
      </c>
    </row>
    <row r="19820" spans="1:3" x14ac:dyDescent="0.2">
      <c r="A19820" s="59" t="s">
        <v>11758</v>
      </c>
      <c r="B19820" s="61">
        <v>2</v>
      </c>
      <c r="C19820" s="61">
        <v>48</v>
      </c>
    </row>
    <row r="19821" spans="1:3" x14ac:dyDescent="0.2">
      <c r="A19821" s="60" t="s">
        <v>11760</v>
      </c>
      <c r="B19821" s="61">
        <v>1</v>
      </c>
      <c r="C19821" s="61">
        <v>24</v>
      </c>
    </row>
    <row r="19822" spans="1:3" x14ac:dyDescent="0.2">
      <c r="A19822" s="60" t="s">
        <v>11762</v>
      </c>
      <c r="B19822" s="61">
        <v>1</v>
      </c>
      <c r="C19822" s="61">
        <v>24</v>
      </c>
    </row>
    <row r="19823" spans="1:3" x14ac:dyDescent="0.2">
      <c r="A19823" s="58" t="s">
        <v>10777</v>
      </c>
      <c r="B19823" s="61">
        <v>2</v>
      </c>
      <c r="C19823" s="61">
        <v>48</v>
      </c>
    </row>
    <row r="19824" spans="1:3" x14ac:dyDescent="0.2">
      <c r="A19824" s="59" t="s">
        <v>11758</v>
      </c>
      <c r="B19824" s="61">
        <v>2</v>
      </c>
      <c r="C19824" s="61">
        <v>48</v>
      </c>
    </row>
    <row r="19825" spans="1:3" x14ac:dyDescent="0.2">
      <c r="A19825" s="60" t="s">
        <v>11760</v>
      </c>
      <c r="B19825" s="61">
        <v>1</v>
      </c>
      <c r="C19825" s="61">
        <v>24</v>
      </c>
    </row>
    <row r="19826" spans="1:3" x14ac:dyDescent="0.2">
      <c r="A19826" s="60" t="s">
        <v>11762</v>
      </c>
      <c r="B19826" s="61">
        <v>1</v>
      </c>
      <c r="C19826" s="61">
        <v>24</v>
      </c>
    </row>
    <row r="19827" spans="1:3" x14ac:dyDescent="0.2">
      <c r="A19827" s="58" t="s">
        <v>10778</v>
      </c>
      <c r="B19827" s="61">
        <v>2</v>
      </c>
      <c r="C19827" s="61">
        <v>48</v>
      </c>
    </row>
    <row r="19828" spans="1:3" x14ac:dyDescent="0.2">
      <c r="A19828" s="59" t="s">
        <v>11758</v>
      </c>
      <c r="B19828" s="61">
        <v>2</v>
      </c>
      <c r="C19828" s="61">
        <v>48</v>
      </c>
    </row>
    <row r="19829" spans="1:3" x14ac:dyDescent="0.2">
      <c r="A19829" s="60" t="s">
        <v>11760</v>
      </c>
      <c r="B19829" s="61">
        <v>1</v>
      </c>
      <c r="C19829" s="61">
        <v>24</v>
      </c>
    </row>
    <row r="19830" spans="1:3" x14ac:dyDescent="0.2">
      <c r="A19830" s="60" t="s">
        <v>11762</v>
      </c>
      <c r="B19830" s="61">
        <v>1</v>
      </c>
      <c r="C19830" s="61">
        <v>24</v>
      </c>
    </row>
    <row r="19831" spans="1:3" x14ac:dyDescent="0.2">
      <c r="A19831" s="58" t="s">
        <v>10779</v>
      </c>
      <c r="B19831" s="61">
        <v>2</v>
      </c>
      <c r="C19831" s="61">
        <v>48</v>
      </c>
    </row>
    <row r="19832" spans="1:3" x14ac:dyDescent="0.2">
      <c r="A19832" s="59" t="s">
        <v>11758</v>
      </c>
      <c r="B19832" s="61">
        <v>2</v>
      </c>
      <c r="C19832" s="61">
        <v>48</v>
      </c>
    </row>
    <row r="19833" spans="1:3" x14ac:dyDescent="0.2">
      <c r="A19833" s="60" t="s">
        <v>11760</v>
      </c>
      <c r="B19833" s="61">
        <v>1</v>
      </c>
      <c r="C19833" s="61">
        <v>24</v>
      </c>
    </row>
    <row r="19834" spans="1:3" x14ac:dyDescent="0.2">
      <c r="A19834" s="60" t="s">
        <v>11762</v>
      </c>
      <c r="B19834" s="61">
        <v>1</v>
      </c>
      <c r="C19834" s="61">
        <v>24</v>
      </c>
    </row>
    <row r="19835" spans="1:3" x14ac:dyDescent="0.2">
      <c r="A19835" s="58" t="s">
        <v>10780</v>
      </c>
      <c r="B19835" s="61">
        <v>2</v>
      </c>
      <c r="C19835" s="61">
        <v>48</v>
      </c>
    </row>
    <row r="19836" spans="1:3" x14ac:dyDescent="0.2">
      <c r="A19836" s="59" t="s">
        <v>11758</v>
      </c>
      <c r="B19836" s="61">
        <v>2</v>
      </c>
      <c r="C19836" s="61">
        <v>48</v>
      </c>
    </row>
    <row r="19837" spans="1:3" x14ac:dyDescent="0.2">
      <c r="A19837" s="60" t="s">
        <v>11760</v>
      </c>
      <c r="B19837" s="61">
        <v>1</v>
      </c>
      <c r="C19837" s="61">
        <v>24</v>
      </c>
    </row>
    <row r="19838" spans="1:3" x14ac:dyDescent="0.2">
      <c r="A19838" s="60" t="s">
        <v>11762</v>
      </c>
      <c r="B19838" s="61">
        <v>1</v>
      </c>
      <c r="C19838" s="61">
        <v>24</v>
      </c>
    </row>
    <row r="19839" spans="1:3" x14ac:dyDescent="0.2">
      <c r="A19839" s="58" t="s">
        <v>10781</v>
      </c>
      <c r="B19839" s="61">
        <v>2</v>
      </c>
      <c r="C19839" s="61">
        <v>48</v>
      </c>
    </row>
    <row r="19840" spans="1:3" x14ac:dyDescent="0.2">
      <c r="A19840" s="59" t="s">
        <v>11758</v>
      </c>
      <c r="B19840" s="61">
        <v>2</v>
      </c>
      <c r="C19840" s="61">
        <v>48</v>
      </c>
    </row>
    <row r="19841" spans="1:3" x14ac:dyDescent="0.2">
      <c r="A19841" s="60" t="s">
        <v>11760</v>
      </c>
      <c r="B19841" s="61">
        <v>1</v>
      </c>
      <c r="C19841" s="61">
        <v>24</v>
      </c>
    </row>
    <row r="19842" spans="1:3" x14ac:dyDescent="0.2">
      <c r="A19842" s="60" t="s">
        <v>11762</v>
      </c>
      <c r="B19842" s="61">
        <v>1</v>
      </c>
      <c r="C19842" s="61">
        <v>24</v>
      </c>
    </row>
    <row r="19843" spans="1:3" x14ac:dyDescent="0.2">
      <c r="A19843" s="58" t="s">
        <v>10782</v>
      </c>
      <c r="B19843" s="61">
        <v>2</v>
      </c>
      <c r="C19843" s="61">
        <v>48</v>
      </c>
    </row>
    <row r="19844" spans="1:3" x14ac:dyDescent="0.2">
      <c r="A19844" s="59" t="s">
        <v>11758</v>
      </c>
      <c r="B19844" s="61">
        <v>2</v>
      </c>
      <c r="C19844" s="61">
        <v>48</v>
      </c>
    </row>
    <row r="19845" spans="1:3" x14ac:dyDescent="0.2">
      <c r="A19845" s="60" t="s">
        <v>11760</v>
      </c>
      <c r="B19845" s="61">
        <v>1</v>
      </c>
      <c r="C19845" s="61">
        <v>24</v>
      </c>
    </row>
    <row r="19846" spans="1:3" x14ac:dyDescent="0.2">
      <c r="A19846" s="60" t="s">
        <v>11762</v>
      </c>
      <c r="B19846" s="61">
        <v>1</v>
      </c>
      <c r="C19846" s="61">
        <v>24</v>
      </c>
    </row>
    <row r="19847" spans="1:3" x14ac:dyDescent="0.2">
      <c r="A19847" s="58" t="s">
        <v>10783</v>
      </c>
      <c r="B19847" s="61">
        <v>2</v>
      </c>
      <c r="C19847" s="61">
        <v>48</v>
      </c>
    </row>
    <row r="19848" spans="1:3" x14ac:dyDescent="0.2">
      <c r="A19848" s="59" t="s">
        <v>11758</v>
      </c>
      <c r="B19848" s="61">
        <v>2</v>
      </c>
      <c r="C19848" s="61">
        <v>48</v>
      </c>
    </row>
    <row r="19849" spans="1:3" x14ac:dyDescent="0.2">
      <c r="A19849" s="60" t="s">
        <v>11760</v>
      </c>
      <c r="B19849" s="61">
        <v>1</v>
      </c>
      <c r="C19849" s="61">
        <v>24</v>
      </c>
    </row>
    <row r="19850" spans="1:3" x14ac:dyDescent="0.2">
      <c r="A19850" s="60" t="s">
        <v>11762</v>
      </c>
      <c r="B19850" s="61">
        <v>1</v>
      </c>
      <c r="C19850" s="61">
        <v>24</v>
      </c>
    </row>
    <row r="19851" spans="1:3" x14ac:dyDescent="0.2">
      <c r="A19851" s="58" t="s">
        <v>10784</v>
      </c>
      <c r="B19851" s="61">
        <v>2</v>
      </c>
      <c r="C19851" s="61">
        <v>48</v>
      </c>
    </row>
    <row r="19852" spans="1:3" x14ac:dyDescent="0.2">
      <c r="A19852" s="59" t="s">
        <v>11758</v>
      </c>
      <c r="B19852" s="61">
        <v>2</v>
      </c>
      <c r="C19852" s="61">
        <v>48</v>
      </c>
    </row>
    <row r="19853" spans="1:3" x14ac:dyDescent="0.2">
      <c r="A19853" s="60" t="s">
        <v>11760</v>
      </c>
      <c r="B19853" s="61">
        <v>1</v>
      </c>
      <c r="C19853" s="61">
        <v>24</v>
      </c>
    </row>
    <row r="19854" spans="1:3" x14ac:dyDescent="0.2">
      <c r="A19854" s="60" t="s">
        <v>11762</v>
      </c>
      <c r="B19854" s="61">
        <v>1</v>
      </c>
      <c r="C19854" s="61">
        <v>24</v>
      </c>
    </row>
    <row r="19855" spans="1:3" x14ac:dyDescent="0.2">
      <c r="A19855" s="58" t="s">
        <v>826</v>
      </c>
      <c r="B19855" s="61">
        <v>5</v>
      </c>
      <c r="C19855" s="61">
        <v>120</v>
      </c>
    </row>
    <row r="19856" spans="1:3" x14ac:dyDescent="0.2">
      <c r="A19856" s="59" t="s">
        <v>11758</v>
      </c>
      <c r="B19856" s="61">
        <v>2</v>
      </c>
      <c r="C19856" s="61">
        <v>48</v>
      </c>
    </row>
    <row r="19857" spans="1:3" x14ac:dyDescent="0.2">
      <c r="A19857" s="60" t="s">
        <v>11760</v>
      </c>
      <c r="B19857" s="61">
        <v>1</v>
      </c>
      <c r="C19857" s="61">
        <v>24</v>
      </c>
    </row>
    <row r="19858" spans="1:3" x14ac:dyDescent="0.2">
      <c r="A19858" s="60" t="s">
        <v>11761</v>
      </c>
      <c r="B19858" s="61">
        <v>1</v>
      </c>
      <c r="C19858" s="61">
        <v>24</v>
      </c>
    </row>
    <row r="19859" spans="1:3" x14ac:dyDescent="0.2">
      <c r="A19859" s="59" t="s">
        <v>11763</v>
      </c>
      <c r="B19859" s="61">
        <v>3</v>
      </c>
      <c r="C19859" s="61">
        <v>72</v>
      </c>
    </row>
    <row r="19860" spans="1:3" x14ac:dyDescent="0.2">
      <c r="A19860" s="60" t="s">
        <v>11764</v>
      </c>
      <c r="B19860" s="61">
        <v>1</v>
      </c>
      <c r="C19860" s="61">
        <v>24</v>
      </c>
    </row>
    <row r="19861" spans="1:3" x14ac:dyDescent="0.2">
      <c r="A19861" s="60" t="s">
        <v>11765</v>
      </c>
      <c r="B19861" s="61">
        <v>1</v>
      </c>
      <c r="C19861" s="61">
        <v>24</v>
      </c>
    </row>
    <row r="19862" spans="1:3" x14ac:dyDescent="0.2">
      <c r="A19862" s="60" t="s">
        <v>11766</v>
      </c>
      <c r="B19862" s="61">
        <v>1</v>
      </c>
      <c r="C19862" s="61">
        <v>24</v>
      </c>
    </row>
    <row r="19863" spans="1:3" x14ac:dyDescent="0.2">
      <c r="A19863" s="58" t="s">
        <v>10785</v>
      </c>
      <c r="B19863" s="61">
        <v>2</v>
      </c>
      <c r="C19863" s="61">
        <v>48</v>
      </c>
    </row>
    <row r="19864" spans="1:3" x14ac:dyDescent="0.2">
      <c r="A19864" s="59" t="s">
        <v>11758</v>
      </c>
      <c r="B19864" s="61">
        <v>2</v>
      </c>
      <c r="C19864" s="61">
        <v>48</v>
      </c>
    </row>
    <row r="19865" spans="1:3" x14ac:dyDescent="0.2">
      <c r="A19865" s="60" t="s">
        <v>11760</v>
      </c>
      <c r="B19865" s="61">
        <v>1</v>
      </c>
      <c r="C19865" s="61">
        <v>24</v>
      </c>
    </row>
    <row r="19866" spans="1:3" x14ac:dyDescent="0.2">
      <c r="A19866" s="60" t="s">
        <v>11762</v>
      </c>
      <c r="B19866" s="61">
        <v>1</v>
      </c>
      <c r="C19866" s="61">
        <v>24</v>
      </c>
    </row>
    <row r="19867" spans="1:3" x14ac:dyDescent="0.2">
      <c r="A19867" s="58" t="s">
        <v>10786</v>
      </c>
      <c r="B19867" s="61">
        <v>2</v>
      </c>
      <c r="C19867" s="61">
        <v>48</v>
      </c>
    </row>
    <row r="19868" spans="1:3" x14ac:dyDescent="0.2">
      <c r="A19868" s="59" t="s">
        <v>11758</v>
      </c>
      <c r="B19868" s="61">
        <v>2</v>
      </c>
      <c r="C19868" s="61">
        <v>48</v>
      </c>
    </row>
    <row r="19869" spans="1:3" x14ac:dyDescent="0.2">
      <c r="A19869" s="60" t="s">
        <v>11760</v>
      </c>
      <c r="B19869" s="61">
        <v>1</v>
      </c>
      <c r="C19869" s="61">
        <v>24</v>
      </c>
    </row>
    <row r="19870" spans="1:3" x14ac:dyDescent="0.2">
      <c r="A19870" s="60" t="s">
        <v>11762</v>
      </c>
      <c r="B19870" s="61">
        <v>1</v>
      </c>
      <c r="C19870" s="61">
        <v>24</v>
      </c>
    </row>
    <row r="19871" spans="1:3" x14ac:dyDescent="0.2">
      <c r="A19871" s="58" t="s">
        <v>10787</v>
      </c>
      <c r="B19871" s="61">
        <v>2</v>
      </c>
      <c r="C19871" s="61">
        <v>48</v>
      </c>
    </row>
    <row r="19872" spans="1:3" x14ac:dyDescent="0.2">
      <c r="A19872" s="59" t="s">
        <v>11758</v>
      </c>
      <c r="B19872" s="61">
        <v>2</v>
      </c>
      <c r="C19872" s="61">
        <v>48</v>
      </c>
    </row>
    <row r="19873" spans="1:3" x14ac:dyDescent="0.2">
      <c r="A19873" s="60" t="s">
        <v>11760</v>
      </c>
      <c r="B19873" s="61">
        <v>1</v>
      </c>
      <c r="C19873" s="61">
        <v>24</v>
      </c>
    </row>
    <row r="19874" spans="1:3" x14ac:dyDescent="0.2">
      <c r="A19874" s="60" t="s">
        <v>11762</v>
      </c>
      <c r="B19874" s="61">
        <v>1</v>
      </c>
      <c r="C19874" s="61">
        <v>24</v>
      </c>
    </row>
    <row r="19875" spans="1:3" x14ac:dyDescent="0.2">
      <c r="A19875" s="58" t="s">
        <v>10788</v>
      </c>
      <c r="B19875" s="61">
        <v>2</v>
      </c>
      <c r="C19875" s="61">
        <v>48</v>
      </c>
    </row>
    <row r="19876" spans="1:3" x14ac:dyDescent="0.2">
      <c r="A19876" s="59" t="s">
        <v>11758</v>
      </c>
      <c r="B19876" s="61">
        <v>2</v>
      </c>
      <c r="C19876" s="61">
        <v>48</v>
      </c>
    </row>
    <row r="19877" spans="1:3" x14ac:dyDescent="0.2">
      <c r="A19877" s="60" t="s">
        <v>11760</v>
      </c>
      <c r="B19877" s="61">
        <v>1</v>
      </c>
      <c r="C19877" s="61">
        <v>24</v>
      </c>
    </row>
    <row r="19878" spans="1:3" x14ac:dyDescent="0.2">
      <c r="A19878" s="60" t="s">
        <v>11762</v>
      </c>
      <c r="B19878" s="61">
        <v>1</v>
      </c>
      <c r="C19878" s="61">
        <v>24</v>
      </c>
    </row>
    <row r="19879" spans="1:3" x14ac:dyDescent="0.2">
      <c r="A19879" s="58" t="s">
        <v>10789</v>
      </c>
      <c r="B19879" s="61">
        <v>2</v>
      </c>
      <c r="C19879" s="61">
        <v>48</v>
      </c>
    </row>
    <row r="19880" spans="1:3" x14ac:dyDescent="0.2">
      <c r="A19880" s="59" t="s">
        <v>11758</v>
      </c>
      <c r="B19880" s="61">
        <v>2</v>
      </c>
      <c r="C19880" s="61">
        <v>48</v>
      </c>
    </row>
    <row r="19881" spans="1:3" x14ac:dyDescent="0.2">
      <c r="A19881" s="60" t="s">
        <v>11760</v>
      </c>
      <c r="B19881" s="61">
        <v>1</v>
      </c>
      <c r="C19881" s="61">
        <v>24</v>
      </c>
    </row>
    <row r="19882" spans="1:3" x14ac:dyDescent="0.2">
      <c r="A19882" s="60" t="s">
        <v>11762</v>
      </c>
      <c r="B19882" s="61">
        <v>1</v>
      </c>
      <c r="C19882" s="61">
        <v>24</v>
      </c>
    </row>
    <row r="19883" spans="1:3" x14ac:dyDescent="0.2">
      <c r="A19883" s="58" t="s">
        <v>10790</v>
      </c>
      <c r="B19883" s="61">
        <v>2</v>
      </c>
      <c r="C19883" s="61">
        <v>48</v>
      </c>
    </row>
    <row r="19884" spans="1:3" x14ac:dyDescent="0.2">
      <c r="A19884" s="59" t="s">
        <v>11758</v>
      </c>
      <c r="B19884" s="61">
        <v>2</v>
      </c>
      <c r="C19884" s="61">
        <v>48</v>
      </c>
    </row>
    <row r="19885" spans="1:3" x14ac:dyDescent="0.2">
      <c r="A19885" s="60" t="s">
        <v>11760</v>
      </c>
      <c r="B19885" s="61">
        <v>1</v>
      </c>
      <c r="C19885" s="61">
        <v>24</v>
      </c>
    </row>
    <row r="19886" spans="1:3" x14ac:dyDescent="0.2">
      <c r="A19886" s="60" t="s">
        <v>11762</v>
      </c>
      <c r="B19886" s="61">
        <v>1</v>
      </c>
      <c r="C19886" s="61">
        <v>24</v>
      </c>
    </row>
    <row r="19887" spans="1:3" x14ac:dyDescent="0.2">
      <c r="A19887" s="58" t="s">
        <v>10791</v>
      </c>
      <c r="B19887" s="61">
        <v>2</v>
      </c>
      <c r="C19887" s="61">
        <v>48</v>
      </c>
    </row>
    <row r="19888" spans="1:3" x14ac:dyDescent="0.2">
      <c r="A19888" s="59" t="s">
        <v>11758</v>
      </c>
      <c r="B19888" s="61">
        <v>2</v>
      </c>
      <c r="C19888" s="61">
        <v>48</v>
      </c>
    </row>
    <row r="19889" spans="1:3" x14ac:dyDescent="0.2">
      <c r="A19889" s="60" t="s">
        <v>11760</v>
      </c>
      <c r="B19889" s="61">
        <v>1</v>
      </c>
      <c r="C19889" s="61">
        <v>24</v>
      </c>
    </row>
    <row r="19890" spans="1:3" x14ac:dyDescent="0.2">
      <c r="A19890" s="60" t="s">
        <v>11762</v>
      </c>
      <c r="B19890" s="61">
        <v>1</v>
      </c>
      <c r="C19890" s="61">
        <v>24</v>
      </c>
    </row>
    <row r="19891" spans="1:3" x14ac:dyDescent="0.2">
      <c r="A19891" s="58" t="s">
        <v>10792</v>
      </c>
      <c r="B19891" s="61">
        <v>2</v>
      </c>
      <c r="C19891" s="61">
        <v>48</v>
      </c>
    </row>
    <row r="19892" spans="1:3" x14ac:dyDescent="0.2">
      <c r="A19892" s="59" t="s">
        <v>11758</v>
      </c>
      <c r="B19892" s="61">
        <v>2</v>
      </c>
      <c r="C19892" s="61">
        <v>48</v>
      </c>
    </row>
    <row r="19893" spans="1:3" x14ac:dyDescent="0.2">
      <c r="A19893" s="60" t="s">
        <v>11760</v>
      </c>
      <c r="B19893" s="61">
        <v>1</v>
      </c>
      <c r="C19893" s="61">
        <v>24</v>
      </c>
    </row>
    <row r="19894" spans="1:3" x14ac:dyDescent="0.2">
      <c r="A19894" s="60" t="s">
        <v>11762</v>
      </c>
      <c r="B19894" s="61">
        <v>1</v>
      </c>
      <c r="C19894" s="61">
        <v>24</v>
      </c>
    </row>
    <row r="19895" spans="1:3" x14ac:dyDescent="0.2">
      <c r="A19895" s="58" t="s">
        <v>10793</v>
      </c>
      <c r="B19895" s="61">
        <v>2</v>
      </c>
      <c r="C19895" s="61">
        <v>48</v>
      </c>
    </row>
    <row r="19896" spans="1:3" x14ac:dyDescent="0.2">
      <c r="A19896" s="59" t="s">
        <v>11758</v>
      </c>
      <c r="B19896" s="61">
        <v>2</v>
      </c>
      <c r="C19896" s="61">
        <v>48</v>
      </c>
    </row>
    <row r="19897" spans="1:3" x14ac:dyDescent="0.2">
      <c r="A19897" s="60" t="s">
        <v>11760</v>
      </c>
      <c r="B19897" s="61">
        <v>1</v>
      </c>
      <c r="C19897" s="61">
        <v>24</v>
      </c>
    </row>
    <row r="19898" spans="1:3" x14ac:dyDescent="0.2">
      <c r="A19898" s="60" t="s">
        <v>11762</v>
      </c>
      <c r="B19898" s="61">
        <v>1</v>
      </c>
      <c r="C19898" s="61">
        <v>24</v>
      </c>
    </row>
    <row r="19899" spans="1:3" x14ac:dyDescent="0.2">
      <c r="A19899" s="58" t="s">
        <v>10794</v>
      </c>
      <c r="B19899" s="61">
        <v>2</v>
      </c>
      <c r="C19899" s="61">
        <v>48</v>
      </c>
    </row>
    <row r="19900" spans="1:3" x14ac:dyDescent="0.2">
      <c r="A19900" s="59" t="s">
        <v>11758</v>
      </c>
      <c r="B19900" s="61">
        <v>2</v>
      </c>
      <c r="C19900" s="61">
        <v>48</v>
      </c>
    </row>
    <row r="19901" spans="1:3" x14ac:dyDescent="0.2">
      <c r="A19901" s="60" t="s">
        <v>11760</v>
      </c>
      <c r="B19901" s="61">
        <v>1</v>
      </c>
      <c r="C19901" s="61">
        <v>24</v>
      </c>
    </row>
    <row r="19902" spans="1:3" x14ac:dyDescent="0.2">
      <c r="A19902" s="60" t="s">
        <v>11762</v>
      </c>
      <c r="B19902" s="61">
        <v>1</v>
      </c>
      <c r="C19902" s="61">
        <v>24</v>
      </c>
    </row>
    <row r="19903" spans="1:3" x14ac:dyDescent="0.2">
      <c r="A19903" s="58" t="s">
        <v>827</v>
      </c>
      <c r="B19903" s="61">
        <v>5</v>
      </c>
      <c r="C19903" s="61">
        <v>120</v>
      </c>
    </row>
    <row r="19904" spans="1:3" x14ac:dyDescent="0.2">
      <c r="A19904" s="59" t="s">
        <v>11758</v>
      </c>
      <c r="B19904" s="61">
        <v>2</v>
      </c>
      <c r="C19904" s="61">
        <v>48</v>
      </c>
    </row>
    <row r="19905" spans="1:3" x14ac:dyDescent="0.2">
      <c r="A19905" s="60" t="s">
        <v>11760</v>
      </c>
      <c r="B19905" s="61">
        <v>1</v>
      </c>
      <c r="C19905" s="61">
        <v>24</v>
      </c>
    </row>
    <row r="19906" spans="1:3" x14ac:dyDescent="0.2">
      <c r="A19906" s="60" t="s">
        <v>11761</v>
      </c>
      <c r="B19906" s="61">
        <v>1</v>
      </c>
      <c r="C19906" s="61">
        <v>24</v>
      </c>
    </row>
    <row r="19907" spans="1:3" x14ac:dyDescent="0.2">
      <c r="A19907" s="59" t="s">
        <v>11763</v>
      </c>
      <c r="B19907" s="61">
        <v>3</v>
      </c>
      <c r="C19907" s="61">
        <v>72</v>
      </c>
    </row>
    <row r="19908" spans="1:3" x14ac:dyDescent="0.2">
      <c r="A19908" s="60" t="s">
        <v>11764</v>
      </c>
      <c r="B19908" s="61">
        <v>1</v>
      </c>
      <c r="C19908" s="61">
        <v>24</v>
      </c>
    </row>
    <row r="19909" spans="1:3" x14ac:dyDescent="0.2">
      <c r="A19909" s="60" t="s">
        <v>11765</v>
      </c>
      <c r="B19909" s="61">
        <v>1</v>
      </c>
      <c r="C19909" s="61">
        <v>24</v>
      </c>
    </row>
    <row r="19910" spans="1:3" x14ac:dyDescent="0.2">
      <c r="A19910" s="60" t="s">
        <v>11766</v>
      </c>
      <c r="B19910" s="61">
        <v>1</v>
      </c>
      <c r="C19910" s="61">
        <v>24</v>
      </c>
    </row>
    <row r="19911" spans="1:3" x14ac:dyDescent="0.2">
      <c r="A19911" s="58" t="s">
        <v>10795</v>
      </c>
      <c r="B19911" s="61">
        <v>2</v>
      </c>
      <c r="C19911" s="61">
        <v>48</v>
      </c>
    </row>
    <row r="19912" spans="1:3" x14ac:dyDescent="0.2">
      <c r="A19912" s="59" t="s">
        <v>11758</v>
      </c>
      <c r="B19912" s="61">
        <v>2</v>
      </c>
      <c r="C19912" s="61">
        <v>48</v>
      </c>
    </row>
    <row r="19913" spans="1:3" x14ac:dyDescent="0.2">
      <c r="A19913" s="60" t="s">
        <v>11760</v>
      </c>
      <c r="B19913" s="61">
        <v>1</v>
      </c>
      <c r="C19913" s="61">
        <v>24</v>
      </c>
    </row>
    <row r="19914" spans="1:3" x14ac:dyDescent="0.2">
      <c r="A19914" s="60" t="s">
        <v>11762</v>
      </c>
      <c r="B19914" s="61">
        <v>1</v>
      </c>
      <c r="C19914" s="61">
        <v>24</v>
      </c>
    </row>
    <row r="19915" spans="1:3" x14ac:dyDescent="0.2">
      <c r="A19915" s="58" t="s">
        <v>10796</v>
      </c>
      <c r="B19915" s="61">
        <v>2</v>
      </c>
      <c r="C19915" s="61">
        <v>48</v>
      </c>
    </row>
    <row r="19916" spans="1:3" x14ac:dyDescent="0.2">
      <c r="A19916" s="59" t="s">
        <v>11758</v>
      </c>
      <c r="B19916" s="61">
        <v>2</v>
      </c>
      <c r="C19916" s="61">
        <v>48</v>
      </c>
    </row>
    <row r="19917" spans="1:3" x14ac:dyDescent="0.2">
      <c r="A19917" s="60" t="s">
        <v>11760</v>
      </c>
      <c r="B19917" s="61">
        <v>1</v>
      </c>
      <c r="C19917" s="61">
        <v>24</v>
      </c>
    </row>
    <row r="19918" spans="1:3" x14ac:dyDescent="0.2">
      <c r="A19918" s="60" t="s">
        <v>11762</v>
      </c>
      <c r="B19918" s="61">
        <v>1</v>
      </c>
      <c r="C19918" s="61">
        <v>24</v>
      </c>
    </row>
    <row r="19919" spans="1:3" x14ac:dyDescent="0.2">
      <c r="A19919" s="58" t="s">
        <v>10797</v>
      </c>
      <c r="B19919" s="61">
        <v>2</v>
      </c>
      <c r="C19919" s="61">
        <v>48</v>
      </c>
    </row>
    <row r="19920" spans="1:3" x14ac:dyDescent="0.2">
      <c r="A19920" s="59" t="s">
        <v>11758</v>
      </c>
      <c r="B19920" s="61">
        <v>2</v>
      </c>
      <c r="C19920" s="61">
        <v>48</v>
      </c>
    </row>
    <row r="19921" spans="1:3" x14ac:dyDescent="0.2">
      <c r="A19921" s="60" t="s">
        <v>11760</v>
      </c>
      <c r="B19921" s="61">
        <v>1</v>
      </c>
      <c r="C19921" s="61">
        <v>24</v>
      </c>
    </row>
    <row r="19922" spans="1:3" x14ac:dyDescent="0.2">
      <c r="A19922" s="60" t="s">
        <v>11762</v>
      </c>
      <c r="B19922" s="61">
        <v>1</v>
      </c>
      <c r="C19922" s="61">
        <v>24</v>
      </c>
    </row>
    <row r="19923" spans="1:3" x14ac:dyDescent="0.2">
      <c r="A19923" s="58" t="s">
        <v>10798</v>
      </c>
      <c r="B19923" s="61">
        <v>2</v>
      </c>
      <c r="C19923" s="61">
        <v>48</v>
      </c>
    </row>
    <row r="19924" spans="1:3" x14ac:dyDescent="0.2">
      <c r="A19924" s="59" t="s">
        <v>11758</v>
      </c>
      <c r="B19924" s="61">
        <v>2</v>
      </c>
      <c r="C19924" s="61">
        <v>48</v>
      </c>
    </row>
    <row r="19925" spans="1:3" x14ac:dyDescent="0.2">
      <c r="A19925" s="60" t="s">
        <v>11760</v>
      </c>
      <c r="B19925" s="61">
        <v>1</v>
      </c>
      <c r="C19925" s="61">
        <v>24</v>
      </c>
    </row>
    <row r="19926" spans="1:3" x14ac:dyDescent="0.2">
      <c r="A19926" s="60" t="s">
        <v>11762</v>
      </c>
      <c r="B19926" s="61">
        <v>1</v>
      </c>
      <c r="C19926" s="61">
        <v>24</v>
      </c>
    </row>
    <row r="19927" spans="1:3" x14ac:dyDescent="0.2">
      <c r="A19927" s="58" t="s">
        <v>10799</v>
      </c>
      <c r="B19927" s="61">
        <v>2</v>
      </c>
      <c r="C19927" s="61">
        <v>48</v>
      </c>
    </row>
    <row r="19928" spans="1:3" x14ac:dyDescent="0.2">
      <c r="A19928" s="59" t="s">
        <v>11758</v>
      </c>
      <c r="B19928" s="61">
        <v>2</v>
      </c>
      <c r="C19928" s="61">
        <v>48</v>
      </c>
    </row>
    <row r="19929" spans="1:3" x14ac:dyDescent="0.2">
      <c r="A19929" s="60" t="s">
        <v>11760</v>
      </c>
      <c r="B19929" s="61">
        <v>1</v>
      </c>
      <c r="C19929" s="61">
        <v>24</v>
      </c>
    </row>
    <row r="19930" spans="1:3" x14ac:dyDescent="0.2">
      <c r="A19930" s="60" t="s">
        <v>11762</v>
      </c>
      <c r="B19930" s="61">
        <v>1</v>
      </c>
      <c r="C19930" s="61">
        <v>24</v>
      </c>
    </row>
    <row r="19931" spans="1:3" x14ac:dyDescent="0.2">
      <c r="A19931" s="58" t="s">
        <v>10800</v>
      </c>
      <c r="B19931" s="61">
        <v>2</v>
      </c>
      <c r="C19931" s="61">
        <v>48</v>
      </c>
    </row>
    <row r="19932" spans="1:3" x14ac:dyDescent="0.2">
      <c r="A19932" s="59" t="s">
        <v>11758</v>
      </c>
      <c r="B19932" s="61">
        <v>2</v>
      </c>
      <c r="C19932" s="61">
        <v>48</v>
      </c>
    </row>
    <row r="19933" spans="1:3" x14ac:dyDescent="0.2">
      <c r="A19933" s="60" t="s">
        <v>11760</v>
      </c>
      <c r="B19933" s="61">
        <v>1</v>
      </c>
      <c r="C19933" s="61">
        <v>24</v>
      </c>
    </row>
    <row r="19934" spans="1:3" x14ac:dyDescent="0.2">
      <c r="A19934" s="60" t="s">
        <v>11762</v>
      </c>
      <c r="B19934" s="61">
        <v>1</v>
      </c>
      <c r="C19934" s="61">
        <v>24</v>
      </c>
    </row>
    <row r="19935" spans="1:3" x14ac:dyDescent="0.2">
      <c r="A19935" s="58" t="s">
        <v>10801</v>
      </c>
      <c r="B19935" s="61">
        <v>2</v>
      </c>
      <c r="C19935" s="61">
        <v>48</v>
      </c>
    </row>
    <row r="19936" spans="1:3" x14ac:dyDescent="0.2">
      <c r="A19936" s="59" t="s">
        <v>11758</v>
      </c>
      <c r="B19936" s="61">
        <v>2</v>
      </c>
      <c r="C19936" s="61">
        <v>48</v>
      </c>
    </row>
    <row r="19937" spans="1:3" x14ac:dyDescent="0.2">
      <c r="A19937" s="60" t="s">
        <v>11760</v>
      </c>
      <c r="B19937" s="61">
        <v>1</v>
      </c>
      <c r="C19937" s="61">
        <v>24</v>
      </c>
    </row>
    <row r="19938" spans="1:3" x14ac:dyDescent="0.2">
      <c r="A19938" s="60" t="s">
        <v>11762</v>
      </c>
      <c r="B19938" s="61">
        <v>1</v>
      </c>
      <c r="C19938" s="61">
        <v>24</v>
      </c>
    </row>
    <row r="19939" spans="1:3" x14ac:dyDescent="0.2">
      <c r="A19939" s="58" t="s">
        <v>10802</v>
      </c>
      <c r="B19939" s="61">
        <v>2</v>
      </c>
      <c r="C19939" s="61">
        <v>48</v>
      </c>
    </row>
    <row r="19940" spans="1:3" x14ac:dyDescent="0.2">
      <c r="A19940" s="59" t="s">
        <v>11758</v>
      </c>
      <c r="B19940" s="61">
        <v>2</v>
      </c>
      <c r="C19940" s="61">
        <v>48</v>
      </c>
    </row>
    <row r="19941" spans="1:3" x14ac:dyDescent="0.2">
      <c r="A19941" s="60" t="s">
        <v>11760</v>
      </c>
      <c r="B19941" s="61">
        <v>1</v>
      </c>
      <c r="C19941" s="61">
        <v>24</v>
      </c>
    </row>
    <row r="19942" spans="1:3" x14ac:dyDescent="0.2">
      <c r="A19942" s="60" t="s">
        <v>11762</v>
      </c>
      <c r="B19942" s="61">
        <v>1</v>
      </c>
      <c r="C19942" s="61">
        <v>24</v>
      </c>
    </row>
    <row r="19943" spans="1:3" x14ac:dyDescent="0.2">
      <c r="A19943" s="58" t="s">
        <v>10803</v>
      </c>
      <c r="B19943" s="61">
        <v>2</v>
      </c>
      <c r="C19943" s="61">
        <v>48</v>
      </c>
    </row>
    <row r="19944" spans="1:3" x14ac:dyDescent="0.2">
      <c r="A19944" s="59" t="s">
        <v>11758</v>
      </c>
      <c r="B19944" s="61">
        <v>2</v>
      </c>
      <c r="C19944" s="61">
        <v>48</v>
      </c>
    </row>
    <row r="19945" spans="1:3" x14ac:dyDescent="0.2">
      <c r="A19945" s="60" t="s">
        <v>11760</v>
      </c>
      <c r="B19945" s="61">
        <v>1</v>
      </c>
      <c r="C19945" s="61">
        <v>24</v>
      </c>
    </row>
    <row r="19946" spans="1:3" x14ac:dyDescent="0.2">
      <c r="A19946" s="60" t="s">
        <v>11762</v>
      </c>
      <c r="B19946" s="61">
        <v>1</v>
      </c>
      <c r="C19946" s="61">
        <v>24</v>
      </c>
    </row>
    <row r="19947" spans="1:3" x14ac:dyDescent="0.2">
      <c r="A19947" s="58" t="s">
        <v>10804</v>
      </c>
      <c r="B19947" s="61">
        <v>2</v>
      </c>
      <c r="C19947" s="61">
        <v>48</v>
      </c>
    </row>
    <row r="19948" spans="1:3" x14ac:dyDescent="0.2">
      <c r="A19948" s="59" t="s">
        <v>11758</v>
      </c>
      <c r="B19948" s="61">
        <v>2</v>
      </c>
      <c r="C19948" s="61">
        <v>48</v>
      </c>
    </row>
    <row r="19949" spans="1:3" x14ac:dyDescent="0.2">
      <c r="A19949" s="60" t="s">
        <v>11760</v>
      </c>
      <c r="B19949" s="61">
        <v>1</v>
      </c>
      <c r="C19949" s="61">
        <v>24</v>
      </c>
    </row>
    <row r="19950" spans="1:3" x14ac:dyDescent="0.2">
      <c r="A19950" s="60" t="s">
        <v>11762</v>
      </c>
      <c r="B19950" s="61">
        <v>1</v>
      </c>
      <c r="C19950" s="61">
        <v>24</v>
      </c>
    </row>
    <row r="19951" spans="1:3" x14ac:dyDescent="0.2">
      <c r="A19951" s="58" t="s">
        <v>828</v>
      </c>
      <c r="B19951" s="61">
        <v>5</v>
      </c>
      <c r="C19951" s="61">
        <v>120</v>
      </c>
    </row>
    <row r="19952" spans="1:3" x14ac:dyDescent="0.2">
      <c r="A19952" s="59" t="s">
        <v>11758</v>
      </c>
      <c r="B19952" s="61">
        <v>2</v>
      </c>
      <c r="C19952" s="61">
        <v>48</v>
      </c>
    </row>
    <row r="19953" spans="1:3" x14ac:dyDescent="0.2">
      <c r="A19953" s="60" t="s">
        <v>11760</v>
      </c>
      <c r="B19953" s="61">
        <v>1</v>
      </c>
      <c r="C19953" s="61">
        <v>24</v>
      </c>
    </row>
    <row r="19954" spans="1:3" x14ac:dyDescent="0.2">
      <c r="A19954" s="60" t="s">
        <v>11761</v>
      </c>
      <c r="B19954" s="61">
        <v>1</v>
      </c>
      <c r="C19954" s="61">
        <v>24</v>
      </c>
    </row>
    <row r="19955" spans="1:3" x14ac:dyDescent="0.2">
      <c r="A19955" s="59" t="s">
        <v>11763</v>
      </c>
      <c r="B19955" s="61">
        <v>3</v>
      </c>
      <c r="C19955" s="61">
        <v>72</v>
      </c>
    </row>
    <row r="19956" spans="1:3" x14ac:dyDescent="0.2">
      <c r="A19956" s="60" t="s">
        <v>11764</v>
      </c>
      <c r="B19956" s="61">
        <v>1</v>
      </c>
      <c r="C19956" s="61">
        <v>24</v>
      </c>
    </row>
    <row r="19957" spans="1:3" x14ac:dyDescent="0.2">
      <c r="A19957" s="60" t="s">
        <v>11765</v>
      </c>
      <c r="B19957" s="61">
        <v>1</v>
      </c>
      <c r="C19957" s="61">
        <v>24</v>
      </c>
    </row>
    <row r="19958" spans="1:3" x14ac:dyDescent="0.2">
      <c r="A19958" s="60" t="s">
        <v>11766</v>
      </c>
      <c r="B19958" s="61">
        <v>1</v>
      </c>
      <c r="C19958" s="61">
        <v>24</v>
      </c>
    </row>
    <row r="19959" spans="1:3" x14ac:dyDescent="0.2">
      <c r="A19959" s="58" t="s">
        <v>10805</v>
      </c>
      <c r="B19959" s="61">
        <v>2</v>
      </c>
      <c r="C19959" s="61">
        <v>48</v>
      </c>
    </row>
    <row r="19960" spans="1:3" x14ac:dyDescent="0.2">
      <c r="A19960" s="59" t="s">
        <v>11758</v>
      </c>
      <c r="B19960" s="61">
        <v>2</v>
      </c>
      <c r="C19960" s="61">
        <v>48</v>
      </c>
    </row>
    <row r="19961" spans="1:3" x14ac:dyDescent="0.2">
      <c r="A19961" s="60" t="s">
        <v>11760</v>
      </c>
      <c r="B19961" s="61">
        <v>1</v>
      </c>
      <c r="C19961" s="61">
        <v>24</v>
      </c>
    </row>
    <row r="19962" spans="1:3" x14ac:dyDescent="0.2">
      <c r="A19962" s="60" t="s">
        <v>11762</v>
      </c>
      <c r="B19962" s="61">
        <v>1</v>
      </c>
      <c r="C19962" s="61">
        <v>24</v>
      </c>
    </row>
    <row r="19963" spans="1:3" x14ac:dyDescent="0.2">
      <c r="A19963" s="58" t="s">
        <v>10806</v>
      </c>
      <c r="B19963" s="61">
        <v>2</v>
      </c>
      <c r="C19963" s="61">
        <v>48</v>
      </c>
    </row>
    <row r="19964" spans="1:3" x14ac:dyDescent="0.2">
      <c r="A19964" s="59" t="s">
        <v>11758</v>
      </c>
      <c r="B19964" s="61">
        <v>2</v>
      </c>
      <c r="C19964" s="61">
        <v>48</v>
      </c>
    </row>
    <row r="19965" spans="1:3" x14ac:dyDescent="0.2">
      <c r="A19965" s="60" t="s">
        <v>11760</v>
      </c>
      <c r="B19965" s="61">
        <v>1</v>
      </c>
      <c r="C19965" s="61">
        <v>24</v>
      </c>
    </row>
    <row r="19966" spans="1:3" x14ac:dyDescent="0.2">
      <c r="A19966" s="60" t="s">
        <v>11762</v>
      </c>
      <c r="B19966" s="61">
        <v>1</v>
      </c>
      <c r="C19966" s="61">
        <v>24</v>
      </c>
    </row>
    <row r="19967" spans="1:3" x14ac:dyDescent="0.2">
      <c r="A19967" s="58" t="s">
        <v>10807</v>
      </c>
      <c r="B19967" s="61">
        <v>2</v>
      </c>
      <c r="C19967" s="61">
        <v>48</v>
      </c>
    </row>
    <row r="19968" spans="1:3" x14ac:dyDescent="0.2">
      <c r="A19968" s="59" t="s">
        <v>11758</v>
      </c>
      <c r="B19968" s="61">
        <v>2</v>
      </c>
      <c r="C19968" s="61">
        <v>48</v>
      </c>
    </row>
    <row r="19969" spans="1:3" x14ac:dyDescent="0.2">
      <c r="A19969" s="60" t="s">
        <v>11760</v>
      </c>
      <c r="B19969" s="61">
        <v>1</v>
      </c>
      <c r="C19969" s="61">
        <v>24</v>
      </c>
    </row>
    <row r="19970" spans="1:3" x14ac:dyDescent="0.2">
      <c r="A19970" s="60" t="s">
        <v>11762</v>
      </c>
      <c r="B19970" s="61">
        <v>1</v>
      </c>
      <c r="C19970" s="61">
        <v>24</v>
      </c>
    </row>
    <row r="19971" spans="1:3" x14ac:dyDescent="0.2">
      <c r="A19971" s="58" t="s">
        <v>10808</v>
      </c>
      <c r="B19971" s="61">
        <v>2</v>
      </c>
      <c r="C19971" s="61">
        <v>48</v>
      </c>
    </row>
    <row r="19972" spans="1:3" x14ac:dyDescent="0.2">
      <c r="A19972" s="59" t="s">
        <v>11758</v>
      </c>
      <c r="B19972" s="61">
        <v>2</v>
      </c>
      <c r="C19972" s="61">
        <v>48</v>
      </c>
    </row>
    <row r="19973" spans="1:3" x14ac:dyDescent="0.2">
      <c r="A19973" s="60" t="s">
        <v>11760</v>
      </c>
      <c r="B19973" s="61">
        <v>1</v>
      </c>
      <c r="C19973" s="61">
        <v>24</v>
      </c>
    </row>
    <row r="19974" spans="1:3" x14ac:dyDescent="0.2">
      <c r="A19974" s="60" t="s">
        <v>11762</v>
      </c>
      <c r="B19974" s="61">
        <v>1</v>
      </c>
      <c r="C19974" s="61">
        <v>24</v>
      </c>
    </row>
    <row r="19975" spans="1:3" x14ac:dyDescent="0.2">
      <c r="A19975" s="58" t="s">
        <v>10809</v>
      </c>
      <c r="B19975" s="61">
        <v>2</v>
      </c>
      <c r="C19975" s="61">
        <v>48</v>
      </c>
    </row>
    <row r="19976" spans="1:3" x14ac:dyDescent="0.2">
      <c r="A19976" s="59" t="s">
        <v>11758</v>
      </c>
      <c r="B19976" s="61">
        <v>2</v>
      </c>
      <c r="C19976" s="61">
        <v>48</v>
      </c>
    </row>
    <row r="19977" spans="1:3" x14ac:dyDescent="0.2">
      <c r="A19977" s="60" t="s">
        <v>11760</v>
      </c>
      <c r="B19977" s="61">
        <v>1</v>
      </c>
      <c r="C19977" s="61">
        <v>24</v>
      </c>
    </row>
    <row r="19978" spans="1:3" x14ac:dyDescent="0.2">
      <c r="A19978" s="60" t="s">
        <v>11762</v>
      </c>
      <c r="B19978" s="61">
        <v>1</v>
      </c>
      <c r="C19978" s="61">
        <v>24</v>
      </c>
    </row>
    <row r="19979" spans="1:3" x14ac:dyDescent="0.2">
      <c r="A19979" s="58" t="s">
        <v>10810</v>
      </c>
      <c r="B19979" s="61">
        <v>2</v>
      </c>
      <c r="C19979" s="61">
        <v>48</v>
      </c>
    </row>
    <row r="19980" spans="1:3" x14ac:dyDescent="0.2">
      <c r="A19980" s="59" t="s">
        <v>11758</v>
      </c>
      <c r="B19980" s="61">
        <v>2</v>
      </c>
      <c r="C19980" s="61">
        <v>48</v>
      </c>
    </row>
    <row r="19981" spans="1:3" x14ac:dyDescent="0.2">
      <c r="A19981" s="60" t="s">
        <v>11760</v>
      </c>
      <c r="B19981" s="61">
        <v>1</v>
      </c>
      <c r="C19981" s="61">
        <v>24</v>
      </c>
    </row>
    <row r="19982" spans="1:3" x14ac:dyDescent="0.2">
      <c r="A19982" s="60" t="s">
        <v>11762</v>
      </c>
      <c r="B19982" s="61">
        <v>1</v>
      </c>
      <c r="C19982" s="61">
        <v>24</v>
      </c>
    </row>
    <row r="19983" spans="1:3" x14ac:dyDescent="0.2">
      <c r="A19983" s="58" t="s">
        <v>10811</v>
      </c>
      <c r="B19983" s="61">
        <v>2</v>
      </c>
      <c r="C19983" s="61">
        <v>48</v>
      </c>
    </row>
    <row r="19984" spans="1:3" x14ac:dyDescent="0.2">
      <c r="A19984" s="59" t="s">
        <v>11758</v>
      </c>
      <c r="B19984" s="61">
        <v>2</v>
      </c>
      <c r="C19984" s="61">
        <v>48</v>
      </c>
    </row>
    <row r="19985" spans="1:3" x14ac:dyDescent="0.2">
      <c r="A19985" s="60" t="s">
        <v>11760</v>
      </c>
      <c r="B19985" s="61">
        <v>1</v>
      </c>
      <c r="C19985" s="61">
        <v>24</v>
      </c>
    </row>
    <row r="19986" spans="1:3" x14ac:dyDescent="0.2">
      <c r="A19986" s="60" t="s">
        <v>11762</v>
      </c>
      <c r="B19986" s="61">
        <v>1</v>
      </c>
      <c r="C19986" s="61">
        <v>24</v>
      </c>
    </row>
    <row r="19987" spans="1:3" x14ac:dyDescent="0.2">
      <c r="A19987" s="58" t="s">
        <v>10812</v>
      </c>
      <c r="B19987" s="61">
        <v>2</v>
      </c>
      <c r="C19987" s="61">
        <v>48</v>
      </c>
    </row>
    <row r="19988" spans="1:3" x14ac:dyDescent="0.2">
      <c r="A19988" s="59" t="s">
        <v>11758</v>
      </c>
      <c r="B19988" s="61">
        <v>2</v>
      </c>
      <c r="C19988" s="61">
        <v>48</v>
      </c>
    </row>
    <row r="19989" spans="1:3" x14ac:dyDescent="0.2">
      <c r="A19989" s="60" t="s">
        <v>11760</v>
      </c>
      <c r="B19989" s="61">
        <v>1</v>
      </c>
      <c r="C19989" s="61">
        <v>24</v>
      </c>
    </row>
    <row r="19990" spans="1:3" x14ac:dyDescent="0.2">
      <c r="A19990" s="60" t="s">
        <v>11762</v>
      </c>
      <c r="B19990" s="61">
        <v>1</v>
      </c>
      <c r="C19990" s="61">
        <v>24</v>
      </c>
    </row>
    <row r="19991" spans="1:3" x14ac:dyDescent="0.2">
      <c r="A19991" s="58" t="s">
        <v>10813</v>
      </c>
      <c r="B19991" s="61">
        <v>2</v>
      </c>
      <c r="C19991" s="61">
        <v>48</v>
      </c>
    </row>
    <row r="19992" spans="1:3" x14ac:dyDescent="0.2">
      <c r="A19992" s="59" t="s">
        <v>11758</v>
      </c>
      <c r="B19992" s="61">
        <v>2</v>
      </c>
      <c r="C19992" s="61">
        <v>48</v>
      </c>
    </row>
    <row r="19993" spans="1:3" x14ac:dyDescent="0.2">
      <c r="A19993" s="60" t="s">
        <v>11760</v>
      </c>
      <c r="B19993" s="61">
        <v>1</v>
      </c>
      <c r="C19993" s="61">
        <v>24</v>
      </c>
    </row>
    <row r="19994" spans="1:3" x14ac:dyDescent="0.2">
      <c r="A19994" s="60" t="s">
        <v>11762</v>
      </c>
      <c r="B19994" s="61">
        <v>1</v>
      </c>
      <c r="C19994" s="61">
        <v>24</v>
      </c>
    </row>
    <row r="19995" spans="1:3" x14ac:dyDescent="0.2">
      <c r="A19995" s="58" t="s">
        <v>10814</v>
      </c>
      <c r="B19995" s="61">
        <v>2</v>
      </c>
      <c r="C19995" s="61">
        <v>48</v>
      </c>
    </row>
    <row r="19996" spans="1:3" x14ac:dyDescent="0.2">
      <c r="A19996" s="59" t="s">
        <v>11758</v>
      </c>
      <c r="B19996" s="61">
        <v>2</v>
      </c>
      <c r="C19996" s="61">
        <v>48</v>
      </c>
    </row>
    <row r="19997" spans="1:3" x14ac:dyDescent="0.2">
      <c r="A19997" s="60" t="s">
        <v>11760</v>
      </c>
      <c r="B19997" s="61">
        <v>1</v>
      </c>
      <c r="C19997" s="61">
        <v>24</v>
      </c>
    </row>
    <row r="19998" spans="1:3" x14ac:dyDescent="0.2">
      <c r="A19998" s="60" t="s">
        <v>11762</v>
      </c>
      <c r="B19998" s="61">
        <v>1</v>
      </c>
      <c r="C19998" s="61">
        <v>24</v>
      </c>
    </row>
    <row r="19999" spans="1:3" x14ac:dyDescent="0.2">
      <c r="A19999" s="58" t="s">
        <v>829</v>
      </c>
      <c r="B19999" s="61">
        <v>5</v>
      </c>
      <c r="C19999" s="61">
        <v>120</v>
      </c>
    </row>
    <row r="20000" spans="1:3" x14ac:dyDescent="0.2">
      <c r="A20000" s="59" t="s">
        <v>11758</v>
      </c>
      <c r="B20000" s="61">
        <v>2</v>
      </c>
      <c r="C20000" s="61">
        <v>48</v>
      </c>
    </row>
    <row r="20001" spans="1:3" x14ac:dyDescent="0.2">
      <c r="A20001" s="60" t="s">
        <v>11760</v>
      </c>
      <c r="B20001" s="61">
        <v>1</v>
      </c>
      <c r="C20001" s="61">
        <v>24</v>
      </c>
    </row>
    <row r="20002" spans="1:3" x14ac:dyDescent="0.2">
      <c r="A20002" s="60" t="s">
        <v>11761</v>
      </c>
      <c r="B20002" s="61">
        <v>1</v>
      </c>
      <c r="C20002" s="61">
        <v>24</v>
      </c>
    </row>
    <row r="20003" spans="1:3" x14ac:dyDescent="0.2">
      <c r="A20003" s="59" t="s">
        <v>11763</v>
      </c>
      <c r="B20003" s="61">
        <v>3</v>
      </c>
      <c r="C20003" s="61">
        <v>72</v>
      </c>
    </row>
    <row r="20004" spans="1:3" x14ac:dyDescent="0.2">
      <c r="A20004" s="60" t="s">
        <v>11764</v>
      </c>
      <c r="B20004" s="61">
        <v>1</v>
      </c>
      <c r="C20004" s="61">
        <v>24</v>
      </c>
    </row>
    <row r="20005" spans="1:3" x14ac:dyDescent="0.2">
      <c r="A20005" s="60" t="s">
        <v>11765</v>
      </c>
      <c r="B20005" s="61">
        <v>1</v>
      </c>
      <c r="C20005" s="61">
        <v>24</v>
      </c>
    </row>
    <row r="20006" spans="1:3" x14ac:dyDescent="0.2">
      <c r="A20006" s="60" t="s">
        <v>11766</v>
      </c>
      <c r="B20006" s="61">
        <v>1</v>
      </c>
      <c r="C20006" s="61">
        <v>24</v>
      </c>
    </row>
    <row r="20007" spans="1:3" x14ac:dyDescent="0.2">
      <c r="A20007" s="58" t="s">
        <v>10815</v>
      </c>
      <c r="B20007" s="61">
        <v>2</v>
      </c>
      <c r="C20007" s="61">
        <v>48</v>
      </c>
    </row>
    <row r="20008" spans="1:3" x14ac:dyDescent="0.2">
      <c r="A20008" s="59" t="s">
        <v>11758</v>
      </c>
      <c r="B20008" s="61">
        <v>2</v>
      </c>
      <c r="C20008" s="61">
        <v>48</v>
      </c>
    </row>
    <row r="20009" spans="1:3" x14ac:dyDescent="0.2">
      <c r="A20009" s="60" t="s">
        <v>11760</v>
      </c>
      <c r="B20009" s="61">
        <v>1</v>
      </c>
      <c r="C20009" s="61">
        <v>24</v>
      </c>
    </row>
    <row r="20010" spans="1:3" x14ac:dyDescent="0.2">
      <c r="A20010" s="60" t="s">
        <v>11762</v>
      </c>
      <c r="B20010" s="61">
        <v>1</v>
      </c>
      <c r="C20010" s="61">
        <v>24</v>
      </c>
    </row>
    <row r="20011" spans="1:3" x14ac:dyDescent="0.2">
      <c r="A20011" s="58" t="s">
        <v>10816</v>
      </c>
      <c r="B20011" s="61">
        <v>2</v>
      </c>
      <c r="C20011" s="61">
        <v>48</v>
      </c>
    </row>
    <row r="20012" spans="1:3" x14ac:dyDescent="0.2">
      <c r="A20012" s="59" t="s">
        <v>11758</v>
      </c>
      <c r="B20012" s="61">
        <v>2</v>
      </c>
      <c r="C20012" s="61">
        <v>48</v>
      </c>
    </row>
    <row r="20013" spans="1:3" x14ac:dyDescent="0.2">
      <c r="A20013" s="60" t="s">
        <v>11760</v>
      </c>
      <c r="B20013" s="61">
        <v>1</v>
      </c>
      <c r="C20013" s="61">
        <v>24</v>
      </c>
    </row>
    <row r="20014" spans="1:3" x14ac:dyDescent="0.2">
      <c r="A20014" s="60" t="s">
        <v>11762</v>
      </c>
      <c r="B20014" s="61">
        <v>1</v>
      </c>
      <c r="C20014" s="61">
        <v>24</v>
      </c>
    </row>
    <row r="20015" spans="1:3" x14ac:dyDescent="0.2">
      <c r="A20015" s="58" t="s">
        <v>10817</v>
      </c>
      <c r="B20015" s="61">
        <v>2</v>
      </c>
      <c r="C20015" s="61">
        <v>48</v>
      </c>
    </row>
    <row r="20016" spans="1:3" x14ac:dyDescent="0.2">
      <c r="A20016" s="59" t="s">
        <v>11758</v>
      </c>
      <c r="B20016" s="61">
        <v>2</v>
      </c>
      <c r="C20016" s="61">
        <v>48</v>
      </c>
    </row>
    <row r="20017" spans="1:3" x14ac:dyDescent="0.2">
      <c r="A20017" s="60" t="s">
        <v>11760</v>
      </c>
      <c r="B20017" s="61">
        <v>1</v>
      </c>
      <c r="C20017" s="61">
        <v>24</v>
      </c>
    </row>
    <row r="20018" spans="1:3" x14ac:dyDescent="0.2">
      <c r="A20018" s="60" t="s">
        <v>11762</v>
      </c>
      <c r="B20018" s="61">
        <v>1</v>
      </c>
      <c r="C20018" s="61">
        <v>24</v>
      </c>
    </row>
    <row r="20019" spans="1:3" x14ac:dyDescent="0.2">
      <c r="A20019" s="58" t="s">
        <v>10818</v>
      </c>
      <c r="B20019" s="61">
        <v>2</v>
      </c>
      <c r="C20019" s="61">
        <v>48</v>
      </c>
    </row>
    <row r="20020" spans="1:3" x14ac:dyDescent="0.2">
      <c r="A20020" s="59" t="s">
        <v>11758</v>
      </c>
      <c r="B20020" s="61">
        <v>2</v>
      </c>
      <c r="C20020" s="61">
        <v>48</v>
      </c>
    </row>
    <row r="20021" spans="1:3" x14ac:dyDescent="0.2">
      <c r="A20021" s="60" t="s">
        <v>11760</v>
      </c>
      <c r="B20021" s="61">
        <v>1</v>
      </c>
      <c r="C20021" s="61">
        <v>24</v>
      </c>
    </row>
    <row r="20022" spans="1:3" x14ac:dyDescent="0.2">
      <c r="A20022" s="60" t="s">
        <v>11762</v>
      </c>
      <c r="B20022" s="61">
        <v>1</v>
      </c>
      <c r="C20022" s="61">
        <v>24</v>
      </c>
    </row>
    <row r="20023" spans="1:3" x14ac:dyDescent="0.2">
      <c r="A20023" s="58" t="s">
        <v>10819</v>
      </c>
      <c r="B20023" s="61">
        <v>2</v>
      </c>
      <c r="C20023" s="61">
        <v>48</v>
      </c>
    </row>
    <row r="20024" spans="1:3" x14ac:dyDescent="0.2">
      <c r="A20024" s="59" t="s">
        <v>11758</v>
      </c>
      <c r="B20024" s="61">
        <v>2</v>
      </c>
      <c r="C20024" s="61">
        <v>48</v>
      </c>
    </row>
    <row r="20025" spans="1:3" x14ac:dyDescent="0.2">
      <c r="A20025" s="60" t="s">
        <v>11760</v>
      </c>
      <c r="B20025" s="61">
        <v>1</v>
      </c>
      <c r="C20025" s="61">
        <v>24</v>
      </c>
    </row>
    <row r="20026" spans="1:3" x14ac:dyDescent="0.2">
      <c r="A20026" s="60" t="s">
        <v>11762</v>
      </c>
      <c r="B20026" s="61">
        <v>1</v>
      </c>
      <c r="C20026" s="61">
        <v>24</v>
      </c>
    </row>
    <row r="20027" spans="1:3" x14ac:dyDescent="0.2">
      <c r="A20027" s="58" t="s">
        <v>10820</v>
      </c>
      <c r="B20027" s="61">
        <v>2</v>
      </c>
      <c r="C20027" s="61">
        <v>48</v>
      </c>
    </row>
    <row r="20028" spans="1:3" x14ac:dyDescent="0.2">
      <c r="A20028" s="59" t="s">
        <v>11758</v>
      </c>
      <c r="B20028" s="61">
        <v>2</v>
      </c>
      <c r="C20028" s="61">
        <v>48</v>
      </c>
    </row>
    <row r="20029" spans="1:3" x14ac:dyDescent="0.2">
      <c r="A20029" s="60" t="s">
        <v>11760</v>
      </c>
      <c r="B20029" s="61">
        <v>1</v>
      </c>
      <c r="C20029" s="61">
        <v>24</v>
      </c>
    </row>
    <row r="20030" spans="1:3" x14ac:dyDescent="0.2">
      <c r="A20030" s="60" t="s">
        <v>11762</v>
      </c>
      <c r="B20030" s="61">
        <v>1</v>
      </c>
      <c r="C20030" s="61">
        <v>24</v>
      </c>
    </row>
    <row r="20031" spans="1:3" x14ac:dyDescent="0.2">
      <c r="A20031" s="58" t="s">
        <v>10821</v>
      </c>
      <c r="B20031" s="61">
        <v>2</v>
      </c>
      <c r="C20031" s="61">
        <v>48</v>
      </c>
    </row>
    <row r="20032" spans="1:3" x14ac:dyDescent="0.2">
      <c r="A20032" s="59" t="s">
        <v>11758</v>
      </c>
      <c r="B20032" s="61">
        <v>2</v>
      </c>
      <c r="C20032" s="61">
        <v>48</v>
      </c>
    </row>
    <row r="20033" spans="1:3" x14ac:dyDescent="0.2">
      <c r="A20033" s="60" t="s">
        <v>11760</v>
      </c>
      <c r="B20033" s="61">
        <v>1</v>
      </c>
      <c r="C20033" s="61">
        <v>24</v>
      </c>
    </row>
    <row r="20034" spans="1:3" x14ac:dyDescent="0.2">
      <c r="A20034" s="60" t="s">
        <v>11762</v>
      </c>
      <c r="B20034" s="61">
        <v>1</v>
      </c>
      <c r="C20034" s="61">
        <v>24</v>
      </c>
    </row>
    <row r="20035" spans="1:3" x14ac:dyDescent="0.2">
      <c r="A20035" s="58" t="s">
        <v>10822</v>
      </c>
      <c r="B20035" s="61">
        <v>2</v>
      </c>
      <c r="C20035" s="61">
        <v>48</v>
      </c>
    </row>
    <row r="20036" spans="1:3" x14ac:dyDescent="0.2">
      <c r="A20036" s="59" t="s">
        <v>11758</v>
      </c>
      <c r="B20036" s="61">
        <v>2</v>
      </c>
      <c r="C20036" s="61">
        <v>48</v>
      </c>
    </row>
    <row r="20037" spans="1:3" x14ac:dyDescent="0.2">
      <c r="A20037" s="60" t="s">
        <v>11760</v>
      </c>
      <c r="B20037" s="61">
        <v>1</v>
      </c>
      <c r="C20037" s="61">
        <v>24</v>
      </c>
    </row>
    <row r="20038" spans="1:3" x14ac:dyDescent="0.2">
      <c r="A20038" s="60" t="s">
        <v>11762</v>
      </c>
      <c r="B20038" s="61">
        <v>1</v>
      </c>
      <c r="C20038" s="61">
        <v>24</v>
      </c>
    </row>
    <row r="20039" spans="1:3" x14ac:dyDescent="0.2">
      <c r="A20039" s="58" t="s">
        <v>10823</v>
      </c>
      <c r="B20039" s="61">
        <v>2</v>
      </c>
      <c r="C20039" s="61">
        <v>48</v>
      </c>
    </row>
    <row r="20040" spans="1:3" x14ac:dyDescent="0.2">
      <c r="A20040" s="59" t="s">
        <v>11758</v>
      </c>
      <c r="B20040" s="61">
        <v>2</v>
      </c>
      <c r="C20040" s="61">
        <v>48</v>
      </c>
    </row>
    <row r="20041" spans="1:3" x14ac:dyDescent="0.2">
      <c r="A20041" s="60" t="s">
        <v>11760</v>
      </c>
      <c r="B20041" s="61">
        <v>1</v>
      </c>
      <c r="C20041" s="61">
        <v>24</v>
      </c>
    </row>
    <row r="20042" spans="1:3" x14ac:dyDescent="0.2">
      <c r="A20042" s="60" t="s">
        <v>11762</v>
      </c>
      <c r="B20042" s="61">
        <v>1</v>
      </c>
      <c r="C20042" s="61">
        <v>24</v>
      </c>
    </row>
    <row r="20043" spans="1:3" x14ac:dyDescent="0.2">
      <c r="A20043" s="58" t="s">
        <v>10824</v>
      </c>
      <c r="B20043" s="61">
        <v>2</v>
      </c>
      <c r="C20043" s="61">
        <v>48</v>
      </c>
    </row>
    <row r="20044" spans="1:3" x14ac:dyDescent="0.2">
      <c r="A20044" s="59" t="s">
        <v>11758</v>
      </c>
      <c r="B20044" s="61">
        <v>2</v>
      </c>
      <c r="C20044" s="61">
        <v>48</v>
      </c>
    </row>
    <row r="20045" spans="1:3" x14ac:dyDescent="0.2">
      <c r="A20045" s="60" t="s">
        <v>11760</v>
      </c>
      <c r="B20045" s="61">
        <v>1</v>
      </c>
      <c r="C20045" s="61">
        <v>24</v>
      </c>
    </row>
    <row r="20046" spans="1:3" x14ac:dyDescent="0.2">
      <c r="A20046" s="60" t="s">
        <v>11762</v>
      </c>
      <c r="B20046" s="61">
        <v>1</v>
      </c>
      <c r="C20046" s="61">
        <v>24</v>
      </c>
    </row>
    <row r="20047" spans="1:3" x14ac:dyDescent="0.2">
      <c r="A20047" s="58" t="s">
        <v>830</v>
      </c>
      <c r="B20047" s="61">
        <v>5</v>
      </c>
      <c r="C20047" s="61">
        <v>120</v>
      </c>
    </row>
    <row r="20048" spans="1:3" x14ac:dyDescent="0.2">
      <c r="A20048" s="59" t="s">
        <v>11758</v>
      </c>
      <c r="B20048" s="61">
        <v>2</v>
      </c>
      <c r="C20048" s="61">
        <v>48</v>
      </c>
    </row>
    <row r="20049" spans="1:3" x14ac:dyDescent="0.2">
      <c r="A20049" s="60" t="s">
        <v>11760</v>
      </c>
      <c r="B20049" s="61">
        <v>1</v>
      </c>
      <c r="C20049" s="61">
        <v>24</v>
      </c>
    </row>
    <row r="20050" spans="1:3" x14ac:dyDescent="0.2">
      <c r="A20050" s="60" t="s">
        <v>11761</v>
      </c>
      <c r="B20050" s="61">
        <v>1</v>
      </c>
      <c r="C20050" s="61">
        <v>24</v>
      </c>
    </row>
    <row r="20051" spans="1:3" x14ac:dyDescent="0.2">
      <c r="A20051" s="59" t="s">
        <v>11763</v>
      </c>
      <c r="B20051" s="61">
        <v>3</v>
      </c>
      <c r="C20051" s="61">
        <v>72</v>
      </c>
    </row>
    <row r="20052" spans="1:3" x14ac:dyDescent="0.2">
      <c r="A20052" s="60" t="s">
        <v>11764</v>
      </c>
      <c r="B20052" s="61">
        <v>1</v>
      </c>
      <c r="C20052" s="61">
        <v>24</v>
      </c>
    </row>
    <row r="20053" spans="1:3" x14ac:dyDescent="0.2">
      <c r="A20053" s="60" t="s">
        <v>11765</v>
      </c>
      <c r="B20053" s="61">
        <v>1</v>
      </c>
      <c r="C20053" s="61">
        <v>24</v>
      </c>
    </row>
    <row r="20054" spans="1:3" x14ac:dyDescent="0.2">
      <c r="A20054" s="60" t="s">
        <v>11766</v>
      </c>
      <c r="B20054" s="61">
        <v>1</v>
      </c>
      <c r="C20054" s="61">
        <v>24</v>
      </c>
    </row>
    <row r="20055" spans="1:3" x14ac:dyDescent="0.2">
      <c r="A20055" s="58" t="s">
        <v>10825</v>
      </c>
      <c r="B20055" s="61">
        <v>2</v>
      </c>
      <c r="C20055" s="61">
        <v>48</v>
      </c>
    </row>
    <row r="20056" spans="1:3" x14ac:dyDescent="0.2">
      <c r="A20056" s="59" t="s">
        <v>11758</v>
      </c>
      <c r="B20056" s="61">
        <v>2</v>
      </c>
      <c r="C20056" s="61">
        <v>48</v>
      </c>
    </row>
    <row r="20057" spans="1:3" x14ac:dyDescent="0.2">
      <c r="A20057" s="60" t="s">
        <v>11760</v>
      </c>
      <c r="B20057" s="61">
        <v>1</v>
      </c>
      <c r="C20057" s="61">
        <v>24</v>
      </c>
    </row>
    <row r="20058" spans="1:3" x14ac:dyDescent="0.2">
      <c r="A20058" s="60" t="s">
        <v>11762</v>
      </c>
      <c r="B20058" s="61">
        <v>1</v>
      </c>
      <c r="C20058" s="61">
        <v>24</v>
      </c>
    </row>
    <row r="20059" spans="1:3" x14ac:dyDescent="0.2">
      <c r="A20059" s="58" t="s">
        <v>10826</v>
      </c>
      <c r="B20059" s="61">
        <v>2</v>
      </c>
      <c r="C20059" s="61">
        <v>48</v>
      </c>
    </row>
    <row r="20060" spans="1:3" x14ac:dyDescent="0.2">
      <c r="A20060" s="59" t="s">
        <v>11758</v>
      </c>
      <c r="B20060" s="61">
        <v>2</v>
      </c>
      <c r="C20060" s="61">
        <v>48</v>
      </c>
    </row>
    <row r="20061" spans="1:3" x14ac:dyDescent="0.2">
      <c r="A20061" s="60" t="s">
        <v>11760</v>
      </c>
      <c r="B20061" s="61">
        <v>1</v>
      </c>
      <c r="C20061" s="61">
        <v>24</v>
      </c>
    </row>
    <row r="20062" spans="1:3" x14ac:dyDescent="0.2">
      <c r="A20062" s="60" t="s">
        <v>11762</v>
      </c>
      <c r="B20062" s="61">
        <v>1</v>
      </c>
      <c r="C20062" s="61">
        <v>24</v>
      </c>
    </row>
    <row r="20063" spans="1:3" x14ac:dyDescent="0.2">
      <c r="A20063" s="58" t="s">
        <v>10827</v>
      </c>
      <c r="B20063" s="61">
        <v>2</v>
      </c>
      <c r="C20063" s="61">
        <v>48</v>
      </c>
    </row>
    <row r="20064" spans="1:3" x14ac:dyDescent="0.2">
      <c r="A20064" s="59" t="s">
        <v>11758</v>
      </c>
      <c r="B20064" s="61">
        <v>2</v>
      </c>
      <c r="C20064" s="61">
        <v>48</v>
      </c>
    </row>
    <row r="20065" spans="1:3" x14ac:dyDescent="0.2">
      <c r="A20065" s="60" t="s">
        <v>11760</v>
      </c>
      <c r="B20065" s="61">
        <v>1</v>
      </c>
      <c r="C20065" s="61">
        <v>24</v>
      </c>
    </row>
    <row r="20066" spans="1:3" x14ac:dyDescent="0.2">
      <c r="A20066" s="60" t="s">
        <v>11762</v>
      </c>
      <c r="B20066" s="61">
        <v>1</v>
      </c>
      <c r="C20066" s="61">
        <v>24</v>
      </c>
    </row>
    <row r="20067" spans="1:3" x14ac:dyDescent="0.2">
      <c r="A20067" s="58" t="s">
        <v>10828</v>
      </c>
      <c r="B20067" s="61">
        <v>2</v>
      </c>
      <c r="C20067" s="61">
        <v>48</v>
      </c>
    </row>
    <row r="20068" spans="1:3" x14ac:dyDescent="0.2">
      <c r="A20068" s="59" t="s">
        <v>11758</v>
      </c>
      <c r="B20068" s="61">
        <v>2</v>
      </c>
      <c r="C20068" s="61">
        <v>48</v>
      </c>
    </row>
    <row r="20069" spans="1:3" x14ac:dyDescent="0.2">
      <c r="A20069" s="60" t="s">
        <v>11760</v>
      </c>
      <c r="B20069" s="61">
        <v>1</v>
      </c>
      <c r="C20069" s="61">
        <v>24</v>
      </c>
    </row>
    <row r="20070" spans="1:3" x14ac:dyDescent="0.2">
      <c r="A20070" s="60" t="s">
        <v>11762</v>
      </c>
      <c r="B20070" s="61">
        <v>1</v>
      </c>
      <c r="C20070" s="61">
        <v>24</v>
      </c>
    </row>
    <row r="20071" spans="1:3" x14ac:dyDescent="0.2">
      <c r="A20071" s="58" t="s">
        <v>10829</v>
      </c>
      <c r="B20071" s="61">
        <v>2</v>
      </c>
      <c r="C20071" s="61">
        <v>48</v>
      </c>
    </row>
    <row r="20072" spans="1:3" x14ac:dyDescent="0.2">
      <c r="A20072" s="59" t="s">
        <v>11758</v>
      </c>
      <c r="B20072" s="61">
        <v>2</v>
      </c>
      <c r="C20072" s="61">
        <v>48</v>
      </c>
    </row>
    <row r="20073" spans="1:3" x14ac:dyDescent="0.2">
      <c r="A20073" s="60" t="s">
        <v>11760</v>
      </c>
      <c r="B20073" s="61">
        <v>1</v>
      </c>
      <c r="C20073" s="61">
        <v>24</v>
      </c>
    </row>
    <row r="20074" spans="1:3" x14ac:dyDescent="0.2">
      <c r="A20074" s="60" t="s">
        <v>11762</v>
      </c>
      <c r="B20074" s="61">
        <v>1</v>
      </c>
      <c r="C20074" s="61">
        <v>24</v>
      </c>
    </row>
    <row r="20075" spans="1:3" x14ac:dyDescent="0.2">
      <c r="A20075" s="58" t="s">
        <v>10830</v>
      </c>
      <c r="B20075" s="61">
        <v>2</v>
      </c>
      <c r="C20075" s="61">
        <v>48</v>
      </c>
    </row>
    <row r="20076" spans="1:3" x14ac:dyDescent="0.2">
      <c r="A20076" s="59" t="s">
        <v>11758</v>
      </c>
      <c r="B20076" s="61">
        <v>2</v>
      </c>
      <c r="C20076" s="61">
        <v>48</v>
      </c>
    </row>
    <row r="20077" spans="1:3" x14ac:dyDescent="0.2">
      <c r="A20077" s="60" t="s">
        <v>11760</v>
      </c>
      <c r="B20077" s="61">
        <v>1</v>
      </c>
      <c r="C20077" s="61">
        <v>24</v>
      </c>
    </row>
    <row r="20078" spans="1:3" x14ac:dyDescent="0.2">
      <c r="A20078" s="60" t="s">
        <v>11762</v>
      </c>
      <c r="B20078" s="61">
        <v>1</v>
      </c>
      <c r="C20078" s="61">
        <v>24</v>
      </c>
    </row>
    <row r="20079" spans="1:3" x14ac:dyDescent="0.2">
      <c r="A20079" s="58" t="s">
        <v>10831</v>
      </c>
      <c r="B20079" s="61">
        <v>2</v>
      </c>
      <c r="C20079" s="61">
        <v>48</v>
      </c>
    </row>
    <row r="20080" spans="1:3" x14ac:dyDescent="0.2">
      <c r="A20080" s="59" t="s">
        <v>11758</v>
      </c>
      <c r="B20080" s="61">
        <v>2</v>
      </c>
      <c r="C20080" s="61">
        <v>48</v>
      </c>
    </row>
    <row r="20081" spans="1:3" x14ac:dyDescent="0.2">
      <c r="A20081" s="60" t="s">
        <v>11760</v>
      </c>
      <c r="B20081" s="61">
        <v>1</v>
      </c>
      <c r="C20081" s="61">
        <v>24</v>
      </c>
    </row>
    <row r="20082" spans="1:3" x14ac:dyDescent="0.2">
      <c r="A20082" s="60" t="s">
        <v>11762</v>
      </c>
      <c r="B20082" s="61">
        <v>1</v>
      </c>
      <c r="C20082" s="61">
        <v>24</v>
      </c>
    </row>
    <row r="20083" spans="1:3" x14ac:dyDescent="0.2">
      <c r="A20083" s="58" t="s">
        <v>10832</v>
      </c>
      <c r="B20083" s="61">
        <v>2</v>
      </c>
      <c r="C20083" s="61">
        <v>48</v>
      </c>
    </row>
    <row r="20084" spans="1:3" x14ac:dyDescent="0.2">
      <c r="A20084" s="59" t="s">
        <v>11758</v>
      </c>
      <c r="B20084" s="61">
        <v>2</v>
      </c>
      <c r="C20084" s="61">
        <v>48</v>
      </c>
    </row>
    <row r="20085" spans="1:3" x14ac:dyDescent="0.2">
      <c r="A20085" s="60" t="s">
        <v>11760</v>
      </c>
      <c r="B20085" s="61">
        <v>1</v>
      </c>
      <c r="C20085" s="61">
        <v>24</v>
      </c>
    </row>
    <row r="20086" spans="1:3" x14ac:dyDescent="0.2">
      <c r="A20086" s="60" t="s">
        <v>11762</v>
      </c>
      <c r="B20086" s="61">
        <v>1</v>
      </c>
      <c r="C20086" s="61">
        <v>24</v>
      </c>
    </row>
    <row r="20087" spans="1:3" x14ac:dyDescent="0.2">
      <c r="A20087" s="58" t="s">
        <v>10833</v>
      </c>
      <c r="B20087" s="61">
        <v>2</v>
      </c>
      <c r="C20087" s="61">
        <v>48</v>
      </c>
    </row>
    <row r="20088" spans="1:3" x14ac:dyDescent="0.2">
      <c r="A20088" s="59" t="s">
        <v>11758</v>
      </c>
      <c r="B20088" s="61">
        <v>2</v>
      </c>
      <c r="C20088" s="61">
        <v>48</v>
      </c>
    </row>
    <row r="20089" spans="1:3" x14ac:dyDescent="0.2">
      <c r="A20089" s="60" t="s">
        <v>11760</v>
      </c>
      <c r="B20089" s="61">
        <v>1</v>
      </c>
      <c r="C20089" s="61">
        <v>24</v>
      </c>
    </row>
    <row r="20090" spans="1:3" x14ac:dyDescent="0.2">
      <c r="A20090" s="60" t="s">
        <v>11762</v>
      </c>
      <c r="B20090" s="61">
        <v>1</v>
      </c>
      <c r="C20090" s="61">
        <v>24</v>
      </c>
    </row>
    <row r="20091" spans="1:3" x14ac:dyDescent="0.2">
      <c r="A20091" s="58" t="s">
        <v>10834</v>
      </c>
      <c r="B20091" s="61">
        <v>2</v>
      </c>
      <c r="C20091" s="61">
        <v>48</v>
      </c>
    </row>
    <row r="20092" spans="1:3" x14ac:dyDescent="0.2">
      <c r="A20092" s="59" t="s">
        <v>11758</v>
      </c>
      <c r="B20092" s="61">
        <v>2</v>
      </c>
      <c r="C20092" s="61">
        <v>48</v>
      </c>
    </row>
    <row r="20093" spans="1:3" x14ac:dyDescent="0.2">
      <c r="A20093" s="60" t="s">
        <v>11760</v>
      </c>
      <c r="B20093" s="61">
        <v>1</v>
      </c>
      <c r="C20093" s="61">
        <v>24</v>
      </c>
    </row>
    <row r="20094" spans="1:3" x14ac:dyDescent="0.2">
      <c r="A20094" s="60" t="s">
        <v>11762</v>
      </c>
      <c r="B20094" s="61">
        <v>1</v>
      </c>
      <c r="C20094" s="61">
        <v>24</v>
      </c>
    </row>
    <row r="20095" spans="1:3" x14ac:dyDescent="0.2">
      <c r="A20095" s="58" t="s">
        <v>831</v>
      </c>
      <c r="B20095" s="61">
        <v>5</v>
      </c>
      <c r="C20095" s="61">
        <v>120</v>
      </c>
    </row>
    <row r="20096" spans="1:3" x14ac:dyDescent="0.2">
      <c r="A20096" s="59" t="s">
        <v>11758</v>
      </c>
      <c r="B20096" s="61">
        <v>2</v>
      </c>
      <c r="C20096" s="61">
        <v>48</v>
      </c>
    </row>
    <row r="20097" spans="1:3" x14ac:dyDescent="0.2">
      <c r="A20097" s="60" t="s">
        <v>11760</v>
      </c>
      <c r="B20097" s="61">
        <v>1</v>
      </c>
      <c r="C20097" s="61">
        <v>24</v>
      </c>
    </row>
    <row r="20098" spans="1:3" x14ac:dyDescent="0.2">
      <c r="A20098" s="60" t="s">
        <v>11761</v>
      </c>
      <c r="B20098" s="61">
        <v>1</v>
      </c>
      <c r="C20098" s="61">
        <v>24</v>
      </c>
    </row>
    <row r="20099" spans="1:3" x14ac:dyDescent="0.2">
      <c r="A20099" s="59" t="s">
        <v>11763</v>
      </c>
      <c r="B20099" s="61">
        <v>3</v>
      </c>
      <c r="C20099" s="61">
        <v>72</v>
      </c>
    </row>
    <row r="20100" spans="1:3" x14ac:dyDescent="0.2">
      <c r="A20100" s="60" t="s">
        <v>11764</v>
      </c>
      <c r="B20100" s="61">
        <v>1</v>
      </c>
      <c r="C20100" s="61">
        <v>24</v>
      </c>
    </row>
    <row r="20101" spans="1:3" x14ac:dyDescent="0.2">
      <c r="A20101" s="60" t="s">
        <v>11765</v>
      </c>
      <c r="B20101" s="61">
        <v>1</v>
      </c>
      <c r="C20101" s="61">
        <v>24</v>
      </c>
    </row>
    <row r="20102" spans="1:3" x14ac:dyDescent="0.2">
      <c r="A20102" s="60" t="s">
        <v>11766</v>
      </c>
      <c r="B20102" s="61">
        <v>1</v>
      </c>
      <c r="C20102" s="61">
        <v>24</v>
      </c>
    </row>
    <row r="20103" spans="1:3" x14ac:dyDescent="0.2">
      <c r="A20103" s="58" t="s">
        <v>10835</v>
      </c>
      <c r="B20103" s="61">
        <v>2</v>
      </c>
      <c r="C20103" s="61">
        <v>48</v>
      </c>
    </row>
    <row r="20104" spans="1:3" x14ac:dyDescent="0.2">
      <c r="A20104" s="59" t="s">
        <v>11758</v>
      </c>
      <c r="B20104" s="61">
        <v>2</v>
      </c>
      <c r="C20104" s="61">
        <v>48</v>
      </c>
    </row>
    <row r="20105" spans="1:3" x14ac:dyDescent="0.2">
      <c r="A20105" s="60" t="s">
        <v>11760</v>
      </c>
      <c r="B20105" s="61">
        <v>1</v>
      </c>
      <c r="C20105" s="61">
        <v>24</v>
      </c>
    </row>
    <row r="20106" spans="1:3" x14ac:dyDescent="0.2">
      <c r="A20106" s="60" t="s">
        <v>11762</v>
      </c>
      <c r="B20106" s="61">
        <v>1</v>
      </c>
      <c r="C20106" s="61">
        <v>24</v>
      </c>
    </row>
    <row r="20107" spans="1:3" x14ac:dyDescent="0.2">
      <c r="A20107" s="58" t="s">
        <v>10836</v>
      </c>
      <c r="B20107" s="61">
        <v>2</v>
      </c>
      <c r="C20107" s="61">
        <v>48</v>
      </c>
    </row>
    <row r="20108" spans="1:3" x14ac:dyDescent="0.2">
      <c r="A20108" s="59" t="s">
        <v>11758</v>
      </c>
      <c r="B20108" s="61">
        <v>2</v>
      </c>
      <c r="C20108" s="61">
        <v>48</v>
      </c>
    </row>
    <row r="20109" spans="1:3" x14ac:dyDescent="0.2">
      <c r="A20109" s="60" t="s">
        <v>11760</v>
      </c>
      <c r="B20109" s="61">
        <v>1</v>
      </c>
      <c r="C20109" s="61">
        <v>24</v>
      </c>
    </row>
    <row r="20110" spans="1:3" x14ac:dyDescent="0.2">
      <c r="A20110" s="60" t="s">
        <v>11762</v>
      </c>
      <c r="B20110" s="61">
        <v>1</v>
      </c>
      <c r="C20110" s="61">
        <v>24</v>
      </c>
    </row>
    <row r="20111" spans="1:3" x14ac:dyDescent="0.2">
      <c r="A20111" s="58" t="s">
        <v>10837</v>
      </c>
      <c r="B20111" s="61">
        <v>2</v>
      </c>
      <c r="C20111" s="61">
        <v>48</v>
      </c>
    </row>
    <row r="20112" spans="1:3" x14ac:dyDescent="0.2">
      <c r="A20112" s="59" t="s">
        <v>11758</v>
      </c>
      <c r="B20112" s="61">
        <v>2</v>
      </c>
      <c r="C20112" s="61">
        <v>48</v>
      </c>
    </row>
    <row r="20113" spans="1:3" x14ac:dyDescent="0.2">
      <c r="A20113" s="60" t="s">
        <v>11760</v>
      </c>
      <c r="B20113" s="61">
        <v>1</v>
      </c>
      <c r="C20113" s="61">
        <v>24</v>
      </c>
    </row>
    <row r="20114" spans="1:3" x14ac:dyDescent="0.2">
      <c r="A20114" s="60" t="s">
        <v>11762</v>
      </c>
      <c r="B20114" s="61">
        <v>1</v>
      </c>
      <c r="C20114" s="61">
        <v>24</v>
      </c>
    </row>
    <row r="20115" spans="1:3" x14ac:dyDescent="0.2">
      <c r="A20115" s="58" t="s">
        <v>10838</v>
      </c>
      <c r="B20115" s="61">
        <v>2</v>
      </c>
      <c r="C20115" s="61">
        <v>48</v>
      </c>
    </row>
    <row r="20116" spans="1:3" x14ac:dyDescent="0.2">
      <c r="A20116" s="59" t="s">
        <v>11758</v>
      </c>
      <c r="B20116" s="61">
        <v>2</v>
      </c>
      <c r="C20116" s="61">
        <v>48</v>
      </c>
    </row>
    <row r="20117" spans="1:3" x14ac:dyDescent="0.2">
      <c r="A20117" s="60" t="s">
        <v>11760</v>
      </c>
      <c r="B20117" s="61">
        <v>1</v>
      </c>
      <c r="C20117" s="61">
        <v>24</v>
      </c>
    </row>
    <row r="20118" spans="1:3" x14ac:dyDescent="0.2">
      <c r="A20118" s="60" t="s">
        <v>11762</v>
      </c>
      <c r="B20118" s="61">
        <v>1</v>
      </c>
      <c r="C20118" s="61">
        <v>24</v>
      </c>
    </row>
    <row r="20119" spans="1:3" x14ac:dyDescent="0.2">
      <c r="A20119" s="58" t="s">
        <v>10839</v>
      </c>
      <c r="B20119" s="61">
        <v>2</v>
      </c>
      <c r="C20119" s="61">
        <v>48</v>
      </c>
    </row>
    <row r="20120" spans="1:3" x14ac:dyDescent="0.2">
      <c r="A20120" s="59" t="s">
        <v>11758</v>
      </c>
      <c r="B20120" s="61">
        <v>2</v>
      </c>
      <c r="C20120" s="61">
        <v>48</v>
      </c>
    </row>
    <row r="20121" spans="1:3" x14ac:dyDescent="0.2">
      <c r="A20121" s="60" t="s">
        <v>11760</v>
      </c>
      <c r="B20121" s="61">
        <v>1</v>
      </c>
      <c r="C20121" s="61">
        <v>24</v>
      </c>
    </row>
    <row r="20122" spans="1:3" x14ac:dyDescent="0.2">
      <c r="A20122" s="60" t="s">
        <v>11762</v>
      </c>
      <c r="B20122" s="61">
        <v>1</v>
      </c>
      <c r="C20122" s="61">
        <v>24</v>
      </c>
    </row>
    <row r="20123" spans="1:3" x14ac:dyDescent="0.2">
      <c r="A20123" s="58" t="s">
        <v>10840</v>
      </c>
      <c r="B20123" s="61">
        <v>2</v>
      </c>
      <c r="C20123" s="61">
        <v>48</v>
      </c>
    </row>
    <row r="20124" spans="1:3" x14ac:dyDescent="0.2">
      <c r="A20124" s="59" t="s">
        <v>11758</v>
      </c>
      <c r="B20124" s="61">
        <v>2</v>
      </c>
      <c r="C20124" s="61">
        <v>48</v>
      </c>
    </row>
    <row r="20125" spans="1:3" x14ac:dyDescent="0.2">
      <c r="A20125" s="60" t="s">
        <v>11760</v>
      </c>
      <c r="B20125" s="61">
        <v>1</v>
      </c>
      <c r="C20125" s="61">
        <v>24</v>
      </c>
    </row>
    <row r="20126" spans="1:3" x14ac:dyDescent="0.2">
      <c r="A20126" s="60" t="s">
        <v>11762</v>
      </c>
      <c r="B20126" s="61">
        <v>1</v>
      </c>
      <c r="C20126" s="61">
        <v>24</v>
      </c>
    </row>
    <row r="20127" spans="1:3" x14ac:dyDescent="0.2">
      <c r="A20127" s="58" t="s">
        <v>10841</v>
      </c>
      <c r="B20127" s="61">
        <v>2</v>
      </c>
      <c r="C20127" s="61">
        <v>48</v>
      </c>
    </row>
    <row r="20128" spans="1:3" x14ac:dyDescent="0.2">
      <c r="A20128" s="59" t="s">
        <v>11758</v>
      </c>
      <c r="B20128" s="61">
        <v>2</v>
      </c>
      <c r="C20128" s="61">
        <v>48</v>
      </c>
    </row>
    <row r="20129" spans="1:3" x14ac:dyDescent="0.2">
      <c r="A20129" s="60" t="s">
        <v>11760</v>
      </c>
      <c r="B20129" s="61">
        <v>1</v>
      </c>
      <c r="C20129" s="61">
        <v>24</v>
      </c>
    </row>
    <row r="20130" spans="1:3" x14ac:dyDescent="0.2">
      <c r="A20130" s="60" t="s">
        <v>11762</v>
      </c>
      <c r="B20130" s="61">
        <v>1</v>
      </c>
      <c r="C20130" s="61">
        <v>24</v>
      </c>
    </row>
    <row r="20131" spans="1:3" x14ac:dyDescent="0.2">
      <c r="A20131" s="58" t="s">
        <v>10842</v>
      </c>
      <c r="B20131" s="61">
        <v>2</v>
      </c>
      <c r="C20131" s="61">
        <v>48</v>
      </c>
    </row>
    <row r="20132" spans="1:3" x14ac:dyDescent="0.2">
      <c r="A20132" s="59" t="s">
        <v>11758</v>
      </c>
      <c r="B20132" s="61">
        <v>2</v>
      </c>
      <c r="C20132" s="61">
        <v>48</v>
      </c>
    </row>
    <row r="20133" spans="1:3" x14ac:dyDescent="0.2">
      <c r="A20133" s="60" t="s">
        <v>11760</v>
      </c>
      <c r="B20133" s="61">
        <v>1</v>
      </c>
      <c r="C20133" s="61">
        <v>24</v>
      </c>
    </row>
    <row r="20134" spans="1:3" x14ac:dyDescent="0.2">
      <c r="A20134" s="60" t="s">
        <v>11762</v>
      </c>
      <c r="B20134" s="61">
        <v>1</v>
      </c>
      <c r="C20134" s="61">
        <v>24</v>
      </c>
    </row>
    <row r="20135" spans="1:3" x14ac:dyDescent="0.2">
      <c r="A20135" s="58" t="s">
        <v>10843</v>
      </c>
      <c r="B20135" s="61">
        <v>2</v>
      </c>
      <c r="C20135" s="61">
        <v>48</v>
      </c>
    </row>
    <row r="20136" spans="1:3" x14ac:dyDescent="0.2">
      <c r="A20136" s="59" t="s">
        <v>11758</v>
      </c>
      <c r="B20136" s="61">
        <v>2</v>
      </c>
      <c r="C20136" s="61">
        <v>48</v>
      </c>
    </row>
    <row r="20137" spans="1:3" x14ac:dyDescent="0.2">
      <c r="A20137" s="60" t="s">
        <v>11760</v>
      </c>
      <c r="B20137" s="61">
        <v>1</v>
      </c>
      <c r="C20137" s="61">
        <v>24</v>
      </c>
    </row>
    <row r="20138" spans="1:3" x14ac:dyDescent="0.2">
      <c r="A20138" s="60" t="s">
        <v>11762</v>
      </c>
      <c r="B20138" s="61">
        <v>1</v>
      </c>
      <c r="C20138" s="61">
        <v>24</v>
      </c>
    </row>
    <row r="20139" spans="1:3" x14ac:dyDescent="0.2">
      <c r="A20139" s="58" t="s">
        <v>10844</v>
      </c>
      <c r="B20139" s="61">
        <v>2</v>
      </c>
      <c r="C20139" s="61">
        <v>48</v>
      </c>
    </row>
    <row r="20140" spans="1:3" x14ac:dyDescent="0.2">
      <c r="A20140" s="59" t="s">
        <v>11758</v>
      </c>
      <c r="B20140" s="61">
        <v>2</v>
      </c>
      <c r="C20140" s="61">
        <v>48</v>
      </c>
    </row>
    <row r="20141" spans="1:3" x14ac:dyDescent="0.2">
      <c r="A20141" s="60" t="s">
        <v>11760</v>
      </c>
      <c r="B20141" s="61">
        <v>1</v>
      </c>
      <c r="C20141" s="61">
        <v>24</v>
      </c>
    </row>
    <row r="20142" spans="1:3" x14ac:dyDescent="0.2">
      <c r="A20142" s="60" t="s">
        <v>11762</v>
      </c>
      <c r="B20142" s="61">
        <v>1</v>
      </c>
      <c r="C20142" s="61">
        <v>24</v>
      </c>
    </row>
    <row r="20143" spans="1:3" x14ac:dyDescent="0.2">
      <c r="A20143" s="58" t="s">
        <v>832</v>
      </c>
      <c r="B20143" s="61">
        <v>5</v>
      </c>
      <c r="C20143" s="61">
        <v>120</v>
      </c>
    </row>
    <row r="20144" spans="1:3" x14ac:dyDescent="0.2">
      <c r="A20144" s="59" t="s">
        <v>11758</v>
      </c>
      <c r="B20144" s="61">
        <v>2</v>
      </c>
      <c r="C20144" s="61">
        <v>48</v>
      </c>
    </row>
    <row r="20145" spans="1:3" x14ac:dyDescent="0.2">
      <c r="A20145" s="60" t="s">
        <v>11760</v>
      </c>
      <c r="B20145" s="61">
        <v>1</v>
      </c>
      <c r="C20145" s="61">
        <v>24</v>
      </c>
    </row>
    <row r="20146" spans="1:3" x14ac:dyDescent="0.2">
      <c r="A20146" s="60" t="s">
        <v>11761</v>
      </c>
      <c r="B20146" s="61">
        <v>1</v>
      </c>
      <c r="C20146" s="61">
        <v>24</v>
      </c>
    </row>
    <row r="20147" spans="1:3" x14ac:dyDescent="0.2">
      <c r="A20147" s="59" t="s">
        <v>11763</v>
      </c>
      <c r="B20147" s="61">
        <v>3</v>
      </c>
      <c r="C20147" s="61">
        <v>72</v>
      </c>
    </row>
    <row r="20148" spans="1:3" x14ac:dyDescent="0.2">
      <c r="A20148" s="60" t="s">
        <v>11764</v>
      </c>
      <c r="B20148" s="61">
        <v>1</v>
      </c>
      <c r="C20148" s="61">
        <v>24</v>
      </c>
    </row>
    <row r="20149" spans="1:3" x14ac:dyDescent="0.2">
      <c r="A20149" s="60" t="s">
        <v>11765</v>
      </c>
      <c r="B20149" s="61">
        <v>1</v>
      </c>
      <c r="C20149" s="61">
        <v>24</v>
      </c>
    </row>
    <row r="20150" spans="1:3" x14ac:dyDescent="0.2">
      <c r="A20150" s="60" t="s">
        <v>11766</v>
      </c>
      <c r="B20150" s="61">
        <v>1</v>
      </c>
      <c r="C20150" s="61">
        <v>24</v>
      </c>
    </row>
    <row r="20151" spans="1:3" x14ac:dyDescent="0.2">
      <c r="A20151" s="58" t="s">
        <v>10845</v>
      </c>
      <c r="B20151" s="61">
        <v>2</v>
      </c>
      <c r="C20151" s="61">
        <v>48</v>
      </c>
    </row>
    <row r="20152" spans="1:3" x14ac:dyDescent="0.2">
      <c r="A20152" s="59" t="s">
        <v>11758</v>
      </c>
      <c r="B20152" s="61">
        <v>2</v>
      </c>
      <c r="C20152" s="61">
        <v>48</v>
      </c>
    </row>
    <row r="20153" spans="1:3" x14ac:dyDescent="0.2">
      <c r="A20153" s="60" t="s">
        <v>11760</v>
      </c>
      <c r="B20153" s="61">
        <v>1</v>
      </c>
      <c r="C20153" s="61">
        <v>24</v>
      </c>
    </row>
    <row r="20154" spans="1:3" x14ac:dyDescent="0.2">
      <c r="A20154" s="60" t="s">
        <v>11762</v>
      </c>
      <c r="B20154" s="61">
        <v>1</v>
      </c>
      <c r="C20154" s="61">
        <v>24</v>
      </c>
    </row>
    <row r="20155" spans="1:3" x14ac:dyDescent="0.2">
      <c r="A20155" s="58" t="s">
        <v>10846</v>
      </c>
      <c r="B20155" s="61">
        <v>2</v>
      </c>
      <c r="C20155" s="61">
        <v>48</v>
      </c>
    </row>
    <row r="20156" spans="1:3" x14ac:dyDescent="0.2">
      <c r="A20156" s="59" t="s">
        <v>11758</v>
      </c>
      <c r="B20156" s="61">
        <v>2</v>
      </c>
      <c r="C20156" s="61">
        <v>48</v>
      </c>
    </row>
    <row r="20157" spans="1:3" x14ac:dyDescent="0.2">
      <c r="A20157" s="60" t="s">
        <v>11760</v>
      </c>
      <c r="B20157" s="61">
        <v>1</v>
      </c>
      <c r="C20157" s="61">
        <v>24</v>
      </c>
    </row>
    <row r="20158" spans="1:3" x14ac:dyDescent="0.2">
      <c r="A20158" s="60" t="s">
        <v>11762</v>
      </c>
      <c r="B20158" s="61">
        <v>1</v>
      </c>
      <c r="C20158" s="61">
        <v>24</v>
      </c>
    </row>
    <row r="20159" spans="1:3" x14ac:dyDescent="0.2">
      <c r="A20159" s="58" t="s">
        <v>10847</v>
      </c>
      <c r="B20159" s="61">
        <v>2</v>
      </c>
      <c r="C20159" s="61">
        <v>48</v>
      </c>
    </row>
    <row r="20160" spans="1:3" x14ac:dyDescent="0.2">
      <c r="A20160" s="59" t="s">
        <v>11758</v>
      </c>
      <c r="B20160" s="61">
        <v>2</v>
      </c>
      <c r="C20160" s="61">
        <v>48</v>
      </c>
    </row>
    <row r="20161" spans="1:3" x14ac:dyDescent="0.2">
      <c r="A20161" s="60" t="s">
        <v>11760</v>
      </c>
      <c r="B20161" s="61">
        <v>1</v>
      </c>
      <c r="C20161" s="61">
        <v>24</v>
      </c>
    </row>
    <row r="20162" spans="1:3" x14ac:dyDescent="0.2">
      <c r="A20162" s="60" t="s">
        <v>11762</v>
      </c>
      <c r="B20162" s="61">
        <v>1</v>
      </c>
      <c r="C20162" s="61">
        <v>24</v>
      </c>
    </row>
    <row r="20163" spans="1:3" x14ac:dyDescent="0.2">
      <c r="A20163" s="58" t="s">
        <v>10848</v>
      </c>
      <c r="B20163" s="61">
        <v>2</v>
      </c>
      <c r="C20163" s="61">
        <v>48</v>
      </c>
    </row>
    <row r="20164" spans="1:3" x14ac:dyDescent="0.2">
      <c r="A20164" s="59" t="s">
        <v>11758</v>
      </c>
      <c r="B20164" s="61">
        <v>2</v>
      </c>
      <c r="C20164" s="61">
        <v>48</v>
      </c>
    </row>
    <row r="20165" spans="1:3" x14ac:dyDescent="0.2">
      <c r="A20165" s="60" t="s">
        <v>11760</v>
      </c>
      <c r="B20165" s="61">
        <v>1</v>
      </c>
      <c r="C20165" s="61">
        <v>24</v>
      </c>
    </row>
    <row r="20166" spans="1:3" x14ac:dyDescent="0.2">
      <c r="A20166" s="60" t="s">
        <v>11762</v>
      </c>
      <c r="B20166" s="61">
        <v>1</v>
      </c>
      <c r="C20166" s="61">
        <v>24</v>
      </c>
    </row>
    <row r="20167" spans="1:3" x14ac:dyDescent="0.2">
      <c r="A20167" s="58" t="s">
        <v>10849</v>
      </c>
      <c r="B20167" s="61">
        <v>2</v>
      </c>
      <c r="C20167" s="61">
        <v>48</v>
      </c>
    </row>
    <row r="20168" spans="1:3" x14ac:dyDescent="0.2">
      <c r="A20168" s="59" t="s">
        <v>11758</v>
      </c>
      <c r="B20168" s="61">
        <v>2</v>
      </c>
      <c r="C20168" s="61">
        <v>48</v>
      </c>
    </row>
    <row r="20169" spans="1:3" x14ac:dyDescent="0.2">
      <c r="A20169" s="60" t="s">
        <v>11760</v>
      </c>
      <c r="B20169" s="61">
        <v>1</v>
      </c>
      <c r="C20169" s="61">
        <v>24</v>
      </c>
    </row>
    <row r="20170" spans="1:3" x14ac:dyDescent="0.2">
      <c r="A20170" s="60" t="s">
        <v>11762</v>
      </c>
      <c r="B20170" s="61">
        <v>1</v>
      </c>
      <c r="C20170" s="61">
        <v>24</v>
      </c>
    </row>
    <row r="20171" spans="1:3" x14ac:dyDescent="0.2">
      <c r="A20171" s="58" t="s">
        <v>10850</v>
      </c>
      <c r="B20171" s="61">
        <v>2</v>
      </c>
      <c r="C20171" s="61">
        <v>48</v>
      </c>
    </row>
    <row r="20172" spans="1:3" x14ac:dyDescent="0.2">
      <c r="A20172" s="59" t="s">
        <v>11758</v>
      </c>
      <c r="B20172" s="61">
        <v>2</v>
      </c>
      <c r="C20172" s="61">
        <v>48</v>
      </c>
    </row>
    <row r="20173" spans="1:3" x14ac:dyDescent="0.2">
      <c r="A20173" s="60" t="s">
        <v>11760</v>
      </c>
      <c r="B20173" s="61">
        <v>1</v>
      </c>
      <c r="C20173" s="61">
        <v>24</v>
      </c>
    </row>
    <row r="20174" spans="1:3" x14ac:dyDescent="0.2">
      <c r="A20174" s="60" t="s">
        <v>11762</v>
      </c>
      <c r="B20174" s="61">
        <v>1</v>
      </c>
      <c r="C20174" s="61">
        <v>24</v>
      </c>
    </row>
    <row r="20175" spans="1:3" x14ac:dyDescent="0.2">
      <c r="A20175" s="58" t="s">
        <v>10851</v>
      </c>
      <c r="B20175" s="61">
        <v>2</v>
      </c>
      <c r="C20175" s="61">
        <v>48</v>
      </c>
    </row>
    <row r="20176" spans="1:3" x14ac:dyDescent="0.2">
      <c r="A20176" s="59" t="s">
        <v>11758</v>
      </c>
      <c r="B20176" s="61">
        <v>2</v>
      </c>
      <c r="C20176" s="61">
        <v>48</v>
      </c>
    </row>
    <row r="20177" spans="1:3" x14ac:dyDescent="0.2">
      <c r="A20177" s="60" t="s">
        <v>11760</v>
      </c>
      <c r="B20177" s="61">
        <v>1</v>
      </c>
      <c r="C20177" s="61">
        <v>24</v>
      </c>
    </row>
    <row r="20178" spans="1:3" x14ac:dyDescent="0.2">
      <c r="A20178" s="60" t="s">
        <v>11762</v>
      </c>
      <c r="B20178" s="61">
        <v>1</v>
      </c>
      <c r="C20178" s="61">
        <v>24</v>
      </c>
    </row>
    <row r="20179" spans="1:3" x14ac:dyDescent="0.2">
      <c r="A20179" s="58" t="s">
        <v>10852</v>
      </c>
      <c r="B20179" s="61">
        <v>2</v>
      </c>
      <c r="C20179" s="61">
        <v>48</v>
      </c>
    </row>
    <row r="20180" spans="1:3" x14ac:dyDescent="0.2">
      <c r="A20180" s="59" t="s">
        <v>11758</v>
      </c>
      <c r="B20180" s="61">
        <v>2</v>
      </c>
      <c r="C20180" s="61">
        <v>48</v>
      </c>
    </row>
    <row r="20181" spans="1:3" x14ac:dyDescent="0.2">
      <c r="A20181" s="60" t="s">
        <v>11760</v>
      </c>
      <c r="B20181" s="61">
        <v>1</v>
      </c>
      <c r="C20181" s="61">
        <v>24</v>
      </c>
    </row>
    <row r="20182" spans="1:3" x14ac:dyDescent="0.2">
      <c r="A20182" s="60" t="s">
        <v>11762</v>
      </c>
      <c r="B20182" s="61">
        <v>1</v>
      </c>
      <c r="C20182" s="61">
        <v>24</v>
      </c>
    </row>
    <row r="20183" spans="1:3" x14ac:dyDescent="0.2">
      <c r="A20183" s="58" t="s">
        <v>10853</v>
      </c>
      <c r="B20183" s="61">
        <v>2</v>
      </c>
      <c r="C20183" s="61">
        <v>48</v>
      </c>
    </row>
    <row r="20184" spans="1:3" x14ac:dyDescent="0.2">
      <c r="A20184" s="59" t="s">
        <v>11758</v>
      </c>
      <c r="B20184" s="61">
        <v>2</v>
      </c>
      <c r="C20184" s="61">
        <v>48</v>
      </c>
    </row>
    <row r="20185" spans="1:3" x14ac:dyDescent="0.2">
      <c r="A20185" s="60" t="s">
        <v>11760</v>
      </c>
      <c r="B20185" s="61">
        <v>1</v>
      </c>
      <c r="C20185" s="61">
        <v>24</v>
      </c>
    </row>
    <row r="20186" spans="1:3" x14ac:dyDescent="0.2">
      <c r="A20186" s="60" t="s">
        <v>11762</v>
      </c>
      <c r="B20186" s="61">
        <v>1</v>
      </c>
      <c r="C20186" s="61">
        <v>24</v>
      </c>
    </row>
    <row r="20187" spans="1:3" x14ac:dyDescent="0.2">
      <c r="A20187" s="58" t="s">
        <v>10854</v>
      </c>
      <c r="B20187" s="61">
        <v>2</v>
      </c>
      <c r="C20187" s="61">
        <v>48</v>
      </c>
    </row>
    <row r="20188" spans="1:3" x14ac:dyDescent="0.2">
      <c r="A20188" s="59" t="s">
        <v>11758</v>
      </c>
      <c r="B20188" s="61">
        <v>2</v>
      </c>
      <c r="C20188" s="61">
        <v>48</v>
      </c>
    </row>
    <row r="20189" spans="1:3" x14ac:dyDescent="0.2">
      <c r="A20189" s="60" t="s">
        <v>11760</v>
      </c>
      <c r="B20189" s="61">
        <v>1</v>
      </c>
      <c r="C20189" s="61">
        <v>24</v>
      </c>
    </row>
    <row r="20190" spans="1:3" x14ac:dyDescent="0.2">
      <c r="A20190" s="60" t="s">
        <v>11762</v>
      </c>
      <c r="B20190" s="61">
        <v>1</v>
      </c>
      <c r="C20190" s="61">
        <v>24</v>
      </c>
    </row>
    <row r="20191" spans="1:3" x14ac:dyDescent="0.2">
      <c r="A20191" s="58" t="s">
        <v>833</v>
      </c>
      <c r="B20191" s="61">
        <v>5</v>
      </c>
      <c r="C20191" s="61">
        <v>120</v>
      </c>
    </row>
    <row r="20192" spans="1:3" x14ac:dyDescent="0.2">
      <c r="A20192" s="59" t="s">
        <v>11758</v>
      </c>
      <c r="B20192" s="61">
        <v>2</v>
      </c>
      <c r="C20192" s="61">
        <v>48</v>
      </c>
    </row>
    <row r="20193" spans="1:3" x14ac:dyDescent="0.2">
      <c r="A20193" s="60" t="s">
        <v>11760</v>
      </c>
      <c r="B20193" s="61">
        <v>1</v>
      </c>
      <c r="C20193" s="61">
        <v>24</v>
      </c>
    </row>
    <row r="20194" spans="1:3" x14ac:dyDescent="0.2">
      <c r="A20194" s="60" t="s">
        <v>11761</v>
      </c>
      <c r="B20194" s="61">
        <v>1</v>
      </c>
      <c r="C20194" s="61">
        <v>24</v>
      </c>
    </row>
    <row r="20195" spans="1:3" x14ac:dyDescent="0.2">
      <c r="A20195" s="59" t="s">
        <v>11763</v>
      </c>
      <c r="B20195" s="61">
        <v>3</v>
      </c>
      <c r="C20195" s="61">
        <v>72</v>
      </c>
    </row>
    <row r="20196" spans="1:3" x14ac:dyDescent="0.2">
      <c r="A20196" s="60" t="s">
        <v>11764</v>
      </c>
      <c r="B20196" s="61">
        <v>1</v>
      </c>
      <c r="C20196" s="61">
        <v>24</v>
      </c>
    </row>
    <row r="20197" spans="1:3" x14ac:dyDescent="0.2">
      <c r="A20197" s="60" t="s">
        <v>11765</v>
      </c>
      <c r="B20197" s="61">
        <v>1</v>
      </c>
      <c r="C20197" s="61">
        <v>24</v>
      </c>
    </row>
    <row r="20198" spans="1:3" x14ac:dyDescent="0.2">
      <c r="A20198" s="60" t="s">
        <v>11766</v>
      </c>
      <c r="B20198" s="61">
        <v>1</v>
      </c>
      <c r="C20198" s="61">
        <v>24</v>
      </c>
    </row>
    <row r="20199" spans="1:3" x14ac:dyDescent="0.2">
      <c r="A20199" s="58" t="s">
        <v>10855</v>
      </c>
      <c r="B20199" s="61">
        <v>2</v>
      </c>
      <c r="C20199" s="61">
        <v>48</v>
      </c>
    </row>
    <row r="20200" spans="1:3" x14ac:dyDescent="0.2">
      <c r="A20200" s="59" t="s">
        <v>11758</v>
      </c>
      <c r="B20200" s="61">
        <v>2</v>
      </c>
      <c r="C20200" s="61">
        <v>48</v>
      </c>
    </row>
    <row r="20201" spans="1:3" x14ac:dyDescent="0.2">
      <c r="A20201" s="60" t="s">
        <v>11760</v>
      </c>
      <c r="B20201" s="61">
        <v>1</v>
      </c>
      <c r="C20201" s="61">
        <v>24</v>
      </c>
    </row>
    <row r="20202" spans="1:3" x14ac:dyDescent="0.2">
      <c r="A20202" s="60" t="s">
        <v>11762</v>
      </c>
      <c r="B20202" s="61">
        <v>1</v>
      </c>
      <c r="C20202" s="61">
        <v>24</v>
      </c>
    </row>
    <row r="20203" spans="1:3" x14ac:dyDescent="0.2">
      <c r="A20203" s="58" t="s">
        <v>10856</v>
      </c>
      <c r="B20203" s="61">
        <v>2</v>
      </c>
      <c r="C20203" s="61">
        <v>48</v>
      </c>
    </row>
    <row r="20204" spans="1:3" x14ac:dyDescent="0.2">
      <c r="A20204" s="59" t="s">
        <v>11758</v>
      </c>
      <c r="B20204" s="61">
        <v>2</v>
      </c>
      <c r="C20204" s="61">
        <v>48</v>
      </c>
    </row>
    <row r="20205" spans="1:3" x14ac:dyDescent="0.2">
      <c r="A20205" s="60" t="s">
        <v>11760</v>
      </c>
      <c r="B20205" s="61">
        <v>1</v>
      </c>
      <c r="C20205" s="61">
        <v>24</v>
      </c>
    </row>
    <row r="20206" spans="1:3" x14ac:dyDescent="0.2">
      <c r="A20206" s="60" t="s">
        <v>11762</v>
      </c>
      <c r="B20206" s="61">
        <v>1</v>
      </c>
      <c r="C20206" s="61">
        <v>24</v>
      </c>
    </row>
    <row r="20207" spans="1:3" x14ac:dyDescent="0.2">
      <c r="A20207" s="58" t="s">
        <v>10857</v>
      </c>
      <c r="B20207" s="61">
        <v>2</v>
      </c>
      <c r="C20207" s="61">
        <v>48</v>
      </c>
    </row>
    <row r="20208" spans="1:3" x14ac:dyDescent="0.2">
      <c r="A20208" s="59" t="s">
        <v>11758</v>
      </c>
      <c r="B20208" s="61">
        <v>2</v>
      </c>
      <c r="C20208" s="61">
        <v>48</v>
      </c>
    </row>
    <row r="20209" spans="1:3" x14ac:dyDescent="0.2">
      <c r="A20209" s="60" t="s">
        <v>11760</v>
      </c>
      <c r="B20209" s="61">
        <v>1</v>
      </c>
      <c r="C20209" s="61">
        <v>24</v>
      </c>
    </row>
    <row r="20210" spans="1:3" x14ac:dyDescent="0.2">
      <c r="A20210" s="60" t="s">
        <v>11762</v>
      </c>
      <c r="B20210" s="61">
        <v>1</v>
      </c>
      <c r="C20210" s="61">
        <v>24</v>
      </c>
    </row>
    <row r="20211" spans="1:3" x14ac:dyDescent="0.2">
      <c r="A20211" s="58" t="s">
        <v>10858</v>
      </c>
      <c r="B20211" s="61">
        <v>2</v>
      </c>
      <c r="C20211" s="61">
        <v>48</v>
      </c>
    </row>
    <row r="20212" spans="1:3" x14ac:dyDescent="0.2">
      <c r="A20212" s="59" t="s">
        <v>11758</v>
      </c>
      <c r="B20212" s="61">
        <v>2</v>
      </c>
      <c r="C20212" s="61">
        <v>48</v>
      </c>
    </row>
    <row r="20213" spans="1:3" x14ac:dyDescent="0.2">
      <c r="A20213" s="60" t="s">
        <v>11760</v>
      </c>
      <c r="B20213" s="61">
        <v>1</v>
      </c>
      <c r="C20213" s="61">
        <v>24</v>
      </c>
    </row>
    <row r="20214" spans="1:3" x14ac:dyDescent="0.2">
      <c r="A20214" s="60" t="s">
        <v>11762</v>
      </c>
      <c r="B20214" s="61">
        <v>1</v>
      </c>
      <c r="C20214" s="61">
        <v>24</v>
      </c>
    </row>
    <row r="20215" spans="1:3" x14ac:dyDescent="0.2">
      <c r="A20215" s="58" t="s">
        <v>10859</v>
      </c>
      <c r="B20215" s="61">
        <v>2</v>
      </c>
      <c r="C20215" s="61">
        <v>48</v>
      </c>
    </row>
    <row r="20216" spans="1:3" x14ac:dyDescent="0.2">
      <c r="A20216" s="59" t="s">
        <v>11758</v>
      </c>
      <c r="B20216" s="61">
        <v>2</v>
      </c>
      <c r="C20216" s="61">
        <v>48</v>
      </c>
    </row>
    <row r="20217" spans="1:3" x14ac:dyDescent="0.2">
      <c r="A20217" s="60" t="s">
        <v>11760</v>
      </c>
      <c r="B20217" s="61">
        <v>1</v>
      </c>
      <c r="C20217" s="61">
        <v>24</v>
      </c>
    </row>
    <row r="20218" spans="1:3" x14ac:dyDescent="0.2">
      <c r="A20218" s="60" t="s">
        <v>11762</v>
      </c>
      <c r="B20218" s="61">
        <v>1</v>
      </c>
      <c r="C20218" s="61">
        <v>24</v>
      </c>
    </row>
    <row r="20219" spans="1:3" x14ac:dyDescent="0.2">
      <c r="A20219" s="58" t="s">
        <v>10860</v>
      </c>
      <c r="B20219" s="61">
        <v>2</v>
      </c>
      <c r="C20219" s="61">
        <v>48</v>
      </c>
    </row>
    <row r="20220" spans="1:3" x14ac:dyDescent="0.2">
      <c r="A20220" s="59" t="s">
        <v>11758</v>
      </c>
      <c r="B20220" s="61">
        <v>2</v>
      </c>
      <c r="C20220" s="61">
        <v>48</v>
      </c>
    </row>
    <row r="20221" spans="1:3" x14ac:dyDescent="0.2">
      <c r="A20221" s="60" t="s">
        <v>11760</v>
      </c>
      <c r="B20221" s="61">
        <v>1</v>
      </c>
      <c r="C20221" s="61">
        <v>24</v>
      </c>
    </row>
    <row r="20222" spans="1:3" x14ac:dyDescent="0.2">
      <c r="A20222" s="60" t="s">
        <v>11762</v>
      </c>
      <c r="B20222" s="61">
        <v>1</v>
      </c>
      <c r="C20222" s="61">
        <v>24</v>
      </c>
    </row>
    <row r="20223" spans="1:3" x14ac:dyDescent="0.2">
      <c r="A20223" s="58" t="s">
        <v>10861</v>
      </c>
      <c r="B20223" s="61">
        <v>2</v>
      </c>
      <c r="C20223" s="61">
        <v>48</v>
      </c>
    </row>
    <row r="20224" spans="1:3" x14ac:dyDescent="0.2">
      <c r="A20224" s="59" t="s">
        <v>11758</v>
      </c>
      <c r="B20224" s="61">
        <v>2</v>
      </c>
      <c r="C20224" s="61">
        <v>48</v>
      </c>
    </row>
    <row r="20225" spans="1:3" x14ac:dyDescent="0.2">
      <c r="A20225" s="60" t="s">
        <v>11760</v>
      </c>
      <c r="B20225" s="61">
        <v>1</v>
      </c>
      <c r="C20225" s="61">
        <v>24</v>
      </c>
    </row>
    <row r="20226" spans="1:3" x14ac:dyDescent="0.2">
      <c r="A20226" s="60" t="s">
        <v>11762</v>
      </c>
      <c r="B20226" s="61">
        <v>1</v>
      </c>
      <c r="C20226" s="61">
        <v>24</v>
      </c>
    </row>
    <row r="20227" spans="1:3" x14ac:dyDescent="0.2">
      <c r="A20227" s="58" t="s">
        <v>10862</v>
      </c>
      <c r="B20227" s="61">
        <v>2</v>
      </c>
      <c r="C20227" s="61">
        <v>48</v>
      </c>
    </row>
    <row r="20228" spans="1:3" x14ac:dyDescent="0.2">
      <c r="A20228" s="59" t="s">
        <v>11758</v>
      </c>
      <c r="B20228" s="61">
        <v>2</v>
      </c>
      <c r="C20228" s="61">
        <v>48</v>
      </c>
    </row>
    <row r="20229" spans="1:3" x14ac:dyDescent="0.2">
      <c r="A20229" s="60" t="s">
        <v>11760</v>
      </c>
      <c r="B20229" s="61">
        <v>1</v>
      </c>
      <c r="C20229" s="61">
        <v>24</v>
      </c>
    </row>
    <row r="20230" spans="1:3" x14ac:dyDescent="0.2">
      <c r="A20230" s="60" t="s">
        <v>11762</v>
      </c>
      <c r="B20230" s="61">
        <v>1</v>
      </c>
      <c r="C20230" s="61">
        <v>24</v>
      </c>
    </row>
    <row r="20231" spans="1:3" x14ac:dyDescent="0.2">
      <c r="A20231" s="58" t="s">
        <v>10863</v>
      </c>
      <c r="B20231" s="61">
        <v>2</v>
      </c>
      <c r="C20231" s="61">
        <v>48</v>
      </c>
    </row>
    <row r="20232" spans="1:3" x14ac:dyDescent="0.2">
      <c r="A20232" s="59" t="s">
        <v>11758</v>
      </c>
      <c r="B20232" s="61">
        <v>2</v>
      </c>
      <c r="C20232" s="61">
        <v>48</v>
      </c>
    </row>
    <row r="20233" spans="1:3" x14ac:dyDescent="0.2">
      <c r="A20233" s="60" t="s">
        <v>11760</v>
      </c>
      <c r="B20233" s="61">
        <v>1</v>
      </c>
      <c r="C20233" s="61">
        <v>24</v>
      </c>
    </row>
    <row r="20234" spans="1:3" x14ac:dyDescent="0.2">
      <c r="A20234" s="60" t="s">
        <v>11762</v>
      </c>
      <c r="B20234" s="61">
        <v>1</v>
      </c>
      <c r="C20234" s="61">
        <v>24</v>
      </c>
    </row>
    <row r="20235" spans="1:3" x14ac:dyDescent="0.2">
      <c r="A20235" s="58" t="s">
        <v>10864</v>
      </c>
      <c r="B20235" s="61">
        <v>2</v>
      </c>
      <c r="C20235" s="61">
        <v>48</v>
      </c>
    </row>
    <row r="20236" spans="1:3" x14ac:dyDescent="0.2">
      <c r="A20236" s="59" t="s">
        <v>11758</v>
      </c>
      <c r="B20236" s="61">
        <v>2</v>
      </c>
      <c r="C20236" s="61">
        <v>48</v>
      </c>
    </row>
    <row r="20237" spans="1:3" x14ac:dyDescent="0.2">
      <c r="A20237" s="60" t="s">
        <v>11760</v>
      </c>
      <c r="B20237" s="61">
        <v>1</v>
      </c>
      <c r="C20237" s="61">
        <v>24</v>
      </c>
    </row>
    <row r="20238" spans="1:3" x14ac:dyDescent="0.2">
      <c r="A20238" s="60" t="s">
        <v>11762</v>
      </c>
      <c r="B20238" s="61">
        <v>1</v>
      </c>
      <c r="C20238" s="61">
        <v>24</v>
      </c>
    </row>
    <row r="20239" spans="1:3" x14ac:dyDescent="0.2">
      <c r="A20239" s="58" t="s">
        <v>834</v>
      </c>
      <c r="B20239" s="61">
        <v>5</v>
      </c>
      <c r="C20239" s="61">
        <v>120</v>
      </c>
    </row>
    <row r="20240" spans="1:3" x14ac:dyDescent="0.2">
      <c r="A20240" s="59" t="s">
        <v>11758</v>
      </c>
      <c r="B20240" s="61">
        <v>2</v>
      </c>
      <c r="C20240" s="61">
        <v>48</v>
      </c>
    </row>
    <row r="20241" spans="1:3" x14ac:dyDescent="0.2">
      <c r="A20241" s="60" t="s">
        <v>11760</v>
      </c>
      <c r="B20241" s="61">
        <v>1</v>
      </c>
      <c r="C20241" s="61">
        <v>24</v>
      </c>
    </row>
    <row r="20242" spans="1:3" x14ac:dyDescent="0.2">
      <c r="A20242" s="60" t="s">
        <v>11761</v>
      </c>
      <c r="B20242" s="61">
        <v>1</v>
      </c>
      <c r="C20242" s="61">
        <v>24</v>
      </c>
    </row>
    <row r="20243" spans="1:3" x14ac:dyDescent="0.2">
      <c r="A20243" s="59" t="s">
        <v>11763</v>
      </c>
      <c r="B20243" s="61">
        <v>3</v>
      </c>
      <c r="C20243" s="61">
        <v>72</v>
      </c>
    </row>
    <row r="20244" spans="1:3" x14ac:dyDescent="0.2">
      <c r="A20244" s="60" t="s">
        <v>11764</v>
      </c>
      <c r="B20244" s="61">
        <v>1</v>
      </c>
      <c r="C20244" s="61">
        <v>24</v>
      </c>
    </row>
    <row r="20245" spans="1:3" x14ac:dyDescent="0.2">
      <c r="A20245" s="60" t="s">
        <v>11765</v>
      </c>
      <c r="B20245" s="61">
        <v>1</v>
      </c>
      <c r="C20245" s="61">
        <v>24</v>
      </c>
    </row>
    <row r="20246" spans="1:3" x14ac:dyDescent="0.2">
      <c r="A20246" s="60" t="s">
        <v>11766</v>
      </c>
      <c r="B20246" s="61">
        <v>1</v>
      </c>
      <c r="C20246" s="61">
        <v>24</v>
      </c>
    </row>
    <row r="20247" spans="1:3" x14ac:dyDescent="0.2">
      <c r="A20247" s="58" t="s">
        <v>10865</v>
      </c>
      <c r="B20247" s="61">
        <v>2</v>
      </c>
      <c r="C20247" s="61">
        <v>48</v>
      </c>
    </row>
    <row r="20248" spans="1:3" x14ac:dyDescent="0.2">
      <c r="A20248" s="59" t="s">
        <v>11758</v>
      </c>
      <c r="B20248" s="61">
        <v>2</v>
      </c>
      <c r="C20248" s="61">
        <v>48</v>
      </c>
    </row>
    <row r="20249" spans="1:3" x14ac:dyDescent="0.2">
      <c r="A20249" s="60" t="s">
        <v>11760</v>
      </c>
      <c r="B20249" s="61">
        <v>1</v>
      </c>
      <c r="C20249" s="61">
        <v>24</v>
      </c>
    </row>
    <row r="20250" spans="1:3" x14ac:dyDescent="0.2">
      <c r="A20250" s="60" t="s">
        <v>11762</v>
      </c>
      <c r="B20250" s="61">
        <v>1</v>
      </c>
      <c r="C20250" s="61">
        <v>24</v>
      </c>
    </row>
    <row r="20251" spans="1:3" x14ac:dyDescent="0.2">
      <c r="A20251" s="58" t="s">
        <v>10866</v>
      </c>
      <c r="B20251" s="61">
        <v>2</v>
      </c>
      <c r="C20251" s="61">
        <v>48</v>
      </c>
    </row>
    <row r="20252" spans="1:3" x14ac:dyDescent="0.2">
      <c r="A20252" s="59" t="s">
        <v>11758</v>
      </c>
      <c r="B20252" s="61">
        <v>2</v>
      </c>
      <c r="C20252" s="61">
        <v>48</v>
      </c>
    </row>
    <row r="20253" spans="1:3" x14ac:dyDescent="0.2">
      <c r="A20253" s="60" t="s">
        <v>11760</v>
      </c>
      <c r="B20253" s="61">
        <v>1</v>
      </c>
      <c r="C20253" s="61">
        <v>24</v>
      </c>
    </row>
    <row r="20254" spans="1:3" x14ac:dyDescent="0.2">
      <c r="A20254" s="60" t="s">
        <v>11762</v>
      </c>
      <c r="B20254" s="61">
        <v>1</v>
      </c>
      <c r="C20254" s="61">
        <v>24</v>
      </c>
    </row>
    <row r="20255" spans="1:3" x14ac:dyDescent="0.2">
      <c r="A20255" s="58" t="s">
        <v>10867</v>
      </c>
      <c r="B20255" s="61">
        <v>2</v>
      </c>
      <c r="C20255" s="61">
        <v>48</v>
      </c>
    </row>
    <row r="20256" spans="1:3" x14ac:dyDescent="0.2">
      <c r="A20256" s="59" t="s">
        <v>11758</v>
      </c>
      <c r="B20256" s="61">
        <v>2</v>
      </c>
      <c r="C20256" s="61">
        <v>48</v>
      </c>
    </row>
    <row r="20257" spans="1:3" x14ac:dyDescent="0.2">
      <c r="A20257" s="60" t="s">
        <v>11760</v>
      </c>
      <c r="B20257" s="61">
        <v>1</v>
      </c>
      <c r="C20257" s="61">
        <v>24</v>
      </c>
    </row>
    <row r="20258" spans="1:3" x14ac:dyDescent="0.2">
      <c r="A20258" s="60" t="s">
        <v>11762</v>
      </c>
      <c r="B20258" s="61">
        <v>1</v>
      </c>
      <c r="C20258" s="61">
        <v>24</v>
      </c>
    </row>
    <row r="20259" spans="1:3" x14ac:dyDescent="0.2">
      <c r="A20259" s="58" t="s">
        <v>10868</v>
      </c>
      <c r="B20259" s="61">
        <v>2</v>
      </c>
      <c r="C20259" s="61">
        <v>48</v>
      </c>
    </row>
    <row r="20260" spans="1:3" x14ac:dyDescent="0.2">
      <c r="A20260" s="59" t="s">
        <v>11758</v>
      </c>
      <c r="B20260" s="61">
        <v>2</v>
      </c>
      <c r="C20260" s="61">
        <v>48</v>
      </c>
    </row>
    <row r="20261" spans="1:3" x14ac:dyDescent="0.2">
      <c r="A20261" s="60" t="s">
        <v>11760</v>
      </c>
      <c r="B20261" s="61">
        <v>1</v>
      </c>
      <c r="C20261" s="61">
        <v>24</v>
      </c>
    </row>
    <row r="20262" spans="1:3" x14ac:dyDescent="0.2">
      <c r="A20262" s="60" t="s">
        <v>11762</v>
      </c>
      <c r="B20262" s="61">
        <v>1</v>
      </c>
      <c r="C20262" s="61">
        <v>24</v>
      </c>
    </row>
    <row r="20263" spans="1:3" x14ac:dyDescent="0.2">
      <c r="A20263" s="58" t="s">
        <v>10869</v>
      </c>
      <c r="B20263" s="61">
        <v>2</v>
      </c>
      <c r="C20263" s="61">
        <v>48</v>
      </c>
    </row>
    <row r="20264" spans="1:3" x14ac:dyDescent="0.2">
      <c r="A20264" s="59" t="s">
        <v>11758</v>
      </c>
      <c r="B20264" s="61">
        <v>2</v>
      </c>
      <c r="C20264" s="61">
        <v>48</v>
      </c>
    </row>
    <row r="20265" spans="1:3" x14ac:dyDescent="0.2">
      <c r="A20265" s="60" t="s">
        <v>11760</v>
      </c>
      <c r="B20265" s="61">
        <v>1</v>
      </c>
      <c r="C20265" s="61">
        <v>24</v>
      </c>
    </row>
    <row r="20266" spans="1:3" x14ac:dyDescent="0.2">
      <c r="A20266" s="60" t="s">
        <v>11762</v>
      </c>
      <c r="B20266" s="61">
        <v>1</v>
      </c>
      <c r="C20266" s="61">
        <v>24</v>
      </c>
    </row>
    <row r="20267" spans="1:3" x14ac:dyDescent="0.2">
      <c r="A20267" s="58" t="s">
        <v>10870</v>
      </c>
      <c r="B20267" s="61">
        <v>2</v>
      </c>
      <c r="C20267" s="61">
        <v>48</v>
      </c>
    </row>
    <row r="20268" spans="1:3" x14ac:dyDescent="0.2">
      <c r="A20268" s="59" t="s">
        <v>11758</v>
      </c>
      <c r="B20268" s="61">
        <v>2</v>
      </c>
      <c r="C20268" s="61">
        <v>48</v>
      </c>
    </row>
    <row r="20269" spans="1:3" x14ac:dyDescent="0.2">
      <c r="A20269" s="60" t="s">
        <v>11760</v>
      </c>
      <c r="B20269" s="61">
        <v>1</v>
      </c>
      <c r="C20269" s="61">
        <v>24</v>
      </c>
    </row>
    <row r="20270" spans="1:3" x14ac:dyDescent="0.2">
      <c r="A20270" s="60" t="s">
        <v>11762</v>
      </c>
      <c r="B20270" s="61">
        <v>1</v>
      </c>
      <c r="C20270" s="61">
        <v>24</v>
      </c>
    </row>
    <row r="20271" spans="1:3" x14ac:dyDescent="0.2">
      <c r="A20271" s="58" t="s">
        <v>10871</v>
      </c>
      <c r="B20271" s="61">
        <v>2</v>
      </c>
      <c r="C20271" s="61">
        <v>48</v>
      </c>
    </row>
    <row r="20272" spans="1:3" x14ac:dyDescent="0.2">
      <c r="A20272" s="59" t="s">
        <v>11758</v>
      </c>
      <c r="B20272" s="61">
        <v>2</v>
      </c>
      <c r="C20272" s="61">
        <v>48</v>
      </c>
    </row>
    <row r="20273" spans="1:3" x14ac:dyDescent="0.2">
      <c r="A20273" s="60" t="s">
        <v>11760</v>
      </c>
      <c r="B20273" s="61">
        <v>1</v>
      </c>
      <c r="C20273" s="61">
        <v>24</v>
      </c>
    </row>
    <row r="20274" spans="1:3" x14ac:dyDescent="0.2">
      <c r="A20274" s="60" t="s">
        <v>11762</v>
      </c>
      <c r="B20274" s="61">
        <v>1</v>
      </c>
      <c r="C20274" s="61">
        <v>24</v>
      </c>
    </row>
    <row r="20275" spans="1:3" x14ac:dyDescent="0.2">
      <c r="A20275" s="58" t="s">
        <v>10872</v>
      </c>
      <c r="B20275" s="61">
        <v>2</v>
      </c>
      <c r="C20275" s="61">
        <v>48</v>
      </c>
    </row>
    <row r="20276" spans="1:3" x14ac:dyDescent="0.2">
      <c r="A20276" s="59" t="s">
        <v>11758</v>
      </c>
      <c r="B20276" s="61">
        <v>2</v>
      </c>
      <c r="C20276" s="61">
        <v>48</v>
      </c>
    </row>
    <row r="20277" spans="1:3" x14ac:dyDescent="0.2">
      <c r="A20277" s="60" t="s">
        <v>11760</v>
      </c>
      <c r="B20277" s="61">
        <v>1</v>
      </c>
      <c r="C20277" s="61">
        <v>24</v>
      </c>
    </row>
    <row r="20278" spans="1:3" x14ac:dyDescent="0.2">
      <c r="A20278" s="60" t="s">
        <v>11762</v>
      </c>
      <c r="B20278" s="61">
        <v>1</v>
      </c>
      <c r="C20278" s="61">
        <v>24</v>
      </c>
    </row>
    <row r="20279" spans="1:3" x14ac:dyDescent="0.2">
      <c r="A20279" s="58" t="s">
        <v>10873</v>
      </c>
      <c r="B20279" s="61">
        <v>2</v>
      </c>
      <c r="C20279" s="61">
        <v>48</v>
      </c>
    </row>
    <row r="20280" spans="1:3" x14ac:dyDescent="0.2">
      <c r="A20280" s="59" t="s">
        <v>11758</v>
      </c>
      <c r="B20280" s="61">
        <v>2</v>
      </c>
      <c r="C20280" s="61">
        <v>48</v>
      </c>
    </row>
    <row r="20281" spans="1:3" x14ac:dyDescent="0.2">
      <c r="A20281" s="60" t="s">
        <v>11760</v>
      </c>
      <c r="B20281" s="61">
        <v>1</v>
      </c>
      <c r="C20281" s="61">
        <v>24</v>
      </c>
    </row>
    <row r="20282" spans="1:3" x14ac:dyDescent="0.2">
      <c r="A20282" s="60" t="s">
        <v>11762</v>
      </c>
      <c r="B20282" s="61">
        <v>1</v>
      </c>
      <c r="C20282" s="61">
        <v>24</v>
      </c>
    </row>
    <row r="20283" spans="1:3" x14ac:dyDescent="0.2">
      <c r="A20283" s="58" t="s">
        <v>10874</v>
      </c>
      <c r="B20283" s="61">
        <v>2</v>
      </c>
      <c r="C20283" s="61">
        <v>48</v>
      </c>
    </row>
    <row r="20284" spans="1:3" x14ac:dyDescent="0.2">
      <c r="A20284" s="59" t="s">
        <v>11758</v>
      </c>
      <c r="B20284" s="61">
        <v>2</v>
      </c>
      <c r="C20284" s="61">
        <v>48</v>
      </c>
    </row>
    <row r="20285" spans="1:3" x14ac:dyDescent="0.2">
      <c r="A20285" s="60" t="s">
        <v>11760</v>
      </c>
      <c r="B20285" s="61">
        <v>1</v>
      </c>
      <c r="C20285" s="61">
        <v>24</v>
      </c>
    </row>
    <row r="20286" spans="1:3" x14ac:dyDescent="0.2">
      <c r="A20286" s="60" t="s">
        <v>11762</v>
      </c>
      <c r="B20286" s="61">
        <v>1</v>
      </c>
      <c r="C20286" s="61">
        <v>24</v>
      </c>
    </row>
    <row r="20287" spans="1:3" x14ac:dyDescent="0.2">
      <c r="A20287" s="58" t="s">
        <v>67</v>
      </c>
      <c r="B20287" s="61">
        <v>5</v>
      </c>
      <c r="C20287" s="61">
        <v>120</v>
      </c>
    </row>
    <row r="20288" spans="1:3" x14ac:dyDescent="0.2">
      <c r="A20288" s="59" t="s">
        <v>11758</v>
      </c>
      <c r="B20288" s="61">
        <v>2</v>
      </c>
      <c r="C20288" s="61">
        <v>48</v>
      </c>
    </row>
    <row r="20289" spans="1:3" x14ac:dyDescent="0.2">
      <c r="A20289" s="60" t="s">
        <v>11760</v>
      </c>
      <c r="B20289" s="61">
        <v>1</v>
      </c>
      <c r="C20289" s="61">
        <v>24</v>
      </c>
    </row>
    <row r="20290" spans="1:3" x14ac:dyDescent="0.2">
      <c r="A20290" s="60" t="s">
        <v>11761</v>
      </c>
      <c r="B20290" s="61">
        <v>1</v>
      </c>
      <c r="C20290" s="61">
        <v>24</v>
      </c>
    </row>
    <row r="20291" spans="1:3" x14ac:dyDescent="0.2">
      <c r="A20291" s="59" t="s">
        <v>11763</v>
      </c>
      <c r="B20291" s="61">
        <v>3</v>
      </c>
      <c r="C20291" s="61">
        <v>72</v>
      </c>
    </row>
    <row r="20292" spans="1:3" x14ac:dyDescent="0.2">
      <c r="A20292" s="60" t="s">
        <v>11764</v>
      </c>
      <c r="B20292" s="61">
        <v>1</v>
      </c>
      <c r="C20292" s="61">
        <v>24</v>
      </c>
    </row>
    <row r="20293" spans="1:3" x14ac:dyDescent="0.2">
      <c r="A20293" s="60" t="s">
        <v>11765</v>
      </c>
      <c r="B20293" s="61">
        <v>1</v>
      </c>
      <c r="C20293" s="61">
        <v>24</v>
      </c>
    </row>
    <row r="20294" spans="1:3" x14ac:dyDescent="0.2">
      <c r="A20294" s="60" t="s">
        <v>11766</v>
      </c>
      <c r="B20294" s="61">
        <v>1</v>
      </c>
      <c r="C20294" s="61">
        <v>24</v>
      </c>
    </row>
    <row r="20295" spans="1:3" x14ac:dyDescent="0.2">
      <c r="A20295" s="58" t="s">
        <v>151</v>
      </c>
      <c r="B20295" s="61">
        <v>5</v>
      </c>
      <c r="C20295" s="61">
        <v>120</v>
      </c>
    </row>
    <row r="20296" spans="1:3" x14ac:dyDescent="0.2">
      <c r="A20296" s="59" t="s">
        <v>11758</v>
      </c>
      <c r="B20296" s="61">
        <v>2</v>
      </c>
      <c r="C20296" s="61">
        <v>48</v>
      </c>
    </row>
    <row r="20297" spans="1:3" x14ac:dyDescent="0.2">
      <c r="A20297" s="60" t="s">
        <v>11760</v>
      </c>
      <c r="B20297" s="61">
        <v>1</v>
      </c>
      <c r="C20297" s="61">
        <v>24</v>
      </c>
    </row>
    <row r="20298" spans="1:3" x14ac:dyDescent="0.2">
      <c r="A20298" s="60" t="s">
        <v>11761</v>
      </c>
      <c r="B20298" s="61">
        <v>1</v>
      </c>
      <c r="C20298" s="61">
        <v>24</v>
      </c>
    </row>
    <row r="20299" spans="1:3" x14ac:dyDescent="0.2">
      <c r="A20299" s="59" t="s">
        <v>11763</v>
      </c>
      <c r="B20299" s="61">
        <v>3</v>
      </c>
      <c r="C20299" s="61">
        <v>72</v>
      </c>
    </row>
    <row r="20300" spans="1:3" x14ac:dyDescent="0.2">
      <c r="A20300" s="60" t="s">
        <v>11764</v>
      </c>
      <c r="B20300" s="61">
        <v>1</v>
      </c>
      <c r="C20300" s="61">
        <v>24</v>
      </c>
    </row>
    <row r="20301" spans="1:3" x14ac:dyDescent="0.2">
      <c r="A20301" s="60" t="s">
        <v>11765</v>
      </c>
      <c r="B20301" s="61">
        <v>1</v>
      </c>
      <c r="C20301" s="61">
        <v>24</v>
      </c>
    </row>
    <row r="20302" spans="1:3" x14ac:dyDescent="0.2">
      <c r="A20302" s="60" t="s">
        <v>11766</v>
      </c>
      <c r="B20302" s="61">
        <v>1</v>
      </c>
      <c r="C20302" s="61">
        <v>24</v>
      </c>
    </row>
    <row r="20303" spans="1:3" x14ac:dyDescent="0.2">
      <c r="A20303" s="58" t="s">
        <v>835</v>
      </c>
      <c r="B20303" s="61">
        <v>5</v>
      </c>
      <c r="C20303" s="61">
        <v>120</v>
      </c>
    </row>
    <row r="20304" spans="1:3" x14ac:dyDescent="0.2">
      <c r="A20304" s="59" t="s">
        <v>11758</v>
      </c>
      <c r="B20304" s="61">
        <v>2</v>
      </c>
      <c r="C20304" s="61">
        <v>48</v>
      </c>
    </row>
    <row r="20305" spans="1:3" x14ac:dyDescent="0.2">
      <c r="A20305" s="60" t="s">
        <v>11760</v>
      </c>
      <c r="B20305" s="61">
        <v>1</v>
      </c>
      <c r="C20305" s="61">
        <v>24</v>
      </c>
    </row>
    <row r="20306" spans="1:3" x14ac:dyDescent="0.2">
      <c r="A20306" s="60" t="s">
        <v>11761</v>
      </c>
      <c r="B20306" s="61">
        <v>1</v>
      </c>
      <c r="C20306" s="61">
        <v>24</v>
      </c>
    </row>
    <row r="20307" spans="1:3" x14ac:dyDescent="0.2">
      <c r="A20307" s="59" t="s">
        <v>11763</v>
      </c>
      <c r="B20307" s="61">
        <v>3</v>
      </c>
      <c r="C20307" s="61">
        <v>72</v>
      </c>
    </row>
    <row r="20308" spans="1:3" x14ac:dyDescent="0.2">
      <c r="A20308" s="60" t="s">
        <v>11764</v>
      </c>
      <c r="B20308" s="61">
        <v>1</v>
      </c>
      <c r="C20308" s="61">
        <v>24</v>
      </c>
    </row>
    <row r="20309" spans="1:3" x14ac:dyDescent="0.2">
      <c r="A20309" s="60" t="s">
        <v>11765</v>
      </c>
      <c r="B20309" s="61">
        <v>1</v>
      </c>
      <c r="C20309" s="61">
        <v>24</v>
      </c>
    </row>
    <row r="20310" spans="1:3" x14ac:dyDescent="0.2">
      <c r="A20310" s="60" t="s">
        <v>11766</v>
      </c>
      <c r="B20310" s="61">
        <v>1</v>
      </c>
      <c r="C20310" s="61">
        <v>24</v>
      </c>
    </row>
    <row r="20311" spans="1:3" x14ac:dyDescent="0.2">
      <c r="A20311" s="58" t="s">
        <v>10875</v>
      </c>
      <c r="B20311" s="61">
        <v>2</v>
      </c>
      <c r="C20311" s="61">
        <v>48</v>
      </c>
    </row>
    <row r="20312" spans="1:3" x14ac:dyDescent="0.2">
      <c r="A20312" s="59" t="s">
        <v>11758</v>
      </c>
      <c r="B20312" s="61">
        <v>2</v>
      </c>
      <c r="C20312" s="61">
        <v>48</v>
      </c>
    </row>
    <row r="20313" spans="1:3" x14ac:dyDescent="0.2">
      <c r="A20313" s="60" t="s">
        <v>11760</v>
      </c>
      <c r="B20313" s="61">
        <v>1</v>
      </c>
      <c r="C20313" s="61">
        <v>24</v>
      </c>
    </row>
    <row r="20314" spans="1:3" x14ac:dyDescent="0.2">
      <c r="A20314" s="60" t="s">
        <v>11762</v>
      </c>
      <c r="B20314" s="61">
        <v>1</v>
      </c>
      <c r="C20314" s="61">
        <v>24</v>
      </c>
    </row>
    <row r="20315" spans="1:3" x14ac:dyDescent="0.2">
      <c r="A20315" s="58" t="s">
        <v>10876</v>
      </c>
      <c r="B20315" s="61">
        <v>2</v>
      </c>
      <c r="C20315" s="61">
        <v>48</v>
      </c>
    </row>
    <row r="20316" spans="1:3" x14ac:dyDescent="0.2">
      <c r="A20316" s="59" t="s">
        <v>11758</v>
      </c>
      <c r="B20316" s="61">
        <v>2</v>
      </c>
      <c r="C20316" s="61">
        <v>48</v>
      </c>
    </row>
    <row r="20317" spans="1:3" x14ac:dyDescent="0.2">
      <c r="A20317" s="60" t="s">
        <v>11760</v>
      </c>
      <c r="B20317" s="61">
        <v>1</v>
      </c>
      <c r="C20317" s="61">
        <v>24</v>
      </c>
    </row>
    <row r="20318" spans="1:3" x14ac:dyDescent="0.2">
      <c r="A20318" s="60" t="s">
        <v>11762</v>
      </c>
      <c r="B20318" s="61">
        <v>1</v>
      </c>
      <c r="C20318" s="61">
        <v>24</v>
      </c>
    </row>
    <row r="20319" spans="1:3" x14ac:dyDescent="0.2">
      <c r="A20319" s="58" t="s">
        <v>10877</v>
      </c>
      <c r="B20319" s="61">
        <v>2</v>
      </c>
      <c r="C20319" s="61">
        <v>48</v>
      </c>
    </row>
    <row r="20320" spans="1:3" x14ac:dyDescent="0.2">
      <c r="A20320" s="59" t="s">
        <v>11758</v>
      </c>
      <c r="B20320" s="61">
        <v>2</v>
      </c>
      <c r="C20320" s="61">
        <v>48</v>
      </c>
    </row>
    <row r="20321" spans="1:3" x14ac:dyDescent="0.2">
      <c r="A20321" s="60" t="s">
        <v>11760</v>
      </c>
      <c r="B20321" s="61">
        <v>1</v>
      </c>
      <c r="C20321" s="61">
        <v>24</v>
      </c>
    </row>
    <row r="20322" spans="1:3" x14ac:dyDescent="0.2">
      <c r="A20322" s="60" t="s">
        <v>11762</v>
      </c>
      <c r="B20322" s="61">
        <v>1</v>
      </c>
      <c r="C20322" s="61">
        <v>24</v>
      </c>
    </row>
    <row r="20323" spans="1:3" x14ac:dyDescent="0.2">
      <c r="A20323" s="58" t="s">
        <v>10878</v>
      </c>
      <c r="B20323" s="61">
        <v>2</v>
      </c>
      <c r="C20323" s="61">
        <v>48</v>
      </c>
    </row>
    <row r="20324" spans="1:3" x14ac:dyDescent="0.2">
      <c r="A20324" s="59" t="s">
        <v>11758</v>
      </c>
      <c r="B20324" s="61">
        <v>2</v>
      </c>
      <c r="C20324" s="61">
        <v>48</v>
      </c>
    </row>
    <row r="20325" spans="1:3" x14ac:dyDescent="0.2">
      <c r="A20325" s="60" t="s">
        <v>11760</v>
      </c>
      <c r="B20325" s="61">
        <v>1</v>
      </c>
      <c r="C20325" s="61">
        <v>24</v>
      </c>
    </row>
    <row r="20326" spans="1:3" x14ac:dyDescent="0.2">
      <c r="A20326" s="60" t="s">
        <v>11762</v>
      </c>
      <c r="B20326" s="61">
        <v>1</v>
      </c>
      <c r="C20326" s="61">
        <v>24</v>
      </c>
    </row>
    <row r="20327" spans="1:3" x14ac:dyDescent="0.2">
      <c r="A20327" s="58" t="s">
        <v>10879</v>
      </c>
      <c r="B20327" s="61">
        <v>2</v>
      </c>
      <c r="C20327" s="61">
        <v>48</v>
      </c>
    </row>
    <row r="20328" spans="1:3" x14ac:dyDescent="0.2">
      <c r="A20328" s="59" t="s">
        <v>11758</v>
      </c>
      <c r="B20328" s="61">
        <v>2</v>
      </c>
      <c r="C20328" s="61">
        <v>48</v>
      </c>
    </row>
    <row r="20329" spans="1:3" x14ac:dyDescent="0.2">
      <c r="A20329" s="60" t="s">
        <v>11760</v>
      </c>
      <c r="B20329" s="61">
        <v>1</v>
      </c>
      <c r="C20329" s="61">
        <v>24</v>
      </c>
    </row>
    <row r="20330" spans="1:3" x14ac:dyDescent="0.2">
      <c r="A20330" s="60" t="s">
        <v>11762</v>
      </c>
      <c r="B20330" s="61">
        <v>1</v>
      </c>
      <c r="C20330" s="61">
        <v>24</v>
      </c>
    </row>
    <row r="20331" spans="1:3" x14ac:dyDescent="0.2">
      <c r="A20331" s="58" t="s">
        <v>10880</v>
      </c>
      <c r="B20331" s="61">
        <v>2</v>
      </c>
      <c r="C20331" s="61">
        <v>48</v>
      </c>
    </row>
    <row r="20332" spans="1:3" x14ac:dyDescent="0.2">
      <c r="A20332" s="59" t="s">
        <v>11758</v>
      </c>
      <c r="B20332" s="61">
        <v>2</v>
      </c>
      <c r="C20332" s="61">
        <v>48</v>
      </c>
    </row>
    <row r="20333" spans="1:3" x14ac:dyDescent="0.2">
      <c r="A20333" s="60" t="s">
        <v>11760</v>
      </c>
      <c r="B20333" s="61">
        <v>1</v>
      </c>
      <c r="C20333" s="61">
        <v>24</v>
      </c>
    </row>
    <row r="20334" spans="1:3" x14ac:dyDescent="0.2">
      <c r="A20334" s="60" t="s">
        <v>11762</v>
      </c>
      <c r="B20334" s="61">
        <v>1</v>
      </c>
      <c r="C20334" s="61">
        <v>24</v>
      </c>
    </row>
    <row r="20335" spans="1:3" x14ac:dyDescent="0.2">
      <c r="A20335" s="58" t="s">
        <v>10881</v>
      </c>
      <c r="B20335" s="61">
        <v>2</v>
      </c>
      <c r="C20335" s="61">
        <v>48</v>
      </c>
    </row>
    <row r="20336" spans="1:3" x14ac:dyDescent="0.2">
      <c r="A20336" s="59" t="s">
        <v>11758</v>
      </c>
      <c r="B20336" s="61">
        <v>2</v>
      </c>
      <c r="C20336" s="61">
        <v>48</v>
      </c>
    </row>
    <row r="20337" spans="1:3" x14ac:dyDescent="0.2">
      <c r="A20337" s="60" t="s">
        <v>11760</v>
      </c>
      <c r="B20337" s="61">
        <v>1</v>
      </c>
      <c r="C20337" s="61">
        <v>24</v>
      </c>
    </row>
    <row r="20338" spans="1:3" x14ac:dyDescent="0.2">
      <c r="A20338" s="60" t="s">
        <v>11762</v>
      </c>
      <c r="B20338" s="61">
        <v>1</v>
      </c>
      <c r="C20338" s="61">
        <v>24</v>
      </c>
    </row>
    <row r="20339" spans="1:3" x14ac:dyDescent="0.2">
      <c r="A20339" s="58" t="s">
        <v>10882</v>
      </c>
      <c r="B20339" s="61">
        <v>2</v>
      </c>
      <c r="C20339" s="61">
        <v>48</v>
      </c>
    </row>
    <row r="20340" spans="1:3" x14ac:dyDescent="0.2">
      <c r="A20340" s="59" t="s">
        <v>11758</v>
      </c>
      <c r="B20340" s="61">
        <v>2</v>
      </c>
      <c r="C20340" s="61">
        <v>48</v>
      </c>
    </row>
    <row r="20341" spans="1:3" x14ac:dyDescent="0.2">
      <c r="A20341" s="60" t="s">
        <v>11760</v>
      </c>
      <c r="B20341" s="61">
        <v>1</v>
      </c>
      <c r="C20341" s="61">
        <v>24</v>
      </c>
    </row>
    <row r="20342" spans="1:3" x14ac:dyDescent="0.2">
      <c r="A20342" s="60" t="s">
        <v>11762</v>
      </c>
      <c r="B20342" s="61">
        <v>1</v>
      </c>
      <c r="C20342" s="61">
        <v>24</v>
      </c>
    </row>
    <row r="20343" spans="1:3" x14ac:dyDescent="0.2">
      <c r="A20343" s="58" t="s">
        <v>10883</v>
      </c>
      <c r="B20343" s="61">
        <v>2</v>
      </c>
      <c r="C20343" s="61">
        <v>48</v>
      </c>
    </row>
    <row r="20344" spans="1:3" x14ac:dyDescent="0.2">
      <c r="A20344" s="59" t="s">
        <v>11758</v>
      </c>
      <c r="B20344" s="61">
        <v>2</v>
      </c>
      <c r="C20344" s="61">
        <v>48</v>
      </c>
    </row>
    <row r="20345" spans="1:3" x14ac:dyDescent="0.2">
      <c r="A20345" s="60" t="s">
        <v>11760</v>
      </c>
      <c r="B20345" s="61">
        <v>1</v>
      </c>
      <c r="C20345" s="61">
        <v>24</v>
      </c>
    </row>
    <row r="20346" spans="1:3" x14ac:dyDescent="0.2">
      <c r="A20346" s="60" t="s">
        <v>11762</v>
      </c>
      <c r="B20346" s="61">
        <v>1</v>
      </c>
      <c r="C20346" s="61">
        <v>24</v>
      </c>
    </row>
    <row r="20347" spans="1:3" x14ac:dyDescent="0.2">
      <c r="A20347" s="58" t="s">
        <v>10884</v>
      </c>
      <c r="B20347" s="61">
        <v>2</v>
      </c>
      <c r="C20347" s="61">
        <v>48</v>
      </c>
    </row>
    <row r="20348" spans="1:3" x14ac:dyDescent="0.2">
      <c r="A20348" s="59" t="s">
        <v>11758</v>
      </c>
      <c r="B20348" s="61">
        <v>2</v>
      </c>
      <c r="C20348" s="61">
        <v>48</v>
      </c>
    </row>
    <row r="20349" spans="1:3" x14ac:dyDescent="0.2">
      <c r="A20349" s="60" t="s">
        <v>11760</v>
      </c>
      <c r="B20349" s="61">
        <v>1</v>
      </c>
      <c r="C20349" s="61">
        <v>24</v>
      </c>
    </row>
    <row r="20350" spans="1:3" x14ac:dyDescent="0.2">
      <c r="A20350" s="60" t="s">
        <v>11762</v>
      </c>
      <c r="B20350" s="61">
        <v>1</v>
      </c>
      <c r="C20350" s="61">
        <v>24</v>
      </c>
    </row>
    <row r="20351" spans="1:3" x14ac:dyDescent="0.2">
      <c r="A20351" s="58" t="s">
        <v>836</v>
      </c>
      <c r="B20351" s="61">
        <v>5</v>
      </c>
      <c r="C20351" s="61">
        <v>120</v>
      </c>
    </row>
    <row r="20352" spans="1:3" x14ac:dyDescent="0.2">
      <c r="A20352" s="59" t="s">
        <v>11758</v>
      </c>
      <c r="B20352" s="61">
        <v>2</v>
      </c>
      <c r="C20352" s="61">
        <v>48</v>
      </c>
    </row>
    <row r="20353" spans="1:3" x14ac:dyDescent="0.2">
      <c r="A20353" s="60" t="s">
        <v>11760</v>
      </c>
      <c r="B20353" s="61">
        <v>1</v>
      </c>
      <c r="C20353" s="61">
        <v>24</v>
      </c>
    </row>
    <row r="20354" spans="1:3" x14ac:dyDescent="0.2">
      <c r="A20354" s="60" t="s">
        <v>11761</v>
      </c>
      <c r="B20354" s="61">
        <v>1</v>
      </c>
      <c r="C20354" s="61">
        <v>24</v>
      </c>
    </row>
    <row r="20355" spans="1:3" x14ac:dyDescent="0.2">
      <c r="A20355" s="59" t="s">
        <v>11763</v>
      </c>
      <c r="B20355" s="61">
        <v>3</v>
      </c>
      <c r="C20355" s="61">
        <v>72</v>
      </c>
    </row>
    <row r="20356" spans="1:3" x14ac:dyDescent="0.2">
      <c r="A20356" s="60" t="s">
        <v>11764</v>
      </c>
      <c r="B20356" s="61">
        <v>1</v>
      </c>
      <c r="C20356" s="61">
        <v>24</v>
      </c>
    </row>
    <row r="20357" spans="1:3" x14ac:dyDescent="0.2">
      <c r="A20357" s="60" t="s">
        <v>11765</v>
      </c>
      <c r="B20357" s="61">
        <v>1</v>
      </c>
      <c r="C20357" s="61">
        <v>24</v>
      </c>
    </row>
    <row r="20358" spans="1:3" x14ac:dyDescent="0.2">
      <c r="A20358" s="60" t="s">
        <v>11766</v>
      </c>
      <c r="B20358" s="61">
        <v>1</v>
      </c>
      <c r="C20358" s="61">
        <v>24</v>
      </c>
    </row>
    <row r="20359" spans="1:3" x14ac:dyDescent="0.2">
      <c r="A20359" s="58" t="s">
        <v>10885</v>
      </c>
      <c r="B20359" s="61">
        <v>2</v>
      </c>
      <c r="C20359" s="61">
        <v>48</v>
      </c>
    </row>
    <row r="20360" spans="1:3" x14ac:dyDescent="0.2">
      <c r="A20360" s="59" t="s">
        <v>11758</v>
      </c>
      <c r="B20360" s="61">
        <v>2</v>
      </c>
      <c r="C20360" s="61">
        <v>48</v>
      </c>
    </row>
    <row r="20361" spans="1:3" x14ac:dyDescent="0.2">
      <c r="A20361" s="60" t="s">
        <v>11760</v>
      </c>
      <c r="B20361" s="61">
        <v>1</v>
      </c>
      <c r="C20361" s="61">
        <v>24</v>
      </c>
    </row>
    <row r="20362" spans="1:3" x14ac:dyDescent="0.2">
      <c r="A20362" s="60" t="s">
        <v>11762</v>
      </c>
      <c r="B20362" s="61">
        <v>1</v>
      </c>
      <c r="C20362" s="61">
        <v>24</v>
      </c>
    </row>
    <row r="20363" spans="1:3" x14ac:dyDescent="0.2">
      <c r="A20363" s="58" t="s">
        <v>10886</v>
      </c>
      <c r="B20363" s="61">
        <v>2</v>
      </c>
      <c r="C20363" s="61">
        <v>48</v>
      </c>
    </row>
    <row r="20364" spans="1:3" x14ac:dyDescent="0.2">
      <c r="A20364" s="59" t="s">
        <v>11758</v>
      </c>
      <c r="B20364" s="61">
        <v>2</v>
      </c>
      <c r="C20364" s="61">
        <v>48</v>
      </c>
    </row>
    <row r="20365" spans="1:3" x14ac:dyDescent="0.2">
      <c r="A20365" s="60" t="s">
        <v>11760</v>
      </c>
      <c r="B20365" s="61">
        <v>1</v>
      </c>
      <c r="C20365" s="61">
        <v>24</v>
      </c>
    </row>
    <row r="20366" spans="1:3" x14ac:dyDescent="0.2">
      <c r="A20366" s="60" t="s">
        <v>11762</v>
      </c>
      <c r="B20366" s="61">
        <v>1</v>
      </c>
      <c r="C20366" s="61">
        <v>24</v>
      </c>
    </row>
    <row r="20367" spans="1:3" x14ac:dyDescent="0.2">
      <c r="A20367" s="58" t="s">
        <v>10887</v>
      </c>
      <c r="B20367" s="61">
        <v>2</v>
      </c>
      <c r="C20367" s="61">
        <v>48</v>
      </c>
    </row>
    <row r="20368" spans="1:3" x14ac:dyDescent="0.2">
      <c r="A20368" s="59" t="s">
        <v>11758</v>
      </c>
      <c r="B20368" s="61">
        <v>2</v>
      </c>
      <c r="C20368" s="61">
        <v>48</v>
      </c>
    </row>
    <row r="20369" spans="1:3" x14ac:dyDescent="0.2">
      <c r="A20369" s="60" t="s">
        <v>11760</v>
      </c>
      <c r="B20369" s="61">
        <v>1</v>
      </c>
      <c r="C20369" s="61">
        <v>24</v>
      </c>
    </row>
    <row r="20370" spans="1:3" x14ac:dyDescent="0.2">
      <c r="A20370" s="60" t="s">
        <v>11762</v>
      </c>
      <c r="B20370" s="61">
        <v>1</v>
      </c>
      <c r="C20370" s="61">
        <v>24</v>
      </c>
    </row>
    <row r="20371" spans="1:3" x14ac:dyDescent="0.2">
      <c r="A20371" s="58" t="s">
        <v>10888</v>
      </c>
      <c r="B20371" s="61">
        <v>2</v>
      </c>
      <c r="C20371" s="61">
        <v>48</v>
      </c>
    </row>
    <row r="20372" spans="1:3" x14ac:dyDescent="0.2">
      <c r="A20372" s="59" t="s">
        <v>11758</v>
      </c>
      <c r="B20372" s="61">
        <v>2</v>
      </c>
      <c r="C20372" s="61">
        <v>48</v>
      </c>
    </row>
    <row r="20373" spans="1:3" x14ac:dyDescent="0.2">
      <c r="A20373" s="60" t="s">
        <v>11760</v>
      </c>
      <c r="B20373" s="61">
        <v>1</v>
      </c>
      <c r="C20373" s="61">
        <v>24</v>
      </c>
    </row>
    <row r="20374" spans="1:3" x14ac:dyDescent="0.2">
      <c r="A20374" s="60" t="s">
        <v>11762</v>
      </c>
      <c r="B20374" s="61">
        <v>1</v>
      </c>
      <c r="C20374" s="61">
        <v>24</v>
      </c>
    </row>
    <row r="20375" spans="1:3" x14ac:dyDescent="0.2">
      <c r="A20375" s="58" t="s">
        <v>10889</v>
      </c>
      <c r="B20375" s="61">
        <v>2</v>
      </c>
      <c r="C20375" s="61">
        <v>48</v>
      </c>
    </row>
    <row r="20376" spans="1:3" x14ac:dyDescent="0.2">
      <c r="A20376" s="59" t="s">
        <v>11758</v>
      </c>
      <c r="B20376" s="61">
        <v>2</v>
      </c>
      <c r="C20376" s="61">
        <v>48</v>
      </c>
    </row>
    <row r="20377" spans="1:3" x14ac:dyDescent="0.2">
      <c r="A20377" s="60" t="s">
        <v>11760</v>
      </c>
      <c r="B20377" s="61">
        <v>1</v>
      </c>
      <c r="C20377" s="61">
        <v>24</v>
      </c>
    </row>
    <row r="20378" spans="1:3" x14ac:dyDescent="0.2">
      <c r="A20378" s="60" t="s">
        <v>11762</v>
      </c>
      <c r="B20378" s="61">
        <v>1</v>
      </c>
      <c r="C20378" s="61">
        <v>24</v>
      </c>
    </row>
    <row r="20379" spans="1:3" x14ac:dyDescent="0.2">
      <c r="A20379" s="58" t="s">
        <v>10890</v>
      </c>
      <c r="B20379" s="61">
        <v>2</v>
      </c>
      <c r="C20379" s="61">
        <v>48</v>
      </c>
    </row>
    <row r="20380" spans="1:3" x14ac:dyDescent="0.2">
      <c r="A20380" s="59" t="s">
        <v>11758</v>
      </c>
      <c r="B20380" s="61">
        <v>2</v>
      </c>
      <c r="C20380" s="61">
        <v>48</v>
      </c>
    </row>
    <row r="20381" spans="1:3" x14ac:dyDescent="0.2">
      <c r="A20381" s="60" t="s">
        <v>11760</v>
      </c>
      <c r="B20381" s="61">
        <v>1</v>
      </c>
      <c r="C20381" s="61">
        <v>24</v>
      </c>
    </row>
    <row r="20382" spans="1:3" x14ac:dyDescent="0.2">
      <c r="A20382" s="60" t="s">
        <v>11762</v>
      </c>
      <c r="B20382" s="61">
        <v>1</v>
      </c>
      <c r="C20382" s="61">
        <v>24</v>
      </c>
    </row>
    <row r="20383" spans="1:3" x14ac:dyDescent="0.2">
      <c r="A20383" s="58" t="s">
        <v>10891</v>
      </c>
      <c r="B20383" s="61">
        <v>2</v>
      </c>
      <c r="C20383" s="61">
        <v>48</v>
      </c>
    </row>
    <row r="20384" spans="1:3" x14ac:dyDescent="0.2">
      <c r="A20384" s="59" t="s">
        <v>11758</v>
      </c>
      <c r="B20384" s="61">
        <v>2</v>
      </c>
      <c r="C20384" s="61">
        <v>48</v>
      </c>
    </row>
    <row r="20385" spans="1:3" x14ac:dyDescent="0.2">
      <c r="A20385" s="60" t="s">
        <v>11760</v>
      </c>
      <c r="B20385" s="61">
        <v>1</v>
      </c>
      <c r="C20385" s="61">
        <v>24</v>
      </c>
    </row>
    <row r="20386" spans="1:3" x14ac:dyDescent="0.2">
      <c r="A20386" s="60" t="s">
        <v>11762</v>
      </c>
      <c r="B20386" s="61">
        <v>1</v>
      </c>
      <c r="C20386" s="61">
        <v>24</v>
      </c>
    </row>
    <row r="20387" spans="1:3" x14ac:dyDescent="0.2">
      <c r="A20387" s="58" t="s">
        <v>10892</v>
      </c>
      <c r="B20387" s="61">
        <v>2</v>
      </c>
      <c r="C20387" s="61">
        <v>48</v>
      </c>
    </row>
    <row r="20388" spans="1:3" x14ac:dyDescent="0.2">
      <c r="A20388" s="59" t="s">
        <v>11758</v>
      </c>
      <c r="B20388" s="61">
        <v>2</v>
      </c>
      <c r="C20388" s="61">
        <v>48</v>
      </c>
    </row>
    <row r="20389" spans="1:3" x14ac:dyDescent="0.2">
      <c r="A20389" s="60" t="s">
        <v>11760</v>
      </c>
      <c r="B20389" s="61">
        <v>1</v>
      </c>
      <c r="C20389" s="61">
        <v>24</v>
      </c>
    </row>
    <row r="20390" spans="1:3" x14ac:dyDescent="0.2">
      <c r="A20390" s="60" t="s">
        <v>11762</v>
      </c>
      <c r="B20390" s="61">
        <v>1</v>
      </c>
      <c r="C20390" s="61">
        <v>24</v>
      </c>
    </row>
    <row r="20391" spans="1:3" x14ac:dyDescent="0.2">
      <c r="A20391" s="58" t="s">
        <v>10893</v>
      </c>
      <c r="B20391" s="61">
        <v>2</v>
      </c>
      <c r="C20391" s="61">
        <v>48</v>
      </c>
    </row>
    <row r="20392" spans="1:3" x14ac:dyDescent="0.2">
      <c r="A20392" s="59" t="s">
        <v>11758</v>
      </c>
      <c r="B20392" s="61">
        <v>2</v>
      </c>
      <c r="C20392" s="61">
        <v>48</v>
      </c>
    </row>
    <row r="20393" spans="1:3" x14ac:dyDescent="0.2">
      <c r="A20393" s="60" t="s">
        <v>11760</v>
      </c>
      <c r="B20393" s="61">
        <v>1</v>
      </c>
      <c r="C20393" s="61">
        <v>24</v>
      </c>
    </row>
    <row r="20394" spans="1:3" x14ac:dyDescent="0.2">
      <c r="A20394" s="60" t="s">
        <v>11762</v>
      </c>
      <c r="B20394" s="61">
        <v>1</v>
      </c>
      <c r="C20394" s="61">
        <v>24</v>
      </c>
    </row>
    <row r="20395" spans="1:3" x14ac:dyDescent="0.2">
      <c r="A20395" s="58" t="s">
        <v>10894</v>
      </c>
      <c r="B20395" s="61">
        <v>2</v>
      </c>
      <c r="C20395" s="61">
        <v>48</v>
      </c>
    </row>
    <row r="20396" spans="1:3" x14ac:dyDescent="0.2">
      <c r="A20396" s="59" t="s">
        <v>11758</v>
      </c>
      <c r="B20396" s="61">
        <v>2</v>
      </c>
      <c r="C20396" s="61">
        <v>48</v>
      </c>
    </row>
    <row r="20397" spans="1:3" x14ac:dyDescent="0.2">
      <c r="A20397" s="60" t="s">
        <v>11760</v>
      </c>
      <c r="B20397" s="61">
        <v>1</v>
      </c>
      <c r="C20397" s="61">
        <v>24</v>
      </c>
    </row>
    <row r="20398" spans="1:3" x14ac:dyDescent="0.2">
      <c r="A20398" s="60" t="s">
        <v>11762</v>
      </c>
      <c r="B20398" s="61">
        <v>1</v>
      </c>
      <c r="C20398" s="61">
        <v>24</v>
      </c>
    </row>
    <row r="20399" spans="1:3" x14ac:dyDescent="0.2">
      <c r="A20399" s="58" t="s">
        <v>837</v>
      </c>
      <c r="B20399" s="61">
        <v>5</v>
      </c>
      <c r="C20399" s="61">
        <v>120</v>
      </c>
    </row>
    <row r="20400" spans="1:3" x14ac:dyDescent="0.2">
      <c r="A20400" s="59" t="s">
        <v>11758</v>
      </c>
      <c r="B20400" s="61">
        <v>2</v>
      </c>
      <c r="C20400" s="61">
        <v>48</v>
      </c>
    </row>
    <row r="20401" spans="1:3" x14ac:dyDescent="0.2">
      <c r="A20401" s="60" t="s">
        <v>11760</v>
      </c>
      <c r="B20401" s="61">
        <v>1</v>
      </c>
      <c r="C20401" s="61">
        <v>24</v>
      </c>
    </row>
    <row r="20402" spans="1:3" x14ac:dyDescent="0.2">
      <c r="A20402" s="60" t="s">
        <v>11761</v>
      </c>
      <c r="B20402" s="61">
        <v>1</v>
      </c>
      <c r="C20402" s="61">
        <v>24</v>
      </c>
    </row>
    <row r="20403" spans="1:3" x14ac:dyDescent="0.2">
      <c r="A20403" s="59" t="s">
        <v>11763</v>
      </c>
      <c r="B20403" s="61">
        <v>3</v>
      </c>
      <c r="C20403" s="61">
        <v>72</v>
      </c>
    </row>
    <row r="20404" spans="1:3" x14ac:dyDescent="0.2">
      <c r="A20404" s="60" t="s">
        <v>11764</v>
      </c>
      <c r="B20404" s="61">
        <v>1</v>
      </c>
      <c r="C20404" s="61">
        <v>24</v>
      </c>
    </row>
    <row r="20405" spans="1:3" x14ac:dyDescent="0.2">
      <c r="A20405" s="60" t="s">
        <v>11765</v>
      </c>
      <c r="B20405" s="61">
        <v>1</v>
      </c>
      <c r="C20405" s="61">
        <v>24</v>
      </c>
    </row>
    <row r="20406" spans="1:3" x14ac:dyDescent="0.2">
      <c r="A20406" s="60" t="s">
        <v>11766</v>
      </c>
      <c r="B20406" s="61">
        <v>1</v>
      </c>
      <c r="C20406" s="61">
        <v>24</v>
      </c>
    </row>
    <row r="20407" spans="1:3" x14ac:dyDescent="0.2">
      <c r="A20407" s="58" t="s">
        <v>10895</v>
      </c>
      <c r="B20407" s="61">
        <v>2</v>
      </c>
      <c r="C20407" s="61">
        <v>48</v>
      </c>
    </row>
    <row r="20408" spans="1:3" x14ac:dyDescent="0.2">
      <c r="A20408" s="59" t="s">
        <v>11758</v>
      </c>
      <c r="B20408" s="61">
        <v>2</v>
      </c>
      <c r="C20408" s="61">
        <v>48</v>
      </c>
    </row>
    <row r="20409" spans="1:3" x14ac:dyDescent="0.2">
      <c r="A20409" s="60" t="s">
        <v>11760</v>
      </c>
      <c r="B20409" s="61">
        <v>1</v>
      </c>
      <c r="C20409" s="61">
        <v>24</v>
      </c>
    </row>
    <row r="20410" spans="1:3" x14ac:dyDescent="0.2">
      <c r="A20410" s="60" t="s">
        <v>11762</v>
      </c>
      <c r="B20410" s="61">
        <v>1</v>
      </c>
      <c r="C20410" s="61">
        <v>24</v>
      </c>
    </row>
    <row r="20411" spans="1:3" x14ac:dyDescent="0.2">
      <c r="A20411" s="58" t="s">
        <v>10896</v>
      </c>
      <c r="B20411" s="61">
        <v>2</v>
      </c>
      <c r="C20411" s="61">
        <v>48</v>
      </c>
    </row>
    <row r="20412" spans="1:3" x14ac:dyDescent="0.2">
      <c r="A20412" s="59" t="s">
        <v>11758</v>
      </c>
      <c r="B20412" s="61">
        <v>2</v>
      </c>
      <c r="C20412" s="61">
        <v>48</v>
      </c>
    </row>
    <row r="20413" spans="1:3" x14ac:dyDescent="0.2">
      <c r="A20413" s="60" t="s">
        <v>11761</v>
      </c>
      <c r="B20413" s="61">
        <v>1</v>
      </c>
      <c r="C20413" s="61">
        <v>24</v>
      </c>
    </row>
    <row r="20414" spans="1:3" x14ac:dyDescent="0.2">
      <c r="A20414" s="60" t="s">
        <v>11762</v>
      </c>
      <c r="B20414" s="61">
        <v>1</v>
      </c>
      <c r="C20414" s="61">
        <v>24</v>
      </c>
    </row>
    <row r="20415" spans="1:3" x14ac:dyDescent="0.2">
      <c r="A20415" s="58" t="s">
        <v>10897</v>
      </c>
      <c r="B20415" s="61">
        <v>2</v>
      </c>
      <c r="C20415" s="61">
        <v>48</v>
      </c>
    </row>
    <row r="20416" spans="1:3" x14ac:dyDescent="0.2">
      <c r="A20416" s="59" t="s">
        <v>11758</v>
      </c>
      <c r="B20416" s="61">
        <v>2</v>
      </c>
      <c r="C20416" s="61">
        <v>48</v>
      </c>
    </row>
    <row r="20417" spans="1:3" x14ac:dyDescent="0.2">
      <c r="A20417" s="60" t="s">
        <v>11761</v>
      </c>
      <c r="B20417" s="61">
        <v>1</v>
      </c>
      <c r="C20417" s="61">
        <v>24</v>
      </c>
    </row>
    <row r="20418" spans="1:3" x14ac:dyDescent="0.2">
      <c r="A20418" s="60" t="s">
        <v>11762</v>
      </c>
      <c r="B20418" s="61">
        <v>1</v>
      </c>
      <c r="C20418" s="61">
        <v>24</v>
      </c>
    </row>
    <row r="20419" spans="1:3" x14ac:dyDescent="0.2">
      <c r="A20419" s="58" t="s">
        <v>10898</v>
      </c>
      <c r="B20419" s="61">
        <v>2</v>
      </c>
      <c r="C20419" s="61">
        <v>48</v>
      </c>
    </row>
    <row r="20420" spans="1:3" x14ac:dyDescent="0.2">
      <c r="A20420" s="59" t="s">
        <v>11758</v>
      </c>
      <c r="B20420" s="61">
        <v>2</v>
      </c>
      <c r="C20420" s="61">
        <v>48</v>
      </c>
    </row>
    <row r="20421" spans="1:3" x14ac:dyDescent="0.2">
      <c r="A20421" s="60" t="s">
        <v>11761</v>
      </c>
      <c r="B20421" s="61">
        <v>1</v>
      </c>
      <c r="C20421" s="61">
        <v>24</v>
      </c>
    </row>
    <row r="20422" spans="1:3" x14ac:dyDescent="0.2">
      <c r="A20422" s="60" t="s">
        <v>11762</v>
      </c>
      <c r="B20422" s="61">
        <v>1</v>
      </c>
      <c r="C20422" s="61">
        <v>24</v>
      </c>
    </row>
    <row r="20423" spans="1:3" x14ac:dyDescent="0.2">
      <c r="A20423" s="58" t="s">
        <v>10899</v>
      </c>
      <c r="B20423" s="61">
        <v>2</v>
      </c>
      <c r="C20423" s="61">
        <v>48</v>
      </c>
    </row>
    <row r="20424" spans="1:3" x14ac:dyDescent="0.2">
      <c r="A20424" s="59" t="s">
        <v>11758</v>
      </c>
      <c r="B20424" s="61">
        <v>2</v>
      </c>
      <c r="C20424" s="61">
        <v>48</v>
      </c>
    </row>
    <row r="20425" spans="1:3" x14ac:dyDescent="0.2">
      <c r="A20425" s="60" t="s">
        <v>11761</v>
      </c>
      <c r="B20425" s="61">
        <v>1</v>
      </c>
      <c r="C20425" s="61">
        <v>24</v>
      </c>
    </row>
    <row r="20426" spans="1:3" x14ac:dyDescent="0.2">
      <c r="A20426" s="60" t="s">
        <v>11762</v>
      </c>
      <c r="B20426" s="61">
        <v>1</v>
      </c>
      <c r="C20426" s="61">
        <v>24</v>
      </c>
    </row>
    <row r="20427" spans="1:3" x14ac:dyDescent="0.2">
      <c r="A20427" s="58" t="s">
        <v>10900</v>
      </c>
      <c r="B20427" s="61">
        <v>2</v>
      </c>
      <c r="C20427" s="61">
        <v>48</v>
      </c>
    </row>
    <row r="20428" spans="1:3" x14ac:dyDescent="0.2">
      <c r="A20428" s="59" t="s">
        <v>11758</v>
      </c>
      <c r="B20428" s="61">
        <v>2</v>
      </c>
      <c r="C20428" s="61">
        <v>48</v>
      </c>
    </row>
    <row r="20429" spans="1:3" x14ac:dyDescent="0.2">
      <c r="A20429" s="60" t="s">
        <v>11761</v>
      </c>
      <c r="B20429" s="61">
        <v>1</v>
      </c>
      <c r="C20429" s="61">
        <v>24</v>
      </c>
    </row>
    <row r="20430" spans="1:3" x14ac:dyDescent="0.2">
      <c r="A20430" s="60" t="s">
        <v>11762</v>
      </c>
      <c r="B20430" s="61">
        <v>1</v>
      </c>
      <c r="C20430" s="61">
        <v>24</v>
      </c>
    </row>
    <row r="20431" spans="1:3" x14ac:dyDescent="0.2">
      <c r="A20431" s="58" t="s">
        <v>10901</v>
      </c>
      <c r="B20431" s="61">
        <v>2</v>
      </c>
      <c r="C20431" s="61">
        <v>48</v>
      </c>
    </row>
    <row r="20432" spans="1:3" x14ac:dyDescent="0.2">
      <c r="A20432" s="59" t="s">
        <v>11758</v>
      </c>
      <c r="B20432" s="61">
        <v>2</v>
      </c>
      <c r="C20432" s="61">
        <v>48</v>
      </c>
    </row>
    <row r="20433" spans="1:3" x14ac:dyDescent="0.2">
      <c r="A20433" s="60" t="s">
        <v>11761</v>
      </c>
      <c r="B20433" s="61">
        <v>1</v>
      </c>
      <c r="C20433" s="61">
        <v>24</v>
      </c>
    </row>
    <row r="20434" spans="1:3" x14ac:dyDescent="0.2">
      <c r="A20434" s="60" t="s">
        <v>11762</v>
      </c>
      <c r="B20434" s="61">
        <v>1</v>
      </c>
      <c r="C20434" s="61">
        <v>24</v>
      </c>
    </row>
    <row r="20435" spans="1:3" x14ac:dyDescent="0.2">
      <c r="A20435" s="58" t="s">
        <v>10902</v>
      </c>
      <c r="B20435" s="61">
        <v>2</v>
      </c>
      <c r="C20435" s="61">
        <v>48</v>
      </c>
    </row>
    <row r="20436" spans="1:3" x14ac:dyDescent="0.2">
      <c r="A20436" s="59" t="s">
        <v>11758</v>
      </c>
      <c r="B20436" s="61">
        <v>2</v>
      </c>
      <c r="C20436" s="61">
        <v>48</v>
      </c>
    </row>
    <row r="20437" spans="1:3" x14ac:dyDescent="0.2">
      <c r="A20437" s="60" t="s">
        <v>11761</v>
      </c>
      <c r="B20437" s="61">
        <v>1</v>
      </c>
      <c r="C20437" s="61">
        <v>24</v>
      </c>
    </row>
    <row r="20438" spans="1:3" x14ac:dyDescent="0.2">
      <c r="A20438" s="60" t="s">
        <v>11762</v>
      </c>
      <c r="B20438" s="61">
        <v>1</v>
      </c>
      <c r="C20438" s="61">
        <v>24</v>
      </c>
    </row>
    <row r="20439" spans="1:3" x14ac:dyDescent="0.2">
      <c r="A20439" s="58" t="s">
        <v>10903</v>
      </c>
      <c r="B20439" s="61">
        <v>2</v>
      </c>
      <c r="C20439" s="61">
        <v>48</v>
      </c>
    </row>
    <row r="20440" spans="1:3" x14ac:dyDescent="0.2">
      <c r="A20440" s="59" t="s">
        <v>11758</v>
      </c>
      <c r="B20440" s="61">
        <v>2</v>
      </c>
      <c r="C20440" s="61">
        <v>48</v>
      </c>
    </row>
    <row r="20441" spans="1:3" x14ac:dyDescent="0.2">
      <c r="A20441" s="60" t="s">
        <v>11761</v>
      </c>
      <c r="B20441" s="61">
        <v>1</v>
      </c>
      <c r="C20441" s="61">
        <v>24</v>
      </c>
    </row>
    <row r="20442" spans="1:3" x14ac:dyDescent="0.2">
      <c r="A20442" s="60" t="s">
        <v>11762</v>
      </c>
      <c r="B20442" s="61">
        <v>1</v>
      </c>
      <c r="C20442" s="61">
        <v>24</v>
      </c>
    </row>
    <row r="20443" spans="1:3" x14ac:dyDescent="0.2">
      <c r="A20443" s="58" t="s">
        <v>10904</v>
      </c>
      <c r="B20443" s="61">
        <v>2</v>
      </c>
      <c r="C20443" s="61">
        <v>48</v>
      </c>
    </row>
    <row r="20444" spans="1:3" x14ac:dyDescent="0.2">
      <c r="A20444" s="59" t="s">
        <v>11758</v>
      </c>
      <c r="B20444" s="61">
        <v>2</v>
      </c>
      <c r="C20444" s="61">
        <v>48</v>
      </c>
    </row>
    <row r="20445" spans="1:3" x14ac:dyDescent="0.2">
      <c r="A20445" s="60" t="s">
        <v>11761</v>
      </c>
      <c r="B20445" s="61">
        <v>1</v>
      </c>
      <c r="C20445" s="61">
        <v>24</v>
      </c>
    </row>
    <row r="20446" spans="1:3" x14ac:dyDescent="0.2">
      <c r="A20446" s="60" t="s">
        <v>11762</v>
      </c>
      <c r="B20446" s="61">
        <v>1</v>
      </c>
      <c r="C20446" s="61">
        <v>24</v>
      </c>
    </row>
    <row r="20447" spans="1:3" x14ac:dyDescent="0.2">
      <c r="A20447" s="58" t="s">
        <v>838</v>
      </c>
      <c r="B20447" s="61">
        <v>5</v>
      </c>
      <c r="C20447" s="61">
        <v>120</v>
      </c>
    </row>
    <row r="20448" spans="1:3" x14ac:dyDescent="0.2">
      <c r="A20448" s="59" t="s">
        <v>11758</v>
      </c>
      <c r="B20448" s="61">
        <v>2</v>
      </c>
      <c r="C20448" s="61">
        <v>48</v>
      </c>
    </row>
    <row r="20449" spans="1:3" x14ac:dyDescent="0.2">
      <c r="A20449" s="60" t="s">
        <v>11760</v>
      </c>
      <c r="B20449" s="61">
        <v>1</v>
      </c>
      <c r="C20449" s="61">
        <v>24</v>
      </c>
    </row>
    <row r="20450" spans="1:3" x14ac:dyDescent="0.2">
      <c r="A20450" s="60" t="s">
        <v>11761</v>
      </c>
      <c r="B20450" s="61">
        <v>1</v>
      </c>
      <c r="C20450" s="61">
        <v>24</v>
      </c>
    </row>
    <row r="20451" spans="1:3" x14ac:dyDescent="0.2">
      <c r="A20451" s="59" t="s">
        <v>11763</v>
      </c>
      <c r="B20451" s="61">
        <v>3</v>
      </c>
      <c r="C20451" s="61">
        <v>72</v>
      </c>
    </row>
    <row r="20452" spans="1:3" x14ac:dyDescent="0.2">
      <c r="A20452" s="60" t="s">
        <v>11764</v>
      </c>
      <c r="B20452" s="61">
        <v>1</v>
      </c>
      <c r="C20452" s="61">
        <v>24</v>
      </c>
    </row>
    <row r="20453" spans="1:3" x14ac:dyDescent="0.2">
      <c r="A20453" s="60" t="s">
        <v>11765</v>
      </c>
      <c r="B20453" s="61">
        <v>1</v>
      </c>
      <c r="C20453" s="61">
        <v>24</v>
      </c>
    </row>
    <row r="20454" spans="1:3" x14ac:dyDescent="0.2">
      <c r="A20454" s="60" t="s">
        <v>11766</v>
      </c>
      <c r="B20454" s="61">
        <v>1</v>
      </c>
      <c r="C20454" s="61">
        <v>24</v>
      </c>
    </row>
    <row r="20455" spans="1:3" x14ac:dyDescent="0.2">
      <c r="A20455" s="58" t="s">
        <v>10905</v>
      </c>
      <c r="B20455" s="61">
        <v>2</v>
      </c>
      <c r="C20455" s="61">
        <v>48</v>
      </c>
    </row>
    <row r="20456" spans="1:3" x14ac:dyDescent="0.2">
      <c r="A20456" s="59" t="s">
        <v>11758</v>
      </c>
      <c r="B20456" s="61">
        <v>2</v>
      </c>
      <c r="C20456" s="61">
        <v>48</v>
      </c>
    </row>
    <row r="20457" spans="1:3" x14ac:dyDescent="0.2">
      <c r="A20457" s="60" t="s">
        <v>11761</v>
      </c>
      <c r="B20457" s="61">
        <v>1</v>
      </c>
      <c r="C20457" s="61">
        <v>24</v>
      </c>
    </row>
    <row r="20458" spans="1:3" x14ac:dyDescent="0.2">
      <c r="A20458" s="60" t="s">
        <v>11762</v>
      </c>
      <c r="B20458" s="61">
        <v>1</v>
      </c>
      <c r="C20458" s="61">
        <v>24</v>
      </c>
    </row>
    <row r="20459" spans="1:3" x14ac:dyDescent="0.2">
      <c r="A20459" s="58" t="s">
        <v>10906</v>
      </c>
      <c r="B20459" s="61">
        <v>2</v>
      </c>
      <c r="C20459" s="61">
        <v>48</v>
      </c>
    </row>
    <row r="20460" spans="1:3" x14ac:dyDescent="0.2">
      <c r="A20460" s="59" t="s">
        <v>11758</v>
      </c>
      <c r="B20460" s="61">
        <v>2</v>
      </c>
      <c r="C20460" s="61">
        <v>48</v>
      </c>
    </row>
    <row r="20461" spans="1:3" x14ac:dyDescent="0.2">
      <c r="A20461" s="60" t="s">
        <v>11761</v>
      </c>
      <c r="B20461" s="61">
        <v>1</v>
      </c>
      <c r="C20461" s="61">
        <v>24</v>
      </c>
    </row>
    <row r="20462" spans="1:3" x14ac:dyDescent="0.2">
      <c r="A20462" s="60" t="s">
        <v>11762</v>
      </c>
      <c r="B20462" s="61">
        <v>1</v>
      </c>
      <c r="C20462" s="61">
        <v>24</v>
      </c>
    </row>
    <row r="20463" spans="1:3" x14ac:dyDescent="0.2">
      <c r="A20463" s="58" t="s">
        <v>10907</v>
      </c>
      <c r="B20463" s="61">
        <v>2</v>
      </c>
      <c r="C20463" s="61">
        <v>48</v>
      </c>
    </row>
    <row r="20464" spans="1:3" x14ac:dyDescent="0.2">
      <c r="A20464" s="59" t="s">
        <v>11758</v>
      </c>
      <c r="B20464" s="61">
        <v>2</v>
      </c>
      <c r="C20464" s="61">
        <v>48</v>
      </c>
    </row>
    <row r="20465" spans="1:3" x14ac:dyDescent="0.2">
      <c r="A20465" s="60" t="s">
        <v>11761</v>
      </c>
      <c r="B20465" s="61">
        <v>1</v>
      </c>
      <c r="C20465" s="61">
        <v>24</v>
      </c>
    </row>
    <row r="20466" spans="1:3" x14ac:dyDescent="0.2">
      <c r="A20466" s="60" t="s">
        <v>11762</v>
      </c>
      <c r="B20466" s="61">
        <v>1</v>
      </c>
      <c r="C20466" s="61">
        <v>24</v>
      </c>
    </row>
    <row r="20467" spans="1:3" x14ac:dyDescent="0.2">
      <c r="A20467" s="58" t="s">
        <v>10908</v>
      </c>
      <c r="B20467" s="61">
        <v>2</v>
      </c>
      <c r="C20467" s="61">
        <v>48</v>
      </c>
    </row>
    <row r="20468" spans="1:3" x14ac:dyDescent="0.2">
      <c r="A20468" s="59" t="s">
        <v>11758</v>
      </c>
      <c r="B20468" s="61">
        <v>2</v>
      </c>
      <c r="C20468" s="61">
        <v>48</v>
      </c>
    </row>
    <row r="20469" spans="1:3" x14ac:dyDescent="0.2">
      <c r="A20469" s="60" t="s">
        <v>11761</v>
      </c>
      <c r="B20469" s="61">
        <v>1</v>
      </c>
      <c r="C20469" s="61">
        <v>24</v>
      </c>
    </row>
    <row r="20470" spans="1:3" x14ac:dyDescent="0.2">
      <c r="A20470" s="60" t="s">
        <v>11762</v>
      </c>
      <c r="B20470" s="61">
        <v>1</v>
      </c>
      <c r="C20470" s="61">
        <v>24</v>
      </c>
    </row>
    <row r="20471" spans="1:3" x14ac:dyDescent="0.2">
      <c r="A20471" s="58" t="s">
        <v>10909</v>
      </c>
      <c r="B20471" s="61">
        <v>2</v>
      </c>
      <c r="C20471" s="61">
        <v>48</v>
      </c>
    </row>
    <row r="20472" spans="1:3" x14ac:dyDescent="0.2">
      <c r="A20472" s="59" t="s">
        <v>11758</v>
      </c>
      <c r="B20472" s="61">
        <v>2</v>
      </c>
      <c r="C20472" s="61">
        <v>48</v>
      </c>
    </row>
    <row r="20473" spans="1:3" x14ac:dyDescent="0.2">
      <c r="A20473" s="60" t="s">
        <v>11761</v>
      </c>
      <c r="B20473" s="61">
        <v>1</v>
      </c>
      <c r="C20473" s="61">
        <v>24</v>
      </c>
    </row>
    <row r="20474" spans="1:3" x14ac:dyDescent="0.2">
      <c r="A20474" s="60" t="s">
        <v>11762</v>
      </c>
      <c r="B20474" s="61">
        <v>1</v>
      </c>
      <c r="C20474" s="61">
        <v>24</v>
      </c>
    </row>
    <row r="20475" spans="1:3" x14ac:dyDescent="0.2">
      <c r="A20475" s="58" t="s">
        <v>10910</v>
      </c>
      <c r="B20475" s="61">
        <v>2</v>
      </c>
      <c r="C20475" s="61">
        <v>48</v>
      </c>
    </row>
    <row r="20476" spans="1:3" x14ac:dyDescent="0.2">
      <c r="A20476" s="59" t="s">
        <v>11758</v>
      </c>
      <c r="B20476" s="61">
        <v>2</v>
      </c>
      <c r="C20476" s="61">
        <v>48</v>
      </c>
    </row>
    <row r="20477" spans="1:3" x14ac:dyDescent="0.2">
      <c r="A20477" s="60" t="s">
        <v>11761</v>
      </c>
      <c r="B20477" s="61">
        <v>1</v>
      </c>
      <c r="C20477" s="61">
        <v>24</v>
      </c>
    </row>
    <row r="20478" spans="1:3" x14ac:dyDescent="0.2">
      <c r="A20478" s="60" t="s">
        <v>11762</v>
      </c>
      <c r="B20478" s="61">
        <v>1</v>
      </c>
      <c r="C20478" s="61">
        <v>24</v>
      </c>
    </row>
    <row r="20479" spans="1:3" x14ac:dyDescent="0.2">
      <c r="A20479" s="58" t="s">
        <v>10911</v>
      </c>
      <c r="B20479" s="61">
        <v>2</v>
      </c>
      <c r="C20479" s="61">
        <v>48</v>
      </c>
    </row>
    <row r="20480" spans="1:3" x14ac:dyDescent="0.2">
      <c r="A20480" s="59" t="s">
        <v>11758</v>
      </c>
      <c r="B20480" s="61">
        <v>2</v>
      </c>
      <c r="C20480" s="61">
        <v>48</v>
      </c>
    </row>
    <row r="20481" spans="1:3" x14ac:dyDescent="0.2">
      <c r="A20481" s="60" t="s">
        <v>11761</v>
      </c>
      <c r="B20481" s="61">
        <v>1</v>
      </c>
      <c r="C20481" s="61">
        <v>24</v>
      </c>
    </row>
    <row r="20482" spans="1:3" x14ac:dyDescent="0.2">
      <c r="A20482" s="60" t="s">
        <v>11762</v>
      </c>
      <c r="B20482" s="61">
        <v>1</v>
      </c>
      <c r="C20482" s="61">
        <v>24</v>
      </c>
    </row>
    <row r="20483" spans="1:3" x14ac:dyDescent="0.2">
      <c r="A20483" s="58" t="s">
        <v>10912</v>
      </c>
      <c r="B20483" s="61">
        <v>2</v>
      </c>
      <c r="C20483" s="61">
        <v>48</v>
      </c>
    </row>
    <row r="20484" spans="1:3" x14ac:dyDescent="0.2">
      <c r="A20484" s="59" t="s">
        <v>11758</v>
      </c>
      <c r="B20484" s="61">
        <v>2</v>
      </c>
      <c r="C20484" s="61">
        <v>48</v>
      </c>
    </row>
    <row r="20485" spans="1:3" x14ac:dyDescent="0.2">
      <c r="A20485" s="60" t="s">
        <v>11761</v>
      </c>
      <c r="B20485" s="61">
        <v>1</v>
      </c>
      <c r="C20485" s="61">
        <v>24</v>
      </c>
    </row>
    <row r="20486" spans="1:3" x14ac:dyDescent="0.2">
      <c r="A20486" s="60" t="s">
        <v>11762</v>
      </c>
      <c r="B20486" s="61">
        <v>1</v>
      </c>
      <c r="C20486" s="61">
        <v>24</v>
      </c>
    </row>
    <row r="20487" spans="1:3" x14ac:dyDescent="0.2">
      <c r="A20487" s="58" t="s">
        <v>10913</v>
      </c>
      <c r="B20487" s="61">
        <v>2</v>
      </c>
      <c r="C20487" s="61">
        <v>48</v>
      </c>
    </row>
    <row r="20488" spans="1:3" x14ac:dyDescent="0.2">
      <c r="A20488" s="59" t="s">
        <v>11758</v>
      </c>
      <c r="B20488" s="61">
        <v>2</v>
      </c>
      <c r="C20488" s="61">
        <v>48</v>
      </c>
    </row>
    <row r="20489" spans="1:3" x14ac:dyDescent="0.2">
      <c r="A20489" s="60" t="s">
        <v>11761</v>
      </c>
      <c r="B20489" s="61">
        <v>1</v>
      </c>
      <c r="C20489" s="61">
        <v>24</v>
      </c>
    </row>
    <row r="20490" spans="1:3" x14ac:dyDescent="0.2">
      <c r="A20490" s="60" t="s">
        <v>11762</v>
      </c>
      <c r="B20490" s="61">
        <v>1</v>
      </c>
      <c r="C20490" s="61">
        <v>24</v>
      </c>
    </row>
    <row r="20491" spans="1:3" x14ac:dyDescent="0.2">
      <c r="A20491" s="58" t="s">
        <v>10914</v>
      </c>
      <c r="B20491" s="61">
        <v>2</v>
      </c>
      <c r="C20491" s="61">
        <v>48</v>
      </c>
    </row>
    <row r="20492" spans="1:3" x14ac:dyDescent="0.2">
      <c r="A20492" s="59" t="s">
        <v>11758</v>
      </c>
      <c r="B20492" s="61">
        <v>2</v>
      </c>
      <c r="C20492" s="61">
        <v>48</v>
      </c>
    </row>
    <row r="20493" spans="1:3" x14ac:dyDescent="0.2">
      <c r="A20493" s="60" t="s">
        <v>11761</v>
      </c>
      <c r="B20493" s="61">
        <v>1</v>
      </c>
      <c r="C20493" s="61">
        <v>24</v>
      </c>
    </row>
    <row r="20494" spans="1:3" x14ac:dyDescent="0.2">
      <c r="A20494" s="60" t="s">
        <v>11762</v>
      </c>
      <c r="B20494" s="61">
        <v>1</v>
      </c>
      <c r="C20494" s="61">
        <v>24</v>
      </c>
    </row>
    <row r="20495" spans="1:3" x14ac:dyDescent="0.2">
      <c r="A20495" s="58" t="s">
        <v>839</v>
      </c>
      <c r="B20495" s="61">
        <v>5</v>
      </c>
      <c r="C20495" s="61">
        <v>120</v>
      </c>
    </row>
    <row r="20496" spans="1:3" x14ac:dyDescent="0.2">
      <c r="A20496" s="59" t="s">
        <v>11758</v>
      </c>
      <c r="B20496" s="61">
        <v>2</v>
      </c>
      <c r="C20496" s="61">
        <v>48</v>
      </c>
    </row>
    <row r="20497" spans="1:3" x14ac:dyDescent="0.2">
      <c r="A20497" s="60" t="s">
        <v>11760</v>
      </c>
      <c r="B20497" s="61">
        <v>1</v>
      </c>
      <c r="C20497" s="61">
        <v>24</v>
      </c>
    </row>
    <row r="20498" spans="1:3" x14ac:dyDescent="0.2">
      <c r="A20498" s="60" t="s">
        <v>11761</v>
      </c>
      <c r="B20498" s="61">
        <v>1</v>
      </c>
      <c r="C20498" s="61">
        <v>24</v>
      </c>
    </row>
    <row r="20499" spans="1:3" x14ac:dyDescent="0.2">
      <c r="A20499" s="59" t="s">
        <v>11763</v>
      </c>
      <c r="B20499" s="61">
        <v>3</v>
      </c>
      <c r="C20499" s="61">
        <v>72</v>
      </c>
    </row>
    <row r="20500" spans="1:3" x14ac:dyDescent="0.2">
      <c r="A20500" s="60" t="s">
        <v>11764</v>
      </c>
      <c r="B20500" s="61">
        <v>1</v>
      </c>
      <c r="C20500" s="61">
        <v>24</v>
      </c>
    </row>
    <row r="20501" spans="1:3" x14ac:dyDescent="0.2">
      <c r="A20501" s="60" t="s">
        <v>11765</v>
      </c>
      <c r="B20501" s="61">
        <v>1</v>
      </c>
      <c r="C20501" s="61">
        <v>24</v>
      </c>
    </row>
    <row r="20502" spans="1:3" x14ac:dyDescent="0.2">
      <c r="A20502" s="60" t="s">
        <v>11766</v>
      </c>
      <c r="B20502" s="61">
        <v>1</v>
      </c>
      <c r="C20502" s="61">
        <v>24</v>
      </c>
    </row>
    <row r="20503" spans="1:3" x14ac:dyDescent="0.2">
      <c r="A20503" s="58" t="s">
        <v>10915</v>
      </c>
      <c r="B20503" s="61">
        <v>2</v>
      </c>
      <c r="C20503" s="61">
        <v>48</v>
      </c>
    </row>
    <row r="20504" spans="1:3" x14ac:dyDescent="0.2">
      <c r="A20504" s="59" t="s">
        <v>11758</v>
      </c>
      <c r="B20504" s="61">
        <v>2</v>
      </c>
      <c r="C20504" s="61">
        <v>48</v>
      </c>
    </row>
    <row r="20505" spans="1:3" x14ac:dyDescent="0.2">
      <c r="A20505" s="60" t="s">
        <v>11761</v>
      </c>
      <c r="B20505" s="61">
        <v>1</v>
      </c>
      <c r="C20505" s="61">
        <v>24</v>
      </c>
    </row>
    <row r="20506" spans="1:3" x14ac:dyDescent="0.2">
      <c r="A20506" s="60" t="s">
        <v>11762</v>
      </c>
      <c r="B20506" s="61">
        <v>1</v>
      </c>
      <c r="C20506" s="61">
        <v>24</v>
      </c>
    </row>
    <row r="20507" spans="1:3" x14ac:dyDescent="0.2">
      <c r="A20507" s="58" t="s">
        <v>10916</v>
      </c>
      <c r="B20507" s="61">
        <v>2</v>
      </c>
      <c r="C20507" s="61">
        <v>48</v>
      </c>
    </row>
    <row r="20508" spans="1:3" x14ac:dyDescent="0.2">
      <c r="A20508" s="59" t="s">
        <v>11758</v>
      </c>
      <c r="B20508" s="61">
        <v>2</v>
      </c>
      <c r="C20508" s="61">
        <v>48</v>
      </c>
    </row>
    <row r="20509" spans="1:3" x14ac:dyDescent="0.2">
      <c r="A20509" s="60" t="s">
        <v>11761</v>
      </c>
      <c r="B20509" s="61">
        <v>1</v>
      </c>
      <c r="C20509" s="61">
        <v>24</v>
      </c>
    </row>
    <row r="20510" spans="1:3" x14ac:dyDescent="0.2">
      <c r="A20510" s="60" t="s">
        <v>11762</v>
      </c>
      <c r="B20510" s="61">
        <v>1</v>
      </c>
      <c r="C20510" s="61">
        <v>24</v>
      </c>
    </row>
    <row r="20511" spans="1:3" x14ac:dyDescent="0.2">
      <c r="A20511" s="58" t="s">
        <v>10917</v>
      </c>
      <c r="B20511" s="61">
        <v>2</v>
      </c>
      <c r="C20511" s="61">
        <v>48</v>
      </c>
    </row>
    <row r="20512" spans="1:3" x14ac:dyDescent="0.2">
      <c r="A20512" s="59" t="s">
        <v>11758</v>
      </c>
      <c r="B20512" s="61">
        <v>2</v>
      </c>
      <c r="C20512" s="61">
        <v>48</v>
      </c>
    </row>
    <row r="20513" spans="1:3" x14ac:dyDescent="0.2">
      <c r="A20513" s="60" t="s">
        <v>11761</v>
      </c>
      <c r="B20513" s="61">
        <v>1</v>
      </c>
      <c r="C20513" s="61">
        <v>24</v>
      </c>
    </row>
    <row r="20514" spans="1:3" x14ac:dyDescent="0.2">
      <c r="A20514" s="60" t="s">
        <v>11762</v>
      </c>
      <c r="B20514" s="61">
        <v>1</v>
      </c>
      <c r="C20514" s="61">
        <v>24</v>
      </c>
    </row>
    <row r="20515" spans="1:3" x14ac:dyDescent="0.2">
      <c r="A20515" s="58" t="s">
        <v>10918</v>
      </c>
      <c r="B20515" s="61">
        <v>2</v>
      </c>
      <c r="C20515" s="61">
        <v>48</v>
      </c>
    </row>
    <row r="20516" spans="1:3" x14ac:dyDescent="0.2">
      <c r="A20516" s="59" t="s">
        <v>11758</v>
      </c>
      <c r="B20516" s="61">
        <v>2</v>
      </c>
      <c r="C20516" s="61">
        <v>48</v>
      </c>
    </row>
    <row r="20517" spans="1:3" x14ac:dyDescent="0.2">
      <c r="A20517" s="60" t="s">
        <v>11761</v>
      </c>
      <c r="B20517" s="61">
        <v>1</v>
      </c>
      <c r="C20517" s="61">
        <v>24</v>
      </c>
    </row>
    <row r="20518" spans="1:3" x14ac:dyDescent="0.2">
      <c r="A20518" s="60" t="s">
        <v>11762</v>
      </c>
      <c r="B20518" s="61">
        <v>1</v>
      </c>
      <c r="C20518" s="61">
        <v>24</v>
      </c>
    </row>
    <row r="20519" spans="1:3" x14ac:dyDescent="0.2">
      <c r="A20519" s="58" t="s">
        <v>10919</v>
      </c>
      <c r="B20519" s="61">
        <v>2</v>
      </c>
      <c r="C20519" s="61">
        <v>48</v>
      </c>
    </row>
    <row r="20520" spans="1:3" x14ac:dyDescent="0.2">
      <c r="A20520" s="59" t="s">
        <v>11758</v>
      </c>
      <c r="B20520" s="61">
        <v>2</v>
      </c>
      <c r="C20520" s="61">
        <v>48</v>
      </c>
    </row>
    <row r="20521" spans="1:3" x14ac:dyDescent="0.2">
      <c r="A20521" s="60" t="s">
        <v>11761</v>
      </c>
      <c r="B20521" s="61">
        <v>1</v>
      </c>
      <c r="C20521" s="61">
        <v>24</v>
      </c>
    </row>
    <row r="20522" spans="1:3" x14ac:dyDescent="0.2">
      <c r="A20522" s="60" t="s">
        <v>11762</v>
      </c>
      <c r="B20522" s="61">
        <v>1</v>
      </c>
      <c r="C20522" s="61">
        <v>24</v>
      </c>
    </row>
    <row r="20523" spans="1:3" x14ac:dyDescent="0.2">
      <c r="A20523" s="58" t="s">
        <v>10920</v>
      </c>
      <c r="B20523" s="61">
        <v>2</v>
      </c>
      <c r="C20523" s="61">
        <v>48</v>
      </c>
    </row>
    <row r="20524" spans="1:3" x14ac:dyDescent="0.2">
      <c r="A20524" s="59" t="s">
        <v>11758</v>
      </c>
      <c r="B20524" s="61">
        <v>2</v>
      </c>
      <c r="C20524" s="61">
        <v>48</v>
      </c>
    </row>
    <row r="20525" spans="1:3" x14ac:dyDescent="0.2">
      <c r="A20525" s="60" t="s">
        <v>11761</v>
      </c>
      <c r="B20525" s="61">
        <v>1</v>
      </c>
      <c r="C20525" s="61">
        <v>24</v>
      </c>
    </row>
    <row r="20526" spans="1:3" x14ac:dyDescent="0.2">
      <c r="A20526" s="60" t="s">
        <v>11762</v>
      </c>
      <c r="B20526" s="61">
        <v>1</v>
      </c>
      <c r="C20526" s="61">
        <v>24</v>
      </c>
    </row>
    <row r="20527" spans="1:3" x14ac:dyDescent="0.2">
      <c r="A20527" s="58" t="s">
        <v>10921</v>
      </c>
      <c r="B20527" s="61">
        <v>2</v>
      </c>
      <c r="C20527" s="61">
        <v>48</v>
      </c>
    </row>
    <row r="20528" spans="1:3" x14ac:dyDescent="0.2">
      <c r="A20528" s="59" t="s">
        <v>11758</v>
      </c>
      <c r="B20528" s="61">
        <v>2</v>
      </c>
      <c r="C20528" s="61">
        <v>48</v>
      </c>
    </row>
    <row r="20529" spans="1:3" x14ac:dyDescent="0.2">
      <c r="A20529" s="60" t="s">
        <v>11761</v>
      </c>
      <c r="B20529" s="61">
        <v>1</v>
      </c>
      <c r="C20529" s="61">
        <v>24</v>
      </c>
    </row>
    <row r="20530" spans="1:3" x14ac:dyDescent="0.2">
      <c r="A20530" s="60" t="s">
        <v>11762</v>
      </c>
      <c r="B20530" s="61">
        <v>1</v>
      </c>
      <c r="C20530" s="61">
        <v>24</v>
      </c>
    </row>
    <row r="20531" spans="1:3" x14ac:dyDescent="0.2">
      <c r="A20531" s="58" t="s">
        <v>10922</v>
      </c>
      <c r="B20531" s="61">
        <v>2</v>
      </c>
      <c r="C20531" s="61">
        <v>48</v>
      </c>
    </row>
    <row r="20532" spans="1:3" x14ac:dyDescent="0.2">
      <c r="A20532" s="59" t="s">
        <v>11758</v>
      </c>
      <c r="B20532" s="61">
        <v>2</v>
      </c>
      <c r="C20532" s="61">
        <v>48</v>
      </c>
    </row>
    <row r="20533" spans="1:3" x14ac:dyDescent="0.2">
      <c r="A20533" s="60" t="s">
        <v>11761</v>
      </c>
      <c r="B20533" s="61">
        <v>1</v>
      </c>
      <c r="C20533" s="61">
        <v>24</v>
      </c>
    </row>
    <row r="20534" spans="1:3" x14ac:dyDescent="0.2">
      <c r="A20534" s="60" t="s">
        <v>11762</v>
      </c>
      <c r="B20534" s="61">
        <v>1</v>
      </c>
      <c r="C20534" s="61">
        <v>24</v>
      </c>
    </row>
    <row r="20535" spans="1:3" x14ac:dyDescent="0.2">
      <c r="A20535" s="58" t="s">
        <v>10923</v>
      </c>
      <c r="B20535" s="61">
        <v>2</v>
      </c>
      <c r="C20535" s="61">
        <v>48</v>
      </c>
    </row>
    <row r="20536" spans="1:3" x14ac:dyDescent="0.2">
      <c r="A20536" s="59" t="s">
        <v>11758</v>
      </c>
      <c r="B20536" s="61">
        <v>2</v>
      </c>
      <c r="C20536" s="61">
        <v>48</v>
      </c>
    </row>
    <row r="20537" spans="1:3" x14ac:dyDescent="0.2">
      <c r="A20537" s="60" t="s">
        <v>11761</v>
      </c>
      <c r="B20537" s="61">
        <v>1</v>
      </c>
      <c r="C20537" s="61">
        <v>24</v>
      </c>
    </row>
    <row r="20538" spans="1:3" x14ac:dyDescent="0.2">
      <c r="A20538" s="60" t="s">
        <v>11762</v>
      </c>
      <c r="B20538" s="61">
        <v>1</v>
      </c>
      <c r="C20538" s="61">
        <v>24</v>
      </c>
    </row>
    <row r="20539" spans="1:3" x14ac:dyDescent="0.2">
      <c r="A20539" s="58" t="s">
        <v>10924</v>
      </c>
      <c r="B20539" s="61">
        <v>2</v>
      </c>
      <c r="C20539" s="61">
        <v>48</v>
      </c>
    </row>
    <row r="20540" spans="1:3" x14ac:dyDescent="0.2">
      <c r="A20540" s="59" t="s">
        <v>11758</v>
      </c>
      <c r="B20540" s="61">
        <v>2</v>
      </c>
      <c r="C20540" s="61">
        <v>48</v>
      </c>
    </row>
    <row r="20541" spans="1:3" x14ac:dyDescent="0.2">
      <c r="A20541" s="60" t="s">
        <v>11761</v>
      </c>
      <c r="B20541" s="61">
        <v>1</v>
      </c>
      <c r="C20541" s="61">
        <v>24</v>
      </c>
    </row>
    <row r="20542" spans="1:3" x14ac:dyDescent="0.2">
      <c r="A20542" s="60" t="s">
        <v>11762</v>
      </c>
      <c r="B20542" s="61">
        <v>1</v>
      </c>
      <c r="C20542" s="61">
        <v>24</v>
      </c>
    </row>
    <row r="20543" spans="1:3" x14ac:dyDescent="0.2">
      <c r="A20543" s="58" t="s">
        <v>840</v>
      </c>
      <c r="B20543" s="61">
        <v>5</v>
      </c>
      <c r="C20543" s="61">
        <v>120</v>
      </c>
    </row>
    <row r="20544" spans="1:3" x14ac:dyDescent="0.2">
      <c r="A20544" s="59" t="s">
        <v>11758</v>
      </c>
      <c r="B20544" s="61">
        <v>2</v>
      </c>
      <c r="C20544" s="61">
        <v>48</v>
      </c>
    </row>
    <row r="20545" spans="1:3" x14ac:dyDescent="0.2">
      <c r="A20545" s="60" t="s">
        <v>11760</v>
      </c>
      <c r="B20545" s="61">
        <v>1</v>
      </c>
      <c r="C20545" s="61">
        <v>24</v>
      </c>
    </row>
    <row r="20546" spans="1:3" x14ac:dyDescent="0.2">
      <c r="A20546" s="60" t="s">
        <v>11761</v>
      </c>
      <c r="B20546" s="61">
        <v>1</v>
      </c>
      <c r="C20546" s="61">
        <v>24</v>
      </c>
    </row>
    <row r="20547" spans="1:3" x14ac:dyDescent="0.2">
      <c r="A20547" s="59" t="s">
        <v>11763</v>
      </c>
      <c r="B20547" s="61">
        <v>3</v>
      </c>
      <c r="C20547" s="61">
        <v>72</v>
      </c>
    </row>
    <row r="20548" spans="1:3" x14ac:dyDescent="0.2">
      <c r="A20548" s="60" t="s">
        <v>11764</v>
      </c>
      <c r="B20548" s="61">
        <v>1</v>
      </c>
      <c r="C20548" s="61">
        <v>24</v>
      </c>
    </row>
    <row r="20549" spans="1:3" x14ac:dyDescent="0.2">
      <c r="A20549" s="60" t="s">
        <v>11765</v>
      </c>
      <c r="B20549" s="61">
        <v>1</v>
      </c>
      <c r="C20549" s="61">
        <v>24</v>
      </c>
    </row>
    <row r="20550" spans="1:3" x14ac:dyDescent="0.2">
      <c r="A20550" s="60" t="s">
        <v>11766</v>
      </c>
      <c r="B20550" s="61">
        <v>1</v>
      </c>
      <c r="C20550" s="61">
        <v>24</v>
      </c>
    </row>
    <row r="20551" spans="1:3" x14ac:dyDescent="0.2">
      <c r="A20551" s="58" t="s">
        <v>10925</v>
      </c>
      <c r="B20551" s="61">
        <v>2</v>
      </c>
      <c r="C20551" s="61">
        <v>48</v>
      </c>
    </row>
    <row r="20552" spans="1:3" x14ac:dyDescent="0.2">
      <c r="A20552" s="59" t="s">
        <v>11758</v>
      </c>
      <c r="B20552" s="61">
        <v>2</v>
      </c>
      <c r="C20552" s="61">
        <v>48</v>
      </c>
    </row>
    <row r="20553" spans="1:3" x14ac:dyDescent="0.2">
      <c r="A20553" s="60" t="s">
        <v>11761</v>
      </c>
      <c r="B20553" s="61">
        <v>1</v>
      </c>
      <c r="C20553" s="61">
        <v>24</v>
      </c>
    </row>
    <row r="20554" spans="1:3" x14ac:dyDescent="0.2">
      <c r="A20554" s="60" t="s">
        <v>11762</v>
      </c>
      <c r="B20554" s="61">
        <v>1</v>
      </c>
      <c r="C20554" s="61">
        <v>24</v>
      </c>
    </row>
    <row r="20555" spans="1:3" x14ac:dyDescent="0.2">
      <c r="A20555" s="58" t="s">
        <v>10926</v>
      </c>
      <c r="B20555" s="61">
        <v>2</v>
      </c>
      <c r="C20555" s="61">
        <v>48</v>
      </c>
    </row>
    <row r="20556" spans="1:3" x14ac:dyDescent="0.2">
      <c r="A20556" s="59" t="s">
        <v>11758</v>
      </c>
      <c r="B20556" s="61">
        <v>2</v>
      </c>
      <c r="C20556" s="61">
        <v>48</v>
      </c>
    </row>
    <row r="20557" spans="1:3" x14ac:dyDescent="0.2">
      <c r="A20557" s="60" t="s">
        <v>11761</v>
      </c>
      <c r="B20557" s="61">
        <v>1</v>
      </c>
      <c r="C20557" s="61">
        <v>24</v>
      </c>
    </row>
    <row r="20558" spans="1:3" x14ac:dyDescent="0.2">
      <c r="A20558" s="60" t="s">
        <v>11762</v>
      </c>
      <c r="B20558" s="61">
        <v>1</v>
      </c>
      <c r="C20558" s="61">
        <v>24</v>
      </c>
    </row>
    <row r="20559" spans="1:3" x14ac:dyDescent="0.2">
      <c r="A20559" s="58" t="s">
        <v>10927</v>
      </c>
      <c r="B20559" s="61">
        <v>2</v>
      </c>
      <c r="C20559" s="61">
        <v>48</v>
      </c>
    </row>
    <row r="20560" spans="1:3" x14ac:dyDescent="0.2">
      <c r="A20560" s="59" t="s">
        <v>11758</v>
      </c>
      <c r="B20560" s="61">
        <v>2</v>
      </c>
      <c r="C20560" s="61">
        <v>48</v>
      </c>
    </row>
    <row r="20561" spans="1:3" x14ac:dyDescent="0.2">
      <c r="A20561" s="60" t="s">
        <v>11761</v>
      </c>
      <c r="B20561" s="61">
        <v>1</v>
      </c>
      <c r="C20561" s="61">
        <v>24</v>
      </c>
    </row>
    <row r="20562" spans="1:3" x14ac:dyDescent="0.2">
      <c r="A20562" s="60" t="s">
        <v>11762</v>
      </c>
      <c r="B20562" s="61">
        <v>1</v>
      </c>
      <c r="C20562" s="61">
        <v>24</v>
      </c>
    </row>
    <row r="20563" spans="1:3" x14ac:dyDescent="0.2">
      <c r="A20563" s="58" t="s">
        <v>10928</v>
      </c>
      <c r="B20563" s="61">
        <v>2</v>
      </c>
      <c r="C20563" s="61">
        <v>48</v>
      </c>
    </row>
    <row r="20564" spans="1:3" x14ac:dyDescent="0.2">
      <c r="A20564" s="59" t="s">
        <v>11758</v>
      </c>
      <c r="B20564" s="61">
        <v>2</v>
      </c>
      <c r="C20564" s="61">
        <v>48</v>
      </c>
    </row>
    <row r="20565" spans="1:3" x14ac:dyDescent="0.2">
      <c r="A20565" s="60" t="s">
        <v>11761</v>
      </c>
      <c r="B20565" s="61">
        <v>1</v>
      </c>
      <c r="C20565" s="61">
        <v>24</v>
      </c>
    </row>
    <row r="20566" spans="1:3" x14ac:dyDescent="0.2">
      <c r="A20566" s="60" t="s">
        <v>11762</v>
      </c>
      <c r="B20566" s="61">
        <v>1</v>
      </c>
      <c r="C20566" s="61">
        <v>24</v>
      </c>
    </row>
    <row r="20567" spans="1:3" x14ac:dyDescent="0.2">
      <c r="A20567" s="58" t="s">
        <v>10929</v>
      </c>
      <c r="B20567" s="61">
        <v>2</v>
      </c>
      <c r="C20567" s="61">
        <v>48</v>
      </c>
    </row>
    <row r="20568" spans="1:3" x14ac:dyDescent="0.2">
      <c r="A20568" s="59" t="s">
        <v>11758</v>
      </c>
      <c r="B20568" s="61">
        <v>2</v>
      </c>
      <c r="C20568" s="61">
        <v>48</v>
      </c>
    </row>
    <row r="20569" spans="1:3" x14ac:dyDescent="0.2">
      <c r="A20569" s="60" t="s">
        <v>11761</v>
      </c>
      <c r="B20569" s="61">
        <v>1</v>
      </c>
      <c r="C20569" s="61">
        <v>24</v>
      </c>
    </row>
    <row r="20570" spans="1:3" x14ac:dyDescent="0.2">
      <c r="A20570" s="60" t="s">
        <v>11762</v>
      </c>
      <c r="B20570" s="61">
        <v>1</v>
      </c>
      <c r="C20570" s="61">
        <v>24</v>
      </c>
    </row>
    <row r="20571" spans="1:3" x14ac:dyDescent="0.2">
      <c r="A20571" s="58" t="s">
        <v>10930</v>
      </c>
      <c r="B20571" s="61">
        <v>2</v>
      </c>
      <c r="C20571" s="61">
        <v>48</v>
      </c>
    </row>
    <row r="20572" spans="1:3" x14ac:dyDescent="0.2">
      <c r="A20572" s="59" t="s">
        <v>11758</v>
      </c>
      <c r="B20572" s="61">
        <v>2</v>
      </c>
      <c r="C20572" s="61">
        <v>48</v>
      </c>
    </row>
    <row r="20573" spans="1:3" x14ac:dyDescent="0.2">
      <c r="A20573" s="60" t="s">
        <v>11761</v>
      </c>
      <c r="B20573" s="61">
        <v>1</v>
      </c>
      <c r="C20573" s="61">
        <v>24</v>
      </c>
    </row>
    <row r="20574" spans="1:3" x14ac:dyDescent="0.2">
      <c r="A20574" s="60" t="s">
        <v>11762</v>
      </c>
      <c r="B20574" s="61">
        <v>1</v>
      </c>
      <c r="C20574" s="61">
        <v>24</v>
      </c>
    </row>
    <row r="20575" spans="1:3" x14ac:dyDescent="0.2">
      <c r="A20575" s="58" t="s">
        <v>10931</v>
      </c>
      <c r="B20575" s="61">
        <v>2</v>
      </c>
      <c r="C20575" s="61">
        <v>48</v>
      </c>
    </row>
    <row r="20576" spans="1:3" x14ac:dyDescent="0.2">
      <c r="A20576" s="59" t="s">
        <v>11758</v>
      </c>
      <c r="B20576" s="61">
        <v>2</v>
      </c>
      <c r="C20576" s="61">
        <v>48</v>
      </c>
    </row>
    <row r="20577" spans="1:3" x14ac:dyDescent="0.2">
      <c r="A20577" s="60" t="s">
        <v>11761</v>
      </c>
      <c r="B20577" s="61">
        <v>1</v>
      </c>
      <c r="C20577" s="61">
        <v>24</v>
      </c>
    </row>
    <row r="20578" spans="1:3" x14ac:dyDescent="0.2">
      <c r="A20578" s="60" t="s">
        <v>11762</v>
      </c>
      <c r="B20578" s="61">
        <v>1</v>
      </c>
      <c r="C20578" s="61">
        <v>24</v>
      </c>
    </row>
    <row r="20579" spans="1:3" x14ac:dyDescent="0.2">
      <c r="A20579" s="58" t="s">
        <v>10932</v>
      </c>
      <c r="B20579" s="61">
        <v>2</v>
      </c>
      <c r="C20579" s="61">
        <v>48</v>
      </c>
    </row>
    <row r="20580" spans="1:3" x14ac:dyDescent="0.2">
      <c r="A20580" s="59" t="s">
        <v>11758</v>
      </c>
      <c r="B20580" s="61">
        <v>2</v>
      </c>
      <c r="C20580" s="61">
        <v>48</v>
      </c>
    </row>
    <row r="20581" spans="1:3" x14ac:dyDescent="0.2">
      <c r="A20581" s="60" t="s">
        <v>11761</v>
      </c>
      <c r="B20581" s="61">
        <v>1</v>
      </c>
      <c r="C20581" s="61">
        <v>24</v>
      </c>
    </row>
    <row r="20582" spans="1:3" x14ac:dyDescent="0.2">
      <c r="A20582" s="60" t="s">
        <v>11762</v>
      </c>
      <c r="B20582" s="61">
        <v>1</v>
      </c>
      <c r="C20582" s="61">
        <v>24</v>
      </c>
    </row>
    <row r="20583" spans="1:3" x14ac:dyDescent="0.2">
      <c r="A20583" s="58" t="s">
        <v>10933</v>
      </c>
      <c r="B20583" s="61">
        <v>2</v>
      </c>
      <c r="C20583" s="61">
        <v>48</v>
      </c>
    </row>
    <row r="20584" spans="1:3" x14ac:dyDescent="0.2">
      <c r="A20584" s="59" t="s">
        <v>11758</v>
      </c>
      <c r="B20584" s="61">
        <v>2</v>
      </c>
      <c r="C20584" s="61">
        <v>48</v>
      </c>
    </row>
    <row r="20585" spans="1:3" x14ac:dyDescent="0.2">
      <c r="A20585" s="60" t="s">
        <v>11761</v>
      </c>
      <c r="B20585" s="61">
        <v>1</v>
      </c>
      <c r="C20585" s="61">
        <v>24</v>
      </c>
    </row>
    <row r="20586" spans="1:3" x14ac:dyDescent="0.2">
      <c r="A20586" s="60" t="s">
        <v>11762</v>
      </c>
      <c r="B20586" s="61">
        <v>1</v>
      </c>
      <c r="C20586" s="61">
        <v>24</v>
      </c>
    </row>
    <row r="20587" spans="1:3" x14ac:dyDescent="0.2">
      <c r="A20587" s="58" t="s">
        <v>10934</v>
      </c>
      <c r="B20587" s="61">
        <v>2</v>
      </c>
      <c r="C20587" s="61">
        <v>48</v>
      </c>
    </row>
    <row r="20588" spans="1:3" x14ac:dyDescent="0.2">
      <c r="A20588" s="59" t="s">
        <v>11758</v>
      </c>
      <c r="B20588" s="61">
        <v>2</v>
      </c>
      <c r="C20588" s="61">
        <v>48</v>
      </c>
    </row>
    <row r="20589" spans="1:3" x14ac:dyDescent="0.2">
      <c r="A20589" s="60" t="s">
        <v>11761</v>
      </c>
      <c r="B20589" s="61">
        <v>1</v>
      </c>
      <c r="C20589" s="61">
        <v>24</v>
      </c>
    </row>
    <row r="20590" spans="1:3" x14ac:dyDescent="0.2">
      <c r="A20590" s="60" t="s">
        <v>11762</v>
      </c>
      <c r="B20590" s="61">
        <v>1</v>
      </c>
      <c r="C20590" s="61">
        <v>24</v>
      </c>
    </row>
    <row r="20591" spans="1:3" x14ac:dyDescent="0.2">
      <c r="A20591" s="58" t="s">
        <v>841</v>
      </c>
      <c r="B20591" s="61">
        <v>5</v>
      </c>
      <c r="C20591" s="61">
        <v>120</v>
      </c>
    </row>
    <row r="20592" spans="1:3" x14ac:dyDescent="0.2">
      <c r="A20592" s="59" t="s">
        <v>11758</v>
      </c>
      <c r="B20592" s="61">
        <v>2</v>
      </c>
      <c r="C20592" s="61">
        <v>48</v>
      </c>
    </row>
    <row r="20593" spans="1:3" x14ac:dyDescent="0.2">
      <c r="A20593" s="60" t="s">
        <v>11760</v>
      </c>
      <c r="B20593" s="61">
        <v>1</v>
      </c>
      <c r="C20593" s="61">
        <v>24</v>
      </c>
    </row>
    <row r="20594" spans="1:3" x14ac:dyDescent="0.2">
      <c r="A20594" s="60" t="s">
        <v>11761</v>
      </c>
      <c r="B20594" s="61">
        <v>1</v>
      </c>
      <c r="C20594" s="61">
        <v>24</v>
      </c>
    </row>
    <row r="20595" spans="1:3" x14ac:dyDescent="0.2">
      <c r="A20595" s="59" t="s">
        <v>11763</v>
      </c>
      <c r="B20595" s="61">
        <v>3</v>
      </c>
      <c r="C20595" s="61">
        <v>72</v>
      </c>
    </row>
    <row r="20596" spans="1:3" x14ac:dyDescent="0.2">
      <c r="A20596" s="60" t="s">
        <v>11764</v>
      </c>
      <c r="B20596" s="61">
        <v>1</v>
      </c>
      <c r="C20596" s="61">
        <v>24</v>
      </c>
    </row>
    <row r="20597" spans="1:3" x14ac:dyDescent="0.2">
      <c r="A20597" s="60" t="s">
        <v>11765</v>
      </c>
      <c r="B20597" s="61">
        <v>1</v>
      </c>
      <c r="C20597" s="61">
        <v>24</v>
      </c>
    </row>
    <row r="20598" spans="1:3" x14ac:dyDescent="0.2">
      <c r="A20598" s="60" t="s">
        <v>11766</v>
      </c>
      <c r="B20598" s="61">
        <v>1</v>
      </c>
      <c r="C20598" s="61">
        <v>24</v>
      </c>
    </row>
    <row r="20599" spans="1:3" x14ac:dyDescent="0.2">
      <c r="A20599" s="58" t="s">
        <v>10935</v>
      </c>
      <c r="B20599" s="61">
        <v>2</v>
      </c>
      <c r="C20599" s="61">
        <v>48</v>
      </c>
    </row>
    <row r="20600" spans="1:3" x14ac:dyDescent="0.2">
      <c r="A20600" s="59" t="s">
        <v>11758</v>
      </c>
      <c r="B20600" s="61">
        <v>2</v>
      </c>
      <c r="C20600" s="61">
        <v>48</v>
      </c>
    </row>
    <row r="20601" spans="1:3" x14ac:dyDescent="0.2">
      <c r="A20601" s="60" t="s">
        <v>11761</v>
      </c>
      <c r="B20601" s="61">
        <v>1</v>
      </c>
      <c r="C20601" s="61">
        <v>24</v>
      </c>
    </row>
    <row r="20602" spans="1:3" x14ac:dyDescent="0.2">
      <c r="A20602" s="60" t="s">
        <v>11762</v>
      </c>
      <c r="B20602" s="61">
        <v>1</v>
      </c>
      <c r="C20602" s="61">
        <v>24</v>
      </c>
    </row>
    <row r="20603" spans="1:3" x14ac:dyDescent="0.2">
      <c r="A20603" s="58" t="s">
        <v>10936</v>
      </c>
      <c r="B20603" s="61">
        <v>2</v>
      </c>
      <c r="C20603" s="61">
        <v>48</v>
      </c>
    </row>
    <row r="20604" spans="1:3" x14ac:dyDescent="0.2">
      <c r="A20604" s="59" t="s">
        <v>11758</v>
      </c>
      <c r="B20604" s="61">
        <v>2</v>
      </c>
      <c r="C20604" s="61">
        <v>48</v>
      </c>
    </row>
    <row r="20605" spans="1:3" x14ac:dyDescent="0.2">
      <c r="A20605" s="60" t="s">
        <v>11761</v>
      </c>
      <c r="B20605" s="61">
        <v>1</v>
      </c>
      <c r="C20605" s="61">
        <v>24</v>
      </c>
    </row>
    <row r="20606" spans="1:3" x14ac:dyDescent="0.2">
      <c r="A20606" s="60" t="s">
        <v>11762</v>
      </c>
      <c r="B20606" s="61">
        <v>1</v>
      </c>
      <c r="C20606" s="61">
        <v>24</v>
      </c>
    </row>
    <row r="20607" spans="1:3" x14ac:dyDescent="0.2">
      <c r="A20607" s="58" t="s">
        <v>10937</v>
      </c>
      <c r="B20607" s="61">
        <v>2</v>
      </c>
      <c r="C20607" s="61">
        <v>48</v>
      </c>
    </row>
    <row r="20608" spans="1:3" x14ac:dyDescent="0.2">
      <c r="A20608" s="59" t="s">
        <v>11758</v>
      </c>
      <c r="B20608" s="61">
        <v>2</v>
      </c>
      <c r="C20608" s="61">
        <v>48</v>
      </c>
    </row>
    <row r="20609" spans="1:3" x14ac:dyDescent="0.2">
      <c r="A20609" s="60" t="s">
        <v>11761</v>
      </c>
      <c r="B20609" s="61">
        <v>1</v>
      </c>
      <c r="C20609" s="61">
        <v>24</v>
      </c>
    </row>
    <row r="20610" spans="1:3" x14ac:dyDescent="0.2">
      <c r="A20610" s="60" t="s">
        <v>11762</v>
      </c>
      <c r="B20610" s="61">
        <v>1</v>
      </c>
      <c r="C20610" s="61">
        <v>24</v>
      </c>
    </row>
    <row r="20611" spans="1:3" x14ac:dyDescent="0.2">
      <c r="A20611" s="58" t="s">
        <v>10938</v>
      </c>
      <c r="B20611" s="61">
        <v>2</v>
      </c>
      <c r="C20611" s="61">
        <v>48</v>
      </c>
    </row>
    <row r="20612" spans="1:3" x14ac:dyDescent="0.2">
      <c r="A20612" s="59" t="s">
        <v>11758</v>
      </c>
      <c r="B20612" s="61">
        <v>2</v>
      </c>
      <c r="C20612" s="61">
        <v>48</v>
      </c>
    </row>
    <row r="20613" spans="1:3" x14ac:dyDescent="0.2">
      <c r="A20613" s="60" t="s">
        <v>11761</v>
      </c>
      <c r="B20613" s="61">
        <v>1</v>
      </c>
      <c r="C20613" s="61">
        <v>24</v>
      </c>
    </row>
    <row r="20614" spans="1:3" x14ac:dyDescent="0.2">
      <c r="A20614" s="60" t="s">
        <v>11762</v>
      </c>
      <c r="B20614" s="61">
        <v>1</v>
      </c>
      <c r="C20614" s="61">
        <v>24</v>
      </c>
    </row>
    <row r="20615" spans="1:3" x14ac:dyDescent="0.2">
      <c r="A20615" s="58" t="s">
        <v>10939</v>
      </c>
      <c r="B20615" s="61">
        <v>2</v>
      </c>
      <c r="C20615" s="61">
        <v>48</v>
      </c>
    </row>
    <row r="20616" spans="1:3" x14ac:dyDescent="0.2">
      <c r="A20616" s="59" t="s">
        <v>11758</v>
      </c>
      <c r="B20616" s="61">
        <v>2</v>
      </c>
      <c r="C20616" s="61">
        <v>48</v>
      </c>
    </row>
    <row r="20617" spans="1:3" x14ac:dyDescent="0.2">
      <c r="A20617" s="60" t="s">
        <v>11761</v>
      </c>
      <c r="B20617" s="61">
        <v>1</v>
      </c>
      <c r="C20617" s="61">
        <v>24</v>
      </c>
    </row>
    <row r="20618" spans="1:3" x14ac:dyDescent="0.2">
      <c r="A20618" s="60" t="s">
        <v>11762</v>
      </c>
      <c r="B20618" s="61">
        <v>1</v>
      </c>
      <c r="C20618" s="61">
        <v>24</v>
      </c>
    </row>
    <row r="20619" spans="1:3" x14ac:dyDescent="0.2">
      <c r="A20619" s="58" t="s">
        <v>10940</v>
      </c>
      <c r="B20619" s="61">
        <v>2</v>
      </c>
      <c r="C20619" s="61">
        <v>48</v>
      </c>
    </row>
    <row r="20620" spans="1:3" x14ac:dyDescent="0.2">
      <c r="A20620" s="59" t="s">
        <v>11758</v>
      </c>
      <c r="B20620" s="61">
        <v>2</v>
      </c>
      <c r="C20620" s="61">
        <v>48</v>
      </c>
    </row>
    <row r="20621" spans="1:3" x14ac:dyDescent="0.2">
      <c r="A20621" s="60" t="s">
        <v>11761</v>
      </c>
      <c r="B20621" s="61">
        <v>1</v>
      </c>
      <c r="C20621" s="61">
        <v>24</v>
      </c>
    </row>
    <row r="20622" spans="1:3" x14ac:dyDescent="0.2">
      <c r="A20622" s="60" t="s">
        <v>11762</v>
      </c>
      <c r="B20622" s="61">
        <v>1</v>
      </c>
      <c r="C20622" s="61">
        <v>24</v>
      </c>
    </row>
    <row r="20623" spans="1:3" x14ac:dyDescent="0.2">
      <c r="A20623" s="58" t="s">
        <v>10941</v>
      </c>
      <c r="B20623" s="61">
        <v>2</v>
      </c>
      <c r="C20623" s="61">
        <v>48</v>
      </c>
    </row>
    <row r="20624" spans="1:3" x14ac:dyDescent="0.2">
      <c r="A20624" s="59" t="s">
        <v>11758</v>
      </c>
      <c r="B20624" s="61">
        <v>2</v>
      </c>
      <c r="C20624" s="61">
        <v>48</v>
      </c>
    </row>
    <row r="20625" spans="1:3" x14ac:dyDescent="0.2">
      <c r="A20625" s="60" t="s">
        <v>11761</v>
      </c>
      <c r="B20625" s="61">
        <v>1</v>
      </c>
      <c r="C20625" s="61">
        <v>24</v>
      </c>
    </row>
    <row r="20626" spans="1:3" x14ac:dyDescent="0.2">
      <c r="A20626" s="60" t="s">
        <v>11762</v>
      </c>
      <c r="B20626" s="61">
        <v>1</v>
      </c>
      <c r="C20626" s="61">
        <v>24</v>
      </c>
    </row>
    <row r="20627" spans="1:3" x14ac:dyDescent="0.2">
      <c r="A20627" s="58" t="s">
        <v>10942</v>
      </c>
      <c r="B20627" s="61">
        <v>2</v>
      </c>
      <c r="C20627" s="61">
        <v>48</v>
      </c>
    </row>
    <row r="20628" spans="1:3" x14ac:dyDescent="0.2">
      <c r="A20628" s="59" t="s">
        <v>11758</v>
      </c>
      <c r="B20628" s="61">
        <v>2</v>
      </c>
      <c r="C20628" s="61">
        <v>48</v>
      </c>
    </row>
    <row r="20629" spans="1:3" x14ac:dyDescent="0.2">
      <c r="A20629" s="60" t="s">
        <v>11761</v>
      </c>
      <c r="B20629" s="61">
        <v>1</v>
      </c>
      <c r="C20629" s="61">
        <v>24</v>
      </c>
    </row>
    <row r="20630" spans="1:3" x14ac:dyDescent="0.2">
      <c r="A20630" s="60" t="s">
        <v>11762</v>
      </c>
      <c r="B20630" s="61">
        <v>1</v>
      </c>
      <c r="C20630" s="61">
        <v>24</v>
      </c>
    </row>
    <row r="20631" spans="1:3" x14ac:dyDescent="0.2">
      <c r="A20631" s="58" t="s">
        <v>10943</v>
      </c>
      <c r="B20631" s="61">
        <v>2</v>
      </c>
      <c r="C20631" s="61">
        <v>48</v>
      </c>
    </row>
    <row r="20632" spans="1:3" x14ac:dyDescent="0.2">
      <c r="A20632" s="59" t="s">
        <v>11758</v>
      </c>
      <c r="B20632" s="61">
        <v>2</v>
      </c>
      <c r="C20632" s="61">
        <v>48</v>
      </c>
    </row>
    <row r="20633" spans="1:3" x14ac:dyDescent="0.2">
      <c r="A20633" s="60" t="s">
        <v>11761</v>
      </c>
      <c r="B20633" s="61">
        <v>1</v>
      </c>
      <c r="C20633" s="61">
        <v>24</v>
      </c>
    </row>
    <row r="20634" spans="1:3" x14ac:dyDescent="0.2">
      <c r="A20634" s="60" t="s">
        <v>11762</v>
      </c>
      <c r="B20634" s="61">
        <v>1</v>
      </c>
      <c r="C20634" s="61">
        <v>24</v>
      </c>
    </row>
    <row r="20635" spans="1:3" x14ac:dyDescent="0.2">
      <c r="A20635" s="58" t="s">
        <v>10944</v>
      </c>
      <c r="B20635" s="61">
        <v>2</v>
      </c>
      <c r="C20635" s="61">
        <v>48</v>
      </c>
    </row>
    <row r="20636" spans="1:3" x14ac:dyDescent="0.2">
      <c r="A20636" s="59" t="s">
        <v>11758</v>
      </c>
      <c r="B20636" s="61">
        <v>2</v>
      </c>
      <c r="C20636" s="61">
        <v>48</v>
      </c>
    </row>
    <row r="20637" spans="1:3" x14ac:dyDescent="0.2">
      <c r="A20637" s="60" t="s">
        <v>11761</v>
      </c>
      <c r="B20637" s="61">
        <v>1</v>
      </c>
      <c r="C20637" s="61">
        <v>24</v>
      </c>
    </row>
    <row r="20638" spans="1:3" x14ac:dyDescent="0.2">
      <c r="A20638" s="60" t="s">
        <v>11762</v>
      </c>
      <c r="B20638" s="61">
        <v>1</v>
      </c>
      <c r="C20638" s="61">
        <v>24</v>
      </c>
    </row>
    <row r="20639" spans="1:3" x14ac:dyDescent="0.2">
      <c r="A20639" s="58" t="s">
        <v>842</v>
      </c>
      <c r="B20639" s="61">
        <v>5</v>
      </c>
      <c r="C20639" s="61">
        <v>120</v>
      </c>
    </row>
    <row r="20640" spans="1:3" x14ac:dyDescent="0.2">
      <c r="A20640" s="59" t="s">
        <v>11758</v>
      </c>
      <c r="B20640" s="61">
        <v>2</v>
      </c>
      <c r="C20640" s="61">
        <v>48</v>
      </c>
    </row>
    <row r="20641" spans="1:3" x14ac:dyDescent="0.2">
      <c r="A20641" s="60" t="s">
        <v>11760</v>
      </c>
      <c r="B20641" s="61">
        <v>1</v>
      </c>
      <c r="C20641" s="61">
        <v>24</v>
      </c>
    </row>
    <row r="20642" spans="1:3" x14ac:dyDescent="0.2">
      <c r="A20642" s="60" t="s">
        <v>11761</v>
      </c>
      <c r="B20642" s="61">
        <v>1</v>
      </c>
      <c r="C20642" s="61">
        <v>24</v>
      </c>
    </row>
    <row r="20643" spans="1:3" x14ac:dyDescent="0.2">
      <c r="A20643" s="59" t="s">
        <v>11763</v>
      </c>
      <c r="B20643" s="61">
        <v>3</v>
      </c>
      <c r="C20643" s="61">
        <v>72</v>
      </c>
    </row>
    <row r="20644" spans="1:3" x14ac:dyDescent="0.2">
      <c r="A20644" s="60" t="s">
        <v>11764</v>
      </c>
      <c r="B20644" s="61">
        <v>1</v>
      </c>
      <c r="C20644" s="61">
        <v>24</v>
      </c>
    </row>
    <row r="20645" spans="1:3" x14ac:dyDescent="0.2">
      <c r="A20645" s="60" t="s">
        <v>11765</v>
      </c>
      <c r="B20645" s="61">
        <v>1</v>
      </c>
      <c r="C20645" s="61">
        <v>24</v>
      </c>
    </row>
    <row r="20646" spans="1:3" x14ac:dyDescent="0.2">
      <c r="A20646" s="60" t="s">
        <v>11766</v>
      </c>
      <c r="B20646" s="61">
        <v>1</v>
      </c>
      <c r="C20646" s="61">
        <v>24</v>
      </c>
    </row>
    <row r="20647" spans="1:3" x14ac:dyDescent="0.2">
      <c r="A20647" s="58" t="s">
        <v>10945</v>
      </c>
      <c r="B20647" s="61">
        <v>2</v>
      </c>
      <c r="C20647" s="61">
        <v>48</v>
      </c>
    </row>
    <row r="20648" spans="1:3" x14ac:dyDescent="0.2">
      <c r="A20648" s="59" t="s">
        <v>11758</v>
      </c>
      <c r="B20648" s="61">
        <v>2</v>
      </c>
      <c r="C20648" s="61">
        <v>48</v>
      </c>
    </row>
    <row r="20649" spans="1:3" x14ac:dyDescent="0.2">
      <c r="A20649" s="60" t="s">
        <v>11761</v>
      </c>
      <c r="B20649" s="61">
        <v>1</v>
      </c>
      <c r="C20649" s="61">
        <v>24</v>
      </c>
    </row>
    <row r="20650" spans="1:3" x14ac:dyDescent="0.2">
      <c r="A20650" s="60" t="s">
        <v>11762</v>
      </c>
      <c r="B20650" s="61">
        <v>1</v>
      </c>
      <c r="C20650" s="61">
        <v>24</v>
      </c>
    </row>
    <row r="20651" spans="1:3" x14ac:dyDescent="0.2">
      <c r="A20651" s="58" t="s">
        <v>10946</v>
      </c>
      <c r="B20651" s="61">
        <v>2</v>
      </c>
      <c r="C20651" s="61">
        <v>48</v>
      </c>
    </row>
    <row r="20652" spans="1:3" x14ac:dyDescent="0.2">
      <c r="A20652" s="59" t="s">
        <v>11758</v>
      </c>
      <c r="B20652" s="61">
        <v>2</v>
      </c>
      <c r="C20652" s="61">
        <v>48</v>
      </c>
    </row>
    <row r="20653" spans="1:3" x14ac:dyDescent="0.2">
      <c r="A20653" s="60" t="s">
        <v>11761</v>
      </c>
      <c r="B20653" s="61">
        <v>1</v>
      </c>
      <c r="C20653" s="61">
        <v>24</v>
      </c>
    </row>
    <row r="20654" spans="1:3" x14ac:dyDescent="0.2">
      <c r="A20654" s="60" t="s">
        <v>11762</v>
      </c>
      <c r="B20654" s="61">
        <v>1</v>
      </c>
      <c r="C20654" s="61">
        <v>24</v>
      </c>
    </row>
    <row r="20655" spans="1:3" x14ac:dyDescent="0.2">
      <c r="A20655" s="58" t="s">
        <v>10947</v>
      </c>
      <c r="B20655" s="61">
        <v>2</v>
      </c>
      <c r="C20655" s="61">
        <v>48</v>
      </c>
    </row>
    <row r="20656" spans="1:3" x14ac:dyDescent="0.2">
      <c r="A20656" s="59" t="s">
        <v>11758</v>
      </c>
      <c r="B20656" s="61">
        <v>2</v>
      </c>
      <c r="C20656" s="61">
        <v>48</v>
      </c>
    </row>
    <row r="20657" spans="1:3" x14ac:dyDescent="0.2">
      <c r="A20657" s="60" t="s">
        <v>11761</v>
      </c>
      <c r="B20657" s="61">
        <v>1</v>
      </c>
      <c r="C20657" s="61">
        <v>24</v>
      </c>
    </row>
    <row r="20658" spans="1:3" x14ac:dyDescent="0.2">
      <c r="A20658" s="60" t="s">
        <v>11762</v>
      </c>
      <c r="B20658" s="61">
        <v>1</v>
      </c>
      <c r="C20658" s="61">
        <v>24</v>
      </c>
    </row>
    <row r="20659" spans="1:3" x14ac:dyDescent="0.2">
      <c r="A20659" s="58" t="s">
        <v>10948</v>
      </c>
      <c r="B20659" s="61">
        <v>2</v>
      </c>
      <c r="C20659" s="61">
        <v>48</v>
      </c>
    </row>
    <row r="20660" spans="1:3" x14ac:dyDescent="0.2">
      <c r="A20660" s="59" t="s">
        <v>11758</v>
      </c>
      <c r="B20660" s="61">
        <v>2</v>
      </c>
      <c r="C20660" s="61">
        <v>48</v>
      </c>
    </row>
    <row r="20661" spans="1:3" x14ac:dyDescent="0.2">
      <c r="A20661" s="60" t="s">
        <v>11761</v>
      </c>
      <c r="B20661" s="61">
        <v>1</v>
      </c>
      <c r="C20661" s="61">
        <v>24</v>
      </c>
    </row>
    <row r="20662" spans="1:3" x14ac:dyDescent="0.2">
      <c r="A20662" s="60" t="s">
        <v>11762</v>
      </c>
      <c r="B20662" s="61">
        <v>1</v>
      </c>
      <c r="C20662" s="61">
        <v>24</v>
      </c>
    </row>
    <row r="20663" spans="1:3" x14ac:dyDescent="0.2">
      <c r="A20663" s="58" t="s">
        <v>10949</v>
      </c>
      <c r="B20663" s="61">
        <v>2</v>
      </c>
      <c r="C20663" s="61">
        <v>48</v>
      </c>
    </row>
    <row r="20664" spans="1:3" x14ac:dyDescent="0.2">
      <c r="A20664" s="59" t="s">
        <v>11758</v>
      </c>
      <c r="B20664" s="61">
        <v>2</v>
      </c>
      <c r="C20664" s="61">
        <v>48</v>
      </c>
    </row>
    <row r="20665" spans="1:3" x14ac:dyDescent="0.2">
      <c r="A20665" s="60" t="s">
        <v>11761</v>
      </c>
      <c r="B20665" s="61">
        <v>1</v>
      </c>
      <c r="C20665" s="61">
        <v>24</v>
      </c>
    </row>
    <row r="20666" spans="1:3" x14ac:dyDescent="0.2">
      <c r="A20666" s="60" t="s">
        <v>11762</v>
      </c>
      <c r="B20666" s="61">
        <v>1</v>
      </c>
      <c r="C20666" s="61">
        <v>24</v>
      </c>
    </row>
    <row r="20667" spans="1:3" x14ac:dyDescent="0.2">
      <c r="A20667" s="58" t="s">
        <v>10950</v>
      </c>
      <c r="B20667" s="61">
        <v>2</v>
      </c>
      <c r="C20667" s="61">
        <v>48</v>
      </c>
    </row>
    <row r="20668" spans="1:3" x14ac:dyDescent="0.2">
      <c r="A20668" s="59" t="s">
        <v>11758</v>
      </c>
      <c r="B20668" s="61">
        <v>2</v>
      </c>
      <c r="C20668" s="61">
        <v>48</v>
      </c>
    </row>
    <row r="20669" spans="1:3" x14ac:dyDescent="0.2">
      <c r="A20669" s="60" t="s">
        <v>11761</v>
      </c>
      <c r="B20669" s="61">
        <v>1</v>
      </c>
      <c r="C20669" s="61">
        <v>24</v>
      </c>
    </row>
    <row r="20670" spans="1:3" x14ac:dyDescent="0.2">
      <c r="A20670" s="60" t="s">
        <v>11762</v>
      </c>
      <c r="B20670" s="61">
        <v>1</v>
      </c>
      <c r="C20670" s="61">
        <v>24</v>
      </c>
    </row>
    <row r="20671" spans="1:3" x14ac:dyDescent="0.2">
      <c r="A20671" s="58" t="s">
        <v>10951</v>
      </c>
      <c r="B20671" s="61">
        <v>2</v>
      </c>
      <c r="C20671" s="61">
        <v>48</v>
      </c>
    </row>
    <row r="20672" spans="1:3" x14ac:dyDescent="0.2">
      <c r="A20672" s="59" t="s">
        <v>11758</v>
      </c>
      <c r="B20672" s="61">
        <v>2</v>
      </c>
      <c r="C20672" s="61">
        <v>48</v>
      </c>
    </row>
    <row r="20673" spans="1:3" x14ac:dyDescent="0.2">
      <c r="A20673" s="60" t="s">
        <v>11761</v>
      </c>
      <c r="B20673" s="61">
        <v>1</v>
      </c>
      <c r="C20673" s="61">
        <v>24</v>
      </c>
    </row>
    <row r="20674" spans="1:3" x14ac:dyDescent="0.2">
      <c r="A20674" s="60" t="s">
        <v>11762</v>
      </c>
      <c r="B20674" s="61">
        <v>1</v>
      </c>
      <c r="C20674" s="61">
        <v>24</v>
      </c>
    </row>
    <row r="20675" spans="1:3" x14ac:dyDescent="0.2">
      <c r="A20675" s="58" t="s">
        <v>10952</v>
      </c>
      <c r="B20675" s="61">
        <v>2</v>
      </c>
      <c r="C20675" s="61">
        <v>48</v>
      </c>
    </row>
    <row r="20676" spans="1:3" x14ac:dyDescent="0.2">
      <c r="A20676" s="59" t="s">
        <v>11758</v>
      </c>
      <c r="B20676" s="61">
        <v>2</v>
      </c>
      <c r="C20676" s="61">
        <v>48</v>
      </c>
    </row>
    <row r="20677" spans="1:3" x14ac:dyDescent="0.2">
      <c r="A20677" s="60" t="s">
        <v>11761</v>
      </c>
      <c r="B20677" s="61">
        <v>1</v>
      </c>
      <c r="C20677" s="61">
        <v>24</v>
      </c>
    </row>
    <row r="20678" spans="1:3" x14ac:dyDescent="0.2">
      <c r="A20678" s="60" t="s">
        <v>11762</v>
      </c>
      <c r="B20678" s="61">
        <v>1</v>
      </c>
      <c r="C20678" s="61">
        <v>24</v>
      </c>
    </row>
    <row r="20679" spans="1:3" x14ac:dyDescent="0.2">
      <c r="A20679" s="58" t="s">
        <v>10953</v>
      </c>
      <c r="B20679" s="61">
        <v>2</v>
      </c>
      <c r="C20679" s="61">
        <v>48</v>
      </c>
    </row>
    <row r="20680" spans="1:3" x14ac:dyDescent="0.2">
      <c r="A20680" s="59" t="s">
        <v>11758</v>
      </c>
      <c r="B20680" s="61">
        <v>2</v>
      </c>
      <c r="C20680" s="61">
        <v>48</v>
      </c>
    </row>
    <row r="20681" spans="1:3" x14ac:dyDescent="0.2">
      <c r="A20681" s="60" t="s">
        <v>11761</v>
      </c>
      <c r="B20681" s="61">
        <v>1</v>
      </c>
      <c r="C20681" s="61">
        <v>24</v>
      </c>
    </row>
    <row r="20682" spans="1:3" x14ac:dyDescent="0.2">
      <c r="A20682" s="60" t="s">
        <v>11762</v>
      </c>
      <c r="B20682" s="61">
        <v>1</v>
      </c>
      <c r="C20682" s="61">
        <v>24</v>
      </c>
    </row>
    <row r="20683" spans="1:3" x14ac:dyDescent="0.2">
      <c r="A20683" s="58" t="s">
        <v>10954</v>
      </c>
      <c r="B20683" s="61">
        <v>2</v>
      </c>
      <c r="C20683" s="61">
        <v>48</v>
      </c>
    </row>
    <row r="20684" spans="1:3" x14ac:dyDescent="0.2">
      <c r="A20684" s="59" t="s">
        <v>11758</v>
      </c>
      <c r="B20684" s="61">
        <v>2</v>
      </c>
      <c r="C20684" s="61">
        <v>48</v>
      </c>
    </row>
    <row r="20685" spans="1:3" x14ac:dyDescent="0.2">
      <c r="A20685" s="60" t="s">
        <v>11761</v>
      </c>
      <c r="B20685" s="61">
        <v>1</v>
      </c>
      <c r="C20685" s="61">
        <v>24</v>
      </c>
    </row>
    <row r="20686" spans="1:3" x14ac:dyDescent="0.2">
      <c r="A20686" s="60" t="s">
        <v>11762</v>
      </c>
      <c r="B20686" s="61">
        <v>1</v>
      </c>
      <c r="C20686" s="61">
        <v>24</v>
      </c>
    </row>
    <row r="20687" spans="1:3" x14ac:dyDescent="0.2">
      <c r="A20687" s="58" t="s">
        <v>843</v>
      </c>
      <c r="B20687" s="61">
        <v>5</v>
      </c>
      <c r="C20687" s="61">
        <v>120</v>
      </c>
    </row>
    <row r="20688" spans="1:3" x14ac:dyDescent="0.2">
      <c r="A20688" s="59" t="s">
        <v>11758</v>
      </c>
      <c r="B20688" s="61">
        <v>2</v>
      </c>
      <c r="C20688" s="61">
        <v>48</v>
      </c>
    </row>
    <row r="20689" spans="1:3" x14ac:dyDescent="0.2">
      <c r="A20689" s="60" t="s">
        <v>11760</v>
      </c>
      <c r="B20689" s="61">
        <v>1</v>
      </c>
      <c r="C20689" s="61">
        <v>24</v>
      </c>
    </row>
    <row r="20690" spans="1:3" x14ac:dyDescent="0.2">
      <c r="A20690" s="60" t="s">
        <v>11761</v>
      </c>
      <c r="B20690" s="61">
        <v>1</v>
      </c>
      <c r="C20690" s="61">
        <v>24</v>
      </c>
    </row>
    <row r="20691" spans="1:3" x14ac:dyDescent="0.2">
      <c r="A20691" s="59" t="s">
        <v>11763</v>
      </c>
      <c r="B20691" s="61">
        <v>3</v>
      </c>
      <c r="C20691" s="61">
        <v>72</v>
      </c>
    </row>
    <row r="20692" spans="1:3" x14ac:dyDescent="0.2">
      <c r="A20692" s="60" t="s">
        <v>11764</v>
      </c>
      <c r="B20692" s="61">
        <v>1</v>
      </c>
      <c r="C20692" s="61">
        <v>24</v>
      </c>
    </row>
    <row r="20693" spans="1:3" x14ac:dyDescent="0.2">
      <c r="A20693" s="60" t="s">
        <v>11765</v>
      </c>
      <c r="B20693" s="61">
        <v>1</v>
      </c>
      <c r="C20693" s="61">
        <v>24</v>
      </c>
    </row>
    <row r="20694" spans="1:3" x14ac:dyDescent="0.2">
      <c r="A20694" s="60" t="s">
        <v>11766</v>
      </c>
      <c r="B20694" s="61">
        <v>1</v>
      </c>
      <c r="C20694" s="61">
        <v>24</v>
      </c>
    </row>
    <row r="20695" spans="1:3" x14ac:dyDescent="0.2">
      <c r="A20695" s="58" t="s">
        <v>10955</v>
      </c>
      <c r="B20695" s="61">
        <v>2</v>
      </c>
      <c r="C20695" s="61">
        <v>48</v>
      </c>
    </row>
    <row r="20696" spans="1:3" x14ac:dyDescent="0.2">
      <c r="A20696" s="59" t="s">
        <v>11758</v>
      </c>
      <c r="B20696" s="61">
        <v>2</v>
      </c>
      <c r="C20696" s="61">
        <v>48</v>
      </c>
    </row>
    <row r="20697" spans="1:3" x14ac:dyDescent="0.2">
      <c r="A20697" s="60" t="s">
        <v>11761</v>
      </c>
      <c r="B20697" s="61">
        <v>1</v>
      </c>
      <c r="C20697" s="61">
        <v>24</v>
      </c>
    </row>
    <row r="20698" spans="1:3" x14ac:dyDescent="0.2">
      <c r="A20698" s="60" t="s">
        <v>11762</v>
      </c>
      <c r="B20698" s="61">
        <v>1</v>
      </c>
      <c r="C20698" s="61">
        <v>24</v>
      </c>
    </row>
    <row r="20699" spans="1:3" x14ac:dyDescent="0.2">
      <c r="A20699" s="58" t="s">
        <v>10956</v>
      </c>
      <c r="B20699" s="61">
        <v>2</v>
      </c>
      <c r="C20699" s="61">
        <v>48</v>
      </c>
    </row>
    <row r="20700" spans="1:3" x14ac:dyDescent="0.2">
      <c r="A20700" s="59" t="s">
        <v>11758</v>
      </c>
      <c r="B20700" s="61">
        <v>2</v>
      </c>
      <c r="C20700" s="61">
        <v>48</v>
      </c>
    </row>
    <row r="20701" spans="1:3" x14ac:dyDescent="0.2">
      <c r="A20701" s="60" t="s">
        <v>11761</v>
      </c>
      <c r="B20701" s="61">
        <v>1</v>
      </c>
      <c r="C20701" s="61">
        <v>24</v>
      </c>
    </row>
    <row r="20702" spans="1:3" x14ac:dyDescent="0.2">
      <c r="A20702" s="60" t="s">
        <v>11762</v>
      </c>
      <c r="B20702" s="61">
        <v>1</v>
      </c>
      <c r="C20702" s="61">
        <v>24</v>
      </c>
    </row>
    <row r="20703" spans="1:3" x14ac:dyDescent="0.2">
      <c r="A20703" s="58" t="s">
        <v>10957</v>
      </c>
      <c r="B20703" s="61">
        <v>2</v>
      </c>
      <c r="C20703" s="61">
        <v>48</v>
      </c>
    </row>
    <row r="20704" spans="1:3" x14ac:dyDescent="0.2">
      <c r="A20704" s="59" t="s">
        <v>11758</v>
      </c>
      <c r="B20704" s="61">
        <v>2</v>
      </c>
      <c r="C20704" s="61">
        <v>48</v>
      </c>
    </row>
    <row r="20705" spans="1:3" x14ac:dyDescent="0.2">
      <c r="A20705" s="60" t="s">
        <v>11761</v>
      </c>
      <c r="B20705" s="61">
        <v>1</v>
      </c>
      <c r="C20705" s="61">
        <v>24</v>
      </c>
    </row>
    <row r="20706" spans="1:3" x14ac:dyDescent="0.2">
      <c r="A20706" s="60" t="s">
        <v>11762</v>
      </c>
      <c r="B20706" s="61">
        <v>1</v>
      </c>
      <c r="C20706" s="61">
        <v>24</v>
      </c>
    </row>
    <row r="20707" spans="1:3" x14ac:dyDescent="0.2">
      <c r="A20707" s="58" t="s">
        <v>10958</v>
      </c>
      <c r="B20707" s="61">
        <v>2</v>
      </c>
      <c r="C20707" s="61">
        <v>48</v>
      </c>
    </row>
    <row r="20708" spans="1:3" x14ac:dyDescent="0.2">
      <c r="A20708" s="59" t="s">
        <v>11758</v>
      </c>
      <c r="B20708" s="61">
        <v>2</v>
      </c>
      <c r="C20708" s="61">
        <v>48</v>
      </c>
    </row>
    <row r="20709" spans="1:3" x14ac:dyDescent="0.2">
      <c r="A20709" s="60" t="s">
        <v>11761</v>
      </c>
      <c r="B20709" s="61">
        <v>1</v>
      </c>
      <c r="C20709" s="61">
        <v>24</v>
      </c>
    </row>
    <row r="20710" spans="1:3" x14ac:dyDescent="0.2">
      <c r="A20710" s="60" t="s">
        <v>11762</v>
      </c>
      <c r="B20710" s="61">
        <v>1</v>
      </c>
      <c r="C20710" s="61">
        <v>24</v>
      </c>
    </row>
    <row r="20711" spans="1:3" x14ac:dyDescent="0.2">
      <c r="A20711" s="58" t="s">
        <v>10959</v>
      </c>
      <c r="B20711" s="61">
        <v>2</v>
      </c>
      <c r="C20711" s="61">
        <v>48</v>
      </c>
    </row>
    <row r="20712" spans="1:3" x14ac:dyDescent="0.2">
      <c r="A20712" s="59" t="s">
        <v>11758</v>
      </c>
      <c r="B20712" s="61">
        <v>2</v>
      </c>
      <c r="C20712" s="61">
        <v>48</v>
      </c>
    </row>
    <row r="20713" spans="1:3" x14ac:dyDescent="0.2">
      <c r="A20713" s="60" t="s">
        <v>11761</v>
      </c>
      <c r="B20713" s="61">
        <v>1</v>
      </c>
      <c r="C20713" s="61">
        <v>24</v>
      </c>
    </row>
    <row r="20714" spans="1:3" x14ac:dyDescent="0.2">
      <c r="A20714" s="60" t="s">
        <v>11762</v>
      </c>
      <c r="B20714" s="61">
        <v>1</v>
      </c>
      <c r="C20714" s="61">
        <v>24</v>
      </c>
    </row>
    <row r="20715" spans="1:3" x14ac:dyDescent="0.2">
      <c r="A20715" s="58" t="s">
        <v>10960</v>
      </c>
      <c r="B20715" s="61">
        <v>2</v>
      </c>
      <c r="C20715" s="61">
        <v>48</v>
      </c>
    </row>
    <row r="20716" spans="1:3" x14ac:dyDescent="0.2">
      <c r="A20716" s="59" t="s">
        <v>11758</v>
      </c>
      <c r="B20716" s="61">
        <v>2</v>
      </c>
      <c r="C20716" s="61">
        <v>48</v>
      </c>
    </row>
    <row r="20717" spans="1:3" x14ac:dyDescent="0.2">
      <c r="A20717" s="60" t="s">
        <v>11761</v>
      </c>
      <c r="B20717" s="61">
        <v>1</v>
      </c>
      <c r="C20717" s="61">
        <v>24</v>
      </c>
    </row>
    <row r="20718" spans="1:3" x14ac:dyDescent="0.2">
      <c r="A20718" s="60" t="s">
        <v>11762</v>
      </c>
      <c r="B20718" s="61">
        <v>1</v>
      </c>
      <c r="C20718" s="61">
        <v>24</v>
      </c>
    </row>
    <row r="20719" spans="1:3" x14ac:dyDescent="0.2">
      <c r="A20719" s="58" t="s">
        <v>10961</v>
      </c>
      <c r="B20719" s="61">
        <v>2</v>
      </c>
      <c r="C20719" s="61">
        <v>48</v>
      </c>
    </row>
    <row r="20720" spans="1:3" x14ac:dyDescent="0.2">
      <c r="A20720" s="59" t="s">
        <v>11758</v>
      </c>
      <c r="B20720" s="61">
        <v>2</v>
      </c>
      <c r="C20720" s="61">
        <v>48</v>
      </c>
    </row>
    <row r="20721" spans="1:3" x14ac:dyDescent="0.2">
      <c r="A20721" s="60" t="s">
        <v>11761</v>
      </c>
      <c r="B20721" s="61">
        <v>1</v>
      </c>
      <c r="C20721" s="61">
        <v>24</v>
      </c>
    </row>
    <row r="20722" spans="1:3" x14ac:dyDescent="0.2">
      <c r="A20722" s="60" t="s">
        <v>11762</v>
      </c>
      <c r="B20722" s="61">
        <v>1</v>
      </c>
      <c r="C20722" s="61">
        <v>24</v>
      </c>
    </row>
    <row r="20723" spans="1:3" x14ac:dyDescent="0.2">
      <c r="A20723" s="58" t="s">
        <v>10962</v>
      </c>
      <c r="B20723" s="61">
        <v>2</v>
      </c>
      <c r="C20723" s="61">
        <v>48</v>
      </c>
    </row>
    <row r="20724" spans="1:3" x14ac:dyDescent="0.2">
      <c r="A20724" s="59" t="s">
        <v>11758</v>
      </c>
      <c r="B20724" s="61">
        <v>2</v>
      </c>
      <c r="C20724" s="61">
        <v>48</v>
      </c>
    </row>
    <row r="20725" spans="1:3" x14ac:dyDescent="0.2">
      <c r="A20725" s="60" t="s">
        <v>11761</v>
      </c>
      <c r="B20725" s="61">
        <v>1</v>
      </c>
      <c r="C20725" s="61">
        <v>24</v>
      </c>
    </row>
    <row r="20726" spans="1:3" x14ac:dyDescent="0.2">
      <c r="A20726" s="60" t="s">
        <v>11762</v>
      </c>
      <c r="B20726" s="61">
        <v>1</v>
      </c>
      <c r="C20726" s="61">
        <v>24</v>
      </c>
    </row>
    <row r="20727" spans="1:3" x14ac:dyDescent="0.2">
      <c r="A20727" s="58" t="s">
        <v>10963</v>
      </c>
      <c r="B20727" s="61">
        <v>2</v>
      </c>
      <c r="C20727" s="61">
        <v>48</v>
      </c>
    </row>
    <row r="20728" spans="1:3" x14ac:dyDescent="0.2">
      <c r="A20728" s="59" t="s">
        <v>11758</v>
      </c>
      <c r="B20728" s="61">
        <v>2</v>
      </c>
      <c r="C20728" s="61">
        <v>48</v>
      </c>
    </row>
    <row r="20729" spans="1:3" x14ac:dyDescent="0.2">
      <c r="A20729" s="60" t="s">
        <v>11761</v>
      </c>
      <c r="B20729" s="61">
        <v>1</v>
      </c>
      <c r="C20729" s="61">
        <v>24</v>
      </c>
    </row>
    <row r="20730" spans="1:3" x14ac:dyDescent="0.2">
      <c r="A20730" s="60" t="s">
        <v>11762</v>
      </c>
      <c r="B20730" s="61">
        <v>1</v>
      </c>
      <c r="C20730" s="61">
        <v>24</v>
      </c>
    </row>
    <row r="20731" spans="1:3" x14ac:dyDescent="0.2">
      <c r="A20731" s="58" t="s">
        <v>10964</v>
      </c>
      <c r="B20731" s="61">
        <v>2</v>
      </c>
      <c r="C20731" s="61">
        <v>48</v>
      </c>
    </row>
    <row r="20732" spans="1:3" x14ac:dyDescent="0.2">
      <c r="A20732" s="59" t="s">
        <v>11758</v>
      </c>
      <c r="B20732" s="61">
        <v>2</v>
      </c>
      <c r="C20732" s="61">
        <v>48</v>
      </c>
    </row>
    <row r="20733" spans="1:3" x14ac:dyDescent="0.2">
      <c r="A20733" s="60" t="s">
        <v>11761</v>
      </c>
      <c r="B20733" s="61">
        <v>1</v>
      </c>
      <c r="C20733" s="61">
        <v>24</v>
      </c>
    </row>
    <row r="20734" spans="1:3" x14ac:dyDescent="0.2">
      <c r="A20734" s="60" t="s">
        <v>11762</v>
      </c>
      <c r="B20734" s="61">
        <v>1</v>
      </c>
      <c r="C20734" s="61">
        <v>24</v>
      </c>
    </row>
    <row r="20735" spans="1:3" x14ac:dyDescent="0.2">
      <c r="A20735" s="58" t="s">
        <v>844</v>
      </c>
      <c r="B20735" s="61">
        <v>5</v>
      </c>
      <c r="C20735" s="61">
        <v>120</v>
      </c>
    </row>
    <row r="20736" spans="1:3" x14ac:dyDescent="0.2">
      <c r="A20736" s="59" t="s">
        <v>11758</v>
      </c>
      <c r="B20736" s="61">
        <v>2</v>
      </c>
      <c r="C20736" s="61">
        <v>48</v>
      </c>
    </row>
    <row r="20737" spans="1:3" x14ac:dyDescent="0.2">
      <c r="A20737" s="60" t="s">
        <v>11760</v>
      </c>
      <c r="B20737" s="61">
        <v>1</v>
      </c>
      <c r="C20737" s="61">
        <v>24</v>
      </c>
    </row>
    <row r="20738" spans="1:3" x14ac:dyDescent="0.2">
      <c r="A20738" s="60" t="s">
        <v>11761</v>
      </c>
      <c r="B20738" s="61">
        <v>1</v>
      </c>
      <c r="C20738" s="61">
        <v>24</v>
      </c>
    </row>
    <row r="20739" spans="1:3" x14ac:dyDescent="0.2">
      <c r="A20739" s="59" t="s">
        <v>11763</v>
      </c>
      <c r="B20739" s="61">
        <v>3</v>
      </c>
      <c r="C20739" s="61">
        <v>72</v>
      </c>
    </row>
    <row r="20740" spans="1:3" x14ac:dyDescent="0.2">
      <c r="A20740" s="60" t="s">
        <v>11764</v>
      </c>
      <c r="B20740" s="61">
        <v>1</v>
      </c>
      <c r="C20740" s="61">
        <v>24</v>
      </c>
    </row>
    <row r="20741" spans="1:3" x14ac:dyDescent="0.2">
      <c r="A20741" s="60" t="s">
        <v>11765</v>
      </c>
      <c r="B20741" s="61">
        <v>1</v>
      </c>
      <c r="C20741" s="61">
        <v>24</v>
      </c>
    </row>
    <row r="20742" spans="1:3" x14ac:dyDescent="0.2">
      <c r="A20742" s="60" t="s">
        <v>11766</v>
      </c>
      <c r="B20742" s="61">
        <v>1</v>
      </c>
      <c r="C20742" s="61">
        <v>24</v>
      </c>
    </row>
    <row r="20743" spans="1:3" x14ac:dyDescent="0.2">
      <c r="A20743" s="58" t="s">
        <v>10965</v>
      </c>
      <c r="B20743" s="61">
        <v>2</v>
      </c>
      <c r="C20743" s="61">
        <v>48</v>
      </c>
    </row>
    <row r="20744" spans="1:3" x14ac:dyDescent="0.2">
      <c r="A20744" s="59" t="s">
        <v>11758</v>
      </c>
      <c r="B20744" s="61">
        <v>2</v>
      </c>
      <c r="C20744" s="61">
        <v>48</v>
      </c>
    </row>
    <row r="20745" spans="1:3" x14ac:dyDescent="0.2">
      <c r="A20745" s="60" t="s">
        <v>11761</v>
      </c>
      <c r="B20745" s="61">
        <v>1</v>
      </c>
      <c r="C20745" s="61">
        <v>24</v>
      </c>
    </row>
    <row r="20746" spans="1:3" x14ac:dyDescent="0.2">
      <c r="A20746" s="60" t="s">
        <v>11762</v>
      </c>
      <c r="B20746" s="61">
        <v>1</v>
      </c>
      <c r="C20746" s="61">
        <v>24</v>
      </c>
    </row>
    <row r="20747" spans="1:3" x14ac:dyDescent="0.2">
      <c r="A20747" s="58" t="s">
        <v>10966</v>
      </c>
      <c r="B20747" s="61">
        <v>2</v>
      </c>
      <c r="C20747" s="61">
        <v>48</v>
      </c>
    </row>
    <row r="20748" spans="1:3" x14ac:dyDescent="0.2">
      <c r="A20748" s="59" t="s">
        <v>11758</v>
      </c>
      <c r="B20748" s="61">
        <v>2</v>
      </c>
      <c r="C20748" s="61">
        <v>48</v>
      </c>
    </row>
    <row r="20749" spans="1:3" x14ac:dyDescent="0.2">
      <c r="A20749" s="60" t="s">
        <v>11761</v>
      </c>
      <c r="B20749" s="61">
        <v>1</v>
      </c>
      <c r="C20749" s="61">
        <v>24</v>
      </c>
    </row>
    <row r="20750" spans="1:3" x14ac:dyDescent="0.2">
      <c r="A20750" s="60" t="s">
        <v>11762</v>
      </c>
      <c r="B20750" s="61">
        <v>1</v>
      </c>
      <c r="C20750" s="61">
        <v>24</v>
      </c>
    </row>
    <row r="20751" spans="1:3" x14ac:dyDescent="0.2">
      <c r="A20751" s="58" t="s">
        <v>10967</v>
      </c>
      <c r="B20751" s="61">
        <v>2</v>
      </c>
      <c r="C20751" s="61">
        <v>48</v>
      </c>
    </row>
    <row r="20752" spans="1:3" x14ac:dyDescent="0.2">
      <c r="A20752" s="59" t="s">
        <v>11758</v>
      </c>
      <c r="B20752" s="61">
        <v>2</v>
      </c>
      <c r="C20752" s="61">
        <v>48</v>
      </c>
    </row>
    <row r="20753" spans="1:3" x14ac:dyDescent="0.2">
      <c r="A20753" s="60" t="s">
        <v>11761</v>
      </c>
      <c r="B20753" s="61">
        <v>1</v>
      </c>
      <c r="C20753" s="61">
        <v>24</v>
      </c>
    </row>
    <row r="20754" spans="1:3" x14ac:dyDescent="0.2">
      <c r="A20754" s="60" t="s">
        <v>11762</v>
      </c>
      <c r="B20754" s="61">
        <v>1</v>
      </c>
      <c r="C20754" s="61">
        <v>24</v>
      </c>
    </row>
    <row r="20755" spans="1:3" x14ac:dyDescent="0.2">
      <c r="A20755" s="58" t="s">
        <v>10968</v>
      </c>
      <c r="B20755" s="61">
        <v>2</v>
      </c>
      <c r="C20755" s="61">
        <v>48</v>
      </c>
    </row>
    <row r="20756" spans="1:3" x14ac:dyDescent="0.2">
      <c r="A20756" s="59" t="s">
        <v>11758</v>
      </c>
      <c r="B20756" s="61">
        <v>2</v>
      </c>
      <c r="C20756" s="61">
        <v>48</v>
      </c>
    </row>
    <row r="20757" spans="1:3" x14ac:dyDescent="0.2">
      <c r="A20757" s="60" t="s">
        <v>11761</v>
      </c>
      <c r="B20757" s="61">
        <v>1</v>
      </c>
      <c r="C20757" s="61">
        <v>24</v>
      </c>
    </row>
    <row r="20758" spans="1:3" x14ac:dyDescent="0.2">
      <c r="A20758" s="60" t="s">
        <v>11762</v>
      </c>
      <c r="B20758" s="61">
        <v>1</v>
      </c>
      <c r="C20758" s="61">
        <v>24</v>
      </c>
    </row>
    <row r="20759" spans="1:3" x14ac:dyDescent="0.2">
      <c r="A20759" s="58" t="s">
        <v>10969</v>
      </c>
      <c r="B20759" s="61">
        <v>2</v>
      </c>
      <c r="C20759" s="61">
        <v>48</v>
      </c>
    </row>
    <row r="20760" spans="1:3" x14ac:dyDescent="0.2">
      <c r="A20760" s="59" t="s">
        <v>11758</v>
      </c>
      <c r="B20760" s="61">
        <v>2</v>
      </c>
      <c r="C20760" s="61">
        <v>48</v>
      </c>
    </row>
    <row r="20761" spans="1:3" x14ac:dyDescent="0.2">
      <c r="A20761" s="60" t="s">
        <v>11761</v>
      </c>
      <c r="B20761" s="61">
        <v>1</v>
      </c>
      <c r="C20761" s="61">
        <v>24</v>
      </c>
    </row>
    <row r="20762" spans="1:3" x14ac:dyDescent="0.2">
      <c r="A20762" s="60" t="s">
        <v>11762</v>
      </c>
      <c r="B20762" s="61">
        <v>1</v>
      </c>
      <c r="C20762" s="61">
        <v>24</v>
      </c>
    </row>
    <row r="20763" spans="1:3" x14ac:dyDescent="0.2">
      <c r="A20763" s="58" t="s">
        <v>10970</v>
      </c>
      <c r="B20763" s="61">
        <v>2</v>
      </c>
      <c r="C20763" s="61">
        <v>48</v>
      </c>
    </row>
    <row r="20764" spans="1:3" x14ac:dyDescent="0.2">
      <c r="A20764" s="59" t="s">
        <v>11758</v>
      </c>
      <c r="B20764" s="61">
        <v>2</v>
      </c>
      <c r="C20764" s="61">
        <v>48</v>
      </c>
    </row>
    <row r="20765" spans="1:3" x14ac:dyDescent="0.2">
      <c r="A20765" s="60" t="s">
        <v>11761</v>
      </c>
      <c r="B20765" s="61">
        <v>1</v>
      </c>
      <c r="C20765" s="61">
        <v>24</v>
      </c>
    </row>
    <row r="20766" spans="1:3" x14ac:dyDescent="0.2">
      <c r="A20766" s="60" t="s">
        <v>11762</v>
      </c>
      <c r="B20766" s="61">
        <v>1</v>
      </c>
      <c r="C20766" s="61">
        <v>24</v>
      </c>
    </row>
    <row r="20767" spans="1:3" x14ac:dyDescent="0.2">
      <c r="A20767" s="58" t="s">
        <v>10971</v>
      </c>
      <c r="B20767" s="61">
        <v>2</v>
      </c>
      <c r="C20767" s="61">
        <v>48</v>
      </c>
    </row>
    <row r="20768" spans="1:3" x14ac:dyDescent="0.2">
      <c r="A20768" s="59" t="s">
        <v>11758</v>
      </c>
      <c r="B20768" s="61">
        <v>2</v>
      </c>
      <c r="C20768" s="61">
        <v>48</v>
      </c>
    </row>
    <row r="20769" spans="1:3" x14ac:dyDescent="0.2">
      <c r="A20769" s="60" t="s">
        <v>11761</v>
      </c>
      <c r="B20769" s="61">
        <v>1</v>
      </c>
      <c r="C20769" s="61">
        <v>24</v>
      </c>
    </row>
    <row r="20770" spans="1:3" x14ac:dyDescent="0.2">
      <c r="A20770" s="60" t="s">
        <v>11762</v>
      </c>
      <c r="B20770" s="61">
        <v>1</v>
      </c>
      <c r="C20770" s="61">
        <v>24</v>
      </c>
    </row>
    <row r="20771" spans="1:3" x14ac:dyDescent="0.2">
      <c r="A20771" s="58" t="s">
        <v>10972</v>
      </c>
      <c r="B20771" s="61">
        <v>2</v>
      </c>
      <c r="C20771" s="61">
        <v>48</v>
      </c>
    </row>
    <row r="20772" spans="1:3" x14ac:dyDescent="0.2">
      <c r="A20772" s="59" t="s">
        <v>11758</v>
      </c>
      <c r="B20772" s="61">
        <v>2</v>
      </c>
      <c r="C20772" s="61">
        <v>48</v>
      </c>
    </row>
    <row r="20773" spans="1:3" x14ac:dyDescent="0.2">
      <c r="A20773" s="60" t="s">
        <v>11761</v>
      </c>
      <c r="B20773" s="61">
        <v>1</v>
      </c>
      <c r="C20773" s="61">
        <v>24</v>
      </c>
    </row>
    <row r="20774" spans="1:3" x14ac:dyDescent="0.2">
      <c r="A20774" s="60" t="s">
        <v>11762</v>
      </c>
      <c r="B20774" s="61">
        <v>1</v>
      </c>
      <c r="C20774" s="61">
        <v>24</v>
      </c>
    </row>
    <row r="20775" spans="1:3" x14ac:dyDescent="0.2">
      <c r="A20775" s="58" t="s">
        <v>10973</v>
      </c>
      <c r="B20775" s="61">
        <v>2</v>
      </c>
      <c r="C20775" s="61">
        <v>48</v>
      </c>
    </row>
    <row r="20776" spans="1:3" x14ac:dyDescent="0.2">
      <c r="A20776" s="59" t="s">
        <v>11758</v>
      </c>
      <c r="B20776" s="61">
        <v>2</v>
      </c>
      <c r="C20776" s="61">
        <v>48</v>
      </c>
    </row>
    <row r="20777" spans="1:3" x14ac:dyDescent="0.2">
      <c r="A20777" s="60" t="s">
        <v>11761</v>
      </c>
      <c r="B20777" s="61">
        <v>1</v>
      </c>
      <c r="C20777" s="61">
        <v>24</v>
      </c>
    </row>
    <row r="20778" spans="1:3" x14ac:dyDescent="0.2">
      <c r="A20778" s="60" t="s">
        <v>11762</v>
      </c>
      <c r="B20778" s="61">
        <v>1</v>
      </c>
      <c r="C20778" s="61">
        <v>24</v>
      </c>
    </row>
    <row r="20779" spans="1:3" x14ac:dyDescent="0.2">
      <c r="A20779" s="58" t="s">
        <v>10974</v>
      </c>
      <c r="B20779" s="61">
        <v>2</v>
      </c>
      <c r="C20779" s="61">
        <v>48</v>
      </c>
    </row>
    <row r="20780" spans="1:3" x14ac:dyDescent="0.2">
      <c r="A20780" s="59" t="s">
        <v>11758</v>
      </c>
      <c r="B20780" s="61">
        <v>2</v>
      </c>
      <c r="C20780" s="61">
        <v>48</v>
      </c>
    </row>
    <row r="20781" spans="1:3" x14ac:dyDescent="0.2">
      <c r="A20781" s="60" t="s">
        <v>11761</v>
      </c>
      <c r="B20781" s="61">
        <v>1</v>
      </c>
      <c r="C20781" s="61">
        <v>24</v>
      </c>
    </row>
    <row r="20782" spans="1:3" x14ac:dyDescent="0.2">
      <c r="A20782" s="60" t="s">
        <v>11762</v>
      </c>
      <c r="B20782" s="61">
        <v>1</v>
      </c>
      <c r="C20782" s="61">
        <v>24</v>
      </c>
    </row>
    <row r="20783" spans="1:3" x14ac:dyDescent="0.2">
      <c r="A20783" s="58" t="s">
        <v>152</v>
      </c>
      <c r="B20783" s="61">
        <v>5</v>
      </c>
      <c r="C20783" s="61">
        <v>120</v>
      </c>
    </row>
    <row r="20784" spans="1:3" x14ac:dyDescent="0.2">
      <c r="A20784" s="59" t="s">
        <v>11758</v>
      </c>
      <c r="B20784" s="61">
        <v>2</v>
      </c>
      <c r="C20784" s="61">
        <v>48</v>
      </c>
    </row>
    <row r="20785" spans="1:3" x14ac:dyDescent="0.2">
      <c r="A20785" s="60" t="s">
        <v>11760</v>
      </c>
      <c r="B20785" s="61">
        <v>1</v>
      </c>
      <c r="C20785" s="61">
        <v>24</v>
      </c>
    </row>
    <row r="20786" spans="1:3" x14ac:dyDescent="0.2">
      <c r="A20786" s="60" t="s">
        <v>11761</v>
      </c>
      <c r="B20786" s="61">
        <v>1</v>
      </c>
      <c r="C20786" s="61">
        <v>24</v>
      </c>
    </row>
    <row r="20787" spans="1:3" x14ac:dyDescent="0.2">
      <c r="A20787" s="59" t="s">
        <v>11763</v>
      </c>
      <c r="B20787" s="61">
        <v>3</v>
      </c>
      <c r="C20787" s="61">
        <v>72</v>
      </c>
    </row>
    <row r="20788" spans="1:3" x14ac:dyDescent="0.2">
      <c r="A20788" s="60" t="s">
        <v>11764</v>
      </c>
      <c r="B20788" s="61">
        <v>1</v>
      </c>
      <c r="C20788" s="61">
        <v>24</v>
      </c>
    </row>
    <row r="20789" spans="1:3" x14ac:dyDescent="0.2">
      <c r="A20789" s="60" t="s">
        <v>11765</v>
      </c>
      <c r="B20789" s="61">
        <v>1</v>
      </c>
      <c r="C20789" s="61">
        <v>24</v>
      </c>
    </row>
    <row r="20790" spans="1:3" x14ac:dyDescent="0.2">
      <c r="A20790" s="60" t="s">
        <v>11766</v>
      </c>
      <c r="B20790" s="61">
        <v>1</v>
      </c>
      <c r="C20790" s="61">
        <v>24</v>
      </c>
    </row>
    <row r="20791" spans="1:3" x14ac:dyDescent="0.2">
      <c r="A20791" s="58" t="s">
        <v>845</v>
      </c>
      <c r="B20791" s="61">
        <v>5</v>
      </c>
      <c r="C20791" s="61">
        <v>120</v>
      </c>
    </row>
    <row r="20792" spans="1:3" x14ac:dyDescent="0.2">
      <c r="A20792" s="59" t="s">
        <v>11758</v>
      </c>
      <c r="B20792" s="61">
        <v>2</v>
      </c>
      <c r="C20792" s="61">
        <v>48</v>
      </c>
    </row>
    <row r="20793" spans="1:3" x14ac:dyDescent="0.2">
      <c r="A20793" s="60" t="s">
        <v>11760</v>
      </c>
      <c r="B20793" s="61">
        <v>1</v>
      </c>
      <c r="C20793" s="61">
        <v>24</v>
      </c>
    </row>
    <row r="20794" spans="1:3" x14ac:dyDescent="0.2">
      <c r="A20794" s="60" t="s">
        <v>11761</v>
      </c>
      <c r="B20794" s="61">
        <v>1</v>
      </c>
      <c r="C20794" s="61">
        <v>24</v>
      </c>
    </row>
    <row r="20795" spans="1:3" x14ac:dyDescent="0.2">
      <c r="A20795" s="59" t="s">
        <v>11763</v>
      </c>
      <c r="B20795" s="61">
        <v>3</v>
      </c>
      <c r="C20795" s="61">
        <v>72</v>
      </c>
    </row>
    <row r="20796" spans="1:3" x14ac:dyDescent="0.2">
      <c r="A20796" s="60" t="s">
        <v>11764</v>
      </c>
      <c r="B20796" s="61">
        <v>1</v>
      </c>
      <c r="C20796" s="61">
        <v>24</v>
      </c>
    </row>
    <row r="20797" spans="1:3" x14ac:dyDescent="0.2">
      <c r="A20797" s="60" t="s">
        <v>11765</v>
      </c>
      <c r="B20797" s="61">
        <v>1</v>
      </c>
      <c r="C20797" s="61">
        <v>24</v>
      </c>
    </row>
    <row r="20798" spans="1:3" x14ac:dyDescent="0.2">
      <c r="A20798" s="60" t="s">
        <v>11766</v>
      </c>
      <c r="B20798" s="61">
        <v>1</v>
      </c>
      <c r="C20798" s="61">
        <v>24</v>
      </c>
    </row>
    <row r="20799" spans="1:3" x14ac:dyDescent="0.2">
      <c r="A20799" s="58" t="s">
        <v>10975</v>
      </c>
      <c r="B20799" s="61">
        <v>2</v>
      </c>
      <c r="C20799" s="61">
        <v>48</v>
      </c>
    </row>
    <row r="20800" spans="1:3" x14ac:dyDescent="0.2">
      <c r="A20800" s="59" t="s">
        <v>11758</v>
      </c>
      <c r="B20800" s="61">
        <v>2</v>
      </c>
      <c r="C20800" s="61">
        <v>48</v>
      </c>
    </row>
    <row r="20801" spans="1:3" x14ac:dyDescent="0.2">
      <c r="A20801" s="60" t="s">
        <v>11761</v>
      </c>
      <c r="B20801" s="61">
        <v>1</v>
      </c>
      <c r="C20801" s="61">
        <v>24</v>
      </c>
    </row>
    <row r="20802" spans="1:3" x14ac:dyDescent="0.2">
      <c r="A20802" s="60" t="s">
        <v>11762</v>
      </c>
      <c r="B20802" s="61">
        <v>1</v>
      </c>
      <c r="C20802" s="61">
        <v>24</v>
      </c>
    </row>
    <row r="20803" spans="1:3" x14ac:dyDescent="0.2">
      <c r="A20803" s="58" t="s">
        <v>10976</v>
      </c>
      <c r="B20803" s="61">
        <v>2</v>
      </c>
      <c r="C20803" s="61">
        <v>48</v>
      </c>
    </row>
    <row r="20804" spans="1:3" x14ac:dyDescent="0.2">
      <c r="A20804" s="59" t="s">
        <v>11758</v>
      </c>
      <c r="B20804" s="61">
        <v>2</v>
      </c>
      <c r="C20804" s="61">
        <v>48</v>
      </c>
    </row>
    <row r="20805" spans="1:3" x14ac:dyDescent="0.2">
      <c r="A20805" s="60" t="s">
        <v>11761</v>
      </c>
      <c r="B20805" s="61">
        <v>1</v>
      </c>
      <c r="C20805" s="61">
        <v>24</v>
      </c>
    </row>
    <row r="20806" spans="1:3" x14ac:dyDescent="0.2">
      <c r="A20806" s="60" t="s">
        <v>11762</v>
      </c>
      <c r="B20806" s="61">
        <v>1</v>
      </c>
      <c r="C20806" s="61">
        <v>24</v>
      </c>
    </row>
    <row r="20807" spans="1:3" x14ac:dyDescent="0.2">
      <c r="A20807" s="58" t="s">
        <v>10977</v>
      </c>
      <c r="B20807" s="61">
        <v>2</v>
      </c>
      <c r="C20807" s="61">
        <v>48</v>
      </c>
    </row>
    <row r="20808" spans="1:3" x14ac:dyDescent="0.2">
      <c r="A20808" s="59" t="s">
        <v>11758</v>
      </c>
      <c r="B20808" s="61">
        <v>2</v>
      </c>
      <c r="C20808" s="61">
        <v>48</v>
      </c>
    </row>
    <row r="20809" spans="1:3" x14ac:dyDescent="0.2">
      <c r="A20809" s="60" t="s">
        <v>11761</v>
      </c>
      <c r="B20809" s="61">
        <v>1</v>
      </c>
      <c r="C20809" s="61">
        <v>24</v>
      </c>
    </row>
    <row r="20810" spans="1:3" x14ac:dyDescent="0.2">
      <c r="A20810" s="60" t="s">
        <v>11762</v>
      </c>
      <c r="B20810" s="61">
        <v>1</v>
      </c>
      <c r="C20810" s="61">
        <v>24</v>
      </c>
    </row>
    <row r="20811" spans="1:3" x14ac:dyDescent="0.2">
      <c r="A20811" s="58" t="s">
        <v>10978</v>
      </c>
      <c r="B20811" s="61">
        <v>2</v>
      </c>
      <c r="C20811" s="61">
        <v>48</v>
      </c>
    </row>
    <row r="20812" spans="1:3" x14ac:dyDescent="0.2">
      <c r="A20812" s="59" t="s">
        <v>11758</v>
      </c>
      <c r="B20812" s="61">
        <v>2</v>
      </c>
      <c r="C20812" s="61">
        <v>48</v>
      </c>
    </row>
    <row r="20813" spans="1:3" x14ac:dyDescent="0.2">
      <c r="A20813" s="60" t="s">
        <v>11761</v>
      </c>
      <c r="B20813" s="61">
        <v>1</v>
      </c>
      <c r="C20813" s="61">
        <v>24</v>
      </c>
    </row>
    <row r="20814" spans="1:3" x14ac:dyDescent="0.2">
      <c r="A20814" s="60" t="s">
        <v>11762</v>
      </c>
      <c r="B20814" s="61">
        <v>1</v>
      </c>
      <c r="C20814" s="61">
        <v>24</v>
      </c>
    </row>
    <row r="20815" spans="1:3" x14ac:dyDescent="0.2">
      <c r="A20815" s="58" t="s">
        <v>10979</v>
      </c>
      <c r="B20815" s="61">
        <v>2</v>
      </c>
      <c r="C20815" s="61">
        <v>48</v>
      </c>
    </row>
    <row r="20816" spans="1:3" x14ac:dyDescent="0.2">
      <c r="A20816" s="59" t="s">
        <v>11758</v>
      </c>
      <c r="B20816" s="61">
        <v>2</v>
      </c>
      <c r="C20816" s="61">
        <v>48</v>
      </c>
    </row>
    <row r="20817" spans="1:3" x14ac:dyDescent="0.2">
      <c r="A20817" s="60" t="s">
        <v>11761</v>
      </c>
      <c r="B20817" s="61">
        <v>1</v>
      </c>
      <c r="C20817" s="61">
        <v>24</v>
      </c>
    </row>
    <row r="20818" spans="1:3" x14ac:dyDescent="0.2">
      <c r="A20818" s="60" t="s">
        <v>11762</v>
      </c>
      <c r="B20818" s="61">
        <v>1</v>
      </c>
      <c r="C20818" s="61">
        <v>24</v>
      </c>
    </row>
    <row r="20819" spans="1:3" x14ac:dyDescent="0.2">
      <c r="A20819" s="58" t="s">
        <v>10980</v>
      </c>
      <c r="B20819" s="61">
        <v>2</v>
      </c>
      <c r="C20819" s="61">
        <v>48</v>
      </c>
    </row>
    <row r="20820" spans="1:3" x14ac:dyDescent="0.2">
      <c r="A20820" s="59" t="s">
        <v>11758</v>
      </c>
      <c r="B20820" s="61">
        <v>2</v>
      </c>
      <c r="C20820" s="61">
        <v>48</v>
      </c>
    </row>
    <row r="20821" spans="1:3" x14ac:dyDescent="0.2">
      <c r="A20821" s="60" t="s">
        <v>11761</v>
      </c>
      <c r="B20821" s="61">
        <v>1</v>
      </c>
      <c r="C20821" s="61">
        <v>24</v>
      </c>
    </row>
    <row r="20822" spans="1:3" x14ac:dyDescent="0.2">
      <c r="A20822" s="60" t="s">
        <v>11762</v>
      </c>
      <c r="B20822" s="61">
        <v>1</v>
      </c>
      <c r="C20822" s="61">
        <v>24</v>
      </c>
    </row>
    <row r="20823" spans="1:3" x14ac:dyDescent="0.2">
      <c r="A20823" s="58" t="s">
        <v>10981</v>
      </c>
      <c r="B20823" s="61">
        <v>2</v>
      </c>
      <c r="C20823" s="61">
        <v>48</v>
      </c>
    </row>
    <row r="20824" spans="1:3" x14ac:dyDescent="0.2">
      <c r="A20824" s="59" t="s">
        <v>11758</v>
      </c>
      <c r="B20824" s="61">
        <v>2</v>
      </c>
      <c r="C20824" s="61">
        <v>48</v>
      </c>
    </row>
    <row r="20825" spans="1:3" x14ac:dyDescent="0.2">
      <c r="A20825" s="60" t="s">
        <v>11761</v>
      </c>
      <c r="B20825" s="61">
        <v>1</v>
      </c>
      <c r="C20825" s="61">
        <v>24</v>
      </c>
    </row>
    <row r="20826" spans="1:3" x14ac:dyDescent="0.2">
      <c r="A20826" s="60" t="s">
        <v>11762</v>
      </c>
      <c r="B20826" s="61">
        <v>1</v>
      </c>
      <c r="C20826" s="61">
        <v>24</v>
      </c>
    </row>
    <row r="20827" spans="1:3" x14ac:dyDescent="0.2">
      <c r="A20827" s="58" t="s">
        <v>10982</v>
      </c>
      <c r="B20827" s="61">
        <v>2</v>
      </c>
      <c r="C20827" s="61">
        <v>48</v>
      </c>
    </row>
    <row r="20828" spans="1:3" x14ac:dyDescent="0.2">
      <c r="A20828" s="59" t="s">
        <v>11758</v>
      </c>
      <c r="B20828" s="61">
        <v>2</v>
      </c>
      <c r="C20828" s="61">
        <v>48</v>
      </c>
    </row>
    <row r="20829" spans="1:3" x14ac:dyDescent="0.2">
      <c r="A20829" s="60" t="s">
        <v>11761</v>
      </c>
      <c r="B20829" s="61">
        <v>1</v>
      </c>
      <c r="C20829" s="61">
        <v>24</v>
      </c>
    </row>
    <row r="20830" spans="1:3" x14ac:dyDescent="0.2">
      <c r="A20830" s="60" t="s">
        <v>11762</v>
      </c>
      <c r="B20830" s="61">
        <v>1</v>
      </c>
      <c r="C20830" s="61">
        <v>24</v>
      </c>
    </row>
    <row r="20831" spans="1:3" x14ac:dyDescent="0.2">
      <c r="A20831" s="58" t="s">
        <v>10983</v>
      </c>
      <c r="B20831" s="61">
        <v>2</v>
      </c>
      <c r="C20831" s="61">
        <v>48</v>
      </c>
    </row>
    <row r="20832" spans="1:3" x14ac:dyDescent="0.2">
      <c r="A20832" s="59" t="s">
        <v>11758</v>
      </c>
      <c r="B20832" s="61">
        <v>2</v>
      </c>
      <c r="C20832" s="61">
        <v>48</v>
      </c>
    </row>
    <row r="20833" spans="1:3" x14ac:dyDescent="0.2">
      <c r="A20833" s="60" t="s">
        <v>11761</v>
      </c>
      <c r="B20833" s="61">
        <v>1</v>
      </c>
      <c r="C20833" s="61">
        <v>24</v>
      </c>
    </row>
    <row r="20834" spans="1:3" x14ac:dyDescent="0.2">
      <c r="A20834" s="60" t="s">
        <v>11762</v>
      </c>
      <c r="B20834" s="61">
        <v>1</v>
      </c>
      <c r="C20834" s="61">
        <v>24</v>
      </c>
    </row>
    <row r="20835" spans="1:3" x14ac:dyDescent="0.2">
      <c r="A20835" s="58" t="s">
        <v>10984</v>
      </c>
      <c r="B20835" s="61">
        <v>2</v>
      </c>
      <c r="C20835" s="61">
        <v>48</v>
      </c>
    </row>
    <row r="20836" spans="1:3" x14ac:dyDescent="0.2">
      <c r="A20836" s="59" t="s">
        <v>11758</v>
      </c>
      <c r="B20836" s="61">
        <v>2</v>
      </c>
      <c r="C20836" s="61">
        <v>48</v>
      </c>
    </row>
    <row r="20837" spans="1:3" x14ac:dyDescent="0.2">
      <c r="A20837" s="60" t="s">
        <v>11761</v>
      </c>
      <c r="B20837" s="61">
        <v>1</v>
      </c>
      <c r="C20837" s="61">
        <v>24</v>
      </c>
    </row>
    <row r="20838" spans="1:3" x14ac:dyDescent="0.2">
      <c r="A20838" s="60" t="s">
        <v>11762</v>
      </c>
      <c r="B20838" s="61">
        <v>1</v>
      </c>
      <c r="C20838" s="61">
        <v>24</v>
      </c>
    </row>
    <row r="20839" spans="1:3" x14ac:dyDescent="0.2">
      <c r="A20839" s="58" t="s">
        <v>846</v>
      </c>
      <c r="B20839" s="61">
        <v>5</v>
      </c>
      <c r="C20839" s="61">
        <v>120</v>
      </c>
    </row>
    <row r="20840" spans="1:3" x14ac:dyDescent="0.2">
      <c r="A20840" s="59" t="s">
        <v>11758</v>
      </c>
      <c r="B20840" s="61">
        <v>2</v>
      </c>
      <c r="C20840" s="61">
        <v>48</v>
      </c>
    </row>
    <row r="20841" spans="1:3" x14ac:dyDescent="0.2">
      <c r="A20841" s="60" t="s">
        <v>11760</v>
      </c>
      <c r="B20841" s="61">
        <v>1</v>
      </c>
      <c r="C20841" s="61">
        <v>24</v>
      </c>
    </row>
    <row r="20842" spans="1:3" x14ac:dyDescent="0.2">
      <c r="A20842" s="60" t="s">
        <v>11761</v>
      </c>
      <c r="B20842" s="61">
        <v>1</v>
      </c>
      <c r="C20842" s="61">
        <v>24</v>
      </c>
    </row>
    <row r="20843" spans="1:3" x14ac:dyDescent="0.2">
      <c r="A20843" s="59" t="s">
        <v>11763</v>
      </c>
      <c r="B20843" s="61">
        <v>3</v>
      </c>
      <c r="C20843" s="61">
        <v>72</v>
      </c>
    </row>
    <row r="20844" spans="1:3" x14ac:dyDescent="0.2">
      <c r="A20844" s="60" t="s">
        <v>11764</v>
      </c>
      <c r="B20844" s="61">
        <v>1</v>
      </c>
      <c r="C20844" s="61">
        <v>24</v>
      </c>
    </row>
    <row r="20845" spans="1:3" x14ac:dyDescent="0.2">
      <c r="A20845" s="60" t="s">
        <v>11765</v>
      </c>
      <c r="B20845" s="61">
        <v>1</v>
      </c>
      <c r="C20845" s="61">
        <v>24</v>
      </c>
    </row>
    <row r="20846" spans="1:3" x14ac:dyDescent="0.2">
      <c r="A20846" s="60" t="s">
        <v>11766</v>
      </c>
      <c r="B20846" s="61">
        <v>1</v>
      </c>
      <c r="C20846" s="61">
        <v>24</v>
      </c>
    </row>
    <row r="20847" spans="1:3" x14ac:dyDescent="0.2">
      <c r="A20847" s="58" t="s">
        <v>10985</v>
      </c>
      <c r="B20847" s="61">
        <v>2</v>
      </c>
      <c r="C20847" s="61">
        <v>48</v>
      </c>
    </row>
    <row r="20848" spans="1:3" x14ac:dyDescent="0.2">
      <c r="A20848" s="59" t="s">
        <v>11758</v>
      </c>
      <c r="B20848" s="61">
        <v>2</v>
      </c>
      <c r="C20848" s="61">
        <v>48</v>
      </c>
    </row>
    <row r="20849" spans="1:3" x14ac:dyDescent="0.2">
      <c r="A20849" s="60" t="s">
        <v>11761</v>
      </c>
      <c r="B20849" s="61">
        <v>1</v>
      </c>
      <c r="C20849" s="61">
        <v>24</v>
      </c>
    </row>
    <row r="20850" spans="1:3" x14ac:dyDescent="0.2">
      <c r="A20850" s="60" t="s">
        <v>11762</v>
      </c>
      <c r="B20850" s="61">
        <v>1</v>
      </c>
      <c r="C20850" s="61">
        <v>24</v>
      </c>
    </row>
    <row r="20851" spans="1:3" x14ac:dyDescent="0.2">
      <c r="A20851" s="58" t="s">
        <v>10986</v>
      </c>
      <c r="B20851" s="61">
        <v>2</v>
      </c>
      <c r="C20851" s="61">
        <v>48</v>
      </c>
    </row>
    <row r="20852" spans="1:3" x14ac:dyDescent="0.2">
      <c r="A20852" s="59" t="s">
        <v>11758</v>
      </c>
      <c r="B20852" s="61">
        <v>2</v>
      </c>
      <c r="C20852" s="61">
        <v>48</v>
      </c>
    </row>
    <row r="20853" spans="1:3" x14ac:dyDescent="0.2">
      <c r="A20853" s="60" t="s">
        <v>11761</v>
      </c>
      <c r="B20853" s="61">
        <v>1</v>
      </c>
      <c r="C20853" s="61">
        <v>24</v>
      </c>
    </row>
    <row r="20854" spans="1:3" x14ac:dyDescent="0.2">
      <c r="A20854" s="60" t="s">
        <v>11762</v>
      </c>
      <c r="B20854" s="61">
        <v>1</v>
      </c>
      <c r="C20854" s="61">
        <v>24</v>
      </c>
    </row>
    <row r="20855" spans="1:3" x14ac:dyDescent="0.2">
      <c r="A20855" s="58" t="s">
        <v>10987</v>
      </c>
      <c r="B20855" s="61">
        <v>2</v>
      </c>
      <c r="C20855" s="61">
        <v>48</v>
      </c>
    </row>
    <row r="20856" spans="1:3" x14ac:dyDescent="0.2">
      <c r="A20856" s="59" t="s">
        <v>11758</v>
      </c>
      <c r="B20856" s="61">
        <v>2</v>
      </c>
      <c r="C20856" s="61">
        <v>48</v>
      </c>
    </row>
    <row r="20857" spans="1:3" x14ac:dyDescent="0.2">
      <c r="A20857" s="60" t="s">
        <v>11761</v>
      </c>
      <c r="B20857" s="61">
        <v>1</v>
      </c>
      <c r="C20857" s="61">
        <v>24</v>
      </c>
    </row>
    <row r="20858" spans="1:3" x14ac:dyDescent="0.2">
      <c r="A20858" s="60" t="s">
        <v>11762</v>
      </c>
      <c r="B20858" s="61">
        <v>1</v>
      </c>
      <c r="C20858" s="61">
        <v>24</v>
      </c>
    </row>
    <row r="20859" spans="1:3" x14ac:dyDescent="0.2">
      <c r="A20859" s="58" t="s">
        <v>10988</v>
      </c>
      <c r="B20859" s="61">
        <v>2</v>
      </c>
      <c r="C20859" s="61">
        <v>48</v>
      </c>
    </row>
    <row r="20860" spans="1:3" x14ac:dyDescent="0.2">
      <c r="A20860" s="59" t="s">
        <v>11758</v>
      </c>
      <c r="B20860" s="61">
        <v>2</v>
      </c>
      <c r="C20860" s="61">
        <v>48</v>
      </c>
    </row>
    <row r="20861" spans="1:3" x14ac:dyDescent="0.2">
      <c r="A20861" s="60" t="s">
        <v>11761</v>
      </c>
      <c r="B20861" s="61">
        <v>1</v>
      </c>
      <c r="C20861" s="61">
        <v>24</v>
      </c>
    </row>
    <row r="20862" spans="1:3" x14ac:dyDescent="0.2">
      <c r="A20862" s="60" t="s">
        <v>11762</v>
      </c>
      <c r="B20862" s="61">
        <v>1</v>
      </c>
      <c r="C20862" s="61">
        <v>24</v>
      </c>
    </row>
    <row r="20863" spans="1:3" x14ac:dyDescent="0.2">
      <c r="A20863" s="58" t="s">
        <v>10989</v>
      </c>
      <c r="B20863" s="61">
        <v>2</v>
      </c>
      <c r="C20863" s="61">
        <v>48</v>
      </c>
    </row>
    <row r="20864" spans="1:3" x14ac:dyDescent="0.2">
      <c r="A20864" s="59" t="s">
        <v>11758</v>
      </c>
      <c r="B20864" s="61">
        <v>2</v>
      </c>
      <c r="C20864" s="61">
        <v>48</v>
      </c>
    </row>
    <row r="20865" spans="1:3" x14ac:dyDescent="0.2">
      <c r="A20865" s="60" t="s">
        <v>11761</v>
      </c>
      <c r="B20865" s="61">
        <v>1</v>
      </c>
      <c r="C20865" s="61">
        <v>24</v>
      </c>
    </row>
    <row r="20866" spans="1:3" x14ac:dyDescent="0.2">
      <c r="A20866" s="60" t="s">
        <v>11762</v>
      </c>
      <c r="B20866" s="61">
        <v>1</v>
      </c>
      <c r="C20866" s="61">
        <v>24</v>
      </c>
    </row>
    <row r="20867" spans="1:3" x14ac:dyDescent="0.2">
      <c r="A20867" s="58" t="s">
        <v>10990</v>
      </c>
      <c r="B20867" s="61">
        <v>2</v>
      </c>
      <c r="C20867" s="61">
        <v>48</v>
      </c>
    </row>
    <row r="20868" spans="1:3" x14ac:dyDescent="0.2">
      <c r="A20868" s="59" t="s">
        <v>11758</v>
      </c>
      <c r="B20868" s="61">
        <v>2</v>
      </c>
      <c r="C20868" s="61">
        <v>48</v>
      </c>
    </row>
    <row r="20869" spans="1:3" x14ac:dyDescent="0.2">
      <c r="A20869" s="60" t="s">
        <v>11761</v>
      </c>
      <c r="B20869" s="61">
        <v>1</v>
      </c>
      <c r="C20869" s="61">
        <v>24</v>
      </c>
    </row>
    <row r="20870" spans="1:3" x14ac:dyDescent="0.2">
      <c r="A20870" s="60" t="s">
        <v>11762</v>
      </c>
      <c r="B20870" s="61">
        <v>1</v>
      </c>
      <c r="C20870" s="61">
        <v>24</v>
      </c>
    </row>
    <row r="20871" spans="1:3" x14ac:dyDescent="0.2">
      <c r="A20871" s="58" t="s">
        <v>10991</v>
      </c>
      <c r="B20871" s="61">
        <v>2</v>
      </c>
      <c r="C20871" s="61">
        <v>48</v>
      </c>
    </row>
    <row r="20872" spans="1:3" x14ac:dyDescent="0.2">
      <c r="A20872" s="59" t="s">
        <v>11758</v>
      </c>
      <c r="B20872" s="61">
        <v>2</v>
      </c>
      <c r="C20872" s="61">
        <v>48</v>
      </c>
    </row>
    <row r="20873" spans="1:3" x14ac:dyDescent="0.2">
      <c r="A20873" s="60" t="s">
        <v>11761</v>
      </c>
      <c r="B20873" s="61">
        <v>1</v>
      </c>
      <c r="C20873" s="61">
        <v>24</v>
      </c>
    </row>
    <row r="20874" spans="1:3" x14ac:dyDescent="0.2">
      <c r="A20874" s="60" t="s">
        <v>11762</v>
      </c>
      <c r="B20874" s="61">
        <v>1</v>
      </c>
      <c r="C20874" s="61">
        <v>24</v>
      </c>
    </row>
    <row r="20875" spans="1:3" x14ac:dyDescent="0.2">
      <c r="A20875" s="58" t="s">
        <v>10992</v>
      </c>
      <c r="B20875" s="61">
        <v>2</v>
      </c>
      <c r="C20875" s="61">
        <v>48</v>
      </c>
    </row>
    <row r="20876" spans="1:3" x14ac:dyDescent="0.2">
      <c r="A20876" s="59" t="s">
        <v>11758</v>
      </c>
      <c r="B20876" s="61">
        <v>2</v>
      </c>
      <c r="C20876" s="61">
        <v>48</v>
      </c>
    </row>
    <row r="20877" spans="1:3" x14ac:dyDescent="0.2">
      <c r="A20877" s="60" t="s">
        <v>11761</v>
      </c>
      <c r="B20877" s="61">
        <v>1</v>
      </c>
      <c r="C20877" s="61">
        <v>24</v>
      </c>
    </row>
    <row r="20878" spans="1:3" x14ac:dyDescent="0.2">
      <c r="A20878" s="60" t="s">
        <v>11762</v>
      </c>
      <c r="B20878" s="61">
        <v>1</v>
      </c>
      <c r="C20878" s="61">
        <v>24</v>
      </c>
    </row>
    <row r="20879" spans="1:3" x14ac:dyDescent="0.2">
      <c r="A20879" s="58" t="s">
        <v>10993</v>
      </c>
      <c r="B20879" s="61">
        <v>2</v>
      </c>
      <c r="C20879" s="61">
        <v>48</v>
      </c>
    </row>
    <row r="20880" spans="1:3" x14ac:dyDescent="0.2">
      <c r="A20880" s="59" t="s">
        <v>11758</v>
      </c>
      <c r="B20880" s="61">
        <v>2</v>
      </c>
      <c r="C20880" s="61">
        <v>48</v>
      </c>
    </row>
    <row r="20881" spans="1:3" x14ac:dyDescent="0.2">
      <c r="A20881" s="60" t="s">
        <v>11761</v>
      </c>
      <c r="B20881" s="61">
        <v>1</v>
      </c>
      <c r="C20881" s="61">
        <v>24</v>
      </c>
    </row>
    <row r="20882" spans="1:3" x14ac:dyDescent="0.2">
      <c r="A20882" s="60" t="s">
        <v>11762</v>
      </c>
      <c r="B20882" s="61">
        <v>1</v>
      </c>
      <c r="C20882" s="61">
        <v>24</v>
      </c>
    </row>
    <row r="20883" spans="1:3" x14ac:dyDescent="0.2">
      <c r="A20883" s="58" t="s">
        <v>10994</v>
      </c>
      <c r="B20883" s="61">
        <v>2</v>
      </c>
      <c r="C20883" s="61">
        <v>48</v>
      </c>
    </row>
    <row r="20884" spans="1:3" x14ac:dyDescent="0.2">
      <c r="A20884" s="59" t="s">
        <v>11758</v>
      </c>
      <c r="B20884" s="61">
        <v>2</v>
      </c>
      <c r="C20884" s="61">
        <v>48</v>
      </c>
    </row>
    <row r="20885" spans="1:3" x14ac:dyDescent="0.2">
      <c r="A20885" s="60" t="s">
        <v>11761</v>
      </c>
      <c r="B20885" s="61">
        <v>1</v>
      </c>
      <c r="C20885" s="61">
        <v>24</v>
      </c>
    </row>
    <row r="20886" spans="1:3" x14ac:dyDescent="0.2">
      <c r="A20886" s="60" t="s">
        <v>11762</v>
      </c>
      <c r="B20886" s="61">
        <v>1</v>
      </c>
      <c r="C20886" s="61">
        <v>24</v>
      </c>
    </row>
    <row r="20887" spans="1:3" x14ac:dyDescent="0.2">
      <c r="A20887" s="58" t="s">
        <v>847</v>
      </c>
      <c r="B20887" s="61">
        <v>5</v>
      </c>
      <c r="C20887" s="61">
        <v>120</v>
      </c>
    </row>
    <row r="20888" spans="1:3" x14ac:dyDescent="0.2">
      <c r="A20888" s="59" t="s">
        <v>11758</v>
      </c>
      <c r="B20888" s="61">
        <v>2</v>
      </c>
      <c r="C20888" s="61">
        <v>48</v>
      </c>
    </row>
    <row r="20889" spans="1:3" x14ac:dyDescent="0.2">
      <c r="A20889" s="60" t="s">
        <v>11760</v>
      </c>
      <c r="B20889" s="61">
        <v>1</v>
      </c>
      <c r="C20889" s="61">
        <v>24</v>
      </c>
    </row>
    <row r="20890" spans="1:3" x14ac:dyDescent="0.2">
      <c r="A20890" s="60" t="s">
        <v>11761</v>
      </c>
      <c r="B20890" s="61">
        <v>1</v>
      </c>
      <c r="C20890" s="61">
        <v>24</v>
      </c>
    </row>
    <row r="20891" spans="1:3" x14ac:dyDescent="0.2">
      <c r="A20891" s="59" t="s">
        <v>11763</v>
      </c>
      <c r="B20891" s="61">
        <v>3</v>
      </c>
      <c r="C20891" s="61">
        <v>72</v>
      </c>
    </row>
    <row r="20892" spans="1:3" x14ac:dyDescent="0.2">
      <c r="A20892" s="60" t="s">
        <v>11764</v>
      </c>
      <c r="B20892" s="61">
        <v>1</v>
      </c>
      <c r="C20892" s="61">
        <v>24</v>
      </c>
    </row>
    <row r="20893" spans="1:3" x14ac:dyDescent="0.2">
      <c r="A20893" s="60" t="s">
        <v>11765</v>
      </c>
      <c r="B20893" s="61">
        <v>1</v>
      </c>
      <c r="C20893" s="61">
        <v>24</v>
      </c>
    </row>
    <row r="20894" spans="1:3" x14ac:dyDescent="0.2">
      <c r="A20894" s="60" t="s">
        <v>11766</v>
      </c>
      <c r="B20894" s="61">
        <v>1</v>
      </c>
      <c r="C20894" s="61">
        <v>24</v>
      </c>
    </row>
    <row r="20895" spans="1:3" x14ac:dyDescent="0.2">
      <c r="A20895" s="58" t="s">
        <v>10995</v>
      </c>
      <c r="B20895" s="61">
        <v>2</v>
      </c>
      <c r="C20895" s="61">
        <v>48</v>
      </c>
    </row>
    <row r="20896" spans="1:3" x14ac:dyDescent="0.2">
      <c r="A20896" s="59" t="s">
        <v>11758</v>
      </c>
      <c r="B20896" s="61">
        <v>2</v>
      </c>
      <c r="C20896" s="61">
        <v>48</v>
      </c>
    </row>
    <row r="20897" spans="1:3" x14ac:dyDescent="0.2">
      <c r="A20897" s="60" t="s">
        <v>11761</v>
      </c>
      <c r="B20897" s="61">
        <v>1</v>
      </c>
      <c r="C20897" s="61">
        <v>24</v>
      </c>
    </row>
    <row r="20898" spans="1:3" x14ac:dyDescent="0.2">
      <c r="A20898" s="60" t="s">
        <v>11762</v>
      </c>
      <c r="B20898" s="61">
        <v>1</v>
      </c>
      <c r="C20898" s="61">
        <v>24</v>
      </c>
    </row>
    <row r="20899" spans="1:3" x14ac:dyDescent="0.2">
      <c r="A20899" s="58" t="s">
        <v>10996</v>
      </c>
      <c r="B20899" s="61">
        <v>2</v>
      </c>
      <c r="C20899" s="61">
        <v>48</v>
      </c>
    </row>
    <row r="20900" spans="1:3" x14ac:dyDescent="0.2">
      <c r="A20900" s="59" t="s">
        <v>11758</v>
      </c>
      <c r="B20900" s="61">
        <v>2</v>
      </c>
      <c r="C20900" s="61">
        <v>48</v>
      </c>
    </row>
    <row r="20901" spans="1:3" x14ac:dyDescent="0.2">
      <c r="A20901" s="60" t="s">
        <v>11761</v>
      </c>
      <c r="B20901" s="61">
        <v>1</v>
      </c>
      <c r="C20901" s="61">
        <v>24</v>
      </c>
    </row>
    <row r="20902" spans="1:3" x14ac:dyDescent="0.2">
      <c r="A20902" s="60" t="s">
        <v>11762</v>
      </c>
      <c r="B20902" s="61">
        <v>1</v>
      </c>
      <c r="C20902" s="61">
        <v>24</v>
      </c>
    </row>
    <row r="20903" spans="1:3" x14ac:dyDescent="0.2">
      <c r="A20903" s="58" t="s">
        <v>10997</v>
      </c>
      <c r="B20903" s="61">
        <v>2</v>
      </c>
      <c r="C20903" s="61">
        <v>48</v>
      </c>
    </row>
    <row r="20904" spans="1:3" x14ac:dyDescent="0.2">
      <c r="A20904" s="59" t="s">
        <v>11758</v>
      </c>
      <c r="B20904" s="61">
        <v>2</v>
      </c>
      <c r="C20904" s="61">
        <v>48</v>
      </c>
    </row>
    <row r="20905" spans="1:3" x14ac:dyDescent="0.2">
      <c r="A20905" s="60" t="s">
        <v>11761</v>
      </c>
      <c r="B20905" s="61">
        <v>1</v>
      </c>
      <c r="C20905" s="61">
        <v>24</v>
      </c>
    </row>
    <row r="20906" spans="1:3" x14ac:dyDescent="0.2">
      <c r="A20906" s="60" t="s">
        <v>11762</v>
      </c>
      <c r="B20906" s="61">
        <v>1</v>
      </c>
      <c r="C20906" s="61">
        <v>24</v>
      </c>
    </row>
    <row r="20907" spans="1:3" x14ac:dyDescent="0.2">
      <c r="A20907" s="58" t="s">
        <v>10998</v>
      </c>
      <c r="B20907" s="61">
        <v>2</v>
      </c>
      <c r="C20907" s="61">
        <v>48</v>
      </c>
    </row>
    <row r="20908" spans="1:3" x14ac:dyDescent="0.2">
      <c r="A20908" s="59" t="s">
        <v>11758</v>
      </c>
      <c r="B20908" s="61">
        <v>2</v>
      </c>
      <c r="C20908" s="61">
        <v>48</v>
      </c>
    </row>
    <row r="20909" spans="1:3" x14ac:dyDescent="0.2">
      <c r="A20909" s="60" t="s">
        <v>11761</v>
      </c>
      <c r="B20909" s="61">
        <v>1</v>
      </c>
      <c r="C20909" s="61">
        <v>24</v>
      </c>
    </row>
    <row r="20910" spans="1:3" x14ac:dyDescent="0.2">
      <c r="A20910" s="60" t="s">
        <v>11762</v>
      </c>
      <c r="B20910" s="61">
        <v>1</v>
      </c>
      <c r="C20910" s="61">
        <v>24</v>
      </c>
    </row>
    <row r="20911" spans="1:3" x14ac:dyDescent="0.2">
      <c r="A20911" s="58" t="s">
        <v>10999</v>
      </c>
      <c r="B20911" s="61">
        <v>2</v>
      </c>
      <c r="C20911" s="61">
        <v>48</v>
      </c>
    </row>
    <row r="20912" spans="1:3" x14ac:dyDescent="0.2">
      <c r="A20912" s="59" t="s">
        <v>11758</v>
      </c>
      <c r="B20912" s="61">
        <v>2</v>
      </c>
      <c r="C20912" s="61">
        <v>48</v>
      </c>
    </row>
    <row r="20913" spans="1:3" x14ac:dyDescent="0.2">
      <c r="A20913" s="60" t="s">
        <v>11761</v>
      </c>
      <c r="B20913" s="61">
        <v>1</v>
      </c>
      <c r="C20913" s="61">
        <v>24</v>
      </c>
    </row>
    <row r="20914" spans="1:3" x14ac:dyDescent="0.2">
      <c r="A20914" s="60" t="s">
        <v>11762</v>
      </c>
      <c r="B20914" s="61">
        <v>1</v>
      </c>
      <c r="C20914" s="61">
        <v>24</v>
      </c>
    </row>
    <row r="20915" spans="1:3" x14ac:dyDescent="0.2">
      <c r="A20915" s="58" t="s">
        <v>11000</v>
      </c>
      <c r="B20915" s="61">
        <v>2</v>
      </c>
      <c r="C20915" s="61">
        <v>48</v>
      </c>
    </row>
    <row r="20916" spans="1:3" x14ac:dyDescent="0.2">
      <c r="A20916" s="59" t="s">
        <v>11758</v>
      </c>
      <c r="B20916" s="61">
        <v>2</v>
      </c>
      <c r="C20916" s="61">
        <v>48</v>
      </c>
    </row>
    <row r="20917" spans="1:3" x14ac:dyDescent="0.2">
      <c r="A20917" s="60" t="s">
        <v>11761</v>
      </c>
      <c r="B20917" s="61">
        <v>1</v>
      </c>
      <c r="C20917" s="61">
        <v>24</v>
      </c>
    </row>
    <row r="20918" spans="1:3" x14ac:dyDescent="0.2">
      <c r="A20918" s="60" t="s">
        <v>11762</v>
      </c>
      <c r="B20918" s="61">
        <v>1</v>
      </c>
      <c r="C20918" s="61">
        <v>24</v>
      </c>
    </row>
    <row r="20919" spans="1:3" x14ac:dyDescent="0.2">
      <c r="A20919" s="58" t="s">
        <v>11001</v>
      </c>
      <c r="B20919" s="61">
        <v>2</v>
      </c>
      <c r="C20919" s="61">
        <v>48</v>
      </c>
    </row>
    <row r="20920" spans="1:3" x14ac:dyDescent="0.2">
      <c r="A20920" s="59" t="s">
        <v>11758</v>
      </c>
      <c r="B20920" s="61">
        <v>2</v>
      </c>
      <c r="C20920" s="61">
        <v>48</v>
      </c>
    </row>
    <row r="20921" spans="1:3" x14ac:dyDescent="0.2">
      <c r="A20921" s="60" t="s">
        <v>11761</v>
      </c>
      <c r="B20921" s="61">
        <v>1</v>
      </c>
      <c r="C20921" s="61">
        <v>24</v>
      </c>
    </row>
    <row r="20922" spans="1:3" x14ac:dyDescent="0.2">
      <c r="A20922" s="60" t="s">
        <v>11762</v>
      </c>
      <c r="B20922" s="61">
        <v>1</v>
      </c>
      <c r="C20922" s="61">
        <v>24</v>
      </c>
    </row>
    <row r="20923" spans="1:3" x14ac:dyDescent="0.2">
      <c r="A20923" s="58" t="s">
        <v>11002</v>
      </c>
      <c r="B20923" s="61">
        <v>2</v>
      </c>
      <c r="C20923" s="61">
        <v>48</v>
      </c>
    </row>
    <row r="20924" spans="1:3" x14ac:dyDescent="0.2">
      <c r="A20924" s="59" t="s">
        <v>11758</v>
      </c>
      <c r="B20924" s="61">
        <v>2</v>
      </c>
      <c r="C20924" s="61">
        <v>48</v>
      </c>
    </row>
    <row r="20925" spans="1:3" x14ac:dyDescent="0.2">
      <c r="A20925" s="60" t="s">
        <v>11761</v>
      </c>
      <c r="B20925" s="61">
        <v>1</v>
      </c>
      <c r="C20925" s="61">
        <v>24</v>
      </c>
    </row>
    <row r="20926" spans="1:3" x14ac:dyDescent="0.2">
      <c r="A20926" s="60" t="s">
        <v>11762</v>
      </c>
      <c r="B20926" s="61">
        <v>1</v>
      </c>
      <c r="C20926" s="61">
        <v>24</v>
      </c>
    </row>
    <row r="20927" spans="1:3" x14ac:dyDescent="0.2">
      <c r="A20927" s="58" t="s">
        <v>11003</v>
      </c>
      <c r="B20927" s="61">
        <v>2</v>
      </c>
      <c r="C20927" s="61">
        <v>48</v>
      </c>
    </row>
    <row r="20928" spans="1:3" x14ac:dyDescent="0.2">
      <c r="A20928" s="59" t="s">
        <v>11758</v>
      </c>
      <c r="B20928" s="61">
        <v>2</v>
      </c>
      <c r="C20928" s="61">
        <v>48</v>
      </c>
    </row>
    <row r="20929" spans="1:3" x14ac:dyDescent="0.2">
      <c r="A20929" s="60" t="s">
        <v>11761</v>
      </c>
      <c r="B20929" s="61">
        <v>1</v>
      </c>
      <c r="C20929" s="61">
        <v>24</v>
      </c>
    </row>
    <row r="20930" spans="1:3" x14ac:dyDescent="0.2">
      <c r="A20930" s="60" t="s">
        <v>11762</v>
      </c>
      <c r="B20930" s="61">
        <v>1</v>
      </c>
      <c r="C20930" s="61">
        <v>24</v>
      </c>
    </row>
    <row r="20931" spans="1:3" x14ac:dyDescent="0.2">
      <c r="A20931" s="58" t="s">
        <v>11004</v>
      </c>
      <c r="B20931" s="61">
        <v>2</v>
      </c>
      <c r="C20931" s="61">
        <v>48</v>
      </c>
    </row>
    <row r="20932" spans="1:3" x14ac:dyDescent="0.2">
      <c r="A20932" s="59" t="s">
        <v>11758</v>
      </c>
      <c r="B20932" s="61">
        <v>2</v>
      </c>
      <c r="C20932" s="61">
        <v>48</v>
      </c>
    </row>
    <row r="20933" spans="1:3" x14ac:dyDescent="0.2">
      <c r="A20933" s="60" t="s">
        <v>11761</v>
      </c>
      <c r="B20933" s="61">
        <v>1</v>
      </c>
      <c r="C20933" s="61">
        <v>24</v>
      </c>
    </row>
    <row r="20934" spans="1:3" x14ac:dyDescent="0.2">
      <c r="A20934" s="60" t="s">
        <v>11762</v>
      </c>
      <c r="B20934" s="61">
        <v>1</v>
      </c>
      <c r="C20934" s="61">
        <v>24</v>
      </c>
    </row>
    <row r="20935" spans="1:3" x14ac:dyDescent="0.2">
      <c r="A20935" s="58" t="s">
        <v>848</v>
      </c>
      <c r="B20935" s="61">
        <v>5</v>
      </c>
      <c r="C20935" s="61">
        <v>120</v>
      </c>
    </row>
    <row r="20936" spans="1:3" x14ac:dyDescent="0.2">
      <c r="A20936" s="59" t="s">
        <v>11758</v>
      </c>
      <c r="B20936" s="61">
        <v>2</v>
      </c>
      <c r="C20936" s="61">
        <v>48</v>
      </c>
    </row>
    <row r="20937" spans="1:3" x14ac:dyDescent="0.2">
      <c r="A20937" s="60" t="s">
        <v>11760</v>
      </c>
      <c r="B20937" s="61">
        <v>1</v>
      </c>
      <c r="C20937" s="61">
        <v>24</v>
      </c>
    </row>
    <row r="20938" spans="1:3" x14ac:dyDescent="0.2">
      <c r="A20938" s="60" t="s">
        <v>11761</v>
      </c>
      <c r="B20938" s="61">
        <v>1</v>
      </c>
      <c r="C20938" s="61">
        <v>24</v>
      </c>
    </row>
    <row r="20939" spans="1:3" x14ac:dyDescent="0.2">
      <c r="A20939" s="59" t="s">
        <v>11763</v>
      </c>
      <c r="B20939" s="61">
        <v>3</v>
      </c>
      <c r="C20939" s="61">
        <v>72</v>
      </c>
    </row>
    <row r="20940" spans="1:3" x14ac:dyDescent="0.2">
      <c r="A20940" s="60" t="s">
        <v>11764</v>
      </c>
      <c r="B20940" s="61">
        <v>1</v>
      </c>
      <c r="C20940" s="61">
        <v>24</v>
      </c>
    </row>
    <row r="20941" spans="1:3" x14ac:dyDescent="0.2">
      <c r="A20941" s="60" t="s">
        <v>11765</v>
      </c>
      <c r="B20941" s="61">
        <v>1</v>
      </c>
      <c r="C20941" s="61">
        <v>24</v>
      </c>
    </row>
    <row r="20942" spans="1:3" x14ac:dyDescent="0.2">
      <c r="A20942" s="60" t="s">
        <v>11766</v>
      </c>
      <c r="B20942" s="61">
        <v>1</v>
      </c>
      <c r="C20942" s="61">
        <v>24</v>
      </c>
    </row>
    <row r="20943" spans="1:3" x14ac:dyDescent="0.2">
      <c r="A20943" s="58" t="s">
        <v>11005</v>
      </c>
      <c r="B20943" s="61">
        <v>2</v>
      </c>
      <c r="C20943" s="61">
        <v>48</v>
      </c>
    </row>
    <row r="20944" spans="1:3" x14ac:dyDescent="0.2">
      <c r="A20944" s="59" t="s">
        <v>11758</v>
      </c>
      <c r="B20944" s="61">
        <v>2</v>
      </c>
      <c r="C20944" s="61">
        <v>48</v>
      </c>
    </row>
    <row r="20945" spans="1:3" x14ac:dyDescent="0.2">
      <c r="A20945" s="60" t="s">
        <v>11761</v>
      </c>
      <c r="B20945" s="61">
        <v>1</v>
      </c>
      <c r="C20945" s="61">
        <v>24</v>
      </c>
    </row>
    <row r="20946" spans="1:3" x14ac:dyDescent="0.2">
      <c r="A20946" s="60" t="s">
        <v>11762</v>
      </c>
      <c r="B20946" s="61">
        <v>1</v>
      </c>
      <c r="C20946" s="61">
        <v>24</v>
      </c>
    </row>
    <row r="20947" spans="1:3" x14ac:dyDescent="0.2">
      <c r="A20947" s="58" t="s">
        <v>11006</v>
      </c>
      <c r="B20947" s="61">
        <v>2</v>
      </c>
      <c r="C20947" s="61">
        <v>48</v>
      </c>
    </row>
    <row r="20948" spans="1:3" x14ac:dyDescent="0.2">
      <c r="A20948" s="59" t="s">
        <v>11758</v>
      </c>
      <c r="B20948" s="61">
        <v>2</v>
      </c>
      <c r="C20948" s="61">
        <v>48</v>
      </c>
    </row>
    <row r="20949" spans="1:3" x14ac:dyDescent="0.2">
      <c r="A20949" s="60" t="s">
        <v>11761</v>
      </c>
      <c r="B20949" s="61">
        <v>1</v>
      </c>
      <c r="C20949" s="61">
        <v>24</v>
      </c>
    </row>
    <row r="20950" spans="1:3" x14ac:dyDescent="0.2">
      <c r="A20950" s="60" t="s">
        <v>11762</v>
      </c>
      <c r="B20950" s="61">
        <v>1</v>
      </c>
      <c r="C20950" s="61">
        <v>24</v>
      </c>
    </row>
    <row r="20951" spans="1:3" x14ac:dyDescent="0.2">
      <c r="A20951" s="58" t="s">
        <v>11007</v>
      </c>
      <c r="B20951" s="61">
        <v>2</v>
      </c>
      <c r="C20951" s="61">
        <v>48</v>
      </c>
    </row>
    <row r="20952" spans="1:3" x14ac:dyDescent="0.2">
      <c r="A20952" s="59" t="s">
        <v>11758</v>
      </c>
      <c r="B20952" s="61">
        <v>2</v>
      </c>
      <c r="C20952" s="61">
        <v>48</v>
      </c>
    </row>
    <row r="20953" spans="1:3" x14ac:dyDescent="0.2">
      <c r="A20953" s="60" t="s">
        <v>11761</v>
      </c>
      <c r="B20953" s="61">
        <v>1</v>
      </c>
      <c r="C20953" s="61">
        <v>24</v>
      </c>
    </row>
    <row r="20954" spans="1:3" x14ac:dyDescent="0.2">
      <c r="A20954" s="60" t="s">
        <v>11762</v>
      </c>
      <c r="B20954" s="61">
        <v>1</v>
      </c>
      <c r="C20954" s="61">
        <v>24</v>
      </c>
    </row>
    <row r="20955" spans="1:3" x14ac:dyDescent="0.2">
      <c r="A20955" s="58" t="s">
        <v>11008</v>
      </c>
      <c r="B20955" s="61">
        <v>2</v>
      </c>
      <c r="C20955" s="61">
        <v>48</v>
      </c>
    </row>
    <row r="20956" spans="1:3" x14ac:dyDescent="0.2">
      <c r="A20956" s="59" t="s">
        <v>11758</v>
      </c>
      <c r="B20956" s="61">
        <v>2</v>
      </c>
      <c r="C20956" s="61">
        <v>48</v>
      </c>
    </row>
    <row r="20957" spans="1:3" x14ac:dyDescent="0.2">
      <c r="A20957" s="60" t="s">
        <v>11761</v>
      </c>
      <c r="B20957" s="61">
        <v>1</v>
      </c>
      <c r="C20957" s="61">
        <v>24</v>
      </c>
    </row>
    <row r="20958" spans="1:3" x14ac:dyDescent="0.2">
      <c r="A20958" s="60" t="s">
        <v>11762</v>
      </c>
      <c r="B20958" s="61">
        <v>1</v>
      </c>
      <c r="C20958" s="61">
        <v>24</v>
      </c>
    </row>
    <row r="20959" spans="1:3" x14ac:dyDescent="0.2">
      <c r="A20959" s="58" t="s">
        <v>11009</v>
      </c>
      <c r="B20959" s="61">
        <v>2</v>
      </c>
      <c r="C20959" s="61">
        <v>48</v>
      </c>
    </row>
    <row r="20960" spans="1:3" x14ac:dyDescent="0.2">
      <c r="A20960" s="59" t="s">
        <v>11758</v>
      </c>
      <c r="B20960" s="61">
        <v>2</v>
      </c>
      <c r="C20960" s="61">
        <v>48</v>
      </c>
    </row>
    <row r="20961" spans="1:3" x14ac:dyDescent="0.2">
      <c r="A20961" s="60" t="s">
        <v>11761</v>
      </c>
      <c r="B20961" s="61">
        <v>1</v>
      </c>
      <c r="C20961" s="61">
        <v>24</v>
      </c>
    </row>
    <row r="20962" spans="1:3" x14ac:dyDescent="0.2">
      <c r="A20962" s="60" t="s">
        <v>11762</v>
      </c>
      <c r="B20962" s="61">
        <v>1</v>
      </c>
      <c r="C20962" s="61">
        <v>24</v>
      </c>
    </row>
    <row r="20963" spans="1:3" x14ac:dyDescent="0.2">
      <c r="A20963" s="58" t="s">
        <v>11010</v>
      </c>
      <c r="B20963" s="61">
        <v>2</v>
      </c>
      <c r="C20963" s="61">
        <v>48</v>
      </c>
    </row>
    <row r="20964" spans="1:3" x14ac:dyDescent="0.2">
      <c r="A20964" s="59" t="s">
        <v>11758</v>
      </c>
      <c r="B20964" s="61">
        <v>2</v>
      </c>
      <c r="C20964" s="61">
        <v>48</v>
      </c>
    </row>
    <row r="20965" spans="1:3" x14ac:dyDescent="0.2">
      <c r="A20965" s="60" t="s">
        <v>11761</v>
      </c>
      <c r="B20965" s="61">
        <v>1</v>
      </c>
      <c r="C20965" s="61">
        <v>24</v>
      </c>
    </row>
    <row r="20966" spans="1:3" x14ac:dyDescent="0.2">
      <c r="A20966" s="60" t="s">
        <v>11762</v>
      </c>
      <c r="B20966" s="61">
        <v>1</v>
      </c>
      <c r="C20966" s="61">
        <v>24</v>
      </c>
    </row>
    <row r="20967" spans="1:3" x14ac:dyDescent="0.2">
      <c r="A20967" s="58" t="s">
        <v>11011</v>
      </c>
      <c r="B20967" s="61">
        <v>2</v>
      </c>
      <c r="C20967" s="61">
        <v>48</v>
      </c>
    </row>
    <row r="20968" spans="1:3" x14ac:dyDescent="0.2">
      <c r="A20968" s="59" t="s">
        <v>11758</v>
      </c>
      <c r="B20968" s="61">
        <v>2</v>
      </c>
      <c r="C20968" s="61">
        <v>48</v>
      </c>
    </row>
    <row r="20969" spans="1:3" x14ac:dyDescent="0.2">
      <c r="A20969" s="60" t="s">
        <v>11761</v>
      </c>
      <c r="B20969" s="61">
        <v>1</v>
      </c>
      <c r="C20969" s="61">
        <v>24</v>
      </c>
    </row>
    <row r="20970" spans="1:3" x14ac:dyDescent="0.2">
      <c r="A20970" s="60" t="s">
        <v>11762</v>
      </c>
      <c r="B20970" s="61">
        <v>1</v>
      </c>
      <c r="C20970" s="61">
        <v>24</v>
      </c>
    </row>
    <row r="20971" spans="1:3" x14ac:dyDescent="0.2">
      <c r="A20971" s="58" t="s">
        <v>11012</v>
      </c>
      <c r="B20971" s="61">
        <v>2</v>
      </c>
      <c r="C20971" s="61">
        <v>48</v>
      </c>
    </row>
    <row r="20972" spans="1:3" x14ac:dyDescent="0.2">
      <c r="A20972" s="59" t="s">
        <v>11758</v>
      </c>
      <c r="B20972" s="61">
        <v>2</v>
      </c>
      <c r="C20972" s="61">
        <v>48</v>
      </c>
    </row>
    <row r="20973" spans="1:3" x14ac:dyDescent="0.2">
      <c r="A20973" s="60" t="s">
        <v>11761</v>
      </c>
      <c r="B20973" s="61">
        <v>1</v>
      </c>
      <c r="C20973" s="61">
        <v>24</v>
      </c>
    </row>
    <row r="20974" spans="1:3" x14ac:dyDescent="0.2">
      <c r="A20974" s="60" t="s">
        <v>11762</v>
      </c>
      <c r="B20974" s="61">
        <v>1</v>
      </c>
      <c r="C20974" s="61">
        <v>24</v>
      </c>
    </row>
    <row r="20975" spans="1:3" x14ac:dyDescent="0.2">
      <c r="A20975" s="58" t="s">
        <v>11013</v>
      </c>
      <c r="B20975" s="61">
        <v>2</v>
      </c>
      <c r="C20975" s="61">
        <v>48</v>
      </c>
    </row>
    <row r="20976" spans="1:3" x14ac:dyDescent="0.2">
      <c r="A20976" s="59" t="s">
        <v>11758</v>
      </c>
      <c r="B20976" s="61">
        <v>2</v>
      </c>
      <c r="C20976" s="61">
        <v>48</v>
      </c>
    </row>
    <row r="20977" spans="1:3" x14ac:dyDescent="0.2">
      <c r="A20977" s="60" t="s">
        <v>11761</v>
      </c>
      <c r="B20977" s="61">
        <v>1</v>
      </c>
      <c r="C20977" s="61">
        <v>24</v>
      </c>
    </row>
    <row r="20978" spans="1:3" x14ac:dyDescent="0.2">
      <c r="A20978" s="60" t="s">
        <v>11762</v>
      </c>
      <c r="B20978" s="61">
        <v>1</v>
      </c>
      <c r="C20978" s="61">
        <v>24</v>
      </c>
    </row>
    <row r="20979" spans="1:3" x14ac:dyDescent="0.2">
      <c r="A20979" s="58" t="s">
        <v>11014</v>
      </c>
      <c r="B20979" s="61">
        <v>2</v>
      </c>
      <c r="C20979" s="61">
        <v>48</v>
      </c>
    </row>
    <row r="20980" spans="1:3" x14ac:dyDescent="0.2">
      <c r="A20980" s="59" t="s">
        <v>11758</v>
      </c>
      <c r="B20980" s="61">
        <v>2</v>
      </c>
      <c r="C20980" s="61">
        <v>48</v>
      </c>
    </row>
    <row r="20981" spans="1:3" x14ac:dyDescent="0.2">
      <c r="A20981" s="60" t="s">
        <v>11761</v>
      </c>
      <c r="B20981" s="61">
        <v>1</v>
      </c>
      <c r="C20981" s="61">
        <v>24</v>
      </c>
    </row>
    <row r="20982" spans="1:3" x14ac:dyDescent="0.2">
      <c r="A20982" s="60" t="s">
        <v>11762</v>
      </c>
      <c r="B20982" s="61">
        <v>1</v>
      </c>
      <c r="C20982" s="61">
        <v>24</v>
      </c>
    </row>
    <row r="20983" spans="1:3" x14ac:dyDescent="0.2">
      <c r="A20983" s="58" t="s">
        <v>849</v>
      </c>
      <c r="B20983" s="61">
        <v>5</v>
      </c>
      <c r="C20983" s="61">
        <v>120</v>
      </c>
    </row>
    <row r="20984" spans="1:3" x14ac:dyDescent="0.2">
      <c r="A20984" s="59" t="s">
        <v>11758</v>
      </c>
      <c r="B20984" s="61">
        <v>2</v>
      </c>
      <c r="C20984" s="61">
        <v>48</v>
      </c>
    </row>
    <row r="20985" spans="1:3" x14ac:dyDescent="0.2">
      <c r="A20985" s="60" t="s">
        <v>11760</v>
      </c>
      <c r="B20985" s="61">
        <v>1</v>
      </c>
      <c r="C20985" s="61">
        <v>24</v>
      </c>
    </row>
    <row r="20986" spans="1:3" x14ac:dyDescent="0.2">
      <c r="A20986" s="60" t="s">
        <v>11761</v>
      </c>
      <c r="B20986" s="61">
        <v>1</v>
      </c>
      <c r="C20986" s="61">
        <v>24</v>
      </c>
    </row>
    <row r="20987" spans="1:3" x14ac:dyDescent="0.2">
      <c r="A20987" s="59" t="s">
        <v>11763</v>
      </c>
      <c r="B20987" s="61">
        <v>3</v>
      </c>
      <c r="C20987" s="61">
        <v>72</v>
      </c>
    </row>
    <row r="20988" spans="1:3" x14ac:dyDescent="0.2">
      <c r="A20988" s="60" t="s">
        <v>11764</v>
      </c>
      <c r="B20988" s="61">
        <v>1</v>
      </c>
      <c r="C20988" s="61">
        <v>24</v>
      </c>
    </row>
    <row r="20989" spans="1:3" x14ac:dyDescent="0.2">
      <c r="A20989" s="60" t="s">
        <v>11765</v>
      </c>
      <c r="B20989" s="61">
        <v>1</v>
      </c>
      <c r="C20989" s="61">
        <v>24</v>
      </c>
    </row>
    <row r="20990" spans="1:3" x14ac:dyDescent="0.2">
      <c r="A20990" s="60" t="s">
        <v>11766</v>
      </c>
      <c r="B20990" s="61">
        <v>1</v>
      </c>
      <c r="C20990" s="61">
        <v>24</v>
      </c>
    </row>
    <row r="20991" spans="1:3" x14ac:dyDescent="0.2">
      <c r="A20991" s="58" t="s">
        <v>11015</v>
      </c>
      <c r="B20991" s="61">
        <v>2</v>
      </c>
      <c r="C20991" s="61">
        <v>48</v>
      </c>
    </row>
    <row r="20992" spans="1:3" x14ac:dyDescent="0.2">
      <c r="A20992" s="59" t="s">
        <v>11758</v>
      </c>
      <c r="B20992" s="61">
        <v>2</v>
      </c>
      <c r="C20992" s="61">
        <v>48</v>
      </c>
    </row>
    <row r="20993" spans="1:3" x14ac:dyDescent="0.2">
      <c r="A20993" s="60" t="s">
        <v>11761</v>
      </c>
      <c r="B20993" s="61">
        <v>1</v>
      </c>
      <c r="C20993" s="61">
        <v>24</v>
      </c>
    </row>
    <row r="20994" spans="1:3" x14ac:dyDescent="0.2">
      <c r="A20994" s="60" t="s">
        <v>11762</v>
      </c>
      <c r="B20994" s="61">
        <v>1</v>
      </c>
      <c r="C20994" s="61">
        <v>24</v>
      </c>
    </row>
    <row r="20995" spans="1:3" x14ac:dyDescent="0.2">
      <c r="A20995" s="58" t="s">
        <v>11016</v>
      </c>
      <c r="B20995" s="61">
        <v>2</v>
      </c>
      <c r="C20995" s="61">
        <v>48</v>
      </c>
    </row>
    <row r="20996" spans="1:3" x14ac:dyDescent="0.2">
      <c r="A20996" s="59" t="s">
        <v>11758</v>
      </c>
      <c r="B20996" s="61">
        <v>2</v>
      </c>
      <c r="C20996" s="61">
        <v>48</v>
      </c>
    </row>
    <row r="20997" spans="1:3" x14ac:dyDescent="0.2">
      <c r="A20997" s="60" t="s">
        <v>11761</v>
      </c>
      <c r="B20997" s="61">
        <v>1</v>
      </c>
      <c r="C20997" s="61">
        <v>24</v>
      </c>
    </row>
    <row r="20998" spans="1:3" x14ac:dyDescent="0.2">
      <c r="A20998" s="60" t="s">
        <v>11762</v>
      </c>
      <c r="B20998" s="61">
        <v>1</v>
      </c>
      <c r="C20998" s="61">
        <v>24</v>
      </c>
    </row>
    <row r="20999" spans="1:3" x14ac:dyDescent="0.2">
      <c r="A20999" s="58" t="s">
        <v>11017</v>
      </c>
      <c r="B20999" s="61">
        <v>2</v>
      </c>
      <c r="C20999" s="61">
        <v>48</v>
      </c>
    </row>
    <row r="21000" spans="1:3" x14ac:dyDescent="0.2">
      <c r="A21000" s="59" t="s">
        <v>11758</v>
      </c>
      <c r="B21000" s="61">
        <v>2</v>
      </c>
      <c r="C21000" s="61">
        <v>48</v>
      </c>
    </row>
    <row r="21001" spans="1:3" x14ac:dyDescent="0.2">
      <c r="A21001" s="60" t="s">
        <v>11761</v>
      </c>
      <c r="B21001" s="61">
        <v>1</v>
      </c>
      <c r="C21001" s="61">
        <v>24</v>
      </c>
    </row>
    <row r="21002" spans="1:3" x14ac:dyDescent="0.2">
      <c r="A21002" s="60" t="s">
        <v>11762</v>
      </c>
      <c r="B21002" s="61">
        <v>1</v>
      </c>
      <c r="C21002" s="61">
        <v>24</v>
      </c>
    </row>
    <row r="21003" spans="1:3" x14ac:dyDescent="0.2">
      <c r="A21003" s="58" t="s">
        <v>11018</v>
      </c>
      <c r="B21003" s="61">
        <v>2</v>
      </c>
      <c r="C21003" s="61">
        <v>48</v>
      </c>
    </row>
    <row r="21004" spans="1:3" x14ac:dyDescent="0.2">
      <c r="A21004" s="59" t="s">
        <v>11758</v>
      </c>
      <c r="B21004" s="61">
        <v>2</v>
      </c>
      <c r="C21004" s="61">
        <v>48</v>
      </c>
    </row>
    <row r="21005" spans="1:3" x14ac:dyDescent="0.2">
      <c r="A21005" s="60" t="s">
        <v>11761</v>
      </c>
      <c r="B21005" s="61">
        <v>1</v>
      </c>
      <c r="C21005" s="61">
        <v>24</v>
      </c>
    </row>
    <row r="21006" spans="1:3" x14ac:dyDescent="0.2">
      <c r="A21006" s="60" t="s">
        <v>11762</v>
      </c>
      <c r="B21006" s="61">
        <v>1</v>
      </c>
      <c r="C21006" s="61">
        <v>24</v>
      </c>
    </row>
    <row r="21007" spans="1:3" x14ac:dyDescent="0.2">
      <c r="A21007" s="58" t="s">
        <v>11019</v>
      </c>
      <c r="B21007" s="61">
        <v>2</v>
      </c>
      <c r="C21007" s="61">
        <v>48</v>
      </c>
    </row>
    <row r="21008" spans="1:3" x14ac:dyDescent="0.2">
      <c r="A21008" s="59" t="s">
        <v>11758</v>
      </c>
      <c r="B21008" s="61">
        <v>2</v>
      </c>
      <c r="C21008" s="61">
        <v>48</v>
      </c>
    </row>
    <row r="21009" spans="1:3" x14ac:dyDescent="0.2">
      <c r="A21009" s="60" t="s">
        <v>11761</v>
      </c>
      <c r="B21009" s="61">
        <v>1</v>
      </c>
      <c r="C21009" s="61">
        <v>24</v>
      </c>
    </row>
    <row r="21010" spans="1:3" x14ac:dyDescent="0.2">
      <c r="A21010" s="60" t="s">
        <v>11762</v>
      </c>
      <c r="B21010" s="61">
        <v>1</v>
      </c>
      <c r="C21010" s="61">
        <v>24</v>
      </c>
    </row>
    <row r="21011" spans="1:3" x14ac:dyDescent="0.2">
      <c r="A21011" s="58" t="s">
        <v>11020</v>
      </c>
      <c r="B21011" s="61">
        <v>2</v>
      </c>
      <c r="C21011" s="61">
        <v>48</v>
      </c>
    </row>
    <row r="21012" spans="1:3" x14ac:dyDescent="0.2">
      <c r="A21012" s="59" t="s">
        <v>11758</v>
      </c>
      <c r="B21012" s="61">
        <v>2</v>
      </c>
      <c r="C21012" s="61">
        <v>48</v>
      </c>
    </row>
    <row r="21013" spans="1:3" x14ac:dyDescent="0.2">
      <c r="A21013" s="60" t="s">
        <v>11761</v>
      </c>
      <c r="B21013" s="61">
        <v>1</v>
      </c>
      <c r="C21013" s="61">
        <v>24</v>
      </c>
    </row>
    <row r="21014" spans="1:3" x14ac:dyDescent="0.2">
      <c r="A21014" s="60" t="s">
        <v>11762</v>
      </c>
      <c r="B21014" s="61">
        <v>1</v>
      </c>
      <c r="C21014" s="61">
        <v>24</v>
      </c>
    </row>
    <row r="21015" spans="1:3" x14ac:dyDescent="0.2">
      <c r="A21015" s="58" t="s">
        <v>11021</v>
      </c>
      <c r="B21015" s="61">
        <v>2</v>
      </c>
      <c r="C21015" s="61">
        <v>48</v>
      </c>
    </row>
    <row r="21016" spans="1:3" x14ac:dyDescent="0.2">
      <c r="A21016" s="59" t="s">
        <v>11758</v>
      </c>
      <c r="B21016" s="61">
        <v>2</v>
      </c>
      <c r="C21016" s="61">
        <v>48</v>
      </c>
    </row>
    <row r="21017" spans="1:3" x14ac:dyDescent="0.2">
      <c r="A21017" s="60" t="s">
        <v>11761</v>
      </c>
      <c r="B21017" s="61">
        <v>1</v>
      </c>
      <c r="C21017" s="61">
        <v>24</v>
      </c>
    </row>
    <row r="21018" spans="1:3" x14ac:dyDescent="0.2">
      <c r="A21018" s="60" t="s">
        <v>11762</v>
      </c>
      <c r="B21018" s="61">
        <v>1</v>
      </c>
      <c r="C21018" s="61">
        <v>24</v>
      </c>
    </row>
    <row r="21019" spans="1:3" x14ac:dyDescent="0.2">
      <c r="A21019" s="58" t="s">
        <v>11022</v>
      </c>
      <c r="B21019" s="61">
        <v>2</v>
      </c>
      <c r="C21019" s="61">
        <v>48</v>
      </c>
    </row>
    <row r="21020" spans="1:3" x14ac:dyDescent="0.2">
      <c r="A21020" s="59" t="s">
        <v>11758</v>
      </c>
      <c r="B21020" s="61">
        <v>2</v>
      </c>
      <c r="C21020" s="61">
        <v>48</v>
      </c>
    </row>
    <row r="21021" spans="1:3" x14ac:dyDescent="0.2">
      <c r="A21021" s="60" t="s">
        <v>11761</v>
      </c>
      <c r="B21021" s="61">
        <v>1</v>
      </c>
      <c r="C21021" s="61">
        <v>24</v>
      </c>
    </row>
    <row r="21022" spans="1:3" x14ac:dyDescent="0.2">
      <c r="A21022" s="60" t="s">
        <v>11762</v>
      </c>
      <c r="B21022" s="61">
        <v>1</v>
      </c>
      <c r="C21022" s="61">
        <v>24</v>
      </c>
    </row>
    <row r="21023" spans="1:3" x14ac:dyDescent="0.2">
      <c r="A21023" s="58" t="s">
        <v>11023</v>
      </c>
      <c r="B21023" s="61">
        <v>2</v>
      </c>
      <c r="C21023" s="61">
        <v>48</v>
      </c>
    </row>
    <row r="21024" spans="1:3" x14ac:dyDescent="0.2">
      <c r="A21024" s="59" t="s">
        <v>11758</v>
      </c>
      <c r="B21024" s="61">
        <v>2</v>
      </c>
      <c r="C21024" s="61">
        <v>48</v>
      </c>
    </row>
    <row r="21025" spans="1:3" x14ac:dyDescent="0.2">
      <c r="A21025" s="60" t="s">
        <v>11761</v>
      </c>
      <c r="B21025" s="61">
        <v>1</v>
      </c>
      <c r="C21025" s="61">
        <v>24</v>
      </c>
    </row>
    <row r="21026" spans="1:3" x14ac:dyDescent="0.2">
      <c r="A21026" s="60" t="s">
        <v>11762</v>
      </c>
      <c r="B21026" s="61">
        <v>1</v>
      </c>
      <c r="C21026" s="61">
        <v>24</v>
      </c>
    </row>
    <row r="21027" spans="1:3" x14ac:dyDescent="0.2">
      <c r="A21027" s="58" t="s">
        <v>11024</v>
      </c>
      <c r="B21027" s="61">
        <v>2</v>
      </c>
      <c r="C21027" s="61">
        <v>48</v>
      </c>
    </row>
    <row r="21028" spans="1:3" x14ac:dyDescent="0.2">
      <c r="A21028" s="59" t="s">
        <v>11758</v>
      </c>
      <c r="B21028" s="61">
        <v>2</v>
      </c>
      <c r="C21028" s="61">
        <v>48</v>
      </c>
    </row>
    <row r="21029" spans="1:3" x14ac:dyDescent="0.2">
      <c r="A21029" s="60" t="s">
        <v>11761</v>
      </c>
      <c r="B21029" s="61">
        <v>1</v>
      </c>
      <c r="C21029" s="61">
        <v>24</v>
      </c>
    </row>
    <row r="21030" spans="1:3" x14ac:dyDescent="0.2">
      <c r="A21030" s="60" t="s">
        <v>11762</v>
      </c>
      <c r="B21030" s="61">
        <v>1</v>
      </c>
      <c r="C21030" s="61">
        <v>24</v>
      </c>
    </row>
    <row r="21031" spans="1:3" x14ac:dyDescent="0.2">
      <c r="A21031" s="58" t="s">
        <v>850</v>
      </c>
      <c r="B21031" s="61">
        <v>5</v>
      </c>
      <c r="C21031" s="61">
        <v>120</v>
      </c>
    </row>
    <row r="21032" spans="1:3" x14ac:dyDescent="0.2">
      <c r="A21032" s="59" t="s">
        <v>11758</v>
      </c>
      <c r="B21032" s="61">
        <v>2</v>
      </c>
      <c r="C21032" s="61">
        <v>48</v>
      </c>
    </row>
    <row r="21033" spans="1:3" x14ac:dyDescent="0.2">
      <c r="A21033" s="60" t="s">
        <v>11760</v>
      </c>
      <c r="B21033" s="61">
        <v>1</v>
      </c>
      <c r="C21033" s="61">
        <v>24</v>
      </c>
    </row>
    <row r="21034" spans="1:3" x14ac:dyDescent="0.2">
      <c r="A21034" s="60" t="s">
        <v>11761</v>
      </c>
      <c r="B21034" s="61">
        <v>1</v>
      </c>
      <c r="C21034" s="61">
        <v>24</v>
      </c>
    </row>
    <row r="21035" spans="1:3" x14ac:dyDescent="0.2">
      <c r="A21035" s="59" t="s">
        <v>11763</v>
      </c>
      <c r="B21035" s="61">
        <v>3</v>
      </c>
      <c r="C21035" s="61">
        <v>72</v>
      </c>
    </row>
    <row r="21036" spans="1:3" x14ac:dyDescent="0.2">
      <c r="A21036" s="60" t="s">
        <v>11764</v>
      </c>
      <c r="B21036" s="61">
        <v>1</v>
      </c>
      <c r="C21036" s="61">
        <v>24</v>
      </c>
    </row>
    <row r="21037" spans="1:3" x14ac:dyDescent="0.2">
      <c r="A21037" s="60" t="s">
        <v>11765</v>
      </c>
      <c r="B21037" s="61">
        <v>1</v>
      </c>
      <c r="C21037" s="61">
        <v>24</v>
      </c>
    </row>
    <row r="21038" spans="1:3" x14ac:dyDescent="0.2">
      <c r="A21038" s="60" t="s">
        <v>11766</v>
      </c>
      <c r="B21038" s="61">
        <v>1</v>
      </c>
      <c r="C21038" s="61">
        <v>24</v>
      </c>
    </row>
    <row r="21039" spans="1:3" x14ac:dyDescent="0.2">
      <c r="A21039" s="58" t="s">
        <v>11025</v>
      </c>
      <c r="B21039" s="61">
        <v>2</v>
      </c>
      <c r="C21039" s="61">
        <v>48</v>
      </c>
    </row>
    <row r="21040" spans="1:3" x14ac:dyDescent="0.2">
      <c r="A21040" s="59" t="s">
        <v>11758</v>
      </c>
      <c r="B21040" s="61">
        <v>2</v>
      </c>
      <c r="C21040" s="61">
        <v>48</v>
      </c>
    </row>
    <row r="21041" spans="1:3" x14ac:dyDescent="0.2">
      <c r="A21041" s="60" t="s">
        <v>11761</v>
      </c>
      <c r="B21041" s="61">
        <v>1</v>
      </c>
      <c r="C21041" s="61">
        <v>24</v>
      </c>
    </row>
    <row r="21042" spans="1:3" x14ac:dyDescent="0.2">
      <c r="A21042" s="60" t="s">
        <v>11762</v>
      </c>
      <c r="B21042" s="61">
        <v>1</v>
      </c>
      <c r="C21042" s="61">
        <v>24</v>
      </c>
    </row>
    <row r="21043" spans="1:3" x14ac:dyDescent="0.2">
      <c r="A21043" s="58" t="s">
        <v>11026</v>
      </c>
      <c r="B21043" s="61">
        <v>2</v>
      </c>
      <c r="C21043" s="61">
        <v>48</v>
      </c>
    </row>
    <row r="21044" spans="1:3" x14ac:dyDescent="0.2">
      <c r="A21044" s="59" t="s">
        <v>11758</v>
      </c>
      <c r="B21044" s="61">
        <v>2</v>
      </c>
      <c r="C21044" s="61">
        <v>48</v>
      </c>
    </row>
    <row r="21045" spans="1:3" x14ac:dyDescent="0.2">
      <c r="A21045" s="60" t="s">
        <v>11761</v>
      </c>
      <c r="B21045" s="61">
        <v>1</v>
      </c>
      <c r="C21045" s="61">
        <v>24</v>
      </c>
    </row>
    <row r="21046" spans="1:3" x14ac:dyDescent="0.2">
      <c r="A21046" s="60" t="s">
        <v>11762</v>
      </c>
      <c r="B21046" s="61">
        <v>1</v>
      </c>
      <c r="C21046" s="61">
        <v>24</v>
      </c>
    </row>
    <row r="21047" spans="1:3" x14ac:dyDescent="0.2">
      <c r="A21047" s="58" t="s">
        <v>11027</v>
      </c>
      <c r="B21047" s="61">
        <v>2</v>
      </c>
      <c r="C21047" s="61">
        <v>48</v>
      </c>
    </row>
    <row r="21048" spans="1:3" x14ac:dyDescent="0.2">
      <c r="A21048" s="59" t="s">
        <v>11758</v>
      </c>
      <c r="B21048" s="61">
        <v>2</v>
      </c>
      <c r="C21048" s="61">
        <v>48</v>
      </c>
    </row>
    <row r="21049" spans="1:3" x14ac:dyDescent="0.2">
      <c r="A21049" s="60" t="s">
        <v>11761</v>
      </c>
      <c r="B21049" s="61">
        <v>1</v>
      </c>
      <c r="C21049" s="61">
        <v>24</v>
      </c>
    </row>
    <row r="21050" spans="1:3" x14ac:dyDescent="0.2">
      <c r="A21050" s="60" t="s">
        <v>11762</v>
      </c>
      <c r="B21050" s="61">
        <v>1</v>
      </c>
      <c r="C21050" s="61">
        <v>24</v>
      </c>
    </row>
    <row r="21051" spans="1:3" x14ac:dyDescent="0.2">
      <c r="A21051" s="58" t="s">
        <v>11028</v>
      </c>
      <c r="B21051" s="61">
        <v>2</v>
      </c>
      <c r="C21051" s="61">
        <v>48</v>
      </c>
    </row>
    <row r="21052" spans="1:3" x14ac:dyDescent="0.2">
      <c r="A21052" s="59" t="s">
        <v>11758</v>
      </c>
      <c r="B21052" s="61">
        <v>2</v>
      </c>
      <c r="C21052" s="61">
        <v>48</v>
      </c>
    </row>
    <row r="21053" spans="1:3" x14ac:dyDescent="0.2">
      <c r="A21053" s="60" t="s">
        <v>11761</v>
      </c>
      <c r="B21053" s="61">
        <v>1</v>
      </c>
      <c r="C21053" s="61">
        <v>24</v>
      </c>
    </row>
    <row r="21054" spans="1:3" x14ac:dyDescent="0.2">
      <c r="A21054" s="60" t="s">
        <v>11762</v>
      </c>
      <c r="B21054" s="61">
        <v>1</v>
      </c>
      <c r="C21054" s="61">
        <v>24</v>
      </c>
    </row>
    <row r="21055" spans="1:3" x14ac:dyDescent="0.2">
      <c r="A21055" s="58" t="s">
        <v>11029</v>
      </c>
      <c r="B21055" s="61">
        <v>2</v>
      </c>
      <c r="C21055" s="61">
        <v>48</v>
      </c>
    </row>
    <row r="21056" spans="1:3" x14ac:dyDescent="0.2">
      <c r="A21056" s="59" t="s">
        <v>11758</v>
      </c>
      <c r="B21056" s="61">
        <v>2</v>
      </c>
      <c r="C21056" s="61">
        <v>48</v>
      </c>
    </row>
    <row r="21057" spans="1:3" x14ac:dyDescent="0.2">
      <c r="A21057" s="60" t="s">
        <v>11761</v>
      </c>
      <c r="B21057" s="61">
        <v>1</v>
      </c>
      <c r="C21057" s="61">
        <v>24</v>
      </c>
    </row>
    <row r="21058" spans="1:3" x14ac:dyDescent="0.2">
      <c r="A21058" s="60" t="s">
        <v>11762</v>
      </c>
      <c r="B21058" s="61">
        <v>1</v>
      </c>
      <c r="C21058" s="61">
        <v>24</v>
      </c>
    </row>
    <row r="21059" spans="1:3" x14ac:dyDescent="0.2">
      <c r="A21059" s="58" t="s">
        <v>11030</v>
      </c>
      <c r="B21059" s="61">
        <v>2</v>
      </c>
      <c r="C21059" s="61">
        <v>48</v>
      </c>
    </row>
    <row r="21060" spans="1:3" x14ac:dyDescent="0.2">
      <c r="A21060" s="59" t="s">
        <v>11758</v>
      </c>
      <c r="B21060" s="61">
        <v>2</v>
      </c>
      <c r="C21060" s="61">
        <v>48</v>
      </c>
    </row>
    <row r="21061" spans="1:3" x14ac:dyDescent="0.2">
      <c r="A21061" s="60" t="s">
        <v>11761</v>
      </c>
      <c r="B21061" s="61">
        <v>1</v>
      </c>
      <c r="C21061" s="61">
        <v>24</v>
      </c>
    </row>
    <row r="21062" spans="1:3" x14ac:dyDescent="0.2">
      <c r="A21062" s="60" t="s">
        <v>11762</v>
      </c>
      <c r="B21062" s="61">
        <v>1</v>
      </c>
      <c r="C21062" s="61">
        <v>24</v>
      </c>
    </row>
    <row r="21063" spans="1:3" x14ac:dyDescent="0.2">
      <c r="A21063" s="58" t="s">
        <v>11031</v>
      </c>
      <c r="B21063" s="61">
        <v>2</v>
      </c>
      <c r="C21063" s="61">
        <v>48</v>
      </c>
    </row>
    <row r="21064" spans="1:3" x14ac:dyDescent="0.2">
      <c r="A21064" s="59" t="s">
        <v>11758</v>
      </c>
      <c r="B21064" s="61">
        <v>2</v>
      </c>
      <c r="C21064" s="61">
        <v>48</v>
      </c>
    </row>
    <row r="21065" spans="1:3" x14ac:dyDescent="0.2">
      <c r="A21065" s="60" t="s">
        <v>11761</v>
      </c>
      <c r="B21065" s="61">
        <v>1</v>
      </c>
      <c r="C21065" s="61">
        <v>24</v>
      </c>
    </row>
    <row r="21066" spans="1:3" x14ac:dyDescent="0.2">
      <c r="A21066" s="60" t="s">
        <v>11762</v>
      </c>
      <c r="B21066" s="61">
        <v>1</v>
      </c>
      <c r="C21066" s="61">
        <v>24</v>
      </c>
    </row>
    <row r="21067" spans="1:3" x14ac:dyDescent="0.2">
      <c r="A21067" s="58" t="s">
        <v>11032</v>
      </c>
      <c r="B21067" s="61">
        <v>2</v>
      </c>
      <c r="C21067" s="61">
        <v>48</v>
      </c>
    </row>
    <row r="21068" spans="1:3" x14ac:dyDescent="0.2">
      <c r="A21068" s="59" t="s">
        <v>11758</v>
      </c>
      <c r="B21068" s="61">
        <v>2</v>
      </c>
      <c r="C21068" s="61">
        <v>48</v>
      </c>
    </row>
    <row r="21069" spans="1:3" x14ac:dyDescent="0.2">
      <c r="A21069" s="60" t="s">
        <v>11761</v>
      </c>
      <c r="B21069" s="61">
        <v>1</v>
      </c>
      <c r="C21069" s="61">
        <v>24</v>
      </c>
    </row>
    <row r="21070" spans="1:3" x14ac:dyDescent="0.2">
      <c r="A21070" s="60" t="s">
        <v>11762</v>
      </c>
      <c r="B21070" s="61">
        <v>1</v>
      </c>
      <c r="C21070" s="61">
        <v>24</v>
      </c>
    </row>
    <row r="21071" spans="1:3" x14ac:dyDescent="0.2">
      <c r="A21071" s="58" t="s">
        <v>11033</v>
      </c>
      <c r="B21071" s="61">
        <v>2</v>
      </c>
      <c r="C21071" s="61">
        <v>48</v>
      </c>
    </row>
    <row r="21072" spans="1:3" x14ac:dyDescent="0.2">
      <c r="A21072" s="59" t="s">
        <v>11758</v>
      </c>
      <c r="B21072" s="61">
        <v>2</v>
      </c>
      <c r="C21072" s="61">
        <v>48</v>
      </c>
    </row>
    <row r="21073" spans="1:3" x14ac:dyDescent="0.2">
      <c r="A21073" s="60" t="s">
        <v>11761</v>
      </c>
      <c r="B21073" s="61">
        <v>1</v>
      </c>
      <c r="C21073" s="61">
        <v>24</v>
      </c>
    </row>
    <row r="21074" spans="1:3" x14ac:dyDescent="0.2">
      <c r="A21074" s="60" t="s">
        <v>11762</v>
      </c>
      <c r="B21074" s="61">
        <v>1</v>
      </c>
      <c r="C21074" s="61">
        <v>24</v>
      </c>
    </row>
    <row r="21075" spans="1:3" x14ac:dyDescent="0.2">
      <c r="A21075" s="58" t="s">
        <v>11034</v>
      </c>
      <c r="B21075" s="61">
        <v>2</v>
      </c>
      <c r="C21075" s="61">
        <v>48</v>
      </c>
    </row>
    <row r="21076" spans="1:3" x14ac:dyDescent="0.2">
      <c r="A21076" s="59" t="s">
        <v>11758</v>
      </c>
      <c r="B21076" s="61">
        <v>2</v>
      </c>
      <c r="C21076" s="61">
        <v>48</v>
      </c>
    </row>
    <row r="21077" spans="1:3" x14ac:dyDescent="0.2">
      <c r="A21077" s="60" t="s">
        <v>11761</v>
      </c>
      <c r="B21077" s="61">
        <v>1</v>
      </c>
      <c r="C21077" s="61">
        <v>24</v>
      </c>
    </row>
    <row r="21078" spans="1:3" x14ac:dyDescent="0.2">
      <c r="A21078" s="60" t="s">
        <v>11762</v>
      </c>
      <c r="B21078" s="61">
        <v>1</v>
      </c>
      <c r="C21078" s="61">
        <v>24</v>
      </c>
    </row>
    <row r="21079" spans="1:3" x14ac:dyDescent="0.2">
      <c r="A21079" s="58" t="s">
        <v>851</v>
      </c>
      <c r="B21079" s="61">
        <v>5</v>
      </c>
      <c r="C21079" s="61">
        <v>120</v>
      </c>
    </row>
    <row r="21080" spans="1:3" x14ac:dyDescent="0.2">
      <c r="A21080" s="59" t="s">
        <v>11758</v>
      </c>
      <c r="B21080" s="61">
        <v>2</v>
      </c>
      <c r="C21080" s="61">
        <v>48</v>
      </c>
    </row>
    <row r="21081" spans="1:3" x14ac:dyDescent="0.2">
      <c r="A21081" s="60" t="s">
        <v>11760</v>
      </c>
      <c r="B21081" s="61">
        <v>1</v>
      </c>
      <c r="C21081" s="61">
        <v>24</v>
      </c>
    </row>
    <row r="21082" spans="1:3" x14ac:dyDescent="0.2">
      <c r="A21082" s="60" t="s">
        <v>11761</v>
      </c>
      <c r="B21082" s="61">
        <v>1</v>
      </c>
      <c r="C21082" s="61">
        <v>24</v>
      </c>
    </row>
    <row r="21083" spans="1:3" x14ac:dyDescent="0.2">
      <c r="A21083" s="59" t="s">
        <v>11763</v>
      </c>
      <c r="B21083" s="61">
        <v>3</v>
      </c>
      <c r="C21083" s="61">
        <v>72</v>
      </c>
    </row>
    <row r="21084" spans="1:3" x14ac:dyDescent="0.2">
      <c r="A21084" s="60" t="s">
        <v>11764</v>
      </c>
      <c r="B21084" s="61">
        <v>1</v>
      </c>
      <c r="C21084" s="61">
        <v>24</v>
      </c>
    </row>
    <row r="21085" spans="1:3" x14ac:dyDescent="0.2">
      <c r="A21085" s="60" t="s">
        <v>11765</v>
      </c>
      <c r="B21085" s="61">
        <v>1</v>
      </c>
      <c r="C21085" s="61">
        <v>24</v>
      </c>
    </row>
    <row r="21086" spans="1:3" x14ac:dyDescent="0.2">
      <c r="A21086" s="60" t="s">
        <v>11766</v>
      </c>
      <c r="B21086" s="61">
        <v>1</v>
      </c>
      <c r="C21086" s="61">
        <v>24</v>
      </c>
    </row>
    <row r="21087" spans="1:3" x14ac:dyDescent="0.2">
      <c r="A21087" s="58" t="s">
        <v>11035</v>
      </c>
      <c r="B21087" s="61">
        <v>2</v>
      </c>
      <c r="C21087" s="61">
        <v>48</v>
      </c>
    </row>
    <row r="21088" spans="1:3" x14ac:dyDescent="0.2">
      <c r="A21088" s="59" t="s">
        <v>11758</v>
      </c>
      <c r="B21088" s="61">
        <v>2</v>
      </c>
      <c r="C21088" s="61">
        <v>48</v>
      </c>
    </row>
    <row r="21089" spans="1:3" x14ac:dyDescent="0.2">
      <c r="A21089" s="60" t="s">
        <v>11761</v>
      </c>
      <c r="B21089" s="61">
        <v>1</v>
      </c>
      <c r="C21089" s="61">
        <v>24</v>
      </c>
    </row>
    <row r="21090" spans="1:3" x14ac:dyDescent="0.2">
      <c r="A21090" s="60" t="s">
        <v>11762</v>
      </c>
      <c r="B21090" s="61">
        <v>1</v>
      </c>
      <c r="C21090" s="61">
        <v>24</v>
      </c>
    </row>
    <row r="21091" spans="1:3" x14ac:dyDescent="0.2">
      <c r="A21091" s="58" t="s">
        <v>11036</v>
      </c>
      <c r="B21091" s="61">
        <v>2</v>
      </c>
      <c r="C21091" s="61">
        <v>48</v>
      </c>
    </row>
    <row r="21092" spans="1:3" x14ac:dyDescent="0.2">
      <c r="A21092" s="59" t="s">
        <v>11758</v>
      </c>
      <c r="B21092" s="61">
        <v>2</v>
      </c>
      <c r="C21092" s="61">
        <v>48</v>
      </c>
    </row>
    <row r="21093" spans="1:3" x14ac:dyDescent="0.2">
      <c r="A21093" s="60" t="s">
        <v>11761</v>
      </c>
      <c r="B21093" s="61">
        <v>1</v>
      </c>
      <c r="C21093" s="61">
        <v>24</v>
      </c>
    </row>
    <row r="21094" spans="1:3" x14ac:dyDescent="0.2">
      <c r="A21094" s="60" t="s">
        <v>11762</v>
      </c>
      <c r="B21094" s="61">
        <v>1</v>
      </c>
      <c r="C21094" s="61">
        <v>24</v>
      </c>
    </row>
    <row r="21095" spans="1:3" x14ac:dyDescent="0.2">
      <c r="A21095" s="58" t="s">
        <v>11037</v>
      </c>
      <c r="B21095" s="61">
        <v>2</v>
      </c>
      <c r="C21095" s="61">
        <v>48</v>
      </c>
    </row>
    <row r="21096" spans="1:3" x14ac:dyDescent="0.2">
      <c r="A21096" s="59" t="s">
        <v>11758</v>
      </c>
      <c r="B21096" s="61">
        <v>2</v>
      </c>
      <c r="C21096" s="61">
        <v>48</v>
      </c>
    </row>
    <row r="21097" spans="1:3" x14ac:dyDescent="0.2">
      <c r="A21097" s="60" t="s">
        <v>11761</v>
      </c>
      <c r="B21097" s="61">
        <v>1</v>
      </c>
      <c r="C21097" s="61">
        <v>24</v>
      </c>
    </row>
    <row r="21098" spans="1:3" x14ac:dyDescent="0.2">
      <c r="A21098" s="60" t="s">
        <v>11762</v>
      </c>
      <c r="B21098" s="61">
        <v>1</v>
      </c>
      <c r="C21098" s="61">
        <v>24</v>
      </c>
    </row>
    <row r="21099" spans="1:3" x14ac:dyDescent="0.2">
      <c r="A21099" s="58" t="s">
        <v>11038</v>
      </c>
      <c r="B21099" s="61">
        <v>2</v>
      </c>
      <c r="C21099" s="61">
        <v>48</v>
      </c>
    </row>
    <row r="21100" spans="1:3" x14ac:dyDescent="0.2">
      <c r="A21100" s="59" t="s">
        <v>11758</v>
      </c>
      <c r="B21100" s="61">
        <v>2</v>
      </c>
      <c r="C21100" s="61">
        <v>48</v>
      </c>
    </row>
    <row r="21101" spans="1:3" x14ac:dyDescent="0.2">
      <c r="A21101" s="60" t="s">
        <v>11761</v>
      </c>
      <c r="B21101" s="61">
        <v>1</v>
      </c>
      <c r="C21101" s="61">
        <v>24</v>
      </c>
    </row>
    <row r="21102" spans="1:3" x14ac:dyDescent="0.2">
      <c r="A21102" s="60" t="s">
        <v>11762</v>
      </c>
      <c r="B21102" s="61">
        <v>1</v>
      </c>
      <c r="C21102" s="61">
        <v>24</v>
      </c>
    </row>
    <row r="21103" spans="1:3" x14ac:dyDescent="0.2">
      <c r="A21103" s="58" t="s">
        <v>11039</v>
      </c>
      <c r="B21103" s="61">
        <v>2</v>
      </c>
      <c r="C21103" s="61">
        <v>48</v>
      </c>
    </row>
    <row r="21104" spans="1:3" x14ac:dyDescent="0.2">
      <c r="A21104" s="59" t="s">
        <v>11758</v>
      </c>
      <c r="B21104" s="61">
        <v>2</v>
      </c>
      <c r="C21104" s="61">
        <v>48</v>
      </c>
    </row>
    <row r="21105" spans="1:3" x14ac:dyDescent="0.2">
      <c r="A21105" s="60" t="s">
        <v>11761</v>
      </c>
      <c r="B21105" s="61">
        <v>1</v>
      </c>
      <c r="C21105" s="61">
        <v>24</v>
      </c>
    </row>
    <row r="21106" spans="1:3" x14ac:dyDescent="0.2">
      <c r="A21106" s="60" t="s">
        <v>11762</v>
      </c>
      <c r="B21106" s="61">
        <v>1</v>
      </c>
      <c r="C21106" s="61">
        <v>24</v>
      </c>
    </row>
    <row r="21107" spans="1:3" x14ac:dyDescent="0.2">
      <c r="A21107" s="58" t="s">
        <v>11040</v>
      </c>
      <c r="B21107" s="61">
        <v>2</v>
      </c>
      <c r="C21107" s="61">
        <v>48</v>
      </c>
    </row>
    <row r="21108" spans="1:3" x14ac:dyDescent="0.2">
      <c r="A21108" s="59" t="s">
        <v>11758</v>
      </c>
      <c r="B21108" s="61">
        <v>2</v>
      </c>
      <c r="C21108" s="61">
        <v>48</v>
      </c>
    </row>
    <row r="21109" spans="1:3" x14ac:dyDescent="0.2">
      <c r="A21109" s="60" t="s">
        <v>11761</v>
      </c>
      <c r="B21109" s="61">
        <v>1</v>
      </c>
      <c r="C21109" s="61">
        <v>24</v>
      </c>
    </row>
    <row r="21110" spans="1:3" x14ac:dyDescent="0.2">
      <c r="A21110" s="60" t="s">
        <v>11762</v>
      </c>
      <c r="B21110" s="61">
        <v>1</v>
      </c>
      <c r="C21110" s="61">
        <v>24</v>
      </c>
    </row>
    <row r="21111" spans="1:3" x14ac:dyDescent="0.2">
      <c r="A21111" s="58" t="s">
        <v>11041</v>
      </c>
      <c r="B21111" s="61">
        <v>2</v>
      </c>
      <c r="C21111" s="61">
        <v>48</v>
      </c>
    </row>
    <row r="21112" spans="1:3" x14ac:dyDescent="0.2">
      <c r="A21112" s="59" t="s">
        <v>11758</v>
      </c>
      <c r="B21112" s="61">
        <v>2</v>
      </c>
      <c r="C21112" s="61">
        <v>48</v>
      </c>
    </row>
    <row r="21113" spans="1:3" x14ac:dyDescent="0.2">
      <c r="A21113" s="60" t="s">
        <v>11761</v>
      </c>
      <c r="B21113" s="61">
        <v>1</v>
      </c>
      <c r="C21113" s="61">
        <v>24</v>
      </c>
    </row>
    <row r="21114" spans="1:3" x14ac:dyDescent="0.2">
      <c r="A21114" s="60" t="s">
        <v>11762</v>
      </c>
      <c r="B21114" s="61">
        <v>1</v>
      </c>
      <c r="C21114" s="61">
        <v>24</v>
      </c>
    </row>
    <row r="21115" spans="1:3" x14ac:dyDescent="0.2">
      <c r="A21115" s="58" t="s">
        <v>11042</v>
      </c>
      <c r="B21115" s="61">
        <v>2</v>
      </c>
      <c r="C21115" s="61">
        <v>48</v>
      </c>
    </row>
    <row r="21116" spans="1:3" x14ac:dyDescent="0.2">
      <c r="A21116" s="59" t="s">
        <v>11758</v>
      </c>
      <c r="B21116" s="61">
        <v>2</v>
      </c>
      <c r="C21116" s="61">
        <v>48</v>
      </c>
    </row>
    <row r="21117" spans="1:3" x14ac:dyDescent="0.2">
      <c r="A21117" s="60" t="s">
        <v>11761</v>
      </c>
      <c r="B21117" s="61">
        <v>1</v>
      </c>
      <c r="C21117" s="61">
        <v>24</v>
      </c>
    </row>
    <row r="21118" spans="1:3" x14ac:dyDescent="0.2">
      <c r="A21118" s="60" t="s">
        <v>11762</v>
      </c>
      <c r="B21118" s="61">
        <v>1</v>
      </c>
      <c r="C21118" s="61">
        <v>24</v>
      </c>
    </row>
    <row r="21119" spans="1:3" x14ac:dyDescent="0.2">
      <c r="A21119" s="58" t="s">
        <v>11043</v>
      </c>
      <c r="B21119" s="61">
        <v>2</v>
      </c>
      <c r="C21119" s="61">
        <v>48</v>
      </c>
    </row>
    <row r="21120" spans="1:3" x14ac:dyDescent="0.2">
      <c r="A21120" s="59" t="s">
        <v>11758</v>
      </c>
      <c r="B21120" s="61">
        <v>2</v>
      </c>
      <c r="C21120" s="61">
        <v>48</v>
      </c>
    </row>
    <row r="21121" spans="1:3" x14ac:dyDescent="0.2">
      <c r="A21121" s="60" t="s">
        <v>11761</v>
      </c>
      <c r="B21121" s="61">
        <v>1</v>
      </c>
      <c r="C21121" s="61">
        <v>24</v>
      </c>
    </row>
    <row r="21122" spans="1:3" x14ac:dyDescent="0.2">
      <c r="A21122" s="60" t="s">
        <v>11762</v>
      </c>
      <c r="B21122" s="61">
        <v>1</v>
      </c>
      <c r="C21122" s="61">
        <v>24</v>
      </c>
    </row>
    <row r="21123" spans="1:3" x14ac:dyDescent="0.2">
      <c r="A21123" s="58" t="s">
        <v>11044</v>
      </c>
      <c r="B21123" s="61">
        <v>2</v>
      </c>
      <c r="C21123" s="61">
        <v>48</v>
      </c>
    </row>
    <row r="21124" spans="1:3" x14ac:dyDescent="0.2">
      <c r="A21124" s="59" t="s">
        <v>11758</v>
      </c>
      <c r="B21124" s="61">
        <v>2</v>
      </c>
      <c r="C21124" s="61">
        <v>48</v>
      </c>
    </row>
    <row r="21125" spans="1:3" x14ac:dyDescent="0.2">
      <c r="A21125" s="60" t="s">
        <v>11761</v>
      </c>
      <c r="B21125" s="61">
        <v>1</v>
      </c>
      <c r="C21125" s="61">
        <v>24</v>
      </c>
    </row>
    <row r="21126" spans="1:3" x14ac:dyDescent="0.2">
      <c r="A21126" s="60" t="s">
        <v>11762</v>
      </c>
      <c r="B21126" s="61">
        <v>1</v>
      </c>
      <c r="C21126" s="61">
        <v>24</v>
      </c>
    </row>
    <row r="21127" spans="1:3" x14ac:dyDescent="0.2">
      <c r="A21127" s="58" t="s">
        <v>852</v>
      </c>
      <c r="B21127" s="61">
        <v>5</v>
      </c>
      <c r="C21127" s="61">
        <v>120</v>
      </c>
    </row>
    <row r="21128" spans="1:3" x14ac:dyDescent="0.2">
      <c r="A21128" s="59" t="s">
        <v>11758</v>
      </c>
      <c r="B21128" s="61">
        <v>2</v>
      </c>
      <c r="C21128" s="61">
        <v>48</v>
      </c>
    </row>
    <row r="21129" spans="1:3" x14ac:dyDescent="0.2">
      <c r="A21129" s="60" t="s">
        <v>11760</v>
      </c>
      <c r="B21129" s="61">
        <v>1</v>
      </c>
      <c r="C21129" s="61">
        <v>24</v>
      </c>
    </row>
    <row r="21130" spans="1:3" x14ac:dyDescent="0.2">
      <c r="A21130" s="60" t="s">
        <v>11761</v>
      </c>
      <c r="B21130" s="61">
        <v>1</v>
      </c>
      <c r="C21130" s="61">
        <v>24</v>
      </c>
    </row>
    <row r="21131" spans="1:3" x14ac:dyDescent="0.2">
      <c r="A21131" s="59" t="s">
        <v>11763</v>
      </c>
      <c r="B21131" s="61">
        <v>3</v>
      </c>
      <c r="C21131" s="61">
        <v>72</v>
      </c>
    </row>
    <row r="21132" spans="1:3" x14ac:dyDescent="0.2">
      <c r="A21132" s="60" t="s">
        <v>11764</v>
      </c>
      <c r="B21132" s="61">
        <v>1</v>
      </c>
      <c r="C21132" s="61">
        <v>24</v>
      </c>
    </row>
    <row r="21133" spans="1:3" x14ac:dyDescent="0.2">
      <c r="A21133" s="60" t="s">
        <v>11765</v>
      </c>
      <c r="B21133" s="61">
        <v>1</v>
      </c>
      <c r="C21133" s="61">
        <v>24</v>
      </c>
    </row>
    <row r="21134" spans="1:3" x14ac:dyDescent="0.2">
      <c r="A21134" s="60" t="s">
        <v>11766</v>
      </c>
      <c r="B21134" s="61">
        <v>1</v>
      </c>
      <c r="C21134" s="61">
        <v>24</v>
      </c>
    </row>
    <row r="21135" spans="1:3" x14ac:dyDescent="0.2">
      <c r="A21135" s="58" t="s">
        <v>11045</v>
      </c>
      <c r="B21135" s="61">
        <v>2</v>
      </c>
      <c r="C21135" s="61">
        <v>48</v>
      </c>
    </row>
    <row r="21136" spans="1:3" x14ac:dyDescent="0.2">
      <c r="A21136" s="59" t="s">
        <v>11758</v>
      </c>
      <c r="B21136" s="61">
        <v>2</v>
      </c>
      <c r="C21136" s="61">
        <v>48</v>
      </c>
    </row>
    <row r="21137" spans="1:3" x14ac:dyDescent="0.2">
      <c r="A21137" s="60" t="s">
        <v>11761</v>
      </c>
      <c r="B21137" s="61">
        <v>1</v>
      </c>
      <c r="C21137" s="61">
        <v>24</v>
      </c>
    </row>
    <row r="21138" spans="1:3" x14ac:dyDescent="0.2">
      <c r="A21138" s="60" t="s">
        <v>11762</v>
      </c>
      <c r="B21138" s="61">
        <v>1</v>
      </c>
      <c r="C21138" s="61">
        <v>24</v>
      </c>
    </row>
    <row r="21139" spans="1:3" x14ac:dyDescent="0.2">
      <c r="A21139" s="58" t="s">
        <v>11046</v>
      </c>
      <c r="B21139" s="61">
        <v>2</v>
      </c>
      <c r="C21139" s="61">
        <v>48</v>
      </c>
    </row>
    <row r="21140" spans="1:3" x14ac:dyDescent="0.2">
      <c r="A21140" s="59" t="s">
        <v>11758</v>
      </c>
      <c r="B21140" s="61">
        <v>2</v>
      </c>
      <c r="C21140" s="61">
        <v>48</v>
      </c>
    </row>
    <row r="21141" spans="1:3" x14ac:dyDescent="0.2">
      <c r="A21141" s="60" t="s">
        <v>11761</v>
      </c>
      <c r="B21141" s="61">
        <v>1</v>
      </c>
      <c r="C21141" s="61">
        <v>24</v>
      </c>
    </row>
    <row r="21142" spans="1:3" x14ac:dyDescent="0.2">
      <c r="A21142" s="60" t="s">
        <v>11762</v>
      </c>
      <c r="B21142" s="61">
        <v>1</v>
      </c>
      <c r="C21142" s="61">
        <v>24</v>
      </c>
    </row>
    <row r="21143" spans="1:3" x14ac:dyDescent="0.2">
      <c r="A21143" s="58" t="s">
        <v>11047</v>
      </c>
      <c r="B21143" s="61">
        <v>2</v>
      </c>
      <c r="C21143" s="61">
        <v>48</v>
      </c>
    </row>
    <row r="21144" spans="1:3" x14ac:dyDescent="0.2">
      <c r="A21144" s="59" t="s">
        <v>11758</v>
      </c>
      <c r="B21144" s="61">
        <v>2</v>
      </c>
      <c r="C21144" s="61">
        <v>48</v>
      </c>
    </row>
    <row r="21145" spans="1:3" x14ac:dyDescent="0.2">
      <c r="A21145" s="60" t="s">
        <v>11761</v>
      </c>
      <c r="B21145" s="61">
        <v>1</v>
      </c>
      <c r="C21145" s="61">
        <v>24</v>
      </c>
    </row>
    <row r="21146" spans="1:3" x14ac:dyDescent="0.2">
      <c r="A21146" s="60" t="s">
        <v>11762</v>
      </c>
      <c r="B21146" s="61">
        <v>1</v>
      </c>
      <c r="C21146" s="61">
        <v>24</v>
      </c>
    </row>
    <row r="21147" spans="1:3" x14ac:dyDescent="0.2">
      <c r="A21147" s="58" t="s">
        <v>11048</v>
      </c>
      <c r="B21147" s="61">
        <v>2</v>
      </c>
      <c r="C21147" s="61">
        <v>48</v>
      </c>
    </row>
    <row r="21148" spans="1:3" x14ac:dyDescent="0.2">
      <c r="A21148" s="59" t="s">
        <v>11758</v>
      </c>
      <c r="B21148" s="61">
        <v>2</v>
      </c>
      <c r="C21148" s="61">
        <v>48</v>
      </c>
    </row>
    <row r="21149" spans="1:3" x14ac:dyDescent="0.2">
      <c r="A21149" s="60" t="s">
        <v>11761</v>
      </c>
      <c r="B21149" s="61">
        <v>1</v>
      </c>
      <c r="C21149" s="61">
        <v>24</v>
      </c>
    </row>
    <row r="21150" spans="1:3" x14ac:dyDescent="0.2">
      <c r="A21150" s="60" t="s">
        <v>11762</v>
      </c>
      <c r="B21150" s="61">
        <v>1</v>
      </c>
      <c r="C21150" s="61">
        <v>24</v>
      </c>
    </row>
    <row r="21151" spans="1:3" x14ac:dyDescent="0.2">
      <c r="A21151" s="58" t="s">
        <v>11049</v>
      </c>
      <c r="B21151" s="61">
        <v>2</v>
      </c>
      <c r="C21151" s="61">
        <v>48</v>
      </c>
    </row>
    <row r="21152" spans="1:3" x14ac:dyDescent="0.2">
      <c r="A21152" s="59" t="s">
        <v>11758</v>
      </c>
      <c r="B21152" s="61">
        <v>2</v>
      </c>
      <c r="C21152" s="61">
        <v>48</v>
      </c>
    </row>
    <row r="21153" spans="1:3" x14ac:dyDescent="0.2">
      <c r="A21153" s="60" t="s">
        <v>11761</v>
      </c>
      <c r="B21153" s="61">
        <v>1</v>
      </c>
      <c r="C21153" s="61">
        <v>24</v>
      </c>
    </row>
    <row r="21154" spans="1:3" x14ac:dyDescent="0.2">
      <c r="A21154" s="60" t="s">
        <v>11762</v>
      </c>
      <c r="B21154" s="61">
        <v>1</v>
      </c>
      <c r="C21154" s="61">
        <v>24</v>
      </c>
    </row>
    <row r="21155" spans="1:3" x14ac:dyDescent="0.2">
      <c r="A21155" s="58" t="s">
        <v>11050</v>
      </c>
      <c r="B21155" s="61">
        <v>2</v>
      </c>
      <c r="C21155" s="61">
        <v>48</v>
      </c>
    </row>
    <row r="21156" spans="1:3" x14ac:dyDescent="0.2">
      <c r="A21156" s="59" t="s">
        <v>11758</v>
      </c>
      <c r="B21156" s="61">
        <v>2</v>
      </c>
      <c r="C21156" s="61">
        <v>48</v>
      </c>
    </row>
    <row r="21157" spans="1:3" x14ac:dyDescent="0.2">
      <c r="A21157" s="60" t="s">
        <v>11761</v>
      </c>
      <c r="B21157" s="61">
        <v>1</v>
      </c>
      <c r="C21157" s="61">
        <v>24</v>
      </c>
    </row>
    <row r="21158" spans="1:3" x14ac:dyDescent="0.2">
      <c r="A21158" s="60" t="s">
        <v>11762</v>
      </c>
      <c r="B21158" s="61">
        <v>1</v>
      </c>
      <c r="C21158" s="61">
        <v>24</v>
      </c>
    </row>
    <row r="21159" spans="1:3" x14ac:dyDescent="0.2">
      <c r="A21159" s="58" t="s">
        <v>11051</v>
      </c>
      <c r="B21159" s="61">
        <v>2</v>
      </c>
      <c r="C21159" s="61">
        <v>48</v>
      </c>
    </row>
    <row r="21160" spans="1:3" x14ac:dyDescent="0.2">
      <c r="A21160" s="59" t="s">
        <v>11758</v>
      </c>
      <c r="B21160" s="61">
        <v>2</v>
      </c>
      <c r="C21160" s="61">
        <v>48</v>
      </c>
    </row>
    <row r="21161" spans="1:3" x14ac:dyDescent="0.2">
      <c r="A21161" s="60" t="s">
        <v>11761</v>
      </c>
      <c r="B21161" s="61">
        <v>1</v>
      </c>
      <c r="C21161" s="61">
        <v>24</v>
      </c>
    </row>
    <row r="21162" spans="1:3" x14ac:dyDescent="0.2">
      <c r="A21162" s="60" t="s">
        <v>11762</v>
      </c>
      <c r="B21162" s="61">
        <v>1</v>
      </c>
      <c r="C21162" s="61">
        <v>24</v>
      </c>
    </row>
    <row r="21163" spans="1:3" x14ac:dyDescent="0.2">
      <c r="A21163" s="58" t="s">
        <v>11052</v>
      </c>
      <c r="B21163" s="61">
        <v>2</v>
      </c>
      <c r="C21163" s="61">
        <v>48</v>
      </c>
    </row>
    <row r="21164" spans="1:3" x14ac:dyDescent="0.2">
      <c r="A21164" s="59" t="s">
        <v>11758</v>
      </c>
      <c r="B21164" s="61">
        <v>2</v>
      </c>
      <c r="C21164" s="61">
        <v>48</v>
      </c>
    </row>
    <row r="21165" spans="1:3" x14ac:dyDescent="0.2">
      <c r="A21165" s="60" t="s">
        <v>11761</v>
      </c>
      <c r="B21165" s="61">
        <v>1</v>
      </c>
      <c r="C21165" s="61">
        <v>24</v>
      </c>
    </row>
    <row r="21166" spans="1:3" x14ac:dyDescent="0.2">
      <c r="A21166" s="60" t="s">
        <v>11762</v>
      </c>
      <c r="B21166" s="61">
        <v>1</v>
      </c>
      <c r="C21166" s="61">
        <v>24</v>
      </c>
    </row>
    <row r="21167" spans="1:3" x14ac:dyDescent="0.2">
      <c r="A21167" s="58" t="s">
        <v>11053</v>
      </c>
      <c r="B21167" s="61">
        <v>2</v>
      </c>
      <c r="C21167" s="61">
        <v>48</v>
      </c>
    </row>
    <row r="21168" spans="1:3" x14ac:dyDescent="0.2">
      <c r="A21168" s="59" t="s">
        <v>11758</v>
      </c>
      <c r="B21168" s="61">
        <v>2</v>
      </c>
      <c r="C21168" s="61">
        <v>48</v>
      </c>
    </row>
    <row r="21169" spans="1:3" x14ac:dyDescent="0.2">
      <c r="A21169" s="60" t="s">
        <v>11761</v>
      </c>
      <c r="B21169" s="61">
        <v>1</v>
      </c>
      <c r="C21169" s="61">
        <v>24</v>
      </c>
    </row>
    <row r="21170" spans="1:3" x14ac:dyDescent="0.2">
      <c r="A21170" s="60" t="s">
        <v>11762</v>
      </c>
      <c r="B21170" s="61">
        <v>1</v>
      </c>
      <c r="C21170" s="61">
        <v>24</v>
      </c>
    </row>
    <row r="21171" spans="1:3" x14ac:dyDescent="0.2">
      <c r="A21171" s="58" t="s">
        <v>11054</v>
      </c>
      <c r="B21171" s="61">
        <v>2</v>
      </c>
      <c r="C21171" s="61">
        <v>48</v>
      </c>
    </row>
    <row r="21172" spans="1:3" x14ac:dyDescent="0.2">
      <c r="A21172" s="59" t="s">
        <v>11758</v>
      </c>
      <c r="B21172" s="61">
        <v>2</v>
      </c>
      <c r="C21172" s="61">
        <v>48</v>
      </c>
    </row>
    <row r="21173" spans="1:3" x14ac:dyDescent="0.2">
      <c r="A21173" s="60" t="s">
        <v>11761</v>
      </c>
      <c r="B21173" s="61">
        <v>1</v>
      </c>
      <c r="C21173" s="61">
        <v>24</v>
      </c>
    </row>
    <row r="21174" spans="1:3" x14ac:dyDescent="0.2">
      <c r="A21174" s="60" t="s">
        <v>11762</v>
      </c>
      <c r="B21174" s="61">
        <v>1</v>
      </c>
      <c r="C21174" s="61">
        <v>24</v>
      </c>
    </row>
    <row r="21175" spans="1:3" x14ac:dyDescent="0.2">
      <c r="A21175" s="58" t="s">
        <v>853</v>
      </c>
      <c r="B21175" s="61">
        <v>5</v>
      </c>
      <c r="C21175" s="61">
        <v>120</v>
      </c>
    </row>
    <row r="21176" spans="1:3" x14ac:dyDescent="0.2">
      <c r="A21176" s="59" t="s">
        <v>11758</v>
      </c>
      <c r="B21176" s="61">
        <v>2</v>
      </c>
      <c r="C21176" s="61">
        <v>48</v>
      </c>
    </row>
    <row r="21177" spans="1:3" x14ac:dyDescent="0.2">
      <c r="A21177" s="60" t="s">
        <v>11760</v>
      </c>
      <c r="B21177" s="61">
        <v>1</v>
      </c>
      <c r="C21177" s="61">
        <v>24</v>
      </c>
    </row>
    <row r="21178" spans="1:3" x14ac:dyDescent="0.2">
      <c r="A21178" s="60" t="s">
        <v>11761</v>
      </c>
      <c r="B21178" s="61">
        <v>1</v>
      </c>
      <c r="C21178" s="61">
        <v>24</v>
      </c>
    </row>
    <row r="21179" spans="1:3" x14ac:dyDescent="0.2">
      <c r="A21179" s="59" t="s">
        <v>11763</v>
      </c>
      <c r="B21179" s="61">
        <v>3</v>
      </c>
      <c r="C21179" s="61">
        <v>72</v>
      </c>
    </row>
    <row r="21180" spans="1:3" x14ac:dyDescent="0.2">
      <c r="A21180" s="60" t="s">
        <v>11764</v>
      </c>
      <c r="B21180" s="61">
        <v>1</v>
      </c>
      <c r="C21180" s="61">
        <v>24</v>
      </c>
    </row>
    <row r="21181" spans="1:3" x14ac:dyDescent="0.2">
      <c r="A21181" s="60" t="s">
        <v>11765</v>
      </c>
      <c r="B21181" s="61">
        <v>1</v>
      </c>
      <c r="C21181" s="61">
        <v>24</v>
      </c>
    </row>
    <row r="21182" spans="1:3" x14ac:dyDescent="0.2">
      <c r="A21182" s="60" t="s">
        <v>11766</v>
      </c>
      <c r="B21182" s="61">
        <v>1</v>
      </c>
      <c r="C21182" s="61">
        <v>24</v>
      </c>
    </row>
    <row r="21183" spans="1:3" x14ac:dyDescent="0.2">
      <c r="A21183" s="58" t="s">
        <v>11055</v>
      </c>
      <c r="B21183" s="61">
        <v>2</v>
      </c>
      <c r="C21183" s="61">
        <v>48</v>
      </c>
    </row>
    <row r="21184" spans="1:3" x14ac:dyDescent="0.2">
      <c r="A21184" s="59" t="s">
        <v>11758</v>
      </c>
      <c r="B21184" s="61">
        <v>2</v>
      </c>
      <c r="C21184" s="61">
        <v>48</v>
      </c>
    </row>
    <row r="21185" spans="1:3" x14ac:dyDescent="0.2">
      <c r="A21185" s="60" t="s">
        <v>11761</v>
      </c>
      <c r="B21185" s="61">
        <v>1</v>
      </c>
      <c r="C21185" s="61">
        <v>24</v>
      </c>
    </row>
    <row r="21186" spans="1:3" x14ac:dyDescent="0.2">
      <c r="A21186" s="60" t="s">
        <v>11762</v>
      </c>
      <c r="B21186" s="61">
        <v>1</v>
      </c>
      <c r="C21186" s="61">
        <v>24</v>
      </c>
    </row>
    <row r="21187" spans="1:3" x14ac:dyDescent="0.2">
      <c r="A21187" s="58" t="s">
        <v>11056</v>
      </c>
      <c r="B21187" s="61">
        <v>2</v>
      </c>
      <c r="C21187" s="61">
        <v>48</v>
      </c>
    </row>
    <row r="21188" spans="1:3" x14ac:dyDescent="0.2">
      <c r="A21188" s="59" t="s">
        <v>11758</v>
      </c>
      <c r="B21188" s="61">
        <v>2</v>
      </c>
      <c r="C21188" s="61">
        <v>48</v>
      </c>
    </row>
    <row r="21189" spans="1:3" x14ac:dyDescent="0.2">
      <c r="A21189" s="60" t="s">
        <v>11761</v>
      </c>
      <c r="B21189" s="61">
        <v>1</v>
      </c>
      <c r="C21189" s="61">
        <v>24</v>
      </c>
    </row>
    <row r="21190" spans="1:3" x14ac:dyDescent="0.2">
      <c r="A21190" s="60" t="s">
        <v>11762</v>
      </c>
      <c r="B21190" s="61">
        <v>1</v>
      </c>
      <c r="C21190" s="61">
        <v>24</v>
      </c>
    </row>
    <row r="21191" spans="1:3" x14ac:dyDescent="0.2">
      <c r="A21191" s="58" t="s">
        <v>11057</v>
      </c>
      <c r="B21191" s="61">
        <v>2</v>
      </c>
      <c r="C21191" s="61">
        <v>48</v>
      </c>
    </row>
    <row r="21192" spans="1:3" x14ac:dyDescent="0.2">
      <c r="A21192" s="59" t="s">
        <v>11758</v>
      </c>
      <c r="B21192" s="61">
        <v>2</v>
      </c>
      <c r="C21192" s="61">
        <v>48</v>
      </c>
    </row>
    <row r="21193" spans="1:3" x14ac:dyDescent="0.2">
      <c r="A21193" s="60" t="s">
        <v>11761</v>
      </c>
      <c r="B21193" s="61">
        <v>1</v>
      </c>
      <c r="C21193" s="61">
        <v>24</v>
      </c>
    </row>
    <row r="21194" spans="1:3" x14ac:dyDescent="0.2">
      <c r="A21194" s="60" t="s">
        <v>11762</v>
      </c>
      <c r="B21194" s="61">
        <v>1</v>
      </c>
      <c r="C21194" s="61">
        <v>24</v>
      </c>
    </row>
    <row r="21195" spans="1:3" x14ac:dyDescent="0.2">
      <c r="A21195" s="58" t="s">
        <v>11058</v>
      </c>
      <c r="B21195" s="61">
        <v>2</v>
      </c>
      <c r="C21195" s="61">
        <v>48</v>
      </c>
    </row>
    <row r="21196" spans="1:3" x14ac:dyDescent="0.2">
      <c r="A21196" s="59" t="s">
        <v>11758</v>
      </c>
      <c r="B21196" s="61">
        <v>2</v>
      </c>
      <c r="C21196" s="61">
        <v>48</v>
      </c>
    </row>
    <row r="21197" spans="1:3" x14ac:dyDescent="0.2">
      <c r="A21197" s="60" t="s">
        <v>11761</v>
      </c>
      <c r="B21197" s="61">
        <v>1</v>
      </c>
      <c r="C21197" s="61">
        <v>24</v>
      </c>
    </row>
    <row r="21198" spans="1:3" x14ac:dyDescent="0.2">
      <c r="A21198" s="60" t="s">
        <v>11762</v>
      </c>
      <c r="B21198" s="61">
        <v>1</v>
      </c>
      <c r="C21198" s="61">
        <v>24</v>
      </c>
    </row>
    <row r="21199" spans="1:3" x14ac:dyDescent="0.2">
      <c r="A21199" s="58" t="s">
        <v>11059</v>
      </c>
      <c r="B21199" s="61">
        <v>2</v>
      </c>
      <c r="C21199" s="61">
        <v>48</v>
      </c>
    </row>
    <row r="21200" spans="1:3" x14ac:dyDescent="0.2">
      <c r="A21200" s="59" t="s">
        <v>11758</v>
      </c>
      <c r="B21200" s="61">
        <v>2</v>
      </c>
      <c r="C21200" s="61">
        <v>48</v>
      </c>
    </row>
    <row r="21201" spans="1:3" x14ac:dyDescent="0.2">
      <c r="A21201" s="60" t="s">
        <v>11761</v>
      </c>
      <c r="B21201" s="61">
        <v>1</v>
      </c>
      <c r="C21201" s="61">
        <v>24</v>
      </c>
    </row>
    <row r="21202" spans="1:3" x14ac:dyDescent="0.2">
      <c r="A21202" s="60" t="s">
        <v>11762</v>
      </c>
      <c r="B21202" s="61">
        <v>1</v>
      </c>
      <c r="C21202" s="61">
        <v>24</v>
      </c>
    </row>
    <row r="21203" spans="1:3" x14ac:dyDescent="0.2">
      <c r="A21203" s="58" t="s">
        <v>11060</v>
      </c>
      <c r="B21203" s="61">
        <v>2</v>
      </c>
      <c r="C21203" s="61">
        <v>48</v>
      </c>
    </row>
    <row r="21204" spans="1:3" x14ac:dyDescent="0.2">
      <c r="A21204" s="59" t="s">
        <v>11758</v>
      </c>
      <c r="B21204" s="61">
        <v>2</v>
      </c>
      <c r="C21204" s="61">
        <v>48</v>
      </c>
    </row>
    <row r="21205" spans="1:3" x14ac:dyDescent="0.2">
      <c r="A21205" s="60" t="s">
        <v>11761</v>
      </c>
      <c r="B21205" s="61">
        <v>1</v>
      </c>
      <c r="C21205" s="61">
        <v>24</v>
      </c>
    </row>
    <row r="21206" spans="1:3" x14ac:dyDescent="0.2">
      <c r="A21206" s="60" t="s">
        <v>11762</v>
      </c>
      <c r="B21206" s="61">
        <v>1</v>
      </c>
      <c r="C21206" s="61">
        <v>24</v>
      </c>
    </row>
    <row r="21207" spans="1:3" x14ac:dyDescent="0.2">
      <c r="A21207" s="58" t="s">
        <v>11061</v>
      </c>
      <c r="B21207" s="61">
        <v>2</v>
      </c>
      <c r="C21207" s="61">
        <v>48</v>
      </c>
    </row>
    <row r="21208" spans="1:3" x14ac:dyDescent="0.2">
      <c r="A21208" s="59" t="s">
        <v>11758</v>
      </c>
      <c r="B21208" s="61">
        <v>2</v>
      </c>
      <c r="C21208" s="61">
        <v>48</v>
      </c>
    </row>
    <row r="21209" spans="1:3" x14ac:dyDescent="0.2">
      <c r="A21209" s="60" t="s">
        <v>11761</v>
      </c>
      <c r="B21209" s="61">
        <v>1</v>
      </c>
      <c r="C21209" s="61">
        <v>24</v>
      </c>
    </row>
    <row r="21210" spans="1:3" x14ac:dyDescent="0.2">
      <c r="A21210" s="60" t="s">
        <v>11762</v>
      </c>
      <c r="B21210" s="61">
        <v>1</v>
      </c>
      <c r="C21210" s="61">
        <v>24</v>
      </c>
    </row>
    <row r="21211" spans="1:3" x14ac:dyDescent="0.2">
      <c r="A21211" s="58" t="s">
        <v>11062</v>
      </c>
      <c r="B21211" s="61">
        <v>2</v>
      </c>
      <c r="C21211" s="61">
        <v>48</v>
      </c>
    </row>
    <row r="21212" spans="1:3" x14ac:dyDescent="0.2">
      <c r="A21212" s="59" t="s">
        <v>11758</v>
      </c>
      <c r="B21212" s="61">
        <v>2</v>
      </c>
      <c r="C21212" s="61">
        <v>48</v>
      </c>
    </row>
    <row r="21213" spans="1:3" x14ac:dyDescent="0.2">
      <c r="A21213" s="60" t="s">
        <v>11761</v>
      </c>
      <c r="B21213" s="61">
        <v>1</v>
      </c>
      <c r="C21213" s="61">
        <v>24</v>
      </c>
    </row>
    <row r="21214" spans="1:3" x14ac:dyDescent="0.2">
      <c r="A21214" s="60" t="s">
        <v>11762</v>
      </c>
      <c r="B21214" s="61">
        <v>1</v>
      </c>
      <c r="C21214" s="61">
        <v>24</v>
      </c>
    </row>
    <row r="21215" spans="1:3" x14ac:dyDescent="0.2">
      <c r="A21215" s="58" t="s">
        <v>11063</v>
      </c>
      <c r="B21215" s="61">
        <v>2</v>
      </c>
      <c r="C21215" s="61">
        <v>48</v>
      </c>
    </row>
    <row r="21216" spans="1:3" x14ac:dyDescent="0.2">
      <c r="A21216" s="59" t="s">
        <v>11758</v>
      </c>
      <c r="B21216" s="61">
        <v>2</v>
      </c>
      <c r="C21216" s="61">
        <v>48</v>
      </c>
    </row>
    <row r="21217" spans="1:3" x14ac:dyDescent="0.2">
      <c r="A21217" s="60" t="s">
        <v>11761</v>
      </c>
      <c r="B21217" s="61">
        <v>1</v>
      </c>
      <c r="C21217" s="61">
        <v>24</v>
      </c>
    </row>
    <row r="21218" spans="1:3" x14ac:dyDescent="0.2">
      <c r="A21218" s="60" t="s">
        <v>11762</v>
      </c>
      <c r="B21218" s="61">
        <v>1</v>
      </c>
      <c r="C21218" s="61">
        <v>24</v>
      </c>
    </row>
    <row r="21219" spans="1:3" x14ac:dyDescent="0.2">
      <c r="A21219" s="58" t="s">
        <v>11064</v>
      </c>
      <c r="B21219" s="61">
        <v>2</v>
      </c>
      <c r="C21219" s="61">
        <v>48</v>
      </c>
    </row>
    <row r="21220" spans="1:3" x14ac:dyDescent="0.2">
      <c r="A21220" s="59" t="s">
        <v>11758</v>
      </c>
      <c r="B21220" s="61">
        <v>2</v>
      </c>
      <c r="C21220" s="61">
        <v>48</v>
      </c>
    </row>
    <row r="21221" spans="1:3" x14ac:dyDescent="0.2">
      <c r="A21221" s="60" t="s">
        <v>11761</v>
      </c>
      <c r="B21221" s="61">
        <v>1</v>
      </c>
      <c r="C21221" s="61">
        <v>24</v>
      </c>
    </row>
    <row r="21222" spans="1:3" x14ac:dyDescent="0.2">
      <c r="A21222" s="60" t="s">
        <v>11762</v>
      </c>
      <c r="B21222" s="61">
        <v>1</v>
      </c>
      <c r="C21222" s="61">
        <v>24</v>
      </c>
    </row>
    <row r="21223" spans="1:3" x14ac:dyDescent="0.2">
      <c r="A21223" s="58" t="s">
        <v>854</v>
      </c>
      <c r="B21223" s="61">
        <v>5</v>
      </c>
      <c r="C21223" s="61">
        <v>120</v>
      </c>
    </row>
    <row r="21224" spans="1:3" x14ac:dyDescent="0.2">
      <c r="A21224" s="59" t="s">
        <v>11758</v>
      </c>
      <c r="B21224" s="61">
        <v>2</v>
      </c>
      <c r="C21224" s="61">
        <v>48</v>
      </c>
    </row>
    <row r="21225" spans="1:3" x14ac:dyDescent="0.2">
      <c r="A21225" s="60" t="s">
        <v>11760</v>
      </c>
      <c r="B21225" s="61">
        <v>1</v>
      </c>
      <c r="C21225" s="61">
        <v>24</v>
      </c>
    </row>
    <row r="21226" spans="1:3" x14ac:dyDescent="0.2">
      <c r="A21226" s="60" t="s">
        <v>11761</v>
      </c>
      <c r="B21226" s="61">
        <v>1</v>
      </c>
      <c r="C21226" s="61">
        <v>24</v>
      </c>
    </row>
    <row r="21227" spans="1:3" x14ac:dyDescent="0.2">
      <c r="A21227" s="59" t="s">
        <v>11763</v>
      </c>
      <c r="B21227" s="61">
        <v>3</v>
      </c>
      <c r="C21227" s="61">
        <v>72</v>
      </c>
    </row>
    <row r="21228" spans="1:3" x14ac:dyDescent="0.2">
      <c r="A21228" s="60" t="s">
        <v>11764</v>
      </c>
      <c r="B21228" s="61">
        <v>1</v>
      </c>
      <c r="C21228" s="61">
        <v>24</v>
      </c>
    </row>
    <row r="21229" spans="1:3" x14ac:dyDescent="0.2">
      <c r="A21229" s="60" t="s">
        <v>11765</v>
      </c>
      <c r="B21229" s="61">
        <v>1</v>
      </c>
      <c r="C21229" s="61">
        <v>24</v>
      </c>
    </row>
    <row r="21230" spans="1:3" x14ac:dyDescent="0.2">
      <c r="A21230" s="60" t="s">
        <v>11766</v>
      </c>
      <c r="B21230" s="61">
        <v>1</v>
      </c>
      <c r="C21230" s="61">
        <v>24</v>
      </c>
    </row>
    <row r="21231" spans="1:3" x14ac:dyDescent="0.2">
      <c r="A21231" s="58" t="s">
        <v>11065</v>
      </c>
      <c r="B21231" s="61">
        <v>2</v>
      </c>
      <c r="C21231" s="61">
        <v>48</v>
      </c>
    </row>
    <row r="21232" spans="1:3" x14ac:dyDescent="0.2">
      <c r="A21232" s="59" t="s">
        <v>11758</v>
      </c>
      <c r="B21232" s="61">
        <v>2</v>
      </c>
      <c r="C21232" s="61">
        <v>48</v>
      </c>
    </row>
    <row r="21233" spans="1:3" x14ac:dyDescent="0.2">
      <c r="A21233" s="60" t="s">
        <v>11761</v>
      </c>
      <c r="B21233" s="61">
        <v>1</v>
      </c>
      <c r="C21233" s="61">
        <v>24</v>
      </c>
    </row>
    <row r="21234" spans="1:3" x14ac:dyDescent="0.2">
      <c r="A21234" s="60" t="s">
        <v>11762</v>
      </c>
      <c r="B21234" s="61">
        <v>1</v>
      </c>
      <c r="C21234" s="61">
        <v>24</v>
      </c>
    </row>
    <row r="21235" spans="1:3" x14ac:dyDescent="0.2">
      <c r="A21235" s="58" t="s">
        <v>11066</v>
      </c>
      <c r="B21235" s="61">
        <v>2</v>
      </c>
      <c r="C21235" s="61">
        <v>48</v>
      </c>
    </row>
    <row r="21236" spans="1:3" x14ac:dyDescent="0.2">
      <c r="A21236" s="59" t="s">
        <v>11758</v>
      </c>
      <c r="B21236" s="61">
        <v>2</v>
      </c>
      <c r="C21236" s="61">
        <v>48</v>
      </c>
    </row>
    <row r="21237" spans="1:3" x14ac:dyDescent="0.2">
      <c r="A21237" s="60" t="s">
        <v>11761</v>
      </c>
      <c r="B21237" s="61">
        <v>1</v>
      </c>
      <c r="C21237" s="61">
        <v>24</v>
      </c>
    </row>
    <row r="21238" spans="1:3" x14ac:dyDescent="0.2">
      <c r="A21238" s="60" t="s">
        <v>11762</v>
      </c>
      <c r="B21238" s="61">
        <v>1</v>
      </c>
      <c r="C21238" s="61">
        <v>24</v>
      </c>
    </row>
    <row r="21239" spans="1:3" x14ac:dyDescent="0.2">
      <c r="A21239" s="58" t="s">
        <v>11067</v>
      </c>
      <c r="B21239" s="61">
        <v>2</v>
      </c>
      <c r="C21239" s="61">
        <v>48</v>
      </c>
    </row>
    <row r="21240" spans="1:3" x14ac:dyDescent="0.2">
      <c r="A21240" s="59" t="s">
        <v>11758</v>
      </c>
      <c r="B21240" s="61">
        <v>2</v>
      </c>
      <c r="C21240" s="61">
        <v>48</v>
      </c>
    </row>
    <row r="21241" spans="1:3" x14ac:dyDescent="0.2">
      <c r="A21241" s="60" t="s">
        <v>11761</v>
      </c>
      <c r="B21241" s="61">
        <v>1</v>
      </c>
      <c r="C21241" s="61">
        <v>24</v>
      </c>
    </row>
    <row r="21242" spans="1:3" x14ac:dyDescent="0.2">
      <c r="A21242" s="60" t="s">
        <v>11762</v>
      </c>
      <c r="B21242" s="61">
        <v>1</v>
      </c>
      <c r="C21242" s="61">
        <v>24</v>
      </c>
    </row>
    <row r="21243" spans="1:3" x14ac:dyDescent="0.2">
      <c r="A21243" s="58" t="s">
        <v>11068</v>
      </c>
      <c r="B21243" s="61">
        <v>2</v>
      </c>
      <c r="C21243" s="61">
        <v>48</v>
      </c>
    </row>
    <row r="21244" spans="1:3" x14ac:dyDescent="0.2">
      <c r="A21244" s="59" t="s">
        <v>11758</v>
      </c>
      <c r="B21244" s="61">
        <v>2</v>
      </c>
      <c r="C21244" s="61">
        <v>48</v>
      </c>
    </row>
    <row r="21245" spans="1:3" x14ac:dyDescent="0.2">
      <c r="A21245" s="60" t="s">
        <v>11761</v>
      </c>
      <c r="B21245" s="61">
        <v>1</v>
      </c>
      <c r="C21245" s="61">
        <v>24</v>
      </c>
    </row>
    <row r="21246" spans="1:3" x14ac:dyDescent="0.2">
      <c r="A21246" s="60" t="s">
        <v>11762</v>
      </c>
      <c r="B21246" s="61">
        <v>1</v>
      </c>
      <c r="C21246" s="61">
        <v>24</v>
      </c>
    </row>
    <row r="21247" spans="1:3" x14ac:dyDescent="0.2">
      <c r="A21247" s="58" t="s">
        <v>11069</v>
      </c>
      <c r="B21247" s="61">
        <v>2</v>
      </c>
      <c r="C21247" s="61">
        <v>48</v>
      </c>
    </row>
    <row r="21248" spans="1:3" x14ac:dyDescent="0.2">
      <c r="A21248" s="59" t="s">
        <v>11758</v>
      </c>
      <c r="B21248" s="61">
        <v>2</v>
      </c>
      <c r="C21248" s="61">
        <v>48</v>
      </c>
    </row>
    <row r="21249" spans="1:3" x14ac:dyDescent="0.2">
      <c r="A21249" s="60" t="s">
        <v>11761</v>
      </c>
      <c r="B21249" s="61">
        <v>1</v>
      </c>
      <c r="C21249" s="61">
        <v>24</v>
      </c>
    </row>
    <row r="21250" spans="1:3" x14ac:dyDescent="0.2">
      <c r="A21250" s="60" t="s">
        <v>11762</v>
      </c>
      <c r="B21250" s="61">
        <v>1</v>
      </c>
      <c r="C21250" s="61">
        <v>24</v>
      </c>
    </row>
    <row r="21251" spans="1:3" x14ac:dyDescent="0.2">
      <c r="A21251" s="58" t="s">
        <v>11070</v>
      </c>
      <c r="B21251" s="61">
        <v>2</v>
      </c>
      <c r="C21251" s="61">
        <v>48</v>
      </c>
    </row>
    <row r="21252" spans="1:3" x14ac:dyDescent="0.2">
      <c r="A21252" s="59" t="s">
        <v>11758</v>
      </c>
      <c r="B21252" s="61">
        <v>2</v>
      </c>
      <c r="C21252" s="61">
        <v>48</v>
      </c>
    </row>
    <row r="21253" spans="1:3" x14ac:dyDescent="0.2">
      <c r="A21253" s="60" t="s">
        <v>11761</v>
      </c>
      <c r="B21253" s="61">
        <v>1</v>
      </c>
      <c r="C21253" s="61">
        <v>24</v>
      </c>
    </row>
    <row r="21254" spans="1:3" x14ac:dyDescent="0.2">
      <c r="A21254" s="60" t="s">
        <v>11762</v>
      </c>
      <c r="B21254" s="61">
        <v>1</v>
      </c>
      <c r="C21254" s="61">
        <v>24</v>
      </c>
    </row>
    <row r="21255" spans="1:3" x14ac:dyDescent="0.2">
      <c r="A21255" s="58" t="s">
        <v>11071</v>
      </c>
      <c r="B21255" s="61">
        <v>2</v>
      </c>
      <c r="C21255" s="61">
        <v>48</v>
      </c>
    </row>
    <row r="21256" spans="1:3" x14ac:dyDescent="0.2">
      <c r="A21256" s="59" t="s">
        <v>11758</v>
      </c>
      <c r="B21256" s="61">
        <v>2</v>
      </c>
      <c r="C21256" s="61">
        <v>48</v>
      </c>
    </row>
    <row r="21257" spans="1:3" x14ac:dyDescent="0.2">
      <c r="A21257" s="60" t="s">
        <v>11761</v>
      </c>
      <c r="B21257" s="61">
        <v>1</v>
      </c>
      <c r="C21257" s="61">
        <v>24</v>
      </c>
    </row>
    <row r="21258" spans="1:3" x14ac:dyDescent="0.2">
      <c r="A21258" s="60" t="s">
        <v>11762</v>
      </c>
      <c r="B21258" s="61">
        <v>1</v>
      </c>
      <c r="C21258" s="61">
        <v>24</v>
      </c>
    </row>
    <row r="21259" spans="1:3" x14ac:dyDescent="0.2">
      <c r="A21259" s="58" t="s">
        <v>11072</v>
      </c>
      <c r="B21259" s="61">
        <v>2</v>
      </c>
      <c r="C21259" s="61">
        <v>48</v>
      </c>
    </row>
    <row r="21260" spans="1:3" x14ac:dyDescent="0.2">
      <c r="A21260" s="59" t="s">
        <v>11758</v>
      </c>
      <c r="B21260" s="61">
        <v>2</v>
      </c>
      <c r="C21260" s="61">
        <v>48</v>
      </c>
    </row>
    <row r="21261" spans="1:3" x14ac:dyDescent="0.2">
      <c r="A21261" s="60" t="s">
        <v>11761</v>
      </c>
      <c r="B21261" s="61">
        <v>1</v>
      </c>
      <c r="C21261" s="61">
        <v>24</v>
      </c>
    </row>
    <row r="21262" spans="1:3" x14ac:dyDescent="0.2">
      <c r="A21262" s="60" t="s">
        <v>11762</v>
      </c>
      <c r="B21262" s="61">
        <v>1</v>
      </c>
      <c r="C21262" s="61">
        <v>24</v>
      </c>
    </row>
    <row r="21263" spans="1:3" x14ac:dyDescent="0.2">
      <c r="A21263" s="58" t="s">
        <v>11073</v>
      </c>
      <c r="B21263" s="61">
        <v>2</v>
      </c>
      <c r="C21263" s="61">
        <v>48</v>
      </c>
    </row>
    <row r="21264" spans="1:3" x14ac:dyDescent="0.2">
      <c r="A21264" s="59" t="s">
        <v>11758</v>
      </c>
      <c r="B21264" s="61">
        <v>2</v>
      </c>
      <c r="C21264" s="61">
        <v>48</v>
      </c>
    </row>
    <row r="21265" spans="1:3" x14ac:dyDescent="0.2">
      <c r="A21265" s="60" t="s">
        <v>11761</v>
      </c>
      <c r="B21265" s="61">
        <v>1</v>
      </c>
      <c r="C21265" s="61">
        <v>24</v>
      </c>
    </row>
    <row r="21266" spans="1:3" x14ac:dyDescent="0.2">
      <c r="A21266" s="60" t="s">
        <v>11762</v>
      </c>
      <c r="B21266" s="61">
        <v>1</v>
      </c>
      <c r="C21266" s="61">
        <v>24</v>
      </c>
    </row>
    <row r="21267" spans="1:3" x14ac:dyDescent="0.2">
      <c r="A21267" s="58" t="s">
        <v>11074</v>
      </c>
      <c r="B21267" s="61">
        <v>2</v>
      </c>
      <c r="C21267" s="61">
        <v>48</v>
      </c>
    </row>
    <row r="21268" spans="1:3" x14ac:dyDescent="0.2">
      <c r="A21268" s="59" t="s">
        <v>11758</v>
      </c>
      <c r="B21268" s="61">
        <v>2</v>
      </c>
      <c r="C21268" s="61">
        <v>48</v>
      </c>
    </row>
    <row r="21269" spans="1:3" x14ac:dyDescent="0.2">
      <c r="A21269" s="60" t="s">
        <v>11761</v>
      </c>
      <c r="B21269" s="61">
        <v>1</v>
      </c>
      <c r="C21269" s="61">
        <v>24</v>
      </c>
    </row>
    <row r="21270" spans="1:3" x14ac:dyDescent="0.2">
      <c r="A21270" s="60" t="s">
        <v>11762</v>
      </c>
      <c r="B21270" s="61">
        <v>1</v>
      </c>
      <c r="C21270" s="61">
        <v>24</v>
      </c>
    </row>
    <row r="21271" spans="1:3" x14ac:dyDescent="0.2">
      <c r="A21271" s="58" t="s">
        <v>153</v>
      </c>
      <c r="B21271" s="61">
        <v>5</v>
      </c>
      <c r="C21271" s="61">
        <v>120</v>
      </c>
    </row>
    <row r="21272" spans="1:3" x14ac:dyDescent="0.2">
      <c r="A21272" s="59" t="s">
        <v>11758</v>
      </c>
      <c r="B21272" s="61">
        <v>2</v>
      </c>
      <c r="C21272" s="61">
        <v>48</v>
      </c>
    </row>
    <row r="21273" spans="1:3" x14ac:dyDescent="0.2">
      <c r="A21273" s="60" t="s">
        <v>11760</v>
      </c>
      <c r="B21273" s="61">
        <v>1</v>
      </c>
      <c r="C21273" s="61">
        <v>24</v>
      </c>
    </row>
    <row r="21274" spans="1:3" x14ac:dyDescent="0.2">
      <c r="A21274" s="60" t="s">
        <v>11761</v>
      </c>
      <c r="B21274" s="61">
        <v>1</v>
      </c>
      <c r="C21274" s="61">
        <v>24</v>
      </c>
    </row>
    <row r="21275" spans="1:3" x14ac:dyDescent="0.2">
      <c r="A21275" s="59" t="s">
        <v>11763</v>
      </c>
      <c r="B21275" s="61">
        <v>3</v>
      </c>
      <c r="C21275" s="61">
        <v>72</v>
      </c>
    </row>
    <row r="21276" spans="1:3" x14ac:dyDescent="0.2">
      <c r="A21276" s="60" t="s">
        <v>11764</v>
      </c>
      <c r="B21276" s="61">
        <v>1</v>
      </c>
      <c r="C21276" s="61">
        <v>24</v>
      </c>
    </row>
    <row r="21277" spans="1:3" x14ac:dyDescent="0.2">
      <c r="A21277" s="60" t="s">
        <v>11765</v>
      </c>
      <c r="B21277" s="61">
        <v>1</v>
      </c>
      <c r="C21277" s="61">
        <v>24</v>
      </c>
    </row>
    <row r="21278" spans="1:3" x14ac:dyDescent="0.2">
      <c r="A21278" s="60" t="s">
        <v>11766</v>
      </c>
      <c r="B21278" s="61">
        <v>1</v>
      </c>
      <c r="C21278" s="61">
        <v>24</v>
      </c>
    </row>
    <row r="21279" spans="1:3" x14ac:dyDescent="0.2">
      <c r="A21279" s="58" t="s">
        <v>855</v>
      </c>
      <c r="B21279" s="61">
        <v>5</v>
      </c>
      <c r="C21279" s="61">
        <v>120</v>
      </c>
    </row>
    <row r="21280" spans="1:3" x14ac:dyDescent="0.2">
      <c r="A21280" s="59" t="s">
        <v>11758</v>
      </c>
      <c r="B21280" s="61">
        <v>2</v>
      </c>
      <c r="C21280" s="61">
        <v>48</v>
      </c>
    </row>
    <row r="21281" spans="1:3" x14ac:dyDescent="0.2">
      <c r="A21281" s="60" t="s">
        <v>11760</v>
      </c>
      <c r="B21281" s="61">
        <v>1</v>
      </c>
      <c r="C21281" s="61">
        <v>24</v>
      </c>
    </row>
    <row r="21282" spans="1:3" x14ac:dyDescent="0.2">
      <c r="A21282" s="60" t="s">
        <v>11761</v>
      </c>
      <c r="B21282" s="61">
        <v>1</v>
      </c>
      <c r="C21282" s="61">
        <v>24</v>
      </c>
    </row>
    <row r="21283" spans="1:3" x14ac:dyDescent="0.2">
      <c r="A21283" s="59" t="s">
        <v>11763</v>
      </c>
      <c r="B21283" s="61">
        <v>3</v>
      </c>
      <c r="C21283" s="61">
        <v>72</v>
      </c>
    </row>
    <row r="21284" spans="1:3" x14ac:dyDescent="0.2">
      <c r="A21284" s="60" t="s">
        <v>11764</v>
      </c>
      <c r="B21284" s="61">
        <v>1</v>
      </c>
      <c r="C21284" s="61">
        <v>24</v>
      </c>
    </row>
    <row r="21285" spans="1:3" x14ac:dyDescent="0.2">
      <c r="A21285" s="60" t="s">
        <v>11765</v>
      </c>
      <c r="B21285" s="61">
        <v>1</v>
      </c>
      <c r="C21285" s="61">
        <v>24</v>
      </c>
    </row>
    <row r="21286" spans="1:3" x14ac:dyDescent="0.2">
      <c r="A21286" s="60" t="s">
        <v>11766</v>
      </c>
      <c r="B21286" s="61">
        <v>1</v>
      </c>
      <c r="C21286" s="61">
        <v>24</v>
      </c>
    </row>
    <row r="21287" spans="1:3" x14ac:dyDescent="0.2">
      <c r="A21287" s="58" t="s">
        <v>11075</v>
      </c>
      <c r="B21287" s="61">
        <v>2</v>
      </c>
      <c r="C21287" s="61">
        <v>48</v>
      </c>
    </row>
    <row r="21288" spans="1:3" x14ac:dyDescent="0.2">
      <c r="A21288" s="59" t="s">
        <v>11758</v>
      </c>
      <c r="B21288" s="61">
        <v>2</v>
      </c>
      <c r="C21288" s="61">
        <v>48</v>
      </c>
    </row>
    <row r="21289" spans="1:3" x14ac:dyDescent="0.2">
      <c r="A21289" s="60" t="s">
        <v>11761</v>
      </c>
      <c r="B21289" s="61">
        <v>1</v>
      </c>
      <c r="C21289" s="61">
        <v>24</v>
      </c>
    </row>
    <row r="21290" spans="1:3" x14ac:dyDescent="0.2">
      <c r="A21290" s="60" t="s">
        <v>11762</v>
      </c>
      <c r="B21290" s="61">
        <v>1</v>
      </c>
      <c r="C21290" s="61">
        <v>24</v>
      </c>
    </row>
    <row r="21291" spans="1:3" x14ac:dyDescent="0.2">
      <c r="A21291" s="58" t="s">
        <v>11076</v>
      </c>
      <c r="B21291" s="61">
        <v>2</v>
      </c>
      <c r="C21291" s="61">
        <v>48</v>
      </c>
    </row>
    <row r="21292" spans="1:3" x14ac:dyDescent="0.2">
      <c r="A21292" s="59" t="s">
        <v>11758</v>
      </c>
      <c r="B21292" s="61">
        <v>2</v>
      </c>
      <c r="C21292" s="61">
        <v>48</v>
      </c>
    </row>
    <row r="21293" spans="1:3" x14ac:dyDescent="0.2">
      <c r="A21293" s="60" t="s">
        <v>11761</v>
      </c>
      <c r="B21293" s="61">
        <v>1</v>
      </c>
      <c r="C21293" s="61">
        <v>24</v>
      </c>
    </row>
    <row r="21294" spans="1:3" x14ac:dyDescent="0.2">
      <c r="A21294" s="60" t="s">
        <v>11762</v>
      </c>
      <c r="B21294" s="61">
        <v>1</v>
      </c>
      <c r="C21294" s="61">
        <v>24</v>
      </c>
    </row>
    <row r="21295" spans="1:3" x14ac:dyDescent="0.2">
      <c r="A21295" s="58" t="s">
        <v>11077</v>
      </c>
      <c r="B21295" s="61">
        <v>2</v>
      </c>
      <c r="C21295" s="61">
        <v>48</v>
      </c>
    </row>
    <row r="21296" spans="1:3" x14ac:dyDescent="0.2">
      <c r="A21296" s="59" t="s">
        <v>11758</v>
      </c>
      <c r="B21296" s="61">
        <v>2</v>
      </c>
      <c r="C21296" s="61">
        <v>48</v>
      </c>
    </row>
    <row r="21297" spans="1:3" x14ac:dyDescent="0.2">
      <c r="A21297" s="60" t="s">
        <v>11761</v>
      </c>
      <c r="B21297" s="61">
        <v>1</v>
      </c>
      <c r="C21297" s="61">
        <v>24</v>
      </c>
    </row>
    <row r="21298" spans="1:3" x14ac:dyDescent="0.2">
      <c r="A21298" s="60" t="s">
        <v>11762</v>
      </c>
      <c r="B21298" s="61">
        <v>1</v>
      </c>
      <c r="C21298" s="61">
        <v>24</v>
      </c>
    </row>
    <row r="21299" spans="1:3" x14ac:dyDescent="0.2">
      <c r="A21299" s="58" t="s">
        <v>11078</v>
      </c>
      <c r="B21299" s="61">
        <v>2</v>
      </c>
      <c r="C21299" s="61">
        <v>48</v>
      </c>
    </row>
    <row r="21300" spans="1:3" x14ac:dyDescent="0.2">
      <c r="A21300" s="59" t="s">
        <v>11758</v>
      </c>
      <c r="B21300" s="61">
        <v>2</v>
      </c>
      <c r="C21300" s="61">
        <v>48</v>
      </c>
    </row>
    <row r="21301" spans="1:3" x14ac:dyDescent="0.2">
      <c r="A21301" s="60" t="s">
        <v>11761</v>
      </c>
      <c r="B21301" s="61">
        <v>1</v>
      </c>
      <c r="C21301" s="61">
        <v>24</v>
      </c>
    </row>
    <row r="21302" spans="1:3" x14ac:dyDescent="0.2">
      <c r="A21302" s="60" t="s">
        <v>11762</v>
      </c>
      <c r="B21302" s="61">
        <v>1</v>
      </c>
      <c r="C21302" s="61">
        <v>24</v>
      </c>
    </row>
    <row r="21303" spans="1:3" x14ac:dyDescent="0.2">
      <c r="A21303" s="58" t="s">
        <v>11079</v>
      </c>
      <c r="B21303" s="61">
        <v>2</v>
      </c>
      <c r="C21303" s="61">
        <v>48</v>
      </c>
    </row>
    <row r="21304" spans="1:3" x14ac:dyDescent="0.2">
      <c r="A21304" s="59" t="s">
        <v>11758</v>
      </c>
      <c r="B21304" s="61">
        <v>2</v>
      </c>
      <c r="C21304" s="61">
        <v>48</v>
      </c>
    </row>
    <row r="21305" spans="1:3" x14ac:dyDescent="0.2">
      <c r="A21305" s="60" t="s">
        <v>11761</v>
      </c>
      <c r="B21305" s="61">
        <v>1</v>
      </c>
      <c r="C21305" s="61">
        <v>24</v>
      </c>
    </row>
    <row r="21306" spans="1:3" x14ac:dyDescent="0.2">
      <c r="A21306" s="60" t="s">
        <v>11762</v>
      </c>
      <c r="B21306" s="61">
        <v>1</v>
      </c>
      <c r="C21306" s="61">
        <v>24</v>
      </c>
    </row>
    <row r="21307" spans="1:3" x14ac:dyDescent="0.2">
      <c r="A21307" s="58" t="s">
        <v>11080</v>
      </c>
      <c r="B21307" s="61">
        <v>2</v>
      </c>
      <c r="C21307" s="61">
        <v>48</v>
      </c>
    </row>
    <row r="21308" spans="1:3" x14ac:dyDescent="0.2">
      <c r="A21308" s="59" t="s">
        <v>11758</v>
      </c>
      <c r="B21308" s="61">
        <v>2</v>
      </c>
      <c r="C21308" s="61">
        <v>48</v>
      </c>
    </row>
    <row r="21309" spans="1:3" x14ac:dyDescent="0.2">
      <c r="A21309" s="60" t="s">
        <v>11761</v>
      </c>
      <c r="B21309" s="61">
        <v>1</v>
      </c>
      <c r="C21309" s="61">
        <v>24</v>
      </c>
    </row>
    <row r="21310" spans="1:3" x14ac:dyDescent="0.2">
      <c r="A21310" s="60" t="s">
        <v>11762</v>
      </c>
      <c r="B21310" s="61">
        <v>1</v>
      </c>
      <c r="C21310" s="61">
        <v>24</v>
      </c>
    </row>
    <row r="21311" spans="1:3" x14ac:dyDescent="0.2">
      <c r="A21311" s="58" t="s">
        <v>11081</v>
      </c>
      <c r="B21311" s="61">
        <v>2</v>
      </c>
      <c r="C21311" s="61">
        <v>48</v>
      </c>
    </row>
    <row r="21312" spans="1:3" x14ac:dyDescent="0.2">
      <c r="A21312" s="59" t="s">
        <v>11758</v>
      </c>
      <c r="B21312" s="61">
        <v>2</v>
      </c>
      <c r="C21312" s="61">
        <v>48</v>
      </c>
    </row>
    <row r="21313" spans="1:3" x14ac:dyDescent="0.2">
      <c r="A21313" s="60" t="s">
        <v>11761</v>
      </c>
      <c r="B21313" s="61">
        <v>1</v>
      </c>
      <c r="C21313" s="61">
        <v>24</v>
      </c>
    </row>
    <row r="21314" spans="1:3" x14ac:dyDescent="0.2">
      <c r="A21314" s="60" t="s">
        <v>11762</v>
      </c>
      <c r="B21314" s="61">
        <v>1</v>
      </c>
      <c r="C21314" s="61">
        <v>24</v>
      </c>
    </row>
    <row r="21315" spans="1:3" x14ac:dyDescent="0.2">
      <c r="A21315" s="58" t="s">
        <v>11082</v>
      </c>
      <c r="B21315" s="61">
        <v>2</v>
      </c>
      <c r="C21315" s="61">
        <v>48</v>
      </c>
    </row>
    <row r="21316" spans="1:3" x14ac:dyDescent="0.2">
      <c r="A21316" s="59" t="s">
        <v>11758</v>
      </c>
      <c r="B21316" s="61">
        <v>2</v>
      </c>
      <c r="C21316" s="61">
        <v>48</v>
      </c>
    </row>
    <row r="21317" spans="1:3" x14ac:dyDescent="0.2">
      <c r="A21317" s="60" t="s">
        <v>11761</v>
      </c>
      <c r="B21317" s="61">
        <v>1</v>
      </c>
      <c r="C21317" s="61">
        <v>24</v>
      </c>
    </row>
    <row r="21318" spans="1:3" x14ac:dyDescent="0.2">
      <c r="A21318" s="60" t="s">
        <v>11762</v>
      </c>
      <c r="B21318" s="61">
        <v>1</v>
      </c>
      <c r="C21318" s="61">
        <v>24</v>
      </c>
    </row>
    <row r="21319" spans="1:3" x14ac:dyDescent="0.2">
      <c r="A21319" s="58" t="s">
        <v>11083</v>
      </c>
      <c r="B21319" s="61">
        <v>3</v>
      </c>
      <c r="C21319" s="61">
        <v>72</v>
      </c>
    </row>
    <row r="21320" spans="1:3" x14ac:dyDescent="0.2">
      <c r="A21320" s="59" t="s">
        <v>11758</v>
      </c>
      <c r="B21320" s="61">
        <v>3</v>
      </c>
      <c r="C21320" s="61">
        <v>72</v>
      </c>
    </row>
    <row r="21321" spans="1:3" x14ac:dyDescent="0.2">
      <c r="A21321" s="60" t="s">
        <v>11759</v>
      </c>
      <c r="B21321" s="61">
        <v>1</v>
      </c>
      <c r="C21321" s="61">
        <v>24</v>
      </c>
    </row>
    <row r="21322" spans="1:3" x14ac:dyDescent="0.2">
      <c r="A21322" s="60" t="s">
        <v>11761</v>
      </c>
      <c r="B21322" s="61">
        <v>1</v>
      </c>
      <c r="C21322" s="61">
        <v>24</v>
      </c>
    </row>
    <row r="21323" spans="1:3" x14ac:dyDescent="0.2">
      <c r="A21323" s="60" t="s">
        <v>11762</v>
      </c>
      <c r="B21323" s="61">
        <v>1</v>
      </c>
      <c r="C21323" s="61">
        <v>24</v>
      </c>
    </row>
    <row r="21324" spans="1:3" x14ac:dyDescent="0.2">
      <c r="A21324" s="58" t="s">
        <v>11084</v>
      </c>
      <c r="B21324" s="61">
        <v>3</v>
      </c>
      <c r="C21324" s="61">
        <v>72</v>
      </c>
    </row>
    <row r="21325" spans="1:3" x14ac:dyDescent="0.2">
      <c r="A21325" s="59" t="s">
        <v>11758</v>
      </c>
      <c r="B21325" s="61">
        <v>3</v>
      </c>
      <c r="C21325" s="61">
        <v>72</v>
      </c>
    </row>
    <row r="21326" spans="1:3" x14ac:dyDescent="0.2">
      <c r="A21326" s="60" t="s">
        <v>11759</v>
      </c>
      <c r="B21326" s="61">
        <v>1</v>
      </c>
      <c r="C21326" s="61">
        <v>24</v>
      </c>
    </row>
    <row r="21327" spans="1:3" x14ac:dyDescent="0.2">
      <c r="A21327" s="60" t="s">
        <v>11761</v>
      </c>
      <c r="B21327" s="61">
        <v>1</v>
      </c>
      <c r="C21327" s="61">
        <v>24</v>
      </c>
    </row>
    <row r="21328" spans="1:3" x14ac:dyDescent="0.2">
      <c r="A21328" s="60" t="s">
        <v>11762</v>
      </c>
      <c r="B21328" s="61">
        <v>1</v>
      </c>
      <c r="C21328" s="61">
        <v>24</v>
      </c>
    </row>
    <row r="21329" spans="1:3" x14ac:dyDescent="0.2">
      <c r="A21329" s="58" t="s">
        <v>856</v>
      </c>
      <c r="B21329" s="61">
        <v>5</v>
      </c>
      <c r="C21329" s="61">
        <v>120</v>
      </c>
    </row>
    <row r="21330" spans="1:3" x14ac:dyDescent="0.2">
      <c r="A21330" s="59" t="s">
        <v>11758</v>
      </c>
      <c r="B21330" s="61">
        <v>2</v>
      </c>
      <c r="C21330" s="61">
        <v>48</v>
      </c>
    </row>
    <row r="21331" spans="1:3" x14ac:dyDescent="0.2">
      <c r="A21331" s="60" t="s">
        <v>11760</v>
      </c>
      <c r="B21331" s="61">
        <v>1</v>
      </c>
      <c r="C21331" s="61">
        <v>24</v>
      </c>
    </row>
    <row r="21332" spans="1:3" x14ac:dyDescent="0.2">
      <c r="A21332" s="60" t="s">
        <v>11761</v>
      </c>
      <c r="B21332" s="61">
        <v>1</v>
      </c>
      <c r="C21332" s="61">
        <v>24</v>
      </c>
    </row>
    <row r="21333" spans="1:3" x14ac:dyDescent="0.2">
      <c r="A21333" s="59" t="s">
        <v>11763</v>
      </c>
      <c r="B21333" s="61">
        <v>3</v>
      </c>
      <c r="C21333" s="61">
        <v>72</v>
      </c>
    </row>
    <row r="21334" spans="1:3" x14ac:dyDescent="0.2">
      <c r="A21334" s="60" t="s">
        <v>11764</v>
      </c>
      <c r="B21334" s="61">
        <v>1</v>
      </c>
      <c r="C21334" s="61">
        <v>24</v>
      </c>
    </row>
    <row r="21335" spans="1:3" x14ac:dyDescent="0.2">
      <c r="A21335" s="60" t="s">
        <v>11765</v>
      </c>
      <c r="B21335" s="61">
        <v>1</v>
      </c>
      <c r="C21335" s="61">
        <v>24</v>
      </c>
    </row>
    <row r="21336" spans="1:3" x14ac:dyDescent="0.2">
      <c r="A21336" s="60" t="s">
        <v>11766</v>
      </c>
      <c r="B21336" s="61">
        <v>1</v>
      </c>
      <c r="C21336" s="61">
        <v>24</v>
      </c>
    </row>
    <row r="21337" spans="1:3" x14ac:dyDescent="0.2">
      <c r="A21337" s="58" t="s">
        <v>11085</v>
      </c>
      <c r="B21337" s="61">
        <v>3</v>
      </c>
      <c r="C21337" s="61">
        <v>72</v>
      </c>
    </row>
    <row r="21338" spans="1:3" x14ac:dyDescent="0.2">
      <c r="A21338" s="59" t="s">
        <v>11758</v>
      </c>
      <c r="B21338" s="61">
        <v>3</v>
      </c>
      <c r="C21338" s="61">
        <v>72</v>
      </c>
    </row>
    <row r="21339" spans="1:3" x14ac:dyDescent="0.2">
      <c r="A21339" s="60" t="s">
        <v>11759</v>
      </c>
      <c r="B21339" s="61">
        <v>1</v>
      </c>
      <c r="C21339" s="61">
        <v>24</v>
      </c>
    </row>
    <row r="21340" spans="1:3" x14ac:dyDescent="0.2">
      <c r="A21340" s="60" t="s">
        <v>11761</v>
      </c>
      <c r="B21340" s="61">
        <v>1</v>
      </c>
      <c r="C21340" s="61">
        <v>24</v>
      </c>
    </row>
    <row r="21341" spans="1:3" x14ac:dyDescent="0.2">
      <c r="A21341" s="60" t="s">
        <v>11762</v>
      </c>
      <c r="B21341" s="61">
        <v>1</v>
      </c>
      <c r="C21341" s="61">
        <v>24</v>
      </c>
    </row>
    <row r="21342" spans="1:3" x14ac:dyDescent="0.2">
      <c r="A21342" s="58" t="s">
        <v>11086</v>
      </c>
      <c r="B21342" s="61">
        <v>3</v>
      </c>
      <c r="C21342" s="61">
        <v>72</v>
      </c>
    </row>
    <row r="21343" spans="1:3" x14ac:dyDescent="0.2">
      <c r="A21343" s="59" t="s">
        <v>11758</v>
      </c>
      <c r="B21343" s="61">
        <v>3</v>
      </c>
      <c r="C21343" s="61">
        <v>72</v>
      </c>
    </row>
    <row r="21344" spans="1:3" x14ac:dyDescent="0.2">
      <c r="A21344" s="60" t="s">
        <v>11759</v>
      </c>
      <c r="B21344" s="61">
        <v>1</v>
      </c>
      <c r="C21344" s="61">
        <v>24</v>
      </c>
    </row>
    <row r="21345" spans="1:3" x14ac:dyDescent="0.2">
      <c r="A21345" s="60" t="s">
        <v>11761</v>
      </c>
      <c r="B21345" s="61">
        <v>1</v>
      </c>
      <c r="C21345" s="61">
        <v>24</v>
      </c>
    </row>
    <row r="21346" spans="1:3" x14ac:dyDescent="0.2">
      <c r="A21346" s="60" t="s">
        <v>11762</v>
      </c>
      <c r="B21346" s="61">
        <v>1</v>
      </c>
      <c r="C21346" s="61">
        <v>24</v>
      </c>
    </row>
    <row r="21347" spans="1:3" x14ac:dyDescent="0.2">
      <c r="A21347" s="58" t="s">
        <v>11087</v>
      </c>
      <c r="B21347" s="61">
        <v>3</v>
      </c>
      <c r="C21347" s="61">
        <v>72</v>
      </c>
    </row>
    <row r="21348" spans="1:3" x14ac:dyDescent="0.2">
      <c r="A21348" s="59" t="s">
        <v>11758</v>
      </c>
      <c r="B21348" s="61">
        <v>3</v>
      </c>
      <c r="C21348" s="61">
        <v>72</v>
      </c>
    </row>
    <row r="21349" spans="1:3" x14ac:dyDescent="0.2">
      <c r="A21349" s="60" t="s">
        <v>11759</v>
      </c>
      <c r="B21349" s="61">
        <v>1</v>
      </c>
      <c r="C21349" s="61">
        <v>24</v>
      </c>
    </row>
    <row r="21350" spans="1:3" x14ac:dyDescent="0.2">
      <c r="A21350" s="60" t="s">
        <v>11761</v>
      </c>
      <c r="B21350" s="61">
        <v>1</v>
      </c>
      <c r="C21350" s="61">
        <v>24</v>
      </c>
    </row>
    <row r="21351" spans="1:3" x14ac:dyDescent="0.2">
      <c r="A21351" s="60" t="s">
        <v>11762</v>
      </c>
      <c r="B21351" s="61">
        <v>1</v>
      </c>
      <c r="C21351" s="61">
        <v>24</v>
      </c>
    </row>
    <row r="21352" spans="1:3" x14ac:dyDescent="0.2">
      <c r="A21352" s="58" t="s">
        <v>11088</v>
      </c>
      <c r="B21352" s="61">
        <v>3</v>
      </c>
      <c r="C21352" s="61">
        <v>72</v>
      </c>
    </row>
    <row r="21353" spans="1:3" x14ac:dyDescent="0.2">
      <c r="A21353" s="59" t="s">
        <v>11758</v>
      </c>
      <c r="B21353" s="61">
        <v>3</v>
      </c>
      <c r="C21353" s="61">
        <v>72</v>
      </c>
    </row>
    <row r="21354" spans="1:3" x14ac:dyDescent="0.2">
      <c r="A21354" s="60" t="s">
        <v>11759</v>
      </c>
      <c r="B21354" s="61">
        <v>1</v>
      </c>
      <c r="C21354" s="61">
        <v>24</v>
      </c>
    </row>
    <row r="21355" spans="1:3" x14ac:dyDescent="0.2">
      <c r="A21355" s="60" t="s">
        <v>11761</v>
      </c>
      <c r="B21355" s="61">
        <v>1</v>
      </c>
      <c r="C21355" s="61">
        <v>24</v>
      </c>
    </row>
    <row r="21356" spans="1:3" x14ac:dyDescent="0.2">
      <c r="A21356" s="60" t="s">
        <v>11762</v>
      </c>
      <c r="B21356" s="61">
        <v>1</v>
      </c>
      <c r="C21356" s="61">
        <v>24</v>
      </c>
    </row>
    <row r="21357" spans="1:3" x14ac:dyDescent="0.2">
      <c r="A21357" s="58" t="s">
        <v>11089</v>
      </c>
      <c r="B21357" s="61">
        <v>3</v>
      </c>
      <c r="C21357" s="61">
        <v>72</v>
      </c>
    </row>
    <row r="21358" spans="1:3" x14ac:dyDescent="0.2">
      <c r="A21358" s="59" t="s">
        <v>11758</v>
      </c>
      <c r="B21358" s="61">
        <v>3</v>
      </c>
      <c r="C21358" s="61">
        <v>72</v>
      </c>
    </row>
    <row r="21359" spans="1:3" x14ac:dyDescent="0.2">
      <c r="A21359" s="60" t="s">
        <v>11759</v>
      </c>
      <c r="B21359" s="61">
        <v>1</v>
      </c>
      <c r="C21359" s="61">
        <v>24</v>
      </c>
    </row>
    <row r="21360" spans="1:3" x14ac:dyDescent="0.2">
      <c r="A21360" s="60" t="s">
        <v>11761</v>
      </c>
      <c r="B21360" s="61">
        <v>1</v>
      </c>
      <c r="C21360" s="61">
        <v>24</v>
      </c>
    </row>
    <row r="21361" spans="1:3" x14ac:dyDescent="0.2">
      <c r="A21361" s="60" t="s">
        <v>11762</v>
      </c>
      <c r="B21361" s="61">
        <v>1</v>
      </c>
      <c r="C21361" s="61">
        <v>24</v>
      </c>
    </row>
    <row r="21362" spans="1:3" x14ac:dyDescent="0.2">
      <c r="A21362" s="58" t="s">
        <v>11090</v>
      </c>
      <c r="B21362" s="61">
        <v>3</v>
      </c>
      <c r="C21362" s="61">
        <v>72</v>
      </c>
    </row>
    <row r="21363" spans="1:3" x14ac:dyDescent="0.2">
      <c r="A21363" s="59" t="s">
        <v>11758</v>
      </c>
      <c r="B21363" s="61">
        <v>3</v>
      </c>
      <c r="C21363" s="61">
        <v>72</v>
      </c>
    </row>
    <row r="21364" spans="1:3" x14ac:dyDescent="0.2">
      <c r="A21364" s="60" t="s">
        <v>11759</v>
      </c>
      <c r="B21364" s="61">
        <v>1</v>
      </c>
      <c r="C21364" s="61">
        <v>24</v>
      </c>
    </row>
    <row r="21365" spans="1:3" x14ac:dyDescent="0.2">
      <c r="A21365" s="60" t="s">
        <v>11761</v>
      </c>
      <c r="B21365" s="61">
        <v>1</v>
      </c>
      <c r="C21365" s="61">
        <v>24</v>
      </c>
    </row>
    <row r="21366" spans="1:3" x14ac:dyDescent="0.2">
      <c r="A21366" s="60" t="s">
        <v>11762</v>
      </c>
      <c r="B21366" s="61">
        <v>1</v>
      </c>
      <c r="C21366" s="61">
        <v>24</v>
      </c>
    </row>
    <row r="21367" spans="1:3" x14ac:dyDescent="0.2">
      <c r="A21367" s="58" t="s">
        <v>11091</v>
      </c>
      <c r="B21367" s="61">
        <v>3</v>
      </c>
      <c r="C21367" s="61">
        <v>72</v>
      </c>
    </row>
    <row r="21368" spans="1:3" x14ac:dyDescent="0.2">
      <c r="A21368" s="59" t="s">
        <v>11758</v>
      </c>
      <c r="B21368" s="61">
        <v>3</v>
      </c>
      <c r="C21368" s="61">
        <v>72</v>
      </c>
    </row>
    <row r="21369" spans="1:3" x14ac:dyDescent="0.2">
      <c r="A21369" s="60" t="s">
        <v>11759</v>
      </c>
      <c r="B21369" s="61">
        <v>1</v>
      </c>
      <c r="C21369" s="61">
        <v>24</v>
      </c>
    </row>
    <row r="21370" spans="1:3" x14ac:dyDescent="0.2">
      <c r="A21370" s="60" t="s">
        <v>11761</v>
      </c>
      <c r="B21370" s="61">
        <v>1</v>
      </c>
      <c r="C21370" s="61">
        <v>24</v>
      </c>
    </row>
    <row r="21371" spans="1:3" x14ac:dyDescent="0.2">
      <c r="A21371" s="60" t="s">
        <v>11762</v>
      </c>
      <c r="B21371" s="61">
        <v>1</v>
      </c>
      <c r="C21371" s="61">
        <v>24</v>
      </c>
    </row>
    <row r="21372" spans="1:3" x14ac:dyDescent="0.2">
      <c r="A21372" s="58" t="s">
        <v>11092</v>
      </c>
      <c r="B21372" s="61">
        <v>3</v>
      </c>
      <c r="C21372" s="61">
        <v>72</v>
      </c>
    </row>
    <row r="21373" spans="1:3" x14ac:dyDescent="0.2">
      <c r="A21373" s="59" t="s">
        <v>11758</v>
      </c>
      <c r="B21373" s="61">
        <v>3</v>
      </c>
      <c r="C21373" s="61">
        <v>72</v>
      </c>
    </row>
    <row r="21374" spans="1:3" x14ac:dyDescent="0.2">
      <c r="A21374" s="60" t="s">
        <v>11759</v>
      </c>
      <c r="B21374" s="61">
        <v>1</v>
      </c>
      <c r="C21374" s="61">
        <v>24</v>
      </c>
    </row>
    <row r="21375" spans="1:3" x14ac:dyDescent="0.2">
      <c r="A21375" s="60" t="s">
        <v>11761</v>
      </c>
      <c r="B21375" s="61">
        <v>1</v>
      </c>
      <c r="C21375" s="61">
        <v>24</v>
      </c>
    </row>
    <row r="21376" spans="1:3" x14ac:dyDescent="0.2">
      <c r="A21376" s="60" t="s">
        <v>11762</v>
      </c>
      <c r="B21376" s="61">
        <v>1</v>
      </c>
      <c r="C21376" s="61">
        <v>24</v>
      </c>
    </row>
    <row r="21377" spans="1:3" x14ac:dyDescent="0.2">
      <c r="A21377" s="58" t="s">
        <v>11093</v>
      </c>
      <c r="B21377" s="61">
        <v>3</v>
      </c>
      <c r="C21377" s="61">
        <v>72</v>
      </c>
    </row>
    <row r="21378" spans="1:3" x14ac:dyDescent="0.2">
      <c r="A21378" s="59" t="s">
        <v>11758</v>
      </c>
      <c r="B21378" s="61">
        <v>3</v>
      </c>
      <c r="C21378" s="61">
        <v>72</v>
      </c>
    </row>
    <row r="21379" spans="1:3" x14ac:dyDescent="0.2">
      <c r="A21379" s="60" t="s">
        <v>11759</v>
      </c>
      <c r="B21379" s="61">
        <v>1</v>
      </c>
      <c r="C21379" s="61">
        <v>24</v>
      </c>
    </row>
    <row r="21380" spans="1:3" x14ac:dyDescent="0.2">
      <c r="A21380" s="60" t="s">
        <v>11761</v>
      </c>
      <c r="B21380" s="61">
        <v>1</v>
      </c>
      <c r="C21380" s="61">
        <v>24</v>
      </c>
    </row>
    <row r="21381" spans="1:3" x14ac:dyDescent="0.2">
      <c r="A21381" s="60" t="s">
        <v>11762</v>
      </c>
      <c r="B21381" s="61">
        <v>1</v>
      </c>
      <c r="C21381" s="61">
        <v>24</v>
      </c>
    </row>
    <row r="21382" spans="1:3" x14ac:dyDescent="0.2">
      <c r="A21382" s="58" t="s">
        <v>11094</v>
      </c>
      <c r="B21382" s="61">
        <v>3</v>
      </c>
      <c r="C21382" s="61">
        <v>72</v>
      </c>
    </row>
    <row r="21383" spans="1:3" x14ac:dyDescent="0.2">
      <c r="A21383" s="59" t="s">
        <v>11758</v>
      </c>
      <c r="B21383" s="61">
        <v>3</v>
      </c>
      <c r="C21383" s="61">
        <v>72</v>
      </c>
    </row>
    <row r="21384" spans="1:3" x14ac:dyDescent="0.2">
      <c r="A21384" s="60" t="s">
        <v>11759</v>
      </c>
      <c r="B21384" s="61">
        <v>1</v>
      </c>
      <c r="C21384" s="61">
        <v>24</v>
      </c>
    </row>
    <row r="21385" spans="1:3" x14ac:dyDescent="0.2">
      <c r="A21385" s="60" t="s">
        <v>11761</v>
      </c>
      <c r="B21385" s="61">
        <v>1</v>
      </c>
      <c r="C21385" s="61">
        <v>24</v>
      </c>
    </row>
    <row r="21386" spans="1:3" x14ac:dyDescent="0.2">
      <c r="A21386" s="60" t="s">
        <v>11762</v>
      </c>
      <c r="B21386" s="61">
        <v>1</v>
      </c>
      <c r="C21386" s="61">
        <v>24</v>
      </c>
    </row>
    <row r="21387" spans="1:3" x14ac:dyDescent="0.2">
      <c r="A21387" s="58" t="s">
        <v>857</v>
      </c>
      <c r="B21387" s="61">
        <v>5</v>
      </c>
      <c r="C21387" s="61">
        <v>120</v>
      </c>
    </row>
    <row r="21388" spans="1:3" x14ac:dyDescent="0.2">
      <c r="A21388" s="59" t="s">
        <v>11758</v>
      </c>
      <c r="B21388" s="61">
        <v>2</v>
      </c>
      <c r="C21388" s="61">
        <v>48</v>
      </c>
    </row>
    <row r="21389" spans="1:3" x14ac:dyDescent="0.2">
      <c r="A21389" s="60" t="s">
        <v>11760</v>
      </c>
      <c r="B21389" s="61">
        <v>1</v>
      </c>
      <c r="C21389" s="61">
        <v>24</v>
      </c>
    </row>
    <row r="21390" spans="1:3" x14ac:dyDescent="0.2">
      <c r="A21390" s="60" t="s">
        <v>11761</v>
      </c>
      <c r="B21390" s="61">
        <v>1</v>
      </c>
      <c r="C21390" s="61">
        <v>24</v>
      </c>
    </row>
    <row r="21391" spans="1:3" x14ac:dyDescent="0.2">
      <c r="A21391" s="59" t="s">
        <v>11763</v>
      </c>
      <c r="B21391" s="61">
        <v>3</v>
      </c>
      <c r="C21391" s="61">
        <v>72</v>
      </c>
    </row>
    <row r="21392" spans="1:3" x14ac:dyDescent="0.2">
      <c r="A21392" s="60" t="s">
        <v>11764</v>
      </c>
      <c r="B21392" s="61">
        <v>1</v>
      </c>
      <c r="C21392" s="61">
        <v>24</v>
      </c>
    </row>
    <row r="21393" spans="1:3" x14ac:dyDescent="0.2">
      <c r="A21393" s="60" t="s">
        <v>11765</v>
      </c>
      <c r="B21393" s="61">
        <v>1</v>
      </c>
      <c r="C21393" s="61">
        <v>24</v>
      </c>
    </row>
    <row r="21394" spans="1:3" x14ac:dyDescent="0.2">
      <c r="A21394" s="60" t="s">
        <v>11766</v>
      </c>
      <c r="B21394" s="61">
        <v>1</v>
      </c>
      <c r="C21394" s="61">
        <v>24</v>
      </c>
    </row>
    <row r="21395" spans="1:3" x14ac:dyDescent="0.2">
      <c r="A21395" s="58" t="s">
        <v>11095</v>
      </c>
      <c r="B21395" s="61">
        <v>3</v>
      </c>
      <c r="C21395" s="61">
        <v>72</v>
      </c>
    </row>
    <row r="21396" spans="1:3" x14ac:dyDescent="0.2">
      <c r="A21396" s="59" t="s">
        <v>11758</v>
      </c>
      <c r="B21396" s="61">
        <v>3</v>
      </c>
      <c r="C21396" s="61">
        <v>72</v>
      </c>
    </row>
    <row r="21397" spans="1:3" x14ac:dyDescent="0.2">
      <c r="A21397" s="60" t="s">
        <v>11759</v>
      </c>
      <c r="B21397" s="61">
        <v>1</v>
      </c>
      <c r="C21397" s="61">
        <v>24</v>
      </c>
    </row>
    <row r="21398" spans="1:3" x14ac:dyDescent="0.2">
      <c r="A21398" s="60" t="s">
        <v>11761</v>
      </c>
      <c r="B21398" s="61">
        <v>1</v>
      </c>
      <c r="C21398" s="61">
        <v>24</v>
      </c>
    </row>
    <row r="21399" spans="1:3" x14ac:dyDescent="0.2">
      <c r="A21399" s="60" t="s">
        <v>11762</v>
      </c>
      <c r="B21399" s="61">
        <v>1</v>
      </c>
      <c r="C21399" s="61">
        <v>24</v>
      </c>
    </row>
    <row r="21400" spans="1:3" x14ac:dyDescent="0.2">
      <c r="A21400" s="58" t="s">
        <v>11096</v>
      </c>
      <c r="B21400" s="61">
        <v>3</v>
      </c>
      <c r="C21400" s="61">
        <v>72</v>
      </c>
    </row>
    <row r="21401" spans="1:3" x14ac:dyDescent="0.2">
      <c r="A21401" s="59" t="s">
        <v>11758</v>
      </c>
      <c r="B21401" s="61">
        <v>3</v>
      </c>
      <c r="C21401" s="61">
        <v>72</v>
      </c>
    </row>
    <row r="21402" spans="1:3" x14ac:dyDescent="0.2">
      <c r="A21402" s="60" t="s">
        <v>11759</v>
      </c>
      <c r="B21402" s="61">
        <v>1</v>
      </c>
      <c r="C21402" s="61">
        <v>24</v>
      </c>
    </row>
    <row r="21403" spans="1:3" x14ac:dyDescent="0.2">
      <c r="A21403" s="60" t="s">
        <v>11761</v>
      </c>
      <c r="B21403" s="61">
        <v>1</v>
      </c>
      <c r="C21403" s="61">
        <v>24</v>
      </c>
    </row>
    <row r="21404" spans="1:3" x14ac:dyDescent="0.2">
      <c r="A21404" s="60" t="s">
        <v>11762</v>
      </c>
      <c r="B21404" s="61">
        <v>1</v>
      </c>
      <c r="C21404" s="61">
        <v>24</v>
      </c>
    </row>
    <row r="21405" spans="1:3" x14ac:dyDescent="0.2">
      <c r="A21405" s="58" t="s">
        <v>11097</v>
      </c>
      <c r="B21405" s="61">
        <v>3</v>
      </c>
      <c r="C21405" s="61">
        <v>72</v>
      </c>
    </row>
    <row r="21406" spans="1:3" x14ac:dyDescent="0.2">
      <c r="A21406" s="59" t="s">
        <v>11758</v>
      </c>
      <c r="B21406" s="61">
        <v>3</v>
      </c>
      <c r="C21406" s="61">
        <v>72</v>
      </c>
    </row>
    <row r="21407" spans="1:3" x14ac:dyDescent="0.2">
      <c r="A21407" s="60" t="s">
        <v>11759</v>
      </c>
      <c r="B21407" s="61">
        <v>1</v>
      </c>
      <c r="C21407" s="61">
        <v>24</v>
      </c>
    </row>
    <row r="21408" spans="1:3" x14ac:dyDescent="0.2">
      <c r="A21408" s="60" t="s">
        <v>11761</v>
      </c>
      <c r="B21408" s="61">
        <v>1</v>
      </c>
      <c r="C21408" s="61">
        <v>24</v>
      </c>
    </row>
    <row r="21409" spans="1:3" x14ac:dyDescent="0.2">
      <c r="A21409" s="60" t="s">
        <v>11762</v>
      </c>
      <c r="B21409" s="61">
        <v>1</v>
      </c>
      <c r="C21409" s="61">
        <v>24</v>
      </c>
    </row>
    <row r="21410" spans="1:3" x14ac:dyDescent="0.2">
      <c r="A21410" s="58" t="s">
        <v>11098</v>
      </c>
      <c r="B21410" s="61">
        <v>3</v>
      </c>
      <c r="C21410" s="61">
        <v>72</v>
      </c>
    </row>
    <row r="21411" spans="1:3" x14ac:dyDescent="0.2">
      <c r="A21411" s="59" t="s">
        <v>11758</v>
      </c>
      <c r="B21411" s="61">
        <v>3</v>
      </c>
      <c r="C21411" s="61">
        <v>72</v>
      </c>
    </row>
    <row r="21412" spans="1:3" x14ac:dyDescent="0.2">
      <c r="A21412" s="60" t="s">
        <v>11759</v>
      </c>
      <c r="B21412" s="61">
        <v>1</v>
      </c>
      <c r="C21412" s="61">
        <v>24</v>
      </c>
    </row>
    <row r="21413" spans="1:3" x14ac:dyDescent="0.2">
      <c r="A21413" s="60" t="s">
        <v>11761</v>
      </c>
      <c r="B21413" s="61">
        <v>1</v>
      </c>
      <c r="C21413" s="61">
        <v>24</v>
      </c>
    </row>
    <row r="21414" spans="1:3" x14ac:dyDescent="0.2">
      <c r="A21414" s="60" t="s">
        <v>11762</v>
      </c>
      <c r="B21414" s="61">
        <v>1</v>
      </c>
      <c r="C21414" s="61">
        <v>24</v>
      </c>
    </row>
    <row r="21415" spans="1:3" x14ac:dyDescent="0.2">
      <c r="A21415" s="58" t="s">
        <v>11099</v>
      </c>
      <c r="B21415" s="61">
        <v>3</v>
      </c>
      <c r="C21415" s="61">
        <v>72</v>
      </c>
    </row>
    <row r="21416" spans="1:3" x14ac:dyDescent="0.2">
      <c r="A21416" s="59" t="s">
        <v>11758</v>
      </c>
      <c r="B21416" s="61">
        <v>3</v>
      </c>
      <c r="C21416" s="61">
        <v>72</v>
      </c>
    </row>
    <row r="21417" spans="1:3" x14ac:dyDescent="0.2">
      <c r="A21417" s="60" t="s">
        <v>11759</v>
      </c>
      <c r="B21417" s="61">
        <v>1</v>
      </c>
      <c r="C21417" s="61">
        <v>24</v>
      </c>
    </row>
    <row r="21418" spans="1:3" x14ac:dyDescent="0.2">
      <c r="A21418" s="60" t="s">
        <v>11761</v>
      </c>
      <c r="B21418" s="61">
        <v>1</v>
      </c>
      <c r="C21418" s="61">
        <v>24</v>
      </c>
    </row>
    <row r="21419" spans="1:3" x14ac:dyDescent="0.2">
      <c r="A21419" s="60" t="s">
        <v>11762</v>
      </c>
      <c r="B21419" s="61">
        <v>1</v>
      </c>
      <c r="C21419" s="61">
        <v>24</v>
      </c>
    </row>
    <row r="21420" spans="1:3" x14ac:dyDescent="0.2">
      <c r="A21420" s="58" t="s">
        <v>11100</v>
      </c>
      <c r="B21420" s="61">
        <v>3</v>
      </c>
      <c r="C21420" s="61">
        <v>72</v>
      </c>
    </row>
    <row r="21421" spans="1:3" x14ac:dyDescent="0.2">
      <c r="A21421" s="59" t="s">
        <v>11758</v>
      </c>
      <c r="B21421" s="61">
        <v>3</v>
      </c>
      <c r="C21421" s="61">
        <v>72</v>
      </c>
    </row>
    <row r="21422" spans="1:3" x14ac:dyDescent="0.2">
      <c r="A21422" s="60" t="s">
        <v>11759</v>
      </c>
      <c r="B21422" s="61">
        <v>1</v>
      </c>
      <c r="C21422" s="61">
        <v>24</v>
      </c>
    </row>
    <row r="21423" spans="1:3" x14ac:dyDescent="0.2">
      <c r="A21423" s="60" t="s">
        <v>11761</v>
      </c>
      <c r="B21423" s="61">
        <v>1</v>
      </c>
      <c r="C21423" s="61">
        <v>24</v>
      </c>
    </row>
    <row r="21424" spans="1:3" x14ac:dyDescent="0.2">
      <c r="A21424" s="60" t="s">
        <v>11762</v>
      </c>
      <c r="B21424" s="61">
        <v>1</v>
      </c>
      <c r="C21424" s="61">
        <v>24</v>
      </c>
    </row>
    <row r="21425" spans="1:3" x14ac:dyDescent="0.2">
      <c r="A21425" s="58" t="s">
        <v>11101</v>
      </c>
      <c r="B21425" s="61">
        <v>3</v>
      </c>
      <c r="C21425" s="61">
        <v>72</v>
      </c>
    </row>
    <row r="21426" spans="1:3" x14ac:dyDescent="0.2">
      <c r="A21426" s="59" t="s">
        <v>11758</v>
      </c>
      <c r="B21426" s="61">
        <v>3</v>
      </c>
      <c r="C21426" s="61">
        <v>72</v>
      </c>
    </row>
    <row r="21427" spans="1:3" x14ac:dyDescent="0.2">
      <c r="A21427" s="60" t="s">
        <v>11759</v>
      </c>
      <c r="B21427" s="61">
        <v>1</v>
      </c>
      <c r="C21427" s="61">
        <v>24</v>
      </c>
    </row>
    <row r="21428" spans="1:3" x14ac:dyDescent="0.2">
      <c r="A21428" s="60" t="s">
        <v>11761</v>
      </c>
      <c r="B21428" s="61">
        <v>1</v>
      </c>
      <c r="C21428" s="61">
        <v>24</v>
      </c>
    </row>
    <row r="21429" spans="1:3" x14ac:dyDescent="0.2">
      <c r="A21429" s="60" t="s">
        <v>11762</v>
      </c>
      <c r="B21429" s="61">
        <v>1</v>
      </c>
      <c r="C21429" s="61">
        <v>24</v>
      </c>
    </row>
    <row r="21430" spans="1:3" x14ac:dyDescent="0.2">
      <c r="A21430" s="58" t="s">
        <v>11102</v>
      </c>
      <c r="B21430" s="61">
        <v>3</v>
      </c>
      <c r="C21430" s="61">
        <v>72</v>
      </c>
    </row>
    <row r="21431" spans="1:3" x14ac:dyDescent="0.2">
      <c r="A21431" s="59" t="s">
        <v>11758</v>
      </c>
      <c r="B21431" s="61">
        <v>3</v>
      </c>
      <c r="C21431" s="61">
        <v>72</v>
      </c>
    </row>
    <row r="21432" spans="1:3" x14ac:dyDescent="0.2">
      <c r="A21432" s="60" t="s">
        <v>11759</v>
      </c>
      <c r="B21432" s="61">
        <v>1</v>
      </c>
      <c r="C21432" s="61">
        <v>24</v>
      </c>
    </row>
    <row r="21433" spans="1:3" x14ac:dyDescent="0.2">
      <c r="A21433" s="60" t="s">
        <v>11761</v>
      </c>
      <c r="B21433" s="61">
        <v>1</v>
      </c>
      <c r="C21433" s="61">
        <v>24</v>
      </c>
    </row>
    <row r="21434" spans="1:3" x14ac:dyDescent="0.2">
      <c r="A21434" s="60" t="s">
        <v>11762</v>
      </c>
      <c r="B21434" s="61">
        <v>1</v>
      </c>
      <c r="C21434" s="61">
        <v>24</v>
      </c>
    </row>
    <row r="21435" spans="1:3" x14ac:dyDescent="0.2">
      <c r="A21435" s="58" t="s">
        <v>11103</v>
      </c>
      <c r="B21435" s="61">
        <v>3</v>
      </c>
      <c r="C21435" s="61">
        <v>72</v>
      </c>
    </row>
    <row r="21436" spans="1:3" x14ac:dyDescent="0.2">
      <c r="A21436" s="59" t="s">
        <v>11758</v>
      </c>
      <c r="B21436" s="61">
        <v>3</v>
      </c>
      <c r="C21436" s="61">
        <v>72</v>
      </c>
    </row>
    <row r="21437" spans="1:3" x14ac:dyDescent="0.2">
      <c r="A21437" s="60" t="s">
        <v>11759</v>
      </c>
      <c r="B21437" s="61">
        <v>1</v>
      </c>
      <c r="C21437" s="61">
        <v>24</v>
      </c>
    </row>
    <row r="21438" spans="1:3" x14ac:dyDescent="0.2">
      <c r="A21438" s="60" t="s">
        <v>11761</v>
      </c>
      <c r="B21438" s="61">
        <v>1</v>
      </c>
      <c r="C21438" s="61">
        <v>24</v>
      </c>
    </row>
    <row r="21439" spans="1:3" x14ac:dyDescent="0.2">
      <c r="A21439" s="60" t="s">
        <v>11762</v>
      </c>
      <c r="B21439" s="61">
        <v>1</v>
      </c>
      <c r="C21439" s="61">
        <v>24</v>
      </c>
    </row>
    <row r="21440" spans="1:3" x14ac:dyDescent="0.2">
      <c r="A21440" s="58" t="s">
        <v>11104</v>
      </c>
      <c r="B21440" s="61">
        <v>3</v>
      </c>
      <c r="C21440" s="61">
        <v>72</v>
      </c>
    </row>
    <row r="21441" spans="1:3" x14ac:dyDescent="0.2">
      <c r="A21441" s="59" t="s">
        <v>11758</v>
      </c>
      <c r="B21441" s="61">
        <v>3</v>
      </c>
      <c r="C21441" s="61">
        <v>72</v>
      </c>
    </row>
    <row r="21442" spans="1:3" x14ac:dyDescent="0.2">
      <c r="A21442" s="60" t="s">
        <v>11759</v>
      </c>
      <c r="B21442" s="61">
        <v>1</v>
      </c>
      <c r="C21442" s="61">
        <v>24</v>
      </c>
    </row>
    <row r="21443" spans="1:3" x14ac:dyDescent="0.2">
      <c r="A21443" s="60" t="s">
        <v>11761</v>
      </c>
      <c r="B21443" s="61">
        <v>1</v>
      </c>
      <c r="C21443" s="61">
        <v>24</v>
      </c>
    </row>
    <row r="21444" spans="1:3" x14ac:dyDescent="0.2">
      <c r="A21444" s="60" t="s">
        <v>11762</v>
      </c>
      <c r="B21444" s="61">
        <v>1</v>
      </c>
      <c r="C21444" s="61">
        <v>24</v>
      </c>
    </row>
    <row r="21445" spans="1:3" x14ac:dyDescent="0.2">
      <c r="A21445" s="58" t="s">
        <v>858</v>
      </c>
      <c r="B21445" s="61">
        <v>5</v>
      </c>
      <c r="C21445" s="61">
        <v>120</v>
      </c>
    </row>
    <row r="21446" spans="1:3" x14ac:dyDescent="0.2">
      <c r="A21446" s="59" t="s">
        <v>11758</v>
      </c>
      <c r="B21446" s="61">
        <v>2</v>
      </c>
      <c r="C21446" s="61">
        <v>48</v>
      </c>
    </row>
    <row r="21447" spans="1:3" x14ac:dyDescent="0.2">
      <c r="A21447" s="60" t="s">
        <v>11760</v>
      </c>
      <c r="B21447" s="61">
        <v>1</v>
      </c>
      <c r="C21447" s="61">
        <v>24</v>
      </c>
    </row>
    <row r="21448" spans="1:3" x14ac:dyDescent="0.2">
      <c r="A21448" s="60" t="s">
        <v>11761</v>
      </c>
      <c r="B21448" s="61">
        <v>1</v>
      </c>
      <c r="C21448" s="61">
        <v>24</v>
      </c>
    </row>
    <row r="21449" spans="1:3" x14ac:dyDescent="0.2">
      <c r="A21449" s="59" t="s">
        <v>11763</v>
      </c>
      <c r="B21449" s="61">
        <v>3</v>
      </c>
      <c r="C21449" s="61">
        <v>72</v>
      </c>
    </row>
    <row r="21450" spans="1:3" x14ac:dyDescent="0.2">
      <c r="A21450" s="60" t="s">
        <v>11764</v>
      </c>
      <c r="B21450" s="61">
        <v>1</v>
      </c>
      <c r="C21450" s="61">
        <v>24</v>
      </c>
    </row>
    <row r="21451" spans="1:3" x14ac:dyDescent="0.2">
      <c r="A21451" s="60" t="s">
        <v>11765</v>
      </c>
      <c r="B21451" s="61">
        <v>1</v>
      </c>
      <c r="C21451" s="61">
        <v>24</v>
      </c>
    </row>
    <row r="21452" spans="1:3" x14ac:dyDescent="0.2">
      <c r="A21452" s="60" t="s">
        <v>11766</v>
      </c>
      <c r="B21452" s="61">
        <v>1</v>
      </c>
      <c r="C21452" s="61">
        <v>24</v>
      </c>
    </row>
    <row r="21453" spans="1:3" x14ac:dyDescent="0.2">
      <c r="A21453" s="58" t="s">
        <v>11105</v>
      </c>
      <c r="B21453" s="61">
        <v>3</v>
      </c>
      <c r="C21453" s="61">
        <v>72</v>
      </c>
    </row>
    <row r="21454" spans="1:3" x14ac:dyDescent="0.2">
      <c r="A21454" s="59" t="s">
        <v>11758</v>
      </c>
      <c r="B21454" s="61">
        <v>3</v>
      </c>
      <c r="C21454" s="61">
        <v>72</v>
      </c>
    </row>
    <row r="21455" spans="1:3" x14ac:dyDescent="0.2">
      <c r="A21455" s="60" t="s">
        <v>11759</v>
      </c>
      <c r="B21455" s="61">
        <v>1</v>
      </c>
      <c r="C21455" s="61">
        <v>24</v>
      </c>
    </row>
    <row r="21456" spans="1:3" x14ac:dyDescent="0.2">
      <c r="A21456" s="60" t="s">
        <v>11761</v>
      </c>
      <c r="B21456" s="61">
        <v>1</v>
      </c>
      <c r="C21456" s="61">
        <v>24</v>
      </c>
    </row>
    <row r="21457" spans="1:3" x14ac:dyDescent="0.2">
      <c r="A21457" s="60" t="s">
        <v>11762</v>
      </c>
      <c r="B21457" s="61">
        <v>1</v>
      </c>
      <c r="C21457" s="61">
        <v>24</v>
      </c>
    </row>
    <row r="21458" spans="1:3" x14ac:dyDescent="0.2">
      <c r="A21458" s="58" t="s">
        <v>11106</v>
      </c>
      <c r="B21458" s="61">
        <v>3</v>
      </c>
      <c r="C21458" s="61">
        <v>72</v>
      </c>
    </row>
    <row r="21459" spans="1:3" x14ac:dyDescent="0.2">
      <c r="A21459" s="59" t="s">
        <v>11758</v>
      </c>
      <c r="B21459" s="61">
        <v>3</v>
      </c>
      <c r="C21459" s="61">
        <v>72</v>
      </c>
    </row>
    <row r="21460" spans="1:3" x14ac:dyDescent="0.2">
      <c r="A21460" s="60" t="s">
        <v>11759</v>
      </c>
      <c r="B21460" s="61">
        <v>1</v>
      </c>
      <c r="C21460" s="61">
        <v>24</v>
      </c>
    </row>
    <row r="21461" spans="1:3" x14ac:dyDescent="0.2">
      <c r="A21461" s="60" t="s">
        <v>11761</v>
      </c>
      <c r="B21461" s="61">
        <v>1</v>
      </c>
      <c r="C21461" s="61">
        <v>24</v>
      </c>
    </row>
    <row r="21462" spans="1:3" x14ac:dyDescent="0.2">
      <c r="A21462" s="60" t="s">
        <v>11762</v>
      </c>
      <c r="B21462" s="61">
        <v>1</v>
      </c>
      <c r="C21462" s="61">
        <v>24</v>
      </c>
    </row>
    <row r="21463" spans="1:3" x14ac:dyDescent="0.2">
      <c r="A21463" s="58" t="s">
        <v>11107</v>
      </c>
      <c r="B21463" s="61">
        <v>3</v>
      </c>
      <c r="C21463" s="61">
        <v>72</v>
      </c>
    </row>
    <row r="21464" spans="1:3" x14ac:dyDescent="0.2">
      <c r="A21464" s="59" t="s">
        <v>11758</v>
      </c>
      <c r="B21464" s="61">
        <v>3</v>
      </c>
      <c r="C21464" s="61">
        <v>72</v>
      </c>
    </row>
    <row r="21465" spans="1:3" x14ac:dyDescent="0.2">
      <c r="A21465" s="60" t="s">
        <v>11759</v>
      </c>
      <c r="B21465" s="61">
        <v>1</v>
      </c>
      <c r="C21465" s="61">
        <v>24</v>
      </c>
    </row>
    <row r="21466" spans="1:3" x14ac:dyDescent="0.2">
      <c r="A21466" s="60" t="s">
        <v>11761</v>
      </c>
      <c r="B21466" s="61">
        <v>1</v>
      </c>
      <c r="C21466" s="61">
        <v>24</v>
      </c>
    </row>
    <row r="21467" spans="1:3" x14ac:dyDescent="0.2">
      <c r="A21467" s="60" t="s">
        <v>11762</v>
      </c>
      <c r="B21467" s="61">
        <v>1</v>
      </c>
      <c r="C21467" s="61">
        <v>24</v>
      </c>
    </row>
    <row r="21468" spans="1:3" x14ac:dyDescent="0.2">
      <c r="A21468" s="58" t="s">
        <v>11108</v>
      </c>
      <c r="B21468" s="61">
        <v>3</v>
      </c>
      <c r="C21468" s="61">
        <v>72</v>
      </c>
    </row>
    <row r="21469" spans="1:3" x14ac:dyDescent="0.2">
      <c r="A21469" s="59" t="s">
        <v>11758</v>
      </c>
      <c r="B21469" s="61">
        <v>3</v>
      </c>
      <c r="C21469" s="61">
        <v>72</v>
      </c>
    </row>
    <row r="21470" spans="1:3" x14ac:dyDescent="0.2">
      <c r="A21470" s="60" t="s">
        <v>11759</v>
      </c>
      <c r="B21470" s="61">
        <v>1</v>
      </c>
      <c r="C21470" s="61">
        <v>24</v>
      </c>
    </row>
    <row r="21471" spans="1:3" x14ac:dyDescent="0.2">
      <c r="A21471" s="60" t="s">
        <v>11761</v>
      </c>
      <c r="B21471" s="61">
        <v>1</v>
      </c>
      <c r="C21471" s="61">
        <v>24</v>
      </c>
    </row>
    <row r="21472" spans="1:3" x14ac:dyDescent="0.2">
      <c r="A21472" s="60" t="s">
        <v>11762</v>
      </c>
      <c r="B21472" s="61">
        <v>1</v>
      </c>
      <c r="C21472" s="61">
        <v>24</v>
      </c>
    </row>
    <row r="21473" spans="1:3" x14ac:dyDescent="0.2">
      <c r="A21473" s="58" t="s">
        <v>11109</v>
      </c>
      <c r="B21473" s="61">
        <v>3</v>
      </c>
      <c r="C21473" s="61">
        <v>72</v>
      </c>
    </row>
    <row r="21474" spans="1:3" x14ac:dyDescent="0.2">
      <c r="A21474" s="59" t="s">
        <v>11758</v>
      </c>
      <c r="B21474" s="61">
        <v>3</v>
      </c>
      <c r="C21474" s="61">
        <v>72</v>
      </c>
    </row>
    <row r="21475" spans="1:3" x14ac:dyDescent="0.2">
      <c r="A21475" s="60" t="s">
        <v>11759</v>
      </c>
      <c r="B21475" s="61">
        <v>1</v>
      </c>
      <c r="C21475" s="61">
        <v>24</v>
      </c>
    </row>
    <row r="21476" spans="1:3" x14ac:dyDescent="0.2">
      <c r="A21476" s="60" t="s">
        <v>11761</v>
      </c>
      <c r="B21476" s="61">
        <v>1</v>
      </c>
      <c r="C21476" s="61">
        <v>24</v>
      </c>
    </row>
    <row r="21477" spans="1:3" x14ac:dyDescent="0.2">
      <c r="A21477" s="60" t="s">
        <v>11762</v>
      </c>
      <c r="B21477" s="61">
        <v>1</v>
      </c>
      <c r="C21477" s="61">
        <v>24</v>
      </c>
    </row>
    <row r="21478" spans="1:3" x14ac:dyDescent="0.2">
      <c r="A21478" s="58" t="s">
        <v>11110</v>
      </c>
      <c r="B21478" s="61">
        <v>3</v>
      </c>
      <c r="C21478" s="61">
        <v>72</v>
      </c>
    </row>
    <row r="21479" spans="1:3" x14ac:dyDescent="0.2">
      <c r="A21479" s="59" t="s">
        <v>11758</v>
      </c>
      <c r="B21479" s="61">
        <v>3</v>
      </c>
      <c r="C21479" s="61">
        <v>72</v>
      </c>
    </row>
    <row r="21480" spans="1:3" x14ac:dyDescent="0.2">
      <c r="A21480" s="60" t="s">
        <v>11759</v>
      </c>
      <c r="B21480" s="61">
        <v>1</v>
      </c>
      <c r="C21480" s="61">
        <v>24</v>
      </c>
    </row>
    <row r="21481" spans="1:3" x14ac:dyDescent="0.2">
      <c r="A21481" s="60" t="s">
        <v>11761</v>
      </c>
      <c r="B21481" s="61">
        <v>1</v>
      </c>
      <c r="C21481" s="61">
        <v>24</v>
      </c>
    </row>
    <row r="21482" spans="1:3" x14ac:dyDescent="0.2">
      <c r="A21482" s="60" t="s">
        <v>11762</v>
      </c>
      <c r="B21482" s="61">
        <v>1</v>
      </c>
      <c r="C21482" s="61">
        <v>24</v>
      </c>
    </row>
    <row r="21483" spans="1:3" x14ac:dyDescent="0.2">
      <c r="A21483" s="58" t="s">
        <v>11111</v>
      </c>
      <c r="B21483" s="61">
        <v>3</v>
      </c>
      <c r="C21483" s="61">
        <v>72</v>
      </c>
    </row>
    <row r="21484" spans="1:3" x14ac:dyDescent="0.2">
      <c r="A21484" s="59" t="s">
        <v>11758</v>
      </c>
      <c r="B21484" s="61">
        <v>3</v>
      </c>
      <c r="C21484" s="61">
        <v>72</v>
      </c>
    </row>
    <row r="21485" spans="1:3" x14ac:dyDescent="0.2">
      <c r="A21485" s="60" t="s">
        <v>11759</v>
      </c>
      <c r="B21485" s="61">
        <v>1</v>
      </c>
      <c r="C21485" s="61">
        <v>24</v>
      </c>
    </row>
    <row r="21486" spans="1:3" x14ac:dyDescent="0.2">
      <c r="A21486" s="60" t="s">
        <v>11761</v>
      </c>
      <c r="B21486" s="61">
        <v>1</v>
      </c>
      <c r="C21486" s="61">
        <v>24</v>
      </c>
    </row>
    <row r="21487" spans="1:3" x14ac:dyDescent="0.2">
      <c r="A21487" s="60" t="s">
        <v>11762</v>
      </c>
      <c r="B21487" s="61">
        <v>1</v>
      </c>
      <c r="C21487" s="61">
        <v>24</v>
      </c>
    </row>
    <row r="21488" spans="1:3" x14ac:dyDescent="0.2">
      <c r="A21488" s="58" t="s">
        <v>11112</v>
      </c>
      <c r="B21488" s="61">
        <v>3</v>
      </c>
      <c r="C21488" s="61">
        <v>72</v>
      </c>
    </row>
    <row r="21489" spans="1:3" x14ac:dyDescent="0.2">
      <c r="A21489" s="59" t="s">
        <v>11758</v>
      </c>
      <c r="B21489" s="61">
        <v>3</v>
      </c>
      <c r="C21489" s="61">
        <v>72</v>
      </c>
    </row>
    <row r="21490" spans="1:3" x14ac:dyDescent="0.2">
      <c r="A21490" s="60" t="s">
        <v>11759</v>
      </c>
      <c r="B21490" s="61">
        <v>1</v>
      </c>
      <c r="C21490" s="61">
        <v>24</v>
      </c>
    </row>
    <row r="21491" spans="1:3" x14ac:dyDescent="0.2">
      <c r="A21491" s="60" t="s">
        <v>11761</v>
      </c>
      <c r="B21491" s="61">
        <v>1</v>
      </c>
      <c r="C21491" s="61">
        <v>24</v>
      </c>
    </row>
    <row r="21492" spans="1:3" x14ac:dyDescent="0.2">
      <c r="A21492" s="60" t="s">
        <v>11762</v>
      </c>
      <c r="B21492" s="61">
        <v>1</v>
      </c>
      <c r="C21492" s="61">
        <v>24</v>
      </c>
    </row>
    <row r="21493" spans="1:3" x14ac:dyDescent="0.2">
      <c r="A21493" s="58" t="s">
        <v>11113</v>
      </c>
      <c r="B21493" s="61">
        <v>3</v>
      </c>
      <c r="C21493" s="61">
        <v>72</v>
      </c>
    </row>
    <row r="21494" spans="1:3" x14ac:dyDescent="0.2">
      <c r="A21494" s="59" t="s">
        <v>11758</v>
      </c>
      <c r="B21494" s="61">
        <v>3</v>
      </c>
      <c r="C21494" s="61">
        <v>72</v>
      </c>
    </row>
    <row r="21495" spans="1:3" x14ac:dyDescent="0.2">
      <c r="A21495" s="60" t="s">
        <v>11759</v>
      </c>
      <c r="B21495" s="61">
        <v>1</v>
      </c>
      <c r="C21495" s="61">
        <v>24</v>
      </c>
    </row>
    <row r="21496" spans="1:3" x14ac:dyDescent="0.2">
      <c r="A21496" s="60" t="s">
        <v>11761</v>
      </c>
      <c r="B21496" s="61">
        <v>1</v>
      </c>
      <c r="C21496" s="61">
        <v>24</v>
      </c>
    </row>
    <row r="21497" spans="1:3" x14ac:dyDescent="0.2">
      <c r="A21497" s="60" t="s">
        <v>11762</v>
      </c>
      <c r="B21497" s="61">
        <v>1</v>
      </c>
      <c r="C21497" s="61">
        <v>24</v>
      </c>
    </row>
    <row r="21498" spans="1:3" x14ac:dyDescent="0.2">
      <c r="A21498" s="58" t="s">
        <v>11114</v>
      </c>
      <c r="B21498" s="61">
        <v>3</v>
      </c>
      <c r="C21498" s="61">
        <v>72</v>
      </c>
    </row>
    <row r="21499" spans="1:3" x14ac:dyDescent="0.2">
      <c r="A21499" s="59" t="s">
        <v>11758</v>
      </c>
      <c r="B21499" s="61">
        <v>3</v>
      </c>
      <c r="C21499" s="61">
        <v>72</v>
      </c>
    </row>
    <row r="21500" spans="1:3" x14ac:dyDescent="0.2">
      <c r="A21500" s="60" t="s">
        <v>11759</v>
      </c>
      <c r="B21500" s="61">
        <v>1</v>
      </c>
      <c r="C21500" s="61">
        <v>24</v>
      </c>
    </row>
    <row r="21501" spans="1:3" x14ac:dyDescent="0.2">
      <c r="A21501" s="60" t="s">
        <v>11761</v>
      </c>
      <c r="B21501" s="61">
        <v>1</v>
      </c>
      <c r="C21501" s="61">
        <v>24</v>
      </c>
    </row>
    <row r="21502" spans="1:3" x14ac:dyDescent="0.2">
      <c r="A21502" s="60" t="s">
        <v>11762</v>
      </c>
      <c r="B21502" s="61">
        <v>1</v>
      </c>
      <c r="C21502" s="61">
        <v>24</v>
      </c>
    </row>
    <row r="21503" spans="1:3" x14ac:dyDescent="0.2">
      <c r="A21503" s="58" t="s">
        <v>859</v>
      </c>
      <c r="B21503" s="61">
        <v>5</v>
      </c>
      <c r="C21503" s="61">
        <v>120</v>
      </c>
    </row>
    <row r="21504" spans="1:3" x14ac:dyDescent="0.2">
      <c r="A21504" s="59" t="s">
        <v>11758</v>
      </c>
      <c r="B21504" s="61">
        <v>2</v>
      </c>
      <c r="C21504" s="61">
        <v>48</v>
      </c>
    </row>
    <row r="21505" spans="1:3" x14ac:dyDescent="0.2">
      <c r="A21505" s="60" t="s">
        <v>11760</v>
      </c>
      <c r="B21505" s="61">
        <v>1</v>
      </c>
      <c r="C21505" s="61">
        <v>24</v>
      </c>
    </row>
    <row r="21506" spans="1:3" x14ac:dyDescent="0.2">
      <c r="A21506" s="60" t="s">
        <v>11761</v>
      </c>
      <c r="B21506" s="61">
        <v>1</v>
      </c>
      <c r="C21506" s="61">
        <v>24</v>
      </c>
    </row>
    <row r="21507" spans="1:3" x14ac:dyDescent="0.2">
      <c r="A21507" s="59" t="s">
        <v>11763</v>
      </c>
      <c r="B21507" s="61">
        <v>3</v>
      </c>
      <c r="C21507" s="61">
        <v>72</v>
      </c>
    </row>
    <row r="21508" spans="1:3" x14ac:dyDescent="0.2">
      <c r="A21508" s="60" t="s">
        <v>11764</v>
      </c>
      <c r="B21508" s="61">
        <v>1</v>
      </c>
      <c r="C21508" s="61">
        <v>24</v>
      </c>
    </row>
    <row r="21509" spans="1:3" x14ac:dyDescent="0.2">
      <c r="A21509" s="60" t="s">
        <v>11765</v>
      </c>
      <c r="B21509" s="61">
        <v>1</v>
      </c>
      <c r="C21509" s="61">
        <v>24</v>
      </c>
    </row>
    <row r="21510" spans="1:3" x14ac:dyDescent="0.2">
      <c r="A21510" s="60" t="s">
        <v>11766</v>
      </c>
      <c r="B21510" s="61">
        <v>1</v>
      </c>
      <c r="C21510" s="61">
        <v>24</v>
      </c>
    </row>
    <row r="21511" spans="1:3" x14ac:dyDescent="0.2">
      <c r="A21511" s="58" t="s">
        <v>11115</v>
      </c>
      <c r="B21511" s="61">
        <v>3</v>
      </c>
      <c r="C21511" s="61">
        <v>72</v>
      </c>
    </row>
    <row r="21512" spans="1:3" x14ac:dyDescent="0.2">
      <c r="A21512" s="59" t="s">
        <v>11758</v>
      </c>
      <c r="B21512" s="61">
        <v>3</v>
      </c>
      <c r="C21512" s="61">
        <v>72</v>
      </c>
    </row>
    <row r="21513" spans="1:3" x14ac:dyDescent="0.2">
      <c r="A21513" s="60" t="s">
        <v>11759</v>
      </c>
      <c r="B21513" s="61">
        <v>1</v>
      </c>
      <c r="C21513" s="61">
        <v>24</v>
      </c>
    </row>
    <row r="21514" spans="1:3" x14ac:dyDescent="0.2">
      <c r="A21514" s="60" t="s">
        <v>11761</v>
      </c>
      <c r="B21514" s="61">
        <v>1</v>
      </c>
      <c r="C21514" s="61">
        <v>24</v>
      </c>
    </row>
    <row r="21515" spans="1:3" x14ac:dyDescent="0.2">
      <c r="A21515" s="60" t="s">
        <v>11762</v>
      </c>
      <c r="B21515" s="61">
        <v>1</v>
      </c>
      <c r="C21515" s="61">
        <v>24</v>
      </c>
    </row>
    <row r="21516" spans="1:3" x14ac:dyDescent="0.2">
      <c r="A21516" s="58" t="s">
        <v>11116</v>
      </c>
      <c r="B21516" s="61">
        <v>3</v>
      </c>
      <c r="C21516" s="61">
        <v>72</v>
      </c>
    </row>
    <row r="21517" spans="1:3" x14ac:dyDescent="0.2">
      <c r="A21517" s="59" t="s">
        <v>11758</v>
      </c>
      <c r="B21517" s="61">
        <v>3</v>
      </c>
      <c r="C21517" s="61">
        <v>72</v>
      </c>
    </row>
    <row r="21518" spans="1:3" x14ac:dyDescent="0.2">
      <c r="A21518" s="60" t="s">
        <v>11759</v>
      </c>
      <c r="B21518" s="61">
        <v>1</v>
      </c>
      <c r="C21518" s="61">
        <v>24</v>
      </c>
    </row>
    <row r="21519" spans="1:3" x14ac:dyDescent="0.2">
      <c r="A21519" s="60" t="s">
        <v>11761</v>
      </c>
      <c r="B21519" s="61">
        <v>1</v>
      </c>
      <c r="C21519" s="61">
        <v>24</v>
      </c>
    </row>
    <row r="21520" spans="1:3" x14ac:dyDescent="0.2">
      <c r="A21520" s="60" t="s">
        <v>11762</v>
      </c>
      <c r="B21520" s="61">
        <v>1</v>
      </c>
      <c r="C21520" s="61">
        <v>24</v>
      </c>
    </row>
    <row r="21521" spans="1:3" x14ac:dyDescent="0.2">
      <c r="A21521" s="58" t="s">
        <v>11117</v>
      </c>
      <c r="B21521" s="61">
        <v>3</v>
      </c>
      <c r="C21521" s="61">
        <v>72</v>
      </c>
    </row>
    <row r="21522" spans="1:3" x14ac:dyDescent="0.2">
      <c r="A21522" s="59" t="s">
        <v>11758</v>
      </c>
      <c r="B21522" s="61">
        <v>3</v>
      </c>
      <c r="C21522" s="61">
        <v>72</v>
      </c>
    </row>
    <row r="21523" spans="1:3" x14ac:dyDescent="0.2">
      <c r="A21523" s="60" t="s">
        <v>11759</v>
      </c>
      <c r="B21523" s="61">
        <v>1</v>
      </c>
      <c r="C21523" s="61">
        <v>24</v>
      </c>
    </row>
    <row r="21524" spans="1:3" x14ac:dyDescent="0.2">
      <c r="A21524" s="60" t="s">
        <v>11761</v>
      </c>
      <c r="B21524" s="61">
        <v>1</v>
      </c>
      <c r="C21524" s="61">
        <v>24</v>
      </c>
    </row>
    <row r="21525" spans="1:3" x14ac:dyDescent="0.2">
      <c r="A21525" s="60" t="s">
        <v>11762</v>
      </c>
      <c r="B21525" s="61">
        <v>1</v>
      </c>
      <c r="C21525" s="61">
        <v>24</v>
      </c>
    </row>
    <row r="21526" spans="1:3" x14ac:dyDescent="0.2">
      <c r="A21526" s="58" t="s">
        <v>11118</v>
      </c>
      <c r="B21526" s="61">
        <v>3</v>
      </c>
      <c r="C21526" s="61">
        <v>72</v>
      </c>
    </row>
    <row r="21527" spans="1:3" x14ac:dyDescent="0.2">
      <c r="A21527" s="59" t="s">
        <v>11758</v>
      </c>
      <c r="B21527" s="61">
        <v>3</v>
      </c>
      <c r="C21527" s="61">
        <v>72</v>
      </c>
    </row>
    <row r="21528" spans="1:3" x14ac:dyDescent="0.2">
      <c r="A21528" s="60" t="s">
        <v>11759</v>
      </c>
      <c r="B21528" s="61">
        <v>1</v>
      </c>
      <c r="C21528" s="61">
        <v>24</v>
      </c>
    </row>
    <row r="21529" spans="1:3" x14ac:dyDescent="0.2">
      <c r="A21529" s="60" t="s">
        <v>11761</v>
      </c>
      <c r="B21529" s="61">
        <v>1</v>
      </c>
      <c r="C21529" s="61">
        <v>24</v>
      </c>
    </row>
    <row r="21530" spans="1:3" x14ac:dyDescent="0.2">
      <c r="A21530" s="60" t="s">
        <v>11762</v>
      </c>
      <c r="B21530" s="61">
        <v>1</v>
      </c>
      <c r="C21530" s="61">
        <v>24</v>
      </c>
    </row>
    <row r="21531" spans="1:3" x14ac:dyDescent="0.2">
      <c r="A21531" s="58" t="s">
        <v>11119</v>
      </c>
      <c r="B21531" s="61">
        <v>3</v>
      </c>
      <c r="C21531" s="61">
        <v>72</v>
      </c>
    </row>
    <row r="21532" spans="1:3" x14ac:dyDescent="0.2">
      <c r="A21532" s="59" t="s">
        <v>11758</v>
      </c>
      <c r="B21532" s="61">
        <v>3</v>
      </c>
      <c r="C21532" s="61">
        <v>72</v>
      </c>
    </row>
    <row r="21533" spans="1:3" x14ac:dyDescent="0.2">
      <c r="A21533" s="60" t="s">
        <v>11759</v>
      </c>
      <c r="B21533" s="61">
        <v>1</v>
      </c>
      <c r="C21533" s="61">
        <v>24</v>
      </c>
    </row>
    <row r="21534" spans="1:3" x14ac:dyDescent="0.2">
      <c r="A21534" s="60" t="s">
        <v>11761</v>
      </c>
      <c r="B21534" s="61">
        <v>1</v>
      </c>
      <c r="C21534" s="61">
        <v>24</v>
      </c>
    </row>
    <row r="21535" spans="1:3" x14ac:dyDescent="0.2">
      <c r="A21535" s="60" t="s">
        <v>11762</v>
      </c>
      <c r="B21535" s="61">
        <v>1</v>
      </c>
      <c r="C21535" s="61">
        <v>24</v>
      </c>
    </row>
    <row r="21536" spans="1:3" x14ac:dyDescent="0.2">
      <c r="A21536" s="58" t="s">
        <v>11120</v>
      </c>
      <c r="B21536" s="61">
        <v>3</v>
      </c>
      <c r="C21536" s="61">
        <v>72</v>
      </c>
    </row>
    <row r="21537" spans="1:3" x14ac:dyDescent="0.2">
      <c r="A21537" s="59" t="s">
        <v>11758</v>
      </c>
      <c r="B21537" s="61">
        <v>3</v>
      </c>
      <c r="C21537" s="61">
        <v>72</v>
      </c>
    </row>
    <row r="21538" spans="1:3" x14ac:dyDescent="0.2">
      <c r="A21538" s="60" t="s">
        <v>11759</v>
      </c>
      <c r="B21538" s="61">
        <v>1</v>
      </c>
      <c r="C21538" s="61">
        <v>24</v>
      </c>
    </row>
    <row r="21539" spans="1:3" x14ac:dyDescent="0.2">
      <c r="A21539" s="60" t="s">
        <v>11761</v>
      </c>
      <c r="B21539" s="61">
        <v>1</v>
      </c>
      <c r="C21539" s="61">
        <v>24</v>
      </c>
    </row>
    <row r="21540" spans="1:3" x14ac:dyDescent="0.2">
      <c r="A21540" s="60" t="s">
        <v>11762</v>
      </c>
      <c r="B21540" s="61">
        <v>1</v>
      </c>
      <c r="C21540" s="61">
        <v>24</v>
      </c>
    </row>
    <row r="21541" spans="1:3" x14ac:dyDescent="0.2">
      <c r="A21541" s="58" t="s">
        <v>11121</v>
      </c>
      <c r="B21541" s="61">
        <v>3</v>
      </c>
      <c r="C21541" s="61">
        <v>72</v>
      </c>
    </row>
    <row r="21542" spans="1:3" x14ac:dyDescent="0.2">
      <c r="A21542" s="59" t="s">
        <v>11758</v>
      </c>
      <c r="B21542" s="61">
        <v>3</v>
      </c>
      <c r="C21542" s="61">
        <v>72</v>
      </c>
    </row>
    <row r="21543" spans="1:3" x14ac:dyDescent="0.2">
      <c r="A21543" s="60" t="s">
        <v>11759</v>
      </c>
      <c r="B21543" s="61">
        <v>1</v>
      </c>
      <c r="C21543" s="61">
        <v>24</v>
      </c>
    </row>
    <row r="21544" spans="1:3" x14ac:dyDescent="0.2">
      <c r="A21544" s="60" t="s">
        <v>11761</v>
      </c>
      <c r="B21544" s="61">
        <v>1</v>
      </c>
      <c r="C21544" s="61">
        <v>24</v>
      </c>
    </row>
    <row r="21545" spans="1:3" x14ac:dyDescent="0.2">
      <c r="A21545" s="60" t="s">
        <v>11762</v>
      </c>
      <c r="B21545" s="61">
        <v>1</v>
      </c>
      <c r="C21545" s="61">
        <v>24</v>
      </c>
    </row>
    <row r="21546" spans="1:3" x14ac:dyDescent="0.2">
      <c r="A21546" s="58" t="s">
        <v>11122</v>
      </c>
      <c r="B21546" s="61">
        <v>3</v>
      </c>
      <c r="C21546" s="61">
        <v>72</v>
      </c>
    </row>
    <row r="21547" spans="1:3" x14ac:dyDescent="0.2">
      <c r="A21547" s="59" t="s">
        <v>11758</v>
      </c>
      <c r="B21547" s="61">
        <v>3</v>
      </c>
      <c r="C21547" s="61">
        <v>72</v>
      </c>
    </row>
    <row r="21548" spans="1:3" x14ac:dyDescent="0.2">
      <c r="A21548" s="60" t="s">
        <v>11759</v>
      </c>
      <c r="B21548" s="61">
        <v>1</v>
      </c>
      <c r="C21548" s="61">
        <v>24</v>
      </c>
    </row>
    <row r="21549" spans="1:3" x14ac:dyDescent="0.2">
      <c r="A21549" s="60" t="s">
        <v>11761</v>
      </c>
      <c r="B21549" s="61">
        <v>1</v>
      </c>
      <c r="C21549" s="61">
        <v>24</v>
      </c>
    </row>
    <row r="21550" spans="1:3" x14ac:dyDescent="0.2">
      <c r="A21550" s="60" t="s">
        <v>11762</v>
      </c>
      <c r="B21550" s="61">
        <v>1</v>
      </c>
      <c r="C21550" s="61">
        <v>24</v>
      </c>
    </row>
    <row r="21551" spans="1:3" x14ac:dyDescent="0.2">
      <c r="A21551" s="58" t="s">
        <v>11123</v>
      </c>
      <c r="B21551" s="61">
        <v>3</v>
      </c>
      <c r="C21551" s="61">
        <v>72</v>
      </c>
    </row>
    <row r="21552" spans="1:3" x14ac:dyDescent="0.2">
      <c r="A21552" s="59" t="s">
        <v>11758</v>
      </c>
      <c r="B21552" s="61">
        <v>3</v>
      </c>
      <c r="C21552" s="61">
        <v>72</v>
      </c>
    </row>
    <row r="21553" spans="1:3" x14ac:dyDescent="0.2">
      <c r="A21553" s="60" t="s">
        <v>11759</v>
      </c>
      <c r="B21553" s="61">
        <v>1</v>
      </c>
      <c r="C21553" s="61">
        <v>24</v>
      </c>
    </row>
    <row r="21554" spans="1:3" x14ac:dyDescent="0.2">
      <c r="A21554" s="60" t="s">
        <v>11761</v>
      </c>
      <c r="B21554" s="61">
        <v>1</v>
      </c>
      <c r="C21554" s="61">
        <v>24</v>
      </c>
    </row>
    <row r="21555" spans="1:3" x14ac:dyDescent="0.2">
      <c r="A21555" s="60" t="s">
        <v>11762</v>
      </c>
      <c r="B21555" s="61">
        <v>1</v>
      </c>
      <c r="C21555" s="61">
        <v>24</v>
      </c>
    </row>
    <row r="21556" spans="1:3" x14ac:dyDescent="0.2">
      <c r="A21556" s="58" t="s">
        <v>11124</v>
      </c>
      <c r="B21556" s="61">
        <v>3</v>
      </c>
      <c r="C21556" s="61">
        <v>72</v>
      </c>
    </row>
    <row r="21557" spans="1:3" x14ac:dyDescent="0.2">
      <c r="A21557" s="59" t="s">
        <v>11758</v>
      </c>
      <c r="B21557" s="61">
        <v>3</v>
      </c>
      <c r="C21557" s="61">
        <v>72</v>
      </c>
    </row>
    <row r="21558" spans="1:3" x14ac:dyDescent="0.2">
      <c r="A21558" s="60" t="s">
        <v>11759</v>
      </c>
      <c r="B21558" s="61">
        <v>1</v>
      </c>
      <c r="C21558" s="61">
        <v>24</v>
      </c>
    </row>
    <row r="21559" spans="1:3" x14ac:dyDescent="0.2">
      <c r="A21559" s="60" t="s">
        <v>11761</v>
      </c>
      <c r="B21559" s="61">
        <v>1</v>
      </c>
      <c r="C21559" s="61">
        <v>24</v>
      </c>
    </row>
    <row r="21560" spans="1:3" x14ac:dyDescent="0.2">
      <c r="A21560" s="60" t="s">
        <v>11762</v>
      </c>
      <c r="B21560" s="61">
        <v>1</v>
      </c>
      <c r="C21560" s="61">
        <v>24</v>
      </c>
    </row>
    <row r="21561" spans="1:3" x14ac:dyDescent="0.2">
      <c r="A21561" s="58" t="s">
        <v>860</v>
      </c>
      <c r="B21561" s="61">
        <v>5</v>
      </c>
      <c r="C21561" s="61">
        <v>120</v>
      </c>
    </row>
    <row r="21562" spans="1:3" x14ac:dyDescent="0.2">
      <c r="A21562" s="59" t="s">
        <v>11758</v>
      </c>
      <c r="B21562" s="61">
        <v>2</v>
      </c>
      <c r="C21562" s="61">
        <v>48</v>
      </c>
    </row>
    <row r="21563" spans="1:3" x14ac:dyDescent="0.2">
      <c r="A21563" s="60" t="s">
        <v>11760</v>
      </c>
      <c r="B21563" s="61">
        <v>1</v>
      </c>
      <c r="C21563" s="61">
        <v>24</v>
      </c>
    </row>
    <row r="21564" spans="1:3" x14ac:dyDescent="0.2">
      <c r="A21564" s="60" t="s">
        <v>11761</v>
      </c>
      <c r="B21564" s="61">
        <v>1</v>
      </c>
      <c r="C21564" s="61">
        <v>24</v>
      </c>
    </row>
    <row r="21565" spans="1:3" x14ac:dyDescent="0.2">
      <c r="A21565" s="59" t="s">
        <v>11763</v>
      </c>
      <c r="B21565" s="61">
        <v>3</v>
      </c>
      <c r="C21565" s="61">
        <v>72</v>
      </c>
    </row>
    <row r="21566" spans="1:3" x14ac:dyDescent="0.2">
      <c r="A21566" s="60" t="s">
        <v>11764</v>
      </c>
      <c r="B21566" s="61">
        <v>1</v>
      </c>
      <c r="C21566" s="61">
        <v>24</v>
      </c>
    </row>
    <row r="21567" spans="1:3" x14ac:dyDescent="0.2">
      <c r="A21567" s="60" t="s">
        <v>11765</v>
      </c>
      <c r="B21567" s="61">
        <v>1</v>
      </c>
      <c r="C21567" s="61">
        <v>24</v>
      </c>
    </row>
    <row r="21568" spans="1:3" x14ac:dyDescent="0.2">
      <c r="A21568" s="60" t="s">
        <v>11766</v>
      </c>
      <c r="B21568" s="61">
        <v>1</v>
      </c>
      <c r="C21568" s="61">
        <v>24</v>
      </c>
    </row>
    <row r="21569" spans="1:3" x14ac:dyDescent="0.2">
      <c r="A21569" s="58" t="s">
        <v>11125</v>
      </c>
      <c r="B21569" s="61">
        <v>3</v>
      </c>
      <c r="C21569" s="61">
        <v>72</v>
      </c>
    </row>
    <row r="21570" spans="1:3" x14ac:dyDescent="0.2">
      <c r="A21570" s="59" t="s">
        <v>11758</v>
      </c>
      <c r="B21570" s="61">
        <v>3</v>
      </c>
      <c r="C21570" s="61">
        <v>72</v>
      </c>
    </row>
    <row r="21571" spans="1:3" x14ac:dyDescent="0.2">
      <c r="A21571" s="60" t="s">
        <v>11759</v>
      </c>
      <c r="B21571" s="61">
        <v>1</v>
      </c>
      <c r="C21571" s="61">
        <v>24</v>
      </c>
    </row>
    <row r="21572" spans="1:3" x14ac:dyDescent="0.2">
      <c r="A21572" s="60" t="s">
        <v>11761</v>
      </c>
      <c r="B21572" s="61">
        <v>1</v>
      </c>
      <c r="C21572" s="61">
        <v>24</v>
      </c>
    </row>
    <row r="21573" spans="1:3" x14ac:dyDescent="0.2">
      <c r="A21573" s="60" t="s">
        <v>11762</v>
      </c>
      <c r="B21573" s="61">
        <v>1</v>
      </c>
      <c r="C21573" s="61">
        <v>24</v>
      </c>
    </row>
    <row r="21574" spans="1:3" x14ac:dyDescent="0.2">
      <c r="A21574" s="58" t="s">
        <v>11126</v>
      </c>
      <c r="B21574" s="61">
        <v>3</v>
      </c>
      <c r="C21574" s="61">
        <v>72</v>
      </c>
    </row>
    <row r="21575" spans="1:3" x14ac:dyDescent="0.2">
      <c r="A21575" s="59" t="s">
        <v>11758</v>
      </c>
      <c r="B21575" s="61">
        <v>3</v>
      </c>
      <c r="C21575" s="61">
        <v>72</v>
      </c>
    </row>
    <row r="21576" spans="1:3" x14ac:dyDescent="0.2">
      <c r="A21576" s="60" t="s">
        <v>11759</v>
      </c>
      <c r="B21576" s="61">
        <v>1</v>
      </c>
      <c r="C21576" s="61">
        <v>24</v>
      </c>
    </row>
    <row r="21577" spans="1:3" x14ac:dyDescent="0.2">
      <c r="A21577" s="60" t="s">
        <v>11761</v>
      </c>
      <c r="B21577" s="61">
        <v>1</v>
      </c>
      <c r="C21577" s="61">
        <v>24</v>
      </c>
    </row>
    <row r="21578" spans="1:3" x14ac:dyDescent="0.2">
      <c r="A21578" s="60" t="s">
        <v>11762</v>
      </c>
      <c r="B21578" s="61">
        <v>1</v>
      </c>
      <c r="C21578" s="61">
        <v>24</v>
      </c>
    </row>
    <row r="21579" spans="1:3" x14ac:dyDescent="0.2">
      <c r="A21579" s="58" t="s">
        <v>11127</v>
      </c>
      <c r="B21579" s="61">
        <v>3</v>
      </c>
      <c r="C21579" s="61">
        <v>72</v>
      </c>
    </row>
    <row r="21580" spans="1:3" x14ac:dyDescent="0.2">
      <c r="A21580" s="59" t="s">
        <v>11758</v>
      </c>
      <c r="B21580" s="61">
        <v>3</v>
      </c>
      <c r="C21580" s="61">
        <v>72</v>
      </c>
    </row>
    <row r="21581" spans="1:3" x14ac:dyDescent="0.2">
      <c r="A21581" s="60" t="s">
        <v>11759</v>
      </c>
      <c r="B21581" s="61">
        <v>1</v>
      </c>
      <c r="C21581" s="61">
        <v>24</v>
      </c>
    </row>
    <row r="21582" spans="1:3" x14ac:dyDescent="0.2">
      <c r="A21582" s="60" t="s">
        <v>11761</v>
      </c>
      <c r="B21582" s="61">
        <v>1</v>
      </c>
      <c r="C21582" s="61">
        <v>24</v>
      </c>
    </row>
    <row r="21583" spans="1:3" x14ac:dyDescent="0.2">
      <c r="A21583" s="60" t="s">
        <v>11762</v>
      </c>
      <c r="B21583" s="61">
        <v>1</v>
      </c>
      <c r="C21583" s="61">
        <v>24</v>
      </c>
    </row>
    <row r="21584" spans="1:3" x14ac:dyDescent="0.2">
      <c r="A21584" s="58" t="s">
        <v>11128</v>
      </c>
      <c r="B21584" s="61">
        <v>3</v>
      </c>
      <c r="C21584" s="61">
        <v>72</v>
      </c>
    </row>
    <row r="21585" spans="1:3" x14ac:dyDescent="0.2">
      <c r="A21585" s="59" t="s">
        <v>11758</v>
      </c>
      <c r="B21585" s="61">
        <v>3</v>
      </c>
      <c r="C21585" s="61">
        <v>72</v>
      </c>
    </row>
    <row r="21586" spans="1:3" x14ac:dyDescent="0.2">
      <c r="A21586" s="60" t="s">
        <v>11759</v>
      </c>
      <c r="B21586" s="61">
        <v>1</v>
      </c>
      <c r="C21586" s="61">
        <v>24</v>
      </c>
    </row>
    <row r="21587" spans="1:3" x14ac:dyDescent="0.2">
      <c r="A21587" s="60" t="s">
        <v>11761</v>
      </c>
      <c r="B21587" s="61">
        <v>1</v>
      </c>
      <c r="C21587" s="61">
        <v>24</v>
      </c>
    </row>
    <row r="21588" spans="1:3" x14ac:dyDescent="0.2">
      <c r="A21588" s="60" t="s">
        <v>11762</v>
      </c>
      <c r="B21588" s="61">
        <v>1</v>
      </c>
      <c r="C21588" s="61">
        <v>24</v>
      </c>
    </row>
    <row r="21589" spans="1:3" x14ac:dyDescent="0.2">
      <c r="A21589" s="58" t="s">
        <v>11129</v>
      </c>
      <c r="B21589" s="61">
        <v>3</v>
      </c>
      <c r="C21589" s="61">
        <v>72</v>
      </c>
    </row>
    <row r="21590" spans="1:3" x14ac:dyDescent="0.2">
      <c r="A21590" s="59" t="s">
        <v>11758</v>
      </c>
      <c r="B21590" s="61">
        <v>3</v>
      </c>
      <c r="C21590" s="61">
        <v>72</v>
      </c>
    </row>
    <row r="21591" spans="1:3" x14ac:dyDescent="0.2">
      <c r="A21591" s="60" t="s">
        <v>11759</v>
      </c>
      <c r="B21591" s="61">
        <v>1</v>
      </c>
      <c r="C21591" s="61">
        <v>24</v>
      </c>
    </row>
    <row r="21592" spans="1:3" x14ac:dyDescent="0.2">
      <c r="A21592" s="60" t="s">
        <v>11761</v>
      </c>
      <c r="B21592" s="61">
        <v>1</v>
      </c>
      <c r="C21592" s="61">
        <v>24</v>
      </c>
    </row>
    <row r="21593" spans="1:3" x14ac:dyDescent="0.2">
      <c r="A21593" s="60" t="s">
        <v>11762</v>
      </c>
      <c r="B21593" s="61">
        <v>1</v>
      </c>
      <c r="C21593" s="61">
        <v>24</v>
      </c>
    </row>
    <row r="21594" spans="1:3" x14ac:dyDescent="0.2">
      <c r="A21594" s="58" t="s">
        <v>11130</v>
      </c>
      <c r="B21594" s="61">
        <v>3</v>
      </c>
      <c r="C21594" s="61">
        <v>72</v>
      </c>
    </row>
    <row r="21595" spans="1:3" x14ac:dyDescent="0.2">
      <c r="A21595" s="59" t="s">
        <v>11758</v>
      </c>
      <c r="B21595" s="61">
        <v>3</v>
      </c>
      <c r="C21595" s="61">
        <v>72</v>
      </c>
    </row>
    <row r="21596" spans="1:3" x14ac:dyDescent="0.2">
      <c r="A21596" s="60" t="s">
        <v>11759</v>
      </c>
      <c r="B21596" s="61">
        <v>1</v>
      </c>
      <c r="C21596" s="61">
        <v>24</v>
      </c>
    </row>
    <row r="21597" spans="1:3" x14ac:dyDescent="0.2">
      <c r="A21597" s="60" t="s">
        <v>11761</v>
      </c>
      <c r="B21597" s="61">
        <v>1</v>
      </c>
      <c r="C21597" s="61">
        <v>24</v>
      </c>
    </row>
    <row r="21598" spans="1:3" x14ac:dyDescent="0.2">
      <c r="A21598" s="60" t="s">
        <v>11762</v>
      </c>
      <c r="B21598" s="61">
        <v>1</v>
      </c>
      <c r="C21598" s="61">
        <v>24</v>
      </c>
    </row>
    <row r="21599" spans="1:3" x14ac:dyDescent="0.2">
      <c r="A21599" s="58" t="s">
        <v>11131</v>
      </c>
      <c r="B21599" s="61">
        <v>3</v>
      </c>
      <c r="C21599" s="61">
        <v>72</v>
      </c>
    </row>
    <row r="21600" spans="1:3" x14ac:dyDescent="0.2">
      <c r="A21600" s="59" t="s">
        <v>11758</v>
      </c>
      <c r="B21600" s="61">
        <v>3</v>
      </c>
      <c r="C21600" s="61">
        <v>72</v>
      </c>
    </row>
    <row r="21601" spans="1:3" x14ac:dyDescent="0.2">
      <c r="A21601" s="60" t="s">
        <v>11759</v>
      </c>
      <c r="B21601" s="61">
        <v>1</v>
      </c>
      <c r="C21601" s="61">
        <v>24</v>
      </c>
    </row>
    <row r="21602" spans="1:3" x14ac:dyDescent="0.2">
      <c r="A21602" s="60" t="s">
        <v>11761</v>
      </c>
      <c r="B21602" s="61">
        <v>1</v>
      </c>
      <c r="C21602" s="61">
        <v>24</v>
      </c>
    </row>
    <row r="21603" spans="1:3" x14ac:dyDescent="0.2">
      <c r="A21603" s="60" t="s">
        <v>11762</v>
      </c>
      <c r="B21603" s="61">
        <v>1</v>
      </c>
      <c r="C21603" s="61">
        <v>24</v>
      </c>
    </row>
    <row r="21604" spans="1:3" x14ac:dyDescent="0.2">
      <c r="A21604" s="58" t="s">
        <v>11132</v>
      </c>
      <c r="B21604" s="61">
        <v>3</v>
      </c>
      <c r="C21604" s="61">
        <v>72</v>
      </c>
    </row>
    <row r="21605" spans="1:3" x14ac:dyDescent="0.2">
      <c r="A21605" s="59" t="s">
        <v>11758</v>
      </c>
      <c r="B21605" s="61">
        <v>3</v>
      </c>
      <c r="C21605" s="61">
        <v>72</v>
      </c>
    </row>
    <row r="21606" spans="1:3" x14ac:dyDescent="0.2">
      <c r="A21606" s="60" t="s">
        <v>11759</v>
      </c>
      <c r="B21606" s="61">
        <v>1</v>
      </c>
      <c r="C21606" s="61">
        <v>24</v>
      </c>
    </row>
    <row r="21607" spans="1:3" x14ac:dyDescent="0.2">
      <c r="A21607" s="60" t="s">
        <v>11761</v>
      </c>
      <c r="B21607" s="61">
        <v>1</v>
      </c>
      <c r="C21607" s="61">
        <v>24</v>
      </c>
    </row>
    <row r="21608" spans="1:3" x14ac:dyDescent="0.2">
      <c r="A21608" s="60" t="s">
        <v>11762</v>
      </c>
      <c r="B21608" s="61">
        <v>1</v>
      </c>
      <c r="C21608" s="61">
        <v>24</v>
      </c>
    </row>
    <row r="21609" spans="1:3" x14ac:dyDescent="0.2">
      <c r="A21609" s="58" t="s">
        <v>11133</v>
      </c>
      <c r="B21609" s="61">
        <v>3</v>
      </c>
      <c r="C21609" s="61">
        <v>72</v>
      </c>
    </row>
    <row r="21610" spans="1:3" x14ac:dyDescent="0.2">
      <c r="A21610" s="59" t="s">
        <v>11758</v>
      </c>
      <c r="B21610" s="61">
        <v>3</v>
      </c>
      <c r="C21610" s="61">
        <v>72</v>
      </c>
    </row>
    <row r="21611" spans="1:3" x14ac:dyDescent="0.2">
      <c r="A21611" s="60" t="s">
        <v>11759</v>
      </c>
      <c r="B21611" s="61">
        <v>1</v>
      </c>
      <c r="C21611" s="61">
        <v>24</v>
      </c>
    </row>
    <row r="21612" spans="1:3" x14ac:dyDescent="0.2">
      <c r="A21612" s="60" t="s">
        <v>11761</v>
      </c>
      <c r="B21612" s="61">
        <v>1</v>
      </c>
      <c r="C21612" s="61">
        <v>24</v>
      </c>
    </row>
    <row r="21613" spans="1:3" x14ac:dyDescent="0.2">
      <c r="A21613" s="60" t="s">
        <v>11762</v>
      </c>
      <c r="B21613" s="61">
        <v>1</v>
      </c>
      <c r="C21613" s="61">
        <v>24</v>
      </c>
    </row>
    <row r="21614" spans="1:3" x14ac:dyDescent="0.2">
      <c r="A21614" s="58" t="s">
        <v>11134</v>
      </c>
      <c r="B21614" s="61">
        <v>3</v>
      </c>
      <c r="C21614" s="61">
        <v>72</v>
      </c>
    </row>
    <row r="21615" spans="1:3" x14ac:dyDescent="0.2">
      <c r="A21615" s="59" t="s">
        <v>11758</v>
      </c>
      <c r="B21615" s="61">
        <v>3</v>
      </c>
      <c r="C21615" s="61">
        <v>72</v>
      </c>
    </row>
    <row r="21616" spans="1:3" x14ac:dyDescent="0.2">
      <c r="A21616" s="60" t="s">
        <v>11759</v>
      </c>
      <c r="B21616" s="61">
        <v>1</v>
      </c>
      <c r="C21616" s="61">
        <v>24</v>
      </c>
    </row>
    <row r="21617" spans="1:3" x14ac:dyDescent="0.2">
      <c r="A21617" s="60" t="s">
        <v>11761</v>
      </c>
      <c r="B21617" s="61">
        <v>1</v>
      </c>
      <c r="C21617" s="61">
        <v>24</v>
      </c>
    </row>
    <row r="21618" spans="1:3" x14ac:dyDescent="0.2">
      <c r="A21618" s="60" t="s">
        <v>11762</v>
      </c>
      <c r="B21618" s="61">
        <v>1</v>
      </c>
      <c r="C21618" s="61">
        <v>24</v>
      </c>
    </row>
    <row r="21619" spans="1:3" x14ac:dyDescent="0.2">
      <c r="A21619" s="58" t="s">
        <v>861</v>
      </c>
      <c r="B21619" s="61">
        <v>5</v>
      </c>
      <c r="C21619" s="61">
        <v>120</v>
      </c>
    </row>
    <row r="21620" spans="1:3" x14ac:dyDescent="0.2">
      <c r="A21620" s="59" t="s">
        <v>11758</v>
      </c>
      <c r="B21620" s="61">
        <v>2</v>
      </c>
      <c r="C21620" s="61">
        <v>48</v>
      </c>
    </row>
    <row r="21621" spans="1:3" x14ac:dyDescent="0.2">
      <c r="A21621" s="60" t="s">
        <v>11760</v>
      </c>
      <c r="B21621" s="61">
        <v>1</v>
      </c>
      <c r="C21621" s="61">
        <v>24</v>
      </c>
    </row>
    <row r="21622" spans="1:3" x14ac:dyDescent="0.2">
      <c r="A21622" s="60" t="s">
        <v>11761</v>
      </c>
      <c r="B21622" s="61">
        <v>1</v>
      </c>
      <c r="C21622" s="61">
        <v>24</v>
      </c>
    </row>
    <row r="21623" spans="1:3" x14ac:dyDescent="0.2">
      <c r="A21623" s="59" t="s">
        <v>11763</v>
      </c>
      <c r="B21623" s="61">
        <v>3</v>
      </c>
      <c r="C21623" s="61">
        <v>72</v>
      </c>
    </row>
    <row r="21624" spans="1:3" x14ac:dyDescent="0.2">
      <c r="A21624" s="60" t="s">
        <v>11764</v>
      </c>
      <c r="B21624" s="61">
        <v>1</v>
      </c>
      <c r="C21624" s="61">
        <v>24</v>
      </c>
    </row>
    <row r="21625" spans="1:3" x14ac:dyDescent="0.2">
      <c r="A21625" s="60" t="s">
        <v>11765</v>
      </c>
      <c r="B21625" s="61">
        <v>1</v>
      </c>
      <c r="C21625" s="61">
        <v>24</v>
      </c>
    </row>
    <row r="21626" spans="1:3" x14ac:dyDescent="0.2">
      <c r="A21626" s="60" t="s">
        <v>11766</v>
      </c>
      <c r="B21626" s="61">
        <v>1</v>
      </c>
      <c r="C21626" s="61">
        <v>24</v>
      </c>
    </row>
    <row r="21627" spans="1:3" x14ac:dyDescent="0.2">
      <c r="A21627" s="58" t="s">
        <v>11135</v>
      </c>
      <c r="B21627" s="61">
        <v>3</v>
      </c>
      <c r="C21627" s="61">
        <v>72</v>
      </c>
    </row>
    <row r="21628" spans="1:3" x14ac:dyDescent="0.2">
      <c r="A21628" s="59" t="s">
        <v>11758</v>
      </c>
      <c r="B21628" s="61">
        <v>3</v>
      </c>
      <c r="C21628" s="61">
        <v>72</v>
      </c>
    </row>
    <row r="21629" spans="1:3" x14ac:dyDescent="0.2">
      <c r="A21629" s="60" t="s">
        <v>11759</v>
      </c>
      <c r="B21629" s="61">
        <v>1</v>
      </c>
      <c r="C21629" s="61">
        <v>24</v>
      </c>
    </row>
    <row r="21630" spans="1:3" x14ac:dyDescent="0.2">
      <c r="A21630" s="60" t="s">
        <v>11761</v>
      </c>
      <c r="B21630" s="61">
        <v>1</v>
      </c>
      <c r="C21630" s="61">
        <v>24</v>
      </c>
    </row>
    <row r="21631" spans="1:3" x14ac:dyDescent="0.2">
      <c r="A21631" s="60" t="s">
        <v>11762</v>
      </c>
      <c r="B21631" s="61">
        <v>1</v>
      </c>
      <c r="C21631" s="61">
        <v>24</v>
      </c>
    </row>
    <row r="21632" spans="1:3" x14ac:dyDescent="0.2">
      <c r="A21632" s="58" t="s">
        <v>11136</v>
      </c>
      <c r="B21632" s="61">
        <v>3</v>
      </c>
      <c r="C21632" s="61">
        <v>72</v>
      </c>
    </row>
    <row r="21633" spans="1:3" x14ac:dyDescent="0.2">
      <c r="A21633" s="59" t="s">
        <v>11758</v>
      </c>
      <c r="B21633" s="61">
        <v>3</v>
      </c>
      <c r="C21633" s="61">
        <v>72</v>
      </c>
    </row>
    <row r="21634" spans="1:3" x14ac:dyDescent="0.2">
      <c r="A21634" s="60" t="s">
        <v>11759</v>
      </c>
      <c r="B21634" s="61">
        <v>1</v>
      </c>
      <c r="C21634" s="61">
        <v>24</v>
      </c>
    </row>
    <row r="21635" spans="1:3" x14ac:dyDescent="0.2">
      <c r="A21635" s="60" t="s">
        <v>11761</v>
      </c>
      <c r="B21635" s="61">
        <v>1</v>
      </c>
      <c r="C21635" s="61">
        <v>24</v>
      </c>
    </row>
    <row r="21636" spans="1:3" x14ac:dyDescent="0.2">
      <c r="A21636" s="60" t="s">
        <v>11762</v>
      </c>
      <c r="B21636" s="61">
        <v>1</v>
      </c>
      <c r="C21636" s="61">
        <v>24</v>
      </c>
    </row>
    <row r="21637" spans="1:3" x14ac:dyDescent="0.2">
      <c r="A21637" s="58" t="s">
        <v>11137</v>
      </c>
      <c r="B21637" s="61">
        <v>3</v>
      </c>
      <c r="C21637" s="61">
        <v>72</v>
      </c>
    </row>
    <row r="21638" spans="1:3" x14ac:dyDescent="0.2">
      <c r="A21638" s="59" t="s">
        <v>11758</v>
      </c>
      <c r="B21638" s="61">
        <v>3</v>
      </c>
      <c r="C21638" s="61">
        <v>72</v>
      </c>
    </row>
    <row r="21639" spans="1:3" x14ac:dyDescent="0.2">
      <c r="A21639" s="60" t="s">
        <v>11759</v>
      </c>
      <c r="B21639" s="61">
        <v>1</v>
      </c>
      <c r="C21639" s="61">
        <v>24</v>
      </c>
    </row>
    <row r="21640" spans="1:3" x14ac:dyDescent="0.2">
      <c r="A21640" s="60" t="s">
        <v>11761</v>
      </c>
      <c r="B21640" s="61">
        <v>1</v>
      </c>
      <c r="C21640" s="61">
        <v>24</v>
      </c>
    </row>
    <row r="21641" spans="1:3" x14ac:dyDescent="0.2">
      <c r="A21641" s="60" t="s">
        <v>11762</v>
      </c>
      <c r="B21641" s="61">
        <v>1</v>
      </c>
      <c r="C21641" s="61">
        <v>24</v>
      </c>
    </row>
    <row r="21642" spans="1:3" x14ac:dyDescent="0.2">
      <c r="A21642" s="58" t="s">
        <v>11138</v>
      </c>
      <c r="B21642" s="61">
        <v>3</v>
      </c>
      <c r="C21642" s="61">
        <v>72</v>
      </c>
    </row>
    <row r="21643" spans="1:3" x14ac:dyDescent="0.2">
      <c r="A21643" s="59" t="s">
        <v>11758</v>
      </c>
      <c r="B21643" s="61">
        <v>3</v>
      </c>
      <c r="C21643" s="61">
        <v>72</v>
      </c>
    </row>
    <row r="21644" spans="1:3" x14ac:dyDescent="0.2">
      <c r="A21644" s="60" t="s">
        <v>11759</v>
      </c>
      <c r="B21644" s="61">
        <v>1</v>
      </c>
      <c r="C21644" s="61">
        <v>24</v>
      </c>
    </row>
    <row r="21645" spans="1:3" x14ac:dyDescent="0.2">
      <c r="A21645" s="60" t="s">
        <v>11761</v>
      </c>
      <c r="B21645" s="61">
        <v>1</v>
      </c>
      <c r="C21645" s="61">
        <v>24</v>
      </c>
    </row>
    <row r="21646" spans="1:3" x14ac:dyDescent="0.2">
      <c r="A21646" s="60" t="s">
        <v>11762</v>
      </c>
      <c r="B21646" s="61">
        <v>1</v>
      </c>
      <c r="C21646" s="61">
        <v>24</v>
      </c>
    </row>
    <row r="21647" spans="1:3" x14ac:dyDescent="0.2">
      <c r="A21647" s="58" t="s">
        <v>11139</v>
      </c>
      <c r="B21647" s="61">
        <v>3</v>
      </c>
      <c r="C21647" s="61">
        <v>72</v>
      </c>
    </row>
    <row r="21648" spans="1:3" x14ac:dyDescent="0.2">
      <c r="A21648" s="59" t="s">
        <v>11758</v>
      </c>
      <c r="B21648" s="61">
        <v>3</v>
      </c>
      <c r="C21648" s="61">
        <v>72</v>
      </c>
    </row>
    <row r="21649" spans="1:3" x14ac:dyDescent="0.2">
      <c r="A21649" s="60" t="s">
        <v>11759</v>
      </c>
      <c r="B21649" s="61">
        <v>1</v>
      </c>
      <c r="C21649" s="61">
        <v>24</v>
      </c>
    </row>
    <row r="21650" spans="1:3" x14ac:dyDescent="0.2">
      <c r="A21650" s="60" t="s">
        <v>11761</v>
      </c>
      <c r="B21650" s="61">
        <v>1</v>
      </c>
      <c r="C21650" s="61">
        <v>24</v>
      </c>
    </row>
    <row r="21651" spans="1:3" x14ac:dyDescent="0.2">
      <c r="A21651" s="60" t="s">
        <v>11762</v>
      </c>
      <c r="B21651" s="61">
        <v>1</v>
      </c>
      <c r="C21651" s="61">
        <v>24</v>
      </c>
    </row>
    <row r="21652" spans="1:3" x14ac:dyDescent="0.2">
      <c r="A21652" s="58" t="s">
        <v>11140</v>
      </c>
      <c r="B21652" s="61">
        <v>3</v>
      </c>
      <c r="C21652" s="61">
        <v>72</v>
      </c>
    </row>
    <row r="21653" spans="1:3" x14ac:dyDescent="0.2">
      <c r="A21653" s="59" t="s">
        <v>11758</v>
      </c>
      <c r="B21653" s="61">
        <v>3</v>
      </c>
      <c r="C21653" s="61">
        <v>72</v>
      </c>
    </row>
    <row r="21654" spans="1:3" x14ac:dyDescent="0.2">
      <c r="A21654" s="60" t="s">
        <v>11759</v>
      </c>
      <c r="B21654" s="61">
        <v>1</v>
      </c>
      <c r="C21654" s="61">
        <v>24</v>
      </c>
    </row>
    <row r="21655" spans="1:3" x14ac:dyDescent="0.2">
      <c r="A21655" s="60" t="s">
        <v>11761</v>
      </c>
      <c r="B21655" s="61">
        <v>1</v>
      </c>
      <c r="C21655" s="61">
        <v>24</v>
      </c>
    </row>
    <row r="21656" spans="1:3" x14ac:dyDescent="0.2">
      <c r="A21656" s="60" t="s">
        <v>11762</v>
      </c>
      <c r="B21656" s="61">
        <v>1</v>
      </c>
      <c r="C21656" s="61">
        <v>24</v>
      </c>
    </row>
    <row r="21657" spans="1:3" x14ac:dyDescent="0.2">
      <c r="A21657" s="58" t="s">
        <v>11141</v>
      </c>
      <c r="B21657" s="61">
        <v>3</v>
      </c>
      <c r="C21657" s="61">
        <v>72</v>
      </c>
    </row>
    <row r="21658" spans="1:3" x14ac:dyDescent="0.2">
      <c r="A21658" s="59" t="s">
        <v>11758</v>
      </c>
      <c r="B21658" s="61">
        <v>3</v>
      </c>
      <c r="C21658" s="61">
        <v>72</v>
      </c>
    </row>
    <row r="21659" spans="1:3" x14ac:dyDescent="0.2">
      <c r="A21659" s="60" t="s">
        <v>11759</v>
      </c>
      <c r="B21659" s="61">
        <v>1</v>
      </c>
      <c r="C21659" s="61">
        <v>24</v>
      </c>
    </row>
    <row r="21660" spans="1:3" x14ac:dyDescent="0.2">
      <c r="A21660" s="60" t="s">
        <v>11761</v>
      </c>
      <c r="B21660" s="61">
        <v>1</v>
      </c>
      <c r="C21660" s="61">
        <v>24</v>
      </c>
    </row>
    <row r="21661" spans="1:3" x14ac:dyDescent="0.2">
      <c r="A21661" s="60" t="s">
        <v>11762</v>
      </c>
      <c r="B21661" s="61">
        <v>1</v>
      </c>
      <c r="C21661" s="61">
        <v>24</v>
      </c>
    </row>
    <row r="21662" spans="1:3" x14ac:dyDescent="0.2">
      <c r="A21662" s="58" t="s">
        <v>11142</v>
      </c>
      <c r="B21662" s="61">
        <v>3</v>
      </c>
      <c r="C21662" s="61">
        <v>72</v>
      </c>
    </row>
    <row r="21663" spans="1:3" x14ac:dyDescent="0.2">
      <c r="A21663" s="59" t="s">
        <v>11758</v>
      </c>
      <c r="B21663" s="61">
        <v>3</v>
      </c>
      <c r="C21663" s="61">
        <v>72</v>
      </c>
    </row>
    <row r="21664" spans="1:3" x14ac:dyDescent="0.2">
      <c r="A21664" s="60" t="s">
        <v>11759</v>
      </c>
      <c r="B21664" s="61">
        <v>1</v>
      </c>
      <c r="C21664" s="61">
        <v>24</v>
      </c>
    </row>
    <row r="21665" spans="1:3" x14ac:dyDescent="0.2">
      <c r="A21665" s="60" t="s">
        <v>11761</v>
      </c>
      <c r="B21665" s="61">
        <v>1</v>
      </c>
      <c r="C21665" s="61">
        <v>24</v>
      </c>
    </row>
    <row r="21666" spans="1:3" x14ac:dyDescent="0.2">
      <c r="A21666" s="60" t="s">
        <v>11762</v>
      </c>
      <c r="B21666" s="61">
        <v>1</v>
      </c>
      <c r="C21666" s="61">
        <v>24</v>
      </c>
    </row>
    <row r="21667" spans="1:3" x14ac:dyDescent="0.2">
      <c r="A21667" s="58" t="s">
        <v>11143</v>
      </c>
      <c r="B21667" s="61">
        <v>3</v>
      </c>
      <c r="C21667" s="61">
        <v>72</v>
      </c>
    </row>
    <row r="21668" spans="1:3" x14ac:dyDescent="0.2">
      <c r="A21668" s="59" t="s">
        <v>11758</v>
      </c>
      <c r="B21668" s="61">
        <v>3</v>
      </c>
      <c r="C21668" s="61">
        <v>72</v>
      </c>
    </row>
    <row r="21669" spans="1:3" x14ac:dyDescent="0.2">
      <c r="A21669" s="60" t="s">
        <v>11759</v>
      </c>
      <c r="B21669" s="61">
        <v>1</v>
      </c>
      <c r="C21669" s="61">
        <v>24</v>
      </c>
    </row>
    <row r="21670" spans="1:3" x14ac:dyDescent="0.2">
      <c r="A21670" s="60" t="s">
        <v>11761</v>
      </c>
      <c r="B21670" s="61">
        <v>1</v>
      </c>
      <c r="C21670" s="61">
        <v>24</v>
      </c>
    </row>
    <row r="21671" spans="1:3" x14ac:dyDescent="0.2">
      <c r="A21671" s="60" t="s">
        <v>11762</v>
      </c>
      <c r="B21671" s="61">
        <v>1</v>
      </c>
      <c r="C21671" s="61">
        <v>24</v>
      </c>
    </row>
    <row r="21672" spans="1:3" x14ac:dyDescent="0.2">
      <c r="A21672" s="58" t="s">
        <v>11144</v>
      </c>
      <c r="B21672" s="61">
        <v>3</v>
      </c>
      <c r="C21672" s="61">
        <v>72</v>
      </c>
    </row>
    <row r="21673" spans="1:3" x14ac:dyDescent="0.2">
      <c r="A21673" s="59" t="s">
        <v>11758</v>
      </c>
      <c r="B21673" s="61">
        <v>3</v>
      </c>
      <c r="C21673" s="61">
        <v>72</v>
      </c>
    </row>
    <row r="21674" spans="1:3" x14ac:dyDescent="0.2">
      <c r="A21674" s="60" t="s">
        <v>11759</v>
      </c>
      <c r="B21674" s="61">
        <v>1</v>
      </c>
      <c r="C21674" s="61">
        <v>24</v>
      </c>
    </row>
    <row r="21675" spans="1:3" x14ac:dyDescent="0.2">
      <c r="A21675" s="60" t="s">
        <v>11761</v>
      </c>
      <c r="B21675" s="61">
        <v>1</v>
      </c>
      <c r="C21675" s="61">
        <v>24</v>
      </c>
    </row>
    <row r="21676" spans="1:3" x14ac:dyDescent="0.2">
      <c r="A21676" s="60" t="s">
        <v>11762</v>
      </c>
      <c r="B21676" s="61">
        <v>1</v>
      </c>
      <c r="C21676" s="61">
        <v>24</v>
      </c>
    </row>
    <row r="21677" spans="1:3" x14ac:dyDescent="0.2">
      <c r="A21677" s="58" t="s">
        <v>862</v>
      </c>
      <c r="B21677" s="61">
        <v>5</v>
      </c>
      <c r="C21677" s="61">
        <v>120</v>
      </c>
    </row>
    <row r="21678" spans="1:3" x14ac:dyDescent="0.2">
      <c r="A21678" s="59" t="s">
        <v>11758</v>
      </c>
      <c r="B21678" s="61">
        <v>2</v>
      </c>
      <c r="C21678" s="61">
        <v>48</v>
      </c>
    </row>
    <row r="21679" spans="1:3" x14ac:dyDescent="0.2">
      <c r="A21679" s="60" t="s">
        <v>11760</v>
      </c>
      <c r="B21679" s="61">
        <v>1</v>
      </c>
      <c r="C21679" s="61">
        <v>24</v>
      </c>
    </row>
    <row r="21680" spans="1:3" x14ac:dyDescent="0.2">
      <c r="A21680" s="60" t="s">
        <v>11761</v>
      </c>
      <c r="B21680" s="61">
        <v>1</v>
      </c>
      <c r="C21680" s="61">
        <v>24</v>
      </c>
    </row>
    <row r="21681" spans="1:3" x14ac:dyDescent="0.2">
      <c r="A21681" s="59" t="s">
        <v>11763</v>
      </c>
      <c r="B21681" s="61">
        <v>3</v>
      </c>
      <c r="C21681" s="61">
        <v>72</v>
      </c>
    </row>
    <row r="21682" spans="1:3" x14ac:dyDescent="0.2">
      <c r="A21682" s="60" t="s">
        <v>11764</v>
      </c>
      <c r="B21682" s="61">
        <v>1</v>
      </c>
      <c r="C21682" s="61">
        <v>24</v>
      </c>
    </row>
    <row r="21683" spans="1:3" x14ac:dyDescent="0.2">
      <c r="A21683" s="60" t="s">
        <v>11765</v>
      </c>
      <c r="B21683" s="61">
        <v>1</v>
      </c>
      <c r="C21683" s="61">
        <v>24</v>
      </c>
    </row>
    <row r="21684" spans="1:3" x14ac:dyDescent="0.2">
      <c r="A21684" s="60" t="s">
        <v>11766</v>
      </c>
      <c r="B21684" s="61">
        <v>1</v>
      </c>
      <c r="C21684" s="61">
        <v>24</v>
      </c>
    </row>
    <row r="21685" spans="1:3" x14ac:dyDescent="0.2">
      <c r="A21685" s="58" t="s">
        <v>11145</v>
      </c>
      <c r="B21685" s="61">
        <v>3</v>
      </c>
      <c r="C21685" s="61">
        <v>72</v>
      </c>
    </row>
    <row r="21686" spans="1:3" x14ac:dyDescent="0.2">
      <c r="A21686" s="59" t="s">
        <v>11758</v>
      </c>
      <c r="B21686" s="61">
        <v>3</v>
      </c>
      <c r="C21686" s="61">
        <v>72</v>
      </c>
    </row>
    <row r="21687" spans="1:3" x14ac:dyDescent="0.2">
      <c r="A21687" s="60" t="s">
        <v>11759</v>
      </c>
      <c r="B21687" s="61">
        <v>1</v>
      </c>
      <c r="C21687" s="61">
        <v>24</v>
      </c>
    </row>
    <row r="21688" spans="1:3" x14ac:dyDescent="0.2">
      <c r="A21688" s="60" t="s">
        <v>11761</v>
      </c>
      <c r="B21688" s="61">
        <v>1</v>
      </c>
      <c r="C21688" s="61">
        <v>24</v>
      </c>
    </row>
    <row r="21689" spans="1:3" x14ac:dyDescent="0.2">
      <c r="A21689" s="60" t="s">
        <v>11762</v>
      </c>
      <c r="B21689" s="61">
        <v>1</v>
      </c>
      <c r="C21689" s="61">
        <v>24</v>
      </c>
    </row>
    <row r="21690" spans="1:3" x14ac:dyDescent="0.2">
      <c r="A21690" s="58" t="s">
        <v>11146</v>
      </c>
      <c r="B21690" s="61">
        <v>3</v>
      </c>
      <c r="C21690" s="61">
        <v>72</v>
      </c>
    </row>
    <row r="21691" spans="1:3" x14ac:dyDescent="0.2">
      <c r="A21691" s="59" t="s">
        <v>11758</v>
      </c>
      <c r="B21691" s="61">
        <v>3</v>
      </c>
      <c r="C21691" s="61">
        <v>72</v>
      </c>
    </row>
    <row r="21692" spans="1:3" x14ac:dyDescent="0.2">
      <c r="A21692" s="60" t="s">
        <v>11759</v>
      </c>
      <c r="B21692" s="61">
        <v>1</v>
      </c>
      <c r="C21692" s="61">
        <v>24</v>
      </c>
    </row>
    <row r="21693" spans="1:3" x14ac:dyDescent="0.2">
      <c r="A21693" s="60" t="s">
        <v>11761</v>
      </c>
      <c r="B21693" s="61">
        <v>1</v>
      </c>
      <c r="C21693" s="61">
        <v>24</v>
      </c>
    </row>
    <row r="21694" spans="1:3" x14ac:dyDescent="0.2">
      <c r="A21694" s="60" t="s">
        <v>11762</v>
      </c>
      <c r="B21694" s="61">
        <v>1</v>
      </c>
      <c r="C21694" s="61">
        <v>24</v>
      </c>
    </row>
    <row r="21695" spans="1:3" x14ac:dyDescent="0.2">
      <c r="A21695" s="58" t="s">
        <v>11147</v>
      </c>
      <c r="B21695" s="61">
        <v>3</v>
      </c>
      <c r="C21695" s="61">
        <v>72</v>
      </c>
    </row>
    <row r="21696" spans="1:3" x14ac:dyDescent="0.2">
      <c r="A21696" s="59" t="s">
        <v>11758</v>
      </c>
      <c r="B21696" s="61">
        <v>3</v>
      </c>
      <c r="C21696" s="61">
        <v>72</v>
      </c>
    </row>
    <row r="21697" spans="1:3" x14ac:dyDescent="0.2">
      <c r="A21697" s="60" t="s">
        <v>11759</v>
      </c>
      <c r="B21697" s="61">
        <v>1</v>
      </c>
      <c r="C21697" s="61">
        <v>24</v>
      </c>
    </row>
    <row r="21698" spans="1:3" x14ac:dyDescent="0.2">
      <c r="A21698" s="60" t="s">
        <v>11761</v>
      </c>
      <c r="B21698" s="61">
        <v>1</v>
      </c>
      <c r="C21698" s="61">
        <v>24</v>
      </c>
    </row>
    <row r="21699" spans="1:3" x14ac:dyDescent="0.2">
      <c r="A21699" s="60" t="s">
        <v>11762</v>
      </c>
      <c r="B21699" s="61">
        <v>1</v>
      </c>
      <c r="C21699" s="61">
        <v>24</v>
      </c>
    </row>
    <row r="21700" spans="1:3" x14ac:dyDescent="0.2">
      <c r="A21700" s="58" t="s">
        <v>11148</v>
      </c>
      <c r="B21700" s="61">
        <v>3</v>
      </c>
      <c r="C21700" s="61">
        <v>72</v>
      </c>
    </row>
    <row r="21701" spans="1:3" x14ac:dyDescent="0.2">
      <c r="A21701" s="59" t="s">
        <v>11758</v>
      </c>
      <c r="B21701" s="61">
        <v>3</v>
      </c>
      <c r="C21701" s="61">
        <v>72</v>
      </c>
    </row>
    <row r="21702" spans="1:3" x14ac:dyDescent="0.2">
      <c r="A21702" s="60" t="s">
        <v>11759</v>
      </c>
      <c r="B21702" s="61">
        <v>1</v>
      </c>
      <c r="C21702" s="61">
        <v>24</v>
      </c>
    </row>
    <row r="21703" spans="1:3" x14ac:dyDescent="0.2">
      <c r="A21703" s="60" t="s">
        <v>11761</v>
      </c>
      <c r="B21703" s="61">
        <v>1</v>
      </c>
      <c r="C21703" s="61">
        <v>24</v>
      </c>
    </row>
    <row r="21704" spans="1:3" x14ac:dyDescent="0.2">
      <c r="A21704" s="60" t="s">
        <v>11762</v>
      </c>
      <c r="B21704" s="61">
        <v>1</v>
      </c>
      <c r="C21704" s="61">
        <v>24</v>
      </c>
    </row>
    <row r="21705" spans="1:3" x14ac:dyDescent="0.2">
      <c r="A21705" s="58" t="s">
        <v>11149</v>
      </c>
      <c r="B21705" s="61">
        <v>3</v>
      </c>
      <c r="C21705" s="61">
        <v>72</v>
      </c>
    </row>
    <row r="21706" spans="1:3" x14ac:dyDescent="0.2">
      <c r="A21706" s="59" t="s">
        <v>11758</v>
      </c>
      <c r="B21706" s="61">
        <v>3</v>
      </c>
      <c r="C21706" s="61">
        <v>72</v>
      </c>
    </row>
    <row r="21707" spans="1:3" x14ac:dyDescent="0.2">
      <c r="A21707" s="60" t="s">
        <v>11759</v>
      </c>
      <c r="B21707" s="61">
        <v>1</v>
      </c>
      <c r="C21707" s="61">
        <v>24</v>
      </c>
    </row>
    <row r="21708" spans="1:3" x14ac:dyDescent="0.2">
      <c r="A21708" s="60" t="s">
        <v>11761</v>
      </c>
      <c r="B21708" s="61">
        <v>1</v>
      </c>
      <c r="C21708" s="61">
        <v>24</v>
      </c>
    </row>
    <row r="21709" spans="1:3" x14ac:dyDescent="0.2">
      <c r="A21709" s="60" t="s">
        <v>11762</v>
      </c>
      <c r="B21709" s="61">
        <v>1</v>
      </c>
      <c r="C21709" s="61">
        <v>24</v>
      </c>
    </row>
    <row r="21710" spans="1:3" x14ac:dyDescent="0.2">
      <c r="A21710" s="58" t="s">
        <v>11150</v>
      </c>
      <c r="B21710" s="61">
        <v>3</v>
      </c>
      <c r="C21710" s="61">
        <v>72</v>
      </c>
    </row>
    <row r="21711" spans="1:3" x14ac:dyDescent="0.2">
      <c r="A21711" s="59" t="s">
        <v>11758</v>
      </c>
      <c r="B21711" s="61">
        <v>3</v>
      </c>
      <c r="C21711" s="61">
        <v>72</v>
      </c>
    </row>
    <row r="21712" spans="1:3" x14ac:dyDescent="0.2">
      <c r="A21712" s="60" t="s">
        <v>11759</v>
      </c>
      <c r="B21712" s="61">
        <v>1</v>
      </c>
      <c r="C21712" s="61">
        <v>24</v>
      </c>
    </row>
    <row r="21713" spans="1:3" x14ac:dyDescent="0.2">
      <c r="A21713" s="60" t="s">
        <v>11761</v>
      </c>
      <c r="B21713" s="61">
        <v>1</v>
      </c>
      <c r="C21713" s="61">
        <v>24</v>
      </c>
    </row>
    <row r="21714" spans="1:3" x14ac:dyDescent="0.2">
      <c r="A21714" s="60" t="s">
        <v>11762</v>
      </c>
      <c r="B21714" s="61">
        <v>1</v>
      </c>
      <c r="C21714" s="61">
        <v>24</v>
      </c>
    </row>
    <row r="21715" spans="1:3" x14ac:dyDescent="0.2">
      <c r="A21715" s="58" t="s">
        <v>11151</v>
      </c>
      <c r="B21715" s="61">
        <v>3</v>
      </c>
      <c r="C21715" s="61">
        <v>72</v>
      </c>
    </row>
    <row r="21716" spans="1:3" x14ac:dyDescent="0.2">
      <c r="A21716" s="59" t="s">
        <v>11758</v>
      </c>
      <c r="B21716" s="61">
        <v>3</v>
      </c>
      <c r="C21716" s="61">
        <v>72</v>
      </c>
    </row>
    <row r="21717" spans="1:3" x14ac:dyDescent="0.2">
      <c r="A21717" s="60" t="s">
        <v>11759</v>
      </c>
      <c r="B21717" s="61">
        <v>1</v>
      </c>
      <c r="C21717" s="61">
        <v>24</v>
      </c>
    </row>
    <row r="21718" spans="1:3" x14ac:dyDescent="0.2">
      <c r="A21718" s="60" t="s">
        <v>11761</v>
      </c>
      <c r="B21718" s="61">
        <v>1</v>
      </c>
      <c r="C21718" s="61">
        <v>24</v>
      </c>
    </row>
    <row r="21719" spans="1:3" x14ac:dyDescent="0.2">
      <c r="A21719" s="60" t="s">
        <v>11762</v>
      </c>
      <c r="B21719" s="61">
        <v>1</v>
      </c>
      <c r="C21719" s="61">
        <v>24</v>
      </c>
    </row>
    <row r="21720" spans="1:3" x14ac:dyDescent="0.2">
      <c r="A21720" s="58" t="s">
        <v>11152</v>
      </c>
      <c r="B21720" s="61">
        <v>3</v>
      </c>
      <c r="C21720" s="61">
        <v>72</v>
      </c>
    </row>
    <row r="21721" spans="1:3" x14ac:dyDescent="0.2">
      <c r="A21721" s="59" t="s">
        <v>11758</v>
      </c>
      <c r="B21721" s="61">
        <v>3</v>
      </c>
      <c r="C21721" s="61">
        <v>72</v>
      </c>
    </row>
    <row r="21722" spans="1:3" x14ac:dyDescent="0.2">
      <c r="A21722" s="60" t="s">
        <v>11759</v>
      </c>
      <c r="B21722" s="61">
        <v>1</v>
      </c>
      <c r="C21722" s="61">
        <v>24</v>
      </c>
    </row>
    <row r="21723" spans="1:3" x14ac:dyDescent="0.2">
      <c r="A21723" s="60" t="s">
        <v>11761</v>
      </c>
      <c r="B21723" s="61">
        <v>1</v>
      </c>
      <c r="C21723" s="61">
        <v>24</v>
      </c>
    </row>
    <row r="21724" spans="1:3" x14ac:dyDescent="0.2">
      <c r="A21724" s="60" t="s">
        <v>11762</v>
      </c>
      <c r="B21724" s="61">
        <v>1</v>
      </c>
      <c r="C21724" s="61">
        <v>24</v>
      </c>
    </row>
    <row r="21725" spans="1:3" x14ac:dyDescent="0.2">
      <c r="A21725" s="58" t="s">
        <v>11153</v>
      </c>
      <c r="B21725" s="61">
        <v>3</v>
      </c>
      <c r="C21725" s="61">
        <v>72</v>
      </c>
    </row>
    <row r="21726" spans="1:3" x14ac:dyDescent="0.2">
      <c r="A21726" s="59" t="s">
        <v>11758</v>
      </c>
      <c r="B21726" s="61">
        <v>3</v>
      </c>
      <c r="C21726" s="61">
        <v>72</v>
      </c>
    </row>
    <row r="21727" spans="1:3" x14ac:dyDescent="0.2">
      <c r="A21727" s="60" t="s">
        <v>11759</v>
      </c>
      <c r="B21727" s="61">
        <v>1</v>
      </c>
      <c r="C21727" s="61">
        <v>24</v>
      </c>
    </row>
    <row r="21728" spans="1:3" x14ac:dyDescent="0.2">
      <c r="A21728" s="60" t="s">
        <v>11761</v>
      </c>
      <c r="B21728" s="61">
        <v>1</v>
      </c>
      <c r="C21728" s="61">
        <v>24</v>
      </c>
    </row>
    <row r="21729" spans="1:3" x14ac:dyDescent="0.2">
      <c r="A21729" s="60" t="s">
        <v>11762</v>
      </c>
      <c r="B21729" s="61">
        <v>1</v>
      </c>
      <c r="C21729" s="61">
        <v>24</v>
      </c>
    </row>
    <row r="21730" spans="1:3" x14ac:dyDescent="0.2">
      <c r="A21730" s="58" t="s">
        <v>11154</v>
      </c>
      <c r="B21730" s="61">
        <v>3</v>
      </c>
      <c r="C21730" s="61">
        <v>72</v>
      </c>
    </row>
    <row r="21731" spans="1:3" x14ac:dyDescent="0.2">
      <c r="A21731" s="59" t="s">
        <v>11758</v>
      </c>
      <c r="B21731" s="61">
        <v>3</v>
      </c>
      <c r="C21731" s="61">
        <v>72</v>
      </c>
    </row>
    <row r="21732" spans="1:3" x14ac:dyDescent="0.2">
      <c r="A21732" s="60" t="s">
        <v>11759</v>
      </c>
      <c r="B21732" s="61">
        <v>1</v>
      </c>
      <c r="C21732" s="61">
        <v>24</v>
      </c>
    </row>
    <row r="21733" spans="1:3" x14ac:dyDescent="0.2">
      <c r="A21733" s="60" t="s">
        <v>11761</v>
      </c>
      <c r="B21733" s="61">
        <v>1</v>
      </c>
      <c r="C21733" s="61">
        <v>24</v>
      </c>
    </row>
    <row r="21734" spans="1:3" x14ac:dyDescent="0.2">
      <c r="A21734" s="60" t="s">
        <v>11762</v>
      </c>
      <c r="B21734" s="61">
        <v>1</v>
      </c>
      <c r="C21734" s="61">
        <v>24</v>
      </c>
    </row>
    <row r="21735" spans="1:3" x14ac:dyDescent="0.2">
      <c r="A21735" s="58" t="s">
        <v>863</v>
      </c>
      <c r="B21735" s="61">
        <v>5</v>
      </c>
      <c r="C21735" s="61">
        <v>120</v>
      </c>
    </row>
    <row r="21736" spans="1:3" x14ac:dyDescent="0.2">
      <c r="A21736" s="59" t="s">
        <v>11758</v>
      </c>
      <c r="B21736" s="61">
        <v>2</v>
      </c>
      <c r="C21736" s="61">
        <v>48</v>
      </c>
    </row>
    <row r="21737" spans="1:3" x14ac:dyDescent="0.2">
      <c r="A21737" s="60" t="s">
        <v>11760</v>
      </c>
      <c r="B21737" s="61">
        <v>1</v>
      </c>
      <c r="C21737" s="61">
        <v>24</v>
      </c>
    </row>
    <row r="21738" spans="1:3" x14ac:dyDescent="0.2">
      <c r="A21738" s="60" t="s">
        <v>11761</v>
      </c>
      <c r="B21738" s="61">
        <v>1</v>
      </c>
      <c r="C21738" s="61">
        <v>24</v>
      </c>
    </row>
    <row r="21739" spans="1:3" x14ac:dyDescent="0.2">
      <c r="A21739" s="59" t="s">
        <v>11763</v>
      </c>
      <c r="B21739" s="61">
        <v>3</v>
      </c>
      <c r="C21739" s="61">
        <v>72</v>
      </c>
    </row>
    <row r="21740" spans="1:3" x14ac:dyDescent="0.2">
      <c r="A21740" s="60" t="s">
        <v>11764</v>
      </c>
      <c r="B21740" s="61">
        <v>1</v>
      </c>
      <c r="C21740" s="61">
        <v>24</v>
      </c>
    </row>
    <row r="21741" spans="1:3" x14ac:dyDescent="0.2">
      <c r="A21741" s="60" t="s">
        <v>11765</v>
      </c>
      <c r="B21741" s="61">
        <v>1</v>
      </c>
      <c r="C21741" s="61">
        <v>24</v>
      </c>
    </row>
    <row r="21742" spans="1:3" x14ac:dyDescent="0.2">
      <c r="A21742" s="60" t="s">
        <v>11766</v>
      </c>
      <c r="B21742" s="61">
        <v>1</v>
      </c>
      <c r="C21742" s="61">
        <v>24</v>
      </c>
    </row>
    <row r="21743" spans="1:3" x14ac:dyDescent="0.2">
      <c r="A21743" s="58" t="s">
        <v>11155</v>
      </c>
      <c r="B21743" s="61">
        <v>3</v>
      </c>
      <c r="C21743" s="61">
        <v>72</v>
      </c>
    </row>
    <row r="21744" spans="1:3" x14ac:dyDescent="0.2">
      <c r="A21744" s="59" t="s">
        <v>11758</v>
      </c>
      <c r="B21744" s="61">
        <v>3</v>
      </c>
      <c r="C21744" s="61">
        <v>72</v>
      </c>
    </row>
    <row r="21745" spans="1:3" x14ac:dyDescent="0.2">
      <c r="A21745" s="60" t="s">
        <v>11759</v>
      </c>
      <c r="B21745" s="61">
        <v>1</v>
      </c>
      <c r="C21745" s="61">
        <v>24</v>
      </c>
    </row>
    <row r="21746" spans="1:3" x14ac:dyDescent="0.2">
      <c r="A21746" s="60" t="s">
        <v>11761</v>
      </c>
      <c r="B21746" s="61">
        <v>1</v>
      </c>
      <c r="C21746" s="61">
        <v>24</v>
      </c>
    </row>
    <row r="21747" spans="1:3" x14ac:dyDescent="0.2">
      <c r="A21747" s="60" t="s">
        <v>11762</v>
      </c>
      <c r="B21747" s="61">
        <v>1</v>
      </c>
      <c r="C21747" s="61">
        <v>24</v>
      </c>
    </row>
    <row r="21748" spans="1:3" x14ac:dyDescent="0.2">
      <c r="A21748" s="58" t="s">
        <v>11156</v>
      </c>
      <c r="B21748" s="61">
        <v>3</v>
      </c>
      <c r="C21748" s="61">
        <v>72</v>
      </c>
    </row>
    <row r="21749" spans="1:3" x14ac:dyDescent="0.2">
      <c r="A21749" s="59" t="s">
        <v>11758</v>
      </c>
      <c r="B21749" s="61">
        <v>3</v>
      </c>
      <c r="C21749" s="61">
        <v>72</v>
      </c>
    </row>
    <row r="21750" spans="1:3" x14ac:dyDescent="0.2">
      <c r="A21750" s="60" t="s">
        <v>11759</v>
      </c>
      <c r="B21750" s="61">
        <v>1</v>
      </c>
      <c r="C21750" s="61">
        <v>24</v>
      </c>
    </row>
    <row r="21751" spans="1:3" x14ac:dyDescent="0.2">
      <c r="A21751" s="60" t="s">
        <v>11761</v>
      </c>
      <c r="B21751" s="61">
        <v>1</v>
      </c>
      <c r="C21751" s="61">
        <v>24</v>
      </c>
    </row>
    <row r="21752" spans="1:3" x14ac:dyDescent="0.2">
      <c r="A21752" s="60" t="s">
        <v>11762</v>
      </c>
      <c r="B21752" s="61">
        <v>1</v>
      </c>
      <c r="C21752" s="61">
        <v>24</v>
      </c>
    </row>
    <row r="21753" spans="1:3" x14ac:dyDescent="0.2">
      <c r="A21753" s="58" t="s">
        <v>11157</v>
      </c>
      <c r="B21753" s="61">
        <v>3</v>
      </c>
      <c r="C21753" s="61">
        <v>72</v>
      </c>
    </row>
    <row r="21754" spans="1:3" x14ac:dyDescent="0.2">
      <c r="A21754" s="59" t="s">
        <v>11758</v>
      </c>
      <c r="B21754" s="61">
        <v>3</v>
      </c>
      <c r="C21754" s="61">
        <v>72</v>
      </c>
    </row>
    <row r="21755" spans="1:3" x14ac:dyDescent="0.2">
      <c r="A21755" s="60" t="s">
        <v>11759</v>
      </c>
      <c r="B21755" s="61">
        <v>1</v>
      </c>
      <c r="C21755" s="61">
        <v>24</v>
      </c>
    </row>
    <row r="21756" spans="1:3" x14ac:dyDescent="0.2">
      <c r="A21756" s="60" t="s">
        <v>11761</v>
      </c>
      <c r="B21756" s="61">
        <v>1</v>
      </c>
      <c r="C21756" s="61">
        <v>24</v>
      </c>
    </row>
    <row r="21757" spans="1:3" x14ac:dyDescent="0.2">
      <c r="A21757" s="60" t="s">
        <v>11762</v>
      </c>
      <c r="B21757" s="61">
        <v>1</v>
      </c>
      <c r="C21757" s="61">
        <v>24</v>
      </c>
    </row>
    <row r="21758" spans="1:3" x14ac:dyDescent="0.2">
      <c r="A21758" s="58" t="s">
        <v>11158</v>
      </c>
      <c r="B21758" s="61">
        <v>3</v>
      </c>
      <c r="C21758" s="61">
        <v>72</v>
      </c>
    </row>
    <row r="21759" spans="1:3" x14ac:dyDescent="0.2">
      <c r="A21759" s="59" t="s">
        <v>11758</v>
      </c>
      <c r="B21759" s="61">
        <v>3</v>
      </c>
      <c r="C21759" s="61">
        <v>72</v>
      </c>
    </row>
    <row r="21760" spans="1:3" x14ac:dyDescent="0.2">
      <c r="A21760" s="60" t="s">
        <v>11759</v>
      </c>
      <c r="B21760" s="61">
        <v>1</v>
      </c>
      <c r="C21760" s="61">
        <v>24</v>
      </c>
    </row>
    <row r="21761" spans="1:3" x14ac:dyDescent="0.2">
      <c r="A21761" s="60" t="s">
        <v>11761</v>
      </c>
      <c r="B21761" s="61">
        <v>1</v>
      </c>
      <c r="C21761" s="61">
        <v>24</v>
      </c>
    </row>
    <row r="21762" spans="1:3" x14ac:dyDescent="0.2">
      <c r="A21762" s="60" t="s">
        <v>11762</v>
      </c>
      <c r="B21762" s="61">
        <v>1</v>
      </c>
      <c r="C21762" s="61">
        <v>24</v>
      </c>
    </row>
    <row r="21763" spans="1:3" x14ac:dyDescent="0.2">
      <c r="A21763" s="58" t="s">
        <v>11159</v>
      </c>
      <c r="B21763" s="61">
        <v>3</v>
      </c>
      <c r="C21763" s="61">
        <v>72</v>
      </c>
    </row>
    <row r="21764" spans="1:3" x14ac:dyDescent="0.2">
      <c r="A21764" s="59" t="s">
        <v>11758</v>
      </c>
      <c r="B21764" s="61">
        <v>3</v>
      </c>
      <c r="C21764" s="61">
        <v>72</v>
      </c>
    </row>
    <row r="21765" spans="1:3" x14ac:dyDescent="0.2">
      <c r="A21765" s="60" t="s">
        <v>11759</v>
      </c>
      <c r="B21765" s="61">
        <v>1</v>
      </c>
      <c r="C21765" s="61">
        <v>24</v>
      </c>
    </row>
    <row r="21766" spans="1:3" x14ac:dyDescent="0.2">
      <c r="A21766" s="60" t="s">
        <v>11761</v>
      </c>
      <c r="B21766" s="61">
        <v>1</v>
      </c>
      <c r="C21766" s="61">
        <v>24</v>
      </c>
    </row>
    <row r="21767" spans="1:3" x14ac:dyDescent="0.2">
      <c r="A21767" s="60" t="s">
        <v>11762</v>
      </c>
      <c r="B21767" s="61">
        <v>1</v>
      </c>
      <c r="C21767" s="61">
        <v>24</v>
      </c>
    </row>
    <row r="21768" spans="1:3" x14ac:dyDescent="0.2">
      <c r="A21768" s="58" t="s">
        <v>11160</v>
      </c>
      <c r="B21768" s="61">
        <v>3</v>
      </c>
      <c r="C21768" s="61">
        <v>72</v>
      </c>
    </row>
    <row r="21769" spans="1:3" x14ac:dyDescent="0.2">
      <c r="A21769" s="59" t="s">
        <v>11758</v>
      </c>
      <c r="B21769" s="61">
        <v>3</v>
      </c>
      <c r="C21769" s="61">
        <v>72</v>
      </c>
    </row>
    <row r="21770" spans="1:3" x14ac:dyDescent="0.2">
      <c r="A21770" s="60" t="s">
        <v>11759</v>
      </c>
      <c r="B21770" s="61">
        <v>1</v>
      </c>
      <c r="C21770" s="61">
        <v>24</v>
      </c>
    </row>
    <row r="21771" spans="1:3" x14ac:dyDescent="0.2">
      <c r="A21771" s="60" t="s">
        <v>11761</v>
      </c>
      <c r="B21771" s="61">
        <v>1</v>
      </c>
      <c r="C21771" s="61">
        <v>24</v>
      </c>
    </row>
    <row r="21772" spans="1:3" x14ac:dyDescent="0.2">
      <c r="A21772" s="60" t="s">
        <v>11762</v>
      </c>
      <c r="B21772" s="61">
        <v>1</v>
      </c>
      <c r="C21772" s="61">
        <v>24</v>
      </c>
    </row>
    <row r="21773" spans="1:3" x14ac:dyDescent="0.2">
      <c r="A21773" s="58" t="s">
        <v>11161</v>
      </c>
      <c r="B21773" s="61">
        <v>3</v>
      </c>
      <c r="C21773" s="61">
        <v>72</v>
      </c>
    </row>
    <row r="21774" spans="1:3" x14ac:dyDescent="0.2">
      <c r="A21774" s="59" t="s">
        <v>11758</v>
      </c>
      <c r="B21774" s="61">
        <v>3</v>
      </c>
      <c r="C21774" s="61">
        <v>72</v>
      </c>
    </row>
    <row r="21775" spans="1:3" x14ac:dyDescent="0.2">
      <c r="A21775" s="60" t="s">
        <v>11759</v>
      </c>
      <c r="B21775" s="61">
        <v>1</v>
      </c>
      <c r="C21775" s="61">
        <v>24</v>
      </c>
    </row>
    <row r="21776" spans="1:3" x14ac:dyDescent="0.2">
      <c r="A21776" s="60" t="s">
        <v>11761</v>
      </c>
      <c r="B21776" s="61">
        <v>1</v>
      </c>
      <c r="C21776" s="61">
        <v>24</v>
      </c>
    </row>
    <row r="21777" spans="1:3" x14ac:dyDescent="0.2">
      <c r="A21777" s="60" t="s">
        <v>11762</v>
      </c>
      <c r="B21777" s="61">
        <v>1</v>
      </c>
      <c r="C21777" s="61">
        <v>24</v>
      </c>
    </row>
    <row r="21778" spans="1:3" x14ac:dyDescent="0.2">
      <c r="A21778" s="58" t="s">
        <v>11162</v>
      </c>
      <c r="B21778" s="61">
        <v>3</v>
      </c>
      <c r="C21778" s="61">
        <v>72</v>
      </c>
    </row>
    <row r="21779" spans="1:3" x14ac:dyDescent="0.2">
      <c r="A21779" s="59" t="s">
        <v>11758</v>
      </c>
      <c r="B21779" s="61">
        <v>3</v>
      </c>
      <c r="C21779" s="61">
        <v>72</v>
      </c>
    </row>
    <row r="21780" spans="1:3" x14ac:dyDescent="0.2">
      <c r="A21780" s="60" t="s">
        <v>11759</v>
      </c>
      <c r="B21780" s="61">
        <v>1</v>
      </c>
      <c r="C21780" s="61">
        <v>24</v>
      </c>
    </row>
    <row r="21781" spans="1:3" x14ac:dyDescent="0.2">
      <c r="A21781" s="60" t="s">
        <v>11761</v>
      </c>
      <c r="B21781" s="61">
        <v>1</v>
      </c>
      <c r="C21781" s="61">
        <v>24</v>
      </c>
    </row>
    <row r="21782" spans="1:3" x14ac:dyDescent="0.2">
      <c r="A21782" s="60" t="s">
        <v>11762</v>
      </c>
      <c r="B21782" s="61">
        <v>1</v>
      </c>
      <c r="C21782" s="61">
        <v>24</v>
      </c>
    </row>
    <row r="21783" spans="1:3" x14ac:dyDescent="0.2">
      <c r="A21783" s="58" t="s">
        <v>11163</v>
      </c>
      <c r="B21783" s="61">
        <v>3</v>
      </c>
      <c r="C21783" s="61">
        <v>72</v>
      </c>
    </row>
    <row r="21784" spans="1:3" x14ac:dyDescent="0.2">
      <c r="A21784" s="59" t="s">
        <v>11758</v>
      </c>
      <c r="B21784" s="61">
        <v>3</v>
      </c>
      <c r="C21784" s="61">
        <v>72</v>
      </c>
    </row>
    <row r="21785" spans="1:3" x14ac:dyDescent="0.2">
      <c r="A21785" s="60" t="s">
        <v>11759</v>
      </c>
      <c r="B21785" s="61">
        <v>1</v>
      </c>
      <c r="C21785" s="61">
        <v>24</v>
      </c>
    </row>
    <row r="21786" spans="1:3" x14ac:dyDescent="0.2">
      <c r="A21786" s="60" t="s">
        <v>11761</v>
      </c>
      <c r="B21786" s="61">
        <v>1</v>
      </c>
      <c r="C21786" s="61">
        <v>24</v>
      </c>
    </row>
    <row r="21787" spans="1:3" x14ac:dyDescent="0.2">
      <c r="A21787" s="60" t="s">
        <v>11762</v>
      </c>
      <c r="B21787" s="61">
        <v>1</v>
      </c>
      <c r="C21787" s="61">
        <v>24</v>
      </c>
    </row>
    <row r="21788" spans="1:3" x14ac:dyDescent="0.2">
      <c r="A21788" s="58" t="s">
        <v>11164</v>
      </c>
      <c r="B21788" s="61">
        <v>3</v>
      </c>
      <c r="C21788" s="61">
        <v>72</v>
      </c>
    </row>
    <row r="21789" spans="1:3" x14ac:dyDescent="0.2">
      <c r="A21789" s="59" t="s">
        <v>11758</v>
      </c>
      <c r="B21789" s="61">
        <v>3</v>
      </c>
      <c r="C21789" s="61">
        <v>72</v>
      </c>
    </row>
    <row r="21790" spans="1:3" x14ac:dyDescent="0.2">
      <c r="A21790" s="60" t="s">
        <v>11759</v>
      </c>
      <c r="B21790" s="61">
        <v>1</v>
      </c>
      <c r="C21790" s="61">
        <v>24</v>
      </c>
    </row>
    <row r="21791" spans="1:3" x14ac:dyDescent="0.2">
      <c r="A21791" s="60" t="s">
        <v>11761</v>
      </c>
      <c r="B21791" s="61">
        <v>1</v>
      </c>
      <c r="C21791" s="61">
        <v>24</v>
      </c>
    </row>
    <row r="21792" spans="1:3" x14ac:dyDescent="0.2">
      <c r="A21792" s="60" t="s">
        <v>11762</v>
      </c>
      <c r="B21792" s="61">
        <v>1</v>
      </c>
      <c r="C21792" s="61">
        <v>24</v>
      </c>
    </row>
    <row r="21793" spans="1:3" x14ac:dyDescent="0.2">
      <c r="A21793" s="58" t="s">
        <v>864</v>
      </c>
      <c r="B21793" s="61">
        <v>5</v>
      </c>
      <c r="C21793" s="61">
        <v>120</v>
      </c>
    </row>
    <row r="21794" spans="1:3" x14ac:dyDescent="0.2">
      <c r="A21794" s="59" t="s">
        <v>11758</v>
      </c>
      <c r="B21794" s="61">
        <v>2</v>
      </c>
      <c r="C21794" s="61">
        <v>48</v>
      </c>
    </row>
    <row r="21795" spans="1:3" x14ac:dyDescent="0.2">
      <c r="A21795" s="60" t="s">
        <v>11760</v>
      </c>
      <c r="B21795" s="61">
        <v>1</v>
      </c>
      <c r="C21795" s="61">
        <v>24</v>
      </c>
    </row>
    <row r="21796" spans="1:3" x14ac:dyDescent="0.2">
      <c r="A21796" s="60" t="s">
        <v>11761</v>
      </c>
      <c r="B21796" s="61">
        <v>1</v>
      </c>
      <c r="C21796" s="61">
        <v>24</v>
      </c>
    </row>
    <row r="21797" spans="1:3" x14ac:dyDescent="0.2">
      <c r="A21797" s="59" t="s">
        <v>11763</v>
      </c>
      <c r="B21797" s="61">
        <v>3</v>
      </c>
      <c r="C21797" s="61">
        <v>72</v>
      </c>
    </row>
    <row r="21798" spans="1:3" x14ac:dyDescent="0.2">
      <c r="A21798" s="60" t="s">
        <v>11764</v>
      </c>
      <c r="B21798" s="61">
        <v>1</v>
      </c>
      <c r="C21798" s="61">
        <v>24</v>
      </c>
    </row>
    <row r="21799" spans="1:3" x14ac:dyDescent="0.2">
      <c r="A21799" s="60" t="s">
        <v>11765</v>
      </c>
      <c r="B21799" s="61">
        <v>1</v>
      </c>
      <c r="C21799" s="61">
        <v>24</v>
      </c>
    </row>
    <row r="21800" spans="1:3" x14ac:dyDescent="0.2">
      <c r="A21800" s="60" t="s">
        <v>11766</v>
      </c>
      <c r="B21800" s="61">
        <v>1</v>
      </c>
      <c r="C21800" s="61">
        <v>24</v>
      </c>
    </row>
    <row r="21801" spans="1:3" x14ac:dyDescent="0.2">
      <c r="A21801" s="58" t="s">
        <v>11165</v>
      </c>
      <c r="B21801" s="61">
        <v>3</v>
      </c>
      <c r="C21801" s="61">
        <v>72</v>
      </c>
    </row>
    <row r="21802" spans="1:3" x14ac:dyDescent="0.2">
      <c r="A21802" s="59" t="s">
        <v>11758</v>
      </c>
      <c r="B21802" s="61">
        <v>3</v>
      </c>
      <c r="C21802" s="61">
        <v>72</v>
      </c>
    </row>
    <row r="21803" spans="1:3" x14ac:dyDescent="0.2">
      <c r="A21803" s="60" t="s">
        <v>11759</v>
      </c>
      <c r="B21803" s="61">
        <v>1</v>
      </c>
      <c r="C21803" s="61">
        <v>24</v>
      </c>
    </row>
    <row r="21804" spans="1:3" x14ac:dyDescent="0.2">
      <c r="A21804" s="60" t="s">
        <v>11761</v>
      </c>
      <c r="B21804" s="61">
        <v>1</v>
      </c>
      <c r="C21804" s="61">
        <v>24</v>
      </c>
    </row>
    <row r="21805" spans="1:3" x14ac:dyDescent="0.2">
      <c r="A21805" s="60" t="s">
        <v>11762</v>
      </c>
      <c r="B21805" s="61">
        <v>1</v>
      </c>
      <c r="C21805" s="61">
        <v>24</v>
      </c>
    </row>
    <row r="21806" spans="1:3" x14ac:dyDescent="0.2">
      <c r="A21806" s="58" t="s">
        <v>11166</v>
      </c>
      <c r="B21806" s="61">
        <v>3</v>
      </c>
      <c r="C21806" s="61">
        <v>72</v>
      </c>
    </row>
    <row r="21807" spans="1:3" x14ac:dyDescent="0.2">
      <c r="A21807" s="59" t="s">
        <v>11758</v>
      </c>
      <c r="B21807" s="61">
        <v>3</v>
      </c>
      <c r="C21807" s="61">
        <v>72</v>
      </c>
    </row>
    <row r="21808" spans="1:3" x14ac:dyDescent="0.2">
      <c r="A21808" s="60" t="s">
        <v>11759</v>
      </c>
      <c r="B21808" s="61">
        <v>1</v>
      </c>
      <c r="C21808" s="61">
        <v>24</v>
      </c>
    </row>
    <row r="21809" spans="1:3" x14ac:dyDescent="0.2">
      <c r="A21809" s="60" t="s">
        <v>11761</v>
      </c>
      <c r="B21809" s="61">
        <v>1</v>
      </c>
      <c r="C21809" s="61">
        <v>24</v>
      </c>
    </row>
    <row r="21810" spans="1:3" x14ac:dyDescent="0.2">
      <c r="A21810" s="60" t="s">
        <v>11762</v>
      </c>
      <c r="B21810" s="61">
        <v>1</v>
      </c>
      <c r="C21810" s="61">
        <v>24</v>
      </c>
    </row>
    <row r="21811" spans="1:3" x14ac:dyDescent="0.2">
      <c r="A21811" s="58" t="s">
        <v>11167</v>
      </c>
      <c r="B21811" s="61">
        <v>3</v>
      </c>
      <c r="C21811" s="61">
        <v>72</v>
      </c>
    </row>
    <row r="21812" spans="1:3" x14ac:dyDescent="0.2">
      <c r="A21812" s="59" t="s">
        <v>11758</v>
      </c>
      <c r="B21812" s="61">
        <v>3</v>
      </c>
      <c r="C21812" s="61">
        <v>72</v>
      </c>
    </row>
    <row r="21813" spans="1:3" x14ac:dyDescent="0.2">
      <c r="A21813" s="60" t="s">
        <v>11759</v>
      </c>
      <c r="B21813" s="61">
        <v>1</v>
      </c>
      <c r="C21813" s="61">
        <v>24</v>
      </c>
    </row>
    <row r="21814" spans="1:3" x14ac:dyDescent="0.2">
      <c r="A21814" s="60" t="s">
        <v>11761</v>
      </c>
      <c r="B21814" s="61">
        <v>1</v>
      </c>
      <c r="C21814" s="61">
        <v>24</v>
      </c>
    </row>
    <row r="21815" spans="1:3" x14ac:dyDescent="0.2">
      <c r="A21815" s="60" t="s">
        <v>11762</v>
      </c>
      <c r="B21815" s="61">
        <v>1</v>
      </c>
      <c r="C21815" s="61">
        <v>24</v>
      </c>
    </row>
    <row r="21816" spans="1:3" x14ac:dyDescent="0.2">
      <c r="A21816" s="58" t="s">
        <v>11168</v>
      </c>
      <c r="B21816" s="61">
        <v>3</v>
      </c>
      <c r="C21816" s="61">
        <v>72</v>
      </c>
    </row>
    <row r="21817" spans="1:3" x14ac:dyDescent="0.2">
      <c r="A21817" s="59" t="s">
        <v>11758</v>
      </c>
      <c r="B21817" s="61">
        <v>3</v>
      </c>
      <c r="C21817" s="61">
        <v>72</v>
      </c>
    </row>
    <row r="21818" spans="1:3" x14ac:dyDescent="0.2">
      <c r="A21818" s="60" t="s">
        <v>11759</v>
      </c>
      <c r="B21818" s="61">
        <v>1</v>
      </c>
      <c r="C21818" s="61">
        <v>24</v>
      </c>
    </row>
    <row r="21819" spans="1:3" x14ac:dyDescent="0.2">
      <c r="A21819" s="60" t="s">
        <v>11761</v>
      </c>
      <c r="B21819" s="61">
        <v>1</v>
      </c>
      <c r="C21819" s="61">
        <v>24</v>
      </c>
    </row>
    <row r="21820" spans="1:3" x14ac:dyDescent="0.2">
      <c r="A21820" s="60" t="s">
        <v>11762</v>
      </c>
      <c r="B21820" s="61">
        <v>1</v>
      </c>
      <c r="C21820" s="61">
        <v>24</v>
      </c>
    </row>
    <row r="21821" spans="1:3" x14ac:dyDescent="0.2">
      <c r="A21821" s="58" t="s">
        <v>11169</v>
      </c>
      <c r="B21821" s="61">
        <v>3</v>
      </c>
      <c r="C21821" s="61">
        <v>72</v>
      </c>
    </row>
    <row r="21822" spans="1:3" x14ac:dyDescent="0.2">
      <c r="A21822" s="59" t="s">
        <v>11758</v>
      </c>
      <c r="B21822" s="61">
        <v>3</v>
      </c>
      <c r="C21822" s="61">
        <v>72</v>
      </c>
    </row>
    <row r="21823" spans="1:3" x14ac:dyDescent="0.2">
      <c r="A21823" s="60" t="s">
        <v>11759</v>
      </c>
      <c r="B21823" s="61">
        <v>1</v>
      </c>
      <c r="C21823" s="61">
        <v>24</v>
      </c>
    </row>
    <row r="21824" spans="1:3" x14ac:dyDescent="0.2">
      <c r="A21824" s="60" t="s">
        <v>11761</v>
      </c>
      <c r="B21824" s="61">
        <v>1</v>
      </c>
      <c r="C21824" s="61">
        <v>24</v>
      </c>
    </row>
    <row r="21825" spans="1:3" x14ac:dyDescent="0.2">
      <c r="A21825" s="60" t="s">
        <v>11762</v>
      </c>
      <c r="B21825" s="61">
        <v>1</v>
      </c>
      <c r="C21825" s="61">
        <v>24</v>
      </c>
    </row>
    <row r="21826" spans="1:3" x14ac:dyDescent="0.2">
      <c r="A21826" s="58" t="s">
        <v>11170</v>
      </c>
      <c r="B21826" s="61">
        <v>3</v>
      </c>
      <c r="C21826" s="61">
        <v>72</v>
      </c>
    </row>
    <row r="21827" spans="1:3" x14ac:dyDescent="0.2">
      <c r="A21827" s="59" t="s">
        <v>11758</v>
      </c>
      <c r="B21827" s="61">
        <v>3</v>
      </c>
      <c r="C21827" s="61">
        <v>72</v>
      </c>
    </row>
    <row r="21828" spans="1:3" x14ac:dyDescent="0.2">
      <c r="A21828" s="60" t="s">
        <v>11759</v>
      </c>
      <c r="B21828" s="61">
        <v>1</v>
      </c>
      <c r="C21828" s="61">
        <v>24</v>
      </c>
    </row>
    <row r="21829" spans="1:3" x14ac:dyDescent="0.2">
      <c r="A21829" s="60" t="s">
        <v>11761</v>
      </c>
      <c r="B21829" s="61">
        <v>1</v>
      </c>
      <c r="C21829" s="61">
        <v>24</v>
      </c>
    </row>
    <row r="21830" spans="1:3" x14ac:dyDescent="0.2">
      <c r="A21830" s="60" t="s">
        <v>11762</v>
      </c>
      <c r="B21830" s="61">
        <v>1</v>
      </c>
      <c r="C21830" s="61">
        <v>24</v>
      </c>
    </row>
    <row r="21831" spans="1:3" x14ac:dyDescent="0.2">
      <c r="A21831" s="58" t="s">
        <v>11171</v>
      </c>
      <c r="B21831" s="61">
        <v>3</v>
      </c>
      <c r="C21831" s="61">
        <v>72</v>
      </c>
    </row>
    <row r="21832" spans="1:3" x14ac:dyDescent="0.2">
      <c r="A21832" s="59" t="s">
        <v>11758</v>
      </c>
      <c r="B21832" s="61">
        <v>3</v>
      </c>
      <c r="C21832" s="61">
        <v>72</v>
      </c>
    </row>
    <row r="21833" spans="1:3" x14ac:dyDescent="0.2">
      <c r="A21833" s="60" t="s">
        <v>11759</v>
      </c>
      <c r="B21833" s="61">
        <v>1</v>
      </c>
      <c r="C21833" s="61">
        <v>24</v>
      </c>
    </row>
    <row r="21834" spans="1:3" x14ac:dyDescent="0.2">
      <c r="A21834" s="60" t="s">
        <v>11761</v>
      </c>
      <c r="B21834" s="61">
        <v>1</v>
      </c>
      <c r="C21834" s="61">
        <v>24</v>
      </c>
    </row>
    <row r="21835" spans="1:3" x14ac:dyDescent="0.2">
      <c r="A21835" s="60" t="s">
        <v>11762</v>
      </c>
      <c r="B21835" s="61">
        <v>1</v>
      </c>
      <c r="C21835" s="61">
        <v>24</v>
      </c>
    </row>
    <row r="21836" spans="1:3" x14ac:dyDescent="0.2">
      <c r="A21836" s="58" t="s">
        <v>11172</v>
      </c>
      <c r="B21836" s="61">
        <v>3</v>
      </c>
      <c r="C21836" s="61">
        <v>72</v>
      </c>
    </row>
    <row r="21837" spans="1:3" x14ac:dyDescent="0.2">
      <c r="A21837" s="59" t="s">
        <v>11758</v>
      </c>
      <c r="B21837" s="61">
        <v>3</v>
      </c>
      <c r="C21837" s="61">
        <v>72</v>
      </c>
    </row>
    <row r="21838" spans="1:3" x14ac:dyDescent="0.2">
      <c r="A21838" s="60" t="s">
        <v>11759</v>
      </c>
      <c r="B21838" s="61">
        <v>1</v>
      </c>
      <c r="C21838" s="61">
        <v>24</v>
      </c>
    </row>
    <row r="21839" spans="1:3" x14ac:dyDescent="0.2">
      <c r="A21839" s="60" t="s">
        <v>11761</v>
      </c>
      <c r="B21839" s="61">
        <v>1</v>
      </c>
      <c r="C21839" s="61">
        <v>24</v>
      </c>
    </row>
    <row r="21840" spans="1:3" x14ac:dyDescent="0.2">
      <c r="A21840" s="60" t="s">
        <v>11762</v>
      </c>
      <c r="B21840" s="61">
        <v>1</v>
      </c>
      <c r="C21840" s="61">
        <v>24</v>
      </c>
    </row>
    <row r="21841" spans="1:3" x14ac:dyDescent="0.2">
      <c r="A21841" s="58" t="s">
        <v>11173</v>
      </c>
      <c r="B21841" s="61">
        <v>3</v>
      </c>
      <c r="C21841" s="61">
        <v>72</v>
      </c>
    </row>
    <row r="21842" spans="1:3" x14ac:dyDescent="0.2">
      <c r="A21842" s="59" t="s">
        <v>11758</v>
      </c>
      <c r="B21842" s="61">
        <v>3</v>
      </c>
      <c r="C21842" s="61">
        <v>72</v>
      </c>
    </row>
    <row r="21843" spans="1:3" x14ac:dyDescent="0.2">
      <c r="A21843" s="60" t="s">
        <v>11759</v>
      </c>
      <c r="B21843" s="61">
        <v>1</v>
      </c>
      <c r="C21843" s="61">
        <v>24</v>
      </c>
    </row>
    <row r="21844" spans="1:3" x14ac:dyDescent="0.2">
      <c r="A21844" s="60" t="s">
        <v>11761</v>
      </c>
      <c r="B21844" s="61">
        <v>1</v>
      </c>
      <c r="C21844" s="61">
        <v>24</v>
      </c>
    </row>
    <row r="21845" spans="1:3" x14ac:dyDescent="0.2">
      <c r="A21845" s="60" t="s">
        <v>11762</v>
      </c>
      <c r="B21845" s="61">
        <v>1</v>
      </c>
      <c r="C21845" s="61">
        <v>24</v>
      </c>
    </row>
    <row r="21846" spans="1:3" x14ac:dyDescent="0.2">
      <c r="A21846" s="58" t="s">
        <v>11174</v>
      </c>
      <c r="B21846" s="61">
        <v>3</v>
      </c>
      <c r="C21846" s="61">
        <v>72</v>
      </c>
    </row>
    <row r="21847" spans="1:3" x14ac:dyDescent="0.2">
      <c r="A21847" s="59" t="s">
        <v>11758</v>
      </c>
      <c r="B21847" s="61">
        <v>3</v>
      </c>
      <c r="C21847" s="61">
        <v>72</v>
      </c>
    </row>
    <row r="21848" spans="1:3" x14ac:dyDescent="0.2">
      <c r="A21848" s="60" t="s">
        <v>11759</v>
      </c>
      <c r="B21848" s="61">
        <v>1</v>
      </c>
      <c r="C21848" s="61">
        <v>24</v>
      </c>
    </row>
    <row r="21849" spans="1:3" x14ac:dyDescent="0.2">
      <c r="A21849" s="60" t="s">
        <v>11761</v>
      </c>
      <c r="B21849" s="61">
        <v>1</v>
      </c>
      <c r="C21849" s="61">
        <v>24</v>
      </c>
    </row>
    <row r="21850" spans="1:3" x14ac:dyDescent="0.2">
      <c r="A21850" s="60" t="s">
        <v>11762</v>
      </c>
      <c r="B21850" s="61">
        <v>1</v>
      </c>
      <c r="C21850" s="61">
        <v>24</v>
      </c>
    </row>
    <row r="21851" spans="1:3" x14ac:dyDescent="0.2">
      <c r="A21851" s="58" t="s">
        <v>154</v>
      </c>
      <c r="B21851" s="61">
        <v>5</v>
      </c>
      <c r="C21851" s="61">
        <v>120</v>
      </c>
    </row>
    <row r="21852" spans="1:3" x14ac:dyDescent="0.2">
      <c r="A21852" s="59" t="s">
        <v>11758</v>
      </c>
      <c r="B21852" s="61">
        <v>2</v>
      </c>
      <c r="C21852" s="61">
        <v>48</v>
      </c>
    </row>
    <row r="21853" spans="1:3" x14ac:dyDescent="0.2">
      <c r="A21853" s="60" t="s">
        <v>11760</v>
      </c>
      <c r="B21853" s="61">
        <v>1</v>
      </c>
      <c r="C21853" s="61">
        <v>24</v>
      </c>
    </row>
    <row r="21854" spans="1:3" x14ac:dyDescent="0.2">
      <c r="A21854" s="60" t="s">
        <v>11761</v>
      </c>
      <c r="B21854" s="61">
        <v>1</v>
      </c>
      <c r="C21854" s="61">
        <v>24</v>
      </c>
    </row>
    <row r="21855" spans="1:3" x14ac:dyDescent="0.2">
      <c r="A21855" s="59" t="s">
        <v>11763</v>
      </c>
      <c r="B21855" s="61">
        <v>3</v>
      </c>
      <c r="C21855" s="61">
        <v>72</v>
      </c>
    </row>
    <row r="21856" spans="1:3" x14ac:dyDescent="0.2">
      <c r="A21856" s="60" t="s">
        <v>11764</v>
      </c>
      <c r="B21856" s="61">
        <v>1</v>
      </c>
      <c r="C21856" s="61">
        <v>24</v>
      </c>
    </row>
    <row r="21857" spans="1:3" x14ac:dyDescent="0.2">
      <c r="A21857" s="60" t="s">
        <v>11765</v>
      </c>
      <c r="B21857" s="61">
        <v>1</v>
      </c>
      <c r="C21857" s="61">
        <v>24</v>
      </c>
    </row>
    <row r="21858" spans="1:3" x14ac:dyDescent="0.2">
      <c r="A21858" s="60" t="s">
        <v>11766</v>
      </c>
      <c r="B21858" s="61">
        <v>1</v>
      </c>
      <c r="C21858" s="61">
        <v>24</v>
      </c>
    </row>
    <row r="21859" spans="1:3" x14ac:dyDescent="0.2">
      <c r="A21859" s="58" t="s">
        <v>865</v>
      </c>
      <c r="B21859" s="61">
        <v>5</v>
      </c>
      <c r="C21859" s="61">
        <v>120</v>
      </c>
    </row>
    <row r="21860" spans="1:3" x14ac:dyDescent="0.2">
      <c r="A21860" s="59" t="s">
        <v>11758</v>
      </c>
      <c r="B21860" s="61">
        <v>2</v>
      </c>
      <c r="C21860" s="61">
        <v>48</v>
      </c>
    </row>
    <row r="21861" spans="1:3" x14ac:dyDescent="0.2">
      <c r="A21861" s="60" t="s">
        <v>11760</v>
      </c>
      <c r="B21861" s="61">
        <v>1</v>
      </c>
      <c r="C21861" s="61">
        <v>24</v>
      </c>
    </row>
    <row r="21862" spans="1:3" x14ac:dyDescent="0.2">
      <c r="A21862" s="60" t="s">
        <v>11761</v>
      </c>
      <c r="B21862" s="61">
        <v>1</v>
      </c>
      <c r="C21862" s="61">
        <v>24</v>
      </c>
    </row>
    <row r="21863" spans="1:3" x14ac:dyDescent="0.2">
      <c r="A21863" s="59" t="s">
        <v>11763</v>
      </c>
      <c r="B21863" s="61">
        <v>3</v>
      </c>
      <c r="C21863" s="61">
        <v>72</v>
      </c>
    </row>
    <row r="21864" spans="1:3" x14ac:dyDescent="0.2">
      <c r="A21864" s="60" t="s">
        <v>11764</v>
      </c>
      <c r="B21864" s="61">
        <v>1</v>
      </c>
      <c r="C21864" s="61">
        <v>24</v>
      </c>
    </row>
    <row r="21865" spans="1:3" x14ac:dyDescent="0.2">
      <c r="A21865" s="60" t="s">
        <v>11765</v>
      </c>
      <c r="B21865" s="61">
        <v>1</v>
      </c>
      <c r="C21865" s="61">
        <v>24</v>
      </c>
    </row>
    <row r="21866" spans="1:3" x14ac:dyDescent="0.2">
      <c r="A21866" s="60" t="s">
        <v>11766</v>
      </c>
      <c r="B21866" s="61">
        <v>1</v>
      </c>
      <c r="C21866" s="61">
        <v>24</v>
      </c>
    </row>
    <row r="21867" spans="1:3" x14ac:dyDescent="0.2">
      <c r="A21867" s="58" t="s">
        <v>11175</v>
      </c>
      <c r="B21867" s="61">
        <v>3</v>
      </c>
      <c r="C21867" s="61">
        <v>72</v>
      </c>
    </row>
    <row r="21868" spans="1:3" x14ac:dyDescent="0.2">
      <c r="A21868" s="59" t="s">
        <v>11758</v>
      </c>
      <c r="B21868" s="61">
        <v>3</v>
      </c>
      <c r="C21868" s="61">
        <v>72</v>
      </c>
    </row>
    <row r="21869" spans="1:3" x14ac:dyDescent="0.2">
      <c r="A21869" s="60" t="s">
        <v>11759</v>
      </c>
      <c r="B21869" s="61">
        <v>1</v>
      </c>
      <c r="C21869" s="61">
        <v>24</v>
      </c>
    </row>
    <row r="21870" spans="1:3" x14ac:dyDescent="0.2">
      <c r="A21870" s="60" t="s">
        <v>11761</v>
      </c>
      <c r="B21870" s="61">
        <v>1</v>
      </c>
      <c r="C21870" s="61">
        <v>24</v>
      </c>
    </row>
    <row r="21871" spans="1:3" x14ac:dyDescent="0.2">
      <c r="A21871" s="60" t="s">
        <v>11762</v>
      </c>
      <c r="B21871" s="61">
        <v>1</v>
      </c>
      <c r="C21871" s="61">
        <v>24</v>
      </c>
    </row>
    <row r="21872" spans="1:3" x14ac:dyDescent="0.2">
      <c r="A21872" s="58" t="s">
        <v>11176</v>
      </c>
      <c r="B21872" s="61">
        <v>3</v>
      </c>
      <c r="C21872" s="61">
        <v>72</v>
      </c>
    </row>
    <row r="21873" spans="1:3" x14ac:dyDescent="0.2">
      <c r="A21873" s="59" t="s">
        <v>11758</v>
      </c>
      <c r="B21873" s="61">
        <v>3</v>
      </c>
      <c r="C21873" s="61">
        <v>72</v>
      </c>
    </row>
    <row r="21874" spans="1:3" x14ac:dyDescent="0.2">
      <c r="A21874" s="60" t="s">
        <v>11759</v>
      </c>
      <c r="B21874" s="61">
        <v>1</v>
      </c>
      <c r="C21874" s="61">
        <v>24</v>
      </c>
    </row>
    <row r="21875" spans="1:3" x14ac:dyDescent="0.2">
      <c r="A21875" s="60" t="s">
        <v>11761</v>
      </c>
      <c r="B21875" s="61">
        <v>1</v>
      </c>
      <c r="C21875" s="61">
        <v>24</v>
      </c>
    </row>
    <row r="21876" spans="1:3" x14ac:dyDescent="0.2">
      <c r="A21876" s="60" t="s">
        <v>11762</v>
      </c>
      <c r="B21876" s="61">
        <v>1</v>
      </c>
      <c r="C21876" s="61">
        <v>24</v>
      </c>
    </row>
    <row r="21877" spans="1:3" x14ac:dyDescent="0.2">
      <c r="A21877" s="58" t="s">
        <v>11177</v>
      </c>
      <c r="B21877" s="61">
        <v>3</v>
      </c>
      <c r="C21877" s="61">
        <v>72</v>
      </c>
    </row>
    <row r="21878" spans="1:3" x14ac:dyDescent="0.2">
      <c r="A21878" s="59" t="s">
        <v>11758</v>
      </c>
      <c r="B21878" s="61">
        <v>3</v>
      </c>
      <c r="C21878" s="61">
        <v>72</v>
      </c>
    </row>
    <row r="21879" spans="1:3" x14ac:dyDescent="0.2">
      <c r="A21879" s="60" t="s">
        <v>11759</v>
      </c>
      <c r="B21879" s="61">
        <v>1</v>
      </c>
      <c r="C21879" s="61">
        <v>24</v>
      </c>
    </row>
    <row r="21880" spans="1:3" x14ac:dyDescent="0.2">
      <c r="A21880" s="60" t="s">
        <v>11761</v>
      </c>
      <c r="B21880" s="61">
        <v>1</v>
      </c>
      <c r="C21880" s="61">
        <v>24</v>
      </c>
    </row>
    <row r="21881" spans="1:3" x14ac:dyDescent="0.2">
      <c r="A21881" s="60" t="s">
        <v>11762</v>
      </c>
      <c r="B21881" s="61">
        <v>1</v>
      </c>
      <c r="C21881" s="61">
        <v>24</v>
      </c>
    </row>
    <row r="21882" spans="1:3" x14ac:dyDescent="0.2">
      <c r="A21882" s="58" t="s">
        <v>11178</v>
      </c>
      <c r="B21882" s="61">
        <v>3</v>
      </c>
      <c r="C21882" s="61">
        <v>72</v>
      </c>
    </row>
    <row r="21883" spans="1:3" x14ac:dyDescent="0.2">
      <c r="A21883" s="59" t="s">
        <v>11758</v>
      </c>
      <c r="B21883" s="61">
        <v>3</v>
      </c>
      <c r="C21883" s="61">
        <v>72</v>
      </c>
    </row>
    <row r="21884" spans="1:3" x14ac:dyDescent="0.2">
      <c r="A21884" s="60" t="s">
        <v>11759</v>
      </c>
      <c r="B21884" s="61">
        <v>1</v>
      </c>
      <c r="C21884" s="61">
        <v>24</v>
      </c>
    </row>
    <row r="21885" spans="1:3" x14ac:dyDescent="0.2">
      <c r="A21885" s="60" t="s">
        <v>11761</v>
      </c>
      <c r="B21885" s="61">
        <v>1</v>
      </c>
      <c r="C21885" s="61">
        <v>24</v>
      </c>
    </row>
    <row r="21886" spans="1:3" x14ac:dyDescent="0.2">
      <c r="A21886" s="60" t="s">
        <v>11762</v>
      </c>
      <c r="B21886" s="61">
        <v>1</v>
      </c>
      <c r="C21886" s="61">
        <v>24</v>
      </c>
    </row>
    <row r="21887" spans="1:3" x14ac:dyDescent="0.2">
      <c r="A21887" s="58" t="s">
        <v>11179</v>
      </c>
      <c r="B21887" s="61">
        <v>3</v>
      </c>
      <c r="C21887" s="61">
        <v>72</v>
      </c>
    </row>
    <row r="21888" spans="1:3" x14ac:dyDescent="0.2">
      <c r="A21888" s="59" t="s">
        <v>11758</v>
      </c>
      <c r="B21888" s="61">
        <v>3</v>
      </c>
      <c r="C21888" s="61">
        <v>72</v>
      </c>
    </row>
    <row r="21889" spans="1:3" x14ac:dyDescent="0.2">
      <c r="A21889" s="60" t="s">
        <v>11759</v>
      </c>
      <c r="B21889" s="61">
        <v>1</v>
      </c>
      <c r="C21889" s="61">
        <v>24</v>
      </c>
    </row>
    <row r="21890" spans="1:3" x14ac:dyDescent="0.2">
      <c r="A21890" s="60" t="s">
        <v>11761</v>
      </c>
      <c r="B21890" s="61">
        <v>1</v>
      </c>
      <c r="C21890" s="61">
        <v>24</v>
      </c>
    </row>
    <row r="21891" spans="1:3" x14ac:dyDescent="0.2">
      <c r="A21891" s="60" t="s">
        <v>11762</v>
      </c>
      <c r="B21891" s="61">
        <v>1</v>
      </c>
      <c r="C21891" s="61">
        <v>24</v>
      </c>
    </row>
    <row r="21892" spans="1:3" x14ac:dyDescent="0.2">
      <c r="A21892" s="58" t="s">
        <v>11180</v>
      </c>
      <c r="B21892" s="61">
        <v>3</v>
      </c>
      <c r="C21892" s="61">
        <v>72</v>
      </c>
    </row>
    <row r="21893" spans="1:3" x14ac:dyDescent="0.2">
      <c r="A21893" s="59" t="s">
        <v>11758</v>
      </c>
      <c r="B21893" s="61">
        <v>3</v>
      </c>
      <c r="C21893" s="61">
        <v>72</v>
      </c>
    </row>
    <row r="21894" spans="1:3" x14ac:dyDescent="0.2">
      <c r="A21894" s="60" t="s">
        <v>11759</v>
      </c>
      <c r="B21894" s="61">
        <v>1</v>
      </c>
      <c r="C21894" s="61">
        <v>24</v>
      </c>
    </row>
    <row r="21895" spans="1:3" x14ac:dyDescent="0.2">
      <c r="A21895" s="60" t="s">
        <v>11761</v>
      </c>
      <c r="B21895" s="61">
        <v>1</v>
      </c>
      <c r="C21895" s="61">
        <v>24</v>
      </c>
    </row>
    <row r="21896" spans="1:3" x14ac:dyDescent="0.2">
      <c r="A21896" s="60" t="s">
        <v>11762</v>
      </c>
      <c r="B21896" s="61">
        <v>1</v>
      </c>
      <c r="C21896" s="61">
        <v>24</v>
      </c>
    </row>
    <row r="21897" spans="1:3" x14ac:dyDescent="0.2">
      <c r="A21897" s="58" t="s">
        <v>11181</v>
      </c>
      <c r="B21897" s="61">
        <v>3</v>
      </c>
      <c r="C21897" s="61">
        <v>72</v>
      </c>
    </row>
    <row r="21898" spans="1:3" x14ac:dyDescent="0.2">
      <c r="A21898" s="59" t="s">
        <v>11758</v>
      </c>
      <c r="B21898" s="61">
        <v>3</v>
      </c>
      <c r="C21898" s="61">
        <v>72</v>
      </c>
    </row>
    <row r="21899" spans="1:3" x14ac:dyDescent="0.2">
      <c r="A21899" s="60" t="s">
        <v>11759</v>
      </c>
      <c r="B21899" s="61">
        <v>1</v>
      </c>
      <c r="C21899" s="61">
        <v>24</v>
      </c>
    </row>
    <row r="21900" spans="1:3" x14ac:dyDescent="0.2">
      <c r="A21900" s="60" t="s">
        <v>11761</v>
      </c>
      <c r="B21900" s="61">
        <v>1</v>
      </c>
      <c r="C21900" s="61">
        <v>24</v>
      </c>
    </row>
    <row r="21901" spans="1:3" x14ac:dyDescent="0.2">
      <c r="A21901" s="60" t="s">
        <v>11762</v>
      </c>
      <c r="B21901" s="61">
        <v>1</v>
      </c>
      <c r="C21901" s="61">
        <v>24</v>
      </c>
    </row>
    <row r="21902" spans="1:3" x14ac:dyDescent="0.2">
      <c r="A21902" s="58" t="s">
        <v>11182</v>
      </c>
      <c r="B21902" s="61">
        <v>3</v>
      </c>
      <c r="C21902" s="61">
        <v>72</v>
      </c>
    </row>
    <row r="21903" spans="1:3" x14ac:dyDescent="0.2">
      <c r="A21903" s="59" t="s">
        <v>11758</v>
      </c>
      <c r="B21903" s="61">
        <v>3</v>
      </c>
      <c r="C21903" s="61">
        <v>72</v>
      </c>
    </row>
    <row r="21904" spans="1:3" x14ac:dyDescent="0.2">
      <c r="A21904" s="60" t="s">
        <v>11759</v>
      </c>
      <c r="B21904" s="61">
        <v>1</v>
      </c>
      <c r="C21904" s="61">
        <v>24</v>
      </c>
    </row>
    <row r="21905" spans="1:3" x14ac:dyDescent="0.2">
      <c r="A21905" s="60" t="s">
        <v>11761</v>
      </c>
      <c r="B21905" s="61">
        <v>1</v>
      </c>
      <c r="C21905" s="61">
        <v>24</v>
      </c>
    </row>
    <row r="21906" spans="1:3" x14ac:dyDescent="0.2">
      <c r="A21906" s="60" t="s">
        <v>11762</v>
      </c>
      <c r="B21906" s="61">
        <v>1</v>
      </c>
      <c r="C21906" s="61">
        <v>24</v>
      </c>
    </row>
    <row r="21907" spans="1:3" x14ac:dyDescent="0.2">
      <c r="A21907" s="58" t="s">
        <v>11183</v>
      </c>
      <c r="B21907" s="61">
        <v>3</v>
      </c>
      <c r="C21907" s="61">
        <v>72</v>
      </c>
    </row>
    <row r="21908" spans="1:3" x14ac:dyDescent="0.2">
      <c r="A21908" s="59" t="s">
        <v>11758</v>
      </c>
      <c r="B21908" s="61">
        <v>3</v>
      </c>
      <c r="C21908" s="61">
        <v>72</v>
      </c>
    </row>
    <row r="21909" spans="1:3" x14ac:dyDescent="0.2">
      <c r="A21909" s="60" t="s">
        <v>11759</v>
      </c>
      <c r="B21909" s="61">
        <v>1</v>
      </c>
      <c r="C21909" s="61">
        <v>24</v>
      </c>
    </row>
    <row r="21910" spans="1:3" x14ac:dyDescent="0.2">
      <c r="A21910" s="60" t="s">
        <v>11761</v>
      </c>
      <c r="B21910" s="61">
        <v>1</v>
      </c>
      <c r="C21910" s="61">
        <v>24</v>
      </c>
    </row>
    <row r="21911" spans="1:3" x14ac:dyDescent="0.2">
      <c r="A21911" s="60" t="s">
        <v>11762</v>
      </c>
      <c r="B21911" s="61">
        <v>1</v>
      </c>
      <c r="C21911" s="61">
        <v>24</v>
      </c>
    </row>
    <row r="21912" spans="1:3" x14ac:dyDescent="0.2">
      <c r="A21912" s="58" t="s">
        <v>11184</v>
      </c>
      <c r="B21912" s="61">
        <v>3</v>
      </c>
      <c r="C21912" s="61">
        <v>72</v>
      </c>
    </row>
    <row r="21913" spans="1:3" x14ac:dyDescent="0.2">
      <c r="A21913" s="59" t="s">
        <v>11758</v>
      </c>
      <c r="B21913" s="61">
        <v>3</v>
      </c>
      <c r="C21913" s="61">
        <v>72</v>
      </c>
    </row>
    <row r="21914" spans="1:3" x14ac:dyDescent="0.2">
      <c r="A21914" s="60" t="s">
        <v>11759</v>
      </c>
      <c r="B21914" s="61">
        <v>1</v>
      </c>
      <c r="C21914" s="61">
        <v>24</v>
      </c>
    </row>
    <row r="21915" spans="1:3" x14ac:dyDescent="0.2">
      <c r="A21915" s="60" t="s">
        <v>11761</v>
      </c>
      <c r="B21915" s="61">
        <v>1</v>
      </c>
      <c r="C21915" s="61">
        <v>24</v>
      </c>
    </row>
    <row r="21916" spans="1:3" x14ac:dyDescent="0.2">
      <c r="A21916" s="60" t="s">
        <v>11762</v>
      </c>
      <c r="B21916" s="61">
        <v>1</v>
      </c>
      <c r="C21916" s="61">
        <v>24</v>
      </c>
    </row>
    <row r="21917" spans="1:3" x14ac:dyDescent="0.2">
      <c r="A21917" s="58" t="s">
        <v>866</v>
      </c>
      <c r="B21917" s="61">
        <v>5</v>
      </c>
      <c r="C21917" s="61">
        <v>120</v>
      </c>
    </row>
    <row r="21918" spans="1:3" x14ac:dyDescent="0.2">
      <c r="A21918" s="59" t="s">
        <v>11758</v>
      </c>
      <c r="B21918" s="61">
        <v>2</v>
      </c>
      <c r="C21918" s="61">
        <v>48</v>
      </c>
    </row>
    <row r="21919" spans="1:3" x14ac:dyDescent="0.2">
      <c r="A21919" s="60" t="s">
        <v>11760</v>
      </c>
      <c r="B21919" s="61">
        <v>1</v>
      </c>
      <c r="C21919" s="61">
        <v>24</v>
      </c>
    </row>
    <row r="21920" spans="1:3" x14ac:dyDescent="0.2">
      <c r="A21920" s="60" t="s">
        <v>11761</v>
      </c>
      <c r="B21920" s="61">
        <v>1</v>
      </c>
      <c r="C21920" s="61">
        <v>24</v>
      </c>
    </row>
    <row r="21921" spans="1:3" x14ac:dyDescent="0.2">
      <c r="A21921" s="59" t="s">
        <v>11763</v>
      </c>
      <c r="B21921" s="61">
        <v>3</v>
      </c>
      <c r="C21921" s="61">
        <v>72</v>
      </c>
    </row>
    <row r="21922" spans="1:3" x14ac:dyDescent="0.2">
      <c r="A21922" s="60" t="s">
        <v>11764</v>
      </c>
      <c r="B21922" s="61">
        <v>1</v>
      </c>
      <c r="C21922" s="61">
        <v>24</v>
      </c>
    </row>
    <row r="21923" spans="1:3" x14ac:dyDescent="0.2">
      <c r="A21923" s="60" t="s">
        <v>11765</v>
      </c>
      <c r="B21923" s="61">
        <v>1</v>
      </c>
      <c r="C21923" s="61">
        <v>24</v>
      </c>
    </row>
    <row r="21924" spans="1:3" x14ac:dyDescent="0.2">
      <c r="A21924" s="60" t="s">
        <v>11766</v>
      </c>
      <c r="B21924" s="61">
        <v>1</v>
      </c>
      <c r="C21924" s="61">
        <v>24</v>
      </c>
    </row>
    <row r="21925" spans="1:3" x14ac:dyDescent="0.2">
      <c r="A21925" s="58" t="s">
        <v>11185</v>
      </c>
      <c r="B21925" s="61">
        <v>3</v>
      </c>
      <c r="C21925" s="61">
        <v>72</v>
      </c>
    </row>
    <row r="21926" spans="1:3" x14ac:dyDescent="0.2">
      <c r="A21926" s="59" t="s">
        <v>11758</v>
      </c>
      <c r="B21926" s="61">
        <v>3</v>
      </c>
      <c r="C21926" s="61">
        <v>72</v>
      </c>
    </row>
    <row r="21927" spans="1:3" x14ac:dyDescent="0.2">
      <c r="A21927" s="60" t="s">
        <v>11759</v>
      </c>
      <c r="B21927" s="61">
        <v>1</v>
      </c>
      <c r="C21927" s="61">
        <v>24</v>
      </c>
    </row>
    <row r="21928" spans="1:3" x14ac:dyDescent="0.2">
      <c r="A21928" s="60" t="s">
        <v>11761</v>
      </c>
      <c r="B21928" s="61">
        <v>1</v>
      </c>
      <c r="C21928" s="61">
        <v>24</v>
      </c>
    </row>
    <row r="21929" spans="1:3" x14ac:dyDescent="0.2">
      <c r="A21929" s="60" t="s">
        <v>11762</v>
      </c>
      <c r="B21929" s="61">
        <v>1</v>
      </c>
      <c r="C21929" s="61">
        <v>24</v>
      </c>
    </row>
    <row r="21930" spans="1:3" x14ac:dyDescent="0.2">
      <c r="A21930" s="58" t="s">
        <v>11186</v>
      </c>
      <c r="B21930" s="61">
        <v>3</v>
      </c>
      <c r="C21930" s="61">
        <v>72</v>
      </c>
    </row>
    <row r="21931" spans="1:3" x14ac:dyDescent="0.2">
      <c r="A21931" s="59" t="s">
        <v>11758</v>
      </c>
      <c r="B21931" s="61">
        <v>3</v>
      </c>
      <c r="C21931" s="61">
        <v>72</v>
      </c>
    </row>
    <row r="21932" spans="1:3" x14ac:dyDescent="0.2">
      <c r="A21932" s="60" t="s">
        <v>11759</v>
      </c>
      <c r="B21932" s="61">
        <v>1</v>
      </c>
      <c r="C21932" s="61">
        <v>24</v>
      </c>
    </row>
    <row r="21933" spans="1:3" x14ac:dyDescent="0.2">
      <c r="A21933" s="60" t="s">
        <v>11761</v>
      </c>
      <c r="B21933" s="61">
        <v>1</v>
      </c>
      <c r="C21933" s="61">
        <v>24</v>
      </c>
    </row>
    <row r="21934" spans="1:3" x14ac:dyDescent="0.2">
      <c r="A21934" s="60" t="s">
        <v>11762</v>
      </c>
      <c r="B21934" s="61">
        <v>1</v>
      </c>
      <c r="C21934" s="61">
        <v>24</v>
      </c>
    </row>
    <row r="21935" spans="1:3" x14ac:dyDescent="0.2">
      <c r="A21935" s="58" t="s">
        <v>11187</v>
      </c>
      <c r="B21935" s="61">
        <v>3</v>
      </c>
      <c r="C21935" s="61">
        <v>72</v>
      </c>
    </row>
    <row r="21936" spans="1:3" x14ac:dyDescent="0.2">
      <c r="A21936" s="59" t="s">
        <v>11758</v>
      </c>
      <c r="B21936" s="61">
        <v>3</v>
      </c>
      <c r="C21936" s="61">
        <v>72</v>
      </c>
    </row>
    <row r="21937" spans="1:3" x14ac:dyDescent="0.2">
      <c r="A21937" s="60" t="s">
        <v>11759</v>
      </c>
      <c r="B21937" s="61">
        <v>1</v>
      </c>
      <c r="C21937" s="61">
        <v>24</v>
      </c>
    </row>
    <row r="21938" spans="1:3" x14ac:dyDescent="0.2">
      <c r="A21938" s="60" t="s">
        <v>11761</v>
      </c>
      <c r="B21938" s="61">
        <v>1</v>
      </c>
      <c r="C21938" s="61">
        <v>24</v>
      </c>
    </row>
    <row r="21939" spans="1:3" x14ac:dyDescent="0.2">
      <c r="A21939" s="60" t="s">
        <v>11762</v>
      </c>
      <c r="B21939" s="61">
        <v>1</v>
      </c>
      <c r="C21939" s="61">
        <v>24</v>
      </c>
    </row>
    <row r="21940" spans="1:3" x14ac:dyDescent="0.2">
      <c r="A21940" s="58" t="s">
        <v>11188</v>
      </c>
      <c r="B21940" s="61">
        <v>3</v>
      </c>
      <c r="C21940" s="61">
        <v>72</v>
      </c>
    </row>
    <row r="21941" spans="1:3" x14ac:dyDescent="0.2">
      <c r="A21941" s="59" t="s">
        <v>11758</v>
      </c>
      <c r="B21941" s="61">
        <v>3</v>
      </c>
      <c r="C21941" s="61">
        <v>72</v>
      </c>
    </row>
    <row r="21942" spans="1:3" x14ac:dyDescent="0.2">
      <c r="A21942" s="60" t="s">
        <v>11759</v>
      </c>
      <c r="B21942" s="61">
        <v>1</v>
      </c>
      <c r="C21942" s="61">
        <v>24</v>
      </c>
    </row>
    <row r="21943" spans="1:3" x14ac:dyDescent="0.2">
      <c r="A21943" s="60" t="s">
        <v>11761</v>
      </c>
      <c r="B21943" s="61">
        <v>1</v>
      </c>
      <c r="C21943" s="61">
        <v>24</v>
      </c>
    </row>
    <row r="21944" spans="1:3" x14ac:dyDescent="0.2">
      <c r="A21944" s="60" t="s">
        <v>11762</v>
      </c>
      <c r="B21944" s="61">
        <v>1</v>
      </c>
      <c r="C21944" s="61">
        <v>24</v>
      </c>
    </row>
    <row r="21945" spans="1:3" x14ac:dyDescent="0.2">
      <c r="A21945" s="58" t="s">
        <v>11189</v>
      </c>
      <c r="B21945" s="61">
        <v>3</v>
      </c>
      <c r="C21945" s="61">
        <v>72</v>
      </c>
    </row>
    <row r="21946" spans="1:3" x14ac:dyDescent="0.2">
      <c r="A21946" s="59" t="s">
        <v>11758</v>
      </c>
      <c r="B21946" s="61">
        <v>3</v>
      </c>
      <c r="C21946" s="61">
        <v>72</v>
      </c>
    </row>
    <row r="21947" spans="1:3" x14ac:dyDescent="0.2">
      <c r="A21947" s="60" t="s">
        <v>11759</v>
      </c>
      <c r="B21947" s="61">
        <v>1</v>
      </c>
      <c r="C21947" s="61">
        <v>24</v>
      </c>
    </row>
    <row r="21948" spans="1:3" x14ac:dyDescent="0.2">
      <c r="A21948" s="60" t="s">
        <v>11761</v>
      </c>
      <c r="B21948" s="61">
        <v>1</v>
      </c>
      <c r="C21948" s="61">
        <v>24</v>
      </c>
    </row>
    <row r="21949" spans="1:3" x14ac:dyDescent="0.2">
      <c r="A21949" s="60" t="s">
        <v>11762</v>
      </c>
      <c r="B21949" s="61">
        <v>1</v>
      </c>
      <c r="C21949" s="61">
        <v>24</v>
      </c>
    </row>
    <row r="21950" spans="1:3" x14ac:dyDescent="0.2">
      <c r="A21950" s="58" t="s">
        <v>11190</v>
      </c>
      <c r="B21950" s="61">
        <v>3</v>
      </c>
      <c r="C21950" s="61">
        <v>72</v>
      </c>
    </row>
    <row r="21951" spans="1:3" x14ac:dyDescent="0.2">
      <c r="A21951" s="59" t="s">
        <v>11758</v>
      </c>
      <c r="B21951" s="61">
        <v>3</v>
      </c>
      <c r="C21951" s="61">
        <v>72</v>
      </c>
    </row>
    <row r="21952" spans="1:3" x14ac:dyDescent="0.2">
      <c r="A21952" s="60" t="s">
        <v>11759</v>
      </c>
      <c r="B21952" s="61">
        <v>1</v>
      </c>
      <c r="C21952" s="61">
        <v>24</v>
      </c>
    </row>
    <row r="21953" spans="1:3" x14ac:dyDescent="0.2">
      <c r="A21953" s="60" t="s">
        <v>11761</v>
      </c>
      <c r="B21953" s="61">
        <v>1</v>
      </c>
      <c r="C21953" s="61">
        <v>24</v>
      </c>
    </row>
    <row r="21954" spans="1:3" x14ac:dyDescent="0.2">
      <c r="A21954" s="60" t="s">
        <v>11762</v>
      </c>
      <c r="B21954" s="61">
        <v>1</v>
      </c>
      <c r="C21954" s="61">
        <v>24</v>
      </c>
    </row>
    <row r="21955" spans="1:3" x14ac:dyDescent="0.2">
      <c r="A21955" s="58" t="s">
        <v>11191</v>
      </c>
      <c r="B21955" s="61">
        <v>3</v>
      </c>
      <c r="C21955" s="61">
        <v>72</v>
      </c>
    </row>
    <row r="21956" spans="1:3" x14ac:dyDescent="0.2">
      <c r="A21956" s="59" t="s">
        <v>11758</v>
      </c>
      <c r="B21956" s="61">
        <v>3</v>
      </c>
      <c r="C21956" s="61">
        <v>72</v>
      </c>
    </row>
    <row r="21957" spans="1:3" x14ac:dyDescent="0.2">
      <c r="A21957" s="60" t="s">
        <v>11759</v>
      </c>
      <c r="B21957" s="61">
        <v>1</v>
      </c>
      <c r="C21957" s="61">
        <v>24</v>
      </c>
    </row>
    <row r="21958" spans="1:3" x14ac:dyDescent="0.2">
      <c r="A21958" s="60" t="s">
        <v>11761</v>
      </c>
      <c r="B21958" s="61">
        <v>1</v>
      </c>
      <c r="C21958" s="61">
        <v>24</v>
      </c>
    </row>
    <row r="21959" spans="1:3" x14ac:dyDescent="0.2">
      <c r="A21959" s="60" t="s">
        <v>11762</v>
      </c>
      <c r="B21959" s="61">
        <v>1</v>
      </c>
      <c r="C21959" s="61">
        <v>24</v>
      </c>
    </row>
    <row r="21960" spans="1:3" x14ac:dyDescent="0.2">
      <c r="A21960" s="58" t="s">
        <v>11192</v>
      </c>
      <c r="B21960" s="61">
        <v>3</v>
      </c>
      <c r="C21960" s="61">
        <v>72</v>
      </c>
    </row>
    <row r="21961" spans="1:3" x14ac:dyDescent="0.2">
      <c r="A21961" s="59" t="s">
        <v>11758</v>
      </c>
      <c r="B21961" s="61">
        <v>3</v>
      </c>
      <c r="C21961" s="61">
        <v>72</v>
      </c>
    </row>
    <row r="21962" spans="1:3" x14ac:dyDescent="0.2">
      <c r="A21962" s="60" t="s">
        <v>11759</v>
      </c>
      <c r="B21962" s="61">
        <v>1</v>
      </c>
      <c r="C21962" s="61">
        <v>24</v>
      </c>
    </row>
    <row r="21963" spans="1:3" x14ac:dyDescent="0.2">
      <c r="A21963" s="60" t="s">
        <v>11761</v>
      </c>
      <c r="B21963" s="61">
        <v>1</v>
      </c>
      <c r="C21963" s="61">
        <v>24</v>
      </c>
    </row>
    <row r="21964" spans="1:3" x14ac:dyDescent="0.2">
      <c r="A21964" s="60" t="s">
        <v>11762</v>
      </c>
      <c r="B21964" s="61">
        <v>1</v>
      </c>
      <c r="C21964" s="61">
        <v>24</v>
      </c>
    </row>
    <row r="21965" spans="1:3" x14ac:dyDescent="0.2">
      <c r="A21965" s="58" t="s">
        <v>11193</v>
      </c>
      <c r="B21965" s="61">
        <v>3</v>
      </c>
      <c r="C21965" s="61">
        <v>72</v>
      </c>
    </row>
    <row r="21966" spans="1:3" x14ac:dyDescent="0.2">
      <c r="A21966" s="59" t="s">
        <v>11758</v>
      </c>
      <c r="B21966" s="61">
        <v>3</v>
      </c>
      <c r="C21966" s="61">
        <v>72</v>
      </c>
    </row>
    <row r="21967" spans="1:3" x14ac:dyDescent="0.2">
      <c r="A21967" s="60" t="s">
        <v>11759</v>
      </c>
      <c r="B21967" s="61">
        <v>1</v>
      </c>
      <c r="C21967" s="61">
        <v>24</v>
      </c>
    </row>
    <row r="21968" spans="1:3" x14ac:dyDescent="0.2">
      <c r="A21968" s="60" t="s">
        <v>11761</v>
      </c>
      <c r="B21968" s="61">
        <v>1</v>
      </c>
      <c r="C21968" s="61">
        <v>24</v>
      </c>
    </row>
    <row r="21969" spans="1:3" x14ac:dyDescent="0.2">
      <c r="A21969" s="60" t="s">
        <v>11762</v>
      </c>
      <c r="B21969" s="61">
        <v>1</v>
      </c>
      <c r="C21969" s="61">
        <v>24</v>
      </c>
    </row>
    <row r="21970" spans="1:3" x14ac:dyDescent="0.2">
      <c r="A21970" s="58" t="s">
        <v>11194</v>
      </c>
      <c r="B21970" s="61">
        <v>3</v>
      </c>
      <c r="C21970" s="61">
        <v>72</v>
      </c>
    </row>
    <row r="21971" spans="1:3" x14ac:dyDescent="0.2">
      <c r="A21971" s="59" t="s">
        <v>11758</v>
      </c>
      <c r="B21971" s="61">
        <v>3</v>
      </c>
      <c r="C21971" s="61">
        <v>72</v>
      </c>
    </row>
    <row r="21972" spans="1:3" x14ac:dyDescent="0.2">
      <c r="A21972" s="60" t="s">
        <v>11759</v>
      </c>
      <c r="B21972" s="61">
        <v>1</v>
      </c>
      <c r="C21972" s="61">
        <v>24</v>
      </c>
    </row>
    <row r="21973" spans="1:3" x14ac:dyDescent="0.2">
      <c r="A21973" s="60" t="s">
        <v>11761</v>
      </c>
      <c r="B21973" s="61">
        <v>1</v>
      </c>
      <c r="C21973" s="61">
        <v>24</v>
      </c>
    </row>
    <row r="21974" spans="1:3" x14ac:dyDescent="0.2">
      <c r="A21974" s="60" t="s">
        <v>11762</v>
      </c>
      <c r="B21974" s="61">
        <v>1</v>
      </c>
      <c r="C21974" s="61">
        <v>24</v>
      </c>
    </row>
    <row r="21975" spans="1:3" x14ac:dyDescent="0.2">
      <c r="A21975" s="58" t="s">
        <v>867</v>
      </c>
      <c r="B21975" s="61">
        <v>5</v>
      </c>
      <c r="C21975" s="61">
        <v>120</v>
      </c>
    </row>
    <row r="21976" spans="1:3" x14ac:dyDescent="0.2">
      <c r="A21976" s="59" t="s">
        <v>11758</v>
      </c>
      <c r="B21976" s="61">
        <v>2</v>
      </c>
      <c r="C21976" s="61">
        <v>48</v>
      </c>
    </row>
    <row r="21977" spans="1:3" x14ac:dyDescent="0.2">
      <c r="A21977" s="60" t="s">
        <v>11760</v>
      </c>
      <c r="B21977" s="61">
        <v>1</v>
      </c>
      <c r="C21977" s="61">
        <v>24</v>
      </c>
    </row>
    <row r="21978" spans="1:3" x14ac:dyDescent="0.2">
      <c r="A21978" s="60" t="s">
        <v>11761</v>
      </c>
      <c r="B21978" s="61">
        <v>1</v>
      </c>
      <c r="C21978" s="61">
        <v>24</v>
      </c>
    </row>
    <row r="21979" spans="1:3" x14ac:dyDescent="0.2">
      <c r="A21979" s="59" t="s">
        <v>11763</v>
      </c>
      <c r="B21979" s="61">
        <v>3</v>
      </c>
      <c r="C21979" s="61">
        <v>72</v>
      </c>
    </row>
    <row r="21980" spans="1:3" x14ac:dyDescent="0.2">
      <c r="A21980" s="60" t="s">
        <v>11764</v>
      </c>
      <c r="B21980" s="61">
        <v>1</v>
      </c>
      <c r="C21980" s="61">
        <v>24</v>
      </c>
    </row>
    <row r="21981" spans="1:3" x14ac:dyDescent="0.2">
      <c r="A21981" s="60" t="s">
        <v>11765</v>
      </c>
      <c r="B21981" s="61">
        <v>1</v>
      </c>
      <c r="C21981" s="61">
        <v>24</v>
      </c>
    </row>
    <row r="21982" spans="1:3" x14ac:dyDescent="0.2">
      <c r="A21982" s="60" t="s">
        <v>11766</v>
      </c>
      <c r="B21982" s="61">
        <v>1</v>
      </c>
      <c r="C21982" s="61">
        <v>24</v>
      </c>
    </row>
    <row r="21983" spans="1:3" x14ac:dyDescent="0.2">
      <c r="A21983" s="58" t="s">
        <v>11195</v>
      </c>
      <c r="B21983" s="61">
        <v>3</v>
      </c>
      <c r="C21983" s="61">
        <v>72</v>
      </c>
    </row>
    <row r="21984" spans="1:3" x14ac:dyDescent="0.2">
      <c r="A21984" s="59" t="s">
        <v>11758</v>
      </c>
      <c r="B21984" s="61">
        <v>3</v>
      </c>
      <c r="C21984" s="61">
        <v>72</v>
      </c>
    </row>
    <row r="21985" spans="1:3" x14ac:dyDescent="0.2">
      <c r="A21985" s="60" t="s">
        <v>11759</v>
      </c>
      <c r="B21985" s="61">
        <v>1</v>
      </c>
      <c r="C21985" s="61">
        <v>24</v>
      </c>
    </row>
    <row r="21986" spans="1:3" x14ac:dyDescent="0.2">
      <c r="A21986" s="60" t="s">
        <v>11761</v>
      </c>
      <c r="B21986" s="61">
        <v>1</v>
      </c>
      <c r="C21986" s="61">
        <v>24</v>
      </c>
    </row>
    <row r="21987" spans="1:3" x14ac:dyDescent="0.2">
      <c r="A21987" s="60" t="s">
        <v>11762</v>
      </c>
      <c r="B21987" s="61">
        <v>1</v>
      </c>
      <c r="C21987" s="61">
        <v>24</v>
      </c>
    </row>
    <row r="21988" spans="1:3" x14ac:dyDescent="0.2">
      <c r="A21988" s="58" t="s">
        <v>11196</v>
      </c>
      <c r="B21988" s="61">
        <v>3</v>
      </c>
      <c r="C21988" s="61">
        <v>72</v>
      </c>
    </row>
    <row r="21989" spans="1:3" x14ac:dyDescent="0.2">
      <c r="A21989" s="59" t="s">
        <v>11758</v>
      </c>
      <c r="B21989" s="61">
        <v>3</v>
      </c>
      <c r="C21989" s="61">
        <v>72</v>
      </c>
    </row>
    <row r="21990" spans="1:3" x14ac:dyDescent="0.2">
      <c r="A21990" s="60" t="s">
        <v>11759</v>
      </c>
      <c r="B21990" s="61">
        <v>1</v>
      </c>
      <c r="C21990" s="61">
        <v>24</v>
      </c>
    </row>
    <row r="21991" spans="1:3" x14ac:dyDescent="0.2">
      <c r="A21991" s="60" t="s">
        <v>11761</v>
      </c>
      <c r="B21991" s="61">
        <v>1</v>
      </c>
      <c r="C21991" s="61">
        <v>24</v>
      </c>
    </row>
    <row r="21992" spans="1:3" x14ac:dyDescent="0.2">
      <c r="A21992" s="60" t="s">
        <v>11762</v>
      </c>
      <c r="B21992" s="61">
        <v>1</v>
      </c>
      <c r="C21992" s="61">
        <v>24</v>
      </c>
    </row>
    <row r="21993" spans="1:3" x14ac:dyDescent="0.2">
      <c r="A21993" s="58" t="s">
        <v>11197</v>
      </c>
      <c r="B21993" s="61">
        <v>3</v>
      </c>
      <c r="C21993" s="61">
        <v>72</v>
      </c>
    </row>
    <row r="21994" spans="1:3" x14ac:dyDescent="0.2">
      <c r="A21994" s="59" t="s">
        <v>11758</v>
      </c>
      <c r="B21994" s="61">
        <v>3</v>
      </c>
      <c r="C21994" s="61">
        <v>72</v>
      </c>
    </row>
    <row r="21995" spans="1:3" x14ac:dyDescent="0.2">
      <c r="A21995" s="60" t="s">
        <v>11759</v>
      </c>
      <c r="B21995" s="61">
        <v>1</v>
      </c>
      <c r="C21995" s="61">
        <v>24</v>
      </c>
    </row>
    <row r="21996" spans="1:3" x14ac:dyDescent="0.2">
      <c r="A21996" s="60" t="s">
        <v>11761</v>
      </c>
      <c r="B21996" s="61">
        <v>1</v>
      </c>
      <c r="C21996" s="61">
        <v>24</v>
      </c>
    </row>
    <row r="21997" spans="1:3" x14ac:dyDescent="0.2">
      <c r="A21997" s="60" t="s">
        <v>11762</v>
      </c>
      <c r="B21997" s="61">
        <v>1</v>
      </c>
      <c r="C21997" s="61">
        <v>24</v>
      </c>
    </row>
    <row r="21998" spans="1:3" x14ac:dyDescent="0.2">
      <c r="A21998" s="58" t="s">
        <v>11198</v>
      </c>
      <c r="B21998" s="61">
        <v>3</v>
      </c>
      <c r="C21998" s="61">
        <v>72</v>
      </c>
    </row>
    <row r="21999" spans="1:3" x14ac:dyDescent="0.2">
      <c r="A21999" s="59" t="s">
        <v>11758</v>
      </c>
      <c r="B21999" s="61">
        <v>3</v>
      </c>
      <c r="C21999" s="61">
        <v>72</v>
      </c>
    </row>
    <row r="22000" spans="1:3" x14ac:dyDescent="0.2">
      <c r="A22000" s="60" t="s">
        <v>11759</v>
      </c>
      <c r="B22000" s="61">
        <v>1</v>
      </c>
      <c r="C22000" s="61">
        <v>24</v>
      </c>
    </row>
    <row r="22001" spans="1:3" x14ac:dyDescent="0.2">
      <c r="A22001" s="60" t="s">
        <v>11761</v>
      </c>
      <c r="B22001" s="61">
        <v>1</v>
      </c>
      <c r="C22001" s="61">
        <v>24</v>
      </c>
    </row>
    <row r="22002" spans="1:3" x14ac:dyDescent="0.2">
      <c r="A22002" s="60" t="s">
        <v>11762</v>
      </c>
      <c r="B22002" s="61">
        <v>1</v>
      </c>
      <c r="C22002" s="61">
        <v>24</v>
      </c>
    </row>
    <row r="22003" spans="1:3" x14ac:dyDescent="0.2">
      <c r="A22003" s="58" t="s">
        <v>11199</v>
      </c>
      <c r="B22003" s="61">
        <v>3</v>
      </c>
      <c r="C22003" s="61">
        <v>72</v>
      </c>
    </row>
    <row r="22004" spans="1:3" x14ac:dyDescent="0.2">
      <c r="A22004" s="59" t="s">
        <v>11758</v>
      </c>
      <c r="B22004" s="61">
        <v>3</v>
      </c>
      <c r="C22004" s="61">
        <v>72</v>
      </c>
    </row>
    <row r="22005" spans="1:3" x14ac:dyDescent="0.2">
      <c r="A22005" s="60" t="s">
        <v>11759</v>
      </c>
      <c r="B22005" s="61">
        <v>1</v>
      </c>
      <c r="C22005" s="61">
        <v>24</v>
      </c>
    </row>
    <row r="22006" spans="1:3" x14ac:dyDescent="0.2">
      <c r="A22006" s="60" t="s">
        <v>11761</v>
      </c>
      <c r="B22006" s="61">
        <v>1</v>
      </c>
      <c r="C22006" s="61">
        <v>24</v>
      </c>
    </row>
    <row r="22007" spans="1:3" x14ac:dyDescent="0.2">
      <c r="A22007" s="60" t="s">
        <v>11762</v>
      </c>
      <c r="B22007" s="61">
        <v>1</v>
      </c>
      <c r="C22007" s="61">
        <v>24</v>
      </c>
    </row>
    <row r="22008" spans="1:3" x14ac:dyDescent="0.2">
      <c r="A22008" s="58" t="s">
        <v>11200</v>
      </c>
      <c r="B22008" s="61">
        <v>3</v>
      </c>
      <c r="C22008" s="61">
        <v>72</v>
      </c>
    </row>
    <row r="22009" spans="1:3" x14ac:dyDescent="0.2">
      <c r="A22009" s="59" t="s">
        <v>11758</v>
      </c>
      <c r="B22009" s="61">
        <v>3</v>
      </c>
      <c r="C22009" s="61">
        <v>72</v>
      </c>
    </row>
    <row r="22010" spans="1:3" x14ac:dyDescent="0.2">
      <c r="A22010" s="60" t="s">
        <v>11759</v>
      </c>
      <c r="B22010" s="61">
        <v>1</v>
      </c>
      <c r="C22010" s="61">
        <v>24</v>
      </c>
    </row>
    <row r="22011" spans="1:3" x14ac:dyDescent="0.2">
      <c r="A22011" s="60" t="s">
        <v>11761</v>
      </c>
      <c r="B22011" s="61">
        <v>1</v>
      </c>
      <c r="C22011" s="61">
        <v>24</v>
      </c>
    </row>
    <row r="22012" spans="1:3" x14ac:dyDescent="0.2">
      <c r="A22012" s="60" t="s">
        <v>11762</v>
      </c>
      <c r="B22012" s="61">
        <v>1</v>
      </c>
      <c r="C22012" s="61">
        <v>24</v>
      </c>
    </row>
    <row r="22013" spans="1:3" x14ac:dyDescent="0.2">
      <c r="A22013" s="58" t="s">
        <v>11201</v>
      </c>
      <c r="B22013" s="61">
        <v>3</v>
      </c>
      <c r="C22013" s="61">
        <v>72</v>
      </c>
    </row>
    <row r="22014" spans="1:3" x14ac:dyDescent="0.2">
      <c r="A22014" s="59" t="s">
        <v>11758</v>
      </c>
      <c r="B22014" s="61">
        <v>3</v>
      </c>
      <c r="C22014" s="61">
        <v>72</v>
      </c>
    </row>
    <row r="22015" spans="1:3" x14ac:dyDescent="0.2">
      <c r="A22015" s="60" t="s">
        <v>11759</v>
      </c>
      <c r="B22015" s="61">
        <v>1</v>
      </c>
      <c r="C22015" s="61">
        <v>24</v>
      </c>
    </row>
    <row r="22016" spans="1:3" x14ac:dyDescent="0.2">
      <c r="A22016" s="60" t="s">
        <v>11761</v>
      </c>
      <c r="B22016" s="61">
        <v>1</v>
      </c>
      <c r="C22016" s="61">
        <v>24</v>
      </c>
    </row>
    <row r="22017" spans="1:3" x14ac:dyDescent="0.2">
      <c r="A22017" s="60" t="s">
        <v>11762</v>
      </c>
      <c r="B22017" s="61">
        <v>1</v>
      </c>
      <c r="C22017" s="61">
        <v>24</v>
      </c>
    </row>
    <row r="22018" spans="1:3" x14ac:dyDescent="0.2">
      <c r="A22018" s="58" t="s">
        <v>11202</v>
      </c>
      <c r="B22018" s="61">
        <v>3</v>
      </c>
      <c r="C22018" s="61">
        <v>72</v>
      </c>
    </row>
    <row r="22019" spans="1:3" x14ac:dyDescent="0.2">
      <c r="A22019" s="59" t="s">
        <v>11758</v>
      </c>
      <c r="B22019" s="61">
        <v>3</v>
      </c>
      <c r="C22019" s="61">
        <v>72</v>
      </c>
    </row>
    <row r="22020" spans="1:3" x14ac:dyDescent="0.2">
      <c r="A22020" s="60" t="s">
        <v>11759</v>
      </c>
      <c r="B22020" s="61">
        <v>1</v>
      </c>
      <c r="C22020" s="61">
        <v>24</v>
      </c>
    </row>
    <row r="22021" spans="1:3" x14ac:dyDescent="0.2">
      <c r="A22021" s="60" t="s">
        <v>11761</v>
      </c>
      <c r="B22021" s="61">
        <v>1</v>
      </c>
      <c r="C22021" s="61">
        <v>24</v>
      </c>
    </row>
    <row r="22022" spans="1:3" x14ac:dyDescent="0.2">
      <c r="A22022" s="60" t="s">
        <v>11762</v>
      </c>
      <c r="B22022" s="61">
        <v>1</v>
      </c>
      <c r="C22022" s="61">
        <v>24</v>
      </c>
    </row>
    <row r="22023" spans="1:3" x14ac:dyDescent="0.2">
      <c r="A22023" s="58" t="s">
        <v>11203</v>
      </c>
      <c r="B22023" s="61">
        <v>3</v>
      </c>
      <c r="C22023" s="61">
        <v>72</v>
      </c>
    </row>
    <row r="22024" spans="1:3" x14ac:dyDescent="0.2">
      <c r="A22024" s="59" t="s">
        <v>11758</v>
      </c>
      <c r="B22024" s="61">
        <v>3</v>
      </c>
      <c r="C22024" s="61">
        <v>72</v>
      </c>
    </row>
    <row r="22025" spans="1:3" x14ac:dyDescent="0.2">
      <c r="A22025" s="60" t="s">
        <v>11759</v>
      </c>
      <c r="B22025" s="61">
        <v>1</v>
      </c>
      <c r="C22025" s="61">
        <v>24</v>
      </c>
    </row>
    <row r="22026" spans="1:3" x14ac:dyDescent="0.2">
      <c r="A22026" s="60" t="s">
        <v>11761</v>
      </c>
      <c r="B22026" s="61">
        <v>1</v>
      </c>
      <c r="C22026" s="61">
        <v>24</v>
      </c>
    </row>
    <row r="22027" spans="1:3" x14ac:dyDescent="0.2">
      <c r="A22027" s="60" t="s">
        <v>11762</v>
      </c>
      <c r="B22027" s="61">
        <v>1</v>
      </c>
      <c r="C22027" s="61">
        <v>24</v>
      </c>
    </row>
    <row r="22028" spans="1:3" x14ac:dyDescent="0.2">
      <c r="A22028" s="58" t="s">
        <v>11204</v>
      </c>
      <c r="B22028" s="61">
        <v>3</v>
      </c>
      <c r="C22028" s="61">
        <v>72</v>
      </c>
    </row>
    <row r="22029" spans="1:3" x14ac:dyDescent="0.2">
      <c r="A22029" s="59" t="s">
        <v>11758</v>
      </c>
      <c r="B22029" s="61">
        <v>3</v>
      </c>
      <c r="C22029" s="61">
        <v>72</v>
      </c>
    </row>
    <row r="22030" spans="1:3" x14ac:dyDescent="0.2">
      <c r="A22030" s="60" t="s">
        <v>11759</v>
      </c>
      <c r="B22030" s="61">
        <v>1</v>
      </c>
      <c r="C22030" s="61">
        <v>24</v>
      </c>
    </row>
    <row r="22031" spans="1:3" x14ac:dyDescent="0.2">
      <c r="A22031" s="60" t="s">
        <v>11761</v>
      </c>
      <c r="B22031" s="61">
        <v>1</v>
      </c>
      <c r="C22031" s="61">
        <v>24</v>
      </c>
    </row>
    <row r="22032" spans="1:3" x14ac:dyDescent="0.2">
      <c r="A22032" s="60" t="s">
        <v>11762</v>
      </c>
      <c r="B22032" s="61">
        <v>1</v>
      </c>
      <c r="C22032" s="61">
        <v>24</v>
      </c>
    </row>
    <row r="22033" spans="1:3" x14ac:dyDescent="0.2">
      <c r="A22033" s="58" t="s">
        <v>868</v>
      </c>
      <c r="B22033" s="61">
        <v>5</v>
      </c>
      <c r="C22033" s="61">
        <v>120</v>
      </c>
    </row>
    <row r="22034" spans="1:3" x14ac:dyDescent="0.2">
      <c r="A22034" s="59" t="s">
        <v>11758</v>
      </c>
      <c r="B22034" s="61">
        <v>2</v>
      </c>
      <c r="C22034" s="61">
        <v>48</v>
      </c>
    </row>
    <row r="22035" spans="1:3" x14ac:dyDescent="0.2">
      <c r="A22035" s="60" t="s">
        <v>11760</v>
      </c>
      <c r="B22035" s="61">
        <v>1</v>
      </c>
      <c r="C22035" s="61">
        <v>24</v>
      </c>
    </row>
    <row r="22036" spans="1:3" x14ac:dyDescent="0.2">
      <c r="A22036" s="60" t="s">
        <v>11761</v>
      </c>
      <c r="B22036" s="61">
        <v>1</v>
      </c>
      <c r="C22036" s="61">
        <v>24</v>
      </c>
    </row>
    <row r="22037" spans="1:3" x14ac:dyDescent="0.2">
      <c r="A22037" s="59" t="s">
        <v>11763</v>
      </c>
      <c r="B22037" s="61">
        <v>3</v>
      </c>
      <c r="C22037" s="61">
        <v>72</v>
      </c>
    </row>
    <row r="22038" spans="1:3" x14ac:dyDescent="0.2">
      <c r="A22038" s="60" t="s">
        <v>11764</v>
      </c>
      <c r="B22038" s="61">
        <v>1</v>
      </c>
      <c r="C22038" s="61">
        <v>24</v>
      </c>
    </row>
    <row r="22039" spans="1:3" x14ac:dyDescent="0.2">
      <c r="A22039" s="60" t="s">
        <v>11765</v>
      </c>
      <c r="B22039" s="61">
        <v>1</v>
      </c>
      <c r="C22039" s="61">
        <v>24</v>
      </c>
    </row>
    <row r="22040" spans="1:3" x14ac:dyDescent="0.2">
      <c r="A22040" s="60" t="s">
        <v>11766</v>
      </c>
      <c r="B22040" s="61">
        <v>1</v>
      </c>
      <c r="C22040" s="61">
        <v>24</v>
      </c>
    </row>
    <row r="22041" spans="1:3" x14ac:dyDescent="0.2">
      <c r="A22041" s="58" t="s">
        <v>11205</v>
      </c>
      <c r="B22041" s="61">
        <v>3</v>
      </c>
      <c r="C22041" s="61">
        <v>72</v>
      </c>
    </row>
    <row r="22042" spans="1:3" x14ac:dyDescent="0.2">
      <c r="A22042" s="59" t="s">
        <v>11758</v>
      </c>
      <c r="B22042" s="61">
        <v>3</v>
      </c>
      <c r="C22042" s="61">
        <v>72</v>
      </c>
    </row>
    <row r="22043" spans="1:3" x14ac:dyDescent="0.2">
      <c r="A22043" s="60" t="s">
        <v>11759</v>
      </c>
      <c r="B22043" s="61">
        <v>1</v>
      </c>
      <c r="C22043" s="61">
        <v>24</v>
      </c>
    </row>
    <row r="22044" spans="1:3" x14ac:dyDescent="0.2">
      <c r="A22044" s="60" t="s">
        <v>11761</v>
      </c>
      <c r="B22044" s="61">
        <v>1</v>
      </c>
      <c r="C22044" s="61">
        <v>24</v>
      </c>
    </row>
    <row r="22045" spans="1:3" x14ac:dyDescent="0.2">
      <c r="A22045" s="60" t="s">
        <v>11762</v>
      </c>
      <c r="B22045" s="61">
        <v>1</v>
      </c>
      <c r="C22045" s="61">
        <v>24</v>
      </c>
    </row>
    <row r="22046" spans="1:3" x14ac:dyDescent="0.2">
      <c r="A22046" s="58" t="s">
        <v>11206</v>
      </c>
      <c r="B22046" s="61">
        <v>3</v>
      </c>
      <c r="C22046" s="61">
        <v>72</v>
      </c>
    </row>
    <row r="22047" spans="1:3" x14ac:dyDescent="0.2">
      <c r="A22047" s="59" t="s">
        <v>11758</v>
      </c>
      <c r="B22047" s="61">
        <v>3</v>
      </c>
      <c r="C22047" s="61">
        <v>72</v>
      </c>
    </row>
    <row r="22048" spans="1:3" x14ac:dyDescent="0.2">
      <c r="A22048" s="60" t="s">
        <v>11759</v>
      </c>
      <c r="B22048" s="61">
        <v>1</v>
      </c>
      <c r="C22048" s="61">
        <v>24</v>
      </c>
    </row>
    <row r="22049" spans="1:3" x14ac:dyDescent="0.2">
      <c r="A22049" s="60" t="s">
        <v>11761</v>
      </c>
      <c r="B22049" s="61">
        <v>1</v>
      </c>
      <c r="C22049" s="61">
        <v>24</v>
      </c>
    </row>
    <row r="22050" spans="1:3" x14ac:dyDescent="0.2">
      <c r="A22050" s="60" t="s">
        <v>11762</v>
      </c>
      <c r="B22050" s="61">
        <v>1</v>
      </c>
      <c r="C22050" s="61">
        <v>24</v>
      </c>
    </row>
    <row r="22051" spans="1:3" x14ac:dyDescent="0.2">
      <c r="A22051" s="58" t="s">
        <v>11207</v>
      </c>
      <c r="B22051" s="61">
        <v>3</v>
      </c>
      <c r="C22051" s="61">
        <v>72</v>
      </c>
    </row>
    <row r="22052" spans="1:3" x14ac:dyDescent="0.2">
      <c r="A22052" s="59" t="s">
        <v>11758</v>
      </c>
      <c r="B22052" s="61">
        <v>3</v>
      </c>
      <c r="C22052" s="61">
        <v>72</v>
      </c>
    </row>
    <row r="22053" spans="1:3" x14ac:dyDescent="0.2">
      <c r="A22053" s="60" t="s">
        <v>11759</v>
      </c>
      <c r="B22053" s="61">
        <v>1</v>
      </c>
      <c r="C22053" s="61">
        <v>24</v>
      </c>
    </row>
    <row r="22054" spans="1:3" x14ac:dyDescent="0.2">
      <c r="A22054" s="60" t="s">
        <v>11761</v>
      </c>
      <c r="B22054" s="61">
        <v>1</v>
      </c>
      <c r="C22054" s="61">
        <v>24</v>
      </c>
    </row>
    <row r="22055" spans="1:3" x14ac:dyDescent="0.2">
      <c r="A22055" s="60" t="s">
        <v>11762</v>
      </c>
      <c r="B22055" s="61">
        <v>1</v>
      </c>
      <c r="C22055" s="61">
        <v>24</v>
      </c>
    </row>
    <row r="22056" spans="1:3" x14ac:dyDescent="0.2">
      <c r="A22056" s="58" t="s">
        <v>11208</v>
      </c>
      <c r="B22056" s="61">
        <v>3</v>
      </c>
      <c r="C22056" s="61">
        <v>72</v>
      </c>
    </row>
    <row r="22057" spans="1:3" x14ac:dyDescent="0.2">
      <c r="A22057" s="59" t="s">
        <v>11758</v>
      </c>
      <c r="B22057" s="61">
        <v>3</v>
      </c>
      <c r="C22057" s="61">
        <v>72</v>
      </c>
    </row>
    <row r="22058" spans="1:3" x14ac:dyDescent="0.2">
      <c r="A22058" s="60" t="s">
        <v>11759</v>
      </c>
      <c r="B22058" s="61">
        <v>1</v>
      </c>
      <c r="C22058" s="61">
        <v>24</v>
      </c>
    </row>
    <row r="22059" spans="1:3" x14ac:dyDescent="0.2">
      <c r="A22059" s="60" t="s">
        <v>11761</v>
      </c>
      <c r="B22059" s="61">
        <v>1</v>
      </c>
      <c r="C22059" s="61">
        <v>24</v>
      </c>
    </row>
    <row r="22060" spans="1:3" x14ac:dyDescent="0.2">
      <c r="A22060" s="60" t="s">
        <v>11762</v>
      </c>
      <c r="B22060" s="61">
        <v>1</v>
      </c>
      <c r="C22060" s="61">
        <v>24</v>
      </c>
    </row>
    <row r="22061" spans="1:3" x14ac:dyDescent="0.2">
      <c r="A22061" s="58" t="s">
        <v>11209</v>
      </c>
      <c r="B22061" s="61">
        <v>3</v>
      </c>
      <c r="C22061" s="61">
        <v>72</v>
      </c>
    </row>
    <row r="22062" spans="1:3" x14ac:dyDescent="0.2">
      <c r="A22062" s="59" t="s">
        <v>11758</v>
      </c>
      <c r="B22062" s="61">
        <v>3</v>
      </c>
      <c r="C22062" s="61">
        <v>72</v>
      </c>
    </row>
    <row r="22063" spans="1:3" x14ac:dyDescent="0.2">
      <c r="A22063" s="60" t="s">
        <v>11759</v>
      </c>
      <c r="B22063" s="61">
        <v>1</v>
      </c>
      <c r="C22063" s="61">
        <v>24</v>
      </c>
    </row>
    <row r="22064" spans="1:3" x14ac:dyDescent="0.2">
      <c r="A22064" s="60" t="s">
        <v>11761</v>
      </c>
      <c r="B22064" s="61">
        <v>1</v>
      </c>
      <c r="C22064" s="61">
        <v>24</v>
      </c>
    </row>
    <row r="22065" spans="1:3" x14ac:dyDescent="0.2">
      <c r="A22065" s="60" t="s">
        <v>11762</v>
      </c>
      <c r="B22065" s="61">
        <v>1</v>
      </c>
      <c r="C22065" s="61">
        <v>24</v>
      </c>
    </row>
    <row r="22066" spans="1:3" x14ac:dyDescent="0.2">
      <c r="A22066" s="58" t="s">
        <v>11210</v>
      </c>
      <c r="B22066" s="61">
        <v>3</v>
      </c>
      <c r="C22066" s="61">
        <v>72</v>
      </c>
    </row>
    <row r="22067" spans="1:3" x14ac:dyDescent="0.2">
      <c r="A22067" s="59" t="s">
        <v>11758</v>
      </c>
      <c r="B22067" s="61">
        <v>3</v>
      </c>
      <c r="C22067" s="61">
        <v>72</v>
      </c>
    </row>
    <row r="22068" spans="1:3" x14ac:dyDescent="0.2">
      <c r="A22068" s="60" t="s">
        <v>11759</v>
      </c>
      <c r="B22068" s="61">
        <v>1</v>
      </c>
      <c r="C22068" s="61">
        <v>24</v>
      </c>
    </row>
    <row r="22069" spans="1:3" x14ac:dyDescent="0.2">
      <c r="A22069" s="60" t="s">
        <v>11761</v>
      </c>
      <c r="B22069" s="61">
        <v>1</v>
      </c>
      <c r="C22069" s="61">
        <v>24</v>
      </c>
    </row>
    <row r="22070" spans="1:3" x14ac:dyDescent="0.2">
      <c r="A22070" s="60" t="s">
        <v>11762</v>
      </c>
      <c r="B22070" s="61">
        <v>1</v>
      </c>
      <c r="C22070" s="61">
        <v>24</v>
      </c>
    </row>
    <row r="22071" spans="1:3" x14ac:dyDescent="0.2">
      <c r="A22071" s="58" t="s">
        <v>11211</v>
      </c>
      <c r="B22071" s="61">
        <v>3</v>
      </c>
      <c r="C22071" s="61">
        <v>72</v>
      </c>
    </row>
    <row r="22072" spans="1:3" x14ac:dyDescent="0.2">
      <c r="A22072" s="59" t="s">
        <v>11758</v>
      </c>
      <c r="B22072" s="61">
        <v>3</v>
      </c>
      <c r="C22072" s="61">
        <v>72</v>
      </c>
    </row>
    <row r="22073" spans="1:3" x14ac:dyDescent="0.2">
      <c r="A22073" s="60" t="s">
        <v>11759</v>
      </c>
      <c r="B22073" s="61">
        <v>1</v>
      </c>
      <c r="C22073" s="61">
        <v>24</v>
      </c>
    </row>
    <row r="22074" spans="1:3" x14ac:dyDescent="0.2">
      <c r="A22074" s="60" t="s">
        <v>11761</v>
      </c>
      <c r="B22074" s="61">
        <v>1</v>
      </c>
      <c r="C22074" s="61">
        <v>24</v>
      </c>
    </row>
    <row r="22075" spans="1:3" x14ac:dyDescent="0.2">
      <c r="A22075" s="60" t="s">
        <v>11762</v>
      </c>
      <c r="B22075" s="61">
        <v>1</v>
      </c>
      <c r="C22075" s="61">
        <v>24</v>
      </c>
    </row>
    <row r="22076" spans="1:3" x14ac:dyDescent="0.2">
      <c r="A22076" s="58" t="s">
        <v>11212</v>
      </c>
      <c r="B22076" s="61">
        <v>3</v>
      </c>
      <c r="C22076" s="61">
        <v>72</v>
      </c>
    </row>
    <row r="22077" spans="1:3" x14ac:dyDescent="0.2">
      <c r="A22077" s="59" t="s">
        <v>11758</v>
      </c>
      <c r="B22077" s="61">
        <v>3</v>
      </c>
      <c r="C22077" s="61">
        <v>72</v>
      </c>
    </row>
    <row r="22078" spans="1:3" x14ac:dyDescent="0.2">
      <c r="A22078" s="60" t="s">
        <v>11759</v>
      </c>
      <c r="B22078" s="61">
        <v>1</v>
      </c>
      <c r="C22078" s="61">
        <v>24</v>
      </c>
    </row>
    <row r="22079" spans="1:3" x14ac:dyDescent="0.2">
      <c r="A22079" s="60" t="s">
        <v>11761</v>
      </c>
      <c r="B22079" s="61">
        <v>1</v>
      </c>
      <c r="C22079" s="61">
        <v>24</v>
      </c>
    </row>
    <row r="22080" spans="1:3" x14ac:dyDescent="0.2">
      <c r="A22080" s="60" t="s">
        <v>11762</v>
      </c>
      <c r="B22080" s="61">
        <v>1</v>
      </c>
      <c r="C22080" s="61">
        <v>24</v>
      </c>
    </row>
    <row r="22081" spans="1:3" x14ac:dyDescent="0.2">
      <c r="A22081" s="58" t="s">
        <v>11213</v>
      </c>
      <c r="B22081" s="61">
        <v>3</v>
      </c>
      <c r="C22081" s="61">
        <v>72</v>
      </c>
    </row>
    <row r="22082" spans="1:3" x14ac:dyDescent="0.2">
      <c r="A22082" s="59" t="s">
        <v>11758</v>
      </c>
      <c r="B22082" s="61">
        <v>3</v>
      </c>
      <c r="C22082" s="61">
        <v>72</v>
      </c>
    </row>
    <row r="22083" spans="1:3" x14ac:dyDescent="0.2">
      <c r="A22083" s="60" t="s">
        <v>11759</v>
      </c>
      <c r="B22083" s="61">
        <v>1</v>
      </c>
      <c r="C22083" s="61">
        <v>24</v>
      </c>
    </row>
    <row r="22084" spans="1:3" x14ac:dyDescent="0.2">
      <c r="A22084" s="60" t="s">
        <v>11761</v>
      </c>
      <c r="B22084" s="61">
        <v>1</v>
      </c>
      <c r="C22084" s="61">
        <v>24</v>
      </c>
    </row>
    <row r="22085" spans="1:3" x14ac:dyDescent="0.2">
      <c r="A22085" s="60" t="s">
        <v>11762</v>
      </c>
      <c r="B22085" s="61">
        <v>1</v>
      </c>
      <c r="C22085" s="61">
        <v>24</v>
      </c>
    </row>
    <row r="22086" spans="1:3" x14ac:dyDescent="0.2">
      <c r="A22086" s="58" t="s">
        <v>11214</v>
      </c>
      <c r="B22086" s="61">
        <v>3</v>
      </c>
      <c r="C22086" s="61">
        <v>72</v>
      </c>
    </row>
    <row r="22087" spans="1:3" x14ac:dyDescent="0.2">
      <c r="A22087" s="59" t="s">
        <v>11758</v>
      </c>
      <c r="B22087" s="61">
        <v>3</v>
      </c>
      <c r="C22087" s="61">
        <v>72</v>
      </c>
    </row>
    <row r="22088" spans="1:3" x14ac:dyDescent="0.2">
      <c r="A22088" s="60" t="s">
        <v>11759</v>
      </c>
      <c r="B22088" s="61">
        <v>1</v>
      </c>
      <c r="C22088" s="61">
        <v>24</v>
      </c>
    </row>
    <row r="22089" spans="1:3" x14ac:dyDescent="0.2">
      <c r="A22089" s="60" t="s">
        <v>11761</v>
      </c>
      <c r="B22089" s="61">
        <v>1</v>
      </c>
      <c r="C22089" s="61">
        <v>24</v>
      </c>
    </row>
    <row r="22090" spans="1:3" x14ac:dyDescent="0.2">
      <c r="A22090" s="60" t="s">
        <v>11762</v>
      </c>
      <c r="B22090" s="61">
        <v>1</v>
      </c>
      <c r="C22090" s="61">
        <v>24</v>
      </c>
    </row>
    <row r="22091" spans="1:3" x14ac:dyDescent="0.2">
      <c r="A22091" s="58" t="s">
        <v>869</v>
      </c>
      <c r="B22091" s="61">
        <v>5</v>
      </c>
      <c r="C22091" s="61">
        <v>120</v>
      </c>
    </row>
    <row r="22092" spans="1:3" x14ac:dyDescent="0.2">
      <c r="A22092" s="59" t="s">
        <v>11758</v>
      </c>
      <c r="B22092" s="61">
        <v>2</v>
      </c>
      <c r="C22092" s="61">
        <v>48</v>
      </c>
    </row>
    <row r="22093" spans="1:3" x14ac:dyDescent="0.2">
      <c r="A22093" s="60" t="s">
        <v>11760</v>
      </c>
      <c r="B22093" s="61">
        <v>1</v>
      </c>
      <c r="C22093" s="61">
        <v>24</v>
      </c>
    </row>
    <row r="22094" spans="1:3" x14ac:dyDescent="0.2">
      <c r="A22094" s="60" t="s">
        <v>11761</v>
      </c>
      <c r="B22094" s="61">
        <v>1</v>
      </c>
      <c r="C22094" s="61">
        <v>24</v>
      </c>
    </row>
    <row r="22095" spans="1:3" x14ac:dyDescent="0.2">
      <c r="A22095" s="59" t="s">
        <v>11763</v>
      </c>
      <c r="B22095" s="61">
        <v>3</v>
      </c>
      <c r="C22095" s="61">
        <v>72</v>
      </c>
    </row>
    <row r="22096" spans="1:3" x14ac:dyDescent="0.2">
      <c r="A22096" s="60" t="s">
        <v>11764</v>
      </c>
      <c r="B22096" s="61">
        <v>1</v>
      </c>
      <c r="C22096" s="61">
        <v>24</v>
      </c>
    </row>
    <row r="22097" spans="1:3" x14ac:dyDescent="0.2">
      <c r="A22097" s="60" t="s">
        <v>11765</v>
      </c>
      <c r="B22097" s="61">
        <v>1</v>
      </c>
      <c r="C22097" s="61">
        <v>24</v>
      </c>
    </row>
    <row r="22098" spans="1:3" x14ac:dyDescent="0.2">
      <c r="A22098" s="60" t="s">
        <v>11766</v>
      </c>
      <c r="B22098" s="61">
        <v>1</v>
      </c>
      <c r="C22098" s="61">
        <v>24</v>
      </c>
    </row>
    <row r="22099" spans="1:3" x14ac:dyDescent="0.2">
      <c r="A22099" s="58" t="s">
        <v>11215</v>
      </c>
      <c r="B22099" s="61">
        <v>3</v>
      </c>
      <c r="C22099" s="61">
        <v>72</v>
      </c>
    </row>
    <row r="22100" spans="1:3" x14ac:dyDescent="0.2">
      <c r="A22100" s="59" t="s">
        <v>11758</v>
      </c>
      <c r="B22100" s="61">
        <v>3</v>
      </c>
      <c r="C22100" s="61">
        <v>72</v>
      </c>
    </row>
    <row r="22101" spans="1:3" x14ac:dyDescent="0.2">
      <c r="A22101" s="60" t="s">
        <v>11759</v>
      </c>
      <c r="B22101" s="61">
        <v>1</v>
      </c>
      <c r="C22101" s="61">
        <v>24</v>
      </c>
    </row>
    <row r="22102" spans="1:3" x14ac:dyDescent="0.2">
      <c r="A22102" s="60" t="s">
        <v>11761</v>
      </c>
      <c r="B22102" s="61">
        <v>1</v>
      </c>
      <c r="C22102" s="61">
        <v>24</v>
      </c>
    </row>
    <row r="22103" spans="1:3" x14ac:dyDescent="0.2">
      <c r="A22103" s="60" t="s">
        <v>11762</v>
      </c>
      <c r="B22103" s="61">
        <v>1</v>
      </c>
      <c r="C22103" s="61">
        <v>24</v>
      </c>
    </row>
    <row r="22104" spans="1:3" x14ac:dyDescent="0.2">
      <c r="A22104" s="58" t="s">
        <v>11216</v>
      </c>
      <c r="B22104" s="61">
        <v>3</v>
      </c>
      <c r="C22104" s="61">
        <v>72</v>
      </c>
    </row>
    <row r="22105" spans="1:3" x14ac:dyDescent="0.2">
      <c r="A22105" s="59" t="s">
        <v>11758</v>
      </c>
      <c r="B22105" s="61">
        <v>3</v>
      </c>
      <c r="C22105" s="61">
        <v>72</v>
      </c>
    </row>
    <row r="22106" spans="1:3" x14ac:dyDescent="0.2">
      <c r="A22106" s="60" t="s">
        <v>11759</v>
      </c>
      <c r="B22106" s="61">
        <v>1</v>
      </c>
      <c r="C22106" s="61">
        <v>24</v>
      </c>
    </row>
    <row r="22107" spans="1:3" x14ac:dyDescent="0.2">
      <c r="A22107" s="60" t="s">
        <v>11761</v>
      </c>
      <c r="B22107" s="61">
        <v>1</v>
      </c>
      <c r="C22107" s="61">
        <v>24</v>
      </c>
    </row>
    <row r="22108" spans="1:3" x14ac:dyDescent="0.2">
      <c r="A22108" s="60" t="s">
        <v>11762</v>
      </c>
      <c r="B22108" s="61">
        <v>1</v>
      </c>
      <c r="C22108" s="61">
        <v>24</v>
      </c>
    </row>
    <row r="22109" spans="1:3" x14ac:dyDescent="0.2">
      <c r="A22109" s="58" t="s">
        <v>11217</v>
      </c>
      <c r="B22109" s="61">
        <v>3</v>
      </c>
      <c r="C22109" s="61">
        <v>72</v>
      </c>
    </row>
    <row r="22110" spans="1:3" x14ac:dyDescent="0.2">
      <c r="A22110" s="59" t="s">
        <v>11758</v>
      </c>
      <c r="B22110" s="61">
        <v>3</v>
      </c>
      <c r="C22110" s="61">
        <v>72</v>
      </c>
    </row>
    <row r="22111" spans="1:3" x14ac:dyDescent="0.2">
      <c r="A22111" s="60" t="s">
        <v>11759</v>
      </c>
      <c r="B22111" s="61">
        <v>1</v>
      </c>
      <c r="C22111" s="61">
        <v>24</v>
      </c>
    </row>
    <row r="22112" spans="1:3" x14ac:dyDescent="0.2">
      <c r="A22112" s="60" t="s">
        <v>11761</v>
      </c>
      <c r="B22112" s="61">
        <v>1</v>
      </c>
      <c r="C22112" s="61">
        <v>24</v>
      </c>
    </row>
    <row r="22113" spans="1:3" x14ac:dyDescent="0.2">
      <c r="A22113" s="60" t="s">
        <v>11762</v>
      </c>
      <c r="B22113" s="61">
        <v>1</v>
      </c>
      <c r="C22113" s="61">
        <v>24</v>
      </c>
    </row>
    <row r="22114" spans="1:3" x14ac:dyDescent="0.2">
      <c r="A22114" s="58" t="s">
        <v>11218</v>
      </c>
      <c r="B22114" s="61">
        <v>3</v>
      </c>
      <c r="C22114" s="61">
        <v>72</v>
      </c>
    </row>
    <row r="22115" spans="1:3" x14ac:dyDescent="0.2">
      <c r="A22115" s="59" t="s">
        <v>11758</v>
      </c>
      <c r="B22115" s="61">
        <v>3</v>
      </c>
      <c r="C22115" s="61">
        <v>72</v>
      </c>
    </row>
    <row r="22116" spans="1:3" x14ac:dyDescent="0.2">
      <c r="A22116" s="60" t="s">
        <v>11759</v>
      </c>
      <c r="B22116" s="61">
        <v>1</v>
      </c>
      <c r="C22116" s="61">
        <v>24</v>
      </c>
    </row>
    <row r="22117" spans="1:3" x14ac:dyDescent="0.2">
      <c r="A22117" s="60" t="s">
        <v>11761</v>
      </c>
      <c r="B22117" s="61">
        <v>1</v>
      </c>
      <c r="C22117" s="61">
        <v>24</v>
      </c>
    </row>
    <row r="22118" spans="1:3" x14ac:dyDescent="0.2">
      <c r="A22118" s="60" t="s">
        <v>11762</v>
      </c>
      <c r="B22118" s="61">
        <v>1</v>
      </c>
      <c r="C22118" s="61">
        <v>24</v>
      </c>
    </row>
    <row r="22119" spans="1:3" x14ac:dyDescent="0.2">
      <c r="A22119" s="58" t="s">
        <v>11219</v>
      </c>
      <c r="B22119" s="61">
        <v>3</v>
      </c>
      <c r="C22119" s="61">
        <v>72</v>
      </c>
    </row>
    <row r="22120" spans="1:3" x14ac:dyDescent="0.2">
      <c r="A22120" s="59" t="s">
        <v>11758</v>
      </c>
      <c r="B22120" s="61">
        <v>3</v>
      </c>
      <c r="C22120" s="61">
        <v>72</v>
      </c>
    </row>
    <row r="22121" spans="1:3" x14ac:dyDescent="0.2">
      <c r="A22121" s="60" t="s">
        <v>11759</v>
      </c>
      <c r="B22121" s="61">
        <v>1</v>
      </c>
      <c r="C22121" s="61">
        <v>24</v>
      </c>
    </row>
    <row r="22122" spans="1:3" x14ac:dyDescent="0.2">
      <c r="A22122" s="60" t="s">
        <v>11761</v>
      </c>
      <c r="B22122" s="61">
        <v>1</v>
      </c>
      <c r="C22122" s="61">
        <v>24</v>
      </c>
    </row>
    <row r="22123" spans="1:3" x14ac:dyDescent="0.2">
      <c r="A22123" s="60" t="s">
        <v>11762</v>
      </c>
      <c r="B22123" s="61">
        <v>1</v>
      </c>
      <c r="C22123" s="61">
        <v>24</v>
      </c>
    </row>
    <row r="22124" spans="1:3" x14ac:dyDescent="0.2">
      <c r="A22124" s="58" t="s">
        <v>11220</v>
      </c>
      <c r="B22124" s="61">
        <v>3</v>
      </c>
      <c r="C22124" s="61">
        <v>72</v>
      </c>
    </row>
    <row r="22125" spans="1:3" x14ac:dyDescent="0.2">
      <c r="A22125" s="59" t="s">
        <v>11758</v>
      </c>
      <c r="B22125" s="61">
        <v>3</v>
      </c>
      <c r="C22125" s="61">
        <v>72</v>
      </c>
    </row>
    <row r="22126" spans="1:3" x14ac:dyDescent="0.2">
      <c r="A22126" s="60" t="s">
        <v>11759</v>
      </c>
      <c r="B22126" s="61">
        <v>1</v>
      </c>
      <c r="C22126" s="61">
        <v>24</v>
      </c>
    </row>
    <row r="22127" spans="1:3" x14ac:dyDescent="0.2">
      <c r="A22127" s="60" t="s">
        <v>11761</v>
      </c>
      <c r="B22127" s="61">
        <v>1</v>
      </c>
      <c r="C22127" s="61">
        <v>24</v>
      </c>
    </row>
    <row r="22128" spans="1:3" x14ac:dyDescent="0.2">
      <c r="A22128" s="60" t="s">
        <v>11762</v>
      </c>
      <c r="B22128" s="61">
        <v>1</v>
      </c>
      <c r="C22128" s="61">
        <v>24</v>
      </c>
    </row>
    <row r="22129" spans="1:3" x14ac:dyDescent="0.2">
      <c r="A22129" s="58" t="s">
        <v>11221</v>
      </c>
      <c r="B22129" s="61">
        <v>3</v>
      </c>
      <c r="C22129" s="61">
        <v>72</v>
      </c>
    </row>
    <row r="22130" spans="1:3" x14ac:dyDescent="0.2">
      <c r="A22130" s="59" t="s">
        <v>11758</v>
      </c>
      <c r="B22130" s="61">
        <v>3</v>
      </c>
      <c r="C22130" s="61">
        <v>72</v>
      </c>
    </row>
    <row r="22131" spans="1:3" x14ac:dyDescent="0.2">
      <c r="A22131" s="60" t="s">
        <v>11759</v>
      </c>
      <c r="B22131" s="61">
        <v>1</v>
      </c>
      <c r="C22131" s="61">
        <v>24</v>
      </c>
    </row>
    <row r="22132" spans="1:3" x14ac:dyDescent="0.2">
      <c r="A22132" s="60" t="s">
        <v>11761</v>
      </c>
      <c r="B22132" s="61">
        <v>1</v>
      </c>
      <c r="C22132" s="61">
        <v>24</v>
      </c>
    </row>
    <row r="22133" spans="1:3" x14ac:dyDescent="0.2">
      <c r="A22133" s="60" t="s">
        <v>11762</v>
      </c>
      <c r="B22133" s="61">
        <v>1</v>
      </c>
      <c r="C22133" s="61">
        <v>24</v>
      </c>
    </row>
    <row r="22134" spans="1:3" x14ac:dyDescent="0.2">
      <c r="A22134" s="58" t="s">
        <v>11222</v>
      </c>
      <c r="B22134" s="61">
        <v>3</v>
      </c>
      <c r="C22134" s="61">
        <v>72</v>
      </c>
    </row>
    <row r="22135" spans="1:3" x14ac:dyDescent="0.2">
      <c r="A22135" s="59" t="s">
        <v>11758</v>
      </c>
      <c r="B22135" s="61">
        <v>3</v>
      </c>
      <c r="C22135" s="61">
        <v>72</v>
      </c>
    </row>
    <row r="22136" spans="1:3" x14ac:dyDescent="0.2">
      <c r="A22136" s="60" t="s">
        <v>11759</v>
      </c>
      <c r="B22136" s="61">
        <v>1</v>
      </c>
      <c r="C22136" s="61">
        <v>24</v>
      </c>
    </row>
    <row r="22137" spans="1:3" x14ac:dyDescent="0.2">
      <c r="A22137" s="60" t="s">
        <v>11761</v>
      </c>
      <c r="B22137" s="61">
        <v>1</v>
      </c>
      <c r="C22137" s="61">
        <v>24</v>
      </c>
    </row>
    <row r="22138" spans="1:3" x14ac:dyDescent="0.2">
      <c r="A22138" s="60" t="s">
        <v>11762</v>
      </c>
      <c r="B22138" s="61">
        <v>1</v>
      </c>
      <c r="C22138" s="61">
        <v>24</v>
      </c>
    </row>
    <row r="22139" spans="1:3" x14ac:dyDescent="0.2">
      <c r="A22139" s="58" t="s">
        <v>11223</v>
      </c>
      <c r="B22139" s="61">
        <v>3</v>
      </c>
      <c r="C22139" s="61">
        <v>72</v>
      </c>
    </row>
    <row r="22140" spans="1:3" x14ac:dyDescent="0.2">
      <c r="A22140" s="59" t="s">
        <v>11758</v>
      </c>
      <c r="B22140" s="61">
        <v>3</v>
      </c>
      <c r="C22140" s="61">
        <v>72</v>
      </c>
    </row>
    <row r="22141" spans="1:3" x14ac:dyDescent="0.2">
      <c r="A22141" s="60" t="s">
        <v>11759</v>
      </c>
      <c r="B22141" s="61">
        <v>1</v>
      </c>
      <c r="C22141" s="61">
        <v>24</v>
      </c>
    </row>
    <row r="22142" spans="1:3" x14ac:dyDescent="0.2">
      <c r="A22142" s="60" t="s">
        <v>11761</v>
      </c>
      <c r="B22142" s="61">
        <v>1</v>
      </c>
      <c r="C22142" s="61">
        <v>24</v>
      </c>
    </row>
    <row r="22143" spans="1:3" x14ac:dyDescent="0.2">
      <c r="A22143" s="60" t="s">
        <v>11762</v>
      </c>
      <c r="B22143" s="61">
        <v>1</v>
      </c>
      <c r="C22143" s="61">
        <v>24</v>
      </c>
    </row>
    <row r="22144" spans="1:3" x14ac:dyDescent="0.2">
      <c r="A22144" s="58" t="s">
        <v>11224</v>
      </c>
      <c r="B22144" s="61">
        <v>3</v>
      </c>
      <c r="C22144" s="61">
        <v>72</v>
      </c>
    </row>
    <row r="22145" spans="1:3" x14ac:dyDescent="0.2">
      <c r="A22145" s="59" t="s">
        <v>11758</v>
      </c>
      <c r="B22145" s="61">
        <v>3</v>
      </c>
      <c r="C22145" s="61">
        <v>72</v>
      </c>
    </row>
    <row r="22146" spans="1:3" x14ac:dyDescent="0.2">
      <c r="A22146" s="60" t="s">
        <v>11759</v>
      </c>
      <c r="B22146" s="61">
        <v>1</v>
      </c>
      <c r="C22146" s="61">
        <v>24</v>
      </c>
    </row>
    <row r="22147" spans="1:3" x14ac:dyDescent="0.2">
      <c r="A22147" s="60" t="s">
        <v>11761</v>
      </c>
      <c r="B22147" s="61">
        <v>1</v>
      </c>
      <c r="C22147" s="61">
        <v>24</v>
      </c>
    </row>
    <row r="22148" spans="1:3" x14ac:dyDescent="0.2">
      <c r="A22148" s="60" t="s">
        <v>11762</v>
      </c>
      <c r="B22148" s="61">
        <v>1</v>
      </c>
      <c r="C22148" s="61">
        <v>24</v>
      </c>
    </row>
    <row r="22149" spans="1:3" x14ac:dyDescent="0.2">
      <c r="A22149" s="58" t="s">
        <v>870</v>
      </c>
      <c r="B22149" s="61">
        <v>5</v>
      </c>
      <c r="C22149" s="61">
        <v>120</v>
      </c>
    </row>
    <row r="22150" spans="1:3" x14ac:dyDescent="0.2">
      <c r="A22150" s="59" t="s">
        <v>11758</v>
      </c>
      <c r="B22150" s="61">
        <v>2</v>
      </c>
      <c r="C22150" s="61">
        <v>48</v>
      </c>
    </row>
    <row r="22151" spans="1:3" x14ac:dyDescent="0.2">
      <c r="A22151" s="60" t="s">
        <v>11760</v>
      </c>
      <c r="B22151" s="61">
        <v>1</v>
      </c>
      <c r="C22151" s="61">
        <v>24</v>
      </c>
    </row>
    <row r="22152" spans="1:3" x14ac:dyDescent="0.2">
      <c r="A22152" s="60" t="s">
        <v>11761</v>
      </c>
      <c r="B22152" s="61">
        <v>1</v>
      </c>
      <c r="C22152" s="61">
        <v>24</v>
      </c>
    </row>
    <row r="22153" spans="1:3" x14ac:dyDescent="0.2">
      <c r="A22153" s="59" t="s">
        <v>11763</v>
      </c>
      <c r="B22153" s="61">
        <v>3</v>
      </c>
      <c r="C22153" s="61">
        <v>72</v>
      </c>
    </row>
    <row r="22154" spans="1:3" x14ac:dyDescent="0.2">
      <c r="A22154" s="60" t="s">
        <v>11764</v>
      </c>
      <c r="B22154" s="61">
        <v>1</v>
      </c>
      <c r="C22154" s="61">
        <v>24</v>
      </c>
    </row>
    <row r="22155" spans="1:3" x14ac:dyDescent="0.2">
      <c r="A22155" s="60" t="s">
        <v>11765</v>
      </c>
      <c r="B22155" s="61">
        <v>1</v>
      </c>
      <c r="C22155" s="61">
        <v>24</v>
      </c>
    </row>
    <row r="22156" spans="1:3" x14ac:dyDescent="0.2">
      <c r="A22156" s="60" t="s">
        <v>11766</v>
      </c>
      <c r="B22156" s="61">
        <v>1</v>
      </c>
      <c r="C22156" s="61">
        <v>24</v>
      </c>
    </row>
    <row r="22157" spans="1:3" x14ac:dyDescent="0.2">
      <c r="A22157" s="58" t="s">
        <v>11225</v>
      </c>
      <c r="B22157" s="61">
        <v>3</v>
      </c>
      <c r="C22157" s="61">
        <v>72</v>
      </c>
    </row>
    <row r="22158" spans="1:3" x14ac:dyDescent="0.2">
      <c r="A22158" s="59" t="s">
        <v>11758</v>
      </c>
      <c r="B22158" s="61">
        <v>3</v>
      </c>
      <c r="C22158" s="61">
        <v>72</v>
      </c>
    </row>
    <row r="22159" spans="1:3" x14ac:dyDescent="0.2">
      <c r="A22159" s="60" t="s">
        <v>11759</v>
      </c>
      <c r="B22159" s="61">
        <v>1</v>
      </c>
      <c r="C22159" s="61">
        <v>24</v>
      </c>
    </row>
    <row r="22160" spans="1:3" x14ac:dyDescent="0.2">
      <c r="A22160" s="60" t="s">
        <v>11761</v>
      </c>
      <c r="B22160" s="61">
        <v>1</v>
      </c>
      <c r="C22160" s="61">
        <v>24</v>
      </c>
    </row>
    <row r="22161" spans="1:3" x14ac:dyDescent="0.2">
      <c r="A22161" s="60" t="s">
        <v>11762</v>
      </c>
      <c r="B22161" s="61">
        <v>1</v>
      </c>
      <c r="C22161" s="61">
        <v>24</v>
      </c>
    </row>
    <row r="22162" spans="1:3" x14ac:dyDescent="0.2">
      <c r="A22162" s="58" t="s">
        <v>11226</v>
      </c>
      <c r="B22162" s="61">
        <v>3</v>
      </c>
      <c r="C22162" s="61">
        <v>72</v>
      </c>
    </row>
    <row r="22163" spans="1:3" x14ac:dyDescent="0.2">
      <c r="A22163" s="59" t="s">
        <v>11758</v>
      </c>
      <c r="B22163" s="61">
        <v>3</v>
      </c>
      <c r="C22163" s="61">
        <v>72</v>
      </c>
    </row>
    <row r="22164" spans="1:3" x14ac:dyDescent="0.2">
      <c r="A22164" s="60" t="s">
        <v>11759</v>
      </c>
      <c r="B22164" s="61">
        <v>1</v>
      </c>
      <c r="C22164" s="61">
        <v>24</v>
      </c>
    </row>
    <row r="22165" spans="1:3" x14ac:dyDescent="0.2">
      <c r="A22165" s="60" t="s">
        <v>11761</v>
      </c>
      <c r="B22165" s="61">
        <v>1</v>
      </c>
      <c r="C22165" s="61">
        <v>24</v>
      </c>
    </row>
    <row r="22166" spans="1:3" x14ac:dyDescent="0.2">
      <c r="A22166" s="60" t="s">
        <v>11762</v>
      </c>
      <c r="B22166" s="61">
        <v>1</v>
      </c>
      <c r="C22166" s="61">
        <v>24</v>
      </c>
    </row>
    <row r="22167" spans="1:3" x14ac:dyDescent="0.2">
      <c r="A22167" s="58" t="s">
        <v>11227</v>
      </c>
      <c r="B22167" s="61">
        <v>3</v>
      </c>
      <c r="C22167" s="61">
        <v>72</v>
      </c>
    </row>
    <row r="22168" spans="1:3" x14ac:dyDescent="0.2">
      <c r="A22168" s="59" t="s">
        <v>11758</v>
      </c>
      <c r="B22168" s="61">
        <v>3</v>
      </c>
      <c r="C22168" s="61">
        <v>72</v>
      </c>
    </row>
    <row r="22169" spans="1:3" x14ac:dyDescent="0.2">
      <c r="A22169" s="60" t="s">
        <v>11759</v>
      </c>
      <c r="B22169" s="61">
        <v>1</v>
      </c>
      <c r="C22169" s="61">
        <v>24</v>
      </c>
    </row>
    <row r="22170" spans="1:3" x14ac:dyDescent="0.2">
      <c r="A22170" s="60" t="s">
        <v>11761</v>
      </c>
      <c r="B22170" s="61">
        <v>1</v>
      </c>
      <c r="C22170" s="61">
        <v>24</v>
      </c>
    </row>
    <row r="22171" spans="1:3" x14ac:dyDescent="0.2">
      <c r="A22171" s="60" t="s">
        <v>11762</v>
      </c>
      <c r="B22171" s="61">
        <v>1</v>
      </c>
      <c r="C22171" s="61">
        <v>24</v>
      </c>
    </row>
    <row r="22172" spans="1:3" x14ac:dyDescent="0.2">
      <c r="A22172" s="58" t="s">
        <v>11228</v>
      </c>
      <c r="B22172" s="61">
        <v>3</v>
      </c>
      <c r="C22172" s="61">
        <v>72</v>
      </c>
    </row>
    <row r="22173" spans="1:3" x14ac:dyDescent="0.2">
      <c r="A22173" s="59" t="s">
        <v>11758</v>
      </c>
      <c r="B22173" s="61">
        <v>3</v>
      </c>
      <c r="C22173" s="61">
        <v>72</v>
      </c>
    </row>
    <row r="22174" spans="1:3" x14ac:dyDescent="0.2">
      <c r="A22174" s="60" t="s">
        <v>11759</v>
      </c>
      <c r="B22174" s="61">
        <v>1</v>
      </c>
      <c r="C22174" s="61">
        <v>24</v>
      </c>
    </row>
    <row r="22175" spans="1:3" x14ac:dyDescent="0.2">
      <c r="A22175" s="60" t="s">
        <v>11761</v>
      </c>
      <c r="B22175" s="61">
        <v>1</v>
      </c>
      <c r="C22175" s="61">
        <v>24</v>
      </c>
    </row>
    <row r="22176" spans="1:3" x14ac:dyDescent="0.2">
      <c r="A22176" s="60" t="s">
        <v>11762</v>
      </c>
      <c r="B22176" s="61">
        <v>1</v>
      </c>
      <c r="C22176" s="61">
        <v>24</v>
      </c>
    </row>
    <row r="22177" spans="1:3" x14ac:dyDescent="0.2">
      <c r="A22177" s="58" t="s">
        <v>11229</v>
      </c>
      <c r="B22177" s="61">
        <v>3</v>
      </c>
      <c r="C22177" s="61">
        <v>72</v>
      </c>
    </row>
    <row r="22178" spans="1:3" x14ac:dyDescent="0.2">
      <c r="A22178" s="59" t="s">
        <v>11758</v>
      </c>
      <c r="B22178" s="61">
        <v>3</v>
      </c>
      <c r="C22178" s="61">
        <v>72</v>
      </c>
    </row>
    <row r="22179" spans="1:3" x14ac:dyDescent="0.2">
      <c r="A22179" s="60" t="s">
        <v>11759</v>
      </c>
      <c r="B22179" s="61">
        <v>1</v>
      </c>
      <c r="C22179" s="61">
        <v>24</v>
      </c>
    </row>
    <row r="22180" spans="1:3" x14ac:dyDescent="0.2">
      <c r="A22180" s="60" t="s">
        <v>11761</v>
      </c>
      <c r="B22180" s="61">
        <v>1</v>
      </c>
      <c r="C22180" s="61">
        <v>24</v>
      </c>
    </row>
    <row r="22181" spans="1:3" x14ac:dyDescent="0.2">
      <c r="A22181" s="60" t="s">
        <v>11762</v>
      </c>
      <c r="B22181" s="61">
        <v>1</v>
      </c>
      <c r="C22181" s="61">
        <v>24</v>
      </c>
    </row>
    <row r="22182" spans="1:3" x14ac:dyDescent="0.2">
      <c r="A22182" s="58" t="s">
        <v>11230</v>
      </c>
      <c r="B22182" s="61">
        <v>3</v>
      </c>
      <c r="C22182" s="61">
        <v>72</v>
      </c>
    </row>
    <row r="22183" spans="1:3" x14ac:dyDescent="0.2">
      <c r="A22183" s="59" t="s">
        <v>11758</v>
      </c>
      <c r="B22183" s="61">
        <v>3</v>
      </c>
      <c r="C22183" s="61">
        <v>72</v>
      </c>
    </row>
    <row r="22184" spans="1:3" x14ac:dyDescent="0.2">
      <c r="A22184" s="60" t="s">
        <v>11759</v>
      </c>
      <c r="B22184" s="61">
        <v>1</v>
      </c>
      <c r="C22184" s="61">
        <v>24</v>
      </c>
    </row>
    <row r="22185" spans="1:3" x14ac:dyDescent="0.2">
      <c r="A22185" s="60" t="s">
        <v>11761</v>
      </c>
      <c r="B22185" s="61">
        <v>1</v>
      </c>
      <c r="C22185" s="61">
        <v>24</v>
      </c>
    </row>
    <row r="22186" spans="1:3" x14ac:dyDescent="0.2">
      <c r="A22186" s="60" t="s">
        <v>11762</v>
      </c>
      <c r="B22186" s="61">
        <v>1</v>
      </c>
      <c r="C22186" s="61">
        <v>24</v>
      </c>
    </row>
    <row r="22187" spans="1:3" x14ac:dyDescent="0.2">
      <c r="A22187" s="58" t="s">
        <v>11231</v>
      </c>
      <c r="B22187" s="61">
        <v>3</v>
      </c>
      <c r="C22187" s="61">
        <v>72</v>
      </c>
    </row>
    <row r="22188" spans="1:3" x14ac:dyDescent="0.2">
      <c r="A22188" s="59" t="s">
        <v>11758</v>
      </c>
      <c r="B22188" s="61">
        <v>3</v>
      </c>
      <c r="C22188" s="61">
        <v>72</v>
      </c>
    </row>
    <row r="22189" spans="1:3" x14ac:dyDescent="0.2">
      <c r="A22189" s="60" t="s">
        <v>11759</v>
      </c>
      <c r="B22189" s="61">
        <v>1</v>
      </c>
      <c r="C22189" s="61">
        <v>24</v>
      </c>
    </row>
    <row r="22190" spans="1:3" x14ac:dyDescent="0.2">
      <c r="A22190" s="60" t="s">
        <v>11761</v>
      </c>
      <c r="B22190" s="61">
        <v>1</v>
      </c>
      <c r="C22190" s="61">
        <v>24</v>
      </c>
    </row>
    <row r="22191" spans="1:3" x14ac:dyDescent="0.2">
      <c r="A22191" s="60" t="s">
        <v>11762</v>
      </c>
      <c r="B22191" s="61">
        <v>1</v>
      </c>
      <c r="C22191" s="61">
        <v>24</v>
      </c>
    </row>
    <row r="22192" spans="1:3" x14ac:dyDescent="0.2">
      <c r="A22192" s="58" t="s">
        <v>11232</v>
      </c>
      <c r="B22192" s="61">
        <v>3</v>
      </c>
      <c r="C22192" s="61">
        <v>72</v>
      </c>
    </row>
    <row r="22193" spans="1:3" x14ac:dyDescent="0.2">
      <c r="A22193" s="59" t="s">
        <v>11758</v>
      </c>
      <c r="B22193" s="61">
        <v>3</v>
      </c>
      <c r="C22193" s="61">
        <v>72</v>
      </c>
    </row>
    <row r="22194" spans="1:3" x14ac:dyDescent="0.2">
      <c r="A22194" s="60" t="s">
        <v>11759</v>
      </c>
      <c r="B22194" s="61">
        <v>1</v>
      </c>
      <c r="C22194" s="61">
        <v>24</v>
      </c>
    </row>
    <row r="22195" spans="1:3" x14ac:dyDescent="0.2">
      <c r="A22195" s="60" t="s">
        <v>11761</v>
      </c>
      <c r="B22195" s="61">
        <v>1</v>
      </c>
      <c r="C22195" s="61">
        <v>24</v>
      </c>
    </row>
    <row r="22196" spans="1:3" x14ac:dyDescent="0.2">
      <c r="A22196" s="60" t="s">
        <v>11762</v>
      </c>
      <c r="B22196" s="61">
        <v>1</v>
      </c>
      <c r="C22196" s="61">
        <v>24</v>
      </c>
    </row>
    <row r="22197" spans="1:3" x14ac:dyDescent="0.2">
      <c r="A22197" s="58" t="s">
        <v>11233</v>
      </c>
      <c r="B22197" s="61">
        <v>3</v>
      </c>
      <c r="C22197" s="61">
        <v>72</v>
      </c>
    </row>
    <row r="22198" spans="1:3" x14ac:dyDescent="0.2">
      <c r="A22198" s="59" t="s">
        <v>11758</v>
      </c>
      <c r="B22198" s="61">
        <v>3</v>
      </c>
      <c r="C22198" s="61">
        <v>72</v>
      </c>
    </row>
    <row r="22199" spans="1:3" x14ac:dyDescent="0.2">
      <c r="A22199" s="60" t="s">
        <v>11759</v>
      </c>
      <c r="B22199" s="61">
        <v>1</v>
      </c>
      <c r="C22199" s="61">
        <v>24</v>
      </c>
    </row>
    <row r="22200" spans="1:3" x14ac:dyDescent="0.2">
      <c r="A22200" s="60" t="s">
        <v>11761</v>
      </c>
      <c r="B22200" s="61">
        <v>1</v>
      </c>
      <c r="C22200" s="61">
        <v>24</v>
      </c>
    </row>
    <row r="22201" spans="1:3" x14ac:dyDescent="0.2">
      <c r="A22201" s="60" t="s">
        <v>11762</v>
      </c>
      <c r="B22201" s="61">
        <v>1</v>
      </c>
      <c r="C22201" s="61">
        <v>24</v>
      </c>
    </row>
    <row r="22202" spans="1:3" x14ac:dyDescent="0.2">
      <c r="A22202" s="58" t="s">
        <v>11234</v>
      </c>
      <c r="B22202" s="61">
        <v>3</v>
      </c>
      <c r="C22202" s="61">
        <v>72</v>
      </c>
    </row>
    <row r="22203" spans="1:3" x14ac:dyDescent="0.2">
      <c r="A22203" s="59" t="s">
        <v>11758</v>
      </c>
      <c r="B22203" s="61">
        <v>3</v>
      </c>
      <c r="C22203" s="61">
        <v>72</v>
      </c>
    </row>
    <row r="22204" spans="1:3" x14ac:dyDescent="0.2">
      <c r="A22204" s="60" t="s">
        <v>11759</v>
      </c>
      <c r="B22204" s="61">
        <v>1</v>
      </c>
      <c r="C22204" s="61">
        <v>24</v>
      </c>
    </row>
    <row r="22205" spans="1:3" x14ac:dyDescent="0.2">
      <c r="A22205" s="60" t="s">
        <v>11761</v>
      </c>
      <c r="B22205" s="61">
        <v>1</v>
      </c>
      <c r="C22205" s="61">
        <v>24</v>
      </c>
    </row>
    <row r="22206" spans="1:3" x14ac:dyDescent="0.2">
      <c r="A22206" s="60" t="s">
        <v>11762</v>
      </c>
      <c r="B22206" s="61">
        <v>1</v>
      </c>
      <c r="C22206" s="61">
        <v>24</v>
      </c>
    </row>
    <row r="22207" spans="1:3" x14ac:dyDescent="0.2">
      <c r="A22207" s="58" t="s">
        <v>871</v>
      </c>
      <c r="B22207" s="61">
        <v>5</v>
      </c>
      <c r="C22207" s="61">
        <v>120</v>
      </c>
    </row>
    <row r="22208" spans="1:3" x14ac:dyDescent="0.2">
      <c r="A22208" s="59" t="s">
        <v>11758</v>
      </c>
      <c r="B22208" s="61">
        <v>2</v>
      </c>
      <c r="C22208" s="61">
        <v>48</v>
      </c>
    </row>
    <row r="22209" spans="1:3" x14ac:dyDescent="0.2">
      <c r="A22209" s="60" t="s">
        <v>11760</v>
      </c>
      <c r="B22209" s="61">
        <v>1</v>
      </c>
      <c r="C22209" s="61">
        <v>24</v>
      </c>
    </row>
    <row r="22210" spans="1:3" x14ac:dyDescent="0.2">
      <c r="A22210" s="60" t="s">
        <v>11761</v>
      </c>
      <c r="B22210" s="61">
        <v>1</v>
      </c>
      <c r="C22210" s="61">
        <v>24</v>
      </c>
    </row>
    <row r="22211" spans="1:3" x14ac:dyDescent="0.2">
      <c r="A22211" s="59" t="s">
        <v>11763</v>
      </c>
      <c r="B22211" s="61">
        <v>3</v>
      </c>
      <c r="C22211" s="61">
        <v>72</v>
      </c>
    </row>
    <row r="22212" spans="1:3" x14ac:dyDescent="0.2">
      <c r="A22212" s="60" t="s">
        <v>11764</v>
      </c>
      <c r="B22212" s="61">
        <v>1</v>
      </c>
      <c r="C22212" s="61">
        <v>24</v>
      </c>
    </row>
    <row r="22213" spans="1:3" x14ac:dyDescent="0.2">
      <c r="A22213" s="60" t="s">
        <v>11765</v>
      </c>
      <c r="B22213" s="61">
        <v>1</v>
      </c>
      <c r="C22213" s="61">
        <v>24</v>
      </c>
    </row>
    <row r="22214" spans="1:3" x14ac:dyDescent="0.2">
      <c r="A22214" s="60" t="s">
        <v>11766</v>
      </c>
      <c r="B22214" s="61">
        <v>1</v>
      </c>
      <c r="C22214" s="61">
        <v>24</v>
      </c>
    </row>
    <row r="22215" spans="1:3" x14ac:dyDescent="0.2">
      <c r="A22215" s="58" t="s">
        <v>11235</v>
      </c>
      <c r="B22215" s="61">
        <v>3</v>
      </c>
      <c r="C22215" s="61">
        <v>72</v>
      </c>
    </row>
    <row r="22216" spans="1:3" x14ac:dyDescent="0.2">
      <c r="A22216" s="59" t="s">
        <v>11758</v>
      </c>
      <c r="B22216" s="61">
        <v>3</v>
      </c>
      <c r="C22216" s="61">
        <v>72</v>
      </c>
    </row>
    <row r="22217" spans="1:3" x14ac:dyDescent="0.2">
      <c r="A22217" s="60" t="s">
        <v>11759</v>
      </c>
      <c r="B22217" s="61">
        <v>1</v>
      </c>
      <c r="C22217" s="61">
        <v>24</v>
      </c>
    </row>
    <row r="22218" spans="1:3" x14ac:dyDescent="0.2">
      <c r="A22218" s="60" t="s">
        <v>11761</v>
      </c>
      <c r="B22218" s="61">
        <v>1</v>
      </c>
      <c r="C22218" s="61">
        <v>24</v>
      </c>
    </row>
    <row r="22219" spans="1:3" x14ac:dyDescent="0.2">
      <c r="A22219" s="60" t="s">
        <v>11762</v>
      </c>
      <c r="B22219" s="61">
        <v>1</v>
      </c>
      <c r="C22219" s="61">
        <v>24</v>
      </c>
    </row>
    <row r="22220" spans="1:3" x14ac:dyDescent="0.2">
      <c r="A22220" s="58" t="s">
        <v>11236</v>
      </c>
      <c r="B22220" s="61">
        <v>3</v>
      </c>
      <c r="C22220" s="61">
        <v>72</v>
      </c>
    </row>
    <row r="22221" spans="1:3" x14ac:dyDescent="0.2">
      <c r="A22221" s="59" t="s">
        <v>11758</v>
      </c>
      <c r="B22221" s="61">
        <v>3</v>
      </c>
      <c r="C22221" s="61">
        <v>72</v>
      </c>
    </row>
    <row r="22222" spans="1:3" x14ac:dyDescent="0.2">
      <c r="A22222" s="60" t="s">
        <v>11759</v>
      </c>
      <c r="B22222" s="61">
        <v>1</v>
      </c>
      <c r="C22222" s="61">
        <v>24</v>
      </c>
    </row>
    <row r="22223" spans="1:3" x14ac:dyDescent="0.2">
      <c r="A22223" s="60" t="s">
        <v>11761</v>
      </c>
      <c r="B22223" s="61">
        <v>1</v>
      </c>
      <c r="C22223" s="61">
        <v>24</v>
      </c>
    </row>
    <row r="22224" spans="1:3" x14ac:dyDescent="0.2">
      <c r="A22224" s="60" t="s">
        <v>11762</v>
      </c>
      <c r="B22224" s="61">
        <v>1</v>
      </c>
      <c r="C22224" s="61">
        <v>24</v>
      </c>
    </row>
    <row r="22225" spans="1:3" x14ac:dyDescent="0.2">
      <c r="A22225" s="58" t="s">
        <v>11237</v>
      </c>
      <c r="B22225" s="61">
        <v>3</v>
      </c>
      <c r="C22225" s="61">
        <v>72</v>
      </c>
    </row>
    <row r="22226" spans="1:3" x14ac:dyDescent="0.2">
      <c r="A22226" s="59" t="s">
        <v>11758</v>
      </c>
      <c r="B22226" s="61">
        <v>3</v>
      </c>
      <c r="C22226" s="61">
        <v>72</v>
      </c>
    </row>
    <row r="22227" spans="1:3" x14ac:dyDescent="0.2">
      <c r="A22227" s="60" t="s">
        <v>11759</v>
      </c>
      <c r="B22227" s="61">
        <v>1</v>
      </c>
      <c r="C22227" s="61">
        <v>24</v>
      </c>
    </row>
    <row r="22228" spans="1:3" x14ac:dyDescent="0.2">
      <c r="A22228" s="60" t="s">
        <v>11761</v>
      </c>
      <c r="B22228" s="61">
        <v>1</v>
      </c>
      <c r="C22228" s="61">
        <v>24</v>
      </c>
    </row>
    <row r="22229" spans="1:3" x14ac:dyDescent="0.2">
      <c r="A22229" s="60" t="s">
        <v>11762</v>
      </c>
      <c r="B22229" s="61">
        <v>1</v>
      </c>
      <c r="C22229" s="61">
        <v>24</v>
      </c>
    </row>
    <row r="22230" spans="1:3" x14ac:dyDescent="0.2">
      <c r="A22230" s="58" t="s">
        <v>11238</v>
      </c>
      <c r="B22230" s="61">
        <v>3</v>
      </c>
      <c r="C22230" s="61">
        <v>72</v>
      </c>
    </row>
    <row r="22231" spans="1:3" x14ac:dyDescent="0.2">
      <c r="A22231" s="59" t="s">
        <v>11758</v>
      </c>
      <c r="B22231" s="61">
        <v>3</v>
      </c>
      <c r="C22231" s="61">
        <v>72</v>
      </c>
    </row>
    <row r="22232" spans="1:3" x14ac:dyDescent="0.2">
      <c r="A22232" s="60" t="s">
        <v>11759</v>
      </c>
      <c r="B22232" s="61">
        <v>1</v>
      </c>
      <c r="C22232" s="61">
        <v>24</v>
      </c>
    </row>
    <row r="22233" spans="1:3" x14ac:dyDescent="0.2">
      <c r="A22233" s="60" t="s">
        <v>11761</v>
      </c>
      <c r="B22233" s="61">
        <v>1</v>
      </c>
      <c r="C22233" s="61">
        <v>24</v>
      </c>
    </row>
    <row r="22234" spans="1:3" x14ac:dyDescent="0.2">
      <c r="A22234" s="60" t="s">
        <v>11762</v>
      </c>
      <c r="B22234" s="61">
        <v>1</v>
      </c>
      <c r="C22234" s="61">
        <v>24</v>
      </c>
    </row>
    <row r="22235" spans="1:3" x14ac:dyDescent="0.2">
      <c r="A22235" s="58" t="s">
        <v>11239</v>
      </c>
      <c r="B22235" s="61">
        <v>3</v>
      </c>
      <c r="C22235" s="61">
        <v>72</v>
      </c>
    </row>
    <row r="22236" spans="1:3" x14ac:dyDescent="0.2">
      <c r="A22236" s="59" t="s">
        <v>11758</v>
      </c>
      <c r="B22236" s="61">
        <v>3</v>
      </c>
      <c r="C22236" s="61">
        <v>72</v>
      </c>
    </row>
    <row r="22237" spans="1:3" x14ac:dyDescent="0.2">
      <c r="A22237" s="60" t="s">
        <v>11759</v>
      </c>
      <c r="B22237" s="61">
        <v>1</v>
      </c>
      <c r="C22237" s="61">
        <v>24</v>
      </c>
    </row>
    <row r="22238" spans="1:3" x14ac:dyDescent="0.2">
      <c r="A22238" s="60" t="s">
        <v>11761</v>
      </c>
      <c r="B22238" s="61">
        <v>1</v>
      </c>
      <c r="C22238" s="61">
        <v>24</v>
      </c>
    </row>
    <row r="22239" spans="1:3" x14ac:dyDescent="0.2">
      <c r="A22239" s="60" t="s">
        <v>11762</v>
      </c>
      <c r="B22239" s="61">
        <v>1</v>
      </c>
      <c r="C22239" s="61">
        <v>24</v>
      </c>
    </row>
    <row r="22240" spans="1:3" x14ac:dyDescent="0.2">
      <c r="A22240" s="58" t="s">
        <v>11240</v>
      </c>
      <c r="B22240" s="61">
        <v>3</v>
      </c>
      <c r="C22240" s="61">
        <v>72</v>
      </c>
    </row>
    <row r="22241" spans="1:3" x14ac:dyDescent="0.2">
      <c r="A22241" s="59" t="s">
        <v>11758</v>
      </c>
      <c r="B22241" s="61">
        <v>3</v>
      </c>
      <c r="C22241" s="61">
        <v>72</v>
      </c>
    </row>
    <row r="22242" spans="1:3" x14ac:dyDescent="0.2">
      <c r="A22242" s="60" t="s">
        <v>11759</v>
      </c>
      <c r="B22242" s="61">
        <v>1</v>
      </c>
      <c r="C22242" s="61">
        <v>24</v>
      </c>
    </row>
    <row r="22243" spans="1:3" x14ac:dyDescent="0.2">
      <c r="A22243" s="60" t="s">
        <v>11761</v>
      </c>
      <c r="B22243" s="61">
        <v>1</v>
      </c>
      <c r="C22243" s="61">
        <v>24</v>
      </c>
    </row>
    <row r="22244" spans="1:3" x14ac:dyDescent="0.2">
      <c r="A22244" s="60" t="s">
        <v>11762</v>
      </c>
      <c r="B22244" s="61">
        <v>1</v>
      </c>
      <c r="C22244" s="61">
        <v>24</v>
      </c>
    </row>
    <row r="22245" spans="1:3" x14ac:dyDescent="0.2">
      <c r="A22245" s="58" t="s">
        <v>11241</v>
      </c>
      <c r="B22245" s="61">
        <v>3</v>
      </c>
      <c r="C22245" s="61">
        <v>72</v>
      </c>
    </row>
    <row r="22246" spans="1:3" x14ac:dyDescent="0.2">
      <c r="A22246" s="59" t="s">
        <v>11758</v>
      </c>
      <c r="B22246" s="61">
        <v>3</v>
      </c>
      <c r="C22246" s="61">
        <v>72</v>
      </c>
    </row>
    <row r="22247" spans="1:3" x14ac:dyDescent="0.2">
      <c r="A22247" s="60" t="s">
        <v>11759</v>
      </c>
      <c r="B22247" s="61">
        <v>1</v>
      </c>
      <c r="C22247" s="61">
        <v>24</v>
      </c>
    </row>
    <row r="22248" spans="1:3" x14ac:dyDescent="0.2">
      <c r="A22248" s="60" t="s">
        <v>11761</v>
      </c>
      <c r="B22248" s="61">
        <v>1</v>
      </c>
      <c r="C22248" s="61">
        <v>24</v>
      </c>
    </row>
    <row r="22249" spans="1:3" x14ac:dyDescent="0.2">
      <c r="A22249" s="60" t="s">
        <v>11762</v>
      </c>
      <c r="B22249" s="61">
        <v>1</v>
      </c>
      <c r="C22249" s="61">
        <v>24</v>
      </c>
    </row>
    <row r="22250" spans="1:3" x14ac:dyDescent="0.2">
      <c r="A22250" s="58" t="s">
        <v>11242</v>
      </c>
      <c r="B22250" s="61">
        <v>3</v>
      </c>
      <c r="C22250" s="61">
        <v>72</v>
      </c>
    </row>
    <row r="22251" spans="1:3" x14ac:dyDescent="0.2">
      <c r="A22251" s="59" t="s">
        <v>11758</v>
      </c>
      <c r="B22251" s="61">
        <v>3</v>
      </c>
      <c r="C22251" s="61">
        <v>72</v>
      </c>
    </row>
    <row r="22252" spans="1:3" x14ac:dyDescent="0.2">
      <c r="A22252" s="60" t="s">
        <v>11759</v>
      </c>
      <c r="B22252" s="61">
        <v>1</v>
      </c>
      <c r="C22252" s="61">
        <v>24</v>
      </c>
    </row>
    <row r="22253" spans="1:3" x14ac:dyDescent="0.2">
      <c r="A22253" s="60" t="s">
        <v>11761</v>
      </c>
      <c r="B22253" s="61">
        <v>1</v>
      </c>
      <c r="C22253" s="61">
        <v>24</v>
      </c>
    </row>
    <row r="22254" spans="1:3" x14ac:dyDescent="0.2">
      <c r="A22254" s="60" t="s">
        <v>11762</v>
      </c>
      <c r="B22254" s="61">
        <v>1</v>
      </c>
      <c r="C22254" s="61">
        <v>24</v>
      </c>
    </row>
    <row r="22255" spans="1:3" x14ac:dyDescent="0.2">
      <c r="A22255" s="58" t="s">
        <v>11243</v>
      </c>
      <c r="B22255" s="61">
        <v>3</v>
      </c>
      <c r="C22255" s="61">
        <v>72</v>
      </c>
    </row>
    <row r="22256" spans="1:3" x14ac:dyDescent="0.2">
      <c r="A22256" s="59" t="s">
        <v>11758</v>
      </c>
      <c r="B22256" s="61">
        <v>3</v>
      </c>
      <c r="C22256" s="61">
        <v>72</v>
      </c>
    </row>
    <row r="22257" spans="1:3" x14ac:dyDescent="0.2">
      <c r="A22257" s="60" t="s">
        <v>11759</v>
      </c>
      <c r="B22257" s="61">
        <v>1</v>
      </c>
      <c r="C22257" s="61">
        <v>24</v>
      </c>
    </row>
    <row r="22258" spans="1:3" x14ac:dyDescent="0.2">
      <c r="A22258" s="60" t="s">
        <v>11761</v>
      </c>
      <c r="B22258" s="61">
        <v>1</v>
      </c>
      <c r="C22258" s="61">
        <v>24</v>
      </c>
    </row>
    <row r="22259" spans="1:3" x14ac:dyDescent="0.2">
      <c r="A22259" s="60" t="s">
        <v>11762</v>
      </c>
      <c r="B22259" s="61">
        <v>1</v>
      </c>
      <c r="C22259" s="61">
        <v>24</v>
      </c>
    </row>
    <row r="22260" spans="1:3" x14ac:dyDescent="0.2">
      <c r="A22260" s="58" t="s">
        <v>11244</v>
      </c>
      <c r="B22260" s="61">
        <v>3</v>
      </c>
      <c r="C22260" s="61">
        <v>72</v>
      </c>
    </row>
    <row r="22261" spans="1:3" x14ac:dyDescent="0.2">
      <c r="A22261" s="59" t="s">
        <v>11758</v>
      </c>
      <c r="B22261" s="61">
        <v>3</v>
      </c>
      <c r="C22261" s="61">
        <v>72</v>
      </c>
    </row>
    <row r="22262" spans="1:3" x14ac:dyDescent="0.2">
      <c r="A22262" s="60" t="s">
        <v>11759</v>
      </c>
      <c r="B22262" s="61">
        <v>1</v>
      </c>
      <c r="C22262" s="61">
        <v>24</v>
      </c>
    </row>
    <row r="22263" spans="1:3" x14ac:dyDescent="0.2">
      <c r="A22263" s="60" t="s">
        <v>11761</v>
      </c>
      <c r="B22263" s="61">
        <v>1</v>
      </c>
      <c r="C22263" s="61">
        <v>24</v>
      </c>
    </row>
    <row r="22264" spans="1:3" x14ac:dyDescent="0.2">
      <c r="A22264" s="60" t="s">
        <v>11762</v>
      </c>
      <c r="B22264" s="61">
        <v>1</v>
      </c>
      <c r="C22264" s="61">
        <v>24</v>
      </c>
    </row>
    <row r="22265" spans="1:3" x14ac:dyDescent="0.2">
      <c r="A22265" s="58" t="s">
        <v>872</v>
      </c>
      <c r="B22265" s="61">
        <v>5</v>
      </c>
      <c r="C22265" s="61">
        <v>120</v>
      </c>
    </row>
    <row r="22266" spans="1:3" x14ac:dyDescent="0.2">
      <c r="A22266" s="59" t="s">
        <v>11758</v>
      </c>
      <c r="B22266" s="61">
        <v>2</v>
      </c>
      <c r="C22266" s="61">
        <v>48</v>
      </c>
    </row>
    <row r="22267" spans="1:3" x14ac:dyDescent="0.2">
      <c r="A22267" s="60" t="s">
        <v>11760</v>
      </c>
      <c r="B22267" s="61">
        <v>1</v>
      </c>
      <c r="C22267" s="61">
        <v>24</v>
      </c>
    </row>
    <row r="22268" spans="1:3" x14ac:dyDescent="0.2">
      <c r="A22268" s="60" t="s">
        <v>11761</v>
      </c>
      <c r="B22268" s="61">
        <v>1</v>
      </c>
      <c r="C22268" s="61">
        <v>24</v>
      </c>
    </row>
    <row r="22269" spans="1:3" x14ac:dyDescent="0.2">
      <c r="A22269" s="59" t="s">
        <v>11763</v>
      </c>
      <c r="B22269" s="61">
        <v>3</v>
      </c>
      <c r="C22269" s="61">
        <v>72</v>
      </c>
    </row>
    <row r="22270" spans="1:3" x14ac:dyDescent="0.2">
      <c r="A22270" s="60" t="s">
        <v>11764</v>
      </c>
      <c r="B22270" s="61">
        <v>1</v>
      </c>
      <c r="C22270" s="61">
        <v>24</v>
      </c>
    </row>
    <row r="22271" spans="1:3" x14ac:dyDescent="0.2">
      <c r="A22271" s="60" t="s">
        <v>11765</v>
      </c>
      <c r="B22271" s="61">
        <v>1</v>
      </c>
      <c r="C22271" s="61">
        <v>24</v>
      </c>
    </row>
    <row r="22272" spans="1:3" x14ac:dyDescent="0.2">
      <c r="A22272" s="60" t="s">
        <v>11766</v>
      </c>
      <c r="B22272" s="61">
        <v>1</v>
      </c>
      <c r="C22272" s="61">
        <v>24</v>
      </c>
    </row>
    <row r="22273" spans="1:3" x14ac:dyDescent="0.2">
      <c r="A22273" s="58" t="s">
        <v>11245</v>
      </c>
      <c r="B22273" s="61">
        <v>3</v>
      </c>
      <c r="C22273" s="61">
        <v>72</v>
      </c>
    </row>
    <row r="22274" spans="1:3" x14ac:dyDescent="0.2">
      <c r="A22274" s="59" t="s">
        <v>11758</v>
      </c>
      <c r="B22274" s="61">
        <v>3</v>
      </c>
      <c r="C22274" s="61">
        <v>72</v>
      </c>
    </row>
    <row r="22275" spans="1:3" x14ac:dyDescent="0.2">
      <c r="A22275" s="60" t="s">
        <v>11759</v>
      </c>
      <c r="B22275" s="61">
        <v>1</v>
      </c>
      <c r="C22275" s="61">
        <v>24</v>
      </c>
    </row>
    <row r="22276" spans="1:3" x14ac:dyDescent="0.2">
      <c r="A22276" s="60" t="s">
        <v>11761</v>
      </c>
      <c r="B22276" s="61">
        <v>1</v>
      </c>
      <c r="C22276" s="61">
        <v>24</v>
      </c>
    </row>
    <row r="22277" spans="1:3" x14ac:dyDescent="0.2">
      <c r="A22277" s="60" t="s">
        <v>11762</v>
      </c>
      <c r="B22277" s="61">
        <v>1</v>
      </c>
      <c r="C22277" s="61">
        <v>24</v>
      </c>
    </row>
    <row r="22278" spans="1:3" x14ac:dyDescent="0.2">
      <c r="A22278" s="58" t="s">
        <v>11246</v>
      </c>
      <c r="B22278" s="61">
        <v>3</v>
      </c>
      <c r="C22278" s="61">
        <v>72</v>
      </c>
    </row>
    <row r="22279" spans="1:3" x14ac:dyDescent="0.2">
      <c r="A22279" s="59" t="s">
        <v>11758</v>
      </c>
      <c r="B22279" s="61">
        <v>3</v>
      </c>
      <c r="C22279" s="61">
        <v>72</v>
      </c>
    </row>
    <row r="22280" spans="1:3" x14ac:dyDescent="0.2">
      <c r="A22280" s="60" t="s">
        <v>11759</v>
      </c>
      <c r="B22280" s="61">
        <v>1</v>
      </c>
      <c r="C22280" s="61">
        <v>24</v>
      </c>
    </row>
    <row r="22281" spans="1:3" x14ac:dyDescent="0.2">
      <c r="A22281" s="60" t="s">
        <v>11761</v>
      </c>
      <c r="B22281" s="61">
        <v>1</v>
      </c>
      <c r="C22281" s="61">
        <v>24</v>
      </c>
    </row>
    <row r="22282" spans="1:3" x14ac:dyDescent="0.2">
      <c r="A22282" s="60" t="s">
        <v>11762</v>
      </c>
      <c r="B22282" s="61">
        <v>1</v>
      </c>
      <c r="C22282" s="61">
        <v>24</v>
      </c>
    </row>
    <row r="22283" spans="1:3" x14ac:dyDescent="0.2">
      <c r="A22283" s="58" t="s">
        <v>11247</v>
      </c>
      <c r="B22283" s="61">
        <v>3</v>
      </c>
      <c r="C22283" s="61">
        <v>72</v>
      </c>
    </row>
    <row r="22284" spans="1:3" x14ac:dyDescent="0.2">
      <c r="A22284" s="59" t="s">
        <v>11758</v>
      </c>
      <c r="B22284" s="61">
        <v>3</v>
      </c>
      <c r="C22284" s="61">
        <v>72</v>
      </c>
    </row>
    <row r="22285" spans="1:3" x14ac:dyDescent="0.2">
      <c r="A22285" s="60" t="s">
        <v>11759</v>
      </c>
      <c r="B22285" s="61">
        <v>1</v>
      </c>
      <c r="C22285" s="61">
        <v>24</v>
      </c>
    </row>
    <row r="22286" spans="1:3" x14ac:dyDescent="0.2">
      <c r="A22286" s="60" t="s">
        <v>11761</v>
      </c>
      <c r="B22286" s="61">
        <v>1</v>
      </c>
      <c r="C22286" s="61">
        <v>24</v>
      </c>
    </row>
    <row r="22287" spans="1:3" x14ac:dyDescent="0.2">
      <c r="A22287" s="60" t="s">
        <v>11762</v>
      </c>
      <c r="B22287" s="61">
        <v>1</v>
      </c>
      <c r="C22287" s="61">
        <v>24</v>
      </c>
    </row>
    <row r="22288" spans="1:3" x14ac:dyDescent="0.2">
      <c r="A22288" s="58" t="s">
        <v>11248</v>
      </c>
      <c r="B22288" s="61">
        <v>3</v>
      </c>
      <c r="C22288" s="61">
        <v>72</v>
      </c>
    </row>
    <row r="22289" spans="1:3" x14ac:dyDescent="0.2">
      <c r="A22289" s="59" t="s">
        <v>11758</v>
      </c>
      <c r="B22289" s="61">
        <v>3</v>
      </c>
      <c r="C22289" s="61">
        <v>72</v>
      </c>
    </row>
    <row r="22290" spans="1:3" x14ac:dyDescent="0.2">
      <c r="A22290" s="60" t="s">
        <v>11759</v>
      </c>
      <c r="B22290" s="61">
        <v>1</v>
      </c>
      <c r="C22290" s="61">
        <v>24</v>
      </c>
    </row>
    <row r="22291" spans="1:3" x14ac:dyDescent="0.2">
      <c r="A22291" s="60" t="s">
        <v>11761</v>
      </c>
      <c r="B22291" s="61">
        <v>1</v>
      </c>
      <c r="C22291" s="61">
        <v>24</v>
      </c>
    </row>
    <row r="22292" spans="1:3" x14ac:dyDescent="0.2">
      <c r="A22292" s="60" t="s">
        <v>11762</v>
      </c>
      <c r="B22292" s="61">
        <v>1</v>
      </c>
      <c r="C22292" s="61">
        <v>24</v>
      </c>
    </row>
    <row r="22293" spans="1:3" x14ac:dyDescent="0.2">
      <c r="A22293" s="58" t="s">
        <v>11249</v>
      </c>
      <c r="B22293" s="61">
        <v>3</v>
      </c>
      <c r="C22293" s="61">
        <v>72</v>
      </c>
    </row>
    <row r="22294" spans="1:3" x14ac:dyDescent="0.2">
      <c r="A22294" s="59" t="s">
        <v>11758</v>
      </c>
      <c r="B22294" s="61">
        <v>3</v>
      </c>
      <c r="C22294" s="61">
        <v>72</v>
      </c>
    </row>
    <row r="22295" spans="1:3" x14ac:dyDescent="0.2">
      <c r="A22295" s="60" t="s">
        <v>11759</v>
      </c>
      <c r="B22295" s="61">
        <v>1</v>
      </c>
      <c r="C22295" s="61">
        <v>24</v>
      </c>
    </row>
    <row r="22296" spans="1:3" x14ac:dyDescent="0.2">
      <c r="A22296" s="60" t="s">
        <v>11761</v>
      </c>
      <c r="B22296" s="61">
        <v>1</v>
      </c>
      <c r="C22296" s="61">
        <v>24</v>
      </c>
    </row>
    <row r="22297" spans="1:3" x14ac:dyDescent="0.2">
      <c r="A22297" s="60" t="s">
        <v>11762</v>
      </c>
      <c r="B22297" s="61">
        <v>1</v>
      </c>
      <c r="C22297" s="61">
        <v>24</v>
      </c>
    </row>
    <row r="22298" spans="1:3" x14ac:dyDescent="0.2">
      <c r="A22298" s="58" t="s">
        <v>11250</v>
      </c>
      <c r="B22298" s="61">
        <v>3</v>
      </c>
      <c r="C22298" s="61">
        <v>72</v>
      </c>
    </row>
    <row r="22299" spans="1:3" x14ac:dyDescent="0.2">
      <c r="A22299" s="59" t="s">
        <v>11758</v>
      </c>
      <c r="B22299" s="61">
        <v>3</v>
      </c>
      <c r="C22299" s="61">
        <v>72</v>
      </c>
    </row>
    <row r="22300" spans="1:3" x14ac:dyDescent="0.2">
      <c r="A22300" s="60" t="s">
        <v>11759</v>
      </c>
      <c r="B22300" s="61">
        <v>1</v>
      </c>
      <c r="C22300" s="61">
        <v>24</v>
      </c>
    </row>
    <row r="22301" spans="1:3" x14ac:dyDescent="0.2">
      <c r="A22301" s="60" t="s">
        <v>11761</v>
      </c>
      <c r="B22301" s="61">
        <v>1</v>
      </c>
      <c r="C22301" s="61">
        <v>24</v>
      </c>
    </row>
    <row r="22302" spans="1:3" x14ac:dyDescent="0.2">
      <c r="A22302" s="60" t="s">
        <v>11762</v>
      </c>
      <c r="B22302" s="61">
        <v>1</v>
      </c>
      <c r="C22302" s="61">
        <v>24</v>
      </c>
    </row>
    <row r="22303" spans="1:3" x14ac:dyDescent="0.2">
      <c r="A22303" s="58" t="s">
        <v>11251</v>
      </c>
      <c r="B22303" s="61">
        <v>3</v>
      </c>
      <c r="C22303" s="61">
        <v>72</v>
      </c>
    </row>
    <row r="22304" spans="1:3" x14ac:dyDescent="0.2">
      <c r="A22304" s="59" t="s">
        <v>11758</v>
      </c>
      <c r="B22304" s="61">
        <v>3</v>
      </c>
      <c r="C22304" s="61">
        <v>72</v>
      </c>
    </row>
    <row r="22305" spans="1:3" x14ac:dyDescent="0.2">
      <c r="A22305" s="60" t="s">
        <v>11759</v>
      </c>
      <c r="B22305" s="61">
        <v>1</v>
      </c>
      <c r="C22305" s="61">
        <v>24</v>
      </c>
    </row>
    <row r="22306" spans="1:3" x14ac:dyDescent="0.2">
      <c r="A22306" s="60" t="s">
        <v>11761</v>
      </c>
      <c r="B22306" s="61">
        <v>1</v>
      </c>
      <c r="C22306" s="61">
        <v>24</v>
      </c>
    </row>
    <row r="22307" spans="1:3" x14ac:dyDescent="0.2">
      <c r="A22307" s="60" t="s">
        <v>11762</v>
      </c>
      <c r="B22307" s="61">
        <v>1</v>
      </c>
      <c r="C22307" s="61">
        <v>24</v>
      </c>
    </row>
    <row r="22308" spans="1:3" x14ac:dyDescent="0.2">
      <c r="A22308" s="58" t="s">
        <v>11252</v>
      </c>
      <c r="B22308" s="61">
        <v>3</v>
      </c>
      <c r="C22308" s="61">
        <v>72</v>
      </c>
    </row>
    <row r="22309" spans="1:3" x14ac:dyDescent="0.2">
      <c r="A22309" s="59" t="s">
        <v>11758</v>
      </c>
      <c r="B22309" s="61">
        <v>3</v>
      </c>
      <c r="C22309" s="61">
        <v>72</v>
      </c>
    </row>
    <row r="22310" spans="1:3" x14ac:dyDescent="0.2">
      <c r="A22310" s="60" t="s">
        <v>11759</v>
      </c>
      <c r="B22310" s="61">
        <v>1</v>
      </c>
      <c r="C22310" s="61">
        <v>24</v>
      </c>
    </row>
    <row r="22311" spans="1:3" x14ac:dyDescent="0.2">
      <c r="A22311" s="60" t="s">
        <v>11761</v>
      </c>
      <c r="B22311" s="61">
        <v>1</v>
      </c>
      <c r="C22311" s="61">
        <v>24</v>
      </c>
    </row>
    <row r="22312" spans="1:3" x14ac:dyDescent="0.2">
      <c r="A22312" s="60" t="s">
        <v>11762</v>
      </c>
      <c r="B22312" s="61">
        <v>1</v>
      </c>
      <c r="C22312" s="61">
        <v>24</v>
      </c>
    </row>
    <row r="22313" spans="1:3" x14ac:dyDescent="0.2">
      <c r="A22313" s="58" t="s">
        <v>11253</v>
      </c>
      <c r="B22313" s="61">
        <v>3</v>
      </c>
      <c r="C22313" s="61">
        <v>72</v>
      </c>
    </row>
    <row r="22314" spans="1:3" x14ac:dyDescent="0.2">
      <c r="A22314" s="59" t="s">
        <v>11758</v>
      </c>
      <c r="B22314" s="61">
        <v>3</v>
      </c>
      <c r="C22314" s="61">
        <v>72</v>
      </c>
    </row>
    <row r="22315" spans="1:3" x14ac:dyDescent="0.2">
      <c r="A22315" s="60" t="s">
        <v>11759</v>
      </c>
      <c r="B22315" s="61">
        <v>1</v>
      </c>
      <c r="C22315" s="61">
        <v>24</v>
      </c>
    </row>
    <row r="22316" spans="1:3" x14ac:dyDescent="0.2">
      <c r="A22316" s="60" t="s">
        <v>11761</v>
      </c>
      <c r="B22316" s="61">
        <v>1</v>
      </c>
      <c r="C22316" s="61">
        <v>24</v>
      </c>
    </row>
    <row r="22317" spans="1:3" x14ac:dyDescent="0.2">
      <c r="A22317" s="60" t="s">
        <v>11762</v>
      </c>
      <c r="B22317" s="61">
        <v>1</v>
      </c>
      <c r="C22317" s="61">
        <v>24</v>
      </c>
    </row>
    <row r="22318" spans="1:3" x14ac:dyDescent="0.2">
      <c r="A22318" s="58" t="s">
        <v>11254</v>
      </c>
      <c r="B22318" s="61">
        <v>3</v>
      </c>
      <c r="C22318" s="61">
        <v>72</v>
      </c>
    </row>
    <row r="22319" spans="1:3" x14ac:dyDescent="0.2">
      <c r="A22319" s="59" t="s">
        <v>11758</v>
      </c>
      <c r="B22319" s="61">
        <v>3</v>
      </c>
      <c r="C22319" s="61">
        <v>72</v>
      </c>
    </row>
    <row r="22320" spans="1:3" x14ac:dyDescent="0.2">
      <c r="A22320" s="60" t="s">
        <v>11759</v>
      </c>
      <c r="B22320" s="61">
        <v>1</v>
      </c>
      <c r="C22320" s="61">
        <v>24</v>
      </c>
    </row>
    <row r="22321" spans="1:3" x14ac:dyDescent="0.2">
      <c r="A22321" s="60" t="s">
        <v>11761</v>
      </c>
      <c r="B22321" s="61">
        <v>1</v>
      </c>
      <c r="C22321" s="61">
        <v>24</v>
      </c>
    </row>
    <row r="22322" spans="1:3" x14ac:dyDescent="0.2">
      <c r="A22322" s="60" t="s">
        <v>11762</v>
      </c>
      <c r="B22322" s="61">
        <v>1</v>
      </c>
      <c r="C22322" s="61">
        <v>24</v>
      </c>
    </row>
    <row r="22323" spans="1:3" x14ac:dyDescent="0.2">
      <c r="A22323" s="58" t="s">
        <v>873</v>
      </c>
      <c r="B22323" s="61">
        <v>5</v>
      </c>
      <c r="C22323" s="61">
        <v>120</v>
      </c>
    </row>
    <row r="22324" spans="1:3" x14ac:dyDescent="0.2">
      <c r="A22324" s="59" t="s">
        <v>11758</v>
      </c>
      <c r="B22324" s="61">
        <v>2</v>
      </c>
      <c r="C22324" s="61">
        <v>48</v>
      </c>
    </row>
    <row r="22325" spans="1:3" x14ac:dyDescent="0.2">
      <c r="A22325" s="60" t="s">
        <v>11760</v>
      </c>
      <c r="B22325" s="61">
        <v>1</v>
      </c>
      <c r="C22325" s="61">
        <v>24</v>
      </c>
    </row>
    <row r="22326" spans="1:3" x14ac:dyDescent="0.2">
      <c r="A22326" s="60" t="s">
        <v>11761</v>
      </c>
      <c r="B22326" s="61">
        <v>1</v>
      </c>
      <c r="C22326" s="61">
        <v>24</v>
      </c>
    </row>
    <row r="22327" spans="1:3" x14ac:dyDescent="0.2">
      <c r="A22327" s="59" t="s">
        <v>11763</v>
      </c>
      <c r="B22327" s="61">
        <v>3</v>
      </c>
      <c r="C22327" s="61">
        <v>72</v>
      </c>
    </row>
    <row r="22328" spans="1:3" x14ac:dyDescent="0.2">
      <c r="A22328" s="60" t="s">
        <v>11764</v>
      </c>
      <c r="B22328" s="61">
        <v>1</v>
      </c>
      <c r="C22328" s="61">
        <v>24</v>
      </c>
    </row>
    <row r="22329" spans="1:3" x14ac:dyDescent="0.2">
      <c r="A22329" s="60" t="s">
        <v>11765</v>
      </c>
      <c r="B22329" s="61">
        <v>1</v>
      </c>
      <c r="C22329" s="61">
        <v>24</v>
      </c>
    </row>
    <row r="22330" spans="1:3" x14ac:dyDescent="0.2">
      <c r="A22330" s="60" t="s">
        <v>11766</v>
      </c>
      <c r="B22330" s="61">
        <v>1</v>
      </c>
      <c r="C22330" s="61">
        <v>24</v>
      </c>
    </row>
    <row r="22331" spans="1:3" x14ac:dyDescent="0.2">
      <c r="A22331" s="58" t="s">
        <v>11255</v>
      </c>
      <c r="B22331" s="61">
        <v>3</v>
      </c>
      <c r="C22331" s="61">
        <v>72</v>
      </c>
    </row>
    <row r="22332" spans="1:3" x14ac:dyDescent="0.2">
      <c r="A22332" s="59" t="s">
        <v>11758</v>
      </c>
      <c r="B22332" s="61">
        <v>3</v>
      </c>
      <c r="C22332" s="61">
        <v>72</v>
      </c>
    </row>
    <row r="22333" spans="1:3" x14ac:dyDescent="0.2">
      <c r="A22333" s="60" t="s">
        <v>11759</v>
      </c>
      <c r="B22333" s="61">
        <v>1</v>
      </c>
      <c r="C22333" s="61">
        <v>24</v>
      </c>
    </row>
    <row r="22334" spans="1:3" x14ac:dyDescent="0.2">
      <c r="A22334" s="60" t="s">
        <v>11761</v>
      </c>
      <c r="B22334" s="61">
        <v>1</v>
      </c>
      <c r="C22334" s="61">
        <v>24</v>
      </c>
    </row>
    <row r="22335" spans="1:3" x14ac:dyDescent="0.2">
      <c r="A22335" s="60" t="s">
        <v>11762</v>
      </c>
      <c r="B22335" s="61">
        <v>1</v>
      </c>
      <c r="C22335" s="61">
        <v>24</v>
      </c>
    </row>
    <row r="22336" spans="1:3" x14ac:dyDescent="0.2">
      <c r="A22336" s="58" t="s">
        <v>11256</v>
      </c>
      <c r="B22336" s="61">
        <v>3</v>
      </c>
      <c r="C22336" s="61">
        <v>72</v>
      </c>
    </row>
    <row r="22337" spans="1:3" x14ac:dyDescent="0.2">
      <c r="A22337" s="59" t="s">
        <v>11758</v>
      </c>
      <c r="B22337" s="61">
        <v>3</v>
      </c>
      <c r="C22337" s="61">
        <v>72</v>
      </c>
    </row>
    <row r="22338" spans="1:3" x14ac:dyDescent="0.2">
      <c r="A22338" s="60" t="s">
        <v>11759</v>
      </c>
      <c r="B22338" s="61">
        <v>1</v>
      </c>
      <c r="C22338" s="61">
        <v>24</v>
      </c>
    </row>
    <row r="22339" spans="1:3" x14ac:dyDescent="0.2">
      <c r="A22339" s="60" t="s">
        <v>11761</v>
      </c>
      <c r="B22339" s="61">
        <v>1</v>
      </c>
      <c r="C22339" s="61">
        <v>24</v>
      </c>
    </row>
    <row r="22340" spans="1:3" x14ac:dyDescent="0.2">
      <c r="A22340" s="60" t="s">
        <v>11762</v>
      </c>
      <c r="B22340" s="61">
        <v>1</v>
      </c>
      <c r="C22340" s="61">
        <v>24</v>
      </c>
    </row>
    <row r="22341" spans="1:3" x14ac:dyDescent="0.2">
      <c r="A22341" s="58" t="s">
        <v>11257</v>
      </c>
      <c r="B22341" s="61">
        <v>3</v>
      </c>
      <c r="C22341" s="61">
        <v>72</v>
      </c>
    </row>
    <row r="22342" spans="1:3" x14ac:dyDescent="0.2">
      <c r="A22342" s="59" t="s">
        <v>11758</v>
      </c>
      <c r="B22342" s="61">
        <v>3</v>
      </c>
      <c r="C22342" s="61">
        <v>72</v>
      </c>
    </row>
    <row r="22343" spans="1:3" x14ac:dyDescent="0.2">
      <c r="A22343" s="60" t="s">
        <v>11759</v>
      </c>
      <c r="B22343" s="61">
        <v>1</v>
      </c>
      <c r="C22343" s="61">
        <v>24</v>
      </c>
    </row>
    <row r="22344" spans="1:3" x14ac:dyDescent="0.2">
      <c r="A22344" s="60" t="s">
        <v>11761</v>
      </c>
      <c r="B22344" s="61">
        <v>1</v>
      </c>
      <c r="C22344" s="61">
        <v>24</v>
      </c>
    </row>
    <row r="22345" spans="1:3" x14ac:dyDescent="0.2">
      <c r="A22345" s="60" t="s">
        <v>11762</v>
      </c>
      <c r="B22345" s="61">
        <v>1</v>
      </c>
      <c r="C22345" s="61">
        <v>24</v>
      </c>
    </row>
    <row r="22346" spans="1:3" x14ac:dyDescent="0.2">
      <c r="A22346" s="58" t="s">
        <v>11258</v>
      </c>
      <c r="B22346" s="61">
        <v>3</v>
      </c>
      <c r="C22346" s="61">
        <v>72</v>
      </c>
    </row>
    <row r="22347" spans="1:3" x14ac:dyDescent="0.2">
      <c r="A22347" s="59" t="s">
        <v>11758</v>
      </c>
      <c r="B22347" s="61">
        <v>3</v>
      </c>
      <c r="C22347" s="61">
        <v>72</v>
      </c>
    </row>
    <row r="22348" spans="1:3" x14ac:dyDescent="0.2">
      <c r="A22348" s="60" t="s">
        <v>11759</v>
      </c>
      <c r="B22348" s="61">
        <v>1</v>
      </c>
      <c r="C22348" s="61">
        <v>24</v>
      </c>
    </row>
    <row r="22349" spans="1:3" x14ac:dyDescent="0.2">
      <c r="A22349" s="60" t="s">
        <v>11761</v>
      </c>
      <c r="B22349" s="61">
        <v>1</v>
      </c>
      <c r="C22349" s="61">
        <v>24</v>
      </c>
    </row>
    <row r="22350" spans="1:3" x14ac:dyDescent="0.2">
      <c r="A22350" s="60" t="s">
        <v>11762</v>
      </c>
      <c r="B22350" s="61">
        <v>1</v>
      </c>
      <c r="C22350" s="61">
        <v>24</v>
      </c>
    </row>
    <row r="22351" spans="1:3" x14ac:dyDescent="0.2">
      <c r="A22351" s="58" t="s">
        <v>11259</v>
      </c>
      <c r="B22351" s="61">
        <v>3</v>
      </c>
      <c r="C22351" s="61">
        <v>72</v>
      </c>
    </row>
    <row r="22352" spans="1:3" x14ac:dyDescent="0.2">
      <c r="A22352" s="59" t="s">
        <v>11758</v>
      </c>
      <c r="B22352" s="61">
        <v>3</v>
      </c>
      <c r="C22352" s="61">
        <v>72</v>
      </c>
    </row>
    <row r="22353" spans="1:3" x14ac:dyDescent="0.2">
      <c r="A22353" s="60" t="s">
        <v>11759</v>
      </c>
      <c r="B22353" s="61">
        <v>1</v>
      </c>
      <c r="C22353" s="61">
        <v>24</v>
      </c>
    </row>
    <row r="22354" spans="1:3" x14ac:dyDescent="0.2">
      <c r="A22354" s="60" t="s">
        <v>11761</v>
      </c>
      <c r="B22354" s="61">
        <v>1</v>
      </c>
      <c r="C22354" s="61">
        <v>24</v>
      </c>
    </row>
    <row r="22355" spans="1:3" x14ac:dyDescent="0.2">
      <c r="A22355" s="60" t="s">
        <v>11762</v>
      </c>
      <c r="B22355" s="61">
        <v>1</v>
      </c>
      <c r="C22355" s="61">
        <v>24</v>
      </c>
    </row>
    <row r="22356" spans="1:3" x14ac:dyDescent="0.2">
      <c r="A22356" s="58" t="s">
        <v>11260</v>
      </c>
      <c r="B22356" s="61">
        <v>3</v>
      </c>
      <c r="C22356" s="61">
        <v>72</v>
      </c>
    </row>
    <row r="22357" spans="1:3" x14ac:dyDescent="0.2">
      <c r="A22357" s="59" t="s">
        <v>11758</v>
      </c>
      <c r="B22357" s="61">
        <v>3</v>
      </c>
      <c r="C22357" s="61">
        <v>72</v>
      </c>
    </row>
    <row r="22358" spans="1:3" x14ac:dyDescent="0.2">
      <c r="A22358" s="60" t="s">
        <v>11759</v>
      </c>
      <c r="B22358" s="61">
        <v>1</v>
      </c>
      <c r="C22358" s="61">
        <v>24</v>
      </c>
    </row>
    <row r="22359" spans="1:3" x14ac:dyDescent="0.2">
      <c r="A22359" s="60" t="s">
        <v>11761</v>
      </c>
      <c r="B22359" s="61">
        <v>1</v>
      </c>
      <c r="C22359" s="61">
        <v>24</v>
      </c>
    </row>
    <row r="22360" spans="1:3" x14ac:dyDescent="0.2">
      <c r="A22360" s="60" t="s">
        <v>11762</v>
      </c>
      <c r="B22360" s="61">
        <v>1</v>
      </c>
      <c r="C22360" s="61">
        <v>24</v>
      </c>
    </row>
    <row r="22361" spans="1:3" x14ac:dyDescent="0.2">
      <c r="A22361" s="58" t="s">
        <v>11261</v>
      </c>
      <c r="B22361" s="61">
        <v>3</v>
      </c>
      <c r="C22361" s="61">
        <v>72</v>
      </c>
    </row>
    <row r="22362" spans="1:3" x14ac:dyDescent="0.2">
      <c r="A22362" s="59" t="s">
        <v>11758</v>
      </c>
      <c r="B22362" s="61">
        <v>3</v>
      </c>
      <c r="C22362" s="61">
        <v>72</v>
      </c>
    </row>
    <row r="22363" spans="1:3" x14ac:dyDescent="0.2">
      <c r="A22363" s="60" t="s">
        <v>11759</v>
      </c>
      <c r="B22363" s="61">
        <v>1</v>
      </c>
      <c r="C22363" s="61">
        <v>24</v>
      </c>
    </row>
    <row r="22364" spans="1:3" x14ac:dyDescent="0.2">
      <c r="A22364" s="60" t="s">
        <v>11761</v>
      </c>
      <c r="B22364" s="61">
        <v>1</v>
      </c>
      <c r="C22364" s="61">
        <v>24</v>
      </c>
    </row>
    <row r="22365" spans="1:3" x14ac:dyDescent="0.2">
      <c r="A22365" s="60" t="s">
        <v>11762</v>
      </c>
      <c r="B22365" s="61">
        <v>1</v>
      </c>
      <c r="C22365" s="61">
        <v>24</v>
      </c>
    </row>
    <row r="22366" spans="1:3" x14ac:dyDescent="0.2">
      <c r="A22366" s="58" t="s">
        <v>11262</v>
      </c>
      <c r="B22366" s="61">
        <v>3</v>
      </c>
      <c r="C22366" s="61">
        <v>72</v>
      </c>
    </row>
    <row r="22367" spans="1:3" x14ac:dyDescent="0.2">
      <c r="A22367" s="59" t="s">
        <v>11758</v>
      </c>
      <c r="B22367" s="61">
        <v>3</v>
      </c>
      <c r="C22367" s="61">
        <v>72</v>
      </c>
    </row>
    <row r="22368" spans="1:3" x14ac:dyDescent="0.2">
      <c r="A22368" s="60" t="s">
        <v>11759</v>
      </c>
      <c r="B22368" s="61">
        <v>1</v>
      </c>
      <c r="C22368" s="61">
        <v>24</v>
      </c>
    </row>
    <row r="22369" spans="1:3" x14ac:dyDescent="0.2">
      <c r="A22369" s="60" t="s">
        <v>11761</v>
      </c>
      <c r="B22369" s="61">
        <v>1</v>
      </c>
      <c r="C22369" s="61">
        <v>24</v>
      </c>
    </row>
    <row r="22370" spans="1:3" x14ac:dyDescent="0.2">
      <c r="A22370" s="60" t="s">
        <v>11762</v>
      </c>
      <c r="B22370" s="61">
        <v>1</v>
      </c>
      <c r="C22370" s="61">
        <v>24</v>
      </c>
    </row>
    <row r="22371" spans="1:3" x14ac:dyDescent="0.2">
      <c r="A22371" s="58" t="s">
        <v>11263</v>
      </c>
      <c r="B22371" s="61">
        <v>3</v>
      </c>
      <c r="C22371" s="61">
        <v>72</v>
      </c>
    </row>
    <row r="22372" spans="1:3" x14ac:dyDescent="0.2">
      <c r="A22372" s="59" t="s">
        <v>11758</v>
      </c>
      <c r="B22372" s="61">
        <v>3</v>
      </c>
      <c r="C22372" s="61">
        <v>72</v>
      </c>
    </row>
    <row r="22373" spans="1:3" x14ac:dyDescent="0.2">
      <c r="A22373" s="60" t="s">
        <v>11759</v>
      </c>
      <c r="B22373" s="61">
        <v>1</v>
      </c>
      <c r="C22373" s="61">
        <v>24</v>
      </c>
    </row>
    <row r="22374" spans="1:3" x14ac:dyDescent="0.2">
      <c r="A22374" s="60" t="s">
        <v>11761</v>
      </c>
      <c r="B22374" s="61">
        <v>1</v>
      </c>
      <c r="C22374" s="61">
        <v>24</v>
      </c>
    </row>
    <row r="22375" spans="1:3" x14ac:dyDescent="0.2">
      <c r="A22375" s="60" t="s">
        <v>11762</v>
      </c>
      <c r="B22375" s="61">
        <v>1</v>
      </c>
      <c r="C22375" s="61">
        <v>24</v>
      </c>
    </row>
    <row r="22376" spans="1:3" x14ac:dyDescent="0.2">
      <c r="A22376" s="58" t="s">
        <v>11264</v>
      </c>
      <c r="B22376" s="61">
        <v>3</v>
      </c>
      <c r="C22376" s="61">
        <v>72</v>
      </c>
    </row>
    <row r="22377" spans="1:3" x14ac:dyDescent="0.2">
      <c r="A22377" s="59" t="s">
        <v>11758</v>
      </c>
      <c r="B22377" s="61">
        <v>3</v>
      </c>
      <c r="C22377" s="61">
        <v>72</v>
      </c>
    </row>
    <row r="22378" spans="1:3" x14ac:dyDescent="0.2">
      <c r="A22378" s="60" t="s">
        <v>11759</v>
      </c>
      <c r="B22378" s="61">
        <v>1</v>
      </c>
      <c r="C22378" s="61">
        <v>24</v>
      </c>
    </row>
    <row r="22379" spans="1:3" x14ac:dyDescent="0.2">
      <c r="A22379" s="60" t="s">
        <v>11761</v>
      </c>
      <c r="B22379" s="61">
        <v>1</v>
      </c>
      <c r="C22379" s="61">
        <v>24</v>
      </c>
    </row>
    <row r="22380" spans="1:3" x14ac:dyDescent="0.2">
      <c r="A22380" s="60" t="s">
        <v>11762</v>
      </c>
      <c r="B22380" s="61">
        <v>1</v>
      </c>
      <c r="C22380" s="61">
        <v>24</v>
      </c>
    </row>
    <row r="22381" spans="1:3" x14ac:dyDescent="0.2">
      <c r="A22381" s="58" t="s">
        <v>874</v>
      </c>
      <c r="B22381" s="61">
        <v>5</v>
      </c>
      <c r="C22381" s="61">
        <v>120</v>
      </c>
    </row>
    <row r="22382" spans="1:3" x14ac:dyDescent="0.2">
      <c r="A22382" s="59" t="s">
        <v>11758</v>
      </c>
      <c r="B22382" s="61">
        <v>2</v>
      </c>
      <c r="C22382" s="61">
        <v>48</v>
      </c>
    </row>
    <row r="22383" spans="1:3" x14ac:dyDescent="0.2">
      <c r="A22383" s="60" t="s">
        <v>11760</v>
      </c>
      <c r="B22383" s="61">
        <v>1</v>
      </c>
      <c r="C22383" s="61">
        <v>24</v>
      </c>
    </row>
    <row r="22384" spans="1:3" x14ac:dyDescent="0.2">
      <c r="A22384" s="60" t="s">
        <v>11761</v>
      </c>
      <c r="B22384" s="61">
        <v>1</v>
      </c>
      <c r="C22384" s="61">
        <v>24</v>
      </c>
    </row>
    <row r="22385" spans="1:3" x14ac:dyDescent="0.2">
      <c r="A22385" s="59" t="s">
        <v>11763</v>
      </c>
      <c r="B22385" s="61">
        <v>3</v>
      </c>
      <c r="C22385" s="61">
        <v>72</v>
      </c>
    </row>
    <row r="22386" spans="1:3" x14ac:dyDescent="0.2">
      <c r="A22386" s="60" t="s">
        <v>11764</v>
      </c>
      <c r="B22386" s="61">
        <v>1</v>
      </c>
      <c r="C22386" s="61">
        <v>24</v>
      </c>
    </row>
    <row r="22387" spans="1:3" x14ac:dyDescent="0.2">
      <c r="A22387" s="60" t="s">
        <v>11765</v>
      </c>
      <c r="B22387" s="61">
        <v>1</v>
      </c>
      <c r="C22387" s="61">
        <v>24</v>
      </c>
    </row>
    <row r="22388" spans="1:3" x14ac:dyDescent="0.2">
      <c r="A22388" s="60" t="s">
        <v>11766</v>
      </c>
      <c r="B22388" s="61">
        <v>1</v>
      </c>
      <c r="C22388" s="61">
        <v>24</v>
      </c>
    </row>
    <row r="22389" spans="1:3" x14ac:dyDescent="0.2">
      <c r="A22389" s="58" t="s">
        <v>11265</v>
      </c>
      <c r="B22389" s="61">
        <v>3</v>
      </c>
      <c r="C22389" s="61">
        <v>72</v>
      </c>
    </row>
    <row r="22390" spans="1:3" x14ac:dyDescent="0.2">
      <c r="A22390" s="59" t="s">
        <v>11758</v>
      </c>
      <c r="B22390" s="61">
        <v>3</v>
      </c>
      <c r="C22390" s="61">
        <v>72</v>
      </c>
    </row>
    <row r="22391" spans="1:3" x14ac:dyDescent="0.2">
      <c r="A22391" s="60" t="s">
        <v>11759</v>
      </c>
      <c r="B22391" s="61">
        <v>1</v>
      </c>
      <c r="C22391" s="61">
        <v>24</v>
      </c>
    </row>
    <row r="22392" spans="1:3" x14ac:dyDescent="0.2">
      <c r="A22392" s="60" t="s">
        <v>11761</v>
      </c>
      <c r="B22392" s="61">
        <v>1</v>
      </c>
      <c r="C22392" s="61">
        <v>24</v>
      </c>
    </row>
    <row r="22393" spans="1:3" x14ac:dyDescent="0.2">
      <c r="A22393" s="60" t="s">
        <v>11762</v>
      </c>
      <c r="B22393" s="61">
        <v>1</v>
      </c>
      <c r="C22393" s="61">
        <v>24</v>
      </c>
    </row>
    <row r="22394" spans="1:3" x14ac:dyDescent="0.2">
      <c r="A22394" s="58" t="s">
        <v>11266</v>
      </c>
      <c r="B22394" s="61">
        <v>3</v>
      </c>
      <c r="C22394" s="61">
        <v>72</v>
      </c>
    </row>
    <row r="22395" spans="1:3" x14ac:dyDescent="0.2">
      <c r="A22395" s="59" t="s">
        <v>11758</v>
      </c>
      <c r="B22395" s="61">
        <v>3</v>
      </c>
      <c r="C22395" s="61">
        <v>72</v>
      </c>
    </row>
    <row r="22396" spans="1:3" x14ac:dyDescent="0.2">
      <c r="A22396" s="60" t="s">
        <v>11759</v>
      </c>
      <c r="B22396" s="61">
        <v>1</v>
      </c>
      <c r="C22396" s="61">
        <v>24</v>
      </c>
    </row>
    <row r="22397" spans="1:3" x14ac:dyDescent="0.2">
      <c r="A22397" s="60" t="s">
        <v>11761</v>
      </c>
      <c r="B22397" s="61">
        <v>1</v>
      </c>
      <c r="C22397" s="61">
        <v>24</v>
      </c>
    </row>
    <row r="22398" spans="1:3" x14ac:dyDescent="0.2">
      <c r="A22398" s="60" t="s">
        <v>11762</v>
      </c>
      <c r="B22398" s="61">
        <v>1</v>
      </c>
      <c r="C22398" s="61">
        <v>24</v>
      </c>
    </row>
    <row r="22399" spans="1:3" x14ac:dyDescent="0.2">
      <c r="A22399" s="58" t="s">
        <v>11267</v>
      </c>
      <c r="B22399" s="61">
        <v>3</v>
      </c>
      <c r="C22399" s="61">
        <v>72</v>
      </c>
    </row>
    <row r="22400" spans="1:3" x14ac:dyDescent="0.2">
      <c r="A22400" s="59" t="s">
        <v>11758</v>
      </c>
      <c r="B22400" s="61">
        <v>3</v>
      </c>
      <c r="C22400" s="61">
        <v>72</v>
      </c>
    </row>
    <row r="22401" spans="1:3" x14ac:dyDescent="0.2">
      <c r="A22401" s="60" t="s">
        <v>11759</v>
      </c>
      <c r="B22401" s="61">
        <v>1</v>
      </c>
      <c r="C22401" s="61">
        <v>24</v>
      </c>
    </row>
    <row r="22402" spans="1:3" x14ac:dyDescent="0.2">
      <c r="A22402" s="60" t="s">
        <v>11761</v>
      </c>
      <c r="B22402" s="61">
        <v>1</v>
      </c>
      <c r="C22402" s="61">
        <v>24</v>
      </c>
    </row>
    <row r="22403" spans="1:3" x14ac:dyDescent="0.2">
      <c r="A22403" s="60" t="s">
        <v>11762</v>
      </c>
      <c r="B22403" s="61">
        <v>1</v>
      </c>
      <c r="C22403" s="61">
        <v>24</v>
      </c>
    </row>
    <row r="22404" spans="1:3" x14ac:dyDescent="0.2">
      <c r="A22404" s="58" t="s">
        <v>11268</v>
      </c>
      <c r="B22404" s="61">
        <v>3</v>
      </c>
      <c r="C22404" s="61">
        <v>72</v>
      </c>
    </row>
    <row r="22405" spans="1:3" x14ac:dyDescent="0.2">
      <c r="A22405" s="59" t="s">
        <v>11758</v>
      </c>
      <c r="B22405" s="61">
        <v>3</v>
      </c>
      <c r="C22405" s="61">
        <v>72</v>
      </c>
    </row>
    <row r="22406" spans="1:3" x14ac:dyDescent="0.2">
      <c r="A22406" s="60" t="s">
        <v>11759</v>
      </c>
      <c r="B22406" s="61">
        <v>1</v>
      </c>
      <c r="C22406" s="61">
        <v>24</v>
      </c>
    </row>
    <row r="22407" spans="1:3" x14ac:dyDescent="0.2">
      <c r="A22407" s="60" t="s">
        <v>11761</v>
      </c>
      <c r="B22407" s="61">
        <v>1</v>
      </c>
      <c r="C22407" s="61">
        <v>24</v>
      </c>
    </row>
    <row r="22408" spans="1:3" x14ac:dyDescent="0.2">
      <c r="A22408" s="60" t="s">
        <v>11762</v>
      </c>
      <c r="B22408" s="61">
        <v>1</v>
      </c>
      <c r="C22408" s="61">
        <v>24</v>
      </c>
    </row>
    <row r="22409" spans="1:3" x14ac:dyDescent="0.2">
      <c r="A22409" s="58" t="s">
        <v>11269</v>
      </c>
      <c r="B22409" s="61">
        <v>3</v>
      </c>
      <c r="C22409" s="61">
        <v>72</v>
      </c>
    </row>
    <row r="22410" spans="1:3" x14ac:dyDescent="0.2">
      <c r="A22410" s="59" t="s">
        <v>11758</v>
      </c>
      <c r="B22410" s="61">
        <v>3</v>
      </c>
      <c r="C22410" s="61">
        <v>72</v>
      </c>
    </row>
    <row r="22411" spans="1:3" x14ac:dyDescent="0.2">
      <c r="A22411" s="60" t="s">
        <v>11759</v>
      </c>
      <c r="B22411" s="61">
        <v>1</v>
      </c>
      <c r="C22411" s="61">
        <v>24</v>
      </c>
    </row>
    <row r="22412" spans="1:3" x14ac:dyDescent="0.2">
      <c r="A22412" s="60" t="s">
        <v>11761</v>
      </c>
      <c r="B22412" s="61">
        <v>1</v>
      </c>
      <c r="C22412" s="61">
        <v>24</v>
      </c>
    </row>
    <row r="22413" spans="1:3" x14ac:dyDescent="0.2">
      <c r="A22413" s="60" t="s">
        <v>11762</v>
      </c>
      <c r="B22413" s="61">
        <v>1</v>
      </c>
      <c r="C22413" s="61">
        <v>24</v>
      </c>
    </row>
    <row r="22414" spans="1:3" x14ac:dyDescent="0.2">
      <c r="A22414" s="58" t="s">
        <v>11270</v>
      </c>
      <c r="B22414" s="61">
        <v>3</v>
      </c>
      <c r="C22414" s="61">
        <v>72</v>
      </c>
    </row>
    <row r="22415" spans="1:3" x14ac:dyDescent="0.2">
      <c r="A22415" s="59" t="s">
        <v>11758</v>
      </c>
      <c r="B22415" s="61">
        <v>3</v>
      </c>
      <c r="C22415" s="61">
        <v>72</v>
      </c>
    </row>
    <row r="22416" spans="1:3" x14ac:dyDescent="0.2">
      <c r="A22416" s="60" t="s">
        <v>11759</v>
      </c>
      <c r="B22416" s="61">
        <v>1</v>
      </c>
      <c r="C22416" s="61">
        <v>24</v>
      </c>
    </row>
    <row r="22417" spans="1:3" x14ac:dyDescent="0.2">
      <c r="A22417" s="60" t="s">
        <v>11761</v>
      </c>
      <c r="B22417" s="61">
        <v>1</v>
      </c>
      <c r="C22417" s="61">
        <v>24</v>
      </c>
    </row>
    <row r="22418" spans="1:3" x14ac:dyDescent="0.2">
      <c r="A22418" s="60" t="s">
        <v>11762</v>
      </c>
      <c r="B22418" s="61">
        <v>1</v>
      </c>
      <c r="C22418" s="61">
        <v>24</v>
      </c>
    </row>
    <row r="22419" spans="1:3" x14ac:dyDescent="0.2">
      <c r="A22419" s="58" t="s">
        <v>11271</v>
      </c>
      <c r="B22419" s="61">
        <v>3</v>
      </c>
      <c r="C22419" s="61">
        <v>72</v>
      </c>
    </row>
    <row r="22420" spans="1:3" x14ac:dyDescent="0.2">
      <c r="A22420" s="59" t="s">
        <v>11758</v>
      </c>
      <c r="B22420" s="61">
        <v>3</v>
      </c>
      <c r="C22420" s="61">
        <v>72</v>
      </c>
    </row>
    <row r="22421" spans="1:3" x14ac:dyDescent="0.2">
      <c r="A22421" s="60" t="s">
        <v>11759</v>
      </c>
      <c r="B22421" s="61">
        <v>1</v>
      </c>
      <c r="C22421" s="61">
        <v>24</v>
      </c>
    </row>
    <row r="22422" spans="1:3" x14ac:dyDescent="0.2">
      <c r="A22422" s="60" t="s">
        <v>11761</v>
      </c>
      <c r="B22422" s="61">
        <v>1</v>
      </c>
      <c r="C22422" s="61">
        <v>24</v>
      </c>
    </row>
    <row r="22423" spans="1:3" x14ac:dyDescent="0.2">
      <c r="A22423" s="60" t="s">
        <v>11762</v>
      </c>
      <c r="B22423" s="61">
        <v>1</v>
      </c>
      <c r="C22423" s="61">
        <v>24</v>
      </c>
    </row>
    <row r="22424" spans="1:3" x14ac:dyDescent="0.2">
      <c r="A22424" s="58" t="s">
        <v>11272</v>
      </c>
      <c r="B22424" s="61">
        <v>3</v>
      </c>
      <c r="C22424" s="61">
        <v>72</v>
      </c>
    </row>
    <row r="22425" spans="1:3" x14ac:dyDescent="0.2">
      <c r="A22425" s="59" t="s">
        <v>11758</v>
      </c>
      <c r="B22425" s="61">
        <v>3</v>
      </c>
      <c r="C22425" s="61">
        <v>72</v>
      </c>
    </row>
    <row r="22426" spans="1:3" x14ac:dyDescent="0.2">
      <c r="A22426" s="60" t="s">
        <v>11759</v>
      </c>
      <c r="B22426" s="61">
        <v>1</v>
      </c>
      <c r="C22426" s="61">
        <v>24</v>
      </c>
    </row>
    <row r="22427" spans="1:3" x14ac:dyDescent="0.2">
      <c r="A22427" s="60" t="s">
        <v>11761</v>
      </c>
      <c r="B22427" s="61">
        <v>1</v>
      </c>
      <c r="C22427" s="61">
        <v>24</v>
      </c>
    </row>
    <row r="22428" spans="1:3" x14ac:dyDescent="0.2">
      <c r="A22428" s="60" t="s">
        <v>11762</v>
      </c>
      <c r="B22428" s="61">
        <v>1</v>
      </c>
      <c r="C22428" s="61">
        <v>24</v>
      </c>
    </row>
    <row r="22429" spans="1:3" x14ac:dyDescent="0.2">
      <c r="A22429" s="58" t="s">
        <v>11273</v>
      </c>
      <c r="B22429" s="61">
        <v>3</v>
      </c>
      <c r="C22429" s="61">
        <v>72</v>
      </c>
    </row>
    <row r="22430" spans="1:3" x14ac:dyDescent="0.2">
      <c r="A22430" s="59" t="s">
        <v>11758</v>
      </c>
      <c r="B22430" s="61">
        <v>3</v>
      </c>
      <c r="C22430" s="61">
        <v>72</v>
      </c>
    </row>
    <row r="22431" spans="1:3" x14ac:dyDescent="0.2">
      <c r="A22431" s="60" t="s">
        <v>11759</v>
      </c>
      <c r="B22431" s="61">
        <v>1</v>
      </c>
      <c r="C22431" s="61">
        <v>24</v>
      </c>
    </row>
    <row r="22432" spans="1:3" x14ac:dyDescent="0.2">
      <c r="A22432" s="60" t="s">
        <v>11761</v>
      </c>
      <c r="B22432" s="61">
        <v>1</v>
      </c>
      <c r="C22432" s="61">
        <v>24</v>
      </c>
    </row>
    <row r="22433" spans="1:3" x14ac:dyDescent="0.2">
      <c r="A22433" s="60" t="s">
        <v>11762</v>
      </c>
      <c r="B22433" s="61">
        <v>1</v>
      </c>
      <c r="C22433" s="61">
        <v>24</v>
      </c>
    </row>
    <row r="22434" spans="1:3" x14ac:dyDescent="0.2">
      <c r="A22434" s="58" t="s">
        <v>11274</v>
      </c>
      <c r="B22434" s="61">
        <v>3</v>
      </c>
      <c r="C22434" s="61">
        <v>72</v>
      </c>
    </row>
    <row r="22435" spans="1:3" x14ac:dyDescent="0.2">
      <c r="A22435" s="59" t="s">
        <v>11758</v>
      </c>
      <c r="B22435" s="61">
        <v>3</v>
      </c>
      <c r="C22435" s="61">
        <v>72</v>
      </c>
    </row>
    <row r="22436" spans="1:3" x14ac:dyDescent="0.2">
      <c r="A22436" s="60" t="s">
        <v>11759</v>
      </c>
      <c r="B22436" s="61">
        <v>1</v>
      </c>
      <c r="C22436" s="61">
        <v>24</v>
      </c>
    </row>
    <row r="22437" spans="1:3" x14ac:dyDescent="0.2">
      <c r="A22437" s="60" t="s">
        <v>11761</v>
      </c>
      <c r="B22437" s="61">
        <v>1</v>
      </c>
      <c r="C22437" s="61">
        <v>24</v>
      </c>
    </row>
    <row r="22438" spans="1:3" x14ac:dyDescent="0.2">
      <c r="A22438" s="60" t="s">
        <v>11762</v>
      </c>
      <c r="B22438" s="61">
        <v>1</v>
      </c>
      <c r="C22438" s="61">
        <v>24</v>
      </c>
    </row>
    <row r="22439" spans="1:3" x14ac:dyDescent="0.2">
      <c r="A22439" s="58" t="s">
        <v>155</v>
      </c>
      <c r="B22439" s="61">
        <v>5</v>
      </c>
      <c r="C22439" s="61">
        <v>120</v>
      </c>
    </row>
    <row r="22440" spans="1:3" x14ac:dyDescent="0.2">
      <c r="A22440" s="59" t="s">
        <v>11758</v>
      </c>
      <c r="B22440" s="61">
        <v>2</v>
      </c>
      <c r="C22440" s="61">
        <v>48</v>
      </c>
    </row>
    <row r="22441" spans="1:3" x14ac:dyDescent="0.2">
      <c r="A22441" s="60" t="s">
        <v>11760</v>
      </c>
      <c r="B22441" s="61">
        <v>1</v>
      </c>
      <c r="C22441" s="61">
        <v>24</v>
      </c>
    </row>
    <row r="22442" spans="1:3" x14ac:dyDescent="0.2">
      <c r="A22442" s="60" t="s">
        <v>11761</v>
      </c>
      <c r="B22442" s="61">
        <v>1</v>
      </c>
      <c r="C22442" s="61">
        <v>24</v>
      </c>
    </row>
    <row r="22443" spans="1:3" x14ac:dyDescent="0.2">
      <c r="A22443" s="59" t="s">
        <v>11763</v>
      </c>
      <c r="B22443" s="61">
        <v>3</v>
      </c>
      <c r="C22443" s="61">
        <v>72</v>
      </c>
    </row>
    <row r="22444" spans="1:3" x14ac:dyDescent="0.2">
      <c r="A22444" s="60" t="s">
        <v>11764</v>
      </c>
      <c r="B22444" s="61">
        <v>1</v>
      </c>
      <c r="C22444" s="61">
        <v>24</v>
      </c>
    </row>
    <row r="22445" spans="1:3" x14ac:dyDescent="0.2">
      <c r="A22445" s="60" t="s">
        <v>11765</v>
      </c>
      <c r="B22445" s="61">
        <v>1</v>
      </c>
      <c r="C22445" s="61">
        <v>24</v>
      </c>
    </row>
    <row r="22446" spans="1:3" x14ac:dyDescent="0.2">
      <c r="A22446" s="60" t="s">
        <v>11766</v>
      </c>
      <c r="B22446" s="61">
        <v>1</v>
      </c>
      <c r="C22446" s="61">
        <v>24</v>
      </c>
    </row>
    <row r="22447" spans="1:3" x14ac:dyDescent="0.2">
      <c r="A22447" s="58" t="s">
        <v>875</v>
      </c>
      <c r="B22447" s="61">
        <v>5</v>
      </c>
      <c r="C22447" s="61">
        <v>120</v>
      </c>
    </row>
    <row r="22448" spans="1:3" x14ac:dyDescent="0.2">
      <c r="A22448" s="59" t="s">
        <v>11758</v>
      </c>
      <c r="B22448" s="61">
        <v>2</v>
      </c>
      <c r="C22448" s="61">
        <v>48</v>
      </c>
    </row>
    <row r="22449" spans="1:3" x14ac:dyDescent="0.2">
      <c r="A22449" s="60" t="s">
        <v>11760</v>
      </c>
      <c r="B22449" s="61">
        <v>1</v>
      </c>
      <c r="C22449" s="61">
        <v>24</v>
      </c>
    </row>
    <row r="22450" spans="1:3" x14ac:dyDescent="0.2">
      <c r="A22450" s="60" t="s">
        <v>11761</v>
      </c>
      <c r="B22450" s="61">
        <v>1</v>
      </c>
      <c r="C22450" s="61">
        <v>24</v>
      </c>
    </row>
    <row r="22451" spans="1:3" x14ac:dyDescent="0.2">
      <c r="A22451" s="59" t="s">
        <v>11763</v>
      </c>
      <c r="B22451" s="61">
        <v>3</v>
      </c>
      <c r="C22451" s="61">
        <v>72</v>
      </c>
    </row>
    <row r="22452" spans="1:3" x14ac:dyDescent="0.2">
      <c r="A22452" s="60" t="s">
        <v>11764</v>
      </c>
      <c r="B22452" s="61">
        <v>1</v>
      </c>
      <c r="C22452" s="61">
        <v>24</v>
      </c>
    </row>
    <row r="22453" spans="1:3" x14ac:dyDescent="0.2">
      <c r="A22453" s="60" t="s">
        <v>11765</v>
      </c>
      <c r="B22453" s="61">
        <v>1</v>
      </c>
      <c r="C22453" s="61">
        <v>24</v>
      </c>
    </row>
    <row r="22454" spans="1:3" x14ac:dyDescent="0.2">
      <c r="A22454" s="60" t="s">
        <v>11766</v>
      </c>
      <c r="B22454" s="61">
        <v>1</v>
      </c>
      <c r="C22454" s="61">
        <v>24</v>
      </c>
    </row>
    <row r="22455" spans="1:3" x14ac:dyDescent="0.2">
      <c r="A22455" s="58" t="s">
        <v>11275</v>
      </c>
      <c r="B22455" s="61">
        <v>3</v>
      </c>
      <c r="C22455" s="61">
        <v>72</v>
      </c>
    </row>
    <row r="22456" spans="1:3" x14ac:dyDescent="0.2">
      <c r="A22456" s="59" t="s">
        <v>11758</v>
      </c>
      <c r="B22456" s="61">
        <v>3</v>
      </c>
      <c r="C22456" s="61">
        <v>72</v>
      </c>
    </row>
    <row r="22457" spans="1:3" x14ac:dyDescent="0.2">
      <c r="A22457" s="60" t="s">
        <v>11759</v>
      </c>
      <c r="B22457" s="61">
        <v>1</v>
      </c>
      <c r="C22457" s="61">
        <v>24</v>
      </c>
    </row>
    <row r="22458" spans="1:3" x14ac:dyDescent="0.2">
      <c r="A22458" s="60" t="s">
        <v>11761</v>
      </c>
      <c r="B22458" s="61">
        <v>1</v>
      </c>
      <c r="C22458" s="61">
        <v>24</v>
      </c>
    </row>
    <row r="22459" spans="1:3" x14ac:dyDescent="0.2">
      <c r="A22459" s="60" t="s">
        <v>11762</v>
      </c>
      <c r="B22459" s="61">
        <v>1</v>
      </c>
      <c r="C22459" s="61">
        <v>24</v>
      </c>
    </row>
    <row r="22460" spans="1:3" x14ac:dyDescent="0.2">
      <c r="A22460" s="58" t="s">
        <v>11276</v>
      </c>
      <c r="B22460" s="61">
        <v>3</v>
      </c>
      <c r="C22460" s="61">
        <v>72</v>
      </c>
    </row>
    <row r="22461" spans="1:3" x14ac:dyDescent="0.2">
      <c r="A22461" s="59" t="s">
        <v>11758</v>
      </c>
      <c r="B22461" s="61">
        <v>3</v>
      </c>
      <c r="C22461" s="61">
        <v>72</v>
      </c>
    </row>
    <row r="22462" spans="1:3" x14ac:dyDescent="0.2">
      <c r="A22462" s="60" t="s">
        <v>11759</v>
      </c>
      <c r="B22462" s="61">
        <v>1</v>
      </c>
      <c r="C22462" s="61">
        <v>24</v>
      </c>
    </row>
    <row r="22463" spans="1:3" x14ac:dyDescent="0.2">
      <c r="A22463" s="60" t="s">
        <v>11761</v>
      </c>
      <c r="B22463" s="61">
        <v>1</v>
      </c>
      <c r="C22463" s="61">
        <v>24</v>
      </c>
    </row>
    <row r="22464" spans="1:3" x14ac:dyDescent="0.2">
      <c r="A22464" s="60" t="s">
        <v>11762</v>
      </c>
      <c r="B22464" s="61">
        <v>1</v>
      </c>
      <c r="C22464" s="61">
        <v>24</v>
      </c>
    </row>
    <row r="22465" spans="1:3" x14ac:dyDescent="0.2">
      <c r="A22465" s="58" t="s">
        <v>11277</v>
      </c>
      <c r="B22465" s="61">
        <v>3</v>
      </c>
      <c r="C22465" s="61">
        <v>72</v>
      </c>
    </row>
    <row r="22466" spans="1:3" x14ac:dyDescent="0.2">
      <c r="A22466" s="59" t="s">
        <v>11758</v>
      </c>
      <c r="B22466" s="61">
        <v>3</v>
      </c>
      <c r="C22466" s="61">
        <v>72</v>
      </c>
    </row>
    <row r="22467" spans="1:3" x14ac:dyDescent="0.2">
      <c r="A22467" s="60" t="s">
        <v>11759</v>
      </c>
      <c r="B22467" s="61">
        <v>1</v>
      </c>
      <c r="C22467" s="61">
        <v>24</v>
      </c>
    </row>
    <row r="22468" spans="1:3" x14ac:dyDescent="0.2">
      <c r="A22468" s="60" t="s">
        <v>11761</v>
      </c>
      <c r="B22468" s="61">
        <v>1</v>
      </c>
      <c r="C22468" s="61">
        <v>24</v>
      </c>
    </row>
    <row r="22469" spans="1:3" x14ac:dyDescent="0.2">
      <c r="A22469" s="60" t="s">
        <v>11762</v>
      </c>
      <c r="B22469" s="61">
        <v>1</v>
      </c>
      <c r="C22469" s="61">
        <v>24</v>
      </c>
    </row>
    <row r="22470" spans="1:3" x14ac:dyDescent="0.2">
      <c r="A22470" s="58" t="s">
        <v>11278</v>
      </c>
      <c r="B22470" s="61">
        <v>3</v>
      </c>
      <c r="C22470" s="61">
        <v>72</v>
      </c>
    </row>
    <row r="22471" spans="1:3" x14ac:dyDescent="0.2">
      <c r="A22471" s="59" t="s">
        <v>11758</v>
      </c>
      <c r="B22471" s="61">
        <v>3</v>
      </c>
      <c r="C22471" s="61">
        <v>72</v>
      </c>
    </row>
    <row r="22472" spans="1:3" x14ac:dyDescent="0.2">
      <c r="A22472" s="60" t="s">
        <v>11759</v>
      </c>
      <c r="B22472" s="61">
        <v>1</v>
      </c>
      <c r="C22472" s="61">
        <v>24</v>
      </c>
    </row>
    <row r="22473" spans="1:3" x14ac:dyDescent="0.2">
      <c r="A22473" s="60" t="s">
        <v>11761</v>
      </c>
      <c r="B22473" s="61">
        <v>1</v>
      </c>
      <c r="C22473" s="61">
        <v>24</v>
      </c>
    </row>
    <row r="22474" spans="1:3" x14ac:dyDescent="0.2">
      <c r="A22474" s="60" t="s">
        <v>11762</v>
      </c>
      <c r="B22474" s="61">
        <v>1</v>
      </c>
      <c r="C22474" s="61">
        <v>24</v>
      </c>
    </row>
    <row r="22475" spans="1:3" x14ac:dyDescent="0.2">
      <c r="A22475" s="58" t="s">
        <v>11279</v>
      </c>
      <c r="B22475" s="61">
        <v>3</v>
      </c>
      <c r="C22475" s="61">
        <v>72</v>
      </c>
    </row>
    <row r="22476" spans="1:3" x14ac:dyDescent="0.2">
      <c r="A22476" s="59" t="s">
        <v>11758</v>
      </c>
      <c r="B22476" s="61">
        <v>3</v>
      </c>
      <c r="C22476" s="61">
        <v>72</v>
      </c>
    </row>
    <row r="22477" spans="1:3" x14ac:dyDescent="0.2">
      <c r="A22477" s="60" t="s">
        <v>11759</v>
      </c>
      <c r="B22477" s="61">
        <v>1</v>
      </c>
      <c r="C22477" s="61">
        <v>24</v>
      </c>
    </row>
    <row r="22478" spans="1:3" x14ac:dyDescent="0.2">
      <c r="A22478" s="60" t="s">
        <v>11761</v>
      </c>
      <c r="B22478" s="61">
        <v>1</v>
      </c>
      <c r="C22478" s="61">
        <v>24</v>
      </c>
    </row>
    <row r="22479" spans="1:3" x14ac:dyDescent="0.2">
      <c r="A22479" s="60" t="s">
        <v>11762</v>
      </c>
      <c r="B22479" s="61">
        <v>1</v>
      </c>
      <c r="C22479" s="61">
        <v>24</v>
      </c>
    </row>
    <row r="22480" spans="1:3" x14ac:dyDescent="0.2">
      <c r="A22480" s="58" t="s">
        <v>11280</v>
      </c>
      <c r="B22480" s="61">
        <v>3</v>
      </c>
      <c r="C22480" s="61">
        <v>72</v>
      </c>
    </row>
    <row r="22481" spans="1:3" x14ac:dyDescent="0.2">
      <c r="A22481" s="59" t="s">
        <v>11758</v>
      </c>
      <c r="B22481" s="61">
        <v>3</v>
      </c>
      <c r="C22481" s="61">
        <v>72</v>
      </c>
    </row>
    <row r="22482" spans="1:3" x14ac:dyDescent="0.2">
      <c r="A22482" s="60" t="s">
        <v>11759</v>
      </c>
      <c r="B22482" s="61">
        <v>1</v>
      </c>
      <c r="C22482" s="61">
        <v>24</v>
      </c>
    </row>
    <row r="22483" spans="1:3" x14ac:dyDescent="0.2">
      <c r="A22483" s="60" t="s">
        <v>11761</v>
      </c>
      <c r="B22483" s="61">
        <v>1</v>
      </c>
      <c r="C22483" s="61">
        <v>24</v>
      </c>
    </row>
    <row r="22484" spans="1:3" x14ac:dyDescent="0.2">
      <c r="A22484" s="60" t="s">
        <v>11762</v>
      </c>
      <c r="B22484" s="61">
        <v>1</v>
      </c>
      <c r="C22484" s="61">
        <v>24</v>
      </c>
    </row>
    <row r="22485" spans="1:3" x14ac:dyDescent="0.2">
      <c r="A22485" s="58" t="s">
        <v>11281</v>
      </c>
      <c r="B22485" s="61">
        <v>3</v>
      </c>
      <c r="C22485" s="61">
        <v>72</v>
      </c>
    </row>
    <row r="22486" spans="1:3" x14ac:dyDescent="0.2">
      <c r="A22486" s="59" t="s">
        <v>11758</v>
      </c>
      <c r="B22486" s="61">
        <v>3</v>
      </c>
      <c r="C22486" s="61">
        <v>72</v>
      </c>
    </row>
    <row r="22487" spans="1:3" x14ac:dyDescent="0.2">
      <c r="A22487" s="60" t="s">
        <v>11759</v>
      </c>
      <c r="B22487" s="61">
        <v>1</v>
      </c>
      <c r="C22487" s="61">
        <v>24</v>
      </c>
    </row>
    <row r="22488" spans="1:3" x14ac:dyDescent="0.2">
      <c r="A22488" s="60" t="s">
        <v>11761</v>
      </c>
      <c r="B22488" s="61">
        <v>1</v>
      </c>
      <c r="C22488" s="61">
        <v>24</v>
      </c>
    </row>
    <row r="22489" spans="1:3" x14ac:dyDescent="0.2">
      <c r="A22489" s="60" t="s">
        <v>11762</v>
      </c>
      <c r="B22489" s="61">
        <v>1</v>
      </c>
      <c r="C22489" s="61">
        <v>24</v>
      </c>
    </row>
    <row r="22490" spans="1:3" x14ac:dyDescent="0.2">
      <c r="A22490" s="58" t="s">
        <v>11282</v>
      </c>
      <c r="B22490" s="61">
        <v>3</v>
      </c>
      <c r="C22490" s="61">
        <v>72</v>
      </c>
    </row>
    <row r="22491" spans="1:3" x14ac:dyDescent="0.2">
      <c r="A22491" s="59" t="s">
        <v>11758</v>
      </c>
      <c r="B22491" s="61">
        <v>3</v>
      </c>
      <c r="C22491" s="61">
        <v>72</v>
      </c>
    </row>
    <row r="22492" spans="1:3" x14ac:dyDescent="0.2">
      <c r="A22492" s="60" t="s">
        <v>11759</v>
      </c>
      <c r="B22492" s="61">
        <v>1</v>
      </c>
      <c r="C22492" s="61">
        <v>24</v>
      </c>
    </row>
    <row r="22493" spans="1:3" x14ac:dyDescent="0.2">
      <c r="A22493" s="60" t="s">
        <v>11761</v>
      </c>
      <c r="B22493" s="61">
        <v>1</v>
      </c>
      <c r="C22493" s="61">
        <v>24</v>
      </c>
    </row>
    <row r="22494" spans="1:3" x14ac:dyDescent="0.2">
      <c r="A22494" s="60" t="s">
        <v>11762</v>
      </c>
      <c r="B22494" s="61">
        <v>1</v>
      </c>
      <c r="C22494" s="61">
        <v>24</v>
      </c>
    </row>
    <row r="22495" spans="1:3" x14ac:dyDescent="0.2">
      <c r="A22495" s="58" t="s">
        <v>11283</v>
      </c>
      <c r="B22495" s="61">
        <v>3</v>
      </c>
      <c r="C22495" s="61">
        <v>72</v>
      </c>
    </row>
    <row r="22496" spans="1:3" x14ac:dyDescent="0.2">
      <c r="A22496" s="59" t="s">
        <v>11758</v>
      </c>
      <c r="B22496" s="61">
        <v>3</v>
      </c>
      <c r="C22496" s="61">
        <v>72</v>
      </c>
    </row>
    <row r="22497" spans="1:3" x14ac:dyDescent="0.2">
      <c r="A22497" s="60" t="s">
        <v>11759</v>
      </c>
      <c r="B22497" s="61">
        <v>1</v>
      </c>
      <c r="C22497" s="61">
        <v>24</v>
      </c>
    </row>
    <row r="22498" spans="1:3" x14ac:dyDescent="0.2">
      <c r="A22498" s="60" t="s">
        <v>11761</v>
      </c>
      <c r="B22498" s="61">
        <v>1</v>
      </c>
      <c r="C22498" s="61">
        <v>24</v>
      </c>
    </row>
    <row r="22499" spans="1:3" x14ac:dyDescent="0.2">
      <c r="A22499" s="60" t="s">
        <v>11762</v>
      </c>
      <c r="B22499" s="61">
        <v>1</v>
      </c>
      <c r="C22499" s="61">
        <v>24</v>
      </c>
    </row>
    <row r="22500" spans="1:3" x14ac:dyDescent="0.2">
      <c r="A22500" s="58" t="s">
        <v>11284</v>
      </c>
      <c r="B22500" s="61">
        <v>3</v>
      </c>
      <c r="C22500" s="61">
        <v>72</v>
      </c>
    </row>
    <row r="22501" spans="1:3" x14ac:dyDescent="0.2">
      <c r="A22501" s="59" t="s">
        <v>11758</v>
      </c>
      <c r="B22501" s="61">
        <v>3</v>
      </c>
      <c r="C22501" s="61">
        <v>72</v>
      </c>
    </row>
    <row r="22502" spans="1:3" x14ac:dyDescent="0.2">
      <c r="A22502" s="60" t="s">
        <v>11759</v>
      </c>
      <c r="B22502" s="61">
        <v>1</v>
      </c>
      <c r="C22502" s="61">
        <v>24</v>
      </c>
    </row>
    <row r="22503" spans="1:3" x14ac:dyDescent="0.2">
      <c r="A22503" s="60" t="s">
        <v>11761</v>
      </c>
      <c r="B22503" s="61">
        <v>1</v>
      </c>
      <c r="C22503" s="61">
        <v>24</v>
      </c>
    </row>
    <row r="22504" spans="1:3" x14ac:dyDescent="0.2">
      <c r="A22504" s="60" t="s">
        <v>11762</v>
      </c>
      <c r="B22504" s="61">
        <v>1</v>
      </c>
      <c r="C22504" s="61">
        <v>24</v>
      </c>
    </row>
    <row r="22505" spans="1:3" x14ac:dyDescent="0.2">
      <c r="A22505" s="58" t="s">
        <v>876</v>
      </c>
      <c r="B22505" s="61">
        <v>5</v>
      </c>
      <c r="C22505" s="61">
        <v>120</v>
      </c>
    </row>
    <row r="22506" spans="1:3" x14ac:dyDescent="0.2">
      <c r="A22506" s="59" t="s">
        <v>11758</v>
      </c>
      <c r="B22506" s="61">
        <v>2</v>
      </c>
      <c r="C22506" s="61">
        <v>48</v>
      </c>
    </row>
    <row r="22507" spans="1:3" x14ac:dyDescent="0.2">
      <c r="A22507" s="60" t="s">
        <v>11760</v>
      </c>
      <c r="B22507" s="61">
        <v>1</v>
      </c>
      <c r="C22507" s="61">
        <v>24</v>
      </c>
    </row>
    <row r="22508" spans="1:3" x14ac:dyDescent="0.2">
      <c r="A22508" s="60" t="s">
        <v>11761</v>
      </c>
      <c r="B22508" s="61">
        <v>1</v>
      </c>
      <c r="C22508" s="61">
        <v>24</v>
      </c>
    </row>
    <row r="22509" spans="1:3" x14ac:dyDescent="0.2">
      <c r="A22509" s="59" t="s">
        <v>11763</v>
      </c>
      <c r="B22509" s="61">
        <v>3</v>
      </c>
      <c r="C22509" s="61">
        <v>72</v>
      </c>
    </row>
    <row r="22510" spans="1:3" x14ac:dyDescent="0.2">
      <c r="A22510" s="60" t="s">
        <v>11764</v>
      </c>
      <c r="B22510" s="61">
        <v>1</v>
      </c>
      <c r="C22510" s="61">
        <v>24</v>
      </c>
    </row>
    <row r="22511" spans="1:3" x14ac:dyDescent="0.2">
      <c r="A22511" s="60" t="s">
        <v>11765</v>
      </c>
      <c r="B22511" s="61">
        <v>1</v>
      </c>
      <c r="C22511" s="61">
        <v>24</v>
      </c>
    </row>
    <row r="22512" spans="1:3" x14ac:dyDescent="0.2">
      <c r="A22512" s="60" t="s">
        <v>11766</v>
      </c>
      <c r="B22512" s="61">
        <v>1</v>
      </c>
      <c r="C22512" s="61">
        <v>24</v>
      </c>
    </row>
    <row r="22513" spans="1:3" x14ac:dyDescent="0.2">
      <c r="A22513" s="58" t="s">
        <v>11285</v>
      </c>
      <c r="B22513" s="61">
        <v>3</v>
      </c>
      <c r="C22513" s="61">
        <v>72</v>
      </c>
    </row>
    <row r="22514" spans="1:3" x14ac:dyDescent="0.2">
      <c r="A22514" s="59" t="s">
        <v>11758</v>
      </c>
      <c r="B22514" s="61">
        <v>3</v>
      </c>
      <c r="C22514" s="61">
        <v>72</v>
      </c>
    </row>
    <row r="22515" spans="1:3" x14ac:dyDescent="0.2">
      <c r="A22515" s="60" t="s">
        <v>11759</v>
      </c>
      <c r="B22515" s="61">
        <v>1</v>
      </c>
      <c r="C22515" s="61">
        <v>24</v>
      </c>
    </row>
    <row r="22516" spans="1:3" x14ac:dyDescent="0.2">
      <c r="A22516" s="60" t="s">
        <v>11761</v>
      </c>
      <c r="B22516" s="61">
        <v>1</v>
      </c>
      <c r="C22516" s="61">
        <v>24</v>
      </c>
    </row>
    <row r="22517" spans="1:3" x14ac:dyDescent="0.2">
      <c r="A22517" s="60" t="s">
        <v>11762</v>
      </c>
      <c r="B22517" s="61">
        <v>1</v>
      </c>
      <c r="C22517" s="61">
        <v>24</v>
      </c>
    </row>
    <row r="22518" spans="1:3" x14ac:dyDescent="0.2">
      <c r="A22518" s="58" t="s">
        <v>11286</v>
      </c>
      <c r="B22518" s="61">
        <v>3</v>
      </c>
      <c r="C22518" s="61">
        <v>72</v>
      </c>
    </row>
    <row r="22519" spans="1:3" x14ac:dyDescent="0.2">
      <c r="A22519" s="59" t="s">
        <v>11758</v>
      </c>
      <c r="B22519" s="61">
        <v>3</v>
      </c>
      <c r="C22519" s="61">
        <v>72</v>
      </c>
    </row>
    <row r="22520" spans="1:3" x14ac:dyDescent="0.2">
      <c r="A22520" s="60" t="s">
        <v>11759</v>
      </c>
      <c r="B22520" s="61">
        <v>1</v>
      </c>
      <c r="C22520" s="61">
        <v>24</v>
      </c>
    </row>
    <row r="22521" spans="1:3" x14ac:dyDescent="0.2">
      <c r="A22521" s="60" t="s">
        <v>11761</v>
      </c>
      <c r="B22521" s="61">
        <v>1</v>
      </c>
      <c r="C22521" s="61">
        <v>24</v>
      </c>
    </row>
    <row r="22522" spans="1:3" x14ac:dyDescent="0.2">
      <c r="A22522" s="60" t="s">
        <v>11762</v>
      </c>
      <c r="B22522" s="61">
        <v>1</v>
      </c>
      <c r="C22522" s="61">
        <v>24</v>
      </c>
    </row>
    <row r="22523" spans="1:3" x14ac:dyDescent="0.2">
      <c r="A22523" s="58" t="s">
        <v>11287</v>
      </c>
      <c r="B22523" s="61">
        <v>3</v>
      </c>
      <c r="C22523" s="61">
        <v>72</v>
      </c>
    </row>
    <row r="22524" spans="1:3" x14ac:dyDescent="0.2">
      <c r="A22524" s="59" t="s">
        <v>11758</v>
      </c>
      <c r="B22524" s="61">
        <v>3</v>
      </c>
      <c r="C22524" s="61">
        <v>72</v>
      </c>
    </row>
    <row r="22525" spans="1:3" x14ac:dyDescent="0.2">
      <c r="A22525" s="60" t="s">
        <v>11759</v>
      </c>
      <c r="B22525" s="61">
        <v>1</v>
      </c>
      <c r="C22525" s="61">
        <v>24</v>
      </c>
    </row>
    <row r="22526" spans="1:3" x14ac:dyDescent="0.2">
      <c r="A22526" s="60" t="s">
        <v>11761</v>
      </c>
      <c r="B22526" s="61">
        <v>1</v>
      </c>
      <c r="C22526" s="61">
        <v>24</v>
      </c>
    </row>
    <row r="22527" spans="1:3" x14ac:dyDescent="0.2">
      <c r="A22527" s="60" t="s">
        <v>11762</v>
      </c>
      <c r="B22527" s="61">
        <v>1</v>
      </c>
      <c r="C22527" s="61">
        <v>24</v>
      </c>
    </row>
    <row r="22528" spans="1:3" x14ac:dyDescent="0.2">
      <c r="A22528" s="58" t="s">
        <v>11288</v>
      </c>
      <c r="B22528" s="61">
        <v>3</v>
      </c>
      <c r="C22528" s="61">
        <v>72</v>
      </c>
    </row>
    <row r="22529" spans="1:3" x14ac:dyDescent="0.2">
      <c r="A22529" s="59" t="s">
        <v>11758</v>
      </c>
      <c r="B22529" s="61">
        <v>3</v>
      </c>
      <c r="C22529" s="61">
        <v>72</v>
      </c>
    </row>
    <row r="22530" spans="1:3" x14ac:dyDescent="0.2">
      <c r="A22530" s="60" t="s">
        <v>11759</v>
      </c>
      <c r="B22530" s="61">
        <v>1</v>
      </c>
      <c r="C22530" s="61">
        <v>24</v>
      </c>
    </row>
    <row r="22531" spans="1:3" x14ac:dyDescent="0.2">
      <c r="A22531" s="60" t="s">
        <v>11761</v>
      </c>
      <c r="B22531" s="61">
        <v>1</v>
      </c>
      <c r="C22531" s="61">
        <v>24</v>
      </c>
    </row>
    <row r="22532" spans="1:3" x14ac:dyDescent="0.2">
      <c r="A22532" s="60" t="s">
        <v>11762</v>
      </c>
      <c r="B22532" s="61">
        <v>1</v>
      </c>
      <c r="C22532" s="61">
        <v>24</v>
      </c>
    </row>
    <row r="22533" spans="1:3" x14ac:dyDescent="0.2">
      <c r="A22533" s="58" t="s">
        <v>11289</v>
      </c>
      <c r="B22533" s="61">
        <v>3</v>
      </c>
      <c r="C22533" s="61">
        <v>72</v>
      </c>
    </row>
    <row r="22534" spans="1:3" x14ac:dyDescent="0.2">
      <c r="A22534" s="59" t="s">
        <v>11758</v>
      </c>
      <c r="B22534" s="61">
        <v>3</v>
      </c>
      <c r="C22534" s="61">
        <v>72</v>
      </c>
    </row>
    <row r="22535" spans="1:3" x14ac:dyDescent="0.2">
      <c r="A22535" s="60" t="s">
        <v>11759</v>
      </c>
      <c r="B22535" s="61">
        <v>1</v>
      </c>
      <c r="C22535" s="61">
        <v>24</v>
      </c>
    </row>
    <row r="22536" spans="1:3" x14ac:dyDescent="0.2">
      <c r="A22536" s="60" t="s">
        <v>11761</v>
      </c>
      <c r="B22536" s="61">
        <v>1</v>
      </c>
      <c r="C22536" s="61">
        <v>24</v>
      </c>
    </row>
    <row r="22537" spans="1:3" x14ac:dyDescent="0.2">
      <c r="A22537" s="60" t="s">
        <v>11762</v>
      </c>
      <c r="B22537" s="61">
        <v>1</v>
      </c>
      <c r="C22537" s="61">
        <v>24</v>
      </c>
    </row>
    <row r="22538" spans="1:3" x14ac:dyDescent="0.2">
      <c r="A22538" s="58" t="s">
        <v>11290</v>
      </c>
      <c r="B22538" s="61">
        <v>3</v>
      </c>
      <c r="C22538" s="61">
        <v>72</v>
      </c>
    </row>
    <row r="22539" spans="1:3" x14ac:dyDescent="0.2">
      <c r="A22539" s="59" t="s">
        <v>11758</v>
      </c>
      <c r="B22539" s="61">
        <v>3</v>
      </c>
      <c r="C22539" s="61">
        <v>72</v>
      </c>
    </row>
    <row r="22540" spans="1:3" x14ac:dyDescent="0.2">
      <c r="A22540" s="60" t="s">
        <v>11759</v>
      </c>
      <c r="B22540" s="61">
        <v>1</v>
      </c>
      <c r="C22540" s="61">
        <v>24</v>
      </c>
    </row>
    <row r="22541" spans="1:3" x14ac:dyDescent="0.2">
      <c r="A22541" s="60" t="s">
        <v>11761</v>
      </c>
      <c r="B22541" s="61">
        <v>1</v>
      </c>
      <c r="C22541" s="61">
        <v>24</v>
      </c>
    </row>
    <row r="22542" spans="1:3" x14ac:dyDescent="0.2">
      <c r="A22542" s="60" t="s">
        <v>11762</v>
      </c>
      <c r="B22542" s="61">
        <v>1</v>
      </c>
      <c r="C22542" s="61">
        <v>24</v>
      </c>
    </row>
    <row r="22543" spans="1:3" x14ac:dyDescent="0.2">
      <c r="A22543" s="58" t="s">
        <v>11291</v>
      </c>
      <c r="B22543" s="61">
        <v>3</v>
      </c>
      <c r="C22543" s="61">
        <v>72</v>
      </c>
    </row>
    <row r="22544" spans="1:3" x14ac:dyDescent="0.2">
      <c r="A22544" s="59" t="s">
        <v>11758</v>
      </c>
      <c r="B22544" s="61">
        <v>3</v>
      </c>
      <c r="C22544" s="61">
        <v>72</v>
      </c>
    </row>
    <row r="22545" spans="1:3" x14ac:dyDescent="0.2">
      <c r="A22545" s="60" t="s">
        <v>11759</v>
      </c>
      <c r="B22545" s="61">
        <v>1</v>
      </c>
      <c r="C22545" s="61">
        <v>24</v>
      </c>
    </row>
    <row r="22546" spans="1:3" x14ac:dyDescent="0.2">
      <c r="A22546" s="60" t="s">
        <v>11761</v>
      </c>
      <c r="B22546" s="61">
        <v>1</v>
      </c>
      <c r="C22546" s="61">
        <v>24</v>
      </c>
    </row>
    <row r="22547" spans="1:3" x14ac:dyDescent="0.2">
      <c r="A22547" s="60" t="s">
        <v>11762</v>
      </c>
      <c r="B22547" s="61">
        <v>1</v>
      </c>
      <c r="C22547" s="61">
        <v>24</v>
      </c>
    </row>
    <row r="22548" spans="1:3" x14ac:dyDescent="0.2">
      <c r="A22548" s="58" t="s">
        <v>11292</v>
      </c>
      <c r="B22548" s="61">
        <v>3</v>
      </c>
      <c r="C22548" s="61">
        <v>72</v>
      </c>
    </row>
    <row r="22549" spans="1:3" x14ac:dyDescent="0.2">
      <c r="A22549" s="59" t="s">
        <v>11758</v>
      </c>
      <c r="B22549" s="61">
        <v>3</v>
      </c>
      <c r="C22549" s="61">
        <v>72</v>
      </c>
    </row>
    <row r="22550" spans="1:3" x14ac:dyDescent="0.2">
      <c r="A22550" s="60" t="s">
        <v>11759</v>
      </c>
      <c r="B22550" s="61">
        <v>1</v>
      </c>
      <c r="C22550" s="61">
        <v>24</v>
      </c>
    </row>
    <row r="22551" spans="1:3" x14ac:dyDescent="0.2">
      <c r="A22551" s="60" t="s">
        <v>11761</v>
      </c>
      <c r="B22551" s="61">
        <v>1</v>
      </c>
      <c r="C22551" s="61">
        <v>24</v>
      </c>
    </row>
    <row r="22552" spans="1:3" x14ac:dyDescent="0.2">
      <c r="A22552" s="60" t="s">
        <v>11762</v>
      </c>
      <c r="B22552" s="61">
        <v>1</v>
      </c>
      <c r="C22552" s="61">
        <v>24</v>
      </c>
    </row>
    <row r="22553" spans="1:3" x14ac:dyDescent="0.2">
      <c r="A22553" s="58" t="s">
        <v>11293</v>
      </c>
      <c r="B22553" s="61">
        <v>3</v>
      </c>
      <c r="C22553" s="61">
        <v>72</v>
      </c>
    </row>
    <row r="22554" spans="1:3" x14ac:dyDescent="0.2">
      <c r="A22554" s="59" t="s">
        <v>11758</v>
      </c>
      <c r="B22554" s="61">
        <v>3</v>
      </c>
      <c r="C22554" s="61">
        <v>72</v>
      </c>
    </row>
    <row r="22555" spans="1:3" x14ac:dyDescent="0.2">
      <c r="A22555" s="60" t="s">
        <v>11759</v>
      </c>
      <c r="B22555" s="61">
        <v>1</v>
      </c>
      <c r="C22555" s="61">
        <v>24</v>
      </c>
    </row>
    <row r="22556" spans="1:3" x14ac:dyDescent="0.2">
      <c r="A22556" s="60" t="s">
        <v>11761</v>
      </c>
      <c r="B22556" s="61">
        <v>1</v>
      </c>
      <c r="C22556" s="61">
        <v>24</v>
      </c>
    </row>
    <row r="22557" spans="1:3" x14ac:dyDescent="0.2">
      <c r="A22557" s="60" t="s">
        <v>11762</v>
      </c>
      <c r="B22557" s="61">
        <v>1</v>
      </c>
      <c r="C22557" s="61">
        <v>24</v>
      </c>
    </row>
    <row r="22558" spans="1:3" x14ac:dyDescent="0.2">
      <c r="A22558" s="58" t="s">
        <v>11294</v>
      </c>
      <c r="B22558" s="61">
        <v>3</v>
      </c>
      <c r="C22558" s="61">
        <v>72</v>
      </c>
    </row>
    <row r="22559" spans="1:3" x14ac:dyDescent="0.2">
      <c r="A22559" s="59" t="s">
        <v>11758</v>
      </c>
      <c r="B22559" s="61">
        <v>3</v>
      </c>
      <c r="C22559" s="61">
        <v>72</v>
      </c>
    </row>
    <row r="22560" spans="1:3" x14ac:dyDescent="0.2">
      <c r="A22560" s="60" t="s">
        <v>11759</v>
      </c>
      <c r="B22560" s="61">
        <v>1</v>
      </c>
      <c r="C22560" s="61">
        <v>24</v>
      </c>
    </row>
    <row r="22561" spans="1:3" x14ac:dyDescent="0.2">
      <c r="A22561" s="60" t="s">
        <v>11761</v>
      </c>
      <c r="B22561" s="61">
        <v>1</v>
      </c>
      <c r="C22561" s="61">
        <v>24</v>
      </c>
    </row>
    <row r="22562" spans="1:3" x14ac:dyDescent="0.2">
      <c r="A22562" s="60" t="s">
        <v>11762</v>
      </c>
      <c r="B22562" s="61">
        <v>1</v>
      </c>
      <c r="C22562" s="61">
        <v>24</v>
      </c>
    </row>
    <row r="22563" spans="1:3" x14ac:dyDescent="0.2">
      <c r="A22563" s="58" t="s">
        <v>877</v>
      </c>
      <c r="B22563" s="61">
        <v>5</v>
      </c>
      <c r="C22563" s="61">
        <v>120</v>
      </c>
    </row>
    <row r="22564" spans="1:3" x14ac:dyDescent="0.2">
      <c r="A22564" s="59" t="s">
        <v>11758</v>
      </c>
      <c r="B22564" s="61">
        <v>2</v>
      </c>
      <c r="C22564" s="61">
        <v>48</v>
      </c>
    </row>
    <row r="22565" spans="1:3" x14ac:dyDescent="0.2">
      <c r="A22565" s="60" t="s">
        <v>11760</v>
      </c>
      <c r="B22565" s="61">
        <v>1</v>
      </c>
      <c r="C22565" s="61">
        <v>24</v>
      </c>
    </row>
    <row r="22566" spans="1:3" x14ac:dyDescent="0.2">
      <c r="A22566" s="60" t="s">
        <v>11761</v>
      </c>
      <c r="B22566" s="61">
        <v>1</v>
      </c>
      <c r="C22566" s="61">
        <v>24</v>
      </c>
    </row>
    <row r="22567" spans="1:3" x14ac:dyDescent="0.2">
      <c r="A22567" s="59" t="s">
        <v>11763</v>
      </c>
      <c r="B22567" s="61">
        <v>3</v>
      </c>
      <c r="C22567" s="61">
        <v>72</v>
      </c>
    </row>
    <row r="22568" spans="1:3" x14ac:dyDescent="0.2">
      <c r="A22568" s="60" t="s">
        <v>11764</v>
      </c>
      <c r="B22568" s="61">
        <v>1</v>
      </c>
      <c r="C22568" s="61">
        <v>24</v>
      </c>
    </row>
    <row r="22569" spans="1:3" x14ac:dyDescent="0.2">
      <c r="A22569" s="60" t="s">
        <v>11765</v>
      </c>
      <c r="B22569" s="61">
        <v>1</v>
      </c>
      <c r="C22569" s="61">
        <v>24</v>
      </c>
    </row>
    <row r="22570" spans="1:3" x14ac:dyDescent="0.2">
      <c r="A22570" s="60" t="s">
        <v>11766</v>
      </c>
      <c r="B22570" s="61">
        <v>1</v>
      </c>
      <c r="C22570" s="61">
        <v>24</v>
      </c>
    </row>
    <row r="22571" spans="1:3" x14ac:dyDescent="0.2">
      <c r="A22571" s="58" t="s">
        <v>11295</v>
      </c>
      <c r="B22571" s="61">
        <v>3</v>
      </c>
      <c r="C22571" s="61">
        <v>72</v>
      </c>
    </row>
    <row r="22572" spans="1:3" x14ac:dyDescent="0.2">
      <c r="A22572" s="59" t="s">
        <v>11758</v>
      </c>
      <c r="B22572" s="61">
        <v>3</v>
      </c>
      <c r="C22572" s="61">
        <v>72</v>
      </c>
    </row>
    <row r="22573" spans="1:3" x14ac:dyDescent="0.2">
      <c r="A22573" s="60" t="s">
        <v>11759</v>
      </c>
      <c r="B22573" s="61">
        <v>1</v>
      </c>
      <c r="C22573" s="61">
        <v>24</v>
      </c>
    </row>
    <row r="22574" spans="1:3" x14ac:dyDescent="0.2">
      <c r="A22574" s="60" t="s">
        <v>11761</v>
      </c>
      <c r="B22574" s="61">
        <v>1</v>
      </c>
      <c r="C22574" s="61">
        <v>24</v>
      </c>
    </row>
    <row r="22575" spans="1:3" x14ac:dyDescent="0.2">
      <c r="A22575" s="60" t="s">
        <v>11762</v>
      </c>
      <c r="B22575" s="61">
        <v>1</v>
      </c>
      <c r="C22575" s="61">
        <v>24</v>
      </c>
    </row>
    <row r="22576" spans="1:3" x14ac:dyDescent="0.2">
      <c r="A22576" s="58" t="s">
        <v>11296</v>
      </c>
      <c r="B22576" s="61">
        <v>3</v>
      </c>
      <c r="C22576" s="61">
        <v>72</v>
      </c>
    </row>
    <row r="22577" spans="1:3" x14ac:dyDescent="0.2">
      <c r="A22577" s="59" t="s">
        <v>11758</v>
      </c>
      <c r="B22577" s="61">
        <v>3</v>
      </c>
      <c r="C22577" s="61">
        <v>72</v>
      </c>
    </row>
    <row r="22578" spans="1:3" x14ac:dyDescent="0.2">
      <c r="A22578" s="60" t="s">
        <v>11759</v>
      </c>
      <c r="B22578" s="61">
        <v>1</v>
      </c>
      <c r="C22578" s="61">
        <v>24</v>
      </c>
    </row>
    <row r="22579" spans="1:3" x14ac:dyDescent="0.2">
      <c r="A22579" s="60" t="s">
        <v>11761</v>
      </c>
      <c r="B22579" s="61">
        <v>1</v>
      </c>
      <c r="C22579" s="61">
        <v>24</v>
      </c>
    </row>
    <row r="22580" spans="1:3" x14ac:dyDescent="0.2">
      <c r="A22580" s="60" t="s">
        <v>11762</v>
      </c>
      <c r="B22580" s="61">
        <v>1</v>
      </c>
      <c r="C22580" s="61">
        <v>24</v>
      </c>
    </row>
    <row r="22581" spans="1:3" x14ac:dyDescent="0.2">
      <c r="A22581" s="58" t="s">
        <v>11297</v>
      </c>
      <c r="B22581" s="61">
        <v>3</v>
      </c>
      <c r="C22581" s="61">
        <v>72</v>
      </c>
    </row>
    <row r="22582" spans="1:3" x14ac:dyDescent="0.2">
      <c r="A22582" s="59" t="s">
        <v>11758</v>
      </c>
      <c r="B22582" s="61">
        <v>3</v>
      </c>
      <c r="C22582" s="61">
        <v>72</v>
      </c>
    </row>
    <row r="22583" spans="1:3" x14ac:dyDescent="0.2">
      <c r="A22583" s="60" t="s">
        <v>11759</v>
      </c>
      <c r="B22583" s="61">
        <v>1</v>
      </c>
      <c r="C22583" s="61">
        <v>24</v>
      </c>
    </row>
    <row r="22584" spans="1:3" x14ac:dyDescent="0.2">
      <c r="A22584" s="60" t="s">
        <v>11761</v>
      </c>
      <c r="B22584" s="61">
        <v>1</v>
      </c>
      <c r="C22584" s="61">
        <v>24</v>
      </c>
    </row>
    <row r="22585" spans="1:3" x14ac:dyDescent="0.2">
      <c r="A22585" s="60" t="s">
        <v>11762</v>
      </c>
      <c r="B22585" s="61">
        <v>1</v>
      </c>
      <c r="C22585" s="61">
        <v>24</v>
      </c>
    </row>
    <row r="22586" spans="1:3" x14ac:dyDescent="0.2">
      <c r="A22586" s="58" t="s">
        <v>11298</v>
      </c>
      <c r="B22586" s="61">
        <v>3</v>
      </c>
      <c r="C22586" s="61">
        <v>72</v>
      </c>
    </row>
    <row r="22587" spans="1:3" x14ac:dyDescent="0.2">
      <c r="A22587" s="59" t="s">
        <v>11758</v>
      </c>
      <c r="B22587" s="61">
        <v>3</v>
      </c>
      <c r="C22587" s="61">
        <v>72</v>
      </c>
    </row>
    <row r="22588" spans="1:3" x14ac:dyDescent="0.2">
      <c r="A22588" s="60" t="s">
        <v>11759</v>
      </c>
      <c r="B22588" s="61">
        <v>1</v>
      </c>
      <c r="C22588" s="61">
        <v>24</v>
      </c>
    </row>
    <row r="22589" spans="1:3" x14ac:dyDescent="0.2">
      <c r="A22589" s="60" t="s">
        <v>11761</v>
      </c>
      <c r="B22589" s="61">
        <v>1</v>
      </c>
      <c r="C22589" s="61">
        <v>24</v>
      </c>
    </row>
    <row r="22590" spans="1:3" x14ac:dyDescent="0.2">
      <c r="A22590" s="60" t="s">
        <v>11762</v>
      </c>
      <c r="B22590" s="61">
        <v>1</v>
      </c>
      <c r="C22590" s="61">
        <v>24</v>
      </c>
    </row>
    <row r="22591" spans="1:3" x14ac:dyDescent="0.2">
      <c r="A22591" s="58" t="s">
        <v>11299</v>
      </c>
      <c r="B22591" s="61">
        <v>3</v>
      </c>
      <c r="C22591" s="61">
        <v>72</v>
      </c>
    </row>
    <row r="22592" spans="1:3" x14ac:dyDescent="0.2">
      <c r="A22592" s="59" t="s">
        <v>11758</v>
      </c>
      <c r="B22592" s="61">
        <v>3</v>
      </c>
      <c r="C22592" s="61">
        <v>72</v>
      </c>
    </row>
    <row r="22593" spans="1:3" x14ac:dyDescent="0.2">
      <c r="A22593" s="60" t="s">
        <v>11759</v>
      </c>
      <c r="B22593" s="61">
        <v>1</v>
      </c>
      <c r="C22593" s="61">
        <v>24</v>
      </c>
    </row>
    <row r="22594" spans="1:3" x14ac:dyDescent="0.2">
      <c r="A22594" s="60" t="s">
        <v>11761</v>
      </c>
      <c r="B22594" s="61">
        <v>1</v>
      </c>
      <c r="C22594" s="61">
        <v>24</v>
      </c>
    </row>
    <row r="22595" spans="1:3" x14ac:dyDescent="0.2">
      <c r="A22595" s="60" t="s">
        <v>11762</v>
      </c>
      <c r="B22595" s="61">
        <v>1</v>
      </c>
      <c r="C22595" s="61">
        <v>24</v>
      </c>
    </row>
    <row r="22596" spans="1:3" x14ac:dyDescent="0.2">
      <c r="A22596" s="58" t="s">
        <v>11300</v>
      </c>
      <c r="B22596" s="61">
        <v>3</v>
      </c>
      <c r="C22596" s="61">
        <v>72</v>
      </c>
    </row>
    <row r="22597" spans="1:3" x14ac:dyDescent="0.2">
      <c r="A22597" s="59" t="s">
        <v>11758</v>
      </c>
      <c r="B22597" s="61">
        <v>3</v>
      </c>
      <c r="C22597" s="61">
        <v>72</v>
      </c>
    </row>
    <row r="22598" spans="1:3" x14ac:dyDescent="0.2">
      <c r="A22598" s="60" t="s">
        <v>11759</v>
      </c>
      <c r="B22598" s="61">
        <v>1</v>
      </c>
      <c r="C22598" s="61">
        <v>24</v>
      </c>
    </row>
    <row r="22599" spans="1:3" x14ac:dyDescent="0.2">
      <c r="A22599" s="60" t="s">
        <v>11761</v>
      </c>
      <c r="B22599" s="61">
        <v>1</v>
      </c>
      <c r="C22599" s="61">
        <v>24</v>
      </c>
    </row>
    <row r="22600" spans="1:3" x14ac:dyDescent="0.2">
      <c r="A22600" s="60" t="s">
        <v>11762</v>
      </c>
      <c r="B22600" s="61">
        <v>1</v>
      </c>
      <c r="C22600" s="61">
        <v>24</v>
      </c>
    </row>
    <row r="22601" spans="1:3" x14ac:dyDescent="0.2">
      <c r="A22601" s="58" t="s">
        <v>11301</v>
      </c>
      <c r="B22601" s="61">
        <v>3</v>
      </c>
      <c r="C22601" s="61">
        <v>72</v>
      </c>
    </row>
    <row r="22602" spans="1:3" x14ac:dyDescent="0.2">
      <c r="A22602" s="59" t="s">
        <v>11758</v>
      </c>
      <c r="B22602" s="61">
        <v>3</v>
      </c>
      <c r="C22602" s="61">
        <v>72</v>
      </c>
    </row>
    <row r="22603" spans="1:3" x14ac:dyDescent="0.2">
      <c r="A22603" s="60" t="s">
        <v>11759</v>
      </c>
      <c r="B22603" s="61">
        <v>1</v>
      </c>
      <c r="C22603" s="61">
        <v>24</v>
      </c>
    </row>
    <row r="22604" spans="1:3" x14ac:dyDescent="0.2">
      <c r="A22604" s="60" t="s">
        <v>11761</v>
      </c>
      <c r="B22604" s="61">
        <v>1</v>
      </c>
      <c r="C22604" s="61">
        <v>24</v>
      </c>
    </row>
    <row r="22605" spans="1:3" x14ac:dyDescent="0.2">
      <c r="A22605" s="60" t="s">
        <v>11762</v>
      </c>
      <c r="B22605" s="61">
        <v>1</v>
      </c>
      <c r="C22605" s="61">
        <v>24</v>
      </c>
    </row>
    <row r="22606" spans="1:3" x14ac:dyDescent="0.2">
      <c r="A22606" s="58" t="s">
        <v>11302</v>
      </c>
      <c r="B22606" s="61">
        <v>3</v>
      </c>
      <c r="C22606" s="61">
        <v>72</v>
      </c>
    </row>
    <row r="22607" spans="1:3" x14ac:dyDescent="0.2">
      <c r="A22607" s="59" t="s">
        <v>11758</v>
      </c>
      <c r="B22607" s="61">
        <v>3</v>
      </c>
      <c r="C22607" s="61">
        <v>72</v>
      </c>
    </row>
    <row r="22608" spans="1:3" x14ac:dyDescent="0.2">
      <c r="A22608" s="60" t="s">
        <v>11759</v>
      </c>
      <c r="B22608" s="61">
        <v>1</v>
      </c>
      <c r="C22608" s="61">
        <v>24</v>
      </c>
    </row>
    <row r="22609" spans="1:3" x14ac:dyDescent="0.2">
      <c r="A22609" s="60" t="s">
        <v>11761</v>
      </c>
      <c r="B22609" s="61">
        <v>1</v>
      </c>
      <c r="C22609" s="61">
        <v>24</v>
      </c>
    </row>
    <row r="22610" spans="1:3" x14ac:dyDescent="0.2">
      <c r="A22610" s="60" t="s">
        <v>11762</v>
      </c>
      <c r="B22610" s="61">
        <v>1</v>
      </c>
      <c r="C22610" s="61">
        <v>24</v>
      </c>
    </row>
    <row r="22611" spans="1:3" x14ac:dyDescent="0.2">
      <c r="A22611" s="58" t="s">
        <v>11303</v>
      </c>
      <c r="B22611" s="61">
        <v>3</v>
      </c>
      <c r="C22611" s="61">
        <v>72</v>
      </c>
    </row>
    <row r="22612" spans="1:3" x14ac:dyDescent="0.2">
      <c r="A22612" s="59" t="s">
        <v>11758</v>
      </c>
      <c r="B22612" s="61">
        <v>3</v>
      </c>
      <c r="C22612" s="61">
        <v>72</v>
      </c>
    </row>
    <row r="22613" spans="1:3" x14ac:dyDescent="0.2">
      <c r="A22613" s="60" t="s">
        <v>11759</v>
      </c>
      <c r="B22613" s="61">
        <v>1</v>
      </c>
      <c r="C22613" s="61">
        <v>24</v>
      </c>
    </row>
    <row r="22614" spans="1:3" x14ac:dyDescent="0.2">
      <c r="A22614" s="60" t="s">
        <v>11761</v>
      </c>
      <c r="B22614" s="61">
        <v>1</v>
      </c>
      <c r="C22614" s="61">
        <v>24</v>
      </c>
    </row>
    <row r="22615" spans="1:3" x14ac:dyDescent="0.2">
      <c r="A22615" s="60" t="s">
        <v>11762</v>
      </c>
      <c r="B22615" s="61">
        <v>1</v>
      </c>
      <c r="C22615" s="61">
        <v>24</v>
      </c>
    </row>
    <row r="22616" spans="1:3" x14ac:dyDescent="0.2">
      <c r="A22616" s="58" t="s">
        <v>11304</v>
      </c>
      <c r="B22616" s="61">
        <v>3</v>
      </c>
      <c r="C22616" s="61">
        <v>72</v>
      </c>
    </row>
    <row r="22617" spans="1:3" x14ac:dyDescent="0.2">
      <c r="A22617" s="59" t="s">
        <v>11758</v>
      </c>
      <c r="B22617" s="61">
        <v>3</v>
      </c>
      <c r="C22617" s="61">
        <v>72</v>
      </c>
    </row>
    <row r="22618" spans="1:3" x14ac:dyDescent="0.2">
      <c r="A22618" s="60" t="s">
        <v>11759</v>
      </c>
      <c r="B22618" s="61">
        <v>1</v>
      </c>
      <c r="C22618" s="61">
        <v>24</v>
      </c>
    </row>
    <row r="22619" spans="1:3" x14ac:dyDescent="0.2">
      <c r="A22619" s="60" t="s">
        <v>11761</v>
      </c>
      <c r="B22619" s="61">
        <v>1</v>
      </c>
      <c r="C22619" s="61">
        <v>24</v>
      </c>
    </row>
    <row r="22620" spans="1:3" x14ac:dyDescent="0.2">
      <c r="A22620" s="60" t="s">
        <v>11762</v>
      </c>
      <c r="B22620" s="61">
        <v>1</v>
      </c>
      <c r="C22620" s="61">
        <v>24</v>
      </c>
    </row>
    <row r="22621" spans="1:3" x14ac:dyDescent="0.2">
      <c r="A22621" s="58" t="s">
        <v>878</v>
      </c>
      <c r="B22621" s="61">
        <v>5</v>
      </c>
      <c r="C22621" s="61">
        <v>120</v>
      </c>
    </row>
    <row r="22622" spans="1:3" x14ac:dyDescent="0.2">
      <c r="A22622" s="59" t="s">
        <v>11758</v>
      </c>
      <c r="B22622" s="61">
        <v>2</v>
      </c>
      <c r="C22622" s="61">
        <v>48</v>
      </c>
    </row>
    <row r="22623" spans="1:3" x14ac:dyDescent="0.2">
      <c r="A22623" s="60" t="s">
        <v>11760</v>
      </c>
      <c r="B22623" s="61">
        <v>1</v>
      </c>
      <c r="C22623" s="61">
        <v>24</v>
      </c>
    </row>
    <row r="22624" spans="1:3" x14ac:dyDescent="0.2">
      <c r="A22624" s="60" t="s">
        <v>11761</v>
      </c>
      <c r="B22624" s="61">
        <v>1</v>
      </c>
      <c r="C22624" s="61">
        <v>24</v>
      </c>
    </row>
    <row r="22625" spans="1:3" x14ac:dyDescent="0.2">
      <c r="A22625" s="59" t="s">
        <v>11763</v>
      </c>
      <c r="B22625" s="61">
        <v>3</v>
      </c>
      <c r="C22625" s="61">
        <v>72</v>
      </c>
    </row>
    <row r="22626" spans="1:3" x14ac:dyDescent="0.2">
      <c r="A22626" s="60" t="s">
        <v>11764</v>
      </c>
      <c r="B22626" s="61">
        <v>1</v>
      </c>
      <c r="C22626" s="61">
        <v>24</v>
      </c>
    </row>
    <row r="22627" spans="1:3" x14ac:dyDescent="0.2">
      <c r="A22627" s="60" t="s">
        <v>11765</v>
      </c>
      <c r="B22627" s="61">
        <v>1</v>
      </c>
      <c r="C22627" s="61">
        <v>24</v>
      </c>
    </row>
    <row r="22628" spans="1:3" x14ac:dyDescent="0.2">
      <c r="A22628" s="60" t="s">
        <v>11766</v>
      </c>
      <c r="B22628" s="61">
        <v>1</v>
      </c>
      <c r="C22628" s="61">
        <v>24</v>
      </c>
    </row>
    <row r="22629" spans="1:3" x14ac:dyDescent="0.2">
      <c r="A22629" s="58" t="s">
        <v>11305</v>
      </c>
      <c r="B22629" s="61">
        <v>3</v>
      </c>
      <c r="C22629" s="61">
        <v>72</v>
      </c>
    </row>
    <row r="22630" spans="1:3" x14ac:dyDescent="0.2">
      <c r="A22630" s="59" t="s">
        <v>11758</v>
      </c>
      <c r="B22630" s="61">
        <v>3</v>
      </c>
      <c r="C22630" s="61">
        <v>72</v>
      </c>
    </row>
    <row r="22631" spans="1:3" x14ac:dyDescent="0.2">
      <c r="A22631" s="60" t="s">
        <v>11759</v>
      </c>
      <c r="B22631" s="61">
        <v>1</v>
      </c>
      <c r="C22631" s="61">
        <v>24</v>
      </c>
    </row>
    <row r="22632" spans="1:3" x14ac:dyDescent="0.2">
      <c r="A22632" s="60" t="s">
        <v>11761</v>
      </c>
      <c r="B22632" s="61">
        <v>1</v>
      </c>
      <c r="C22632" s="61">
        <v>24</v>
      </c>
    </row>
    <row r="22633" spans="1:3" x14ac:dyDescent="0.2">
      <c r="A22633" s="60" t="s">
        <v>11762</v>
      </c>
      <c r="B22633" s="61">
        <v>1</v>
      </c>
      <c r="C22633" s="61">
        <v>24</v>
      </c>
    </row>
    <row r="22634" spans="1:3" x14ac:dyDescent="0.2">
      <c r="A22634" s="58" t="s">
        <v>11306</v>
      </c>
      <c r="B22634" s="61">
        <v>3</v>
      </c>
      <c r="C22634" s="61">
        <v>72</v>
      </c>
    </row>
    <row r="22635" spans="1:3" x14ac:dyDescent="0.2">
      <c r="A22635" s="59" t="s">
        <v>11758</v>
      </c>
      <c r="B22635" s="61">
        <v>3</v>
      </c>
      <c r="C22635" s="61">
        <v>72</v>
      </c>
    </row>
    <row r="22636" spans="1:3" x14ac:dyDescent="0.2">
      <c r="A22636" s="60" t="s">
        <v>11759</v>
      </c>
      <c r="B22636" s="61">
        <v>1</v>
      </c>
      <c r="C22636" s="61">
        <v>24</v>
      </c>
    </row>
    <row r="22637" spans="1:3" x14ac:dyDescent="0.2">
      <c r="A22637" s="60" t="s">
        <v>11761</v>
      </c>
      <c r="B22637" s="61">
        <v>1</v>
      </c>
      <c r="C22637" s="61">
        <v>24</v>
      </c>
    </row>
    <row r="22638" spans="1:3" x14ac:dyDescent="0.2">
      <c r="A22638" s="60" t="s">
        <v>11762</v>
      </c>
      <c r="B22638" s="61">
        <v>1</v>
      </c>
      <c r="C22638" s="61">
        <v>24</v>
      </c>
    </row>
    <row r="22639" spans="1:3" x14ac:dyDescent="0.2">
      <c r="A22639" s="58" t="s">
        <v>11307</v>
      </c>
      <c r="B22639" s="61">
        <v>3</v>
      </c>
      <c r="C22639" s="61">
        <v>72</v>
      </c>
    </row>
    <row r="22640" spans="1:3" x14ac:dyDescent="0.2">
      <c r="A22640" s="59" t="s">
        <v>11758</v>
      </c>
      <c r="B22640" s="61">
        <v>3</v>
      </c>
      <c r="C22640" s="61">
        <v>72</v>
      </c>
    </row>
    <row r="22641" spans="1:3" x14ac:dyDescent="0.2">
      <c r="A22641" s="60" t="s">
        <v>11759</v>
      </c>
      <c r="B22641" s="61">
        <v>1</v>
      </c>
      <c r="C22641" s="61">
        <v>24</v>
      </c>
    </row>
    <row r="22642" spans="1:3" x14ac:dyDescent="0.2">
      <c r="A22642" s="60" t="s">
        <v>11761</v>
      </c>
      <c r="B22642" s="61">
        <v>1</v>
      </c>
      <c r="C22642" s="61">
        <v>24</v>
      </c>
    </row>
    <row r="22643" spans="1:3" x14ac:dyDescent="0.2">
      <c r="A22643" s="60" t="s">
        <v>11762</v>
      </c>
      <c r="B22643" s="61">
        <v>1</v>
      </c>
      <c r="C22643" s="61">
        <v>24</v>
      </c>
    </row>
    <row r="22644" spans="1:3" x14ac:dyDescent="0.2">
      <c r="A22644" s="58" t="s">
        <v>11308</v>
      </c>
      <c r="B22644" s="61">
        <v>3</v>
      </c>
      <c r="C22644" s="61">
        <v>72</v>
      </c>
    </row>
    <row r="22645" spans="1:3" x14ac:dyDescent="0.2">
      <c r="A22645" s="59" t="s">
        <v>11758</v>
      </c>
      <c r="B22645" s="61">
        <v>3</v>
      </c>
      <c r="C22645" s="61">
        <v>72</v>
      </c>
    </row>
    <row r="22646" spans="1:3" x14ac:dyDescent="0.2">
      <c r="A22646" s="60" t="s">
        <v>11759</v>
      </c>
      <c r="B22646" s="61">
        <v>1</v>
      </c>
      <c r="C22646" s="61">
        <v>24</v>
      </c>
    </row>
    <row r="22647" spans="1:3" x14ac:dyDescent="0.2">
      <c r="A22647" s="60" t="s">
        <v>11761</v>
      </c>
      <c r="B22647" s="61">
        <v>1</v>
      </c>
      <c r="C22647" s="61">
        <v>24</v>
      </c>
    </row>
    <row r="22648" spans="1:3" x14ac:dyDescent="0.2">
      <c r="A22648" s="60" t="s">
        <v>11762</v>
      </c>
      <c r="B22648" s="61">
        <v>1</v>
      </c>
      <c r="C22648" s="61">
        <v>24</v>
      </c>
    </row>
    <row r="22649" spans="1:3" x14ac:dyDescent="0.2">
      <c r="A22649" s="58" t="s">
        <v>11309</v>
      </c>
      <c r="B22649" s="61">
        <v>3</v>
      </c>
      <c r="C22649" s="61">
        <v>72</v>
      </c>
    </row>
    <row r="22650" spans="1:3" x14ac:dyDescent="0.2">
      <c r="A22650" s="59" t="s">
        <v>11758</v>
      </c>
      <c r="B22650" s="61">
        <v>3</v>
      </c>
      <c r="C22650" s="61">
        <v>72</v>
      </c>
    </row>
    <row r="22651" spans="1:3" x14ac:dyDescent="0.2">
      <c r="A22651" s="60" t="s">
        <v>11759</v>
      </c>
      <c r="B22651" s="61">
        <v>1</v>
      </c>
      <c r="C22651" s="61">
        <v>24</v>
      </c>
    </row>
    <row r="22652" spans="1:3" x14ac:dyDescent="0.2">
      <c r="A22652" s="60" t="s">
        <v>11761</v>
      </c>
      <c r="B22652" s="61">
        <v>1</v>
      </c>
      <c r="C22652" s="61">
        <v>24</v>
      </c>
    </row>
    <row r="22653" spans="1:3" x14ac:dyDescent="0.2">
      <c r="A22653" s="60" t="s">
        <v>11762</v>
      </c>
      <c r="B22653" s="61">
        <v>1</v>
      </c>
      <c r="C22653" s="61">
        <v>24</v>
      </c>
    </row>
    <row r="22654" spans="1:3" x14ac:dyDescent="0.2">
      <c r="A22654" s="58" t="s">
        <v>11310</v>
      </c>
      <c r="B22654" s="61">
        <v>3</v>
      </c>
      <c r="C22654" s="61">
        <v>72</v>
      </c>
    </row>
    <row r="22655" spans="1:3" x14ac:dyDescent="0.2">
      <c r="A22655" s="59" t="s">
        <v>11758</v>
      </c>
      <c r="B22655" s="61">
        <v>3</v>
      </c>
      <c r="C22655" s="61">
        <v>72</v>
      </c>
    </row>
    <row r="22656" spans="1:3" x14ac:dyDescent="0.2">
      <c r="A22656" s="60" t="s">
        <v>11759</v>
      </c>
      <c r="B22656" s="61">
        <v>1</v>
      </c>
      <c r="C22656" s="61">
        <v>24</v>
      </c>
    </row>
    <row r="22657" spans="1:3" x14ac:dyDescent="0.2">
      <c r="A22657" s="60" t="s">
        <v>11761</v>
      </c>
      <c r="B22657" s="61">
        <v>1</v>
      </c>
      <c r="C22657" s="61">
        <v>24</v>
      </c>
    </row>
    <row r="22658" spans="1:3" x14ac:dyDescent="0.2">
      <c r="A22658" s="60" t="s">
        <v>11762</v>
      </c>
      <c r="B22658" s="61">
        <v>1</v>
      </c>
      <c r="C22658" s="61">
        <v>24</v>
      </c>
    </row>
    <row r="22659" spans="1:3" x14ac:dyDescent="0.2">
      <c r="A22659" s="58" t="s">
        <v>11311</v>
      </c>
      <c r="B22659" s="61">
        <v>3</v>
      </c>
      <c r="C22659" s="61">
        <v>72</v>
      </c>
    </row>
    <row r="22660" spans="1:3" x14ac:dyDescent="0.2">
      <c r="A22660" s="59" t="s">
        <v>11758</v>
      </c>
      <c r="B22660" s="61">
        <v>3</v>
      </c>
      <c r="C22660" s="61">
        <v>72</v>
      </c>
    </row>
    <row r="22661" spans="1:3" x14ac:dyDescent="0.2">
      <c r="A22661" s="60" t="s">
        <v>11759</v>
      </c>
      <c r="B22661" s="61">
        <v>1</v>
      </c>
      <c r="C22661" s="61">
        <v>24</v>
      </c>
    </row>
    <row r="22662" spans="1:3" x14ac:dyDescent="0.2">
      <c r="A22662" s="60" t="s">
        <v>11761</v>
      </c>
      <c r="B22662" s="61">
        <v>1</v>
      </c>
      <c r="C22662" s="61">
        <v>24</v>
      </c>
    </row>
    <row r="22663" spans="1:3" x14ac:dyDescent="0.2">
      <c r="A22663" s="60" t="s">
        <v>11762</v>
      </c>
      <c r="B22663" s="61">
        <v>1</v>
      </c>
      <c r="C22663" s="61">
        <v>24</v>
      </c>
    </row>
    <row r="22664" spans="1:3" x14ac:dyDescent="0.2">
      <c r="A22664" s="58" t="s">
        <v>11312</v>
      </c>
      <c r="B22664" s="61">
        <v>3</v>
      </c>
      <c r="C22664" s="61">
        <v>72</v>
      </c>
    </row>
    <row r="22665" spans="1:3" x14ac:dyDescent="0.2">
      <c r="A22665" s="59" t="s">
        <v>11758</v>
      </c>
      <c r="B22665" s="61">
        <v>3</v>
      </c>
      <c r="C22665" s="61">
        <v>72</v>
      </c>
    </row>
    <row r="22666" spans="1:3" x14ac:dyDescent="0.2">
      <c r="A22666" s="60" t="s">
        <v>11759</v>
      </c>
      <c r="B22666" s="61">
        <v>1</v>
      </c>
      <c r="C22666" s="61">
        <v>24</v>
      </c>
    </row>
    <row r="22667" spans="1:3" x14ac:dyDescent="0.2">
      <c r="A22667" s="60" t="s">
        <v>11761</v>
      </c>
      <c r="B22667" s="61">
        <v>1</v>
      </c>
      <c r="C22667" s="61">
        <v>24</v>
      </c>
    </row>
    <row r="22668" spans="1:3" x14ac:dyDescent="0.2">
      <c r="A22668" s="60" t="s">
        <v>11762</v>
      </c>
      <c r="B22668" s="61">
        <v>1</v>
      </c>
      <c r="C22668" s="61">
        <v>24</v>
      </c>
    </row>
    <row r="22669" spans="1:3" x14ac:dyDescent="0.2">
      <c r="A22669" s="58" t="s">
        <v>11313</v>
      </c>
      <c r="B22669" s="61">
        <v>3</v>
      </c>
      <c r="C22669" s="61">
        <v>72</v>
      </c>
    </row>
    <row r="22670" spans="1:3" x14ac:dyDescent="0.2">
      <c r="A22670" s="59" t="s">
        <v>11758</v>
      </c>
      <c r="B22670" s="61">
        <v>3</v>
      </c>
      <c r="C22670" s="61">
        <v>72</v>
      </c>
    </row>
    <row r="22671" spans="1:3" x14ac:dyDescent="0.2">
      <c r="A22671" s="60" t="s">
        <v>11759</v>
      </c>
      <c r="B22671" s="61">
        <v>1</v>
      </c>
      <c r="C22671" s="61">
        <v>24</v>
      </c>
    </row>
    <row r="22672" spans="1:3" x14ac:dyDescent="0.2">
      <c r="A22672" s="60" t="s">
        <v>11761</v>
      </c>
      <c r="B22672" s="61">
        <v>1</v>
      </c>
      <c r="C22672" s="61">
        <v>24</v>
      </c>
    </row>
    <row r="22673" spans="1:3" x14ac:dyDescent="0.2">
      <c r="A22673" s="60" t="s">
        <v>11762</v>
      </c>
      <c r="B22673" s="61">
        <v>1</v>
      </c>
      <c r="C22673" s="61">
        <v>24</v>
      </c>
    </row>
    <row r="22674" spans="1:3" x14ac:dyDescent="0.2">
      <c r="A22674" s="58" t="s">
        <v>11314</v>
      </c>
      <c r="B22674" s="61">
        <v>3</v>
      </c>
      <c r="C22674" s="61">
        <v>72</v>
      </c>
    </row>
    <row r="22675" spans="1:3" x14ac:dyDescent="0.2">
      <c r="A22675" s="59" t="s">
        <v>11758</v>
      </c>
      <c r="B22675" s="61">
        <v>3</v>
      </c>
      <c r="C22675" s="61">
        <v>72</v>
      </c>
    </row>
    <row r="22676" spans="1:3" x14ac:dyDescent="0.2">
      <c r="A22676" s="60" t="s">
        <v>11759</v>
      </c>
      <c r="B22676" s="61">
        <v>1</v>
      </c>
      <c r="C22676" s="61">
        <v>24</v>
      </c>
    </row>
    <row r="22677" spans="1:3" x14ac:dyDescent="0.2">
      <c r="A22677" s="60" t="s">
        <v>11761</v>
      </c>
      <c r="B22677" s="61">
        <v>1</v>
      </c>
      <c r="C22677" s="61">
        <v>24</v>
      </c>
    </row>
    <row r="22678" spans="1:3" x14ac:dyDescent="0.2">
      <c r="A22678" s="60" t="s">
        <v>11762</v>
      </c>
      <c r="B22678" s="61">
        <v>1</v>
      </c>
      <c r="C22678" s="61">
        <v>24</v>
      </c>
    </row>
    <row r="22679" spans="1:3" x14ac:dyDescent="0.2">
      <c r="A22679" s="58" t="s">
        <v>879</v>
      </c>
      <c r="B22679" s="61">
        <v>5</v>
      </c>
      <c r="C22679" s="61">
        <v>120</v>
      </c>
    </row>
    <row r="22680" spans="1:3" x14ac:dyDescent="0.2">
      <c r="A22680" s="59" t="s">
        <v>11758</v>
      </c>
      <c r="B22680" s="61">
        <v>2</v>
      </c>
      <c r="C22680" s="61">
        <v>48</v>
      </c>
    </row>
    <row r="22681" spans="1:3" x14ac:dyDescent="0.2">
      <c r="A22681" s="60" t="s">
        <v>11760</v>
      </c>
      <c r="B22681" s="61">
        <v>1</v>
      </c>
      <c r="C22681" s="61">
        <v>24</v>
      </c>
    </row>
    <row r="22682" spans="1:3" x14ac:dyDescent="0.2">
      <c r="A22682" s="60" t="s">
        <v>11761</v>
      </c>
      <c r="B22682" s="61">
        <v>1</v>
      </c>
      <c r="C22682" s="61">
        <v>24</v>
      </c>
    </row>
    <row r="22683" spans="1:3" x14ac:dyDescent="0.2">
      <c r="A22683" s="59" t="s">
        <v>11763</v>
      </c>
      <c r="B22683" s="61">
        <v>3</v>
      </c>
      <c r="C22683" s="61">
        <v>72</v>
      </c>
    </row>
    <row r="22684" spans="1:3" x14ac:dyDescent="0.2">
      <c r="A22684" s="60" t="s">
        <v>11764</v>
      </c>
      <c r="B22684" s="61">
        <v>1</v>
      </c>
      <c r="C22684" s="61">
        <v>24</v>
      </c>
    </row>
    <row r="22685" spans="1:3" x14ac:dyDescent="0.2">
      <c r="A22685" s="60" t="s">
        <v>11765</v>
      </c>
      <c r="B22685" s="61">
        <v>1</v>
      </c>
      <c r="C22685" s="61">
        <v>24</v>
      </c>
    </row>
    <row r="22686" spans="1:3" x14ac:dyDescent="0.2">
      <c r="A22686" s="60" t="s">
        <v>11766</v>
      </c>
      <c r="B22686" s="61">
        <v>1</v>
      </c>
      <c r="C22686" s="61">
        <v>24</v>
      </c>
    </row>
    <row r="22687" spans="1:3" x14ac:dyDescent="0.2">
      <c r="A22687" s="58" t="s">
        <v>11315</v>
      </c>
      <c r="B22687" s="61">
        <v>3</v>
      </c>
      <c r="C22687" s="61">
        <v>72</v>
      </c>
    </row>
    <row r="22688" spans="1:3" x14ac:dyDescent="0.2">
      <c r="A22688" s="59" t="s">
        <v>11758</v>
      </c>
      <c r="B22688" s="61">
        <v>3</v>
      </c>
      <c r="C22688" s="61">
        <v>72</v>
      </c>
    </row>
    <row r="22689" spans="1:3" x14ac:dyDescent="0.2">
      <c r="A22689" s="60" t="s">
        <v>11759</v>
      </c>
      <c r="B22689" s="61">
        <v>1</v>
      </c>
      <c r="C22689" s="61">
        <v>24</v>
      </c>
    </row>
    <row r="22690" spans="1:3" x14ac:dyDescent="0.2">
      <c r="A22690" s="60" t="s">
        <v>11761</v>
      </c>
      <c r="B22690" s="61">
        <v>1</v>
      </c>
      <c r="C22690" s="61">
        <v>24</v>
      </c>
    </row>
    <row r="22691" spans="1:3" x14ac:dyDescent="0.2">
      <c r="A22691" s="60" t="s">
        <v>11762</v>
      </c>
      <c r="B22691" s="61">
        <v>1</v>
      </c>
      <c r="C22691" s="61">
        <v>24</v>
      </c>
    </row>
    <row r="22692" spans="1:3" x14ac:dyDescent="0.2">
      <c r="A22692" s="58" t="s">
        <v>11316</v>
      </c>
      <c r="B22692" s="61">
        <v>3</v>
      </c>
      <c r="C22692" s="61">
        <v>72</v>
      </c>
    </row>
    <row r="22693" spans="1:3" x14ac:dyDescent="0.2">
      <c r="A22693" s="59" t="s">
        <v>11758</v>
      </c>
      <c r="B22693" s="61">
        <v>3</v>
      </c>
      <c r="C22693" s="61">
        <v>72</v>
      </c>
    </row>
    <row r="22694" spans="1:3" x14ac:dyDescent="0.2">
      <c r="A22694" s="60" t="s">
        <v>11759</v>
      </c>
      <c r="B22694" s="61">
        <v>1</v>
      </c>
      <c r="C22694" s="61">
        <v>24</v>
      </c>
    </row>
    <row r="22695" spans="1:3" x14ac:dyDescent="0.2">
      <c r="A22695" s="60" t="s">
        <v>11761</v>
      </c>
      <c r="B22695" s="61">
        <v>1</v>
      </c>
      <c r="C22695" s="61">
        <v>24</v>
      </c>
    </row>
    <row r="22696" spans="1:3" x14ac:dyDescent="0.2">
      <c r="A22696" s="60" t="s">
        <v>11762</v>
      </c>
      <c r="B22696" s="61">
        <v>1</v>
      </c>
      <c r="C22696" s="61">
        <v>24</v>
      </c>
    </row>
    <row r="22697" spans="1:3" x14ac:dyDescent="0.2">
      <c r="A22697" s="58" t="s">
        <v>11317</v>
      </c>
      <c r="B22697" s="61">
        <v>3</v>
      </c>
      <c r="C22697" s="61">
        <v>72</v>
      </c>
    </row>
    <row r="22698" spans="1:3" x14ac:dyDescent="0.2">
      <c r="A22698" s="59" t="s">
        <v>11758</v>
      </c>
      <c r="B22698" s="61">
        <v>3</v>
      </c>
      <c r="C22698" s="61">
        <v>72</v>
      </c>
    </row>
    <row r="22699" spans="1:3" x14ac:dyDescent="0.2">
      <c r="A22699" s="60" t="s">
        <v>11759</v>
      </c>
      <c r="B22699" s="61">
        <v>1</v>
      </c>
      <c r="C22699" s="61">
        <v>24</v>
      </c>
    </row>
    <row r="22700" spans="1:3" x14ac:dyDescent="0.2">
      <c r="A22700" s="60" t="s">
        <v>11761</v>
      </c>
      <c r="B22700" s="61">
        <v>1</v>
      </c>
      <c r="C22700" s="61">
        <v>24</v>
      </c>
    </row>
    <row r="22701" spans="1:3" x14ac:dyDescent="0.2">
      <c r="A22701" s="60" t="s">
        <v>11762</v>
      </c>
      <c r="B22701" s="61">
        <v>1</v>
      </c>
      <c r="C22701" s="61">
        <v>24</v>
      </c>
    </row>
    <row r="22702" spans="1:3" x14ac:dyDescent="0.2">
      <c r="A22702" s="58" t="s">
        <v>11318</v>
      </c>
      <c r="B22702" s="61">
        <v>3</v>
      </c>
      <c r="C22702" s="61">
        <v>72</v>
      </c>
    </row>
    <row r="22703" spans="1:3" x14ac:dyDescent="0.2">
      <c r="A22703" s="59" t="s">
        <v>11758</v>
      </c>
      <c r="B22703" s="61">
        <v>3</v>
      </c>
      <c r="C22703" s="61">
        <v>72</v>
      </c>
    </row>
    <row r="22704" spans="1:3" x14ac:dyDescent="0.2">
      <c r="A22704" s="60" t="s">
        <v>11759</v>
      </c>
      <c r="B22704" s="61">
        <v>1</v>
      </c>
      <c r="C22704" s="61">
        <v>24</v>
      </c>
    </row>
    <row r="22705" spans="1:3" x14ac:dyDescent="0.2">
      <c r="A22705" s="60" t="s">
        <v>11761</v>
      </c>
      <c r="B22705" s="61">
        <v>1</v>
      </c>
      <c r="C22705" s="61">
        <v>24</v>
      </c>
    </row>
    <row r="22706" spans="1:3" x14ac:dyDescent="0.2">
      <c r="A22706" s="60" t="s">
        <v>11762</v>
      </c>
      <c r="B22706" s="61">
        <v>1</v>
      </c>
      <c r="C22706" s="61">
        <v>24</v>
      </c>
    </row>
    <row r="22707" spans="1:3" x14ac:dyDescent="0.2">
      <c r="A22707" s="58" t="s">
        <v>11319</v>
      </c>
      <c r="B22707" s="61">
        <v>3</v>
      </c>
      <c r="C22707" s="61">
        <v>72</v>
      </c>
    </row>
    <row r="22708" spans="1:3" x14ac:dyDescent="0.2">
      <c r="A22708" s="59" t="s">
        <v>11758</v>
      </c>
      <c r="B22708" s="61">
        <v>3</v>
      </c>
      <c r="C22708" s="61">
        <v>72</v>
      </c>
    </row>
    <row r="22709" spans="1:3" x14ac:dyDescent="0.2">
      <c r="A22709" s="60" t="s">
        <v>11759</v>
      </c>
      <c r="B22709" s="61">
        <v>1</v>
      </c>
      <c r="C22709" s="61">
        <v>24</v>
      </c>
    </row>
    <row r="22710" spans="1:3" x14ac:dyDescent="0.2">
      <c r="A22710" s="60" t="s">
        <v>11761</v>
      </c>
      <c r="B22710" s="61">
        <v>1</v>
      </c>
      <c r="C22710" s="61">
        <v>24</v>
      </c>
    </row>
    <row r="22711" spans="1:3" x14ac:dyDescent="0.2">
      <c r="A22711" s="60" t="s">
        <v>11762</v>
      </c>
      <c r="B22711" s="61">
        <v>1</v>
      </c>
      <c r="C22711" s="61">
        <v>24</v>
      </c>
    </row>
    <row r="22712" spans="1:3" x14ac:dyDescent="0.2">
      <c r="A22712" s="58" t="s">
        <v>11320</v>
      </c>
      <c r="B22712" s="61">
        <v>3</v>
      </c>
      <c r="C22712" s="61">
        <v>72</v>
      </c>
    </row>
    <row r="22713" spans="1:3" x14ac:dyDescent="0.2">
      <c r="A22713" s="59" t="s">
        <v>11758</v>
      </c>
      <c r="B22713" s="61">
        <v>3</v>
      </c>
      <c r="C22713" s="61">
        <v>72</v>
      </c>
    </row>
    <row r="22714" spans="1:3" x14ac:dyDescent="0.2">
      <c r="A22714" s="60" t="s">
        <v>11759</v>
      </c>
      <c r="B22714" s="61">
        <v>1</v>
      </c>
      <c r="C22714" s="61">
        <v>24</v>
      </c>
    </row>
    <row r="22715" spans="1:3" x14ac:dyDescent="0.2">
      <c r="A22715" s="60" t="s">
        <v>11761</v>
      </c>
      <c r="B22715" s="61">
        <v>1</v>
      </c>
      <c r="C22715" s="61">
        <v>24</v>
      </c>
    </row>
    <row r="22716" spans="1:3" x14ac:dyDescent="0.2">
      <c r="A22716" s="60" t="s">
        <v>11762</v>
      </c>
      <c r="B22716" s="61">
        <v>1</v>
      </c>
      <c r="C22716" s="61">
        <v>24</v>
      </c>
    </row>
    <row r="22717" spans="1:3" x14ac:dyDescent="0.2">
      <c r="A22717" s="58" t="s">
        <v>11321</v>
      </c>
      <c r="B22717" s="61">
        <v>3</v>
      </c>
      <c r="C22717" s="61">
        <v>72</v>
      </c>
    </row>
    <row r="22718" spans="1:3" x14ac:dyDescent="0.2">
      <c r="A22718" s="59" t="s">
        <v>11758</v>
      </c>
      <c r="B22718" s="61">
        <v>3</v>
      </c>
      <c r="C22718" s="61">
        <v>72</v>
      </c>
    </row>
    <row r="22719" spans="1:3" x14ac:dyDescent="0.2">
      <c r="A22719" s="60" t="s">
        <v>11759</v>
      </c>
      <c r="B22719" s="61">
        <v>1</v>
      </c>
      <c r="C22719" s="61">
        <v>24</v>
      </c>
    </row>
    <row r="22720" spans="1:3" x14ac:dyDescent="0.2">
      <c r="A22720" s="60" t="s">
        <v>11761</v>
      </c>
      <c r="B22720" s="61">
        <v>1</v>
      </c>
      <c r="C22720" s="61">
        <v>24</v>
      </c>
    </row>
    <row r="22721" spans="1:3" x14ac:dyDescent="0.2">
      <c r="A22721" s="60" t="s">
        <v>11762</v>
      </c>
      <c r="B22721" s="61">
        <v>1</v>
      </c>
      <c r="C22721" s="61">
        <v>24</v>
      </c>
    </row>
    <row r="22722" spans="1:3" x14ac:dyDescent="0.2">
      <c r="A22722" s="58" t="s">
        <v>11322</v>
      </c>
      <c r="B22722" s="61">
        <v>3</v>
      </c>
      <c r="C22722" s="61">
        <v>72</v>
      </c>
    </row>
    <row r="22723" spans="1:3" x14ac:dyDescent="0.2">
      <c r="A22723" s="59" t="s">
        <v>11758</v>
      </c>
      <c r="B22723" s="61">
        <v>3</v>
      </c>
      <c r="C22723" s="61">
        <v>72</v>
      </c>
    </row>
    <row r="22724" spans="1:3" x14ac:dyDescent="0.2">
      <c r="A22724" s="60" t="s">
        <v>11759</v>
      </c>
      <c r="B22724" s="61">
        <v>1</v>
      </c>
      <c r="C22724" s="61">
        <v>24</v>
      </c>
    </row>
    <row r="22725" spans="1:3" x14ac:dyDescent="0.2">
      <c r="A22725" s="60" t="s">
        <v>11761</v>
      </c>
      <c r="B22725" s="61">
        <v>1</v>
      </c>
      <c r="C22725" s="61">
        <v>24</v>
      </c>
    </row>
    <row r="22726" spans="1:3" x14ac:dyDescent="0.2">
      <c r="A22726" s="60" t="s">
        <v>11762</v>
      </c>
      <c r="B22726" s="61">
        <v>1</v>
      </c>
      <c r="C22726" s="61">
        <v>24</v>
      </c>
    </row>
    <row r="22727" spans="1:3" x14ac:dyDescent="0.2">
      <c r="A22727" s="58" t="s">
        <v>11323</v>
      </c>
      <c r="B22727" s="61">
        <v>3</v>
      </c>
      <c r="C22727" s="61">
        <v>72</v>
      </c>
    </row>
    <row r="22728" spans="1:3" x14ac:dyDescent="0.2">
      <c r="A22728" s="59" t="s">
        <v>11758</v>
      </c>
      <c r="B22728" s="61">
        <v>3</v>
      </c>
      <c r="C22728" s="61">
        <v>72</v>
      </c>
    </row>
    <row r="22729" spans="1:3" x14ac:dyDescent="0.2">
      <c r="A22729" s="60" t="s">
        <v>11759</v>
      </c>
      <c r="B22729" s="61">
        <v>1</v>
      </c>
      <c r="C22729" s="61">
        <v>24</v>
      </c>
    </row>
    <row r="22730" spans="1:3" x14ac:dyDescent="0.2">
      <c r="A22730" s="60" t="s">
        <v>11761</v>
      </c>
      <c r="B22730" s="61">
        <v>1</v>
      </c>
      <c r="C22730" s="61">
        <v>24</v>
      </c>
    </row>
    <row r="22731" spans="1:3" x14ac:dyDescent="0.2">
      <c r="A22731" s="60" t="s">
        <v>11762</v>
      </c>
      <c r="B22731" s="61">
        <v>1</v>
      </c>
      <c r="C22731" s="61">
        <v>24</v>
      </c>
    </row>
    <row r="22732" spans="1:3" x14ac:dyDescent="0.2">
      <c r="A22732" s="58" t="s">
        <v>11324</v>
      </c>
      <c r="B22732" s="61">
        <v>3</v>
      </c>
      <c r="C22732" s="61">
        <v>72</v>
      </c>
    </row>
    <row r="22733" spans="1:3" x14ac:dyDescent="0.2">
      <c r="A22733" s="59" t="s">
        <v>11758</v>
      </c>
      <c r="B22733" s="61">
        <v>3</v>
      </c>
      <c r="C22733" s="61">
        <v>72</v>
      </c>
    </row>
    <row r="22734" spans="1:3" x14ac:dyDescent="0.2">
      <c r="A22734" s="60" t="s">
        <v>11759</v>
      </c>
      <c r="B22734" s="61">
        <v>1</v>
      </c>
      <c r="C22734" s="61">
        <v>24</v>
      </c>
    </row>
    <row r="22735" spans="1:3" x14ac:dyDescent="0.2">
      <c r="A22735" s="60" t="s">
        <v>11761</v>
      </c>
      <c r="B22735" s="61">
        <v>1</v>
      </c>
      <c r="C22735" s="61">
        <v>24</v>
      </c>
    </row>
    <row r="22736" spans="1:3" x14ac:dyDescent="0.2">
      <c r="A22736" s="60" t="s">
        <v>11762</v>
      </c>
      <c r="B22736" s="61">
        <v>1</v>
      </c>
      <c r="C22736" s="61">
        <v>24</v>
      </c>
    </row>
    <row r="22737" spans="1:3" x14ac:dyDescent="0.2">
      <c r="A22737" s="58" t="s">
        <v>880</v>
      </c>
      <c r="B22737" s="61">
        <v>5</v>
      </c>
      <c r="C22737" s="61">
        <v>120</v>
      </c>
    </row>
    <row r="22738" spans="1:3" x14ac:dyDescent="0.2">
      <c r="A22738" s="59" t="s">
        <v>11758</v>
      </c>
      <c r="B22738" s="61">
        <v>2</v>
      </c>
      <c r="C22738" s="61">
        <v>48</v>
      </c>
    </row>
    <row r="22739" spans="1:3" x14ac:dyDescent="0.2">
      <c r="A22739" s="60" t="s">
        <v>11760</v>
      </c>
      <c r="B22739" s="61">
        <v>1</v>
      </c>
      <c r="C22739" s="61">
        <v>24</v>
      </c>
    </row>
    <row r="22740" spans="1:3" x14ac:dyDescent="0.2">
      <c r="A22740" s="60" t="s">
        <v>11761</v>
      </c>
      <c r="B22740" s="61">
        <v>1</v>
      </c>
      <c r="C22740" s="61">
        <v>24</v>
      </c>
    </row>
    <row r="22741" spans="1:3" x14ac:dyDescent="0.2">
      <c r="A22741" s="59" t="s">
        <v>11763</v>
      </c>
      <c r="B22741" s="61">
        <v>3</v>
      </c>
      <c r="C22741" s="61">
        <v>72</v>
      </c>
    </row>
    <row r="22742" spans="1:3" x14ac:dyDescent="0.2">
      <c r="A22742" s="60" t="s">
        <v>11764</v>
      </c>
      <c r="B22742" s="61">
        <v>1</v>
      </c>
      <c r="C22742" s="61">
        <v>24</v>
      </c>
    </row>
    <row r="22743" spans="1:3" x14ac:dyDescent="0.2">
      <c r="A22743" s="60" t="s">
        <v>11765</v>
      </c>
      <c r="B22743" s="61">
        <v>1</v>
      </c>
      <c r="C22743" s="61">
        <v>24</v>
      </c>
    </row>
    <row r="22744" spans="1:3" x14ac:dyDescent="0.2">
      <c r="A22744" s="60" t="s">
        <v>11766</v>
      </c>
      <c r="B22744" s="61">
        <v>1</v>
      </c>
      <c r="C22744" s="61">
        <v>24</v>
      </c>
    </row>
    <row r="22745" spans="1:3" x14ac:dyDescent="0.2">
      <c r="A22745" s="58" t="s">
        <v>11325</v>
      </c>
      <c r="B22745" s="61">
        <v>3</v>
      </c>
      <c r="C22745" s="61">
        <v>72</v>
      </c>
    </row>
    <row r="22746" spans="1:3" x14ac:dyDescent="0.2">
      <c r="A22746" s="59" t="s">
        <v>11758</v>
      </c>
      <c r="B22746" s="61">
        <v>3</v>
      </c>
      <c r="C22746" s="61">
        <v>72</v>
      </c>
    </row>
    <row r="22747" spans="1:3" x14ac:dyDescent="0.2">
      <c r="A22747" s="60" t="s">
        <v>11759</v>
      </c>
      <c r="B22747" s="61">
        <v>1</v>
      </c>
      <c r="C22747" s="61">
        <v>24</v>
      </c>
    </row>
    <row r="22748" spans="1:3" x14ac:dyDescent="0.2">
      <c r="A22748" s="60" t="s">
        <v>11761</v>
      </c>
      <c r="B22748" s="61">
        <v>1</v>
      </c>
      <c r="C22748" s="61">
        <v>24</v>
      </c>
    </row>
    <row r="22749" spans="1:3" x14ac:dyDescent="0.2">
      <c r="A22749" s="60" t="s">
        <v>11762</v>
      </c>
      <c r="B22749" s="61">
        <v>1</v>
      </c>
      <c r="C22749" s="61">
        <v>24</v>
      </c>
    </row>
    <row r="22750" spans="1:3" x14ac:dyDescent="0.2">
      <c r="A22750" s="58" t="s">
        <v>11326</v>
      </c>
      <c r="B22750" s="61">
        <v>3</v>
      </c>
      <c r="C22750" s="61">
        <v>72</v>
      </c>
    </row>
    <row r="22751" spans="1:3" x14ac:dyDescent="0.2">
      <c r="A22751" s="59" t="s">
        <v>11758</v>
      </c>
      <c r="B22751" s="61">
        <v>3</v>
      </c>
      <c r="C22751" s="61">
        <v>72</v>
      </c>
    </row>
    <row r="22752" spans="1:3" x14ac:dyDescent="0.2">
      <c r="A22752" s="60" t="s">
        <v>11759</v>
      </c>
      <c r="B22752" s="61">
        <v>1</v>
      </c>
      <c r="C22752" s="61">
        <v>24</v>
      </c>
    </row>
    <row r="22753" spans="1:3" x14ac:dyDescent="0.2">
      <c r="A22753" s="60" t="s">
        <v>11761</v>
      </c>
      <c r="B22753" s="61">
        <v>1</v>
      </c>
      <c r="C22753" s="61">
        <v>24</v>
      </c>
    </row>
    <row r="22754" spans="1:3" x14ac:dyDescent="0.2">
      <c r="A22754" s="60" t="s">
        <v>11762</v>
      </c>
      <c r="B22754" s="61">
        <v>1</v>
      </c>
      <c r="C22754" s="61">
        <v>24</v>
      </c>
    </row>
    <row r="22755" spans="1:3" x14ac:dyDescent="0.2">
      <c r="A22755" s="58" t="s">
        <v>11327</v>
      </c>
      <c r="B22755" s="61">
        <v>3</v>
      </c>
      <c r="C22755" s="61">
        <v>72</v>
      </c>
    </row>
    <row r="22756" spans="1:3" x14ac:dyDescent="0.2">
      <c r="A22756" s="59" t="s">
        <v>11758</v>
      </c>
      <c r="B22756" s="61">
        <v>3</v>
      </c>
      <c r="C22756" s="61">
        <v>72</v>
      </c>
    </row>
    <row r="22757" spans="1:3" x14ac:dyDescent="0.2">
      <c r="A22757" s="60" t="s">
        <v>11759</v>
      </c>
      <c r="B22757" s="61">
        <v>1</v>
      </c>
      <c r="C22757" s="61">
        <v>24</v>
      </c>
    </row>
    <row r="22758" spans="1:3" x14ac:dyDescent="0.2">
      <c r="A22758" s="60" t="s">
        <v>11761</v>
      </c>
      <c r="B22758" s="61">
        <v>1</v>
      </c>
      <c r="C22758" s="61">
        <v>24</v>
      </c>
    </row>
    <row r="22759" spans="1:3" x14ac:dyDescent="0.2">
      <c r="A22759" s="60" t="s">
        <v>11762</v>
      </c>
      <c r="B22759" s="61">
        <v>1</v>
      </c>
      <c r="C22759" s="61">
        <v>24</v>
      </c>
    </row>
    <row r="22760" spans="1:3" x14ac:dyDescent="0.2">
      <c r="A22760" s="58" t="s">
        <v>11328</v>
      </c>
      <c r="B22760" s="61">
        <v>3</v>
      </c>
      <c r="C22760" s="61">
        <v>72</v>
      </c>
    </row>
    <row r="22761" spans="1:3" x14ac:dyDescent="0.2">
      <c r="A22761" s="59" t="s">
        <v>11758</v>
      </c>
      <c r="B22761" s="61">
        <v>3</v>
      </c>
      <c r="C22761" s="61">
        <v>72</v>
      </c>
    </row>
    <row r="22762" spans="1:3" x14ac:dyDescent="0.2">
      <c r="A22762" s="60" t="s">
        <v>11759</v>
      </c>
      <c r="B22762" s="61">
        <v>1</v>
      </c>
      <c r="C22762" s="61">
        <v>24</v>
      </c>
    </row>
    <row r="22763" spans="1:3" x14ac:dyDescent="0.2">
      <c r="A22763" s="60" t="s">
        <v>11761</v>
      </c>
      <c r="B22763" s="61">
        <v>1</v>
      </c>
      <c r="C22763" s="61">
        <v>24</v>
      </c>
    </row>
    <row r="22764" spans="1:3" x14ac:dyDescent="0.2">
      <c r="A22764" s="60" t="s">
        <v>11762</v>
      </c>
      <c r="B22764" s="61">
        <v>1</v>
      </c>
      <c r="C22764" s="61">
        <v>24</v>
      </c>
    </row>
    <row r="22765" spans="1:3" x14ac:dyDescent="0.2">
      <c r="A22765" s="58" t="s">
        <v>11329</v>
      </c>
      <c r="B22765" s="61">
        <v>3</v>
      </c>
      <c r="C22765" s="61">
        <v>72</v>
      </c>
    </row>
    <row r="22766" spans="1:3" x14ac:dyDescent="0.2">
      <c r="A22766" s="59" t="s">
        <v>11758</v>
      </c>
      <c r="B22766" s="61">
        <v>3</v>
      </c>
      <c r="C22766" s="61">
        <v>72</v>
      </c>
    </row>
    <row r="22767" spans="1:3" x14ac:dyDescent="0.2">
      <c r="A22767" s="60" t="s">
        <v>11759</v>
      </c>
      <c r="B22767" s="61">
        <v>1</v>
      </c>
      <c r="C22767" s="61">
        <v>24</v>
      </c>
    </row>
    <row r="22768" spans="1:3" x14ac:dyDescent="0.2">
      <c r="A22768" s="60" t="s">
        <v>11761</v>
      </c>
      <c r="B22768" s="61">
        <v>1</v>
      </c>
      <c r="C22768" s="61">
        <v>24</v>
      </c>
    </row>
    <row r="22769" spans="1:3" x14ac:dyDescent="0.2">
      <c r="A22769" s="60" t="s">
        <v>11762</v>
      </c>
      <c r="B22769" s="61">
        <v>1</v>
      </c>
      <c r="C22769" s="61">
        <v>24</v>
      </c>
    </row>
    <row r="22770" spans="1:3" x14ac:dyDescent="0.2">
      <c r="A22770" s="58" t="s">
        <v>11330</v>
      </c>
      <c r="B22770" s="61">
        <v>3</v>
      </c>
      <c r="C22770" s="61">
        <v>72</v>
      </c>
    </row>
    <row r="22771" spans="1:3" x14ac:dyDescent="0.2">
      <c r="A22771" s="59" t="s">
        <v>11758</v>
      </c>
      <c r="B22771" s="61">
        <v>3</v>
      </c>
      <c r="C22771" s="61">
        <v>72</v>
      </c>
    </row>
    <row r="22772" spans="1:3" x14ac:dyDescent="0.2">
      <c r="A22772" s="60" t="s">
        <v>11759</v>
      </c>
      <c r="B22772" s="61">
        <v>1</v>
      </c>
      <c r="C22772" s="61">
        <v>24</v>
      </c>
    </row>
    <row r="22773" spans="1:3" x14ac:dyDescent="0.2">
      <c r="A22773" s="60" t="s">
        <v>11761</v>
      </c>
      <c r="B22773" s="61">
        <v>1</v>
      </c>
      <c r="C22773" s="61">
        <v>24</v>
      </c>
    </row>
    <row r="22774" spans="1:3" x14ac:dyDescent="0.2">
      <c r="A22774" s="60" t="s">
        <v>11762</v>
      </c>
      <c r="B22774" s="61">
        <v>1</v>
      </c>
      <c r="C22774" s="61">
        <v>24</v>
      </c>
    </row>
    <row r="22775" spans="1:3" x14ac:dyDescent="0.2">
      <c r="A22775" s="58" t="s">
        <v>11331</v>
      </c>
      <c r="B22775" s="61">
        <v>3</v>
      </c>
      <c r="C22775" s="61">
        <v>72</v>
      </c>
    </row>
    <row r="22776" spans="1:3" x14ac:dyDescent="0.2">
      <c r="A22776" s="59" t="s">
        <v>11758</v>
      </c>
      <c r="B22776" s="61">
        <v>3</v>
      </c>
      <c r="C22776" s="61">
        <v>72</v>
      </c>
    </row>
    <row r="22777" spans="1:3" x14ac:dyDescent="0.2">
      <c r="A22777" s="60" t="s">
        <v>11759</v>
      </c>
      <c r="B22777" s="61">
        <v>1</v>
      </c>
      <c r="C22777" s="61">
        <v>24</v>
      </c>
    </row>
    <row r="22778" spans="1:3" x14ac:dyDescent="0.2">
      <c r="A22778" s="60" t="s">
        <v>11761</v>
      </c>
      <c r="B22778" s="61">
        <v>1</v>
      </c>
      <c r="C22778" s="61">
        <v>24</v>
      </c>
    </row>
    <row r="22779" spans="1:3" x14ac:dyDescent="0.2">
      <c r="A22779" s="60" t="s">
        <v>11762</v>
      </c>
      <c r="B22779" s="61">
        <v>1</v>
      </c>
      <c r="C22779" s="61">
        <v>24</v>
      </c>
    </row>
    <row r="22780" spans="1:3" x14ac:dyDescent="0.2">
      <c r="A22780" s="58" t="s">
        <v>11332</v>
      </c>
      <c r="B22780" s="61">
        <v>3</v>
      </c>
      <c r="C22780" s="61">
        <v>72</v>
      </c>
    </row>
    <row r="22781" spans="1:3" x14ac:dyDescent="0.2">
      <c r="A22781" s="59" t="s">
        <v>11758</v>
      </c>
      <c r="B22781" s="61">
        <v>3</v>
      </c>
      <c r="C22781" s="61">
        <v>72</v>
      </c>
    </row>
    <row r="22782" spans="1:3" x14ac:dyDescent="0.2">
      <c r="A22782" s="60" t="s">
        <v>11759</v>
      </c>
      <c r="B22782" s="61">
        <v>1</v>
      </c>
      <c r="C22782" s="61">
        <v>24</v>
      </c>
    </row>
    <row r="22783" spans="1:3" x14ac:dyDescent="0.2">
      <c r="A22783" s="60" t="s">
        <v>11761</v>
      </c>
      <c r="B22783" s="61">
        <v>1</v>
      </c>
      <c r="C22783" s="61">
        <v>24</v>
      </c>
    </row>
    <row r="22784" spans="1:3" x14ac:dyDescent="0.2">
      <c r="A22784" s="60" t="s">
        <v>11762</v>
      </c>
      <c r="B22784" s="61">
        <v>1</v>
      </c>
      <c r="C22784" s="61">
        <v>24</v>
      </c>
    </row>
    <row r="22785" spans="1:3" x14ac:dyDescent="0.2">
      <c r="A22785" s="58" t="s">
        <v>11333</v>
      </c>
      <c r="B22785" s="61">
        <v>3</v>
      </c>
      <c r="C22785" s="61">
        <v>72</v>
      </c>
    </row>
    <row r="22786" spans="1:3" x14ac:dyDescent="0.2">
      <c r="A22786" s="59" t="s">
        <v>11758</v>
      </c>
      <c r="B22786" s="61">
        <v>3</v>
      </c>
      <c r="C22786" s="61">
        <v>72</v>
      </c>
    </row>
    <row r="22787" spans="1:3" x14ac:dyDescent="0.2">
      <c r="A22787" s="60" t="s">
        <v>11759</v>
      </c>
      <c r="B22787" s="61">
        <v>1</v>
      </c>
      <c r="C22787" s="61">
        <v>24</v>
      </c>
    </row>
    <row r="22788" spans="1:3" x14ac:dyDescent="0.2">
      <c r="A22788" s="60" t="s">
        <v>11761</v>
      </c>
      <c r="B22788" s="61">
        <v>1</v>
      </c>
      <c r="C22788" s="61">
        <v>24</v>
      </c>
    </row>
    <row r="22789" spans="1:3" x14ac:dyDescent="0.2">
      <c r="A22789" s="60" t="s">
        <v>11762</v>
      </c>
      <c r="B22789" s="61">
        <v>1</v>
      </c>
      <c r="C22789" s="61">
        <v>24</v>
      </c>
    </row>
    <row r="22790" spans="1:3" x14ac:dyDescent="0.2">
      <c r="A22790" s="58" t="s">
        <v>11334</v>
      </c>
      <c r="B22790" s="61">
        <v>3</v>
      </c>
      <c r="C22790" s="61">
        <v>72</v>
      </c>
    </row>
    <row r="22791" spans="1:3" x14ac:dyDescent="0.2">
      <c r="A22791" s="59" t="s">
        <v>11758</v>
      </c>
      <c r="B22791" s="61">
        <v>3</v>
      </c>
      <c r="C22791" s="61">
        <v>72</v>
      </c>
    </row>
    <row r="22792" spans="1:3" x14ac:dyDescent="0.2">
      <c r="A22792" s="60" t="s">
        <v>11759</v>
      </c>
      <c r="B22792" s="61">
        <v>1</v>
      </c>
      <c r="C22792" s="61">
        <v>24</v>
      </c>
    </row>
    <row r="22793" spans="1:3" x14ac:dyDescent="0.2">
      <c r="A22793" s="60" t="s">
        <v>11761</v>
      </c>
      <c r="B22793" s="61">
        <v>1</v>
      </c>
      <c r="C22793" s="61">
        <v>24</v>
      </c>
    </row>
    <row r="22794" spans="1:3" x14ac:dyDescent="0.2">
      <c r="A22794" s="60" t="s">
        <v>11762</v>
      </c>
      <c r="B22794" s="61">
        <v>1</v>
      </c>
      <c r="C22794" s="61">
        <v>24</v>
      </c>
    </row>
    <row r="22795" spans="1:3" x14ac:dyDescent="0.2">
      <c r="A22795" s="58" t="s">
        <v>881</v>
      </c>
      <c r="B22795" s="61">
        <v>5</v>
      </c>
      <c r="C22795" s="61">
        <v>120</v>
      </c>
    </row>
    <row r="22796" spans="1:3" x14ac:dyDescent="0.2">
      <c r="A22796" s="59" t="s">
        <v>11758</v>
      </c>
      <c r="B22796" s="61">
        <v>2</v>
      </c>
      <c r="C22796" s="61">
        <v>48</v>
      </c>
    </row>
    <row r="22797" spans="1:3" x14ac:dyDescent="0.2">
      <c r="A22797" s="60" t="s">
        <v>11760</v>
      </c>
      <c r="B22797" s="61">
        <v>1</v>
      </c>
      <c r="C22797" s="61">
        <v>24</v>
      </c>
    </row>
    <row r="22798" spans="1:3" x14ac:dyDescent="0.2">
      <c r="A22798" s="60" t="s">
        <v>11761</v>
      </c>
      <c r="B22798" s="61">
        <v>1</v>
      </c>
      <c r="C22798" s="61">
        <v>24</v>
      </c>
    </row>
    <row r="22799" spans="1:3" x14ac:dyDescent="0.2">
      <c r="A22799" s="59" t="s">
        <v>11763</v>
      </c>
      <c r="B22799" s="61">
        <v>3</v>
      </c>
      <c r="C22799" s="61">
        <v>72</v>
      </c>
    </row>
    <row r="22800" spans="1:3" x14ac:dyDescent="0.2">
      <c r="A22800" s="60" t="s">
        <v>11764</v>
      </c>
      <c r="B22800" s="61">
        <v>1</v>
      </c>
      <c r="C22800" s="61">
        <v>24</v>
      </c>
    </row>
    <row r="22801" spans="1:3" x14ac:dyDescent="0.2">
      <c r="A22801" s="60" t="s">
        <v>11765</v>
      </c>
      <c r="B22801" s="61">
        <v>1</v>
      </c>
      <c r="C22801" s="61">
        <v>24</v>
      </c>
    </row>
    <row r="22802" spans="1:3" x14ac:dyDescent="0.2">
      <c r="A22802" s="60" t="s">
        <v>11766</v>
      </c>
      <c r="B22802" s="61">
        <v>1</v>
      </c>
      <c r="C22802" s="61">
        <v>24</v>
      </c>
    </row>
    <row r="22803" spans="1:3" x14ac:dyDescent="0.2">
      <c r="A22803" s="58" t="s">
        <v>11335</v>
      </c>
      <c r="B22803" s="61">
        <v>3</v>
      </c>
      <c r="C22803" s="61">
        <v>72</v>
      </c>
    </row>
    <row r="22804" spans="1:3" x14ac:dyDescent="0.2">
      <c r="A22804" s="59" t="s">
        <v>11758</v>
      </c>
      <c r="B22804" s="61">
        <v>3</v>
      </c>
      <c r="C22804" s="61">
        <v>72</v>
      </c>
    </row>
    <row r="22805" spans="1:3" x14ac:dyDescent="0.2">
      <c r="A22805" s="60" t="s">
        <v>11759</v>
      </c>
      <c r="B22805" s="61">
        <v>1</v>
      </c>
      <c r="C22805" s="61">
        <v>24</v>
      </c>
    </row>
    <row r="22806" spans="1:3" x14ac:dyDescent="0.2">
      <c r="A22806" s="60" t="s">
        <v>11761</v>
      </c>
      <c r="B22806" s="61">
        <v>1</v>
      </c>
      <c r="C22806" s="61">
        <v>24</v>
      </c>
    </row>
    <row r="22807" spans="1:3" x14ac:dyDescent="0.2">
      <c r="A22807" s="60" t="s">
        <v>11762</v>
      </c>
      <c r="B22807" s="61">
        <v>1</v>
      </c>
      <c r="C22807" s="61">
        <v>24</v>
      </c>
    </row>
    <row r="22808" spans="1:3" x14ac:dyDescent="0.2">
      <c r="A22808" s="58" t="s">
        <v>11336</v>
      </c>
      <c r="B22808" s="61">
        <v>3</v>
      </c>
      <c r="C22808" s="61">
        <v>72</v>
      </c>
    </row>
    <row r="22809" spans="1:3" x14ac:dyDescent="0.2">
      <c r="A22809" s="59" t="s">
        <v>11758</v>
      </c>
      <c r="B22809" s="61">
        <v>3</v>
      </c>
      <c r="C22809" s="61">
        <v>72</v>
      </c>
    </row>
    <row r="22810" spans="1:3" x14ac:dyDescent="0.2">
      <c r="A22810" s="60" t="s">
        <v>11759</v>
      </c>
      <c r="B22810" s="61">
        <v>1</v>
      </c>
      <c r="C22810" s="61">
        <v>24</v>
      </c>
    </row>
    <row r="22811" spans="1:3" x14ac:dyDescent="0.2">
      <c r="A22811" s="60" t="s">
        <v>11761</v>
      </c>
      <c r="B22811" s="61">
        <v>1</v>
      </c>
      <c r="C22811" s="61">
        <v>24</v>
      </c>
    </row>
    <row r="22812" spans="1:3" x14ac:dyDescent="0.2">
      <c r="A22812" s="60" t="s">
        <v>11762</v>
      </c>
      <c r="B22812" s="61">
        <v>1</v>
      </c>
      <c r="C22812" s="61">
        <v>24</v>
      </c>
    </row>
    <row r="22813" spans="1:3" x14ac:dyDescent="0.2">
      <c r="A22813" s="58" t="s">
        <v>11337</v>
      </c>
      <c r="B22813" s="61">
        <v>3</v>
      </c>
      <c r="C22813" s="61">
        <v>72</v>
      </c>
    </row>
    <row r="22814" spans="1:3" x14ac:dyDescent="0.2">
      <c r="A22814" s="59" t="s">
        <v>11758</v>
      </c>
      <c r="B22814" s="61">
        <v>3</v>
      </c>
      <c r="C22814" s="61">
        <v>72</v>
      </c>
    </row>
    <row r="22815" spans="1:3" x14ac:dyDescent="0.2">
      <c r="A22815" s="60" t="s">
        <v>11759</v>
      </c>
      <c r="B22815" s="61">
        <v>1</v>
      </c>
      <c r="C22815" s="61">
        <v>24</v>
      </c>
    </row>
    <row r="22816" spans="1:3" x14ac:dyDescent="0.2">
      <c r="A22816" s="60" t="s">
        <v>11761</v>
      </c>
      <c r="B22816" s="61">
        <v>1</v>
      </c>
      <c r="C22816" s="61">
        <v>24</v>
      </c>
    </row>
    <row r="22817" spans="1:3" x14ac:dyDescent="0.2">
      <c r="A22817" s="60" t="s">
        <v>11762</v>
      </c>
      <c r="B22817" s="61">
        <v>1</v>
      </c>
      <c r="C22817" s="61">
        <v>24</v>
      </c>
    </row>
    <row r="22818" spans="1:3" x14ac:dyDescent="0.2">
      <c r="A22818" s="58" t="s">
        <v>11338</v>
      </c>
      <c r="B22818" s="61">
        <v>3</v>
      </c>
      <c r="C22818" s="61">
        <v>72</v>
      </c>
    </row>
    <row r="22819" spans="1:3" x14ac:dyDescent="0.2">
      <c r="A22819" s="59" t="s">
        <v>11758</v>
      </c>
      <c r="B22819" s="61">
        <v>3</v>
      </c>
      <c r="C22819" s="61">
        <v>72</v>
      </c>
    </row>
    <row r="22820" spans="1:3" x14ac:dyDescent="0.2">
      <c r="A22820" s="60" t="s">
        <v>11759</v>
      </c>
      <c r="B22820" s="61">
        <v>1</v>
      </c>
      <c r="C22820" s="61">
        <v>24</v>
      </c>
    </row>
    <row r="22821" spans="1:3" x14ac:dyDescent="0.2">
      <c r="A22821" s="60" t="s">
        <v>11761</v>
      </c>
      <c r="B22821" s="61">
        <v>1</v>
      </c>
      <c r="C22821" s="61">
        <v>24</v>
      </c>
    </row>
    <row r="22822" spans="1:3" x14ac:dyDescent="0.2">
      <c r="A22822" s="60" t="s">
        <v>11762</v>
      </c>
      <c r="B22822" s="61">
        <v>1</v>
      </c>
      <c r="C22822" s="61">
        <v>24</v>
      </c>
    </row>
    <row r="22823" spans="1:3" x14ac:dyDescent="0.2">
      <c r="A22823" s="58" t="s">
        <v>11339</v>
      </c>
      <c r="B22823" s="61">
        <v>3</v>
      </c>
      <c r="C22823" s="61">
        <v>72</v>
      </c>
    </row>
    <row r="22824" spans="1:3" x14ac:dyDescent="0.2">
      <c r="A22824" s="59" t="s">
        <v>11758</v>
      </c>
      <c r="B22824" s="61">
        <v>3</v>
      </c>
      <c r="C22824" s="61">
        <v>72</v>
      </c>
    </row>
    <row r="22825" spans="1:3" x14ac:dyDescent="0.2">
      <c r="A22825" s="60" t="s">
        <v>11759</v>
      </c>
      <c r="B22825" s="61">
        <v>1</v>
      </c>
      <c r="C22825" s="61">
        <v>24</v>
      </c>
    </row>
    <row r="22826" spans="1:3" x14ac:dyDescent="0.2">
      <c r="A22826" s="60" t="s">
        <v>11761</v>
      </c>
      <c r="B22826" s="61">
        <v>1</v>
      </c>
      <c r="C22826" s="61">
        <v>24</v>
      </c>
    </row>
    <row r="22827" spans="1:3" x14ac:dyDescent="0.2">
      <c r="A22827" s="60" t="s">
        <v>11762</v>
      </c>
      <c r="B22827" s="61">
        <v>1</v>
      </c>
      <c r="C22827" s="61">
        <v>24</v>
      </c>
    </row>
    <row r="22828" spans="1:3" x14ac:dyDescent="0.2">
      <c r="A22828" s="58" t="s">
        <v>11340</v>
      </c>
      <c r="B22828" s="61">
        <v>3</v>
      </c>
      <c r="C22828" s="61">
        <v>72</v>
      </c>
    </row>
    <row r="22829" spans="1:3" x14ac:dyDescent="0.2">
      <c r="A22829" s="59" t="s">
        <v>11758</v>
      </c>
      <c r="B22829" s="61">
        <v>3</v>
      </c>
      <c r="C22829" s="61">
        <v>72</v>
      </c>
    </row>
    <row r="22830" spans="1:3" x14ac:dyDescent="0.2">
      <c r="A22830" s="60" t="s">
        <v>11759</v>
      </c>
      <c r="B22830" s="61">
        <v>1</v>
      </c>
      <c r="C22830" s="61">
        <v>24</v>
      </c>
    </row>
    <row r="22831" spans="1:3" x14ac:dyDescent="0.2">
      <c r="A22831" s="60" t="s">
        <v>11761</v>
      </c>
      <c r="B22831" s="61">
        <v>1</v>
      </c>
      <c r="C22831" s="61">
        <v>24</v>
      </c>
    </row>
    <row r="22832" spans="1:3" x14ac:dyDescent="0.2">
      <c r="A22832" s="60" t="s">
        <v>11762</v>
      </c>
      <c r="B22832" s="61">
        <v>1</v>
      </c>
      <c r="C22832" s="61">
        <v>24</v>
      </c>
    </row>
    <row r="22833" spans="1:3" x14ac:dyDescent="0.2">
      <c r="A22833" s="58" t="s">
        <v>11341</v>
      </c>
      <c r="B22833" s="61">
        <v>3</v>
      </c>
      <c r="C22833" s="61">
        <v>72</v>
      </c>
    </row>
    <row r="22834" spans="1:3" x14ac:dyDescent="0.2">
      <c r="A22834" s="59" t="s">
        <v>11758</v>
      </c>
      <c r="B22834" s="61">
        <v>3</v>
      </c>
      <c r="C22834" s="61">
        <v>72</v>
      </c>
    </row>
    <row r="22835" spans="1:3" x14ac:dyDescent="0.2">
      <c r="A22835" s="60" t="s">
        <v>11759</v>
      </c>
      <c r="B22835" s="61">
        <v>1</v>
      </c>
      <c r="C22835" s="61">
        <v>24</v>
      </c>
    </row>
    <row r="22836" spans="1:3" x14ac:dyDescent="0.2">
      <c r="A22836" s="60" t="s">
        <v>11761</v>
      </c>
      <c r="B22836" s="61">
        <v>1</v>
      </c>
      <c r="C22836" s="61">
        <v>24</v>
      </c>
    </row>
    <row r="22837" spans="1:3" x14ac:dyDescent="0.2">
      <c r="A22837" s="60" t="s">
        <v>11762</v>
      </c>
      <c r="B22837" s="61">
        <v>1</v>
      </c>
      <c r="C22837" s="61">
        <v>24</v>
      </c>
    </row>
    <row r="22838" spans="1:3" x14ac:dyDescent="0.2">
      <c r="A22838" s="58" t="s">
        <v>11342</v>
      </c>
      <c r="B22838" s="61">
        <v>3</v>
      </c>
      <c r="C22838" s="61">
        <v>72</v>
      </c>
    </row>
    <row r="22839" spans="1:3" x14ac:dyDescent="0.2">
      <c r="A22839" s="59" t="s">
        <v>11758</v>
      </c>
      <c r="B22839" s="61">
        <v>3</v>
      </c>
      <c r="C22839" s="61">
        <v>72</v>
      </c>
    </row>
    <row r="22840" spans="1:3" x14ac:dyDescent="0.2">
      <c r="A22840" s="60" t="s">
        <v>11759</v>
      </c>
      <c r="B22840" s="61">
        <v>1</v>
      </c>
      <c r="C22840" s="61">
        <v>24</v>
      </c>
    </row>
    <row r="22841" spans="1:3" x14ac:dyDescent="0.2">
      <c r="A22841" s="60" t="s">
        <v>11761</v>
      </c>
      <c r="B22841" s="61">
        <v>1</v>
      </c>
      <c r="C22841" s="61">
        <v>24</v>
      </c>
    </row>
    <row r="22842" spans="1:3" x14ac:dyDescent="0.2">
      <c r="A22842" s="60" t="s">
        <v>11762</v>
      </c>
      <c r="B22842" s="61">
        <v>1</v>
      </c>
      <c r="C22842" s="61">
        <v>24</v>
      </c>
    </row>
    <row r="22843" spans="1:3" x14ac:dyDescent="0.2">
      <c r="A22843" s="58" t="s">
        <v>11343</v>
      </c>
      <c r="B22843" s="61">
        <v>3</v>
      </c>
      <c r="C22843" s="61">
        <v>72</v>
      </c>
    </row>
    <row r="22844" spans="1:3" x14ac:dyDescent="0.2">
      <c r="A22844" s="59" t="s">
        <v>11758</v>
      </c>
      <c r="B22844" s="61">
        <v>3</v>
      </c>
      <c r="C22844" s="61">
        <v>72</v>
      </c>
    </row>
    <row r="22845" spans="1:3" x14ac:dyDescent="0.2">
      <c r="A22845" s="60" t="s">
        <v>11759</v>
      </c>
      <c r="B22845" s="61">
        <v>1</v>
      </c>
      <c r="C22845" s="61">
        <v>24</v>
      </c>
    </row>
    <row r="22846" spans="1:3" x14ac:dyDescent="0.2">
      <c r="A22846" s="60" t="s">
        <v>11761</v>
      </c>
      <c r="B22846" s="61">
        <v>1</v>
      </c>
      <c r="C22846" s="61">
        <v>24</v>
      </c>
    </row>
    <row r="22847" spans="1:3" x14ac:dyDescent="0.2">
      <c r="A22847" s="60" t="s">
        <v>11762</v>
      </c>
      <c r="B22847" s="61">
        <v>1</v>
      </c>
      <c r="C22847" s="61">
        <v>24</v>
      </c>
    </row>
    <row r="22848" spans="1:3" x14ac:dyDescent="0.2">
      <c r="A22848" s="58" t="s">
        <v>11344</v>
      </c>
      <c r="B22848" s="61">
        <v>3</v>
      </c>
      <c r="C22848" s="61">
        <v>72</v>
      </c>
    </row>
    <row r="22849" spans="1:3" x14ac:dyDescent="0.2">
      <c r="A22849" s="59" t="s">
        <v>11758</v>
      </c>
      <c r="B22849" s="61">
        <v>3</v>
      </c>
      <c r="C22849" s="61">
        <v>72</v>
      </c>
    </row>
    <row r="22850" spans="1:3" x14ac:dyDescent="0.2">
      <c r="A22850" s="60" t="s">
        <v>11759</v>
      </c>
      <c r="B22850" s="61">
        <v>1</v>
      </c>
      <c r="C22850" s="61">
        <v>24</v>
      </c>
    </row>
    <row r="22851" spans="1:3" x14ac:dyDescent="0.2">
      <c r="A22851" s="60" t="s">
        <v>11761</v>
      </c>
      <c r="B22851" s="61">
        <v>1</v>
      </c>
      <c r="C22851" s="61">
        <v>24</v>
      </c>
    </row>
    <row r="22852" spans="1:3" x14ac:dyDescent="0.2">
      <c r="A22852" s="60" t="s">
        <v>11762</v>
      </c>
      <c r="B22852" s="61">
        <v>1</v>
      </c>
      <c r="C22852" s="61">
        <v>24</v>
      </c>
    </row>
    <row r="22853" spans="1:3" x14ac:dyDescent="0.2">
      <c r="A22853" s="58" t="s">
        <v>882</v>
      </c>
      <c r="B22853" s="61">
        <v>5</v>
      </c>
      <c r="C22853" s="61">
        <v>120</v>
      </c>
    </row>
    <row r="22854" spans="1:3" x14ac:dyDescent="0.2">
      <c r="A22854" s="59" t="s">
        <v>11758</v>
      </c>
      <c r="B22854" s="61">
        <v>2</v>
      </c>
      <c r="C22854" s="61">
        <v>48</v>
      </c>
    </row>
    <row r="22855" spans="1:3" x14ac:dyDescent="0.2">
      <c r="A22855" s="60" t="s">
        <v>11760</v>
      </c>
      <c r="B22855" s="61">
        <v>1</v>
      </c>
      <c r="C22855" s="61">
        <v>24</v>
      </c>
    </row>
    <row r="22856" spans="1:3" x14ac:dyDescent="0.2">
      <c r="A22856" s="60" t="s">
        <v>11761</v>
      </c>
      <c r="B22856" s="61">
        <v>1</v>
      </c>
      <c r="C22856" s="61">
        <v>24</v>
      </c>
    </row>
    <row r="22857" spans="1:3" x14ac:dyDescent="0.2">
      <c r="A22857" s="59" t="s">
        <v>11763</v>
      </c>
      <c r="B22857" s="61">
        <v>3</v>
      </c>
      <c r="C22857" s="61">
        <v>72</v>
      </c>
    </row>
    <row r="22858" spans="1:3" x14ac:dyDescent="0.2">
      <c r="A22858" s="60" t="s">
        <v>11764</v>
      </c>
      <c r="B22858" s="61">
        <v>1</v>
      </c>
      <c r="C22858" s="61">
        <v>24</v>
      </c>
    </row>
    <row r="22859" spans="1:3" x14ac:dyDescent="0.2">
      <c r="A22859" s="60" t="s">
        <v>11765</v>
      </c>
      <c r="B22859" s="61">
        <v>1</v>
      </c>
      <c r="C22859" s="61">
        <v>24</v>
      </c>
    </row>
    <row r="22860" spans="1:3" x14ac:dyDescent="0.2">
      <c r="A22860" s="60" t="s">
        <v>11766</v>
      </c>
      <c r="B22860" s="61">
        <v>1</v>
      </c>
      <c r="C22860" s="61">
        <v>24</v>
      </c>
    </row>
    <row r="22861" spans="1:3" x14ac:dyDescent="0.2">
      <c r="A22861" s="58" t="s">
        <v>11345</v>
      </c>
      <c r="B22861" s="61">
        <v>3</v>
      </c>
      <c r="C22861" s="61">
        <v>72</v>
      </c>
    </row>
    <row r="22862" spans="1:3" x14ac:dyDescent="0.2">
      <c r="A22862" s="59" t="s">
        <v>11758</v>
      </c>
      <c r="B22862" s="61">
        <v>3</v>
      </c>
      <c r="C22862" s="61">
        <v>72</v>
      </c>
    </row>
    <row r="22863" spans="1:3" x14ac:dyDescent="0.2">
      <c r="A22863" s="60" t="s">
        <v>11759</v>
      </c>
      <c r="B22863" s="61">
        <v>1</v>
      </c>
      <c r="C22863" s="61">
        <v>24</v>
      </c>
    </row>
    <row r="22864" spans="1:3" x14ac:dyDescent="0.2">
      <c r="A22864" s="60" t="s">
        <v>11761</v>
      </c>
      <c r="B22864" s="61">
        <v>1</v>
      </c>
      <c r="C22864" s="61">
        <v>24</v>
      </c>
    </row>
    <row r="22865" spans="1:3" x14ac:dyDescent="0.2">
      <c r="A22865" s="60" t="s">
        <v>11762</v>
      </c>
      <c r="B22865" s="61">
        <v>1</v>
      </c>
      <c r="C22865" s="61">
        <v>24</v>
      </c>
    </row>
    <row r="22866" spans="1:3" x14ac:dyDescent="0.2">
      <c r="A22866" s="58" t="s">
        <v>11346</v>
      </c>
      <c r="B22866" s="61">
        <v>3</v>
      </c>
      <c r="C22866" s="61">
        <v>72</v>
      </c>
    </row>
    <row r="22867" spans="1:3" x14ac:dyDescent="0.2">
      <c r="A22867" s="59" t="s">
        <v>11758</v>
      </c>
      <c r="B22867" s="61">
        <v>3</v>
      </c>
      <c r="C22867" s="61">
        <v>72</v>
      </c>
    </row>
    <row r="22868" spans="1:3" x14ac:dyDescent="0.2">
      <c r="A22868" s="60" t="s">
        <v>11759</v>
      </c>
      <c r="B22868" s="61">
        <v>1</v>
      </c>
      <c r="C22868" s="61">
        <v>24</v>
      </c>
    </row>
    <row r="22869" spans="1:3" x14ac:dyDescent="0.2">
      <c r="A22869" s="60" t="s">
        <v>11761</v>
      </c>
      <c r="B22869" s="61">
        <v>1</v>
      </c>
      <c r="C22869" s="61">
        <v>24</v>
      </c>
    </row>
    <row r="22870" spans="1:3" x14ac:dyDescent="0.2">
      <c r="A22870" s="60" t="s">
        <v>11762</v>
      </c>
      <c r="B22870" s="61">
        <v>1</v>
      </c>
      <c r="C22870" s="61">
        <v>24</v>
      </c>
    </row>
    <row r="22871" spans="1:3" x14ac:dyDescent="0.2">
      <c r="A22871" s="58" t="s">
        <v>11347</v>
      </c>
      <c r="B22871" s="61">
        <v>3</v>
      </c>
      <c r="C22871" s="61">
        <v>72</v>
      </c>
    </row>
    <row r="22872" spans="1:3" x14ac:dyDescent="0.2">
      <c r="A22872" s="59" t="s">
        <v>11758</v>
      </c>
      <c r="B22872" s="61">
        <v>3</v>
      </c>
      <c r="C22872" s="61">
        <v>72</v>
      </c>
    </row>
    <row r="22873" spans="1:3" x14ac:dyDescent="0.2">
      <c r="A22873" s="60" t="s">
        <v>11759</v>
      </c>
      <c r="B22873" s="61">
        <v>1</v>
      </c>
      <c r="C22873" s="61">
        <v>24</v>
      </c>
    </row>
    <row r="22874" spans="1:3" x14ac:dyDescent="0.2">
      <c r="A22874" s="60" t="s">
        <v>11761</v>
      </c>
      <c r="B22874" s="61">
        <v>1</v>
      </c>
      <c r="C22874" s="61">
        <v>24</v>
      </c>
    </row>
    <row r="22875" spans="1:3" x14ac:dyDescent="0.2">
      <c r="A22875" s="60" t="s">
        <v>11762</v>
      </c>
      <c r="B22875" s="61">
        <v>1</v>
      </c>
      <c r="C22875" s="61">
        <v>24</v>
      </c>
    </row>
    <row r="22876" spans="1:3" x14ac:dyDescent="0.2">
      <c r="A22876" s="58" t="s">
        <v>11348</v>
      </c>
      <c r="B22876" s="61">
        <v>3</v>
      </c>
      <c r="C22876" s="61">
        <v>72</v>
      </c>
    </row>
    <row r="22877" spans="1:3" x14ac:dyDescent="0.2">
      <c r="A22877" s="59" t="s">
        <v>11758</v>
      </c>
      <c r="B22877" s="61">
        <v>3</v>
      </c>
      <c r="C22877" s="61">
        <v>72</v>
      </c>
    </row>
    <row r="22878" spans="1:3" x14ac:dyDescent="0.2">
      <c r="A22878" s="60" t="s">
        <v>11759</v>
      </c>
      <c r="B22878" s="61">
        <v>1</v>
      </c>
      <c r="C22878" s="61">
        <v>24</v>
      </c>
    </row>
    <row r="22879" spans="1:3" x14ac:dyDescent="0.2">
      <c r="A22879" s="60" t="s">
        <v>11761</v>
      </c>
      <c r="B22879" s="61">
        <v>1</v>
      </c>
      <c r="C22879" s="61">
        <v>24</v>
      </c>
    </row>
    <row r="22880" spans="1:3" x14ac:dyDescent="0.2">
      <c r="A22880" s="60" t="s">
        <v>11762</v>
      </c>
      <c r="B22880" s="61">
        <v>1</v>
      </c>
      <c r="C22880" s="61">
        <v>24</v>
      </c>
    </row>
    <row r="22881" spans="1:3" x14ac:dyDescent="0.2">
      <c r="A22881" s="58" t="s">
        <v>11349</v>
      </c>
      <c r="B22881" s="61">
        <v>3</v>
      </c>
      <c r="C22881" s="61">
        <v>72</v>
      </c>
    </row>
    <row r="22882" spans="1:3" x14ac:dyDescent="0.2">
      <c r="A22882" s="59" t="s">
        <v>11758</v>
      </c>
      <c r="B22882" s="61">
        <v>3</v>
      </c>
      <c r="C22882" s="61">
        <v>72</v>
      </c>
    </row>
    <row r="22883" spans="1:3" x14ac:dyDescent="0.2">
      <c r="A22883" s="60" t="s">
        <v>11759</v>
      </c>
      <c r="B22883" s="61">
        <v>1</v>
      </c>
      <c r="C22883" s="61">
        <v>24</v>
      </c>
    </row>
    <row r="22884" spans="1:3" x14ac:dyDescent="0.2">
      <c r="A22884" s="60" t="s">
        <v>11761</v>
      </c>
      <c r="B22884" s="61">
        <v>1</v>
      </c>
      <c r="C22884" s="61">
        <v>24</v>
      </c>
    </row>
    <row r="22885" spans="1:3" x14ac:dyDescent="0.2">
      <c r="A22885" s="60" t="s">
        <v>11762</v>
      </c>
      <c r="B22885" s="61">
        <v>1</v>
      </c>
      <c r="C22885" s="61">
        <v>24</v>
      </c>
    </row>
    <row r="22886" spans="1:3" x14ac:dyDescent="0.2">
      <c r="A22886" s="58" t="s">
        <v>11350</v>
      </c>
      <c r="B22886" s="61">
        <v>3</v>
      </c>
      <c r="C22886" s="61">
        <v>72</v>
      </c>
    </row>
    <row r="22887" spans="1:3" x14ac:dyDescent="0.2">
      <c r="A22887" s="59" t="s">
        <v>11758</v>
      </c>
      <c r="B22887" s="61">
        <v>3</v>
      </c>
      <c r="C22887" s="61">
        <v>72</v>
      </c>
    </row>
    <row r="22888" spans="1:3" x14ac:dyDescent="0.2">
      <c r="A22888" s="60" t="s">
        <v>11759</v>
      </c>
      <c r="B22888" s="61">
        <v>1</v>
      </c>
      <c r="C22888" s="61">
        <v>24</v>
      </c>
    </row>
    <row r="22889" spans="1:3" x14ac:dyDescent="0.2">
      <c r="A22889" s="60" t="s">
        <v>11761</v>
      </c>
      <c r="B22889" s="61">
        <v>1</v>
      </c>
      <c r="C22889" s="61">
        <v>24</v>
      </c>
    </row>
    <row r="22890" spans="1:3" x14ac:dyDescent="0.2">
      <c r="A22890" s="60" t="s">
        <v>11762</v>
      </c>
      <c r="B22890" s="61">
        <v>1</v>
      </c>
      <c r="C22890" s="61">
        <v>24</v>
      </c>
    </row>
    <row r="22891" spans="1:3" x14ac:dyDescent="0.2">
      <c r="A22891" s="58" t="s">
        <v>11351</v>
      </c>
      <c r="B22891" s="61">
        <v>3</v>
      </c>
      <c r="C22891" s="61">
        <v>72</v>
      </c>
    </row>
    <row r="22892" spans="1:3" x14ac:dyDescent="0.2">
      <c r="A22892" s="59" t="s">
        <v>11758</v>
      </c>
      <c r="B22892" s="61">
        <v>3</v>
      </c>
      <c r="C22892" s="61">
        <v>72</v>
      </c>
    </row>
    <row r="22893" spans="1:3" x14ac:dyDescent="0.2">
      <c r="A22893" s="60" t="s">
        <v>11759</v>
      </c>
      <c r="B22893" s="61">
        <v>1</v>
      </c>
      <c r="C22893" s="61">
        <v>24</v>
      </c>
    </row>
    <row r="22894" spans="1:3" x14ac:dyDescent="0.2">
      <c r="A22894" s="60" t="s">
        <v>11761</v>
      </c>
      <c r="B22894" s="61">
        <v>1</v>
      </c>
      <c r="C22894" s="61">
        <v>24</v>
      </c>
    </row>
    <row r="22895" spans="1:3" x14ac:dyDescent="0.2">
      <c r="A22895" s="60" t="s">
        <v>11762</v>
      </c>
      <c r="B22895" s="61">
        <v>1</v>
      </c>
      <c r="C22895" s="61">
        <v>24</v>
      </c>
    </row>
    <row r="22896" spans="1:3" x14ac:dyDescent="0.2">
      <c r="A22896" s="58" t="s">
        <v>11352</v>
      </c>
      <c r="B22896" s="61">
        <v>3</v>
      </c>
      <c r="C22896" s="61">
        <v>72</v>
      </c>
    </row>
    <row r="22897" spans="1:3" x14ac:dyDescent="0.2">
      <c r="A22897" s="59" t="s">
        <v>11758</v>
      </c>
      <c r="B22897" s="61">
        <v>3</v>
      </c>
      <c r="C22897" s="61">
        <v>72</v>
      </c>
    </row>
    <row r="22898" spans="1:3" x14ac:dyDescent="0.2">
      <c r="A22898" s="60" t="s">
        <v>11759</v>
      </c>
      <c r="B22898" s="61">
        <v>1</v>
      </c>
      <c r="C22898" s="61">
        <v>24</v>
      </c>
    </row>
    <row r="22899" spans="1:3" x14ac:dyDescent="0.2">
      <c r="A22899" s="60" t="s">
        <v>11761</v>
      </c>
      <c r="B22899" s="61">
        <v>1</v>
      </c>
      <c r="C22899" s="61">
        <v>24</v>
      </c>
    </row>
    <row r="22900" spans="1:3" x14ac:dyDescent="0.2">
      <c r="A22900" s="60" t="s">
        <v>11762</v>
      </c>
      <c r="B22900" s="61">
        <v>1</v>
      </c>
      <c r="C22900" s="61">
        <v>24</v>
      </c>
    </row>
    <row r="22901" spans="1:3" x14ac:dyDescent="0.2">
      <c r="A22901" s="58" t="s">
        <v>11353</v>
      </c>
      <c r="B22901" s="61">
        <v>3</v>
      </c>
      <c r="C22901" s="61">
        <v>72</v>
      </c>
    </row>
    <row r="22902" spans="1:3" x14ac:dyDescent="0.2">
      <c r="A22902" s="59" t="s">
        <v>11758</v>
      </c>
      <c r="B22902" s="61">
        <v>3</v>
      </c>
      <c r="C22902" s="61">
        <v>72</v>
      </c>
    </row>
    <row r="22903" spans="1:3" x14ac:dyDescent="0.2">
      <c r="A22903" s="60" t="s">
        <v>11759</v>
      </c>
      <c r="B22903" s="61">
        <v>1</v>
      </c>
      <c r="C22903" s="61">
        <v>24</v>
      </c>
    </row>
    <row r="22904" spans="1:3" x14ac:dyDescent="0.2">
      <c r="A22904" s="60" t="s">
        <v>11761</v>
      </c>
      <c r="B22904" s="61">
        <v>1</v>
      </c>
      <c r="C22904" s="61">
        <v>24</v>
      </c>
    </row>
    <row r="22905" spans="1:3" x14ac:dyDescent="0.2">
      <c r="A22905" s="60" t="s">
        <v>11762</v>
      </c>
      <c r="B22905" s="61">
        <v>1</v>
      </c>
      <c r="C22905" s="61">
        <v>24</v>
      </c>
    </row>
    <row r="22906" spans="1:3" x14ac:dyDescent="0.2">
      <c r="A22906" s="58" t="s">
        <v>11354</v>
      </c>
      <c r="B22906" s="61">
        <v>3</v>
      </c>
      <c r="C22906" s="61">
        <v>72</v>
      </c>
    </row>
    <row r="22907" spans="1:3" x14ac:dyDescent="0.2">
      <c r="A22907" s="59" t="s">
        <v>11758</v>
      </c>
      <c r="B22907" s="61">
        <v>3</v>
      </c>
      <c r="C22907" s="61">
        <v>72</v>
      </c>
    </row>
    <row r="22908" spans="1:3" x14ac:dyDescent="0.2">
      <c r="A22908" s="60" t="s">
        <v>11759</v>
      </c>
      <c r="B22908" s="61">
        <v>1</v>
      </c>
      <c r="C22908" s="61">
        <v>24</v>
      </c>
    </row>
    <row r="22909" spans="1:3" x14ac:dyDescent="0.2">
      <c r="A22909" s="60" t="s">
        <v>11761</v>
      </c>
      <c r="B22909" s="61">
        <v>1</v>
      </c>
      <c r="C22909" s="61">
        <v>24</v>
      </c>
    </row>
    <row r="22910" spans="1:3" x14ac:dyDescent="0.2">
      <c r="A22910" s="60" t="s">
        <v>11762</v>
      </c>
      <c r="B22910" s="61">
        <v>1</v>
      </c>
      <c r="C22910" s="61">
        <v>24</v>
      </c>
    </row>
    <row r="22911" spans="1:3" x14ac:dyDescent="0.2">
      <c r="A22911" s="58" t="s">
        <v>883</v>
      </c>
      <c r="B22911" s="61">
        <v>5</v>
      </c>
      <c r="C22911" s="61">
        <v>120</v>
      </c>
    </row>
    <row r="22912" spans="1:3" x14ac:dyDescent="0.2">
      <c r="A22912" s="59" t="s">
        <v>11758</v>
      </c>
      <c r="B22912" s="61">
        <v>2</v>
      </c>
      <c r="C22912" s="61">
        <v>48</v>
      </c>
    </row>
    <row r="22913" spans="1:3" x14ac:dyDescent="0.2">
      <c r="A22913" s="60" t="s">
        <v>11760</v>
      </c>
      <c r="B22913" s="61">
        <v>1</v>
      </c>
      <c r="C22913" s="61">
        <v>24</v>
      </c>
    </row>
    <row r="22914" spans="1:3" x14ac:dyDescent="0.2">
      <c r="A22914" s="60" t="s">
        <v>11761</v>
      </c>
      <c r="B22914" s="61">
        <v>1</v>
      </c>
      <c r="C22914" s="61">
        <v>24</v>
      </c>
    </row>
    <row r="22915" spans="1:3" x14ac:dyDescent="0.2">
      <c r="A22915" s="59" t="s">
        <v>11763</v>
      </c>
      <c r="B22915" s="61">
        <v>3</v>
      </c>
      <c r="C22915" s="61">
        <v>72</v>
      </c>
    </row>
    <row r="22916" spans="1:3" x14ac:dyDescent="0.2">
      <c r="A22916" s="60" t="s">
        <v>11764</v>
      </c>
      <c r="B22916" s="61">
        <v>1</v>
      </c>
      <c r="C22916" s="61">
        <v>24</v>
      </c>
    </row>
    <row r="22917" spans="1:3" x14ac:dyDescent="0.2">
      <c r="A22917" s="60" t="s">
        <v>11765</v>
      </c>
      <c r="B22917" s="61">
        <v>1</v>
      </c>
      <c r="C22917" s="61">
        <v>24</v>
      </c>
    </row>
    <row r="22918" spans="1:3" x14ac:dyDescent="0.2">
      <c r="A22918" s="60" t="s">
        <v>11766</v>
      </c>
      <c r="B22918" s="61">
        <v>1</v>
      </c>
      <c r="C22918" s="61">
        <v>24</v>
      </c>
    </row>
    <row r="22919" spans="1:3" x14ac:dyDescent="0.2">
      <c r="A22919" s="58" t="s">
        <v>11355</v>
      </c>
      <c r="B22919" s="61">
        <v>3</v>
      </c>
      <c r="C22919" s="61">
        <v>72</v>
      </c>
    </row>
    <row r="22920" spans="1:3" x14ac:dyDescent="0.2">
      <c r="A22920" s="59" t="s">
        <v>11758</v>
      </c>
      <c r="B22920" s="61">
        <v>3</v>
      </c>
      <c r="C22920" s="61">
        <v>72</v>
      </c>
    </row>
    <row r="22921" spans="1:3" x14ac:dyDescent="0.2">
      <c r="A22921" s="60" t="s">
        <v>11759</v>
      </c>
      <c r="B22921" s="61">
        <v>1</v>
      </c>
      <c r="C22921" s="61">
        <v>24</v>
      </c>
    </row>
    <row r="22922" spans="1:3" x14ac:dyDescent="0.2">
      <c r="A22922" s="60" t="s">
        <v>11761</v>
      </c>
      <c r="B22922" s="61">
        <v>1</v>
      </c>
      <c r="C22922" s="61">
        <v>24</v>
      </c>
    </row>
    <row r="22923" spans="1:3" x14ac:dyDescent="0.2">
      <c r="A22923" s="60" t="s">
        <v>11762</v>
      </c>
      <c r="B22923" s="61">
        <v>1</v>
      </c>
      <c r="C22923" s="61">
        <v>24</v>
      </c>
    </row>
    <row r="22924" spans="1:3" x14ac:dyDescent="0.2">
      <c r="A22924" s="58" t="s">
        <v>11356</v>
      </c>
      <c r="B22924" s="61">
        <v>3</v>
      </c>
      <c r="C22924" s="61">
        <v>72</v>
      </c>
    </row>
    <row r="22925" spans="1:3" x14ac:dyDescent="0.2">
      <c r="A22925" s="59" t="s">
        <v>11758</v>
      </c>
      <c r="B22925" s="61">
        <v>3</v>
      </c>
      <c r="C22925" s="61">
        <v>72</v>
      </c>
    </row>
    <row r="22926" spans="1:3" x14ac:dyDescent="0.2">
      <c r="A22926" s="60" t="s">
        <v>11759</v>
      </c>
      <c r="B22926" s="61">
        <v>1</v>
      </c>
      <c r="C22926" s="61">
        <v>24</v>
      </c>
    </row>
    <row r="22927" spans="1:3" x14ac:dyDescent="0.2">
      <c r="A22927" s="60" t="s">
        <v>11761</v>
      </c>
      <c r="B22927" s="61">
        <v>1</v>
      </c>
      <c r="C22927" s="61">
        <v>24</v>
      </c>
    </row>
    <row r="22928" spans="1:3" x14ac:dyDescent="0.2">
      <c r="A22928" s="60" t="s">
        <v>11762</v>
      </c>
      <c r="B22928" s="61">
        <v>1</v>
      </c>
      <c r="C22928" s="61">
        <v>24</v>
      </c>
    </row>
    <row r="22929" spans="1:3" x14ac:dyDescent="0.2">
      <c r="A22929" s="58" t="s">
        <v>11357</v>
      </c>
      <c r="B22929" s="61">
        <v>3</v>
      </c>
      <c r="C22929" s="61">
        <v>72</v>
      </c>
    </row>
    <row r="22930" spans="1:3" x14ac:dyDescent="0.2">
      <c r="A22930" s="59" t="s">
        <v>11758</v>
      </c>
      <c r="B22930" s="61">
        <v>3</v>
      </c>
      <c r="C22930" s="61">
        <v>72</v>
      </c>
    </row>
    <row r="22931" spans="1:3" x14ac:dyDescent="0.2">
      <c r="A22931" s="60" t="s">
        <v>11759</v>
      </c>
      <c r="B22931" s="61">
        <v>1</v>
      </c>
      <c r="C22931" s="61">
        <v>24</v>
      </c>
    </row>
    <row r="22932" spans="1:3" x14ac:dyDescent="0.2">
      <c r="A22932" s="60" t="s">
        <v>11761</v>
      </c>
      <c r="B22932" s="61">
        <v>1</v>
      </c>
      <c r="C22932" s="61">
        <v>24</v>
      </c>
    </row>
    <row r="22933" spans="1:3" x14ac:dyDescent="0.2">
      <c r="A22933" s="60" t="s">
        <v>11762</v>
      </c>
      <c r="B22933" s="61">
        <v>1</v>
      </c>
      <c r="C22933" s="61">
        <v>24</v>
      </c>
    </row>
    <row r="22934" spans="1:3" x14ac:dyDescent="0.2">
      <c r="A22934" s="58" t="s">
        <v>11358</v>
      </c>
      <c r="B22934" s="61">
        <v>3</v>
      </c>
      <c r="C22934" s="61">
        <v>72</v>
      </c>
    </row>
    <row r="22935" spans="1:3" x14ac:dyDescent="0.2">
      <c r="A22935" s="59" t="s">
        <v>11758</v>
      </c>
      <c r="B22935" s="61">
        <v>3</v>
      </c>
      <c r="C22935" s="61">
        <v>72</v>
      </c>
    </row>
    <row r="22936" spans="1:3" x14ac:dyDescent="0.2">
      <c r="A22936" s="60" t="s">
        <v>11759</v>
      </c>
      <c r="B22936" s="61">
        <v>1</v>
      </c>
      <c r="C22936" s="61">
        <v>24</v>
      </c>
    </row>
    <row r="22937" spans="1:3" x14ac:dyDescent="0.2">
      <c r="A22937" s="60" t="s">
        <v>11761</v>
      </c>
      <c r="B22937" s="61">
        <v>1</v>
      </c>
      <c r="C22937" s="61">
        <v>24</v>
      </c>
    </row>
    <row r="22938" spans="1:3" x14ac:dyDescent="0.2">
      <c r="A22938" s="60" t="s">
        <v>11762</v>
      </c>
      <c r="B22938" s="61">
        <v>1</v>
      </c>
      <c r="C22938" s="61">
        <v>24</v>
      </c>
    </row>
    <row r="22939" spans="1:3" x14ac:dyDescent="0.2">
      <c r="A22939" s="58" t="s">
        <v>11359</v>
      </c>
      <c r="B22939" s="61">
        <v>3</v>
      </c>
      <c r="C22939" s="61">
        <v>72</v>
      </c>
    </row>
    <row r="22940" spans="1:3" x14ac:dyDescent="0.2">
      <c r="A22940" s="59" t="s">
        <v>11758</v>
      </c>
      <c r="B22940" s="61">
        <v>3</v>
      </c>
      <c r="C22940" s="61">
        <v>72</v>
      </c>
    </row>
    <row r="22941" spans="1:3" x14ac:dyDescent="0.2">
      <c r="A22941" s="60" t="s">
        <v>11759</v>
      </c>
      <c r="B22941" s="61">
        <v>1</v>
      </c>
      <c r="C22941" s="61">
        <v>24</v>
      </c>
    </row>
    <row r="22942" spans="1:3" x14ac:dyDescent="0.2">
      <c r="A22942" s="60" t="s">
        <v>11761</v>
      </c>
      <c r="B22942" s="61">
        <v>1</v>
      </c>
      <c r="C22942" s="61">
        <v>24</v>
      </c>
    </row>
    <row r="22943" spans="1:3" x14ac:dyDescent="0.2">
      <c r="A22943" s="60" t="s">
        <v>11762</v>
      </c>
      <c r="B22943" s="61">
        <v>1</v>
      </c>
      <c r="C22943" s="61">
        <v>24</v>
      </c>
    </row>
    <row r="22944" spans="1:3" x14ac:dyDescent="0.2">
      <c r="A22944" s="58" t="s">
        <v>11360</v>
      </c>
      <c r="B22944" s="61">
        <v>3</v>
      </c>
      <c r="C22944" s="61">
        <v>72</v>
      </c>
    </row>
    <row r="22945" spans="1:3" x14ac:dyDescent="0.2">
      <c r="A22945" s="59" t="s">
        <v>11758</v>
      </c>
      <c r="B22945" s="61">
        <v>3</v>
      </c>
      <c r="C22945" s="61">
        <v>72</v>
      </c>
    </row>
    <row r="22946" spans="1:3" x14ac:dyDescent="0.2">
      <c r="A22946" s="60" t="s">
        <v>11759</v>
      </c>
      <c r="B22946" s="61">
        <v>1</v>
      </c>
      <c r="C22946" s="61">
        <v>24</v>
      </c>
    </row>
    <row r="22947" spans="1:3" x14ac:dyDescent="0.2">
      <c r="A22947" s="60" t="s">
        <v>11761</v>
      </c>
      <c r="B22947" s="61">
        <v>1</v>
      </c>
      <c r="C22947" s="61">
        <v>24</v>
      </c>
    </row>
    <row r="22948" spans="1:3" x14ac:dyDescent="0.2">
      <c r="A22948" s="60" t="s">
        <v>11762</v>
      </c>
      <c r="B22948" s="61">
        <v>1</v>
      </c>
      <c r="C22948" s="61">
        <v>24</v>
      </c>
    </row>
    <row r="22949" spans="1:3" x14ac:dyDescent="0.2">
      <c r="A22949" s="58" t="s">
        <v>11361</v>
      </c>
      <c r="B22949" s="61">
        <v>3</v>
      </c>
      <c r="C22949" s="61">
        <v>72</v>
      </c>
    </row>
    <row r="22950" spans="1:3" x14ac:dyDescent="0.2">
      <c r="A22950" s="59" t="s">
        <v>11758</v>
      </c>
      <c r="B22950" s="61">
        <v>3</v>
      </c>
      <c r="C22950" s="61">
        <v>72</v>
      </c>
    </row>
    <row r="22951" spans="1:3" x14ac:dyDescent="0.2">
      <c r="A22951" s="60" t="s">
        <v>11759</v>
      </c>
      <c r="B22951" s="61">
        <v>1</v>
      </c>
      <c r="C22951" s="61">
        <v>24</v>
      </c>
    </row>
    <row r="22952" spans="1:3" x14ac:dyDescent="0.2">
      <c r="A22952" s="60" t="s">
        <v>11761</v>
      </c>
      <c r="B22952" s="61">
        <v>1</v>
      </c>
      <c r="C22952" s="61">
        <v>24</v>
      </c>
    </row>
    <row r="22953" spans="1:3" x14ac:dyDescent="0.2">
      <c r="A22953" s="60" t="s">
        <v>11762</v>
      </c>
      <c r="B22953" s="61">
        <v>1</v>
      </c>
      <c r="C22953" s="61">
        <v>24</v>
      </c>
    </row>
    <row r="22954" spans="1:3" x14ac:dyDescent="0.2">
      <c r="A22954" s="58" t="s">
        <v>11362</v>
      </c>
      <c r="B22954" s="61">
        <v>3</v>
      </c>
      <c r="C22954" s="61">
        <v>72</v>
      </c>
    </row>
    <row r="22955" spans="1:3" x14ac:dyDescent="0.2">
      <c r="A22955" s="59" t="s">
        <v>11758</v>
      </c>
      <c r="B22955" s="61">
        <v>3</v>
      </c>
      <c r="C22955" s="61">
        <v>72</v>
      </c>
    </row>
    <row r="22956" spans="1:3" x14ac:dyDescent="0.2">
      <c r="A22956" s="60" t="s">
        <v>11759</v>
      </c>
      <c r="B22956" s="61">
        <v>1</v>
      </c>
      <c r="C22956" s="61">
        <v>24</v>
      </c>
    </row>
    <row r="22957" spans="1:3" x14ac:dyDescent="0.2">
      <c r="A22957" s="60" t="s">
        <v>11761</v>
      </c>
      <c r="B22957" s="61">
        <v>1</v>
      </c>
      <c r="C22957" s="61">
        <v>24</v>
      </c>
    </row>
    <row r="22958" spans="1:3" x14ac:dyDescent="0.2">
      <c r="A22958" s="60" t="s">
        <v>11762</v>
      </c>
      <c r="B22958" s="61">
        <v>1</v>
      </c>
      <c r="C22958" s="61">
        <v>24</v>
      </c>
    </row>
    <row r="22959" spans="1:3" x14ac:dyDescent="0.2">
      <c r="A22959" s="58" t="s">
        <v>11363</v>
      </c>
      <c r="B22959" s="61">
        <v>3</v>
      </c>
      <c r="C22959" s="61">
        <v>72</v>
      </c>
    </row>
    <row r="22960" spans="1:3" x14ac:dyDescent="0.2">
      <c r="A22960" s="59" t="s">
        <v>11758</v>
      </c>
      <c r="B22960" s="61">
        <v>3</v>
      </c>
      <c r="C22960" s="61">
        <v>72</v>
      </c>
    </row>
    <row r="22961" spans="1:3" x14ac:dyDescent="0.2">
      <c r="A22961" s="60" t="s">
        <v>11759</v>
      </c>
      <c r="B22961" s="61">
        <v>1</v>
      </c>
      <c r="C22961" s="61">
        <v>24</v>
      </c>
    </row>
    <row r="22962" spans="1:3" x14ac:dyDescent="0.2">
      <c r="A22962" s="60" t="s">
        <v>11761</v>
      </c>
      <c r="B22962" s="61">
        <v>1</v>
      </c>
      <c r="C22962" s="61">
        <v>24</v>
      </c>
    </row>
    <row r="22963" spans="1:3" x14ac:dyDescent="0.2">
      <c r="A22963" s="60" t="s">
        <v>11762</v>
      </c>
      <c r="B22963" s="61">
        <v>1</v>
      </c>
      <c r="C22963" s="61">
        <v>24</v>
      </c>
    </row>
    <row r="22964" spans="1:3" x14ac:dyDescent="0.2">
      <c r="A22964" s="58" t="s">
        <v>11364</v>
      </c>
      <c r="B22964" s="61">
        <v>3</v>
      </c>
      <c r="C22964" s="61">
        <v>72</v>
      </c>
    </row>
    <row r="22965" spans="1:3" x14ac:dyDescent="0.2">
      <c r="A22965" s="59" t="s">
        <v>11758</v>
      </c>
      <c r="B22965" s="61">
        <v>3</v>
      </c>
      <c r="C22965" s="61">
        <v>72</v>
      </c>
    </row>
    <row r="22966" spans="1:3" x14ac:dyDescent="0.2">
      <c r="A22966" s="60" t="s">
        <v>11759</v>
      </c>
      <c r="B22966" s="61">
        <v>1</v>
      </c>
      <c r="C22966" s="61">
        <v>24</v>
      </c>
    </row>
    <row r="22967" spans="1:3" x14ac:dyDescent="0.2">
      <c r="A22967" s="60" t="s">
        <v>11761</v>
      </c>
      <c r="B22967" s="61">
        <v>1</v>
      </c>
      <c r="C22967" s="61">
        <v>24</v>
      </c>
    </row>
    <row r="22968" spans="1:3" x14ac:dyDescent="0.2">
      <c r="A22968" s="60" t="s">
        <v>11762</v>
      </c>
      <c r="B22968" s="61">
        <v>1</v>
      </c>
      <c r="C22968" s="61">
        <v>24</v>
      </c>
    </row>
    <row r="22969" spans="1:3" x14ac:dyDescent="0.2">
      <c r="A22969" s="58" t="s">
        <v>884</v>
      </c>
      <c r="B22969" s="61">
        <v>5</v>
      </c>
      <c r="C22969" s="61">
        <v>120</v>
      </c>
    </row>
    <row r="22970" spans="1:3" x14ac:dyDescent="0.2">
      <c r="A22970" s="59" t="s">
        <v>11758</v>
      </c>
      <c r="B22970" s="61">
        <v>2</v>
      </c>
      <c r="C22970" s="61">
        <v>48</v>
      </c>
    </row>
    <row r="22971" spans="1:3" x14ac:dyDescent="0.2">
      <c r="A22971" s="60" t="s">
        <v>11760</v>
      </c>
      <c r="B22971" s="61">
        <v>1</v>
      </c>
      <c r="C22971" s="61">
        <v>24</v>
      </c>
    </row>
    <row r="22972" spans="1:3" x14ac:dyDescent="0.2">
      <c r="A22972" s="60" t="s">
        <v>11761</v>
      </c>
      <c r="B22972" s="61">
        <v>1</v>
      </c>
      <c r="C22972" s="61">
        <v>24</v>
      </c>
    </row>
    <row r="22973" spans="1:3" x14ac:dyDescent="0.2">
      <c r="A22973" s="59" t="s">
        <v>11763</v>
      </c>
      <c r="B22973" s="61">
        <v>3</v>
      </c>
      <c r="C22973" s="61">
        <v>72</v>
      </c>
    </row>
    <row r="22974" spans="1:3" x14ac:dyDescent="0.2">
      <c r="A22974" s="60" t="s">
        <v>11764</v>
      </c>
      <c r="B22974" s="61">
        <v>1</v>
      </c>
      <c r="C22974" s="61">
        <v>24</v>
      </c>
    </row>
    <row r="22975" spans="1:3" x14ac:dyDescent="0.2">
      <c r="A22975" s="60" t="s">
        <v>11765</v>
      </c>
      <c r="B22975" s="61">
        <v>1</v>
      </c>
      <c r="C22975" s="61">
        <v>24</v>
      </c>
    </row>
    <row r="22976" spans="1:3" x14ac:dyDescent="0.2">
      <c r="A22976" s="60" t="s">
        <v>11766</v>
      </c>
      <c r="B22976" s="61">
        <v>1</v>
      </c>
      <c r="C22976" s="61">
        <v>24</v>
      </c>
    </row>
    <row r="22977" spans="1:3" x14ac:dyDescent="0.2">
      <c r="A22977" s="58" t="s">
        <v>11365</v>
      </c>
      <c r="B22977" s="61">
        <v>3</v>
      </c>
      <c r="C22977" s="61">
        <v>72</v>
      </c>
    </row>
    <row r="22978" spans="1:3" x14ac:dyDescent="0.2">
      <c r="A22978" s="59" t="s">
        <v>11758</v>
      </c>
      <c r="B22978" s="61">
        <v>3</v>
      </c>
      <c r="C22978" s="61">
        <v>72</v>
      </c>
    </row>
    <row r="22979" spans="1:3" x14ac:dyDescent="0.2">
      <c r="A22979" s="60" t="s">
        <v>11759</v>
      </c>
      <c r="B22979" s="61">
        <v>1</v>
      </c>
      <c r="C22979" s="61">
        <v>24</v>
      </c>
    </row>
    <row r="22980" spans="1:3" x14ac:dyDescent="0.2">
      <c r="A22980" s="60" t="s">
        <v>11761</v>
      </c>
      <c r="B22980" s="61">
        <v>1</v>
      </c>
      <c r="C22980" s="61">
        <v>24</v>
      </c>
    </row>
    <row r="22981" spans="1:3" x14ac:dyDescent="0.2">
      <c r="A22981" s="60" t="s">
        <v>11762</v>
      </c>
      <c r="B22981" s="61">
        <v>1</v>
      </c>
      <c r="C22981" s="61">
        <v>24</v>
      </c>
    </row>
    <row r="22982" spans="1:3" x14ac:dyDescent="0.2">
      <c r="A22982" s="58" t="s">
        <v>11366</v>
      </c>
      <c r="B22982" s="61">
        <v>3</v>
      </c>
      <c r="C22982" s="61">
        <v>72</v>
      </c>
    </row>
    <row r="22983" spans="1:3" x14ac:dyDescent="0.2">
      <c r="A22983" s="59" t="s">
        <v>11758</v>
      </c>
      <c r="B22983" s="61">
        <v>3</v>
      </c>
      <c r="C22983" s="61">
        <v>72</v>
      </c>
    </row>
    <row r="22984" spans="1:3" x14ac:dyDescent="0.2">
      <c r="A22984" s="60" t="s">
        <v>11759</v>
      </c>
      <c r="B22984" s="61">
        <v>1</v>
      </c>
      <c r="C22984" s="61">
        <v>24</v>
      </c>
    </row>
    <row r="22985" spans="1:3" x14ac:dyDescent="0.2">
      <c r="A22985" s="60" t="s">
        <v>11761</v>
      </c>
      <c r="B22985" s="61">
        <v>1</v>
      </c>
      <c r="C22985" s="61">
        <v>24</v>
      </c>
    </row>
    <row r="22986" spans="1:3" x14ac:dyDescent="0.2">
      <c r="A22986" s="60" t="s">
        <v>11762</v>
      </c>
      <c r="B22986" s="61">
        <v>1</v>
      </c>
      <c r="C22986" s="61">
        <v>24</v>
      </c>
    </row>
    <row r="22987" spans="1:3" x14ac:dyDescent="0.2">
      <c r="A22987" s="58" t="s">
        <v>11367</v>
      </c>
      <c r="B22987" s="61">
        <v>3</v>
      </c>
      <c r="C22987" s="61">
        <v>72</v>
      </c>
    </row>
    <row r="22988" spans="1:3" x14ac:dyDescent="0.2">
      <c r="A22988" s="59" t="s">
        <v>11758</v>
      </c>
      <c r="B22988" s="61">
        <v>3</v>
      </c>
      <c r="C22988" s="61">
        <v>72</v>
      </c>
    </row>
    <row r="22989" spans="1:3" x14ac:dyDescent="0.2">
      <c r="A22989" s="60" t="s">
        <v>11759</v>
      </c>
      <c r="B22989" s="61">
        <v>1</v>
      </c>
      <c r="C22989" s="61">
        <v>24</v>
      </c>
    </row>
    <row r="22990" spans="1:3" x14ac:dyDescent="0.2">
      <c r="A22990" s="60" t="s">
        <v>11761</v>
      </c>
      <c r="B22990" s="61">
        <v>1</v>
      </c>
      <c r="C22990" s="61">
        <v>24</v>
      </c>
    </row>
    <row r="22991" spans="1:3" x14ac:dyDescent="0.2">
      <c r="A22991" s="60" t="s">
        <v>11762</v>
      </c>
      <c r="B22991" s="61">
        <v>1</v>
      </c>
      <c r="C22991" s="61">
        <v>24</v>
      </c>
    </row>
    <row r="22992" spans="1:3" x14ac:dyDescent="0.2">
      <c r="A22992" s="58" t="s">
        <v>11368</v>
      </c>
      <c r="B22992" s="61">
        <v>3</v>
      </c>
      <c r="C22992" s="61">
        <v>72</v>
      </c>
    </row>
    <row r="22993" spans="1:3" x14ac:dyDescent="0.2">
      <c r="A22993" s="59" t="s">
        <v>11758</v>
      </c>
      <c r="B22993" s="61">
        <v>3</v>
      </c>
      <c r="C22993" s="61">
        <v>72</v>
      </c>
    </row>
    <row r="22994" spans="1:3" x14ac:dyDescent="0.2">
      <c r="A22994" s="60" t="s">
        <v>11759</v>
      </c>
      <c r="B22994" s="61">
        <v>1</v>
      </c>
      <c r="C22994" s="61">
        <v>24</v>
      </c>
    </row>
    <row r="22995" spans="1:3" x14ac:dyDescent="0.2">
      <c r="A22995" s="60" t="s">
        <v>11761</v>
      </c>
      <c r="B22995" s="61">
        <v>1</v>
      </c>
      <c r="C22995" s="61">
        <v>24</v>
      </c>
    </row>
    <row r="22996" spans="1:3" x14ac:dyDescent="0.2">
      <c r="A22996" s="60" t="s">
        <v>11762</v>
      </c>
      <c r="B22996" s="61">
        <v>1</v>
      </c>
      <c r="C22996" s="61">
        <v>24</v>
      </c>
    </row>
    <row r="22997" spans="1:3" x14ac:dyDescent="0.2">
      <c r="A22997" s="58" t="s">
        <v>11369</v>
      </c>
      <c r="B22997" s="61">
        <v>3</v>
      </c>
      <c r="C22997" s="61">
        <v>72</v>
      </c>
    </row>
    <row r="22998" spans="1:3" x14ac:dyDescent="0.2">
      <c r="A22998" s="59" t="s">
        <v>11758</v>
      </c>
      <c r="B22998" s="61">
        <v>3</v>
      </c>
      <c r="C22998" s="61">
        <v>72</v>
      </c>
    </row>
    <row r="22999" spans="1:3" x14ac:dyDescent="0.2">
      <c r="A22999" s="60" t="s">
        <v>11759</v>
      </c>
      <c r="B22999" s="61">
        <v>1</v>
      </c>
      <c r="C22999" s="61">
        <v>24</v>
      </c>
    </row>
    <row r="23000" spans="1:3" x14ac:dyDescent="0.2">
      <c r="A23000" s="60" t="s">
        <v>11761</v>
      </c>
      <c r="B23000" s="61">
        <v>1</v>
      </c>
      <c r="C23000" s="61">
        <v>24</v>
      </c>
    </row>
    <row r="23001" spans="1:3" x14ac:dyDescent="0.2">
      <c r="A23001" s="60" t="s">
        <v>11762</v>
      </c>
      <c r="B23001" s="61">
        <v>1</v>
      </c>
      <c r="C23001" s="61">
        <v>24</v>
      </c>
    </row>
    <row r="23002" spans="1:3" x14ac:dyDescent="0.2">
      <c r="A23002" s="58" t="s">
        <v>11370</v>
      </c>
      <c r="B23002" s="61">
        <v>3</v>
      </c>
      <c r="C23002" s="61">
        <v>72</v>
      </c>
    </row>
    <row r="23003" spans="1:3" x14ac:dyDescent="0.2">
      <c r="A23003" s="59" t="s">
        <v>11758</v>
      </c>
      <c r="B23003" s="61">
        <v>3</v>
      </c>
      <c r="C23003" s="61">
        <v>72</v>
      </c>
    </row>
    <row r="23004" spans="1:3" x14ac:dyDescent="0.2">
      <c r="A23004" s="60" t="s">
        <v>11759</v>
      </c>
      <c r="B23004" s="61">
        <v>1</v>
      </c>
      <c r="C23004" s="61">
        <v>24</v>
      </c>
    </row>
    <row r="23005" spans="1:3" x14ac:dyDescent="0.2">
      <c r="A23005" s="60" t="s">
        <v>11761</v>
      </c>
      <c r="B23005" s="61">
        <v>1</v>
      </c>
      <c r="C23005" s="61">
        <v>24</v>
      </c>
    </row>
    <row r="23006" spans="1:3" x14ac:dyDescent="0.2">
      <c r="A23006" s="60" t="s">
        <v>11762</v>
      </c>
      <c r="B23006" s="61">
        <v>1</v>
      </c>
      <c r="C23006" s="61">
        <v>24</v>
      </c>
    </row>
    <row r="23007" spans="1:3" x14ac:dyDescent="0.2">
      <c r="A23007" s="58" t="s">
        <v>11371</v>
      </c>
      <c r="B23007" s="61">
        <v>3</v>
      </c>
      <c r="C23007" s="61">
        <v>72</v>
      </c>
    </row>
    <row r="23008" spans="1:3" x14ac:dyDescent="0.2">
      <c r="A23008" s="59" t="s">
        <v>11758</v>
      </c>
      <c r="B23008" s="61">
        <v>3</v>
      </c>
      <c r="C23008" s="61">
        <v>72</v>
      </c>
    </row>
    <row r="23009" spans="1:3" x14ac:dyDescent="0.2">
      <c r="A23009" s="60" t="s">
        <v>11759</v>
      </c>
      <c r="B23009" s="61">
        <v>1</v>
      </c>
      <c r="C23009" s="61">
        <v>24</v>
      </c>
    </row>
    <row r="23010" spans="1:3" x14ac:dyDescent="0.2">
      <c r="A23010" s="60" t="s">
        <v>11761</v>
      </c>
      <c r="B23010" s="61">
        <v>1</v>
      </c>
      <c r="C23010" s="61">
        <v>24</v>
      </c>
    </row>
    <row r="23011" spans="1:3" x14ac:dyDescent="0.2">
      <c r="A23011" s="60" t="s">
        <v>11762</v>
      </c>
      <c r="B23011" s="61">
        <v>1</v>
      </c>
      <c r="C23011" s="61">
        <v>24</v>
      </c>
    </row>
    <row r="23012" spans="1:3" x14ac:dyDescent="0.2">
      <c r="A23012" s="58" t="s">
        <v>11372</v>
      </c>
      <c r="B23012" s="61">
        <v>3</v>
      </c>
      <c r="C23012" s="61">
        <v>72</v>
      </c>
    </row>
    <row r="23013" spans="1:3" x14ac:dyDescent="0.2">
      <c r="A23013" s="59" t="s">
        <v>11758</v>
      </c>
      <c r="B23013" s="61">
        <v>3</v>
      </c>
      <c r="C23013" s="61">
        <v>72</v>
      </c>
    </row>
    <row r="23014" spans="1:3" x14ac:dyDescent="0.2">
      <c r="A23014" s="60" t="s">
        <v>11759</v>
      </c>
      <c r="B23014" s="61">
        <v>1</v>
      </c>
      <c r="C23014" s="61">
        <v>24</v>
      </c>
    </row>
    <row r="23015" spans="1:3" x14ac:dyDescent="0.2">
      <c r="A23015" s="60" t="s">
        <v>11761</v>
      </c>
      <c r="B23015" s="61">
        <v>1</v>
      </c>
      <c r="C23015" s="61">
        <v>24</v>
      </c>
    </row>
    <row r="23016" spans="1:3" x14ac:dyDescent="0.2">
      <c r="A23016" s="60" t="s">
        <v>11762</v>
      </c>
      <c r="B23016" s="61">
        <v>1</v>
      </c>
      <c r="C23016" s="61">
        <v>24</v>
      </c>
    </row>
    <row r="23017" spans="1:3" x14ac:dyDescent="0.2">
      <c r="A23017" s="58" t="s">
        <v>11373</v>
      </c>
      <c r="B23017" s="61">
        <v>3</v>
      </c>
      <c r="C23017" s="61">
        <v>72</v>
      </c>
    </row>
    <row r="23018" spans="1:3" x14ac:dyDescent="0.2">
      <c r="A23018" s="59" t="s">
        <v>11758</v>
      </c>
      <c r="B23018" s="61">
        <v>3</v>
      </c>
      <c r="C23018" s="61">
        <v>72</v>
      </c>
    </row>
    <row r="23019" spans="1:3" x14ac:dyDescent="0.2">
      <c r="A23019" s="60" t="s">
        <v>11759</v>
      </c>
      <c r="B23019" s="61">
        <v>1</v>
      </c>
      <c r="C23019" s="61">
        <v>24</v>
      </c>
    </row>
    <row r="23020" spans="1:3" x14ac:dyDescent="0.2">
      <c r="A23020" s="60" t="s">
        <v>11761</v>
      </c>
      <c r="B23020" s="61">
        <v>1</v>
      </c>
      <c r="C23020" s="61">
        <v>24</v>
      </c>
    </row>
    <row r="23021" spans="1:3" x14ac:dyDescent="0.2">
      <c r="A23021" s="60" t="s">
        <v>11762</v>
      </c>
      <c r="B23021" s="61">
        <v>1</v>
      </c>
      <c r="C23021" s="61">
        <v>24</v>
      </c>
    </row>
    <row r="23022" spans="1:3" x14ac:dyDescent="0.2">
      <c r="A23022" s="58" t="s">
        <v>11374</v>
      </c>
      <c r="B23022" s="61">
        <v>3</v>
      </c>
      <c r="C23022" s="61">
        <v>72</v>
      </c>
    </row>
    <row r="23023" spans="1:3" x14ac:dyDescent="0.2">
      <c r="A23023" s="59" t="s">
        <v>11758</v>
      </c>
      <c r="B23023" s="61">
        <v>3</v>
      </c>
      <c r="C23023" s="61">
        <v>72</v>
      </c>
    </row>
    <row r="23024" spans="1:3" x14ac:dyDescent="0.2">
      <c r="A23024" s="60" t="s">
        <v>11759</v>
      </c>
      <c r="B23024" s="61">
        <v>1</v>
      </c>
      <c r="C23024" s="61">
        <v>24</v>
      </c>
    </row>
    <row r="23025" spans="1:3" x14ac:dyDescent="0.2">
      <c r="A23025" s="60" t="s">
        <v>11761</v>
      </c>
      <c r="B23025" s="61">
        <v>1</v>
      </c>
      <c r="C23025" s="61">
        <v>24</v>
      </c>
    </row>
    <row r="23026" spans="1:3" x14ac:dyDescent="0.2">
      <c r="A23026" s="60" t="s">
        <v>11762</v>
      </c>
      <c r="B23026" s="61">
        <v>1</v>
      </c>
      <c r="C23026" s="61">
        <v>24</v>
      </c>
    </row>
    <row r="23027" spans="1:3" x14ac:dyDescent="0.2">
      <c r="A23027" s="58" t="s">
        <v>156</v>
      </c>
      <c r="B23027" s="61">
        <v>5</v>
      </c>
      <c r="C23027" s="61">
        <v>120</v>
      </c>
    </row>
    <row r="23028" spans="1:3" x14ac:dyDescent="0.2">
      <c r="A23028" s="59" t="s">
        <v>11758</v>
      </c>
      <c r="B23028" s="61">
        <v>2</v>
      </c>
      <c r="C23028" s="61">
        <v>48</v>
      </c>
    </row>
    <row r="23029" spans="1:3" x14ac:dyDescent="0.2">
      <c r="A23029" s="60" t="s">
        <v>11760</v>
      </c>
      <c r="B23029" s="61">
        <v>1</v>
      </c>
      <c r="C23029" s="61">
        <v>24</v>
      </c>
    </row>
    <row r="23030" spans="1:3" x14ac:dyDescent="0.2">
      <c r="A23030" s="60" t="s">
        <v>11761</v>
      </c>
      <c r="B23030" s="61">
        <v>1</v>
      </c>
      <c r="C23030" s="61">
        <v>24</v>
      </c>
    </row>
    <row r="23031" spans="1:3" x14ac:dyDescent="0.2">
      <c r="A23031" s="59" t="s">
        <v>11763</v>
      </c>
      <c r="B23031" s="61">
        <v>3</v>
      </c>
      <c r="C23031" s="61">
        <v>72</v>
      </c>
    </row>
    <row r="23032" spans="1:3" x14ac:dyDescent="0.2">
      <c r="A23032" s="60" t="s">
        <v>11764</v>
      </c>
      <c r="B23032" s="61">
        <v>1</v>
      </c>
      <c r="C23032" s="61">
        <v>24</v>
      </c>
    </row>
    <row r="23033" spans="1:3" x14ac:dyDescent="0.2">
      <c r="A23033" s="60" t="s">
        <v>11765</v>
      </c>
      <c r="B23033" s="61">
        <v>1</v>
      </c>
      <c r="C23033" s="61">
        <v>24</v>
      </c>
    </row>
    <row r="23034" spans="1:3" x14ac:dyDescent="0.2">
      <c r="A23034" s="60" t="s">
        <v>11766</v>
      </c>
      <c r="B23034" s="61">
        <v>1</v>
      </c>
      <c r="C23034" s="61">
        <v>24</v>
      </c>
    </row>
    <row r="23035" spans="1:3" x14ac:dyDescent="0.2">
      <c r="A23035" s="58" t="s">
        <v>885</v>
      </c>
      <c r="B23035" s="61">
        <v>5</v>
      </c>
      <c r="C23035" s="61">
        <v>120</v>
      </c>
    </row>
    <row r="23036" spans="1:3" x14ac:dyDescent="0.2">
      <c r="A23036" s="59" t="s">
        <v>11758</v>
      </c>
      <c r="B23036" s="61">
        <v>2</v>
      </c>
      <c r="C23036" s="61">
        <v>48</v>
      </c>
    </row>
    <row r="23037" spans="1:3" x14ac:dyDescent="0.2">
      <c r="A23037" s="60" t="s">
        <v>11760</v>
      </c>
      <c r="B23037" s="61">
        <v>1</v>
      </c>
      <c r="C23037" s="61">
        <v>24</v>
      </c>
    </row>
    <row r="23038" spans="1:3" x14ac:dyDescent="0.2">
      <c r="A23038" s="60" t="s">
        <v>11761</v>
      </c>
      <c r="B23038" s="61">
        <v>1</v>
      </c>
      <c r="C23038" s="61">
        <v>24</v>
      </c>
    </row>
    <row r="23039" spans="1:3" x14ac:dyDescent="0.2">
      <c r="A23039" s="59" t="s">
        <v>11763</v>
      </c>
      <c r="B23039" s="61">
        <v>3</v>
      </c>
      <c r="C23039" s="61">
        <v>72</v>
      </c>
    </row>
    <row r="23040" spans="1:3" x14ac:dyDescent="0.2">
      <c r="A23040" s="60" t="s">
        <v>11764</v>
      </c>
      <c r="B23040" s="61">
        <v>1</v>
      </c>
      <c r="C23040" s="61">
        <v>24</v>
      </c>
    </row>
    <row r="23041" spans="1:3" x14ac:dyDescent="0.2">
      <c r="A23041" s="60" t="s">
        <v>11765</v>
      </c>
      <c r="B23041" s="61">
        <v>1</v>
      </c>
      <c r="C23041" s="61">
        <v>24</v>
      </c>
    </row>
    <row r="23042" spans="1:3" x14ac:dyDescent="0.2">
      <c r="A23042" s="60" t="s">
        <v>11766</v>
      </c>
      <c r="B23042" s="61">
        <v>1</v>
      </c>
      <c r="C23042" s="61">
        <v>24</v>
      </c>
    </row>
    <row r="23043" spans="1:3" x14ac:dyDescent="0.2">
      <c r="A23043" s="58" t="s">
        <v>11375</v>
      </c>
      <c r="B23043" s="61">
        <v>3</v>
      </c>
      <c r="C23043" s="61">
        <v>72</v>
      </c>
    </row>
    <row r="23044" spans="1:3" x14ac:dyDescent="0.2">
      <c r="A23044" s="59" t="s">
        <v>11758</v>
      </c>
      <c r="B23044" s="61">
        <v>3</v>
      </c>
      <c r="C23044" s="61">
        <v>72</v>
      </c>
    </row>
    <row r="23045" spans="1:3" x14ac:dyDescent="0.2">
      <c r="A23045" s="60" t="s">
        <v>11759</v>
      </c>
      <c r="B23045" s="61">
        <v>1</v>
      </c>
      <c r="C23045" s="61">
        <v>24</v>
      </c>
    </row>
    <row r="23046" spans="1:3" x14ac:dyDescent="0.2">
      <c r="A23046" s="60" t="s">
        <v>11761</v>
      </c>
      <c r="B23046" s="61">
        <v>1</v>
      </c>
      <c r="C23046" s="61">
        <v>24</v>
      </c>
    </row>
    <row r="23047" spans="1:3" x14ac:dyDescent="0.2">
      <c r="A23047" s="60" t="s">
        <v>11762</v>
      </c>
      <c r="B23047" s="61">
        <v>1</v>
      </c>
      <c r="C23047" s="61">
        <v>24</v>
      </c>
    </row>
    <row r="23048" spans="1:3" x14ac:dyDescent="0.2">
      <c r="A23048" s="58" t="s">
        <v>11376</v>
      </c>
      <c r="B23048" s="61">
        <v>3</v>
      </c>
      <c r="C23048" s="61">
        <v>72</v>
      </c>
    </row>
    <row r="23049" spans="1:3" x14ac:dyDescent="0.2">
      <c r="A23049" s="59" t="s">
        <v>11758</v>
      </c>
      <c r="B23049" s="61">
        <v>3</v>
      </c>
      <c r="C23049" s="61">
        <v>72</v>
      </c>
    </row>
    <row r="23050" spans="1:3" x14ac:dyDescent="0.2">
      <c r="A23050" s="60" t="s">
        <v>11759</v>
      </c>
      <c r="B23050" s="61">
        <v>1</v>
      </c>
      <c r="C23050" s="61">
        <v>24</v>
      </c>
    </row>
    <row r="23051" spans="1:3" x14ac:dyDescent="0.2">
      <c r="A23051" s="60" t="s">
        <v>11761</v>
      </c>
      <c r="B23051" s="61">
        <v>1</v>
      </c>
      <c r="C23051" s="61">
        <v>24</v>
      </c>
    </row>
    <row r="23052" spans="1:3" x14ac:dyDescent="0.2">
      <c r="A23052" s="60" t="s">
        <v>11762</v>
      </c>
      <c r="B23052" s="61">
        <v>1</v>
      </c>
      <c r="C23052" s="61">
        <v>24</v>
      </c>
    </row>
    <row r="23053" spans="1:3" x14ac:dyDescent="0.2">
      <c r="A23053" s="58" t="s">
        <v>11377</v>
      </c>
      <c r="B23053" s="61">
        <v>3</v>
      </c>
      <c r="C23053" s="61">
        <v>72</v>
      </c>
    </row>
    <row r="23054" spans="1:3" x14ac:dyDescent="0.2">
      <c r="A23054" s="59" t="s">
        <v>11758</v>
      </c>
      <c r="B23054" s="61">
        <v>3</v>
      </c>
      <c r="C23054" s="61">
        <v>72</v>
      </c>
    </row>
    <row r="23055" spans="1:3" x14ac:dyDescent="0.2">
      <c r="A23055" s="60" t="s">
        <v>11759</v>
      </c>
      <c r="B23055" s="61">
        <v>1</v>
      </c>
      <c r="C23055" s="61">
        <v>24</v>
      </c>
    </row>
    <row r="23056" spans="1:3" x14ac:dyDescent="0.2">
      <c r="A23056" s="60" t="s">
        <v>11761</v>
      </c>
      <c r="B23056" s="61">
        <v>1</v>
      </c>
      <c r="C23056" s="61">
        <v>24</v>
      </c>
    </row>
    <row r="23057" spans="1:3" x14ac:dyDescent="0.2">
      <c r="A23057" s="60" t="s">
        <v>11762</v>
      </c>
      <c r="B23057" s="61">
        <v>1</v>
      </c>
      <c r="C23057" s="61">
        <v>24</v>
      </c>
    </row>
    <row r="23058" spans="1:3" x14ac:dyDescent="0.2">
      <c r="A23058" s="58" t="s">
        <v>11378</v>
      </c>
      <c r="B23058" s="61">
        <v>3</v>
      </c>
      <c r="C23058" s="61">
        <v>72</v>
      </c>
    </row>
    <row r="23059" spans="1:3" x14ac:dyDescent="0.2">
      <c r="A23059" s="59" t="s">
        <v>11758</v>
      </c>
      <c r="B23059" s="61">
        <v>3</v>
      </c>
      <c r="C23059" s="61">
        <v>72</v>
      </c>
    </row>
    <row r="23060" spans="1:3" x14ac:dyDescent="0.2">
      <c r="A23060" s="60" t="s">
        <v>11759</v>
      </c>
      <c r="B23060" s="61">
        <v>1</v>
      </c>
      <c r="C23060" s="61">
        <v>24</v>
      </c>
    </row>
    <row r="23061" spans="1:3" x14ac:dyDescent="0.2">
      <c r="A23061" s="60" t="s">
        <v>11761</v>
      </c>
      <c r="B23061" s="61">
        <v>1</v>
      </c>
      <c r="C23061" s="61">
        <v>24</v>
      </c>
    </row>
    <row r="23062" spans="1:3" x14ac:dyDescent="0.2">
      <c r="A23062" s="60" t="s">
        <v>11762</v>
      </c>
      <c r="B23062" s="61">
        <v>1</v>
      </c>
      <c r="C23062" s="61">
        <v>24</v>
      </c>
    </row>
    <row r="23063" spans="1:3" x14ac:dyDescent="0.2">
      <c r="A23063" s="58" t="s">
        <v>11379</v>
      </c>
      <c r="B23063" s="61">
        <v>3</v>
      </c>
      <c r="C23063" s="61">
        <v>72</v>
      </c>
    </row>
    <row r="23064" spans="1:3" x14ac:dyDescent="0.2">
      <c r="A23064" s="59" t="s">
        <v>11758</v>
      </c>
      <c r="B23064" s="61">
        <v>3</v>
      </c>
      <c r="C23064" s="61">
        <v>72</v>
      </c>
    </row>
    <row r="23065" spans="1:3" x14ac:dyDescent="0.2">
      <c r="A23065" s="60" t="s">
        <v>11759</v>
      </c>
      <c r="B23065" s="61">
        <v>1</v>
      </c>
      <c r="C23065" s="61">
        <v>24</v>
      </c>
    </row>
    <row r="23066" spans="1:3" x14ac:dyDescent="0.2">
      <c r="A23066" s="60" t="s">
        <v>11761</v>
      </c>
      <c r="B23066" s="61">
        <v>1</v>
      </c>
      <c r="C23066" s="61">
        <v>24</v>
      </c>
    </row>
    <row r="23067" spans="1:3" x14ac:dyDescent="0.2">
      <c r="A23067" s="60" t="s">
        <v>11762</v>
      </c>
      <c r="B23067" s="61">
        <v>1</v>
      </c>
      <c r="C23067" s="61">
        <v>24</v>
      </c>
    </row>
    <row r="23068" spans="1:3" x14ac:dyDescent="0.2">
      <c r="A23068" s="58" t="s">
        <v>11380</v>
      </c>
      <c r="B23068" s="61">
        <v>3</v>
      </c>
      <c r="C23068" s="61">
        <v>72</v>
      </c>
    </row>
    <row r="23069" spans="1:3" x14ac:dyDescent="0.2">
      <c r="A23069" s="59" t="s">
        <v>11758</v>
      </c>
      <c r="B23069" s="61">
        <v>3</v>
      </c>
      <c r="C23069" s="61">
        <v>72</v>
      </c>
    </row>
    <row r="23070" spans="1:3" x14ac:dyDescent="0.2">
      <c r="A23070" s="60" t="s">
        <v>11759</v>
      </c>
      <c r="B23070" s="61">
        <v>1</v>
      </c>
      <c r="C23070" s="61">
        <v>24</v>
      </c>
    </row>
    <row r="23071" spans="1:3" x14ac:dyDescent="0.2">
      <c r="A23071" s="60" t="s">
        <v>11761</v>
      </c>
      <c r="B23071" s="61">
        <v>1</v>
      </c>
      <c r="C23071" s="61">
        <v>24</v>
      </c>
    </row>
    <row r="23072" spans="1:3" x14ac:dyDescent="0.2">
      <c r="A23072" s="60" t="s">
        <v>11762</v>
      </c>
      <c r="B23072" s="61">
        <v>1</v>
      </c>
      <c r="C23072" s="61">
        <v>24</v>
      </c>
    </row>
    <row r="23073" spans="1:3" x14ac:dyDescent="0.2">
      <c r="A23073" s="58" t="s">
        <v>11381</v>
      </c>
      <c r="B23073" s="61">
        <v>3</v>
      </c>
      <c r="C23073" s="61">
        <v>72</v>
      </c>
    </row>
    <row r="23074" spans="1:3" x14ac:dyDescent="0.2">
      <c r="A23074" s="59" t="s">
        <v>11758</v>
      </c>
      <c r="B23074" s="61">
        <v>3</v>
      </c>
      <c r="C23074" s="61">
        <v>72</v>
      </c>
    </row>
    <row r="23075" spans="1:3" x14ac:dyDescent="0.2">
      <c r="A23075" s="60" t="s">
        <v>11759</v>
      </c>
      <c r="B23075" s="61">
        <v>1</v>
      </c>
      <c r="C23075" s="61">
        <v>24</v>
      </c>
    </row>
    <row r="23076" spans="1:3" x14ac:dyDescent="0.2">
      <c r="A23076" s="60" t="s">
        <v>11761</v>
      </c>
      <c r="B23076" s="61">
        <v>1</v>
      </c>
      <c r="C23076" s="61">
        <v>24</v>
      </c>
    </row>
    <row r="23077" spans="1:3" x14ac:dyDescent="0.2">
      <c r="A23077" s="60" t="s">
        <v>11762</v>
      </c>
      <c r="B23077" s="61">
        <v>1</v>
      </c>
      <c r="C23077" s="61">
        <v>24</v>
      </c>
    </row>
    <row r="23078" spans="1:3" x14ac:dyDescent="0.2">
      <c r="A23078" s="58" t="s">
        <v>11382</v>
      </c>
      <c r="B23078" s="61">
        <v>3</v>
      </c>
      <c r="C23078" s="61">
        <v>72</v>
      </c>
    </row>
    <row r="23079" spans="1:3" x14ac:dyDescent="0.2">
      <c r="A23079" s="59" t="s">
        <v>11758</v>
      </c>
      <c r="B23079" s="61">
        <v>3</v>
      </c>
      <c r="C23079" s="61">
        <v>72</v>
      </c>
    </row>
    <row r="23080" spans="1:3" x14ac:dyDescent="0.2">
      <c r="A23080" s="60" t="s">
        <v>11759</v>
      </c>
      <c r="B23080" s="61">
        <v>1</v>
      </c>
      <c r="C23080" s="61">
        <v>24</v>
      </c>
    </row>
    <row r="23081" spans="1:3" x14ac:dyDescent="0.2">
      <c r="A23081" s="60" t="s">
        <v>11761</v>
      </c>
      <c r="B23081" s="61">
        <v>1</v>
      </c>
      <c r="C23081" s="61">
        <v>24</v>
      </c>
    </row>
    <row r="23082" spans="1:3" x14ac:dyDescent="0.2">
      <c r="A23082" s="60" t="s">
        <v>11762</v>
      </c>
      <c r="B23082" s="61">
        <v>1</v>
      </c>
      <c r="C23082" s="61">
        <v>24</v>
      </c>
    </row>
    <row r="23083" spans="1:3" x14ac:dyDescent="0.2">
      <c r="A23083" s="58" t="s">
        <v>11383</v>
      </c>
      <c r="B23083" s="61">
        <v>3</v>
      </c>
      <c r="C23083" s="61">
        <v>72</v>
      </c>
    </row>
    <row r="23084" spans="1:3" x14ac:dyDescent="0.2">
      <c r="A23084" s="59" t="s">
        <v>11758</v>
      </c>
      <c r="B23084" s="61">
        <v>3</v>
      </c>
      <c r="C23084" s="61">
        <v>72</v>
      </c>
    </row>
    <row r="23085" spans="1:3" x14ac:dyDescent="0.2">
      <c r="A23085" s="60" t="s">
        <v>11759</v>
      </c>
      <c r="B23085" s="61">
        <v>1</v>
      </c>
      <c r="C23085" s="61">
        <v>24</v>
      </c>
    </row>
    <row r="23086" spans="1:3" x14ac:dyDescent="0.2">
      <c r="A23086" s="60" t="s">
        <v>11761</v>
      </c>
      <c r="B23086" s="61">
        <v>1</v>
      </c>
      <c r="C23086" s="61">
        <v>24</v>
      </c>
    </row>
    <row r="23087" spans="1:3" x14ac:dyDescent="0.2">
      <c r="A23087" s="60" t="s">
        <v>11762</v>
      </c>
      <c r="B23087" s="61">
        <v>1</v>
      </c>
      <c r="C23087" s="61">
        <v>24</v>
      </c>
    </row>
    <row r="23088" spans="1:3" x14ac:dyDescent="0.2">
      <c r="A23088" s="58" t="s">
        <v>11384</v>
      </c>
      <c r="B23088" s="61">
        <v>3</v>
      </c>
      <c r="C23088" s="61">
        <v>72</v>
      </c>
    </row>
    <row r="23089" spans="1:3" x14ac:dyDescent="0.2">
      <c r="A23089" s="59" t="s">
        <v>11758</v>
      </c>
      <c r="B23089" s="61">
        <v>3</v>
      </c>
      <c r="C23089" s="61">
        <v>72</v>
      </c>
    </row>
    <row r="23090" spans="1:3" x14ac:dyDescent="0.2">
      <c r="A23090" s="60" t="s">
        <v>11759</v>
      </c>
      <c r="B23090" s="61">
        <v>1</v>
      </c>
      <c r="C23090" s="61">
        <v>24</v>
      </c>
    </row>
    <row r="23091" spans="1:3" x14ac:dyDescent="0.2">
      <c r="A23091" s="60" t="s">
        <v>11761</v>
      </c>
      <c r="B23091" s="61">
        <v>1</v>
      </c>
      <c r="C23091" s="61">
        <v>24</v>
      </c>
    </row>
    <row r="23092" spans="1:3" x14ac:dyDescent="0.2">
      <c r="A23092" s="60" t="s">
        <v>11762</v>
      </c>
      <c r="B23092" s="61">
        <v>1</v>
      </c>
      <c r="C23092" s="61">
        <v>24</v>
      </c>
    </row>
    <row r="23093" spans="1:3" x14ac:dyDescent="0.2">
      <c r="A23093" s="58" t="s">
        <v>886</v>
      </c>
      <c r="B23093" s="61">
        <v>5</v>
      </c>
      <c r="C23093" s="61">
        <v>120</v>
      </c>
    </row>
    <row r="23094" spans="1:3" x14ac:dyDescent="0.2">
      <c r="A23094" s="59" t="s">
        <v>11758</v>
      </c>
      <c r="B23094" s="61">
        <v>2</v>
      </c>
      <c r="C23094" s="61">
        <v>48</v>
      </c>
    </row>
    <row r="23095" spans="1:3" x14ac:dyDescent="0.2">
      <c r="A23095" s="60" t="s">
        <v>11760</v>
      </c>
      <c r="B23095" s="61">
        <v>1</v>
      </c>
      <c r="C23095" s="61">
        <v>24</v>
      </c>
    </row>
    <row r="23096" spans="1:3" x14ac:dyDescent="0.2">
      <c r="A23096" s="60" t="s">
        <v>11761</v>
      </c>
      <c r="B23096" s="61">
        <v>1</v>
      </c>
      <c r="C23096" s="61">
        <v>24</v>
      </c>
    </row>
    <row r="23097" spans="1:3" x14ac:dyDescent="0.2">
      <c r="A23097" s="59" t="s">
        <v>11763</v>
      </c>
      <c r="B23097" s="61">
        <v>3</v>
      </c>
      <c r="C23097" s="61">
        <v>72</v>
      </c>
    </row>
    <row r="23098" spans="1:3" x14ac:dyDescent="0.2">
      <c r="A23098" s="60" t="s">
        <v>11764</v>
      </c>
      <c r="B23098" s="61">
        <v>1</v>
      </c>
      <c r="C23098" s="61">
        <v>24</v>
      </c>
    </row>
    <row r="23099" spans="1:3" x14ac:dyDescent="0.2">
      <c r="A23099" s="60" t="s">
        <v>11765</v>
      </c>
      <c r="B23099" s="61">
        <v>1</v>
      </c>
      <c r="C23099" s="61">
        <v>24</v>
      </c>
    </row>
    <row r="23100" spans="1:3" x14ac:dyDescent="0.2">
      <c r="A23100" s="60" t="s">
        <v>11766</v>
      </c>
      <c r="B23100" s="61">
        <v>1</v>
      </c>
      <c r="C23100" s="61">
        <v>24</v>
      </c>
    </row>
    <row r="23101" spans="1:3" x14ac:dyDescent="0.2">
      <c r="A23101" s="58" t="s">
        <v>11385</v>
      </c>
      <c r="B23101" s="61">
        <v>3</v>
      </c>
      <c r="C23101" s="61">
        <v>72</v>
      </c>
    </row>
    <row r="23102" spans="1:3" x14ac:dyDescent="0.2">
      <c r="A23102" s="59" t="s">
        <v>11758</v>
      </c>
      <c r="B23102" s="61">
        <v>3</v>
      </c>
      <c r="C23102" s="61">
        <v>72</v>
      </c>
    </row>
    <row r="23103" spans="1:3" x14ac:dyDescent="0.2">
      <c r="A23103" s="60" t="s">
        <v>11759</v>
      </c>
      <c r="B23103" s="61">
        <v>1</v>
      </c>
      <c r="C23103" s="61">
        <v>24</v>
      </c>
    </row>
    <row r="23104" spans="1:3" x14ac:dyDescent="0.2">
      <c r="A23104" s="60" t="s">
        <v>11761</v>
      </c>
      <c r="B23104" s="61">
        <v>1</v>
      </c>
      <c r="C23104" s="61">
        <v>24</v>
      </c>
    </row>
    <row r="23105" spans="1:3" x14ac:dyDescent="0.2">
      <c r="A23105" s="60" t="s">
        <v>11762</v>
      </c>
      <c r="B23105" s="61">
        <v>1</v>
      </c>
      <c r="C23105" s="61">
        <v>24</v>
      </c>
    </row>
    <row r="23106" spans="1:3" x14ac:dyDescent="0.2">
      <c r="A23106" s="58" t="s">
        <v>11386</v>
      </c>
      <c r="B23106" s="61">
        <v>3</v>
      </c>
      <c r="C23106" s="61">
        <v>72</v>
      </c>
    </row>
    <row r="23107" spans="1:3" x14ac:dyDescent="0.2">
      <c r="A23107" s="59" t="s">
        <v>11758</v>
      </c>
      <c r="B23107" s="61">
        <v>3</v>
      </c>
      <c r="C23107" s="61">
        <v>72</v>
      </c>
    </row>
    <row r="23108" spans="1:3" x14ac:dyDescent="0.2">
      <c r="A23108" s="60" t="s">
        <v>11759</v>
      </c>
      <c r="B23108" s="61">
        <v>1</v>
      </c>
      <c r="C23108" s="61">
        <v>24</v>
      </c>
    </row>
    <row r="23109" spans="1:3" x14ac:dyDescent="0.2">
      <c r="A23109" s="60" t="s">
        <v>11761</v>
      </c>
      <c r="B23109" s="61">
        <v>1</v>
      </c>
      <c r="C23109" s="61">
        <v>24</v>
      </c>
    </row>
    <row r="23110" spans="1:3" x14ac:dyDescent="0.2">
      <c r="A23110" s="60" t="s">
        <v>11762</v>
      </c>
      <c r="B23110" s="61">
        <v>1</v>
      </c>
      <c r="C23110" s="61">
        <v>24</v>
      </c>
    </row>
    <row r="23111" spans="1:3" x14ac:dyDescent="0.2">
      <c r="A23111" s="58" t="s">
        <v>11387</v>
      </c>
      <c r="B23111" s="61">
        <v>3</v>
      </c>
      <c r="C23111" s="61">
        <v>72</v>
      </c>
    </row>
    <row r="23112" spans="1:3" x14ac:dyDescent="0.2">
      <c r="A23112" s="59" t="s">
        <v>11758</v>
      </c>
      <c r="B23112" s="61">
        <v>3</v>
      </c>
      <c r="C23112" s="61">
        <v>72</v>
      </c>
    </row>
    <row r="23113" spans="1:3" x14ac:dyDescent="0.2">
      <c r="A23113" s="60" t="s">
        <v>11759</v>
      </c>
      <c r="B23113" s="61">
        <v>1</v>
      </c>
      <c r="C23113" s="61">
        <v>24</v>
      </c>
    </row>
    <row r="23114" spans="1:3" x14ac:dyDescent="0.2">
      <c r="A23114" s="60" t="s">
        <v>11761</v>
      </c>
      <c r="B23114" s="61">
        <v>1</v>
      </c>
      <c r="C23114" s="61">
        <v>24</v>
      </c>
    </row>
    <row r="23115" spans="1:3" x14ac:dyDescent="0.2">
      <c r="A23115" s="60" t="s">
        <v>11762</v>
      </c>
      <c r="B23115" s="61">
        <v>1</v>
      </c>
      <c r="C23115" s="61">
        <v>24</v>
      </c>
    </row>
    <row r="23116" spans="1:3" x14ac:dyDescent="0.2">
      <c r="A23116" s="58" t="s">
        <v>11388</v>
      </c>
      <c r="B23116" s="61">
        <v>3</v>
      </c>
      <c r="C23116" s="61">
        <v>72</v>
      </c>
    </row>
    <row r="23117" spans="1:3" x14ac:dyDescent="0.2">
      <c r="A23117" s="59" t="s">
        <v>11758</v>
      </c>
      <c r="B23117" s="61">
        <v>3</v>
      </c>
      <c r="C23117" s="61">
        <v>72</v>
      </c>
    </row>
    <row r="23118" spans="1:3" x14ac:dyDescent="0.2">
      <c r="A23118" s="60" t="s">
        <v>11759</v>
      </c>
      <c r="B23118" s="61">
        <v>1</v>
      </c>
      <c r="C23118" s="61">
        <v>24</v>
      </c>
    </row>
    <row r="23119" spans="1:3" x14ac:dyDescent="0.2">
      <c r="A23119" s="60" t="s">
        <v>11761</v>
      </c>
      <c r="B23119" s="61">
        <v>1</v>
      </c>
      <c r="C23119" s="61">
        <v>24</v>
      </c>
    </row>
    <row r="23120" spans="1:3" x14ac:dyDescent="0.2">
      <c r="A23120" s="60" t="s">
        <v>11762</v>
      </c>
      <c r="B23120" s="61">
        <v>1</v>
      </c>
      <c r="C23120" s="61">
        <v>24</v>
      </c>
    </row>
    <row r="23121" spans="1:3" x14ac:dyDescent="0.2">
      <c r="A23121" s="58" t="s">
        <v>11389</v>
      </c>
      <c r="B23121" s="61">
        <v>3</v>
      </c>
      <c r="C23121" s="61">
        <v>72</v>
      </c>
    </row>
    <row r="23122" spans="1:3" x14ac:dyDescent="0.2">
      <c r="A23122" s="59" t="s">
        <v>11758</v>
      </c>
      <c r="B23122" s="61">
        <v>3</v>
      </c>
      <c r="C23122" s="61">
        <v>72</v>
      </c>
    </row>
    <row r="23123" spans="1:3" x14ac:dyDescent="0.2">
      <c r="A23123" s="60" t="s">
        <v>11759</v>
      </c>
      <c r="B23123" s="61">
        <v>1</v>
      </c>
      <c r="C23123" s="61">
        <v>24</v>
      </c>
    </row>
    <row r="23124" spans="1:3" x14ac:dyDescent="0.2">
      <c r="A23124" s="60" t="s">
        <v>11761</v>
      </c>
      <c r="B23124" s="61">
        <v>1</v>
      </c>
      <c r="C23124" s="61">
        <v>24</v>
      </c>
    </row>
    <row r="23125" spans="1:3" x14ac:dyDescent="0.2">
      <c r="A23125" s="60" t="s">
        <v>11762</v>
      </c>
      <c r="B23125" s="61">
        <v>1</v>
      </c>
      <c r="C23125" s="61">
        <v>24</v>
      </c>
    </row>
    <row r="23126" spans="1:3" x14ac:dyDescent="0.2">
      <c r="A23126" s="58" t="s">
        <v>11390</v>
      </c>
      <c r="B23126" s="61">
        <v>3</v>
      </c>
      <c r="C23126" s="61">
        <v>72</v>
      </c>
    </row>
    <row r="23127" spans="1:3" x14ac:dyDescent="0.2">
      <c r="A23127" s="59" t="s">
        <v>11758</v>
      </c>
      <c r="B23127" s="61">
        <v>3</v>
      </c>
      <c r="C23127" s="61">
        <v>72</v>
      </c>
    </row>
    <row r="23128" spans="1:3" x14ac:dyDescent="0.2">
      <c r="A23128" s="60" t="s">
        <v>11759</v>
      </c>
      <c r="B23128" s="61">
        <v>1</v>
      </c>
      <c r="C23128" s="61">
        <v>24</v>
      </c>
    </row>
    <row r="23129" spans="1:3" x14ac:dyDescent="0.2">
      <c r="A23129" s="60" t="s">
        <v>11761</v>
      </c>
      <c r="B23129" s="61">
        <v>1</v>
      </c>
      <c r="C23129" s="61">
        <v>24</v>
      </c>
    </row>
    <row r="23130" spans="1:3" x14ac:dyDescent="0.2">
      <c r="A23130" s="60" t="s">
        <v>11762</v>
      </c>
      <c r="B23130" s="61">
        <v>1</v>
      </c>
      <c r="C23130" s="61">
        <v>24</v>
      </c>
    </row>
    <row r="23131" spans="1:3" x14ac:dyDescent="0.2">
      <c r="A23131" s="58" t="s">
        <v>11391</v>
      </c>
      <c r="B23131" s="61">
        <v>3</v>
      </c>
      <c r="C23131" s="61">
        <v>72</v>
      </c>
    </row>
    <row r="23132" spans="1:3" x14ac:dyDescent="0.2">
      <c r="A23132" s="59" t="s">
        <v>11758</v>
      </c>
      <c r="B23132" s="61">
        <v>3</v>
      </c>
      <c r="C23132" s="61">
        <v>72</v>
      </c>
    </row>
    <row r="23133" spans="1:3" x14ac:dyDescent="0.2">
      <c r="A23133" s="60" t="s">
        <v>11759</v>
      </c>
      <c r="B23133" s="61">
        <v>1</v>
      </c>
      <c r="C23133" s="61">
        <v>24</v>
      </c>
    </row>
    <row r="23134" spans="1:3" x14ac:dyDescent="0.2">
      <c r="A23134" s="60" t="s">
        <v>11761</v>
      </c>
      <c r="B23134" s="61">
        <v>1</v>
      </c>
      <c r="C23134" s="61">
        <v>24</v>
      </c>
    </row>
    <row r="23135" spans="1:3" x14ac:dyDescent="0.2">
      <c r="A23135" s="60" t="s">
        <v>11762</v>
      </c>
      <c r="B23135" s="61">
        <v>1</v>
      </c>
      <c r="C23135" s="61">
        <v>24</v>
      </c>
    </row>
    <row r="23136" spans="1:3" x14ac:dyDescent="0.2">
      <c r="A23136" s="58" t="s">
        <v>11392</v>
      </c>
      <c r="B23136" s="61">
        <v>3</v>
      </c>
      <c r="C23136" s="61">
        <v>72</v>
      </c>
    </row>
    <row r="23137" spans="1:3" x14ac:dyDescent="0.2">
      <c r="A23137" s="59" t="s">
        <v>11758</v>
      </c>
      <c r="B23137" s="61">
        <v>3</v>
      </c>
      <c r="C23137" s="61">
        <v>72</v>
      </c>
    </row>
    <row r="23138" spans="1:3" x14ac:dyDescent="0.2">
      <c r="A23138" s="60" t="s">
        <v>11759</v>
      </c>
      <c r="B23138" s="61">
        <v>1</v>
      </c>
      <c r="C23138" s="61">
        <v>24</v>
      </c>
    </row>
    <row r="23139" spans="1:3" x14ac:dyDescent="0.2">
      <c r="A23139" s="60" t="s">
        <v>11761</v>
      </c>
      <c r="B23139" s="61">
        <v>1</v>
      </c>
      <c r="C23139" s="61">
        <v>24</v>
      </c>
    </row>
    <row r="23140" spans="1:3" x14ac:dyDescent="0.2">
      <c r="A23140" s="60" t="s">
        <v>11762</v>
      </c>
      <c r="B23140" s="61">
        <v>1</v>
      </c>
      <c r="C23140" s="61">
        <v>24</v>
      </c>
    </row>
    <row r="23141" spans="1:3" x14ac:dyDescent="0.2">
      <c r="A23141" s="58" t="s">
        <v>11393</v>
      </c>
      <c r="B23141" s="61">
        <v>3</v>
      </c>
      <c r="C23141" s="61">
        <v>72</v>
      </c>
    </row>
    <row r="23142" spans="1:3" x14ac:dyDescent="0.2">
      <c r="A23142" s="59" t="s">
        <v>11758</v>
      </c>
      <c r="B23142" s="61">
        <v>3</v>
      </c>
      <c r="C23142" s="61">
        <v>72</v>
      </c>
    </row>
    <row r="23143" spans="1:3" x14ac:dyDescent="0.2">
      <c r="A23143" s="60" t="s">
        <v>11759</v>
      </c>
      <c r="B23143" s="61">
        <v>1</v>
      </c>
      <c r="C23143" s="61">
        <v>24</v>
      </c>
    </row>
    <row r="23144" spans="1:3" x14ac:dyDescent="0.2">
      <c r="A23144" s="60" t="s">
        <v>11761</v>
      </c>
      <c r="B23144" s="61">
        <v>1</v>
      </c>
      <c r="C23144" s="61">
        <v>24</v>
      </c>
    </row>
    <row r="23145" spans="1:3" x14ac:dyDescent="0.2">
      <c r="A23145" s="60" t="s">
        <v>11762</v>
      </c>
      <c r="B23145" s="61">
        <v>1</v>
      </c>
      <c r="C23145" s="61">
        <v>24</v>
      </c>
    </row>
    <row r="23146" spans="1:3" x14ac:dyDescent="0.2">
      <c r="A23146" s="58" t="s">
        <v>11394</v>
      </c>
      <c r="B23146" s="61">
        <v>3</v>
      </c>
      <c r="C23146" s="61">
        <v>72</v>
      </c>
    </row>
    <row r="23147" spans="1:3" x14ac:dyDescent="0.2">
      <c r="A23147" s="59" t="s">
        <v>11758</v>
      </c>
      <c r="B23147" s="61">
        <v>3</v>
      </c>
      <c r="C23147" s="61">
        <v>72</v>
      </c>
    </row>
    <row r="23148" spans="1:3" x14ac:dyDescent="0.2">
      <c r="A23148" s="60" t="s">
        <v>11759</v>
      </c>
      <c r="B23148" s="61">
        <v>1</v>
      </c>
      <c r="C23148" s="61">
        <v>24</v>
      </c>
    </row>
    <row r="23149" spans="1:3" x14ac:dyDescent="0.2">
      <c r="A23149" s="60" t="s">
        <v>11761</v>
      </c>
      <c r="B23149" s="61">
        <v>1</v>
      </c>
      <c r="C23149" s="61">
        <v>24</v>
      </c>
    </row>
    <row r="23150" spans="1:3" x14ac:dyDescent="0.2">
      <c r="A23150" s="60" t="s">
        <v>11762</v>
      </c>
      <c r="B23150" s="61">
        <v>1</v>
      </c>
      <c r="C23150" s="61">
        <v>24</v>
      </c>
    </row>
    <row r="23151" spans="1:3" x14ac:dyDescent="0.2">
      <c r="A23151" s="58" t="s">
        <v>887</v>
      </c>
      <c r="B23151" s="61">
        <v>5</v>
      </c>
      <c r="C23151" s="61">
        <v>120</v>
      </c>
    </row>
    <row r="23152" spans="1:3" x14ac:dyDescent="0.2">
      <c r="A23152" s="59" t="s">
        <v>11758</v>
      </c>
      <c r="B23152" s="61">
        <v>2</v>
      </c>
      <c r="C23152" s="61">
        <v>48</v>
      </c>
    </row>
    <row r="23153" spans="1:3" x14ac:dyDescent="0.2">
      <c r="A23153" s="60" t="s">
        <v>11760</v>
      </c>
      <c r="B23153" s="61">
        <v>1</v>
      </c>
      <c r="C23153" s="61">
        <v>24</v>
      </c>
    </row>
    <row r="23154" spans="1:3" x14ac:dyDescent="0.2">
      <c r="A23154" s="60" t="s">
        <v>11761</v>
      </c>
      <c r="B23154" s="61">
        <v>1</v>
      </c>
      <c r="C23154" s="61">
        <v>24</v>
      </c>
    </row>
    <row r="23155" spans="1:3" x14ac:dyDescent="0.2">
      <c r="A23155" s="59" t="s">
        <v>11763</v>
      </c>
      <c r="B23155" s="61">
        <v>3</v>
      </c>
      <c r="C23155" s="61">
        <v>72</v>
      </c>
    </row>
    <row r="23156" spans="1:3" x14ac:dyDescent="0.2">
      <c r="A23156" s="60" t="s">
        <v>11764</v>
      </c>
      <c r="B23156" s="61">
        <v>1</v>
      </c>
      <c r="C23156" s="61">
        <v>24</v>
      </c>
    </row>
    <row r="23157" spans="1:3" x14ac:dyDescent="0.2">
      <c r="A23157" s="60" t="s">
        <v>11765</v>
      </c>
      <c r="B23157" s="61">
        <v>1</v>
      </c>
      <c r="C23157" s="61">
        <v>24</v>
      </c>
    </row>
    <row r="23158" spans="1:3" x14ac:dyDescent="0.2">
      <c r="A23158" s="60" t="s">
        <v>11766</v>
      </c>
      <c r="B23158" s="61">
        <v>1</v>
      </c>
      <c r="C23158" s="61">
        <v>24</v>
      </c>
    </row>
    <row r="23159" spans="1:3" x14ac:dyDescent="0.2">
      <c r="A23159" s="58" t="s">
        <v>11395</v>
      </c>
      <c r="B23159" s="61">
        <v>3</v>
      </c>
      <c r="C23159" s="61">
        <v>72</v>
      </c>
    </row>
    <row r="23160" spans="1:3" x14ac:dyDescent="0.2">
      <c r="A23160" s="59" t="s">
        <v>11758</v>
      </c>
      <c r="B23160" s="61">
        <v>3</v>
      </c>
      <c r="C23160" s="61">
        <v>72</v>
      </c>
    </row>
    <row r="23161" spans="1:3" x14ac:dyDescent="0.2">
      <c r="A23161" s="60" t="s">
        <v>11759</v>
      </c>
      <c r="B23161" s="61">
        <v>1</v>
      </c>
      <c r="C23161" s="61">
        <v>24</v>
      </c>
    </row>
    <row r="23162" spans="1:3" x14ac:dyDescent="0.2">
      <c r="A23162" s="60" t="s">
        <v>11761</v>
      </c>
      <c r="B23162" s="61">
        <v>1</v>
      </c>
      <c r="C23162" s="61">
        <v>24</v>
      </c>
    </row>
    <row r="23163" spans="1:3" x14ac:dyDescent="0.2">
      <c r="A23163" s="60" t="s">
        <v>11762</v>
      </c>
      <c r="B23163" s="61">
        <v>1</v>
      </c>
      <c r="C23163" s="61">
        <v>24</v>
      </c>
    </row>
    <row r="23164" spans="1:3" x14ac:dyDescent="0.2">
      <c r="A23164" s="58" t="s">
        <v>11396</v>
      </c>
      <c r="B23164" s="61">
        <v>3</v>
      </c>
      <c r="C23164" s="61">
        <v>72</v>
      </c>
    </row>
    <row r="23165" spans="1:3" x14ac:dyDescent="0.2">
      <c r="A23165" s="59" t="s">
        <v>11758</v>
      </c>
      <c r="B23165" s="61">
        <v>3</v>
      </c>
      <c r="C23165" s="61">
        <v>72</v>
      </c>
    </row>
    <row r="23166" spans="1:3" x14ac:dyDescent="0.2">
      <c r="A23166" s="60" t="s">
        <v>11759</v>
      </c>
      <c r="B23166" s="61">
        <v>1</v>
      </c>
      <c r="C23166" s="61">
        <v>24</v>
      </c>
    </row>
    <row r="23167" spans="1:3" x14ac:dyDescent="0.2">
      <c r="A23167" s="60" t="s">
        <v>11761</v>
      </c>
      <c r="B23167" s="61">
        <v>1</v>
      </c>
      <c r="C23167" s="61">
        <v>24</v>
      </c>
    </row>
    <row r="23168" spans="1:3" x14ac:dyDescent="0.2">
      <c r="A23168" s="60" t="s">
        <v>11762</v>
      </c>
      <c r="B23168" s="61">
        <v>1</v>
      </c>
      <c r="C23168" s="61">
        <v>24</v>
      </c>
    </row>
    <row r="23169" spans="1:3" x14ac:dyDescent="0.2">
      <c r="A23169" s="58" t="s">
        <v>11397</v>
      </c>
      <c r="B23169" s="61">
        <v>3</v>
      </c>
      <c r="C23169" s="61">
        <v>72</v>
      </c>
    </row>
    <row r="23170" spans="1:3" x14ac:dyDescent="0.2">
      <c r="A23170" s="59" t="s">
        <v>11758</v>
      </c>
      <c r="B23170" s="61">
        <v>3</v>
      </c>
      <c r="C23170" s="61">
        <v>72</v>
      </c>
    </row>
    <row r="23171" spans="1:3" x14ac:dyDescent="0.2">
      <c r="A23171" s="60" t="s">
        <v>11759</v>
      </c>
      <c r="B23171" s="61">
        <v>1</v>
      </c>
      <c r="C23171" s="61">
        <v>24</v>
      </c>
    </row>
    <row r="23172" spans="1:3" x14ac:dyDescent="0.2">
      <c r="A23172" s="60" t="s">
        <v>11761</v>
      </c>
      <c r="B23172" s="61">
        <v>1</v>
      </c>
      <c r="C23172" s="61">
        <v>24</v>
      </c>
    </row>
    <row r="23173" spans="1:3" x14ac:dyDescent="0.2">
      <c r="A23173" s="60" t="s">
        <v>11762</v>
      </c>
      <c r="B23173" s="61">
        <v>1</v>
      </c>
      <c r="C23173" s="61">
        <v>24</v>
      </c>
    </row>
    <row r="23174" spans="1:3" x14ac:dyDescent="0.2">
      <c r="A23174" s="58" t="s">
        <v>11398</v>
      </c>
      <c r="B23174" s="61">
        <v>3</v>
      </c>
      <c r="C23174" s="61">
        <v>72</v>
      </c>
    </row>
    <row r="23175" spans="1:3" x14ac:dyDescent="0.2">
      <c r="A23175" s="59" t="s">
        <v>11758</v>
      </c>
      <c r="B23175" s="61">
        <v>3</v>
      </c>
      <c r="C23175" s="61">
        <v>72</v>
      </c>
    </row>
    <row r="23176" spans="1:3" x14ac:dyDescent="0.2">
      <c r="A23176" s="60" t="s">
        <v>11759</v>
      </c>
      <c r="B23176" s="61">
        <v>1</v>
      </c>
      <c r="C23176" s="61">
        <v>24</v>
      </c>
    </row>
    <row r="23177" spans="1:3" x14ac:dyDescent="0.2">
      <c r="A23177" s="60" t="s">
        <v>11761</v>
      </c>
      <c r="B23177" s="61">
        <v>1</v>
      </c>
      <c r="C23177" s="61">
        <v>24</v>
      </c>
    </row>
    <row r="23178" spans="1:3" x14ac:dyDescent="0.2">
      <c r="A23178" s="60" t="s">
        <v>11762</v>
      </c>
      <c r="B23178" s="61">
        <v>1</v>
      </c>
      <c r="C23178" s="61">
        <v>24</v>
      </c>
    </row>
    <row r="23179" spans="1:3" x14ac:dyDescent="0.2">
      <c r="A23179" s="58" t="s">
        <v>11399</v>
      </c>
      <c r="B23179" s="61">
        <v>3</v>
      </c>
      <c r="C23179" s="61">
        <v>72</v>
      </c>
    </row>
    <row r="23180" spans="1:3" x14ac:dyDescent="0.2">
      <c r="A23180" s="59" t="s">
        <v>11758</v>
      </c>
      <c r="B23180" s="61">
        <v>3</v>
      </c>
      <c r="C23180" s="61">
        <v>72</v>
      </c>
    </row>
    <row r="23181" spans="1:3" x14ac:dyDescent="0.2">
      <c r="A23181" s="60" t="s">
        <v>11759</v>
      </c>
      <c r="B23181" s="61">
        <v>1</v>
      </c>
      <c r="C23181" s="61">
        <v>24</v>
      </c>
    </row>
    <row r="23182" spans="1:3" x14ac:dyDescent="0.2">
      <c r="A23182" s="60" t="s">
        <v>11761</v>
      </c>
      <c r="B23182" s="61">
        <v>1</v>
      </c>
      <c r="C23182" s="61">
        <v>24</v>
      </c>
    </row>
    <row r="23183" spans="1:3" x14ac:dyDescent="0.2">
      <c r="A23183" s="60" t="s">
        <v>11762</v>
      </c>
      <c r="B23183" s="61">
        <v>1</v>
      </c>
      <c r="C23183" s="61">
        <v>24</v>
      </c>
    </row>
    <row r="23184" spans="1:3" x14ac:dyDescent="0.2">
      <c r="A23184" s="58" t="s">
        <v>11400</v>
      </c>
      <c r="B23184" s="61">
        <v>3</v>
      </c>
      <c r="C23184" s="61">
        <v>72</v>
      </c>
    </row>
    <row r="23185" spans="1:3" x14ac:dyDescent="0.2">
      <c r="A23185" s="59" t="s">
        <v>11758</v>
      </c>
      <c r="B23185" s="61">
        <v>3</v>
      </c>
      <c r="C23185" s="61">
        <v>72</v>
      </c>
    </row>
    <row r="23186" spans="1:3" x14ac:dyDescent="0.2">
      <c r="A23186" s="60" t="s">
        <v>11759</v>
      </c>
      <c r="B23186" s="61">
        <v>1</v>
      </c>
      <c r="C23186" s="61">
        <v>24</v>
      </c>
    </row>
    <row r="23187" spans="1:3" x14ac:dyDescent="0.2">
      <c r="A23187" s="60" t="s">
        <v>11761</v>
      </c>
      <c r="B23187" s="61">
        <v>1</v>
      </c>
      <c r="C23187" s="61">
        <v>24</v>
      </c>
    </row>
    <row r="23188" spans="1:3" x14ac:dyDescent="0.2">
      <c r="A23188" s="60" t="s">
        <v>11762</v>
      </c>
      <c r="B23188" s="61">
        <v>1</v>
      </c>
      <c r="C23188" s="61">
        <v>24</v>
      </c>
    </row>
    <row r="23189" spans="1:3" x14ac:dyDescent="0.2">
      <c r="A23189" s="58" t="s">
        <v>11401</v>
      </c>
      <c r="B23189" s="61">
        <v>3</v>
      </c>
      <c r="C23189" s="61">
        <v>72</v>
      </c>
    </row>
    <row r="23190" spans="1:3" x14ac:dyDescent="0.2">
      <c r="A23190" s="59" t="s">
        <v>11758</v>
      </c>
      <c r="B23190" s="61">
        <v>3</v>
      </c>
      <c r="C23190" s="61">
        <v>72</v>
      </c>
    </row>
    <row r="23191" spans="1:3" x14ac:dyDescent="0.2">
      <c r="A23191" s="60" t="s">
        <v>11759</v>
      </c>
      <c r="B23191" s="61">
        <v>1</v>
      </c>
      <c r="C23191" s="61">
        <v>24</v>
      </c>
    </row>
    <row r="23192" spans="1:3" x14ac:dyDescent="0.2">
      <c r="A23192" s="60" t="s">
        <v>11761</v>
      </c>
      <c r="B23192" s="61">
        <v>1</v>
      </c>
      <c r="C23192" s="61">
        <v>24</v>
      </c>
    </row>
    <row r="23193" spans="1:3" x14ac:dyDescent="0.2">
      <c r="A23193" s="60" t="s">
        <v>11762</v>
      </c>
      <c r="B23193" s="61">
        <v>1</v>
      </c>
      <c r="C23193" s="61">
        <v>24</v>
      </c>
    </row>
    <row r="23194" spans="1:3" x14ac:dyDescent="0.2">
      <c r="A23194" s="58" t="s">
        <v>11402</v>
      </c>
      <c r="B23194" s="61">
        <v>3</v>
      </c>
      <c r="C23194" s="61">
        <v>72</v>
      </c>
    </row>
    <row r="23195" spans="1:3" x14ac:dyDescent="0.2">
      <c r="A23195" s="59" t="s">
        <v>11758</v>
      </c>
      <c r="B23195" s="61">
        <v>3</v>
      </c>
      <c r="C23195" s="61">
        <v>72</v>
      </c>
    </row>
    <row r="23196" spans="1:3" x14ac:dyDescent="0.2">
      <c r="A23196" s="60" t="s">
        <v>11759</v>
      </c>
      <c r="B23196" s="61">
        <v>1</v>
      </c>
      <c r="C23196" s="61">
        <v>24</v>
      </c>
    </row>
    <row r="23197" spans="1:3" x14ac:dyDescent="0.2">
      <c r="A23197" s="60" t="s">
        <v>11761</v>
      </c>
      <c r="B23197" s="61">
        <v>1</v>
      </c>
      <c r="C23197" s="61">
        <v>24</v>
      </c>
    </row>
    <row r="23198" spans="1:3" x14ac:dyDescent="0.2">
      <c r="A23198" s="60" t="s">
        <v>11762</v>
      </c>
      <c r="B23198" s="61">
        <v>1</v>
      </c>
      <c r="C23198" s="61">
        <v>24</v>
      </c>
    </row>
    <row r="23199" spans="1:3" x14ac:dyDescent="0.2">
      <c r="A23199" s="58" t="s">
        <v>11403</v>
      </c>
      <c r="B23199" s="61">
        <v>3</v>
      </c>
      <c r="C23199" s="61">
        <v>72</v>
      </c>
    </row>
    <row r="23200" spans="1:3" x14ac:dyDescent="0.2">
      <c r="A23200" s="59" t="s">
        <v>11758</v>
      </c>
      <c r="B23200" s="61">
        <v>3</v>
      </c>
      <c r="C23200" s="61">
        <v>72</v>
      </c>
    </row>
    <row r="23201" spans="1:3" x14ac:dyDescent="0.2">
      <c r="A23201" s="60" t="s">
        <v>11759</v>
      </c>
      <c r="B23201" s="61">
        <v>1</v>
      </c>
      <c r="C23201" s="61">
        <v>24</v>
      </c>
    </row>
    <row r="23202" spans="1:3" x14ac:dyDescent="0.2">
      <c r="A23202" s="60" t="s">
        <v>11761</v>
      </c>
      <c r="B23202" s="61">
        <v>1</v>
      </c>
      <c r="C23202" s="61">
        <v>24</v>
      </c>
    </row>
    <row r="23203" spans="1:3" x14ac:dyDescent="0.2">
      <c r="A23203" s="60" t="s">
        <v>11762</v>
      </c>
      <c r="B23203" s="61">
        <v>1</v>
      </c>
      <c r="C23203" s="61">
        <v>24</v>
      </c>
    </row>
    <row r="23204" spans="1:3" x14ac:dyDescent="0.2">
      <c r="A23204" s="58" t="s">
        <v>11404</v>
      </c>
      <c r="B23204" s="61">
        <v>3</v>
      </c>
      <c r="C23204" s="61">
        <v>72</v>
      </c>
    </row>
    <row r="23205" spans="1:3" x14ac:dyDescent="0.2">
      <c r="A23205" s="59" t="s">
        <v>11758</v>
      </c>
      <c r="B23205" s="61">
        <v>3</v>
      </c>
      <c r="C23205" s="61">
        <v>72</v>
      </c>
    </row>
    <row r="23206" spans="1:3" x14ac:dyDescent="0.2">
      <c r="A23206" s="60" t="s">
        <v>11759</v>
      </c>
      <c r="B23206" s="61">
        <v>1</v>
      </c>
      <c r="C23206" s="61">
        <v>24</v>
      </c>
    </row>
    <row r="23207" spans="1:3" x14ac:dyDescent="0.2">
      <c r="A23207" s="60" t="s">
        <v>11761</v>
      </c>
      <c r="B23207" s="61">
        <v>1</v>
      </c>
      <c r="C23207" s="61">
        <v>24</v>
      </c>
    </row>
    <row r="23208" spans="1:3" x14ac:dyDescent="0.2">
      <c r="A23208" s="60" t="s">
        <v>11762</v>
      </c>
      <c r="B23208" s="61">
        <v>1</v>
      </c>
      <c r="C23208" s="61">
        <v>24</v>
      </c>
    </row>
    <row r="23209" spans="1:3" x14ac:dyDescent="0.2">
      <c r="A23209" s="58" t="s">
        <v>888</v>
      </c>
      <c r="B23209" s="61">
        <v>5</v>
      </c>
      <c r="C23209" s="61">
        <v>120</v>
      </c>
    </row>
    <row r="23210" spans="1:3" x14ac:dyDescent="0.2">
      <c r="A23210" s="59" t="s">
        <v>11758</v>
      </c>
      <c r="B23210" s="61">
        <v>2</v>
      </c>
      <c r="C23210" s="61">
        <v>48</v>
      </c>
    </row>
    <row r="23211" spans="1:3" x14ac:dyDescent="0.2">
      <c r="A23211" s="60" t="s">
        <v>11760</v>
      </c>
      <c r="B23211" s="61">
        <v>1</v>
      </c>
      <c r="C23211" s="61">
        <v>24</v>
      </c>
    </row>
    <row r="23212" spans="1:3" x14ac:dyDescent="0.2">
      <c r="A23212" s="60" t="s">
        <v>11761</v>
      </c>
      <c r="B23212" s="61">
        <v>1</v>
      </c>
      <c r="C23212" s="61">
        <v>24</v>
      </c>
    </row>
    <row r="23213" spans="1:3" x14ac:dyDescent="0.2">
      <c r="A23213" s="59" t="s">
        <v>11763</v>
      </c>
      <c r="B23213" s="61">
        <v>3</v>
      </c>
      <c r="C23213" s="61">
        <v>72</v>
      </c>
    </row>
    <row r="23214" spans="1:3" x14ac:dyDescent="0.2">
      <c r="A23214" s="60" t="s">
        <v>11764</v>
      </c>
      <c r="B23214" s="61">
        <v>1</v>
      </c>
      <c r="C23214" s="61">
        <v>24</v>
      </c>
    </row>
    <row r="23215" spans="1:3" x14ac:dyDescent="0.2">
      <c r="A23215" s="60" t="s">
        <v>11765</v>
      </c>
      <c r="B23215" s="61">
        <v>1</v>
      </c>
      <c r="C23215" s="61">
        <v>24</v>
      </c>
    </row>
    <row r="23216" spans="1:3" x14ac:dyDescent="0.2">
      <c r="A23216" s="60" t="s">
        <v>11766</v>
      </c>
      <c r="B23216" s="61">
        <v>1</v>
      </c>
      <c r="C23216" s="61">
        <v>24</v>
      </c>
    </row>
    <row r="23217" spans="1:3" x14ac:dyDescent="0.2">
      <c r="A23217" s="58" t="s">
        <v>11405</v>
      </c>
      <c r="B23217" s="61">
        <v>3</v>
      </c>
      <c r="C23217" s="61">
        <v>72</v>
      </c>
    </row>
    <row r="23218" spans="1:3" x14ac:dyDescent="0.2">
      <c r="A23218" s="59" t="s">
        <v>11758</v>
      </c>
      <c r="B23218" s="61">
        <v>3</v>
      </c>
      <c r="C23218" s="61">
        <v>72</v>
      </c>
    </row>
    <row r="23219" spans="1:3" x14ac:dyDescent="0.2">
      <c r="A23219" s="60" t="s">
        <v>11759</v>
      </c>
      <c r="B23219" s="61">
        <v>1</v>
      </c>
      <c r="C23219" s="61">
        <v>24</v>
      </c>
    </row>
    <row r="23220" spans="1:3" x14ac:dyDescent="0.2">
      <c r="A23220" s="60" t="s">
        <v>11761</v>
      </c>
      <c r="B23220" s="61">
        <v>1</v>
      </c>
      <c r="C23220" s="61">
        <v>24</v>
      </c>
    </row>
    <row r="23221" spans="1:3" x14ac:dyDescent="0.2">
      <c r="A23221" s="60" t="s">
        <v>11762</v>
      </c>
      <c r="B23221" s="61">
        <v>1</v>
      </c>
      <c r="C23221" s="61">
        <v>24</v>
      </c>
    </row>
    <row r="23222" spans="1:3" x14ac:dyDescent="0.2">
      <c r="A23222" s="58" t="s">
        <v>11406</v>
      </c>
      <c r="B23222" s="61">
        <v>3</v>
      </c>
      <c r="C23222" s="61">
        <v>72</v>
      </c>
    </row>
    <row r="23223" spans="1:3" x14ac:dyDescent="0.2">
      <c r="A23223" s="59" t="s">
        <v>11758</v>
      </c>
      <c r="B23223" s="61">
        <v>3</v>
      </c>
      <c r="C23223" s="61">
        <v>72</v>
      </c>
    </row>
    <row r="23224" spans="1:3" x14ac:dyDescent="0.2">
      <c r="A23224" s="60" t="s">
        <v>11759</v>
      </c>
      <c r="B23224" s="61">
        <v>1</v>
      </c>
      <c r="C23224" s="61">
        <v>24</v>
      </c>
    </row>
    <row r="23225" spans="1:3" x14ac:dyDescent="0.2">
      <c r="A23225" s="60" t="s">
        <v>11761</v>
      </c>
      <c r="B23225" s="61">
        <v>1</v>
      </c>
      <c r="C23225" s="61">
        <v>24</v>
      </c>
    </row>
    <row r="23226" spans="1:3" x14ac:dyDescent="0.2">
      <c r="A23226" s="60" t="s">
        <v>11762</v>
      </c>
      <c r="B23226" s="61">
        <v>1</v>
      </c>
      <c r="C23226" s="61">
        <v>24</v>
      </c>
    </row>
    <row r="23227" spans="1:3" x14ac:dyDescent="0.2">
      <c r="A23227" s="58" t="s">
        <v>11407</v>
      </c>
      <c r="B23227" s="61">
        <v>3</v>
      </c>
      <c r="C23227" s="61">
        <v>72</v>
      </c>
    </row>
    <row r="23228" spans="1:3" x14ac:dyDescent="0.2">
      <c r="A23228" s="59" t="s">
        <v>11758</v>
      </c>
      <c r="B23228" s="61">
        <v>3</v>
      </c>
      <c r="C23228" s="61">
        <v>72</v>
      </c>
    </row>
    <row r="23229" spans="1:3" x14ac:dyDescent="0.2">
      <c r="A23229" s="60" t="s">
        <v>11759</v>
      </c>
      <c r="B23229" s="61">
        <v>1</v>
      </c>
      <c r="C23229" s="61">
        <v>24</v>
      </c>
    </row>
    <row r="23230" spans="1:3" x14ac:dyDescent="0.2">
      <c r="A23230" s="60" t="s">
        <v>11761</v>
      </c>
      <c r="B23230" s="61">
        <v>1</v>
      </c>
      <c r="C23230" s="61">
        <v>24</v>
      </c>
    </row>
    <row r="23231" spans="1:3" x14ac:dyDescent="0.2">
      <c r="A23231" s="60" t="s">
        <v>11762</v>
      </c>
      <c r="B23231" s="61">
        <v>1</v>
      </c>
      <c r="C23231" s="61">
        <v>24</v>
      </c>
    </row>
    <row r="23232" spans="1:3" x14ac:dyDescent="0.2">
      <c r="A23232" s="58" t="s">
        <v>11408</v>
      </c>
      <c r="B23232" s="61">
        <v>3</v>
      </c>
      <c r="C23232" s="61">
        <v>72</v>
      </c>
    </row>
    <row r="23233" spans="1:3" x14ac:dyDescent="0.2">
      <c r="A23233" s="59" t="s">
        <v>11758</v>
      </c>
      <c r="B23233" s="61">
        <v>3</v>
      </c>
      <c r="C23233" s="61">
        <v>72</v>
      </c>
    </row>
    <row r="23234" spans="1:3" x14ac:dyDescent="0.2">
      <c r="A23234" s="60" t="s">
        <v>11759</v>
      </c>
      <c r="B23234" s="61">
        <v>1</v>
      </c>
      <c r="C23234" s="61">
        <v>24</v>
      </c>
    </row>
    <row r="23235" spans="1:3" x14ac:dyDescent="0.2">
      <c r="A23235" s="60" t="s">
        <v>11761</v>
      </c>
      <c r="B23235" s="61">
        <v>1</v>
      </c>
      <c r="C23235" s="61">
        <v>24</v>
      </c>
    </row>
    <row r="23236" spans="1:3" x14ac:dyDescent="0.2">
      <c r="A23236" s="60" t="s">
        <v>11762</v>
      </c>
      <c r="B23236" s="61">
        <v>1</v>
      </c>
      <c r="C23236" s="61">
        <v>24</v>
      </c>
    </row>
    <row r="23237" spans="1:3" x14ac:dyDescent="0.2">
      <c r="A23237" s="58" t="s">
        <v>11409</v>
      </c>
      <c r="B23237" s="61">
        <v>3</v>
      </c>
      <c r="C23237" s="61">
        <v>72</v>
      </c>
    </row>
    <row r="23238" spans="1:3" x14ac:dyDescent="0.2">
      <c r="A23238" s="59" t="s">
        <v>11758</v>
      </c>
      <c r="B23238" s="61">
        <v>3</v>
      </c>
      <c r="C23238" s="61">
        <v>72</v>
      </c>
    </row>
    <row r="23239" spans="1:3" x14ac:dyDescent="0.2">
      <c r="A23239" s="60" t="s">
        <v>11759</v>
      </c>
      <c r="B23239" s="61">
        <v>1</v>
      </c>
      <c r="C23239" s="61">
        <v>24</v>
      </c>
    </row>
    <row r="23240" spans="1:3" x14ac:dyDescent="0.2">
      <c r="A23240" s="60" t="s">
        <v>11761</v>
      </c>
      <c r="B23240" s="61">
        <v>1</v>
      </c>
      <c r="C23240" s="61">
        <v>24</v>
      </c>
    </row>
    <row r="23241" spans="1:3" x14ac:dyDescent="0.2">
      <c r="A23241" s="60" t="s">
        <v>11762</v>
      </c>
      <c r="B23241" s="61">
        <v>1</v>
      </c>
      <c r="C23241" s="61">
        <v>24</v>
      </c>
    </row>
    <row r="23242" spans="1:3" x14ac:dyDescent="0.2">
      <c r="A23242" s="58" t="s">
        <v>11410</v>
      </c>
      <c r="B23242" s="61">
        <v>3</v>
      </c>
      <c r="C23242" s="61">
        <v>72</v>
      </c>
    </row>
    <row r="23243" spans="1:3" x14ac:dyDescent="0.2">
      <c r="A23243" s="59" t="s">
        <v>11758</v>
      </c>
      <c r="B23243" s="61">
        <v>3</v>
      </c>
      <c r="C23243" s="61">
        <v>72</v>
      </c>
    </row>
    <row r="23244" spans="1:3" x14ac:dyDescent="0.2">
      <c r="A23244" s="60" t="s">
        <v>11759</v>
      </c>
      <c r="B23244" s="61">
        <v>1</v>
      </c>
      <c r="C23244" s="61">
        <v>24</v>
      </c>
    </row>
    <row r="23245" spans="1:3" x14ac:dyDescent="0.2">
      <c r="A23245" s="60" t="s">
        <v>11761</v>
      </c>
      <c r="B23245" s="61">
        <v>1</v>
      </c>
      <c r="C23245" s="61">
        <v>24</v>
      </c>
    </row>
    <row r="23246" spans="1:3" x14ac:dyDescent="0.2">
      <c r="A23246" s="60" t="s">
        <v>11762</v>
      </c>
      <c r="B23246" s="61">
        <v>1</v>
      </c>
      <c r="C23246" s="61">
        <v>24</v>
      </c>
    </row>
    <row r="23247" spans="1:3" x14ac:dyDescent="0.2">
      <c r="A23247" s="58" t="s">
        <v>11411</v>
      </c>
      <c r="B23247" s="61">
        <v>3</v>
      </c>
      <c r="C23247" s="61">
        <v>72</v>
      </c>
    </row>
    <row r="23248" spans="1:3" x14ac:dyDescent="0.2">
      <c r="A23248" s="59" t="s">
        <v>11758</v>
      </c>
      <c r="B23248" s="61">
        <v>3</v>
      </c>
      <c r="C23248" s="61">
        <v>72</v>
      </c>
    </row>
    <row r="23249" spans="1:3" x14ac:dyDescent="0.2">
      <c r="A23249" s="60" t="s">
        <v>11759</v>
      </c>
      <c r="B23249" s="61">
        <v>1</v>
      </c>
      <c r="C23249" s="61">
        <v>24</v>
      </c>
    </row>
    <row r="23250" spans="1:3" x14ac:dyDescent="0.2">
      <c r="A23250" s="60" t="s">
        <v>11761</v>
      </c>
      <c r="B23250" s="61">
        <v>1</v>
      </c>
      <c r="C23250" s="61">
        <v>24</v>
      </c>
    </row>
    <row r="23251" spans="1:3" x14ac:dyDescent="0.2">
      <c r="A23251" s="60" t="s">
        <v>11762</v>
      </c>
      <c r="B23251" s="61">
        <v>1</v>
      </c>
      <c r="C23251" s="61">
        <v>24</v>
      </c>
    </row>
    <row r="23252" spans="1:3" x14ac:dyDescent="0.2">
      <c r="A23252" s="58" t="s">
        <v>11412</v>
      </c>
      <c r="B23252" s="61">
        <v>3</v>
      </c>
      <c r="C23252" s="61">
        <v>72</v>
      </c>
    </row>
    <row r="23253" spans="1:3" x14ac:dyDescent="0.2">
      <c r="A23253" s="59" t="s">
        <v>11758</v>
      </c>
      <c r="B23253" s="61">
        <v>3</v>
      </c>
      <c r="C23253" s="61">
        <v>72</v>
      </c>
    </row>
    <row r="23254" spans="1:3" x14ac:dyDescent="0.2">
      <c r="A23254" s="60" t="s">
        <v>11759</v>
      </c>
      <c r="B23254" s="61">
        <v>1</v>
      </c>
      <c r="C23254" s="61">
        <v>24</v>
      </c>
    </row>
    <row r="23255" spans="1:3" x14ac:dyDescent="0.2">
      <c r="A23255" s="60" t="s">
        <v>11761</v>
      </c>
      <c r="B23255" s="61">
        <v>1</v>
      </c>
      <c r="C23255" s="61">
        <v>24</v>
      </c>
    </row>
    <row r="23256" spans="1:3" x14ac:dyDescent="0.2">
      <c r="A23256" s="60" t="s">
        <v>11762</v>
      </c>
      <c r="B23256" s="61">
        <v>1</v>
      </c>
      <c r="C23256" s="61">
        <v>24</v>
      </c>
    </row>
    <row r="23257" spans="1:3" x14ac:dyDescent="0.2">
      <c r="A23257" s="58" t="s">
        <v>11413</v>
      </c>
      <c r="B23257" s="61">
        <v>3</v>
      </c>
      <c r="C23257" s="61">
        <v>72</v>
      </c>
    </row>
    <row r="23258" spans="1:3" x14ac:dyDescent="0.2">
      <c r="A23258" s="59" t="s">
        <v>11758</v>
      </c>
      <c r="B23258" s="61">
        <v>3</v>
      </c>
      <c r="C23258" s="61">
        <v>72</v>
      </c>
    </row>
    <row r="23259" spans="1:3" x14ac:dyDescent="0.2">
      <c r="A23259" s="60" t="s">
        <v>11759</v>
      </c>
      <c r="B23259" s="61">
        <v>1</v>
      </c>
      <c r="C23259" s="61">
        <v>24</v>
      </c>
    </row>
    <row r="23260" spans="1:3" x14ac:dyDescent="0.2">
      <c r="A23260" s="60" t="s">
        <v>11761</v>
      </c>
      <c r="B23260" s="61">
        <v>1</v>
      </c>
      <c r="C23260" s="61">
        <v>24</v>
      </c>
    </row>
    <row r="23261" spans="1:3" x14ac:dyDescent="0.2">
      <c r="A23261" s="60" t="s">
        <v>11762</v>
      </c>
      <c r="B23261" s="61">
        <v>1</v>
      </c>
      <c r="C23261" s="61">
        <v>24</v>
      </c>
    </row>
    <row r="23262" spans="1:3" x14ac:dyDescent="0.2">
      <c r="A23262" s="58" t="s">
        <v>11414</v>
      </c>
      <c r="B23262" s="61">
        <v>3</v>
      </c>
      <c r="C23262" s="61">
        <v>72</v>
      </c>
    </row>
    <row r="23263" spans="1:3" x14ac:dyDescent="0.2">
      <c r="A23263" s="59" t="s">
        <v>11758</v>
      </c>
      <c r="B23263" s="61">
        <v>3</v>
      </c>
      <c r="C23263" s="61">
        <v>72</v>
      </c>
    </row>
    <row r="23264" spans="1:3" x14ac:dyDescent="0.2">
      <c r="A23264" s="60" t="s">
        <v>11759</v>
      </c>
      <c r="B23264" s="61">
        <v>1</v>
      </c>
      <c r="C23264" s="61">
        <v>24</v>
      </c>
    </row>
    <row r="23265" spans="1:3" x14ac:dyDescent="0.2">
      <c r="A23265" s="60" t="s">
        <v>11761</v>
      </c>
      <c r="B23265" s="61">
        <v>1</v>
      </c>
      <c r="C23265" s="61">
        <v>24</v>
      </c>
    </row>
    <row r="23266" spans="1:3" x14ac:dyDescent="0.2">
      <c r="A23266" s="60" t="s">
        <v>11762</v>
      </c>
      <c r="B23266" s="61">
        <v>1</v>
      </c>
      <c r="C23266" s="61">
        <v>24</v>
      </c>
    </row>
    <row r="23267" spans="1:3" x14ac:dyDescent="0.2">
      <c r="A23267" s="58" t="s">
        <v>889</v>
      </c>
      <c r="B23267" s="61">
        <v>5</v>
      </c>
      <c r="C23267" s="61">
        <v>120</v>
      </c>
    </row>
    <row r="23268" spans="1:3" x14ac:dyDescent="0.2">
      <c r="A23268" s="59" t="s">
        <v>11758</v>
      </c>
      <c r="B23268" s="61">
        <v>2</v>
      </c>
      <c r="C23268" s="61">
        <v>48</v>
      </c>
    </row>
    <row r="23269" spans="1:3" x14ac:dyDescent="0.2">
      <c r="A23269" s="60" t="s">
        <v>11760</v>
      </c>
      <c r="B23269" s="61">
        <v>1</v>
      </c>
      <c r="C23269" s="61">
        <v>24</v>
      </c>
    </row>
    <row r="23270" spans="1:3" x14ac:dyDescent="0.2">
      <c r="A23270" s="60" t="s">
        <v>11761</v>
      </c>
      <c r="B23270" s="61">
        <v>1</v>
      </c>
      <c r="C23270" s="61">
        <v>24</v>
      </c>
    </row>
    <row r="23271" spans="1:3" x14ac:dyDescent="0.2">
      <c r="A23271" s="59" t="s">
        <v>11763</v>
      </c>
      <c r="B23271" s="61">
        <v>3</v>
      </c>
      <c r="C23271" s="61">
        <v>72</v>
      </c>
    </row>
    <row r="23272" spans="1:3" x14ac:dyDescent="0.2">
      <c r="A23272" s="60" t="s">
        <v>11764</v>
      </c>
      <c r="B23272" s="61">
        <v>1</v>
      </c>
      <c r="C23272" s="61">
        <v>24</v>
      </c>
    </row>
    <row r="23273" spans="1:3" x14ac:dyDescent="0.2">
      <c r="A23273" s="60" t="s">
        <v>11765</v>
      </c>
      <c r="B23273" s="61">
        <v>1</v>
      </c>
      <c r="C23273" s="61">
        <v>24</v>
      </c>
    </row>
    <row r="23274" spans="1:3" x14ac:dyDescent="0.2">
      <c r="A23274" s="60" t="s">
        <v>11766</v>
      </c>
      <c r="B23274" s="61">
        <v>1</v>
      </c>
      <c r="C23274" s="61">
        <v>24</v>
      </c>
    </row>
    <row r="23275" spans="1:3" x14ac:dyDescent="0.2">
      <c r="A23275" s="58" t="s">
        <v>11415</v>
      </c>
      <c r="B23275" s="61">
        <v>3</v>
      </c>
      <c r="C23275" s="61">
        <v>72</v>
      </c>
    </row>
    <row r="23276" spans="1:3" x14ac:dyDescent="0.2">
      <c r="A23276" s="59" t="s">
        <v>11758</v>
      </c>
      <c r="B23276" s="61">
        <v>3</v>
      </c>
      <c r="C23276" s="61">
        <v>72</v>
      </c>
    </row>
    <row r="23277" spans="1:3" x14ac:dyDescent="0.2">
      <c r="A23277" s="60" t="s">
        <v>11759</v>
      </c>
      <c r="B23277" s="61">
        <v>1</v>
      </c>
      <c r="C23277" s="61">
        <v>24</v>
      </c>
    </row>
    <row r="23278" spans="1:3" x14ac:dyDescent="0.2">
      <c r="A23278" s="60" t="s">
        <v>11761</v>
      </c>
      <c r="B23278" s="61">
        <v>1</v>
      </c>
      <c r="C23278" s="61">
        <v>24</v>
      </c>
    </row>
    <row r="23279" spans="1:3" x14ac:dyDescent="0.2">
      <c r="A23279" s="60" t="s">
        <v>11762</v>
      </c>
      <c r="B23279" s="61">
        <v>1</v>
      </c>
      <c r="C23279" s="61">
        <v>24</v>
      </c>
    </row>
    <row r="23280" spans="1:3" x14ac:dyDescent="0.2">
      <c r="A23280" s="58" t="s">
        <v>11416</v>
      </c>
      <c r="B23280" s="61">
        <v>3</v>
      </c>
      <c r="C23280" s="61">
        <v>72</v>
      </c>
    </row>
    <row r="23281" spans="1:3" x14ac:dyDescent="0.2">
      <c r="A23281" s="59" t="s">
        <v>11758</v>
      </c>
      <c r="B23281" s="61">
        <v>3</v>
      </c>
      <c r="C23281" s="61">
        <v>72</v>
      </c>
    </row>
    <row r="23282" spans="1:3" x14ac:dyDescent="0.2">
      <c r="A23282" s="60" t="s">
        <v>11759</v>
      </c>
      <c r="B23282" s="61">
        <v>1</v>
      </c>
      <c r="C23282" s="61">
        <v>24</v>
      </c>
    </row>
    <row r="23283" spans="1:3" x14ac:dyDescent="0.2">
      <c r="A23283" s="60" t="s">
        <v>11761</v>
      </c>
      <c r="B23283" s="61">
        <v>1</v>
      </c>
      <c r="C23283" s="61">
        <v>24</v>
      </c>
    </row>
    <row r="23284" spans="1:3" x14ac:dyDescent="0.2">
      <c r="A23284" s="60" t="s">
        <v>11762</v>
      </c>
      <c r="B23284" s="61">
        <v>1</v>
      </c>
      <c r="C23284" s="61">
        <v>24</v>
      </c>
    </row>
    <row r="23285" spans="1:3" x14ac:dyDescent="0.2">
      <c r="A23285" s="58" t="s">
        <v>11417</v>
      </c>
      <c r="B23285" s="61">
        <v>3</v>
      </c>
      <c r="C23285" s="61">
        <v>72</v>
      </c>
    </row>
    <row r="23286" spans="1:3" x14ac:dyDescent="0.2">
      <c r="A23286" s="59" t="s">
        <v>11758</v>
      </c>
      <c r="B23286" s="61">
        <v>3</v>
      </c>
      <c r="C23286" s="61">
        <v>72</v>
      </c>
    </row>
    <row r="23287" spans="1:3" x14ac:dyDescent="0.2">
      <c r="A23287" s="60" t="s">
        <v>11759</v>
      </c>
      <c r="B23287" s="61">
        <v>1</v>
      </c>
      <c r="C23287" s="61">
        <v>24</v>
      </c>
    </row>
    <row r="23288" spans="1:3" x14ac:dyDescent="0.2">
      <c r="A23288" s="60" t="s">
        <v>11761</v>
      </c>
      <c r="B23288" s="61">
        <v>1</v>
      </c>
      <c r="C23288" s="61">
        <v>24</v>
      </c>
    </row>
    <row r="23289" spans="1:3" x14ac:dyDescent="0.2">
      <c r="A23289" s="60" t="s">
        <v>11762</v>
      </c>
      <c r="B23289" s="61">
        <v>1</v>
      </c>
      <c r="C23289" s="61">
        <v>24</v>
      </c>
    </row>
    <row r="23290" spans="1:3" x14ac:dyDescent="0.2">
      <c r="A23290" s="58" t="s">
        <v>11418</v>
      </c>
      <c r="B23290" s="61">
        <v>3</v>
      </c>
      <c r="C23290" s="61">
        <v>72</v>
      </c>
    </row>
    <row r="23291" spans="1:3" x14ac:dyDescent="0.2">
      <c r="A23291" s="59" t="s">
        <v>11758</v>
      </c>
      <c r="B23291" s="61">
        <v>3</v>
      </c>
      <c r="C23291" s="61">
        <v>72</v>
      </c>
    </row>
    <row r="23292" spans="1:3" x14ac:dyDescent="0.2">
      <c r="A23292" s="60" t="s">
        <v>11759</v>
      </c>
      <c r="B23292" s="61">
        <v>1</v>
      </c>
      <c r="C23292" s="61">
        <v>24</v>
      </c>
    </row>
    <row r="23293" spans="1:3" x14ac:dyDescent="0.2">
      <c r="A23293" s="60" t="s">
        <v>11761</v>
      </c>
      <c r="B23293" s="61">
        <v>1</v>
      </c>
      <c r="C23293" s="61">
        <v>24</v>
      </c>
    </row>
    <row r="23294" spans="1:3" x14ac:dyDescent="0.2">
      <c r="A23294" s="60" t="s">
        <v>11762</v>
      </c>
      <c r="B23294" s="61">
        <v>1</v>
      </c>
      <c r="C23294" s="61">
        <v>24</v>
      </c>
    </row>
    <row r="23295" spans="1:3" x14ac:dyDescent="0.2">
      <c r="A23295" s="58" t="s">
        <v>11419</v>
      </c>
      <c r="B23295" s="61">
        <v>3</v>
      </c>
      <c r="C23295" s="61">
        <v>72</v>
      </c>
    </row>
    <row r="23296" spans="1:3" x14ac:dyDescent="0.2">
      <c r="A23296" s="59" t="s">
        <v>11758</v>
      </c>
      <c r="B23296" s="61">
        <v>3</v>
      </c>
      <c r="C23296" s="61">
        <v>72</v>
      </c>
    </row>
    <row r="23297" spans="1:3" x14ac:dyDescent="0.2">
      <c r="A23297" s="60" t="s">
        <v>11759</v>
      </c>
      <c r="B23297" s="61">
        <v>1</v>
      </c>
      <c r="C23297" s="61">
        <v>24</v>
      </c>
    </row>
    <row r="23298" spans="1:3" x14ac:dyDescent="0.2">
      <c r="A23298" s="60" t="s">
        <v>11761</v>
      </c>
      <c r="B23298" s="61">
        <v>1</v>
      </c>
      <c r="C23298" s="61">
        <v>24</v>
      </c>
    </row>
    <row r="23299" spans="1:3" x14ac:dyDescent="0.2">
      <c r="A23299" s="60" t="s">
        <v>11762</v>
      </c>
      <c r="B23299" s="61">
        <v>1</v>
      </c>
      <c r="C23299" s="61">
        <v>24</v>
      </c>
    </row>
    <row r="23300" spans="1:3" x14ac:dyDescent="0.2">
      <c r="A23300" s="58" t="s">
        <v>11420</v>
      </c>
      <c r="B23300" s="61">
        <v>3</v>
      </c>
      <c r="C23300" s="61">
        <v>72</v>
      </c>
    </row>
    <row r="23301" spans="1:3" x14ac:dyDescent="0.2">
      <c r="A23301" s="59" t="s">
        <v>11758</v>
      </c>
      <c r="B23301" s="61">
        <v>3</v>
      </c>
      <c r="C23301" s="61">
        <v>72</v>
      </c>
    </row>
    <row r="23302" spans="1:3" x14ac:dyDescent="0.2">
      <c r="A23302" s="60" t="s">
        <v>11759</v>
      </c>
      <c r="B23302" s="61">
        <v>1</v>
      </c>
      <c r="C23302" s="61">
        <v>24</v>
      </c>
    </row>
    <row r="23303" spans="1:3" x14ac:dyDescent="0.2">
      <c r="A23303" s="60" t="s">
        <v>11761</v>
      </c>
      <c r="B23303" s="61">
        <v>1</v>
      </c>
      <c r="C23303" s="61">
        <v>24</v>
      </c>
    </row>
    <row r="23304" spans="1:3" x14ac:dyDescent="0.2">
      <c r="A23304" s="60" t="s">
        <v>11762</v>
      </c>
      <c r="B23304" s="61">
        <v>1</v>
      </c>
      <c r="C23304" s="61">
        <v>24</v>
      </c>
    </row>
    <row r="23305" spans="1:3" x14ac:dyDescent="0.2">
      <c r="A23305" s="58" t="s">
        <v>11421</v>
      </c>
      <c r="B23305" s="61">
        <v>3</v>
      </c>
      <c r="C23305" s="61">
        <v>72</v>
      </c>
    </row>
    <row r="23306" spans="1:3" x14ac:dyDescent="0.2">
      <c r="A23306" s="59" t="s">
        <v>11758</v>
      </c>
      <c r="B23306" s="61">
        <v>3</v>
      </c>
      <c r="C23306" s="61">
        <v>72</v>
      </c>
    </row>
    <row r="23307" spans="1:3" x14ac:dyDescent="0.2">
      <c r="A23307" s="60" t="s">
        <v>11759</v>
      </c>
      <c r="B23307" s="61">
        <v>1</v>
      </c>
      <c r="C23307" s="61">
        <v>24</v>
      </c>
    </row>
    <row r="23308" spans="1:3" x14ac:dyDescent="0.2">
      <c r="A23308" s="60" t="s">
        <v>11761</v>
      </c>
      <c r="B23308" s="61">
        <v>1</v>
      </c>
      <c r="C23308" s="61">
        <v>24</v>
      </c>
    </row>
    <row r="23309" spans="1:3" x14ac:dyDescent="0.2">
      <c r="A23309" s="60" t="s">
        <v>11762</v>
      </c>
      <c r="B23309" s="61">
        <v>1</v>
      </c>
      <c r="C23309" s="61">
        <v>24</v>
      </c>
    </row>
    <row r="23310" spans="1:3" x14ac:dyDescent="0.2">
      <c r="A23310" s="58" t="s">
        <v>11422</v>
      </c>
      <c r="B23310" s="61">
        <v>3</v>
      </c>
      <c r="C23310" s="61">
        <v>72</v>
      </c>
    </row>
    <row r="23311" spans="1:3" x14ac:dyDescent="0.2">
      <c r="A23311" s="59" t="s">
        <v>11758</v>
      </c>
      <c r="B23311" s="61">
        <v>3</v>
      </c>
      <c r="C23311" s="61">
        <v>72</v>
      </c>
    </row>
    <row r="23312" spans="1:3" x14ac:dyDescent="0.2">
      <c r="A23312" s="60" t="s">
        <v>11759</v>
      </c>
      <c r="B23312" s="61">
        <v>1</v>
      </c>
      <c r="C23312" s="61">
        <v>24</v>
      </c>
    </row>
    <row r="23313" spans="1:3" x14ac:dyDescent="0.2">
      <c r="A23313" s="60" t="s">
        <v>11761</v>
      </c>
      <c r="B23313" s="61">
        <v>1</v>
      </c>
      <c r="C23313" s="61">
        <v>24</v>
      </c>
    </row>
    <row r="23314" spans="1:3" x14ac:dyDescent="0.2">
      <c r="A23314" s="60" t="s">
        <v>11762</v>
      </c>
      <c r="B23314" s="61">
        <v>1</v>
      </c>
      <c r="C23314" s="61">
        <v>24</v>
      </c>
    </row>
    <row r="23315" spans="1:3" x14ac:dyDescent="0.2">
      <c r="A23315" s="58" t="s">
        <v>11423</v>
      </c>
      <c r="B23315" s="61">
        <v>3</v>
      </c>
      <c r="C23315" s="61">
        <v>72</v>
      </c>
    </row>
    <row r="23316" spans="1:3" x14ac:dyDescent="0.2">
      <c r="A23316" s="59" t="s">
        <v>11758</v>
      </c>
      <c r="B23316" s="61">
        <v>3</v>
      </c>
      <c r="C23316" s="61">
        <v>72</v>
      </c>
    </row>
    <row r="23317" spans="1:3" x14ac:dyDescent="0.2">
      <c r="A23317" s="60" t="s">
        <v>11759</v>
      </c>
      <c r="B23317" s="61">
        <v>1</v>
      </c>
      <c r="C23317" s="61">
        <v>24</v>
      </c>
    </row>
    <row r="23318" spans="1:3" x14ac:dyDescent="0.2">
      <c r="A23318" s="60" t="s">
        <v>11761</v>
      </c>
      <c r="B23318" s="61">
        <v>1</v>
      </c>
      <c r="C23318" s="61">
        <v>24</v>
      </c>
    </row>
    <row r="23319" spans="1:3" x14ac:dyDescent="0.2">
      <c r="A23319" s="60" t="s">
        <v>11762</v>
      </c>
      <c r="B23319" s="61">
        <v>1</v>
      </c>
      <c r="C23319" s="61">
        <v>24</v>
      </c>
    </row>
    <row r="23320" spans="1:3" x14ac:dyDescent="0.2">
      <c r="A23320" s="58" t="s">
        <v>11424</v>
      </c>
      <c r="B23320" s="61">
        <v>3</v>
      </c>
      <c r="C23320" s="61">
        <v>72</v>
      </c>
    </row>
    <row r="23321" spans="1:3" x14ac:dyDescent="0.2">
      <c r="A23321" s="59" t="s">
        <v>11758</v>
      </c>
      <c r="B23321" s="61">
        <v>3</v>
      </c>
      <c r="C23321" s="61">
        <v>72</v>
      </c>
    </row>
    <row r="23322" spans="1:3" x14ac:dyDescent="0.2">
      <c r="A23322" s="60" t="s">
        <v>11759</v>
      </c>
      <c r="B23322" s="61">
        <v>1</v>
      </c>
      <c r="C23322" s="61">
        <v>24</v>
      </c>
    </row>
    <row r="23323" spans="1:3" x14ac:dyDescent="0.2">
      <c r="A23323" s="60" t="s">
        <v>11761</v>
      </c>
      <c r="B23323" s="61">
        <v>1</v>
      </c>
      <c r="C23323" s="61">
        <v>24</v>
      </c>
    </row>
    <row r="23324" spans="1:3" x14ac:dyDescent="0.2">
      <c r="A23324" s="60" t="s">
        <v>11762</v>
      </c>
      <c r="B23324" s="61">
        <v>1</v>
      </c>
      <c r="C23324" s="61">
        <v>24</v>
      </c>
    </row>
    <row r="23325" spans="1:3" x14ac:dyDescent="0.2">
      <c r="A23325" s="58" t="s">
        <v>890</v>
      </c>
      <c r="B23325" s="61">
        <v>5</v>
      </c>
      <c r="C23325" s="61">
        <v>120</v>
      </c>
    </row>
    <row r="23326" spans="1:3" x14ac:dyDescent="0.2">
      <c r="A23326" s="59" t="s">
        <v>11758</v>
      </c>
      <c r="B23326" s="61">
        <v>2</v>
      </c>
      <c r="C23326" s="61">
        <v>48</v>
      </c>
    </row>
    <row r="23327" spans="1:3" x14ac:dyDescent="0.2">
      <c r="A23327" s="60" t="s">
        <v>11760</v>
      </c>
      <c r="B23327" s="61">
        <v>1</v>
      </c>
      <c r="C23327" s="61">
        <v>24</v>
      </c>
    </row>
    <row r="23328" spans="1:3" x14ac:dyDescent="0.2">
      <c r="A23328" s="60" t="s">
        <v>11761</v>
      </c>
      <c r="B23328" s="61">
        <v>1</v>
      </c>
      <c r="C23328" s="61">
        <v>24</v>
      </c>
    </row>
    <row r="23329" spans="1:3" x14ac:dyDescent="0.2">
      <c r="A23329" s="59" t="s">
        <v>11763</v>
      </c>
      <c r="B23329" s="61">
        <v>3</v>
      </c>
      <c r="C23329" s="61">
        <v>72</v>
      </c>
    </row>
    <row r="23330" spans="1:3" x14ac:dyDescent="0.2">
      <c r="A23330" s="60" t="s">
        <v>11764</v>
      </c>
      <c r="B23330" s="61">
        <v>1</v>
      </c>
      <c r="C23330" s="61">
        <v>24</v>
      </c>
    </row>
    <row r="23331" spans="1:3" x14ac:dyDescent="0.2">
      <c r="A23331" s="60" t="s">
        <v>11765</v>
      </c>
      <c r="B23331" s="61">
        <v>1</v>
      </c>
      <c r="C23331" s="61">
        <v>24</v>
      </c>
    </row>
    <row r="23332" spans="1:3" x14ac:dyDescent="0.2">
      <c r="A23332" s="60" t="s">
        <v>11766</v>
      </c>
      <c r="B23332" s="61">
        <v>1</v>
      </c>
      <c r="C23332" s="61">
        <v>24</v>
      </c>
    </row>
    <row r="23333" spans="1:3" x14ac:dyDescent="0.2">
      <c r="A23333" s="58" t="s">
        <v>11425</v>
      </c>
      <c r="B23333" s="61">
        <v>3</v>
      </c>
      <c r="C23333" s="61">
        <v>72</v>
      </c>
    </row>
    <row r="23334" spans="1:3" x14ac:dyDescent="0.2">
      <c r="A23334" s="59" t="s">
        <v>11758</v>
      </c>
      <c r="B23334" s="61">
        <v>3</v>
      </c>
      <c r="C23334" s="61">
        <v>72</v>
      </c>
    </row>
    <row r="23335" spans="1:3" x14ac:dyDescent="0.2">
      <c r="A23335" s="60" t="s">
        <v>11759</v>
      </c>
      <c r="B23335" s="61">
        <v>1</v>
      </c>
      <c r="C23335" s="61">
        <v>24</v>
      </c>
    </row>
    <row r="23336" spans="1:3" x14ac:dyDescent="0.2">
      <c r="A23336" s="60" t="s">
        <v>11761</v>
      </c>
      <c r="B23336" s="61">
        <v>1</v>
      </c>
      <c r="C23336" s="61">
        <v>24</v>
      </c>
    </row>
    <row r="23337" spans="1:3" x14ac:dyDescent="0.2">
      <c r="A23337" s="60" t="s">
        <v>11762</v>
      </c>
      <c r="B23337" s="61">
        <v>1</v>
      </c>
      <c r="C23337" s="61">
        <v>24</v>
      </c>
    </row>
    <row r="23338" spans="1:3" x14ac:dyDescent="0.2">
      <c r="A23338" s="58" t="s">
        <v>11426</v>
      </c>
      <c r="B23338" s="61">
        <v>3</v>
      </c>
      <c r="C23338" s="61">
        <v>72</v>
      </c>
    </row>
    <row r="23339" spans="1:3" x14ac:dyDescent="0.2">
      <c r="A23339" s="59" t="s">
        <v>11758</v>
      </c>
      <c r="B23339" s="61">
        <v>3</v>
      </c>
      <c r="C23339" s="61">
        <v>72</v>
      </c>
    </row>
    <row r="23340" spans="1:3" x14ac:dyDescent="0.2">
      <c r="A23340" s="60" t="s">
        <v>11759</v>
      </c>
      <c r="B23340" s="61">
        <v>1</v>
      </c>
      <c r="C23340" s="61">
        <v>24</v>
      </c>
    </row>
    <row r="23341" spans="1:3" x14ac:dyDescent="0.2">
      <c r="A23341" s="60" t="s">
        <v>11761</v>
      </c>
      <c r="B23341" s="61">
        <v>1</v>
      </c>
      <c r="C23341" s="61">
        <v>24</v>
      </c>
    </row>
    <row r="23342" spans="1:3" x14ac:dyDescent="0.2">
      <c r="A23342" s="60" t="s">
        <v>11762</v>
      </c>
      <c r="B23342" s="61">
        <v>1</v>
      </c>
      <c r="C23342" s="61">
        <v>24</v>
      </c>
    </row>
    <row r="23343" spans="1:3" x14ac:dyDescent="0.2">
      <c r="A23343" s="58" t="s">
        <v>11427</v>
      </c>
      <c r="B23343" s="61">
        <v>3</v>
      </c>
      <c r="C23343" s="61">
        <v>72</v>
      </c>
    </row>
    <row r="23344" spans="1:3" x14ac:dyDescent="0.2">
      <c r="A23344" s="59" t="s">
        <v>11758</v>
      </c>
      <c r="B23344" s="61">
        <v>3</v>
      </c>
      <c r="C23344" s="61">
        <v>72</v>
      </c>
    </row>
    <row r="23345" spans="1:3" x14ac:dyDescent="0.2">
      <c r="A23345" s="60" t="s">
        <v>11759</v>
      </c>
      <c r="B23345" s="61">
        <v>1</v>
      </c>
      <c r="C23345" s="61">
        <v>24</v>
      </c>
    </row>
    <row r="23346" spans="1:3" x14ac:dyDescent="0.2">
      <c r="A23346" s="60" t="s">
        <v>11761</v>
      </c>
      <c r="B23346" s="61">
        <v>1</v>
      </c>
      <c r="C23346" s="61">
        <v>24</v>
      </c>
    </row>
    <row r="23347" spans="1:3" x14ac:dyDescent="0.2">
      <c r="A23347" s="60" t="s">
        <v>11762</v>
      </c>
      <c r="B23347" s="61">
        <v>1</v>
      </c>
      <c r="C23347" s="61">
        <v>24</v>
      </c>
    </row>
    <row r="23348" spans="1:3" x14ac:dyDescent="0.2">
      <c r="A23348" s="58" t="s">
        <v>11428</v>
      </c>
      <c r="B23348" s="61">
        <v>3</v>
      </c>
      <c r="C23348" s="61">
        <v>72</v>
      </c>
    </row>
    <row r="23349" spans="1:3" x14ac:dyDescent="0.2">
      <c r="A23349" s="59" t="s">
        <v>11758</v>
      </c>
      <c r="B23349" s="61">
        <v>3</v>
      </c>
      <c r="C23349" s="61">
        <v>72</v>
      </c>
    </row>
    <row r="23350" spans="1:3" x14ac:dyDescent="0.2">
      <c r="A23350" s="60" t="s">
        <v>11759</v>
      </c>
      <c r="B23350" s="61">
        <v>1</v>
      </c>
      <c r="C23350" s="61">
        <v>24</v>
      </c>
    </row>
    <row r="23351" spans="1:3" x14ac:dyDescent="0.2">
      <c r="A23351" s="60" t="s">
        <v>11761</v>
      </c>
      <c r="B23351" s="61">
        <v>1</v>
      </c>
      <c r="C23351" s="61">
        <v>24</v>
      </c>
    </row>
    <row r="23352" spans="1:3" x14ac:dyDescent="0.2">
      <c r="A23352" s="60" t="s">
        <v>11762</v>
      </c>
      <c r="B23352" s="61">
        <v>1</v>
      </c>
      <c r="C23352" s="61">
        <v>24</v>
      </c>
    </row>
    <row r="23353" spans="1:3" x14ac:dyDescent="0.2">
      <c r="A23353" s="58" t="s">
        <v>11429</v>
      </c>
      <c r="B23353" s="61">
        <v>3</v>
      </c>
      <c r="C23353" s="61">
        <v>72</v>
      </c>
    </row>
    <row r="23354" spans="1:3" x14ac:dyDescent="0.2">
      <c r="A23354" s="59" t="s">
        <v>11758</v>
      </c>
      <c r="B23354" s="61">
        <v>3</v>
      </c>
      <c r="C23354" s="61">
        <v>72</v>
      </c>
    </row>
    <row r="23355" spans="1:3" x14ac:dyDescent="0.2">
      <c r="A23355" s="60" t="s">
        <v>11759</v>
      </c>
      <c r="B23355" s="61">
        <v>1</v>
      </c>
      <c r="C23355" s="61">
        <v>24</v>
      </c>
    </row>
    <row r="23356" spans="1:3" x14ac:dyDescent="0.2">
      <c r="A23356" s="60" t="s">
        <v>11761</v>
      </c>
      <c r="B23356" s="61">
        <v>1</v>
      </c>
      <c r="C23356" s="61">
        <v>24</v>
      </c>
    </row>
    <row r="23357" spans="1:3" x14ac:dyDescent="0.2">
      <c r="A23357" s="60" t="s">
        <v>11762</v>
      </c>
      <c r="B23357" s="61">
        <v>1</v>
      </c>
      <c r="C23357" s="61">
        <v>24</v>
      </c>
    </row>
    <row r="23358" spans="1:3" x14ac:dyDescent="0.2">
      <c r="A23358" s="58" t="s">
        <v>11430</v>
      </c>
      <c r="B23358" s="61">
        <v>3</v>
      </c>
      <c r="C23358" s="61">
        <v>72</v>
      </c>
    </row>
    <row r="23359" spans="1:3" x14ac:dyDescent="0.2">
      <c r="A23359" s="59" t="s">
        <v>11758</v>
      </c>
      <c r="B23359" s="61">
        <v>3</v>
      </c>
      <c r="C23359" s="61">
        <v>72</v>
      </c>
    </row>
    <row r="23360" spans="1:3" x14ac:dyDescent="0.2">
      <c r="A23360" s="60" t="s">
        <v>11759</v>
      </c>
      <c r="B23360" s="61">
        <v>1</v>
      </c>
      <c r="C23360" s="61">
        <v>24</v>
      </c>
    </row>
    <row r="23361" spans="1:3" x14ac:dyDescent="0.2">
      <c r="A23361" s="60" t="s">
        <v>11761</v>
      </c>
      <c r="B23361" s="61">
        <v>1</v>
      </c>
      <c r="C23361" s="61">
        <v>24</v>
      </c>
    </row>
    <row r="23362" spans="1:3" x14ac:dyDescent="0.2">
      <c r="A23362" s="60" t="s">
        <v>11762</v>
      </c>
      <c r="B23362" s="61">
        <v>1</v>
      </c>
      <c r="C23362" s="61">
        <v>24</v>
      </c>
    </row>
    <row r="23363" spans="1:3" x14ac:dyDescent="0.2">
      <c r="A23363" s="58" t="s">
        <v>11431</v>
      </c>
      <c r="B23363" s="61">
        <v>3</v>
      </c>
      <c r="C23363" s="61">
        <v>72</v>
      </c>
    </row>
    <row r="23364" spans="1:3" x14ac:dyDescent="0.2">
      <c r="A23364" s="59" t="s">
        <v>11758</v>
      </c>
      <c r="B23364" s="61">
        <v>3</v>
      </c>
      <c r="C23364" s="61">
        <v>72</v>
      </c>
    </row>
    <row r="23365" spans="1:3" x14ac:dyDescent="0.2">
      <c r="A23365" s="60" t="s">
        <v>11759</v>
      </c>
      <c r="B23365" s="61">
        <v>1</v>
      </c>
      <c r="C23365" s="61">
        <v>24</v>
      </c>
    </row>
    <row r="23366" spans="1:3" x14ac:dyDescent="0.2">
      <c r="A23366" s="60" t="s">
        <v>11761</v>
      </c>
      <c r="B23366" s="61">
        <v>1</v>
      </c>
      <c r="C23366" s="61">
        <v>24</v>
      </c>
    </row>
    <row r="23367" spans="1:3" x14ac:dyDescent="0.2">
      <c r="A23367" s="60" t="s">
        <v>11762</v>
      </c>
      <c r="B23367" s="61">
        <v>1</v>
      </c>
      <c r="C23367" s="61">
        <v>24</v>
      </c>
    </row>
    <row r="23368" spans="1:3" x14ac:dyDescent="0.2">
      <c r="A23368" s="58" t="s">
        <v>11432</v>
      </c>
      <c r="B23368" s="61">
        <v>3</v>
      </c>
      <c r="C23368" s="61">
        <v>72</v>
      </c>
    </row>
    <row r="23369" spans="1:3" x14ac:dyDescent="0.2">
      <c r="A23369" s="59" t="s">
        <v>11758</v>
      </c>
      <c r="B23369" s="61">
        <v>3</v>
      </c>
      <c r="C23369" s="61">
        <v>72</v>
      </c>
    </row>
    <row r="23370" spans="1:3" x14ac:dyDescent="0.2">
      <c r="A23370" s="60" t="s">
        <v>11759</v>
      </c>
      <c r="B23370" s="61">
        <v>1</v>
      </c>
      <c r="C23370" s="61">
        <v>24</v>
      </c>
    </row>
    <row r="23371" spans="1:3" x14ac:dyDescent="0.2">
      <c r="A23371" s="60" t="s">
        <v>11761</v>
      </c>
      <c r="B23371" s="61">
        <v>1</v>
      </c>
      <c r="C23371" s="61">
        <v>24</v>
      </c>
    </row>
    <row r="23372" spans="1:3" x14ac:dyDescent="0.2">
      <c r="A23372" s="60" t="s">
        <v>11762</v>
      </c>
      <c r="B23372" s="61">
        <v>1</v>
      </c>
      <c r="C23372" s="61">
        <v>24</v>
      </c>
    </row>
    <row r="23373" spans="1:3" x14ac:dyDescent="0.2">
      <c r="A23373" s="58" t="s">
        <v>11433</v>
      </c>
      <c r="B23373" s="61">
        <v>3</v>
      </c>
      <c r="C23373" s="61">
        <v>72</v>
      </c>
    </row>
    <row r="23374" spans="1:3" x14ac:dyDescent="0.2">
      <c r="A23374" s="59" t="s">
        <v>11758</v>
      </c>
      <c r="B23374" s="61">
        <v>3</v>
      </c>
      <c r="C23374" s="61">
        <v>72</v>
      </c>
    </row>
    <row r="23375" spans="1:3" x14ac:dyDescent="0.2">
      <c r="A23375" s="60" t="s">
        <v>11759</v>
      </c>
      <c r="B23375" s="61">
        <v>1</v>
      </c>
      <c r="C23375" s="61">
        <v>24</v>
      </c>
    </row>
    <row r="23376" spans="1:3" x14ac:dyDescent="0.2">
      <c r="A23376" s="60" t="s">
        <v>11761</v>
      </c>
      <c r="B23376" s="61">
        <v>1</v>
      </c>
      <c r="C23376" s="61">
        <v>24</v>
      </c>
    </row>
    <row r="23377" spans="1:3" x14ac:dyDescent="0.2">
      <c r="A23377" s="60" t="s">
        <v>11762</v>
      </c>
      <c r="B23377" s="61">
        <v>1</v>
      </c>
      <c r="C23377" s="61">
        <v>24</v>
      </c>
    </row>
    <row r="23378" spans="1:3" x14ac:dyDescent="0.2">
      <c r="A23378" s="58" t="s">
        <v>11434</v>
      </c>
      <c r="B23378" s="61">
        <v>3</v>
      </c>
      <c r="C23378" s="61">
        <v>72</v>
      </c>
    </row>
    <row r="23379" spans="1:3" x14ac:dyDescent="0.2">
      <c r="A23379" s="59" t="s">
        <v>11758</v>
      </c>
      <c r="B23379" s="61">
        <v>3</v>
      </c>
      <c r="C23379" s="61">
        <v>72</v>
      </c>
    </row>
    <row r="23380" spans="1:3" x14ac:dyDescent="0.2">
      <c r="A23380" s="60" t="s">
        <v>11759</v>
      </c>
      <c r="B23380" s="61">
        <v>1</v>
      </c>
      <c r="C23380" s="61">
        <v>24</v>
      </c>
    </row>
    <row r="23381" spans="1:3" x14ac:dyDescent="0.2">
      <c r="A23381" s="60" t="s">
        <v>11761</v>
      </c>
      <c r="B23381" s="61">
        <v>1</v>
      </c>
      <c r="C23381" s="61">
        <v>24</v>
      </c>
    </row>
    <row r="23382" spans="1:3" x14ac:dyDescent="0.2">
      <c r="A23382" s="60" t="s">
        <v>11762</v>
      </c>
      <c r="B23382" s="61">
        <v>1</v>
      </c>
      <c r="C23382" s="61">
        <v>24</v>
      </c>
    </row>
    <row r="23383" spans="1:3" x14ac:dyDescent="0.2">
      <c r="A23383" s="58" t="s">
        <v>891</v>
      </c>
      <c r="B23383" s="61">
        <v>5</v>
      </c>
      <c r="C23383" s="61">
        <v>120</v>
      </c>
    </row>
    <row r="23384" spans="1:3" x14ac:dyDescent="0.2">
      <c r="A23384" s="59" t="s">
        <v>11758</v>
      </c>
      <c r="B23384" s="61">
        <v>2</v>
      </c>
      <c r="C23384" s="61">
        <v>48</v>
      </c>
    </row>
    <row r="23385" spans="1:3" x14ac:dyDescent="0.2">
      <c r="A23385" s="60" t="s">
        <v>11760</v>
      </c>
      <c r="B23385" s="61">
        <v>1</v>
      </c>
      <c r="C23385" s="61">
        <v>24</v>
      </c>
    </row>
    <row r="23386" spans="1:3" x14ac:dyDescent="0.2">
      <c r="A23386" s="60" t="s">
        <v>11761</v>
      </c>
      <c r="B23386" s="61">
        <v>1</v>
      </c>
      <c r="C23386" s="61">
        <v>24</v>
      </c>
    </row>
    <row r="23387" spans="1:3" x14ac:dyDescent="0.2">
      <c r="A23387" s="59" t="s">
        <v>11763</v>
      </c>
      <c r="B23387" s="61">
        <v>3</v>
      </c>
      <c r="C23387" s="61">
        <v>72</v>
      </c>
    </row>
    <row r="23388" spans="1:3" x14ac:dyDescent="0.2">
      <c r="A23388" s="60" t="s">
        <v>11764</v>
      </c>
      <c r="B23388" s="61">
        <v>1</v>
      </c>
      <c r="C23388" s="61">
        <v>24</v>
      </c>
    </row>
    <row r="23389" spans="1:3" x14ac:dyDescent="0.2">
      <c r="A23389" s="60" t="s">
        <v>11765</v>
      </c>
      <c r="B23389" s="61">
        <v>1</v>
      </c>
      <c r="C23389" s="61">
        <v>24</v>
      </c>
    </row>
    <row r="23390" spans="1:3" x14ac:dyDescent="0.2">
      <c r="A23390" s="60" t="s">
        <v>11766</v>
      </c>
      <c r="B23390" s="61">
        <v>1</v>
      </c>
      <c r="C23390" s="61">
        <v>24</v>
      </c>
    </row>
    <row r="23391" spans="1:3" x14ac:dyDescent="0.2">
      <c r="A23391" s="58" t="s">
        <v>11435</v>
      </c>
      <c r="B23391" s="61">
        <v>3</v>
      </c>
      <c r="C23391" s="61">
        <v>72</v>
      </c>
    </row>
    <row r="23392" spans="1:3" x14ac:dyDescent="0.2">
      <c r="A23392" s="59" t="s">
        <v>11758</v>
      </c>
      <c r="B23392" s="61">
        <v>3</v>
      </c>
      <c r="C23392" s="61">
        <v>72</v>
      </c>
    </row>
    <row r="23393" spans="1:3" x14ac:dyDescent="0.2">
      <c r="A23393" s="60" t="s">
        <v>11759</v>
      </c>
      <c r="B23393" s="61">
        <v>1</v>
      </c>
      <c r="C23393" s="61">
        <v>24</v>
      </c>
    </row>
    <row r="23394" spans="1:3" x14ac:dyDescent="0.2">
      <c r="A23394" s="60" t="s">
        <v>11761</v>
      </c>
      <c r="B23394" s="61">
        <v>1</v>
      </c>
      <c r="C23394" s="61">
        <v>24</v>
      </c>
    </row>
    <row r="23395" spans="1:3" x14ac:dyDescent="0.2">
      <c r="A23395" s="60" t="s">
        <v>11762</v>
      </c>
      <c r="B23395" s="61">
        <v>1</v>
      </c>
      <c r="C23395" s="61">
        <v>24</v>
      </c>
    </row>
    <row r="23396" spans="1:3" x14ac:dyDescent="0.2">
      <c r="A23396" s="58" t="s">
        <v>11436</v>
      </c>
      <c r="B23396" s="61">
        <v>3</v>
      </c>
      <c r="C23396" s="61">
        <v>72</v>
      </c>
    </row>
    <row r="23397" spans="1:3" x14ac:dyDescent="0.2">
      <c r="A23397" s="59" t="s">
        <v>11758</v>
      </c>
      <c r="B23397" s="61">
        <v>3</v>
      </c>
      <c r="C23397" s="61">
        <v>72</v>
      </c>
    </row>
    <row r="23398" spans="1:3" x14ac:dyDescent="0.2">
      <c r="A23398" s="60" t="s">
        <v>11759</v>
      </c>
      <c r="B23398" s="61">
        <v>1</v>
      </c>
      <c r="C23398" s="61">
        <v>24</v>
      </c>
    </row>
    <row r="23399" spans="1:3" x14ac:dyDescent="0.2">
      <c r="A23399" s="60" t="s">
        <v>11761</v>
      </c>
      <c r="B23399" s="61">
        <v>1</v>
      </c>
      <c r="C23399" s="61">
        <v>24</v>
      </c>
    </row>
    <row r="23400" spans="1:3" x14ac:dyDescent="0.2">
      <c r="A23400" s="60" t="s">
        <v>11762</v>
      </c>
      <c r="B23400" s="61">
        <v>1</v>
      </c>
      <c r="C23400" s="61">
        <v>24</v>
      </c>
    </row>
    <row r="23401" spans="1:3" x14ac:dyDescent="0.2">
      <c r="A23401" s="58" t="s">
        <v>11437</v>
      </c>
      <c r="B23401" s="61">
        <v>3</v>
      </c>
      <c r="C23401" s="61">
        <v>72</v>
      </c>
    </row>
    <row r="23402" spans="1:3" x14ac:dyDescent="0.2">
      <c r="A23402" s="59" t="s">
        <v>11758</v>
      </c>
      <c r="B23402" s="61">
        <v>3</v>
      </c>
      <c r="C23402" s="61">
        <v>72</v>
      </c>
    </row>
    <row r="23403" spans="1:3" x14ac:dyDescent="0.2">
      <c r="A23403" s="60" t="s">
        <v>11759</v>
      </c>
      <c r="B23403" s="61">
        <v>1</v>
      </c>
      <c r="C23403" s="61">
        <v>24</v>
      </c>
    </row>
    <row r="23404" spans="1:3" x14ac:dyDescent="0.2">
      <c r="A23404" s="60" t="s">
        <v>11761</v>
      </c>
      <c r="B23404" s="61">
        <v>1</v>
      </c>
      <c r="C23404" s="61">
        <v>24</v>
      </c>
    </row>
    <row r="23405" spans="1:3" x14ac:dyDescent="0.2">
      <c r="A23405" s="60" t="s">
        <v>11762</v>
      </c>
      <c r="B23405" s="61">
        <v>1</v>
      </c>
      <c r="C23405" s="61">
        <v>24</v>
      </c>
    </row>
    <row r="23406" spans="1:3" x14ac:dyDescent="0.2">
      <c r="A23406" s="58" t="s">
        <v>11438</v>
      </c>
      <c r="B23406" s="61">
        <v>3</v>
      </c>
      <c r="C23406" s="61">
        <v>72</v>
      </c>
    </row>
    <row r="23407" spans="1:3" x14ac:dyDescent="0.2">
      <c r="A23407" s="59" t="s">
        <v>11758</v>
      </c>
      <c r="B23407" s="61">
        <v>3</v>
      </c>
      <c r="C23407" s="61">
        <v>72</v>
      </c>
    </row>
    <row r="23408" spans="1:3" x14ac:dyDescent="0.2">
      <c r="A23408" s="60" t="s">
        <v>11759</v>
      </c>
      <c r="B23408" s="61">
        <v>1</v>
      </c>
      <c r="C23408" s="61">
        <v>24</v>
      </c>
    </row>
    <row r="23409" spans="1:3" x14ac:dyDescent="0.2">
      <c r="A23409" s="60" t="s">
        <v>11761</v>
      </c>
      <c r="B23409" s="61">
        <v>1</v>
      </c>
      <c r="C23409" s="61">
        <v>24</v>
      </c>
    </row>
    <row r="23410" spans="1:3" x14ac:dyDescent="0.2">
      <c r="A23410" s="60" t="s">
        <v>11762</v>
      </c>
      <c r="B23410" s="61">
        <v>1</v>
      </c>
      <c r="C23410" s="61">
        <v>24</v>
      </c>
    </row>
    <row r="23411" spans="1:3" x14ac:dyDescent="0.2">
      <c r="A23411" s="58" t="s">
        <v>11439</v>
      </c>
      <c r="B23411" s="61">
        <v>3</v>
      </c>
      <c r="C23411" s="61">
        <v>72</v>
      </c>
    </row>
    <row r="23412" spans="1:3" x14ac:dyDescent="0.2">
      <c r="A23412" s="59" t="s">
        <v>11758</v>
      </c>
      <c r="B23412" s="61">
        <v>3</v>
      </c>
      <c r="C23412" s="61">
        <v>72</v>
      </c>
    </row>
    <row r="23413" spans="1:3" x14ac:dyDescent="0.2">
      <c r="A23413" s="60" t="s">
        <v>11759</v>
      </c>
      <c r="B23413" s="61">
        <v>1</v>
      </c>
      <c r="C23413" s="61">
        <v>24</v>
      </c>
    </row>
    <row r="23414" spans="1:3" x14ac:dyDescent="0.2">
      <c r="A23414" s="60" t="s">
        <v>11761</v>
      </c>
      <c r="B23414" s="61">
        <v>1</v>
      </c>
      <c r="C23414" s="61">
        <v>24</v>
      </c>
    </row>
    <row r="23415" spans="1:3" x14ac:dyDescent="0.2">
      <c r="A23415" s="60" t="s">
        <v>11762</v>
      </c>
      <c r="B23415" s="61">
        <v>1</v>
      </c>
      <c r="C23415" s="61">
        <v>24</v>
      </c>
    </row>
    <row r="23416" spans="1:3" x14ac:dyDescent="0.2">
      <c r="A23416" s="58" t="s">
        <v>11440</v>
      </c>
      <c r="B23416" s="61">
        <v>3</v>
      </c>
      <c r="C23416" s="61">
        <v>72</v>
      </c>
    </row>
    <row r="23417" spans="1:3" x14ac:dyDescent="0.2">
      <c r="A23417" s="59" t="s">
        <v>11758</v>
      </c>
      <c r="B23417" s="61">
        <v>3</v>
      </c>
      <c r="C23417" s="61">
        <v>72</v>
      </c>
    </row>
    <row r="23418" spans="1:3" x14ac:dyDescent="0.2">
      <c r="A23418" s="60" t="s">
        <v>11759</v>
      </c>
      <c r="B23418" s="61">
        <v>1</v>
      </c>
      <c r="C23418" s="61">
        <v>24</v>
      </c>
    </row>
    <row r="23419" spans="1:3" x14ac:dyDescent="0.2">
      <c r="A23419" s="60" t="s">
        <v>11761</v>
      </c>
      <c r="B23419" s="61">
        <v>1</v>
      </c>
      <c r="C23419" s="61">
        <v>24</v>
      </c>
    </row>
    <row r="23420" spans="1:3" x14ac:dyDescent="0.2">
      <c r="A23420" s="60" t="s">
        <v>11762</v>
      </c>
      <c r="B23420" s="61">
        <v>1</v>
      </c>
      <c r="C23420" s="61">
        <v>24</v>
      </c>
    </row>
    <row r="23421" spans="1:3" x14ac:dyDescent="0.2">
      <c r="A23421" s="58" t="s">
        <v>11441</v>
      </c>
      <c r="B23421" s="61">
        <v>3</v>
      </c>
      <c r="C23421" s="61">
        <v>72</v>
      </c>
    </row>
    <row r="23422" spans="1:3" x14ac:dyDescent="0.2">
      <c r="A23422" s="59" t="s">
        <v>11758</v>
      </c>
      <c r="B23422" s="61">
        <v>3</v>
      </c>
      <c r="C23422" s="61">
        <v>72</v>
      </c>
    </row>
    <row r="23423" spans="1:3" x14ac:dyDescent="0.2">
      <c r="A23423" s="60" t="s">
        <v>11759</v>
      </c>
      <c r="B23423" s="61">
        <v>1</v>
      </c>
      <c r="C23423" s="61">
        <v>24</v>
      </c>
    </row>
    <row r="23424" spans="1:3" x14ac:dyDescent="0.2">
      <c r="A23424" s="60" t="s">
        <v>11761</v>
      </c>
      <c r="B23424" s="61">
        <v>1</v>
      </c>
      <c r="C23424" s="61">
        <v>24</v>
      </c>
    </row>
    <row r="23425" spans="1:3" x14ac:dyDescent="0.2">
      <c r="A23425" s="60" t="s">
        <v>11762</v>
      </c>
      <c r="B23425" s="61">
        <v>1</v>
      </c>
      <c r="C23425" s="61">
        <v>24</v>
      </c>
    </row>
    <row r="23426" spans="1:3" x14ac:dyDescent="0.2">
      <c r="A23426" s="58" t="s">
        <v>11442</v>
      </c>
      <c r="B23426" s="61">
        <v>3</v>
      </c>
      <c r="C23426" s="61">
        <v>72</v>
      </c>
    </row>
    <row r="23427" spans="1:3" x14ac:dyDescent="0.2">
      <c r="A23427" s="59" t="s">
        <v>11758</v>
      </c>
      <c r="B23427" s="61">
        <v>3</v>
      </c>
      <c r="C23427" s="61">
        <v>72</v>
      </c>
    </row>
    <row r="23428" spans="1:3" x14ac:dyDescent="0.2">
      <c r="A23428" s="60" t="s">
        <v>11759</v>
      </c>
      <c r="B23428" s="61">
        <v>1</v>
      </c>
      <c r="C23428" s="61">
        <v>24</v>
      </c>
    </row>
    <row r="23429" spans="1:3" x14ac:dyDescent="0.2">
      <c r="A23429" s="60" t="s">
        <v>11761</v>
      </c>
      <c r="B23429" s="61">
        <v>1</v>
      </c>
      <c r="C23429" s="61">
        <v>24</v>
      </c>
    </row>
    <row r="23430" spans="1:3" x14ac:dyDescent="0.2">
      <c r="A23430" s="60" t="s">
        <v>11762</v>
      </c>
      <c r="B23430" s="61">
        <v>1</v>
      </c>
      <c r="C23430" s="61">
        <v>24</v>
      </c>
    </row>
    <row r="23431" spans="1:3" x14ac:dyDescent="0.2">
      <c r="A23431" s="58" t="s">
        <v>11443</v>
      </c>
      <c r="B23431" s="61">
        <v>3</v>
      </c>
      <c r="C23431" s="61">
        <v>72</v>
      </c>
    </row>
    <row r="23432" spans="1:3" x14ac:dyDescent="0.2">
      <c r="A23432" s="59" t="s">
        <v>11758</v>
      </c>
      <c r="B23432" s="61">
        <v>3</v>
      </c>
      <c r="C23432" s="61">
        <v>72</v>
      </c>
    </row>
    <row r="23433" spans="1:3" x14ac:dyDescent="0.2">
      <c r="A23433" s="60" t="s">
        <v>11759</v>
      </c>
      <c r="B23433" s="61">
        <v>1</v>
      </c>
      <c r="C23433" s="61">
        <v>24</v>
      </c>
    </row>
    <row r="23434" spans="1:3" x14ac:dyDescent="0.2">
      <c r="A23434" s="60" t="s">
        <v>11761</v>
      </c>
      <c r="B23434" s="61">
        <v>1</v>
      </c>
      <c r="C23434" s="61">
        <v>24</v>
      </c>
    </row>
    <row r="23435" spans="1:3" x14ac:dyDescent="0.2">
      <c r="A23435" s="60" t="s">
        <v>11762</v>
      </c>
      <c r="B23435" s="61">
        <v>1</v>
      </c>
      <c r="C23435" s="61">
        <v>24</v>
      </c>
    </row>
    <row r="23436" spans="1:3" x14ac:dyDescent="0.2">
      <c r="A23436" s="58" t="s">
        <v>11444</v>
      </c>
      <c r="B23436" s="61">
        <v>3</v>
      </c>
      <c r="C23436" s="61">
        <v>72</v>
      </c>
    </row>
    <row r="23437" spans="1:3" x14ac:dyDescent="0.2">
      <c r="A23437" s="59" t="s">
        <v>11758</v>
      </c>
      <c r="B23437" s="61">
        <v>3</v>
      </c>
      <c r="C23437" s="61">
        <v>72</v>
      </c>
    </row>
    <row r="23438" spans="1:3" x14ac:dyDescent="0.2">
      <c r="A23438" s="60" t="s">
        <v>11759</v>
      </c>
      <c r="B23438" s="61">
        <v>1</v>
      </c>
      <c r="C23438" s="61">
        <v>24</v>
      </c>
    </row>
    <row r="23439" spans="1:3" x14ac:dyDescent="0.2">
      <c r="A23439" s="60" t="s">
        <v>11761</v>
      </c>
      <c r="B23439" s="61">
        <v>1</v>
      </c>
      <c r="C23439" s="61">
        <v>24</v>
      </c>
    </row>
    <row r="23440" spans="1:3" x14ac:dyDescent="0.2">
      <c r="A23440" s="60" t="s">
        <v>11762</v>
      </c>
      <c r="B23440" s="61">
        <v>1</v>
      </c>
      <c r="C23440" s="61">
        <v>24</v>
      </c>
    </row>
    <row r="23441" spans="1:3" x14ac:dyDescent="0.2">
      <c r="A23441" s="58" t="s">
        <v>892</v>
      </c>
      <c r="B23441" s="61">
        <v>5</v>
      </c>
      <c r="C23441" s="61">
        <v>120</v>
      </c>
    </row>
    <row r="23442" spans="1:3" x14ac:dyDescent="0.2">
      <c r="A23442" s="59" t="s">
        <v>11758</v>
      </c>
      <c r="B23442" s="61">
        <v>2</v>
      </c>
      <c r="C23442" s="61">
        <v>48</v>
      </c>
    </row>
    <row r="23443" spans="1:3" x14ac:dyDescent="0.2">
      <c r="A23443" s="60" t="s">
        <v>11760</v>
      </c>
      <c r="B23443" s="61">
        <v>1</v>
      </c>
      <c r="C23443" s="61">
        <v>24</v>
      </c>
    </row>
    <row r="23444" spans="1:3" x14ac:dyDescent="0.2">
      <c r="A23444" s="60" t="s">
        <v>11761</v>
      </c>
      <c r="B23444" s="61">
        <v>1</v>
      </c>
      <c r="C23444" s="61">
        <v>24</v>
      </c>
    </row>
    <row r="23445" spans="1:3" x14ac:dyDescent="0.2">
      <c r="A23445" s="59" t="s">
        <v>11763</v>
      </c>
      <c r="B23445" s="61">
        <v>3</v>
      </c>
      <c r="C23445" s="61">
        <v>72</v>
      </c>
    </row>
    <row r="23446" spans="1:3" x14ac:dyDescent="0.2">
      <c r="A23446" s="60" t="s">
        <v>11764</v>
      </c>
      <c r="B23446" s="61">
        <v>1</v>
      </c>
      <c r="C23446" s="61">
        <v>24</v>
      </c>
    </row>
    <row r="23447" spans="1:3" x14ac:dyDescent="0.2">
      <c r="A23447" s="60" t="s">
        <v>11765</v>
      </c>
      <c r="B23447" s="61">
        <v>1</v>
      </c>
      <c r="C23447" s="61">
        <v>24</v>
      </c>
    </row>
    <row r="23448" spans="1:3" x14ac:dyDescent="0.2">
      <c r="A23448" s="60" t="s">
        <v>11766</v>
      </c>
      <c r="B23448" s="61">
        <v>1</v>
      </c>
      <c r="C23448" s="61">
        <v>24</v>
      </c>
    </row>
    <row r="23449" spans="1:3" x14ac:dyDescent="0.2">
      <c r="A23449" s="58" t="s">
        <v>11445</v>
      </c>
      <c r="B23449" s="61">
        <v>3</v>
      </c>
      <c r="C23449" s="61">
        <v>72</v>
      </c>
    </row>
    <row r="23450" spans="1:3" x14ac:dyDescent="0.2">
      <c r="A23450" s="59" t="s">
        <v>11758</v>
      </c>
      <c r="B23450" s="61">
        <v>3</v>
      </c>
      <c r="C23450" s="61">
        <v>72</v>
      </c>
    </row>
    <row r="23451" spans="1:3" x14ac:dyDescent="0.2">
      <c r="A23451" s="60" t="s">
        <v>11759</v>
      </c>
      <c r="B23451" s="61">
        <v>1</v>
      </c>
      <c r="C23451" s="61">
        <v>24</v>
      </c>
    </row>
    <row r="23452" spans="1:3" x14ac:dyDescent="0.2">
      <c r="A23452" s="60" t="s">
        <v>11761</v>
      </c>
      <c r="B23452" s="61">
        <v>1</v>
      </c>
      <c r="C23452" s="61">
        <v>24</v>
      </c>
    </row>
    <row r="23453" spans="1:3" x14ac:dyDescent="0.2">
      <c r="A23453" s="60" t="s">
        <v>11762</v>
      </c>
      <c r="B23453" s="61">
        <v>1</v>
      </c>
      <c r="C23453" s="61">
        <v>24</v>
      </c>
    </row>
    <row r="23454" spans="1:3" x14ac:dyDescent="0.2">
      <c r="A23454" s="58" t="s">
        <v>11446</v>
      </c>
      <c r="B23454" s="61">
        <v>3</v>
      </c>
      <c r="C23454" s="61">
        <v>72</v>
      </c>
    </row>
    <row r="23455" spans="1:3" x14ac:dyDescent="0.2">
      <c r="A23455" s="59" t="s">
        <v>11758</v>
      </c>
      <c r="B23455" s="61">
        <v>3</v>
      </c>
      <c r="C23455" s="61">
        <v>72</v>
      </c>
    </row>
    <row r="23456" spans="1:3" x14ac:dyDescent="0.2">
      <c r="A23456" s="60" t="s">
        <v>11759</v>
      </c>
      <c r="B23456" s="61">
        <v>1</v>
      </c>
      <c r="C23456" s="61">
        <v>24</v>
      </c>
    </row>
    <row r="23457" spans="1:3" x14ac:dyDescent="0.2">
      <c r="A23457" s="60" t="s">
        <v>11761</v>
      </c>
      <c r="B23457" s="61">
        <v>1</v>
      </c>
      <c r="C23457" s="61">
        <v>24</v>
      </c>
    </row>
    <row r="23458" spans="1:3" x14ac:dyDescent="0.2">
      <c r="A23458" s="60" t="s">
        <v>11762</v>
      </c>
      <c r="B23458" s="61">
        <v>1</v>
      </c>
      <c r="C23458" s="61">
        <v>24</v>
      </c>
    </row>
    <row r="23459" spans="1:3" x14ac:dyDescent="0.2">
      <c r="A23459" s="58" t="s">
        <v>11447</v>
      </c>
      <c r="B23459" s="61">
        <v>3</v>
      </c>
      <c r="C23459" s="61">
        <v>72</v>
      </c>
    </row>
    <row r="23460" spans="1:3" x14ac:dyDescent="0.2">
      <c r="A23460" s="59" t="s">
        <v>11758</v>
      </c>
      <c r="B23460" s="61">
        <v>3</v>
      </c>
      <c r="C23460" s="61">
        <v>72</v>
      </c>
    </row>
    <row r="23461" spans="1:3" x14ac:dyDescent="0.2">
      <c r="A23461" s="60" t="s">
        <v>11759</v>
      </c>
      <c r="B23461" s="61">
        <v>1</v>
      </c>
      <c r="C23461" s="61">
        <v>24</v>
      </c>
    </row>
    <row r="23462" spans="1:3" x14ac:dyDescent="0.2">
      <c r="A23462" s="60" t="s">
        <v>11761</v>
      </c>
      <c r="B23462" s="61">
        <v>1</v>
      </c>
      <c r="C23462" s="61">
        <v>24</v>
      </c>
    </row>
    <row r="23463" spans="1:3" x14ac:dyDescent="0.2">
      <c r="A23463" s="60" t="s">
        <v>11762</v>
      </c>
      <c r="B23463" s="61">
        <v>1</v>
      </c>
      <c r="C23463" s="61">
        <v>24</v>
      </c>
    </row>
    <row r="23464" spans="1:3" x14ac:dyDescent="0.2">
      <c r="A23464" s="58" t="s">
        <v>11448</v>
      </c>
      <c r="B23464" s="61">
        <v>3</v>
      </c>
      <c r="C23464" s="61">
        <v>72</v>
      </c>
    </row>
    <row r="23465" spans="1:3" x14ac:dyDescent="0.2">
      <c r="A23465" s="59" t="s">
        <v>11758</v>
      </c>
      <c r="B23465" s="61">
        <v>3</v>
      </c>
      <c r="C23465" s="61">
        <v>72</v>
      </c>
    </row>
    <row r="23466" spans="1:3" x14ac:dyDescent="0.2">
      <c r="A23466" s="60" t="s">
        <v>11759</v>
      </c>
      <c r="B23466" s="61">
        <v>1</v>
      </c>
      <c r="C23466" s="61">
        <v>24</v>
      </c>
    </row>
    <row r="23467" spans="1:3" x14ac:dyDescent="0.2">
      <c r="A23467" s="60" t="s">
        <v>11761</v>
      </c>
      <c r="B23467" s="61">
        <v>1</v>
      </c>
      <c r="C23467" s="61">
        <v>24</v>
      </c>
    </row>
    <row r="23468" spans="1:3" x14ac:dyDescent="0.2">
      <c r="A23468" s="60" t="s">
        <v>11762</v>
      </c>
      <c r="B23468" s="61">
        <v>1</v>
      </c>
      <c r="C23468" s="61">
        <v>24</v>
      </c>
    </row>
    <row r="23469" spans="1:3" x14ac:dyDescent="0.2">
      <c r="A23469" s="58" t="s">
        <v>11449</v>
      </c>
      <c r="B23469" s="61">
        <v>3</v>
      </c>
      <c r="C23469" s="61">
        <v>72</v>
      </c>
    </row>
    <row r="23470" spans="1:3" x14ac:dyDescent="0.2">
      <c r="A23470" s="59" t="s">
        <v>11758</v>
      </c>
      <c r="B23470" s="61">
        <v>3</v>
      </c>
      <c r="C23470" s="61">
        <v>72</v>
      </c>
    </row>
    <row r="23471" spans="1:3" x14ac:dyDescent="0.2">
      <c r="A23471" s="60" t="s">
        <v>11759</v>
      </c>
      <c r="B23471" s="61">
        <v>1</v>
      </c>
      <c r="C23471" s="61">
        <v>24</v>
      </c>
    </row>
    <row r="23472" spans="1:3" x14ac:dyDescent="0.2">
      <c r="A23472" s="60" t="s">
        <v>11761</v>
      </c>
      <c r="B23472" s="61">
        <v>1</v>
      </c>
      <c r="C23472" s="61">
        <v>24</v>
      </c>
    </row>
    <row r="23473" spans="1:3" x14ac:dyDescent="0.2">
      <c r="A23473" s="60" t="s">
        <v>11762</v>
      </c>
      <c r="B23473" s="61">
        <v>1</v>
      </c>
      <c r="C23473" s="61">
        <v>24</v>
      </c>
    </row>
    <row r="23474" spans="1:3" x14ac:dyDescent="0.2">
      <c r="A23474" s="58" t="s">
        <v>11450</v>
      </c>
      <c r="B23474" s="61">
        <v>3</v>
      </c>
      <c r="C23474" s="61">
        <v>72</v>
      </c>
    </row>
    <row r="23475" spans="1:3" x14ac:dyDescent="0.2">
      <c r="A23475" s="59" t="s">
        <v>11758</v>
      </c>
      <c r="B23475" s="61">
        <v>3</v>
      </c>
      <c r="C23475" s="61">
        <v>72</v>
      </c>
    </row>
    <row r="23476" spans="1:3" x14ac:dyDescent="0.2">
      <c r="A23476" s="60" t="s">
        <v>11759</v>
      </c>
      <c r="B23476" s="61">
        <v>1</v>
      </c>
      <c r="C23476" s="61">
        <v>24</v>
      </c>
    </row>
    <row r="23477" spans="1:3" x14ac:dyDescent="0.2">
      <c r="A23477" s="60" t="s">
        <v>11761</v>
      </c>
      <c r="B23477" s="61">
        <v>1</v>
      </c>
      <c r="C23477" s="61">
        <v>24</v>
      </c>
    </row>
    <row r="23478" spans="1:3" x14ac:dyDescent="0.2">
      <c r="A23478" s="60" t="s">
        <v>11762</v>
      </c>
      <c r="B23478" s="61">
        <v>1</v>
      </c>
      <c r="C23478" s="61">
        <v>24</v>
      </c>
    </row>
    <row r="23479" spans="1:3" x14ac:dyDescent="0.2">
      <c r="A23479" s="58" t="s">
        <v>11451</v>
      </c>
      <c r="B23479" s="61">
        <v>3</v>
      </c>
      <c r="C23479" s="61">
        <v>72</v>
      </c>
    </row>
    <row r="23480" spans="1:3" x14ac:dyDescent="0.2">
      <c r="A23480" s="59" t="s">
        <v>11758</v>
      </c>
      <c r="B23480" s="61">
        <v>3</v>
      </c>
      <c r="C23480" s="61">
        <v>72</v>
      </c>
    </row>
    <row r="23481" spans="1:3" x14ac:dyDescent="0.2">
      <c r="A23481" s="60" t="s">
        <v>11759</v>
      </c>
      <c r="B23481" s="61">
        <v>1</v>
      </c>
      <c r="C23481" s="61">
        <v>24</v>
      </c>
    </row>
    <row r="23482" spans="1:3" x14ac:dyDescent="0.2">
      <c r="A23482" s="60" t="s">
        <v>11761</v>
      </c>
      <c r="B23482" s="61">
        <v>1</v>
      </c>
      <c r="C23482" s="61">
        <v>24</v>
      </c>
    </row>
    <row r="23483" spans="1:3" x14ac:dyDescent="0.2">
      <c r="A23483" s="60" t="s">
        <v>11762</v>
      </c>
      <c r="B23483" s="61">
        <v>1</v>
      </c>
      <c r="C23483" s="61">
        <v>24</v>
      </c>
    </row>
    <row r="23484" spans="1:3" x14ac:dyDescent="0.2">
      <c r="A23484" s="58" t="s">
        <v>11452</v>
      </c>
      <c r="B23484" s="61">
        <v>3</v>
      </c>
      <c r="C23484" s="61">
        <v>72</v>
      </c>
    </row>
    <row r="23485" spans="1:3" x14ac:dyDescent="0.2">
      <c r="A23485" s="59" t="s">
        <v>11758</v>
      </c>
      <c r="B23485" s="61">
        <v>3</v>
      </c>
      <c r="C23485" s="61">
        <v>72</v>
      </c>
    </row>
    <row r="23486" spans="1:3" x14ac:dyDescent="0.2">
      <c r="A23486" s="60" t="s">
        <v>11759</v>
      </c>
      <c r="B23486" s="61">
        <v>1</v>
      </c>
      <c r="C23486" s="61">
        <v>24</v>
      </c>
    </row>
    <row r="23487" spans="1:3" x14ac:dyDescent="0.2">
      <c r="A23487" s="60" t="s">
        <v>11761</v>
      </c>
      <c r="B23487" s="61">
        <v>1</v>
      </c>
      <c r="C23487" s="61">
        <v>24</v>
      </c>
    </row>
    <row r="23488" spans="1:3" x14ac:dyDescent="0.2">
      <c r="A23488" s="60" t="s">
        <v>11762</v>
      </c>
      <c r="B23488" s="61">
        <v>1</v>
      </c>
      <c r="C23488" s="61">
        <v>24</v>
      </c>
    </row>
    <row r="23489" spans="1:3" x14ac:dyDescent="0.2">
      <c r="A23489" s="58" t="s">
        <v>11453</v>
      </c>
      <c r="B23489" s="61">
        <v>3</v>
      </c>
      <c r="C23489" s="61">
        <v>72</v>
      </c>
    </row>
    <row r="23490" spans="1:3" x14ac:dyDescent="0.2">
      <c r="A23490" s="59" t="s">
        <v>11758</v>
      </c>
      <c r="B23490" s="61">
        <v>3</v>
      </c>
      <c r="C23490" s="61">
        <v>72</v>
      </c>
    </row>
    <row r="23491" spans="1:3" x14ac:dyDescent="0.2">
      <c r="A23491" s="60" t="s">
        <v>11759</v>
      </c>
      <c r="B23491" s="61">
        <v>1</v>
      </c>
      <c r="C23491" s="61">
        <v>24</v>
      </c>
    </row>
    <row r="23492" spans="1:3" x14ac:dyDescent="0.2">
      <c r="A23492" s="60" t="s">
        <v>11761</v>
      </c>
      <c r="B23492" s="61">
        <v>1</v>
      </c>
      <c r="C23492" s="61">
        <v>24</v>
      </c>
    </row>
    <row r="23493" spans="1:3" x14ac:dyDescent="0.2">
      <c r="A23493" s="60" t="s">
        <v>11762</v>
      </c>
      <c r="B23493" s="61">
        <v>1</v>
      </c>
      <c r="C23493" s="61">
        <v>24</v>
      </c>
    </row>
    <row r="23494" spans="1:3" x14ac:dyDescent="0.2">
      <c r="A23494" s="58" t="s">
        <v>11454</v>
      </c>
      <c r="B23494" s="61">
        <v>3</v>
      </c>
      <c r="C23494" s="61">
        <v>72</v>
      </c>
    </row>
    <row r="23495" spans="1:3" x14ac:dyDescent="0.2">
      <c r="A23495" s="59" t="s">
        <v>11758</v>
      </c>
      <c r="B23495" s="61">
        <v>3</v>
      </c>
      <c r="C23495" s="61">
        <v>72</v>
      </c>
    </row>
    <row r="23496" spans="1:3" x14ac:dyDescent="0.2">
      <c r="A23496" s="60" t="s">
        <v>11759</v>
      </c>
      <c r="B23496" s="61">
        <v>1</v>
      </c>
      <c r="C23496" s="61">
        <v>24</v>
      </c>
    </row>
    <row r="23497" spans="1:3" x14ac:dyDescent="0.2">
      <c r="A23497" s="60" t="s">
        <v>11761</v>
      </c>
      <c r="B23497" s="61">
        <v>1</v>
      </c>
      <c r="C23497" s="61">
        <v>24</v>
      </c>
    </row>
    <row r="23498" spans="1:3" x14ac:dyDescent="0.2">
      <c r="A23498" s="60" t="s">
        <v>11762</v>
      </c>
      <c r="B23498" s="61">
        <v>1</v>
      </c>
      <c r="C23498" s="61">
        <v>24</v>
      </c>
    </row>
    <row r="23499" spans="1:3" x14ac:dyDescent="0.2">
      <c r="A23499" s="58" t="s">
        <v>893</v>
      </c>
      <c r="B23499" s="61">
        <v>5</v>
      </c>
      <c r="C23499" s="61">
        <v>120</v>
      </c>
    </row>
    <row r="23500" spans="1:3" x14ac:dyDescent="0.2">
      <c r="A23500" s="59" t="s">
        <v>11758</v>
      </c>
      <c r="B23500" s="61">
        <v>2</v>
      </c>
      <c r="C23500" s="61">
        <v>48</v>
      </c>
    </row>
    <row r="23501" spans="1:3" x14ac:dyDescent="0.2">
      <c r="A23501" s="60" t="s">
        <v>11760</v>
      </c>
      <c r="B23501" s="61">
        <v>1</v>
      </c>
      <c r="C23501" s="61">
        <v>24</v>
      </c>
    </row>
    <row r="23502" spans="1:3" x14ac:dyDescent="0.2">
      <c r="A23502" s="60" t="s">
        <v>11761</v>
      </c>
      <c r="B23502" s="61">
        <v>1</v>
      </c>
      <c r="C23502" s="61">
        <v>24</v>
      </c>
    </row>
    <row r="23503" spans="1:3" x14ac:dyDescent="0.2">
      <c r="A23503" s="59" t="s">
        <v>11763</v>
      </c>
      <c r="B23503" s="61">
        <v>3</v>
      </c>
      <c r="C23503" s="61">
        <v>72</v>
      </c>
    </row>
    <row r="23504" spans="1:3" x14ac:dyDescent="0.2">
      <c r="A23504" s="60" t="s">
        <v>11764</v>
      </c>
      <c r="B23504" s="61">
        <v>1</v>
      </c>
      <c r="C23504" s="61">
        <v>24</v>
      </c>
    </row>
    <row r="23505" spans="1:3" x14ac:dyDescent="0.2">
      <c r="A23505" s="60" t="s">
        <v>11765</v>
      </c>
      <c r="B23505" s="61">
        <v>1</v>
      </c>
      <c r="C23505" s="61">
        <v>24</v>
      </c>
    </row>
    <row r="23506" spans="1:3" x14ac:dyDescent="0.2">
      <c r="A23506" s="60" t="s">
        <v>11766</v>
      </c>
      <c r="B23506" s="61">
        <v>1</v>
      </c>
      <c r="C23506" s="61">
        <v>24</v>
      </c>
    </row>
    <row r="23507" spans="1:3" x14ac:dyDescent="0.2">
      <c r="A23507" s="58" t="s">
        <v>11455</v>
      </c>
      <c r="B23507" s="61">
        <v>3</v>
      </c>
      <c r="C23507" s="61">
        <v>72</v>
      </c>
    </row>
    <row r="23508" spans="1:3" x14ac:dyDescent="0.2">
      <c r="A23508" s="59" t="s">
        <v>11758</v>
      </c>
      <c r="B23508" s="61">
        <v>3</v>
      </c>
      <c r="C23508" s="61">
        <v>72</v>
      </c>
    </row>
    <row r="23509" spans="1:3" x14ac:dyDescent="0.2">
      <c r="A23509" s="60" t="s">
        <v>11759</v>
      </c>
      <c r="B23509" s="61">
        <v>1</v>
      </c>
      <c r="C23509" s="61">
        <v>24</v>
      </c>
    </row>
    <row r="23510" spans="1:3" x14ac:dyDescent="0.2">
      <c r="A23510" s="60" t="s">
        <v>11761</v>
      </c>
      <c r="B23510" s="61">
        <v>1</v>
      </c>
      <c r="C23510" s="61">
        <v>24</v>
      </c>
    </row>
    <row r="23511" spans="1:3" x14ac:dyDescent="0.2">
      <c r="A23511" s="60" t="s">
        <v>11762</v>
      </c>
      <c r="B23511" s="61">
        <v>1</v>
      </c>
      <c r="C23511" s="61">
        <v>24</v>
      </c>
    </row>
    <row r="23512" spans="1:3" x14ac:dyDescent="0.2">
      <c r="A23512" s="58" t="s">
        <v>11456</v>
      </c>
      <c r="B23512" s="61">
        <v>3</v>
      </c>
      <c r="C23512" s="61">
        <v>72</v>
      </c>
    </row>
    <row r="23513" spans="1:3" x14ac:dyDescent="0.2">
      <c r="A23513" s="59" t="s">
        <v>11758</v>
      </c>
      <c r="B23513" s="61">
        <v>3</v>
      </c>
      <c r="C23513" s="61">
        <v>72</v>
      </c>
    </row>
    <row r="23514" spans="1:3" x14ac:dyDescent="0.2">
      <c r="A23514" s="60" t="s">
        <v>11759</v>
      </c>
      <c r="B23514" s="61">
        <v>1</v>
      </c>
      <c r="C23514" s="61">
        <v>24</v>
      </c>
    </row>
    <row r="23515" spans="1:3" x14ac:dyDescent="0.2">
      <c r="A23515" s="60" t="s">
        <v>11761</v>
      </c>
      <c r="B23515" s="61">
        <v>1</v>
      </c>
      <c r="C23515" s="61">
        <v>24</v>
      </c>
    </row>
    <row r="23516" spans="1:3" x14ac:dyDescent="0.2">
      <c r="A23516" s="60" t="s">
        <v>11762</v>
      </c>
      <c r="B23516" s="61">
        <v>1</v>
      </c>
      <c r="C23516" s="61">
        <v>24</v>
      </c>
    </row>
    <row r="23517" spans="1:3" x14ac:dyDescent="0.2">
      <c r="A23517" s="58" t="s">
        <v>11457</v>
      </c>
      <c r="B23517" s="61">
        <v>3</v>
      </c>
      <c r="C23517" s="61">
        <v>72</v>
      </c>
    </row>
    <row r="23518" spans="1:3" x14ac:dyDescent="0.2">
      <c r="A23518" s="59" t="s">
        <v>11758</v>
      </c>
      <c r="B23518" s="61">
        <v>3</v>
      </c>
      <c r="C23518" s="61">
        <v>72</v>
      </c>
    </row>
    <row r="23519" spans="1:3" x14ac:dyDescent="0.2">
      <c r="A23519" s="60" t="s">
        <v>11759</v>
      </c>
      <c r="B23519" s="61">
        <v>1</v>
      </c>
      <c r="C23519" s="61">
        <v>24</v>
      </c>
    </row>
    <row r="23520" spans="1:3" x14ac:dyDescent="0.2">
      <c r="A23520" s="60" t="s">
        <v>11761</v>
      </c>
      <c r="B23520" s="61">
        <v>1</v>
      </c>
      <c r="C23520" s="61">
        <v>24</v>
      </c>
    </row>
    <row r="23521" spans="1:3" x14ac:dyDescent="0.2">
      <c r="A23521" s="60" t="s">
        <v>11762</v>
      </c>
      <c r="B23521" s="61">
        <v>1</v>
      </c>
      <c r="C23521" s="61">
        <v>24</v>
      </c>
    </row>
    <row r="23522" spans="1:3" x14ac:dyDescent="0.2">
      <c r="A23522" s="58" t="s">
        <v>11458</v>
      </c>
      <c r="B23522" s="61">
        <v>3</v>
      </c>
      <c r="C23522" s="61">
        <v>72</v>
      </c>
    </row>
    <row r="23523" spans="1:3" x14ac:dyDescent="0.2">
      <c r="A23523" s="59" t="s">
        <v>11758</v>
      </c>
      <c r="B23523" s="61">
        <v>3</v>
      </c>
      <c r="C23523" s="61">
        <v>72</v>
      </c>
    </row>
    <row r="23524" spans="1:3" x14ac:dyDescent="0.2">
      <c r="A23524" s="60" t="s">
        <v>11759</v>
      </c>
      <c r="B23524" s="61">
        <v>1</v>
      </c>
      <c r="C23524" s="61">
        <v>24</v>
      </c>
    </row>
    <row r="23525" spans="1:3" x14ac:dyDescent="0.2">
      <c r="A23525" s="60" t="s">
        <v>11761</v>
      </c>
      <c r="B23525" s="61">
        <v>1</v>
      </c>
      <c r="C23525" s="61">
        <v>24</v>
      </c>
    </row>
    <row r="23526" spans="1:3" x14ac:dyDescent="0.2">
      <c r="A23526" s="60" t="s">
        <v>11762</v>
      </c>
      <c r="B23526" s="61">
        <v>1</v>
      </c>
      <c r="C23526" s="61">
        <v>24</v>
      </c>
    </row>
    <row r="23527" spans="1:3" x14ac:dyDescent="0.2">
      <c r="A23527" s="58" t="s">
        <v>11459</v>
      </c>
      <c r="B23527" s="61">
        <v>3</v>
      </c>
      <c r="C23527" s="61">
        <v>72</v>
      </c>
    </row>
    <row r="23528" spans="1:3" x14ac:dyDescent="0.2">
      <c r="A23528" s="59" t="s">
        <v>11758</v>
      </c>
      <c r="B23528" s="61">
        <v>3</v>
      </c>
      <c r="C23528" s="61">
        <v>72</v>
      </c>
    </row>
    <row r="23529" spans="1:3" x14ac:dyDescent="0.2">
      <c r="A23529" s="60" t="s">
        <v>11759</v>
      </c>
      <c r="B23529" s="61">
        <v>1</v>
      </c>
      <c r="C23529" s="61">
        <v>24</v>
      </c>
    </row>
    <row r="23530" spans="1:3" x14ac:dyDescent="0.2">
      <c r="A23530" s="60" t="s">
        <v>11761</v>
      </c>
      <c r="B23530" s="61">
        <v>1</v>
      </c>
      <c r="C23530" s="61">
        <v>24</v>
      </c>
    </row>
    <row r="23531" spans="1:3" x14ac:dyDescent="0.2">
      <c r="A23531" s="60" t="s">
        <v>11762</v>
      </c>
      <c r="B23531" s="61">
        <v>1</v>
      </c>
      <c r="C23531" s="61">
        <v>24</v>
      </c>
    </row>
    <row r="23532" spans="1:3" x14ac:dyDescent="0.2">
      <c r="A23532" s="58" t="s">
        <v>11460</v>
      </c>
      <c r="B23532" s="61">
        <v>3</v>
      </c>
      <c r="C23532" s="61">
        <v>72</v>
      </c>
    </row>
    <row r="23533" spans="1:3" x14ac:dyDescent="0.2">
      <c r="A23533" s="59" t="s">
        <v>11758</v>
      </c>
      <c r="B23533" s="61">
        <v>3</v>
      </c>
      <c r="C23533" s="61">
        <v>72</v>
      </c>
    </row>
    <row r="23534" spans="1:3" x14ac:dyDescent="0.2">
      <c r="A23534" s="60" t="s">
        <v>11759</v>
      </c>
      <c r="B23534" s="61">
        <v>1</v>
      </c>
      <c r="C23534" s="61">
        <v>24</v>
      </c>
    </row>
    <row r="23535" spans="1:3" x14ac:dyDescent="0.2">
      <c r="A23535" s="60" t="s">
        <v>11761</v>
      </c>
      <c r="B23535" s="61">
        <v>1</v>
      </c>
      <c r="C23535" s="61">
        <v>24</v>
      </c>
    </row>
    <row r="23536" spans="1:3" x14ac:dyDescent="0.2">
      <c r="A23536" s="60" t="s">
        <v>11762</v>
      </c>
      <c r="B23536" s="61">
        <v>1</v>
      </c>
      <c r="C23536" s="61">
        <v>24</v>
      </c>
    </row>
    <row r="23537" spans="1:3" x14ac:dyDescent="0.2">
      <c r="A23537" s="58" t="s">
        <v>11461</v>
      </c>
      <c r="B23537" s="61">
        <v>3</v>
      </c>
      <c r="C23537" s="61">
        <v>72</v>
      </c>
    </row>
    <row r="23538" spans="1:3" x14ac:dyDescent="0.2">
      <c r="A23538" s="59" t="s">
        <v>11758</v>
      </c>
      <c r="B23538" s="61">
        <v>3</v>
      </c>
      <c r="C23538" s="61">
        <v>72</v>
      </c>
    </row>
    <row r="23539" spans="1:3" x14ac:dyDescent="0.2">
      <c r="A23539" s="60" t="s">
        <v>11759</v>
      </c>
      <c r="B23539" s="61">
        <v>1</v>
      </c>
      <c r="C23539" s="61">
        <v>24</v>
      </c>
    </row>
    <row r="23540" spans="1:3" x14ac:dyDescent="0.2">
      <c r="A23540" s="60" t="s">
        <v>11761</v>
      </c>
      <c r="B23540" s="61">
        <v>1</v>
      </c>
      <c r="C23540" s="61">
        <v>24</v>
      </c>
    </row>
    <row r="23541" spans="1:3" x14ac:dyDescent="0.2">
      <c r="A23541" s="60" t="s">
        <v>11762</v>
      </c>
      <c r="B23541" s="61">
        <v>1</v>
      </c>
      <c r="C23541" s="61">
        <v>24</v>
      </c>
    </row>
    <row r="23542" spans="1:3" x14ac:dyDescent="0.2">
      <c r="A23542" s="58" t="s">
        <v>11462</v>
      </c>
      <c r="B23542" s="61">
        <v>3</v>
      </c>
      <c r="C23542" s="61">
        <v>72</v>
      </c>
    </row>
    <row r="23543" spans="1:3" x14ac:dyDescent="0.2">
      <c r="A23543" s="59" t="s">
        <v>11758</v>
      </c>
      <c r="B23543" s="61">
        <v>3</v>
      </c>
      <c r="C23543" s="61">
        <v>72</v>
      </c>
    </row>
    <row r="23544" spans="1:3" x14ac:dyDescent="0.2">
      <c r="A23544" s="60" t="s">
        <v>11759</v>
      </c>
      <c r="B23544" s="61">
        <v>1</v>
      </c>
      <c r="C23544" s="61">
        <v>24</v>
      </c>
    </row>
    <row r="23545" spans="1:3" x14ac:dyDescent="0.2">
      <c r="A23545" s="60" t="s">
        <v>11761</v>
      </c>
      <c r="B23545" s="61">
        <v>1</v>
      </c>
      <c r="C23545" s="61">
        <v>24</v>
      </c>
    </row>
    <row r="23546" spans="1:3" x14ac:dyDescent="0.2">
      <c r="A23546" s="60" t="s">
        <v>11762</v>
      </c>
      <c r="B23546" s="61">
        <v>1</v>
      </c>
      <c r="C23546" s="61">
        <v>24</v>
      </c>
    </row>
    <row r="23547" spans="1:3" x14ac:dyDescent="0.2">
      <c r="A23547" s="58" t="s">
        <v>11463</v>
      </c>
      <c r="B23547" s="61">
        <v>3</v>
      </c>
      <c r="C23547" s="61">
        <v>72</v>
      </c>
    </row>
    <row r="23548" spans="1:3" x14ac:dyDescent="0.2">
      <c r="A23548" s="59" t="s">
        <v>11758</v>
      </c>
      <c r="B23548" s="61">
        <v>3</v>
      </c>
      <c r="C23548" s="61">
        <v>72</v>
      </c>
    </row>
    <row r="23549" spans="1:3" x14ac:dyDescent="0.2">
      <c r="A23549" s="60" t="s">
        <v>11759</v>
      </c>
      <c r="B23549" s="61">
        <v>1</v>
      </c>
      <c r="C23549" s="61">
        <v>24</v>
      </c>
    </row>
    <row r="23550" spans="1:3" x14ac:dyDescent="0.2">
      <c r="A23550" s="60" t="s">
        <v>11761</v>
      </c>
      <c r="B23550" s="61">
        <v>1</v>
      </c>
      <c r="C23550" s="61">
        <v>24</v>
      </c>
    </row>
    <row r="23551" spans="1:3" x14ac:dyDescent="0.2">
      <c r="A23551" s="60" t="s">
        <v>11762</v>
      </c>
      <c r="B23551" s="61">
        <v>1</v>
      </c>
      <c r="C23551" s="61">
        <v>24</v>
      </c>
    </row>
    <row r="23552" spans="1:3" x14ac:dyDescent="0.2">
      <c r="A23552" s="58" t="s">
        <v>11464</v>
      </c>
      <c r="B23552" s="61">
        <v>3</v>
      </c>
      <c r="C23552" s="61">
        <v>72</v>
      </c>
    </row>
    <row r="23553" spans="1:3" x14ac:dyDescent="0.2">
      <c r="A23553" s="59" t="s">
        <v>11758</v>
      </c>
      <c r="B23553" s="61">
        <v>3</v>
      </c>
      <c r="C23553" s="61">
        <v>72</v>
      </c>
    </row>
    <row r="23554" spans="1:3" x14ac:dyDescent="0.2">
      <c r="A23554" s="60" t="s">
        <v>11759</v>
      </c>
      <c r="B23554" s="61">
        <v>1</v>
      </c>
      <c r="C23554" s="61">
        <v>24</v>
      </c>
    </row>
    <row r="23555" spans="1:3" x14ac:dyDescent="0.2">
      <c r="A23555" s="60" t="s">
        <v>11761</v>
      </c>
      <c r="B23555" s="61">
        <v>1</v>
      </c>
      <c r="C23555" s="61">
        <v>24</v>
      </c>
    </row>
    <row r="23556" spans="1:3" x14ac:dyDescent="0.2">
      <c r="A23556" s="60" t="s">
        <v>11762</v>
      </c>
      <c r="B23556" s="61">
        <v>1</v>
      </c>
      <c r="C23556" s="61">
        <v>24</v>
      </c>
    </row>
    <row r="23557" spans="1:3" x14ac:dyDescent="0.2">
      <c r="A23557" s="58" t="s">
        <v>894</v>
      </c>
      <c r="B23557" s="61">
        <v>5</v>
      </c>
      <c r="C23557" s="61">
        <v>120</v>
      </c>
    </row>
    <row r="23558" spans="1:3" x14ac:dyDescent="0.2">
      <c r="A23558" s="59" t="s">
        <v>11758</v>
      </c>
      <c r="B23558" s="61">
        <v>2</v>
      </c>
      <c r="C23558" s="61">
        <v>48</v>
      </c>
    </row>
    <row r="23559" spans="1:3" x14ac:dyDescent="0.2">
      <c r="A23559" s="60" t="s">
        <v>11760</v>
      </c>
      <c r="B23559" s="61">
        <v>1</v>
      </c>
      <c r="C23559" s="61">
        <v>24</v>
      </c>
    </row>
    <row r="23560" spans="1:3" x14ac:dyDescent="0.2">
      <c r="A23560" s="60" t="s">
        <v>11761</v>
      </c>
      <c r="B23560" s="61">
        <v>1</v>
      </c>
      <c r="C23560" s="61">
        <v>24</v>
      </c>
    </row>
    <row r="23561" spans="1:3" x14ac:dyDescent="0.2">
      <c r="A23561" s="59" t="s">
        <v>11763</v>
      </c>
      <c r="B23561" s="61">
        <v>3</v>
      </c>
      <c r="C23561" s="61">
        <v>72</v>
      </c>
    </row>
    <row r="23562" spans="1:3" x14ac:dyDescent="0.2">
      <c r="A23562" s="60" t="s">
        <v>11764</v>
      </c>
      <c r="B23562" s="61">
        <v>1</v>
      </c>
      <c r="C23562" s="61">
        <v>24</v>
      </c>
    </row>
    <row r="23563" spans="1:3" x14ac:dyDescent="0.2">
      <c r="A23563" s="60" t="s">
        <v>11765</v>
      </c>
      <c r="B23563" s="61">
        <v>1</v>
      </c>
      <c r="C23563" s="61">
        <v>24</v>
      </c>
    </row>
    <row r="23564" spans="1:3" x14ac:dyDescent="0.2">
      <c r="A23564" s="60" t="s">
        <v>11766</v>
      </c>
      <c r="B23564" s="61">
        <v>1</v>
      </c>
      <c r="C23564" s="61">
        <v>24</v>
      </c>
    </row>
    <row r="23565" spans="1:3" x14ac:dyDescent="0.2">
      <c r="A23565" s="58" t="s">
        <v>11465</v>
      </c>
      <c r="B23565" s="61">
        <v>3</v>
      </c>
      <c r="C23565" s="61">
        <v>72</v>
      </c>
    </row>
    <row r="23566" spans="1:3" x14ac:dyDescent="0.2">
      <c r="A23566" s="59" t="s">
        <v>11758</v>
      </c>
      <c r="B23566" s="61">
        <v>3</v>
      </c>
      <c r="C23566" s="61">
        <v>72</v>
      </c>
    </row>
    <row r="23567" spans="1:3" x14ac:dyDescent="0.2">
      <c r="A23567" s="60" t="s">
        <v>11759</v>
      </c>
      <c r="B23567" s="61">
        <v>1</v>
      </c>
      <c r="C23567" s="61">
        <v>24</v>
      </c>
    </row>
    <row r="23568" spans="1:3" x14ac:dyDescent="0.2">
      <c r="A23568" s="60" t="s">
        <v>11761</v>
      </c>
      <c r="B23568" s="61">
        <v>1</v>
      </c>
      <c r="C23568" s="61">
        <v>24</v>
      </c>
    </row>
    <row r="23569" spans="1:3" x14ac:dyDescent="0.2">
      <c r="A23569" s="60" t="s">
        <v>11762</v>
      </c>
      <c r="B23569" s="61">
        <v>1</v>
      </c>
      <c r="C23569" s="61">
        <v>24</v>
      </c>
    </row>
    <row r="23570" spans="1:3" x14ac:dyDescent="0.2">
      <c r="A23570" s="58" t="s">
        <v>11466</v>
      </c>
      <c r="B23570" s="61">
        <v>3</v>
      </c>
      <c r="C23570" s="61">
        <v>72</v>
      </c>
    </row>
    <row r="23571" spans="1:3" x14ac:dyDescent="0.2">
      <c r="A23571" s="59" t="s">
        <v>11758</v>
      </c>
      <c r="B23571" s="61">
        <v>3</v>
      </c>
      <c r="C23571" s="61">
        <v>72</v>
      </c>
    </row>
    <row r="23572" spans="1:3" x14ac:dyDescent="0.2">
      <c r="A23572" s="60" t="s">
        <v>11759</v>
      </c>
      <c r="B23572" s="61">
        <v>1</v>
      </c>
      <c r="C23572" s="61">
        <v>24</v>
      </c>
    </row>
    <row r="23573" spans="1:3" x14ac:dyDescent="0.2">
      <c r="A23573" s="60" t="s">
        <v>11761</v>
      </c>
      <c r="B23573" s="61">
        <v>1</v>
      </c>
      <c r="C23573" s="61">
        <v>24</v>
      </c>
    </row>
    <row r="23574" spans="1:3" x14ac:dyDescent="0.2">
      <c r="A23574" s="60" t="s">
        <v>11762</v>
      </c>
      <c r="B23574" s="61">
        <v>1</v>
      </c>
      <c r="C23574" s="61">
        <v>24</v>
      </c>
    </row>
    <row r="23575" spans="1:3" x14ac:dyDescent="0.2">
      <c r="A23575" s="58" t="s">
        <v>11467</v>
      </c>
      <c r="B23575" s="61">
        <v>3</v>
      </c>
      <c r="C23575" s="61">
        <v>72</v>
      </c>
    </row>
    <row r="23576" spans="1:3" x14ac:dyDescent="0.2">
      <c r="A23576" s="59" t="s">
        <v>11758</v>
      </c>
      <c r="B23576" s="61">
        <v>3</v>
      </c>
      <c r="C23576" s="61">
        <v>72</v>
      </c>
    </row>
    <row r="23577" spans="1:3" x14ac:dyDescent="0.2">
      <c r="A23577" s="60" t="s">
        <v>11759</v>
      </c>
      <c r="B23577" s="61">
        <v>1</v>
      </c>
      <c r="C23577" s="61">
        <v>24</v>
      </c>
    </row>
    <row r="23578" spans="1:3" x14ac:dyDescent="0.2">
      <c r="A23578" s="60" t="s">
        <v>11761</v>
      </c>
      <c r="B23578" s="61">
        <v>1</v>
      </c>
      <c r="C23578" s="61">
        <v>24</v>
      </c>
    </row>
    <row r="23579" spans="1:3" x14ac:dyDescent="0.2">
      <c r="A23579" s="60" t="s">
        <v>11762</v>
      </c>
      <c r="B23579" s="61">
        <v>1</v>
      </c>
      <c r="C23579" s="61">
        <v>24</v>
      </c>
    </row>
    <row r="23580" spans="1:3" x14ac:dyDescent="0.2">
      <c r="A23580" s="58" t="s">
        <v>11468</v>
      </c>
      <c r="B23580" s="61">
        <v>3</v>
      </c>
      <c r="C23580" s="61">
        <v>72</v>
      </c>
    </row>
    <row r="23581" spans="1:3" x14ac:dyDescent="0.2">
      <c r="A23581" s="59" t="s">
        <v>11758</v>
      </c>
      <c r="B23581" s="61">
        <v>3</v>
      </c>
      <c r="C23581" s="61">
        <v>72</v>
      </c>
    </row>
    <row r="23582" spans="1:3" x14ac:dyDescent="0.2">
      <c r="A23582" s="60" t="s">
        <v>11759</v>
      </c>
      <c r="B23582" s="61">
        <v>1</v>
      </c>
      <c r="C23582" s="61">
        <v>24</v>
      </c>
    </row>
    <row r="23583" spans="1:3" x14ac:dyDescent="0.2">
      <c r="A23583" s="60" t="s">
        <v>11761</v>
      </c>
      <c r="B23583" s="61">
        <v>1</v>
      </c>
      <c r="C23583" s="61">
        <v>24</v>
      </c>
    </row>
    <row r="23584" spans="1:3" x14ac:dyDescent="0.2">
      <c r="A23584" s="60" t="s">
        <v>11762</v>
      </c>
      <c r="B23584" s="61">
        <v>1</v>
      </c>
      <c r="C23584" s="61">
        <v>24</v>
      </c>
    </row>
    <row r="23585" spans="1:3" x14ac:dyDescent="0.2">
      <c r="A23585" s="58" t="s">
        <v>11469</v>
      </c>
      <c r="B23585" s="61">
        <v>3</v>
      </c>
      <c r="C23585" s="61">
        <v>72</v>
      </c>
    </row>
    <row r="23586" spans="1:3" x14ac:dyDescent="0.2">
      <c r="A23586" s="59" t="s">
        <v>11758</v>
      </c>
      <c r="B23586" s="61">
        <v>3</v>
      </c>
      <c r="C23586" s="61">
        <v>72</v>
      </c>
    </row>
    <row r="23587" spans="1:3" x14ac:dyDescent="0.2">
      <c r="A23587" s="60" t="s">
        <v>11759</v>
      </c>
      <c r="B23587" s="61">
        <v>1</v>
      </c>
      <c r="C23587" s="61">
        <v>24</v>
      </c>
    </row>
    <row r="23588" spans="1:3" x14ac:dyDescent="0.2">
      <c r="A23588" s="60" t="s">
        <v>11761</v>
      </c>
      <c r="B23588" s="61">
        <v>1</v>
      </c>
      <c r="C23588" s="61">
        <v>24</v>
      </c>
    </row>
    <row r="23589" spans="1:3" x14ac:dyDescent="0.2">
      <c r="A23589" s="60" t="s">
        <v>11762</v>
      </c>
      <c r="B23589" s="61">
        <v>1</v>
      </c>
      <c r="C23589" s="61">
        <v>24</v>
      </c>
    </row>
    <row r="23590" spans="1:3" x14ac:dyDescent="0.2">
      <c r="A23590" s="58" t="s">
        <v>11470</v>
      </c>
      <c r="B23590" s="61">
        <v>3</v>
      </c>
      <c r="C23590" s="61">
        <v>72</v>
      </c>
    </row>
    <row r="23591" spans="1:3" x14ac:dyDescent="0.2">
      <c r="A23591" s="59" t="s">
        <v>11758</v>
      </c>
      <c r="B23591" s="61">
        <v>3</v>
      </c>
      <c r="C23591" s="61">
        <v>72</v>
      </c>
    </row>
    <row r="23592" spans="1:3" x14ac:dyDescent="0.2">
      <c r="A23592" s="60" t="s">
        <v>11759</v>
      </c>
      <c r="B23592" s="61">
        <v>1</v>
      </c>
      <c r="C23592" s="61">
        <v>24</v>
      </c>
    </row>
    <row r="23593" spans="1:3" x14ac:dyDescent="0.2">
      <c r="A23593" s="60" t="s">
        <v>11761</v>
      </c>
      <c r="B23593" s="61">
        <v>1</v>
      </c>
      <c r="C23593" s="61">
        <v>24</v>
      </c>
    </row>
    <row r="23594" spans="1:3" x14ac:dyDescent="0.2">
      <c r="A23594" s="60" t="s">
        <v>11762</v>
      </c>
      <c r="B23594" s="61">
        <v>1</v>
      </c>
      <c r="C23594" s="61">
        <v>24</v>
      </c>
    </row>
    <row r="23595" spans="1:3" x14ac:dyDescent="0.2">
      <c r="A23595" s="58" t="s">
        <v>11471</v>
      </c>
      <c r="B23595" s="61">
        <v>3</v>
      </c>
      <c r="C23595" s="61">
        <v>72</v>
      </c>
    </row>
    <row r="23596" spans="1:3" x14ac:dyDescent="0.2">
      <c r="A23596" s="59" t="s">
        <v>11758</v>
      </c>
      <c r="B23596" s="61">
        <v>3</v>
      </c>
      <c r="C23596" s="61">
        <v>72</v>
      </c>
    </row>
    <row r="23597" spans="1:3" x14ac:dyDescent="0.2">
      <c r="A23597" s="60" t="s">
        <v>11759</v>
      </c>
      <c r="B23597" s="61">
        <v>1</v>
      </c>
      <c r="C23597" s="61">
        <v>24</v>
      </c>
    </row>
    <row r="23598" spans="1:3" x14ac:dyDescent="0.2">
      <c r="A23598" s="60" t="s">
        <v>11761</v>
      </c>
      <c r="B23598" s="61">
        <v>1</v>
      </c>
      <c r="C23598" s="61">
        <v>24</v>
      </c>
    </row>
    <row r="23599" spans="1:3" x14ac:dyDescent="0.2">
      <c r="A23599" s="60" t="s">
        <v>11762</v>
      </c>
      <c r="B23599" s="61">
        <v>1</v>
      </c>
      <c r="C23599" s="61">
        <v>24</v>
      </c>
    </row>
    <row r="23600" spans="1:3" x14ac:dyDescent="0.2">
      <c r="A23600" s="58" t="s">
        <v>11472</v>
      </c>
      <c r="B23600" s="61">
        <v>3</v>
      </c>
      <c r="C23600" s="61">
        <v>72</v>
      </c>
    </row>
    <row r="23601" spans="1:3" x14ac:dyDescent="0.2">
      <c r="A23601" s="59" t="s">
        <v>11758</v>
      </c>
      <c r="B23601" s="61">
        <v>3</v>
      </c>
      <c r="C23601" s="61">
        <v>72</v>
      </c>
    </row>
    <row r="23602" spans="1:3" x14ac:dyDescent="0.2">
      <c r="A23602" s="60" t="s">
        <v>11759</v>
      </c>
      <c r="B23602" s="61">
        <v>1</v>
      </c>
      <c r="C23602" s="61">
        <v>24</v>
      </c>
    </row>
    <row r="23603" spans="1:3" x14ac:dyDescent="0.2">
      <c r="A23603" s="60" t="s">
        <v>11761</v>
      </c>
      <c r="B23603" s="61">
        <v>1</v>
      </c>
      <c r="C23603" s="61">
        <v>24</v>
      </c>
    </row>
    <row r="23604" spans="1:3" x14ac:dyDescent="0.2">
      <c r="A23604" s="60" t="s">
        <v>11762</v>
      </c>
      <c r="B23604" s="61">
        <v>1</v>
      </c>
      <c r="C23604" s="61">
        <v>24</v>
      </c>
    </row>
    <row r="23605" spans="1:3" x14ac:dyDescent="0.2">
      <c r="A23605" s="58" t="s">
        <v>11473</v>
      </c>
      <c r="B23605" s="61">
        <v>3</v>
      </c>
      <c r="C23605" s="61">
        <v>72</v>
      </c>
    </row>
    <row r="23606" spans="1:3" x14ac:dyDescent="0.2">
      <c r="A23606" s="59" t="s">
        <v>11758</v>
      </c>
      <c r="B23606" s="61">
        <v>3</v>
      </c>
      <c r="C23606" s="61">
        <v>72</v>
      </c>
    </row>
    <row r="23607" spans="1:3" x14ac:dyDescent="0.2">
      <c r="A23607" s="60" t="s">
        <v>11759</v>
      </c>
      <c r="B23607" s="61">
        <v>1</v>
      </c>
      <c r="C23607" s="61">
        <v>24</v>
      </c>
    </row>
    <row r="23608" spans="1:3" x14ac:dyDescent="0.2">
      <c r="A23608" s="60" t="s">
        <v>11761</v>
      </c>
      <c r="B23608" s="61">
        <v>1</v>
      </c>
      <c r="C23608" s="61">
        <v>24</v>
      </c>
    </row>
    <row r="23609" spans="1:3" x14ac:dyDescent="0.2">
      <c r="A23609" s="60" t="s">
        <v>11762</v>
      </c>
      <c r="B23609" s="61">
        <v>1</v>
      </c>
      <c r="C23609" s="61">
        <v>24</v>
      </c>
    </row>
    <row r="23610" spans="1:3" x14ac:dyDescent="0.2">
      <c r="A23610" s="58" t="s">
        <v>11474</v>
      </c>
      <c r="B23610" s="61">
        <v>3</v>
      </c>
      <c r="C23610" s="61">
        <v>72</v>
      </c>
    </row>
    <row r="23611" spans="1:3" x14ac:dyDescent="0.2">
      <c r="A23611" s="59" t="s">
        <v>11758</v>
      </c>
      <c r="B23611" s="61">
        <v>3</v>
      </c>
      <c r="C23611" s="61">
        <v>72</v>
      </c>
    </row>
    <row r="23612" spans="1:3" x14ac:dyDescent="0.2">
      <c r="A23612" s="60" t="s">
        <v>11759</v>
      </c>
      <c r="B23612" s="61">
        <v>1</v>
      </c>
      <c r="C23612" s="61">
        <v>24</v>
      </c>
    </row>
    <row r="23613" spans="1:3" x14ac:dyDescent="0.2">
      <c r="A23613" s="60" t="s">
        <v>11761</v>
      </c>
      <c r="B23613" s="61">
        <v>1</v>
      </c>
      <c r="C23613" s="61">
        <v>24</v>
      </c>
    </row>
    <row r="23614" spans="1:3" x14ac:dyDescent="0.2">
      <c r="A23614" s="60" t="s">
        <v>11762</v>
      </c>
      <c r="B23614" s="61">
        <v>1</v>
      </c>
      <c r="C23614" s="61">
        <v>24</v>
      </c>
    </row>
    <row r="23615" spans="1:3" x14ac:dyDescent="0.2">
      <c r="A23615" s="58" t="s">
        <v>157</v>
      </c>
      <c r="B23615" s="61">
        <v>5</v>
      </c>
      <c r="C23615" s="61">
        <v>120</v>
      </c>
    </row>
    <row r="23616" spans="1:3" x14ac:dyDescent="0.2">
      <c r="A23616" s="59" t="s">
        <v>11758</v>
      </c>
      <c r="B23616" s="61">
        <v>2</v>
      </c>
      <c r="C23616" s="61">
        <v>48</v>
      </c>
    </row>
    <row r="23617" spans="1:3" x14ac:dyDescent="0.2">
      <c r="A23617" s="60" t="s">
        <v>11760</v>
      </c>
      <c r="B23617" s="61">
        <v>1</v>
      </c>
      <c r="C23617" s="61">
        <v>24</v>
      </c>
    </row>
    <row r="23618" spans="1:3" x14ac:dyDescent="0.2">
      <c r="A23618" s="60" t="s">
        <v>11761</v>
      </c>
      <c r="B23618" s="61">
        <v>1</v>
      </c>
      <c r="C23618" s="61">
        <v>24</v>
      </c>
    </row>
    <row r="23619" spans="1:3" x14ac:dyDescent="0.2">
      <c r="A23619" s="59" t="s">
        <v>11763</v>
      </c>
      <c r="B23619" s="61">
        <v>3</v>
      </c>
      <c r="C23619" s="61">
        <v>72</v>
      </c>
    </row>
    <row r="23620" spans="1:3" x14ac:dyDescent="0.2">
      <c r="A23620" s="60" t="s">
        <v>11764</v>
      </c>
      <c r="B23620" s="61">
        <v>1</v>
      </c>
      <c r="C23620" s="61">
        <v>24</v>
      </c>
    </row>
    <row r="23621" spans="1:3" x14ac:dyDescent="0.2">
      <c r="A23621" s="60" t="s">
        <v>11765</v>
      </c>
      <c r="B23621" s="61">
        <v>1</v>
      </c>
      <c r="C23621" s="61">
        <v>24</v>
      </c>
    </row>
    <row r="23622" spans="1:3" x14ac:dyDescent="0.2">
      <c r="A23622" s="60" t="s">
        <v>11766</v>
      </c>
      <c r="B23622" s="61">
        <v>1</v>
      </c>
      <c r="C23622" s="61">
        <v>24</v>
      </c>
    </row>
    <row r="23623" spans="1:3" x14ac:dyDescent="0.2">
      <c r="A23623" s="58" t="s">
        <v>895</v>
      </c>
      <c r="B23623" s="61">
        <v>5</v>
      </c>
      <c r="C23623" s="61">
        <v>120</v>
      </c>
    </row>
    <row r="23624" spans="1:3" x14ac:dyDescent="0.2">
      <c r="A23624" s="59" t="s">
        <v>11758</v>
      </c>
      <c r="B23624" s="61">
        <v>2</v>
      </c>
      <c r="C23624" s="61">
        <v>48</v>
      </c>
    </row>
    <row r="23625" spans="1:3" x14ac:dyDescent="0.2">
      <c r="A23625" s="60" t="s">
        <v>11760</v>
      </c>
      <c r="B23625" s="61">
        <v>1</v>
      </c>
      <c r="C23625" s="61">
        <v>24</v>
      </c>
    </row>
    <row r="23626" spans="1:3" x14ac:dyDescent="0.2">
      <c r="A23626" s="60" t="s">
        <v>11761</v>
      </c>
      <c r="B23626" s="61">
        <v>1</v>
      </c>
      <c r="C23626" s="61">
        <v>24</v>
      </c>
    </row>
    <row r="23627" spans="1:3" x14ac:dyDescent="0.2">
      <c r="A23627" s="59" t="s">
        <v>11763</v>
      </c>
      <c r="B23627" s="61">
        <v>3</v>
      </c>
      <c r="C23627" s="61">
        <v>72</v>
      </c>
    </row>
    <row r="23628" spans="1:3" x14ac:dyDescent="0.2">
      <c r="A23628" s="60" t="s">
        <v>11764</v>
      </c>
      <c r="B23628" s="61">
        <v>1</v>
      </c>
      <c r="C23628" s="61">
        <v>24</v>
      </c>
    </row>
    <row r="23629" spans="1:3" x14ac:dyDescent="0.2">
      <c r="A23629" s="60" t="s">
        <v>11765</v>
      </c>
      <c r="B23629" s="61">
        <v>1</v>
      </c>
      <c r="C23629" s="61">
        <v>24</v>
      </c>
    </row>
    <row r="23630" spans="1:3" x14ac:dyDescent="0.2">
      <c r="A23630" s="60" t="s">
        <v>11766</v>
      </c>
      <c r="B23630" s="61">
        <v>1</v>
      </c>
      <c r="C23630" s="61">
        <v>24</v>
      </c>
    </row>
    <row r="23631" spans="1:3" x14ac:dyDescent="0.2">
      <c r="A23631" s="58" t="s">
        <v>11475</v>
      </c>
      <c r="B23631" s="61">
        <v>3</v>
      </c>
      <c r="C23631" s="61">
        <v>72</v>
      </c>
    </row>
    <row r="23632" spans="1:3" x14ac:dyDescent="0.2">
      <c r="A23632" s="59" t="s">
        <v>11758</v>
      </c>
      <c r="B23632" s="61">
        <v>3</v>
      </c>
      <c r="C23632" s="61">
        <v>72</v>
      </c>
    </row>
    <row r="23633" spans="1:3" x14ac:dyDescent="0.2">
      <c r="A23633" s="60" t="s">
        <v>11759</v>
      </c>
      <c r="B23633" s="61">
        <v>1</v>
      </c>
      <c r="C23633" s="61">
        <v>24</v>
      </c>
    </row>
    <row r="23634" spans="1:3" x14ac:dyDescent="0.2">
      <c r="A23634" s="60" t="s">
        <v>11761</v>
      </c>
      <c r="B23634" s="61">
        <v>1</v>
      </c>
      <c r="C23634" s="61">
        <v>24</v>
      </c>
    </row>
    <row r="23635" spans="1:3" x14ac:dyDescent="0.2">
      <c r="A23635" s="60" t="s">
        <v>11762</v>
      </c>
      <c r="B23635" s="61">
        <v>1</v>
      </c>
      <c r="C23635" s="61">
        <v>24</v>
      </c>
    </row>
    <row r="23636" spans="1:3" x14ac:dyDescent="0.2">
      <c r="A23636" s="58" t="s">
        <v>11476</v>
      </c>
      <c r="B23636" s="61">
        <v>3</v>
      </c>
      <c r="C23636" s="61">
        <v>72</v>
      </c>
    </row>
    <row r="23637" spans="1:3" x14ac:dyDescent="0.2">
      <c r="A23637" s="59" t="s">
        <v>11758</v>
      </c>
      <c r="B23637" s="61">
        <v>3</v>
      </c>
      <c r="C23637" s="61">
        <v>72</v>
      </c>
    </row>
    <row r="23638" spans="1:3" x14ac:dyDescent="0.2">
      <c r="A23638" s="60" t="s">
        <v>11759</v>
      </c>
      <c r="B23638" s="61">
        <v>1</v>
      </c>
      <c r="C23638" s="61">
        <v>24</v>
      </c>
    </row>
    <row r="23639" spans="1:3" x14ac:dyDescent="0.2">
      <c r="A23639" s="60" t="s">
        <v>11761</v>
      </c>
      <c r="B23639" s="61">
        <v>1</v>
      </c>
      <c r="C23639" s="61">
        <v>24</v>
      </c>
    </row>
    <row r="23640" spans="1:3" x14ac:dyDescent="0.2">
      <c r="A23640" s="60" t="s">
        <v>11762</v>
      </c>
      <c r="B23640" s="61">
        <v>1</v>
      </c>
      <c r="C23640" s="61">
        <v>24</v>
      </c>
    </row>
    <row r="23641" spans="1:3" x14ac:dyDescent="0.2">
      <c r="A23641" s="58" t="s">
        <v>11477</v>
      </c>
      <c r="B23641" s="61">
        <v>3</v>
      </c>
      <c r="C23641" s="61">
        <v>72</v>
      </c>
    </row>
    <row r="23642" spans="1:3" x14ac:dyDescent="0.2">
      <c r="A23642" s="59" t="s">
        <v>11758</v>
      </c>
      <c r="B23642" s="61">
        <v>3</v>
      </c>
      <c r="C23642" s="61">
        <v>72</v>
      </c>
    </row>
    <row r="23643" spans="1:3" x14ac:dyDescent="0.2">
      <c r="A23643" s="60" t="s">
        <v>11759</v>
      </c>
      <c r="B23643" s="61">
        <v>1</v>
      </c>
      <c r="C23643" s="61">
        <v>24</v>
      </c>
    </row>
    <row r="23644" spans="1:3" x14ac:dyDescent="0.2">
      <c r="A23644" s="60" t="s">
        <v>11761</v>
      </c>
      <c r="B23644" s="61">
        <v>1</v>
      </c>
      <c r="C23644" s="61">
        <v>24</v>
      </c>
    </row>
    <row r="23645" spans="1:3" x14ac:dyDescent="0.2">
      <c r="A23645" s="60" t="s">
        <v>11762</v>
      </c>
      <c r="B23645" s="61">
        <v>1</v>
      </c>
      <c r="C23645" s="61">
        <v>24</v>
      </c>
    </row>
    <row r="23646" spans="1:3" x14ac:dyDescent="0.2">
      <c r="A23646" s="58" t="s">
        <v>11478</v>
      </c>
      <c r="B23646" s="61">
        <v>3</v>
      </c>
      <c r="C23646" s="61">
        <v>72</v>
      </c>
    </row>
    <row r="23647" spans="1:3" x14ac:dyDescent="0.2">
      <c r="A23647" s="59" t="s">
        <v>11758</v>
      </c>
      <c r="B23647" s="61">
        <v>3</v>
      </c>
      <c r="C23647" s="61">
        <v>72</v>
      </c>
    </row>
    <row r="23648" spans="1:3" x14ac:dyDescent="0.2">
      <c r="A23648" s="60" t="s">
        <v>11759</v>
      </c>
      <c r="B23648" s="61">
        <v>1</v>
      </c>
      <c r="C23648" s="61">
        <v>24</v>
      </c>
    </row>
    <row r="23649" spans="1:3" x14ac:dyDescent="0.2">
      <c r="A23649" s="60" t="s">
        <v>11761</v>
      </c>
      <c r="B23649" s="61">
        <v>1</v>
      </c>
      <c r="C23649" s="61">
        <v>24</v>
      </c>
    </row>
    <row r="23650" spans="1:3" x14ac:dyDescent="0.2">
      <c r="A23650" s="60" t="s">
        <v>11762</v>
      </c>
      <c r="B23650" s="61">
        <v>1</v>
      </c>
      <c r="C23650" s="61">
        <v>24</v>
      </c>
    </row>
    <row r="23651" spans="1:3" x14ac:dyDescent="0.2">
      <c r="A23651" s="58" t="s">
        <v>11479</v>
      </c>
      <c r="B23651" s="61">
        <v>3</v>
      </c>
      <c r="C23651" s="61">
        <v>72</v>
      </c>
    </row>
    <row r="23652" spans="1:3" x14ac:dyDescent="0.2">
      <c r="A23652" s="59" t="s">
        <v>11758</v>
      </c>
      <c r="B23652" s="61">
        <v>3</v>
      </c>
      <c r="C23652" s="61">
        <v>72</v>
      </c>
    </row>
    <row r="23653" spans="1:3" x14ac:dyDescent="0.2">
      <c r="A23653" s="60" t="s">
        <v>11759</v>
      </c>
      <c r="B23653" s="61">
        <v>1</v>
      </c>
      <c r="C23653" s="61">
        <v>24</v>
      </c>
    </row>
    <row r="23654" spans="1:3" x14ac:dyDescent="0.2">
      <c r="A23654" s="60" t="s">
        <v>11761</v>
      </c>
      <c r="B23654" s="61">
        <v>1</v>
      </c>
      <c r="C23654" s="61">
        <v>24</v>
      </c>
    </row>
    <row r="23655" spans="1:3" x14ac:dyDescent="0.2">
      <c r="A23655" s="60" t="s">
        <v>11762</v>
      </c>
      <c r="B23655" s="61">
        <v>1</v>
      </c>
      <c r="C23655" s="61">
        <v>24</v>
      </c>
    </row>
    <row r="23656" spans="1:3" x14ac:dyDescent="0.2">
      <c r="A23656" s="58" t="s">
        <v>11480</v>
      </c>
      <c r="B23656" s="61">
        <v>3</v>
      </c>
      <c r="C23656" s="61">
        <v>72</v>
      </c>
    </row>
    <row r="23657" spans="1:3" x14ac:dyDescent="0.2">
      <c r="A23657" s="59" t="s">
        <v>11758</v>
      </c>
      <c r="B23657" s="61">
        <v>3</v>
      </c>
      <c r="C23657" s="61">
        <v>72</v>
      </c>
    </row>
    <row r="23658" spans="1:3" x14ac:dyDescent="0.2">
      <c r="A23658" s="60" t="s">
        <v>11759</v>
      </c>
      <c r="B23658" s="61">
        <v>1</v>
      </c>
      <c r="C23658" s="61">
        <v>24</v>
      </c>
    </row>
    <row r="23659" spans="1:3" x14ac:dyDescent="0.2">
      <c r="A23659" s="60" t="s">
        <v>11761</v>
      </c>
      <c r="B23659" s="61">
        <v>1</v>
      </c>
      <c r="C23659" s="61">
        <v>24</v>
      </c>
    </row>
    <row r="23660" spans="1:3" x14ac:dyDescent="0.2">
      <c r="A23660" s="60" t="s">
        <v>11762</v>
      </c>
      <c r="B23660" s="61">
        <v>1</v>
      </c>
      <c r="C23660" s="61">
        <v>24</v>
      </c>
    </row>
    <row r="23661" spans="1:3" x14ac:dyDescent="0.2">
      <c r="A23661" s="58" t="s">
        <v>11481</v>
      </c>
      <c r="B23661" s="61">
        <v>3</v>
      </c>
      <c r="C23661" s="61">
        <v>72</v>
      </c>
    </row>
    <row r="23662" spans="1:3" x14ac:dyDescent="0.2">
      <c r="A23662" s="59" t="s">
        <v>11758</v>
      </c>
      <c r="B23662" s="61">
        <v>3</v>
      </c>
      <c r="C23662" s="61">
        <v>72</v>
      </c>
    </row>
    <row r="23663" spans="1:3" x14ac:dyDescent="0.2">
      <c r="A23663" s="60" t="s">
        <v>11759</v>
      </c>
      <c r="B23663" s="61">
        <v>1</v>
      </c>
      <c r="C23663" s="61">
        <v>24</v>
      </c>
    </row>
    <row r="23664" spans="1:3" x14ac:dyDescent="0.2">
      <c r="A23664" s="60" t="s">
        <v>11761</v>
      </c>
      <c r="B23664" s="61">
        <v>1</v>
      </c>
      <c r="C23664" s="61">
        <v>24</v>
      </c>
    </row>
    <row r="23665" spans="1:3" x14ac:dyDescent="0.2">
      <c r="A23665" s="60" t="s">
        <v>11762</v>
      </c>
      <c r="B23665" s="61">
        <v>1</v>
      </c>
      <c r="C23665" s="61">
        <v>24</v>
      </c>
    </row>
    <row r="23666" spans="1:3" x14ac:dyDescent="0.2">
      <c r="A23666" s="58" t="s">
        <v>11482</v>
      </c>
      <c r="B23666" s="61">
        <v>3</v>
      </c>
      <c r="C23666" s="61">
        <v>72</v>
      </c>
    </row>
    <row r="23667" spans="1:3" x14ac:dyDescent="0.2">
      <c r="A23667" s="59" t="s">
        <v>11758</v>
      </c>
      <c r="B23667" s="61">
        <v>3</v>
      </c>
      <c r="C23667" s="61">
        <v>72</v>
      </c>
    </row>
    <row r="23668" spans="1:3" x14ac:dyDescent="0.2">
      <c r="A23668" s="60" t="s">
        <v>11759</v>
      </c>
      <c r="B23668" s="61">
        <v>1</v>
      </c>
      <c r="C23668" s="61">
        <v>24</v>
      </c>
    </row>
    <row r="23669" spans="1:3" x14ac:dyDescent="0.2">
      <c r="A23669" s="60" t="s">
        <v>11761</v>
      </c>
      <c r="B23669" s="61">
        <v>1</v>
      </c>
      <c r="C23669" s="61">
        <v>24</v>
      </c>
    </row>
    <row r="23670" spans="1:3" x14ac:dyDescent="0.2">
      <c r="A23670" s="60" t="s">
        <v>11762</v>
      </c>
      <c r="B23670" s="61">
        <v>1</v>
      </c>
      <c r="C23670" s="61">
        <v>24</v>
      </c>
    </row>
    <row r="23671" spans="1:3" x14ac:dyDescent="0.2">
      <c r="A23671" s="58" t="s">
        <v>11483</v>
      </c>
      <c r="B23671" s="61">
        <v>3</v>
      </c>
      <c r="C23671" s="61">
        <v>72</v>
      </c>
    </row>
    <row r="23672" spans="1:3" x14ac:dyDescent="0.2">
      <c r="A23672" s="59" t="s">
        <v>11758</v>
      </c>
      <c r="B23672" s="61">
        <v>3</v>
      </c>
      <c r="C23672" s="61">
        <v>72</v>
      </c>
    </row>
    <row r="23673" spans="1:3" x14ac:dyDescent="0.2">
      <c r="A23673" s="60" t="s">
        <v>11759</v>
      </c>
      <c r="B23673" s="61">
        <v>1</v>
      </c>
      <c r="C23673" s="61">
        <v>24</v>
      </c>
    </row>
    <row r="23674" spans="1:3" x14ac:dyDescent="0.2">
      <c r="A23674" s="60" t="s">
        <v>11761</v>
      </c>
      <c r="B23674" s="61">
        <v>1</v>
      </c>
      <c r="C23674" s="61">
        <v>24</v>
      </c>
    </row>
    <row r="23675" spans="1:3" x14ac:dyDescent="0.2">
      <c r="A23675" s="60" t="s">
        <v>11762</v>
      </c>
      <c r="B23675" s="61">
        <v>1</v>
      </c>
      <c r="C23675" s="61">
        <v>24</v>
      </c>
    </row>
    <row r="23676" spans="1:3" x14ac:dyDescent="0.2">
      <c r="A23676" s="58" t="s">
        <v>11484</v>
      </c>
      <c r="B23676" s="61">
        <v>3</v>
      </c>
      <c r="C23676" s="61">
        <v>72</v>
      </c>
    </row>
    <row r="23677" spans="1:3" x14ac:dyDescent="0.2">
      <c r="A23677" s="59" t="s">
        <v>11758</v>
      </c>
      <c r="B23677" s="61">
        <v>3</v>
      </c>
      <c r="C23677" s="61">
        <v>72</v>
      </c>
    </row>
    <row r="23678" spans="1:3" x14ac:dyDescent="0.2">
      <c r="A23678" s="60" t="s">
        <v>11759</v>
      </c>
      <c r="B23678" s="61">
        <v>1</v>
      </c>
      <c r="C23678" s="61">
        <v>24</v>
      </c>
    </row>
    <row r="23679" spans="1:3" x14ac:dyDescent="0.2">
      <c r="A23679" s="60" t="s">
        <v>11761</v>
      </c>
      <c r="B23679" s="61">
        <v>1</v>
      </c>
      <c r="C23679" s="61">
        <v>24</v>
      </c>
    </row>
    <row r="23680" spans="1:3" x14ac:dyDescent="0.2">
      <c r="A23680" s="60" t="s">
        <v>11762</v>
      </c>
      <c r="B23680" s="61">
        <v>1</v>
      </c>
      <c r="C23680" s="61">
        <v>24</v>
      </c>
    </row>
    <row r="23681" spans="1:3" x14ac:dyDescent="0.2">
      <c r="A23681" s="58" t="s">
        <v>896</v>
      </c>
      <c r="B23681" s="61">
        <v>5</v>
      </c>
      <c r="C23681" s="61">
        <v>120</v>
      </c>
    </row>
    <row r="23682" spans="1:3" x14ac:dyDescent="0.2">
      <c r="A23682" s="59" t="s">
        <v>11758</v>
      </c>
      <c r="B23682" s="61">
        <v>2</v>
      </c>
      <c r="C23682" s="61">
        <v>48</v>
      </c>
    </row>
    <row r="23683" spans="1:3" x14ac:dyDescent="0.2">
      <c r="A23683" s="60" t="s">
        <v>11760</v>
      </c>
      <c r="B23683" s="61">
        <v>1</v>
      </c>
      <c r="C23683" s="61">
        <v>24</v>
      </c>
    </row>
    <row r="23684" spans="1:3" x14ac:dyDescent="0.2">
      <c r="A23684" s="60" t="s">
        <v>11761</v>
      </c>
      <c r="B23684" s="61">
        <v>1</v>
      </c>
      <c r="C23684" s="61">
        <v>24</v>
      </c>
    </row>
    <row r="23685" spans="1:3" x14ac:dyDescent="0.2">
      <c r="A23685" s="59" t="s">
        <v>11763</v>
      </c>
      <c r="B23685" s="61">
        <v>3</v>
      </c>
      <c r="C23685" s="61">
        <v>72</v>
      </c>
    </row>
    <row r="23686" spans="1:3" x14ac:dyDescent="0.2">
      <c r="A23686" s="60" t="s">
        <v>11764</v>
      </c>
      <c r="B23686" s="61">
        <v>1</v>
      </c>
      <c r="C23686" s="61">
        <v>24</v>
      </c>
    </row>
    <row r="23687" spans="1:3" x14ac:dyDescent="0.2">
      <c r="A23687" s="60" t="s">
        <v>11765</v>
      </c>
      <c r="B23687" s="61">
        <v>1</v>
      </c>
      <c r="C23687" s="61">
        <v>24</v>
      </c>
    </row>
    <row r="23688" spans="1:3" x14ac:dyDescent="0.2">
      <c r="A23688" s="60" t="s">
        <v>11766</v>
      </c>
      <c r="B23688" s="61">
        <v>1</v>
      </c>
      <c r="C23688" s="61">
        <v>24</v>
      </c>
    </row>
    <row r="23689" spans="1:3" x14ac:dyDescent="0.2">
      <c r="A23689" s="58" t="s">
        <v>11485</v>
      </c>
      <c r="B23689" s="61">
        <v>3</v>
      </c>
      <c r="C23689" s="61">
        <v>72</v>
      </c>
    </row>
    <row r="23690" spans="1:3" x14ac:dyDescent="0.2">
      <c r="A23690" s="59" t="s">
        <v>11758</v>
      </c>
      <c r="B23690" s="61">
        <v>3</v>
      </c>
      <c r="C23690" s="61">
        <v>72</v>
      </c>
    </row>
    <row r="23691" spans="1:3" x14ac:dyDescent="0.2">
      <c r="A23691" s="60" t="s">
        <v>11759</v>
      </c>
      <c r="B23691" s="61">
        <v>1</v>
      </c>
      <c r="C23691" s="61">
        <v>24</v>
      </c>
    </row>
    <row r="23692" spans="1:3" x14ac:dyDescent="0.2">
      <c r="A23692" s="60" t="s">
        <v>11761</v>
      </c>
      <c r="B23692" s="61">
        <v>1</v>
      </c>
      <c r="C23692" s="61">
        <v>24</v>
      </c>
    </row>
    <row r="23693" spans="1:3" x14ac:dyDescent="0.2">
      <c r="A23693" s="60" t="s">
        <v>11762</v>
      </c>
      <c r="B23693" s="61">
        <v>1</v>
      </c>
      <c r="C23693" s="61">
        <v>24</v>
      </c>
    </row>
    <row r="23694" spans="1:3" x14ac:dyDescent="0.2">
      <c r="A23694" s="58" t="s">
        <v>11486</v>
      </c>
      <c r="B23694" s="61">
        <v>3</v>
      </c>
      <c r="C23694" s="61">
        <v>72</v>
      </c>
    </row>
    <row r="23695" spans="1:3" x14ac:dyDescent="0.2">
      <c r="A23695" s="59" t="s">
        <v>11758</v>
      </c>
      <c r="B23695" s="61">
        <v>3</v>
      </c>
      <c r="C23695" s="61">
        <v>72</v>
      </c>
    </row>
    <row r="23696" spans="1:3" x14ac:dyDescent="0.2">
      <c r="A23696" s="60" t="s">
        <v>11759</v>
      </c>
      <c r="B23696" s="61">
        <v>1</v>
      </c>
      <c r="C23696" s="61">
        <v>24</v>
      </c>
    </row>
    <row r="23697" spans="1:3" x14ac:dyDescent="0.2">
      <c r="A23697" s="60" t="s">
        <v>11761</v>
      </c>
      <c r="B23697" s="61">
        <v>1</v>
      </c>
      <c r="C23697" s="61">
        <v>24</v>
      </c>
    </row>
    <row r="23698" spans="1:3" x14ac:dyDescent="0.2">
      <c r="A23698" s="60" t="s">
        <v>11762</v>
      </c>
      <c r="B23698" s="61">
        <v>1</v>
      </c>
      <c r="C23698" s="61">
        <v>24</v>
      </c>
    </row>
    <row r="23699" spans="1:3" x14ac:dyDescent="0.2">
      <c r="A23699" s="58" t="s">
        <v>11487</v>
      </c>
      <c r="B23699" s="61">
        <v>3</v>
      </c>
      <c r="C23699" s="61">
        <v>72</v>
      </c>
    </row>
    <row r="23700" spans="1:3" x14ac:dyDescent="0.2">
      <c r="A23700" s="59" t="s">
        <v>11758</v>
      </c>
      <c r="B23700" s="61">
        <v>3</v>
      </c>
      <c r="C23700" s="61">
        <v>72</v>
      </c>
    </row>
    <row r="23701" spans="1:3" x14ac:dyDescent="0.2">
      <c r="A23701" s="60" t="s">
        <v>11759</v>
      </c>
      <c r="B23701" s="61">
        <v>1</v>
      </c>
      <c r="C23701" s="61">
        <v>24</v>
      </c>
    </row>
    <row r="23702" spans="1:3" x14ac:dyDescent="0.2">
      <c r="A23702" s="60" t="s">
        <v>11761</v>
      </c>
      <c r="B23702" s="61">
        <v>1</v>
      </c>
      <c r="C23702" s="61">
        <v>24</v>
      </c>
    </row>
    <row r="23703" spans="1:3" x14ac:dyDescent="0.2">
      <c r="A23703" s="60" t="s">
        <v>11762</v>
      </c>
      <c r="B23703" s="61">
        <v>1</v>
      </c>
      <c r="C23703" s="61">
        <v>24</v>
      </c>
    </row>
    <row r="23704" spans="1:3" x14ac:dyDescent="0.2">
      <c r="A23704" s="58" t="s">
        <v>11488</v>
      </c>
      <c r="B23704" s="61">
        <v>3</v>
      </c>
      <c r="C23704" s="61">
        <v>72</v>
      </c>
    </row>
    <row r="23705" spans="1:3" x14ac:dyDescent="0.2">
      <c r="A23705" s="59" t="s">
        <v>11758</v>
      </c>
      <c r="B23705" s="61">
        <v>3</v>
      </c>
      <c r="C23705" s="61">
        <v>72</v>
      </c>
    </row>
    <row r="23706" spans="1:3" x14ac:dyDescent="0.2">
      <c r="A23706" s="60" t="s">
        <v>11759</v>
      </c>
      <c r="B23706" s="61">
        <v>1</v>
      </c>
      <c r="C23706" s="61">
        <v>24</v>
      </c>
    </row>
    <row r="23707" spans="1:3" x14ac:dyDescent="0.2">
      <c r="A23707" s="60" t="s">
        <v>11761</v>
      </c>
      <c r="B23707" s="61">
        <v>1</v>
      </c>
      <c r="C23707" s="61">
        <v>24</v>
      </c>
    </row>
    <row r="23708" spans="1:3" x14ac:dyDescent="0.2">
      <c r="A23708" s="60" t="s">
        <v>11762</v>
      </c>
      <c r="B23708" s="61">
        <v>1</v>
      </c>
      <c r="C23708" s="61">
        <v>24</v>
      </c>
    </row>
    <row r="23709" spans="1:3" x14ac:dyDescent="0.2">
      <c r="A23709" s="58" t="s">
        <v>11489</v>
      </c>
      <c r="B23709" s="61">
        <v>3</v>
      </c>
      <c r="C23709" s="61">
        <v>72</v>
      </c>
    </row>
    <row r="23710" spans="1:3" x14ac:dyDescent="0.2">
      <c r="A23710" s="59" t="s">
        <v>11758</v>
      </c>
      <c r="B23710" s="61">
        <v>3</v>
      </c>
      <c r="C23710" s="61">
        <v>72</v>
      </c>
    </row>
    <row r="23711" spans="1:3" x14ac:dyDescent="0.2">
      <c r="A23711" s="60" t="s">
        <v>11759</v>
      </c>
      <c r="B23711" s="61">
        <v>1</v>
      </c>
      <c r="C23711" s="61">
        <v>24</v>
      </c>
    </row>
    <row r="23712" spans="1:3" x14ac:dyDescent="0.2">
      <c r="A23712" s="60" t="s">
        <v>11761</v>
      </c>
      <c r="B23712" s="61">
        <v>1</v>
      </c>
      <c r="C23712" s="61">
        <v>24</v>
      </c>
    </row>
    <row r="23713" spans="1:3" x14ac:dyDescent="0.2">
      <c r="A23713" s="60" t="s">
        <v>11762</v>
      </c>
      <c r="B23713" s="61">
        <v>1</v>
      </c>
      <c r="C23713" s="61">
        <v>24</v>
      </c>
    </row>
    <row r="23714" spans="1:3" x14ac:dyDescent="0.2">
      <c r="A23714" s="58" t="s">
        <v>11490</v>
      </c>
      <c r="B23714" s="61">
        <v>3</v>
      </c>
      <c r="C23714" s="61">
        <v>72</v>
      </c>
    </row>
    <row r="23715" spans="1:3" x14ac:dyDescent="0.2">
      <c r="A23715" s="59" t="s">
        <v>11758</v>
      </c>
      <c r="B23715" s="61">
        <v>3</v>
      </c>
      <c r="C23715" s="61">
        <v>72</v>
      </c>
    </row>
    <row r="23716" spans="1:3" x14ac:dyDescent="0.2">
      <c r="A23716" s="60" t="s">
        <v>11759</v>
      </c>
      <c r="B23716" s="61">
        <v>1</v>
      </c>
      <c r="C23716" s="61">
        <v>24</v>
      </c>
    </row>
    <row r="23717" spans="1:3" x14ac:dyDescent="0.2">
      <c r="A23717" s="60" t="s">
        <v>11761</v>
      </c>
      <c r="B23717" s="61">
        <v>1</v>
      </c>
      <c r="C23717" s="61">
        <v>24</v>
      </c>
    </row>
    <row r="23718" spans="1:3" x14ac:dyDescent="0.2">
      <c r="A23718" s="60" t="s">
        <v>11762</v>
      </c>
      <c r="B23718" s="61">
        <v>1</v>
      </c>
      <c r="C23718" s="61">
        <v>24</v>
      </c>
    </row>
    <row r="23719" spans="1:3" x14ac:dyDescent="0.2">
      <c r="A23719" s="58" t="s">
        <v>11491</v>
      </c>
      <c r="B23719" s="61">
        <v>3</v>
      </c>
      <c r="C23719" s="61">
        <v>72</v>
      </c>
    </row>
    <row r="23720" spans="1:3" x14ac:dyDescent="0.2">
      <c r="A23720" s="59" t="s">
        <v>11758</v>
      </c>
      <c r="B23720" s="61">
        <v>3</v>
      </c>
      <c r="C23720" s="61">
        <v>72</v>
      </c>
    </row>
    <row r="23721" spans="1:3" x14ac:dyDescent="0.2">
      <c r="A23721" s="60" t="s">
        <v>11759</v>
      </c>
      <c r="B23721" s="61">
        <v>1</v>
      </c>
      <c r="C23721" s="61">
        <v>24</v>
      </c>
    </row>
    <row r="23722" spans="1:3" x14ac:dyDescent="0.2">
      <c r="A23722" s="60" t="s">
        <v>11761</v>
      </c>
      <c r="B23722" s="61">
        <v>1</v>
      </c>
      <c r="C23722" s="61">
        <v>24</v>
      </c>
    </row>
    <row r="23723" spans="1:3" x14ac:dyDescent="0.2">
      <c r="A23723" s="60" t="s">
        <v>11762</v>
      </c>
      <c r="B23723" s="61">
        <v>1</v>
      </c>
      <c r="C23723" s="61">
        <v>24</v>
      </c>
    </row>
    <row r="23724" spans="1:3" x14ac:dyDescent="0.2">
      <c r="A23724" s="58" t="s">
        <v>11492</v>
      </c>
      <c r="B23724" s="61">
        <v>3</v>
      </c>
      <c r="C23724" s="61">
        <v>72</v>
      </c>
    </row>
    <row r="23725" spans="1:3" x14ac:dyDescent="0.2">
      <c r="A23725" s="59" t="s">
        <v>11758</v>
      </c>
      <c r="B23725" s="61">
        <v>3</v>
      </c>
      <c r="C23725" s="61">
        <v>72</v>
      </c>
    </row>
    <row r="23726" spans="1:3" x14ac:dyDescent="0.2">
      <c r="A23726" s="60" t="s">
        <v>11759</v>
      </c>
      <c r="B23726" s="61">
        <v>1</v>
      </c>
      <c r="C23726" s="61">
        <v>24</v>
      </c>
    </row>
    <row r="23727" spans="1:3" x14ac:dyDescent="0.2">
      <c r="A23727" s="60" t="s">
        <v>11761</v>
      </c>
      <c r="B23727" s="61">
        <v>1</v>
      </c>
      <c r="C23727" s="61">
        <v>24</v>
      </c>
    </row>
    <row r="23728" spans="1:3" x14ac:dyDescent="0.2">
      <c r="A23728" s="60" t="s">
        <v>11762</v>
      </c>
      <c r="B23728" s="61">
        <v>1</v>
      </c>
      <c r="C23728" s="61">
        <v>24</v>
      </c>
    </row>
    <row r="23729" spans="1:3" x14ac:dyDescent="0.2">
      <c r="A23729" s="58" t="s">
        <v>11493</v>
      </c>
      <c r="B23729" s="61">
        <v>3</v>
      </c>
      <c r="C23729" s="61">
        <v>72</v>
      </c>
    </row>
    <row r="23730" spans="1:3" x14ac:dyDescent="0.2">
      <c r="A23730" s="59" t="s">
        <v>11758</v>
      </c>
      <c r="B23730" s="61">
        <v>3</v>
      </c>
      <c r="C23730" s="61">
        <v>72</v>
      </c>
    </row>
    <row r="23731" spans="1:3" x14ac:dyDescent="0.2">
      <c r="A23731" s="60" t="s">
        <v>11759</v>
      </c>
      <c r="B23731" s="61">
        <v>1</v>
      </c>
      <c r="C23731" s="61">
        <v>24</v>
      </c>
    </row>
    <row r="23732" spans="1:3" x14ac:dyDescent="0.2">
      <c r="A23732" s="60" t="s">
        <v>11761</v>
      </c>
      <c r="B23732" s="61">
        <v>1</v>
      </c>
      <c r="C23732" s="61">
        <v>24</v>
      </c>
    </row>
    <row r="23733" spans="1:3" x14ac:dyDescent="0.2">
      <c r="A23733" s="60" t="s">
        <v>11762</v>
      </c>
      <c r="B23733" s="61">
        <v>1</v>
      </c>
      <c r="C23733" s="61">
        <v>24</v>
      </c>
    </row>
    <row r="23734" spans="1:3" x14ac:dyDescent="0.2">
      <c r="A23734" s="58" t="s">
        <v>11494</v>
      </c>
      <c r="B23734" s="61">
        <v>3</v>
      </c>
      <c r="C23734" s="61">
        <v>72</v>
      </c>
    </row>
    <row r="23735" spans="1:3" x14ac:dyDescent="0.2">
      <c r="A23735" s="59" t="s">
        <v>11758</v>
      </c>
      <c r="B23735" s="61">
        <v>3</v>
      </c>
      <c r="C23735" s="61">
        <v>72</v>
      </c>
    </row>
    <row r="23736" spans="1:3" x14ac:dyDescent="0.2">
      <c r="A23736" s="60" t="s">
        <v>11759</v>
      </c>
      <c r="B23736" s="61">
        <v>1</v>
      </c>
      <c r="C23736" s="61">
        <v>24</v>
      </c>
    </row>
    <row r="23737" spans="1:3" x14ac:dyDescent="0.2">
      <c r="A23737" s="60" t="s">
        <v>11761</v>
      </c>
      <c r="B23737" s="61">
        <v>1</v>
      </c>
      <c r="C23737" s="61">
        <v>24</v>
      </c>
    </row>
    <row r="23738" spans="1:3" x14ac:dyDescent="0.2">
      <c r="A23738" s="60" t="s">
        <v>11762</v>
      </c>
      <c r="B23738" s="61">
        <v>1</v>
      </c>
      <c r="C23738" s="61">
        <v>24</v>
      </c>
    </row>
    <row r="23739" spans="1:3" x14ac:dyDescent="0.2">
      <c r="A23739" s="58" t="s">
        <v>897</v>
      </c>
      <c r="B23739" s="61">
        <v>5</v>
      </c>
      <c r="C23739" s="61">
        <v>120</v>
      </c>
    </row>
    <row r="23740" spans="1:3" x14ac:dyDescent="0.2">
      <c r="A23740" s="59" t="s">
        <v>11758</v>
      </c>
      <c r="B23740" s="61">
        <v>2</v>
      </c>
      <c r="C23740" s="61">
        <v>48</v>
      </c>
    </row>
    <row r="23741" spans="1:3" x14ac:dyDescent="0.2">
      <c r="A23741" s="60" t="s">
        <v>11760</v>
      </c>
      <c r="B23741" s="61">
        <v>1</v>
      </c>
      <c r="C23741" s="61">
        <v>24</v>
      </c>
    </row>
    <row r="23742" spans="1:3" x14ac:dyDescent="0.2">
      <c r="A23742" s="60" t="s">
        <v>11761</v>
      </c>
      <c r="B23742" s="61">
        <v>1</v>
      </c>
      <c r="C23742" s="61">
        <v>24</v>
      </c>
    </row>
    <row r="23743" spans="1:3" x14ac:dyDescent="0.2">
      <c r="A23743" s="59" t="s">
        <v>11763</v>
      </c>
      <c r="B23743" s="61">
        <v>3</v>
      </c>
      <c r="C23743" s="61">
        <v>72</v>
      </c>
    </row>
    <row r="23744" spans="1:3" x14ac:dyDescent="0.2">
      <c r="A23744" s="60" t="s">
        <v>11764</v>
      </c>
      <c r="B23744" s="61">
        <v>1</v>
      </c>
      <c r="C23744" s="61">
        <v>24</v>
      </c>
    </row>
    <row r="23745" spans="1:3" x14ac:dyDescent="0.2">
      <c r="A23745" s="60" t="s">
        <v>11765</v>
      </c>
      <c r="B23745" s="61">
        <v>1</v>
      </c>
      <c r="C23745" s="61">
        <v>24</v>
      </c>
    </row>
    <row r="23746" spans="1:3" x14ac:dyDescent="0.2">
      <c r="A23746" s="60" t="s">
        <v>11766</v>
      </c>
      <c r="B23746" s="61">
        <v>1</v>
      </c>
      <c r="C23746" s="61">
        <v>24</v>
      </c>
    </row>
    <row r="23747" spans="1:3" x14ac:dyDescent="0.2">
      <c r="A23747" s="58" t="s">
        <v>11495</v>
      </c>
      <c r="B23747" s="61">
        <v>3</v>
      </c>
      <c r="C23747" s="61">
        <v>72</v>
      </c>
    </row>
    <row r="23748" spans="1:3" x14ac:dyDescent="0.2">
      <c r="A23748" s="59" t="s">
        <v>11758</v>
      </c>
      <c r="B23748" s="61">
        <v>3</v>
      </c>
      <c r="C23748" s="61">
        <v>72</v>
      </c>
    </row>
    <row r="23749" spans="1:3" x14ac:dyDescent="0.2">
      <c r="A23749" s="60" t="s">
        <v>11759</v>
      </c>
      <c r="B23749" s="61">
        <v>1</v>
      </c>
      <c r="C23749" s="61">
        <v>24</v>
      </c>
    </row>
    <row r="23750" spans="1:3" x14ac:dyDescent="0.2">
      <c r="A23750" s="60" t="s">
        <v>11761</v>
      </c>
      <c r="B23750" s="61">
        <v>1</v>
      </c>
      <c r="C23750" s="61">
        <v>24</v>
      </c>
    </row>
    <row r="23751" spans="1:3" x14ac:dyDescent="0.2">
      <c r="A23751" s="60" t="s">
        <v>11762</v>
      </c>
      <c r="B23751" s="61">
        <v>1</v>
      </c>
      <c r="C23751" s="61">
        <v>24</v>
      </c>
    </row>
    <row r="23752" spans="1:3" x14ac:dyDescent="0.2">
      <c r="A23752" s="58" t="s">
        <v>11496</v>
      </c>
      <c r="B23752" s="61">
        <v>3</v>
      </c>
      <c r="C23752" s="61">
        <v>72</v>
      </c>
    </row>
    <row r="23753" spans="1:3" x14ac:dyDescent="0.2">
      <c r="A23753" s="59" t="s">
        <v>11758</v>
      </c>
      <c r="B23753" s="61">
        <v>3</v>
      </c>
      <c r="C23753" s="61">
        <v>72</v>
      </c>
    </row>
    <row r="23754" spans="1:3" x14ac:dyDescent="0.2">
      <c r="A23754" s="60" t="s">
        <v>11759</v>
      </c>
      <c r="B23754" s="61">
        <v>1</v>
      </c>
      <c r="C23754" s="61">
        <v>24</v>
      </c>
    </row>
    <row r="23755" spans="1:3" x14ac:dyDescent="0.2">
      <c r="A23755" s="60" t="s">
        <v>11761</v>
      </c>
      <c r="B23755" s="61">
        <v>1</v>
      </c>
      <c r="C23755" s="61">
        <v>24</v>
      </c>
    </row>
    <row r="23756" spans="1:3" x14ac:dyDescent="0.2">
      <c r="A23756" s="60" t="s">
        <v>11762</v>
      </c>
      <c r="B23756" s="61">
        <v>1</v>
      </c>
      <c r="C23756" s="61">
        <v>24</v>
      </c>
    </row>
    <row r="23757" spans="1:3" x14ac:dyDescent="0.2">
      <c r="A23757" s="58" t="s">
        <v>11497</v>
      </c>
      <c r="B23757" s="61">
        <v>3</v>
      </c>
      <c r="C23757" s="61">
        <v>72</v>
      </c>
    </row>
    <row r="23758" spans="1:3" x14ac:dyDescent="0.2">
      <c r="A23758" s="59" t="s">
        <v>11758</v>
      </c>
      <c r="B23758" s="61">
        <v>3</v>
      </c>
      <c r="C23758" s="61">
        <v>72</v>
      </c>
    </row>
    <row r="23759" spans="1:3" x14ac:dyDescent="0.2">
      <c r="A23759" s="60" t="s">
        <v>11759</v>
      </c>
      <c r="B23759" s="61">
        <v>1</v>
      </c>
      <c r="C23759" s="61">
        <v>24</v>
      </c>
    </row>
    <row r="23760" spans="1:3" x14ac:dyDescent="0.2">
      <c r="A23760" s="60" t="s">
        <v>11761</v>
      </c>
      <c r="B23760" s="61">
        <v>1</v>
      </c>
      <c r="C23760" s="61">
        <v>24</v>
      </c>
    </row>
    <row r="23761" spans="1:3" x14ac:dyDescent="0.2">
      <c r="A23761" s="60" t="s">
        <v>11762</v>
      </c>
      <c r="B23761" s="61">
        <v>1</v>
      </c>
      <c r="C23761" s="61">
        <v>24</v>
      </c>
    </row>
    <row r="23762" spans="1:3" x14ac:dyDescent="0.2">
      <c r="A23762" s="58" t="s">
        <v>11498</v>
      </c>
      <c r="B23762" s="61">
        <v>3</v>
      </c>
      <c r="C23762" s="61">
        <v>72</v>
      </c>
    </row>
    <row r="23763" spans="1:3" x14ac:dyDescent="0.2">
      <c r="A23763" s="59" t="s">
        <v>11758</v>
      </c>
      <c r="B23763" s="61">
        <v>3</v>
      </c>
      <c r="C23763" s="61">
        <v>72</v>
      </c>
    </row>
    <row r="23764" spans="1:3" x14ac:dyDescent="0.2">
      <c r="A23764" s="60" t="s">
        <v>11759</v>
      </c>
      <c r="B23764" s="61">
        <v>1</v>
      </c>
      <c r="C23764" s="61">
        <v>24</v>
      </c>
    </row>
    <row r="23765" spans="1:3" x14ac:dyDescent="0.2">
      <c r="A23765" s="60" t="s">
        <v>11761</v>
      </c>
      <c r="B23765" s="61">
        <v>1</v>
      </c>
      <c r="C23765" s="61">
        <v>24</v>
      </c>
    </row>
    <row r="23766" spans="1:3" x14ac:dyDescent="0.2">
      <c r="A23766" s="60" t="s">
        <v>11762</v>
      </c>
      <c r="B23766" s="61">
        <v>1</v>
      </c>
      <c r="C23766" s="61">
        <v>24</v>
      </c>
    </row>
    <row r="23767" spans="1:3" x14ac:dyDescent="0.2">
      <c r="A23767" s="58" t="s">
        <v>11499</v>
      </c>
      <c r="B23767" s="61">
        <v>3</v>
      </c>
      <c r="C23767" s="61">
        <v>72</v>
      </c>
    </row>
    <row r="23768" spans="1:3" x14ac:dyDescent="0.2">
      <c r="A23768" s="59" t="s">
        <v>11758</v>
      </c>
      <c r="B23768" s="61">
        <v>3</v>
      </c>
      <c r="C23768" s="61">
        <v>72</v>
      </c>
    </row>
    <row r="23769" spans="1:3" x14ac:dyDescent="0.2">
      <c r="A23769" s="60" t="s">
        <v>11759</v>
      </c>
      <c r="B23769" s="61">
        <v>1</v>
      </c>
      <c r="C23769" s="61">
        <v>24</v>
      </c>
    </row>
    <row r="23770" spans="1:3" x14ac:dyDescent="0.2">
      <c r="A23770" s="60" t="s">
        <v>11761</v>
      </c>
      <c r="B23770" s="61">
        <v>1</v>
      </c>
      <c r="C23770" s="61">
        <v>24</v>
      </c>
    </row>
    <row r="23771" spans="1:3" x14ac:dyDescent="0.2">
      <c r="A23771" s="60" t="s">
        <v>11762</v>
      </c>
      <c r="B23771" s="61">
        <v>1</v>
      </c>
      <c r="C23771" s="61">
        <v>24</v>
      </c>
    </row>
    <row r="23772" spans="1:3" x14ac:dyDescent="0.2">
      <c r="A23772" s="58" t="s">
        <v>11500</v>
      </c>
      <c r="B23772" s="61">
        <v>3</v>
      </c>
      <c r="C23772" s="61">
        <v>72</v>
      </c>
    </row>
    <row r="23773" spans="1:3" x14ac:dyDescent="0.2">
      <c r="A23773" s="59" t="s">
        <v>11758</v>
      </c>
      <c r="B23773" s="61">
        <v>3</v>
      </c>
      <c r="C23773" s="61">
        <v>72</v>
      </c>
    </row>
    <row r="23774" spans="1:3" x14ac:dyDescent="0.2">
      <c r="A23774" s="60" t="s">
        <v>11759</v>
      </c>
      <c r="B23774" s="61">
        <v>1</v>
      </c>
      <c r="C23774" s="61">
        <v>24</v>
      </c>
    </row>
    <row r="23775" spans="1:3" x14ac:dyDescent="0.2">
      <c r="A23775" s="60" t="s">
        <v>11761</v>
      </c>
      <c r="B23775" s="61">
        <v>1</v>
      </c>
      <c r="C23775" s="61">
        <v>24</v>
      </c>
    </row>
    <row r="23776" spans="1:3" x14ac:dyDescent="0.2">
      <c r="A23776" s="60" t="s">
        <v>11762</v>
      </c>
      <c r="B23776" s="61">
        <v>1</v>
      </c>
      <c r="C23776" s="61">
        <v>24</v>
      </c>
    </row>
    <row r="23777" spans="1:3" x14ac:dyDescent="0.2">
      <c r="A23777" s="58" t="s">
        <v>11501</v>
      </c>
      <c r="B23777" s="61">
        <v>3</v>
      </c>
      <c r="C23777" s="61">
        <v>72</v>
      </c>
    </row>
    <row r="23778" spans="1:3" x14ac:dyDescent="0.2">
      <c r="A23778" s="59" t="s">
        <v>11758</v>
      </c>
      <c r="B23778" s="61">
        <v>3</v>
      </c>
      <c r="C23778" s="61">
        <v>72</v>
      </c>
    </row>
    <row r="23779" spans="1:3" x14ac:dyDescent="0.2">
      <c r="A23779" s="60" t="s">
        <v>11759</v>
      </c>
      <c r="B23779" s="61">
        <v>1</v>
      </c>
      <c r="C23779" s="61">
        <v>24</v>
      </c>
    </row>
    <row r="23780" spans="1:3" x14ac:dyDescent="0.2">
      <c r="A23780" s="60" t="s">
        <v>11761</v>
      </c>
      <c r="B23780" s="61">
        <v>1</v>
      </c>
      <c r="C23780" s="61">
        <v>24</v>
      </c>
    </row>
    <row r="23781" spans="1:3" x14ac:dyDescent="0.2">
      <c r="A23781" s="60" t="s">
        <v>11762</v>
      </c>
      <c r="B23781" s="61">
        <v>1</v>
      </c>
      <c r="C23781" s="61">
        <v>24</v>
      </c>
    </row>
    <row r="23782" spans="1:3" x14ac:dyDescent="0.2">
      <c r="A23782" s="58" t="s">
        <v>11502</v>
      </c>
      <c r="B23782" s="61">
        <v>3</v>
      </c>
      <c r="C23782" s="61">
        <v>72</v>
      </c>
    </row>
    <row r="23783" spans="1:3" x14ac:dyDescent="0.2">
      <c r="A23783" s="59" t="s">
        <v>11758</v>
      </c>
      <c r="B23783" s="61">
        <v>3</v>
      </c>
      <c r="C23783" s="61">
        <v>72</v>
      </c>
    </row>
    <row r="23784" spans="1:3" x14ac:dyDescent="0.2">
      <c r="A23784" s="60" t="s">
        <v>11759</v>
      </c>
      <c r="B23784" s="61">
        <v>1</v>
      </c>
      <c r="C23784" s="61">
        <v>24</v>
      </c>
    </row>
    <row r="23785" spans="1:3" x14ac:dyDescent="0.2">
      <c r="A23785" s="60" t="s">
        <v>11761</v>
      </c>
      <c r="B23785" s="61">
        <v>1</v>
      </c>
      <c r="C23785" s="61">
        <v>24</v>
      </c>
    </row>
    <row r="23786" spans="1:3" x14ac:dyDescent="0.2">
      <c r="A23786" s="60" t="s">
        <v>11762</v>
      </c>
      <c r="B23786" s="61">
        <v>1</v>
      </c>
      <c r="C23786" s="61">
        <v>24</v>
      </c>
    </row>
    <row r="23787" spans="1:3" x14ac:dyDescent="0.2">
      <c r="A23787" s="58" t="s">
        <v>11503</v>
      </c>
      <c r="B23787" s="61">
        <v>3</v>
      </c>
      <c r="C23787" s="61">
        <v>72</v>
      </c>
    </row>
    <row r="23788" spans="1:3" x14ac:dyDescent="0.2">
      <c r="A23788" s="59" t="s">
        <v>11758</v>
      </c>
      <c r="B23788" s="61">
        <v>3</v>
      </c>
      <c r="C23788" s="61">
        <v>72</v>
      </c>
    </row>
    <row r="23789" spans="1:3" x14ac:dyDescent="0.2">
      <c r="A23789" s="60" t="s">
        <v>11759</v>
      </c>
      <c r="B23789" s="61">
        <v>1</v>
      </c>
      <c r="C23789" s="61">
        <v>24</v>
      </c>
    </row>
    <row r="23790" spans="1:3" x14ac:dyDescent="0.2">
      <c r="A23790" s="60" t="s">
        <v>11761</v>
      </c>
      <c r="B23790" s="61">
        <v>1</v>
      </c>
      <c r="C23790" s="61">
        <v>24</v>
      </c>
    </row>
    <row r="23791" spans="1:3" x14ac:dyDescent="0.2">
      <c r="A23791" s="60" t="s">
        <v>11762</v>
      </c>
      <c r="B23791" s="61">
        <v>1</v>
      </c>
      <c r="C23791" s="61">
        <v>24</v>
      </c>
    </row>
    <row r="23792" spans="1:3" x14ac:dyDescent="0.2">
      <c r="A23792" s="58" t="s">
        <v>11504</v>
      </c>
      <c r="B23792" s="61">
        <v>3</v>
      </c>
      <c r="C23792" s="61">
        <v>72</v>
      </c>
    </row>
    <row r="23793" spans="1:3" x14ac:dyDescent="0.2">
      <c r="A23793" s="59" t="s">
        <v>11758</v>
      </c>
      <c r="B23793" s="61">
        <v>3</v>
      </c>
      <c r="C23793" s="61">
        <v>72</v>
      </c>
    </row>
    <row r="23794" spans="1:3" x14ac:dyDescent="0.2">
      <c r="A23794" s="60" t="s">
        <v>11759</v>
      </c>
      <c r="B23794" s="61">
        <v>1</v>
      </c>
      <c r="C23794" s="61">
        <v>24</v>
      </c>
    </row>
    <row r="23795" spans="1:3" x14ac:dyDescent="0.2">
      <c r="A23795" s="60" t="s">
        <v>11761</v>
      </c>
      <c r="B23795" s="61">
        <v>1</v>
      </c>
      <c r="C23795" s="61">
        <v>24</v>
      </c>
    </row>
    <row r="23796" spans="1:3" x14ac:dyDescent="0.2">
      <c r="A23796" s="60" t="s">
        <v>11762</v>
      </c>
      <c r="B23796" s="61">
        <v>1</v>
      </c>
      <c r="C23796" s="61">
        <v>24</v>
      </c>
    </row>
    <row r="23797" spans="1:3" x14ac:dyDescent="0.2">
      <c r="A23797" s="58" t="s">
        <v>898</v>
      </c>
      <c r="B23797" s="61">
        <v>5</v>
      </c>
      <c r="C23797" s="61">
        <v>120</v>
      </c>
    </row>
    <row r="23798" spans="1:3" x14ac:dyDescent="0.2">
      <c r="A23798" s="59" t="s">
        <v>11758</v>
      </c>
      <c r="B23798" s="61">
        <v>2</v>
      </c>
      <c r="C23798" s="61">
        <v>48</v>
      </c>
    </row>
    <row r="23799" spans="1:3" x14ac:dyDescent="0.2">
      <c r="A23799" s="60" t="s">
        <v>11760</v>
      </c>
      <c r="B23799" s="61">
        <v>1</v>
      </c>
      <c r="C23799" s="61">
        <v>24</v>
      </c>
    </row>
    <row r="23800" spans="1:3" x14ac:dyDescent="0.2">
      <c r="A23800" s="60" t="s">
        <v>11761</v>
      </c>
      <c r="B23800" s="61">
        <v>1</v>
      </c>
      <c r="C23800" s="61">
        <v>24</v>
      </c>
    </row>
    <row r="23801" spans="1:3" x14ac:dyDescent="0.2">
      <c r="A23801" s="59" t="s">
        <v>11763</v>
      </c>
      <c r="B23801" s="61">
        <v>3</v>
      </c>
      <c r="C23801" s="61">
        <v>72</v>
      </c>
    </row>
    <row r="23802" spans="1:3" x14ac:dyDescent="0.2">
      <c r="A23802" s="60" t="s">
        <v>11764</v>
      </c>
      <c r="B23802" s="61">
        <v>1</v>
      </c>
      <c r="C23802" s="61">
        <v>24</v>
      </c>
    </row>
    <row r="23803" spans="1:3" x14ac:dyDescent="0.2">
      <c r="A23803" s="60" t="s">
        <v>11765</v>
      </c>
      <c r="B23803" s="61">
        <v>1</v>
      </c>
      <c r="C23803" s="61">
        <v>24</v>
      </c>
    </row>
    <row r="23804" spans="1:3" x14ac:dyDescent="0.2">
      <c r="A23804" s="60" t="s">
        <v>11766</v>
      </c>
      <c r="B23804" s="61">
        <v>1</v>
      </c>
      <c r="C23804" s="61">
        <v>24</v>
      </c>
    </row>
    <row r="23805" spans="1:3" x14ac:dyDescent="0.2">
      <c r="A23805" s="58" t="s">
        <v>11505</v>
      </c>
      <c r="B23805" s="61">
        <v>3</v>
      </c>
      <c r="C23805" s="61">
        <v>72</v>
      </c>
    </row>
    <row r="23806" spans="1:3" x14ac:dyDescent="0.2">
      <c r="A23806" s="59" t="s">
        <v>11758</v>
      </c>
      <c r="B23806" s="61">
        <v>3</v>
      </c>
      <c r="C23806" s="61">
        <v>72</v>
      </c>
    </row>
    <row r="23807" spans="1:3" x14ac:dyDescent="0.2">
      <c r="A23807" s="60" t="s">
        <v>11759</v>
      </c>
      <c r="B23807" s="61">
        <v>1</v>
      </c>
      <c r="C23807" s="61">
        <v>24</v>
      </c>
    </row>
    <row r="23808" spans="1:3" x14ac:dyDescent="0.2">
      <c r="A23808" s="60" t="s">
        <v>11761</v>
      </c>
      <c r="B23808" s="61">
        <v>1</v>
      </c>
      <c r="C23808" s="61">
        <v>24</v>
      </c>
    </row>
    <row r="23809" spans="1:3" x14ac:dyDescent="0.2">
      <c r="A23809" s="60" t="s">
        <v>11762</v>
      </c>
      <c r="B23809" s="61">
        <v>1</v>
      </c>
      <c r="C23809" s="61">
        <v>24</v>
      </c>
    </row>
    <row r="23810" spans="1:3" x14ac:dyDescent="0.2">
      <c r="A23810" s="58" t="s">
        <v>11506</v>
      </c>
      <c r="B23810" s="61">
        <v>3</v>
      </c>
      <c r="C23810" s="61">
        <v>72</v>
      </c>
    </row>
    <row r="23811" spans="1:3" x14ac:dyDescent="0.2">
      <c r="A23811" s="59" t="s">
        <v>11758</v>
      </c>
      <c r="B23811" s="61">
        <v>3</v>
      </c>
      <c r="C23811" s="61">
        <v>72</v>
      </c>
    </row>
    <row r="23812" spans="1:3" x14ac:dyDescent="0.2">
      <c r="A23812" s="60" t="s">
        <v>11759</v>
      </c>
      <c r="B23812" s="61">
        <v>1</v>
      </c>
      <c r="C23812" s="61">
        <v>24</v>
      </c>
    </row>
    <row r="23813" spans="1:3" x14ac:dyDescent="0.2">
      <c r="A23813" s="60" t="s">
        <v>11761</v>
      </c>
      <c r="B23813" s="61">
        <v>1</v>
      </c>
      <c r="C23813" s="61">
        <v>24</v>
      </c>
    </row>
    <row r="23814" spans="1:3" x14ac:dyDescent="0.2">
      <c r="A23814" s="60" t="s">
        <v>11762</v>
      </c>
      <c r="B23814" s="61">
        <v>1</v>
      </c>
      <c r="C23814" s="61">
        <v>24</v>
      </c>
    </row>
    <row r="23815" spans="1:3" x14ac:dyDescent="0.2">
      <c r="A23815" s="58" t="s">
        <v>11507</v>
      </c>
      <c r="B23815" s="61">
        <v>3</v>
      </c>
      <c r="C23815" s="61">
        <v>72</v>
      </c>
    </row>
    <row r="23816" spans="1:3" x14ac:dyDescent="0.2">
      <c r="A23816" s="59" t="s">
        <v>11758</v>
      </c>
      <c r="B23816" s="61">
        <v>3</v>
      </c>
      <c r="C23816" s="61">
        <v>72</v>
      </c>
    </row>
    <row r="23817" spans="1:3" x14ac:dyDescent="0.2">
      <c r="A23817" s="60" t="s">
        <v>11759</v>
      </c>
      <c r="B23817" s="61">
        <v>1</v>
      </c>
      <c r="C23817" s="61">
        <v>24</v>
      </c>
    </row>
    <row r="23818" spans="1:3" x14ac:dyDescent="0.2">
      <c r="A23818" s="60" t="s">
        <v>11761</v>
      </c>
      <c r="B23818" s="61">
        <v>1</v>
      </c>
      <c r="C23818" s="61">
        <v>24</v>
      </c>
    </row>
    <row r="23819" spans="1:3" x14ac:dyDescent="0.2">
      <c r="A23819" s="60" t="s">
        <v>11762</v>
      </c>
      <c r="B23819" s="61">
        <v>1</v>
      </c>
      <c r="C23819" s="61">
        <v>24</v>
      </c>
    </row>
    <row r="23820" spans="1:3" x14ac:dyDescent="0.2">
      <c r="A23820" s="58" t="s">
        <v>11508</v>
      </c>
      <c r="B23820" s="61">
        <v>3</v>
      </c>
      <c r="C23820" s="61">
        <v>72</v>
      </c>
    </row>
    <row r="23821" spans="1:3" x14ac:dyDescent="0.2">
      <c r="A23821" s="59" t="s">
        <v>11758</v>
      </c>
      <c r="B23821" s="61">
        <v>3</v>
      </c>
      <c r="C23821" s="61">
        <v>72</v>
      </c>
    </row>
    <row r="23822" spans="1:3" x14ac:dyDescent="0.2">
      <c r="A23822" s="60" t="s">
        <v>11759</v>
      </c>
      <c r="B23822" s="61">
        <v>1</v>
      </c>
      <c r="C23822" s="61">
        <v>24</v>
      </c>
    </row>
    <row r="23823" spans="1:3" x14ac:dyDescent="0.2">
      <c r="A23823" s="60" t="s">
        <v>11761</v>
      </c>
      <c r="B23823" s="61">
        <v>1</v>
      </c>
      <c r="C23823" s="61">
        <v>24</v>
      </c>
    </row>
    <row r="23824" spans="1:3" x14ac:dyDescent="0.2">
      <c r="A23824" s="60" t="s">
        <v>11762</v>
      </c>
      <c r="B23824" s="61">
        <v>1</v>
      </c>
      <c r="C23824" s="61">
        <v>24</v>
      </c>
    </row>
    <row r="23825" spans="1:3" x14ac:dyDescent="0.2">
      <c r="A23825" s="58" t="s">
        <v>11509</v>
      </c>
      <c r="B23825" s="61">
        <v>3</v>
      </c>
      <c r="C23825" s="61">
        <v>72</v>
      </c>
    </row>
    <row r="23826" spans="1:3" x14ac:dyDescent="0.2">
      <c r="A23826" s="59" t="s">
        <v>11758</v>
      </c>
      <c r="B23826" s="61">
        <v>3</v>
      </c>
      <c r="C23826" s="61">
        <v>72</v>
      </c>
    </row>
    <row r="23827" spans="1:3" x14ac:dyDescent="0.2">
      <c r="A23827" s="60" t="s">
        <v>11759</v>
      </c>
      <c r="B23827" s="61">
        <v>1</v>
      </c>
      <c r="C23827" s="61">
        <v>24</v>
      </c>
    </row>
    <row r="23828" spans="1:3" x14ac:dyDescent="0.2">
      <c r="A23828" s="60" t="s">
        <v>11761</v>
      </c>
      <c r="B23828" s="61">
        <v>1</v>
      </c>
      <c r="C23828" s="61">
        <v>24</v>
      </c>
    </row>
    <row r="23829" spans="1:3" x14ac:dyDescent="0.2">
      <c r="A23829" s="60" t="s">
        <v>11762</v>
      </c>
      <c r="B23829" s="61">
        <v>1</v>
      </c>
      <c r="C23829" s="61">
        <v>24</v>
      </c>
    </row>
    <row r="23830" spans="1:3" x14ac:dyDescent="0.2">
      <c r="A23830" s="58" t="s">
        <v>11510</v>
      </c>
      <c r="B23830" s="61">
        <v>3</v>
      </c>
      <c r="C23830" s="61">
        <v>72</v>
      </c>
    </row>
    <row r="23831" spans="1:3" x14ac:dyDescent="0.2">
      <c r="A23831" s="59" t="s">
        <v>11758</v>
      </c>
      <c r="B23831" s="61">
        <v>3</v>
      </c>
      <c r="C23831" s="61">
        <v>72</v>
      </c>
    </row>
    <row r="23832" spans="1:3" x14ac:dyDescent="0.2">
      <c r="A23832" s="60" t="s">
        <v>11759</v>
      </c>
      <c r="B23832" s="61">
        <v>1</v>
      </c>
      <c r="C23832" s="61">
        <v>24</v>
      </c>
    </row>
    <row r="23833" spans="1:3" x14ac:dyDescent="0.2">
      <c r="A23833" s="60" t="s">
        <v>11761</v>
      </c>
      <c r="B23833" s="61">
        <v>1</v>
      </c>
      <c r="C23833" s="61">
        <v>24</v>
      </c>
    </row>
    <row r="23834" spans="1:3" x14ac:dyDescent="0.2">
      <c r="A23834" s="60" t="s">
        <v>11762</v>
      </c>
      <c r="B23834" s="61">
        <v>1</v>
      </c>
      <c r="C23834" s="61">
        <v>24</v>
      </c>
    </row>
    <row r="23835" spans="1:3" x14ac:dyDescent="0.2">
      <c r="A23835" s="58" t="s">
        <v>11511</v>
      </c>
      <c r="B23835" s="61">
        <v>3</v>
      </c>
      <c r="C23835" s="61">
        <v>72</v>
      </c>
    </row>
    <row r="23836" spans="1:3" x14ac:dyDescent="0.2">
      <c r="A23836" s="59" t="s">
        <v>11758</v>
      </c>
      <c r="B23836" s="61">
        <v>3</v>
      </c>
      <c r="C23836" s="61">
        <v>72</v>
      </c>
    </row>
    <row r="23837" spans="1:3" x14ac:dyDescent="0.2">
      <c r="A23837" s="60" t="s">
        <v>11759</v>
      </c>
      <c r="B23837" s="61">
        <v>1</v>
      </c>
      <c r="C23837" s="61">
        <v>24</v>
      </c>
    </row>
    <row r="23838" spans="1:3" x14ac:dyDescent="0.2">
      <c r="A23838" s="60" t="s">
        <v>11761</v>
      </c>
      <c r="B23838" s="61">
        <v>1</v>
      </c>
      <c r="C23838" s="61">
        <v>24</v>
      </c>
    </row>
    <row r="23839" spans="1:3" x14ac:dyDescent="0.2">
      <c r="A23839" s="60" t="s">
        <v>11762</v>
      </c>
      <c r="B23839" s="61">
        <v>1</v>
      </c>
      <c r="C23839" s="61">
        <v>24</v>
      </c>
    </row>
    <row r="23840" spans="1:3" x14ac:dyDescent="0.2">
      <c r="A23840" s="58" t="s">
        <v>11512</v>
      </c>
      <c r="B23840" s="61">
        <v>4</v>
      </c>
      <c r="C23840" s="61">
        <v>96</v>
      </c>
    </row>
    <row r="23841" spans="1:3" x14ac:dyDescent="0.2">
      <c r="A23841" s="59" t="s">
        <v>11758</v>
      </c>
      <c r="B23841" s="61">
        <v>3</v>
      </c>
      <c r="C23841" s="61">
        <v>72</v>
      </c>
    </row>
    <row r="23842" spans="1:3" x14ac:dyDescent="0.2">
      <c r="A23842" s="60" t="s">
        <v>11759</v>
      </c>
      <c r="B23842" s="61">
        <v>1</v>
      </c>
      <c r="C23842" s="61">
        <v>24</v>
      </c>
    </row>
    <row r="23843" spans="1:3" x14ac:dyDescent="0.2">
      <c r="A23843" s="60" t="s">
        <v>11761</v>
      </c>
      <c r="B23843" s="61">
        <v>1</v>
      </c>
      <c r="C23843" s="61">
        <v>24</v>
      </c>
    </row>
    <row r="23844" spans="1:3" x14ac:dyDescent="0.2">
      <c r="A23844" s="60" t="s">
        <v>11762</v>
      </c>
      <c r="B23844" s="61">
        <v>1</v>
      </c>
      <c r="C23844" s="61">
        <v>24</v>
      </c>
    </row>
    <row r="23845" spans="1:3" x14ac:dyDescent="0.2">
      <c r="A23845" s="59" t="s">
        <v>11763</v>
      </c>
      <c r="B23845" s="61">
        <v>1</v>
      </c>
      <c r="C23845" s="61">
        <v>24</v>
      </c>
    </row>
    <row r="23846" spans="1:3" x14ac:dyDescent="0.2">
      <c r="A23846" s="60" t="s">
        <v>11766</v>
      </c>
      <c r="B23846" s="61">
        <v>1</v>
      </c>
      <c r="C23846" s="61">
        <v>24</v>
      </c>
    </row>
    <row r="23847" spans="1:3" x14ac:dyDescent="0.2">
      <c r="A23847" s="58" t="s">
        <v>11513</v>
      </c>
      <c r="B23847" s="61">
        <v>4</v>
      </c>
      <c r="C23847" s="61">
        <v>96</v>
      </c>
    </row>
    <row r="23848" spans="1:3" x14ac:dyDescent="0.2">
      <c r="A23848" s="59" t="s">
        <v>11758</v>
      </c>
      <c r="B23848" s="61">
        <v>3</v>
      </c>
      <c r="C23848" s="61">
        <v>72</v>
      </c>
    </row>
    <row r="23849" spans="1:3" x14ac:dyDescent="0.2">
      <c r="A23849" s="60" t="s">
        <v>11759</v>
      </c>
      <c r="B23849" s="61">
        <v>1</v>
      </c>
      <c r="C23849" s="61">
        <v>24</v>
      </c>
    </row>
    <row r="23850" spans="1:3" x14ac:dyDescent="0.2">
      <c r="A23850" s="60" t="s">
        <v>11761</v>
      </c>
      <c r="B23850" s="61">
        <v>1</v>
      </c>
      <c r="C23850" s="61">
        <v>24</v>
      </c>
    </row>
    <row r="23851" spans="1:3" x14ac:dyDescent="0.2">
      <c r="A23851" s="60" t="s">
        <v>11762</v>
      </c>
      <c r="B23851" s="61">
        <v>1</v>
      </c>
      <c r="C23851" s="61">
        <v>24</v>
      </c>
    </row>
    <row r="23852" spans="1:3" x14ac:dyDescent="0.2">
      <c r="A23852" s="59" t="s">
        <v>11763</v>
      </c>
      <c r="B23852" s="61">
        <v>1</v>
      </c>
      <c r="C23852" s="61">
        <v>24</v>
      </c>
    </row>
    <row r="23853" spans="1:3" x14ac:dyDescent="0.2">
      <c r="A23853" s="60" t="s">
        <v>11766</v>
      </c>
      <c r="B23853" s="61">
        <v>1</v>
      </c>
      <c r="C23853" s="61">
        <v>24</v>
      </c>
    </row>
    <row r="23854" spans="1:3" x14ac:dyDescent="0.2">
      <c r="A23854" s="58" t="s">
        <v>11514</v>
      </c>
      <c r="B23854" s="61">
        <v>4</v>
      </c>
      <c r="C23854" s="61">
        <v>96</v>
      </c>
    </row>
    <row r="23855" spans="1:3" x14ac:dyDescent="0.2">
      <c r="A23855" s="59" t="s">
        <v>11758</v>
      </c>
      <c r="B23855" s="61">
        <v>3</v>
      </c>
      <c r="C23855" s="61">
        <v>72</v>
      </c>
    </row>
    <row r="23856" spans="1:3" x14ac:dyDescent="0.2">
      <c r="A23856" s="60" t="s">
        <v>11759</v>
      </c>
      <c r="B23856" s="61">
        <v>1</v>
      </c>
      <c r="C23856" s="61">
        <v>24</v>
      </c>
    </row>
    <row r="23857" spans="1:3" x14ac:dyDescent="0.2">
      <c r="A23857" s="60" t="s">
        <v>11761</v>
      </c>
      <c r="B23857" s="61">
        <v>1</v>
      </c>
      <c r="C23857" s="61">
        <v>24</v>
      </c>
    </row>
    <row r="23858" spans="1:3" x14ac:dyDescent="0.2">
      <c r="A23858" s="60" t="s">
        <v>11762</v>
      </c>
      <c r="B23858" s="61">
        <v>1</v>
      </c>
      <c r="C23858" s="61">
        <v>24</v>
      </c>
    </row>
    <row r="23859" spans="1:3" x14ac:dyDescent="0.2">
      <c r="A23859" s="59" t="s">
        <v>11763</v>
      </c>
      <c r="B23859" s="61">
        <v>1</v>
      </c>
      <c r="C23859" s="61">
        <v>24</v>
      </c>
    </row>
    <row r="23860" spans="1:3" x14ac:dyDescent="0.2">
      <c r="A23860" s="60" t="s">
        <v>11766</v>
      </c>
      <c r="B23860" s="61">
        <v>1</v>
      </c>
      <c r="C23860" s="61">
        <v>24</v>
      </c>
    </row>
    <row r="23861" spans="1:3" x14ac:dyDescent="0.2">
      <c r="A23861" s="58" t="s">
        <v>899</v>
      </c>
      <c r="B23861" s="61">
        <v>5</v>
      </c>
      <c r="C23861" s="61">
        <v>120</v>
      </c>
    </row>
    <row r="23862" spans="1:3" x14ac:dyDescent="0.2">
      <c r="A23862" s="59" t="s">
        <v>11758</v>
      </c>
      <c r="B23862" s="61">
        <v>2</v>
      </c>
      <c r="C23862" s="61">
        <v>48</v>
      </c>
    </row>
    <row r="23863" spans="1:3" x14ac:dyDescent="0.2">
      <c r="A23863" s="60" t="s">
        <v>11760</v>
      </c>
      <c r="B23863" s="61">
        <v>1</v>
      </c>
      <c r="C23863" s="61">
        <v>24</v>
      </c>
    </row>
    <row r="23864" spans="1:3" x14ac:dyDescent="0.2">
      <c r="A23864" s="60" t="s">
        <v>11761</v>
      </c>
      <c r="B23864" s="61">
        <v>1</v>
      </c>
      <c r="C23864" s="61">
        <v>24</v>
      </c>
    </row>
    <row r="23865" spans="1:3" x14ac:dyDescent="0.2">
      <c r="A23865" s="59" t="s">
        <v>11763</v>
      </c>
      <c r="B23865" s="61">
        <v>3</v>
      </c>
      <c r="C23865" s="61">
        <v>72</v>
      </c>
    </row>
    <row r="23866" spans="1:3" x14ac:dyDescent="0.2">
      <c r="A23866" s="60" t="s">
        <v>11764</v>
      </c>
      <c r="B23866" s="61">
        <v>1</v>
      </c>
      <c r="C23866" s="61">
        <v>24</v>
      </c>
    </row>
    <row r="23867" spans="1:3" x14ac:dyDescent="0.2">
      <c r="A23867" s="60" t="s">
        <v>11765</v>
      </c>
      <c r="B23867" s="61">
        <v>1</v>
      </c>
      <c r="C23867" s="61">
        <v>24</v>
      </c>
    </row>
    <row r="23868" spans="1:3" x14ac:dyDescent="0.2">
      <c r="A23868" s="60" t="s">
        <v>11766</v>
      </c>
      <c r="B23868" s="61">
        <v>1</v>
      </c>
      <c r="C23868" s="61">
        <v>24</v>
      </c>
    </row>
    <row r="23869" spans="1:3" x14ac:dyDescent="0.2">
      <c r="A23869" s="58" t="s">
        <v>11515</v>
      </c>
      <c r="B23869" s="61">
        <v>4</v>
      </c>
      <c r="C23869" s="61">
        <v>96</v>
      </c>
    </row>
    <row r="23870" spans="1:3" x14ac:dyDescent="0.2">
      <c r="A23870" s="59" t="s">
        <v>11758</v>
      </c>
      <c r="B23870" s="61">
        <v>3</v>
      </c>
      <c r="C23870" s="61">
        <v>72</v>
      </c>
    </row>
    <row r="23871" spans="1:3" x14ac:dyDescent="0.2">
      <c r="A23871" s="60" t="s">
        <v>11759</v>
      </c>
      <c r="B23871" s="61">
        <v>1</v>
      </c>
      <c r="C23871" s="61">
        <v>24</v>
      </c>
    </row>
    <row r="23872" spans="1:3" x14ac:dyDescent="0.2">
      <c r="A23872" s="60" t="s">
        <v>11761</v>
      </c>
      <c r="B23872" s="61">
        <v>1</v>
      </c>
      <c r="C23872" s="61">
        <v>24</v>
      </c>
    </row>
    <row r="23873" spans="1:3" x14ac:dyDescent="0.2">
      <c r="A23873" s="60" t="s">
        <v>11762</v>
      </c>
      <c r="B23873" s="61">
        <v>1</v>
      </c>
      <c r="C23873" s="61">
        <v>24</v>
      </c>
    </row>
    <row r="23874" spans="1:3" x14ac:dyDescent="0.2">
      <c r="A23874" s="59" t="s">
        <v>11763</v>
      </c>
      <c r="B23874" s="61">
        <v>1</v>
      </c>
      <c r="C23874" s="61">
        <v>24</v>
      </c>
    </row>
    <row r="23875" spans="1:3" x14ac:dyDescent="0.2">
      <c r="A23875" s="60" t="s">
        <v>11766</v>
      </c>
      <c r="B23875" s="61">
        <v>1</v>
      </c>
      <c r="C23875" s="61">
        <v>24</v>
      </c>
    </row>
    <row r="23876" spans="1:3" x14ac:dyDescent="0.2">
      <c r="A23876" s="58" t="s">
        <v>11516</v>
      </c>
      <c r="B23876" s="61">
        <v>4</v>
      </c>
      <c r="C23876" s="61">
        <v>96</v>
      </c>
    </row>
    <row r="23877" spans="1:3" x14ac:dyDescent="0.2">
      <c r="A23877" s="59" t="s">
        <v>11758</v>
      </c>
      <c r="B23877" s="61">
        <v>3</v>
      </c>
      <c r="C23877" s="61">
        <v>72</v>
      </c>
    </row>
    <row r="23878" spans="1:3" x14ac:dyDescent="0.2">
      <c r="A23878" s="60" t="s">
        <v>11759</v>
      </c>
      <c r="B23878" s="61">
        <v>1</v>
      </c>
      <c r="C23878" s="61">
        <v>24</v>
      </c>
    </row>
    <row r="23879" spans="1:3" x14ac:dyDescent="0.2">
      <c r="A23879" s="60" t="s">
        <v>11761</v>
      </c>
      <c r="B23879" s="61">
        <v>1</v>
      </c>
      <c r="C23879" s="61">
        <v>24</v>
      </c>
    </row>
    <row r="23880" spans="1:3" x14ac:dyDescent="0.2">
      <c r="A23880" s="60" t="s">
        <v>11762</v>
      </c>
      <c r="B23880" s="61">
        <v>1</v>
      </c>
      <c r="C23880" s="61">
        <v>24</v>
      </c>
    </row>
    <row r="23881" spans="1:3" x14ac:dyDescent="0.2">
      <c r="A23881" s="59" t="s">
        <v>11763</v>
      </c>
      <c r="B23881" s="61">
        <v>1</v>
      </c>
      <c r="C23881" s="61">
        <v>24</v>
      </c>
    </row>
    <row r="23882" spans="1:3" x14ac:dyDescent="0.2">
      <c r="A23882" s="60" t="s">
        <v>11766</v>
      </c>
      <c r="B23882" s="61">
        <v>1</v>
      </c>
      <c r="C23882" s="61">
        <v>24</v>
      </c>
    </row>
    <row r="23883" spans="1:3" x14ac:dyDescent="0.2">
      <c r="A23883" s="58" t="s">
        <v>11517</v>
      </c>
      <c r="B23883" s="61">
        <v>4</v>
      </c>
      <c r="C23883" s="61">
        <v>96</v>
      </c>
    </row>
    <row r="23884" spans="1:3" x14ac:dyDescent="0.2">
      <c r="A23884" s="59" t="s">
        <v>11758</v>
      </c>
      <c r="B23884" s="61">
        <v>3</v>
      </c>
      <c r="C23884" s="61">
        <v>72</v>
      </c>
    </row>
    <row r="23885" spans="1:3" x14ac:dyDescent="0.2">
      <c r="A23885" s="60" t="s">
        <v>11759</v>
      </c>
      <c r="B23885" s="61">
        <v>1</v>
      </c>
      <c r="C23885" s="61">
        <v>24</v>
      </c>
    </row>
    <row r="23886" spans="1:3" x14ac:dyDescent="0.2">
      <c r="A23886" s="60" t="s">
        <v>11761</v>
      </c>
      <c r="B23886" s="61">
        <v>1</v>
      </c>
      <c r="C23886" s="61">
        <v>24</v>
      </c>
    </row>
    <row r="23887" spans="1:3" x14ac:dyDescent="0.2">
      <c r="A23887" s="60" t="s">
        <v>11762</v>
      </c>
      <c r="B23887" s="61">
        <v>1</v>
      </c>
      <c r="C23887" s="61">
        <v>24</v>
      </c>
    </row>
    <row r="23888" spans="1:3" x14ac:dyDescent="0.2">
      <c r="A23888" s="59" t="s">
        <v>11763</v>
      </c>
      <c r="B23888" s="61">
        <v>1</v>
      </c>
      <c r="C23888" s="61">
        <v>24</v>
      </c>
    </row>
    <row r="23889" spans="1:3" x14ac:dyDescent="0.2">
      <c r="A23889" s="60" t="s">
        <v>11766</v>
      </c>
      <c r="B23889" s="61">
        <v>1</v>
      </c>
      <c r="C23889" s="61">
        <v>24</v>
      </c>
    </row>
    <row r="23890" spans="1:3" x14ac:dyDescent="0.2">
      <c r="A23890" s="58" t="s">
        <v>11518</v>
      </c>
      <c r="B23890" s="61">
        <v>4</v>
      </c>
      <c r="C23890" s="61">
        <v>96</v>
      </c>
    </row>
    <row r="23891" spans="1:3" x14ac:dyDescent="0.2">
      <c r="A23891" s="59" t="s">
        <v>11758</v>
      </c>
      <c r="B23891" s="61">
        <v>3</v>
      </c>
      <c r="C23891" s="61">
        <v>72</v>
      </c>
    </row>
    <row r="23892" spans="1:3" x14ac:dyDescent="0.2">
      <c r="A23892" s="60" t="s">
        <v>11759</v>
      </c>
      <c r="B23892" s="61">
        <v>1</v>
      </c>
      <c r="C23892" s="61">
        <v>24</v>
      </c>
    </row>
    <row r="23893" spans="1:3" x14ac:dyDescent="0.2">
      <c r="A23893" s="60" t="s">
        <v>11761</v>
      </c>
      <c r="B23893" s="61">
        <v>1</v>
      </c>
      <c r="C23893" s="61">
        <v>24</v>
      </c>
    </row>
    <row r="23894" spans="1:3" x14ac:dyDescent="0.2">
      <c r="A23894" s="60" t="s">
        <v>11762</v>
      </c>
      <c r="B23894" s="61">
        <v>1</v>
      </c>
      <c r="C23894" s="61">
        <v>24</v>
      </c>
    </row>
    <row r="23895" spans="1:3" x14ac:dyDescent="0.2">
      <c r="A23895" s="59" t="s">
        <v>11763</v>
      </c>
      <c r="B23895" s="61">
        <v>1</v>
      </c>
      <c r="C23895" s="61">
        <v>24</v>
      </c>
    </row>
    <row r="23896" spans="1:3" x14ac:dyDescent="0.2">
      <c r="A23896" s="60" t="s">
        <v>11766</v>
      </c>
      <c r="B23896" s="61">
        <v>1</v>
      </c>
      <c r="C23896" s="61">
        <v>24</v>
      </c>
    </row>
    <row r="23897" spans="1:3" x14ac:dyDescent="0.2">
      <c r="A23897" s="58" t="s">
        <v>11519</v>
      </c>
      <c r="B23897" s="61">
        <v>4</v>
      </c>
      <c r="C23897" s="61">
        <v>96</v>
      </c>
    </row>
    <row r="23898" spans="1:3" x14ac:dyDescent="0.2">
      <c r="A23898" s="59" t="s">
        <v>11758</v>
      </c>
      <c r="B23898" s="61">
        <v>3</v>
      </c>
      <c r="C23898" s="61">
        <v>72</v>
      </c>
    </row>
    <row r="23899" spans="1:3" x14ac:dyDescent="0.2">
      <c r="A23899" s="60" t="s">
        <v>11759</v>
      </c>
      <c r="B23899" s="61">
        <v>1</v>
      </c>
      <c r="C23899" s="61">
        <v>24</v>
      </c>
    </row>
    <row r="23900" spans="1:3" x14ac:dyDescent="0.2">
      <c r="A23900" s="60" t="s">
        <v>11761</v>
      </c>
      <c r="B23900" s="61">
        <v>1</v>
      </c>
      <c r="C23900" s="61">
        <v>24</v>
      </c>
    </row>
    <row r="23901" spans="1:3" x14ac:dyDescent="0.2">
      <c r="A23901" s="60" t="s">
        <v>11762</v>
      </c>
      <c r="B23901" s="61">
        <v>1</v>
      </c>
      <c r="C23901" s="61">
        <v>24</v>
      </c>
    </row>
    <row r="23902" spans="1:3" x14ac:dyDescent="0.2">
      <c r="A23902" s="59" t="s">
        <v>11763</v>
      </c>
      <c r="B23902" s="61">
        <v>1</v>
      </c>
      <c r="C23902" s="61">
        <v>24</v>
      </c>
    </row>
    <row r="23903" spans="1:3" x14ac:dyDescent="0.2">
      <c r="A23903" s="60" t="s">
        <v>11766</v>
      </c>
      <c r="B23903" s="61">
        <v>1</v>
      </c>
      <c r="C23903" s="61">
        <v>24</v>
      </c>
    </row>
    <row r="23904" spans="1:3" x14ac:dyDescent="0.2">
      <c r="A23904" s="58" t="s">
        <v>11520</v>
      </c>
      <c r="B23904" s="61">
        <v>4</v>
      </c>
      <c r="C23904" s="61">
        <v>96</v>
      </c>
    </row>
    <row r="23905" spans="1:3" x14ac:dyDescent="0.2">
      <c r="A23905" s="59" t="s">
        <v>11758</v>
      </c>
      <c r="B23905" s="61">
        <v>3</v>
      </c>
      <c r="C23905" s="61">
        <v>72</v>
      </c>
    </row>
    <row r="23906" spans="1:3" x14ac:dyDescent="0.2">
      <c r="A23906" s="60" t="s">
        <v>11759</v>
      </c>
      <c r="B23906" s="61">
        <v>1</v>
      </c>
      <c r="C23906" s="61">
        <v>24</v>
      </c>
    </row>
    <row r="23907" spans="1:3" x14ac:dyDescent="0.2">
      <c r="A23907" s="60" t="s">
        <v>11761</v>
      </c>
      <c r="B23907" s="61">
        <v>1</v>
      </c>
      <c r="C23907" s="61">
        <v>24</v>
      </c>
    </row>
    <row r="23908" spans="1:3" x14ac:dyDescent="0.2">
      <c r="A23908" s="60" t="s">
        <v>11762</v>
      </c>
      <c r="B23908" s="61">
        <v>1</v>
      </c>
      <c r="C23908" s="61">
        <v>24</v>
      </c>
    </row>
    <row r="23909" spans="1:3" x14ac:dyDescent="0.2">
      <c r="A23909" s="59" t="s">
        <v>11763</v>
      </c>
      <c r="B23909" s="61">
        <v>1</v>
      </c>
      <c r="C23909" s="61">
        <v>24</v>
      </c>
    </row>
    <row r="23910" spans="1:3" x14ac:dyDescent="0.2">
      <c r="A23910" s="60" t="s">
        <v>11766</v>
      </c>
      <c r="B23910" s="61">
        <v>1</v>
      </c>
      <c r="C23910" s="61">
        <v>24</v>
      </c>
    </row>
    <row r="23911" spans="1:3" x14ac:dyDescent="0.2">
      <c r="A23911" s="58" t="s">
        <v>11521</v>
      </c>
      <c r="B23911" s="61">
        <v>4</v>
      </c>
      <c r="C23911" s="61">
        <v>96</v>
      </c>
    </row>
    <row r="23912" spans="1:3" x14ac:dyDescent="0.2">
      <c r="A23912" s="59" t="s">
        <v>11758</v>
      </c>
      <c r="B23912" s="61">
        <v>3</v>
      </c>
      <c r="C23912" s="61">
        <v>72</v>
      </c>
    </row>
    <row r="23913" spans="1:3" x14ac:dyDescent="0.2">
      <c r="A23913" s="60" t="s">
        <v>11759</v>
      </c>
      <c r="B23913" s="61">
        <v>1</v>
      </c>
      <c r="C23913" s="61">
        <v>24</v>
      </c>
    </row>
    <row r="23914" spans="1:3" x14ac:dyDescent="0.2">
      <c r="A23914" s="60" t="s">
        <v>11761</v>
      </c>
      <c r="B23914" s="61">
        <v>1</v>
      </c>
      <c r="C23914" s="61">
        <v>24</v>
      </c>
    </row>
    <row r="23915" spans="1:3" x14ac:dyDescent="0.2">
      <c r="A23915" s="60" t="s">
        <v>11762</v>
      </c>
      <c r="B23915" s="61">
        <v>1</v>
      </c>
      <c r="C23915" s="61">
        <v>24</v>
      </c>
    </row>
    <row r="23916" spans="1:3" x14ac:dyDescent="0.2">
      <c r="A23916" s="59" t="s">
        <v>11763</v>
      </c>
      <c r="B23916" s="61">
        <v>1</v>
      </c>
      <c r="C23916" s="61">
        <v>24</v>
      </c>
    </row>
    <row r="23917" spans="1:3" x14ac:dyDescent="0.2">
      <c r="A23917" s="60" t="s">
        <v>11766</v>
      </c>
      <c r="B23917" s="61">
        <v>1</v>
      </c>
      <c r="C23917" s="61">
        <v>24</v>
      </c>
    </row>
    <row r="23918" spans="1:3" x14ac:dyDescent="0.2">
      <c r="A23918" s="58" t="s">
        <v>11522</v>
      </c>
      <c r="B23918" s="61">
        <v>4</v>
      </c>
      <c r="C23918" s="61">
        <v>96</v>
      </c>
    </row>
    <row r="23919" spans="1:3" x14ac:dyDescent="0.2">
      <c r="A23919" s="59" t="s">
        <v>11758</v>
      </c>
      <c r="B23919" s="61">
        <v>3</v>
      </c>
      <c r="C23919" s="61">
        <v>72</v>
      </c>
    </row>
    <row r="23920" spans="1:3" x14ac:dyDescent="0.2">
      <c r="A23920" s="60" t="s">
        <v>11759</v>
      </c>
      <c r="B23920" s="61">
        <v>1</v>
      </c>
      <c r="C23920" s="61">
        <v>24</v>
      </c>
    </row>
    <row r="23921" spans="1:3" x14ac:dyDescent="0.2">
      <c r="A23921" s="60" t="s">
        <v>11761</v>
      </c>
      <c r="B23921" s="61">
        <v>1</v>
      </c>
      <c r="C23921" s="61">
        <v>24</v>
      </c>
    </row>
    <row r="23922" spans="1:3" x14ac:dyDescent="0.2">
      <c r="A23922" s="60" t="s">
        <v>11762</v>
      </c>
      <c r="B23922" s="61">
        <v>1</v>
      </c>
      <c r="C23922" s="61">
        <v>24</v>
      </c>
    </row>
    <row r="23923" spans="1:3" x14ac:dyDescent="0.2">
      <c r="A23923" s="59" t="s">
        <v>11763</v>
      </c>
      <c r="B23923" s="61">
        <v>1</v>
      </c>
      <c r="C23923" s="61">
        <v>24</v>
      </c>
    </row>
    <row r="23924" spans="1:3" x14ac:dyDescent="0.2">
      <c r="A23924" s="60" t="s">
        <v>11766</v>
      </c>
      <c r="B23924" s="61">
        <v>1</v>
      </c>
      <c r="C23924" s="61">
        <v>24</v>
      </c>
    </row>
    <row r="23925" spans="1:3" x14ac:dyDescent="0.2">
      <c r="A23925" s="58" t="s">
        <v>11523</v>
      </c>
      <c r="B23925" s="61">
        <v>4</v>
      </c>
      <c r="C23925" s="61">
        <v>96</v>
      </c>
    </row>
    <row r="23926" spans="1:3" x14ac:dyDescent="0.2">
      <c r="A23926" s="59" t="s">
        <v>11758</v>
      </c>
      <c r="B23926" s="61">
        <v>3</v>
      </c>
      <c r="C23926" s="61">
        <v>72</v>
      </c>
    </row>
    <row r="23927" spans="1:3" x14ac:dyDescent="0.2">
      <c r="A23927" s="60" t="s">
        <v>11759</v>
      </c>
      <c r="B23927" s="61">
        <v>1</v>
      </c>
      <c r="C23927" s="61">
        <v>24</v>
      </c>
    </row>
    <row r="23928" spans="1:3" x14ac:dyDescent="0.2">
      <c r="A23928" s="60" t="s">
        <v>11761</v>
      </c>
      <c r="B23928" s="61">
        <v>1</v>
      </c>
      <c r="C23928" s="61">
        <v>24</v>
      </c>
    </row>
    <row r="23929" spans="1:3" x14ac:dyDescent="0.2">
      <c r="A23929" s="60" t="s">
        <v>11762</v>
      </c>
      <c r="B23929" s="61">
        <v>1</v>
      </c>
      <c r="C23929" s="61">
        <v>24</v>
      </c>
    </row>
    <row r="23930" spans="1:3" x14ac:dyDescent="0.2">
      <c r="A23930" s="59" t="s">
        <v>11763</v>
      </c>
      <c r="B23930" s="61">
        <v>1</v>
      </c>
      <c r="C23930" s="61">
        <v>24</v>
      </c>
    </row>
    <row r="23931" spans="1:3" x14ac:dyDescent="0.2">
      <c r="A23931" s="60" t="s">
        <v>11766</v>
      </c>
      <c r="B23931" s="61">
        <v>1</v>
      </c>
      <c r="C23931" s="61">
        <v>24</v>
      </c>
    </row>
    <row r="23932" spans="1:3" x14ac:dyDescent="0.2">
      <c r="A23932" s="58" t="s">
        <v>11524</v>
      </c>
      <c r="B23932" s="61">
        <v>4</v>
      </c>
      <c r="C23932" s="61">
        <v>96</v>
      </c>
    </row>
    <row r="23933" spans="1:3" x14ac:dyDescent="0.2">
      <c r="A23933" s="59" t="s">
        <v>11758</v>
      </c>
      <c r="B23933" s="61">
        <v>3</v>
      </c>
      <c r="C23933" s="61">
        <v>72</v>
      </c>
    </row>
    <row r="23934" spans="1:3" x14ac:dyDescent="0.2">
      <c r="A23934" s="60" t="s">
        <v>11759</v>
      </c>
      <c r="B23934" s="61">
        <v>1</v>
      </c>
      <c r="C23934" s="61">
        <v>24</v>
      </c>
    </row>
    <row r="23935" spans="1:3" x14ac:dyDescent="0.2">
      <c r="A23935" s="60" t="s">
        <v>11761</v>
      </c>
      <c r="B23935" s="61">
        <v>1</v>
      </c>
      <c r="C23935" s="61">
        <v>24</v>
      </c>
    </row>
    <row r="23936" spans="1:3" x14ac:dyDescent="0.2">
      <c r="A23936" s="60" t="s">
        <v>11762</v>
      </c>
      <c r="B23936" s="61">
        <v>1</v>
      </c>
      <c r="C23936" s="61">
        <v>24</v>
      </c>
    </row>
    <row r="23937" spans="1:3" x14ac:dyDescent="0.2">
      <c r="A23937" s="59" t="s">
        <v>11763</v>
      </c>
      <c r="B23937" s="61">
        <v>1</v>
      </c>
      <c r="C23937" s="61">
        <v>24</v>
      </c>
    </row>
    <row r="23938" spans="1:3" x14ac:dyDescent="0.2">
      <c r="A23938" s="60" t="s">
        <v>11766</v>
      </c>
      <c r="B23938" s="61">
        <v>1</v>
      </c>
      <c r="C23938" s="61">
        <v>24</v>
      </c>
    </row>
    <row r="23939" spans="1:3" x14ac:dyDescent="0.2">
      <c r="A23939" s="58" t="s">
        <v>900</v>
      </c>
      <c r="B23939" s="61">
        <v>5</v>
      </c>
      <c r="C23939" s="61">
        <v>120</v>
      </c>
    </row>
    <row r="23940" spans="1:3" x14ac:dyDescent="0.2">
      <c r="A23940" s="59" t="s">
        <v>11758</v>
      </c>
      <c r="B23940" s="61">
        <v>2</v>
      </c>
      <c r="C23940" s="61">
        <v>48</v>
      </c>
    </row>
    <row r="23941" spans="1:3" x14ac:dyDescent="0.2">
      <c r="A23941" s="60" t="s">
        <v>11760</v>
      </c>
      <c r="B23941" s="61">
        <v>1</v>
      </c>
      <c r="C23941" s="61">
        <v>24</v>
      </c>
    </row>
    <row r="23942" spans="1:3" x14ac:dyDescent="0.2">
      <c r="A23942" s="60" t="s">
        <v>11761</v>
      </c>
      <c r="B23942" s="61">
        <v>1</v>
      </c>
      <c r="C23942" s="61">
        <v>24</v>
      </c>
    </row>
    <row r="23943" spans="1:3" x14ac:dyDescent="0.2">
      <c r="A23943" s="59" t="s">
        <v>11763</v>
      </c>
      <c r="B23943" s="61">
        <v>3</v>
      </c>
      <c r="C23943" s="61">
        <v>72</v>
      </c>
    </row>
    <row r="23944" spans="1:3" x14ac:dyDescent="0.2">
      <c r="A23944" s="60" t="s">
        <v>11764</v>
      </c>
      <c r="B23944" s="61">
        <v>1</v>
      </c>
      <c r="C23944" s="61">
        <v>24</v>
      </c>
    </row>
    <row r="23945" spans="1:3" x14ac:dyDescent="0.2">
      <c r="A23945" s="60" t="s">
        <v>11765</v>
      </c>
      <c r="B23945" s="61">
        <v>1</v>
      </c>
      <c r="C23945" s="61">
        <v>24</v>
      </c>
    </row>
    <row r="23946" spans="1:3" x14ac:dyDescent="0.2">
      <c r="A23946" s="60" t="s">
        <v>11766</v>
      </c>
      <c r="B23946" s="61">
        <v>1</v>
      </c>
      <c r="C23946" s="61">
        <v>24</v>
      </c>
    </row>
    <row r="23947" spans="1:3" x14ac:dyDescent="0.2">
      <c r="A23947" s="58" t="s">
        <v>11525</v>
      </c>
      <c r="B23947" s="61">
        <v>4</v>
      </c>
      <c r="C23947" s="61">
        <v>96</v>
      </c>
    </row>
    <row r="23948" spans="1:3" x14ac:dyDescent="0.2">
      <c r="A23948" s="59" t="s">
        <v>11758</v>
      </c>
      <c r="B23948" s="61">
        <v>3</v>
      </c>
      <c r="C23948" s="61">
        <v>72</v>
      </c>
    </row>
    <row r="23949" spans="1:3" x14ac:dyDescent="0.2">
      <c r="A23949" s="60" t="s">
        <v>11759</v>
      </c>
      <c r="B23949" s="61">
        <v>1</v>
      </c>
      <c r="C23949" s="61">
        <v>24</v>
      </c>
    </row>
    <row r="23950" spans="1:3" x14ac:dyDescent="0.2">
      <c r="A23950" s="60" t="s">
        <v>11761</v>
      </c>
      <c r="B23950" s="61">
        <v>1</v>
      </c>
      <c r="C23950" s="61">
        <v>24</v>
      </c>
    </row>
    <row r="23951" spans="1:3" x14ac:dyDescent="0.2">
      <c r="A23951" s="60" t="s">
        <v>11762</v>
      </c>
      <c r="B23951" s="61">
        <v>1</v>
      </c>
      <c r="C23951" s="61">
        <v>24</v>
      </c>
    </row>
    <row r="23952" spans="1:3" x14ac:dyDescent="0.2">
      <c r="A23952" s="59" t="s">
        <v>11763</v>
      </c>
      <c r="B23952" s="61">
        <v>1</v>
      </c>
      <c r="C23952" s="61">
        <v>24</v>
      </c>
    </row>
    <row r="23953" spans="1:3" x14ac:dyDescent="0.2">
      <c r="A23953" s="60" t="s">
        <v>11766</v>
      </c>
      <c r="B23953" s="61">
        <v>1</v>
      </c>
      <c r="C23953" s="61">
        <v>24</v>
      </c>
    </row>
    <row r="23954" spans="1:3" x14ac:dyDescent="0.2">
      <c r="A23954" s="58" t="s">
        <v>11526</v>
      </c>
      <c r="B23954" s="61">
        <v>4</v>
      </c>
      <c r="C23954" s="61">
        <v>96</v>
      </c>
    </row>
    <row r="23955" spans="1:3" x14ac:dyDescent="0.2">
      <c r="A23955" s="59" t="s">
        <v>11758</v>
      </c>
      <c r="B23955" s="61">
        <v>3</v>
      </c>
      <c r="C23955" s="61">
        <v>72</v>
      </c>
    </row>
    <row r="23956" spans="1:3" x14ac:dyDescent="0.2">
      <c r="A23956" s="60" t="s">
        <v>11759</v>
      </c>
      <c r="B23956" s="61">
        <v>1</v>
      </c>
      <c r="C23956" s="61">
        <v>24</v>
      </c>
    </row>
    <row r="23957" spans="1:3" x14ac:dyDescent="0.2">
      <c r="A23957" s="60" t="s">
        <v>11761</v>
      </c>
      <c r="B23957" s="61">
        <v>1</v>
      </c>
      <c r="C23957" s="61">
        <v>24</v>
      </c>
    </row>
    <row r="23958" spans="1:3" x14ac:dyDescent="0.2">
      <c r="A23958" s="60" t="s">
        <v>11762</v>
      </c>
      <c r="B23958" s="61">
        <v>1</v>
      </c>
      <c r="C23958" s="61">
        <v>24</v>
      </c>
    </row>
    <row r="23959" spans="1:3" x14ac:dyDescent="0.2">
      <c r="A23959" s="59" t="s">
        <v>11763</v>
      </c>
      <c r="B23959" s="61">
        <v>1</v>
      </c>
      <c r="C23959" s="61">
        <v>24</v>
      </c>
    </row>
    <row r="23960" spans="1:3" x14ac:dyDescent="0.2">
      <c r="A23960" s="60" t="s">
        <v>11766</v>
      </c>
      <c r="B23960" s="61">
        <v>1</v>
      </c>
      <c r="C23960" s="61">
        <v>24</v>
      </c>
    </row>
    <row r="23961" spans="1:3" x14ac:dyDescent="0.2">
      <c r="A23961" s="58" t="s">
        <v>11527</v>
      </c>
      <c r="B23961" s="61">
        <v>4</v>
      </c>
      <c r="C23961" s="61">
        <v>96</v>
      </c>
    </row>
    <row r="23962" spans="1:3" x14ac:dyDescent="0.2">
      <c r="A23962" s="59" t="s">
        <v>11758</v>
      </c>
      <c r="B23962" s="61">
        <v>3</v>
      </c>
      <c r="C23962" s="61">
        <v>72</v>
      </c>
    </row>
    <row r="23963" spans="1:3" x14ac:dyDescent="0.2">
      <c r="A23963" s="60" t="s">
        <v>11759</v>
      </c>
      <c r="B23963" s="61">
        <v>1</v>
      </c>
      <c r="C23963" s="61">
        <v>24</v>
      </c>
    </row>
    <row r="23964" spans="1:3" x14ac:dyDescent="0.2">
      <c r="A23964" s="60" t="s">
        <v>11761</v>
      </c>
      <c r="B23964" s="61">
        <v>1</v>
      </c>
      <c r="C23964" s="61">
        <v>24</v>
      </c>
    </row>
    <row r="23965" spans="1:3" x14ac:dyDescent="0.2">
      <c r="A23965" s="60" t="s">
        <v>11762</v>
      </c>
      <c r="B23965" s="61">
        <v>1</v>
      </c>
      <c r="C23965" s="61">
        <v>24</v>
      </c>
    </row>
    <row r="23966" spans="1:3" x14ac:dyDescent="0.2">
      <c r="A23966" s="59" t="s">
        <v>11763</v>
      </c>
      <c r="B23966" s="61">
        <v>1</v>
      </c>
      <c r="C23966" s="61">
        <v>24</v>
      </c>
    </row>
    <row r="23967" spans="1:3" x14ac:dyDescent="0.2">
      <c r="A23967" s="60" t="s">
        <v>11766</v>
      </c>
      <c r="B23967" s="61">
        <v>1</v>
      </c>
      <c r="C23967" s="61">
        <v>24</v>
      </c>
    </row>
    <row r="23968" spans="1:3" x14ac:dyDescent="0.2">
      <c r="A23968" s="58" t="s">
        <v>11528</v>
      </c>
      <c r="B23968" s="61">
        <v>4</v>
      </c>
      <c r="C23968" s="61">
        <v>96</v>
      </c>
    </row>
    <row r="23969" spans="1:3" x14ac:dyDescent="0.2">
      <c r="A23969" s="59" t="s">
        <v>11758</v>
      </c>
      <c r="B23969" s="61">
        <v>3</v>
      </c>
      <c r="C23969" s="61">
        <v>72</v>
      </c>
    </row>
    <row r="23970" spans="1:3" x14ac:dyDescent="0.2">
      <c r="A23970" s="60" t="s">
        <v>11759</v>
      </c>
      <c r="B23970" s="61">
        <v>1</v>
      </c>
      <c r="C23970" s="61">
        <v>24</v>
      </c>
    </row>
    <row r="23971" spans="1:3" x14ac:dyDescent="0.2">
      <c r="A23971" s="60" t="s">
        <v>11761</v>
      </c>
      <c r="B23971" s="61">
        <v>1</v>
      </c>
      <c r="C23971" s="61">
        <v>24</v>
      </c>
    </row>
    <row r="23972" spans="1:3" x14ac:dyDescent="0.2">
      <c r="A23972" s="60" t="s">
        <v>11762</v>
      </c>
      <c r="B23972" s="61">
        <v>1</v>
      </c>
      <c r="C23972" s="61">
        <v>24</v>
      </c>
    </row>
    <row r="23973" spans="1:3" x14ac:dyDescent="0.2">
      <c r="A23973" s="59" t="s">
        <v>11763</v>
      </c>
      <c r="B23973" s="61">
        <v>1</v>
      </c>
      <c r="C23973" s="61">
        <v>24</v>
      </c>
    </row>
    <row r="23974" spans="1:3" x14ac:dyDescent="0.2">
      <c r="A23974" s="60" t="s">
        <v>11766</v>
      </c>
      <c r="B23974" s="61">
        <v>1</v>
      </c>
      <c r="C23974" s="61">
        <v>24</v>
      </c>
    </row>
    <row r="23975" spans="1:3" x14ac:dyDescent="0.2">
      <c r="A23975" s="58" t="s">
        <v>11529</v>
      </c>
      <c r="B23975" s="61">
        <v>4</v>
      </c>
      <c r="C23975" s="61">
        <v>96</v>
      </c>
    </row>
    <row r="23976" spans="1:3" x14ac:dyDescent="0.2">
      <c r="A23976" s="59" t="s">
        <v>11758</v>
      </c>
      <c r="B23976" s="61">
        <v>3</v>
      </c>
      <c r="C23976" s="61">
        <v>72</v>
      </c>
    </row>
    <row r="23977" spans="1:3" x14ac:dyDescent="0.2">
      <c r="A23977" s="60" t="s">
        <v>11759</v>
      </c>
      <c r="B23977" s="61">
        <v>1</v>
      </c>
      <c r="C23977" s="61">
        <v>24</v>
      </c>
    </row>
    <row r="23978" spans="1:3" x14ac:dyDescent="0.2">
      <c r="A23978" s="60" t="s">
        <v>11761</v>
      </c>
      <c r="B23978" s="61">
        <v>1</v>
      </c>
      <c r="C23978" s="61">
        <v>24</v>
      </c>
    </row>
    <row r="23979" spans="1:3" x14ac:dyDescent="0.2">
      <c r="A23979" s="60" t="s">
        <v>11762</v>
      </c>
      <c r="B23979" s="61">
        <v>1</v>
      </c>
      <c r="C23979" s="61">
        <v>24</v>
      </c>
    </row>
    <row r="23980" spans="1:3" x14ac:dyDescent="0.2">
      <c r="A23980" s="59" t="s">
        <v>11763</v>
      </c>
      <c r="B23980" s="61">
        <v>1</v>
      </c>
      <c r="C23980" s="61">
        <v>24</v>
      </c>
    </row>
    <row r="23981" spans="1:3" x14ac:dyDescent="0.2">
      <c r="A23981" s="60" t="s">
        <v>11766</v>
      </c>
      <c r="B23981" s="61">
        <v>1</v>
      </c>
      <c r="C23981" s="61">
        <v>24</v>
      </c>
    </row>
    <row r="23982" spans="1:3" x14ac:dyDescent="0.2">
      <c r="A23982" s="58" t="s">
        <v>11530</v>
      </c>
      <c r="B23982" s="61">
        <v>4</v>
      </c>
      <c r="C23982" s="61">
        <v>96</v>
      </c>
    </row>
    <row r="23983" spans="1:3" x14ac:dyDescent="0.2">
      <c r="A23983" s="59" t="s">
        <v>11758</v>
      </c>
      <c r="B23983" s="61">
        <v>3</v>
      </c>
      <c r="C23983" s="61">
        <v>72</v>
      </c>
    </row>
    <row r="23984" spans="1:3" x14ac:dyDescent="0.2">
      <c r="A23984" s="60" t="s">
        <v>11759</v>
      </c>
      <c r="B23984" s="61">
        <v>1</v>
      </c>
      <c r="C23984" s="61">
        <v>24</v>
      </c>
    </row>
    <row r="23985" spans="1:3" x14ac:dyDescent="0.2">
      <c r="A23985" s="60" t="s">
        <v>11761</v>
      </c>
      <c r="B23985" s="61">
        <v>1</v>
      </c>
      <c r="C23985" s="61">
        <v>24</v>
      </c>
    </row>
    <row r="23986" spans="1:3" x14ac:dyDescent="0.2">
      <c r="A23986" s="60" t="s">
        <v>11762</v>
      </c>
      <c r="B23986" s="61">
        <v>1</v>
      </c>
      <c r="C23986" s="61">
        <v>24</v>
      </c>
    </row>
    <row r="23987" spans="1:3" x14ac:dyDescent="0.2">
      <c r="A23987" s="59" t="s">
        <v>11763</v>
      </c>
      <c r="B23987" s="61">
        <v>1</v>
      </c>
      <c r="C23987" s="61">
        <v>24</v>
      </c>
    </row>
    <row r="23988" spans="1:3" x14ac:dyDescent="0.2">
      <c r="A23988" s="60" t="s">
        <v>11766</v>
      </c>
      <c r="B23988" s="61">
        <v>1</v>
      </c>
      <c r="C23988" s="61">
        <v>24</v>
      </c>
    </row>
    <row r="23989" spans="1:3" x14ac:dyDescent="0.2">
      <c r="A23989" s="58" t="s">
        <v>11531</v>
      </c>
      <c r="B23989" s="61">
        <v>4</v>
      </c>
      <c r="C23989" s="61">
        <v>96</v>
      </c>
    </row>
    <row r="23990" spans="1:3" x14ac:dyDescent="0.2">
      <c r="A23990" s="59" t="s">
        <v>11758</v>
      </c>
      <c r="B23990" s="61">
        <v>3</v>
      </c>
      <c r="C23990" s="61">
        <v>72</v>
      </c>
    </row>
    <row r="23991" spans="1:3" x14ac:dyDescent="0.2">
      <c r="A23991" s="60" t="s">
        <v>11759</v>
      </c>
      <c r="B23991" s="61">
        <v>1</v>
      </c>
      <c r="C23991" s="61">
        <v>24</v>
      </c>
    </row>
    <row r="23992" spans="1:3" x14ac:dyDescent="0.2">
      <c r="A23992" s="60" t="s">
        <v>11761</v>
      </c>
      <c r="B23992" s="61">
        <v>1</v>
      </c>
      <c r="C23992" s="61">
        <v>24</v>
      </c>
    </row>
    <row r="23993" spans="1:3" x14ac:dyDescent="0.2">
      <c r="A23993" s="60" t="s">
        <v>11762</v>
      </c>
      <c r="B23993" s="61">
        <v>1</v>
      </c>
      <c r="C23993" s="61">
        <v>24</v>
      </c>
    </row>
    <row r="23994" spans="1:3" x14ac:dyDescent="0.2">
      <c r="A23994" s="59" t="s">
        <v>11763</v>
      </c>
      <c r="B23994" s="61">
        <v>1</v>
      </c>
      <c r="C23994" s="61">
        <v>24</v>
      </c>
    </row>
    <row r="23995" spans="1:3" x14ac:dyDescent="0.2">
      <c r="A23995" s="60" t="s">
        <v>11766</v>
      </c>
      <c r="B23995" s="61">
        <v>1</v>
      </c>
      <c r="C23995" s="61">
        <v>24</v>
      </c>
    </row>
    <row r="23996" spans="1:3" x14ac:dyDescent="0.2">
      <c r="A23996" s="58" t="s">
        <v>11532</v>
      </c>
      <c r="B23996" s="61">
        <v>4</v>
      </c>
      <c r="C23996" s="61">
        <v>96</v>
      </c>
    </row>
    <row r="23997" spans="1:3" x14ac:dyDescent="0.2">
      <c r="A23997" s="59" t="s">
        <v>11758</v>
      </c>
      <c r="B23997" s="61">
        <v>3</v>
      </c>
      <c r="C23997" s="61">
        <v>72</v>
      </c>
    </row>
    <row r="23998" spans="1:3" x14ac:dyDescent="0.2">
      <c r="A23998" s="60" t="s">
        <v>11759</v>
      </c>
      <c r="B23998" s="61">
        <v>1</v>
      </c>
      <c r="C23998" s="61">
        <v>24</v>
      </c>
    </row>
    <row r="23999" spans="1:3" x14ac:dyDescent="0.2">
      <c r="A23999" s="60" t="s">
        <v>11761</v>
      </c>
      <c r="B23999" s="61">
        <v>1</v>
      </c>
      <c r="C23999" s="61">
        <v>24</v>
      </c>
    </row>
    <row r="24000" spans="1:3" x14ac:dyDescent="0.2">
      <c r="A24000" s="60" t="s">
        <v>11762</v>
      </c>
      <c r="B24000" s="61">
        <v>1</v>
      </c>
      <c r="C24000" s="61">
        <v>24</v>
      </c>
    </row>
    <row r="24001" spans="1:3" x14ac:dyDescent="0.2">
      <c r="A24001" s="59" t="s">
        <v>11763</v>
      </c>
      <c r="B24001" s="61">
        <v>1</v>
      </c>
      <c r="C24001" s="61">
        <v>24</v>
      </c>
    </row>
    <row r="24002" spans="1:3" x14ac:dyDescent="0.2">
      <c r="A24002" s="60" t="s">
        <v>11766</v>
      </c>
      <c r="B24002" s="61">
        <v>1</v>
      </c>
      <c r="C24002" s="61">
        <v>24</v>
      </c>
    </row>
    <row r="24003" spans="1:3" x14ac:dyDescent="0.2">
      <c r="A24003" s="58" t="s">
        <v>11533</v>
      </c>
      <c r="B24003" s="61">
        <v>4</v>
      </c>
      <c r="C24003" s="61">
        <v>96</v>
      </c>
    </row>
    <row r="24004" spans="1:3" x14ac:dyDescent="0.2">
      <c r="A24004" s="59" t="s">
        <v>11758</v>
      </c>
      <c r="B24004" s="61">
        <v>3</v>
      </c>
      <c r="C24004" s="61">
        <v>72</v>
      </c>
    </row>
    <row r="24005" spans="1:3" x14ac:dyDescent="0.2">
      <c r="A24005" s="60" t="s">
        <v>11759</v>
      </c>
      <c r="B24005" s="61">
        <v>1</v>
      </c>
      <c r="C24005" s="61">
        <v>24</v>
      </c>
    </row>
    <row r="24006" spans="1:3" x14ac:dyDescent="0.2">
      <c r="A24006" s="60" t="s">
        <v>11761</v>
      </c>
      <c r="B24006" s="61">
        <v>1</v>
      </c>
      <c r="C24006" s="61">
        <v>24</v>
      </c>
    </row>
    <row r="24007" spans="1:3" x14ac:dyDescent="0.2">
      <c r="A24007" s="60" t="s">
        <v>11762</v>
      </c>
      <c r="B24007" s="61">
        <v>1</v>
      </c>
      <c r="C24007" s="61">
        <v>24</v>
      </c>
    </row>
    <row r="24008" spans="1:3" x14ac:dyDescent="0.2">
      <c r="A24008" s="59" t="s">
        <v>11763</v>
      </c>
      <c r="B24008" s="61">
        <v>1</v>
      </c>
      <c r="C24008" s="61">
        <v>24</v>
      </c>
    </row>
    <row r="24009" spans="1:3" x14ac:dyDescent="0.2">
      <c r="A24009" s="60" t="s">
        <v>11766</v>
      </c>
      <c r="B24009" s="61">
        <v>1</v>
      </c>
      <c r="C24009" s="61">
        <v>24</v>
      </c>
    </row>
    <row r="24010" spans="1:3" x14ac:dyDescent="0.2">
      <c r="A24010" s="58" t="s">
        <v>11534</v>
      </c>
      <c r="B24010" s="61">
        <v>4</v>
      </c>
      <c r="C24010" s="61">
        <v>96</v>
      </c>
    </row>
    <row r="24011" spans="1:3" x14ac:dyDescent="0.2">
      <c r="A24011" s="59" t="s">
        <v>11758</v>
      </c>
      <c r="B24011" s="61">
        <v>3</v>
      </c>
      <c r="C24011" s="61">
        <v>72</v>
      </c>
    </row>
    <row r="24012" spans="1:3" x14ac:dyDescent="0.2">
      <c r="A24012" s="60" t="s">
        <v>11759</v>
      </c>
      <c r="B24012" s="61">
        <v>1</v>
      </c>
      <c r="C24012" s="61">
        <v>24</v>
      </c>
    </row>
    <row r="24013" spans="1:3" x14ac:dyDescent="0.2">
      <c r="A24013" s="60" t="s">
        <v>11761</v>
      </c>
      <c r="B24013" s="61">
        <v>1</v>
      </c>
      <c r="C24013" s="61">
        <v>24</v>
      </c>
    </row>
    <row r="24014" spans="1:3" x14ac:dyDescent="0.2">
      <c r="A24014" s="60" t="s">
        <v>11762</v>
      </c>
      <c r="B24014" s="61">
        <v>1</v>
      </c>
      <c r="C24014" s="61">
        <v>24</v>
      </c>
    </row>
    <row r="24015" spans="1:3" x14ac:dyDescent="0.2">
      <c r="A24015" s="59" t="s">
        <v>11763</v>
      </c>
      <c r="B24015" s="61">
        <v>1</v>
      </c>
      <c r="C24015" s="61">
        <v>24</v>
      </c>
    </row>
    <row r="24016" spans="1:3" x14ac:dyDescent="0.2">
      <c r="A24016" s="60" t="s">
        <v>11766</v>
      </c>
      <c r="B24016" s="61">
        <v>1</v>
      </c>
      <c r="C24016" s="61">
        <v>24</v>
      </c>
    </row>
    <row r="24017" spans="1:3" x14ac:dyDescent="0.2">
      <c r="A24017" s="58" t="s">
        <v>901</v>
      </c>
      <c r="B24017" s="61">
        <v>5</v>
      </c>
      <c r="C24017" s="61">
        <v>120</v>
      </c>
    </row>
    <row r="24018" spans="1:3" x14ac:dyDescent="0.2">
      <c r="A24018" s="59" t="s">
        <v>11758</v>
      </c>
      <c r="B24018" s="61">
        <v>2</v>
      </c>
      <c r="C24018" s="61">
        <v>48</v>
      </c>
    </row>
    <row r="24019" spans="1:3" x14ac:dyDescent="0.2">
      <c r="A24019" s="60" t="s">
        <v>11760</v>
      </c>
      <c r="B24019" s="61">
        <v>1</v>
      </c>
      <c r="C24019" s="61">
        <v>24</v>
      </c>
    </row>
    <row r="24020" spans="1:3" x14ac:dyDescent="0.2">
      <c r="A24020" s="60" t="s">
        <v>11761</v>
      </c>
      <c r="B24020" s="61">
        <v>1</v>
      </c>
      <c r="C24020" s="61">
        <v>24</v>
      </c>
    </row>
    <row r="24021" spans="1:3" x14ac:dyDescent="0.2">
      <c r="A24021" s="59" t="s">
        <v>11763</v>
      </c>
      <c r="B24021" s="61">
        <v>3</v>
      </c>
      <c r="C24021" s="61">
        <v>72</v>
      </c>
    </row>
    <row r="24022" spans="1:3" x14ac:dyDescent="0.2">
      <c r="A24022" s="60" t="s">
        <v>11764</v>
      </c>
      <c r="B24022" s="61">
        <v>1</v>
      </c>
      <c r="C24022" s="61">
        <v>24</v>
      </c>
    </row>
    <row r="24023" spans="1:3" x14ac:dyDescent="0.2">
      <c r="A24023" s="60" t="s">
        <v>11765</v>
      </c>
      <c r="B24023" s="61">
        <v>1</v>
      </c>
      <c r="C24023" s="61">
        <v>24</v>
      </c>
    </row>
    <row r="24024" spans="1:3" x14ac:dyDescent="0.2">
      <c r="A24024" s="60" t="s">
        <v>11766</v>
      </c>
      <c r="B24024" s="61">
        <v>1</v>
      </c>
      <c r="C24024" s="61">
        <v>24</v>
      </c>
    </row>
    <row r="24025" spans="1:3" x14ac:dyDescent="0.2">
      <c r="A24025" s="58" t="s">
        <v>11535</v>
      </c>
      <c r="B24025" s="61">
        <v>4</v>
      </c>
      <c r="C24025" s="61">
        <v>96</v>
      </c>
    </row>
    <row r="24026" spans="1:3" x14ac:dyDescent="0.2">
      <c r="A24026" s="59" t="s">
        <v>11758</v>
      </c>
      <c r="B24026" s="61">
        <v>3</v>
      </c>
      <c r="C24026" s="61">
        <v>72</v>
      </c>
    </row>
    <row r="24027" spans="1:3" x14ac:dyDescent="0.2">
      <c r="A24027" s="60" t="s">
        <v>11759</v>
      </c>
      <c r="B24027" s="61">
        <v>1</v>
      </c>
      <c r="C24027" s="61">
        <v>24</v>
      </c>
    </row>
    <row r="24028" spans="1:3" x14ac:dyDescent="0.2">
      <c r="A24028" s="60" t="s">
        <v>11761</v>
      </c>
      <c r="B24028" s="61">
        <v>1</v>
      </c>
      <c r="C24028" s="61">
        <v>24</v>
      </c>
    </row>
    <row r="24029" spans="1:3" x14ac:dyDescent="0.2">
      <c r="A24029" s="60" t="s">
        <v>11762</v>
      </c>
      <c r="B24029" s="61">
        <v>1</v>
      </c>
      <c r="C24029" s="61">
        <v>24</v>
      </c>
    </row>
    <row r="24030" spans="1:3" x14ac:dyDescent="0.2">
      <c r="A24030" s="59" t="s">
        <v>11763</v>
      </c>
      <c r="B24030" s="61">
        <v>1</v>
      </c>
      <c r="C24030" s="61">
        <v>24</v>
      </c>
    </row>
    <row r="24031" spans="1:3" x14ac:dyDescent="0.2">
      <c r="A24031" s="60" t="s">
        <v>11766</v>
      </c>
      <c r="B24031" s="61">
        <v>1</v>
      </c>
      <c r="C24031" s="61">
        <v>24</v>
      </c>
    </row>
    <row r="24032" spans="1:3" x14ac:dyDescent="0.2">
      <c r="A24032" s="58" t="s">
        <v>11536</v>
      </c>
      <c r="B24032" s="61">
        <v>4</v>
      </c>
      <c r="C24032" s="61">
        <v>96</v>
      </c>
    </row>
    <row r="24033" spans="1:3" x14ac:dyDescent="0.2">
      <c r="A24033" s="59" t="s">
        <v>11758</v>
      </c>
      <c r="B24033" s="61">
        <v>3</v>
      </c>
      <c r="C24033" s="61">
        <v>72</v>
      </c>
    </row>
    <row r="24034" spans="1:3" x14ac:dyDescent="0.2">
      <c r="A24034" s="60" t="s">
        <v>11759</v>
      </c>
      <c r="B24034" s="61">
        <v>1</v>
      </c>
      <c r="C24034" s="61">
        <v>24</v>
      </c>
    </row>
    <row r="24035" spans="1:3" x14ac:dyDescent="0.2">
      <c r="A24035" s="60" t="s">
        <v>11761</v>
      </c>
      <c r="B24035" s="61">
        <v>1</v>
      </c>
      <c r="C24035" s="61">
        <v>24</v>
      </c>
    </row>
    <row r="24036" spans="1:3" x14ac:dyDescent="0.2">
      <c r="A24036" s="60" t="s">
        <v>11762</v>
      </c>
      <c r="B24036" s="61">
        <v>1</v>
      </c>
      <c r="C24036" s="61">
        <v>24</v>
      </c>
    </row>
    <row r="24037" spans="1:3" x14ac:dyDescent="0.2">
      <c r="A24037" s="59" t="s">
        <v>11763</v>
      </c>
      <c r="B24037" s="61">
        <v>1</v>
      </c>
      <c r="C24037" s="61">
        <v>24</v>
      </c>
    </row>
    <row r="24038" spans="1:3" x14ac:dyDescent="0.2">
      <c r="A24038" s="60" t="s">
        <v>11766</v>
      </c>
      <c r="B24038" s="61">
        <v>1</v>
      </c>
      <c r="C24038" s="61">
        <v>24</v>
      </c>
    </row>
    <row r="24039" spans="1:3" x14ac:dyDescent="0.2">
      <c r="A24039" s="58" t="s">
        <v>11537</v>
      </c>
      <c r="B24039" s="61">
        <v>4</v>
      </c>
      <c r="C24039" s="61">
        <v>96</v>
      </c>
    </row>
    <row r="24040" spans="1:3" x14ac:dyDescent="0.2">
      <c r="A24040" s="59" t="s">
        <v>11758</v>
      </c>
      <c r="B24040" s="61">
        <v>3</v>
      </c>
      <c r="C24040" s="61">
        <v>72</v>
      </c>
    </row>
    <row r="24041" spans="1:3" x14ac:dyDescent="0.2">
      <c r="A24041" s="60" t="s">
        <v>11759</v>
      </c>
      <c r="B24041" s="61">
        <v>1</v>
      </c>
      <c r="C24041" s="61">
        <v>24</v>
      </c>
    </row>
    <row r="24042" spans="1:3" x14ac:dyDescent="0.2">
      <c r="A24042" s="60" t="s">
        <v>11761</v>
      </c>
      <c r="B24042" s="61">
        <v>1</v>
      </c>
      <c r="C24042" s="61">
        <v>24</v>
      </c>
    </row>
    <row r="24043" spans="1:3" x14ac:dyDescent="0.2">
      <c r="A24043" s="60" t="s">
        <v>11762</v>
      </c>
      <c r="B24043" s="61">
        <v>1</v>
      </c>
      <c r="C24043" s="61">
        <v>24</v>
      </c>
    </row>
    <row r="24044" spans="1:3" x14ac:dyDescent="0.2">
      <c r="A24044" s="59" t="s">
        <v>11763</v>
      </c>
      <c r="B24044" s="61">
        <v>1</v>
      </c>
      <c r="C24044" s="61">
        <v>24</v>
      </c>
    </row>
    <row r="24045" spans="1:3" x14ac:dyDescent="0.2">
      <c r="A24045" s="60" t="s">
        <v>11766</v>
      </c>
      <c r="B24045" s="61">
        <v>1</v>
      </c>
      <c r="C24045" s="61">
        <v>24</v>
      </c>
    </row>
    <row r="24046" spans="1:3" x14ac:dyDescent="0.2">
      <c r="A24046" s="58" t="s">
        <v>11538</v>
      </c>
      <c r="B24046" s="61">
        <v>4</v>
      </c>
      <c r="C24046" s="61">
        <v>96</v>
      </c>
    </row>
    <row r="24047" spans="1:3" x14ac:dyDescent="0.2">
      <c r="A24047" s="59" t="s">
        <v>11758</v>
      </c>
      <c r="B24047" s="61">
        <v>3</v>
      </c>
      <c r="C24047" s="61">
        <v>72</v>
      </c>
    </row>
    <row r="24048" spans="1:3" x14ac:dyDescent="0.2">
      <c r="A24048" s="60" t="s">
        <v>11759</v>
      </c>
      <c r="B24048" s="61">
        <v>1</v>
      </c>
      <c r="C24048" s="61">
        <v>24</v>
      </c>
    </row>
    <row r="24049" spans="1:3" x14ac:dyDescent="0.2">
      <c r="A24049" s="60" t="s">
        <v>11761</v>
      </c>
      <c r="B24049" s="61">
        <v>1</v>
      </c>
      <c r="C24049" s="61">
        <v>24</v>
      </c>
    </row>
    <row r="24050" spans="1:3" x14ac:dyDescent="0.2">
      <c r="A24050" s="60" t="s">
        <v>11762</v>
      </c>
      <c r="B24050" s="61">
        <v>1</v>
      </c>
      <c r="C24050" s="61">
        <v>24</v>
      </c>
    </row>
    <row r="24051" spans="1:3" x14ac:dyDescent="0.2">
      <c r="A24051" s="59" t="s">
        <v>11763</v>
      </c>
      <c r="B24051" s="61">
        <v>1</v>
      </c>
      <c r="C24051" s="61">
        <v>24</v>
      </c>
    </row>
    <row r="24052" spans="1:3" x14ac:dyDescent="0.2">
      <c r="A24052" s="60" t="s">
        <v>11766</v>
      </c>
      <c r="B24052" s="61">
        <v>1</v>
      </c>
      <c r="C24052" s="61">
        <v>24</v>
      </c>
    </row>
    <row r="24053" spans="1:3" x14ac:dyDescent="0.2">
      <c r="A24053" s="58" t="s">
        <v>11539</v>
      </c>
      <c r="B24053" s="61">
        <v>4</v>
      </c>
      <c r="C24053" s="61">
        <v>96</v>
      </c>
    </row>
    <row r="24054" spans="1:3" x14ac:dyDescent="0.2">
      <c r="A24054" s="59" t="s">
        <v>11758</v>
      </c>
      <c r="B24054" s="61">
        <v>3</v>
      </c>
      <c r="C24054" s="61">
        <v>72</v>
      </c>
    </row>
    <row r="24055" spans="1:3" x14ac:dyDescent="0.2">
      <c r="A24055" s="60" t="s">
        <v>11759</v>
      </c>
      <c r="B24055" s="61">
        <v>1</v>
      </c>
      <c r="C24055" s="61">
        <v>24</v>
      </c>
    </row>
    <row r="24056" spans="1:3" x14ac:dyDescent="0.2">
      <c r="A24056" s="60" t="s">
        <v>11761</v>
      </c>
      <c r="B24056" s="61">
        <v>1</v>
      </c>
      <c r="C24056" s="61">
        <v>24</v>
      </c>
    </row>
    <row r="24057" spans="1:3" x14ac:dyDescent="0.2">
      <c r="A24057" s="60" t="s">
        <v>11762</v>
      </c>
      <c r="B24057" s="61">
        <v>1</v>
      </c>
      <c r="C24057" s="61">
        <v>24</v>
      </c>
    </row>
    <row r="24058" spans="1:3" x14ac:dyDescent="0.2">
      <c r="A24058" s="59" t="s">
        <v>11763</v>
      </c>
      <c r="B24058" s="61">
        <v>1</v>
      </c>
      <c r="C24058" s="61">
        <v>24</v>
      </c>
    </row>
    <row r="24059" spans="1:3" x14ac:dyDescent="0.2">
      <c r="A24059" s="60" t="s">
        <v>11766</v>
      </c>
      <c r="B24059" s="61">
        <v>1</v>
      </c>
      <c r="C24059" s="61">
        <v>24</v>
      </c>
    </row>
    <row r="24060" spans="1:3" x14ac:dyDescent="0.2">
      <c r="A24060" s="58" t="s">
        <v>11540</v>
      </c>
      <c r="B24060" s="61">
        <v>4</v>
      </c>
      <c r="C24060" s="61">
        <v>96</v>
      </c>
    </row>
    <row r="24061" spans="1:3" x14ac:dyDescent="0.2">
      <c r="A24061" s="59" t="s">
        <v>11758</v>
      </c>
      <c r="B24061" s="61">
        <v>3</v>
      </c>
      <c r="C24061" s="61">
        <v>72</v>
      </c>
    </row>
    <row r="24062" spans="1:3" x14ac:dyDescent="0.2">
      <c r="A24062" s="60" t="s">
        <v>11759</v>
      </c>
      <c r="B24062" s="61">
        <v>1</v>
      </c>
      <c r="C24062" s="61">
        <v>24</v>
      </c>
    </row>
    <row r="24063" spans="1:3" x14ac:dyDescent="0.2">
      <c r="A24063" s="60" t="s">
        <v>11761</v>
      </c>
      <c r="B24063" s="61">
        <v>1</v>
      </c>
      <c r="C24063" s="61">
        <v>24</v>
      </c>
    </row>
    <row r="24064" spans="1:3" x14ac:dyDescent="0.2">
      <c r="A24064" s="60" t="s">
        <v>11762</v>
      </c>
      <c r="B24064" s="61">
        <v>1</v>
      </c>
      <c r="C24064" s="61">
        <v>24</v>
      </c>
    </row>
    <row r="24065" spans="1:3" x14ac:dyDescent="0.2">
      <c r="A24065" s="59" t="s">
        <v>11763</v>
      </c>
      <c r="B24065" s="61">
        <v>1</v>
      </c>
      <c r="C24065" s="61">
        <v>24</v>
      </c>
    </row>
    <row r="24066" spans="1:3" x14ac:dyDescent="0.2">
      <c r="A24066" s="60" t="s">
        <v>11766</v>
      </c>
      <c r="B24066" s="61">
        <v>1</v>
      </c>
      <c r="C24066" s="61">
        <v>24</v>
      </c>
    </row>
    <row r="24067" spans="1:3" x14ac:dyDescent="0.2">
      <c r="A24067" s="58" t="s">
        <v>11541</v>
      </c>
      <c r="B24067" s="61">
        <v>4</v>
      </c>
      <c r="C24067" s="61">
        <v>96</v>
      </c>
    </row>
    <row r="24068" spans="1:3" x14ac:dyDescent="0.2">
      <c r="A24068" s="59" t="s">
        <v>11758</v>
      </c>
      <c r="B24068" s="61">
        <v>3</v>
      </c>
      <c r="C24068" s="61">
        <v>72</v>
      </c>
    </row>
    <row r="24069" spans="1:3" x14ac:dyDescent="0.2">
      <c r="A24069" s="60" t="s">
        <v>11759</v>
      </c>
      <c r="B24069" s="61">
        <v>1</v>
      </c>
      <c r="C24069" s="61">
        <v>24</v>
      </c>
    </row>
    <row r="24070" spans="1:3" x14ac:dyDescent="0.2">
      <c r="A24070" s="60" t="s">
        <v>11761</v>
      </c>
      <c r="B24070" s="61">
        <v>1</v>
      </c>
      <c r="C24070" s="61">
        <v>24</v>
      </c>
    </row>
    <row r="24071" spans="1:3" x14ac:dyDescent="0.2">
      <c r="A24071" s="60" t="s">
        <v>11762</v>
      </c>
      <c r="B24071" s="61">
        <v>1</v>
      </c>
      <c r="C24071" s="61">
        <v>24</v>
      </c>
    </row>
    <row r="24072" spans="1:3" x14ac:dyDescent="0.2">
      <c r="A24072" s="59" t="s">
        <v>11763</v>
      </c>
      <c r="B24072" s="61">
        <v>1</v>
      </c>
      <c r="C24072" s="61">
        <v>24</v>
      </c>
    </row>
    <row r="24073" spans="1:3" x14ac:dyDescent="0.2">
      <c r="A24073" s="60" t="s">
        <v>11766</v>
      </c>
      <c r="B24073" s="61">
        <v>1</v>
      </c>
      <c r="C24073" s="61">
        <v>24</v>
      </c>
    </row>
    <row r="24074" spans="1:3" x14ac:dyDescent="0.2">
      <c r="A24074" s="58" t="s">
        <v>11542</v>
      </c>
      <c r="B24074" s="61">
        <v>4</v>
      </c>
      <c r="C24074" s="61">
        <v>96</v>
      </c>
    </row>
    <row r="24075" spans="1:3" x14ac:dyDescent="0.2">
      <c r="A24075" s="59" t="s">
        <v>11758</v>
      </c>
      <c r="B24075" s="61">
        <v>3</v>
      </c>
      <c r="C24075" s="61">
        <v>72</v>
      </c>
    </row>
    <row r="24076" spans="1:3" x14ac:dyDescent="0.2">
      <c r="A24076" s="60" t="s">
        <v>11759</v>
      </c>
      <c r="B24076" s="61">
        <v>1</v>
      </c>
      <c r="C24076" s="61">
        <v>24</v>
      </c>
    </row>
    <row r="24077" spans="1:3" x14ac:dyDescent="0.2">
      <c r="A24077" s="60" t="s">
        <v>11761</v>
      </c>
      <c r="B24077" s="61">
        <v>1</v>
      </c>
      <c r="C24077" s="61">
        <v>24</v>
      </c>
    </row>
    <row r="24078" spans="1:3" x14ac:dyDescent="0.2">
      <c r="A24078" s="60" t="s">
        <v>11762</v>
      </c>
      <c r="B24078" s="61">
        <v>1</v>
      </c>
      <c r="C24078" s="61">
        <v>24</v>
      </c>
    </row>
    <row r="24079" spans="1:3" x14ac:dyDescent="0.2">
      <c r="A24079" s="59" t="s">
        <v>11763</v>
      </c>
      <c r="B24079" s="61">
        <v>1</v>
      </c>
      <c r="C24079" s="61">
        <v>24</v>
      </c>
    </row>
    <row r="24080" spans="1:3" x14ac:dyDescent="0.2">
      <c r="A24080" s="60" t="s">
        <v>11766</v>
      </c>
      <c r="B24080" s="61">
        <v>1</v>
      </c>
      <c r="C24080" s="61">
        <v>24</v>
      </c>
    </row>
    <row r="24081" spans="1:3" x14ac:dyDescent="0.2">
      <c r="A24081" s="58" t="s">
        <v>11543</v>
      </c>
      <c r="B24081" s="61">
        <v>4</v>
      </c>
      <c r="C24081" s="61">
        <v>96</v>
      </c>
    </row>
    <row r="24082" spans="1:3" x14ac:dyDescent="0.2">
      <c r="A24082" s="59" t="s">
        <v>11758</v>
      </c>
      <c r="B24082" s="61">
        <v>3</v>
      </c>
      <c r="C24082" s="61">
        <v>72</v>
      </c>
    </row>
    <row r="24083" spans="1:3" x14ac:dyDescent="0.2">
      <c r="A24083" s="60" t="s">
        <v>11759</v>
      </c>
      <c r="B24083" s="61">
        <v>1</v>
      </c>
      <c r="C24083" s="61">
        <v>24</v>
      </c>
    </row>
    <row r="24084" spans="1:3" x14ac:dyDescent="0.2">
      <c r="A24084" s="60" t="s">
        <v>11761</v>
      </c>
      <c r="B24084" s="61">
        <v>1</v>
      </c>
      <c r="C24084" s="61">
        <v>24</v>
      </c>
    </row>
    <row r="24085" spans="1:3" x14ac:dyDescent="0.2">
      <c r="A24085" s="60" t="s">
        <v>11762</v>
      </c>
      <c r="B24085" s="61">
        <v>1</v>
      </c>
      <c r="C24085" s="61">
        <v>24</v>
      </c>
    </row>
    <row r="24086" spans="1:3" x14ac:dyDescent="0.2">
      <c r="A24086" s="59" t="s">
        <v>11763</v>
      </c>
      <c r="B24086" s="61">
        <v>1</v>
      </c>
      <c r="C24086" s="61">
        <v>24</v>
      </c>
    </row>
    <row r="24087" spans="1:3" x14ac:dyDescent="0.2">
      <c r="A24087" s="60" t="s">
        <v>11766</v>
      </c>
      <c r="B24087" s="61">
        <v>1</v>
      </c>
      <c r="C24087" s="61">
        <v>24</v>
      </c>
    </row>
    <row r="24088" spans="1:3" x14ac:dyDescent="0.2">
      <c r="A24088" s="58" t="s">
        <v>11544</v>
      </c>
      <c r="B24088" s="61">
        <v>4</v>
      </c>
      <c r="C24088" s="61">
        <v>96</v>
      </c>
    </row>
    <row r="24089" spans="1:3" x14ac:dyDescent="0.2">
      <c r="A24089" s="59" t="s">
        <v>11758</v>
      </c>
      <c r="B24089" s="61">
        <v>3</v>
      </c>
      <c r="C24089" s="61">
        <v>72</v>
      </c>
    </row>
    <row r="24090" spans="1:3" x14ac:dyDescent="0.2">
      <c r="A24090" s="60" t="s">
        <v>11759</v>
      </c>
      <c r="B24090" s="61">
        <v>1</v>
      </c>
      <c r="C24090" s="61">
        <v>24</v>
      </c>
    </row>
    <row r="24091" spans="1:3" x14ac:dyDescent="0.2">
      <c r="A24091" s="60" t="s">
        <v>11761</v>
      </c>
      <c r="B24091" s="61">
        <v>1</v>
      </c>
      <c r="C24091" s="61">
        <v>24</v>
      </c>
    </row>
    <row r="24092" spans="1:3" x14ac:dyDescent="0.2">
      <c r="A24092" s="60" t="s">
        <v>11762</v>
      </c>
      <c r="B24092" s="61">
        <v>1</v>
      </c>
      <c r="C24092" s="61">
        <v>24</v>
      </c>
    </row>
    <row r="24093" spans="1:3" x14ac:dyDescent="0.2">
      <c r="A24093" s="59" t="s">
        <v>11763</v>
      </c>
      <c r="B24093" s="61">
        <v>1</v>
      </c>
      <c r="C24093" s="61">
        <v>24</v>
      </c>
    </row>
    <row r="24094" spans="1:3" x14ac:dyDescent="0.2">
      <c r="A24094" s="60" t="s">
        <v>11766</v>
      </c>
      <c r="B24094" s="61">
        <v>1</v>
      </c>
      <c r="C24094" s="61">
        <v>24</v>
      </c>
    </row>
    <row r="24095" spans="1:3" x14ac:dyDescent="0.2">
      <c r="A24095" s="58" t="s">
        <v>902</v>
      </c>
      <c r="B24095" s="61">
        <v>5</v>
      </c>
      <c r="C24095" s="61">
        <v>120</v>
      </c>
    </row>
    <row r="24096" spans="1:3" x14ac:dyDescent="0.2">
      <c r="A24096" s="59" t="s">
        <v>11758</v>
      </c>
      <c r="B24096" s="61">
        <v>2</v>
      </c>
      <c r="C24096" s="61">
        <v>48</v>
      </c>
    </row>
    <row r="24097" spans="1:3" x14ac:dyDescent="0.2">
      <c r="A24097" s="60" t="s">
        <v>11760</v>
      </c>
      <c r="B24097" s="61">
        <v>1</v>
      </c>
      <c r="C24097" s="61">
        <v>24</v>
      </c>
    </row>
    <row r="24098" spans="1:3" x14ac:dyDescent="0.2">
      <c r="A24098" s="60" t="s">
        <v>11761</v>
      </c>
      <c r="B24098" s="61">
        <v>1</v>
      </c>
      <c r="C24098" s="61">
        <v>24</v>
      </c>
    </row>
    <row r="24099" spans="1:3" x14ac:dyDescent="0.2">
      <c r="A24099" s="59" t="s">
        <v>11763</v>
      </c>
      <c r="B24099" s="61">
        <v>3</v>
      </c>
      <c r="C24099" s="61">
        <v>72</v>
      </c>
    </row>
    <row r="24100" spans="1:3" x14ac:dyDescent="0.2">
      <c r="A24100" s="60" t="s">
        <v>11764</v>
      </c>
      <c r="B24100" s="61">
        <v>1</v>
      </c>
      <c r="C24100" s="61">
        <v>24</v>
      </c>
    </row>
    <row r="24101" spans="1:3" x14ac:dyDescent="0.2">
      <c r="A24101" s="60" t="s">
        <v>11765</v>
      </c>
      <c r="B24101" s="61">
        <v>1</v>
      </c>
      <c r="C24101" s="61">
        <v>24</v>
      </c>
    </row>
    <row r="24102" spans="1:3" x14ac:dyDescent="0.2">
      <c r="A24102" s="60" t="s">
        <v>11766</v>
      </c>
      <c r="B24102" s="61">
        <v>1</v>
      </c>
      <c r="C24102" s="61">
        <v>24</v>
      </c>
    </row>
    <row r="24103" spans="1:3" x14ac:dyDescent="0.2">
      <c r="A24103" s="58" t="s">
        <v>11545</v>
      </c>
      <c r="B24103" s="61">
        <v>4</v>
      </c>
      <c r="C24103" s="61">
        <v>96</v>
      </c>
    </row>
    <row r="24104" spans="1:3" x14ac:dyDescent="0.2">
      <c r="A24104" s="59" t="s">
        <v>11758</v>
      </c>
      <c r="B24104" s="61">
        <v>3</v>
      </c>
      <c r="C24104" s="61">
        <v>72</v>
      </c>
    </row>
    <row r="24105" spans="1:3" x14ac:dyDescent="0.2">
      <c r="A24105" s="60" t="s">
        <v>11759</v>
      </c>
      <c r="B24105" s="61">
        <v>1</v>
      </c>
      <c r="C24105" s="61">
        <v>24</v>
      </c>
    </row>
    <row r="24106" spans="1:3" x14ac:dyDescent="0.2">
      <c r="A24106" s="60" t="s">
        <v>11761</v>
      </c>
      <c r="B24106" s="61">
        <v>1</v>
      </c>
      <c r="C24106" s="61">
        <v>24</v>
      </c>
    </row>
    <row r="24107" spans="1:3" x14ac:dyDescent="0.2">
      <c r="A24107" s="60" t="s">
        <v>11762</v>
      </c>
      <c r="B24107" s="61">
        <v>1</v>
      </c>
      <c r="C24107" s="61">
        <v>24</v>
      </c>
    </row>
    <row r="24108" spans="1:3" x14ac:dyDescent="0.2">
      <c r="A24108" s="59" t="s">
        <v>11763</v>
      </c>
      <c r="B24108" s="61">
        <v>1</v>
      </c>
      <c r="C24108" s="61">
        <v>24</v>
      </c>
    </row>
    <row r="24109" spans="1:3" x14ac:dyDescent="0.2">
      <c r="A24109" s="60" t="s">
        <v>11766</v>
      </c>
      <c r="B24109" s="61">
        <v>1</v>
      </c>
      <c r="C24109" s="61">
        <v>24</v>
      </c>
    </row>
    <row r="24110" spans="1:3" x14ac:dyDescent="0.2">
      <c r="A24110" s="58" t="s">
        <v>11546</v>
      </c>
      <c r="B24110" s="61">
        <v>4</v>
      </c>
      <c r="C24110" s="61">
        <v>96</v>
      </c>
    </row>
    <row r="24111" spans="1:3" x14ac:dyDescent="0.2">
      <c r="A24111" s="59" t="s">
        <v>11758</v>
      </c>
      <c r="B24111" s="61">
        <v>3</v>
      </c>
      <c r="C24111" s="61">
        <v>72</v>
      </c>
    </row>
    <row r="24112" spans="1:3" x14ac:dyDescent="0.2">
      <c r="A24112" s="60" t="s">
        <v>11759</v>
      </c>
      <c r="B24112" s="61">
        <v>1</v>
      </c>
      <c r="C24112" s="61">
        <v>24</v>
      </c>
    </row>
    <row r="24113" spans="1:3" x14ac:dyDescent="0.2">
      <c r="A24113" s="60" t="s">
        <v>11761</v>
      </c>
      <c r="B24113" s="61">
        <v>1</v>
      </c>
      <c r="C24113" s="61">
        <v>24</v>
      </c>
    </row>
    <row r="24114" spans="1:3" x14ac:dyDescent="0.2">
      <c r="A24114" s="60" t="s">
        <v>11762</v>
      </c>
      <c r="B24114" s="61">
        <v>1</v>
      </c>
      <c r="C24114" s="61">
        <v>24</v>
      </c>
    </row>
    <row r="24115" spans="1:3" x14ac:dyDescent="0.2">
      <c r="A24115" s="59" t="s">
        <v>11763</v>
      </c>
      <c r="B24115" s="61">
        <v>1</v>
      </c>
      <c r="C24115" s="61">
        <v>24</v>
      </c>
    </row>
    <row r="24116" spans="1:3" x14ac:dyDescent="0.2">
      <c r="A24116" s="60" t="s">
        <v>11766</v>
      </c>
      <c r="B24116" s="61">
        <v>1</v>
      </c>
      <c r="C24116" s="61">
        <v>24</v>
      </c>
    </row>
    <row r="24117" spans="1:3" x14ac:dyDescent="0.2">
      <c r="A24117" s="58" t="s">
        <v>11547</v>
      </c>
      <c r="B24117" s="61">
        <v>4</v>
      </c>
      <c r="C24117" s="61">
        <v>96</v>
      </c>
    </row>
    <row r="24118" spans="1:3" x14ac:dyDescent="0.2">
      <c r="A24118" s="59" t="s">
        <v>11758</v>
      </c>
      <c r="B24118" s="61">
        <v>3</v>
      </c>
      <c r="C24118" s="61">
        <v>72</v>
      </c>
    </row>
    <row r="24119" spans="1:3" x14ac:dyDescent="0.2">
      <c r="A24119" s="60" t="s">
        <v>11759</v>
      </c>
      <c r="B24119" s="61">
        <v>1</v>
      </c>
      <c r="C24119" s="61">
        <v>24</v>
      </c>
    </row>
    <row r="24120" spans="1:3" x14ac:dyDescent="0.2">
      <c r="A24120" s="60" t="s">
        <v>11761</v>
      </c>
      <c r="B24120" s="61">
        <v>1</v>
      </c>
      <c r="C24120" s="61">
        <v>24</v>
      </c>
    </row>
    <row r="24121" spans="1:3" x14ac:dyDescent="0.2">
      <c r="A24121" s="60" t="s">
        <v>11762</v>
      </c>
      <c r="B24121" s="61">
        <v>1</v>
      </c>
      <c r="C24121" s="61">
        <v>24</v>
      </c>
    </row>
    <row r="24122" spans="1:3" x14ac:dyDescent="0.2">
      <c r="A24122" s="59" t="s">
        <v>11763</v>
      </c>
      <c r="B24122" s="61">
        <v>1</v>
      </c>
      <c r="C24122" s="61">
        <v>24</v>
      </c>
    </row>
    <row r="24123" spans="1:3" x14ac:dyDescent="0.2">
      <c r="A24123" s="60" t="s">
        <v>11766</v>
      </c>
      <c r="B24123" s="61">
        <v>1</v>
      </c>
      <c r="C24123" s="61">
        <v>24</v>
      </c>
    </row>
    <row r="24124" spans="1:3" x14ac:dyDescent="0.2">
      <c r="A24124" s="58" t="s">
        <v>11548</v>
      </c>
      <c r="B24124" s="61">
        <v>4</v>
      </c>
      <c r="C24124" s="61">
        <v>96</v>
      </c>
    </row>
    <row r="24125" spans="1:3" x14ac:dyDescent="0.2">
      <c r="A24125" s="59" t="s">
        <v>11758</v>
      </c>
      <c r="B24125" s="61">
        <v>3</v>
      </c>
      <c r="C24125" s="61">
        <v>72</v>
      </c>
    </row>
    <row r="24126" spans="1:3" x14ac:dyDescent="0.2">
      <c r="A24126" s="60" t="s">
        <v>11759</v>
      </c>
      <c r="B24126" s="61">
        <v>1</v>
      </c>
      <c r="C24126" s="61">
        <v>24</v>
      </c>
    </row>
    <row r="24127" spans="1:3" x14ac:dyDescent="0.2">
      <c r="A24127" s="60" t="s">
        <v>11761</v>
      </c>
      <c r="B24127" s="61">
        <v>1</v>
      </c>
      <c r="C24127" s="61">
        <v>24</v>
      </c>
    </row>
    <row r="24128" spans="1:3" x14ac:dyDescent="0.2">
      <c r="A24128" s="60" t="s">
        <v>11762</v>
      </c>
      <c r="B24128" s="61">
        <v>1</v>
      </c>
      <c r="C24128" s="61">
        <v>24</v>
      </c>
    </row>
    <row r="24129" spans="1:3" x14ac:dyDescent="0.2">
      <c r="A24129" s="59" t="s">
        <v>11763</v>
      </c>
      <c r="B24129" s="61">
        <v>1</v>
      </c>
      <c r="C24129" s="61">
        <v>24</v>
      </c>
    </row>
    <row r="24130" spans="1:3" x14ac:dyDescent="0.2">
      <c r="A24130" s="60" t="s">
        <v>11766</v>
      </c>
      <c r="B24130" s="61">
        <v>1</v>
      </c>
      <c r="C24130" s="61">
        <v>24</v>
      </c>
    </row>
    <row r="24131" spans="1:3" x14ac:dyDescent="0.2">
      <c r="A24131" s="58" t="s">
        <v>11549</v>
      </c>
      <c r="B24131" s="61">
        <v>4</v>
      </c>
      <c r="C24131" s="61">
        <v>96</v>
      </c>
    </row>
    <row r="24132" spans="1:3" x14ac:dyDescent="0.2">
      <c r="A24132" s="59" t="s">
        <v>11758</v>
      </c>
      <c r="B24132" s="61">
        <v>3</v>
      </c>
      <c r="C24132" s="61">
        <v>72</v>
      </c>
    </row>
    <row r="24133" spans="1:3" x14ac:dyDescent="0.2">
      <c r="A24133" s="60" t="s">
        <v>11759</v>
      </c>
      <c r="B24133" s="61">
        <v>1</v>
      </c>
      <c r="C24133" s="61">
        <v>24</v>
      </c>
    </row>
    <row r="24134" spans="1:3" x14ac:dyDescent="0.2">
      <c r="A24134" s="60" t="s">
        <v>11761</v>
      </c>
      <c r="B24134" s="61">
        <v>1</v>
      </c>
      <c r="C24134" s="61">
        <v>24</v>
      </c>
    </row>
    <row r="24135" spans="1:3" x14ac:dyDescent="0.2">
      <c r="A24135" s="60" t="s">
        <v>11762</v>
      </c>
      <c r="B24135" s="61">
        <v>1</v>
      </c>
      <c r="C24135" s="61">
        <v>24</v>
      </c>
    </row>
    <row r="24136" spans="1:3" x14ac:dyDescent="0.2">
      <c r="A24136" s="59" t="s">
        <v>11763</v>
      </c>
      <c r="B24136" s="61">
        <v>1</v>
      </c>
      <c r="C24136" s="61">
        <v>24</v>
      </c>
    </row>
    <row r="24137" spans="1:3" x14ac:dyDescent="0.2">
      <c r="A24137" s="60" t="s">
        <v>11766</v>
      </c>
      <c r="B24137" s="61">
        <v>1</v>
      </c>
      <c r="C24137" s="61">
        <v>24</v>
      </c>
    </row>
    <row r="24138" spans="1:3" x14ac:dyDescent="0.2">
      <c r="A24138" s="58" t="s">
        <v>11550</v>
      </c>
      <c r="B24138" s="61">
        <v>4</v>
      </c>
      <c r="C24138" s="61">
        <v>96</v>
      </c>
    </row>
    <row r="24139" spans="1:3" x14ac:dyDescent="0.2">
      <c r="A24139" s="59" t="s">
        <v>11758</v>
      </c>
      <c r="B24139" s="61">
        <v>3</v>
      </c>
      <c r="C24139" s="61">
        <v>72</v>
      </c>
    </row>
    <row r="24140" spans="1:3" x14ac:dyDescent="0.2">
      <c r="A24140" s="60" t="s">
        <v>11759</v>
      </c>
      <c r="B24140" s="61">
        <v>1</v>
      </c>
      <c r="C24140" s="61">
        <v>24</v>
      </c>
    </row>
    <row r="24141" spans="1:3" x14ac:dyDescent="0.2">
      <c r="A24141" s="60" t="s">
        <v>11761</v>
      </c>
      <c r="B24141" s="61">
        <v>1</v>
      </c>
      <c r="C24141" s="61">
        <v>24</v>
      </c>
    </row>
    <row r="24142" spans="1:3" x14ac:dyDescent="0.2">
      <c r="A24142" s="60" t="s">
        <v>11762</v>
      </c>
      <c r="B24142" s="61">
        <v>1</v>
      </c>
      <c r="C24142" s="61">
        <v>24</v>
      </c>
    </row>
    <row r="24143" spans="1:3" x14ac:dyDescent="0.2">
      <c r="A24143" s="59" t="s">
        <v>11763</v>
      </c>
      <c r="B24143" s="61">
        <v>1</v>
      </c>
      <c r="C24143" s="61">
        <v>24</v>
      </c>
    </row>
    <row r="24144" spans="1:3" x14ac:dyDescent="0.2">
      <c r="A24144" s="60" t="s">
        <v>11766</v>
      </c>
      <c r="B24144" s="61">
        <v>1</v>
      </c>
      <c r="C24144" s="61">
        <v>24</v>
      </c>
    </row>
    <row r="24145" spans="1:3" x14ac:dyDescent="0.2">
      <c r="A24145" s="58" t="s">
        <v>11551</v>
      </c>
      <c r="B24145" s="61">
        <v>4</v>
      </c>
      <c r="C24145" s="61">
        <v>96</v>
      </c>
    </row>
    <row r="24146" spans="1:3" x14ac:dyDescent="0.2">
      <c r="A24146" s="59" t="s">
        <v>11758</v>
      </c>
      <c r="B24146" s="61">
        <v>3</v>
      </c>
      <c r="C24146" s="61">
        <v>72</v>
      </c>
    </row>
    <row r="24147" spans="1:3" x14ac:dyDescent="0.2">
      <c r="A24147" s="60" t="s">
        <v>11759</v>
      </c>
      <c r="B24147" s="61">
        <v>1</v>
      </c>
      <c r="C24147" s="61">
        <v>24</v>
      </c>
    </row>
    <row r="24148" spans="1:3" x14ac:dyDescent="0.2">
      <c r="A24148" s="60" t="s">
        <v>11761</v>
      </c>
      <c r="B24148" s="61">
        <v>1</v>
      </c>
      <c r="C24148" s="61">
        <v>24</v>
      </c>
    </row>
    <row r="24149" spans="1:3" x14ac:dyDescent="0.2">
      <c r="A24149" s="60" t="s">
        <v>11762</v>
      </c>
      <c r="B24149" s="61">
        <v>1</v>
      </c>
      <c r="C24149" s="61">
        <v>24</v>
      </c>
    </row>
    <row r="24150" spans="1:3" x14ac:dyDescent="0.2">
      <c r="A24150" s="59" t="s">
        <v>11763</v>
      </c>
      <c r="B24150" s="61">
        <v>1</v>
      </c>
      <c r="C24150" s="61">
        <v>24</v>
      </c>
    </row>
    <row r="24151" spans="1:3" x14ac:dyDescent="0.2">
      <c r="A24151" s="60" t="s">
        <v>11766</v>
      </c>
      <c r="B24151" s="61">
        <v>1</v>
      </c>
      <c r="C24151" s="61">
        <v>24</v>
      </c>
    </row>
    <row r="24152" spans="1:3" x14ac:dyDescent="0.2">
      <c r="A24152" s="58" t="s">
        <v>11552</v>
      </c>
      <c r="B24152" s="61">
        <v>4</v>
      </c>
      <c r="C24152" s="61">
        <v>96</v>
      </c>
    </row>
    <row r="24153" spans="1:3" x14ac:dyDescent="0.2">
      <c r="A24153" s="59" t="s">
        <v>11758</v>
      </c>
      <c r="B24153" s="61">
        <v>3</v>
      </c>
      <c r="C24153" s="61">
        <v>72</v>
      </c>
    </row>
    <row r="24154" spans="1:3" x14ac:dyDescent="0.2">
      <c r="A24154" s="60" t="s">
        <v>11759</v>
      </c>
      <c r="B24154" s="61">
        <v>1</v>
      </c>
      <c r="C24154" s="61">
        <v>24</v>
      </c>
    </row>
    <row r="24155" spans="1:3" x14ac:dyDescent="0.2">
      <c r="A24155" s="60" t="s">
        <v>11761</v>
      </c>
      <c r="B24155" s="61">
        <v>1</v>
      </c>
      <c r="C24155" s="61">
        <v>24</v>
      </c>
    </row>
    <row r="24156" spans="1:3" x14ac:dyDescent="0.2">
      <c r="A24156" s="60" t="s">
        <v>11762</v>
      </c>
      <c r="B24156" s="61">
        <v>1</v>
      </c>
      <c r="C24156" s="61">
        <v>24</v>
      </c>
    </row>
    <row r="24157" spans="1:3" x14ac:dyDescent="0.2">
      <c r="A24157" s="59" t="s">
        <v>11763</v>
      </c>
      <c r="B24157" s="61">
        <v>1</v>
      </c>
      <c r="C24157" s="61">
        <v>24</v>
      </c>
    </row>
    <row r="24158" spans="1:3" x14ac:dyDescent="0.2">
      <c r="A24158" s="60" t="s">
        <v>11766</v>
      </c>
      <c r="B24158" s="61">
        <v>1</v>
      </c>
      <c r="C24158" s="61">
        <v>24</v>
      </c>
    </row>
    <row r="24159" spans="1:3" x14ac:dyDescent="0.2">
      <c r="A24159" s="58" t="s">
        <v>11553</v>
      </c>
      <c r="B24159" s="61">
        <v>4</v>
      </c>
      <c r="C24159" s="61">
        <v>96</v>
      </c>
    </row>
    <row r="24160" spans="1:3" x14ac:dyDescent="0.2">
      <c r="A24160" s="59" t="s">
        <v>11758</v>
      </c>
      <c r="B24160" s="61">
        <v>3</v>
      </c>
      <c r="C24160" s="61">
        <v>72</v>
      </c>
    </row>
    <row r="24161" spans="1:3" x14ac:dyDescent="0.2">
      <c r="A24161" s="60" t="s">
        <v>11759</v>
      </c>
      <c r="B24161" s="61">
        <v>1</v>
      </c>
      <c r="C24161" s="61">
        <v>24</v>
      </c>
    </row>
    <row r="24162" spans="1:3" x14ac:dyDescent="0.2">
      <c r="A24162" s="60" t="s">
        <v>11761</v>
      </c>
      <c r="B24162" s="61">
        <v>1</v>
      </c>
      <c r="C24162" s="61">
        <v>24</v>
      </c>
    </row>
    <row r="24163" spans="1:3" x14ac:dyDescent="0.2">
      <c r="A24163" s="60" t="s">
        <v>11762</v>
      </c>
      <c r="B24163" s="61">
        <v>1</v>
      </c>
      <c r="C24163" s="61">
        <v>24</v>
      </c>
    </row>
    <row r="24164" spans="1:3" x14ac:dyDescent="0.2">
      <c r="A24164" s="59" t="s">
        <v>11763</v>
      </c>
      <c r="B24164" s="61">
        <v>1</v>
      </c>
      <c r="C24164" s="61">
        <v>24</v>
      </c>
    </row>
    <row r="24165" spans="1:3" x14ac:dyDescent="0.2">
      <c r="A24165" s="60" t="s">
        <v>11766</v>
      </c>
      <c r="B24165" s="61">
        <v>1</v>
      </c>
      <c r="C24165" s="61">
        <v>24</v>
      </c>
    </row>
    <row r="24166" spans="1:3" x14ac:dyDescent="0.2">
      <c r="A24166" s="58" t="s">
        <v>11554</v>
      </c>
      <c r="B24166" s="61">
        <v>4</v>
      </c>
      <c r="C24166" s="61">
        <v>96</v>
      </c>
    </row>
    <row r="24167" spans="1:3" x14ac:dyDescent="0.2">
      <c r="A24167" s="59" t="s">
        <v>11758</v>
      </c>
      <c r="B24167" s="61">
        <v>3</v>
      </c>
      <c r="C24167" s="61">
        <v>72</v>
      </c>
    </row>
    <row r="24168" spans="1:3" x14ac:dyDescent="0.2">
      <c r="A24168" s="60" t="s">
        <v>11759</v>
      </c>
      <c r="B24168" s="61">
        <v>1</v>
      </c>
      <c r="C24168" s="61">
        <v>24</v>
      </c>
    </row>
    <row r="24169" spans="1:3" x14ac:dyDescent="0.2">
      <c r="A24169" s="60" t="s">
        <v>11761</v>
      </c>
      <c r="B24169" s="61">
        <v>1</v>
      </c>
      <c r="C24169" s="61">
        <v>24</v>
      </c>
    </row>
    <row r="24170" spans="1:3" x14ac:dyDescent="0.2">
      <c r="A24170" s="60" t="s">
        <v>11762</v>
      </c>
      <c r="B24170" s="61">
        <v>1</v>
      </c>
      <c r="C24170" s="61">
        <v>24</v>
      </c>
    </row>
    <row r="24171" spans="1:3" x14ac:dyDescent="0.2">
      <c r="A24171" s="59" t="s">
        <v>11763</v>
      </c>
      <c r="B24171" s="61">
        <v>1</v>
      </c>
      <c r="C24171" s="61">
        <v>24</v>
      </c>
    </row>
    <row r="24172" spans="1:3" x14ac:dyDescent="0.2">
      <c r="A24172" s="60" t="s">
        <v>11766</v>
      </c>
      <c r="B24172" s="61">
        <v>1</v>
      </c>
      <c r="C24172" s="61">
        <v>24</v>
      </c>
    </row>
    <row r="24173" spans="1:3" x14ac:dyDescent="0.2">
      <c r="A24173" s="58" t="s">
        <v>903</v>
      </c>
      <c r="B24173" s="61">
        <v>5</v>
      </c>
      <c r="C24173" s="61">
        <v>120</v>
      </c>
    </row>
    <row r="24174" spans="1:3" x14ac:dyDescent="0.2">
      <c r="A24174" s="59" t="s">
        <v>11758</v>
      </c>
      <c r="B24174" s="61">
        <v>2</v>
      </c>
      <c r="C24174" s="61">
        <v>48</v>
      </c>
    </row>
    <row r="24175" spans="1:3" x14ac:dyDescent="0.2">
      <c r="A24175" s="60" t="s">
        <v>11760</v>
      </c>
      <c r="B24175" s="61">
        <v>1</v>
      </c>
      <c r="C24175" s="61">
        <v>24</v>
      </c>
    </row>
    <row r="24176" spans="1:3" x14ac:dyDescent="0.2">
      <c r="A24176" s="60" t="s">
        <v>11761</v>
      </c>
      <c r="B24176" s="61">
        <v>1</v>
      </c>
      <c r="C24176" s="61">
        <v>24</v>
      </c>
    </row>
    <row r="24177" spans="1:3" x14ac:dyDescent="0.2">
      <c r="A24177" s="59" t="s">
        <v>11763</v>
      </c>
      <c r="B24177" s="61">
        <v>3</v>
      </c>
      <c r="C24177" s="61">
        <v>72</v>
      </c>
    </row>
    <row r="24178" spans="1:3" x14ac:dyDescent="0.2">
      <c r="A24178" s="60" t="s">
        <v>11764</v>
      </c>
      <c r="B24178" s="61">
        <v>1</v>
      </c>
      <c r="C24178" s="61">
        <v>24</v>
      </c>
    </row>
    <row r="24179" spans="1:3" x14ac:dyDescent="0.2">
      <c r="A24179" s="60" t="s">
        <v>11765</v>
      </c>
      <c r="B24179" s="61">
        <v>1</v>
      </c>
      <c r="C24179" s="61">
        <v>24</v>
      </c>
    </row>
    <row r="24180" spans="1:3" x14ac:dyDescent="0.2">
      <c r="A24180" s="60" t="s">
        <v>11766</v>
      </c>
      <c r="B24180" s="61">
        <v>1</v>
      </c>
      <c r="C24180" s="61">
        <v>24</v>
      </c>
    </row>
    <row r="24181" spans="1:3" x14ac:dyDescent="0.2">
      <c r="A24181" s="58" t="s">
        <v>11555</v>
      </c>
      <c r="B24181" s="61">
        <v>4</v>
      </c>
      <c r="C24181" s="61">
        <v>96</v>
      </c>
    </row>
    <row r="24182" spans="1:3" x14ac:dyDescent="0.2">
      <c r="A24182" s="59" t="s">
        <v>11758</v>
      </c>
      <c r="B24182" s="61">
        <v>3</v>
      </c>
      <c r="C24182" s="61">
        <v>72</v>
      </c>
    </row>
    <row r="24183" spans="1:3" x14ac:dyDescent="0.2">
      <c r="A24183" s="60" t="s">
        <v>11759</v>
      </c>
      <c r="B24183" s="61">
        <v>1</v>
      </c>
      <c r="C24183" s="61">
        <v>24</v>
      </c>
    </row>
    <row r="24184" spans="1:3" x14ac:dyDescent="0.2">
      <c r="A24184" s="60" t="s">
        <v>11761</v>
      </c>
      <c r="B24184" s="61">
        <v>1</v>
      </c>
      <c r="C24184" s="61">
        <v>24</v>
      </c>
    </row>
    <row r="24185" spans="1:3" x14ac:dyDescent="0.2">
      <c r="A24185" s="60" t="s">
        <v>11762</v>
      </c>
      <c r="B24185" s="61">
        <v>1</v>
      </c>
      <c r="C24185" s="61">
        <v>24</v>
      </c>
    </row>
    <row r="24186" spans="1:3" x14ac:dyDescent="0.2">
      <c r="A24186" s="59" t="s">
        <v>11763</v>
      </c>
      <c r="B24186" s="61">
        <v>1</v>
      </c>
      <c r="C24186" s="61">
        <v>24</v>
      </c>
    </row>
    <row r="24187" spans="1:3" x14ac:dyDescent="0.2">
      <c r="A24187" s="60" t="s">
        <v>11766</v>
      </c>
      <c r="B24187" s="61">
        <v>1</v>
      </c>
      <c r="C24187" s="61">
        <v>24</v>
      </c>
    </row>
    <row r="24188" spans="1:3" x14ac:dyDescent="0.2">
      <c r="A24188" s="58" t="s">
        <v>11556</v>
      </c>
      <c r="B24188" s="61">
        <v>4</v>
      </c>
      <c r="C24188" s="61">
        <v>96</v>
      </c>
    </row>
    <row r="24189" spans="1:3" x14ac:dyDescent="0.2">
      <c r="A24189" s="59" t="s">
        <v>11758</v>
      </c>
      <c r="B24189" s="61">
        <v>3</v>
      </c>
      <c r="C24189" s="61">
        <v>72</v>
      </c>
    </row>
    <row r="24190" spans="1:3" x14ac:dyDescent="0.2">
      <c r="A24190" s="60" t="s">
        <v>11759</v>
      </c>
      <c r="B24190" s="61">
        <v>1</v>
      </c>
      <c r="C24190" s="61">
        <v>24</v>
      </c>
    </row>
    <row r="24191" spans="1:3" x14ac:dyDescent="0.2">
      <c r="A24191" s="60" t="s">
        <v>11761</v>
      </c>
      <c r="B24191" s="61">
        <v>1</v>
      </c>
      <c r="C24191" s="61">
        <v>24</v>
      </c>
    </row>
    <row r="24192" spans="1:3" x14ac:dyDescent="0.2">
      <c r="A24192" s="60" t="s">
        <v>11762</v>
      </c>
      <c r="B24192" s="61">
        <v>1</v>
      </c>
      <c r="C24192" s="61">
        <v>24</v>
      </c>
    </row>
    <row r="24193" spans="1:3" x14ac:dyDescent="0.2">
      <c r="A24193" s="59" t="s">
        <v>11763</v>
      </c>
      <c r="B24193" s="61">
        <v>1</v>
      </c>
      <c r="C24193" s="61">
        <v>24</v>
      </c>
    </row>
    <row r="24194" spans="1:3" x14ac:dyDescent="0.2">
      <c r="A24194" s="60" t="s">
        <v>11766</v>
      </c>
      <c r="B24194" s="61">
        <v>1</v>
      </c>
      <c r="C24194" s="61">
        <v>24</v>
      </c>
    </row>
    <row r="24195" spans="1:3" x14ac:dyDescent="0.2">
      <c r="A24195" s="58" t="s">
        <v>11557</v>
      </c>
      <c r="B24195" s="61">
        <v>4</v>
      </c>
      <c r="C24195" s="61">
        <v>96</v>
      </c>
    </row>
    <row r="24196" spans="1:3" x14ac:dyDescent="0.2">
      <c r="A24196" s="59" t="s">
        <v>11758</v>
      </c>
      <c r="B24196" s="61">
        <v>3</v>
      </c>
      <c r="C24196" s="61">
        <v>72</v>
      </c>
    </row>
    <row r="24197" spans="1:3" x14ac:dyDescent="0.2">
      <c r="A24197" s="60" t="s">
        <v>11759</v>
      </c>
      <c r="B24197" s="61">
        <v>1</v>
      </c>
      <c r="C24197" s="61">
        <v>24</v>
      </c>
    </row>
    <row r="24198" spans="1:3" x14ac:dyDescent="0.2">
      <c r="A24198" s="60" t="s">
        <v>11761</v>
      </c>
      <c r="B24198" s="61">
        <v>1</v>
      </c>
      <c r="C24198" s="61">
        <v>24</v>
      </c>
    </row>
    <row r="24199" spans="1:3" x14ac:dyDescent="0.2">
      <c r="A24199" s="60" t="s">
        <v>11762</v>
      </c>
      <c r="B24199" s="61">
        <v>1</v>
      </c>
      <c r="C24199" s="61">
        <v>24</v>
      </c>
    </row>
    <row r="24200" spans="1:3" x14ac:dyDescent="0.2">
      <c r="A24200" s="59" t="s">
        <v>11763</v>
      </c>
      <c r="B24200" s="61">
        <v>1</v>
      </c>
      <c r="C24200" s="61">
        <v>24</v>
      </c>
    </row>
    <row r="24201" spans="1:3" x14ac:dyDescent="0.2">
      <c r="A24201" s="60" t="s">
        <v>11766</v>
      </c>
      <c r="B24201" s="61">
        <v>1</v>
      </c>
      <c r="C24201" s="61">
        <v>24</v>
      </c>
    </row>
    <row r="24202" spans="1:3" x14ac:dyDescent="0.2">
      <c r="A24202" s="58" t="s">
        <v>11558</v>
      </c>
      <c r="B24202" s="61">
        <v>4</v>
      </c>
      <c r="C24202" s="61">
        <v>96</v>
      </c>
    </row>
    <row r="24203" spans="1:3" x14ac:dyDescent="0.2">
      <c r="A24203" s="59" t="s">
        <v>11758</v>
      </c>
      <c r="B24203" s="61">
        <v>3</v>
      </c>
      <c r="C24203" s="61">
        <v>72</v>
      </c>
    </row>
    <row r="24204" spans="1:3" x14ac:dyDescent="0.2">
      <c r="A24204" s="60" t="s">
        <v>11759</v>
      </c>
      <c r="B24204" s="61">
        <v>1</v>
      </c>
      <c r="C24204" s="61">
        <v>24</v>
      </c>
    </row>
    <row r="24205" spans="1:3" x14ac:dyDescent="0.2">
      <c r="A24205" s="60" t="s">
        <v>11761</v>
      </c>
      <c r="B24205" s="61">
        <v>1</v>
      </c>
      <c r="C24205" s="61">
        <v>24</v>
      </c>
    </row>
    <row r="24206" spans="1:3" x14ac:dyDescent="0.2">
      <c r="A24206" s="60" t="s">
        <v>11762</v>
      </c>
      <c r="B24206" s="61">
        <v>1</v>
      </c>
      <c r="C24206" s="61">
        <v>24</v>
      </c>
    </row>
    <row r="24207" spans="1:3" x14ac:dyDescent="0.2">
      <c r="A24207" s="59" t="s">
        <v>11763</v>
      </c>
      <c r="B24207" s="61">
        <v>1</v>
      </c>
      <c r="C24207" s="61">
        <v>24</v>
      </c>
    </row>
    <row r="24208" spans="1:3" x14ac:dyDescent="0.2">
      <c r="A24208" s="60" t="s">
        <v>11766</v>
      </c>
      <c r="B24208" s="61">
        <v>1</v>
      </c>
      <c r="C24208" s="61">
        <v>24</v>
      </c>
    </row>
    <row r="24209" spans="1:3" x14ac:dyDescent="0.2">
      <c r="A24209" s="58" t="s">
        <v>11559</v>
      </c>
      <c r="B24209" s="61">
        <v>4</v>
      </c>
      <c r="C24209" s="61">
        <v>96</v>
      </c>
    </row>
    <row r="24210" spans="1:3" x14ac:dyDescent="0.2">
      <c r="A24210" s="59" t="s">
        <v>11758</v>
      </c>
      <c r="B24210" s="61">
        <v>3</v>
      </c>
      <c r="C24210" s="61">
        <v>72</v>
      </c>
    </row>
    <row r="24211" spans="1:3" x14ac:dyDescent="0.2">
      <c r="A24211" s="60" t="s">
        <v>11759</v>
      </c>
      <c r="B24211" s="61">
        <v>1</v>
      </c>
      <c r="C24211" s="61">
        <v>24</v>
      </c>
    </row>
    <row r="24212" spans="1:3" x14ac:dyDescent="0.2">
      <c r="A24212" s="60" t="s">
        <v>11761</v>
      </c>
      <c r="B24212" s="61">
        <v>1</v>
      </c>
      <c r="C24212" s="61">
        <v>24</v>
      </c>
    </row>
    <row r="24213" spans="1:3" x14ac:dyDescent="0.2">
      <c r="A24213" s="60" t="s">
        <v>11762</v>
      </c>
      <c r="B24213" s="61">
        <v>1</v>
      </c>
      <c r="C24213" s="61">
        <v>24</v>
      </c>
    </row>
    <row r="24214" spans="1:3" x14ac:dyDescent="0.2">
      <c r="A24214" s="59" t="s">
        <v>11763</v>
      </c>
      <c r="B24214" s="61">
        <v>1</v>
      </c>
      <c r="C24214" s="61">
        <v>24</v>
      </c>
    </row>
    <row r="24215" spans="1:3" x14ac:dyDescent="0.2">
      <c r="A24215" s="60" t="s">
        <v>11766</v>
      </c>
      <c r="B24215" s="61">
        <v>1</v>
      </c>
      <c r="C24215" s="61">
        <v>24</v>
      </c>
    </row>
    <row r="24216" spans="1:3" x14ac:dyDescent="0.2">
      <c r="A24216" s="58" t="s">
        <v>11560</v>
      </c>
      <c r="B24216" s="61">
        <v>4</v>
      </c>
      <c r="C24216" s="61">
        <v>96</v>
      </c>
    </row>
    <row r="24217" spans="1:3" x14ac:dyDescent="0.2">
      <c r="A24217" s="59" t="s">
        <v>11758</v>
      </c>
      <c r="B24217" s="61">
        <v>3</v>
      </c>
      <c r="C24217" s="61">
        <v>72</v>
      </c>
    </row>
    <row r="24218" spans="1:3" x14ac:dyDescent="0.2">
      <c r="A24218" s="60" t="s">
        <v>11759</v>
      </c>
      <c r="B24218" s="61">
        <v>1</v>
      </c>
      <c r="C24218" s="61">
        <v>24</v>
      </c>
    </row>
    <row r="24219" spans="1:3" x14ac:dyDescent="0.2">
      <c r="A24219" s="60" t="s">
        <v>11761</v>
      </c>
      <c r="B24219" s="61">
        <v>1</v>
      </c>
      <c r="C24219" s="61">
        <v>24</v>
      </c>
    </row>
    <row r="24220" spans="1:3" x14ac:dyDescent="0.2">
      <c r="A24220" s="60" t="s">
        <v>11762</v>
      </c>
      <c r="B24220" s="61">
        <v>1</v>
      </c>
      <c r="C24220" s="61">
        <v>24</v>
      </c>
    </row>
    <row r="24221" spans="1:3" x14ac:dyDescent="0.2">
      <c r="A24221" s="59" t="s">
        <v>11763</v>
      </c>
      <c r="B24221" s="61">
        <v>1</v>
      </c>
      <c r="C24221" s="61">
        <v>24</v>
      </c>
    </row>
    <row r="24222" spans="1:3" x14ac:dyDescent="0.2">
      <c r="A24222" s="60" t="s">
        <v>11766</v>
      </c>
      <c r="B24222" s="61">
        <v>1</v>
      </c>
      <c r="C24222" s="61">
        <v>24</v>
      </c>
    </row>
    <row r="24223" spans="1:3" x14ac:dyDescent="0.2">
      <c r="A24223" s="58" t="s">
        <v>11561</v>
      </c>
      <c r="B24223" s="61">
        <v>4</v>
      </c>
      <c r="C24223" s="61">
        <v>96</v>
      </c>
    </row>
    <row r="24224" spans="1:3" x14ac:dyDescent="0.2">
      <c r="A24224" s="59" t="s">
        <v>11758</v>
      </c>
      <c r="B24224" s="61">
        <v>3</v>
      </c>
      <c r="C24224" s="61">
        <v>72</v>
      </c>
    </row>
    <row r="24225" spans="1:3" x14ac:dyDescent="0.2">
      <c r="A24225" s="60" t="s">
        <v>11759</v>
      </c>
      <c r="B24225" s="61">
        <v>1</v>
      </c>
      <c r="C24225" s="61">
        <v>24</v>
      </c>
    </row>
    <row r="24226" spans="1:3" x14ac:dyDescent="0.2">
      <c r="A24226" s="60" t="s">
        <v>11761</v>
      </c>
      <c r="B24226" s="61">
        <v>1</v>
      </c>
      <c r="C24226" s="61">
        <v>24</v>
      </c>
    </row>
    <row r="24227" spans="1:3" x14ac:dyDescent="0.2">
      <c r="A24227" s="60" t="s">
        <v>11762</v>
      </c>
      <c r="B24227" s="61">
        <v>1</v>
      </c>
      <c r="C24227" s="61">
        <v>24</v>
      </c>
    </row>
    <row r="24228" spans="1:3" x14ac:dyDescent="0.2">
      <c r="A24228" s="59" t="s">
        <v>11763</v>
      </c>
      <c r="B24228" s="61">
        <v>1</v>
      </c>
      <c r="C24228" s="61">
        <v>24</v>
      </c>
    </row>
    <row r="24229" spans="1:3" x14ac:dyDescent="0.2">
      <c r="A24229" s="60" t="s">
        <v>11766</v>
      </c>
      <c r="B24229" s="61">
        <v>1</v>
      </c>
      <c r="C24229" s="61">
        <v>24</v>
      </c>
    </row>
    <row r="24230" spans="1:3" x14ac:dyDescent="0.2">
      <c r="A24230" s="58" t="s">
        <v>11562</v>
      </c>
      <c r="B24230" s="61">
        <v>4</v>
      </c>
      <c r="C24230" s="61">
        <v>96</v>
      </c>
    </row>
    <row r="24231" spans="1:3" x14ac:dyDescent="0.2">
      <c r="A24231" s="59" t="s">
        <v>11758</v>
      </c>
      <c r="B24231" s="61">
        <v>3</v>
      </c>
      <c r="C24231" s="61">
        <v>72</v>
      </c>
    </row>
    <row r="24232" spans="1:3" x14ac:dyDescent="0.2">
      <c r="A24232" s="60" t="s">
        <v>11759</v>
      </c>
      <c r="B24232" s="61">
        <v>1</v>
      </c>
      <c r="C24232" s="61">
        <v>24</v>
      </c>
    </row>
    <row r="24233" spans="1:3" x14ac:dyDescent="0.2">
      <c r="A24233" s="60" t="s">
        <v>11761</v>
      </c>
      <c r="B24233" s="61">
        <v>1</v>
      </c>
      <c r="C24233" s="61">
        <v>24</v>
      </c>
    </row>
    <row r="24234" spans="1:3" x14ac:dyDescent="0.2">
      <c r="A24234" s="60" t="s">
        <v>11762</v>
      </c>
      <c r="B24234" s="61">
        <v>1</v>
      </c>
      <c r="C24234" s="61">
        <v>24</v>
      </c>
    </row>
    <row r="24235" spans="1:3" x14ac:dyDescent="0.2">
      <c r="A24235" s="59" t="s">
        <v>11763</v>
      </c>
      <c r="B24235" s="61">
        <v>1</v>
      </c>
      <c r="C24235" s="61">
        <v>24</v>
      </c>
    </row>
    <row r="24236" spans="1:3" x14ac:dyDescent="0.2">
      <c r="A24236" s="60" t="s">
        <v>11766</v>
      </c>
      <c r="B24236" s="61">
        <v>1</v>
      </c>
      <c r="C24236" s="61">
        <v>24</v>
      </c>
    </row>
    <row r="24237" spans="1:3" x14ac:dyDescent="0.2">
      <c r="A24237" s="58" t="s">
        <v>11563</v>
      </c>
      <c r="B24237" s="61">
        <v>4</v>
      </c>
      <c r="C24237" s="61">
        <v>96</v>
      </c>
    </row>
    <row r="24238" spans="1:3" x14ac:dyDescent="0.2">
      <c r="A24238" s="59" t="s">
        <v>11758</v>
      </c>
      <c r="B24238" s="61">
        <v>3</v>
      </c>
      <c r="C24238" s="61">
        <v>72</v>
      </c>
    </row>
    <row r="24239" spans="1:3" x14ac:dyDescent="0.2">
      <c r="A24239" s="60" t="s">
        <v>11759</v>
      </c>
      <c r="B24239" s="61">
        <v>1</v>
      </c>
      <c r="C24239" s="61">
        <v>24</v>
      </c>
    </row>
    <row r="24240" spans="1:3" x14ac:dyDescent="0.2">
      <c r="A24240" s="60" t="s">
        <v>11761</v>
      </c>
      <c r="B24240" s="61">
        <v>1</v>
      </c>
      <c r="C24240" s="61">
        <v>24</v>
      </c>
    </row>
    <row r="24241" spans="1:3" x14ac:dyDescent="0.2">
      <c r="A24241" s="60" t="s">
        <v>11762</v>
      </c>
      <c r="B24241" s="61">
        <v>1</v>
      </c>
      <c r="C24241" s="61">
        <v>24</v>
      </c>
    </row>
    <row r="24242" spans="1:3" x14ac:dyDescent="0.2">
      <c r="A24242" s="59" t="s">
        <v>11763</v>
      </c>
      <c r="B24242" s="61">
        <v>1</v>
      </c>
      <c r="C24242" s="61">
        <v>24</v>
      </c>
    </row>
    <row r="24243" spans="1:3" x14ac:dyDescent="0.2">
      <c r="A24243" s="60" t="s">
        <v>11766</v>
      </c>
      <c r="B24243" s="61">
        <v>1</v>
      </c>
      <c r="C24243" s="61">
        <v>24</v>
      </c>
    </row>
    <row r="24244" spans="1:3" x14ac:dyDescent="0.2">
      <c r="A24244" s="58" t="s">
        <v>11564</v>
      </c>
      <c r="B24244" s="61">
        <v>4</v>
      </c>
      <c r="C24244" s="61">
        <v>96</v>
      </c>
    </row>
    <row r="24245" spans="1:3" x14ac:dyDescent="0.2">
      <c r="A24245" s="59" t="s">
        <v>11758</v>
      </c>
      <c r="B24245" s="61">
        <v>3</v>
      </c>
      <c r="C24245" s="61">
        <v>72</v>
      </c>
    </row>
    <row r="24246" spans="1:3" x14ac:dyDescent="0.2">
      <c r="A24246" s="60" t="s">
        <v>11759</v>
      </c>
      <c r="B24246" s="61">
        <v>1</v>
      </c>
      <c r="C24246" s="61">
        <v>24</v>
      </c>
    </row>
    <row r="24247" spans="1:3" x14ac:dyDescent="0.2">
      <c r="A24247" s="60" t="s">
        <v>11761</v>
      </c>
      <c r="B24247" s="61">
        <v>1</v>
      </c>
      <c r="C24247" s="61">
        <v>24</v>
      </c>
    </row>
    <row r="24248" spans="1:3" x14ac:dyDescent="0.2">
      <c r="A24248" s="60" t="s">
        <v>11762</v>
      </c>
      <c r="B24248" s="61">
        <v>1</v>
      </c>
      <c r="C24248" s="61">
        <v>24</v>
      </c>
    </row>
    <row r="24249" spans="1:3" x14ac:dyDescent="0.2">
      <c r="A24249" s="59" t="s">
        <v>11763</v>
      </c>
      <c r="B24249" s="61">
        <v>1</v>
      </c>
      <c r="C24249" s="61">
        <v>24</v>
      </c>
    </row>
    <row r="24250" spans="1:3" x14ac:dyDescent="0.2">
      <c r="A24250" s="60" t="s">
        <v>11766</v>
      </c>
      <c r="B24250" s="61">
        <v>1</v>
      </c>
      <c r="C24250" s="61">
        <v>24</v>
      </c>
    </row>
    <row r="24251" spans="1:3" x14ac:dyDescent="0.2">
      <c r="A24251" s="58" t="s">
        <v>904</v>
      </c>
      <c r="B24251" s="61">
        <v>5</v>
      </c>
      <c r="C24251" s="61">
        <v>120</v>
      </c>
    </row>
    <row r="24252" spans="1:3" x14ac:dyDescent="0.2">
      <c r="A24252" s="59" t="s">
        <v>11758</v>
      </c>
      <c r="B24252" s="61">
        <v>2</v>
      </c>
      <c r="C24252" s="61">
        <v>48</v>
      </c>
    </row>
    <row r="24253" spans="1:3" x14ac:dyDescent="0.2">
      <c r="A24253" s="60" t="s">
        <v>11760</v>
      </c>
      <c r="B24253" s="61">
        <v>1</v>
      </c>
      <c r="C24253" s="61">
        <v>24</v>
      </c>
    </row>
    <row r="24254" spans="1:3" x14ac:dyDescent="0.2">
      <c r="A24254" s="60" t="s">
        <v>11761</v>
      </c>
      <c r="B24254" s="61">
        <v>1</v>
      </c>
      <c r="C24254" s="61">
        <v>24</v>
      </c>
    </row>
    <row r="24255" spans="1:3" x14ac:dyDescent="0.2">
      <c r="A24255" s="59" t="s">
        <v>11763</v>
      </c>
      <c r="B24255" s="61">
        <v>3</v>
      </c>
      <c r="C24255" s="61">
        <v>72</v>
      </c>
    </row>
    <row r="24256" spans="1:3" x14ac:dyDescent="0.2">
      <c r="A24256" s="60" t="s">
        <v>11764</v>
      </c>
      <c r="B24256" s="61">
        <v>1</v>
      </c>
      <c r="C24256" s="61">
        <v>24</v>
      </c>
    </row>
    <row r="24257" spans="1:3" x14ac:dyDescent="0.2">
      <c r="A24257" s="60" t="s">
        <v>11765</v>
      </c>
      <c r="B24257" s="61">
        <v>1</v>
      </c>
      <c r="C24257" s="61">
        <v>24</v>
      </c>
    </row>
    <row r="24258" spans="1:3" x14ac:dyDescent="0.2">
      <c r="A24258" s="60" t="s">
        <v>11766</v>
      </c>
      <c r="B24258" s="61">
        <v>1</v>
      </c>
      <c r="C24258" s="61">
        <v>24</v>
      </c>
    </row>
    <row r="24259" spans="1:3" x14ac:dyDescent="0.2">
      <c r="A24259" s="58" t="s">
        <v>11565</v>
      </c>
      <c r="B24259" s="61">
        <v>4</v>
      </c>
      <c r="C24259" s="61">
        <v>96</v>
      </c>
    </row>
    <row r="24260" spans="1:3" x14ac:dyDescent="0.2">
      <c r="A24260" s="59" t="s">
        <v>11758</v>
      </c>
      <c r="B24260" s="61">
        <v>3</v>
      </c>
      <c r="C24260" s="61">
        <v>72</v>
      </c>
    </row>
    <row r="24261" spans="1:3" x14ac:dyDescent="0.2">
      <c r="A24261" s="60" t="s">
        <v>11759</v>
      </c>
      <c r="B24261" s="61">
        <v>1</v>
      </c>
      <c r="C24261" s="61">
        <v>24</v>
      </c>
    </row>
    <row r="24262" spans="1:3" x14ac:dyDescent="0.2">
      <c r="A24262" s="60" t="s">
        <v>11761</v>
      </c>
      <c r="B24262" s="61">
        <v>1</v>
      </c>
      <c r="C24262" s="61">
        <v>24</v>
      </c>
    </row>
    <row r="24263" spans="1:3" x14ac:dyDescent="0.2">
      <c r="A24263" s="60" t="s">
        <v>11762</v>
      </c>
      <c r="B24263" s="61">
        <v>1</v>
      </c>
      <c r="C24263" s="61">
        <v>24</v>
      </c>
    </row>
    <row r="24264" spans="1:3" x14ac:dyDescent="0.2">
      <c r="A24264" s="59" t="s">
        <v>11763</v>
      </c>
      <c r="B24264" s="61">
        <v>1</v>
      </c>
      <c r="C24264" s="61">
        <v>24</v>
      </c>
    </row>
    <row r="24265" spans="1:3" x14ac:dyDescent="0.2">
      <c r="A24265" s="60" t="s">
        <v>11766</v>
      </c>
      <c r="B24265" s="61">
        <v>1</v>
      </c>
      <c r="C24265" s="61">
        <v>24</v>
      </c>
    </row>
    <row r="24266" spans="1:3" x14ac:dyDescent="0.2">
      <c r="A24266" s="58" t="s">
        <v>11566</v>
      </c>
      <c r="B24266" s="61">
        <v>4</v>
      </c>
      <c r="C24266" s="61">
        <v>96</v>
      </c>
    </row>
    <row r="24267" spans="1:3" x14ac:dyDescent="0.2">
      <c r="A24267" s="59" t="s">
        <v>11758</v>
      </c>
      <c r="B24267" s="61">
        <v>3</v>
      </c>
      <c r="C24267" s="61">
        <v>72</v>
      </c>
    </row>
    <row r="24268" spans="1:3" x14ac:dyDescent="0.2">
      <c r="A24268" s="60" t="s">
        <v>11759</v>
      </c>
      <c r="B24268" s="61">
        <v>1</v>
      </c>
      <c r="C24268" s="61">
        <v>24</v>
      </c>
    </row>
    <row r="24269" spans="1:3" x14ac:dyDescent="0.2">
      <c r="A24269" s="60" t="s">
        <v>11761</v>
      </c>
      <c r="B24269" s="61">
        <v>1</v>
      </c>
      <c r="C24269" s="61">
        <v>24</v>
      </c>
    </row>
    <row r="24270" spans="1:3" x14ac:dyDescent="0.2">
      <c r="A24270" s="60" t="s">
        <v>11762</v>
      </c>
      <c r="B24270" s="61">
        <v>1</v>
      </c>
      <c r="C24270" s="61">
        <v>24</v>
      </c>
    </row>
    <row r="24271" spans="1:3" x14ac:dyDescent="0.2">
      <c r="A24271" s="59" t="s">
        <v>11763</v>
      </c>
      <c r="B24271" s="61">
        <v>1</v>
      </c>
      <c r="C24271" s="61">
        <v>24</v>
      </c>
    </row>
    <row r="24272" spans="1:3" x14ac:dyDescent="0.2">
      <c r="A24272" s="60" t="s">
        <v>11766</v>
      </c>
      <c r="B24272" s="61">
        <v>1</v>
      </c>
      <c r="C24272" s="61">
        <v>24</v>
      </c>
    </row>
    <row r="24273" spans="1:3" x14ac:dyDescent="0.2">
      <c r="A24273" s="58" t="s">
        <v>11567</v>
      </c>
      <c r="B24273" s="61">
        <v>4</v>
      </c>
      <c r="C24273" s="61">
        <v>96</v>
      </c>
    </row>
    <row r="24274" spans="1:3" x14ac:dyDescent="0.2">
      <c r="A24274" s="59" t="s">
        <v>11758</v>
      </c>
      <c r="B24274" s="61">
        <v>3</v>
      </c>
      <c r="C24274" s="61">
        <v>72</v>
      </c>
    </row>
    <row r="24275" spans="1:3" x14ac:dyDescent="0.2">
      <c r="A24275" s="60" t="s">
        <v>11759</v>
      </c>
      <c r="B24275" s="61">
        <v>1</v>
      </c>
      <c r="C24275" s="61">
        <v>24</v>
      </c>
    </row>
    <row r="24276" spans="1:3" x14ac:dyDescent="0.2">
      <c r="A24276" s="60" t="s">
        <v>11761</v>
      </c>
      <c r="B24276" s="61">
        <v>1</v>
      </c>
      <c r="C24276" s="61">
        <v>24</v>
      </c>
    </row>
    <row r="24277" spans="1:3" x14ac:dyDescent="0.2">
      <c r="A24277" s="60" t="s">
        <v>11762</v>
      </c>
      <c r="B24277" s="61">
        <v>1</v>
      </c>
      <c r="C24277" s="61">
        <v>24</v>
      </c>
    </row>
    <row r="24278" spans="1:3" x14ac:dyDescent="0.2">
      <c r="A24278" s="59" t="s">
        <v>11763</v>
      </c>
      <c r="B24278" s="61">
        <v>1</v>
      </c>
      <c r="C24278" s="61">
        <v>24</v>
      </c>
    </row>
    <row r="24279" spans="1:3" x14ac:dyDescent="0.2">
      <c r="A24279" s="60" t="s">
        <v>11766</v>
      </c>
      <c r="B24279" s="61">
        <v>1</v>
      </c>
      <c r="C24279" s="61">
        <v>24</v>
      </c>
    </row>
    <row r="24280" spans="1:3" x14ac:dyDescent="0.2">
      <c r="A24280" s="58" t="s">
        <v>11568</v>
      </c>
      <c r="B24280" s="61">
        <v>4</v>
      </c>
      <c r="C24280" s="61">
        <v>96</v>
      </c>
    </row>
    <row r="24281" spans="1:3" x14ac:dyDescent="0.2">
      <c r="A24281" s="59" t="s">
        <v>11758</v>
      </c>
      <c r="B24281" s="61">
        <v>3</v>
      </c>
      <c r="C24281" s="61">
        <v>72</v>
      </c>
    </row>
    <row r="24282" spans="1:3" x14ac:dyDescent="0.2">
      <c r="A24282" s="60" t="s">
        <v>11760</v>
      </c>
      <c r="B24282" s="61">
        <v>1</v>
      </c>
      <c r="C24282" s="61">
        <v>24</v>
      </c>
    </row>
    <row r="24283" spans="1:3" x14ac:dyDescent="0.2">
      <c r="A24283" s="60" t="s">
        <v>11761</v>
      </c>
      <c r="B24283" s="61">
        <v>1</v>
      </c>
      <c r="C24283" s="61">
        <v>24</v>
      </c>
    </row>
    <row r="24284" spans="1:3" x14ac:dyDescent="0.2">
      <c r="A24284" s="60" t="s">
        <v>11762</v>
      </c>
      <c r="B24284" s="61">
        <v>1</v>
      </c>
      <c r="C24284" s="61">
        <v>24</v>
      </c>
    </row>
    <row r="24285" spans="1:3" x14ac:dyDescent="0.2">
      <c r="A24285" s="59" t="s">
        <v>11763</v>
      </c>
      <c r="B24285" s="61">
        <v>1</v>
      </c>
      <c r="C24285" s="61">
        <v>24</v>
      </c>
    </row>
    <row r="24286" spans="1:3" x14ac:dyDescent="0.2">
      <c r="A24286" s="60" t="s">
        <v>11766</v>
      </c>
      <c r="B24286" s="61">
        <v>1</v>
      </c>
      <c r="C24286" s="61">
        <v>24</v>
      </c>
    </row>
    <row r="24287" spans="1:3" x14ac:dyDescent="0.2">
      <c r="A24287" s="58" t="s">
        <v>11569</v>
      </c>
      <c r="B24287" s="61">
        <v>4</v>
      </c>
      <c r="C24287" s="61">
        <v>96</v>
      </c>
    </row>
    <row r="24288" spans="1:3" x14ac:dyDescent="0.2">
      <c r="A24288" s="59" t="s">
        <v>11758</v>
      </c>
      <c r="B24288" s="61">
        <v>3</v>
      </c>
      <c r="C24288" s="61">
        <v>72</v>
      </c>
    </row>
    <row r="24289" spans="1:3" x14ac:dyDescent="0.2">
      <c r="A24289" s="60" t="s">
        <v>11760</v>
      </c>
      <c r="B24289" s="61">
        <v>1</v>
      </c>
      <c r="C24289" s="61">
        <v>24</v>
      </c>
    </row>
    <row r="24290" spans="1:3" x14ac:dyDescent="0.2">
      <c r="A24290" s="60" t="s">
        <v>11761</v>
      </c>
      <c r="B24290" s="61">
        <v>1</v>
      </c>
      <c r="C24290" s="61">
        <v>24</v>
      </c>
    </row>
    <row r="24291" spans="1:3" x14ac:dyDescent="0.2">
      <c r="A24291" s="60" t="s">
        <v>11762</v>
      </c>
      <c r="B24291" s="61">
        <v>1</v>
      </c>
      <c r="C24291" s="61">
        <v>24</v>
      </c>
    </row>
    <row r="24292" spans="1:3" x14ac:dyDescent="0.2">
      <c r="A24292" s="59" t="s">
        <v>11763</v>
      </c>
      <c r="B24292" s="61">
        <v>1</v>
      </c>
      <c r="C24292" s="61">
        <v>24</v>
      </c>
    </row>
    <row r="24293" spans="1:3" x14ac:dyDescent="0.2">
      <c r="A24293" s="60" t="s">
        <v>11766</v>
      </c>
      <c r="B24293" s="61">
        <v>1</v>
      </c>
      <c r="C24293" s="61">
        <v>24</v>
      </c>
    </row>
    <row r="24294" spans="1:3" x14ac:dyDescent="0.2">
      <c r="A24294" s="58" t="s">
        <v>11570</v>
      </c>
      <c r="B24294" s="61">
        <v>4</v>
      </c>
      <c r="C24294" s="61">
        <v>96</v>
      </c>
    </row>
    <row r="24295" spans="1:3" x14ac:dyDescent="0.2">
      <c r="A24295" s="59" t="s">
        <v>11758</v>
      </c>
      <c r="B24295" s="61">
        <v>3</v>
      </c>
      <c r="C24295" s="61">
        <v>72</v>
      </c>
    </row>
    <row r="24296" spans="1:3" x14ac:dyDescent="0.2">
      <c r="A24296" s="60" t="s">
        <v>11760</v>
      </c>
      <c r="B24296" s="61">
        <v>1</v>
      </c>
      <c r="C24296" s="61">
        <v>24</v>
      </c>
    </row>
    <row r="24297" spans="1:3" x14ac:dyDescent="0.2">
      <c r="A24297" s="60" t="s">
        <v>11761</v>
      </c>
      <c r="B24297" s="61">
        <v>1</v>
      </c>
      <c r="C24297" s="61">
        <v>24</v>
      </c>
    </row>
    <row r="24298" spans="1:3" x14ac:dyDescent="0.2">
      <c r="A24298" s="60" t="s">
        <v>11762</v>
      </c>
      <c r="B24298" s="61">
        <v>1</v>
      </c>
      <c r="C24298" s="61">
        <v>24</v>
      </c>
    </row>
    <row r="24299" spans="1:3" x14ac:dyDescent="0.2">
      <c r="A24299" s="59" t="s">
        <v>11763</v>
      </c>
      <c r="B24299" s="61">
        <v>1</v>
      </c>
      <c r="C24299" s="61">
        <v>24</v>
      </c>
    </row>
    <row r="24300" spans="1:3" x14ac:dyDescent="0.2">
      <c r="A24300" s="60" t="s">
        <v>11766</v>
      </c>
      <c r="B24300" s="61">
        <v>1</v>
      </c>
      <c r="C24300" s="61">
        <v>24</v>
      </c>
    </row>
    <row r="24301" spans="1:3" x14ac:dyDescent="0.2">
      <c r="A24301" s="58" t="s">
        <v>11571</v>
      </c>
      <c r="B24301" s="61">
        <v>4</v>
      </c>
      <c r="C24301" s="61">
        <v>96</v>
      </c>
    </row>
    <row r="24302" spans="1:3" x14ac:dyDescent="0.2">
      <c r="A24302" s="59" t="s">
        <v>11758</v>
      </c>
      <c r="B24302" s="61">
        <v>3</v>
      </c>
      <c r="C24302" s="61">
        <v>72</v>
      </c>
    </row>
    <row r="24303" spans="1:3" x14ac:dyDescent="0.2">
      <c r="A24303" s="60" t="s">
        <v>11760</v>
      </c>
      <c r="B24303" s="61">
        <v>1</v>
      </c>
      <c r="C24303" s="61">
        <v>24</v>
      </c>
    </row>
    <row r="24304" spans="1:3" x14ac:dyDescent="0.2">
      <c r="A24304" s="60" t="s">
        <v>11761</v>
      </c>
      <c r="B24304" s="61">
        <v>1</v>
      </c>
      <c r="C24304" s="61">
        <v>24</v>
      </c>
    </row>
    <row r="24305" spans="1:3" x14ac:dyDescent="0.2">
      <c r="A24305" s="60" t="s">
        <v>11762</v>
      </c>
      <c r="B24305" s="61">
        <v>1</v>
      </c>
      <c r="C24305" s="61">
        <v>24</v>
      </c>
    </row>
    <row r="24306" spans="1:3" x14ac:dyDescent="0.2">
      <c r="A24306" s="59" t="s">
        <v>11763</v>
      </c>
      <c r="B24306" s="61">
        <v>1</v>
      </c>
      <c r="C24306" s="61">
        <v>24</v>
      </c>
    </row>
    <row r="24307" spans="1:3" x14ac:dyDescent="0.2">
      <c r="A24307" s="60" t="s">
        <v>11766</v>
      </c>
      <c r="B24307" s="61">
        <v>1</v>
      </c>
      <c r="C24307" s="61">
        <v>24</v>
      </c>
    </row>
    <row r="24308" spans="1:3" x14ac:dyDescent="0.2">
      <c r="A24308" s="58" t="s">
        <v>11572</v>
      </c>
      <c r="B24308" s="61">
        <v>4</v>
      </c>
      <c r="C24308" s="61">
        <v>96</v>
      </c>
    </row>
    <row r="24309" spans="1:3" x14ac:dyDescent="0.2">
      <c r="A24309" s="59" t="s">
        <v>11758</v>
      </c>
      <c r="B24309" s="61">
        <v>3</v>
      </c>
      <c r="C24309" s="61">
        <v>72</v>
      </c>
    </row>
    <row r="24310" spans="1:3" x14ac:dyDescent="0.2">
      <c r="A24310" s="60" t="s">
        <v>11760</v>
      </c>
      <c r="B24310" s="61">
        <v>1</v>
      </c>
      <c r="C24310" s="61">
        <v>24</v>
      </c>
    </row>
    <row r="24311" spans="1:3" x14ac:dyDescent="0.2">
      <c r="A24311" s="60" t="s">
        <v>11761</v>
      </c>
      <c r="B24311" s="61">
        <v>1</v>
      </c>
      <c r="C24311" s="61">
        <v>24</v>
      </c>
    </row>
    <row r="24312" spans="1:3" x14ac:dyDescent="0.2">
      <c r="A24312" s="60" t="s">
        <v>11762</v>
      </c>
      <c r="B24312" s="61">
        <v>1</v>
      </c>
      <c r="C24312" s="61">
        <v>24</v>
      </c>
    </row>
    <row r="24313" spans="1:3" x14ac:dyDescent="0.2">
      <c r="A24313" s="59" t="s">
        <v>11763</v>
      </c>
      <c r="B24313" s="61">
        <v>1</v>
      </c>
      <c r="C24313" s="61">
        <v>24</v>
      </c>
    </row>
    <row r="24314" spans="1:3" x14ac:dyDescent="0.2">
      <c r="A24314" s="60" t="s">
        <v>11766</v>
      </c>
      <c r="B24314" s="61">
        <v>1</v>
      </c>
      <c r="C24314" s="61">
        <v>24</v>
      </c>
    </row>
    <row r="24315" spans="1:3" x14ac:dyDescent="0.2">
      <c r="A24315" s="58" t="s">
        <v>11573</v>
      </c>
      <c r="B24315" s="61">
        <v>4</v>
      </c>
      <c r="C24315" s="61">
        <v>96</v>
      </c>
    </row>
    <row r="24316" spans="1:3" x14ac:dyDescent="0.2">
      <c r="A24316" s="59" t="s">
        <v>11758</v>
      </c>
      <c r="B24316" s="61">
        <v>3</v>
      </c>
      <c r="C24316" s="61">
        <v>72</v>
      </c>
    </row>
    <row r="24317" spans="1:3" x14ac:dyDescent="0.2">
      <c r="A24317" s="60" t="s">
        <v>11760</v>
      </c>
      <c r="B24317" s="61">
        <v>1</v>
      </c>
      <c r="C24317" s="61">
        <v>24</v>
      </c>
    </row>
    <row r="24318" spans="1:3" x14ac:dyDescent="0.2">
      <c r="A24318" s="60" t="s">
        <v>11761</v>
      </c>
      <c r="B24318" s="61">
        <v>1</v>
      </c>
      <c r="C24318" s="61">
        <v>24</v>
      </c>
    </row>
    <row r="24319" spans="1:3" x14ac:dyDescent="0.2">
      <c r="A24319" s="60" t="s">
        <v>11762</v>
      </c>
      <c r="B24319" s="61">
        <v>1</v>
      </c>
      <c r="C24319" s="61">
        <v>24</v>
      </c>
    </row>
    <row r="24320" spans="1:3" x14ac:dyDescent="0.2">
      <c r="A24320" s="59" t="s">
        <v>11763</v>
      </c>
      <c r="B24320" s="61">
        <v>1</v>
      </c>
      <c r="C24320" s="61">
        <v>24</v>
      </c>
    </row>
    <row r="24321" spans="1:3" x14ac:dyDescent="0.2">
      <c r="A24321" s="60" t="s">
        <v>11766</v>
      </c>
      <c r="B24321" s="61">
        <v>1</v>
      </c>
      <c r="C24321" s="61">
        <v>24</v>
      </c>
    </row>
    <row r="24322" spans="1:3" x14ac:dyDescent="0.2">
      <c r="A24322" s="58" t="s">
        <v>11574</v>
      </c>
      <c r="B24322" s="61">
        <v>4</v>
      </c>
      <c r="C24322" s="61">
        <v>96</v>
      </c>
    </row>
    <row r="24323" spans="1:3" x14ac:dyDescent="0.2">
      <c r="A24323" s="59" t="s">
        <v>11758</v>
      </c>
      <c r="B24323" s="61">
        <v>3</v>
      </c>
      <c r="C24323" s="61">
        <v>72</v>
      </c>
    </row>
    <row r="24324" spans="1:3" x14ac:dyDescent="0.2">
      <c r="A24324" s="60" t="s">
        <v>11760</v>
      </c>
      <c r="B24324" s="61">
        <v>1</v>
      </c>
      <c r="C24324" s="61">
        <v>24</v>
      </c>
    </row>
    <row r="24325" spans="1:3" x14ac:dyDescent="0.2">
      <c r="A24325" s="60" t="s">
        <v>11761</v>
      </c>
      <c r="B24325" s="61">
        <v>1</v>
      </c>
      <c r="C24325" s="61">
        <v>24</v>
      </c>
    </row>
    <row r="24326" spans="1:3" x14ac:dyDescent="0.2">
      <c r="A24326" s="60" t="s">
        <v>11762</v>
      </c>
      <c r="B24326" s="61">
        <v>1</v>
      </c>
      <c r="C24326" s="61">
        <v>24</v>
      </c>
    </row>
    <row r="24327" spans="1:3" x14ac:dyDescent="0.2">
      <c r="A24327" s="59" t="s">
        <v>11763</v>
      </c>
      <c r="B24327" s="61">
        <v>1</v>
      </c>
      <c r="C24327" s="61">
        <v>24</v>
      </c>
    </row>
    <row r="24328" spans="1:3" x14ac:dyDescent="0.2">
      <c r="A24328" s="60" t="s">
        <v>11766</v>
      </c>
      <c r="B24328" s="61">
        <v>1</v>
      </c>
      <c r="C24328" s="61">
        <v>24</v>
      </c>
    </row>
    <row r="24329" spans="1:3" x14ac:dyDescent="0.2">
      <c r="A24329" s="58" t="s">
        <v>158</v>
      </c>
      <c r="B24329" s="61">
        <v>5</v>
      </c>
      <c r="C24329" s="61">
        <v>120</v>
      </c>
    </row>
    <row r="24330" spans="1:3" x14ac:dyDescent="0.2">
      <c r="A24330" s="59" t="s">
        <v>11758</v>
      </c>
      <c r="B24330" s="61">
        <v>2</v>
      </c>
      <c r="C24330" s="61">
        <v>48</v>
      </c>
    </row>
    <row r="24331" spans="1:3" x14ac:dyDescent="0.2">
      <c r="A24331" s="60" t="s">
        <v>11760</v>
      </c>
      <c r="B24331" s="61">
        <v>1</v>
      </c>
      <c r="C24331" s="61">
        <v>24</v>
      </c>
    </row>
    <row r="24332" spans="1:3" x14ac:dyDescent="0.2">
      <c r="A24332" s="60" t="s">
        <v>11761</v>
      </c>
      <c r="B24332" s="61">
        <v>1</v>
      </c>
      <c r="C24332" s="61">
        <v>24</v>
      </c>
    </row>
    <row r="24333" spans="1:3" x14ac:dyDescent="0.2">
      <c r="A24333" s="59" t="s">
        <v>11763</v>
      </c>
      <c r="B24333" s="61">
        <v>3</v>
      </c>
      <c r="C24333" s="61">
        <v>72</v>
      </c>
    </row>
    <row r="24334" spans="1:3" x14ac:dyDescent="0.2">
      <c r="A24334" s="60" t="s">
        <v>11764</v>
      </c>
      <c r="B24334" s="61">
        <v>1</v>
      </c>
      <c r="C24334" s="61">
        <v>24</v>
      </c>
    </row>
    <row r="24335" spans="1:3" x14ac:dyDescent="0.2">
      <c r="A24335" s="60" t="s">
        <v>11765</v>
      </c>
      <c r="B24335" s="61">
        <v>1</v>
      </c>
      <c r="C24335" s="61">
        <v>24</v>
      </c>
    </row>
    <row r="24336" spans="1:3" x14ac:dyDescent="0.2">
      <c r="A24336" s="60" t="s">
        <v>11766</v>
      </c>
      <c r="B24336" s="61">
        <v>1</v>
      </c>
      <c r="C24336" s="61">
        <v>24</v>
      </c>
    </row>
    <row r="24337" spans="1:3" x14ac:dyDescent="0.2">
      <c r="A24337" s="58" t="s">
        <v>905</v>
      </c>
      <c r="B24337" s="61">
        <v>5</v>
      </c>
      <c r="C24337" s="61">
        <v>120</v>
      </c>
    </row>
    <row r="24338" spans="1:3" x14ac:dyDescent="0.2">
      <c r="A24338" s="59" t="s">
        <v>11758</v>
      </c>
      <c r="B24338" s="61">
        <v>2</v>
      </c>
      <c r="C24338" s="61">
        <v>48</v>
      </c>
    </row>
    <row r="24339" spans="1:3" x14ac:dyDescent="0.2">
      <c r="A24339" s="60" t="s">
        <v>11760</v>
      </c>
      <c r="B24339" s="61">
        <v>1</v>
      </c>
      <c r="C24339" s="61">
        <v>24</v>
      </c>
    </row>
    <row r="24340" spans="1:3" x14ac:dyDescent="0.2">
      <c r="A24340" s="60" t="s">
        <v>11761</v>
      </c>
      <c r="B24340" s="61">
        <v>1</v>
      </c>
      <c r="C24340" s="61">
        <v>24</v>
      </c>
    </row>
    <row r="24341" spans="1:3" x14ac:dyDescent="0.2">
      <c r="A24341" s="59" t="s">
        <v>11763</v>
      </c>
      <c r="B24341" s="61">
        <v>3</v>
      </c>
      <c r="C24341" s="61">
        <v>72</v>
      </c>
    </row>
    <row r="24342" spans="1:3" x14ac:dyDescent="0.2">
      <c r="A24342" s="60" t="s">
        <v>11764</v>
      </c>
      <c r="B24342" s="61">
        <v>1</v>
      </c>
      <c r="C24342" s="61">
        <v>24</v>
      </c>
    </row>
    <row r="24343" spans="1:3" x14ac:dyDescent="0.2">
      <c r="A24343" s="60" t="s">
        <v>11765</v>
      </c>
      <c r="B24343" s="61">
        <v>1</v>
      </c>
      <c r="C24343" s="61">
        <v>24</v>
      </c>
    </row>
    <row r="24344" spans="1:3" x14ac:dyDescent="0.2">
      <c r="A24344" s="60" t="s">
        <v>11766</v>
      </c>
      <c r="B24344" s="61">
        <v>1</v>
      </c>
      <c r="C24344" s="61">
        <v>24</v>
      </c>
    </row>
    <row r="24345" spans="1:3" x14ac:dyDescent="0.2">
      <c r="A24345" s="58" t="s">
        <v>11575</v>
      </c>
      <c r="B24345" s="61">
        <v>4</v>
      </c>
      <c r="C24345" s="61">
        <v>96</v>
      </c>
    </row>
    <row r="24346" spans="1:3" x14ac:dyDescent="0.2">
      <c r="A24346" s="59" t="s">
        <v>11758</v>
      </c>
      <c r="B24346" s="61">
        <v>3</v>
      </c>
      <c r="C24346" s="61">
        <v>72</v>
      </c>
    </row>
    <row r="24347" spans="1:3" x14ac:dyDescent="0.2">
      <c r="A24347" s="60" t="s">
        <v>11760</v>
      </c>
      <c r="B24347" s="61">
        <v>1</v>
      </c>
      <c r="C24347" s="61">
        <v>24</v>
      </c>
    </row>
    <row r="24348" spans="1:3" x14ac:dyDescent="0.2">
      <c r="A24348" s="60" t="s">
        <v>11761</v>
      </c>
      <c r="B24348" s="61">
        <v>1</v>
      </c>
      <c r="C24348" s="61">
        <v>24</v>
      </c>
    </row>
    <row r="24349" spans="1:3" x14ac:dyDescent="0.2">
      <c r="A24349" s="60" t="s">
        <v>11762</v>
      </c>
      <c r="B24349" s="61">
        <v>1</v>
      </c>
      <c r="C24349" s="61">
        <v>24</v>
      </c>
    </row>
    <row r="24350" spans="1:3" x14ac:dyDescent="0.2">
      <c r="A24350" s="59" t="s">
        <v>11763</v>
      </c>
      <c r="B24350" s="61">
        <v>1</v>
      </c>
      <c r="C24350" s="61">
        <v>24</v>
      </c>
    </row>
    <row r="24351" spans="1:3" x14ac:dyDescent="0.2">
      <c r="A24351" s="60" t="s">
        <v>11766</v>
      </c>
      <c r="B24351" s="61">
        <v>1</v>
      </c>
      <c r="C24351" s="61">
        <v>24</v>
      </c>
    </row>
    <row r="24352" spans="1:3" x14ac:dyDescent="0.2">
      <c r="A24352" s="58" t="s">
        <v>11576</v>
      </c>
      <c r="B24352" s="61">
        <v>4</v>
      </c>
      <c r="C24352" s="61">
        <v>96</v>
      </c>
    </row>
    <row r="24353" spans="1:3" x14ac:dyDescent="0.2">
      <c r="A24353" s="59" t="s">
        <v>11758</v>
      </c>
      <c r="B24353" s="61">
        <v>3</v>
      </c>
      <c r="C24353" s="61">
        <v>72</v>
      </c>
    </row>
    <row r="24354" spans="1:3" x14ac:dyDescent="0.2">
      <c r="A24354" s="60" t="s">
        <v>11760</v>
      </c>
      <c r="B24354" s="61">
        <v>1</v>
      </c>
      <c r="C24354" s="61">
        <v>24</v>
      </c>
    </row>
    <row r="24355" spans="1:3" x14ac:dyDescent="0.2">
      <c r="A24355" s="60" t="s">
        <v>11761</v>
      </c>
      <c r="B24355" s="61">
        <v>1</v>
      </c>
      <c r="C24355" s="61">
        <v>24</v>
      </c>
    </row>
    <row r="24356" spans="1:3" x14ac:dyDescent="0.2">
      <c r="A24356" s="60" t="s">
        <v>11762</v>
      </c>
      <c r="B24356" s="61">
        <v>1</v>
      </c>
      <c r="C24356" s="61">
        <v>24</v>
      </c>
    </row>
    <row r="24357" spans="1:3" x14ac:dyDescent="0.2">
      <c r="A24357" s="59" t="s">
        <v>11763</v>
      </c>
      <c r="B24357" s="61">
        <v>1</v>
      </c>
      <c r="C24357" s="61">
        <v>24</v>
      </c>
    </row>
    <row r="24358" spans="1:3" x14ac:dyDescent="0.2">
      <c r="A24358" s="60" t="s">
        <v>11766</v>
      </c>
      <c r="B24358" s="61">
        <v>1</v>
      </c>
      <c r="C24358" s="61">
        <v>24</v>
      </c>
    </row>
    <row r="24359" spans="1:3" x14ac:dyDescent="0.2">
      <c r="A24359" s="58" t="s">
        <v>11577</v>
      </c>
      <c r="B24359" s="61">
        <v>4</v>
      </c>
      <c r="C24359" s="61">
        <v>96</v>
      </c>
    </row>
    <row r="24360" spans="1:3" x14ac:dyDescent="0.2">
      <c r="A24360" s="59" t="s">
        <v>11758</v>
      </c>
      <c r="B24360" s="61">
        <v>3</v>
      </c>
      <c r="C24360" s="61">
        <v>72</v>
      </c>
    </row>
    <row r="24361" spans="1:3" x14ac:dyDescent="0.2">
      <c r="A24361" s="60" t="s">
        <v>11760</v>
      </c>
      <c r="B24361" s="61">
        <v>1</v>
      </c>
      <c r="C24361" s="61">
        <v>24</v>
      </c>
    </row>
    <row r="24362" spans="1:3" x14ac:dyDescent="0.2">
      <c r="A24362" s="60" t="s">
        <v>11761</v>
      </c>
      <c r="B24362" s="61">
        <v>1</v>
      </c>
      <c r="C24362" s="61">
        <v>24</v>
      </c>
    </row>
    <row r="24363" spans="1:3" x14ac:dyDescent="0.2">
      <c r="A24363" s="60" t="s">
        <v>11762</v>
      </c>
      <c r="B24363" s="61">
        <v>1</v>
      </c>
      <c r="C24363" s="61">
        <v>24</v>
      </c>
    </row>
    <row r="24364" spans="1:3" x14ac:dyDescent="0.2">
      <c r="A24364" s="59" t="s">
        <v>11763</v>
      </c>
      <c r="B24364" s="61">
        <v>1</v>
      </c>
      <c r="C24364" s="61">
        <v>24</v>
      </c>
    </row>
    <row r="24365" spans="1:3" x14ac:dyDescent="0.2">
      <c r="A24365" s="60" t="s">
        <v>11766</v>
      </c>
      <c r="B24365" s="61">
        <v>1</v>
      </c>
      <c r="C24365" s="61">
        <v>24</v>
      </c>
    </row>
    <row r="24366" spans="1:3" x14ac:dyDescent="0.2">
      <c r="A24366" s="58" t="s">
        <v>11578</v>
      </c>
      <c r="B24366" s="61">
        <v>4</v>
      </c>
      <c r="C24366" s="61">
        <v>96</v>
      </c>
    </row>
    <row r="24367" spans="1:3" x14ac:dyDescent="0.2">
      <c r="A24367" s="59" t="s">
        <v>11758</v>
      </c>
      <c r="B24367" s="61">
        <v>3</v>
      </c>
      <c r="C24367" s="61">
        <v>72</v>
      </c>
    </row>
    <row r="24368" spans="1:3" x14ac:dyDescent="0.2">
      <c r="A24368" s="60" t="s">
        <v>11760</v>
      </c>
      <c r="B24368" s="61">
        <v>1</v>
      </c>
      <c r="C24368" s="61">
        <v>24</v>
      </c>
    </row>
    <row r="24369" spans="1:3" x14ac:dyDescent="0.2">
      <c r="A24369" s="60" t="s">
        <v>11761</v>
      </c>
      <c r="B24369" s="61">
        <v>1</v>
      </c>
      <c r="C24369" s="61">
        <v>24</v>
      </c>
    </row>
    <row r="24370" spans="1:3" x14ac:dyDescent="0.2">
      <c r="A24370" s="60" t="s">
        <v>11762</v>
      </c>
      <c r="B24370" s="61">
        <v>1</v>
      </c>
      <c r="C24370" s="61">
        <v>24</v>
      </c>
    </row>
    <row r="24371" spans="1:3" x14ac:dyDescent="0.2">
      <c r="A24371" s="59" t="s">
        <v>11763</v>
      </c>
      <c r="B24371" s="61">
        <v>1</v>
      </c>
      <c r="C24371" s="61">
        <v>24</v>
      </c>
    </row>
    <row r="24372" spans="1:3" x14ac:dyDescent="0.2">
      <c r="A24372" s="60" t="s">
        <v>11766</v>
      </c>
      <c r="B24372" s="61">
        <v>1</v>
      </c>
      <c r="C24372" s="61">
        <v>24</v>
      </c>
    </row>
    <row r="24373" spans="1:3" x14ac:dyDescent="0.2">
      <c r="A24373" s="58" t="s">
        <v>11579</v>
      </c>
      <c r="B24373" s="61">
        <v>4</v>
      </c>
      <c r="C24373" s="61">
        <v>96</v>
      </c>
    </row>
    <row r="24374" spans="1:3" x14ac:dyDescent="0.2">
      <c r="A24374" s="59" t="s">
        <v>11758</v>
      </c>
      <c r="B24374" s="61">
        <v>3</v>
      </c>
      <c r="C24374" s="61">
        <v>72</v>
      </c>
    </row>
    <row r="24375" spans="1:3" x14ac:dyDescent="0.2">
      <c r="A24375" s="60" t="s">
        <v>11760</v>
      </c>
      <c r="B24375" s="61">
        <v>1</v>
      </c>
      <c r="C24375" s="61">
        <v>24</v>
      </c>
    </row>
    <row r="24376" spans="1:3" x14ac:dyDescent="0.2">
      <c r="A24376" s="60" t="s">
        <v>11761</v>
      </c>
      <c r="B24376" s="61">
        <v>1</v>
      </c>
      <c r="C24376" s="61">
        <v>24</v>
      </c>
    </row>
    <row r="24377" spans="1:3" x14ac:dyDescent="0.2">
      <c r="A24377" s="60" t="s">
        <v>11762</v>
      </c>
      <c r="B24377" s="61">
        <v>1</v>
      </c>
      <c r="C24377" s="61">
        <v>24</v>
      </c>
    </row>
    <row r="24378" spans="1:3" x14ac:dyDescent="0.2">
      <c r="A24378" s="59" t="s">
        <v>11763</v>
      </c>
      <c r="B24378" s="61">
        <v>1</v>
      </c>
      <c r="C24378" s="61">
        <v>24</v>
      </c>
    </row>
    <row r="24379" spans="1:3" x14ac:dyDescent="0.2">
      <c r="A24379" s="60" t="s">
        <v>11766</v>
      </c>
      <c r="B24379" s="61">
        <v>1</v>
      </c>
      <c r="C24379" s="61">
        <v>24</v>
      </c>
    </row>
    <row r="24380" spans="1:3" x14ac:dyDescent="0.2">
      <c r="A24380" s="58" t="s">
        <v>11580</v>
      </c>
      <c r="B24380" s="61">
        <v>4</v>
      </c>
      <c r="C24380" s="61">
        <v>96</v>
      </c>
    </row>
    <row r="24381" spans="1:3" x14ac:dyDescent="0.2">
      <c r="A24381" s="59" t="s">
        <v>11758</v>
      </c>
      <c r="B24381" s="61">
        <v>3</v>
      </c>
      <c r="C24381" s="61">
        <v>72</v>
      </c>
    </row>
    <row r="24382" spans="1:3" x14ac:dyDescent="0.2">
      <c r="A24382" s="60" t="s">
        <v>11760</v>
      </c>
      <c r="B24382" s="61">
        <v>1</v>
      </c>
      <c r="C24382" s="61">
        <v>24</v>
      </c>
    </row>
    <row r="24383" spans="1:3" x14ac:dyDescent="0.2">
      <c r="A24383" s="60" t="s">
        <v>11761</v>
      </c>
      <c r="B24383" s="61">
        <v>1</v>
      </c>
      <c r="C24383" s="61">
        <v>24</v>
      </c>
    </row>
    <row r="24384" spans="1:3" x14ac:dyDescent="0.2">
      <c r="A24384" s="60" t="s">
        <v>11762</v>
      </c>
      <c r="B24384" s="61">
        <v>1</v>
      </c>
      <c r="C24384" s="61">
        <v>24</v>
      </c>
    </row>
    <row r="24385" spans="1:3" x14ac:dyDescent="0.2">
      <c r="A24385" s="59" t="s">
        <v>11763</v>
      </c>
      <c r="B24385" s="61">
        <v>1</v>
      </c>
      <c r="C24385" s="61">
        <v>24</v>
      </c>
    </row>
    <row r="24386" spans="1:3" x14ac:dyDescent="0.2">
      <c r="A24386" s="60" t="s">
        <v>11766</v>
      </c>
      <c r="B24386" s="61">
        <v>1</v>
      </c>
      <c r="C24386" s="61">
        <v>24</v>
      </c>
    </row>
    <row r="24387" spans="1:3" x14ac:dyDescent="0.2">
      <c r="A24387" s="58" t="s">
        <v>11581</v>
      </c>
      <c r="B24387" s="61">
        <v>4</v>
      </c>
      <c r="C24387" s="61">
        <v>96</v>
      </c>
    </row>
    <row r="24388" spans="1:3" x14ac:dyDescent="0.2">
      <c r="A24388" s="59" t="s">
        <v>11758</v>
      </c>
      <c r="B24388" s="61">
        <v>3</v>
      </c>
      <c r="C24388" s="61">
        <v>72</v>
      </c>
    </row>
    <row r="24389" spans="1:3" x14ac:dyDescent="0.2">
      <c r="A24389" s="60" t="s">
        <v>11760</v>
      </c>
      <c r="B24389" s="61">
        <v>1</v>
      </c>
      <c r="C24389" s="61">
        <v>24</v>
      </c>
    </row>
    <row r="24390" spans="1:3" x14ac:dyDescent="0.2">
      <c r="A24390" s="60" t="s">
        <v>11761</v>
      </c>
      <c r="B24390" s="61">
        <v>1</v>
      </c>
      <c r="C24390" s="61">
        <v>24</v>
      </c>
    </row>
    <row r="24391" spans="1:3" x14ac:dyDescent="0.2">
      <c r="A24391" s="60" t="s">
        <v>11762</v>
      </c>
      <c r="B24391" s="61">
        <v>1</v>
      </c>
      <c r="C24391" s="61">
        <v>24</v>
      </c>
    </row>
    <row r="24392" spans="1:3" x14ac:dyDescent="0.2">
      <c r="A24392" s="59" t="s">
        <v>11763</v>
      </c>
      <c r="B24392" s="61">
        <v>1</v>
      </c>
      <c r="C24392" s="61">
        <v>24</v>
      </c>
    </row>
    <row r="24393" spans="1:3" x14ac:dyDescent="0.2">
      <c r="A24393" s="60" t="s">
        <v>11766</v>
      </c>
      <c r="B24393" s="61">
        <v>1</v>
      </c>
      <c r="C24393" s="61">
        <v>24</v>
      </c>
    </row>
    <row r="24394" spans="1:3" x14ac:dyDescent="0.2">
      <c r="A24394" s="58" t="s">
        <v>11582</v>
      </c>
      <c r="B24394" s="61">
        <v>4</v>
      </c>
      <c r="C24394" s="61">
        <v>96</v>
      </c>
    </row>
    <row r="24395" spans="1:3" x14ac:dyDescent="0.2">
      <c r="A24395" s="59" t="s">
        <v>11758</v>
      </c>
      <c r="B24395" s="61">
        <v>3</v>
      </c>
      <c r="C24395" s="61">
        <v>72</v>
      </c>
    </row>
    <row r="24396" spans="1:3" x14ac:dyDescent="0.2">
      <c r="A24396" s="60" t="s">
        <v>11760</v>
      </c>
      <c r="B24396" s="61">
        <v>1</v>
      </c>
      <c r="C24396" s="61">
        <v>24</v>
      </c>
    </row>
    <row r="24397" spans="1:3" x14ac:dyDescent="0.2">
      <c r="A24397" s="60" t="s">
        <v>11761</v>
      </c>
      <c r="B24397" s="61">
        <v>1</v>
      </c>
      <c r="C24397" s="61">
        <v>24</v>
      </c>
    </row>
    <row r="24398" spans="1:3" x14ac:dyDescent="0.2">
      <c r="A24398" s="60" t="s">
        <v>11762</v>
      </c>
      <c r="B24398" s="61">
        <v>1</v>
      </c>
      <c r="C24398" s="61">
        <v>24</v>
      </c>
    </row>
    <row r="24399" spans="1:3" x14ac:dyDescent="0.2">
      <c r="A24399" s="59" t="s">
        <v>11763</v>
      </c>
      <c r="B24399" s="61">
        <v>1</v>
      </c>
      <c r="C24399" s="61">
        <v>24</v>
      </c>
    </row>
    <row r="24400" spans="1:3" x14ac:dyDescent="0.2">
      <c r="A24400" s="60" t="s">
        <v>11766</v>
      </c>
      <c r="B24400" s="61">
        <v>1</v>
      </c>
      <c r="C24400" s="61">
        <v>24</v>
      </c>
    </row>
    <row r="24401" spans="1:3" x14ac:dyDescent="0.2">
      <c r="A24401" s="58" t="s">
        <v>11583</v>
      </c>
      <c r="B24401" s="61">
        <v>4</v>
      </c>
      <c r="C24401" s="61">
        <v>96</v>
      </c>
    </row>
    <row r="24402" spans="1:3" x14ac:dyDescent="0.2">
      <c r="A24402" s="59" t="s">
        <v>11758</v>
      </c>
      <c r="B24402" s="61">
        <v>3</v>
      </c>
      <c r="C24402" s="61">
        <v>72</v>
      </c>
    </row>
    <row r="24403" spans="1:3" x14ac:dyDescent="0.2">
      <c r="A24403" s="60" t="s">
        <v>11760</v>
      </c>
      <c r="B24403" s="61">
        <v>1</v>
      </c>
      <c r="C24403" s="61">
        <v>24</v>
      </c>
    </row>
    <row r="24404" spans="1:3" x14ac:dyDescent="0.2">
      <c r="A24404" s="60" t="s">
        <v>11761</v>
      </c>
      <c r="B24404" s="61">
        <v>1</v>
      </c>
      <c r="C24404" s="61">
        <v>24</v>
      </c>
    </row>
    <row r="24405" spans="1:3" x14ac:dyDescent="0.2">
      <c r="A24405" s="60" t="s">
        <v>11762</v>
      </c>
      <c r="B24405" s="61">
        <v>1</v>
      </c>
      <c r="C24405" s="61">
        <v>24</v>
      </c>
    </row>
    <row r="24406" spans="1:3" x14ac:dyDescent="0.2">
      <c r="A24406" s="59" t="s">
        <v>11763</v>
      </c>
      <c r="B24406" s="61">
        <v>1</v>
      </c>
      <c r="C24406" s="61">
        <v>24</v>
      </c>
    </row>
    <row r="24407" spans="1:3" x14ac:dyDescent="0.2">
      <c r="A24407" s="60" t="s">
        <v>11766</v>
      </c>
      <c r="B24407" s="61">
        <v>1</v>
      </c>
      <c r="C24407" s="61">
        <v>24</v>
      </c>
    </row>
    <row r="24408" spans="1:3" x14ac:dyDescent="0.2">
      <c r="A24408" s="58" t="s">
        <v>11584</v>
      </c>
      <c r="B24408" s="61">
        <v>4</v>
      </c>
      <c r="C24408" s="61">
        <v>96</v>
      </c>
    </row>
    <row r="24409" spans="1:3" x14ac:dyDescent="0.2">
      <c r="A24409" s="59" t="s">
        <v>11758</v>
      </c>
      <c r="B24409" s="61">
        <v>3</v>
      </c>
      <c r="C24409" s="61">
        <v>72</v>
      </c>
    </row>
    <row r="24410" spans="1:3" x14ac:dyDescent="0.2">
      <c r="A24410" s="60" t="s">
        <v>11760</v>
      </c>
      <c r="B24410" s="61">
        <v>1</v>
      </c>
      <c r="C24410" s="61">
        <v>24</v>
      </c>
    </row>
    <row r="24411" spans="1:3" x14ac:dyDescent="0.2">
      <c r="A24411" s="60" t="s">
        <v>11761</v>
      </c>
      <c r="B24411" s="61">
        <v>1</v>
      </c>
      <c r="C24411" s="61">
        <v>24</v>
      </c>
    </row>
    <row r="24412" spans="1:3" x14ac:dyDescent="0.2">
      <c r="A24412" s="60" t="s">
        <v>11762</v>
      </c>
      <c r="B24412" s="61">
        <v>1</v>
      </c>
      <c r="C24412" s="61">
        <v>24</v>
      </c>
    </row>
    <row r="24413" spans="1:3" x14ac:dyDescent="0.2">
      <c r="A24413" s="59" t="s">
        <v>11763</v>
      </c>
      <c r="B24413" s="61">
        <v>1</v>
      </c>
      <c r="C24413" s="61">
        <v>24</v>
      </c>
    </row>
    <row r="24414" spans="1:3" x14ac:dyDescent="0.2">
      <c r="A24414" s="60" t="s">
        <v>11766</v>
      </c>
      <c r="B24414" s="61">
        <v>1</v>
      </c>
      <c r="C24414" s="61">
        <v>24</v>
      </c>
    </row>
    <row r="24415" spans="1:3" x14ac:dyDescent="0.2">
      <c r="A24415" s="58" t="s">
        <v>906</v>
      </c>
      <c r="B24415" s="61">
        <v>5</v>
      </c>
      <c r="C24415" s="61">
        <v>120</v>
      </c>
    </row>
    <row r="24416" spans="1:3" x14ac:dyDescent="0.2">
      <c r="A24416" s="59" t="s">
        <v>11758</v>
      </c>
      <c r="B24416" s="61">
        <v>2</v>
      </c>
      <c r="C24416" s="61">
        <v>48</v>
      </c>
    </row>
    <row r="24417" spans="1:3" x14ac:dyDescent="0.2">
      <c r="A24417" s="60" t="s">
        <v>11760</v>
      </c>
      <c r="B24417" s="61">
        <v>1</v>
      </c>
      <c r="C24417" s="61">
        <v>24</v>
      </c>
    </row>
    <row r="24418" spans="1:3" x14ac:dyDescent="0.2">
      <c r="A24418" s="60" t="s">
        <v>11761</v>
      </c>
      <c r="B24418" s="61">
        <v>1</v>
      </c>
      <c r="C24418" s="61">
        <v>24</v>
      </c>
    </row>
    <row r="24419" spans="1:3" x14ac:dyDescent="0.2">
      <c r="A24419" s="59" t="s">
        <v>11763</v>
      </c>
      <c r="B24419" s="61">
        <v>3</v>
      </c>
      <c r="C24419" s="61">
        <v>72</v>
      </c>
    </row>
    <row r="24420" spans="1:3" x14ac:dyDescent="0.2">
      <c r="A24420" s="60" t="s">
        <v>11764</v>
      </c>
      <c r="B24420" s="61">
        <v>1</v>
      </c>
      <c r="C24420" s="61">
        <v>24</v>
      </c>
    </row>
    <row r="24421" spans="1:3" x14ac:dyDescent="0.2">
      <c r="A24421" s="60" t="s">
        <v>11765</v>
      </c>
      <c r="B24421" s="61">
        <v>1</v>
      </c>
      <c r="C24421" s="61">
        <v>24</v>
      </c>
    </row>
    <row r="24422" spans="1:3" x14ac:dyDescent="0.2">
      <c r="A24422" s="60" t="s">
        <v>11766</v>
      </c>
      <c r="B24422" s="61">
        <v>1</v>
      </c>
      <c r="C24422" s="61">
        <v>24</v>
      </c>
    </row>
    <row r="24423" spans="1:3" x14ac:dyDescent="0.2">
      <c r="A24423" s="58" t="s">
        <v>11585</v>
      </c>
      <c r="B24423" s="61">
        <v>4</v>
      </c>
      <c r="C24423" s="61">
        <v>96</v>
      </c>
    </row>
    <row r="24424" spans="1:3" x14ac:dyDescent="0.2">
      <c r="A24424" s="59" t="s">
        <v>11758</v>
      </c>
      <c r="B24424" s="61">
        <v>3</v>
      </c>
      <c r="C24424" s="61">
        <v>72</v>
      </c>
    </row>
    <row r="24425" spans="1:3" x14ac:dyDescent="0.2">
      <c r="A24425" s="60" t="s">
        <v>11760</v>
      </c>
      <c r="B24425" s="61">
        <v>1</v>
      </c>
      <c r="C24425" s="61">
        <v>24</v>
      </c>
    </row>
    <row r="24426" spans="1:3" x14ac:dyDescent="0.2">
      <c r="A24426" s="60" t="s">
        <v>11761</v>
      </c>
      <c r="B24426" s="61">
        <v>1</v>
      </c>
      <c r="C24426" s="61">
        <v>24</v>
      </c>
    </row>
    <row r="24427" spans="1:3" x14ac:dyDescent="0.2">
      <c r="A24427" s="60" t="s">
        <v>11762</v>
      </c>
      <c r="B24427" s="61">
        <v>1</v>
      </c>
      <c r="C24427" s="61">
        <v>24</v>
      </c>
    </row>
    <row r="24428" spans="1:3" x14ac:dyDescent="0.2">
      <c r="A24428" s="59" t="s">
        <v>11763</v>
      </c>
      <c r="B24428" s="61">
        <v>1</v>
      </c>
      <c r="C24428" s="61">
        <v>24</v>
      </c>
    </row>
    <row r="24429" spans="1:3" x14ac:dyDescent="0.2">
      <c r="A24429" s="60" t="s">
        <v>11766</v>
      </c>
      <c r="B24429" s="61">
        <v>1</v>
      </c>
      <c r="C24429" s="61">
        <v>24</v>
      </c>
    </row>
    <row r="24430" spans="1:3" x14ac:dyDescent="0.2">
      <c r="A24430" s="58" t="s">
        <v>11586</v>
      </c>
      <c r="B24430" s="61">
        <v>4</v>
      </c>
      <c r="C24430" s="61">
        <v>96</v>
      </c>
    </row>
    <row r="24431" spans="1:3" x14ac:dyDescent="0.2">
      <c r="A24431" s="59" t="s">
        <v>11758</v>
      </c>
      <c r="B24431" s="61">
        <v>3</v>
      </c>
      <c r="C24431" s="61">
        <v>72</v>
      </c>
    </row>
    <row r="24432" spans="1:3" x14ac:dyDescent="0.2">
      <c r="A24432" s="60" t="s">
        <v>11760</v>
      </c>
      <c r="B24432" s="61">
        <v>1</v>
      </c>
      <c r="C24432" s="61">
        <v>24</v>
      </c>
    </row>
    <row r="24433" spans="1:3" x14ac:dyDescent="0.2">
      <c r="A24433" s="60" t="s">
        <v>11761</v>
      </c>
      <c r="B24433" s="61">
        <v>1</v>
      </c>
      <c r="C24433" s="61">
        <v>24</v>
      </c>
    </row>
    <row r="24434" spans="1:3" x14ac:dyDescent="0.2">
      <c r="A24434" s="60" t="s">
        <v>11762</v>
      </c>
      <c r="B24434" s="61">
        <v>1</v>
      </c>
      <c r="C24434" s="61">
        <v>24</v>
      </c>
    </row>
    <row r="24435" spans="1:3" x14ac:dyDescent="0.2">
      <c r="A24435" s="59" t="s">
        <v>11763</v>
      </c>
      <c r="B24435" s="61">
        <v>1</v>
      </c>
      <c r="C24435" s="61">
        <v>24</v>
      </c>
    </row>
    <row r="24436" spans="1:3" x14ac:dyDescent="0.2">
      <c r="A24436" s="60" t="s">
        <v>11766</v>
      </c>
      <c r="B24436" s="61">
        <v>1</v>
      </c>
      <c r="C24436" s="61">
        <v>24</v>
      </c>
    </row>
    <row r="24437" spans="1:3" x14ac:dyDescent="0.2">
      <c r="A24437" s="58" t="s">
        <v>11587</v>
      </c>
      <c r="B24437" s="61">
        <v>4</v>
      </c>
      <c r="C24437" s="61">
        <v>96</v>
      </c>
    </row>
    <row r="24438" spans="1:3" x14ac:dyDescent="0.2">
      <c r="A24438" s="59" t="s">
        <v>11758</v>
      </c>
      <c r="B24438" s="61">
        <v>3</v>
      </c>
      <c r="C24438" s="61">
        <v>72</v>
      </c>
    </row>
    <row r="24439" spans="1:3" x14ac:dyDescent="0.2">
      <c r="A24439" s="60" t="s">
        <v>11760</v>
      </c>
      <c r="B24439" s="61">
        <v>1</v>
      </c>
      <c r="C24439" s="61">
        <v>24</v>
      </c>
    </row>
    <row r="24440" spans="1:3" x14ac:dyDescent="0.2">
      <c r="A24440" s="60" t="s">
        <v>11761</v>
      </c>
      <c r="B24440" s="61">
        <v>1</v>
      </c>
      <c r="C24440" s="61">
        <v>24</v>
      </c>
    </row>
    <row r="24441" spans="1:3" x14ac:dyDescent="0.2">
      <c r="A24441" s="60" t="s">
        <v>11762</v>
      </c>
      <c r="B24441" s="61">
        <v>1</v>
      </c>
      <c r="C24441" s="61">
        <v>24</v>
      </c>
    </row>
    <row r="24442" spans="1:3" x14ac:dyDescent="0.2">
      <c r="A24442" s="59" t="s">
        <v>11763</v>
      </c>
      <c r="B24442" s="61">
        <v>1</v>
      </c>
      <c r="C24442" s="61">
        <v>24</v>
      </c>
    </row>
    <row r="24443" spans="1:3" x14ac:dyDescent="0.2">
      <c r="A24443" s="60" t="s">
        <v>11766</v>
      </c>
      <c r="B24443" s="61">
        <v>1</v>
      </c>
      <c r="C24443" s="61">
        <v>24</v>
      </c>
    </row>
    <row r="24444" spans="1:3" x14ac:dyDescent="0.2">
      <c r="A24444" s="58" t="s">
        <v>11588</v>
      </c>
      <c r="B24444" s="61">
        <v>4</v>
      </c>
      <c r="C24444" s="61">
        <v>96</v>
      </c>
    </row>
    <row r="24445" spans="1:3" x14ac:dyDescent="0.2">
      <c r="A24445" s="59" t="s">
        <v>11758</v>
      </c>
      <c r="B24445" s="61">
        <v>3</v>
      </c>
      <c r="C24445" s="61">
        <v>72</v>
      </c>
    </row>
    <row r="24446" spans="1:3" x14ac:dyDescent="0.2">
      <c r="A24446" s="60" t="s">
        <v>11760</v>
      </c>
      <c r="B24446" s="61">
        <v>1</v>
      </c>
      <c r="C24446" s="61">
        <v>24</v>
      </c>
    </row>
    <row r="24447" spans="1:3" x14ac:dyDescent="0.2">
      <c r="A24447" s="60" t="s">
        <v>11761</v>
      </c>
      <c r="B24447" s="61">
        <v>1</v>
      </c>
      <c r="C24447" s="61">
        <v>24</v>
      </c>
    </row>
    <row r="24448" spans="1:3" x14ac:dyDescent="0.2">
      <c r="A24448" s="60" t="s">
        <v>11762</v>
      </c>
      <c r="B24448" s="61">
        <v>1</v>
      </c>
      <c r="C24448" s="61">
        <v>24</v>
      </c>
    </row>
    <row r="24449" spans="1:3" x14ac:dyDescent="0.2">
      <c r="A24449" s="59" t="s">
        <v>11763</v>
      </c>
      <c r="B24449" s="61">
        <v>1</v>
      </c>
      <c r="C24449" s="61">
        <v>24</v>
      </c>
    </row>
    <row r="24450" spans="1:3" x14ac:dyDescent="0.2">
      <c r="A24450" s="60" t="s">
        <v>11766</v>
      </c>
      <c r="B24450" s="61">
        <v>1</v>
      </c>
      <c r="C24450" s="61">
        <v>24</v>
      </c>
    </row>
    <row r="24451" spans="1:3" x14ac:dyDescent="0.2">
      <c r="A24451" s="58" t="s">
        <v>11589</v>
      </c>
      <c r="B24451" s="61">
        <v>4</v>
      </c>
      <c r="C24451" s="61">
        <v>96</v>
      </c>
    </row>
    <row r="24452" spans="1:3" x14ac:dyDescent="0.2">
      <c r="A24452" s="59" t="s">
        <v>11758</v>
      </c>
      <c r="B24452" s="61">
        <v>3</v>
      </c>
      <c r="C24452" s="61">
        <v>72</v>
      </c>
    </row>
    <row r="24453" spans="1:3" x14ac:dyDescent="0.2">
      <c r="A24453" s="60" t="s">
        <v>11760</v>
      </c>
      <c r="B24453" s="61">
        <v>1</v>
      </c>
      <c r="C24453" s="61">
        <v>24</v>
      </c>
    </row>
    <row r="24454" spans="1:3" x14ac:dyDescent="0.2">
      <c r="A24454" s="60" t="s">
        <v>11761</v>
      </c>
      <c r="B24454" s="61">
        <v>1</v>
      </c>
      <c r="C24454" s="61">
        <v>24</v>
      </c>
    </row>
    <row r="24455" spans="1:3" x14ac:dyDescent="0.2">
      <c r="A24455" s="60" t="s">
        <v>11762</v>
      </c>
      <c r="B24455" s="61">
        <v>1</v>
      </c>
      <c r="C24455" s="61">
        <v>24</v>
      </c>
    </row>
    <row r="24456" spans="1:3" x14ac:dyDescent="0.2">
      <c r="A24456" s="59" t="s">
        <v>11763</v>
      </c>
      <c r="B24456" s="61">
        <v>1</v>
      </c>
      <c r="C24456" s="61">
        <v>24</v>
      </c>
    </row>
    <row r="24457" spans="1:3" x14ac:dyDescent="0.2">
      <c r="A24457" s="60" t="s">
        <v>11766</v>
      </c>
      <c r="B24457" s="61">
        <v>1</v>
      </c>
      <c r="C24457" s="61">
        <v>24</v>
      </c>
    </row>
    <row r="24458" spans="1:3" x14ac:dyDescent="0.2">
      <c r="A24458" s="58" t="s">
        <v>11590</v>
      </c>
      <c r="B24458" s="61">
        <v>4</v>
      </c>
      <c r="C24458" s="61">
        <v>96</v>
      </c>
    </row>
    <row r="24459" spans="1:3" x14ac:dyDescent="0.2">
      <c r="A24459" s="59" t="s">
        <v>11758</v>
      </c>
      <c r="B24459" s="61">
        <v>3</v>
      </c>
      <c r="C24459" s="61">
        <v>72</v>
      </c>
    </row>
    <row r="24460" spans="1:3" x14ac:dyDescent="0.2">
      <c r="A24460" s="60" t="s">
        <v>11760</v>
      </c>
      <c r="B24460" s="61">
        <v>1</v>
      </c>
      <c r="C24460" s="61">
        <v>24</v>
      </c>
    </row>
    <row r="24461" spans="1:3" x14ac:dyDescent="0.2">
      <c r="A24461" s="60" t="s">
        <v>11761</v>
      </c>
      <c r="B24461" s="61">
        <v>1</v>
      </c>
      <c r="C24461" s="61">
        <v>24</v>
      </c>
    </row>
    <row r="24462" spans="1:3" x14ac:dyDescent="0.2">
      <c r="A24462" s="60" t="s">
        <v>11762</v>
      </c>
      <c r="B24462" s="61">
        <v>1</v>
      </c>
      <c r="C24462" s="61">
        <v>24</v>
      </c>
    </row>
    <row r="24463" spans="1:3" x14ac:dyDescent="0.2">
      <c r="A24463" s="59" t="s">
        <v>11763</v>
      </c>
      <c r="B24463" s="61">
        <v>1</v>
      </c>
      <c r="C24463" s="61">
        <v>24</v>
      </c>
    </row>
    <row r="24464" spans="1:3" x14ac:dyDescent="0.2">
      <c r="A24464" s="60" t="s">
        <v>11766</v>
      </c>
      <c r="B24464" s="61">
        <v>1</v>
      </c>
      <c r="C24464" s="61">
        <v>24</v>
      </c>
    </row>
    <row r="24465" spans="1:3" x14ac:dyDescent="0.2">
      <c r="A24465" s="58" t="s">
        <v>11591</v>
      </c>
      <c r="B24465" s="61">
        <v>4</v>
      </c>
      <c r="C24465" s="61">
        <v>96</v>
      </c>
    </row>
    <row r="24466" spans="1:3" x14ac:dyDescent="0.2">
      <c r="A24466" s="59" t="s">
        <v>11758</v>
      </c>
      <c r="B24466" s="61">
        <v>3</v>
      </c>
      <c r="C24466" s="61">
        <v>72</v>
      </c>
    </row>
    <row r="24467" spans="1:3" x14ac:dyDescent="0.2">
      <c r="A24467" s="60" t="s">
        <v>11760</v>
      </c>
      <c r="B24467" s="61">
        <v>1</v>
      </c>
      <c r="C24467" s="61">
        <v>24</v>
      </c>
    </row>
    <row r="24468" spans="1:3" x14ac:dyDescent="0.2">
      <c r="A24468" s="60" t="s">
        <v>11761</v>
      </c>
      <c r="B24468" s="61">
        <v>1</v>
      </c>
      <c r="C24468" s="61">
        <v>24</v>
      </c>
    </row>
    <row r="24469" spans="1:3" x14ac:dyDescent="0.2">
      <c r="A24469" s="60" t="s">
        <v>11762</v>
      </c>
      <c r="B24469" s="61">
        <v>1</v>
      </c>
      <c r="C24469" s="61">
        <v>24</v>
      </c>
    </row>
    <row r="24470" spans="1:3" x14ac:dyDescent="0.2">
      <c r="A24470" s="59" t="s">
        <v>11763</v>
      </c>
      <c r="B24470" s="61">
        <v>1</v>
      </c>
      <c r="C24470" s="61">
        <v>24</v>
      </c>
    </row>
    <row r="24471" spans="1:3" x14ac:dyDescent="0.2">
      <c r="A24471" s="60" t="s">
        <v>11766</v>
      </c>
      <c r="B24471" s="61">
        <v>1</v>
      </c>
      <c r="C24471" s="61">
        <v>24</v>
      </c>
    </row>
    <row r="24472" spans="1:3" x14ac:dyDescent="0.2">
      <c r="A24472" s="58" t="s">
        <v>11592</v>
      </c>
      <c r="B24472" s="61">
        <v>4</v>
      </c>
      <c r="C24472" s="61">
        <v>96</v>
      </c>
    </row>
    <row r="24473" spans="1:3" x14ac:dyDescent="0.2">
      <c r="A24473" s="59" t="s">
        <v>11758</v>
      </c>
      <c r="B24473" s="61">
        <v>3</v>
      </c>
      <c r="C24473" s="61">
        <v>72</v>
      </c>
    </row>
    <row r="24474" spans="1:3" x14ac:dyDescent="0.2">
      <c r="A24474" s="60" t="s">
        <v>11760</v>
      </c>
      <c r="B24474" s="61">
        <v>1</v>
      </c>
      <c r="C24474" s="61">
        <v>24</v>
      </c>
    </row>
    <row r="24475" spans="1:3" x14ac:dyDescent="0.2">
      <c r="A24475" s="60" t="s">
        <v>11761</v>
      </c>
      <c r="B24475" s="61">
        <v>1</v>
      </c>
      <c r="C24475" s="61">
        <v>24</v>
      </c>
    </row>
    <row r="24476" spans="1:3" x14ac:dyDescent="0.2">
      <c r="A24476" s="60" t="s">
        <v>11762</v>
      </c>
      <c r="B24476" s="61">
        <v>1</v>
      </c>
      <c r="C24476" s="61">
        <v>24</v>
      </c>
    </row>
    <row r="24477" spans="1:3" x14ac:dyDescent="0.2">
      <c r="A24477" s="59" t="s">
        <v>11763</v>
      </c>
      <c r="B24477" s="61">
        <v>1</v>
      </c>
      <c r="C24477" s="61">
        <v>24</v>
      </c>
    </row>
    <row r="24478" spans="1:3" x14ac:dyDescent="0.2">
      <c r="A24478" s="60" t="s">
        <v>11766</v>
      </c>
      <c r="B24478" s="61">
        <v>1</v>
      </c>
      <c r="C24478" s="61">
        <v>24</v>
      </c>
    </row>
    <row r="24479" spans="1:3" x14ac:dyDescent="0.2">
      <c r="A24479" s="58" t="s">
        <v>11593</v>
      </c>
      <c r="B24479" s="61">
        <v>4</v>
      </c>
      <c r="C24479" s="61">
        <v>96</v>
      </c>
    </row>
    <row r="24480" spans="1:3" x14ac:dyDescent="0.2">
      <c r="A24480" s="59" t="s">
        <v>11758</v>
      </c>
      <c r="B24480" s="61">
        <v>3</v>
      </c>
      <c r="C24480" s="61">
        <v>72</v>
      </c>
    </row>
    <row r="24481" spans="1:3" x14ac:dyDescent="0.2">
      <c r="A24481" s="60" t="s">
        <v>11760</v>
      </c>
      <c r="B24481" s="61">
        <v>1</v>
      </c>
      <c r="C24481" s="61">
        <v>24</v>
      </c>
    </row>
    <row r="24482" spans="1:3" x14ac:dyDescent="0.2">
      <c r="A24482" s="60" t="s">
        <v>11761</v>
      </c>
      <c r="B24482" s="61">
        <v>1</v>
      </c>
      <c r="C24482" s="61">
        <v>24</v>
      </c>
    </row>
    <row r="24483" spans="1:3" x14ac:dyDescent="0.2">
      <c r="A24483" s="60" t="s">
        <v>11762</v>
      </c>
      <c r="B24483" s="61">
        <v>1</v>
      </c>
      <c r="C24483" s="61">
        <v>24</v>
      </c>
    </row>
    <row r="24484" spans="1:3" x14ac:dyDescent="0.2">
      <c r="A24484" s="59" t="s">
        <v>11763</v>
      </c>
      <c r="B24484" s="61">
        <v>1</v>
      </c>
      <c r="C24484" s="61">
        <v>24</v>
      </c>
    </row>
    <row r="24485" spans="1:3" x14ac:dyDescent="0.2">
      <c r="A24485" s="60" t="s">
        <v>11766</v>
      </c>
      <c r="B24485" s="61">
        <v>1</v>
      </c>
      <c r="C24485" s="61">
        <v>24</v>
      </c>
    </row>
    <row r="24486" spans="1:3" x14ac:dyDescent="0.2">
      <c r="A24486" s="58" t="s">
        <v>11594</v>
      </c>
      <c r="B24486" s="61">
        <v>4</v>
      </c>
      <c r="C24486" s="61">
        <v>96</v>
      </c>
    </row>
    <row r="24487" spans="1:3" x14ac:dyDescent="0.2">
      <c r="A24487" s="59" t="s">
        <v>11758</v>
      </c>
      <c r="B24487" s="61">
        <v>3</v>
      </c>
      <c r="C24487" s="61">
        <v>72</v>
      </c>
    </row>
    <row r="24488" spans="1:3" x14ac:dyDescent="0.2">
      <c r="A24488" s="60" t="s">
        <v>11760</v>
      </c>
      <c r="B24488" s="61">
        <v>1</v>
      </c>
      <c r="C24488" s="61">
        <v>24</v>
      </c>
    </row>
    <row r="24489" spans="1:3" x14ac:dyDescent="0.2">
      <c r="A24489" s="60" t="s">
        <v>11761</v>
      </c>
      <c r="B24489" s="61">
        <v>1</v>
      </c>
      <c r="C24489" s="61">
        <v>24</v>
      </c>
    </row>
    <row r="24490" spans="1:3" x14ac:dyDescent="0.2">
      <c r="A24490" s="60" t="s">
        <v>11762</v>
      </c>
      <c r="B24490" s="61">
        <v>1</v>
      </c>
      <c r="C24490" s="61">
        <v>24</v>
      </c>
    </row>
    <row r="24491" spans="1:3" x14ac:dyDescent="0.2">
      <c r="A24491" s="59" t="s">
        <v>11763</v>
      </c>
      <c r="B24491" s="61">
        <v>1</v>
      </c>
      <c r="C24491" s="61">
        <v>24</v>
      </c>
    </row>
    <row r="24492" spans="1:3" x14ac:dyDescent="0.2">
      <c r="A24492" s="60" t="s">
        <v>11766</v>
      </c>
      <c r="B24492" s="61">
        <v>1</v>
      </c>
      <c r="C24492" s="61">
        <v>24</v>
      </c>
    </row>
    <row r="24493" spans="1:3" x14ac:dyDescent="0.2">
      <c r="A24493" s="58" t="s">
        <v>907</v>
      </c>
      <c r="B24493" s="61">
        <v>5</v>
      </c>
      <c r="C24493" s="61">
        <v>120</v>
      </c>
    </row>
    <row r="24494" spans="1:3" x14ac:dyDescent="0.2">
      <c r="A24494" s="59" t="s">
        <v>11758</v>
      </c>
      <c r="B24494" s="61">
        <v>2</v>
      </c>
      <c r="C24494" s="61">
        <v>48</v>
      </c>
    </row>
    <row r="24495" spans="1:3" x14ac:dyDescent="0.2">
      <c r="A24495" s="60" t="s">
        <v>11760</v>
      </c>
      <c r="B24495" s="61">
        <v>1</v>
      </c>
      <c r="C24495" s="61">
        <v>24</v>
      </c>
    </row>
    <row r="24496" spans="1:3" x14ac:dyDescent="0.2">
      <c r="A24496" s="60" t="s">
        <v>11761</v>
      </c>
      <c r="B24496" s="61">
        <v>1</v>
      </c>
      <c r="C24496" s="61">
        <v>24</v>
      </c>
    </row>
    <row r="24497" spans="1:3" x14ac:dyDescent="0.2">
      <c r="A24497" s="59" t="s">
        <v>11763</v>
      </c>
      <c r="B24497" s="61">
        <v>3</v>
      </c>
      <c r="C24497" s="61">
        <v>72</v>
      </c>
    </row>
    <row r="24498" spans="1:3" x14ac:dyDescent="0.2">
      <c r="A24498" s="60" t="s">
        <v>11764</v>
      </c>
      <c r="B24498" s="61">
        <v>1</v>
      </c>
      <c r="C24498" s="61">
        <v>24</v>
      </c>
    </row>
    <row r="24499" spans="1:3" x14ac:dyDescent="0.2">
      <c r="A24499" s="60" t="s">
        <v>11765</v>
      </c>
      <c r="B24499" s="61">
        <v>1</v>
      </c>
      <c r="C24499" s="61">
        <v>24</v>
      </c>
    </row>
    <row r="24500" spans="1:3" x14ac:dyDescent="0.2">
      <c r="A24500" s="60" t="s">
        <v>11766</v>
      </c>
      <c r="B24500" s="61">
        <v>1</v>
      </c>
      <c r="C24500" s="61">
        <v>24</v>
      </c>
    </row>
    <row r="24501" spans="1:3" x14ac:dyDescent="0.2">
      <c r="A24501" s="58" t="s">
        <v>11595</v>
      </c>
      <c r="B24501" s="61">
        <v>4</v>
      </c>
      <c r="C24501" s="61">
        <v>96</v>
      </c>
    </row>
    <row r="24502" spans="1:3" x14ac:dyDescent="0.2">
      <c r="A24502" s="59" t="s">
        <v>11758</v>
      </c>
      <c r="B24502" s="61">
        <v>3</v>
      </c>
      <c r="C24502" s="61">
        <v>72</v>
      </c>
    </row>
    <row r="24503" spans="1:3" x14ac:dyDescent="0.2">
      <c r="A24503" s="60" t="s">
        <v>11760</v>
      </c>
      <c r="B24503" s="61">
        <v>1</v>
      </c>
      <c r="C24503" s="61">
        <v>24</v>
      </c>
    </row>
    <row r="24504" spans="1:3" x14ac:dyDescent="0.2">
      <c r="A24504" s="60" t="s">
        <v>11761</v>
      </c>
      <c r="B24504" s="61">
        <v>1</v>
      </c>
      <c r="C24504" s="61">
        <v>24</v>
      </c>
    </row>
    <row r="24505" spans="1:3" x14ac:dyDescent="0.2">
      <c r="A24505" s="60" t="s">
        <v>11762</v>
      </c>
      <c r="B24505" s="61">
        <v>1</v>
      </c>
      <c r="C24505" s="61">
        <v>24</v>
      </c>
    </row>
    <row r="24506" spans="1:3" x14ac:dyDescent="0.2">
      <c r="A24506" s="59" t="s">
        <v>11763</v>
      </c>
      <c r="B24506" s="61">
        <v>1</v>
      </c>
      <c r="C24506" s="61">
        <v>24</v>
      </c>
    </row>
    <row r="24507" spans="1:3" x14ac:dyDescent="0.2">
      <c r="A24507" s="60" t="s">
        <v>11766</v>
      </c>
      <c r="B24507" s="61">
        <v>1</v>
      </c>
      <c r="C24507" s="61">
        <v>24</v>
      </c>
    </row>
    <row r="24508" spans="1:3" x14ac:dyDescent="0.2">
      <c r="A24508" s="58" t="s">
        <v>11596</v>
      </c>
      <c r="B24508" s="61">
        <v>4</v>
      </c>
      <c r="C24508" s="61">
        <v>96</v>
      </c>
    </row>
    <row r="24509" spans="1:3" x14ac:dyDescent="0.2">
      <c r="A24509" s="59" t="s">
        <v>11758</v>
      </c>
      <c r="B24509" s="61">
        <v>3</v>
      </c>
      <c r="C24509" s="61">
        <v>72</v>
      </c>
    </row>
    <row r="24510" spans="1:3" x14ac:dyDescent="0.2">
      <c r="A24510" s="60" t="s">
        <v>11760</v>
      </c>
      <c r="B24510" s="61">
        <v>1</v>
      </c>
      <c r="C24510" s="61">
        <v>24</v>
      </c>
    </row>
    <row r="24511" spans="1:3" x14ac:dyDescent="0.2">
      <c r="A24511" s="60" t="s">
        <v>11761</v>
      </c>
      <c r="B24511" s="61">
        <v>1</v>
      </c>
      <c r="C24511" s="61">
        <v>24</v>
      </c>
    </row>
    <row r="24512" spans="1:3" x14ac:dyDescent="0.2">
      <c r="A24512" s="60" t="s">
        <v>11762</v>
      </c>
      <c r="B24512" s="61">
        <v>1</v>
      </c>
      <c r="C24512" s="61">
        <v>24</v>
      </c>
    </row>
    <row r="24513" spans="1:3" x14ac:dyDescent="0.2">
      <c r="A24513" s="59" t="s">
        <v>11763</v>
      </c>
      <c r="B24513" s="61">
        <v>1</v>
      </c>
      <c r="C24513" s="61">
        <v>24</v>
      </c>
    </row>
    <row r="24514" spans="1:3" x14ac:dyDescent="0.2">
      <c r="A24514" s="60" t="s">
        <v>11766</v>
      </c>
      <c r="B24514" s="61">
        <v>1</v>
      </c>
      <c r="C24514" s="61">
        <v>24</v>
      </c>
    </row>
    <row r="24515" spans="1:3" x14ac:dyDescent="0.2">
      <c r="A24515" s="58" t="s">
        <v>11597</v>
      </c>
      <c r="B24515" s="61">
        <v>4</v>
      </c>
      <c r="C24515" s="61">
        <v>96</v>
      </c>
    </row>
    <row r="24516" spans="1:3" x14ac:dyDescent="0.2">
      <c r="A24516" s="59" t="s">
        <v>11758</v>
      </c>
      <c r="B24516" s="61">
        <v>3</v>
      </c>
      <c r="C24516" s="61">
        <v>72</v>
      </c>
    </row>
    <row r="24517" spans="1:3" x14ac:dyDescent="0.2">
      <c r="A24517" s="60" t="s">
        <v>11760</v>
      </c>
      <c r="B24517" s="61">
        <v>1</v>
      </c>
      <c r="C24517" s="61">
        <v>24</v>
      </c>
    </row>
    <row r="24518" spans="1:3" x14ac:dyDescent="0.2">
      <c r="A24518" s="60" t="s">
        <v>11761</v>
      </c>
      <c r="B24518" s="61">
        <v>1</v>
      </c>
      <c r="C24518" s="61">
        <v>24</v>
      </c>
    </row>
    <row r="24519" spans="1:3" x14ac:dyDescent="0.2">
      <c r="A24519" s="60" t="s">
        <v>11762</v>
      </c>
      <c r="B24519" s="61">
        <v>1</v>
      </c>
      <c r="C24519" s="61">
        <v>24</v>
      </c>
    </row>
    <row r="24520" spans="1:3" x14ac:dyDescent="0.2">
      <c r="A24520" s="59" t="s">
        <v>11763</v>
      </c>
      <c r="B24520" s="61">
        <v>1</v>
      </c>
      <c r="C24520" s="61">
        <v>24</v>
      </c>
    </row>
    <row r="24521" spans="1:3" x14ac:dyDescent="0.2">
      <c r="A24521" s="60" t="s">
        <v>11766</v>
      </c>
      <c r="B24521" s="61">
        <v>1</v>
      </c>
      <c r="C24521" s="61">
        <v>24</v>
      </c>
    </row>
    <row r="24522" spans="1:3" x14ac:dyDescent="0.2">
      <c r="A24522" s="58" t="s">
        <v>11598</v>
      </c>
      <c r="B24522" s="61">
        <v>4</v>
      </c>
      <c r="C24522" s="61">
        <v>96</v>
      </c>
    </row>
    <row r="24523" spans="1:3" x14ac:dyDescent="0.2">
      <c r="A24523" s="59" t="s">
        <v>11758</v>
      </c>
      <c r="B24523" s="61">
        <v>3</v>
      </c>
      <c r="C24523" s="61">
        <v>72</v>
      </c>
    </row>
    <row r="24524" spans="1:3" x14ac:dyDescent="0.2">
      <c r="A24524" s="60" t="s">
        <v>11760</v>
      </c>
      <c r="B24524" s="61">
        <v>1</v>
      </c>
      <c r="C24524" s="61">
        <v>24</v>
      </c>
    </row>
    <row r="24525" spans="1:3" x14ac:dyDescent="0.2">
      <c r="A24525" s="60" t="s">
        <v>11761</v>
      </c>
      <c r="B24525" s="61">
        <v>1</v>
      </c>
      <c r="C24525" s="61">
        <v>24</v>
      </c>
    </row>
    <row r="24526" spans="1:3" x14ac:dyDescent="0.2">
      <c r="A24526" s="60" t="s">
        <v>11762</v>
      </c>
      <c r="B24526" s="61">
        <v>1</v>
      </c>
      <c r="C24526" s="61">
        <v>24</v>
      </c>
    </row>
    <row r="24527" spans="1:3" x14ac:dyDescent="0.2">
      <c r="A24527" s="59" t="s">
        <v>11763</v>
      </c>
      <c r="B24527" s="61">
        <v>1</v>
      </c>
      <c r="C24527" s="61">
        <v>24</v>
      </c>
    </row>
    <row r="24528" spans="1:3" x14ac:dyDescent="0.2">
      <c r="A24528" s="60" t="s">
        <v>11766</v>
      </c>
      <c r="B24528" s="61">
        <v>1</v>
      </c>
      <c r="C24528" s="61">
        <v>24</v>
      </c>
    </row>
    <row r="24529" spans="1:3" x14ac:dyDescent="0.2">
      <c r="A24529" s="58" t="s">
        <v>11599</v>
      </c>
      <c r="B24529" s="61">
        <v>4</v>
      </c>
      <c r="C24529" s="61">
        <v>96</v>
      </c>
    </row>
    <row r="24530" spans="1:3" x14ac:dyDescent="0.2">
      <c r="A24530" s="59" t="s">
        <v>11758</v>
      </c>
      <c r="B24530" s="61">
        <v>3</v>
      </c>
      <c r="C24530" s="61">
        <v>72</v>
      </c>
    </row>
    <row r="24531" spans="1:3" x14ac:dyDescent="0.2">
      <c r="A24531" s="60" t="s">
        <v>11760</v>
      </c>
      <c r="B24531" s="61">
        <v>1</v>
      </c>
      <c r="C24531" s="61">
        <v>24</v>
      </c>
    </row>
    <row r="24532" spans="1:3" x14ac:dyDescent="0.2">
      <c r="A24532" s="60" t="s">
        <v>11761</v>
      </c>
      <c r="B24532" s="61">
        <v>1</v>
      </c>
      <c r="C24532" s="61">
        <v>24</v>
      </c>
    </row>
    <row r="24533" spans="1:3" x14ac:dyDescent="0.2">
      <c r="A24533" s="60" t="s">
        <v>11762</v>
      </c>
      <c r="B24533" s="61">
        <v>1</v>
      </c>
      <c r="C24533" s="61">
        <v>24</v>
      </c>
    </row>
    <row r="24534" spans="1:3" x14ac:dyDescent="0.2">
      <c r="A24534" s="59" t="s">
        <v>11763</v>
      </c>
      <c r="B24534" s="61">
        <v>1</v>
      </c>
      <c r="C24534" s="61">
        <v>24</v>
      </c>
    </row>
    <row r="24535" spans="1:3" x14ac:dyDescent="0.2">
      <c r="A24535" s="60" t="s">
        <v>11766</v>
      </c>
      <c r="B24535" s="61">
        <v>1</v>
      </c>
      <c r="C24535" s="61">
        <v>24</v>
      </c>
    </row>
    <row r="24536" spans="1:3" x14ac:dyDescent="0.2">
      <c r="A24536" s="58" t="s">
        <v>11600</v>
      </c>
      <c r="B24536" s="61">
        <v>4</v>
      </c>
      <c r="C24536" s="61">
        <v>96</v>
      </c>
    </row>
    <row r="24537" spans="1:3" x14ac:dyDescent="0.2">
      <c r="A24537" s="59" t="s">
        <v>11758</v>
      </c>
      <c r="B24537" s="61">
        <v>3</v>
      </c>
      <c r="C24537" s="61">
        <v>72</v>
      </c>
    </row>
    <row r="24538" spans="1:3" x14ac:dyDescent="0.2">
      <c r="A24538" s="60" t="s">
        <v>11760</v>
      </c>
      <c r="B24538" s="61">
        <v>1</v>
      </c>
      <c r="C24538" s="61">
        <v>24</v>
      </c>
    </row>
    <row r="24539" spans="1:3" x14ac:dyDescent="0.2">
      <c r="A24539" s="60" t="s">
        <v>11761</v>
      </c>
      <c r="B24539" s="61">
        <v>1</v>
      </c>
      <c r="C24539" s="61">
        <v>24</v>
      </c>
    </row>
    <row r="24540" spans="1:3" x14ac:dyDescent="0.2">
      <c r="A24540" s="60" t="s">
        <v>11762</v>
      </c>
      <c r="B24540" s="61">
        <v>1</v>
      </c>
      <c r="C24540" s="61">
        <v>24</v>
      </c>
    </row>
    <row r="24541" spans="1:3" x14ac:dyDescent="0.2">
      <c r="A24541" s="59" t="s">
        <v>11763</v>
      </c>
      <c r="B24541" s="61">
        <v>1</v>
      </c>
      <c r="C24541" s="61">
        <v>24</v>
      </c>
    </row>
    <row r="24542" spans="1:3" x14ac:dyDescent="0.2">
      <c r="A24542" s="60" t="s">
        <v>11766</v>
      </c>
      <c r="B24542" s="61">
        <v>1</v>
      </c>
      <c r="C24542" s="61">
        <v>24</v>
      </c>
    </row>
    <row r="24543" spans="1:3" x14ac:dyDescent="0.2">
      <c r="A24543" s="58" t="s">
        <v>11601</v>
      </c>
      <c r="B24543" s="61">
        <v>4</v>
      </c>
      <c r="C24543" s="61">
        <v>96</v>
      </c>
    </row>
    <row r="24544" spans="1:3" x14ac:dyDescent="0.2">
      <c r="A24544" s="59" t="s">
        <v>11758</v>
      </c>
      <c r="B24544" s="61">
        <v>3</v>
      </c>
      <c r="C24544" s="61">
        <v>72</v>
      </c>
    </row>
    <row r="24545" spans="1:3" x14ac:dyDescent="0.2">
      <c r="A24545" s="60" t="s">
        <v>11760</v>
      </c>
      <c r="B24545" s="61">
        <v>1</v>
      </c>
      <c r="C24545" s="61">
        <v>24</v>
      </c>
    </row>
    <row r="24546" spans="1:3" x14ac:dyDescent="0.2">
      <c r="A24546" s="60" t="s">
        <v>11761</v>
      </c>
      <c r="B24546" s="61">
        <v>1</v>
      </c>
      <c r="C24546" s="61">
        <v>24</v>
      </c>
    </row>
    <row r="24547" spans="1:3" x14ac:dyDescent="0.2">
      <c r="A24547" s="60" t="s">
        <v>11762</v>
      </c>
      <c r="B24547" s="61">
        <v>1</v>
      </c>
      <c r="C24547" s="61">
        <v>24</v>
      </c>
    </row>
    <row r="24548" spans="1:3" x14ac:dyDescent="0.2">
      <c r="A24548" s="59" t="s">
        <v>11763</v>
      </c>
      <c r="B24548" s="61">
        <v>1</v>
      </c>
      <c r="C24548" s="61">
        <v>24</v>
      </c>
    </row>
    <row r="24549" spans="1:3" x14ac:dyDescent="0.2">
      <c r="A24549" s="60" t="s">
        <v>11766</v>
      </c>
      <c r="B24549" s="61">
        <v>1</v>
      </c>
      <c r="C24549" s="61">
        <v>24</v>
      </c>
    </row>
    <row r="24550" spans="1:3" x14ac:dyDescent="0.2">
      <c r="A24550" s="58" t="s">
        <v>11602</v>
      </c>
      <c r="B24550" s="61">
        <v>4</v>
      </c>
      <c r="C24550" s="61">
        <v>96</v>
      </c>
    </row>
    <row r="24551" spans="1:3" x14ac:dyDescent="0.2">
      <c r="A24551" s="59" t="s">
        <v>11758</v>
      </c>
      <c r="B24551" s="61">
        <v>3</v>
      </c>
      <c r="C24551" s="61">
        <v>72</v>
      </c>
    </row>
    <row r="24552" spans="1:3" x14ac:dyDescent="0.2">
      <c r="A24552" s="60" t="s">
        <v>11760</v>
      </c>
      <c r="B24552" s="61">
        <v>1</v>
      </c>
      <c r="C24552" s="61">
        <v>24</v>
      </c>
    </row>
    <row r="24553" spans="1:3" x14ac:dyDescent="0.2">
      <c r="A24553" s="60" t="s">
        <v>11761</v>
      </c>
      <c r="B24553" s="61">
        <v>1</v>
      </c>
      <c r="C24553" s="61">
        <v>24</v>
      </c>
    </row>
    <row r="24554" spans="1:3" x14ac:dyDescent="0.2">
      <c r="A24554" s="60" t="s">
        <v>11762</v>
      </c>
      <c r="B24554" s="61">
        <v>1</v>
      </c>
      <c r="C24554" s="61">
        <v>24</v>
      </c>
    </row>
    <row r="24555" spans="1:3" x14ac:dyDescent="0.2">
      <c r="A24555" s="59" t="s">
        <v>11763</v>
      </c>
      <c r="B24555" s="61">
        <v>1</v>
      </c>
      <c r="C24555" s="61">
        <v>24</v>
      </c>
    </row>
    <row r="24556" spans="1:3" x14ac:dyDescent="0.2">
      <c r="A24556" s="60" t="s">
        <v>11766</v>
      </c>
      <c r="B24556" s="61">
        <v>1</v>
      </c>
      <c r="C24556" s="61">
        <v>24</v>
      </c>
    </row>
    <row r="24557" spans="1:3" x14ac:dyDescent="0.2">
      <c r="A24557" s="58" t="s">
        <v>11603</v>
      </c>
      <c r="B24557" s="61">
        <v>4</v>
      </c>
      <c r="C24557" s="61">
        <v>96</v>
      </c>
    </row>
    <row r="24558" spans="1:3" x14ac:dyDescent="0.2">
      <c r="A24558" s="59" t="s">
        <v>11758</v>
      </c>
      <c r="B24558" s="61">
        <v>3</v>
      </c>
      <c r="C24558" s="61">
        <v>72</v>
      </c>
    </row>
    <row r="24559" spans="1:3" x14ac:dyDescent="0.2">
      <c r="A24559" s="60" t="s">
        <v>11760</v>
      </c>
      <c r="B24559" s="61">
        <v>1</v>
      </c>
      <c r="C24559" s="61">
        <v>24</v>
      </c>
    </row>
    <row r="24560" spans="1:3" x14ac:dyDescent="0.2">
      <c r="A24560" s="60" t="s">
        <v>11761</v>
      </c>
      <c r="B24560" s="61">
        <v>1</v>
      </c>
      <c r="C24560" s="61">
        <v>24</v>
      </c>
    </row>
    <row r="24561" spans="1:3" x14ac:dyDescent="0.2">
      <c r="A24561" s="60" t="s">
        <v>11762</v>
      </c>
      <c r="B24561" s="61">
        <v>1</v>
      </c>
      <c r="C24561" s="61">
        <v>24</v>
      </c>
    </row>
    <row r="24562" spans="1:3" x14ac:dyDescent="0.2">
      <c r="A24562" s="59" t="s">
        <v>11763</v>
      </c>
      <c r="B24562" s="61">
        <v>1</v>
      </c>
      <c r="C24562" s="61">
        <v>24</v>
      </c>
    </row>
    <row r="24563" spans="1:3" x14ac:dyDescent="0.2">
      <c r="A24563" s="60" t="s">
        <v>11766</v>
      </c>
      <c r="B24563" s="61">
        <v>1</v>
      </c>
      <c r="C24563" s="61">
        <v>24</v>
      </c>
    </row>
    <row r="24564" spans="1:3" x14ac:dyDescent="0.2">
      <c r="A24564" s="58" t="s">
        <v>11604</v>
      </c>
      <c r="B24564" s="61">
        <v>4</v>
      </c>
      <c r="C24564" s="61">
        <v>96</v>
      </c>
    </row>
    <row r="24565" spans="1:3" x14ac:dyDescent="0.2">
      <c r="A24565" s="59" t="s">
        <v>11758</v>
      </c>
      <c r="B24565" s="61">
        <v>3</v>
      </c>
      <c r="C24565" s="61">
        <v>72</v>
      </c>
    </row>
    <row r="24566" spans="1:3" x14ac:dyDescent="0.2">
      <c r="A24566" s="60" t="s">
        <v>11760</v>
      </c>
      <c r="B24566" s="61">
        <v>1</v>
      </c>
      <c r="C24566" s="61">
        <v>24</v>
      </c>
    </row>
    <row r="24567" spans="1:3" x14ac:dyDescent="0.2">
      <c r="A24567" s="60" t="s">
        <v>11761</v>
      </c>
      <c r="B24567" s="61">
        <v>1</v>
      </c>
      <c r="C24567" s="61">
        <v>24</v>
      </c>
    </row>
    <row r="24568" spans="1:3" x14ac:dyDescent="0.2">
      <c r="A24568" s="60" t="s">
        <v>11762</v>
      </c>
      <c r="B24568" s="61">
        <v>1</v>
      </c>
      <c r="C24568" s="61">
        <v>24</v>
      </c>
    </row>
    <row r="24569" spans="1:3" x14ac:dyDescent="0.2">
      <c r="A24569" s="59" t="s">
        <v>11763</v>
      </c>
      <c r="B24569" s="61">
        <v>1</v>
      </c>
      <c r="C24569" s="61">
        <v>24</v>
      </c>
    </row>
    <row r="24570" spans="1:3" x14ac:dyDescent="0.2">
      <c r="A24570" s="60" t="s">
        <v>11766</v>
      </c>
      <c r="B24570" s="61">
        <v>1</v>
      </c>
      <c r="C24570" s="61">
        <v>24</v>
      </c>
    </row>
    <row r="24571" spans="1:3" x14ac:dyDescent="0.2">
      <c r="A24571" s="58" t="s">
        <v>908</v>
      </c>
      <c r="B24571" s="61">
        <v>5</v>
      </c>
      <c r="C24571" s="61">
        <v>120</v>
      </c>
    </row>
    <row r="24572" spans="1:3" x14ac:dyDescent="0.2">
      <c r="A24572" s="59" t="s">
        <v>11758</v>
      </c>
      <c r="B24572" s="61">
        <v>2</v>
      </c>
      <c r="C24572" s="61">
        <v>48</v>
      </c>
    </row>
    <row r="24573" spans="1:3" x14ac:dyDescent="0.2">
      <c r="A24573" s="60" t="s">
        <v>11760</v>
      </c>
      <c r="B24573" s="61">
        <v>1</v>
      </c>
      <c r="C24573" s="61">
        <v>24</v>
      </c>
    </row>
    <row r="24574" spans="1:3" x14ac:dyDescent="0.2">
      <c r="A24574" s="60" t="s">
        <v>11761</v>
      </c>
      <c r="B24574" s="61">
        <v>1</v>
      </c>
      <c r="C24574" s="61">
        <v>24</v>
      </c>
    </row>
    <row r="24575" spans="1:3" x14ac:dyDescent="0.2">
      <c r="A24575" s="59" t="s">
        <v>11763</v>
      </c>
      <c r="B24575" s="61">
        <v>3</v>
      </c>
      <c r="C24575" s="61">
        <v>72</v>
      </c>
    </row>
    <row r="24576" spans="1:3" x14ac:dyDescent="0.2">
      <c r="A24576" s="60" t="s">
        <v>11764</v>
      </c>
      <c r="B24576" s="61">
        <v>1</v>
      </c>
      <c r="C24576" s="61">
        <v>24</v>
      </c>
    </row>
    <row r="24577" spans="1:3" x14ac:dyDescent="0.2">
      <c r="A24577" s="60" t="s">
        <v>11765</v>
      </c>
      <c r="B24577" s="61">
        <v>1</v>
      </c>
      <c r="C24577" s="61">
        <v>24</v>
      </c>
    </row>
    <row r="24578" spans="1:3" x14ac:dyDescent="0.2">
      <c r="A24578" s="60" t="s">
        <v>11766</v>
      </c>
      <c r="B24578" s="61">
        <v>1</v>
      </c>
      <c r="C24578" s="61">
        <v>24</v>
      </c>
    </row>
    <row r="24579" spans="1:3" x14ac:dyDescent="0.2">
      <c r="A24579" s="58" t="s">
        <v>11605</v>
      </c>
      <c r="B24579" s="61">
        <v>4</v>
      </c>
      <c r="C24579" s="61">
        <v>96</v>
      </c>
    </row>
    <row r="24580" spans="1:3" x14ac:dyDescent="0.2">
      <c r="A24580" s="59" t="s">
        <v>11758</v>
      </c>
      <c r="B24580" s="61">
        <v>3</v>
      </c>
      <c r="C24580" s="61">
        <v>72</v>
      </c>
    </row>
    <row r="24581" spans="1:3" x14ac:dyDescent="0.2">
      <c r="A24581" s="60" t="s">
        <v>11760</v>
      </c>
      <c r="B24581" s="61">
        <v>1</v>
      </c>
      <c r="C24581" s="61">
        <v>24</v>
      </c>
    </row>
    <row r="24582" spans="1:3" x14ac:dyDescent="0.2">
      <c r="A24582" s="60" t="s">
        <v>11761</v>
      </c>
      <c r="B24582" s="61">
        <v>1</v>
      </c>
      <c r="C24582" s="61">
        <v>24</v>
      </c>
    </row>
    <row r="24583" spans="1:3" x14ac:dyDescent="0.2">
      <c r="A24583" s="60" t="s">
        <v>11762</v>
      </c>
      <c r="B24583" s="61">
        <v>1</v>
      </c>
      <c r="C24583" s="61">
        <v>24</v>
      </c>
    </row>
    <row r="24584" spans="1:3" x14ac:dyDescent="0.2">
      <c r="A24584" s="59" t="s">
        <v>11763</v>
      </c>
      <c r="B24584" s="61">
        <v>1</v>
      </c>
      <c r="C24584" s="61">
        <v>24</v>
      </c>
    </row>
    <row r="24585" spans="1:3" x14ac:dyDescent="0.2">
      <c r="A24585" s="60" t="s">
        <v>11766</v>
      </c>
      <c r="B24585" s="61">
        <v>1</v>
      </c>
      <c r="C24585" s="61">
        <v>24</v>
      </c>
    </row>
    <row r="24586" spans="1:3" x14ac:dyDescent="0.2">
      <c r="A24586" s="58" t="s">
        <v>11606</v>
      </c>
      <c r="B24586" s="61">
        <v>4</v>
      </c>
      <c r="C24586" s="61">
        <v>96</v>
      </c>
    </row>
    <row r="24587" spans="1:3" x14ac:dyDescent="0.2">
      <c r="A24587" s="59" t="s">
        <v>11758</v>
      </c>
      <c r="B24587" s="61">
        <v>3</v>
      </c>
      <c r="C24587" s="61">
        <v>72</v>
      </c>
    </row>
    <row r="24588" spans="1:3" x14ac:dyDescent="0.2">
      <c r="A24588" s="60" t="s">
        <v>11760</v>
      </c>
      <c r="B24588" s="61">
        <v>1</v>
      </c>
      <c r="C24588" s="61">
        <v>24</v>
      </c>
    </row>
    <row r="24589" spans="1:3" x14ac:dyDescent="0.2">
      <c r="A24589" s="60" t="s">
        <v>11761</v>
      </c>
      <c r="B24589" s="61">
        <v>1</v>
      </c>
      <c r="C24589" s="61">
        <v>24</v>
      </c>
    </row>
    <row r="24590" spans="1:3" x14ac:dyDescent="0.2">
      <c r="A24590" s="60" t="s">
        <v>11762</v>
      </c>
      <c r="B24590" s="61">
        <v>1</v>
      </c>
      <c r="C24590" s="61">
        <v>24</v>
      </c>
    </row>
    <row r="24591" spans="1:3" x14ac:dyDescent="0.2">
      <c r="A24591" s="59" t="s">
        <v>11763</v>
      </c>
      <c r="B24591" s="61">
        <v>1</v>
      </c>
      <c r="C24591" s="61">
        <v>24</v>
      </c>
    </row>
    <row r="24592" spans="1:3" x14ac:dyDescent="0.2">
      <c r="A24592" s="60" t="s">
        <v>11766</v>
      </c>
      <c r="B24592" s="61">
        <v>1</v>
      </c>
      <c r="C24592" s="61">
        <v>24</v>
      </c>
    </row>
    <row r="24593" spans="1:3" x14ac:dyDescent="0.2">
      <c r="A24593" s="58" t="s">
        <v>11607</v>
      </c>
      <c r="B24593" s="61">
        <v>4</v>
      </c>
      <c r="C24593" s="61">
        <v>96</v>
      </c>
    </row>
    <row r="24594" spans="1:3" x14ac:dyDescent="0.2">
      <c r="A24594" s="59" t="s">
        <v>11758</v>
      </c>
      <c r="B24594" s="61">
        <v>3</v>
      </c>
      <c r="C24594" s="61">
        <v>72</v>
      </c>
    </row>
    <row r="24595" spans="1:3" x14ac:dyDescent="0.2">
      <c r="A24595" s="60" t="s">
        <v>11760</v>
      </c>
      <c r="B24595" s="61">
        <v>1</v>
      </c>
      <c r="C24595" s="61">
        <v>24</v>
      </c>
    </row>
    <row r="24596" spans="1:3" x14ac:dyDescent="0.2">
      <c r="A24596" s="60" t="s">
        <v>11761</v>
      </c>
      <c r="B24596" s="61">
        <v>1</v>
      </c>
      <c r="C24596" s="61">
        <v>24</v>
      </c>
    </row>
    <row r="24597" spans="1:3" x14ac:dyDescent="0.2">
      <c r="A24597" s="60" t="s">
        <v>11762</v>
      </c>
      <c r="B24597" s="61">
        <v>1</v>
      </c>
      <c r="C24597" s="61">
        <v>24</v>
      </c>
    </row>
    <row r="24598" spans="1:3" x14ac:dyDescent="0.2">
      <c r="A24598" s="59" t="s">
        <v>11763</v>
      </c>
      <c r="B24598" s="61">
        <v>1</v>
      </c>
      <c r="C24598" s="61">
        <v>24</v>
      </c>
    </row>
    <row r="24599" spans="1:3" x14ac:dyDescent="0.2">
      <c r="A24599" s="60" t="s">
        <v>11766</v>
      </c>
      <c r="B24599" s="61">
        <v>1</v>
      </c>
      <c r="C24599" s="61">
        <v>24</v>
      </c>
    </row>
    <row r="24600" spans="1:3" x14ac:dyDescent="0.2">
      <c r="A24600" s="58" t="s">
        <v>11608</v>
      </c>
      <c r="B24600" s="61">
        <v>4</v>
      </c>
      <c r="C24600" s="61">
        <v>96</v>
      </c>
    </row>
    <row r="24601" spans="1:3" x14ac:dyDescent="0.2">
      <c r="A24601" s="59" t="s">
        <v>11758</v>
      </c>
      <c r="B24601" s="61">
        <v>3</v>
      </c>
      <c r="C24601" s="61">
        <v>72</v>
      </c>
    </row>
    <row r="24602" spans="1:3" x14ac:dyDescent="0.2">
      <c r="A24602" s="60" t="s">
        <v>11760</v>
      </c>
      <c r="B24602" s="61">
        <v>1</v>
      </c>
      <c r="C24602" s="61">
        <v>24</v>
      </c>
    </row>
    <row r="24603" spans="1:3" x14ac:dyDescent="0.2">
      <c r="A24603" s="60" t="s">
        <v>11761</v>
      </c>
      <c r="B24603" s="61">
        <v>1</v>
      </c>
      <c r="C24603" s="61">
        <v>24</v>
      </c>
    </row>
    <row r="24604" spans="1:3" x14ac:dyDescent="0.2">
      <c r="A24604" s="60" t="s">
        <v>11762</v>
      </c>
      <c r="B24604" s="61">
        <v>1</v>
      </c>
      <c r="C24604" s="61">
        <v>24</v>
      </c>
    </row>
    <row r="24605" spans="1:3" x14ac:dyDescent="0.2">
      <c r="A24605" s="59" t="s">
        <v>11763</v>
      </c>
      <c r="B24605" s="61">
        <v>1</v>
      </c>
      <c r="C24605" s="61">
        <v>24</v>
      </c>
    </row>
    <row r="24606" spans="1:3" x14ac:dyDescent="0.2">
      <c r="A24606" s="60" t="s">
        <v>11766</v>
      </c>
      <c r="B24606" s="61">
        <v>1</v>
      </c>
      <c r="C24606" s="61">
        <v>24</v>
      </c>
    </row>
    <row r="24607" spans="1:3" x14ac:dyDescent="0.2">
      <c r="A24607" s="58" t="s">
        <v>11609</v>
      </c>
      <c r="B24607" s="61">
        <v>4</v>
      </c>
      <c r="C24607" s="61">
        <v>96</v>
      </c>
    </row>
    <row r="24608" spans="1:3" x14ac:dyDescent="0.2">
      <c r="A24608" s="59" t="s">
        <v>11758</v>
      </c>
      <c r="B24608" s="61">
        <v>3</v>
      </c>
      <c r="C24608" s="61">
        <v>72</v>
      </c>
    </row>
    <row r="24609" spans="1:3" x14ac:dyDescent="0.2">
      <c r="A24609" s="60" t="s">
        <v>11760</v>
      </c>
      <c r="B24609" s="61">
        <v>1</v>
      </c>
      <c r="C24609" s="61">
        <v>24</v>
      </c>
    </row>
    <row r="24610" spans="1:3" x14ac:dyDescent="0.2">
      <c r="A24610" s="60" t="s">
        <v>11761</v>
      </c>
      <c r="B24610" s="61">
        <v>1</v>
      </c>
      <c r="C24610" s="61">
        <v>24</v>
      </c>
    </row>
    <row r="24611" spans="1:3" x14ac:dyDescent="0.2">
      <c r="A24611" s="60" t="s">
        <v>11762</v>
      </c>
      <c r="B24611" s="61">
        <v>1</v>
      </c>
      <c r="C24611" s="61">
        <v>24</v>
      </c>
    </row>
    <row r="24612" spans="1:3" x14ac:dyDescent="0.2">
      <c r="A24612" s="59" t="s">
        <v>11763</v>
      </c>
      <c r="B24612" s="61">
        <v>1</v>
      </c>
      <c r="C24612" s="61">
        <v>24</v>
      </c>
    </row>
    <row r="24613" spans="1:3" x14ac:dyDescent="0.2">
      <c r="A24613" s="60" t="s">
        <v>11766</v>
      </c>
      <c r="B24613" s="61">
        <v>1</v>
      </c>
      <c r="C24613" s="61">
        <v>24</v>
      </c>
    </row>
    <row r="24614" spans="1:3" x14ac:dyDescent="0.2">
      <c r="A24614" s="58" t="s">
        <v>11610</v>
      </c>
      <c r="B24614" s="61">
        <v>4</v>
      </c>
      <c r="C24614" s="61">
        <v>96</v>
      </c>
    </row>
    <row r="24615" spans="1:3" x14ac:dyDescent="0.2">
      <c r="A24615" s="59" t="s">
        <v>11758</v>
      </c>
      <c r="B24615" s="61">
        <v>3</v>
      </c>
      <c r="C24615" s="61">
        <v>72</v>
      </c>
    </row>
    <row r="24616" spans="1:3" x14ac:dyDescent="0.2">
      <c r="A24616" s="60" t="s">
        <v>11760</v>
      </c>
      <c r="B24616" s="61">
        <v>1</v>
      </c>
      <c r="C24616" s="61">
        <v>24</v>
      </c>
    </row>
    <row r="24617" spans="1:3" x14ac:dyDescent="0.2">
      <c r="A24617" s="60" t="s">
        <v>11761</v>
      </c>
      <c r="B24617" s="61">
        <v>1</v>
      </c>
      <c r="C24617" s="61">
        <v>24</v>
      </c>
    </row>
    <row r="24618" spans="1:3" x14ac:dyDescent="0.2">
      <c r="A24618" s="60" t="s">
        <v>11762</v>
      </c>
      <c r="B24618" s="61">
        <v>1</v>
      </c>
      <c r="C24618" s="61">
        <v>24</v>
      </c>
    </row>
    <row r="24619" spans="1:3" x14ac:dyDescent="0.2">
      <c r="A24619" s="59" t="s">
        <v>11763</v>
      </c>
      <c r="B24619" s="61">
        <v>1</v>
      </c>
      <c r="C24619" s="61">
        <v>24</v>
      </c>
    </row>
    <row r="24620" spans="1:3" x14ac:dyDescent="0.2">
      <c r="A24620" s="60" t="s">
        <v>11766</v>
      </c>
      <c r="B24620" s="61">
        <v>1</v>
      </c>
      <c r="C24620" s="61">
        <v>24</v>
      </c>
    </row>
    <row r="24621" spans="1:3" x14ac:dyDescent="0.2">
      <c r="A24621" s="58" t="s">
        <v>11611</v>
      </c>
      <c r="B24621" s="61">
        <v>4</v>
      </c>
      <c r="C24621" s="61">
        <v>96</v>
      </c>
    </row>
    <row r="24622" spans="1:3" x14ac:dyDescent="0.2">
      <c r="A24622" s="59" t="s">
        <v>11758</v>
      </c>
      <c r="B24622" s="61">
        <v>3</v>
      </c>
      <c r="C24622" s="61">
        <v>72</v>
      </c>
    </row>
    <row r="24623" spans="1:3" x14ac:dyDescent="0.2">
      <c r="A24623" s="60" t="s">
        <v>11760</v>
      </c>
      <c r="B24623" s="61">
        <v>1</v>
      </c>
      <c r="C24623" s="61">
        <v>24</v>
      </c>
    </row>
    <row r="24624" spans="1:3" x14ac:dyDescent="0.2">
      <c r="A24624" s="60" t="s">
        <v>11761</v>
      </c>
      <c r="B24624" s="61">
        <v>1</v>
      </c>
      <c r="C24624" s="61">
        <v>24</v>
      </c>
    </row>
    <row r="24625" spans="1:3" x14ac:dyDescent="0.2">
      <c r="A24625" s="60" t="s">
        <v>11762</v>
      </c>
      <c r="B24625" s="61">
        <v>1</v>
      </c>
      <c r="C24625" s="61">
        <v>24</v>
      </c>
    </row>
    <row r="24626" spans="1:3" x14ac:dyDescent="0.2">
      <c r="A24626" s="59" t="s">
        <v>11763</v>
      </c>
      <c r="B24626" s="61">
        <v>1</v>
      </c>
      <c r="C24626" s="61">
        <v>24</v>
      </c>
    </row>
    <row r="24627" spans="1:3" x14ac:dyDescent="0.2">
      <c r="A24627" s="60" t="s">
        <v>11766</v>
      </c>
      <c r="B24627" s="61">
        <v>1</v>
      </c>
      <c r="C24627" s="61">
        <v>24</v>
      </c>
    </row>
    <row r="24628" spans="1:3" x14ac:dyDescent="0.2">
      <c r="A24628" s="58" t="s">
        <v>11612</v>
      </c>
      <c r="B24628" s="61">
        <v>4</v>
      </c>
      <c r="C24628" s="61">
        <v>96</v>
      </c>
    </row>
    <row r="24629" spans="1:3" x14ac:dyDescent="0.2">
      <c r="A24629" s="59" t="s">
        <v>11758</v>
      </c>
      <c r="B24629" s="61">
        <v>3</v>
      </c>
      <c r="C24629" s="61">
        <v>72</v>
      </c>
    </row>
    <row r="24630" spans="1:3" x14ac:dyDescent="0.2">
      <c r="A24630" s="60" t="s">
        <v>11760</v>
      </c>
      <c r="B24630" s="61">
        <v>1</v>
      </c>
      <c r="C24630" s="61">
        <v>24</v>
      </c>
    </row>
    <row r="24631" spans="1:3" x14ac:dyDescent="0.2">
      <c r="A24631" s="60" t="s">
        <v>11761</v>
      </c>
      <c r="B24631" s="61">
        <v>1</v>
      </c>
      <c r="C24631" s="61">
        <v>24</v>
      </c>
    </row>
    <row r="24632" spans="1:3" x14ac:dyDescent="0.2">
      <c r="A24632" s="60" t="s">
        <v>11762</v>
      </c>
      <c r="B24632" s="61">
        <v>1</v>
      </c>
      <c r="C24632" s="61">
        <v>24</v>
      </c>
    </row>
    <row r="24633" spans="1:3" x14ac:dyDescent="0.2">
      <c r="A24633" s="59" t="s">
        <v>11763</v>
      </c>
      <c r="B24633" s="61">
        <v>1</v>
      </c>
      <c r="C24633" s="61">
        <v>24</v>
      </c>
    </row>
    <row r="24634" spans="1:3" x14ac:dyDescent="0.2">
      <c r="A24634" s="60" t="s">
        <v>11766</v>
      </c>
      <c r="B24634" s="61">
        <v>1</v>
      </c>
      <c r="C24634" s="61">
        <v>24</v>
      </c>
    </row>
    <row r="24635" spans="1:3" x14ac:dyDescent="0.2">
      <c r="A24635" s="58" t="s">
        <v>11613</v>
      </c>
      <c r="B24635" s="61">
        <v>4</v>
      </c>
      <c r="C24635" s="61">
        <v>96</v>
      </c>
    </row>
    <row r="24636" spans="1:3" x14ac:dyDescent="0.2">
      <c r="A24636" s="59" t="s">
        <v>11758</v>
      </c>
      <c r="B24636" s="61">
        <v>3</v>
      </c>
      <c r="C24636" s="61">
        <v>72</v>
      </c>
    </row>
    <row r="24637" spans="1:3" x14ac:dyDescent="0.2">
      <c r="A24637" s="60" t="s">
        <v>11760</v>
      </c>
      <c r="B24637" s="61">
        <v>1</v>
      </c>
      <c r="C24637" s="61">
        <v>24</v>
      </c>
    </row>
    <row r="24638" spans="1:3" x14ac:dyDescent="0.2">
      <c r="A24638" s="60" t="s">
        <v>11761</v>
      </c>
      <c r="B24638" s="61">
        <v>1</v>
      </c>
      <c r="C24638" s="61">
        <v>24</v>
      </c>
    </row>
    <row r="24639" spans="1:3" x14ac:dyDescent="0.2">
      <c r="A24639" s="60" t="s">
        <v>11762</v>
      </c>
      <c r="B24639" s="61">
        <v>1</v>
      </c>
      <c r="C24639" s="61">
        <v>24</v>
      </c>
    </row>
    <row r="24640" spans="1:3" x14ac:dyDescent="0.2">
      <c r="A24640" s="59" t="s">
        <v>11763</v>
      </c>
      <c r="B24640" s="61">
        <v>1</v>
      </c>
      <c r="C24640" s="61">
        <v>24</v>
      </c>
    </row>
    <row r="24641" spans="1:3" x14ac:dyDescent="0.2">
      <c r="A24641" s="60" t="s">
        <v>11766</v>
      </c>
      <c r="B24641" s="61">
        <v>1</v>
      </c>
      <c r="C24641" s="61">
        <v>24</v>
      </c>
    </row>
    <row r="24642" spans="1:3" x14ac:dyDescent="0.2">
      <c r="A24642" s="58" t="s">
        <v>11614</v>
      </c>
      <c r="B24642" s="61">
        <v>4</v>
      </c>
      <c r="C24642" s="61">
        <v>96</v>
      </c>
    </row>
    <row r="24643" spans="1:3" x14ac:dyDescent="0.2">
      <c r="A24643" s="59" t="s">
        <v>11758</v>
      </c>
      <c r="B24643" s="61">
        <v>3</v>
      </c>
      <c r="C24643" s="61">
        <v>72</v>
      </c>
    </row>
    <row r="24644" spans="1:3" x14ac:dyDescent="0.2">
      <c r="A24644" s="60" t="s">
        <v>11760</v>
      </c>
      <c r="B24644" s="61">
        <v>1</v>
      </c>
      <c r="C24644" s="61">
        <v>24</v>
      </c>
    </row>
    <row r="24645" spans="1:3" x14ac:dyDescent="0.2">
      <c r="A24645" s="60" t="s">
        <v>11761</v>
      </c>
      <c r="B24645" s="61">
        <v>1</v>
      </c>
      <c r="C24645" s="61">
        <v>24</v>
      </c>
    </row>
    <row r="24646" spans="1:3" x14ac:dyDescent="0.2">
      <c r="A24646" s="60" t="s">
        <v>11762</v>
      </c>
      <c r="B24646" s="61">
        <v>1</v>
      </c>
      <c r="C24646" s="61">
        <v>24</v>
      </c>
    </row>
    <row r="24647" spans="1:3" x14ac:dyDescent="0.2">
      <c r="A24647" s="59" t="s">
        <v>11763</v>
      </c>
      <c r="B24647" s="61">
        <v>1</v>
      </c>
      <c r="C24647" s="61">
        <v>24</v>
      </c>
    </row>
    <row r="24648" spans="1:3" x14ac:dyDescent="0.2">
      <c r="A24648" s="60" t="s">
        <v>11766</v>
      </c>
      <c r="B24648" s="61">
        <v>1</v>
      </c>
      <c r="C24648" s="61">
        <v>24</v>
      </c>
    </row>
    <row r="24649" spans="1:3" x14ac:dyDescent="0.2">
      <c r="A24649" s="58" t="s">
        <v>909</v>
      </c>
      <c r="B24649" s="61">
        <v>5</v>
      </c>
      <c r="C24649" s="61">
        <v>120</v>
      </c>
    </row>
    <row r="24650" spans="1:3" x14ac:dyDescent="0.2">
      <c r="A24650" s="59" t="s">
        <v>11758</v>
      </c>
      <c r="B24650" s="61">
        <v>2</v>
      </c>
      <c r="C24650" s="61">
        <v>48</v>
      </c>
    </row>
    <row r="24651" spans="1:3" x14ac:dyDescent="0.2">
      <c r="A24651" s="60" t="s">
        <v>11760</v>
      </c>
      <c r="B24651" s="61">
        <v>1</v>
      </c>
      <c r="C24651" s="61">
        <v>24</v>
      </c>
    </row>
    <row r="24652" spans="1:3" x14ac:dyDescent="0.2">
      <c r="A24652" s="60" t="s">
        <v>11761</v>
      </c>
      <c r="B24652" s="61">
        <v>1</v>
      </c>
      <c r="C24652" s="61">
        <v>24</v>
      </c>
    </row>
    <row r="24653" spans="1:3" x14ac:dyDescent="0.2">
      <c r="A24653" s="59" t="s">
        <v>11763</v>
      </c>
      <c r="B24653" s="61">
        <v>3</v>
      </c>
      <c r="C24653" s="61">
        <v>72</v>
      </c>
    </row>
    <row r="24654" spans="1:3" x14ac:dyDescent="0.2">
      <c r="A24654" s="60" t="s">
        <v>11764</v>
      </c>
      <c r="B24654" s="61">
        <v>1</v>
      </c>
      <c r="C24654" s="61">
        <v>24</v>
      </c>
    </row>
    <row r="24655" spans="1:3" x14ac:dyDescent="0.2">
      <c r="A24655" s="60" t="s">
        <v>11765</v>
      </c>
      <c r="B24655" s="61">
        <v>1</v>
      </c>
      <c r="C24655" s="61">
        <v>24</v>
      </c>
    </row>
    <row r="24656" spans="1:3" x14ac:dyDescent="0.2">
      <c r="A24656" s="60" t="s">
        <v>11766</v>
      </c>
      <c r="B24656" s="61">
        <v>1</v>
      </c>
      <c r="C24656" s="61">
        <v>24</v>
      </c>
    </row>
    <row r="24657" spans="1:3" x14ac:dyDescent="0.2">
      <c r="A24657" s="58" t="s">
        <v>11615</v>
      </c>
      <c r="B24657" s="61">
        <v>4</v>
      </c>
      <c r="C24657" s="61">
        <v>96</v>
      </c>
    </row>
    <row r="24658" spans="1:3" x14ac:dyDescent="0.2">
      <c r="A24658" s="59" t="s">
        <v>11758</v>
      </c>
      <c r="B24658" s="61">
        <v>3</v>
      </c>
      <c r="C24658" s="61">
        <v>72</v>
      </c>
    </row>
    <row r="24659" spans="1:3" x14ac:dyDescent="0.2">
      <c r="A24659" s="60" t="s">
        <v>11760</v>
      </c>
      <c r="B24659" s="61">
        <v>1</v>
      </c>
      <c r="C24659" s="61">
        <v>24</v>
      </c>
    </row>
    <row r="24660" spans="1:3" x14ac:dyDescent="0.2">
      <c r="A24660" s="60" t="s">
        <v>11761</v>
      </c>
      <c r="B24660" s="61">
        <v>1</v>
      </c>
      <c r="C24660" s="61">
        <v>24</v>
      </c>
    </row>
    <row r="24661" spans="1:3" x14ac:dyDescent="0.2">
      <c r="A24661" s="60" t="s">
        <v>11762</v>
      </c>
      <c r="B24661" s="61">
        <v>1</v>
      </c>
      <c r="C24661" s="61">
        <v>24</v>
      </c>
    </row>
    <row r="24662" spans="1:3" x14ac:dyDescent="0.2">
      <c r="A24662" s="59" t="s">
        <v>11763</v>
      </c>
      <c r="B24662" s="61">
        <v>1</v>
      </c>
      <c r="C24662" s="61">
        <v>24</v>
      </c>
    </row>
    <row r="24663" spans="1:3" x14ac:dyDescent="0.2">
      <c r="A24663" s="60" t="s">
        <v>11766</v>
      </c>
      <c r="B24663" s="61">
        <v>1</v>
      </c>
      <c r="C24663" s="61">
        <v>24</v>
      </c>
    </row>
    <row r="24664" spans="1:3" x14ac:dyDescent="0.2">
      <c r="A24664" s="58" t="s">
        <v>11616</v>
      </c>
      <c r="B24664" s="61">
        <v>4</v>
      </c>
      <c r="C24664" s="61">
        <v>96</v>
      </c>
    </row>
    <row r="24665" spans="1:3" x14ac:dyDescent="0.2">
      <c r="A24665" s="59" t="s">
        <v>11758</v>
      </c>
      <c r="B24665" s="61">
        <v>3</v>
      </c>
      <c r="C24665" s="61">
        <v>72</v>
      </c>
    </row>
    <row r="24666" spans="1:3" x14ac:dyDescent="0.2">
      <c r="A24666" s="60" t="s">
        <v>11760</v>
      </c>
      <c r="B24666" s="61">
        <v>1</v>
      </c>
      <c r="C24666" s="61">
        <v>24</v>
      </c>
    </row>
    <row r="24667" spans="1:3" x14ac:dyDescent="0.2">
      <c r="A24667" s="60" t="s">
        <v>11761</v>
      </c>
      <c r="B24667" s="61">
        <v>1</v>
      </c>
      <c r="C24667" s="61">
        <v>24</v>
      </c>
    </row>
    <row r="24668" spans="1:3" x14ac:dyDescent="0.2">
      <c r="A24668" s="60" t="s">
        <v>11762</v>
      </c>
      <c r="B24668" s="61">
        <v>1</v>
      </c>
      <c r="C24668" s="61">
        <v>24</v>
      </c>
    </row>
    <row r="24669" spans="1:3" x14ac:dyDescent="0.2">
      <c r="A24669" s="59" t="s">
        <v>11763</v>
      </c>
      <c r="B24669" s="61">
        <v>1</v>
      </c>
      <c r="C24669" s="61">
        <v>24</v>
      </c>
    </row>
    <row r="24670" spans="1:3" x14ac:dyDescent="0.2">
      <c r="A24670" s="60" t="s">
        <v>11766</v>
      </c>
      <c r="B24670" s="61">
        <v>1</v>
      </c>
      <c r="C24670" s="61">
        <v>24</v>
      </c>
    </row>
    <row r="24671" spans="1:3" x14ac:dyDescent="0.2">
      <c r="A24671" s="58" t="s">
        <v>11617</v>
      </c>
      <c r="B24671" s="61">
        <v>4</v>
      </c>
      <c r="C24671" s="61">
        <v>96</v>
      </c>
    </row>
    <row r="24672" spans="1:3" x14ac:dyDescent="0.2">
      <c r="A24672" s="59" t="s">
        <v>11758</v>
      </c>
      <c r="B24672" s="61">
        <v>3</v>
      </c>
      <c r="C24672" s="61">
        <v>72</v>
      </c>
    </row>
    <row r="24673" spans="1:3" x14ac:dyDescent="0.2">
      <c r="A24673" s="60" t="s">
        <v>11760</v>
      </c>
      <c r="B24673" s="61">
        <v>1</v>
      </c>
      <c r="C24673" s="61">
        <v>24</v>
      </c>
    </row>
    <row r="24674" spans="1:3" x14ac:dyDescent="0.2">
      <c r="A24674" s="60" t="s">
        <v>11761</v>
      </c>
      <c r="B24674" s="61">
        <v>1</v>
      </c>
      <c r="C24674" s="61">
        <v>24</v>
      </c>
    </row>
    <row r="24675" spans="1:3" x14ac:dyDescent="0.2">
      <c r="A24675" s="60" t="s">
        <v>11762</v>
      </c>
      <c r="B24675" s="61">
        <v>1</v>
      </c>
      <c r="C24675" s="61">
        <v>24</v>
      </c>
    </row>
    <row r="24676" spans="1:3" x14ac:dyDescent="0.2">
      <c r="A24676" s="59" t="s">
        <v>11763</v>
      </c>
      <c r="B24676" s="61">
        <v>1</v>
      </c>
      <c r="C24676" s="61">
        <v>24</v>
      </c>
    </row>
    <row r="24677" spans="1:3" x14ac:dyDescent="0.2">
      <c r="A24677" s="60" t="s">
        <v>11766</v>
      </c>
      <c r="B24677" s="61">
        <v>1</v>
      </c>
      <c r="C24677" s="61">
        <v>24</v>
      </c>
    </row>
    <row r="24678" spans="1:3" x14ac:dyDescent="0.2">
      <c r="A24678" s="58" t="s">
        <v>11618</v>
      </c>
      <c r="B24678" s="61">
        <v>4</v>
      </c>
      <c r="C24678" s="61">
        <v>96</v>
      </c>
    </row>
    <row r="24679" spans="1:3" x14ac:dyDescent="0.2">
      <c r="A24679" s="59" t="s">
        <v>11758</v>
      </c>
      <c r="B24679" s="61">
        <v>3</v>
      </c>
      <c r="C24679" s="61">
        <v>72</v>
      </c>
    </row>
    <row r="24680" spans="1:3" x14ac:dyDescent="0.2">
      <c r="A24680" s="60" t="s">
        <v>11760</v>
      </c>
      <c r="B24680" s="61">
        <v>1</v>
      </c>
      <c r="C24680" s="61">
        <v>24</v>
      </c>
    </row>
    <row r="24681" spans="1:3" x14ac:dyDescent="0.2">
      <c r="A24681" s="60" t="s">
        <v>11761</v>
      </c>
      <c r="B24681" s="61">
        <v>1</v>
      </c>
      <c r="C24681" s="61">
        <v>24</v>
      </c>
    </row>
    <row r="24682" spans="1:3" x14ac:dyDescent="0.2">
      <c r="A24682" s="60" t="s">
        <v>11762</v>
      </c>
      <c r="B24682" s="61">
        <v>1</v>
      </c>
      <c r="C24682" s="61">
        <v>24</v>
      </c>
    </row>
    <row r="24683" spans="1:3" x14ac:dyDescent="0.2">
      <c r="A24683" s="59" t="s">
        <v>11763</v>
      </c>
      <c r="B24683" s="61">
        <v>1</v>
      </c>
      <c r="C24683" s="61">
        <v>24</v>
      </c>
    </row>
    <row r="24684" spans="1:3" x14ac:dyDescent="0.2">
      <c r="A24684" s="60" t="s">
        <v>11766</v>
      </c>
      <c r="B24684" s="61">
        <v>1</v>
      </c>
      <c r="C24684" s="61">
        <v>24</v>
      </c>
    </row>
    <row r="24685" spans="1:3" x14ac:dyDescent="0.2">
      <c r="A24685" s="58" t="s">
        <v>11619</v>
      </c>
      <c r="B24685" s="61">
        <v>4</v>
      </c>
      <c r="C24685" s="61">
        <v>96</v>
      </c>
    </row>
    <row r="24686" spans="1:3" x14ac:dyDescent="0.2">
      <c r="A24686" s="59" t="s">
        <v>11758</v>
      </c>
      <c r="B24686" s="61">
        <v>3</v>
      </c>
      <c r="C24686" s="61">
        <v>72</v>
      </c>
    </row>
    <row r="24687" spans="1:3" x14ac:dyDescent="0.2">
      <c r="A24687" s="60" t="s">
        <v>11760</v>
      </c>
      <c r="B24687" s="61">
        <v>1</v>
      </c>
      <c r="C24687" s="61">
        <v>24</v>
      </c>
    </row>
    <row r="24688" spans="1:3" x14ac:dyDescent="0.2">
      <c r="A24688" s="60" t="s">
        <v>11761</v>
      </c>
      <c r="B24688" s="61">
        <v>1</v>
      </c>
      <c r="C24688" s="61">
        <v>24</v>
      </c>
    </row>
    <row r="24689" spans="1:3" x14ac:dyDescent="0.2">
      <c r="A24689" s="60" t="s">
        <v>11762</v>
      </c>
      <c r="B24689" s="61">
        <v>1</v>
      </c>
      <c r="C24689" s="61">
        <v>24</v>
      </c>
    </row>
    <row r="24690" spans="1:3" x14ac:dyDescent="0.2">
      <c r="A24690" s="59" t="s">
        <v>11763</v>
      </c>
      <c r="B24690" s="61">
        <v>1</v>
      </c>
      <c r="C24690" s="61">
        <v>24</v>
      </c>
    </row>
    <row r="24691" spans="1:3" x14ac:dyDescent="0.2">
      <c r="A24691" s="60" t="s">
        <v>11766</v>
      </c>
      <c r="B24691" s="61">
        <v>1</v>
      </c>
      <c r="C24691" s="61">
        <v>24</v>
      </c>
    </row>
    <row r="24692" spans="1:3" x14ac:dyDescent="0.2">
      <c r="A24692" s="58" t="s">
        <v>11620</v>
      </c>
      <c r="B24692" s="61">
        <v>4</v>
      </c>
      <c r="C24692" s="61">
        <v>96</v>
      </c>
    </row>
    <row r="24693" spans="1:3" x14ac:dyDescent="0.2">
      <c r="A24693" s="59" t="s">
        <v>11758</v>
      </c>
      <c r="B24693" s="61">
        <v>3</v>
      </c>
      <c r="C24693" s="61">
        <v>72</v>
      </c>
    </row>
    <row r="24694" spans="1:3" x14ac:dyDescent="0.2">
      <c r="A24694" s="60" t="s">
        <v>11760</v>
      </c>
      <c r="B24694" s="61">
        <v>1</v>
      </c>
      <c r="C24694" s="61">
        <v>24</v>
      </c>
    </row>
    <row r="24695" spans="1:3" x14ac:dyDescent="0.2">
      <c r="A24695" s="60" t="s">
        <v>11761</v>
      </c>
      <c r="B24695" s="61">
        <v>1</v>
      </c>
      <c r="C24695" s="61">
        <v>24</v>
      </c>
    </row>
    <row r="24696" spans="1:3" x14ac:dyDescent="0.2">
      <c r="A24696" s="60" t="s">
        <v>11762</v>
      </c>
      <c r="B24696" s="61">
        <v>1</v>
      </c>
      <c r="C24696" s="61">
        <v>24</v>
      </c>
    </row>
    <row r="24697" spans="1:3" x14ac:dyDescent="0.2">
      <c r="A24697" s="59" t="s">
        <v>11763</v>
      </c>
      <c r="B24697" s="61">
        <v>1</v>
      </c>
      <c r="C24697" s="61">
        <v>24</v>
      </c>
    </row>
    <row r="24698" spans="1:3" x14ac:dyDescent="0.2">
      <c r="A24698" s="60" t="s">
        <v>11766</v>
      </c>
      <c r="B24698" s="61">
        <v>1</v>
      </c>
      <c r="C24698" s="61">
        <v>24</v>
      </c>
    </row>
    <row r="24699" spans="1:3" x14ac:dyDescent="0.2">
      <c r="A24699" s="58" t="s">
        <v>11621</v>
      </c>
      <c r="B24699" s="61">
        <v>4</v>
      </c>
      <c r="C24699" s="61">
        <v>96</v>
      </c>
    </row>
    <row r="24700" spans="1:3" x14ac:dyDescent="0.2">
      <c r="A24700" s="59" t="s">
        <v>11758</v>
      </c>
      <c r="B24700" s="61">
        <v>3</v>
      </c>
      <c r="C24700" s="61">
        <v>72</v>
      </c>
    </row>
    <row r="24701" spans="1:3" x14ac:dyDescent="0.2">
      <c r="A24701" s="60" t="s">
        <v>11760</v>
      </c>
      <c r="B24701" s="61">
        <v>1</v>
      </c>
      <c r="C24701" s="61">
        <v>24</v>
      </c>
    </row>
    <row r="24702" spans="1:3" x14ac:dyDescent="0.2">
      <c r="A24702" s="60" t="s">
        <v>11761</v>
      </c>
      <c r="B24702" s="61">
        <v>1</v>
      </c>
      <c r="C24702" s="61">
        <v>24</v>
      </c>
    </row>
    <row r="24703" spans="1:3" x14ac:dyDescent="0.2">
      <c r="A24703" s="60" t="s">
        <v>11762</v>
      </c>
      <c r="B24703" s="61">
        <v>1</v>
      </c>
      <c r="C24703" s="61">
        <v>24</v>
      </c>
    </row>
    <row r="24704" spans="1:3" x14ac:dyDescent="0.2">
      <c r="A24704" s="59" t="s">
        <v>11763</v>
      </c>
      <c r="B24704" s="61">
        <v>1</v>
      </c>
      <c r="C24704" s="61">
        <v>24</v>
      </c>
    </row>
    <row r="24705" spans="1:3" x14ac:dyDescent="0.2">
      <c r="A24705" s="60" t="s">
        <v>11766</v>
      </c>
      <c r="B24705" s="61">
        <v>1</v>
      </c>
      <c r="C24705" s="61">
        <v>24</v>
      </c>
    </row>
    <row r="24706" spans="1:3" x14ac:dyDescent="0.2">
      <c r="A24706" s="58" t="s">
        <v>11622</v>
      </c>
      <c r="B24706" s="61">
        <v>4</v>
      </c>
      <c r="C24706" s="61">
        <v>96</v>
      </c>
    </row>
    <row r="24707" spans="1:3" x14ac:dyDescent="0.2">
      <c r="A24707" s="59" t="s">
        <v>11758</v>
      </c>
      <c r="B24707" s="61">
        <v>3</v>
      </c>
      <c r="C24707" s="61">
        <v>72</v>
      </c>
    </row>
    <row r="24708" spans="1:3" x14ac:dyDescent="0.2">
      <c r="A24708" s="60" t="s">
        <v>11760</v>
      </c>
      <c r="B24708" s="61">
        <v>1</v>
      </c>
      <c r="C24708" s="61">
        <v>24</v>
      </c>
    </row>
    <row r="24709" spans="1:3" x14ac:dyDescent="0.2">
      <c r="A24709" s="60" t="s">
        <v>11761</v>
      </c>
      <c r="B24709" s="61">
        <v>1</v>
      </c>
      <c r="C24709" s="61">
        <v>24</v>
      </c>
    </row>
    <row r="24710" spans="1:3" x14ac:dyDescent="0.2">
      <c r="A24710" s="60" t="s">
        <v>11762</v>
      </c>
      <c r="B24710" s="61">
        <v>1</v>
      </c>
      <c r="C24710" s="61">
        <v>24</v>
      </c>
    </row>
    <row r="24711" spans="1:3" x14ac:dyDescent="0.2">
      <c r="A24711" s="59" t="s">
        <v>11763</v>
      </c>
      <c r="B24711" s="61">
        <v>1</v>
      </c>
      <c r="C24711" s="61">
        <v>24</v>
      </c>
    </row>
    <row r="24712" spans="1:3" x14ac:dyDescent="0.2">
      <c r="A24712" s="60" t="s">
        <v>11766</v>
      </c>
      <c r="B24712" s="61">
        <v>1</v>
      </c>
      <c r="C24712" s="61">
        <v>24</v>
      </c>
    </row>
    <row r="24713" spans="1:3" x14ac:dyDescent="0.2">
      <c r="A24713" s="58" t="s">
        <v>11623</v>
      </c>
      <c r="B24713" s="61">
        <v>4</v>
      </c>
      <c r="C24713" s="61">
        <v>96</v>
      </c>
    </row>
    <row r="24714" spans="1:3" x14ac:dyDescent="0.2">
      <c r="A24714" s="59" t="s">
        <v>11758</v>
      </c>
      <c r="B24714" s="61">
        <v>3</v>
      </c>
      <c r="C24714" s="61">
        <v>72</v>
      </c>
    </row>
    <row r="24715" spans="1:3" x14ac:dyDescent="0.2">
      <c r="A24715" s="60" t="s">
        <v>11760</v>
      </c>
      <c r="B24715" s="61">
        <v>1</v>
      </c>
      <c r="C24715" s="61">
        <v>24</v>
      </c>
    </row>
    <row r="24716" spans="1:3" x14ac:dyDescent="0.2">
      <c r="A24716" s="60" t="s">
        <v>11761</v>
      </c>
      <c r="B24716" s="61">
        <v>1</v>
      </c>
      <c r="C24716" s="61">
        <v>24</v>
      </c>
    </row>
    <row r="24717" spans="1:3" x14ac:dyDescent="0.2">
      <c r="A24717" s="60" t="s">
        <v>11762</v>
      </c>
      <c r="B24717" s="61">
        <v>1</v>
      </c>
      <c r="C24717" s="61">
        <v>24</v>
      </c>
    </row>
    <row r="24718" spans="1:3" x14ac:dyDescent="0.2">
      <c r="A24718" s="59" t="s">
        <v>11763</v>
      </c>
      <c r="B24718" s="61">
        <v>1</v>
      </c>
      <c r="C24718" s="61">
        <v>24</v>
      </c>
    </row>
    <row r="24719" spans="1:3" x14ac:dyDescent="0.2">
      <c r="A24719" s="60" t="s">
        <v>11766</v>
      </c>
      <c r="B24719" s="61">
        <v>1</v>
      </c>
      <c r="C24719" s="61">
        <v>24</v>
      </c>
    </row>
    <row r="24720" spans="1:3" x14ac:dyDescent="0.2">
      <c r="A24720" s="58" t="s">
        <v>11624</v>
      </c>
      <c r="B24720" s="61">
        <v>4</v>
      </c>
      <c r="C24720" s="61">
        <v>96</v>
      </c>
    </row>
    <row r="24721" spans="1:3" x14ac:dyDescent="0.2">
      <c r="A24721" s="59" t="s">
        <v>11758</v>
      </c>
      <c r="B24721" s="61">
        <v>3</v>
      </c>
      <c r="C24721" s="61">
        <v>72</v>
      </c>
    </row>
    <row r="24722" spans="1:3" x14ac:dyDescent="0.2">
      <c r="A24722" s="60" t="s">
        <v>11760</v>
      </c>
      <c r="B24722" s="61">
        <v>1</v>
      </c>
      <c r="C24722" s="61">
        <v>24</v>
      </c>
    </row>
    <row r="24723" spans="1:3" x14ac:dyDescent="0.2">
      <c r="A24723" s="60" t="s">
        <v>11761</v>
      </c>
      <c r="B24723" s="61">
        <v>1</v>
      </c>
      <c r="C24723" s="61">
        <v>24</v>
      </c>
    </row>
    <row r="24724" spans="1:3" x14ac:dyDescent="0.2">
      <c r="A24724" s="60" t="s">
        <v>11762</v>
      </c>
      <c r="B24724" s="61">
        <v>1</v>
      </c>
      <c r="C24724" s="61">
        <v>24</v>
      </c>
    </row>
    <row r="24725" spans="1:3" x14ac:dyDescent="0.2">
      <c r="A24725" s="59" t="s">
        <v>11763</v>
      </c>
      <c r="B24725" s="61">
        <v>1</v>
      </c>
      <c r="C24725" s="61">
        <v>24</v>
      </c>
    </row>
    <row r="24726" spans="1:3" x14ac:dyDescent="0.2">
      <c r="A24726" s="60" t="s">
        <v>11766</v>
      </c>
      <c r="B24726" s="61">
        <v>1</v>
      </c>
      <c r="C24726" s="61">
        <v>24</v>
      </c>
    </row>
    <row r="24727" spans="1:3" x14ac:dyDescent="0.2">
      <c r="A24727" s="58" t="s">
        <v>910</v>
      </c>
      <c r="B24727" s="61">
        <v>5</v>
      </c>
      <c r="C24727" s="61">
        <v>120</v>
      </c>
    </row>
    <row r="24728" spans="1:3" x14ac:dyDescent="0.2">
      <c r="A24728" s="59" t="s">
        <v>11758</v>
      </c>
      <c r="B24728" s="61">
        <v>2</v>
      </c>
      <c r="C24728" s="61">
        <v>48</v>
      </c>
    </row>
    <row r="24729" spans="1:3" x14ac:dyDescent="0.2">
      <c r="A24729" s="60" t="s">
        <v>11760</v>
      </c>
      <c r="B24729" s="61">
        <v>1</v>
      </c>
      <c r="C24729" s="61">
        <v>24</v>
      </c>
    </row>
    <row r="24730" spans="1:3" x14ac:dyDescent="0.2">
      <c r="A24730" s="60" t="s">
        <v>11761</v>
      </c>
      <c r="B24730" s="61">
        <v>1</v>
      </c>
      <c r="C24730" s="61">
        <v>24</v>
      </c>
    </row>
    <row r="24731" spans="1:3" x14ac:dyDescent="0.2">
      <c r="A24731" s="59" t="s">
        <v>11763</v>
      </c>
      <c r="B24731" s="61">
        <v>3</v>
      </c>
      <c r="C24731" s="61">
        <v>72</v>
      </c>
    </row>
    <row r="24732" spans="1:3" x14ac:dyDescent="0.2">
      <c r="A24732" s="60" t="s">
        <v>11764</v>
      </c>
      <c r="B24732" s="61">
        <v>1</v>
      </c>
      <c r="C24732" s="61">
        <v>24</v>
      </c>
    </row>
    <row r="24733" spans="1:3" x14ac:dyDescent="0.2">
      <c r="A24733" s="60" t="s">
        <v>11765</v>
      </c>
      <c r="B24733" s="61">
        <v>1</v>
      </c>
      <c r="C24733" s="61">
        <v>24</v>
      </c>
    </row>
    <row r="24734" spans="1:3" x14ac:dyDescent="0.2">
      <c r="A24734" s="60" t="s">
        <v>11766</v>
      </c>
      <c r="B24734" s="61">
        <v>1</v>
      </c>
      <c r="C24734" s="61">
        <v>24</v>
      </c>
    </row>
    <row r="24735" spans="1:3" x14ac:dyDescent="0.2">
      <c r="A24735" s="58" t="s">
        <v>11625</v>
      </c>
      <c r="B24735" s="61">
        <v>4</v>
      </c>
      <c r="C24735" s="61">
        <v>96</v>
      </c>
    </row>
    <row r="24736" spans="1:3" x14ac:dyDescent="0.2">
      <c r="A24736" s="59" t="s">
        <v>11758</v>
      </c>
      <c r="B24736" s="61">
        <v>3</v>
      </c>
      <c r="C24736" s="61">
        <v>72</v>
      </c>
    </row>
    <row r="24737" spans="1:3" x14ac:dyDescent="0.2">
      <c r="A24737" s="60" t="s">
        <v>11760</v>
      </c>
      <c r="B24737" s="61">
        <v>1</v>
      </c>
      <c r="C24737" s="61">
        <v>24</v>
      </c>
    </row>
    <row r="24738" spans="1:3" x14ac:dyDescent="0.2">
      <c r="A24738" s="60" t="s">
        <v>11761</v>
      </c>
      <c r="B24738" s="61">
        <v>1</v>
      </c>
      <c r="C24738" s="61">
        <v>24</v>
      </c>
    </row>
    <row r="24739" spans="1:3" x14ac:dyDescent="0.2">
      <c r="A24739" s="60" t="s">
        <v>11762</v>
      </c>
      <c r="B24739" s="61">
        <v>1</v>
      </c>
      <c r="C24739" s="61">
        <v>24</v>
      </c>
    </row>
    <row r="24740" spans="1:3" x14ac:dyDescent="0.2">
      <c r="A24740" s="59" t="s">
        <v>11763</v>
      </c>
      <c r="B24740" s="61">
        <v>1</v>
      </c>
      <c r="C24740" s="61">
        <v>24</v>
      </c>
    </row>
    <row r="24741" spans="1:3" x14ac:dyDescent="0.2">
      <c r="A24741" s="60" t="s">
        <v>11766</v>
      </c>
      <c r="B24741" s="61">
        <v>1</v>
      </c>
      <c r="C24741" s="61">
        <v>24</v>
      </c>
    </row>
    <row r="24742" spans="1:3" x14ac:dyDescent="0.2">
      <c r="A24742" s="58" t="s">
        <v>11626</v>
      </c>
      <c r="B24742" s="61">
        <v>4</v>
      </c>
      <c r="C24742" s="61">
        <v>96</v>
      </c>
    </row>
    <row r="24743" spans="1:3" x14ac:dyDescent="0.2">
      <c r="A24743" s="59" t="s">
        <v>11758</v>
      </c>
      <c r="B24743" s="61">
        <v>3</v>
      </c>
      <c r="C24743" s="61">
        <v>72</v>
      </c>
    </row>
    <row r="24744" spans="1:3" x14ac:dyDescent="0.2">
      <c r="A24744" s="60" t="s">
        <v>11760</v>
      </c>
      <c r="B24744" s="61">
        <v>1</v>
      </c>
      <c r="C24744" s="61">
        <v>24</v>
      </c>
    </row>
    <row r="24745" spans="1:3" x14ac:dyDescent="0.2">
      <c r="A24745" s="60" t="s">
        <v>11761</v>
      </c>
      <c r="B24745" s="61">
        <v>1</v>
      </c>
      <c r="C24745" s="61">
        <v>24</v>
      </c>
    </row>
    <row r="24746" spans="1:3" x14ac:dyDescent="0.2">
      <c r="A24746" s="60" t="s">
        <v>11762</v>
      </c>
      <c r="B24746" s="61">
        <v>1</v>
      </c>
      <c r="C24746" s="61">
        <v>24</v>
      </c>
    </row>
    <row r="24747" spans="1:3" x14ac:dyDescent="0.2">
      <c r="A24747" s="59" t="s">
        <v>11763</v>
      </c>
      <c r="B24747" s="61">
        <v>1</v>
      </c>
      <c r="C24747" s="61">
        <v>24</v>
      </c>
    </row>
    <row r="24748" spans="1:3" x14ac:dyDescent="0.2">
      <c r="A24748" s="60" t="s">
        <v>11766</v>
      </c>
      <c r="B24748" s="61">
        <v>1</v>
      </c>
      <c r="C24748" s="61">
        <v>24</v>
      </c>
    </row>
    <row r="24749" spans="1:3" x14ac:dyDescent="0.2">
      <c r="A24749" s="58" t="s">
        <v>11627</v>
      </c>
      <c r="B24749" s="61">
        <v>4</v>
      </c>
      <c r="C24749" s="61">
        <v>96</v>
      </c>
    </row>
    <row r="24750" spans="1:3" x14ac:dyDescent="0.2">
      <c r="A24750" s="59" t="s">
        <v>11758</v>
      </c>
      <c r="B24750" s="61">
        <v>3</v>
      </c>
      <c r="C24750" s="61">
        <v>72</v>
      </c>
    </row>
    <row r="24751" spans="1:3" x14ac:dyDescent="0.2">
      <c r="A24751" s="60" t="s">
        <v>11760</v>
      </c>
      <c r="B24751" s="61">
        <v>1</v>
      </c>
      <c r="C24751" s="61">
        <v>24</v>
      </c>
    </row>
    <row r="24752" spans="1:3" x14ac:dyDescent="0.2">
      <c r="A24752" s="60" t="s">
        <v>11761</v>
      </c>
      <c r="B24752" s="61">
        <v>1</v>
      </c>
      <c r="C24752" s="61">
        <v>24</v>
      </c>
    </row>
    <row r="24753" spans="1:3" x14ac:dyDescent="0.2">
      <c r="A24753" s="60" t="s">
        <v>11762</v>
      </c>
      <c r="B24753" s="61">
        <v>1</v>
      </c>
      <c r="C24753" s="61">
        <v>24</v>
      </c>
    </row>
    <row r="24754" spans="1:3" x14ac:dyDescent="0.2">
      <c r="A24754" s="59" t="s">
        <v>11763</v>
      </c>
      <c r="B24754" s="61">
        <v>1</v>
      </c>
      <c r="C24754" s="61">
        <v>24</v>
      </c>
    </row>
    <row r="24755" spans="1:3" x14ac:dyDescent="0.2">
      <c r="A24755" s="60" t="s">
        <v>11766</v>
      </c>
      <c r="B24755" s="61">
        <v>1</v>
      </c>
      <c r="C24755" s="61">
        <v>24</v>
      </c>
    </row>
    <row r="24756" spans="1:3" x14ac:dyDescent="0.2">
      <c r="A24756" s="58" t="s">
        <v>11628</v>
      </c>
      <c r="B24756" s="61">
        <v>4</v>
      </c>
      <c r="C24756" s="61">
        <v>96</v>
      </c>
    </row>
    <row r="24757" spans="1:3" x14ac:dyDescent="0.2">
      <c r="A24757" s="59" t="s">
        <v>11758</v>
      </c>
      <c r="B24757" s="61">
        <v>3</v>
      </c>
      <c r="C24757" s="61">
        <v>72</v>
      </c>
    </row>
    <row r="24758" spans="1:3" x14ac:dyDescent="0.2">
      <c r="A24758" s="60" t="s">
        <v>11760</v>
      </c>
      <c r="B24758" s="61">
        <v>1</v>
      </c>
      <c r="C24758" s="61">
        <v>24</v>
      </c>
    </row>
    <row r="24759" spans="1:3" x14ac:dyDescent="0.2">
      <c r="A24759" s="60" t="s">
        <v>11761</v>
      </c>
      <c r="B24759" s="61">
        <v>1</v>
      </c>
      <c r="C24759" s="61">
        <v>24</v>
      </c>
    </row>
    <row r="24760" spans="1:3" x14ac:dyDescent="0.2">
      <c r="A24760" s="60" t="s">
        <v>11762</v>
      </c>
      <c r="B24760" s="61">
        <v>1</v>
      </c>
      <c r="C24760" s="61">
        <v>24</v>
      </c>
    </row>
    <row r="24761" spans="1:3" x14ac:dyDescent="0.2">
      <c r="A24761" s="59" t="s">
        <v>11763</v>
      </c>
      <c r="B24761" s="61">
        <v>1</v>
      </c>
      <c r="C24761" s="61">
        <v>24</v>
      </c>
    </row>
    <row r="24762" spans="1:3" x14ac:dyDescent="0.2">
      <c r="A24762" s="60" t="s">
        <v>11766</v>
      </c>
      <c r="B24762" s="61">
        <v>1</v>
      </c>
      <c r="C24762" s="61">
        <v>24</v>
      </c>
    </row>
    <row r="24763" spans="1:3" x14ac:dyDescent="0.2">
      <c r="A24763" s="58" t="s">
        <v>11629</v>
      </c>
      <c r="B24763" s="61">
        <v>4</v>
      </c>
      <c r="C24763" s="61">
        <v>96</v>
      </c>
    </row>
    <row r="24764" spans="1:3" x14ac:dyDescent="0.2">
      <c r="A24764" s="59" t="s">
        <v>11758</v>
      </c>
      <c r="B24764" s="61">
        <v>3</v>
      </c>
      <c r="C24764" s="61">
        <v>72</v>
      </c>
    </row>
    <row r="24765" spans="1:3" x14ac:dyDescent="0.2">
      <c r="A24765" s="60" t="s">
        <v>11760</v>
      </c>
      <c r="B24765" s="61">
        <v>1</v>
      </c>
      <c r="C24765" s="61">
        <v>24</v>
      </c>
    </row>
    <row r="24766" spans="1:3" x14ac:dyDescent="0.2">
      <c r="A24766" s="60" t="s">
        <v>11761</v>
      </c>
      <c r="B24766" s="61">
        <v>1</v>
      </c>
      <c r="C24766" s="61">
        <v>24</v>
      </c>
    </row>
    <row r="24767" spans="1:3" x14ac:dyDescent="0.2">
      <c r="A24767" s="60" t="s">
        <v>11762</v>
      </c>
      <c r="B24767" s="61">
        <v>1</v>
      </c>
      <c r="C24767" s="61">
        <v>24</v>
      </c>
    </row>
    <row r="24768" spans="1:3" x14ac:dyDescent="0.2">
      <c r="A24768" s="59" t="s">
        <v>11763</v>
      </c>
      <c r="B24768" s="61">
        <v>1</v>
      </c>
      <c r="C24768" s="61">
        <v>24</v>
      </c>
    </row>
    <row r="24769" spans="1:3" x14ac:dyDescent="0.2">
      <c r="A24769" s="60" t="s">
        <v>11766</v>
      </c>
      <c r="B24769" s="61">
        <v>1</v>
      </c>
      <c r="C24769" s="61">
        <v>24</v>
      </c>
    </row>
    <row r="24770" spans="1:3" x14ac:dyDescent="0.2">
      <c r="A24770" s="58" t="s">
        <v>11630</v>
      </c>
      <c r="B24770" s="61">
        <v>4</v>
      </c>
      <c r="C24770" s="61">
        <v>96</v>
      </c>
    </row>
    <row r="24771" spans="1:3" x14ac:dyDescent="0.2">
      <c r="A24771" s="59" t="s">
        <v>11758</v>
      </c>
      <c r="B24771" s="61">
        <v>3</v>
      </c>
      <c r="C24771" s="61">
        <v>72</v>
      </c>
    </row>
    <row r="24772" spans="1:3" x14ac:dyDescent="0.2">
      <c r="A24772" s="60" t="s">
        <v>11760</v>
      </c>
      <c r="B24772" s="61">
        <v>1</v>
      </c>
      <c r="C24772" s="61">
        <v>24</v>
      </c>
    </row>
    <row r="24773" spans="1:3" x14ac:dyDescent="0.2">
      <c r="A24773" s="60" t="s">
        <v>11761</v>
      </c>
      <c r="B24773" s="61">
        <v>1</v>
      </c>
      <c r="C24773" s="61">
        <v>24</v>
      </c>
    </row>
    <row r="24774" spans="1:3" x14ac:dyDescent="0.2">
      <c r="A24774" s="60" t="s">
        <v>11762</v>
      </c>
      <c r="B24774" s="61">
        <v>1</v>
      </c>
      <c r="C24774" s="61">
        <v>24</v>
      </c>
    </row>
    <row r="24775" spans="1:3" x14ac:dyDescent="0.2">
      <c r="A24775" s="59" t="s">
        <v>11763</v>
      </c>
      <c r="B24775" s="61">
        <v>1</v>
      </c>
      <c r="C24775" s="61">
        <v>24</v>
      </c>
    </row>
    <row r="24776" spans="1:3" x14ac:dyDescent="0.2">
      <c r="A24776" s="60" t="s">
        <v>11766</v>
      </c>
      <c r="B24776" s="61">
        <v>1</v>
      </c>
      <c r="C24776" s="61">
        <v>24</v>
      </c>
    </row>
    <row r="24777" spans="1:3" x14ac:dyDescent="0.2">
      <c r="A24777" s="58" t="s">
        <v>11631</v>
      </c>
      <c r="B24777" s="61">
        <v>4</v>
      </c>
      <c r="C24777" s="61">
        <v>96</v>
      </c>
    </row>
    <row r="24778" spans="1:3" x14ac:dyDescent="0.2">
      <c r="A24778" s="59" t="s">
        <v>11758</v>
      </c>
      <c r="B24778" s="61">
        <v>3</v>
      </c>
      <c r="C24778" s="61">
        <v>72</v>
      </c>
    </row>
    <row r="24779" spans="1:3" x14ac:dyDescent="0.2">
      <c r="A24779" s="60" t="s">
        <v>11760</v>
      </c>
      <c r="B24779" s="61">
        <v>1</v>
      </c>
      <c r="C24779" s="61">
        <v>24</v>
      </c>
    </row>
    <row r="24780" spans="1:3" x14ac:dyDescent="0.2">
      <c r="A24780" s="60" t="s">
        <v>11761</v>
      </c>
      <c r="B24780" s="61">
        <v>1</v>
      </c>
      <c r="C24780" s="61">
        <v>24</v>
      </c>
    </row>
    <row r="24781" spans="1:3" x14ac:dyDescent="0.2">
      <c r="A24781" s="60" t="s">
        <v>11762</v>
      </c>
      <c r="B24781" s="61">
        <v>1</v>
      </c>
      <c r="C24781" s="61">
        <v>24</v>
      </c>
    </row>
    <row r="24782" spans="1:3" x14ac:dyDescent="0.2">
      <c r="A24782" s="59" t="s">
        <v>11763</v>
      </c>
      <c r="B24782" s="61">
        <v>1</v>
      </c>
      <c r="C24782" s="61">
        <v>24</v>
      </c>
    </row>
    <row r="24783" spans="1:3" x14ac:dyDescent="0.2">
      <c r="A24783" s="60" t="s">
        <v>11766</v>
      </c>
      <c r="B24783" s="61">
        <v>1</v>
      </c>
      <c r="C24783" s="61">
        <v>24</v>
      </c>
    </row>
    <row r="24784" spans="1:3" x14ac:dyDescent="0.2">
      <c r="A24784" s="58" t="s">
        <v>11632</v>
      </c>
      <c r="B24784" s="61">
        <v>4</v>
      </c>
      <c r="C24784" s="61">
        <v>96</v>
      </c>
    </row>
    <row r="24785" spans="1:3" x14ac:dyDescent="0.2">
      <c r="A24785" s="59" t="s">
        <v>11758</v>
      </c>
      <c r="B24785" s="61">
        <v>3</v>
      </c>
      <c r="C24785" s="61">
        <v>72</v>
      </c>
    </row>
    <row r="24786" spans="1:3" x14ac:dyDescent="0.2">
      <c r="A24786" s="60" t="s">
        <v>11760</v>
      </c>
      <c r="B24786" s="61">
        <v>1</v>
      </c>
      <c r="C24786" s="61">
        <v>24</v>
      </c>
    </row>
    <row r="24787" spans="1:3" x14ac:dyDescent="0.2">
      <c r="A24787" s="60" t="s">
        <v>11761</v>
      </c>
      <c r="B24787" s="61">
        <v>1</v>
      </c>
      <c r="C24787" s="61">
        <v>24</v>
      </c>
    </row>
    <row r="24788" spans="1:3" x14ac:dyDescent="0.2">
      <c r="A24788" s="60" t="s">
        <v>11762</v>
      </c>
      <c r="B24788" s="61">
        <v>1</v>
      </c>
      <c r="C24788" s="61">
        <v>24</v>
      </c>
    </row>
    <row r="24789" spans="1:3" x14ac:dyDescent="0.2">
      <c r="A24789" s="59" t="s">
        <v>11763</v>
      </c>
      <c r="B24789" s="61">
        <v>1</v>
      </c>
      <c r="C24789" s="61">
        <v>24</v>
      </c>
    </row>
    <row r="24790" spans="1:3" x14ac:dyDescent="0.2">
      <c r="A24790" s="60" t="s">
        <v>11766</v>
      </c>
      <c r="B24790" s="61">
        <v>1</v>
      </c>
      <c r="C24790" s="61">
        <v>24</v>
      </c>
    </row>
    <row r="24791" spans="1:3" x14ac:dyDescent="0.2">
      <c r="A24791" s="58" t="s">
        <v>11633</v>
      </c>
      <c r="B24791" s="61">
        <v>4</v>
      </c>
      <c r="C24791" s="61">
        <v>96</v>
      </c>
    </row>
    <row r="24792" spans="1:3" x14ac:dyDescent="0.2">
      <c r="A24792" s="59" t="s">
        <v>11758</v>
      </c>
      <c r="B24792" s="61">
        <v>3</v>
      </c>
      <c r="C24792" s="61">
        <v>72</v>
      </c>
    </row>
    <row r="24793" spans="1:3" x14ac:dyDescent="0.2">
      <c r="A24793" s="60" t="s">
        <v>11760</v>
      </c>
      <c r="B24793" s="61">
        <v>1</v>
      </c>
      <c r="C24793" s="61">
        <v>24</v>
      </c>
    </row>
    <row r="24794" spans="1:3" x14ac:dyDescent="0.2">
      <c r="A24794" s="60" t="s">
        <v>11761</v>
      </c>
      <c r="B24794" s="61">
        <v>1</v>
      </c>
      <c r="C24794" s="61">
        <v>24</v>
      </c>
    </row>
    <row r="24795" spans="1:3" x14ac:dyDescent="0.2">
      <c r="A24795" s="60" t="s">
        <v>11762</v>
      </c>
      <c r="B24795" s="61">
        <v>1</v>
      </c>
      <c r="C24795" s="61">
        <v>24</v>
      </c>
    </row>
    <row r="24796" spans="1:3" x14ac:dyDescent="0.2">
      <c r="A24796" s="59" t="s">
        <v>11763</v>
      </c>
      <c r="B24796" s="61">
        <v>1</v>
      </c>
      <c r="C24796" s="61">
        <v>24</v>
      </c>
    </row>
    <row r="24797" spans="1:3" x14ac:dyDescent="0.2">
      <c r="A24797" s="60" t="s">
        <v>11766</v>
      </c>
      <c r="B24797" s="61">
        <v>1</v>
      </c>
      <c r="C24797" s="61">
        <v>24</v>
      </c>
    </row>
    <row r="24798" spans="1:3" x14ac:dyDescent="0.2">
      <c r="A24798" s="58" t="s">
        <v>11634</v>
      </c>
      <c r="B24798" s="61">
        <v>4</v>
      </c>
      <c r="C24798" s="61">
        <v>96</v>
      </c>
    </row>
    <row r="24799" spans="1:3" x14ac:dyDescent="0.2">
      <c r="A24799" s="59" t="s">
        <v>11758</v>
      </c>
      <c r="B24799" s="61">
        <v>3</v>
      </c>
      <c r="C24799" s="61">
        <v>72</v>
      </c>
    </row>
    <row r="24800" spans="1:3" x14ac:dyDescent="0.2">
      <c r="A24800" s="60" t="s">
        <v>11760</v>
      </c>
      <c r="B24800" s="61">
        <v>1</v>
      </c>
      <c r="C24800" s="61">
        <v>24</v>
      </c>
    </row>
    <row r="24801" spans="1:3" x14ac:dyDescent="0.2">
      <c r="A24801" s="60" t="s">
        <v>11761</v>
      </c>
      <c r="B24801" s="61">
        <v>1</v>
      </c>
      <c r="C24801" s="61">
        <v>24</v>
      </c>
    </row>
    <row r="24802" spans="1:3" x14ac:dyDescent="0.2">
      <c r="A24802" s="60" t="s">
        <v>11762</v>
      </c>
      <c r="B24802" s="61">
        <v>1</v>
      </c>
      <c r="C24802" s="61">
        <v>24</v>
      </c>
    </row>
    <row r="24803" spans="1:3" x14ac:dyDescent="0.2">
      <c r="A24803" s="59" t="s">
        <v>11763</v>
      </c>
      <c r="B24803" s="61">
        <v>1</v>
      </c>
      <c r="C24803" s="61">
        <v>24</v>
      </c>
    </row>
    <row r="24804" spans="1:3" x14ac:dyDescent="0.2">
      <c r="A24804" s="60" t="s">
        <v>11766</v>
      </c>
      <c r="B24804" s="61">
        <v>1</v>
      </c>
      <c r="C24804" s="61">
        <v>24</v>
      </c>
    </row>
    <row r="24805" spans="1:3" x14ac:dyDescent="0.2">
      <c r="A24805" s="58" t="s">
        <v>911</v>
      </c>
      <c r="B24805" s="61">
        <v>5</v>
      </c>
      <c r="C24805" s="61">
        <v>120</v>
      </c>
    </row>
    <row r="24806" spans="1:3" x14ac:dyDescent="0.2">
      <c r="A24806" s="59" t="s">
        <v>11758</v>
      </c>
      <c r="B24806" s="61">
        <v>2</v>
      </c>
      <c r="C24806" s="61">
        <v>48</v>
      </c>
    </row>
    <row r="24807" spans="1:3" x14ac:dyDescent="0.2">
      <c r="A24807" s="60" t="s">
        <v>11760</v>
      </c>
      <c r="B24807" s="61">
        <v>1</v>
      </c>
      <c r="C24807" s="61">
        <v>24</v>
      </c>
    </row>
    <row r="24808" spans="1:3" x14ac:dyDescent="0.2">
      <c r="A24808" s="60" t="s">
        <v>11761</v>
      </c>
      <c r="B24808" s="61">
        <v>1</v>
      </c>
      <c r="C24808" s="61">
        <v>24</v>
      </c>
    </row>
    <row r="24809" spans="1:3" x14ac:dyDescent="0.2">
      <c r="A24809" s="59" t="s">
        <v>11763</v>
      </c>
      <c r="B24809" s="61">
        <v>3</v>
      </c>
      <c r="C24809" s="61">
        <v>72</v>
      </c>
    </row>
    <row r="24810" spans="1:3" x14ac:dyDescent="0.2">
      <c r="A24810" s="60" t="s">
        <v>11764</v>
      </c>
      <c r="B24810" s="61">
        <v>1</v>
      </c>
      <c r="C24810" s="61">
        <v>24</v>
      </c>
    </row>
    <row r="24811" spans="1:3" x14ac:dyDescent="0.2">
      <c r="A24811" s="60" t="s">
        <v>11765</v>
      </c>
      <c r="B24811" s="61">
        <v>1</v>
      </c>
      <c r="C24811" s="61">
        <v>24</v>
      </c>
    </row>
    <row r="24812" spans="1:3" x14ac:dyDescent="0.2">
      <c r="A24812" s="60" t="s">
        <v>11766</v>
      </c>
      <c r="B24812" s="61">
        <v>1</v>
      </c>
      <c r="C24812" s="61">
        <v>24</v>
      </c>
    </row>
    <row r="24813" spans="1:3" x14ac:dyDescent="0.2">
      <c r="A24813" s="58" t="s">
        <v>11635</v>
      </c>
      <c r="B24813" s="61">
        <v>4</v>
      </c>
      <c r="C24813" s="61">
        <v>96</v>
      </c>
    </row>
    <row r="24814" spans="1:3" x14ac:dyDescent="0.2">
      <c r="A24814" s="59" t="s">
        <v>11758</v>
      </c>
      <c r="B24814" s="61">
        <v>3</v>
      </c>
      <c r="C24814" s="61">
        <v>72</v>
      </c>
    </row>
    <row r="24815" spans="1:3" x14ac:dyDescent="0.2">
      <c r="A24815" s="60" t="s">
        <v>11760</v>
      </c>
      <c r="B24815" s="61">
        <v>1</v>
      </c>
      <c r="C24815" s="61">
        <v>24</v>
      </c>
    </row>
    <row r="24816" spans="1:3" x14ac:dyDescent="0.2">
      <c r="A24816" s="60" t="s">
        <v>11761</v>
      </c>
      <c r="B24816" s="61">
        <v>1</v>
      </c>
      <c r="C24816" s="61">
        <v>24</v>
      </c>
    </row>
    <row r="24817" spans="1:3" x14ac:dyDescent="0.2">
      <c r="A24817" s="60" t="s">
        <v>11762</v>
      </c>
      <c r="B24817" s="61">
        <v>1</v>
      </c>
      <c r="C24817" s="61">
        <v>24</v>
      </c>
    </row>
    <row r="24818" spans="1:3" x14ac:dyDescent="0.2">
      <c r="A24818" s="59" t="s">
        <v>11763</v>
      </c>
      <c r="B24818" s="61">
        <v>1</v>
      </c>
      <c r="C24818" s="61">
        <v>24</v>
      </c>
    </row>
    <row r="24819" spans="1:3" x14ac:dyDescent="0.2">
      <c r="A24819" s="60" t="s">
        <v>11766</v>
      </c>
      <c r="B24819" s="61">
        <v>1</v>
      </c>
      <c r="C24819" s="61">
        <v>24</v>
      </c>
    </row>
    <row r="24820" spans="1:3" x14ac:dyDescent="0.2">
      <c r="A24820" s="58" t="s">
        <v>11636</v>
      </c>
      <c r="B24820" s="61">
        <v>4</v>
      </c>
      <c r="C24820" s="61">
        <v>96</v>
      </c>
    </row>
    <row r="24821" spans="1:3" x14ac:dyDescent="0.2">
      <c r="A24821" s="59" t="s">
        <v>11758</v>
      </c>
      <c r="B24821" s="61">
        <v>3</v>
      </c>
      <c r="C24821" s="61">
        <v>72</v>
      </c>
    </row>
    <row r="24822" spans="1:3" x14ac:dyDescent="0.2">
      <c r="A24822" s="60" t="s">
        <v>11760</v>
      </c>
      <c r="B24822" s="61">
        <v>1</v>
      </c>
      <c r="C24822" s="61">
        <v>24</v>
      </c>
    </row>
    <row r="24823" spans="1:3" x14ac:dyDescent="0.2">
      <c r="A24823" s="60" t="s">
        <v>11761</v>
      </c>
      <c r="B24823" s="61">
        <v>1</v>
      </c>
      <c r="C24823" s="61">
        <v>24</v>
      </c>
    </row>
    <row r="24824" spans="1:3" x14ac:dyDescent="0.2">
      <c r="A24824" s="60" t="s">
        <v>11762</v>
      </c>
      <c r="B24824" s="61">
        <v>1</v>
      </c>
      <c r="C24824" s="61">
        <v>24</v>
      </c>
    </row>
    <row r="24825" spans="1:3" x14ac:dyDescent="0.2">
      <c r="A24825" s="59" t="s">
        <v>11763</v>
      </c>
      <c r="B24825" s="61">
        <v>1</v>
      </c>
      <c r="C24825" s="61">
        <v>24</v>
      </c>
    </row>
    <row r="24826" spans="1:3" x14ac:dyDescent="0.2">
      <c r="A24826" s="60" t="s">
        <v>11766</v>
      </c>
      <c r="B24826" s="61">
        <v>1</v>
      </c>
      <c r="C24826" s="61">
        <v>24</v>
      </c>
    </row>
    <row r="24827" spans="1:3" x14ac:dyDescent="0.2">
      <c r="A24827" s="58" t="s">
        <v>11637</v>
      </c>
      <c r="B24827" s="61">
        <v>4</v>
      </c>
      <c r="C24827" s="61">
        <v>96</v>
      </c>
    </row>
    <row r="24828" spans="1:3" x14ac:dyDescent="0.2">
      <c r="A24828" s="59" t="s">
        <v>11758</v>
      </c>
      <c r="B24828" s="61">
        <v>3</v>
      </c>
      <c r="C24828" s="61">
        <v>72</v>
      </c>
    </row>
    <row r="24829" spans="1:3" x14ac:dyDescent="0.2">
      <c r="A24829" s="60" t="s">
        <v>11760</v>
      </c>
      <c r="B24829" s="61">
        <v>1</v>
      </c>
      <c r="C24829" s="61">
        <v>24</v>
      </c>
    </row>
    <row r="24830" spans="1:3" x14ac:dyDescent="0.2">
      <c r="A24830" s="60" t="s">
        <v>11761</v>
      </c>
      <c r="B24830" s="61">
        <v>1</v>
      </c>
      <c r="C24830" s="61">
        <v>24</v>
      </c>
    </row>
    <row r="24831" spans="1:3" x14ac:dyDescent="0.2">
      <c r="A24831" s="60" t="s">
        <v>11762</v>
      </c>
      <c r="B24831" s="61">
        <v>1</v>
      </c>
      <c r="C24831" s="61">
        <v>24</v>
      </c>
    </row>
    <row r="24832" spans="1:3" x14ac:dyDescent="0.2">
      <c r="A24832" s="59" t="s">
        <v>11763</v>
      </c>
      <c r="B24832" s="61">
        <v>1</v>
      </c>
      <c r="C24832" s="61">
        <v>24</v>
      </c>
    </row>
    <row r="24833" spans="1:3" x14ac:dyDescent="0.2">
      <c r="A24833" s="60" t="s">
        <v>11766</v>
      </c>
      <c r="B24833" s="61">
        <v>1</v>
      </c>
      <c r="C24833" s="61">
        <v>24</v>
      </c>
    </row>
    <row r="24834" spans="1:3" x14ac:dyDescent="0.2">
      <c r="A24834" s="58" t="s">
        <v>11638</v>
      </c>
      <c r="B24834" s="61">
        <v>4</v>
      </c>
      <c r="C24834" s="61">
        <v>96</v>
      </c>
    </row>
    <row r="24835" spans="1:3" x14ac:dyDescent="0.2">
      <c r="A24835" s="59" t="s">
        <v>11758</v>
      </c>
      <c r="B24835" s="61">
        <v>3</v>
      </c>
      <c r="C24835" s="61">
        <v>72</v>
      </c>
    </row>
    <row r="24836" spans="1:3" x14ac:dyDescent="0.2">
      <c r="A24836" s="60" t="s">
        <v>11760</v>
      </c>
      <c r="B24836" s="61">
        <v>1</v>
      </c>
      <c r="C24836" s="61">
        <v>24</v>
      </c>
    </row>
    <row r="24837" spans="1:3" x14ac:dyDescent="0.2">
      <c r="A24837" s="60" t="s">
        <v>11761</v>
      </c>
      <c r="B24837" s="61">
        <v>1</v>
      </c>
      <c r="C24837" s="61">
        <v>24</v>
      </c>
    </row>
    <row r="24838" spans="1:3" x14ac:dyDescent="0.2">
      <c r="A24838" s="60" t="s">
        <v>11762</v>
      </c>
      <c r="B24838" s="61">
        <v>1</v>
      </c>
      <c r="C24838" s="61">
        <v>24</v>
      </c>
    </row>
    <row r="24839" spans="1:3" x14ac:dyDescent="0.2">
      <c r="A24839" s="59" t="s">
        <v>11763</v>
      </c>
      <c r="B24839" s="61">
        <v>1</v>
      </c>
      <c r="C24839" s="61">
        <v>24</v>
      </c>
    </row>
    <row r="24840" spans="1:3" x14ac:dyDescent="0.2">
      <c r="A24840" s="60" t="s">
        <v>11766</v>
      </c>
      <c r="B24840" s="61">
        <v>1</v>
      </c>
      <c r="C24840" s="61">
        <v>24</v>
      </c>
    </row>
    <row r="24841" spans="1:3" x14ac:dyDescent="0.2">
      <c r="A24841" s="58" t="s">
        <v>11639</v>
      </c>
      <c r="B24841" s="61">
        <v>4</v>
      </c>
      <c r="C24841" s="61">
        <v>96</v>
      </c>
    </row>
    <row r="24842" spans="1:3" x14ac:dyDescent="0.2">
      <c r="A24842" s="59" t="s">
        <v>11758</v>
      </c>
      <c r="B24842" s="61">
        <v>3</v>
      </c>
      <c r="C24842" s="61">
        <v>72</v>
      </c>
    </row>
    <row r="24843" spans="1:3" x14ac:dyDescent="0.2">
      <c r="A24843" s="60" t="s">
        <v>11760</v>
      </c>
      <c r="B24843" s="61">
        <v>1</v>
      </c>
      <c r="C24843" s="61">
        <v>24</v>
      </c>
    </row>
    <row r="24844" spans="1:3" x14ac:dyDescent="0.2">
      <c r="A24844" s="60" t="s">
        <v>11761</v>
      </c>
      <c r="B24844" s="61">
        <v>1</v>
      </c>
      <c r="C24844" s="61">
        <v>24</v>
      </c>
    </row>
    <row r="24845" spans="1:3" x14ac:dyDescent="0.2">
      <c r="A24845" s="60" t="s">
        <v>11762</v>
      </c>
      <c r="B24845" s="61">
        <v>1</v>
      </c>
      <c r="C24845" s="61">
        <v>24</v>
      </c>
    </row>
    <row r="24846" spans="1:3" x14ac:dyDescent="0.2">
      <c r="A24846" s="59" t="s">
        <v>11763</v>
      </c>
      <c r="B24846" s="61">
        <v>1</v>
      </c>
      <c r="C24846" s="61">
        <v>24</v>
      </c>
    </row>
    <row r="24847" spans="1:3" x14ac:dyDescent="0.2">
      <c r="A24847" s="60" t="s">
        <v>11766</v>
      </c>
      <c r="B24847" s="61">
        <v>1</v>
      </c>
      <c r="C24847" s="61">
        <v>24</v>
      </c>
    </row>
    <row r="24848" spans="1:3" x14ac:dyDescent="0.2">
      <c r="A24848" s="58" t="s">
        <v>11640</v>
      </c>
      <c r="B24848" s="61">
        <v>4</v>
      </c>
      <c r="C24848" s="61">
        <v>96</v>
      </c>
    </row>
    <row r="24849" spans="1:3" x14ac:dyDescent="0.2">
      <c r="A24849" s="59" t="s">
        <v>11758</v>
      </c>
      <c r="B24849" s="61">
        <v>3</v>
      </c>
      <c r="C24849" s="61">
        <v>72</v>
      </c>
    </row>
    <row r="24850" spans="1:3" x14ac:dyDescent="0.2">
      <c r="A24850" s="60" t="s">
        <v>11760</v>
      </c>
      <c r="B24850" s="61">
        <v>1</v>
      </c>
      <c r="C24850" s="61">
        <v>24</v>
      </c>
    </row>
    <row r="24851" spans="1:3" x14ac:dyDescent="0.2">
      <c r="A24851" s="60" t="s">
        <v>11761</v>
      </c>
      <c r="B24851" s="61">
        <v>1</v>
      </c>
      <c r="C24851" s="61">
        <v>24</v>
      </c>
    </row>
    <row r="24852" spans="1:3" x14ac:dyDescent="0.2">
      <c r="A24852" s="60" t="s">
        <v>11762</v>
      </c>
      <c r="B24852" s="61">
        <v>1</v>
      </c>
      <c r="C24852" s="61">
        <v>24</v>
      </c>
    </row>
    <row r="24853" spans="1:3" x14ac:dyDescent="0.2">
      <c r="A24853" s="59" t="s">
        <v>11763</v>
      </c>
      <c r="B24853" s="61">
        <v>1</v>
      </c>
      <c r="C24853" s="61">
        <v>24</v>
      </c>
    </row>
    <row r="24854" spans="1:3" x14ac:dyDescent="0.2">
      <c r="A24854" s="60" t="s">
        <v>11766</v>
      </c>
      <c r="B24854" s="61">
        <v>1</v>
      </c>
      <c r="C24854" s="61">
        <v>24</v>
      </c>
    </row>
    <row r="24855" spans="1:3" x14ac:dyDescent="0.2">
      <c r="A24855" s="58" t="s">
        <v>11641</v>
      </c>
      <c r="B24855" s="61">
        <v>4</v>
      </c>
      <c r="C24855" s="61">
        <v>96</v>
      </c>
    </row>
    <row r="24856" spans="1:3" x14ac:dyDescent="0.2">
      <c r="A24856" s="59" t="s">
        <v>11758</v>
      </c>
      <c r="B24856" s="61">
        <v>3</v>
      </c>
      <c r="C24856" s="61">
        <v>72</v>
      </c>
    </row>
    <row r="24857" spans="1:3" x14ac:dyDescent="0.2">
      <c r="A24857" s="60" t="s">
        <v>11760</v>
      </c>
      <c r="B24857" s="61">
        <v>1</v>
      </c>
      <c r="C24857" s="61">
        <v>24</v>
      </c>
    </row>
    <row r="24858" spans="1:3" x14ac:dyDescent="0.2">
      <c r="A24858" s="60" t="s">
        <v>11761</v>
      </c>
      <c r="B24858" s="61">
        <v>1</v>
      </c>
      <c r="C24858" s="61">
        <v>24</v>
      </c>
    </row>
    <row r="24859" spans="1:3" x14ac:dyDescent="0.2">
      <c r="A24859" s="60" t="s">
        <v>11762</v>
      </c>
      <c r="B24859" s="61">
        <v>1</v>
      </c>
      <c r="C24859" s="61">
        <v>24</v>
      </c>
    </row>
    <row r="24860" spans="1:3" x14ac:dyDescent="0.2">
      <c r="A24860" s="59" t="s">
        <v>11763</v>
      </c>
      <c r="B24860" s="61">
        <v>1</v>
      </c>
      <c r="C24860" s="61">
        <v>24</v>
      </c>
    </row>
    <row r="24861" spans="1:3" x14ac:dyDescent="0.2">
      <c r="A24861" s="60" t="s">
        <v>11766</v>
      </c>
      <c r="B24861" s="61">
        <v>1</v>
      </c>
      <c r="C24861" s="61">
        <v>24</v>
      </c>
    </row>
    <row r="24862" spans="1:3" x14ac:dyDescent="0.2">
      <c r="A24862" s="58" t="s">
        <v>11642</v>
      </c>
      <c r="B24862" s="61">
        <v>4</v>
      </c>
      <c r="C24862" s="61">
        <v>96</v>
      </c>
    </row>
    <row r="24863" spans="1:3" x14ac:dyDescent="0.2">
      <c r="A24863" s="59" t="s">
        <v>11758</v>
      </c>
      <c r="B24863" s="61">
        <v>3</v>
      </c>
      <c r="C24863" s="61">
        <v>72</v>
      </c>
    </row>
    <row r="24864" spans="1:3" x14ac:dyDescent="0.2">
      <c r="A24864" s="60" t="s">
        <v>11760</v>
      </c>
      <c r="B24864" s="61">
        <v>1</v>
      </c>
      <c r="C24864" s="61">
        <v>24</v>
      </c>
    </row>
    <row r="24865" spans="1:3" x14ac:dyDescent="0.2">
      <c r="A24865" s="60" t="s">
        <v>11761</v>
      </c>
      <c r="B24865" s="61">
        <v>1</v>
      </c>
      <c r="C24865" s="61">
        <v>24</v>
      </c>
    </row>
    <row r="24866" spans="1:3" x14ac:dyDescent="0.2">
      <c r="A24866" s="60" t="s">
        <v>11762</v>
      </c>
      <c r="B24866" s="61">
        <v>1</v>
      </c>
      <c r="C24866" s="61">
        <v>24</v>
      </c>
    </row>
    <row r="24867" spans="1:3" x14ac:dyDescent="0.2">
      <c r="A24867" s="59" t="s">
        <v>11763</v>
      </c>
      <c r="B24867" s="61">
        <v>1</v>
      </c>
      <c r="C24867" s="61">
        <v>24</v>
      </c>
    </row>
    <row r="24868" spans="1:3" x14ac:dyDescent="0.2">
      <c r="A24868" s="60" t="s">
        <v>11766</v>
      </c>
      <c r="B24868" s="61">
        <v>1</v>
      </c>
      <c r="C24868" s="61">
        <v>24</v>
      </c>
    </row>
    <row r="24869" spans="1:3" x14ac:dyDescent="0.2">
      <c r="A24869" s="58" t="s">
        <v>11643</v>
      </c>
      <c r="B24869" s="61">
        <v>4</v>
      </c>
      <c r="C24869" s="61">
        <v>96</v>
      </c>
    </row>
    <row r="24870" spans="1:3" x14ac:dyDescent="0.2">
      <c r="A24870" s="59" t="s">
        <v>11758</v>
      </c>
      <c r="B24870" s="61">
        <v>3</v>
      </c>
      <c r="C24870" s="61">
        <v>72</v>
      </c>
    </row>
    <row r="24871" spans="1:3" x14ac:dyDescent="0.2">
      <c r="A24871" s="60" t="s">
        <v>11760</v>
      </c>
      <c r="B24871" s="61">
        <v>1</v>
      </c>
      <c r="C24871" s="61">
        <v>24</v>
      </c>
    </row>
    <row r="24872" spans="1:3" x14ac:dyDescent="0.2">
      <c r="A24872" s="60" t="s">
        <v>11761</v>
      </c>
      <c r="B24872" s="61">
        <v>1</v>
      </c>
      <c r="C24872" s="61">
        <v>24</v>
      </c>
    </row>
    <row r="24873" spans="1:3" x14ac:dyDescent="0.2">
      <c r="A24873" s="60" t="s">
        <v>11762</v>
      </c>
      <c r="B24873" s="61">
        <v>1</v>
      </c>
      <c r="C24873" s="61">
        <v>24</v>
      </c>
    </row>
    <row r="24874" spans="1:3" x14ac:dyDescent="0.2">
      <c r="A24874" s="59" t="s">
        <v>11763</v>
      </c>
      <c r="B24874" s="61">
        <v>1</v>
      </c>
      <c r="C24874" s="61">
        <v>24</v>
      </c>
    </row>
    <row r="24875" spans="1:3" x14ac:dyDescent="0.2">
      <c r="A24875" s="60" t="s">
        <v>11766</v>
      </c>
      <c r="B24875" s="61">
        <v>1</v>
      </c>
      <c r="C24875" s="61">
        <v>24</v>
      </c>
    </row>
    <row r="24876" spans="1:3" x14ac:dyDescent="0.2">
      <c r="A24876" s="58" t="s">
        <v>11644</v>
      </c>
      <c r="B24876" s="61">
        <v>4</v>
      </c>
      <c r="C24876" s="61">
        <v>96</v>
      </c>
    </row>
    <row r="24877" spans="1:3" x14ac:dyDescent="0.2">
      <c r="A24877" s="59" t="s">
        <v>11758</v>
      </c>
      <c r="B24877" s="61">
        <v>3</v>
      </c>
      <c r="C24877" s="61">
        <v>72</v>
      </c>
    </row>
    <row r="24878" spans="1:3" x14ac:dyDescent="0.2">
      <c r="A24878" s="60" t="s">
        <v>11760</v>
      </c>
      <c r="B24878" s="61">
        <v>1</v>
      </c>
      <c r="C24878" s="61">
        <v>24</v>
      </c>
    </row>
    <row r="24879" spans="1:3" x14ac:dyDescent="0.2">
      <c r="A24879" s="60" t="s">
        <v>11761</v>
      </c>
      <c r="B24879" s="61">
        <v>1</v>
      </c>
      <c r="C24879" s="61">
        <v>24</v>
      </c>
    </row>
    <row r="24880" spans="1:3" x14ac:dyDescent="0.2">
      <c r="A24880" s="60" t="s">
        <v>11762</v>
      </c>
      <c r="B24880" s="61">
        <v>1</v>
      </c>
      <c r="C24880" s="61">
        <v>24</v>
      </c>
    </row>
    <row r="24881" spans="1:3" x14ac:dyDescent="0.2">
      <c r="A24881" s="59" t="s">
        <v>11763</v>
      </c>
      <c r="B24881" s="61">
        <v>1</v>
      </c>
      <c r="C24881" s="61">
        <v>24</v>
      </c>
    </row>
    <row r="24882" spans="1:3" x14ac:dyDescent="0.2">
      <c r="A24882" s="60" t="s">
        <v>11766</v>
      </c>
      <c r="B24882" s="61">
        <v>1</v>
      </c>
      <c r="C24882" s="61">
        <v>24</v>
      </c>
    </row>
    <row r="24883" spans="1:3" x14ac:dyDescent="0.2">
      <c r="A24883" s="58" t="s">
        <v>912</v>
      </c>
      <c r="B24883" s="61">
        <v>5</v>
      </c>
      <c r="C24883" s="61">
        <v>120</v>
      </c>
    </row>
    <row r="24884" spans="1:3" x14ac:dyDescent="0.2">
      <c r="A24884" s="59" t="s">
        <v>11758</v>
      </c>
      <c r="B24884" s="61">
        <v>2</v>
      </c>
      <c r="C24884" s="61">
        <v>48</v>
      </c>
    </row>
    <row r="24885" spans="1:3" x14ac:dyDescent="0.2">
      <c r="A24885" s="60" t="s">
        <v>11760</v>
      </c>
      <c r="B24885" s="61">
        <v>1</v>
      </c>
      <c r="C24885" s="61">
        <v>24</v>
      </c>
    </row>
    <row r="24886" spans="1:3" x14ac:dyDescent="0.2">
      <c r="A24886" s="60" t="s">
        <v>11761</v>
      </c>
      <c r="B24886" s="61">
        <v>1</v>
      </c>
      <c r="C24886" s="61">
        <v>24</v>
      </c>
    </row>
    <row r="24887" spans="1:3" x14ac:dyDescent="0.2">
      <c r="A24887" s="59" t="s">
        <v>11763</v>
      </c>
      <c r="B24887" s="61">
        <v>3</v>
      </c>
      <c r="C24887" s="61">
        <v>72</v>
      </c>
    </row>
    <row r="24888" spans="1:3" x14ac:dyDescent="0.2">
      <c r="A24888" s="60" t="s">
        <v>11764</v>
      </c>
      <c r="B24888" s="61">
        <v>1</v>
      </c>
      <c r="C24888" s="61">
        <v>24</v>
      </c>
    </row>
    <row r="24889" spans="1:3" x14ac:dyDescent="0.2">
      <c r="A24889" s="60" t="s">
        <v>11765</v>
      </c>
      <c r="B24889" s="61">
        <v>1</v>
      </c>
      <c r="C24889" s="61">
        <v>24</v>
      </c>
    </row>
    <row r="24890" spans="1:3" x14ac:dyDescent="0.2">
      <c r="A24890" s="60" t="s">
        <v>11766</v>
      </c>
      <c r="B24890" s="61">
        <v>1</v>
      </c>
      <c r="C24890" s="61">
        <v>24</v>
      </c>
    </row>
    <row r="24891" spans="1:3" x14ac:dyDescent="0.2">
      <c r="A24891" s="58" t="s">
        <v>11645</v>
      </c>
      <c r="B24891" s="61">
        <v>4</v>
      </c>
      <c r="C24891" s="61">
        <v>96</v>
      </c>
    </row>
    <row r="24892" spans="1:3" x14ac:dyDescent="0.2">
      <c r="A24892" s="59" t="s">
        <v>11758</v>
      </c>
      <c r="B24892" s="61">
        <v>3</v>
      </c>
      <c r="C24892" s="61">
        <v>72</v>
      </c>
    </row>
    <row r="24893" spans="1:3" x14ac:dyDescent="0.2">
      <c r="A24893" s="60" t="s">
        <v>11760</v>
      </c>
      <c r="B24893" s="61">
        <v>1</v>
      </c>
      <c r="C24893" s="61">
        <v>24</v>
      </c>
    </row>
    <row r="24894" spans="1:3" x14ac:dyDescent="0.2">
      <c r="A24894" s="60" t="s">
        <v>11761</v>
      </c>
      <c r="B24894" s="61">
        <v>1</v>
      </c>
      <c r="C24894" s="61">
        <v>24</v>
      </c>
    </row>
    <row r="24895" spans="1:3" x14ac:dyDescent="0.2">
      <c r="A24895" s="60" t="s">
        <v>11762</v>
      </c>
      <c r="B24895" s="61">
        <v>1</v>
      </c>
      <c r="C24895" s="61">
        <v>24</v>
      </c>
    </row>
    <row r="24896" spans="1:3" x14ac:dyDescent="0.2">
      <c r="A24896" s="59" t="s">
        <v>11763</v>
      </c>
      <c r="B24896" s="61">
        <v>1</v>
      </c>
      <c r="C24896" s="61">
        <v>24</v>
      </c>
    </row>
    <row r="24897" spans="1:3" x14ac:dyDescent="0.2">
      <c r="A24897" s="60" t="s">
        <v>11766</v>
      </c>
      <c r="B24897" s="61">
        <v>1</v>
      </c>
      <c r="C24897" s="61">
        <v>24</v>
      </c>
    </row>
    <row r="24898" spans="1:3" x14ac:dyDescent="0.2">
      <c r="A24898" s="58" t="s">
        <v>11646</v>
      </c>
      <c r="B24898" s="61">
        <v>4</v>
      </c>
      <c r="C24898" s="61">
        <v>96</v>
      </c>
    </row>
    <row r="24899" spans="1:3" x14ac:dyDescent="0.2">
      <c r="A24899" s="59" t="s">
        <v>11758</v>
      </c>
      <c r="B24899" s="61">
        <v>3</v>
      </c>
      <c r="C24899" s="61">
        <v>72</v>
      </c>
    </row>
    <row r="24900" spans="1:3" x14ac:dyDescent="0.2">
      <c r="A24900" s="60" t="s">
        <v>11760</v>
      </c>
      <c r="B24900" s="61">
        <v>1</v>
      </c>
      <c r="C24900" s="61">
        <v>24</v>
      </c>
    </row>
    <row r="24901" spans="1:3" x14ac:dyDescent="0.2">
      <c r="A24901" s="60" t="s">
        <v>11761</v>
      </c>
      <c r="B24901" s="61">
        <v>1</v>
      </c>
      <c r="C24901" s="61">
        <v>24</v>
      </c>
    </row>
    <row r="24902" spans="1:3" x14ac:dyDescent="0.2">
      <c r="A24902" s="60" t="s">
        <v>11762</v>
      </c>
      <c r="B24902" s="61">
        <v>1</v>
      </c>
      <c r="C24902" s="61">
        <v>24</v>
      </c>
    </row>
    <row r="24903" spans="1:3" x14ac:dyDescent="0.2">
      <c r="A24903" s="59" t="s">
        <v>11763</v>
      </c>
      <c r="B24903" s="61">
        <v>1</v>
      </c>
      <c r="C24903" s="61">
        <v>24</v>
      </c>
    </row>
    <row r="24904" spans="1:3" x14ac:dyDescent="0.2">
      <c r="A24904" s="60" t="s">
        <v>11766</v>
      </c>
      <c r="B24904" s="61">
        <v>1</v>
      </c>
      <c r="C24904" s="61">
        <v>24</v>
      </c>
    </row>
    <row r="24905" spans="1:3" x14ac:dyDescent="0.2">
      <c r="A24905" s="58" t="s">
        <v>11647</v>
      </c>
      <c r="B24905" s="61">
        <v>4</v>
      </c>
      <c r="C24905" s="61">
        <v>96</v>
      </c>
    </row>
    <row r="24906" spans="1:3" x14ac:dyDescent="0.2">
      <c r="A24906" s="59" t="s">
        <v>11758</v>
      </c>
      <c r="B24906" s="61">
        <v>3</v>
      </c>
      <c r="C24906" s="61">
        <v>72</v>
      </c>
    </row>
    <row r="24907" spans="1:3" x14ac:dyDescent="0.2">
      <c r="A24907" s="60" t="s">
        <v>11760</v>
      </c>
      <c r="B24907" s="61">
        <v>1</v>
      </c>
      <c r="C24907" s="61">
        <v>24</v>
      </c>
    </row>
    <row r="24908" spans="1:3" x14ac:dyDescent="0.2">
      <c r="A24908" s="60" t="s">
        <v>11761</v>
      </c>
      <c r="B24908" s="61">
        <v>1</v>
      </c>
      <c r="C24908" s="61">
        <v>24</v>
      </c>
    </row>
    <row r="24909" spans="1:3" x14ac:dyDescent="0.2">
      <c r="A24909" s="60" t="s">
        <v>11762</v>
      </c>
      <c r="B24909" s="61">
        <v>1</v>
      </c>
      <c r="C24909" s="61">
        <v>24</v>
      </c>
    </row>
    <row r="24910" spans="1:3" x14ac:dyDescent="0.2">
      <c r="A24910" s="59" t="s">
        <v>11763</v>
      </c>
      <c r="B24910" s="61">
        <v>1</v>
      </c>
      <c r="C24910" s="61">
        <v>24</v>
      </c>
    </row>
    <row r="24911" spans="1:3" x14ac:dyDescent="0.2">
      <c r="A24911" s="60" t="s">
        <v>11766</v>
      </c>
      <c r="B24911" s="61">
        <v>1</v>
      </c>
      <c r="C24911" s="61">
        <v>24</v>
      </c>
    </row>
    <row r="24912" spans="1:3" x14ac:dyDescent="0.2">
      <c r="A24912" s="58" t="s">
        <v>11648</v>
      </c>
      <c r="B24912" s="61">
        <v>4</v>
      </c>
      <c r="C24912" s="61">
        <v>96</v>
      </c>
    </row>
    <row r="24913" spans="1:3" x14ac:dyDescent="0.2">
      <c r="A24913" s="59" t="s">
        <v>11758</v>
      </c>
      <c r="B24913" s="61">
        <v>3</v>
      </c>
      <c r="C24913" s="61">
        <v>72</v>
      </c>
    </row>
    <row r="24914" spans="1:3" x14ac:dyDescent="0.2">
      <c r="A24914" s="60" t="s">
        <v>11760</v>
      </c>
      <c r="B24914" s="61">
        <v>1</v>
      </c>
      <c r="C24914" s="61">
        <v>24</v>
      </c>
    </row>
    <row r="24915" spans="1:3" x14ac:dyDescent="0.2">
      <c r="A24915" s="60" t="s">
        <v>11761</v>
      </c>
      <c r="B24915" s="61">
        <v>1</v>
      </c>
      <c r="C24915" s="61">
        <v>24</v>
      </c>
    </row>
    <row r="24916" spans="1:3" x14ac:dyDescent="0.2">
      <c r="A24916" s="60" t="s">
        <v>11762</v>
      </c>
      <c r="B24916" s="61">
        <v>1</v>
      </c>
      <c r="C24916" s="61">
        <v>24</v>
      </c>
    </row>
    <row r="24917" spans="1:3" x14ac:dyDescent="0.2">
      <c r="A24917" s="59" t="s">
        <v>11763</v>
      </c>
      <c r="B24917" s="61">
        <v>1</v>
      </c>
      <c r="C24917" s="61">
        <v>24</v>
      </c>
    </row>
    <row r="24918" spans="1:3" x14ac:dyDescent="0.2">
      <c r="A24918" s="60" t="s">
        <v>11766</v>
      </c>
      <c r="B24918" s="61">
        <v>1</v>
      </c>
      <c r="C24918" s="61">
        <v>24</v>
      </c>
    </row>
    <row r="24919" spans="1:3" x14ac:dyDescent="0.2">
      <c r="A24919" s="58" t="s">
        <v>11649</v>
      </c>
      <c r="B24919" s="61">
        <v>4</v>
      </c>
      <c r="C24919" s="61">
        <v>96</v>
      </c>
    </row>
    <row r="24920" spans="1:3" x14ac:dyDescent="0.2">
      <c r="A24920" s="59" t="s">
        <v>11758</v>
      </c>
      <c r="B24920" s="61">
        <v>3</v>
      </c>
      <c r="C24920" s="61">
        <v>72</v>
      </c>
    </row>
    <row r="24921" spans="1:3" x14ac:dyDescent="0.2">
      <c r="A24921" s="60" t="s">
        <v>11760</v>
      </c>
      <c r="B24921" s="61">
        <v>1</v>
      </c>
      <c r="C24921" s="61">
        <v>24</v>
      </c>
    </row>
    <row r="24922" spans="1:3" x14ac:dyDescent="0.2">
      <c r="A24922" s="60" t="s">
        <v>11761</v>
      </c>
      <c r="B24922" s="61">
        <v>1</v>
      </c>
      <c r="C24922" s="61">
        <v>24</v>
      </c>
    </row>
    <row r="24923" spans="1:3" x14ac:dyDescent="0.2">
      <c r="A24923" s="60" t="s">
        <v>11762</v>
      </c>
      <c r="B24923" s="61">
        <v>1</v>
      </c>
      <c r="C24923" s="61">
        <v>24</v>
      </c>
    </row>
    <row r="24924" spans="1:3" x14ac:dyDescent="0.2">
      <c r="A24924" s="59" t="s">
        <v>11763</v>
      </c>
      <c r="B24924" s="61">
        <v>1</v>
      </c>
      <c r="C24924" s="61">
        <v>24</v>
      </c>
    </row>
    <row r="24925" spans="1:3" x14ac:dyDescent="0.2">
      <c r="A24925" s="60" t="s">
        <v>11766</v>
      </c>
      <c r="B24925" s="61">
        <v>1</v>
      </c>
      <c r="C24925" s="61">
        <v>24</v>
      </c>
    </row>
    <row r="24926" spans="1:3" x14ac:dyDescent="0.2">
      <c r="A24926" s="58" t="s">
        <v>11650</v>
      </c>
      <c r="B24926" s="61">
        <v>4</v>
      </c>
      <c r="C24926" s="61">
        <v>96</v>
      </c>
    </row>
    <row r="24927" spans="1:3" x14ac:dyDescent="0.2">
      <c r="A24927" s="59" t="s">
        <v>11758</v>
      </c>
      <c r="B24927" s="61">
        <v>3</v>
      </c>
      <c r="C24927" s="61">
        <v>72</v>
      </c>
    </row>
    <row r="24928" spans="1:3" x14ac:dyDescent="0.2">
      <c r="A24928" s="60" t="s">
        <v>11760</v>
      </c>
      <c r="B24928" s="61">
        <v>1</v>
      </c>
      <c r="C24928" s="61">
        <v>24</v>
      </c>
    </row>
    <row r="24929" spans="1:3" x14ac:dyDescent="0.2">
      <c r="A24929" s="60" t="s">
        <v>11761</v>
      </c>
      <c r="B24929" s="61">
        <v>1</v>
      </c>
      <c r="C24929" s="61">
        <v>24</v>
      </c>
    </row>
    <row r="24930" spans="1:3" x14ac:dyDescent="0.2">
      <c r="A24930" s="60" t="s">
        <v>11762</v>
      </c>
      <c r="B24930" s="61">
        <v>1</v>
      </c>
      <c r="C24930" s="61">
        <v>24</v>
      </c>
    </row>
    <row r="24931" spans="1:3" x14ac:dyDescent="0.2">
      <c r="A24931" s="59" t="s">
        <v>11763</v>
      </c>
      <c r="B24931" s="61">
        <v>1</v>
      </c>
      <c r="C24931" s="61">
        <v>24</v>
      </c>
    </row>
    <row r="24932" spans="1:3" x14ac:dyDescent="0.2">
      <c r="A24932" s="60" t="s">
        <v>11766</v>
      </c>
      <c r="B24932" s="61">
        <v>1</v>
      </c>
      <c r="C24932" s="61">
        <v>24</v>
      </c>
    </row>
    <row r="24933" spans="1:3" x14ac:dyDescent="0.2">
      <c r="A24933" s="58" t="s">
        <v>11651</v>
      </c>
      <c r="B24933" s="61">
        <v>4</v>
      </c>
      <c r="C24933" s="61">
        <v>96</v>
      </c>
    </row>
    <row r="24934" spans="1:3" x14ac:dyDescent="0.2">
      <c r="A24934" s="59" t="s">
        <v>11758</v>
      </c>
      <c r="B24934" s="61">
        <v>3</v>
      </c>
      <c r="C24934" s="61">
        <v>72</v>
      </c>
    </row>
    <row r="24935" spans="1:3" x14ac:dyDescent="0.2">
      <c r="A24935" s="60" t="s">
        <v>11760</v>
      </c>
      <c r="B24935" s="61">
        <v>1</v>
      </c>
      <c r="C24935" s="61">
        <v>24</v>
      </c>
    </row>
    <row r="24936" spans="1:3" x14ac:dyDescent="0.2">
      <c r="A24936" s="60" t="s">
        <v>11761</v>
      </c>
      <c r="B24936" s="61">
        <v>1</v>
      </c>
      <c r="C24936" s="61">
        <v>24</v>
      </c>
    </row>
    <row r="24937" spans="1:3" x14ac:dyDescent="0.2">
      <c r="A24937" s="60" t="s">
        <v>11762</v>
      </c>
      <c r="B24937" s="61">
        <v>1</v>
      </c>
      <c r="C24937" s="61">
        <v>24</v>
      </c>
    </row>
    <row r="24938" spans="1:3" x14ac:dyDescent="0.2">
      <c r="A24938" s="59" t="s">
        <v>11763</v>
      </c>
      <c r="B24938" s="61">
        <v>1</v>
      </c>
      <c r="C24938" s="61">
        <v>24</v>
      </c>
    </row>
    <row r="24939" spans="1:3" x14ac:dyDescent="0.2">
      <c r="A24939" s="60" t="s">
        <v>11766</v>
      </c>
      <c r="B24939" s="61">
        <v>1</v>
      </c>
      <c r="C24939" s="61">
        <v>24</v>
      </c>
    </row>
    <row r="24940" spans="1:3" x14ac:dyDescent="0.2">
      <c r="A24940" s="58" t="s">
        <v>11652</v>
      </c>
      <c r="B24940" s="61">
        <v>4</v>
      </c>
      <c r="C24940" s="61">
        <v>96</v>
      </c>
    </row>
    <row r="24941" spans="1:3" x14ac:dyDescent="0.2">
      <c r="A24941" s="59" t="s">
        <v>11758</v>
      </c>
      <c r="B24941" s="61">
        <v>3</v>
      </c>
      <c r="C24941" s="61">
        <v>72</v>
      </c>
    </row>
    <row r="24942" spans="1:3" x14ac:dyDescent="0.2">
      <c r="A24942" s="60" t="s">
        <v>11760</v>
      </c>
      <c r="B24942" s="61">
        <v>1</v>
      </c>
      <c r="C24942" s="61">
        <v>24</v>
      </c>
    </row>
    <row r="24943" spans="1:3" x14ac:dyDescent="0.2">
      <c r="A24943" s="60" t="s">
        <v>11761</v>
      </c>
      <c r="B24943" s="61">
        <v>1</v>
      </c>
      <c r="C24943" s="61">
        <v>24</v>
      </c>
    </row>
    <row r="24944" spans="1:3" x14ac:dyDescent="0.2">
      <c r="A24944" s="60" t="s">
        <v>11762</v>
      </c>
      <c r="B24944" s="61">
        <v>1</v>
      </c>
      <c r="C24944" s="61">
        <v>24</v>
      </c>
    </row>
    <row r="24945" spans="1:3" x14ac:dyDescent="0.2">
      <c r="A24945" s="59" t="s">
        <v>11763</v>
      </c>
      <c r="B24945" s="61">
        <v>1</v>
      </c>
      <c r="C24945" s="61">
        <v>24</v>
      </c>
    </row>
    <row r="24946" spans="1:3" x14ac:dyDescent="0.2">
      <c r="A24946" s="60" t="s">
        <v>11766</v>
      </c>
      <c r="B24946" s="61">
        <v>1</v>
      </c>
      <c r="C24946" s="61">
        <v>24</v>
      </c>
    </row>
    <row r="24947" spans="1:3" x14ac:dyDescent="0.2">
      <c r="A24947" s="58" t="s">
        <v>11653</v>
      </c>
      <c r="B24947" s="61">
        <v>4</v>
      </c>
      <c r="C24947" s="61">
        <v>96</v>
      </c>
    </row>
    <row r="24948" spans="1:3" x14ac:dyDescent="0.2">
      <c r="A24948" s="59" t="s">
        <v>11758</v>
      </c>
      <c r="B24948" s="61">
        <v>3</v>
      </c>
      <c r="C24948" s="61">
        <v>72</v>
      </c>
    </row>
    <row r="24949" spans="1:3" x14ac:dyDescent="0.2">
      <c r="A24949" s="60" t="s">
        <v>11760</v>
      </c>
      <c r="B24949" s="61">
        <v>1</v>
      </c>
      <c r="C24949" s="61">
        <v>24</v>
      </c>
    </row>
    <row r="24950" spans="1:3" x14ac:dyDescent="0.2">
      <c r="A24950" s="60" t="s">
        <v>11761</v>
      </c>
      <c r="B24950" s="61">
        <v>1</v>
      </c>
      <c r="C24950" s="61">
        <v>24</v>
      </c>
    </row>
    <row r="24951" spans="1:3" x14ac:dyDescent="0.2">
      <c r="A24951" s="60" t="s">
        <v>11762</v>
      </c>
      <c r="B24951" s="61">
        <v>1</v>
      </c>
      <c r="C24951" s="61">
        <v>24</v>
      </c>
    </row>
    <row r="24952" spans="1:3" x14ac:dyDescent="0.2">
      <c r="A24952" s="59" t="s">
        <v>11763</v>
      </c>
      <c r="B24952" s="61">
        <v>1</v>
      </c>
      <c r="C24952" s="61">
        <v>24</v>
      </c>
    </row>
    <row r="24953" spans="1:3" x14ac:dyDescent="0.2">
      <c r="A24953" s="60" t="s">
        <v>11766</v>
      </c>
      <c r="B24953" s="61">
        <v>1</v>
      </c>
      <c r="C24953" s="61">
        <v>24</v>
      </c>
    </row>
    <row r="24954" spans="1:3" x14ac:dyDescent="0.2">
      <c r="A24954" s="58" t="s">
        <v>11654</v>
      </c>
      <c r="B24954" s="61">
        <v>4</v>
      </c>
      <c r="C24954" s="61">
        <v>96</v>
      </c>
    </row>
    <row r="24955" spans="1:3" x14ac:dyDescent="0.2">
      <c r="A24955" s="59" t="s">
        <v>11758</v>
      </c>
      <c r="B24955" s="61">
        <v>3</v>
      </c>
      <c r="C24955" s="61">
        <v>72</v>
      </c>
    </row>
    <row r="24956" spans="1:3" x14ac:dyDescent="0.2">
      <c r="A24956" s="60" t="s">
        <v>11760</v>
      </c>
      <c r="B24956" s="61">
        <v>1</v>
      </c>
      <c r="C24956" s="61">
        <v>24</v>
      </c>
    </row>
    <row r="24957" spans="1:3" x14ac:dyDescent="0.2">
      <c r="A24957" s="60" t="s">
        <v>11761</v>
      </c>
      <c r="B24957" s="61">
        <v>1</v>
      </c>
      <c r="C24957" s="61">
        <v>24</v>
      </c>
    </row>
    <row r="24958" spans="1:3" x14ac:dyDescent="0.2">
      <c r="A24958" s="60" t="s">
        <v>11762</v>
      </c>
      <c r="B24958" s="61">
        <v>1</v>
      </c>
      <c r="C24958" s="61">
        <v>24</v>
      </c>
    </row>
    <row r="24959" spans="1:3" x14ac:dyDescent="0.2">
      <c r="A24959" s="59" t="s">
        <v>11763</v>
      </c>
      <c r="B24959" s="61">
        <v>1</v>
      </c>
      <c r="C24959" s="61">
        <v>24</v>
      </c>
    </row>
    <row r="24960" spans="1:3" x14ac:dyDescent="0.2">
      <c r="A24960" s="60" t="s">
        <v>11766</v>
      </c>
      <c r="B24960" s="61">
        <v>1</v>
      </c>
      <c r="C24960" s="61">
        <v>24</v>
      </c>
    </row>
    <row r="24961" spans="1:3" x14ac:dyDescent="0.2">
      <c r="A24961" s="58" t="s">
        <v>913</v>
      </c>
      <c r="B24961" s="61">
        <v>5</v>
      </c>
      <c r="C24961" s="61">
        <v>120</v>
      </c>
    </row>
    <row r="24962" spans="1:3" x14ac:dyDescent="0.2">
      <c r="A24962" s="59" t="s">
        <v>11758</v>
      </c>
      <c r="B24962" s="61">
        <v>2</v>
      </c>
      <c r="C24962" s="61">
        <v>48</v>
      </c>
    </row>
    <row r="24963" spans="1:3" x14ac:dyDescent="0.2">
      <c r="A24963" s="60" t="s">
        <v>11760</v>
      </c>
      <c r="B24963" s="61">
        <v>1</v>
      </c>
      <c r="C24963" s="61">
        <v>24</v>
      </c>
    </row>
    <row r="24964" spans="1:3" x14ac:dyDescent="0.2">
      <c r="A24964" s="60" t="s">
        <v>11761</v>
      </c>
      <c r="B24964" s="61">
        <v>1</v>
      </c>
      <c r="C24964" s="61">
        <v>24</v>
      </c>
    </row>
    <row r="24965" spans="1:3" x14ac:dyDescent="0.2">
      <c r="A24965" s="59" t="s">
        <v>11763</v>
      </c>
      <c r="B24965" s="61">
        <v>3</v>
      </c>
      <c r="C24965" s="61">
        <v>72</v>
      </c>
    </row>
    <row r="24966" spans="1:3" x14ac:dyDescent="0.2">
      <c r="A24966" s="60" t="s">
        <v>11764</v>
      </c>
      <c r="B24966" s="61">
        <v>1</v>
      </c>
      <c r="C24966" s="61">
        <v>24</v>
      </c>
    </row>
    <row r="24967" spans="1:3" x14ac:dyDescent="0.2">
      <c r="A24967" s="60" t="s">
        <v>11765</v>
      </c>
      <c r="B24967" s="61">
        <v>1</v>
      </c>
      <c r="C24967" s="61">
        <v>24</v>
      </c>
    </row>
    <row r="24968" spans="1:3" x14ac:dyDescent="0.2">
      <c r="A24968" s="60" t="s">
        <v>11766</v>
      </c>
      <c r="B24968" s="61">
        <v>1</v>
      </c>
      <c r="C24968" s="61">
        <v>24</v>
      </c>
    </row>
    <row r="24969" spans="1:3" x14ac:dyDescent="0.2">
      <c r="A24969" s="58" t="s">
        <v>11655</v>
      </c>
      <c r="B24969" s="61">
        <v>4</v>
      </c>
      <c r="C24969" s="61">
        <v>96</v>
      </c>
    </row>
    <row r="24970" spans="1:3" x14ac:dyDescent="0.2">
      <c r="A24970" s="59" t="s">
        <v>11758</v>
      </c>
      <c r="B24970" s="61">
        <v>3</v>
      </c>
      <c r="C24970" s="61">
        <v>72</v>
      </c>
    </row>
    <row r="24971" spans="1:3" x14ac:dyDescent="0.2">
      <c r="A24971" s="60" t="s">
        <v>11760</v>
      </c>
      <c r="B24971" s="61">
        <v>1</v>
      </c>
      <c r="C24971" s="61">
        <v>24</v>
      </c>
    </row>
    <row r="24972" spans="1:3" x14ac:dyDescent="0.2">
      <c r="A24972" s="60" t="s">
        <v>11761</v>
      </c>
      <c r="B24972" s="61">
        <v>1</v>
      </c>
      <c r="C24972" s="61">
        <v>24</v>
      </c>
    </row>
    <row r="24973" spans="1:3" x14ac:dyDescent="0.2">
      <c r="A24973" s="60" t="s">
        <v>11762</v>
      </c>
      <c r="B24973" s="61">
        <v>1</v>
      </c>
      <c r="C24973" s="61">
        <v>24</v>
      </c>
    </row>
    <row r="24974" spans="1:3" x14ac:dyDescent="0.2">
      <c r="A24974" s="59" t="s">
        <v>11763</v>
      </c>
      <c r="B24974" s="61">
        <v>1</v>
      </c>
      <c r="C24974" s="61">
        <v>24</v>
      </c>
    </row>
    <row r="24975" spans="1:3" x14ac:dyDescent="0.2">
      <c r="A24975" s="60" t="s">
        <v>11766</v>
      </c>
      <c r="B24975" s="61">
        <v>1</v>
      </c>
      <c r="C24975" s="61">
        <v>24</v>
      </c>
    </row>
    <row r="24976" spans="1:3" x14ac:dyDescent="0.2">
      <c r="A24976" s="58" t="s">
        <v>11656</v>
      </c>
      <c r="B24976" s="61">
        <v>4</v>
      </c>
      <c r="C24976" s="61">
        <v>96</v>
      </c>
    </row>
    <row r="24977" spans="1:3" x14ac:dyDescent="0.2">
      <c r="A24977" s="59" t="s">
        <v>11758</v>
      </c>
      <c r="B24977" s="61">
        <v>3</v>
      </c>
      <c r="C24977" s="61">
        <v>72</v>
      </c>
    </row>
    <row r="24978" spans="1:3" x14ac:dyDescent="0.2">
      <c r="A24978" s="60" t="s">
        <v>11760</v>
      </c>
      <c r="B24978" s="61">
        <v>1</v>
      </c>
      <c r="C24978" s="61">
        <v>24</v>
      </c>
    </row>
    <row r="24979" spans="1:3" x14ac:dyDescent="0.2">
      <c r="A24979" s="60" t="s">
        <v>11761</v>
      </c>
      <c r="B24979" s="61">
        <v>1</v>
      </c>
      <c r="C24979" s="61">
        <v>24</v>
      </c>
    </row>
    <row r="24980" spans="1:3" x14ac:dyDescent="0.2">
      <c r="A24980" s="60" t="s">
        <v>11762</v>
      </c>
      <c r="B24980" s="61">
        <v>1</v>
      </c>
      <c r="C24980" s="61">
        <v>24</v>
      </c>
    </row>
    <row r="24981" spans="1:3" x14ac:dyDescent="0.2">
      <c r="A24981" s="59" t="s">
        <v>11763</v>
      </c>
      <c r="B24981" s="61">
        <v>1</v>
      </c>
      <c r="C24981" s="61">
        <v>24</v>
      </c>
    </row>
    <row r="24982" spans="1:3" x14ac:dyDescent="0.2">
      <c r="A24982" s="60" t="s">
        <v>11766</v>
      </c>
      <c r="B24982" s="61">
        <v>1</v>
      </c>
      <c r="C24982" s="61">
        <v>24</v>
      </c>
    </row>
    <row r="24983" spans="1:3" x14ac:dyDescent="0.2">
      <c r="A24983" s="58" t="s">
        <v>11657</v>
      </c>
      <c r="B24983" s="61">
        <v>4</v>
      </c>
      <c r="C24983" s="61">
        <v>96</v>
      </c>
    </row>
    <row r="24984" spans="1:3" x14ac:dyDescent="0.2">
      <c r="A24984" s="59" t="s">
        <v>11758</v>
      </c>
      <c r="B24984" s="61">
        <v>3</v>
      </c>
      <c r="C24984" s="61">
        <v>72</v>
      </c>
    </row>
    <row r="24985" spans="1:3" x14ac:dyDescent="0.2">
      <c r="A24985" s="60" t="s">
        <v>11760</v>
      </c>
      <c r="B24985" s="61">
        <v>1</v>
      </c>
      <c r="C24985" s="61">
        <v>24</v>
      </c>
    </row>
    <row r="24986" spans="1:3" x14ac:dyDescent="0.2">
      <c r="A24986" s="60" t="s">
        <v>11761</v>
      </c>
      <c r="B24986" s="61">
        <v>1</v>
      </c>
      <c r="C24986" s="61">
        <v>24</v>
      </c>
    </row>
    <row r="24987" spans="1:3" x14ac:dyDescent="0.2">
      <c r="A24987" s="60" t="s">
        <v>11762</v>
      </c>
      <c r="B24987" s="61">
        <v>1</v>
      </c>
      <c r="C24987" s="61">
        <v>24</v>
      </c>
    </row>
    <row r="24988" spans="1:3" x14ac:dyDescent="0.2">
      <c r="A24988" s="59" t="s">
        <v>11763</v>
      </c>
      <c r="B24988" s="61">
        <v>1</v>
      </c>
      <c r="C24988" s="61">
        <v>24</v>
      </c>
    </row>
    <row r="24989" spans="1:3" x14ac:dyDescent="0.2">
      <c r="A24989" s="60" t="s">
        <v>11766</v>
      </c>
      <c r="B24989" s="61">
        <v>1</v>
      </c>
      <c r="C24989" s="61">
        <v>24</v>
      </c>
    </row>
    <row r="24990" spans="1:3" x14ac:dyDescent="0.2">
      <c r="A24990" s="58" t="s">
        <v>11658</v>
      </c>
      <c r="B24990" s="61">
        <v>4</v>
      </c>
      <c r="C24990" s="61">
        <v>96</v>
      </c>
    </row>
    <row r="24991" spans="1:3" x14ac:dyDescent="0.2">
      <c r="A24991" s="59" t="s">
        <v>11758</v>
      </c>
      <c r="B24991" s="61">
        <v>3</v>
      </c>
      <c r="C24991" s="61">
        <v>72</v>
      </c>
    </row>
    <row r="24992" spans="1:3" x14ac:dyDescent="0.2">
      <c r="A24992" s="60" t="s">
        <v>11760</v>
      </c>
      <c r="B24992" s="61">
        <v>1</v>
      </c>
      <c r="C24992" s="61">
        <v>24</v>
      </c>
    </row>
    <row r="24993" spans="1:3" x14ac:dyDescent="0.2">
      <c r="A24993" s="60" t="s">
        <v>11761</v>
      </c>
      <c r="B24993" s="61">
        <v>1</v>
      </c>
      <c r="C24993" s="61">
        <v>24</v>
      </c>
    </row>
    <row r="24994" spans="1:3" x14ac:dyDescent="0.2">
      <c r="A24994" s="60" t="s">
        <v>11762</v>
      </c>
      <c r="B24994" s="61">
        <v>1</v>
      </c>
      <c r="C24994" s="61">
        <v>24</v>
      </c>
    </row>
    <row r="24995" spans="1:3" x14ac:dyDescent="0.2">
      <c r="A24995" s="59" t="s">
        <v>11763</v>
      </c>
      <c r="B24995" s="61">
        <v>1</v>
      </c>
      <c r="C24995" s="61">
        <v>24</v>
      </c>
    </row>
    <row r="24996" spans="1:3" x14ac:dyDescent="0.2">
      <c r="A24996" s="60" t="s">
        <v>11766</v>
      </c>
      <c r="B24996" s="61">
        <v>1</v>
      </c>
      <c r="C24996" s="61">
        <v>24</v>
      </c>
    </row>
    <row r="24997" spans="1:3" x14ac:dyDescent="0.2">
      <c r="A24997" s="58" t="s">
        <v>11659</v>
      </c>
      <c r="B24997" s="61">
        <v>4</v>
      </c>
      <c r="C24997" s="61">
        <v>96</v>
      </c>
    </row>
    <row r="24998" spans="1:3" x14ac:dyDescent="0.2">
      <c r="A24998" s="59" t="s">
        <v>11758</v>
      </c>
      <c r="B24998" s="61">
        <v>3</v>
      </c>
      <c r="C24998" s="61">
        <v>72</v>
      </c>
    </row>
    <row r="24999" spans="1:3" x14ac:dyDescent="0.2">
      <c r="A24999" s="60" t="s">
        <v>11760</v>
      </c>
      <c r="B24999" s="61">
        <v>1</v>
      </c>
      <c r="C24999" s="61">
        <v>24</v>
      </c>
    </row>
    <row r="25000" spans="1:3" x14ac:dyDescent="0.2">
      <c r="A25000" s="60" t="s">
        <v>11761</v>
      </c>
      <c r="B25000" s="61">
        <v>1</v>
      </c>
      <c r="C25000" s="61">
        <v>24</v>
      </c>
    </row>
    <row r="25001" spans="1:3" x14ac:dyDescent="0.2">
      <c r="A25001" s="60" t="s">
        <v>11762</v>
      </c>
      <c r="B25001" s="61">
        <v>1</v>
      </c>
      <c r="C25001" s="61">
        <v>24</v>
      </c>
    </row>
    <row r="25002" spans="1:3" x14ac:dyDescent="0.2">
      <c r="A25002" s="59" t="s">
        <v>11763</v>
      </c>
      <c r="B25002" s="61">
        <v>1</v>
      </c>
      <c r="C25002" s="61">
        <v>24</v>
      </c>
    </row>
    <row r="25003" spans="1:3" x14ac:dyDescent="0.2">
      <c r="A25003" s="60" t="s">
        <v>11766</v>
      </c>
      <c r="B25003" s="61">
        <v>1</v>
      </c>
      <c r="C25003" s="61">
        <v>24</v>
      </c>
    </row>
    <row r="25004" spans="1:3" x14ac:dyDescent="0.2">
      <c r="A25004" s="58" t="s">
        <v>11660</v>
      </c>
      <c r="B25004" s="61">
        <v>4</v>
      </c>
      <c r="C25004" s="61">
        <v>96</v>
      </c>
    </row>
    <row r="25005" spans="1:3" x14ac:dyDescent="0.2">
      <c r="A25005" s="59" t="s">
        <v>11758</v>
      </c>
      <c r="B25005" s="61">
        <v>3</v>
      </c>
      <c r="C25005" s="61">
        <v>72</v>
      </c>
    </row>
    <row r="25006" spans="1:3" x14ac:dyDescent="0.2">
      <c r="A25006" s="60" t="s">
        <v>11760</v>
      </c>
      <c r="B25006" s="61">
        <v>1</v>
      </c>
      <c r="C25006" s="61">
        <v>24</v>
      </c>
    </row>
    <row r="25007" spans="1:3" x14ac:dyDescent="0.2">
      <c r="A25007" s="60" t="s">
        <v>11761</v>
      </c>
      <c r="B25007" s="61">
        <v>1</v>
      </c>
      <c r="C25007" s="61">
        <v>24</v>
      </c>
    </row>
    <row r="25008" spans="1:3" x14ac:dyDescent="0.2">
      <c r="A25008" s="60" t="s">
        <v>11762</v>
      </c>
      <c r="B25008" s="61">
        <v>1</v>
      </c>
      <c r="C25008" s="61">
        <v>24</v>
      </c>
    </row>
    <row r="25009" spans="1:3" x14ac:dyDescent="0.2">
      <c r="A25009" s="59" t="s">
        <v>11763</v>
      </c>
      <c r="B25009" s="61">
        <v>1</v>
      </c>
      <c r="C25009" s="61">
        <v>24</v>
      </c>
    </row>
    <row r="25010" spans="1:3" x14ac:dyDescent="0.2">
      <c r="A25010" s="60" t="s">
        <v>11766</v>
      </c>
      <c r="B25010" s="61">
        <v>1</v>
      </c>
      <c r="C25010" s="61">
        <v>24</v>
      </c>
    </row>
    <row r="25011" spans="1:3" x14ac:dyDescent="0.2">
      <c r="A25011" s="58" t="s">
        <v>11661</v>
      </c>
      <c r="B25011" s="61">
        <v>4</v>
      </c>
      <c r="C25011" s="61">
        <v>96</v>
      </c>
    </row>
    <row r="25012" spans="1:3" x14ac:dyDescent="0.2">
      <c r="A25012" s="59" t="s">
        <v>11758</v>
      </c>
      <c r="B25012" s="61">
        <v>3</v>
      </c>
      <c r="C25012" s="61">
        <v>72</v>
      </c>
    </row>
    <row r="25013" spans="1:3" x14ac:dyDescent="0.2">
      <c r="A25013" s="60" t="s">
        <v>11760</v>
      </c>
      <c r="B25013" s="61">
        <v>1</v>
      </c>
      <c r="C25013" s="61">
        <v>24</v>
      </c>
    </row>
    <row r="25014" spans="1:3" x14ac:dyDescent="0.2">
      <c r="A25014" s="60" t="s">
        <v>11761</v>
      </c>
      <c r="B25014" s="61">
        <v>1</v>
      </c>
      <c r="C25014" s="61">
        <v>24</v>
      </c>
    </row>
    <row r="25015" spans="1:3" x14ac:dyDescent="0.2">
      <c r="A25015" s="60" t="s">
        <v>11762</v>
      </c>
      <c r="B25015" s="61">
        <v>1</v>
      </c>
      <c r="C25015" s="61">
        <v>24</v>
      </c>
    </row>
    <row r="25016" spans="1:3" x14ac:dyDescent="0.2">
      <c r="A25016" s="59" t="s">
        <v>11763</v>
      </c>
      <c r="B25016" s="61">
        <v>1</v>
      </c>
      <c r="C25016" s="61">
        <v>24</v>
      </c>
    </row>
    <row r="25017" spans="1:3" x14ac:dyDescent="0.2">
      <c r="A25017" s="60" t="s">
        <v>11766</v>
      </c>
      <c r="B25017" s="61">
        <v>1</v>
      </c>
      <c r="C25017" s="61">
        <v>24</v>
      </c>
    </row>
    <row r="25018" spans="1:3" x14ac:dyDescent="0.2">
      <c r="A25018" s="58" t="s">
        <v>11662</v>
      </c>
      <c r="B25018" s="61">
        <v>4</v>
      </c>
      <c r="C25018" s="61">
        <v>96</v>
      </c>
    </row>
    <row r="25019" spans="1:3" x14ac:dyDescent="0.2">
      <c r="A25019" s="59" t="s">
        <v>11758</v>
      </c>
      <c r="B25019" s="61">
        <v>3</v>
      </c>
      <c r="C25019" s="61">
        <v>72</v>
      </c>
    </row>
    <row r="25020" spans="1:3" x14ac:dyDescent="0.2">
      <c r="A25020" s="60" t="s">
        <v>11760</v>
      </c>
      <c r="B25020" s="61">
        <v>1</v>
      </c>
      <c r="C25020" s="61">
        <v>24</v>
      </c>
    </row>
    <row r="25021" spans="1:3" x14ac:dyDescent="0.2">
      <c r="A25021" s="60" t="s">
        <v>11761</v>
      </c>
      <c r="B25021" s="61">
        <v>1</v>
      </c>
      <c r="C25021" s="61">
        <v>24</v>
      </c>
    </row>
    <row r="25022" spans="1:3" x14ac:dyDescent="0.2">
      <c r="A25022" s="60" t="s">
        <v>11762</v>
      </c>
      <c r="B25022" s="61">
        <v>1</v>
      </c>
      <c r="C25022" s="61">
        <v>24</v>
      </c>
    </row>
    <row r="25023" spans="1:3" x14ac:dyDescent="0.2">
      <c r="A25023" s="59" t="s">
        <v>11763</v>
      </c>
      <c r="B25023" s="61">
        <v>1</v>
      </c>
      <c r="C25023" s="61">
        <v>24</v>
      </c>
    </row>
    <row r="25024" spans="1:3" x14ac:dyDescent="0.2">
      <c r="A25024" s="60" t="s">
        <v>11766</v>
      </c>
      <c r="B25024" s="61">
        <v>1</v>
      </c>
      <c r="C25024" s="61">
        <v>24</v>
      </c>
    </row>
    <row r="25025" spans="1:3" x14ac:dyDescent="0.2">
      <c r="A25025" s="58" t="s">
        <v>11663</v>
      </c>
      <c r="B25025" s="61">
        <v>4</v>
      </c>
      <c r="C25025" s="61">
        <v>96</v>
      </c>
    </row>
    <row r="25026" spans="1:3" x14ac:dyDescent="0.2">
      <c r="A25026" s="59" t="s">
        <v>11758</v>
      </c>
      <c r="B25026" s="61">
        <v>3</v>
      </c>
      <c r="C25026" s="61">
        <v>72</v>
      </c>
    </row>
    <row r="25027" spans="1:3" x14ac:dyDescent="0.2">
      <c r="A25027" s="60" t="s">
        <v>11760</v>
      </c>
      <c r="B25027" s="61">
        <v>1</v>
      </c>
      <c r="C25027" s="61">
        <v>24</v>
      </c>
    </row>
    <row r="25028" spans="1:3" x14ac:dyDescent="0.2">
      <c r="A25028" s="60" t="s">
        <v>11761</v>
      </c>
      <c r="B25028" s="61">
        <v>1</v>
      </c>
      <c r="C25028" s="61">
        <v>24</v>
      </c>
    </row>
    <row r="25029" spans="1:3" x14ac:dyDescent="0.2">
      <c r="A25029" s="60" t="s">
        <v>11762</v>
      </c>
      <c r="B25029" s="61">
        <v>1</v>
      </c>
      <c r="C25029" s="61">
        <v>24</v>
      </c>
    </row>
    <row r="25030" spans="1:3" x14ac:dyDescent="0.2">
      <c r="A25030" s="59" t="s">
        <v>11763</v>
      </c>
      <c r="B25030" s="61">
        <v>1</v>
      </c>
      <c r="C25030" s="61">
        <v>24</v>
      </c>
    </row>
    <row r="25031" spans="1:3" x14ac:dyDescent="0.2">
      <c r="A25031" s="60" t="s">
        <v>11766</v>
      </c>
      <c r="B25031" s="61">
        <v>1</v>
      </c>
      <c r="C25031" s="61">
        <v>24</v>
      </c>
    </row>
    <row r="25032" spans="1:3" x14ac:dyDescent="0.2">
      <c r="A25032" s="58" t="s">
        <v>11664</v>
      </c>
      <c r="B25032" s="61">
        <v>4</v>
      </c>
      <c r="C25032" s="61">
        <v>96</v>
      </c>
    </row>
    <row r="25033" spans="1:3" x14ac:dyDescent="0.2">
      <c r="A25033" s="59" t="s">
        <v>11758</v>
      </c>
      <c r="B25033" s="61">
        <v>3</v>
      </c>
      <c r="C25033" s="61">
        <v>72</v>
      </c>
    </row>
    <row r="25034" spans="1:3" x14ac:dyDescent="0.2">
      <c r="A25034" s="60" t="s">
        <v>11760</v>
      </c>
      <c r="B25034" s="61">
        <v>1</v>
      </c>
      <c r="C25034" s="61">
        <v>24</v>
      </c>
    </row>
    <row r="25035" spans="1:3" x14ac:dyDescent="0.2">
      <c r="A25035" s="60" t="s">
        <v>11761</v>
      </c>
      <c r="B25035" s="61">
        <v>1</v>
      </c>
      <c r="C25035" s="61">
        <v>24</v>
      </c>
    </row>
    <row r="25036" spans="1:3" x14ac:dyDescent="0.2">
      <c r="A25036" s="60" t="s">
        <v>11762</v>
      </c>
      <c r="B25036" s="61">
        <v>1</v>
      </c>
      <c r="C25036" s="61">
        <v>24</v>
      </c>
    </row>
    <row r="25037" spans="1:3" x14ac:dyDescent="0.2">
      <c r="A25037" s="59" t="s">
        <v>11763</v>
      </c>
      <c r="B25037" s="61">
        <v>1</v>
      </c>
      <c r="C25037" s="61">
        <v>24</v>
      </c>
    </row>
    <row r="25038" spans="1:3" x14ac:dyDescent="0.2">
      <c r="A25038" s="60" t="s">
        <v>11766</v>
      </c>
      <c r="B25038" s="61">
        <v>1</v>
      </c>
      <c r="C25038" s="61">
        <v>24</v>
      </c>
    </row>
    <row r="25039" spans="1:3" x14ac:dyDescent="0.2">
      <c r="A25039" s="58" t="s">
        <v>914</v>
      </c>
      <c r="B25039" s="61">
        <v>5</v>
      </c>
      <c r="C25039" s="61">
        <v>120</v>
      </c>
    </row>
    <row r="25040" spans="1:3" x14ac:dyDescent="0.2">
      <c r="A25040" s="59" t="s">
        <v>11758</v>
      </c>
      <c r="B25040" s="61">
        <v>2</v>
      </c>
      <c r="C25040" s="61">
        <v>48</v>
      </c>
    </row>
    <row r="25041" spans="1:3" x14ac:dyDescent="0.2">
      <c r="A25041" s="60" t="s">
        <v>11760</v>
      </c>
      <c r="B25041" s="61">
        <v>1</v>
      </c>
      <c r="C25041" s="61">
        <v>24</v>
      </c>
    </row>
    <row r="25042" spans="1:3" x14ac:dyDescent="0.2">
      <c r="A25042" s="60" t="s">
        <v>11761</v>
      </c>
      <c r="B25042" s="61">
        <v>1</v>
      </c>
      <c r="C25042" s="61">
        <v>24</v>
      </c>
    </row>
    <row r="25043" spans="1:3" x14ac:dyDescent="0.2">
      <c r="A25043" s="59" t="s">
        <v>11763</v>
      </c>
      <c r="B25043" s="61">
        <v>3</v>
      </c>
      <c r="C25043" s="61">
        <v>72</v>
      </c>
    </row>
    <row r="25044" spans="1:3" x14ac:dyDescent="0.2">
      <c r="A25044" s="60" t="s">
        <v>11764</v>
      </c>
      <c r="B25044" s="61">
        <v>1</v>
      </c>
      <c r="C25044" s="61">
        <v>24</v>
      </c>
    </row>
    <row r="25045" spans="1:3" x14ac:dyDescent="0.2">
      <c r="A25045" s="60" t="s">
        <v>11765</v>
      </c>
      <c r="B25045" s="61">
        <v>1</v>
      </c>
      <c r="C25045" s="61">
        <v>24</v>
      </c>
    </row>
    <row r="25046" spans="1:3" x14ac:dyDescent="0.2">
      <c r="A25046" s="60" t="s">
        <v>11766</v>
      </c>
      <c r="B25046" s="61">
        <v>1</v>
      </c>
      <c r="C25046" s="61">
        <v>24</v>
      </c>
    </row>
    <row r="25047" spans="1:3" x14ac:dyDescent="0.2">
      <c r="A25047" s="58" t="s">
        <v>11665</v>
      </c>
      <c r="B25047" s="61">
        <v>4</v>
      </c>
      <c r="C25047" s="61">
        <v>96</v>
      </c>
    </row>
    <row r="25048" spans="1:3" x14ac:dyDescent="0.2">
      <c r="A25048" s="59" t="s">
        <v>11758</v>
      </c>
      <c r="B25048" s="61">
        <v>3</v>
      </c>
      <c r="C25048" s="61">
        <v>72</v>
      </c>
    </row>
    <row r="25049" spans="1:3" x14ac:dyDescent="0.2">
      <c r="A25049" s="60" t="s">
        <v>11760</v>
      </c>
      <c r="B25049" s="61">
        <v>1</v>
      </c>
      <c r="C25049" s="61">
        <v>24</v>
      </c>
    </row>
    <row r="25050" spans="1:3" x14ac:dyDescent="0.2">
      <c r="A25050" s="60" t="s">
        <v>11761</v>
      </c>
      <c r="B25050" s="61">
        <v>1</v>
      </c>
      <c r="C25050" s="61">
        <v>24</v>
      </c>
    </row>
    <row r="25051" spans="1:3" x14ac:dyDescent="0.2">
      <c r="A25051" s="60" t="s">
        <v>11762</v>
      </c>
      <c r="B25051" s="61">
        <v>1</v>
      </c>
      <c r="C25051" s="61">
        <v>24</v>
      </c>
    </row>
    <row r="25052" spans="1:3" x14ac:dyDescent="0.2">
      <c r="A25052" s="59" t="s">
        <v>11763</v>
      </c>
      <c r="B25052" s="61">
        <v>1</v>
      </c>
      <c r="C25052" s="61">
        <v>24</v>
      </c>
    </row>
    <row r="25053" spans="1:3" x14ac:dyDescent="0.2">
      <c r="A25053" s="60" t="s">
        <v>11766</v>
      </c>
      <c r="B25053" s="61">
        <v>1</v>
      </c>
      <c r="C25053" s="61">
        <v>24</v>
      </c>
    </row>
    <row r="25054" spans="1:3" x14ac:dyDescent="0.2">
      <c r="A25054" s="58" t="s">
        <v>11666</v>
      </c>
      <c r="B25054" s="61">
        <v>4</v>
      </c>
      <c r="C25054" s="61">
        <v>96</v>
      </c>
    </row>
    <row r="25055" spans="1:3" x14ac:dyDescent="0.2">
      <c r="A25055" s="59" t="s">
        <v>11758</v>
      </c>
      <c r="B25055" s="61">
        <v>3</v>
      </c>
      <c r="C25055" s="61">
        <v>72</v>
      </c>
    </row>
    <row r="25056" spans="1:3" x14ac:dyDescent="0.2">
      <c r="A25056" s="60" t="s">
        <v>11760</v>
      </c>
      <c r="B25056" s="61">
        <v>1</v>
      </c>
      <c r="C25056" s="61">
        <v>24</v>
      </c>
    </row>
    <row r="25057" spans="1:3" x14ac:dyDescent="0.2">
      <c r="A25057" s="60" t="s">
        <v>11761</v>
      </c>
      <c r="B25057" s="61">
        <v>1</v>
      </c>
      <c r="C25057" s="61">
        <v>24</v>
      </c>
    </row>
    <row r="25058" spans="1:3" x14ac:dyDescent="0.2">
      <c r="A25058" s="60" t="s">
        <v>11762</v>
      </c>
      <c r="B25058" s="61">
        <v>1</v>
      </c>
      <c r="C25058" s="61">
        <v>24</v>
      </c>
    </row>
    <row r="25059" spans="1:3" x14ac:dyDescent="0.2">
      <c r="A25059" s="59" t="s">
        <v>11763</v>
      </c>
      <c r="B25059" s="61">
        <v>1</v>
      </c>
      <c r="C25059" s="61">
        <v>24</v>
      </c>
    </row>
    <row r="25060" spans="1:3" x14ac:dyDescent="0.2">
      <c r="A25060" s="60" t="s">
        <v>11766</v>
      </c>
      <c r="B25060" s="61">
        <v>1</v>
      </c>
      <c r="C25060" s="61">
        <v>24</v>
      </c>
    </row>
    <row r="25061" spans="1:3" x14ac:dyDescent="0.2">
      <c r="A25061" s="58" t="s">
        <v>11667</v>
      </c>
      <c r="B25061" s="61">
        <v>4</v>
      </c>
      <c r="C25061" s="61">
        <v>96</v>
      </c>
    </row>
    <row r="25062" spans="1:3" x14ac:dyDescent="0.2">
      <c r="A25062" s="59" t="s">
        <v>11758</v>
      </c>
      <c r="B25062" s="61">
        <v>3</v>
      </c>
      <c r="C25062" s="61">
        <v>72</v>
      </c>
    </row>
    <row r="25063" spans="1:3" x14ac:dyDescent="0.2">
      <c r="A25063" s="60" t="s">
        <v>11760</v>
      </c>
      <c r="B25063" s="61">
        <v>1</v>
      </c>
      <c r="C25063" s="61">
        <v>24</v>
      </c>
    </row>
    <row r="25064" spans="1:3" x14ac:dyDescent="0.2">
      <c r="A25064" s="60" t="s">
        <v>11761</v>
      </c>
      <c r="B25064" s="61">
        <v>1</v>
      </c>
      <c r="C25064" s="61">
        <v>24</v>
      </c>
    </row>
    <row r="25065" spans="1:3" x14ac:dyDescent="0.2">
      <c r="A25065" s="60" t="s">
        <v>11762</v>
      </c>
      <c r="B25065" s="61">
        <v>1</v>
      </c>
      <c r="C25065" s="61">
        <v>24</v>
      </c>
    </row>
    <row r="25066" spans="1:3" x14ac:dyDescent="0.2">
      <c r="A25066" s="59" t="s">
        <v>11763</v>
      </c>
      <c r="B25066" s="61">
        <v>1</v>
      </c>
      <c r="C25066" s="61">
        <v>24</v>
      </c>
    </row>
    <row r="25067" spans="1:3" x14ac:dyDescent="0.2">
      <c r="A25067" s="60" t="s">
        <v>11766</v>
      </c>
      <c r="B25067" s="61">
        <v>1</v>
      </c>
      <c r="C25067" s="61">
        <v>24</v>
      </c>
    </row>
    <row r="25068" spans="1:3" x14ac:dyDescent="0.2">
      <c r="A25068" s="58" t="s">
        <v>11668</v>
      </c>
      <c r="B25068" s="61">
        <v>4</v>
      </c>
      <c r="C25068" s="61">
        <v>96</v>
      </c>
    </row>
    <row r="25069" spans="1:3" x14ac:dyDescent="0.2">
      <c r="A25069" s="59" t="s">
        <v>11758</v>
      </c>
      <c r="B25069" s="61">
        <v>3</v>
      </c>
      <c r="C25069" s="61">
        <v>72</v>
      </c>
    </row>
    <row r="25070" spans="1:3" x14ac:dyDescent="0.2">
      <c r="A25070" s="60" t="s">
        <v>11760</v>
      </c>
      <c r="B25070" s="61">
        <v>1</v>
      </c>
      <c r="C25070" s="61">
        <v>24</v>
      </c>
    </row>
    <row r="25071" spans="1:3" x14ac:dyDescent="0.2">
      <c r="A25071" s="60" t="s">
        <v>11761</v>
      </c>
      <c r="B25071" s="61">
        <v>1</v>
      </c>
      <c r="C25071" s="61">
        <v>24</v>
      </c>
    </row>
    <row r="25072" spans="1:3" x14ac:dyDescent="0.2">
      <c r="A25072" s="60" t="s">
        <v>11762</v>
      </c>
      <c r="B25072" s="61">
        <v>1</v>
      </c>
      <c r="C25072" s="61">
        <v>24</v>
      </c>
    </row>
    <row r="25073" spans="1:3" x14ac:dyDescent="0.2">
      <c r="A25073" s="59" t="s">
        <v>11763</v>
      </c>
      <c r="B25073" s="61">
        <v>1</v>
      </c>
      <c r="C25073" s="61">
        <v>24</v>
      </c>
    </row>
    <row r="25074" spans="1:3" x14ac:dyDescent="0.2">
      <c r="A25074" s="60" t="s">
        <v>11766</v>
      </c>
      <c r="B25074" s="61">
        <v>1</v>
      </c>
      <c r="C25074" s="61">
        <v>24</v>
      </c>
    </row>
    <row r="25075" spans="1:3" x14ac:dyDescent="0.2">
      <c r="A25075" s="58" t="s">
        <v>11669</v>
      </c>
      <c r="B25075" s="61">
        <v>4</v>
      </c>
      <c r="C25075" s="61">
        <v>96</v>
      </c>
    </row>
    <row r="25076" spans="1:3" x14ac:dyDescent="0.2">
      <c r="A25076" s="59" t="s">
        <v>11758</v>
      </c>
      <c r="B25076" s="61">
        <v>3</v>
      </c>
      <c r="C25076" s="61">
        <v>72</v>
      </c>
    </row>
    <row r="25077" spans="1:3" x14ac:dyDescent="0.2">
      <c r="A25077" s="60" t="s">
        <v>11760</v>
      </c>
      <c r="B25077" s="61">
        <v>1</v>
      </c>
      <c r="C25077" s="61">
        <v>24</v>
      </c>
    </row>
    <row r="25078" spans="1:3" x14ac:dyDescent="0.2">
      <c r="A25078" s="60" t="s">
        <v>11761</v>
      </c>
      <c r="B25078" s="61">
        <v>1</v>
      </c>
      <c r="C25078" s="61">
        <v>24</v>
      </c>
    </row>
    <row r="25079" spans="1:3" x14ac:dyDescent="0.2">
      <c r="A25079" s="60" t="s">
        <v>11762</v>
      </c>
      <c r="B25079" s="61">
        <v>1</v>
      </c>
      <c r="C25079" s="61">
        <v>24</v>
      </c>
    </row>
    <row r="25080" spans="1:3" x14ac:dyDescent="0.2">
      <c r="A25080" s="59" t="s">
        <v>11763</v>
      </c>
      <c r="B25080" s="61">
        <v>1</v>
      </c>
      <c r="C25080" s="61">
        <v>24</v>
      </c>
    </row>
    <row r="25081" spans="1:3" x14ac:dyDescent="0.2">
      <c r="A25081" s="60" t="s">
        <v>11766</v>
      </c>
      <c r="B25081" s="61">
        <v>1</v>
      </c>
      <c r="C25081" s="61">
        <v>24</v>
      </c>
    </row>
    <row r="25082" spans="1:3" x14ac:dyDescent="0.2">
      <c r="A25082" s="58" t="s">
        <v>11670</v>
      </c>
      <c r="B25082" s="61">
        <v>4</v>
      </c>
      <c r="C25082" s="61">
        <v>96</v>
      </c>
    </row>
    <row r="25083" spans="1:3" x14ac:dyDescent="0.2">
      <c r="A25083" s="59" t="s">
        <v>11758</v>
      </c>
      <c r="B25083" s="61">
        <v>3</v>
      </c>
      <c r="C25083" s="61">
        <v>72</v>
      </c>
    </row>
    <row r="25084" spans="1:3" x14ac:dyDescent="0.2">
      <c r="A25084" s="60" t="s">
        <v>11760</v>
      </c>
      <c r="B25084" s="61">
        <v>1</v>
      </c>
      <c r="C25084" s="61">
        <v>24</v>
      </c>
    </row>
    <row r="25085" spans="1:3" x14ac:dyDescent="0.2">
      <c r="A25085" s="60" t="s">
        <v>11761</v>
      </c>
      <c r="B25085" s="61">
        <v>1</v>
      </c>
      <c r="C25085" s="61">
        <v>24</v>
      </c>
    </row>
    <row r="25086" spans="1:3" x14ac:dyDescent="0.2">
      <c r="A25086" s="60" t="s">
        <v>11762</v>
      </c>
      <c r="B25086" s="61">
        <v>1</v>
      </c>
      <c r="C25086" s="61">
        <v>24</v>
      </c>
    </row>
    <row r="25087" spans="1:3" x14ac:dyDescent="0.2">
      <c r="A25087" s="59" t="s">
        <v>11763</v>
      </c>
      <c r="B25087" s="61">
        <v>1</v>
      </c>
      <c r="C25087" s="61">
        <v>24</v>
      </c>
    </row>
    <row r="25088" spans="1:3" x14ac:dyDescent="0.2">
      <c r="A25088" s="60" t="s">
        <v>11766</v>
      </c>
      <c r="B25088" s="61">
        <v>1</v>
      </c>
      <c r="C25088" s="61">
        <v>24</v>
      </c>
    </row>
    <row r="25089" spans="1:3" x14ac:dyDescent="0.2">
      <c r="A25089" s="58" t="s">
        <v>11671</v>
      </c>
      <c r="B25089" s="61">
        <v>4</v>
      </c>
      <c r="C25089" s="61">
        <v>96</v>
      </c>
    </row>
    <row r="25090" spans="1:3" x14ac:dyDescent="0.2">
      <c r="A25090" s="59" t="s">
        <v>11758</v>
      </c>
      <c r="B25090" s="61">
        <v>3</v>
      </c>
      <c r="C25090" s="61">
        <v>72</v>
      </c>
    </row>
    <row r="25091" spans="1:3" x14ac:dyDescent="0.2">
      <c r="A25091" s="60" t="s">
        <v>11760</v>
      </c>
      <c r="B25091" s="61">
        <v>1</v>
      </c>
      <c r="C25091" s="61">
        <v>24</v>
      </c>
    </row>
    <row r="25092" spans="1:3" x14ac:dyDescent="0.2">
      <c r="A25092" s="60" t="s">
        <v>11761</v>
      </c>
      <c r="B25092" s="61">
        <v>1</v>
      </c>
      <c r="C25092" s="61">
        <v>24</v>
      </c>
    </row>
    <row r="25093" spans="1:3" x14ac:dyDescent="0.2">
      <c r="A25093" s="60" t="s">
        <v>11762</v>
      </c>
      <c r="B25093" s="61">
        <v>1</v>
      </c>
      <c r="C25093" s="61">
        <v>24</v>
      </c>
    </row>
    <row r="25094" spans="1:3" x14ac:dyDescent="0.2">
      <c r="A25094" s="59" t="s">
        <v>11763</v>
      </c>
      <c r="B25094" s="61">
        <v>1</v>
      </c>
      <c r="C25094" s="61">
        <v>24</v>
      </c>
    </row>
    <row r="25095" spans="1:3" x14ac:dyDescent="0.2">
      <c r="A25095" s="60" t="s">
        <v>11766</v>
      </c>
      <c r="B25095" s="61">
        <v>1</v>
      </c>
      <c r="C25095" s="61">
        <v>24</v>
      </c>
    </row>
    <row r="25096" spans="1:3" x14ac:dyDescent="0.2">
      <c r="A25096" s="58" t="s">
        <v>11672</v>
      </c>
      <c r="B25096" s="61">
        <v>4</v>
      </c>
      <c r="C25096" s="61">
        <v>96</v>
      </c>
    </row>
    <row r="25097" spans="1:3" x14ac:dyDescent="0.2">
      <c r="A25097" s="59" t="s">
        <v>11758</v>
      </c>
      <c r="B25097" s="61">
        <v>3</v>
      </c>
      <c r="C25097" s="61">
        <v>72</v>
      </c>
    </row>
    <row r="25098" spans="1:3" x14ac:dyDescent="0.2">
      <c r="A25098" s="60" t="s">
        <v>11760</v>
      </c>
      <c r="B25098" s="61">
        <v>1</v>
      </c>
      <c r="C25098" s="61">
        <v>24</v>
      </c>
    </row>
    <row r="25099" spans="1:3" x14ac:dyDescent="0.2">
      <c r="A25099" s="60" t="s">
        <v>11761</v>
      </c>
      <c r="B25099" s="61">
        <v>1</v>
      </c>
      <c r="C25099" s="61">
        <v>24</v>
      </c>
    </row>
    <row r="25100" spans="1:3" x14ac:dyDescent="0.2">
      <c r="A25100" s="60" t="s">
        <v>11762</v>
      </c>
      <c r="B25100" s="61">
        <v>1</v>
      </c>
      <c r="C25100" s="61">
        <v>24</v>
      </c>
    </row>
    <row r="25101" spans="1:3" x14ac:dyDescent="0.2">
      <c r="A25101" s="59" t="s">
        <v>11763</v>
      </c>
      <c r="B25101" s="61">
        <v>1</v>
      </c>
      <c r="C25101" s="61">
        <v>24</v>
      </c>
    </row>
    <row r="25102" spans="1:3" x14ac:dyDescent="0.2">
      <c r="A25102" s="60" t="s">
        <v>11766</v>
      </c>
      <c r="B25102" s="61">
        <v>1</v>
      </c>
      <c r="C25102" s="61">
        <v>24</v>
      </c>
    </row>
    <row r="25103" spans="1:3" x14ac:dyDescent="0.2">
      <c r="A25103" s="58" t="s">
        <v>11673</v>
      </c>
      <c r="B25103" s="61">
        <v>4</v>
      </c>
      <c r="C25103" s="61">
        <v>96</v>
      </c>
    </row>
    <row r="25104" spans="1:3" x14ac:dyDescent="0.2">
      <c r="A25104" s="59" t="s">
        <v>11758</v>
      </c>
      <c r="B25104" s="61">
        <v>3</v>
      </c>
      <c r="C25104" s="61">
        <v>72</v>
      </c>
    </row>
    <row r="25105" spans="1:3" x14ac:dyDescent="0.2">
      <c r="A25105" s="60" t="s">
        <v>11760</v>
      </c>
      <c r="B25105" s="61">
        <v>1</v>
      </c>
      <c r="C25105" s="61">
        <v>24</v>
      </c>
    </row>
    <row r="25106" spans="1:3" x14ac:dyDescent="0.2">
      <c r="A25106" s="60" t="s">
        <v>11761</v>
      </c>
      <c r="B25106" s="61">
        <v>1</v>
      </c>
      <c r="C25106" s="61">
        <v>24</v>
      </c>
    </row>
    <row r="25107" spans="1:3" x14ac:dyDescent="0.2">
      <c r="A25107" s="60" t="s">
        <v>11762</v>
      </c>
      <c r="B25107" s="61">
        <v>1</v>
      </c>
      <c r="C25107" s="61">
        <v>24</v>
      </c>
    </row>
    <row r="25108" spans="1:3" x14ac:dyDescent="0.2">
      <c r="A25108" s="59" t="s">
        <v>11763</v>
      </c>
      <c r="B25108" s="61">
        <v>1</v>
      </c>
      <c r="C25108" s="61">
        <v>24</v>
      </c>
    </row>
    <row r="25109" spans="1:3" x14ac:dyDescent="0.2">
      <c r="A25109" s="60" t="s">
        <v>11766</v>
      </c>
      <c r="B25109" s="61">
        <v>1</v>
      </c>
      <c r="C25109" s="61">
        <v>24</v>
      </c>
    </row>
    <row r="25110" spans="1:3" x14ac:dyDescent="0.2">
      <c r="A25110" s="58" t="s">
        <v>11674</v>
      </c>
      <c r="B25110" s="61">
        <v>4</v>
      </c>
      <c r="C25110" s="61">
        <v>96</v>
      </c>
    </row>
    <row r="25111" spans="1:3" x14ac:dyDescent="0.2">
      <c r="A25111" s="59" t="s">
        <v>11758</v>
      </c>
      <c r="B25111" s="61">
        <v>3</v>
      </c>
      <c r="C25111" s="61">
        <v>72</v>
      </c>
    </row>
    <row r="25112" spans="1:3" x14ac:dyDescent="0.2">
      <c r="A25112" s="60" t="s">
        <v>11760</v>
      </c>
      <c r="B25112" s="61">
        <v>1</v>
      </c>
      <c r="C25112" s="61">
        <v>24</v>
      </c>
    </row>
    <row r="25113" spans="1:3" x14ac:dyDescent="0.2">
      <c r="A25113" s="60" t="s">
        <v>11761</v>
      </c>
      <c r="B25113" s="61">
        <v>1</v>
      </c>
      <c r="C25113" s="61">
        <v>24</v>
      </c>
    </row>
    <row r="25114" spans="1:3" x14ac:dyDescent="0.2">
      <c r="A25114" s="60" t="s">
        <v>11762</v>
      </c>
      <c r="B25114" s="61">
        <v>1</v>
      </c>
      <c r="C25114" s="61">
        <v>24</v>
      </c>
    </row>
    <row r="25115" spans="1:3" x14ac:dyDescent="0.2">
      <c r="A25115" s="59" t="s">
        <v>11763</v>
      </c>
      <c r="B25115" s="61">
        <v>1</v>
      </c>
      <c r="C25115" s="61">
        <v>24</v>
      </c>
    </row>
    <row r="25116" spans="1:3" x14ac:dyDescent="0.2">
      <c r="A25116" s="60" t="s">
        <v>11766</v>
      </c>
      <c r="B25116" s="61">
        <v>1</v>
      </c>
      <c r="C25116" s="61">
        <v>24</v>
      </c>
    </row>
    <row r="25117" spans="1:3" x14ac:dyDescent="0.2">
      <c r="A25117" s="58" t="s">
        <v>159</v>
      </c>
      <c r="B25117" s="61">
        <v>5</v>
      </c>
      <c r="C25117" s="61">
        <v>120</v>
      </c>
    </row>
    <row r="25118" spans="1:3" x14ac:dyDescent="0.2">
      <c r="A25118" s="59" t="s">
        <v>11758</v>
      </c>
      <c r="B25118" s="61">
        <v>2</v>
      </c>
      <c r="C25118" s="61">
        <v>48</v>
      </c>
    </row>
    <row r="25119" spans="1:3" x14ac:dyDescent="0.2">
      <c r="A25119" s="60" t="s">
        <v>11760</v>
      </c>
      <c r="B25119" s="61">
        <v>1</v>
      </c>
      <c r="C25119" s="61">
        <v>24</v>
      </c>
    </row>
    <row r="25120" spans="1:3" x14ac:dyDescent="0.2">
      <c r="A25120" s="60" t="s">
        <v>11761</v>
      </c>
      <c r="B25120" s="61">
        <v>1</v>
      </c>
      <c r="C25120" s="61">
        <v>24</v>
      </c>
    </row>
    <row r="25121" spans="1:3" x14ac:dyDescent="0.2">
      <c r="A25121" s="59" t="s">
        <v>11763</v>
      </c>
      <c r="B25121" s="61">
        <v>3</v>
      </c>
      <c r="C25121" s="61">
        <v>72</v>
      </c>
    </row>
    <row r="25122" spans="1:3" x14ac:dyDescent="0.2">
      <c r="A25122" s="60" t="s">
        <v>11764</v>
      </c>
      <c r="B25122" s="61">
        <v>1</v>
      </c>
      <c r="C25122" s="61">
        <v>24</v>
      </c>
    </row>
    <row r="25123" spans="1:3" x14ac:dyDescent="0.2">
      <c r="A25123" s="60" t="s">
        <v>11765</v>
      </c>
      <c r="B25123" s="61">
        <v>1</v>
      </c>
      <c r="C25123" s="61">
        <v>24</v>
      </c>
    </row>
    <row r="25124" spans="1:3" x14ac:dyDescent="0.2">
      <c r="A25124" s="60" t="s">
        <v>11766</v>
      </c>
      <c r="B25124" s="61">
        <v>1</v>
      </c>
      <c r="C25124" s="61">
        <v>24</v>
      </c>
    </row>
    <row r="25125" spans="1:3" x14ac:dyDescent="0.2">
      <c r="A25125" s="58" t="s">
        <v>915</v>
      </c>
      <c r="B25125" s="61">
        <v>5</v>
      </c>
      <c r="C25125" s="61">
        <v>120</v>
      </c>
    </row>
    <row r="25126" spans="1:3" x14ac:dyDescent="0.2">
      <c r="A25126" s="59" t="s">
        <v>11758</v>
      </c>
      <c r="B25126" s="61">
        <v>2</v>
      </c>
      <c r="C25126" s="61">
        <v>48</v>
      </c>
    </row>
    <row r="25127" spans="1:3" x14ac:dyDescent="0.2">
      <c r="A25127" s="60" t="s">
        <v>11760</v>
      </c>
      <c r="B25127" s="61">
        <v>1</v>
      </c>
      <c r="C25127" s="61">
        <v>24</v>
      </c>
    </row>
    <row r="25128" spans="1:3" x14ac:dyDescent="0.2">
      <c r="A25128" s="60" t="s">
        <v>11761</v>
      </c>
      <c r="B25128" s="61">
        <v>1</v>
      </c>
      <c r="C25128" s="61">
        <v>24</v>
      </c>
    </row>
    <row r="25129" spans="1:3" x14ac:dyDescent="0.2">
      <c r="A25129" s="59" t="s">
        <v>11763</v>
      </c>
      <c r="B25129" s="61">
        <v>3</v>
      </c>
      <c r="C25129" s="61">
        <v>72</v>
      </c>
    </row>
    <row r="25130" spans="1:3" x14ac:dyDescent="0.2">
      <c r="A25130" s="60" t="s">
        <v>11764</v>
      </c>
      <c r="B25130" s="61">
        <v>1</v>
      </c>
      <c r="C25130" s="61">
        <v>24</v>
      </c>
    </row>
    <row r="25131" spans="1:3" x14ac:dyDescent="0.2">
      <c r="A25131" s="60" t="s">
        <v>11765</v>
      </c>
      <c r="B25131" s="61">
        <v>1</v>
      </c>
      <c r="C25131" s="61">
        <v>24</v>
      </c>
    </row>
    <row r="25132" spans="1:3" x14ac:dyDescent="0.2">
      <c r="A25132" s="60" t="s">
        <v>11766</v>
      </c>
      <c r="B25132" s="61">
        <v>1</v>
      </c>
      <c r="C25132" s="61">
        <v>24</v>
      </c>
    </row>
    <row r="25133" spans="1:3" x14ac:dyDescent="0.2">
      <c r="A25133" s="58" t="s">
        <v>11675</v>
      </c>
      <c r="B25133" s="61">
        <v>4</v>
      </c>
      <c r="C25133" s="61">
        <v>96</v>
      </c>
    </row>
    <row r="25134" spans="1:3" x14ac:dyDescent="0.2">
      <c r="A25134" s="59" t="s">
        <v>11758</v>
      </c>
      <c r="B25134" s="61">
        <v>3</v>
      </c>
      <c r="C25134" s="61">
        <v>72</v>
      </c>
    </row>
    <row r="25135" spans="1:3" x14ac:dyDescent="0.2">
      <c r="A25135" s="60" t="s">
        <v>11760</v>
      </c>
      <c r="B25135" s="61">
        <v>1</v>
      </c>
      <c r="C25135" s="61">
        <v>24</v>
      </c>
    </row>
    <row r="25136" spans="1:3" x14ac:dyDescent="0.2">
      <c r="A25136" s="60" t="s">
        <v>11761</v>
      </c>
      <c r="B25136" s="61">
        <v>1</v>
      </c>
      <c r="C25136" s="61">
        <v>24</v>
      </c>
    </row>
    <row r="25137" spans="1:3" x14ac:dyDescent="0.2">
      <c r="A25137" s="60" t="s">
        <v>11762</v>
      </c>
      <c r="B25137" s="61">
        <v>1</v>
      </c>
      <c r="C25137" s="61">
        <v>24</v>
      </c>
    </row>
    <row r="25138" spans="1:3" x14ac:dyDescent="0.2">
      <c r="A25138" s="59" t="s">
        <v>11763</v>
      </c>
      <c r="B25138" s="61">
        <v>1</v>
      </c>
      <c r="C25138" s="61">
        <v>24</v>
      </c>
    </row>
    <row r="25139" spans="1:3" x14ac:dyDescent="0.2">
      <c r="A25139" s="60" t="s">
        <v>11766</v>
      </c>
      <c r="B25139" s="61">
        <v>1</v>
      </c>
      <c r="C25139" s="61">
        <v>24</v>
      </c>
    </row>
    <row r="25140" spans="1:3" x14ac:dyDescent="0.2">
      <c r="A25140" s="58" t="s">
        <v>11676</v>
      </c>
      <c r="B25140" s="61">
        <v>4</v>
      </c>
      <c r="C25140" s="61">
        <v>96</v>
      </c>
    </row>
    <row r="25141" spans="1:3" x14ac:dyDescent="0.2">
      <c r="A25141" s="59" t="s">
        <v>11758</v>
      </c>
      <c r="B25141" s="61">
        <v>3</v>
      </c>
      <c r="C25141" s="61">
        <v>72</v>
      </c>
    </row>
    <row r="25142" spans="1:3" x14ac:dyDescent="0.2">
      <c r="A25142" s="60" t="s">
        <v>11760</v>
      </c>
      <c r="B25142" s="61">
        <v>1</v>
      </c>
      <c r="C25142" s="61">
        <v>24</v>
      </c>
    </row>
    <row r="25143" spans="1:3" x14ac:dyDescent="0.2">
      <c r="A25143" s="60" t="s">
        <v>11761</v>
      </c>
      <c r="B25143" s="61">
        <v>1</v>
      </c>
      <c r="C25143" s="61">
        <v>24</v>
      </c>
    </row>
    <row r="25144" spans="1:3" x14ac:dyDescent="0.2">
      <c r="A25144" s="60" t="s">
        <v>11762</v>
      </c>
      <c r="B25144" s="61">
        <v>1</v>
      </c>
      <c r="C25144" s="61">
        <v>24</v>
      </c>
    </row>
    <row r="25145" spans="1:3" x14ac:dyDescent="0.2">
      <c r="A25145" s="59" t="s">
        <v>11763</v>
      </c>
      <c r="B25145" s="61">
        <v>1</v>
      </c>
      <c r="C25145" s="61">
        <v>24</v>
      </c>
    </row>
    <row r="25146" spans="1:3" x14ac:dyDescent="0.2">
      <c r="A25146" s="60" t="s">
        <v>11766</v>
      </c>
      <c r="B25146" s="61">
        <v>1</v>
      </c>
      <c r="C25146" s="61">
        <v>24</v>
      </c>
    </row>
    <row r="25147" spans="1:3" x14ac:dyDescent="0.2">
      <c r="A25147" s="58" t="s">
        <v>11677</v>
      </c>
      <c r="B25147" s="61">
        <v>4</v>
      </c>
      <c r="C25147" s="61">
        <v>96</v>
      </c>
    </row>
    <row r="25148" spans="1:3" x14ac:dyDescent="0.2">
      <c r="A25148" s="59" t="s">
        <v>11758</v>
      </c>
      <c r="B25148" s="61">
        <v>3</v>
      </c>
      <c r="C25148" s="61">
        <v>72</v>
      </c>
    </row>
    <row r="25149" spans="1:3" x14ac:dyDescent="0.2">
      <c r="A25149" s="60" t="s">
        <v>11760</v>
      </c>
      <c r="B25149" s="61">
        <v>1</v>
      </c>
      <c r="C25149" s="61">
        <v>24</v>
      </c>
    </row>
    <row r="25150" spans="1:3" x14ac:dyDescent="0.2">
      <c r="A25150" s="60" t="s">
        <v>11761</v>
      </c>
      <c r="B25150" s="61">
        <v>1</v>
      </c>
      <c r="C25150" s="61">
        <v>24</v>
      </c>
    </row>
    <row r="25151" spans="1:3" x14ac:dyDescent="0.2">
      <c r="A25151" s="60" t="s">
        <v>11762</v>
      </c>
      <c r="B25151" s="61">
        <v>1</v>
      </c>
      <c r="C25151" s="61">
        <v>24</v>
      </c>
    </row>
    <row r="25152" spans="1:3" x14ac:dyDescent="0.2">
      <c r="A25152" s="59" t="s">
        <v>11763</v>
      </c>
      <c r="B25152" s="61">
        <v>1</v>
      </c>
      <c r="C25152" s="61">
        <v>24</v>
      </c>
    </row>
    <row r="25153" spans="1:3" x14ac:dyDescent="0.2">
      <c r="A25153" s="60" t="s">
        <v>11766</v>
      </c>
      <c r="B25153" s="61">
        <v>1</v>
      </c>
      <c r="C25153" s="61">
        <v>24</v>
      </c>
    </row>
    <row r="25154" spans="1:3" x14ac:dyDescent="0.2">
      <c r="A25154" s="58" t="s">
        <v>11678</v>
      </c>
      <c r="B25154" s="61">
        <v>4</v>
      </c>
      <c r="C25154" s="61">
        <v>96</v>
      </c>
    </row>
    <row r="25155" spans="1:3" x14ac:dyDescent="0.2">
      <c r="A25155" s="59" t="s">
        <v>11758</v>
      </c>
      <c r="B25155" s="61">
        <v>3</v>
      </c>
      <c r="C25155" s="61">
        <v>72</v>
      </c>
    </row>
    <row r="25156" spans="1:3" x14ac:dyDescent="0.2">
      <c r="A25156" s="60" t="s">
        <v>11760</v>
      </c>
      <c r="B25156" s="61">
        <v>1</v>
      </c>
      <c r="C25156" s="61">
        <v>24</v>
      </c>
    </row>
    <row r="25157" spans="1:3" x14ac:dyDescent="0.2">
      <c r="A25157" s="60" t="s">
        <v>11761</v>
      </c>
      <c r="B25157" s="61">
        <v>1</v>
      </c>
      <c r="C25157" s="61">
        <v>24</v>
      </c>
    </row>
    <row r="25158" spans="1:3" x14ac:dyDescent="0.2">
      <c r="A25158" s="60" t="s">
        <v>11762</v>
      </c>
      <c r="B25158" s="61">
        <v>1</v>
      </c>
      <c r="C25158" s="61">
        <v>24</v>
      </c>
    </row>
    <row r="25159" spans="1:3" x14ac:dyDescent="0.2">
      <c r="A25159" s="59" t="s">
        <v>11763</v>
      </c>
      <c r="B25159" s="61">
        <v>1</v>
      </c>
      <c r="C25159" s="61">
        <v>24</v>
      </c>
    </row>
    <row r="25160" spans="1:3" x14ac:dyDescent="0.2">
      <c r="A25160" s="60" t="s">
        <v>11766</v>
      </c>
      <c r="B25160" s="61">
        <v>1</v>
      </c>
      <c r="C25160" s="61">
        <v>24</v>
      </c>
    </row>
    <row r="25161" spans="1:3" x14ac:dyDescent="0.2">
      <c r="A25161" s="58" t="s">
        <v>11679</v>
      </c>
      <c r="B25161" s="61">
        <v>4</v>
      </c>
      <c r="C25161" s="61">
        <v>96</v>
      </c>
    </row>
    <row r="25162" spans="1:3" x14ac:dyDescent="0.2">
      <c r="A25162" s="59" t="s">
        <v>11758</v>
      </c>
      <c r="B25162" s="61">
        <v>3</v>
      </c>
      <c r="C25162" s="61">
        <v>72</v>
      </c>
    </row>
    <row r="25163" spans="1:3" x14ac:dyDescent="0.2">
      <c r="A25163" s="60" t="s">
        <v>11760</v>
      </c>
      <c r="B25163" s="61">
        <v>1</v>
      </c>
      <c r="C25163" s="61">
        <v>24</v>
      </c>
    </row>
    <row r="25164" spans="1:3" x14ac:dyDescent="0.2">
      <c r="A25164" s="60" t="s">
        <v>11761</v>
      </c>
      <c r="B25164" s="61">
        <v>1</v>
      </c>
      <c r="C25164" s="61">
        <v>24</v>
      </c>
    </row>
    <row r="25165" spans="1:3" x14ac:dyDescent="0.2">
      <c r="A25165" s="60" t="s">
        <v>11762</v>
      </c>
      <c r="B25165" s="61">
        <v>1</v>
      </c>
      <c r="C25165" s="61">
        <v>24</v>
      </c>
    </row>
    <row r="25166" spans="1:3" x14ac:dyDescent="0.2">
      <c r="A25166" s="59" t="s">
        <v>11763</v>
      </c>
      <c r="B25166" s="61">
        <v>1</v>
      </c>
      <c r="C25166" s="61">
        <v>24</v>
      </c>
    </row>
    <row r="25167" spans="1:3" x14ac:dyDescent="0.2">
      <c r="A25167" s="60" t="s">
        <v>11766</v>
      </c>
      <c r="B25167" s="61">
        <v>1</v>
      </c>
      <c r="C25167" s="61">
        <v>24</v>
      </c>
    </row>
    <row r="25168" spans="1:3" x14ac:dyDescent="0.2">
      <c r="A25168" s="58" t="s">
        <v>11680</v>
      </c>
      <c r="B25168" s="61">
        <v>4</v>
      </c>
      <c r="C25168" s="61">
        <v>96</v>
      </c>
    </row>
    <row r="25169" spans="1:3" x14ac:dyDescent="0.2">
      <c r="A25169" s="59" t="s">
        <v>11758</v>
      </c>
      <c r="B25169" s="61">
        <v>3</v>
      </c>
      <c r="C25169" s="61">
        <v>72</v>
      </c>
    </row>
    <row r="25170" spans="1:3" x14ac:dyDescent="0.2">
      <c r="A25170" s="60" t="s">
        <v>11760</v>
      </c>
      <c r="B25170" s="61">
        <v>1</v>
      </c>
      <c r="C25170" s="61">
        <v>24</v>
      </c>
    </row>
    <row r="25171" spans="1:3" x14ac:dyDescent="0.2">
      <c r="A25171" s="60" t="s">
        <v>11761</v>
      </c>
      <c r="B25171" s="61">
        <v>1</v>
      </c>
      <c r="C25171" s="61">
        <v>24</v>
      </c>
    </row>
    <row r="25172" spans="1:3" x14ac:dyDescent="0.2">
      <c r="A25172" s="60" t="s">
        <v>11762</v>
      </c>
      <c r="B25172" s="61">
        <v>1</v>
      </c>
      <c r="C25172" s="61">
        <v>24</v>
      </c>
    </row>
    <row r="25173" spans="1:3" x14ac:dyDescent="0.2">
      <c r="A25173" s="59" t="s">
        <v>11763</v>
      </c>
      <c r="B25173" s="61">
        <v>1</v>
      </c>
      <c r="C25173" s="61">
        <v>24</v>
      </c>
    </row>
    <row r="25174" spans="1:3" x14ac:dyDescent="0.2">
      <c r="A25174" s="60" t="s">
        <v>11766</v>
      </c>
      <c r="B25174" s="61">
        <v>1</v>
      </c>
      <c r="C25174" s="61">
        <v>24</v>
      </c>
    </row>
    <row r="25175" spans="1:3" x14ac:dyDescent="0.2">
      <c r="A25175" s="58" t="s">
        <v>11681</v>
      </c>
      <c r="B25175" s="61">
        <v>4</v>
      </c>
      <c r="C25175" s="61">
        <v>96</v>
      </c>
    </row>
    <row r="25176" spans="1:3" x14ac:dyDescent="0.2">
      <c r="A25176" s="59" t="s">
        <v>11758</v>
      </c>
      <c r="B25176" s="61">
        <v>3</v>
      </c>
      <c r="C25176" s="61">
        <v>72</v>
      </c>
    </row>
    <row r="25177" spans="1:3" x14ac:dyDescent="0.2">
      <c r="A25177" s="60" t="s">
        <v>11760</v>
      </c>
      <c r="B25177" s="61">
        <v>1</v>
      </c>
      <c r="C25177" s="61">
        <v>24</v>
      </c>
    </row>
    <row r="25178" spans="1:3" x14ac:dyDescent="0.2">
      <c r="A25178" s="60" t="s">
        <v>11761</v>
      </c>
      <c r="B25178" s="61">
        <v>1</v>
      </c>
      <c r="C25178" s="61">
        <v>24</v>
      </c>
    </row>
    <row r="25179" spans="1:3" x14ac:dyDescent="0.2">
      <c r="A25179" s="60" t="s">
        <v>11762</v>
      </c>
      <c r="B25179" s="61">
        <v>1</v>
      </c>
      <c r="C25179" s="61">
        <v>24</v>
      </c>
    </row>
    <row r="25180" spans="1:3" x14ac:dyDescent="0.2">
      <c r="A25180" s="59" t="s">
        <v>11763</v>
      </c>
      <c r="B25180" s="61">
        <v>1</v>
      </c>
      <c r="C25180" s="61">
        <v>24</v>
      </c>
    </row>
    <row r="25181" spans="1:3" x14ac:dyDescent="0.2">
      <c r="A25181" s="60" t="s">
        <v>11766</v>
      </c>
      <c r="B25181" s="61">
        <v>1</v>
      </c>
      <c r="C25181" s="61">
        <v>24</v>
      </c>
    </row>
    <row r="25182" spans="1:3" x14ac:dyDescent="0.2">
      <c r="A25182" s="58" t="s">
        <v>11682</v>
      </c>
      <c r="B25182" s="61">
        <v>4</v>
      </c>
      <c r="C25182" s="61">
        <v>96</v>
      </c>
    </row>
    <row r="25183" spans="1:3" x14ac:dyDescent="0.2">
      <c r="A25183" s="59" t="s">
        <v>11758</v>
      </c>
      <c r="B25183" s="61">
        <v>3</v>
      </c>
      <c r="C25183" s="61">
        <v>72</v>
      </c>
    </row>
    <row r="25184" spans="1:3" x14ac:dyDescent="0.2">
      <c r="A25184" s="60" t="s">
        <v>11760</v>
      </c>
      <c r="B25184" s="61">
        <v>1</v>
      </c>
      <c r="C25184" s="61">
        <v>24</v>
      </c>
    </row>
    <row r="25185" spans="1:3" x14ac:dyDescent="0.2">
      <c r="A25185" s="60" t="s">
        <v>11761</v>
      </c>
      <c r="B25185" s="61">
        <v>1</v>
      </c>
      <c r="C25185" s="61">
        <v>24</v>
      </c>
    </row>
    <row r="25186" spans="1:3" x14ac:dyDescent="0.2">
      <c r="A25186" s="60" t="s">
        <v>11762</v>
      </c>
      <c r="B25186" s="61">
        <v>1</v>
      </c>
      <c r="C25186" s="61">
        <v>24</v>
      </c>
    </row>
    <row r="25187" spans="1:3" x14ac:dyDescent="0.2">
      <c r="A25187" s="59" t="s">
        <v>11763</v>
      </c>
      <c r="B25187" s="61">
        <v>1</v>
      </c>
      <c r="C25187" s="61">
        <v>24</v>
      </c>
    </row>
    <row r="25188" spans="1:3" x14ac:dyDescent="0.2">
      <c r="A25188" s="60" t="s">
        <v>11766</v>
      </c>
      <c r="B25188" s="61">
        <v>1</v>
      </c>
      <c r="C25188" s="61">
        <v>24</v>
      </c>
    </row>
    <row r="25189" spans="1:3" x14ac:dyDescent="0.2">
      <c r="A25189" s="58" t="s">
        <v>11683</v>
      </c>
      <c r="B25189" s="61">
        <v>4</v>
      </c>
      <c r="C25189" s="61">
        <v>96</v>
      </c>
    </row>
    <row r="25190" spans="1:3" x14ac:dyDescent="0.2">
      <c r="A25190" s="59" t="s">
        <v>11758</v>
      </c>
      <c r="B25190" s="61">
        <v>3</v>
      </c>
      <c r="C25190" s="61">
        <v>72</v>
      </c>
    </row>
    <row r="25191" spans="1:3" x14ac:dyDescent="0.2">
      <c r="A25191" s="60" t="s">
        <v>11760</v>
      </c>
      <c r="B25191" s="61">
        <v>1</v>
      </c>
      <c r="C25191" s="61">
        <v>24</v>
      </c>
    </row>
    <row r="25192" spans="1:3" x14ac:dyDescent="0.2">
      <c r="A25192" s="60" t="s">
        <v>11761</v>
      </c>
      <c r="B25192" s="61">
        <v>1</v>
      </c>
      <c r="C25192" s="61">
        <v>24</v>
      </c>
    </row>
    <row r="25193" spans="1:3" x14ac:dyDescent="0.2">
      <c r="A25193" s="60" t="s">
        <v>11762</v>
      </c>
      <c r="B25193" s="61">
        <v>1</v>
      </c>
      <c r="C25193" s="61">
        <v>24</v>
      </c>
    </row>
    <row r="25194" spans="1:3" x14ac:dyDescent="0.2">
      <c r="A25194" s="59" t="s">
        <v>11763</v>
      </c>
      <c r="B25194" s="61">
        <v>1</v>
      </c>
      <c r="C25194" s="61">
        <v>24</v>
      </c>
    </row>
    <row r="25195" spans="1:3" x14ac:dyDescent="0.2">
      <c r="A25195" s="60" t="s">
        <v>11766</v>
      </c>
      <c r="B25195" s="61">
        <v>1</v>
      </c>
      <c r="C25195" s="61">
        <v>24</v>
      </c>
    </row>
    <row r="25196" spans="1:3" x14ac:dyDescent="0.2">
      <c r="A25196" s="58" t="s">
        <v>11684</v>
      </c>
      <c r="B25196" s="61">
        <v>4</v>
      </c>
      <c r="C25196" s="61">
        <v>96</v>
      </c>
    </row>
    <row r="25197" spans="1:3" x14ac:dyDescent="0.2">
      <c r="A25197" s="59" t="s">
        <v>11758</v>
      </c>
      <c r="B25197" s="61">
        <v>3</v>
      </c>
      <c r="C25197" s="61">
        <v>72</v>
      </c>
    </row>
    <row r="25198" spans="1:3" x14ac:dyDescent="0.2">
      <c r="A25198" s="60" t="s">
        <v>11760</v>
      </c>
      <c r="B25198" s="61">
        <v>1</v>
      </c>
      <c r="C25198" s="61">
        <v>24</v>
      </c>
    </row>
    <row r="25199" spans="1:3" x14ac:dyDescent="0.2">
      <c r="A25199" s="60" t="s">
        <v>11761</v>
      </c>
      <c r="B25199" s="61">
        <v>1</v>
      </c>
      <c r="C25199" s="61">
        <v>24</v>
      </c>
    </row>
    <row r="25200" spans="1:3" x14ac:dyDescent="0.2">
      <c r="A25200" s="60" t="s">
        <v>11762</v>
      </c>
      <c r="B25200" s="61">
        <v>1</v>
      </c>
      <c r="C25200" s="61">
        <v>24</v>
      </c>
    </row>
    <row r="25201" spans="1:3" x14ac:dyDescent="0.2">
      <c r="A25201" s="59" t="s">
        <v>11763</v>
      </c>
      <c r="B25201" s="61">
        <v>1</v>
      </c>
      <c r="C25201" s="61">
        <v>24</v>
      </c>
    </row>
    <row r="25202" spans="1:3" x14ac:dyDescent="0.2">
      <c r="A25202" s="60" t="s">
        <v>11766</v>
      </c>
      <c r="B25202" s="61">
        <v>1</v>
      </c>
      <c r="C25202" s="61">
        <v>24</v>
      </c>
    </row>
    <row r="25203" spans="1:3" x14ac:dyDescent="0.2">
      <c r="A25203" s="58" t="s">
        <v>916</v>
      </c>
      <c r="B25203" s="61">
        <v>5</v>
      </c>
      <c r="C25203" s="61">
        <v>120</v>
      </c>
    </row>
    <row r="25204" spans="1:3" x14ac:dyDescent="0.2">
      <c r="A25204" s="59" t="s">
        <v>11758</v>
      </c>
      <c r="B25204" s="61">
        <v>2</v>
      </c>
      <c r="C25204" s="61">
        <v>48</v>
      </c>
    </row>
    <row r="25205" spans="1:3" x14ac:dyDescent="0.2">
      <c r="A25205" s="60" t="s">
        <v>11760</v>
      </c>
      <c r="B25205" s="61">
        <v>1</v>
      </c>
      <c r="C25205" s="61">
        <v>24</v>
      </c>
    </row>
    <row r="25206" spans="1:3" x14ac:dyDescent="0.2">
      <c r="A25206" s="60" t="s">
        <v>11761</v>
      </c>
      <c r="B25206" s="61">
        <v>1</v>
      </c>
      <c r="C25206" s="61">
        <v>24</v>
      </c>
    </row>
    <row r="25207" spans="1:3" x14ac:dyDescent="0.2">
      <c r="A25207" s="59" t="s">
        <v>11763</v>
      </c>
      <c r="B25207" s="61">
        <v>3</v>
      </c>
      <c r="C25207" s="61">
        <v>72</v>
      </c>
    </row>
    <row r="25208" spans="1:3" x14ac:dyDescent="0.2">
      <c r="A25208" s="60" t="s">
        <v>11764</v>
      </c>
      <c r="B25208" s="61">
        <v>1</v>
      </c>
      <c r="C25208" s="61">
        <v>24</v>
      </c>
    </row>
    <row r="25209" spans="1:3" x14ac:dyDescent="0.2">
      <c r="A25209" s="60" t="s">
        <v>11765</v>
      </c>
      <c r="B25209" s="61">
        <v>1</v>
      </c>
      <c r="C25209" s="61">
        <v>24</v>
      </c>
    </row>
    <row r="25210" spans="1:3" x14ac:dyDescent="0.2">
      <c r="A25210" s="60" t="s">
        <v>11766</v>
      </c>
      <c r="B25210" s="61">
        <v>1</v>
      </c>
      <c r="C25210" s="61">
        <v>24</v>
      </c>
    </row>
    <row r="25211" spans="1:3" x14ac:dyDescent="0.2">
      <c r="A25211" s="58" t="s">
        <v>11685</v>
      </c>
      <c r="B25211" s="61">
        <v>4</v>
      </c>
      <c r="C25211" s="61">
        <v>96</v>
      </c>
    </row>
    <row r="25212" spans="1:3" x14ac:dyDescent="0.2">
      <c r="A25212" s="59" t="s">
        <v>11758</v>
      </c>
      <c r="B25212" s="61">
        <v>3</v>
      </c>
      <c r="C25212" s="61">
        <v>72</v>
      </c>
    </row>
    <row r="25213" spans="1:3" x14ac:dyDescent="0.2">
      <c r="A25213" s="60" t="s">
        <v>11760</v>
      </c>
      <c r="B25213" s="61">
        <v>1</v>
      </c>
      <c r="C25213" s="61">
        <v>24</v>
      </c>
    </row>
    <row r="25214" spans="1:3" x14ac:dyDescent="0.2">
      <c r="A25214" s="60" t="s">
        <v>11761</v>
      </c>
      <c r="B25214" s="61">
        <v>1</v>
      </c>
      <c r="C25214" s="61">
        <v>24</v>
      </c>
    </row>
    <row r="25215" spans="1:3" x14ac:dyDescent="0.2">
      <c r="A25215" s="60" t="s">
        <v>11762</v>
      </c>
      <c r="B25215" s="61">
        <v>1</v>
      </c>
      <c r="C25215" s="61">
        <v>24</v>
      </c>
    </row>
    <row r="25216" spans="1:3" x14ac:dyDescent="0.2">
      <c r="A25216" s="59" t="s">
        <v>11763</v>
      </c>
      <c r="B25216" s="61">
        <v>1</v>
      </c>
      <c r="C25216" s="61">
        <v>24</v>
      </c>
    </row>
    <row r="25217" spans="1:3" x14ac:dyDescent="0.2">
      <c r="A25217" s="60" t="s">
        <v>11766</v>
      </c>
      <c r="B25217" s="61">
        <v>1</v>
      </c>
      <c r="C25217" s="61">
        <v>24</v>
      </c>
    </row>
    <row r="25218" spans="1:3" x14ac:dyDescent="0.2">
      <c r="A25218" s="58" t="s">
        <v>11686</v>
      </c>
      <c r="B25218" s="61">
        <v>4</v>
      </c>
      <c r="C25218" s="61">
        <v>96</v>
      </c>
    </row>
    <row r="25219" spans="1:3" x14ac:dyDescent="0.2">
      <c r="A25219" s="59" t="s">
        <v>11758</v>
      </c>
      <c r="B25219" s="61">
        <v>3</v>
      </c>
      <c r="C25219" s="61">
        <v>72</v>
      </c>
    </row>
    <row r="25220" spans="1:3" x14ac:dyDescent="0.2">
      <c r="A25220" s="60" t="s">
        <v>11760</v>
      </c>
      <c r="B25220" s="61">
        <v>1</v>
      </c>
      <c r="C25220" s="61">
        <v>24</v>
      </c>
    </row>
    <row r="25221" spans="1:3" x14ac:dyDescent="0.2">
      <c r="A25221" s="60" t="s">
        <v>11761</v>
      </c>
      <c r="B25221" s="61">
        <v>1</v>
      </c>
      <c r="C25221" s="61">
        <v>24</v>
      </c>
    </row>
    <row r="25222" spans="1:3" x14ac:dyDescent="0.2">
      <c r="A25222" s="60" t="s">
        <v>11762</v>
      </c>
      <c r="B25222" s="61">
        <v>1</v>
      </c>
      <c r="C25222" s="61">
        <v>24</v>
      </c>
    </row>
    <row r="25223" spans="1:3" x14ac:dyDescent="0.2">
      <c r="A25223" s="59" t="s">
        <v>11763</v>
      </c>
      <c r="B25223" s="61">
        <v>1</v>
      </c>
      <c r="C25223" s="61">
        <v>24</v>
      </c>
    </row>
    <row r="25224" spans="1:3" x14ac:dyDescent="0.2">
      <c r="A25224" s="60" t="s">
        <v>11766</v>
      </c>
      <c r="B25224" s="61">
        <v>1</v>
      </c>
      <c r="C25224" s="61">
        <v>24</v>
      </c>
    </row>
    <row r="25225" spans="1:3" x14ac:dyDescent="0.2">
      <c r="A25225" s="58" t="s">
        <v>11687</v>
      </c>
      <c r="B25225" s="61">
        <v>4</v>
      </c>
      <c r="C25225" s="61">
        <v>96</v>
      </c>
    </row>
    <row r="25226" spans="1:3" x14ac:dyDescent="0.2">
      <c r="A25226" s="59" t="s">
        <v>11758</v>
      </c>
      <c r="B25226" s="61">
        <v>3</v>
      </c>
      <c r="C25226" s="61">
        <v>72</v>
      </c>
    </row>
    <row r="25227" spans="1:3" x14ac:dyDescent="0.2">
      <c r="A25227" s="60" t="s">
        <v>11760</v>
      </c>
      <c r="B25227" s="61">
        <v>1</v>
      </c>
      <c r="C25227" s="61">
        <v>24</v>
      </c>
    </row>
    <row r="25228" spans="1:3" x14ac:dyDescent="0.2">
      <c r="A25228" s="60" t="s">
        <v>11761</v>
      </c>
      <c r="B25228" s="61">
        <v>1</v>
      </c>
      <c r="C25228" s="61">
        <v>24</v>
      </c>
    </row>
    <row r="25229" spans="1:3" x14ac:dyDescent="0.2">
      <c r="A25229" s="60" t="s">
        <v>11762</v>
      </c>
      <c r="B25229" s="61">
        <v>1</v>
      </c>
      <c r="C25229" s="61">
        <v>24</v>
      </c>
    </row>
    <row r="25230" spans="1:3" x14ac:dyDescent="0.2">
      <c r="A25230" s="59" t="s">
        <v>11763</v>
      </c>
      <c r="B25230" s="61">
        <v>1</v>
      </c>
      <c r="C25230" s="61">
        <v>24</v>
      </c>
    </row>
    <row r="25231" spans="1:3" x14ac:dyDescent="0.2">
      <c r="A25231" s="60" t="s">
        <v>11766</v>
      </c>
      <c r="B25231" s="61">
        <v>1</v>
      </c>
      <c r="C25231" s="61">
        <v>24</v>
      </c>
    </row>
    <row r="25232" spans="1:3" x14ac:dyDescent="0.2">
      <c r="A25232" s="58" t="s">
        <v>11688</v>
      </c>
      <c r="B25232" s="61">
        <v>4</v>
      </c>
      <c r="C25232" s="61">
        <v>96</v>
      </c>
    </row>
    <row r="25233" spans="1:3" x14ac:dyDescent="0.2">
      <c r="A25233" s="59" t="s">
        <v>11758</v>
      </c>
      <c r="B25233" s="61">
        <v>3</v>
      </c>
      <c r="C25233" s="61">
        <v>72</v>
      </c>
    </row>
    <row r="25234" spans="1:3" x14ac:dyDescent="0.2">
      <c r="A25234" s="60" t="s">
        <v>11760</v>
      </c>
      <c r="B25234" s="61">
        <v>1</v>
      </c>
      <c r="C25234" s="61">
        <v>24</v>
      </c>
    </row>
    <row r="25235" spans="1:3" x14ac:dyDescent="0.2">
      <c r="A25235" s="60" t="s">
        <v>11761</v>
      </c>
      <c r="B25235" s="61">
        <v>1</v>
      </c>
      <c r="C25235" s="61">
        <v>24</v>
      </c>
    </row>
    <row r="25236" spans="1:3" x14ac:dyDescent="0.2">
      <c r="A25236" s="60" t="s">
        <v>11762</v>
      </c>
      <c r="B25236" s="61">
        <v>1</v>
      </c>
      <c r="C25236" s="61">
        <v>24</v>
      </c>
    </row>
    <row r="25237" spans="1:3" x14ac:dyDescent="0.2">
      <c r="A25237" s="59" t="s">
        <v>11763</v>
      </c>
      <c r="B25237" s="61">
        <v>1</v>
      </c>
      <c r="C25237" s="61">
        <v>24</v>
      </c>
    </row>
    <row r="25238" spans="1:3" x14ac:dyDescent="0.2">
      <c r="A25238" s="60" t="s">
        <v>11766</v>
      </c>
      <c r="B25238" s="61">
        <v>1</v>
      </c>
      <c r="C25238" s="61">
        <v>24</v>
      </c>
    </row>
    <row r="25239" spans="1:3" x14ac:dyDescent="0.2">
      <c r="A25239" s="58" t="s">
        <v>11689</v>
      </c>
      <c r="B25239" s="61">
        <v>4</v>
      </c>
      <c r="C25239" s="61">
        <v>96</v>
      </c>
    </row>
    <row r="25240" spans="1:3" x14ac:dyDescent="0.2">
      <c r="A25240" s="59" t="s">
        <v>11758</v>
      </c>
      <c r="B25240" s="61">
        <v>3</v>
      </c>
      <c r="C25240" s="61">
        <v>72</v>
      </c>
    </row>
    <row r="25241" spans="1:3" x14ac:dyDescent="0.2">
      <c r="A25241" s="60" t="s">
        <v>11760</v>
      </c>
      <c r="B25241" s="61">
        <v>1</v>
      </c>
      <c r="C25241" s="61">
        <v>24</v>
      </c>
    </row>
    <row r="25242" spans="1:3" x14ac:dyDescent="0.2">
      <c r="A25242" s="60" t="s">
        <v>11761</v>
      </c>
      <c r="B25242" s="61">
        <v>1</v>
      </c>
      <c r="C25242" s="61">
        <v>24</v>
      </c>
    </row>
    <row r="25243" spans="1:3" x14ac:dyDescent="0.2">
      <c r="A25243" s="60" t="s">
        <v>11762</v>
      </c>
      <c r="B25243" s="61">
        <v>1</v>
      </c>
      <c r="C25243" s="61">
        <v>24</v>
      </c>
    </row>
    <row r="25244" spans="1:3" x14ac:dyDescent="0.2">
      <c r="A25244" s="59" t="s">
        <v>11763</v>
      </c>
      <c r="B25244" s="61">
        <v>1</v>
      </c>
      <c r="C25244" s="61">
        <v>24</v>
      </c>
    </row>
    <row r="25245" spans="1:3" x14ac:dyDescent="0.2">
      <c r="A25245" s="60" t="s">
        <v>11766</v>
      </c>
      <c r="B25245" s="61">
        <v>1</v>
      </c>
      <c r="C25245" s="61">
        <v>24</v>
      </c>
    </row>
    <row r="25246" spans="1:3" x14ac:dyDescent="0.2">
      <c r="A25246" s="58" t="s">
        <v>11690</v>
      </c>
      <c r="B25246" s="61">
        <v>4</v>
      </c>
      <c r="C25246" s="61">
        <v>96</v>
      </c>
    </row>
    <row r="25247" spans="1:3" x14ac:dyDescent="0.2">
      <c r="A25247" s="59" t="s">
        <v>11758</v>
      </c>
      <c r="B25247" s="61">
        <v>3</v>
      </c>
      <c r="C25247" s="61">
        <v>72</v>
      </c>
    </row>
    <row r="25248" spans="1:3" x14ac:dyDescent="0.2">
      <c r="A25248" s="60" t="s">
        <v>11760</v>
      </c>
      <c r="B25248" s="61">
        <v>1</v>
      </c>
      <c r="C25248" s="61">
        <v>24</v>
      </c>
    </row>
    <row r="25249" spans="1:3" x14ac:dyDescent="0.2">
      <c r="A25249" s="60" t="s">
        <v>11761</v>
      </c>
      <c r="B25249" s="61">
        <v>1</v>
      </c>
      <c r="C25249" s="61">
        <v>24</v>
      </c>
    </row>
    <row r="25250" spans="1:3" x14ac:dyDescent="0.2">
      <c r="A25250" s="60" t="s">
        <v>11762</v>
      </c>
      <c r="B25250" s="61">
        <v>1</v>
      </c>
      <c r="C25250" s="61">
        <v>24</v>
      </c>
    </row>
    <row r="25251" spans="1:3" x14ac:dyDescent="0.2">
      <c r="A25251" s="59" t="s">
        <v>11763</v>
      </c>
      <c r="B25251" s="61">
        <v>1</v>
      </c>
      <c r="C25251" s="61">
        <v>24</v>
      </c>
    </row>
    <row r="25252" spans="1:3" x14ac:dyDescent="0.2">
      <c r="A25252" s="60" t="s">
        <v>11766</v>
      </c>
      <c r="B25252" s="61">
        <v>1</v>
      </c>
      <c r="C25252" s="61">
        <v>24</v>
      </c>
    </row>
    <row r="25253" spans="1:3" x14ac:dyDescent="0.2">
      <c r="A25253" s="58" t="s">
        <v>11691</v>
      </c>
      <c r="B25253" s="61">
        <v>4</v>
      </c>
      <c r="C25253" s="61">
        <v>96</v>
      </c>
    </row>
    <row r="25254" spans="1:3" x14ac:dyDescent="0.2">
      <c r="A25254" s="59" t="s">
        <v>11758</v>
      </c>
      <c r="B25254" s="61">
        <v>3</v>
      </c>
      <c r="C25254" s="61">
        <v>72</v>
      </c>
    </row>
    <row r="25255" spans="1:3" x14ac:dyDescent="0.2">
      <c r="A25255" s="60" t="s">
        <v>11760</v>
      </c>
      <c r="B25255" s="61">
        <v>1</v>
      </c>
      <c r="C25255" s="61">
        <v>24</v>
      </c>
    </row>
    <row r="25256" spans="1:3" x14ac:dyDescent="0.2">
      <c r="A25256" s="60" t="s">
        <v>11761</v>
      </c>
      <c r="B25256" s="61">
        <v>1</v>
      </c>
      <c r="C25256" s="61">
        <v>24</v>
      </c>
    </row>
    <row r="25257" spans="1:3" x14ac:dyDescent="0.2">
      <c r="A25257" s="60" t="s">
        <v>11762</v>
      </c>
      <c r="B25257" s="61">
        <v>1</v>
      </c>
      <c r="C25257" s="61">
        <v>24</v>
      </c>
    </row>
    <row r="25258" spans="1:3" x14ac:dyDescent="0.2">
      <c r="A25258" s="59" t="s">
        <v>11763</v>
      </c>
      <c r="B25258" s="61">
        <v>1</v>
      </c>
      <c r="C25258" s="61">
        <v>24</v>
      </c>
    </row>
    <row r="25259" spans="1:3" x14ac:dyDescent="0.2">
      <c r="A25259" s="60" t="s">
        <v>11766</v>
      </c>
      <c r="B25259" s="61">
        <v>1</v>
      </c>
      <c r="C25259" s="61">
        <v>24</v>
      </c>
    </row>
    <row r="25260" spans="1:3" x14ac:dyDescent="0.2">
      <c r="A25260" s="58" t="s">
        <v>11692</v>
      </c>
      <c r="B25260" s="61">
        <v>4</v>
      </c>
      <c r="C25260" s="61">
        <v>96</v>
      </c>
    </row>
    <row r="25261" spans="1:3" x14ac:dyDescent="0.2">
      <c r="A25261" s="59" t="s">
        <v>11758</v>
      </c>
      <c r="B25261" s="61">
        <v>3</v>
      </c>
      <c r="C25261" s="61">
        <v>72</v>
      </c>
    </row>
    <row r="25262" spans="1:3" x14ac:dyDescent="0.2">
      <c r="A25262" s="60" t="s">
        <v>11760</v>
      </c>
      <c r="B25262" s="61">
        <v>1</v>
      </c>
      <c r="C25262" s="61">
        <v>24</v>
      </c>
    </row>
    <row r="25263" spans="1:3" x14ac:dyDescent="0.2">
      <c r="A25263" s="60" t="s">
        <v>11761</v>
      </c>
      <c r="B25263" s="61">
        <v>1</v>
      </c>
      <c r="C25263" s="61">
        <v>24</v>
      </c>
    </row>
    <row r="25264" spans="1:3" x14ac:dyDescent="0.2">
      <c r="A25264" s="60" t="s">
        <v>11762</v>
      </c>
      <c r="B25264" s="61">
        <v>1</v>
      </c>
      <c r="C25264" s="61">
        <v>24</v>
      </c>
    </row>
    <row r="25265" spans="1:3" x14ac:dyDescent="0.2">
      <c r="A25265" s="59" t="s">
        <v>11763</v>
      </c>
      <c r="B25265" s="61">
        <v>1</v>
      </c>
      <c r="C25265" s="61">
        <v>24</v>
      </c>
    </row>
    <row r="25266" spans="1:3" x14ac:dyDescent="0.2">
      <c r="A25266" s="60" t="s">
        <v>11766</v>
      </c>
      <c r="B25266" s="61">
        <v>1</v>
      </c>
      <c r="C25266" s="61">
        <v>24</v>
      </c>
    </row>
    <row r="25267" spans="1:3" x14ac:dyDescent="0.2">
      <c r="A25267" s="58" t="s">
        <v>11693</v>
      </c>
      <c r="B25267" s="61">
        <v>4</v>
      </c>
      <c r="C25267" s="61">
        <v>96</v>
      </c>
    </row>
    <row r="25268" spans="1:3" x14ac:dyDescent="0.2">
      <c r="A25268" s="59" t="s">
        <v>11758</v>
      </c>
      <c r="B25268" s="61">
        <v>3</v>
      </c>
      <c r="C25268" s="61">
        <v>72</v>
      </c>
    </row>
    <row r="25269" spans="1:3" x14ac:dyDescent="0.2">
      <c r="A25269" s="60" t="s">
        <v>11760</v>
      </c>
      <c r="B25269" s="61">
        <v>1</v>
      </c>
      <c r="C25269" s="61">
        <v>24</v>
      </c>
    </row>
    <row r="25270" spans="1:3" x14ac:dyDescent="0.2">
      <c r="A25270" s="60" t="s">
        <v>11761</v>
      </c>
      <c r="B25270" s="61">
        <v>1</v>
      </c>
      <c r="C25270" s="61">
        <v>24</v>
      </c>
    </row>
    <row r="25271" spans="1:3" x14ac:dyDescent="0.2">
      <c r="A25271" s="60" t="s">
        <v>11762</v>
      </c>
      <c r="B25271" s="61">
        <v>1</v>
      </c>
      <c r="C25271" s="61">
        <v>24</v>
      </c>
    </row>
    <row r="25272" spans="1:3" x14ac:dyDescent="0.2">
      <c r="A25272" s="59" t="s">
        <v>11763</v>
      </c>
      <c r="B25272" s="61">
        <v>1</v>
      </c>
      <c r="C25272" s="61">
        <v>24</v>
      </c>
    </row>
    <row r="25273" spans="1:3" x14ac:dyDescent="0.2">
      <c r="A25273" s="60" t="s">
        <v>11766</v>
      </c>
      <c r="B25273" s="61">
        <v>1</v>
      </c>
      <c r="C25273" s="61">
        <v>24</v>
      </c>
    </row>
    <row r="25274" spans="1:3" x14ac:dyDescent="0.2">
      <c r="A25274" s="58" t="s">
        <v>11694</v>
      </c>
      <c r="B25274" s="61">
        <v>4</v>
      </c>
      <c r="C25274" s="61">
        <v>96</v>
      </c>
    </row>
    <row r="25275" spans="1:3" x14ac:dyDescent="0.2">
      <c r="A25275" s="59" t="s">
        <v>11758</v>
      </c>
      <c r="B25275" s="61">
        <v>3</v>
      </c>
      <c r="C25275" s="61">
        <v>72</v>
      </c>
    </row>
    <row r="25276" spans="1:3" x14ac:dyDescent="0.2">
      <c r="A25276" s="60" t="s">
        <v>11760</v>
      </c>
      <c r="B25276" s="61">
        <v>1</v>
      </c>
      <c r="C25276" s="61">
        <v>24</v>
      </c>
    </row>
    <row r="25277" spans="1:3" x14ac:dyDescent="0.2">
      <c r="A25277" s="60" t="s">
        <v>11761</v>
      </c>
      <c r="B25277" s="61">
        <v>1</v>
      </c>
      <c r="C25277" s="61">
        <v>24</v>
      </c>
    </row>
    <row r="25278" spans="1:3" x14ac:dyDescent="0.2">
      <c r="A25278" s="60" t="s">
        <v>11762</v>
      </c>
      <c r="B25278" s="61">
        <v>1</v>
      </c>
      <c r="C25278" s="61">
        <v>24</v>
      </c>
    </row>
    <row r="25279" spans="1:3" x14ac:dyDescent="0.2">
      <c r="A25279" s="59" t="s">
        <v>11763</v>
      </c>
      <c r="B25279" s="61">
        <v>1</v>
      </c>
      <c r="C25279" s="61">
        <v>24</v>
      </c>
    </row>
    <row r="25280" spans="1:3" x14ac:dyDescent="0.2">
      <c r="A25280" s="60" t="s">
        <v>11766</v>
      </c>
      <c r="B25280" s="61">
        <v>1</v>
      </c>
      <c r="C25280" s="61">
        <v>24</v>
      </c>
    </row>
    <row r="25281" spans="1:3" x14ac:dyDescent="0.2">
      <c r="A25281" s="58" t="s">
        <v>917</v>
      </c>
      <c r="B25281" s="61">
        <v>5</v>
      </c>
      <c r="C25281" s="61">
        <v>120</v>
      </c>
    </row>
    <row r="25282" spans="1:3" x14ac:dyDescent="0.2">
      <c r="A25282" s="59" t="s">
        <v>11758</v>
      </c>
      <c r="B25282" s="61">
        <v>2</v>
      </c>
      <c r="C25282" s="61">
        <v>48</v>
      </c>
    </row>
    <row r="25283" spans="1:3" x14ac:dyDescent="0.2">
      <c r="A25283" s="60" t="s">
        <v>11760</v>
      </c>
      <c r="B25283" s="61">
        <v>1</v>
      </c>
      <c r="C25283" s="61">
        <v>24</v>
      </c>
    </row>
    <row r="25284" spans="1:3" x14ac:dyDescent="0.2">
      <c r="A25284" s="60" t="s">
        <v>11761</v>
      </c>
      <c r="B25284" s="61">
        <v>1</v>
      </c>
      <c r="C25284" s="61">
        <v>24</v>
      </c>
    </row>
    <row r="25285" spans="1:3" x14ac:dyDescent="0.2">
      <c r="A25285" s="59" t="s">
        <v>11763</v>
      </c>
      <c r="B25285" s="61">
        <v>3</v>
      </c>
      <c r="C25285" s="61">
        <v>72</v>
      </c>
    </row>
    <row r="25286" spans="1:3" x14ac:dyDescent="0.2">
      <c r="A25286" s="60" t="s">
        <v>11764</v>
      </c>
      <c r="B25286" s="61">
        <v>1</v>
      </c>
      <c r="C25286" s="61">
        <v>24</v>
      </c>
    </row>
    <row r="25287" spans="1:3" x14ac:dyDescent="0.2">
      <c r="A25287" s="60" t="s">
        <v>11765</v>
      </c>
      <c r="B25287" s="61">
        <v>1</v>
      </c>
      <c r="C25287" s="61">
        <v>24</v>
      </c>
    </row>
    <row r="25288" spans="1:3" x14ac:dyDescent="0.2">
      <c r="A25288" s="60" t="s">
        <v>11766</v>
      </c>
      <c r="B25288" s="61">
        <v>1</v>
      </c>
      <c r="C25288" s="61">
        <v>24</v>
      </c>
    </row>
    <row r="25289" spans="1:3" x14ac:dyDescent="0.2">
      <c r="A25289" s="58" t="s">
        <v>11695</v>
      </c>
      <c r="B25289" s="61">
        <v>4</v>
      </c>
      <c r="C25289" s="61">
        <v>96</v>
      </c>
    </row>
    <row r="25290" spans="1:3" x14ac:dyDescent="0.2">
      <c r="A25290" s="59" t="s">
        <v>11758</v>
      </c>
      <c r="B25290" s="61">
        <v>3</v>
      </c>
      <c r="C25290" s="61">
        <v>72</v>
      </c>
    </row>
    <row r="25291" spans="1:3" x14ac:dyDescent="0.2">
      <c r="A25291" s="60" t="s">
        <v>11760</v>
      </c>
      <c r="B25291" s="61">
        <v>1</v>
      </c>
      <c r="C25291" s="61">
        <v>24</v>
      </c>
    </row>
    <row r="25292" spans="1:3" x14ac:dyDescent="0.2">
      <c r="A25292" s="60" t="s">
        <v>11761</v>
      </c>
      <c r="B25292" s="61">
        <v>1</v>
      </c>
      <c r="C25292" s="61">
        <v>24</v>
      </c>
    </row>
    <row r="25293" spans="1:3" x14ac:dyDescent="0.2">
      <c r="A25293" s="60" t="s">
        <v>11762</v>
      </c>
      <c r="B25293" s="61">
        <v>1</v>
      </c>
      <c r="C25293" s="61">
        <v>24</v>
      </c>
    </row>
    <row r="25294" spans="1:3" x14ac:dyDescent="0.2">
      <c r="A25294" s="59" t="s">
        <v>11763</v>
      </c>
      <c r="B25294" s="61">
        <v>1</v>
      </c>
      <c r="C25294" s="61">
        <v>24</v>
      </c>
    </row>
    <row r="25295" spans="1:3" x14ac:dyDescent="0.2">
      <c r="A25295" s="60" t="s">
        <v>11766</v>
      </c>
      <c r="B25295" s="61">
        <v>1</v>
      </c>
      <c r="C25295" s="61">
        <v>24</v>
      </c>
    </row>
    <row r="25296" spans="1:3" x14ac:dyDescent="0.2">
      <c r="A25296" s="58" t="s">
        <v>11696</v>
      </c>
      <c r="B25296" s="61">
        <v>4</v>
      </c>
      <c r="C25296" s="61">
        <v>96</v>
      </c>
    </row>
    <row r="25297" spans="1:3" x14ac:dyDescent="0.2">
      <c r="A25297" s="59" t="s">
        <v>11758</v>
      </c>
      <c r="B25297" s="61">
        <v>3</v>
      </c>
      <c r="C25297" s="61">
        <v>72</v>
      </c>
    </row>
    <row r="25298" spans="1:3" x14ac:dyDescent="0.2">
      <c r="A25298" s="60" t="s">
        <v>11760</v>
      </c>
      <c r="B25298" s="61">
        <v>1</v>
      </c>
      <c r="C25298" s="61">
        <v>24</v>
      </c>
    </row>
    <row r="25299" spans="1:3" x14ac:dyDescent="0.2">
      <c r="A25299" s="60" t="s">
        <v>11761</v>
      </c>
      <c r="B25299" s="61">
        <v>1</v>
      </c>
      <c r="C25299" s="61">
        <v>24</v>
      </c>
    </row>
    <row r="25300" spans="1:3" x14ac:dyDescent="0.2">
      <c r="A25300" s="60" t="s">
        <v>11762</v>
      </c>
      <c r="B25300" s="61">
        <v>1</v>
      </c>
      <c r="C25300" s="61">
        <v>24</v>
      </c>
    </row>
    <row r="25301" spans="1:3" x14ac:dyDescent="0.2">
      <c r="A25301" s="59" t="s">
        <v>11763</v>
      </c>
      <c r="B25301" s="61">
        <v>1</v>
      </c>
      <c r="C25301" s="61">
        <v>24</v>
      </c>
    </row>
    <row r="25302" spans="1:3" x14ac:dyDescent="0.2">
      <c r="A25302" s="60" t="s">
        <v>11766</v>
      </c>
      <c r="B25302" s="61">
        <v>1</v>
      </c>
      <c r="C25302" s="61">
        <v>24</v>
      </c>
    </row>
    <row r="25303" spans="1:3" x14ac:dyDescent="0.2">
      <c r="A25303" s="58" t="s">
        <v>11697</v>
      </c>
      <c r="B25303" s="61">
        <v>4</v>
      </c>
      <c r="C25303" s="61">
        <v>96</v>
      </c>
    </row>
    <row r="25304" spans="1:3" x14ac:dyDescent="0.2">
      <c r="A25304" s="59" t="s">
        <v>11758</v>
      </c>
      <c r="B25304" s="61">
        <v>3</v>
      </c>
      <c r="C25304" s="61">
        <v>72</v>
      </c>
    </row>
    <row r="25305" spans="1:3" x14ac:dyDescent="0.2">
      <c r="A25305" s="60" t="s">
        <v>11760</v>
      </c>
      <c r="B25305" s="61">
        <v>1</v>
      </c>
      <c r="C25305" s="61">
        <v>24</v>
      </c>
    </row>
    <row r="25306" spans="1:3" x14ac:dyDescent="0.2">
      <c r="A25306" s="60" t="s">
        <v>11761</v>
      </c>
      <c r="B25306" s="61">
        <v>1</v>
      </c>
      <c r="C25306" s="61">
        <v>24</v>
      </c>
    </row>
    <row r="25307" spans="1:3" x14ac:dyDescent="0.2">
      <c r="A25307" s="60" t="s">
        <v>11762</v>
      </c>
      <c r="B25307" s="61">
        <v>1</v>
      </c>
      <c r="C25307" s="61">
        <v>24</v>
      </c>
    </row>
    <row r="25308" spans="1:3" x14ac:dyDescent="0.2">
      <c r="A25308" s="59" t="s">
        <v>11763</v>
      </c>
      <c r="B25308" s="61">
        <v>1</v>
      </c>
      <c r="C25308" s="61">
        <v>24</v>
      </c>
    </row>
    <row r="25309" spans="1:3" x14ac:dyDescent="0.2">
      <c r="A25309" s="60" t="s">
        <v>11766</v>
      </c>
      <c r="B25309" s="61">
        <v>1</v>
      </c>
      <c r="C25309" s="61">
        <v>24</v>
      </c>
    </row>
    <row r="25310" spans="1:3" x14ac:dyDescent="0.2">
      <c r="A25310" s="58" t="s">
        <v>11698</v>
      </c>
      <c r="B25310" s="61">
        <v>4</v>
      </c>
      <c r="C25310" s="61">
        <v>96</v>
      </c>
    </row>
    <row r="25311" spans="1:3" x14ac:dyDescent="0.2">
      <c r="A25311" s="59" t="s">
        <v>11758</v>
      </c>
      <c r="B25311" s="61">
        <v>3</v>
      </c>
      <c r="C25311" s="61">
        <v>72</v>
      </c>
    </row>
    <row r="25312" spans="1:3" x14ac:dyDescent="0.2">
      <c r="A25312" s="60" t="s">
        <v>11760</v>
      </c>
      <c r="B25312" s="61">
        <v>1</v>
      </c>
      <c r="C25312" s="61">
        <v>24</v>
      </c>
    </row>
    <row r="25313" spans="1:3" x14ac:dyDescent="0.2">
      <c r="A25313" s="60" t="s">
        <v>11761</v>
      </c>
      <c r="B25313" s="61">
        <v>1</v>
      </c>
      <c r="C25313" s="61">
        <v>24</v>
      </c>
    </row>
    <row r="25314" spans="1:3" x14ac:dyDescent="0.2">
      <c r="A25314" s="60" t="s">
        <v>11762</v>
      </c>
      <c r="B25314" s="61">
        <v>1</v>
      </c>
      <c r="C25314" s="61">
        <v>24</v>
      </c>
    </row>
    <row r="25315" spans="1:3" x14ac:dyDescent="0.2">
      <c r="A25315" s="59" t="s">
        <v>11763</v>
      </c>
      <c r="B25315" s="61">
        <v>1</v>
      </c>
      <c r="C25315" s="61">
        <v>24</v>
      </c>
    </row>
    <row r="25316" spans="1:3" x14ac:dyDescent="0.2">
      <c r="A25316" s="60" t="s">
        <v>11766</v>
      </c>
      <c r="B25316" s="61">
        <v>1</v>
      </c>
      <c r="C25316" s="61">
        <v>24</v>
      </c>
    </row>
    <row r="25317" spans="1:3" x14ac:dyDescent="0.2">
      <c r="A25317" s="58" t="s">
        <v>11699</v>
      </c>
      <c r="B25317" s="61">
        <v>4</v>
      </c>
      <c r="C25317" s="61">
        <v>96</v>
      </c>
    </row>
    <row r="25318" spans="1:3" x14ac:dyDescent="0.2">
      <c r="A25318" s="59" t="s">
        <v>11758</v>
      </c>
      <c r="B25318" s="61">
        <v>3</v>
      </c>
      <c r="C25318" s="61">
        <v>72</v>
      </c>
    </row>
    <row r="25319" spans="1:3" x14ac:dyDescent="0.2">
      <c r="A25319" s="60" t="s">
        <v>11760</v>
      </c>
      <c r="B25319" s="61">
        <v>1</v>
      </c>
      <c r="C25319" s="61">
        <v>24</v>
      </c>
    </row>
    <row r="25320" spans="1:3" x14ac:dyDescent="0.2">
      <c r="A25320" s="60" t="s">
        <v>11761</v>
      </c>
      <c r="B25320" s="61">
        <v>1</v>
      </c>
      <c r="C25320" s="61">
        <v>24</v>
      </c>
    </row>
    <row r="25321" spans="1:3" x14ac:dyDescent="0.2">
      <c r="A25321" s="60" t="s">
        <v>11762</v>
      </c>
      <c r="B25321" s="61">
        <v>1</v>
      </c>
      <c r="C25321" s="61">
        <v>24</v>
      </c>
    </row>
    <row r="25322" spans="1:3" x14ac:dyDescent="0.2">
      <c r="A25322" s="59" t="s">
        <v>11763</v>
      </c>
      <c r="B25322" s="61">
        <v>1</v>
      </c>
      <c r="C25322" s="61">
        <v>24</v>
      </c>
    </row>
    <row r="25323" spans="1:3" x14ac:dyDescent="0.2">
      <c r="A25323" s="60" t="s">
        <v>11766</v>
      </c>
      <c r="B25323" s="61">
        <v>1</v>
      </c>
      <c r="C25323" s="61">
        <v>24</v>
      </c>
    </row>
    <row r="25324" spans="1:3" x14ac:dyDescent="0.2">
      <c r="A25324" s="58" t="s">
        <v>11700</v>
      </c>
      <c r="B25324" s="61">
        <v>4</v>
      </c>
      <c r="C25324" s="61">
        <v>96</v>
      </c>
    </row>
    <row r="25325" spans="1:3" x14ac:dyDescent="0.2">
      <c r="A25325" s="59" t="s">
        <v>11758</v>
      </c>
      <c r="B25325" s="61">
        <v>3</v>
      </c>
      <c r="C25325" s="61">
        <v>72</v>
      </c>
    </row>
    <row r="25326" spans="1:3" x14ac:dyDescent="0.2">
      <c r="A25326" s="60" t="s">
        <v>11760</v>
      </c>
      <c r="B25326" s="61">
        <v>1</v>
      </c>
      <c r="C25326" s="61">
        <v>24</v>
      </c>
    </row>
    <row r="25327" spans="1:3" x14ac:dyDescent="0.2">
      <c r="A25327" s="60" t="s">
        <v>11761</v>
      </c>
      <c r="B25327" s="61">
        <v>1</v>
      </c>
      <c r="C25327" s="61">
        <v>24</v>
      </c>
    </row>
    <row r="25328" spans="1:3" x14ac:dyDescent="0.2">
      <c r="A25328" s="60" t="s">
        <v>11762</v>
      </c>
      <c r="B25328" s="61">
        <v>1</v>
      </c>
      <c r="C25328" s="61">
        <v>24</v>
      </c>
    </row>
    <row r="25329" spans="1:3" x14ac:dyDescent="0.2">
      <c r="A25329" s="59" t="s">
        <v>11763</v>
      </c>
      <c r="B25329" s="61">
        <v>1</v>
      </c>
      <c r="C25329" s="61">
        <v>24</v>
      </c>
    </row>
    <row r="25330" spans="1:3" x14ac:dyDescent="0.2">
      <c r="A25330" s="60" t="s">
        <v>11766</v>
      </c>
      <c r="B25330" s="61">
        <v>1</v>
      </c>
      <c r="C25330" s="61">
        <v>24</v>
      </c>
    </row>
    <row r="25331" spans="1:3" x14ac:dyDescent="0.2">
      <c r="A25331" s="58" t="s">
        <v>11701</v>
      </c>
      <c r="B25331" s="61">
        <v>4</v>
      </c>
      <c r="C25331" s="61">
        <v>96</v>
      </c>
    </row>
    <row r="25332" spans="1:3" x14ac:dyDescent="0.2">
      <c r="A25332" s="59" t="s">
        <v>11758</v>
      </c>
      <c r="B25332" s="61">
        <v>3</v>
      </c>
      <c r="C25332" s="61">
        <v>72</v>
      </c>
    </row>
    <row r="25333" spans="1:3" x14ac:dyDescent="0.2">
      <c r="A25333" s="60" t="s">
        <v>11760</v>
      </c>
      <c r="B25333" s="61">
        <v>1</v>
      </c>
      <c r="C25333" s="61">
        <v>24</v>
      </c>
    </row>
    <row r="25334" spans="1:3" x14ac:dyDescent="0.2">
      <c r="A25334" s="60" t="s">
        <v>11761</v>
      </c>
      <c r="B25334" s="61">
        <v>1</v>
      </c>
      <c r="C25334" s="61">
        <v>24</v>
      </c>
    </row>
    <row r="25335" spans="1:3" x14ac:dyDescent="0.2">
      <c r="A25335" s="60" t="s">
        <v>11762</v>
      </c>
      <c r="B25335" s="61">
        <v>1</v>
      </c>
      <c r="C25335" s="61">
        <v>24</v>
      </c>
    </row>
    <row r="25336" spans="1:3" x14ac:dyDescent="0.2">
      <c r="A25336" s="59" t="s">
        <v>11763</v>
      </c>
      <c r="B25336" s="61">
        <v>1</v>
      </c>
      <c r="C25336" s="61">
        <v>24</v>
      </c>
    </row>
    <row r="25337" spans="1:3" x14ac:dyDescent="0.2">
      <c r="A25337" s="60" t="s">
        <v>11766</v>
      </c>
      <c r="B25337" s="61">
        <v>1</v>
      </c>
      <c r="C25337" s="61">
        <v>24</v>
      </c>
    </row>
    <row r="25338" spans="1:3" x14ac:dyDescent="0.2">
      <c r="A25338" s="58" t="s">
        <v>11702</v>
      </c>
      <c r="B25338" s="61">
        <v>4</v>
      </c>
      <c r="C25338" s="61">
        <v>96</v>
      </c>
    </row>
    <row r="25339" spans="1:3" x14ac:dyDescent="0.2">
      <c r="A25339" s="59" t="s">
        <v>11758</v>
      </c>
      <c r="B25339" s="61">
        <v>3</v>
      </c>
      <c r="C25339" s="61">
        <v>72</v>
      </c>
    </row>
    <row r="25340" spans="1:3" x14ac:dyDescent="0.2">
      <c r="A25340" s="60" t="s">
        <v>11760</v>
      </c>
      <c r="B25340" s="61">
        <v>1</v>
      </c>
      <c r="C25340" s="61">
        <v>24</v>
      </c>
    </row>
    <row r="25341" spans="1:3" x14ac:dyDescent="0.2">
      <c r="A25341" s="60" t="s">
        <v>11761</v>
      </c>
      <c r="B25341" s="61">
        <v>1</v>
      </c>
      <c r="C25341" s="61">
        <v>24</v>
      </c>
    </row>
    <row r="25342" spans="1:3" x14ac:dyDescent="0.2">
      <c r="A25342" s="60" t="s">
        <v>11762</v>
      </c>
      <c r="B25342" s="61">
        <v>1</v>
      </c>
      <c r="C25342" s="61">
        <v>24</v>
      </c>
    </row>
    <row r="25343" spans="1:3" x14ac:dyDescent="0.2">
      <c r="A25343" s="59" t="s">
        <v>11763</v>
      </c>
      <c r="B25343" s="61">
        <v>1</v>
      </c>
      <c r="C25343" s="61">
        <v>24</v>
      </c>
    </row>
    <row r="25344" spans="1:3" x14ac:dyDescent="0.2">
      <c r="A25344" s="60" t="s">
        <v>11766</v>
      </c>
      <c r="B25344" s="61">
        <v>1</v>
      </c>
      <c r="C25344" s="61">
        <v>24</v>
      </c>
    </row>
    <row r="25345" spans="1:3" x14ac:dyDescent="0.2">
      <c r="A25345" s="58" t="s">
        <v>11703</v>
      </c>
      <c r="B25345" s="61">
        <v>4</v>
      </c>
      <c r="C25345" s="61">
        <v>96</v>
      </c>
    </row>
    <row r="25346" spans="1:3" x14ac:dyDescent="0.2">
      <c r="A25346" s="59" t="s">
        <v>11758</v>
      </c>
      <c r="B25346" s="61">
        <v>3</v>
      </c>
      <c r="C25346" s="61">
        <v>72</v>
      </c>
    </row>
    <row r="25347" spans="1:3" x14ac:dyDescent="0.2">
      <c r="A25347" s="60" t="s">
        <v>11760</v>
      </c>
      <c r="B25347" s="61">
        <v>1</v>
      </c>
      <c r="C25347" s="61">
        <v>24</v>
      </c>
    </row>
    <row r="25348" spans="1:3" x14ac:dyDescent="0.2">
      <c r="A25348" s="60" t="s">
        <v>11761</v>
      </c>
      <c r="B25348" s="61">
        <v>1</v>
      </c>
      <c r="C25348" s="61">
        <v>24</v>
      </c>
    </row>
    <row r="25349" spans="1:3" x14ac:dyDescent="0.2">
      <c r="A25349" s="60" t="s">
        <v>11762</v>
      </c>
      <c r="B25349" s="61">
        <v>1</v>
      </c>
      <c r="C25349" s="61">
        <v>24</v>
      </c>
    </row>
    <row r="25350" spans="1:3" x14ac:dyDescent="0.2">
      <c r="A25350" s="59" t="s">
        <v>11763</v>
      </c>
      <c r="B25350" s="61">
        <v>1</v>
      </c>
      <c r="C25350" s="61">
        <v>24</v>
      </c>
    </row>
    <row r="25351" spans="1:3" x14ac:dyDescent="0.2">
      <c r="A25351" s="60" t="s">
        <v>11766</v>
      </c>
      <c r="B25351" s="61">
        <v>1</v>
      </c>
      <c r="C25351" s="61">
        <v>24</v>
      </c>
    </row>
    <row r="25352" spans="1:3" x14ac:dyDescent="0.2">
      <c r="A25352" s="58" t="s">
        <v>11704</v>
      </c>
      <c r="B25352" s="61">
        <v>4</v>
      </c>
      <c r="C25352" s="61">
        <v>96</v>
      </c>
    </row>
    <row r="25353" spans="1:3" x14ac:dyDescent="0.2">
      <c r="A25353" s="59" t="s">
        <v>11758</v>
      </c>
      <c r="B25353" s="61">
        <v>3</v>
      </c>
      <c r="C25353" s="61">
        <v>72</v>
      </c>
    </row>
    <row r="25354" spans="1:3" x14ac:dyDescent="0.2">
      <c r="A25354" s="60" t="s">
        <v>11760</v>
      </c>
      <c r="B25354" s="61">
        <v>1</v>
      </c>
      <c r="C25354" s="61">
        <v>24</v>
      </c>
    </row>
    <row r="25355" spans="1:3" x14ac:dyDescent="0.2">
      <c r="A25355" s="60" t="s">
        <v>11761</v>
      </c>
      <c r="B25355" s="61">
        <v>1</v>
      </c>
      <c r="C25355" s="61">
        <v>24</v>
      </c>
    </row>
    <row r="25356" spans="1:3" x14ac:dyDescent="0.2">
      <c r="A25356" s="60" t="s">
        <v>11762</v>
      </c>
      <c r="B25356" s="61">
        <v>1</v>
      </c>
      <c r="C25356" s="61">
        <v>24</v>
      </c>
    </row>
    <row r="25357" spans="1:3" x14ac:dyDescent="0.2">
      <c r="A25357" s="59" t="s">
        <v>11763</v>
      </c>
      <c r="B25357" s="61">
        <v>1</v>
      </c>
      <c r="C25357" s="61">
        <v>24</v>
      </c>
    </row>
    <row r="25358" spans="1:3" x14ac:dyDescent="0.2">
      <c r="A25358" s="60" t="s">
        <v>11766</v>
      </c>
      <c r="B25358" s="61">
        <v>1</v>
      </c>
      <c r="C25358" s="61">
        <v>24</v>
      </c>
    </row>
    <row r="25359" spans="1:3" x14ac:dyDescent="0.2">
      <c r="A25359" s="58" t="s">
        <v>918</v>
      </c>
      <c r="B25359" s="61">
        <v>5</v>
      </c>
      <c r="C25359" s="61">
        <v>120</v>
      </c>
    </row>
    <row r="25360" spans="1:3" x14ac:dyDescent="0.2">
      <c r="A25360" s="59" t="s">
        <v>11758</v>
      </c>
      <c r="B25360" s="61">
        <v>2</v>
      </c>
      <c r="C25360" s="61">
        <v>48</v>
      </c>
    </row>
    <row r="25361" spans="1:3" x14ac:dyDescent="0.2">
      <c r="A25361" s="60" t="s">
        <v>11760</v>
      </c>
      <c r="B25361" s="61">
        <v>1</v>
      </c>
      <c r="C25361" s="61">
        <v>24</v>
      </c>
    </row>
    <row r="25362" spans="1:3" x14ac:dyDescent="0.2">
      <c r="A25362" s="60" t="s">
        <v>11761</v>
      </c>
      <c r="B25362" s="61">
        <v>1</v>
      </c>
      <c r="C25362" s="61">
        <v>24</v>
      </c>
    </row>
    <row r="25363" spans="1:3" x14ac:dyDescent="0.2">
      <c r="A25363" s="59" t="s">
        <v>11763</v>
      </c>
      <c r="B25363" s="61">
        <v>3</v>
      </c>
      <c r="C25363" s="61">
        <v>72</v>
      </c>
    </row>
    <row r="25364" spans="1:3" x14ac:dyDescent="0.2">
      <c r="A25364" s="60" t="s">
        <v>11764</v>
      </c>
      <c r="B25364" s="61">
        <v>1</v>
      </c>
      <c r="C25364" s="61">
        <v>24</v>
      </c>
    </row>
    <row r="25365" spans="1:3" x14ac:dyDescent="0.2">
      <c r="A25365" s="60" t="s">
        <v>11765</v>
      </c>
      <c r="B25365" s="61">
        <v>1</v>
      </c>
      <c r="C25365" s="61">
        <v>24</v>
      </c>
    </row>
    <row r="25366" spans="1:3" x14ac:dyDescent="0.2">
      <c r="A25366" s="60" t="s">
        <v>11766</v>
      </c>
      <c r="B25366" s="61">
        <v>1</v>
      </c>
      <c r="C25366" s="61">
        <v>24</v>
      </c>
    </row>
    <row r="25367" spans="1:3" x14ac:dyDescent="0.2">
      <c r="A25367" s="58" t="s">
        <v>11705</v>
      </c>
      <c r="B25367" s="61">
        <v>4</v>
      </c>
      <c r="C25367" s="61">
        <v>96</v>
      </c>
    </row>
    <row r="25368" spans="1:3" x14ac:dyDescent="0.2">
      <c r="A25368" s="59" t="s">
        <v>11758</v>
      </c>
      <c r="B25368" s="61">
        <v>3</v>
      </c>
      <c r="C25368" s="61">
        <v>72</v>
      </c>
    </row>
    <row r="25369" spans="1:3" x14ac:dyDescent="0.2">
      <c r="A25369" s="60" t="s">
        <v>11760</v>
      </c>
      <c r="B25369" s="61">
        <v>1</v>
      </c>
      <c r="C25369" s="61">
        <v>24</v>
      </c>
    </row>
    <row r="25370" spans="1:3" x14ac:dyDescent="0.2">
      <c r="A25370" s="60" t="s">
        <v>11761</v>
      </c>
      <c r="B25370" s="61">
        <v>1</v>
      </c>
      <c r="C25370" s="61">
        <v>24</v>
      </c>
    </row>
    <row r="25371" spans="1:3" x14ac:dyDescent="0.2">
      <c r="A25371" s="60" t="s">
        <v>11762</v>
      </c>
      <c r="B25371" s="61">
        <v>1</v>
      </c>
      <c r="C25371" s="61">
        <v>24</v>
      </c>
    </row>
    <row r="25372" spans="1:3" x14ac:dyDescent="0.2">
      <c r="A25372" s="59" t="s">
        <v>11763</v>
      </c>
      <c r="B25372" s="61">
        <v>1</v>
      </c>
      <c r="C25372" s="61">
        <v>24</v>
      </c>
    </row>
    <row r="25373" spans="1:3" x14ac:dyDescent="0.2">
      <c r="A25373" s="60" t="s">
        <v>11766</v>
      </c>
      <c r="B25373" s="61">
        <v>1</v>
      </c>
      <c r="C25373" s="61">
        <v>24</v>
      </c>
    </row>
    <row r="25374" spans="1:3" x14ac:dyDescent="0.2">
      <c r="A25374" s="58" t="s">
        <v>11706</v>
      </c>
      <c r="B25374" s="61">
        <v>4</v>
      </c>
      <c r="C25374" s="61">
        <v>96</v>
      </c>
    </row>
    <row r="25375" spans="1:3" x14ac:dyDescent="0.2">
      <c r="A25375" s="59" t="s">
        <v>11758</v>
      </c>
      <c r="B25375" s="61">
        <v>3</v>
      </c>
      <c r="C25375" s="61">
        <v>72</v>
      </c>
    </row>
    <row r="25376" spans="1:3" x14ac:dyDescent="0.2">
      <c r="A25376" s="60" t="s">
        <v>11760</v>
      </c>
      <c r="B25376" s="61">
        <v>1</v>
      </c>
      <c r="C25376" s="61">
        <v>24</v>
      </c>
    </row>
    <row r="25377" spans="1:3" x14ac:dyDescent="0.2">
      <c r="A25377" s="60" t="s">
        <v>11761</v>
      </c>
      <c r="B25377" s="61">
        <v>1</v>
      </c>
      <c r="C25377" s="61">
        <v>24</v>
      </c>
    </row>
    <row r="25378" spans="1:3" x14ac:dyDescent="0.2">
      <c r="A25378" s="60" t="s">
        <v>11762</v>
      </c>
      <c r="B25378" s="61">
        <v>1</v>
      </c>
      <c r="C25378" s="61">
        <v>24</v>
      </c>
    </row>
    <row r="25379" spans="1:3" x14ac:dyDescent="0.2">
      <c r="A25379" s="59" t="s">
        <v>11763</v>
      </c>
      <c r="B25379" s="61">
        <v>1</v>
      </c>
      <c r="C25379" s="61">
        <v>24</v>
      </c>
    </row>
    <row r="25380" spans="1:3" x14ac:dyDescent="0.2">
      <c r="A25380" s="60" t="s">
        <v>11766</v>
      </c>
      <c r="B25380" s="61">
        <v>1</v>
      </c>
      <c r="C25380" s="61">
        <v>24</v>
      </c>
    </row>
    <row r="25381" spans="1:3" x14ac:dyDescent="0.2">
      <c r="A25381" s="58" t="s">
        <v>11707</v>
      </c>
      <c r="B25381" s="61">
        <v>4</v>
      </c>
      <c r="C25381" s="61">
        <v>96</v>
      </c>
    </row>
    <row r="25382" spans="1:3" x14ac:dyDescent="0.2">
      <c r="A25382" s="59" t="s">
        <v>11758</v>
      </c>
      <c r="B25382" s="61">
        <v>3</v>
      </c>
      <c r="C25382" s="61">
        <v>72</v>
      </c>
    </row>
    <row r="25383" spans="1:3" x14ac:dyDescent="0.2">
      <c r="A25383" s="60" t="s">
        <v>11760</v>
      </c>
      <c r="B25383" s="61">
        <v>1</v>
      </c>
      <c r="C25383" s="61">
        <v>24</v>
      </c>
    </row>
    <row r="25384" spans="1:3" x14ac:dyDescent="0.2">
      <c r="A25384" s="60" t="s">
        <v>11761</v>
      </c>
      <c r="B25384" s="61">
        <v>1</v>
      </c>
      <c r="C25384" s="61">
        <v>24</v>
      </c>
    </row>
    <row r="25385" spans="1:3" x14ac:dyDescent="0.2">
      <c r="A25385" s="60" t="s">
        <v>11762</v>
      </c>
      <c r="B25385" s="61">
        <v>1</v>
      </c>
      <c r="C25385" s="61">
        <v>24</v>
      </c>
    </row>
    <row r="25386" spans="1:3" x14ac:dyDescent="0.2">
      <c r="A25386" s="59" t="s">
        <v>11763</v>
      </c>
      <c r="B25386" s="61">
        <v>1</v>
      </c>
      <c r="C25386" s="61">
        <v>24</v>
      </c>
    </row>
    <row r="25387" spans="1:3" x14ac:dyDescent="0.2">
      <c r="A25387" s="60" t="s">
        <v>11766</v>
      </c>
      <c r="B25387" s="61">
        <v>1</v>
      </c>
      <c r="C25387" s="61">
        <v>24</v>
      </c>
    </row>
    <row r="25388" spans="1:3" x14ac:dyDescent="0.2">
      <c r="A25388" s="58" t="s">
        <v>11708</v>
      </c>
      <c r="B25388" s="61">
        <v>4</v>
      </c>
      <c r="C25388" s="61">
        <v>96</v>
      </c>
    </row>
    <row r="25389" spans="1:3" x14ac:dyDescent="0.2">
      <c r="A25389" s="59" t="s">
        <v>11758</v>
      </c>
      <c r="B25389" s="61">
        <v>3</v>
      </c>
      <c r="C25389" s="61">
        <v>72</v>
      </c>
    </row>
    <row r="25390" spans="1:3" x14ac:dyDescent="0.2">
      <c r="A25390" s="60" t="s">
        <v>11760</v>
      </c>
      <c r="B25390" s="61">
        <v>1</v>
      </c>
      <c r="C25390" s="61">
        <v>24</v>
      </c>
    </row>
    <row r="25391" spans="1:3" x14ac:dyDescent="0.2">
      <c r="A25391" s="60" t="s">
        <v>11761</v>
      </c>
      <c r="B25391" s="61">
        <v>1</v>
      </c>
      <c r="C25391" s="61">
        <v>24</v>
      </c>
    </row>
    <row r="25392" spans="1:3" x14ac:dyDescent="0.2">
      <c r="A25392" s="60" t="s">
        <v>11762</v>
      </c>
      <c r="B25392" s="61">
        <v>1</v>
      </c>
      <c r="C25392" s="61">
        <v>24</v>
      </c>
    </row>
    <row r="25393" spans="1:3" x14ac:dyDescent="0.2">
      <c r="A25393" s="59" t="s">
        <v>11763</v>
      </c>
      <c r="B25393" s="61">
        <v>1</v>
      </c>
      <c r="C25393" s="61">
        <v>24</v>
      </c>
    </row>
    <row r="25394" spans="1:3" x14ac:dyDescent="0.2">
      <c r="A25394" s="60" t="s">
        <v>11766</v>
      </c>
      <c r="B25394" s="61">
        <v>1</v>
      </c>
      <c r="C25394" s="61">
        <v>24</v>
      </c>
    </row>
    <row r="25395" spans="1:3" x14ac:dyDescent="0.2">
      <c r="A25395" s="58" t="s">
        <v>11709</v>
      </c>
      <c r="B25395" s="61">
        <v>4</v>
      </c>
      <c r="C25395" s="61">
        <v>96</v>
      </c>
    </row>
    <row r="25396" spans="1:3" x14ac:dyDescent="0.2">
      <c r="A25396" s="59" t="s">
        <v>11758</v>
      </c>
      <c r="B25396" s="61">
        <v>3</v>
      </c>
      <c r="C25396" s="61">
        <v>72</v>
      </c>
    </row>
    <row r="25397" spans="1:3" x14ac:dyDescent="0.2">
      <c r="A25397" s="60" t="s">
        <v>11760</v>
      </c>
      <c r="B25397" s="61">
        <v>1</v>
      </c>
      <c r="C25397" s="61">
        <v>24</v>
      </c>
    </row>
    <row r="25398" spans="1:3" x14ac:dyDescent="0.2">
      <c r="A25398" s="60" t="s">
        <v>11761</v>
      </c>
      <c r="B25398" s="61">
        <v>1</v>
      </c>
      <c r="C25398" s="61">
        <v>24</v>
      </c>
    </row>
    <row r="25399" spans="1:3" x14ac:dyDescent="0.2">
      <c r="A25399" s="60" t="s">
        <v>11762</v>
      </c>
      <c r="B25399" s="61">
        <v>1</v>
      </c>
      <c r="C25399" s="61">
        <v>24</v>
      </c>
    </row>
    <row r="25400" spans="1:3" x14ac:dyDescent="0.2">
      <c r="A25400" s="59" t="s">
        <v>11763</v>
      </c>
      <c r="B25400" s="61">
        <v>1</v>
      </c>
      <c r="C25400" s="61">
        <v>24</v>
      </c>
    </row>
    <row r="25401" spans="1:3" x14ac:dyDescent="0.2">
      <c r="A25401" s="60" t="s">
        <v>11766</v>
      </c>
      <c r="B25401" s="61">
        <v>1</v>
      </c>
      <c r="C25401" s="61">
        <v>24</v>
      </c>
    </row>
    <row r="25402" spans="1:3" x14ac:dyDescent="0.2">
      <c r="A25402" s="58" t="s">
        <v>11710</v>
      </c>
      <c r="B25402" s="61">
        <v>4</v>
      </c>
      <c r="C25402" s="61">
        <v>96</v>
      </c>
    </row>
    <row r="25403" spans="1:3" x14ac:dyDescent="0.2">
      <c r="A25403" s="59" t="s">
        <v>11758</v>
      </c>
      <c r="B25403" s="61">
        <v>3</v>
      </c>
      <c r="C25403" s="61">
        <v>72</v>
      </c>
    </row>
    <row r="25404" spans="1:3" x14ac:dyDescent="0.2">
      <c r="A25404" s="60" t="s">
        <v>11760</v>
      </c>
      <c r="B25404" s="61">
        <v>1</v>
      </c>
      <c r="C25404" s="61">
        <v>24</v>
      </c>
    </row>
    <row r="25405" spans="1:3" x14ac:dyDescent="0.2">
      <c r="A25405" s="60" t="s">
        <v>11761</v>
      </c>
      <c r="B25405" s="61">
        <v>1</v>
      </c>
      <c r="C25405" s="61">
        <v>24</v>
      </c>
    </row>
    <row r="25406" spans="1:3" x14ac:dyDescent="0.2">
      <c r="A25406" s="60" t="s">
        <v>11762</v>
      </c>
      <c r="B25406" s="61">
        <v>1</v>
      </c>
      <c r="C25406" s="61">
        <v>24</v>
      </c>
    </row>
    <row r="25407" spans="1:3" x14ac:dyDescent="0.2">
      <c r="A25407" s="59" t="s">
        <v>11763</v>
      </c>
      <c r="B25407" s="61">
        <v>1</v>
      </c>
      <c r="C25407" s="61">
        <v>24</v>
      </c>
    </row>
    <row r="25408" spans="1:3" x14ac:dyDescent="0.2">
      <c r="A25408" s="60" t="s">
        <v>11766</v>
      </c>
      <c r="B25408" s="61">
        <v>1</v>
      </c>
      <c r="C25408" s="61">
        <v>24</v>
      </c>
    </row>
    <row r="25409" spans="1:3" x14ac:dyDescent="0.2">
      <c r="A25409" s="58" t="s">
        <v>11711</v>
      </c>
      <c r="B25409" s="61">
        <v>4</v>
      </c>
      <c r="C25409" s="61">
        <v>96</v>
      </c>
    </row>
    <row r="25410" spans="1:3" x14ac:dyDescent="0.2">
      <c r="A25410" s="59" t="s">
        <v>11758</v>
      </c>
      <c r="B25410" s="61">
        <v>3</v>
      </c>
      <c r="C25410" s="61">
        <v>72</v>
      </c>
    </row>
    <row r="25411" spans="1:3" x14ac:dyDescent="0.2">
      <c r="A25411" s="60" t="s">
        <v>11760</v>
      </c>
      <c r="B25411" s="61">
        <v>1</v>
      </c>
      <c r="C25411" s="61">
        <v>24</v>
      </c>
    </row>
    <row r="25412" spans="1:3" x14ac:dyDescent="0.2">
      <c r="A25412" s="60" t="s">
        <v>11761</v>
      </c>
      <c r="B25412" s="61">
        <v>1</v>
      </c>
      <c r="C25412" s="61">
        <v>24</v>
      </c>
    </row>
    <row r="25413" spans="1:3" x14ac:dyDescent="0.2">
      <c r="A25413" s="60" t="s">
        <v>11762</v>
      </c>
      <c r="B25413" s="61">
        <v>1</v>
      </c>
      <c r="C25413" s="61">
        <v>24</v>
      </c>
    </row>
    <row r="25414" spans="1:3" x14ac:dyDescent="0.2">
      <c r="A25414" s="59" t="s">
        <v>11763</v>
      </c>
      <c r="B25414" s="61">
        <v>1</v>
      </c>
      <c r="C25414" s="61">
        <v>24</v>
      </c>
    </row>
    <row r="25415" spans="1:3" x14ac:dyDescent="0.2">
      <c r="A25415" s="60" t="s">
        <v>11766</v>
      </c>
      <c r="B25415" s="61">
        <v>1</v>
      </c>
      <c r="C25415" s="61">
        <v>24</v>
      </c>
    </row>
    <row r="25416" spans="1:3" x14ac:dyDescent="0.2">
      <c r="A25416" s="58" t="s">
        <v>11712</v>
      </c>
      <c r="B25416" s="61">
        <v>4</v>
      </c>
      <c r="C25416" s="61">
        <v>96</v>
      </c>
    </row>
    <row r="25417" spans="1:3" x14ac:dyDescent="0.2">
      <c r="A25417" s="59" t="s">
        <v>11758</v>
      </c>
      <c r="B25417" s="61">
        <v>3</v>
      </c>
      <c r="C25417" s="61">
        <v>72</v>
      </c>
    </row>
    <row r="25418" spans="1:3" x14ac:dyDescent="0.2">
      <c r="A25418" s="60" t="s">
        <v>11760</v>
      </c>
      <c r="B25418" s="61">
        <v>1</v>
      </c>
      <c r="C25418" s="61">
        <v>24</v>
      </c>
    </row>
    <row r="25419" spans="1:3" x14ac:dyDescent="0.2">
      <c r="A25419" s="60" t="s">
        <v>11761</v>
      </c>
      <c r="B25419" s="61">
        <v>1</v>
      </c>
      <c r="C25419" s="61">
        <v>24</v>
      </c>
    </row>
    <row r="25420" spans="1:3" x14ac:dyDescent="0.2">
      <c r="A25420" s="60" t="s">
        <v>11762</v>
      </c>
      <c r="B25420" s="61">
        <v>1</v>
      </c>
      <c r="C25420" s="61">
        <v>24</v>
      </c>
    </row>
    <row r="25421" spans="1:3" x14ac:dyDescent="0.2">
      <c r="A25421" s="59" t="s">
        <v>11763</v>
      </c>
      <c r="B25421" s="61">
        <v>1</v>
      </c>
      <c r="C25421" s="61">
        <v>24</v>
      </c>
    </row>
    <row r="25422" spans="1:3" x14ac:dyDescent="0.2">
      <c r="A25422" s="60" t="s">
        <v>11766</v>
      </c>
      <c r="B25422" s="61">
        <v>1</v>
      </c>
      <c r="C25422" s="61">
        <v>24</v>
      </c>
    </row>
    <row r="25423" spans="1:3" x14ac:dyDescent="0.2">
      <c r="A25423" s="58" t="s">
        <v>11713</v>
      </c>
      <c r="B25423" s="61">
        <v>4</v>
      </c>
      <c r="C25423" s="61">
        <v>96</v>
      </c>
    </row>
    <row r="25424" spans="1:3" x14ac:dyDescent="0.2">
      <c r="A25424" s="59" t="s">
        <v>11758</v>
      </c>
      <c r="B25424" s="61">
        <v>3</v>
      </c>
      <c r="C25424" s="61">
        <v>72</v>
      </c>
    </row>
    <row r="25425" spans="1:3" x14ac:dyDescent="0.2">
      <c r="A25425" s="60" t="s">
        <v>11760</v>
      </c>
      <c r="B25425" s="61">
        <v>1</v>
      </c>
      <c r="C25425" s="61">
        <v>24</v>
      </c>
    </row>
    <row r="25426" spans="1:3" x14ac:dyDescent="0.2">
      <c r="A25426" s="60" t="s">
        <v>11761</v>
      </c>
      <c r="B25426" s="61">
        <v>1</v>
      </c>
      <c r="C25426" s="61">
        <v>24</v>
      </c>
    </row>
    <row r="25427" spans="1:3" x14ac:dyDescent="0.2">
      <c r="A25427" s="60" t="s">
        <v>11762</v>
      </c>
      <c r="B25427" s="61">
        <v>1</v>
      </c>
      <c r="C25427" s="61">
        <v>24</v>
      </c>
    </row>
    <row r="25428" spans="1:3" x14ac:dyDescent="0.2">
      <c r="A25428" s="59" t="s">
        <v>11763</v>
      </c>
      <c r="B25428" s="61">
        <v>1</v>
      </c>
      <c r="C25428" s="61">
        <v>24</v>
      </c>
    </row>
    <row r="25429" spans="1:3" x14ac:dyDescent="0.2">
      <c r="A25429" s="60" t="s">
        <v>11766</v>
      </c>
      <c r="B25429" s="61">
        <v>1</v>
      </c>
      <c r="C25429" s="61">
        <v>24</v>
      </c>
    </row>
    <row r="25430" spans="1:3" x14ac:dyDescent="0.2">
      <c r="A25430" s="58" t="s">
        <v>11714</v>
      </c>
      <c r="B25430" s="61">
        <v>4</v>
      </c>
      <c r="C25430" s="61">
        <v>96</v>
      </c>
    </row>
    <row r="25431" spans="1:3" x14ac:dyDescent="0.2">
      <c r="A25431" s="59" t="s">
        <v>11758</v>
      </c>
      <c r="B25431" s="61">
        <v>3</v>
      </c>
      <c r="C25431" s="61">
        <v>72</v>
      </c>
    </row>
    <row r="25432" spans="1:3" x14ac:dyDescent="0.2">
      <c r="A25432" s="60" t="s">
        <v>11760</v>
      </c>
      <c r="B25432" s="61">
        <v>1</v>
      </c>
      <c r="C25432" s="61">
        <v>24</v>
      </c>
    </row>
    <row r="25433" spans="1:3" x14ac:dyDescent="0.2">
      <c r="A25433" s="60" t="s">
        <v>11761</v>
      </c>
      <c r="B25433" s="61">
        <v>1</v>
      </c>
      <c r="C25433" s="61">
        <v>24</v>
      </c>
    </row>
    <row r="25434" spans="1:3" x14ac:dyDescent="0.2">
      <c r="A25434" s="60" t="s">
        <v>11762</v>
      </c>
      <c r="B25434" s="61">
        <v>1</v>
      </c>
      <c r="C25434" s="61">
        <v>24</v>
      </c>
    </row>
    <row r="25435" spans="1:3" x14ac:dyDescent="0.2">
      <c r="A25435" s="59" t="s">
        <v>11763</v>
      </c>
      <c r="B25435" s="61">
        <v>1</v>
      </c>
      <c r="C25435" s="61">
        <v>24</v>
      </c>
    </row>
    <row r="25436" spans="1:3" x14ac:dyDescent="0.2">
      <c r="A25436" s="60" t="s">
        <v>11766</v>
      </c>
      <c r="B25436" s="61">
        <v>1</v>
      </c>
      <c r="C25436" s="61">
        <v>24</v>
      </c>
    </row>
    <row r="25437" spans="1:3" x14ac:dyDescent="0.2">
      <c r="A25437" s="58" t="s">
        <v>919</v>
      </c>
      <c r="B25437" s="61">
        <v>5</v>
      </c>
      <c r="C25437" s="61">
        <v>120</v>
      </c>
    </row>
    <row r="25438" spans="1:3" x14ac:dyDescent="0.2">
      <c r="A25438" s="59" t="s">
        <v>11758</v>
      </c>
      <c r="B25438" s="61">
        <v>2</v>
      </c>
      <c r="C25438" s="61">
        <v>48</v>
      </c>
    </row>
    <row r="25439" spans="1:3" x14ac:dyDescent="0.2">
      <c r="A25439" s="60" t="s">
        <v>11760</v>
      </c>
      <c r="B25439" s="61">
        <v>1</v>
      </c>
      <c r="C25439" s="61">
        <v>24</v>
      </c>
    </row>
    <row r="25440" spans="1:3" x14ac:dyDescent="0.2">
      <c r="A25440" s="60" t="s">
        <v>11761</v>
      </c>
      <c r="B25440" s="61">
        <v>1</v>
      </c>
      <c r="C25440" s="61">
        <v>24</v>
      </c>
    </row>
    <row r="25441" spans="1:3" x14ac:dyDescent="0.2">
      <c r="A25441" s="59" t="s">
        <v>11763</v>
      </c>
      <c r="B25441" s="61">
        <v>3</v>
      </c>
      <c r="C25441" s="61">
        <v>72</v>
      </c>
    </row>
    <row r="25442" spans="1:3" x14ac:dyDescent="0.2">
      <c r="A25442" s="60" t="s">
        <v>11764</v>
      </c>
      <c r="B25442" s="61">
        <v>1</v>
      </c>
      <c r="C25442" s="61">
        <v>24</v>
      </c>
    </row>
    <row r="25443" spans="1:3" x14ac:dyDescent="0.2">
      <c r="A25443" s="60" t="s">
        <v>11765</v>
      </c>
      <c r="B25443" s="61">
        <v>1</v>
      </c>
      <c r="C25443" s="61">
        <v>24</v>
      </c>
    </row>
    <row r="25444" spans="1:3" x14ac:dyDescent="0.2">
      <c r="A25444" s="60" t="s">
        <v>11766</v>
      </c>
      <c r="B25444" s="61">
        <v>1</v>
      </c>
      <c r="C25444" s="61">
        <v>24</v>
      </c>
    </row>
    <row r="25445" spans="1:3" x14ac:dyDescent="0.2">
      <c r="A25445" s="58" t="s">
        <v>11715</v>
      </c>
      <c r="B25445" s="61">
        <v>4</v>
      </c>
      <c r="C25445" s="61">
        <v>96</v>
      </c>
    </row>
    <row r="25446" spans="1:3" x14ac:dyDescent="0.2">
      <c r="A25446" s="59" t="s">
        <v>11758</v>
      </c>
      <c r="B25446" s="61">
        <v>3</v>
      </c>
      <c r="C25446" s="61">
        <v>72</v>
      </c>
    </row>
    <row r="25447" spans="1:3" x14ac:dyDescent="0.2">
      <c r="A25447" s="60" t="s">
        <v>11760</v>
      </c>
      <c r="B25447" s="61">
        <v>1</v>
      </c>
      <c r="C25447" s="61">
        <v>24</v>
      </c>
    </row>
    <row r="25448" spans="1:3" x14ac:dyDescent="0.2">
      <c r="A25448" s="60" t="s">
        <v>11761</v>
      </c>
      <c r="B25448" s="61">
        <v>1</v>
      </c>
      <c r="C25448" s="61">
        <v>24</v>
      </c>
    </row>
    <row r="25449" spans="1:3" x14ac:dyDescent="0.2">
      <c r="A25449" s="60" t="s">
        <v>11762</v>
      </c>
      <c r="B25449" s="61">
        <v>1</v>
      </c>
      <c r="C25449" s="61">
        <v>24</v>
      </c>
    </row>
    <row r="25450" spans="1:3" x14ac:dyDescent="0.2">
      <c r="A25450" s="59" t="s">
        <v>11763</v>
      </c>
      <c r="B25450" s="61">
        <v>1</v>
      </c>
      <c r="C25450" s="61">
        <v>24</v>
      </c>
    </row>
    <row r="25451" spans="1:3" x14ac:dyDescent="0.2">
      <c r="A25451" s="60" t="s">
        <v>11766</v>
      </c>
      <c r="B25451" s="61">
        <v>1</v>
      </c>
      <c r="C25451" s="61">
        <v>24</v>
      </c>
    </row>
    <row r="25452" spans="1:3" x14ac:dyDescent="0.2">
      <c r="A25452" s="58" t="s">
        <v>11716</v>
      </c>
      <c r="B25452" s="61">
        <v>4</v>
      </c>
      <c r="C25452" s="61">
        <v>96</v>
      </c>
    </row>
    <row r="25453" spans="1:3" x14ac:dyDescent="0.2">
      <c r="A25453" s="59" t="s">
        <v>11758</v>
      </c>
      <c r="B25453" s="61">
        <v>3</v>
      </c>
      <c r="C25453" s="61">
        <v>72</v>
      </c>
    </row>
    <row r="25454" spans="1:3" x14ac:dyDescent="0.2">
      <c r="A25454" s="60" t="s">
        <v>11760</v>
      </c>
      <c r="B25454" s="61">
        <v>1</v>
      </c>
      <c r="C25454" s="61">
        <v>24</v>
      </c>
    </row>
    <row r="25455" spans="1:3" x14ac:dyDescent="0.2">
      <c r="A25455" s="60" t="s">
        <v>11761</v>
      </c>
      <c r="B25455" s="61">
        <v>1</v>
      </c>
      <c r="C25455" s="61">
        <v>24</v>
      </c>
    </row>
    <row r="25456" spans="1:3" x14ac:dyDescent="0.2">
      <c r="A25456" s="60" t="s">
        <v>11762</v>
      </c>
      <c r="B25456" s="61">
        <v>1</v>
      </c>
      <c r="C25456" s="61">
        <v>24</v>
      </c>
    </row>
    <row r="25457" spans="1:3" x14ac:dyDescent="0.2">
      <c r="A25457" s="59" t="s">
        <v>11763</v>
      </c>
      <c r="B25457" s="61">
        <v>1</v>
      </c>
      <c r="C25457" s="61">
        <v>24</v>
      </c>
    </row>
    <row r="25458" spans="1:3" x14ac:dyDescent="0.2">
      <c r="A25458" s="60" t="s">
        <v>11766</v>
      </c>
      <c r="B25458" s="61">
        <v>1</v>
      </c>
      <c r="C25458" s="61">
        <v>24</v>
      </c>
    </row>
    <row r="25459" spans="1:3" x14ac:dyDescent="0.2">
      <c r="A25459" s="58" t="s">
        <v>11717</v>
      </c>
      <c r="B25459" s="61">
        <v>4</v>
      </c>
      <c r="C25459" s="61">
        <v>96</v>
      </c>
    </row>
    <row r="25460" spans="1:3" x14ac:dyDescent="0.2">
      <c r="A25460" s="59" t="s">
        <v>11758</v>
      </c>
      <c r="B25460" s="61">
        <v>3</v>
      </c>
      <c r="C25460" s="61">
        <v>72</v>
      </c>
    </row>
    <row r="25461" spans="1:3" x14ac:dyDescent="0.2">
      <c r="A25461" s="60" t="s">
        <v>11760</v>
      </c>
      <c r="B25461" s="61">
        <v>1</v>
      </c>
      <c r="C25461" s="61">
        <v>24</v>
      </c>
    </row>
    <row r="25462" spans="1:3" x14ac:dyDescent="0.2">
      <c r="A25462" s="60" t="s">
        <v>11761</v>
      </c>
      <c r="B25462" s="61">
        <v>1</v>
      </c>
      <c r="C25462" s="61">
        <v>24</v>
      </c>
    </row>
    <row r="25463" spans="1:3" x14ac:dyDescent="0.2">
      <c r="A25463" s="60" t="s">
        <v>11762</v>
      </c>
      <c r="B25463" s="61">
        <v>1</v>
      </c>
      <c r="C25463" s="61">
        <v>24</v>
      </c>
    </row>
    <row r="25464" spans="1:3" x14ac:dyDescent="0.2">
      <c r="A25464" s="59" t="s">
        <v>11763</v>
      </c>
      <c r="B25464" s="61">
        <v>1</v>
      </c>
      <c r="C25464" s="61">
        <v>24</v>
      </c>
    </row>
    <row r="25465" spans="1:3" x14ac:dyDescent="0.2">
      <c r="A25465" s="60" t="s">
        <v>11766</v>
      </c>
      <c r="B25465" s="61">
        <v>1</v>
      </c>
      <c r="C25465" s="61">
        <v>24</v>
      </c>
    </row>
    <row r="25466" spans="1:3" x14ac:dyDescent="0.2">
      <c r="A25466" s="58" t="s">
        <v>11718</v>
      </c>
      <c r="B25466" s="61">
        <v>4</v>
      </c>
      <c r="C25466" s="61">
        <v>96</v>
      </c>
    </row>
    <row r="25467" spans="1:3" x14ac:dyDescent="0.2">
      <c r="A25467" s="59" t="s">
        <v>11758</v>
      </c>
      <c r="B25467" s="61">
        <v>3</v>
      </c>
      <c r="C25467" s="61">
        <v>72</v>
      </c>
    </row>
    <row r="25468" spans="1:3" x14ac:dyDescent="0.2">
      <c r="A25468" s="60" t="s">
        <v>11760</v>
      </c>
      <c r="B25468" s="61">
        <v>1</v>
      </c>
      <c r="C25468" s="61">
        <v>24</v>
      </c>
    </row>
    <row r="25469" spans="1:3" x14ac:dyDescent="0.2">
      <c r="A25469" s="60" t="s">
        <v>11761</v>
      </c>
      <c r="B25469" s="61">
        <v>1</v>
      </c>
      <c r="C25469" s="61">
        <v>24</v>
      </c>
    </row>
    <row r="25470" spans="1:3" x14ac:dyDescent="0.2">
      <c r="A25470" s="60" t="s">
        <v>11762</v>
      </c>
      <c r="B25470" s="61">
        <v>1</v>
      </c>
      <c r="C25470" s="61">
        <v>24</v>
      </c>
    </row>
    <row r="25471" spans="1:3" x14ac:dyDescent="0.2">
      <c r="A25471" s="59" t="s">
        <v>11763</v>
      </c>
      <c r="B25471" s="61">
        <v>1</v>
      </c>
      <c r="C25471" s="61">
        <v>24</v>
      </c>
    </row>
    <row r="25472" spans="1:3" x14ac:dyDescent="0.2">
      <c r="A25472" s="60" t="s">
        <v>11766</v>
      </c>
      <c r="B25472" s="61">
        <v>1</v>
      </c>
      <c r="C25472" s="61">
        <v>24</v>
      </c>
    </row>
    <row r="25473" spans="1:3" x14ac:dyDescent="0.2">
      <c r="A25473" s="58" t="s">
        <v>11719</v>
      </c>
      <c r="B25473" s="61">
        <v>4</v>
      </c>
      <c r="C25473" s="61">
        <v>96</v>
      </c>
    </row>
    <row r="25474" spans="1:3" x14ac:dyDescent="0.2">
      <c r="A25474" s="59" t="s">
        <v>11758</v>
      </c>
      <c r="B25474" s="61">
        <v>3</v>
      </c>
      <c r="C25474" s="61">
        <v>72</v>
      </c>
    </row>
    <row r="25475" spans="1:3" x14ac:dyDescent="0.2">
      <c r="A25475" s="60" t="s">
        <v>11760</v>
      </c>
      <c r="B25475" s="61">
        <v>1</v>
      </c>
      <c r="C25475" s="61">
        <v>24</v>
      </c>
    </row>
    <row r="25476" spans="1:3" x14ac:dyDescent="0.2">
      <c r="A25476" s="60" t="s">
        <v>11761</v>
      </c>
      <c r="B25476" s="61">
        <v>1</v>
      </c>
      <c r="C25476" s="61">
        <v>24</v>
      </c>
    </row>
    <row r="25477" spans="1:3" x14ac:dyDescent="0.2">
      <c r="A25477" s="60" t="s">
        <v>11762</v>
      </c>
      <c r="B25477" s="61">
        <v>1</v>
      </c>
      <c r="C25477" s="61">
        <v>24</v>
      </c>
    </row>
    <row r="25478" spans="1:3" x14ac:dyDescent="0.2">
      <c r="A25478" s="59" t="s">
        <v>11763</v>
      </c>
      <c r="B25478" s="61">
        <v>1</v>
      </c>
      <c r="C25478" s="61">
        <v>24</v>
      </c>
    </row>
    <row r="25479" spans="1:3" x14ac:dyDescent="0.2">
      <c r="A25479" s="60" t="s">
        <v>11766</v>
      </c>
      <c r="B25479" s="61">
        <v>1</v>
      </c>
      <c r="C25479" s="61">
        <v>24</v>
      </c>
    </row>
    <row r="25480" spans="1:3" x14ac:dyDescent="0.2">
      <c r="A25480" s="58" t="s">
        <v>11720</v>
      </c>
      <c r="B25480" s="61">
        <v>4</v>
      </c>
      <c r="C25480" s="61">
        <v>96</v>
      </c>
    </row>
    <row r="25481" spans="1:3" x14ac:dyDescent="0.2">
      <c r="A25481" s="59" t="s">
        <v>11758</v>
      </c>
      <c r="B25481" s="61">
        <v>3</v>
      </c>
      <c r="C25481" s="61">
        <v>72</v>
      </c>
    </row>
    <row r="25482" spans="1:3" x14ac:dyDescent="0.2">
      <c r="A25482" s="60" t="s">
        <v>11760</v>
      </c>
      <c r="B25482" s="61">
        <v>1</v>
      </c>
      <c r="C25482" s="61">
        <v>24</v>
      </c>
    </row>
    <row r="25483" spans="1:3" x14ac:dyDescent="0.2">
      <c r="A25483" s="60" t="s">
        <v>11761</v>
      </c>
      <c r="B25483" s="61">
        <v>1</v>
      </c>
      <c r="C25483" s="61">
        <v>24</v>
      </c>
    </row>
    <row r="25484" spans="1:3" x14ac:dyDescent="0.2">
      <c r="A25484" s="60" t="s">
        <v>11762</v>
      </c>
      <c r="B25484" s="61">
        <v>1</v>
      </c>
      <c r="C25484" s="61">
        <v>24</v>
      </c>
    </row>
    <row r="25485" spans="1:3" x14ac:dyDescent="0.2">
      <c r="A25485" s="59" t="s">
        <v>11763</v>
      </c>
      <c r="B25485" s="61">
        <v>1</v>
      </c>
      <c r="C25485" s="61">
        <v>24</v>
      </c>
    </row>
    <row r="25486" spans="1:3" x14ac:dyDescent="0.2">
      <c r="A25486" s="60" t="s">
        <v>11766</v>
      </c>
      <c r="B25486" s="61">
        <v>1</v>
      </c>
      <c r="C25486" s="61">
        <v>24</v>
      </c>
    </row>
    <row r="25487" spans="1:3" x14ac:dyDescent="0.2">
      <c r="A25487" s="58" t="s">
        <v>11721</v>
      </c>
      <c r="B25487" s="61">
        <v>4</v>
      </c>
      <c r="C25487" s="61">
        <v>96</v>
      </c>
    </row>
    <row r="25488" spans="1:3" x14ac:dyDescent="0.2">
      <c r="A25488" s="59" t="s">
        <v>11758</v>
      </c>
      <c r="B25488" s="61">
        <v>3</v>
      </c>
      <c r="C25488" s="61">
        <v>72</v>
      </c>
    </row>
    <row r="25489" spans="1:3" x14ac:dyDescent="0.2">
      <c r="A25489" s="60" t="s">
        <v>11760</v>
      </c>
      <c r="B25489" s="61">
        <v>1</v>
      </c>
      <c r="C25489" s="61">
        <v>24</v>
      </c>
    </row>
    <row r="25490" spans="1:3" x14ac:dyDescent="0.2">
      <c r="A25490" s="60" t="s">
        <v>11761</v>
      </c>
      <c r="B25490" s="61">
        <v>1</v>
      </c>
      <c r="C25490" s="61">
        <v>24</v>
      </c>
    </row>
    <row r="25491" spans="1:3" x14ac:dyDescent="0.2">
      <c r="A25491" s="60" t="s">
        <v>11762</v>
      </c>
      <c r="B25491" s="61">
        <v>1</v>
      </c>
      <c r="C25491" s="61">
        <v>24</v>
      </c>
    </row>
    <row r="25492" spans="1:3" x14ac:dyDescent="0.2">
      <c r="A25492" s="59" t="s">
        <v>11763</v>
      </c>
      <c r="B25492" s="61">
        <v>1</v>
      </c>
      <c r="C25492" s="61">
        <v>24</v>
      </c>
    </row>
    <row r="25493" spans="1:3" x14ac:dyDescent="0.2">
      <c r="A25493" s="60" t="s">
        <v>11766</v>
      </c>
      <c r="B25493" s="61">
        <v>1</v>
      </c>
      <c r="C25493" s="61">
        <v>24</v>
      </c>
    </row>
    <row r="25494" spans="1:3" x14ac:dyDescent="0.2">
      <c r="A25494" s="58" t="s">
        <v>11722</v>
      </c>
      <c r="B25494" s="61">
        <v>4</v>
      </c>
      <c r="C25494" s="61">
        <v>96</v>
      </c>
    </row>
    <row r="25495" spans="1:3" x14ac:dyDescent="0.2">
      <c r="A25495" s="59" t="s">
        <v>11758</v>
      </c>
      <c r="B25495" s="61">
        <v>3</v>
      </c>
      <c r="C25495" s="61">
        <v>72</v>
      </c>
    </row>
    <row r="25496" spans="1:3" x14ac:dyDescent="0.2">
      <c r="A25496" s="60" t="s">
        <v>11760</v>
      </c>
      <c r="B25496" s="61">
        <v>1</v>
      </c>
      <c r="C25496" s="61">
        <v>24</v>
      </c>
    </row>
    <row r="25497" spans="1:3" x14ac:dyDescent="0.2">
      <c r="A25497" s="60" t="s">
        <v>11761</v>
      </c>
      <c r="B25497" s="61">
        <v>1</v>
      </c>
      <c r="C25497" s="61">
        <v>24</v>
      </c>
    </row>
    <row r="25498" spans="1:3" x14ac:dyDescent="0.2">
      <c r="A25498" s="60" t="s">
        <v>11762</v>
      </c>
      <c r="B25498" s="61">
        <v>1</v>
      </c>
      <c r="C25498" s="61">
        <v>24</v>
      </c>
    </row>
    <row r="25499" spans="1:3" x14ac:dyDescent="0.2">
      <c r="A25499" s="59" t="s">
        <v>11763</v>
      </c>
      <c r="B25499" s="61">
        <v>1</v>
      </c>
      <c r="C25499" s="61">
        <v>24</v>
      </c>
    </row>
    <row r="25500" spans="1:3" x14ac:dyDescent="0.2">
      <c r="A25500" s="60" t="s">
        <v>11766</v>
      </c>
      <c r="B25500" s="61">
        <v>1</v>
      </c>
      <c r="C25500" s="61">
        <v>24</v>
      </c>
    </row>
    <row r="25501" spans="1:3" x14ac:dyDescent="0.2">
      <c r="A25501" s="58" t="s">
        <v>11723</v>
      </c>
      <c r="B25501" s="61">
        <v>4</v>
      </c>
      <c r="C25501" s="61">
        <v>96</v>
      </c>
    </row>
    <row r="25502" spans="1:3" x14ac:dyDescent="0.2">
      <c r="A25502" s="59" t="s">
        <v>11758</v>
      </c>
      <c r="B25502" s="61">
        <v>3</v>
      </c>
      <c r="C25502" s="61">
        <v>72</v>
      </c>
    </row>
    <row r="25503" spans="1:3" x14ac:dyDescent="0.2">
      <c r="A25503" s="60" t="s">
        <v>11760</v>
      </c>
      <c r="B25503" s="61">
        <v>1</v>
      </c>
      <c r="C25503" s="61">
        <v>24</v>
      </c>
    </row>
    <row r="25504" spans="1:3" x14ac:dyDescent="0.2">
      <c r="A25504" s="60" t="s">
        <v>11761</v>
      </c>
      <c r="B25504" s="61">
        <v>1</v>
      </c>
      <c r="C25504" s="61">
        <v>24</v>
      </c>
    </row>
    <row r="25505" spans="1:3" x14ac:dyDescent="0.2">
      <c r="A25505" s="60" t="s">
        <v>11762</v>
      </c>
      <c r="B25505" s="61">
        <v>1</v>
      </c>
      <c r="C25505" s="61">
        <v>24</v>
      </c>
    </row>
    <row r="25506" spans="1:3" x14ac:dyDescent="0.2">
      <c r="A25506" s="59" t="s">
        <v>11763</v>
      </c>
      <c r="B25506" s="61">
        <v>1</v>
      </c>
      <c r="C25506" s="61">
        <v>24</v>
      </c>
    </row>
    <row r="25507" spans="1:3" x14ac:dyDescent="0.2">
      <c r="A25507" s="60" t="s">
        <v>11766</v>
      </c>
      <c r="B25507" s="61">
        <v>1</v>
      </c>
      <c r="C25507" s="61">
        <v>24</v>
      </c>
    </row>
    <row r="25508" spans="1:3" x14ac:dyDescent="0.2">
      <c r="A25508" s="58" t="s">
        <v>11724</v>
      </c>
      <c r="B25508" s="61">
        <v>4</v>
      </c>
      <c r="C25508" s="61">
        <v>96</v>
      </c>
    </row>
    <row r="25509" spans="1:3" x14ac:dyDescent="0.2">
      <c r="A25509" s="59" t="s">
        <v>11758</v>
      </c>
      <c r="B25509" s="61">
        <v>3</v>
      </c>
      <c r="C25509" s="61">
        <v>72</v>
      </c>
    </row>
    <row r="25510" spans="1:3" x14ac:dyDescent="0.2">
      <c r="A25510" s="60" t="s">
        <v>11760</v>
      </c>
      <c r="B25510" s="61">
        <v>1</v>
      </c>
      <c r="C25510" s="61">
        <v>24</v>
      </c>
    </row>
    <row r="25511" spans="1:3" x14ac:dyDescent="0.2">
      <c r="A25511" s="60" t="s">
        <v>11761</v>
      </c>
      <c r="B25511" s="61">
        <v>1</v>
      </c>
      <c r="C25511" s="61">
        <v>24</v>
      </c>
    </row>
    <row r="25512" spans="1:3" x14ac:dyDescent="0.2">
      <c r="A25512" s="60" t="s">
        <v>11762</v>
      </c>
      <c r="B25512" s="61">
        <v>1</v>
      </c>
      <c r="C25512" s="61">
        <v>24</v>
      </c>
    </row>
    <row r="25513" spans="1:3" x14ac:dyDescent="0.2">
      <c r="A25513" s="59" t="s">
        <v>11763</v>
      </c>
      <c r="B25513" s="61">
        <v>1</v>
      </c>
      <c r="C25513" s="61">
        <v>24</v>
      </c>
    </row>
    <row r="25514" spans="1:3" x14ac:dyDescent="0.2">
      <c r="A25514" s="60" t="s">
        <v>11766</v>
      </c>
      <c r="B25514" s="61">
        <v>1</v>
      </c>
      <c r="C25514" s="61">
        <v>24</v>
      </c>
    </row>
    <row r="25515" spans="1:3" x14ac:dyDescent="0.2">
      <c r="A25515" s="58" t="s">
        <v>920</v>
      </c>
      <c r="B25515" s="61">
        <v>5</v>
      </c>
      <c r="C25515" s="61">
        <v>120</v>
      </c>
    </row>
    <row r="25516" spans="1:3" x14ac:dyDescent="0.2">
      <c r="A25516" s="59" t="s">
        <v>11758</v>
      </c>
      <c r="B25516" s="61">
        <v>2</v>
      </c>
      <c r="C25516" s="61">
        <v>48</v>
      </c>
    </row>
    <row r="25517" spans="1:3" x14ac:dyDescent="0.2">
      <c r="A25517" s="60" t="s">
        <v>11760</v>
      </c>
      <c r="B25517" s="61">
        <v>1</v>
      </c>
      <c r="C25517" s="61">
        <v>24</v>
      </c>
    </row>
    <row r="25518" spans="1:3" x14ac:dyDescent="0.2">
      <c r="A25518" s="60" t="s">
        <v>11761</v>
      </c>
      <c r="B25518" s="61">
        <v>1</v>
      </c>
      <c r="C25518" s="61">
        <v>24</v>
      </c>
    </row>
    <row r="25519" spans="1:3" x14ac:dyDescent="0.2">
      <c r="A25519" s="59" t="s">
        <v>11763</v>
      </c>
      <c r="B25519" s="61">
        <v>3</v>
      </c>
      <c r="C25519" s="61">
        <v>72</v>
      </c>
    </row>
    <row r="25520" spans="1:3" x14ac:dyDescent="0.2">
      <c r="A25520" s="60" t="s">
        <v>11764</v>
      </c>
      <c r="B25520" s="61">
        <v>1</v>
      </c>
      <c r="C25520" s="61">
        <v>24</v>
      </c>
    </row>
    <row r="25521" spans="1:3" x14ac:dyDescent="0.2">
      <c r="A25521" s="60" t="s">
        <v>11765</v>
      </c>
      <c r="B25521" s="61">
        <v>1</v>
      </c>
      <c r="C25521" s="61">
        <v>24</v>
      </c>
    </row>
    <row r="25522" spans="1:3" x14ac:dyDescent="0.2">
      <c r="A25522" s="60" t="s">
        <v>11766</v>
      </c>
      <c r="B25522" s="61">
        <v>1</v>
      </c>
      <c r="C25522" s="61">
        <v>24</v>
      </c>
    </row>
    <row r="25523" spans="1:3" x14ac:dyDescent="0.2">
      <c r="A25523" s="58" t="s">
        <v>11725</v>
      </c>
      <c r="B25523" s="61">
        <v>4</v>
      </c>
      <c r="C25523" s="61">
        <v>96</v>
      </c>
    </row>
    <row r="25524" spans="1:3" x14ac:dyDescent="0.2">
      <c r="A25524" s="59" t="s">
        <v>11758</v>
      </c>
      <c r="B25524" s="61">
        <v>3</v>
      </c>
      <c r="C25524" s="61">
        <v>72</v>
      </c>
    </row>
    <row r="25525" spans="1:3" x14ac:dyDescent="0.2">
      <c r="A25525" s="60" t="s">
        <v>11760</v>
      </c>
      <c r="B25525" s="61">
        <v>1</v>
      </c>
      <c r="C25525" s="61">
        <v>24</v>
      </c>
    </row>
    <row r="25526" spans="1:3" x14ac:dyDescent="0.2">
      <c r="A25526" s="60" t="s">
        <v>11761</v>
      </c>
      <c r="B25526" s="61">
        <v>1</v>
      </c>
      <c r="C25526" s="61">
        <v>24</v>
      </c>
    </row>
    <row r="25527" spans="1:3" x14ac:dyDescent="0.2">
      <c r="A25527" s="60" t="s">
        <v>11762</v>
      </c>
      <c r="B25527" s="61">
        <v>1</v>
      </c>
      <c r="C25527" s="61">
        <v>24</v>
      </c>
    </row>
    <row r="25528" spans="1:3" x14ac:dyDescent="0.2">
      <c r="A25528" s="59" t="s">
        <v>11763</v>
      </c>
      <c r="B25528" s="61">
        <v>1</v>
      </c>
      <c r="C25528" s="61">
        <v>24</v>
      </c>
    </row>
    <row r="25529" spans="1:3" x14ac:dyDescent="0.2">
      <c r="A25529" s="60" t="s">
        <v>11766</v>
      </c>
      <c r="B25529" s="61">
        <v>1</v>
      </c>
      <c r="C25529" s="61">
        <v>24</v>
      </c>
    </row>
    <row r="25530" spans="1:3" x14ac:dyDescent="0.2">
      <c r="A25530" s="58" t="s">
        <v>11726</v>
      </c>
      <c r="B25530" s="61">
        <v>4</v>
      </c>
      <c r="C25530" s="61">
        <v>96</v>
      </c>
    </row>
    <row r="25531" spans="1:3" x14ac:dyDescent="0.2">
      <c r="A25531" s="59" t="s">
        <v>11758</v>
      </c>
      <c r="B25531" s="61">
        <v>3</v>
      </c>
      <c r="C25531" s="61">
        <v>72</v>
      </c>
    </row>
    <row r="25532" spans="1:3" x14ac:dyDescent="0.2">
      <c r="A25532" s="60" t="s">
        <v>11760</v>
      </c>
      <c r="B25532" s="61">
        <v>1</v>
      </c>
      <c r="C25532" s="61">
        <v>24</v>
      </c>
    </row>
    <row r="25533" spans="1:3" x14ac:dyDescent="0.2">
      <c r="A25533" s="60" t="s">
        <v>11761</v>
      </c>
      <c r="B25533" s="61">
        <v>1</v>
      </c>
      <c r="C25533" s="61">
        <v>24</v>
      </c>
    </row>
    <row r="25534" spans="1:3" x14ac:dyDescent="0.2">
      <c r="A25534" s="60" t="s">
        <v>11762</v>
      </c>
      <c r="B25534" s="61">
        <v>1</v>
      </c>
      <c r="C25534" s="61">
        <v>24</v>
      </c>
    </row>
    <row r="25535" spans="1:3" x14ac:dyDescent="0.2">
      <c r="A25535" s="59" t="s">
        <v>11763</v>
      </c>
      <c r="B25535" s="61">
        <v>1</v>
      </c>
      <c r="C25535" s="61">
        <v>24</v>
      </c>
    </row>
    <row r="25536" spans="1:3" x14ac:dyDescent="0.2">
      <c r="A25536" s="60" t="s">
        <v>11766</v>
      </c>
      <c r="B25536" s="61">
        <v>1</v>
      </c>
      <c r="C25536" s="61">
        <v>24</v>
      </c>
    </row>
    <row r="25537" spans="1:3" x14ac:dyDescent="0.2">
      <c r="A25537" s="58" t="s">
        <v>11727</v>
      </c>
      <c r="B25537" s="61">
        <v>4</v>
      </c>
      <c r="C25537" s="61">
        <v>96</v>
      </c>
    </row>
    <row r="25538" spans="1:3" x14ac:dyDescent="0.2">
      <c r="A25538" s="59" t="s">
        <v>11758</v>
      </c>
      <c r="B25538" s="61">
        <v>3</v>
      </c>
      <c r="C25538" s="61">
        <v>72</v>
      </c>
    </row>
    <row r="25539" spans="1:3" x14ac:dyDescent="0.2">
      <c r="A25539" s="60" t="s">
        <v>11760</v>
      </c>
      <c r="B25539" s="61">
        <v>1</v>
      </c>
      <c r="C25539" s="61">
        <v>24</v>
      </c>
    </row>
    <row r="25540" spans="1:3" x14ac:dyDescent="0.2">
      <c r="A25540" s="60" t="s">
        <v>11761</v>
      </c>
      <c r="B25540" s="61">
        <v>1</v>
      </c>
      <c r="C25540" s="61">
        <v>24</v>
      </c>
    </row>
    <row r="25541" spans="1:3" x14ac:dyDescent="0.2">
      <c r="A25541" s="60" t="s">
        <v>11762</v>
      </c>
      <c r="B25541" s="61">
        <v>1</v>
      </c>
      <c r="C25541" s="61">
        <v>24</v>
      </c>
    </row>
    <row r="25542" spans="1:3" x14ac:dyDescent="0.2">
      <c r="A25542" s="59" t="s">
        <v>11763</v>
      </c>
      <c r="B25542" s="61">
        <v>1</v>
      </c>
      <c r="C25542" s="61">
        <v>24</v>
      </c>
    </row>
    <row r="25543" spans="1:3" x14ac:dyDescent="0.2">
      <c r="A25543" s="60" t="s">
        <v>11766</v>
      </c>
      <c r="B25543" s="61">
        <v>1</v>
      </c>
      <c r="C25543" s="61">
        <v>24</v>
      </c>
    </row>
    <row r="25544" spans="1:3" x14ac:dyDescent="0.2">
      <c r="A25544" s="58" t="s">
        <v>11728</v>
      </c>
      <c r="B25544" s="61">
        <v>4</v>
      </c>
      <c r="C25544" s="61">
        <v>96</v>
      </c>
    </row>
    <row r="25545" spans="1:3" x14ac:dyDescent="0.2">
      <c r="A25545" s="59" t="s">
        <v>11758</v>
      </c>
      <c r="B25545" s="61">
        <v>3</v>
      </c>
      <c r="C25545" s="61">
        <v>72</v>
      </c>
    </row>
    <row r="25546" spans="1:3" x14ac:dyDescent="0.2">
      <c r="A25546" s="60" t="s">
        <v>11760</v>
      </c>
      <c r="B25546" s="61">
        <v>1</v>
      </c>
      <c r="C25546" s="61">
        <v>24</v>
      </c>
    </row>
    <row r="25547" spans="1:3" x14ac:dyDescent="0.2">
      <c r="A25547" s="60" t="s">
        <v>11761</v>
      </c>
      <c r="B25547" s="61">
        <v>1</v>
      </c>
      <c r="C25547" s="61">
        <v>24</v>
      </c>
    </row>
    <row r="25548" spans="1:3" x14ac:dyDescent="0.2">
      <c r="A25548" s="60" t="s">
        <v>11762</v>
      </c>
      <c r="B25548" s="61">
        <v>1</v>
      </c>
      <c r="C25548" s="61">
        <v>24</v>
      </c>
    </row>
    <row r="25549" spans="1:3" x14ac:dyDescent="0.2">
      <c r="A25549" s="59" t="s">
        <v>11763</v>
      </c>
      <c r="B25549" s="61">
        <v>1</v>
      </c>
      <c r="C25549" s="61">
        <v>24</v>
      </c>
    </row>
    <row r="25550" spans="1:3" x14ac:dyDescent="0.2">
      <c r="A25550" s="60" t="s">
        <v>11766</v>
      </c>
      <c r="B25550" s="61">
        <v>1</v>
      </c>
      <c r="C25550" s="61">
        <v>24</v>
      </c>
    </row>
    <row r="25551" spans="1:3" x14ac:dyDescent="0.2">
      <c r="A25551" s="58" t="s">
        <v>11729</v>
      </c>
      <c r="B25551" s="61">
        <v>4</v>
      </c>
      <c r="C25551" s="61">
        <v>96</v>
      </c>
    </row>
    <row r="25552" spans="1:3" x14ac:dyDescent="0.2">
      <c r="A25552" s="59" t="s">
        <v>11758</v>
      </c>
      <c r="B25552" s="61">
        <v>3</v>
      </c>
      <c r="C25552" s="61">
        <v>72</v>
      </c>
    </row>
    <row r="25553" spans="1:3" x14ac:dyDescent="0.2">
      <c r="A25553" s="60" t="s">
        <v>11760</v>
      </c>
      <c r="B25553" s="61">
        <v>1</v>
      </c>
      <c r="C25553" s="61">
        <v>24</v>
      </c>
    </row>
    <row r="25554" spans="1:3" x14ac:dyDescent="0.2">
      <c r="A25554" s="60" t="s">
        <v>11761</v>
      </c>
      <c r="B25554" s="61">
        <v>1</v>
      </c>
      <c r="C25554" s="61">
        <v>24</v>
      </c>
    </row>
    <row r="25555" spans="1:3" x14ac:dyDescent="0.2">
      <c r="A25555" s="60" t="s">
        <v>11762</v>
      </c>
      <c r="B25555" s="61">
        <v>1</v>
      </c>
      <c r="C25555" s="61">
        <v>24</v>
      </c>
    </row>
    <row r="25556" spans="1:3" x14ac:dyDescent="0.2">
      <c r="A25556" s="59" t="s">
        <v>11763</v>
      </c>
      <c r="B25556" s="61">
        <v>1</v>
      </c>
      <c r="C25556" s="61">
        <v>24</v>
      </c>
    </row>
    <row r="25557" spans="1:3" x14ac:dyDescent="0.2">
      <c r="A25557" s="60" t="s">
        <v>11766</v>
      </c>
      <c r="B25557" s="61">
        <v>1</v>
      </c>
      <c r="C25557" s="61">
        <v>24</v>
      </c>
    </row>
    <row r="25558" spans="1:3" x14ac:dyDescent="0.2">
      <c r="A25558" s="58" t="s">
        <v>11730</v>
      </c>
      <c r="B25558" s="61">
        <v>4</v>
      </c>
      <c r="C25558" s="61">
        <v>96</v>
      </c>
    </row>
    <row r="25559" spans="1:3" x14ac:dyDescent="0.2">
      <c r="A25559" s="59" t="s">
        <v>11758</v>
      </c>
      <c r="B25559" s="61">
        <v>3</v>
      </c>
      <c r="C25559" s="61">
        <v>72</v>
      </c>
    </row>
    <row r="25560" spans="1:3" x14ac:dyDescent="0.2">
      <c r="A25560" s="60" t="s">
        <v>11760</v>
      </c>
      <c r="B25560" s="61">
        <v>1</v>
      </c>
      <c r="C25560" s="61">
        <v>24</v>
      </c>
    </row>
    <row r="25561" spans="1:3" x14ac:dyDescent="0.2">
      <c r="A25561" s="60" t="s">
        <v>11761</v>
      </c>
      <c r="B25561" s="61">
        <v>1</v>
      </c>
      <c r="C25561" s="61">
        <v>24</v>
      </c>
    </row>
    <row r="25562" spans="1:3" x14ac:dyDescent="0.2">
      <c r="A25562" s="60" t="s">
        <v>11762</v>
      </c>
      <c r="B25562" s="61">
        <v>1</v>
      </c>
      <c r="C25562" s="61">
        <v>24</v>
      </c>
    </row>
    <row r="25563" spans="1:3" x14ac:dyDescent="0.2">
      <c r="A25563" s="59" t="s">
        <v>11763</v>
      </c>
      <c r="B25563" s="61">
        <v>1</v>
      </c>
      <c r="C25563" s="61">
        <v>24</v>
      </c>
    </row>
    <row r="25564" spans="1:3" x14ac:dyDescent="0.2">
      <c r="A25564" s="60" t="s">
        <v>11766</v>
      </c>
      <c r="B25564" s="61">
        <v>1</v>
      </c>
      <c r="C25564" s="61">
        <v>24</v>
      </c>
    </row>
    <row r="25565" spans="1:3" x14ac:dyDescent="0.2">
      <c r="A25565" s="58" t="s">
        <v>11731</v>
      </c>
      <c r="B25565" s="61">
        <v>4</v>
      </c>
      <c r="C25565" s="61">
        <v>96</v>
      </c>
    </row>
    <row r="25566" spans="1:3" x14ac:dyDescent="0.2">
      <c r="A25566" s="59" t="s">
        <v>11758</v>
      </c>
      <c r="B25566" s="61">
        <v>3</v>
      </c>
      <c r="C25566" s="61">
        <v>72</v>
      </c>
    </row>
    <row r="25567" spans="1:3" x14ac:dyDescent="0.2">
      <c r="A25567" s="60" t="s">
        <v>11760</v>
      </c>
      <c r="B25567" s="61">
        <v>1</v>
      </c>
      <c r="C25567" s="61">
        <v>24</v>
      </c>
    </row>
    <row r="25568" spans="1:3" x14ac:dyDescent="0.2">
      <c r="A25568" s="60" t="s">
        <v>11761</v>
      </c>
      <c r="B25568" s="61">
        <v>1</v>
      </c>
      <c r="C25568" s="61">
        <v>24</v>
      </c>
    </row>
    <row r="25569" spans="1:3" x14ac:dyDescent="0.2">
      <c r="A25569" s="60" t="s">
        <v>11762</v>
      </c>
      <c r="B25569" s="61">
        <v>1</v>
      </c>
      <c r="C25569" s="61">
        <v>24</v>
      </c>
    </row>
    <row r="25570" spans="1:3" x14ac:dyDescent="0.2">
      <c r="A25570" s="59" t="s">
        <v>11763</v>
      </c>
      <c r="B25570" s="61">
        <v>1</v>
      </c>
      <c r="C25570" s="61">
        <v>24</v>
      </c>
    </row>
    <row r="25571" spans="1:3" x14ac:dyDescent="0.2">
      <c r="A25571" s="60" t="s">
        <v>11766</v>
      </c>
      <c r="B25571" s="61">
        <v>1</v>
      </c>
      <c r="C25571" s="61">
        <v>24</v>
      </c>
    </row>
    <row r="25572" spans="1:3" x14ac:dyDescent="0.2">
      <c r="A25572" s="58" t="s">
        <v>11732</v>
      </c>
      <c r="B25572" s="61">
        <v>4</v>
      </c>
      <c r="C25572" s="61">
        <v>96</v>
      </c>
    </row>
    <row r="25573" spans="1:3" x14ac:dyDescent="0.2">
      <c r="A25573" s="59" t="s">
        <v>11758</v>
      </c>
      <c r="B25573" s="61">
        <v>3</v>
      </c>
      <c r="C25573" s="61">
        <v>72</v>
      </c>
    </row>
    <row r="25574" spans="1:3" x14ac:dyDescent="0.2">
      <c r="A25574" s="60" t="s">
        <v>11760</v>
      </c>
      <c r="B25574" s="61">
        <v>1</v>
      </c>
      <c r="C25574" s="61">
        <v>24</v>
      </c>
    </row>
    <row r="25575" spans="1:3" x14ac:dyDescent="0.2">
      <c r="A25575" s="60" t="s">
        <v>11761</v>
      </c>
      <c r="B25575" s="61">
        <v>1</v>
      </c>
      <c r="C25575" s="61">
        <v>24</v>
      </c>
    </row>
    <row r="25576" spans="1:3" x14ac:dyDescent="0.2">
      <c r="A25576" s="60" t="s">
        <v>11762</v>
      </c>
      <c r="B25576" s="61">
        <v>1</v>
      </c>
      <c r="C25576" s="61">
        <v>24</v>
      </c>
    </row>
    <row r="25577" spans="1:3" x14ac:dyDescent="0.2">
      <c r="A25577" s="59" t="s">
        <v>11763</v>
      </c>
      <c r="B25577" s="61">
        <v>1</v>
      </c>
      <c r="C25577" s="61">
        <v>24</v>
      </c>
    </row>
    <row r="25578" spans="1:3" x14ac:dyDescent="0.2">
      <c r="A25578" s="60" t="s">
        <v>11766</v>
      </c>
      <c r="B25578" s="61">
        <v>1</v>
      </c>
      <c r="C25578" s="61">
        <v>24</v>
      </c>
    </row>
    <row r="25579" spans="1:3" x14ac:dyDescent="0.2">
      <c r="A25579" s="58" t="s">
        <v>11733</v>
      </c>
      <c r="B25579" s="61">
        <v>4</v>
      </c>
      <c r="C25579" s="61">
        <v>96</v>
      </c>
    </row>
    <row r="25580" spans="1:3" x14ac:dyDescent="0.2">
      <c r="A25580" s="59" t="s">
        <v>11758</v>
      </c>
      <c r="B25580" s="61">
        <v>3</v>
      </c>
      <c r="C25580" s="61">
        <v>72</v>
      </c>
    </row>
    <row r="25581" spans="1:3" x14ac:dyDescent="0.2">
      <c r="A25581" s="60" t="s">
        <v>11760</v>
      </c>
      <c r="B25581" s="61">
        <v>1</v>
      </c>
      <c r="C25581" s="61">
        <v>24</v>
      </c>
    </row>
    <row r="25582" spans="1:3" x14ac:dyDescent="0.2">
      <c r="A25582" s="60" t="s">
        <v>11761</v>
      </c>
      <c r="B25582" s="61">
        <v>1</v>
      </c>
      <c r="C25582" s="61">
        <v>24</v>
      </c>
    </row>
    <row r="25583" spans="1:3" x14ac:dyDescent="0.2">
      <c r="A25583" s="60" t="s">
        <v>11762</v>
      </c>
      <c r="B25583" s="61">
        <v>1</v>
      </c>
      <c r="C25583" s="61">
        <v>24</v>
      </c>
    </row>
    <row r="25584" spans="1:3" x14ac:dyDescent="0.2">
      <c r="A25584" s="59" t="s">
        <v>11763</v>
      </c>
      <c r="B25584" s="61">
        <v>1</v>
      </c>
      <c r="C25584" s="61">
        <v>24</v>
      </c>
    </row>
    <row r="25585" spans="1:3" x14ac:dyDescent="0.2">
      <c r="A25585" s="60" t="s">
        <v>11766</v>
      </c>
      <c r="B25585" s="61">
        <v>1</v>
      </c>
      <c r="C25585" s="61">
        <v>24</v>
      </c>
    </row>
    <row r="25586" spans="1:3" x14ac:dyDescent="0.2">
      <c r="A25586" s="58" t="s">
        <v>11734</v>
      </c>
      <c r="B25586" s="61">
        <v>4</v>
      </c>
      <c r="C25586" s="61">
        <v>96</v>
      </c>
    </row>
    <row r="25587" spans="1:3" x14ac:dyDescent="0.2">
      <c r="A25587" s="59" t="s">
        <v>11758</v>
      </c>
      <c r="B25587" s="61">
        <v>3</v>
      </c>
      <c r="C25587" s="61">
        <v>72</v>
      </c>
    </row>
    <row r="25588" spans="1:3" x14ac:dyDescent="0.2">
      <c r="A25588" s="60" t="s">
        <v>11760</v>
      </c>
      <c r="B25588" s="61">
        <v>1</v>
      </c>
      <c r="C25588" s="61">
        <v>24</v>
      </c>
    </row>
    <row r="25589" spans="1:3" x14ac:dyDescent="0.2">
      <c r="A25589" s="60" t="s">
        <v>11761</v>
      </c>
      <c r="B25589" s="61">
        <v>1</v>
      </c>
      <c r="C25589" s="61">
        <v>24</v>
      </c>
    </row>
    <row r="25590" spans="1:3" x14ac:dyDescent="0.2">
      <c r="A25590" s="60" t="s">
        <v>11762</v>
      </c>
      <c r="B25590" s="61">
        <v>1</v>
      </c>
      <c r="C25590" s="61">
        <v>24</v>
      </c>
    </row>
    <row r="25591" spans="1:3" x14ac:dyDescent="0.2">
      <c r="A25591" s="59" t="s">
        <v>11763</v>
      </c>
      <c r="B25591" s="61">
        <v>1</v>
      </c>
      <c r="C25591" s="61">
        <v>24</v>
      </c>
    </row>
    <row r="25592" spans="1:3" x14ac:dyDescent="0.2">
      <c r="A25592" s="60" t="s">
        <v>11766</v>
      </c>
      <c r="B25592" s="61">
        <v>1</v>
      </c>
      <c r="C25592" s="61">
        <v>24</v>
      </c>
    </row>
    <row r="25593" spans="1:3" x14ac:dyDescent="0.2">
      <c r="A25593" s="58" t="s">
        <v>921</v>
      </c>
      <c r="B25593" s="61">
        <v>5</v>
      </c>
      <c r="C25593" s="61">
        <v>120</v>
      </c>
    </row>
    <row r="25594" spans="1:3" x14ac:dyDescent="0.2">
      <c r="A25594" s="59" t="s">
        <v>11758</v>
      </c>
      <c r="B25594" s="61">
        <v>2</v>
      </c>
      <c r="C25594" s="61">
        <v>48</v>
      </c>
    </row>
    <row r="25595" spans="1:3" x14ac:dyDescent="0.2">
      <c r="A25595" s="60" t="s">
        <v>11760</v>
      </c>
      <c r="B25595" s="61">
        <v>1</v>
      </c>
      <c r="C25595" s="61">
        <v>24</v>
      </c>
    </row>
    <row r="25596" spans="1:3" x14ac:dyDescent="0.2">
      <c r="A25596" s="60" t="s">
        <v>11761</v>
      </c>
      <c r="B25596" s="61">
        <v>1</v>
      </c>
      <c r="C25596" s="61">
        <v>24</v>
      </c>
    </row>
    <row r="25597" spans="1:3" x14ac:dyDescent="0.2">
      <c r="A25597" s="59" t="s">
        <v>11763</v>
      </c>
      <c r="B25597" s="61">
        <v>3</v>
      </c>
      <c r="C25597" s="61">
        <v>72</v>
      </c>
    </row>
    <row r="25598" spans="1:3" x14ac:dyDescent="0.2">
      <c r="A25598" s="60" t="s">
        <v>11764</v>
      </c>
      <c r="B25598" s="61">
        <v>1</v>
      </c>
      <c r="C25598" s="61">
        <v>24</v>
      </c>
    </row>
    <row r="25599" spans="1:3" x14ac:dyDescent="0.2">
      <c r="A25599" s="60" t="s">
        <v>11765</v>
      </c>
      <c r="B25599" s="61">
        <v>1</v>
      </c>
      <c r="C25599" s="61">
        <v>24</v>
      </c>
    </row>
    <row r="25600" spans="1:3" x14ac:dyDescent="0.2">
      <c r="A25600" s="60" t="s">
        <v>11766</v>
      </c>
      <c r="B25600" s="61">
        <v>1</v>
      </c>
      <c r="C25600" s="61">
        <v>24</v>
      </c>
    </row>
    <row r="25601" spans="1:3" x14ac:dyDescent="0.2">
      <c r="A25601" s="58" t="s">
        <v>11735</v>
      </c>
      <c r="B25601" s="61">
        <v>4</v>
      </c>
      <c r="C25601" s="61">
        <v>96</v>
      </c>
    </row>
    <row r="25602" spans="1:3" x14ac:dyDescent="0.2">
      <c r="A25602" s="59" t="s">
        <v>11758</v>
      </c>
      <c r="B25602" s="61">
        <v>3</v>
      </c>
      <c r="C25602" s="61">
        <v>72</v>
      </c>
    </row>
    <row r="25603" spans="1:3" x14ac:dyDescent="0.2">
      <c r="A25603" s="60" t="s">
        <v>11760</v>
      </c>
      <c r="B25603" s="61">
        <v>1</v>
      </c>
      <c r="C25603" s="61">
        <v>24</v>
      </c>
    </row>
    <row r="25604" spans="1:3" x14ac:dyDescent="0.2">
      <c r="A25604" s="60" t="s">
        <v>11761</v>
      </c>
      <c r="B25604" s="61">
        <v>1</v>
      </c>
      <c r="C25604" s="61">
        <v>24</v>
      </c>
    </row>
    <row r="25605" spans="1:3" x14ac:dyDescent="0.2">
      <c r="A25605" s="60" t="s">
        <v>11762</v>
      </c>
      <c r="B25605" s="61">
        <v>1</v>
      </c>
      <c r="C25605" s="61">
        <v>24</v>
      </c>
    </row>
    <row r="25606" spans="1:3" x14ac:dyDescent="0.2">
      <c r="A25606" s="59" t="s">
        <v>11763</v>
      </c>
      <c r="B25606" s="61">
        <v>1</v>
      </c>
      <c r="C25606" s="61">
        <v>24</v>
      </c>
    </row>
    <row r="25607" spans="1:3" x14ac:dyDescent="0.2">
      <c r="A25607" s="60" t="s">
        <v>11766</v>
      </c>
      <c r="B25607" s="61">
        <v>1</v>
      </c>
      <c r="C25607" s="61">
        <v>24</v>
      </c>
    </row>
    <row r="25608" spans="1:3" x14ac:dyDescent="0.2">
      <c r="A25608" s="58" t="s">
        <v>11736</v>
      </c>
      <c r="B25608" s="61">
        <v>4</v>
      </c>
      <c r="C25608" s="61">
        <v>96</v>
      </c>
    </row>
    <row r="25609" spans="1:3" x14ac:dyDescent="0.2">
      <c r="A25609" s="59" t="s">
        <v>11758</v>
      </c>
      <c r="B25609" s="61">
        <v>3</v>
      </c>
      <c r="C25609" s="61">
        <v>72</v>
      </c>
    </row>
    <row r="25610" spans="1:3" x14ac:dyDescent="0.2">
      <c r="A25610" s="60" t="s">
        <v>11760</v>
      </c>
      <c r="B25610" s="61">
        <v>1</v>
      </c>
      <c r="C25610" s="61">
        <v>24</v>
      </c>
    </row>
    <row r="25611" spans="1:3" x14ac:dyDescent="0.2">
      <c r="A25611" s="60" t="s">
        <v>11761</v>
      </c>
      <c r="B25611" s="61">
        <v>1</v>
      </c>
      <c r="C25611" s="61">
        <v>24</v>
      </c>
    </row>
    <row r="25612" spans="1:3" x14ac:dyDescent="0.2">
      <c r="A25612" s="60" t="s">
        <v>11762</v>
      </c>
      <c r="B25612" s="61">
        <v>1</v>
      </c>
      <c r="C25612" s="61">
        <v>24</v>
      </c>
    </row>
    <row r="25613" spans="1:3" x14ac:dyDescent="0.2">
      <c r="A25613" s="59" t="s">
        <v>11763</v>
      </c>
      <c r="B25613" s="61">
        <v>1</v>
      </c>
      <c r="C25613" s="61">
        <v>24</v>
      </c>
    </row>
    <row r="25614" spans="1:3" x14ac:dyDescent="0.2">
      <c r="A25614" s="60" t="s">
        <v>11766</v>
      </c>
      <c r="B25614" s="61">
        <v>1</v>
      </c>
      <c r="C25614" s="61">
        <v>24</v>
      </c>
    </row>
    <row r="25615" spans="1:3" x14ac:dyDescent="0.2">
      <c r="A25615" s="58" t="s">
        <v>11737</v>
      </c>
      <c r="B25615" s="61">
        <v>4</v>
      </c>
      <c r="C25615" s="61">
        <v>96</v>
      </c>
    </row>
    <row r="25616" spans="1:3" x14ac:dyDescent="0.2">
      <c r="A25616" s="59" t="s">
        <v>11758</v>
      </c>
      <c r="B25616" s="61">
        <v>3</v>
      </c>
      <c r="C25616" s="61">
        <v>72</v>
      </c>
    </row>
    <row r="25617" spans="1:3" x14ac:dyDescent="0.2">
      <c r="A25617" s="60" t="s">
        <v>11760</v>
      </c>
      <c r="B25617" s="61">
        <v>1</v>
      </c>
      <c r="C25617" s="61">
        <v>24</v>
      </c>
    </row>
    <row r="25618" spans="1:3" x14ac:dyDescent="0.2">
      <c r="A25618" s="60" t="s">
        <v>11761</v>
      </c>
      <c r="B25618" s="61">
        <v>1</v>
      </c>
      <c r="C25618" s="61">
        <v>24</v>
      </c>
    </row>
    <row r="25619" spans="1:3" x14ac:dyDescent="0.2">
      <c r="A25619" s="60" t="s">
        <v>11762</v>
      </c>
      <c r="B25619" s="61">
        <v>1</v>
      </c>
      <c r="C25619" s="61">
        <v>24</v>
      </c>
    </row>
    <row r="25620" spans="1:3" x14ac:dyDescent="0.2">
      <c r="A25620" s="59" t="s">
        <v>11763</v>
      </c>
      <c r="B25620" s="61">
        <v>1</v>
      </c>
      <c r="C25620" s="61">
        <v>24</v>
      </c>
    </row>
    <row r="25621" spans="1:3" x14ac:dyDescent="0.2">
      <c r="A25621" s="60" t="s">
        <v>11766</v>
      </c>
      <c r="B25621" s="61">
        <v>1</v>
      </c>
      <c r="C25621" s="61">
        <v>24</v>
      </c>
    </row>
    <row r="25622" spans="1:3" x14ac:dyDescent="0.2">
      <c r="A25622" s="58" t="s">
        <v>11738</v>
      </c>
      <c r="B25622" s="61">
        <v>4</v>
      </c>
      <c r="C25622" s="61">
        <v>96</v>
      </c>
    </row>
    <row r="25623" spans="1:3" x14ac:dyDescent="0.2">
      <c r="A25623" s="59" t="s">
        <v>11758</v>
      </c>
      <c r="B25623" s="61">
        <v>3</v>
      </c>
      <c r="C25623" s="61">
        <v>72</v>
      </c>
    </row>
    <row r="25624" spans="1:3" x14ac:dyDescent="0.2">
      <c r="A25624" s="60" t="s">
        <v>11760</v>
      </c>
      <c r="B25624" s="61">
        <v>1</v>
      </c>
      <c r="C25624" s="61">
        <v>24</v>
      </c>
    </row>
    <row r="25625" spans="1:3" x14ac:dyDescent="0.2">
      <c r="A25625" s="60" t="s">
        <v>11761</v>
      </c>
      <c r="B25625" s="61">
        <v>1</v>
      </c>
      <c r="C25625" s="61">
        <v>24</v>
      </c>
    </row>
    <row r="25626" spans="1:3" x14ac:dyDescent="0.2">
      <c r="A25626" s="60" t="s">
        <v>11762</v>
      </c>
      <c r="B25626" s="61">
        <v>1</v>
      </c>
      <c r="C25626" s="61">
        <v>24</v>
      </c>
    </row>
    <row r="25627" spans="1:3" x14ac:dyDescent="0.2">
      <c r="A25627" s="59" t="s">
        <v>11763</v>
      </c>
      <c r="B25627" s="61">
        <v>1</v>
      </c>
      <c r="C25627" s="61">
        <v>24</v>
      </c>
    </row>
    <row r="25628" spans="1:3" x14ac:dyDescent="0.2">
      <c r="A25628" s="60" t="s">
        <v>11766</v>
      </c>
      <c r="B25628" s="61">
        <v>1</v>
      </c>
      <c r="C25628" s="61">
        <v>24</v>
      </c>
    </row>
    <row r="25629" spans="1:3" x14ac:dyDescent="0.2">
      <c r="A25629" s="58" t="s">
        <v>11739</v>
      </c>
      <c r="B25629" s="61">
        <v>4</v>
      </c>
      <c r="C25629" s="61">
        <v>96</v>
      </c>
    </row>
    <row r="25630" spans="1:3" x14ac:dyDescent="0.2">
      <c r="A25630" s="59" t="s">
        <v>11758</v>
      </c>
      <c r="B25630" s="61">
        <v>3</v>
      </c>
      <c r="C25630" s="61">
        <v>72</v>
      </c>
    </row>
    <row r="25631" spans="1:3" x14ac:dyDescent="0.2">
      <c r="A25631" s="60" t="s">
        <v>11760</v>
      </c>
      <c r="B25631" s="61">
        <v>1</v>
      </c>
      <c r="C25631" s="61">
        <v>24</v>
      </c>
    </row>
    <row r="25632" spans="1:3" x14ac:dyDescent="0.2">
      <c r="A25632" s="60" t="s">
        <v>11761</v>
      </c>
      <c r="B25632" s="61">
        <v>1</v>
      </c>
      <c r="C25632" s="61">
        <v>24</v>
      </c>
    </row>
    <row r="25633" spans="1:3" x14ac:dyDescent="0.2">
      <c r="A25633" s="60" t="s">
        <v>11762</v>
      </c>
      <c r="B25633" s="61">
        <v>1</v>
      </c>
      <c r="C25633" s="61">
        <v>24</v>
      </c>
    </row>
    <row r="25634" spans="1:3" x14ac:dyDescent="0.2">
      <c r="A25634" s="59" t="s">
        <v>11763</v>
      </c>
      <c r="B25634" s="61">
        <v>1</v>
      </c>
      <c r="C25634" s="61">
        <v>24</v>
      </c>
    </row>
    <row r="25635" spans="1:3" x14ac:dyDescent="0.2">
      <c r="A25635" s="60" t="s">
        <v>11766</v>
      </c>
      <c r="B25635" s="61">
        <v>1</v>
      </c>
      <c r="C25635" s="61">
        <v>24</v>
      </c>
    </row>
    <row r="25636" spans="1:3" x14ac:dyDescent="0.2">
      <c r="A25636" s="58" t="s">
        <v>11740</v>
      </c>
      <c r="B25636" s="61">
        <v>4</v>
      </c>
      <c r="C25636" s="61">
        <v>96</v>
      </c>
    </row>
    <row r="25637" spans="1:3" x14ac:dyDescent="0.2">
      <c r="A25637" s="59" t="s">
        <v>11758</v>
      </c>
      <c r="B25637" s="61">
        <v>3</v>
      </c>
      <c r="C25637" s="61">
        <v>72</v>
      </c>
    </row>
    <row r="25638" spans="1:3" x14ac:dyDescent="0.2">
      <c r="A25638" s="60" t="s">
        <v>11760</v>
      </c>
      <c r="B25638" s="61">
        <v>1</v>
      </c>
      <c r="C25638" s="61">
        <v>24</v>
      </c>
    </row>
    <row r="25639" spans="1:3" x14ac:dyDescent="0.2">
      <c r="A25639" s="60" t="s">
        <v>11761</v>
      </c>
      <c r="B25639" s="61">
        <v>1</v>
      </c>
      <c r="C25639" s="61">
        <v>24</v>
      </c>
    </row>
    <row r="25640" spans="1:3" x14ac:dyDescent="0.2">
      <c r="A25640" s="60" t="s">
        <v>11762</v>
      </c>
      <c r="B25640" s="61">
        <v>1</v>
      </c>
      <c r="C25640" s="61">
        <v>24</v>
      </c>
    </row>
    <row r="25641" spans="1:3" x14ac:dyDescent="0.2">
      <c r="A25641" s="59" t="s">
        <v>11763</v>
      </c>
      <c r="B25641" s="61">
        <v>1</v>
      </c>
      <c r="C25641" s="61">
        <v>24</v>
      </c>
    </row>
    <row r="25642" spans="1:3" x14ac:dyDescent="0.2">
      <c r="A25642" s="60" t="s">
        <v>11766</v>
      </c>
      <c r="B25642" s="61">
        <v>1</v>
      </c>
      <c r="C25642" s="61">
        <v>24</v>
      </c>
    </row>
    <row r="25643" spans="1:3" x14ac:dyDescent="0.2">
      <c r="A25643" s="58" t="s">
        <v>11741</v>
      </c>
      <c r="B25643" s="61">
        <v>4</v>
      </c>
      <c r="C25643" s="61">
        <v>96</v>
      </c>
    </row>
    <row r="25644" spans="1:3" x14ac:dyDescent="0.2">
      <c r="A25644" s="59" t="s">
        <v>11758</v>
      </c>
      <c r="B25644" s="61">
        <v>3</v>
      </c>
      <c r="C25644" s="61">
        <v>72</v>
      </c>
    </row>
    <row r="25645" spans="1:3" x14ac:dyDescent="0.2">
      <c r="A25645" s="60" t="s">
        <v>11760</v>
      </c>
      <c r="B25645" s="61">
        <v>1</v>
      </c>
      <c r="C25645" s="61">
        <v>24</v>
      </c>
    </row>
    <row r="25646" spans="1:3" x14ac:dyDescent="0.2">
      <c r="A25646" s="60" t="s">
        <v>11761</v>
      </c>
      <c r="B25646" s="61">
        <v>1</v>
      </c>
      <c r="C25646" s="61">
        <v>24</v>
      </c>
    </row>
    <row r="25647" spans="1:3" x14ac:dyDescent="0.2">
      <c r="A25647" s="60" t="s">
        <v>11762</v>
      </c>
      <c r="B25647" s="61">
        <v>1</v>
      </c>
      <c r="C25647" s="61">
        <v>24</v>
      </c>
    </row>
    <row r="25648" spans="1:3" x14ac:dyDescent="0.2">
      <c r="A25648" s="59" t="s">
        <v>11763</v>
      </c>
      <c r="B25648" s="61">
        <v>1</v>
      </c>
      <c r="C25648" s="61">
        <v>24</v>
      </c>
    </row>
    <row r="25649" spans="1:3" x14ac:dyDescent="0.2">
      <c r="A25649" s="60" t="s">
        <v>11766</v>
      </c>
      <c r="B25649" s="61">
        <v>1</v>
      </c>
      <c r="C25649" s="61">
        <v>24</v>
      </c>
    </row>
    <row r="25650" spans="1:3" x14ac:dyDescent="0.2">
      <c r="A25650" s="58" t="s">
        <v>11742</v>
      </c>
      <c r="B25650" s="61">
        <v>4</v>
      </c>
      <c r="C25650" s="61">
        <v>96</v>
      </c>
    </row>
    <row r="25651" spans="1:3" x14ac:dyDescent="0.2">
      <c r="A25651" s="59" t="s">
        <v>11758</v>
      </c>
      <c r="B25651" s="61">
        <v>3</v>
      </c>
      <c r="C25651" s="61">
        <v>72</v>
      </c>
    </row>
    <row r="25652" spans="1:3" x14ac:dyDescent="0.2">
      <c r="A25652" s="60" t="s">
        <v>11760</v>
      </c>
      <c r="B25652" s="61">
        <v>1</v>
      </c>
      <c r="C25652" s="61">
        <v>24</v>
      </c>
    </row>
    <row r="25653" spans="1:3" x14ac:dyDescent="0.2">
      <c r="A25653" s="60" t="s">
        <v>11761</v>
      </c>
      <c r="B25653" s="61">
        <v>1</v>
      </c>
      <c r="C25653" s="61">
        <v>24</v>
      </c>
    </row>
    <row r="25654" spans="1:3" x14ac:dyDescent="0.2">
      <c r="A25654" s="60" t="s">
        <v>11762</v>
      </c>
      <c r="B25654" s="61">
        <v>1</v>
      </c>
      <c r="C25654" s="61">
        <v>24</v>
      </c>
    </row>
    <row r="25655" spans="1:3" x14ac:dyDescent="0.2">
      <c r="A25655" s="59" t="s">
        <v>11763</v>
      </c>
      <c r="B25655" s="61">
        <v>1</v>
      </c>
      <c r="C25655" s="61">
        <v>24</v>
      </c>
    </row>
    <row r="25656" spans="1:3" x14ac:dyDescent="0.2">
      <c r="A25656" s="60" t="s">
        <v>11766</v>
      </c>
      <c r="B25656" s="61">
        <v>1</v>
      </c>
      <c r="C25656" s="61">
        <v>24</v>
      </c>
    </row>
    <row r="25657" spans="1:3" x14ac:dyDescent="0.2">
      <c r="A25657" s="58" t="s">
        <v>11743</v>
      </c>
      <c r="B25657" s="61">
        <v>4</v>
      </c>
      <c r="C25657" s="61">
        <v>96</v>
      </c>
    </row>
    <row r="25658" spans="1:3" x14ac:dyDescent="0.2">
      <c r="A25658" s="59" t="s">
        <v>11758</v>
      </c>
      <c r="B25658" s="61">
        <v>3</v>
      </c>
      <c r="C25658" s="61">
        <v>72</v>
      </c>
    </row>
    <row r="25659" spans="1:3" x14ac:dyDescent="0.2">
      <c r="A25659" s="60" t="s">
        <v>11760</v>
      </c>
      <c r="B25659" s="61">
        <v>1</v>
      </c>
      <c r="C25659" s="61">
        <v>24</v>
      </c>
    </row>
    <row r="25660" spans="1:3" x14ac:dyDescent="0.2">
      <c r="A25660" s="60" t="s">
        <v>11761</v>
      </c>
      <c r="B25660" s="61">
        <v>1</v>
      </c>
      <c r="C25660" s="61">
        <v>24</v>
      </c>
    </row>
    <row r="25661" spans="1:3" x14ac:dyDescent="0.2">
      <c r="A25661" s="60" t="s">
        <v>11762</v>
      </c>
      <c r="B25661" s="61">
        <v>1</v>
      </c>
      <c r="C25661" s="61">
        <v>24</v>
      </c>
    </row>
    <row r="25662" spans="1:3" x14ac:dyDescent="0.2">
      <c r="A25662" s="59" t="s">
        <v>11763</v>
      </c>
      <c r="B25662" s="61">
        <v>1</v>
      </c>
      <c r="C25662" s="61">
        <v>24</v>
      </c>
    </row>
    <row r="25663" spans="1:3" x14ac:dyDescent="0.2">
      <c r="A25663" s="60" t="s">
        <v>11766</v>
      </c>
      <c r="B25663" s="61">
        <v>1</v>
      </c>
      <c r="C25663" s="61">
        <v>24</v>
      </c>
    </row>
    <row r="25664" spans="1:3" x14ac:dyDescent="0.2">
      <c r="A25664" s="58" t="s">
        <v>11744</v>
      </c>
      <c r="B25664" s="61">
        <v>4</v>
      </c>
      <c r="C25664" s="61">
        <v>96</v>
      </c>
    </row>
    <row r="25665" spans="1:3" x14ac:dyDescent="0.2">
      <c r="A25665" s="59" t="s">
        <v>11758</v>
      </c>
      <c r="B25665" s="61">
        <v>3</v>
      </c>
      <c r="C25665" s="61">
        <v>72</v>
      </c>
    </row>
    <row r="25666" spans="1:3" x14ac:dyDescent="0.2">
      <c r="A25666" s="60" t="s">
        <v>11760</v>
      </c>
      <c r="B25666" s="61">
        <v>1</v>
      </c>
      <c r="C25666" s="61">
        <v>24</v>
      </c>
    </row>
    <row r="25667" spans="1:3" x14ac:dyDescent="0.2">
      <c r="A25667" s="60" t="s">
        <v>11761</v>
      </c>
      <c r="B25667" s="61">
        <v>1</v>
      </c>
      <c r="C25667" s="61">
        <v>24</v>
      </c>
    </row>
    <row r="25668" spans="1:3" x14ac:dyDescent="0.2">
      <c r="A25668" s="60" t="s">
        <v>11762</v>
      </c>
      <c r="B25668" s="61">
        <v>1</v>
      </c>
      <c r="C25668" s="61">
        <v>24</v>
      </c>
    </row>
    <row r="25669" spans="1:3" x14ac:dyDescent="0.2">
      <c r="A25669" s="59" t="s">
        <v>11763</v>
      </c>
      <c r="B25669" s="61">
        <v>1</v>
      </c>
      <c r="C25669" s="61">
        <v>24</v>
      </c>
    </row>
    <row r="25670" spans="1:3" x14ac:dyDescent="0.2">
      <c r="A25670" s="60" t="s">
        <v>11766</v>
      </c>
      <c r="B25670" s="61">
        <v>1</v>
      </c>
      <c r="C25670" s="61">
        <v>24</v>
      </c>
    </row>
    <row r="25671" spans="1:3" x14ac:dyDescent="0.2">
      <c r="A25671" s="58" t="s">
        <v>922</v>
      </c>
      <c r="B25671" s="61">
        <v>5</v>
      </c>
      <c r="C25671" s="61">
        <v>120</v>
      </c>
    </row>
    <row r="25672" spans="1:3" x14ac:dyDescent="0.2">
      <c r="A25672" s="59" t="s">
        <v>11758</v>
      </c>
      <c r="B25672" s="61">
        <v>2</v>
      </c>
      <c r="C25672" s="61">
        <v>48</v>
      </c>
    </row>
    <row r="25673" spans="1:3" x14ac:dyDescent="0.2">
      <c r="A25673" s="60" t="s">
        <v>11760</v>
      </c>
      <c r="B25673" s="61">
        <v>1</v>
      </c>
      <c r="C25673" s="61">
        <v>24</v>
      </c>
    </row>
    <row r="25674" spans="1:3" x14ac:dyDescent="0.2">
      <c r="A25674" s="60" t="s">
        <v>11761</v>
      </c>
      <c r="B25674" s="61">
        <v>1</v>
      </c>
      <c r="C25674" s="61">
        <v>24</v>
      </c>
    </row>
    <row r="25675" spans="1:3" x14ac:dyDescent="0.2">
      <c r="A25675" s="59" t="s">
        <v>11763</v>
      </c>
      <c r="B25675" s="61">
        <v>3</v>
      </c>
      <c r="C25675" s="61">
        <v>72</v>
      </c>
    </row>
    <row r="25676" spans="1:3" x14ac:dyDescent="0.2">
      <c r="A25676" s="60" t="s">
        <v>11764</v>
      </c>
      <c r="B25676" s="61">
        <v>1</v>
      </c>
      <c r="C25676" s="61">
        <v>24</v>
      </c>
    </row>
    <row r="25677" spans="1:3" x14ac:dyDescent="0.2">
      <c r="A25677" s="60" t="s">
        <v>11765</v>
      </c>
      <c r="B25677" s="61">
        <v>1</v>
      </c>
      <c r="C25677" s="61">
        <v>24</v>
      </c>
    </row>
    <row r="25678" spans="1:3" x14ac:dyDescent="0.2">
      <c r="A25678" s="60" t="s">
        <v>11766</v>
      </c>
      <c r="B25678" s="61">
        <v>1</v>
      </c>
      <c r="C25678" s="61">
        <v>24</v>
      </c>
    </row>
    <row r="25679" spans="1:3" x14ac:dyDescent="0.2">
      <c r="A25679" s="58" t="s">
        <v>11745</v>
      </c>
      <c r="B25679" s="61">
        <v>4</v>
      </c>
      <c r="C25679" s="61">
        <v>96</v>
      </c>
    </row>
    <row r="25680" spans="1:3" x14ac:dyDescent="0.2">
      <c r="A25680" s="59" t="s">
        <v>11758</v>
      </c>
      <c r="B25680" s="61">
        <v>3</v>
      </c>
      <c r="C25680" s="61">
        <v>72</v>
      </c>
    </row>
    <row r="25681" spans="1:3" x14ac:dyDescent="0.2">
      <c r="A25681" s="60" t="s">
        <v>11760</v>
      </c>
      <c r="B25681" s="61">
        <v>1</v>
      </c>
      <c r="C25681" s="61">
        <v>24</v>
      </c>
    </row>
    <row r="25682" spans="1:3" x14ac:dyDescent="0.2">
      <c r="A25682" s="60" t="s">
        <v>11761</v>
      </c>
      <c r="B25682" s="61">
        <v>1</v>
      </c>
      <c r="C25682" s="61">
        <v>24</v>
      </c>
    </row>
    <row r="25683" spans="1:3" x14ac:dyDescent="0.2">
      <c r="A25683" s="60" t="s">
        <v>11762</v>
      </c>
      <c r="B25683" s="61">
        <v>1</v>
      </c>
      <c r="C25683" s="61">
        <v>24</v>
      </c>
    </row>
    <row r="25684" spans="1:3" x14ac:dyDescent="0.2">
      <c r="A25684" s="59" t="s">
        <v>11763</v>
      </c>
      <c r="B25684" s="61">
        <v>1</v>
      </c>
      <c r="C25684" s="61">
        <v>24</v>
      </c>
    </row>
    <row r="25685" spans="1:3" x14ac:dyDescent="0.2">
      <c r="A25685" s="60" t="s">
        <v>11766</v>
      </c>
      <c r="B25685" s="61">
        <v>1</v>
      </c>
      <c r="C25685" s="61">
        <v>24</v>
      </c>
    </row>
    <row r="25686" spans="1:3" x14ac:dyDescent="0.2">
      <c r="A25686" s="58" t="s">
        <v>11747</v>
      </c>
      <c r="B25686" s="61">
        <v>3</v>
      </c>
      <c r="C25686" s="61">
        <v>72</v>
      </c>
    </row>
    <row r="25687" spans="1:3" x14ac:dyDescent="0.2">
      <c r="A25687" s="59" t="s">
        <v>11758</v>
      </c>
      <c r="B25687" s="61">
        <v>2</v>
      </c>
      <c r="C25687" s="61">
        <v>48</v>
      </c>
    </row>
    <row r="25688" spans="1:3" x14ac:dyDescent="0.2">
      <c r="A25688" s="60" t="s">
        <v>11760</v>
      </c>
      <c r="B25688" s="61">
        <v>1</v>
      </c>
      <c r="C25688" s="61">
        <v>24</v>
      </c>
    </row>
    <row r="25689" spans="1:3" x14ac:dyDescent="0.2">
      <c r="A25689" s="60" t="s">
        <v>11761</v>
      </c>
      <c r="B25689" s="61">
        <v>1</v>
      </c>
      <c r="C25689" s="61">
        <v>24</v>
      </c>
    </row>
    <row r="25690" spans="1:3" x14ac:dyDescent="0.2">
      <c r="A25690" s="59" t="s">
        <v>11763</v>
      </c>
      <c r="B25690" s="61">
        <v>1</v>
      </c>
      <c r="C25690" s="61">
        <v>24</v>
      </c>
    </row>
    <row r="25691" spans="1:3" x14ac:dyDescent="0.2">
      <c r="A25691" s="60" t="s">
        <v>11766</v>
      </c>
      <c r="B25691" s="61">
        <v>1</v>
      </c>
      <c r="C25691" s="61">
        <v>24</v>
      </c>
    </row>
    <row r="25692" spans="1:3" x14ac:dyDescent="0.2">
      <c r="A25692" s="58" t="s">
        <v>11751</v>
      </c>
      <c r="B25692" s="61">
        <v>3</v>
      </c>
      <c r="C25692" s="61">
        <v>72</v>
      </c>
    </row>
    <row r="25693" spans="1:3" x14ac:dyDescent="0.2">
      <c r="A25693" s="59" t="s">
        <v>11758</v>
      </c>
      <c r="B25693" s="61">
        <v>2</v>
      </c>
      <c r="C25693" s="61">
        <v>48</v>
      </c>
    </row>
    <row r="25694" spans="1:3" x14ac:dyDescent="0.2">
      <c r="A25694" s="60" t="s">
        <v>11760</v>
      </c>
      <c r="B25694" s="61">
        <v>1</v>
      </c>
      <c r="C25694" s="61">
        <v>24</v>
      </c>
    </row>
    <row r="25695" spans="1:3" x14ac:dyDescent="0.2">
      <c r="A25695" s="60" t="s">
        <v>11761</v>
      </c>
      <c r="B25695" s="61">
        <v>1</v>
      </c>
      <c r="C25695" s="61">
        <v>24</v>
      </c>
    </row>
    <row r="25696" spans="1:3" x14ac:dyDescent="0.2">
      <c r="A25696" s="59" t="s">
        <v>11763</v>
      </c>
      <c r="B25696" s="61">
        <v>1</v>
      </c>
      <c r="C25696" s="61">
        <v>24</v>
      </c>
    </row>
    <row r="25697" spans="1:3" x14ac:dyDescent="0.2">
      <c r="A25697" s="60" t="s">
        <v>11766</v>
      </c>
      <c r="B25697" s="61">
        <v>1</v>
      </c>
      <c r="C25697" s="61">
        <v>24</v>
      </c>
    </row>
    <row r="25698" spans="1:3" x14ac:dyDescent="0.2">
      <c r="A25698" s="58" t="s">
        <v>11752</v>
      </c>
      <c r="B25698" s="61">
        <v>3</v>
      </c>
      <c r="C25698" s="61">
        <v>72</v>
      </c>
    </row>
    <row r="25699" spans="1:3" x14ac:dyDescent="0.2">
      <c r="A25699" s="59" t="s">
        <v>11758</v>
      </c>
      <c r="B25699" s="61">
        <v>2</v>
      </c>
      <c r="C25699" s="61">
        <v>48</v>
      </c>
    </row>
    <row r="25700" spans="1:3" x14ac:dyDescent="0.2">
      <c r="A25700" s="60" t="s">
        <v>11760</v>
      </c>
      <c r="B25700" s="61">
        <v>1</v>
      </c>
      <c r="C25700" s="61">
        <v>24</v>
      </c>
    </row>
    <row r="25701" spans="1:3" x14ac:dyDescent="0.2">
      <c r="A25701" s="60" t="s">
        <v>11761</v>
      </c>
      <c r="B25701" s="61">
        <v>1</v>
      </c>
      <c r="C25701" s="61">
        <v>24</v>
      </c>
    </row>
    <row r="25702" spans="1:3" x14ac:dyDescent="0.2">
      <c r="A25702" s="59" t="s">
        <v>11763</v>
      </c>
      <c r="B25702" s="61">
        <v>1</v>
      </c>
      <c r="C25702" s="61">
        <v>24</v>
      </c>
    </row>
    <row r="25703" spans="1:3" x14ac:dyDescent="0.2">
      <c r="A25703" s="60" t="s">
        <v>11766</v>
      </c>
      <c r="B25703" s="61">
        <v>1</v>
      </c>
      <c r="C25703" s="61">
        <v>24</v>
      </c>
    </row>
    <row r="25704" spans="1:3" x14ac:dyDescent="0.2">
      <c r="A25704" s="58" t="s">
        <v>11753</v>
      </c>
      <c r="B25704" s="61">
        <v>3</v>
      </c>
      <c r="C25704" s="61">
        <v>72</v>
      </c>
    </row>
    <row r="25705" spans="1:3" x14ac:dyDescent="0.2">
      <c r="A25705" s="59" t="s">
        <v>11758</v>
      </c>
      <c r="B25705" s="61">
        <v>2</v>
      </c>
      <c r="C25705" s="61">
        <v>48</v>
      </c>
    </row>
    <row r="25706" spans="1:3" x14ac:dyDescent="0.2">
      <c r="A25706" s="60" t="s">
        <v>11760</v>
      </c>
      <c r="B25706" s="61">
        <v>1</v>
      </c>
      <c r="C25706" s="61">
        <v>24</v>
      </c>
    </row>
    <row r="25707" spans="1:3" x14ac:dyDescent="0.2">
      <c r="A25707" s="60" t="s">
        <v>11761</v>
      </c>
      <c r="B25707" s="61">
        <v>1</v>
      </c>
      <c r="C25707" s="61">
        <v>24</v>
      </c>
    </row>
    <row r="25708" spans="1:3" x14ac:dyDescent="0.2">
      <c r="A25708" s="59" t="s">
        <v>11763</v>
      </c>
      <c r="B25708" s="61">
        <v>1</v>
      </c>
      <c r="C25708" s="61">
        <v>24</v>
      </c>
    </row>
    <row r="25709" spans="1:3" x14ac:dyDescent="0.2">
      <c r="A25709" s="60" t="s">
        <v>11766</v>
      </c>
      <c r="B25709" s="61">
        <v>1</v>
      </c>
      <c r="C25709" s="61">
        <v>24</v>
      </c>
    </row>
    <row r="25710" spans="1:3" x14ac:dyDescent="0.2">
      <c r="A25710" s="58" t="s">
        <v>923</v>
      </c>
      <c r="B25710" s="61">
        <v>5</v>
      </c>
      <c r="C25710" s="61">
        <v>120</v>
      </c>
    </row>
    <row r="25711" spans="1:3" x14ac:dyDescent="0.2">
      <c r="A25711" s="59" t="s">
        <v>11758</v>
      </c>
      <c r="B25711" s="61">
        <v>2</v>
      </c>
      <c r="C25711" s="61">
        <v>48</v>
      </c>
    </row>
    <row r="25712" spans="1:3" x14ac:dyDescent="0.2">
      <c r="A25712" s="60" t="s">
        <v>11760</v>
      </c>
      <c r="B25712" s="61">
        <v>1</v>
      </c>
      <c r="C25712" s="61">
        <v>24</v>
      </c>
    </row>
    <row r="25713" spans="1:3" x14ac:dyDescent="0.2">
      <c r="A25713" s="60" t="s">
        <v>11761</v>
      </c>
      <c r="B25713" s="61">
        <v>1</v>
      </c>
      <c r="C25713" s="61">
        <v>24</v>
      </c>
    </row>
    <row r="25714" spans="1:3" x14ac:dyDescent="0.2">
      <c r="A25714" s="59" t="s">
        <v>11763</v>
      </c>
      <c r="B25714" s="61">
        <v>3</v>
      </c>
      <c r="C25714" s="61">
        <v>72</v>
      </c>
    </row>
    <row r="25715" spans="1:3" x14ac:dyDescent="0.2">
      <c r="A25715" s="60" t="s">
        <v>11764</v>
      </c>
      <c r="B25715" s="61">
        <v>1</v>
      </c>
      <c r="C25715" s="61">
        <v>24</v>
      </c>
    </row>
    <row r="25716" spans="1:3" x14ac:dyDescent="0.2">
      <c r="A25716" s="60" t="s">
        <v>11765</v>
      </c>
      <c r="B25716" s="61">
        <v>1</v>
      </c>
      <c r="C25716" s="61">
        <v>24</v>
      </c>
    </row>
    <row r="25717" spans="1:3" x14ac:dyDescent="0.2">
      <c r="A25717" s="60" t="s">
        <v>11766</v>
      </c>
      <c r="B25717" s="61">
        <v>1</v>
      </c>
      <c r="C25717" s="61">
        <v>24</v>
      </c>
    </row>
    <row r="25718" spans="1:3" x14ac:dyDescent="0.2">
      <c r="A25718" s="58" t="s">
        <v>924</v>
      </c>
      <c r="B25718" s="61">
        <v>5</v>
      </c>
      <c r="C25718" s="61">
        <v>120</v>
      </c>
    </row>
    <row r="25719" spans="1:3" x14ac:dyDescent="0.2">
      <c r="A25719" s="59" t="s">
        <v>11758</v>
      </c>
      <c r="B25719" s="61">
        <v>2</v>
      </c>
      <c r="C25719" s="61">
        <v>48</v>
      </c>
    </row>
    <row r="25720" spans="1:3" x14ac:dyDescent="0.2">
      <c r="A25720" s="60" t="s">
        <v>11760</v>
      </c>
      <c r="B25720" s="61">
        <v>1</v>
      </c>
      <c r="C25720" s="61">
        <v>24</v>
      </c>
    </row>
    <row r="25721" spans="1:3" x14ac:dyDescent="0.2">
      <c r="A25721" s="60" t="s">
        <v>11761</v>
      </c>
      <c r="B25721" s="61">
        <v>1</v>
      </c>
      <c r="C25721" s="61">
        <v>24</v>
      </c>
    </row>
    <row r="25722" spans="1:3" x14ac:dyDescent="0.2">
      <c r="A25722" s="59" t="s">
        <v>11763</v>
      </c>
      <c r="B25722" s="61">
        <v>3</v>
      </c>
      <c r="C25722" s="61">
        <v>72</v>
      </c>
    </row>
    <row r="25723" spans="1:3" x14ac:dyDescent="0.2">
      <c r="A25723" s="60" t="s">
        <v>11764</v>
      </c>
      <c r="B25723" s="61">
        <v>1</v>
      </c>
      <c r="C25723" s="61">
        <v>24</v>
      </c>
    </row>
    <row r="25724" spans="1:3" x14ac:dyDescent="0.2">
      <c r="A25724" s="60" t="s">
        <v>11765</v>
      </c>
      <c r="B25724" s="61">
        <v>1</v>
      </c>
      <c r="C25724" s="61">
        <v>24</v>
      </c>
    </row>
    <row r="25725" spans="1:3" x14ac:dyDescent="0.2">
      <c r="A25725" s="60" t="s">
        <v>11766</v>
      </c>
      <c r="B25725" s="61">
        <v>1</v>
      </c>
      <c r="C25725" s="61">
        <v>24</v>
      </c>
    </row>
    <row r="25726" spans="1:3" x14ac:dyDescent="0.2">
      <c r="A25726" s="58" t="s">
        <v>160</v>
      </c>
      <c r="B25726" s="61">
        <v>5</v>
      </c>
      <c r="C25726" s="61">
        <v>120</v>
      </c>
    </row>
    <row r="25727" spans="1:3" x14ac:dyDescent="0.2">
      <c r="A25727" s="59" t="s">
        <v>11758</v>
      </c>
      <c r="B25727" s="61">
        <v>2</v>
      </c>
      <c r="C25727" s="61">
        <v>48</v>
      </c>
    </row>
    <row r="25728" spans="1:3" x14ac:dyDescent="0.2">
      <c r="A25728" s="60" t="s">
        <v>11760</v>
      </c>
      <c r="B25728" s="61">
        <v>1</v>
      </c>
      <c r="C25728" s="61">
        <v>24</v>
      </c>
    </row>
    <row r="25729" spans="1:3" x14ac:dyDescent="0.2">
      <c r="A25729" s="60" t="s">
        <v>11761</v>
      </c>
      <c r="B25729" s="61">
        <v>1</v>
      </c>
      <c r="C25729" s="61">
        <v>24</v>
      </c>
    </row>
    <row r="25730" spans="1:3" x14ac:dyDescent="0.2">
      <c r="A25730" s="59" t="s">
        <v>11763</v>
      </c>
      <c r="B25730" s="61">
        <v>3</v>
      </c>
      <c r="C25730" s="61">
        <v>72</v>
      </c>
    </row>
    <row r="25731" spans="1:3" x14ac:dyDescent="0.2">
      <c r="A25731" s="60" t="s">
        <v>11764</v>
      </c>
      <c r="B25731" s="61">
        <v>1</v>
      </c>
      <c r="C25731" s="61">
        <v>24</v>
      </c>
    </row>
    <row r="25732" spans="1:3" x14ac:dyDescent="0.2">
      <c r="A25732" s="60" t="s">
        <v>11765</v>
      </c>
      <c r="B25732" s="61">
        <v>1</v>
      </c>
      <c r="C25732" s="61">
        <v>24</v>
      </c>
    </row>
    <row r="25733" spans="1:3" x14ac:dyDescent="0.2">
      <c r="A25733" s="60" t="s">
        <v>11766</v>
      </c>
      <c r="B25733" s="61">
        <v>1</v>
      </c>
      <c r="C25733" s="61">
        <v>24</v>
      </c>
    </row>
    <row r="25734" spans="1:3" x14ac:dyDescent="0.2">
      <c r="A25734" s="58" t="s">
        <v>925</v>
      </c>
      <c r="B25734" s="61">
        <v>5</v>
      </c>
      <c r="C25734" s="61">
        <v>120</v>
      </c>
    </row>
    <row r="25735" spans="1:3" x14ac:dyDescent="0.2">
      <c r="A25735" s="59" t="s">
        <v>11758</v>
      </c>
      <c r="B25735" s="61">
        <v>2</v>
      </c>
      <c r="C25735" s="61">
        <v>48</v>
      </c>
    </row>
    <row r="25736" spans="1:3" x14ac:dyDescent="0.2">
      <c r="A25736" s="60" t="s">
        <v>11760</v>
      </c>
      <c r="B25736" s="61">
        <v>1</v>
      </c>
      <c r="C25736" s="61">
        <v>24</v>
      </c>
    </row>
    <row r="25737" spans="1:3" x14ac:dyDescent="0.2">
      <c r="A25737" s="60" t="s">
        <v>11761</v>
      </c>
      <c r="B25737" s="61">
        <v>1</v>
      </c>
      <c r="C25737" s="61">
        <v>24</v>
      </c>
    </row>
    <row r="25738" spans="1:3" x14ac:dyDescent="0.2">
      <c r="A25738" s="59" t="s">
        <v>11763</v>
      </c>
      <c r="B25738" s="61">
        <v>3</v>
      </c>
      <c r="C25738" s="61">
        <v>72</v>
      </c>
    </row>
    <row r="25739" spans="1:3" x14ac:dyDescent="0.2">
      <c r="A25739" s="60" t="s">
        <v>11764</v>
      </c>
      <c r="B25739" s="61">
        <v>1</v>
      </c>
      <c r="C25739" s="61">
        <v>24</v>
      </c>
    </row>
    <row r="25740" spans="1:3" x14ac:dyDescent="0.2">
      <c r="A25740" s="60" t="s">
        <v>11765</v>
      </c>
      <c r="B25740" s="61">
        <v>1</v>
      </c>
      <c r="C25740" s="61">
        <v>24</v>
      </c>
    </row>
    <row r="25741" spans="1:3" x14ac:dyDescent="0.2">
      <c r="A25741" s="60" t="s">
        <v>11766</v>
      </c>
      <c r="B25741" s="61">
        <v>1</v>
      </c>
      <c r="C25741" s="61">
        <v>24</v>
      </c>
    </row>
    <row r="25742" spans="1:3" x14ac:dyDescent="0.2">
      <c r="A25742" s="58" t="s">
        <v>926</v>
      </c>
      <c r="B25742" s="61">
        <v>5</v>
      </c>
      <c r="C25742" s="61">
        <v>120</v>
      </c>
    </row>
    <row r="25743" spans="1:3" x14ac:dyDescent="0.2">
      <c r="A25743" s="59" t="s">
        <v>11758</v>
      </c>
      <c r="B25743" s="61">
        <v>2</v>
      </c>
      <c r="C25743" s="61">
        <v>48</v>
      </c>
    </row>
    <row r="25744" spans="1:3" x14ac:dyDescent="0.2">
      <c r="A25744" s="60" t="s">
        <v>11760</v>
      </c>
      <c r="B25744" s="61">
        <v>1</v>
      </c>
      <c r="C25744" s="61">
        <v>24</v>
      </c>
    </row>
    <row r="25745" spans="1:3" x14ac:dyDescent="0.2">
      <c r="A25745" s="60" t="s">
        <v>11761</v>
      </c>
      <c r="B25745" s="61">
        <v>1</v>
      </c>
      <c r="C25745" s="61">
        <v>24</v>
      </c>
    </row>
    <row r="25746" spans="1:3" x14ac:dyDescent="0.2">
      <c r="A25746" s="59" t="s">
        <v>11763</v>
      </c>
      <c r="B25746" s="61">
        <v>3</v>
      </c>
      <c r="C25746" s="61">
        <v>72</v>
      </c>
    </row>
    <row r="25747" spans="1:3" x14ac:dyDescent="0.2">
      <c r="A25747" s="60" t="s">
        <v>11764</v>
      </c>
      <c r="B25747" s="61">
        <v>1</v>
      </c>
      <c r="C25747" s="61">
        <v>24</v>
      </c>
    </row>
    <row r="25748" spans="1:3" x14ac:dyDescent="0.2">
      <c r="A25748" s="60" t="s">
        <v>11765</v>
      </c>
      <c r="B25748" s="61">
        <v>1</v>
      </c>
      <c r="C25748" s="61">
        <v>24</v>
      </c>
    </row>
    <row r="25749" spans="1:3" x14ac:dyDescent="0.2">
      <c r="A25749" s="60" t="s">
        <v>11766</v>
      </c>
      <c r="B25749" s="61">
        <v>1</v>
      </c>
      <c r="C25749" s="61">
        <v>24</v>
      </c>
    </row>
    <row r="25750" spans="1:3" x14ac:dyDescent="0.2">
      <c r="A25750" s="58" t="s">
        <v>927</v>
      </c>
      <c r="B25750" s="61">
        <v>5</v>
      </c>
      <c r="C25750" s="61">
        <v>120</v>
      </c>
    </row>
    <row r="25751" spans="1:3" x14ac:dyDescent="0.2">
      <c r="A25751" s="59" t="s">
        <v>11758</v>
      </c>
      <c r="B25751" s="61">
        <v>2</v>
      </c>
      <c r="C25751" s="61">
        <v>48</v>
      </c>
    </row>
    <row r="25752" spans="1:3" x14ac:dyDescent="0.2">
      <c r="A25752" s="60" t="s">
        <v>11760</v>
      </c>
      <c r="B25752" s="61">
        <v>1</v>
      </c>
      <c r="C25752" s="61">
        <v>24</v>
      </c>
    </row>
    <row r="25753" spans="1:3" x14ac:dyDescent="0.2">
      <c r="A25753" s="60" t="s">
        <v>11761</v>
      </c>
      <c r="B25753" s="61">
        <v>1</v>
      </c>
      <c r="C25753" s="61">
        <v>24</v>
      </c>
    </row>
    <row r="25754" spans="1:3" x14ac:dyDescent="0.2">
      <c r="A25754" s="59" t="s">
        <v>11763</v>
      </c>
      <c r="B25754" s="61">
        <v>3</v>
      </c>
      <c r="C25754" s="61">
        <v>72</v>
      </c>
    </row>
    <row r="25755" spans="1:3" x14ac:dyDescent="0.2">
      <c r="A25755" s="60" t="s">
        <v>11764</v>
      </c>
      <c r="B25755" s="61">
        <v>1</v>
      </c>
      <c r="C25755" s="61">
        <v>24</v>
      </c>
    </row>
    <row r="25756" spans="1:3" x14ac:dyDescent="0.2">
      <c r="A25756" s="60" t="s">
        <v>11765</v>
      </c>
      <c r="B25756" s="61">
        <v>1</v>
      </c>
      <c r="C25756" s="61">
        <v>24</v>
      </c>
    </row>
    <row r="25757" spans="1:3" x14ac:dyDescent="0.2">
      <c r="A25757" s="60" t="s">
        <v>11766</v>
      </c>
      <c r="B25757" s="61">
        <v>1</v>
      </c>
      <c r="C25757" s="61">
        <v>24</v>
      </c>
    </row>
    <row r="25758" spans="1:3" x14ac:dyDescent="0.2">
      <c r="A25758" s="58" t="s">
        <v>928</v>
      </c>
      <c r="B25758" s="61">
        <v>5</v>
      </c>
      <c r="C25758" s="61">
        <v>120</v>
      </c>
    </row>
    <row r="25759" spans="1:3" x14ac:dyDescent="0.2">
      <c r="A25759" s="59" t="s">
        <v>11758</v>
      </c>
      <c r="B25759" s="61">
        <v>2</v>
      </c>
      <c r="C25759" s="61">
        <v>48</v>
      </c>
    </row>
    <row r="25760" spans="1:3" x14ac:dyDescent="0.2">
      <c r="A25760" s="60" t="s">
        <v>11760</v>
      </c>
      <c r="B25760" s="61">
        <v>1</v>
      </c>
      <c r="C25760" s="61">
        <v>24</v>
      </c>
    </row>
    <row r="25761" spans="1:3" x14ac:dyDescent="0.2">
      <c r="A25761" s="60" t="s">
        <v>11761</v>
      </c>
      <c r="B25761" s="61">
        <v>1</v>
      </c>
      <c r="C25761" s="61">
        <v>24</v>
      </c>
    </row>
    <row r="25762" spans="1:3" x14ac:dyDescent="0.2">
      <c r="A25762" s="59" t="s">
        <v>11763</v>
      </c>
      <c r="B25762" s="61">
        <v>3</v>
      </c>
      <c r="C25762" s="61">
        <v>72</v>
      </c>
    </row>
    <row r="25763" spans="1:3" x14ac:dyDescent="0.2">
      <c r="A25763" s="60" t="s">
        <v>11764</v>
      </c>
      <c r="B25763" s="61">
        <v>1</v>
      </c>
      <c r="C25763" s="61">
        <v>24</v>
      </c>
    </row>
    <row r="25764" spans="1:3" x14ac:dyDescent="0.2">
      <c r="A25764" s="60" t="s">
        <v>11765</v>
      </c>
      <c r="B25764" s="61">
        <v>1</v>
      </c>
      <c r="C25764" s="61">
        <v>24</v>
      </c>
    </row>
    <row r="25765" spans="1:3" x14ac:dyDescent="0.2">
      <c r="A25765" s="60" t="s">
        <v>11766</v>
      </c>
      <c r="B25765" s="61">
        <v>1</v>
      </c>
      <c r="C25765" s="61">
        <v>24</v>
      </c>
    </row>
    <row r="25766" spans="1:3" x14ac:dyDescent="0.2">
      <c r="A25766" s="58" t="s">
        <v>929</v>
      </c>
      <c r="B25766" s="61">
        <v>5</v>
      </c>
      <c r="C25766" s="61">
        <v>120</v>
      </c>
    </row>
    <row r="25767" spans="1:3" x14ac:dyDescent="0.2">
      <c r="A25767" s="59" t="s">
        <v>11758</v>
      </c>
      <c r="B25767" s="61">
        <v>2</v>
      </c>
      <c r="C25767" s="61">
        <v>48</v>
      </c>
    </row>
    <row r="25768" spans="1:3" x14ac:dyDescent="0.2">
      <c r="A25768" s="60" t="s">
        <v>11760</v>
      </c>
      <c r="B25768" s="61">
        <v>1</v>
      </c>
      <c r="C25768" s="61">
        <v>24</v>
      </c>
    </row>
    <row r="25769" spans="1:3" x14ac:dyDescent="0.2">
      <c r="A25769" s="60" t="s">
        <v>11761</v>
      </c>
      <c r="B25769" s="61">
        <v>1</v>
      </c>
      <c r="C25769" s="61">
        <v>24</v>
      </c>
    </row>
    <row r="25770" spans="1:3" x14ac:dyDescent="0.2">
      <c r="A25770" s="59" t="s">
        <v>11763</v>
      </c>
      <c r="B25770" s="61">
        <v>3</v>
      </c>
      <c r="C25770" s="61">
        <v>72</v>
      </c>
    </row>
    <row r="25771" spans="1:3" x14ac:dyDescent="0.2">
      <c r="A25771" s="60" t="s">
        <v>11764</v>
      </c>
      <c r="B25771" s="61">
        <v>1</v>
      </c>
      <c r="C25771" s="61">
        <v>24</v>
      </c>
    </row>
    <row r="25772" spans="1:3" x14ac:dyDescent="0.2">
      <c r="A25772" s="60" t="s">
        <v>11765</v>
      </c>
      <c r="B25772" s="61">
        <v>1</v>
      </c>
      <c r="C25772" s="61">
        <v>24</v>
      </c>
    </row>
    <row r="25773" spans="1:3" x14ac:dyDescent="0.2">
      <c r="A25773" s="60" t="s">
        <v>11766</v>
      </c>
      <c r="B25773" s="61">
        <v>1</v>
      </c>
      <c r="C25773" s="61">
        <v>24</v>
      </c>
    </row>
    <row r="25774" spans="1:3" x14ac:dyDescent="0.2">
      <c r="A25774" s="58" t="s">
        <v>930</v>
      </c>
      <c r="B25774" s="61">
        <v>5</v>
      </c>
      <c r="C25774" s="61">
        <v>120</v>
      </c>
    </row>
    <row r="25775" spans="1:3" x14ac:dyDescent="0.2">
      <c r="A25775" s="59" t="s">
        <v>11758</v>
      </c>
      <c r="B25775" s="61">
        <v>2</v>
      </c>
      <c r="C25775" s="61">
        <v>48</v>
      </c>
    </row>
    <row r="25776" spans="1:3" x14ac:dyDescent="0.2">
      <c r="A25776" s="60" t="s">
        <v>11760</v>
      </c>
      <c r="B25776" s="61">
        <v>1</v>
      </c>
      <c r="C25776" s="61">
        <v>24</v>
      </c>
    </row>
    <row r="25777" spans="1:3" x14ac:dyDescent="0.2">
      <c r="A25777" s="60" t="s">
        <v>11761</v>
      </c>
      <c r="B25777" s="61">
        <v>1</v>
      </c>
      <c r="C25777" s="61">
        <v>24</v>
      </c>
    </row>
    <row r="25778" spans="1:3" x14ac:dyDescent="0.2">
      <c r="A25778" s="59" t="s">
        <v>11763</v>
      </c>
      <c r="B25778" s="61">
        <v>3</v>
      </c>
      <c r="C25778" s="61">
        <v>72</v>
      </c>
    </row>
    <row r="25779" spans="1:3" x14ac:dyDescent="0.2">
      <c r="A25779" s="60" t="s">
        <v>11764</v>
      </c>
      <c r="B25779" s="61">
        <v>1</v>
      </c>
      <c r="C25779" s="61">
        <v>24</v>
      </c>
    </row>
    <row r="25780" spans="1:3" x14ac:dyDescent="0.2">
      <c r="A25780" s="60" t="s">
        <v>11765</v>
      </c>
      <c r="B25780" s="61">
        <v>1</v>
      </c>
      <c r="C25780" s="61">
        <v>24</v>
      </c>
    </row>
    <row r="25781" spans="1:3" x14ac:dyDescent="0.2">
      <c r="A25781" s="60" t="s">
        <v>11766</v>
      </c>
      <c r="B25781" s="61">
        <v>1</v>
      </c>
      <c r="C25781" s="61">
        <v>24</v>
      </c>
    </row>
    <row r="25782" spans="1:3" x14ac:dyDescent="0.2">
      <c r="A25782" s="58" t="s">
        <v>931</v>
      </c>
      <c r="B25782" s="61">
        <v>5</v>
      </c>
      <c r="C25782" s="61">
        <v>120</v>
      </c>
    </row>
    <row r="25783" spans="1:3" x14ac:dyDescent="0.2">
      <c r="A25783" s="59" t="s">
        <v>11758</v>
      </c>
      <c r="B25783" s="61">
        <v>2</v>
      </c>
      <c r="C25783" s="61">
        <v>48</v>
      </c>
    </row>
    <row r="25784" spans="1:3" x14ac:dyDescent="0.2">
      <c r="A25784" s="60" t="s">
        <v>11760</v>
      </c>
      <c r="B25784" s="61">
        <v>1</v>
      </c>
      <c r="C25784" s="61">
        <v>24</v>
      </c>
    </row>
    <row r="25785" spans="1:3" x14ac:dyDescent="0.2">
      <c r="A25785" s="60" t="s">
        <v>11761</v>
      </c>
      <c r="B25785" s="61">
        <v>1</v>
      </c>
      <c r="C25785" s="61">
        <v>24</v>
      </c>
    </row>
    <row r="25786" spans="1:3" x14ac:dyDescent="0.2">
      <c r="A25786" s="59" t="s">
        <v>11763</v>
      </c>
      <c r="B25786" s="61">
        <v>3</v>
      </c>
      <c r="C25786" s="61">
        <v>72</v>
      </c>
    </row>
    <row r="25787" spans="1:3" x14ac:dyDescent="0.2">
      <c r="A25787" s="60" t="s">
        <v>11764</v>
      </c>
      <c r="B25787" s="61">
        <v>1</v>
      </c>
      <c r="C25787" s="61">
        <v>24</v>
      </c>
    </row>
    <row r="25788" spans="1:3" x14ac:dyDescent="0.2">
      <c r="A25788" s="60" t="s">
        <v>11765</v>
      </c>
      <c r="B25788" s="61">
        <v>1</v>
      </c>
      <c r="C25788" s="61">
        <v>24</v>
      </c>
    </row>
    <row r="25789" spans="1:3" x14ac:dyDescent="0.2">
      <c r="A25789" s="60" t="s">
        <v>11766</v>
      </c>
      <c r="B25789" s="61">
        <v>1</v>
      </c>
      <c r="C25789" s="61">
        <v>24</v>
      </c>
    </row>
    <row r="25790" spans="1:3" x14ac:dyDescent="0.2">
      <c r="A25790" s="58" t="s">
        <v>932</v>
      </c>
      <c r="B25790" s="61">
        <v>5</v>
      </c>
      <c r="C25790" s="61">
        <v>120</v>
      </c>
    </row>
    <row r="25791" spans="1:3" x14ac:dyDescent="0.2">
      <c r="A25791" s="59" t="s">
        <v>11758</v>
      </c>
      <c r="B25791" s="61">
        <v>2</v>
      </c>
      <c r="C25791" s="61">
        <v>48</v>
      </c>
    </row>
    <row r="25792" spans="1:3" x14ac:dyDescent="0.2">
      <c r="A25792" s="60" t="s">
        <v>11760</v>
      </c>
      <c r="B25792" s="61">
        <v>1</v>
      </c>
      <c r="C25792" s="61">
        <v>24</v>
      </c>
    </row>
    <row r="25793" spans="1:3" x14ac:dyDescent="0.2">
      <c r="A25793" s="60" t="s">
        <v>11761</v>
      </c>
      <c r="B25793" s="61">
        <v>1</v>
      </c>
      <c r="C25793" s="61">
        <v>24</v>
      </c>
    </row>
    <row r="25794" spans="1:3" x14ac:dyDescent="0.2">
      <c r="A25794" s="59" t="s">
        <v>11763</v>
      </c>
      <c r="B25794" s="61">
        <v>3</v>
      </c>
      <c r="C25794" s="61">
        <v>72</v>
      </c>
    </row>
    <row r="25795" spans="1:3" x14ac:dyDescent="0.2">
      <c r="A25795" s="60" t="s">
        <v>11764</v>
      </c>
      <c r="B25795" s="61">
        <v>1</v>
      </c>
      <c r="C25795" s="61">
        <v>24</v>
      </c>
    </row>
    <row r="25796" spans="1:3" x14ac:dyDescent="0.2">
      <c r="A25796" s="60" t="s">
        <v>11765</v>
      </c>
      <c r="B25796" s="61">
        <v>1</v>
      </c>
      <c r="C25796" s="61">
        <v>24</v>
      </c>
    </row>
    <row r="25797" spans="1:3" x14ac:dyDescent="0.2">
      <c r="A25797" s="60" t="s">
        <v>11766</v>
      </c>
      <c r="B25797" s="61">
        <v>1</v>
      </c>
      <c r="C25797" s="61">
        <v>24</v>
      </c>
    </row>
    <row r="25798" spans="1:3" x14ac:dyDescent="0.2">
      <c r="A25798" s="58" t="s">
        <v>933</v>
      </c>
      <c r="B25798" s="61">
        <v>5</v>
      </c>
      <c r="C25798" s="61">
        <v>120</v>
      </c>
    </row>
    <row r="25799" spans="1:3" x14ac:dyDescent="0.2">
      <c r="A25799" s="59" t="s">
        <v>11758</v>
      </c>
      <c r="B25799" s="61">
        <v>2</v>
      </c>
      <c r="C25799" s="61">
        <v>48</v>
      </c>
    </row>
    <row r="25800" spans="1:3" x14ac:dyDescent="0.2">
      <c r="A25800" s="60" t="s">
        <v>11760</v>
      </c>
      <c r="B25800" s="61">
        <v>1</v>
      </c>
      <c r="C25800" s="61">
        <v>24</v>
      </c>
    </row>
    <row r="25801" spans="1:3" x14ac:dyDescent="0.2">
      <c r="A25801" s="60" t="s">
        <v>11761</v>
      </c>
      <c r="B25801" s="61">
        <v>1</v>
      </c>
      <c r="C25801" s="61">
        <v>24</v>
      </c>
    </row>
    <row r="25802" spans="1:3" x14ac:dyDescent="0.2">
      <c r="A25802" s="59" t="s">
        <v>11763</v>
      </c>
      <c r="B25802" s="61">
        <v>3</v>
      </c>
      <c r="C25802" s="61">
        <v>72</v>
      </c>
    </row>
    <row r="25803" spans="1:3" x14ac:dyDescent="0.2">
      <c r="A25803" s="60" t="s">
        <v>11764</v>
      </c>
      <c r="B25803" s="61">
        <v>1</v>
      </c>
      <c r="C25803" s="61">
        <v>24</v>
      </c>
    </row>
    <row r="25804" spans="1:3" x14ac:dyDescent="0.2">
      <c r="A25804" s="60" t="s">
        <v>11765</v>
      </c>
      <c r="B25804" s="61">
        <v>1</v>
      </c>
      <c r="C25804" s="61">
        <v>24</v>
      </c>
    </row>
    <row r="25805" spans="1:3" x14ac:dyDescent="0.2">
      <c r="A25805" s="60" t="s">
        <v>11766</v>
      </c>
      <c r="B25805" s="61">
        <v>1</v>
      </c>
      <c r="C25805" s="61">
        <v>24</v>
      </c>
    </row>
    <row r="25806" spans="1:3" x14ac:dyDescent="0.2">
      <c r="A25806" s="58" t="s">
        <v>934</v>
      </c>
      <c r="B25806" s="61">
        <v>5</v>
      </c>
      <c r="C25806" s="61">
        <v>120</v>
      </c>
    </row>
    <row r="25807" spans="1:3" x14ac:dyDescent="0.2">
      <c r="A25807" s="59" t="s">
        <v>11758</v>
      </c>
      <c r="B25807" s="61">
        <v>2</v>
      </c>
      <c r="C25807" s="61">
        <v>48</v>
      </c>
    </row>
    <row r="25808" spans="1:3" x14ac:dyDescent="0.2">
      <c r="A25808" s="60" t="s">
        <v>11760</v>
      </c>
      <c r="B25808" s="61">
        <v>1</v>
      </c>
      <c r="C25808" s="61">
        <v>24</v>
      </c>
    </row>
    <row r="25809" spans="1:3" x14ac:dyDescent="0.2">
      <c r="A25809" s="60" t="s">
        <v>11761</v>
      </c>
      <c r="B25809" s="61">
        <v>1</v>
      </c>
      <c r="C25809" s="61">
        <v>24</v>
      </c>
    </row>
    <row r="25810" spans="1:3" x14ac:dyDescent="0.2">
      <c r="A25810" s="59" t="s">
        <v>11763</v>
      </c>
      <c r="B25810" s="61">
        <v>3</v>
      </c>
      <c r="C25810" s="61">
        <v>72</v>
      </c>
    </row>
    <row r="25811" spans="1:3" x14ac:dyDescent="0.2">
      <c r="A25811" s="60" t="s">
        <v>11764</v>
      </c>
      <c r="B25811" s="61">
        <v>1</v>
      </c>
      <c r="C25811" s="61">
        <v>24</v>
      </c>
    </row>
    <row r="25812" spans="1:3" x14ac:dyDescent="0.2">
      <c r="A25812" s="60" t="s">
        <v>11765</v>
      </c>
      <c r="B25812" s="61">
        <v>1</v>
      </c>
      <c r="C25812" s="61">
        <v>24</v>
      </c>
    </row>
    <row r="25813" spans="1:3" x14ac:dyDescent="0.2">
      <c r="A25813" s="60" t="s">
        <v>11766</v>
      </c>
      <c r="B25813" s="61">
        <v>1</v>
      </c>
      <c r="C25813" s="61">
        <v>24</v>
      </c>
    </row>
    <row r="25814" spans="1:3" x14ac:dyDescent="0.2">
      <c r="A25814" s="58" t="s">
        <v>68</v>
      </c>
      <c r="B25814" s="61">
        <v>5</v>
      </c>
      <c r="C25814" s="61">
        <v>120</v>
      </c>
    </row>
    <row r="25815" spans="1:3" x14ac:dyDescent="0.2">
      <c r="A25815" s="59" t="s">
        <v>11758</v>
      </c>
      <c r="B25815" s="61">
        <v>2</v>
      </c>
      <c r="C25815" s="61">
        <v>48</v>
      </c>
    </row>
    <row r="25816" spans="1:3" x14ac:dyDescent="0.2">
      <c r="A25816" s="60" t="s">
        <v>11760</v>
      </c>
      <c r="B25816" s="61">
        <v>1</v>
      </c>
      <c r="C25816" s="61">
        <v>24</v>
      </c>
    </row>
    <row r="25817" spans="1:3" x14ac:dyDescent="0.2">
      <c r="A25817" s="60" t="s">
        <v>11761</v>
      </c>
      <c r="B25817" s="61">
        <v>1</v>
      </c>
      <c r="C25817" s="61">
        <v>24</v>
      </c>
    </row>
    <row r="25818" spans="1:3" x14ac:dyDescent="0.2">
      <c r="A25818" s="59" t="s">
        <v>11763</v>
      </c>
      <c r="B25818" s="61">
        <v>3</v>
      </c>
      <c r="C25818" s="61">
        <v>72</v>
      </c>
    </row>
    <row r="25819" spans="1:3" x14ac:dyDescent="0.2">
      <c r="A25819" s="60" t="s">
        <v>11764</v>
      </c>
      <c r="B25819" s="61">
        <v>1</v>
      </c>
      <c r="C25819" s="61">
        <v>24</v>
      </c>
    </row>
    <row r="25820" spans="1:3" x14ac:dyDescent="0.2">
      <c r="A25820" s="60" t="s">
        <v>11765</v>
      </c>
      <c r="B25820" s="61">
        <v>1</v>
      </c>
      <c r="C25820" s="61">
        <v>24</v>
      </c>
    </row>
    <row r="25821" spans="1:3" x14ac:dyDescent="0.2">
      <c r="A25821" s="60" t="s">
        <v>11766</v>
      </c>
      <c r="B25821" s="61">
        <v>1</v>
      </c>
      <c r="C25821" s="61">
        <v>24</v>
      </c>
    </row>
    <row r="25822" spans="1:3" x14ac:dyDescent="0.2">
      <c r="A25822" s="58" t="s">
        <v>161</v>
      </c>
      <c r="B25822" s="61">
        <v>5</v>
      </c>
      <c r="C25822" s="61">
        <v>120</v>
      </c>
    </row>
    <row r="25823" spans="1:3" x14ac:dyDescent="0.2">
      <c r="A25823" s="59" t="s">
        <v>11758</v>
      </c>
      <c r="B25823" s="61">
        <v>2</v>
      </c>
      <c r="C25823" s="61">
        <v>48</v>
      </c>
    </row>
    <row r="25824" spans="1:3" x14ac:dyDescent="0.2">
      <c r="A25824" s="60" t="s">
        <v>11760</v>
      </c>
      <c r="B25824" s="61">
        <v>1</v>
      </c>
      <c r="C25824" s="61">
        <v>24</v>
      </c>
    </row>
    <row r="25825" spans="1:3" x14ac:dyDescent="0.2">
      <c r="A25825" s="60" t="s">
        <v>11761</v>
      </c>
      <c r="B25825" s="61">
        <v>1</v>
      </c>
      <c r="C25825" s="61">
        <v>24</v>
      </c>
    </row>
    <row r="25826" spans="1:3" x14ac:dyDescent="0.2">
      <c r="A25826" s="59" t="s">
        <v>11763</v>
      </c>
      <c r="B25826" s="61">
        <v>3</v>
      </c>
      <c r="C25826" s="61">
        <v>72</v>
      </c>
    </row>
    <row r="25827" spans="1:3" x14ac:dyDescent="0.2">
      <c r="A25827" s="60" t="s">
        <v>11764</v>
      </c>
      <c r="B25827" s="61">
        <v>1</v>
      </c>
      <c r="C25827" s="61">
        <v>24</v>
      </c>
    </row>
    <row r="25828" spans="1:3" x14ac:dyDescent="0.2">
      <c r="A25828" s="60" t="s">
        <v>11765</v>
      </c>
      <c r="B25828" s="61">
        <v>1</v>
      </c>
      <c r="C25828" s="61">
        <v>24</v>
      </c>
    </row>
    <row r="25829" spans="1:3" x14ac:dyDescent="0.2">
      <c r="A25829" s="60" t="s">
        <v>11766</v>
      </c>
      <c r="B25829" s="61">
        <v>1</v>
      </c>
      <c r="C25829" s="61">
        <v>24</v>
      </c>
    </row>
    <row r="25830" spans="1:3" x14ac:dyDescent="0.2">
      <c r="A25830" s="58" t="s">
        <v>935</v>
      </c>
      <c r="B25830" s="61">
        <v>5</v>
      </c>
      <c r="C25830" s="61">
        <v>120</v>
      </c>
    </row>
    <row r="25831" spans="1:3" x14ac:dyDescent="0.2">
      <c r="A25831" s="59" t="s">
        <v>11758</v>
      </c>
      <c r="B25831" s="61">
        <v>2</v>
      </c>
      <c r="C25831" s="61">
        <v>48</v>
      </c>
    </row>
    <row r="25832" spans="1:3" x14ac:dyDescent="0.2">
      <c r="A25832" s="60" t="s">
        <v>11760</v>
      </c>
      <c r="B25832" s="61">
        <v>1</v>
      </c>
      <c r="C25832" s="61">
        <v>24</v>
      </c>
    </row>
    <row r="25833" spans="1:3" x14ac:dyDescent="0.2">
      <c r="A25833" s="60" t="s">
        <v>11761</v>
      </c>
      <c r="B25833" s="61">
        <v>1</v>
      </c>
      <c r="C25833" s="61">
        <v>24</v>
      </c>
    </row>
    <row r="25834" spans="1:3" x14ac:dyDescent="0.2">
      <c r="A25834" s="59" t="s">
        <v>11763</v>
      </c>
      <c r="B25834" s="61">
        <v>3</v>
      </c>
      <c r="C25834" s="61">
        <v>72</v>
      </c>
    </row>
    <row r="25835" spans="1:3" x14ac:dyDescent="0.2">
      <c r="A25835" s="60" t="s">
        <v>11764</v>
      </c>
      <c r="B25835" s="61">
        <v>1</v>
      </c>
      <c r="C25835" s="61">
        <v>24</v>
      </c>
    </row>
    <row r="25836" spans="1:3" x14ac:dyDescent="0.2">
      <c r="A25836" s="60" t="s">
        <v>11765</v>
      </c>
      <c r="B25836" s="61">
        <v>1</v>
      </c>
      <c r="C25836" s="61">
        <v>24</v>
      </c>
    </row>
    <row r="25837" spans="1:3" x14ac:dyDescent="0.2">
      <c r="A25837" s="60" t="s">
        <v>11766</v>
      </c>
      <c r="B25837" s="61">
        <v>1</v>
      </c>
      <c r="C25837" s="61">
        <v>24</v>
      </c>
    </row>
    <row r="25838" spans="1:3" x14ac:dyDescent="0.2">
      <c r="A25838" s="58" t="s">
        <v>936</v>
      </c>
      <c r="B25838" s="61">
        <v>5</v>
      </c>
      <c r="C25838" s="61">
        <v>120</v>
      </c>
    </row>
    <row r="25839" spans="1:3" x14ac:dyDescent="0.2">
      <c r="A25839" s="59" t="s">
        <v>11758</v>
      </c>
      <c r="B25839" s="61">
        <v>2</v>
      </c>
      <c r="C25839" s="61">
        <v>48</v>
      </c>
    </row>
    <row r="25840" spans="1:3" x14ac:dyDescent="0.2">
      <c r="A25840" s="60" t="s">
        <v>11760</v>
      </c>
      <c r="B25840" s="61">
        <v>1</v>
      </c>
      <c r="C25840" s="61">
        <v>24</v>
      </c>
    </row>
    <row r="25841" spans="1:3" x14ac:dyDescent="0.2">
      <c r="A25841" s="60" t="s">
        <v>11761</v>
      </c>
      <c r="B25841" s="61">
        <v>1</v>
      </c>
      <c r="C25841" s="61">
        <v>24</v>
      </c>
    </row>
    <row r="25842" spans="1:3" x14ac:dyDescent="0.2">
      <c r="A25842" s="59" t="s">
        <v>11763</v>
      </c>
      <c r="B25842" s="61">
        <v>3</v>
      </c>
      <c r="C25842" s="61">
        <v>72</v>
      </c>
    </row>
    <row r="25843" spans="1:3" x14ac:dyDescent="0.2">
      <c r="A25843" s="60" t="s">
        <v>11764</v>
      </c>
      <c r="B25843" s="61">
        <v>1</v>
      </c>
      <c r="C25843" s="61">
        <v>24</v>
      </c>
    </row>
    <row r="25844" spans="1:3" x14ac:dyDescent="0.2">
      <c r="A25844" s="60" t="s">
        <v>11765</v>
      </c>
      <c r="B25844" s="61">
        <v>1</v>
      </c>
      <c r="C25844" s="61">
        <v>24</v>
      </c>
    </row>
    <row r="25845" spans="1:3" x14ac:dyDescent="0.2">
      <c r="A25845" s="60" t="s">
        <v>11766</v>
      </c>
      <c r="B25845" s="61">
        <v>1</v>
      </c>
      <c r="C25845" s="61">
        <v>24</v>
      </c>
    </row>
    <row r="25846" spans="1:3" x14ac:dyDescent="0.2">
      <c r="A25846" s="58" t="s">
        <v>937</v>
      </c>
      <c r="B25846" s="61">
        <v>5</v>
      </c>
      <c r="C25846" s="61">
        <v>120</v>
      </c>
    </row>
    <row r="25847" spans="1:3" x14ac:dyDescent="0.2">
      <c r="A25847" s="59" t="s">
        <v>11758</v>
      </c>
      <c r="B25847" s="61">
        <v>2</v>
      </c>
      <c r="C25847" s="61">
        <v>48</v>
      </c>
    </row>
    <row r="25848" spans="1:3" x14ac:dyDescent="0.2">
      <c r="A25848" s="60" t="s">
        <v>11760</v>
      </c>
      <c r="B25848" s="61">
        <v>1</v>
      </c>
      <c r="C25848" s="61">
        <v>24</v>
      </c>
    </row>
    <row r="25849" spans="1:3" x14ac:dyDescent="0.2">
      <c r="A25849" s="60" t="s">
        <v>11761</v>
      </c>
      <c r="B25849" s="61">
        <v>1</v>
      </c>
      <c r="C25849" s="61">
        <v>24</v>
      </c>
    </row>
    <row r="25850" spans="1:3" x14ac:dyDescent="0.2">
      <c r="A25850" s="59" t="s">
        <v>11763</v>
      </c>
      <c r="B25850" s="61">
        <v>3</v>
      </c>
      <c r="C25850" s="61">
        <v>72</v>
      </c>
    </row>
    <row r="25851" spans="1:3" x14ac:dyDescent="0.2">
      <c r="A25851" s="60" t="s">
        <v>11764</v>
      </c>
      <c r="B25851" s="61">
        <v>1</v>
      </c>
      <c r="C25851" s="61">
        <v>24</v>
      </c>
    </row>
    <row r="25852" spans="1:3" x14ac:dyDescent="0.2">
      <c r="A25852" s="60" t="s">
        <v>11765</v>
      </c>
      <c r="B25852" s="61">
        <v>1</v>
      </c>
      <c r="C25852" s="61">
        <v>24</v>
      </c>
    </row>
    <row r="25853" spans="1:3" x14ac:dyDescent="0.2">
      <c r="A25853" s="60" t="s">
        <v>11766</v>
      </c>
      <c r="B25853" s="61">
        <v>1</v>
      </c>
      <c r="C25853" s="61">
        <v>24</v>
      </c>
    </row>
    <row r="25854" spans="1:3" x14ac:dyDescent="0.2">
      <c r="A25854" s="58" t="s">
        <v>938</v>
      </c>
      <c r="B25854" s="61">
        <v>5</v>
      </c>
      <c r="C25854" s="61">
        <v>120</v>
      </c>
    </row>
    <row r="25855" spans="1:3" x14ac:dyDescent="0.2">
      <c r="A25855" s="59" t="s">
        <v>11758</v>
      </c>
      <c r="B25855" s="61">
        <v>2</v>
      </c>
      <c r="C25855" s="61">
        <v>48</v>
      </c>
    </row>
    <row r="25856" spans="1:3" x14ac:dyDescent="0.2">
      <c r="A25856" s="60" t="s">
        <v>11760</v>
      </c>
      <c r="B25856" s="61">
        <v>1</v>
      </c>
      <c r="C25856" s="61">
        <v>24</v>
      </c>
    </row>
    <row r="25857" spans="1:3" x14ac:dyDescent="0.2">
      <c r="A25857" s="60" t="s">
        <v>11761</v>
      </c>
      <c r="B25857" s="61">
        <v>1</v>
      </c>
      <c r="C25857" s="61">
        <v>24</v>
      </c>
    </row>
    <row r="25858" spans="1:3" x14ac:dyDescent="0.2">
      <c r="A25858" s="59" t="s">
        <v>11763</v>
      </c>
      <c r="B25858" s="61">
        <v>3</v>
      </c>
      <c r="C25858" s="61">
        <v>72</v>
      </c>
    </row>
    <row r="25859" spans="1:3" x14ac:dyDescent="0.2">
      <c r="A25859" s="60" t="s">
        <v>11764</v>
      </c>
      <c r="B25859" s="61">
        <v>1</v>
      </c>
      <c r="C25859" s="61">
        <v>24</v>
      </c>
    </row>
    <row r="25860" spans="1:3" x14ac:dyDescent="0.2">
      <c r="A25860" s="60" t="s">
        <v>11765</v>
      </c>
      <c r="B25860" s="61">
        <v>1</v>
      </c>
      <c r="C25860" s="61">
        <v>24</v>
      </c>
    </row>
    <row r="25861" spans="1:3" x14ac:dyDescent="0.2">
      <c r="A25861" s="60" t="s">
        <v>11766</v>
      </c>
      <c r="B25861" s="61">
        <v>1</v>
      </c>
      <c r="C25861" s="61">
        <v>24</v>
      </c>
    </row>
    <row r="25862" spans="1:3" x14ac:dyDescent="0.2">
      <c r="A25862" s="58" t="s">
        <v>939</v>
      </c>
      <c r="B25862" s="61">
        <v>5</v>
      </c>
      <c r="C25862" s="61">
        <v>120</v>
      </c>
    </row>
    <row r="25863" spans="1:3" x14ac:dyDescent="0.2">
      <c r="A25863" s="59" t="s">
        <v>11758</v>
      </c>
      <c r="B25863" s="61">
        <v>2</v>
      </c>
      <c r="C25863" s="61">
        <v>48</v>
      </c>
    </row>
    <row r="25864" spans="1:3" x14ac:dyDescent="0.2">
      <c r="A25864" s="60" t="s">
        <v>11760</v>
      </c>
      <c r="B25864" s="61">
        <v>1</v>
      </c>
      <c r="C25864" s="61">
        <v>24</v>
      </c>
    </row>
    <row r="25865" spans="1:3" x14ac:dyDescent="0.2">
      <c r="A25865" s="60" t="s">
        <v>11761</v>
      </c>
      <c r="B25865" s="61">
        <v>1</v>
      </c>
      <c r="C25865" s="61">
        <v>24</v>
      </c>
    </row>
    <row r="25866" spans="1:3" x14ac:dyDescent="0.2">
      <c r="A25866" s="59" t="s">
        <v>11763</v>
      </c>
      <c r="B25866" s="61">
        <v>3</v>
      </c>
      <c r="C25866" s="61">
        <v>72</v>
      </c>
    </row>
    <row r="25867" spans="1:3" x14ac:dyDescent="0.2">
      <c r="A25867" s="60" t="s">
        <v>11764</v>
      </c>
      <c r="B25867" s="61">
        <v>1</v>
      </c>
      <c r="C25867" s="61">
        <v>24</v>
      </c>
    </row>
    <row r="25868" spans="1:3" x14ac:dyDescent="0.2">
      <c r="A25868" s="60" t="s">
        <v>11765</v>
      </c>
      <c r="B25868" s="61">
        <v>1</v>
      </c>
      <c r="C25868" s="61">
        <v>24</v>
      </c>
    </row>
    <row r="25869" spans="1:3" x14ac:dyDescent="0.2">
      <c r="A25869" s="60" t="s">
        <v>11766</v>
      </c>
      <c r="B25869" s="61">
        <v>1</v>
      </c>
      <c r="C25869" s="61">
        <v>24</v>
      </c>
    </row>
    <row r="25870" spans="1:3" x14ac:dyDescent="0.2">
      <c r="A25870" s="58" t="s">
        <v>940</v>
      </c>
      <c r="B25870" s="61">
        <v>5</v>
      </c>
      <c r="C25870" s="61">
        <v>120</v>
      </c>
    </row>
    <row r="25871" spans="1:3" x14ac:dyDescent="0.2">
      <c r="A25871" s="59" t="s">
        <v>11758</v>
      </c>
      <c r="B25871" s="61">
        <v>2</v>
      </c>
      <c r="C25871" s="61">
        <v>48</v>
      </c>
    </row>
    <row r="25872" spans="1:3" x14ac:dyDescent="0.2">
      <c r="A25872" s="60" t="s">
        <v>11760</v>
      </c>
      <c r="B25872" s="61">
        <v>1</v>
      </c>
      <c r="C25872" s="61">
        <v>24</v>
      </c>
    </row>
    <row r="25873" spans="1:3" x14ac:dyDescent="0.2">
      <c r="A25873" s="60" t="s">
        <v>11761</v>
      </c>
      <c r="B25873" s="61">
        <v>1</v>
      </c>
      <c r="C25873" s="61">
        <v>24</v>
      </c>
    </row>
    <row r="25874" spans="1:3" x14ac:dyDescent="0.2">
      <c r="A25874" s="59" t="s">
        <v>11763</v>
      </c>
      <c r="B25874" s="61">
        <v>3</v>
      </c>
      <c r="C25874" s="61">
        <v>72</v>
      </c>
    </row>
    <row r="25875" spans="1:3" x14ac:dyDescent="0.2">
      <c r="A25875" s="60" t="s">
        <v>11764</v>
      </c>
      <c r="B25875" s="61">
        <v>1</v>
      </c>
      <c r="C25875" s="61">
        <v>24</v>
      </c>
    </row>
    <row r="25876" spans="1:3" x14ac:dyDescent="0.2">
      <c r="A25876" s="60" t="s">
        <v>11765</v>
      </c>
      <c r="B25876" s="61">
        <v>1</v>
      </c>
      <c r="C25876" s="61">
        <v>24</v>
      </c>
    </row>
    <row r="25877" spans="1:3" x14ac:dyDescent="0.2">
      <c r="A25877" s="60" t="s">
        <v>11766</v>
      </c>
      <c r="B25877" s="61">
        <v>1</v>
      </c>
      <c r="C25877" s="61">
        <v>24</v>
      </c>
    </row>
    <row r="25878" spans="1:3" x14ac:dyDescent="0.2">
      <c r="A25878" s="58" t="s">
        <v>941</v>
      </c>
      <c r="B25878" s="61">
        <v>5</v>
      </c>
      <c r="C25878" s="61">
        <v>120</v>
      </c>
    </row>
    <row r="25879" spans="1:3" x14ac:dyDescent="0.2">
      <c r="A25879" s="59" t="s">
        <v>11758</v>
      </c>
      <c r="B25879" s="61">
        <v>2</v>
      </c>
      <c r="C25879" s="61">
        <v>48</v>
      </c>
    </row>
    <row r="25880" spans="1:3" x14ac:dyDescent="0.2">
      <c r="A25880" s="60" t="s">
        <v>11760</v>
      </c>
      <c r="B25880" s="61">
        <v>1</v>
      </c>
      <c r="C25880" s="61">
        <v>24</v>
      </c>
    </row>
    <row r="25881" spans="1:3" x14ac:dyDescent="0.2">
      <c r="A25881" s="60" t="s">
        <v>11761</v>
      </c>
      <c r="B25881" s="61">
        <v>1</v>
      </c>
      <c r="C25881" s="61">
        <v>24</v>
      </c>
    </row>
    <row r="25882" spans="1:3" x14ac:dyDescent="0.2">
      <c r="A25882" s="59" t="s">
        <v>11763</v>
      </c>
      <c r="B25882" s="61">
        <v>3</v>
      </c>
      <c r="C25882" s="61">
        <v>72</v>
      </c>
    </row>
    <row r="25883" spans="1:3" x14ac:dyDescent="0.2">
      <c r="A25883" s="60" t="s">
        <v>11764</v>
      </c>
      <c r="B25883" s="61">
        <v>1</v>
      </c>
      <c r="C25883" s="61">
        <v>24</v>
      </c>
    </row>
    <row r="25884" spans="1:3" x14ac:dyDescent="0.2">
      <c r="A25884" s="60" t="s">
        <v>11765</v>
      </c>
      <c r="B25884" s="61">
        <v>1</v>
      </c>
      <c r="C25884" s="61">
        <v>24</v>
      </c>
    </row>
    <row r="25885" spans="1:3" x14ac:dyDescent="0.2">
      <c r="A25885" s="60" t="s">
        <v>11766</v>
      </c>
      <c r="B25885" s="61">
        <v>1</v>
      </c>
      <c r="C25885" s="61">
        <v>24</v>
      </c>
    </row>
    <row r="25886" spans="1:3" x14ac:dyDescent="0.2">
      <c r="A25886" s="58" t="s">
        <v>942</v>
      </c>
      <c r="B25886" s="61">
        <v>5</v>
      </c>
      <c r="C25886" s="61">
        <v>120</v>
      </c>
    </row>
    <row r="25887" spans="1:3" x14ac:dyDescent="0.2">
      <c r="A25887" s="59" t="s">
        <v>11758</v>
      </c>
      <c r="B25887" s="61">
        <v>2</v>
      </c>
      <c r="C25887" s="61">
        <v>48</v>
      </c>
    </row>
    <row r="25888" spans="1:3" x14ac:dyDescent="0.2">
      <c r="A25888" s="60" t="s">
        <v>11760</v>
      </c>
      <c r="B25888" s="61">
        <v>1</v>
      </c>
      <c r="C25888" s="61">
        <v>24</v>
      </c>
    </row>
    <row r="25889" spans="1:3" x14ac:dyDescent="0.2">
      <c r="A25889" s="60" t="s">
        <v>11761</v>
      </c>
      <c r="B25889" s="61">
        <v>1</v>
      </c>
      <c r="C25889" s="61">
        <v>24</v>
      </c>
    </row>
    <row r="25890" spans="1:3" x14ac:dyDescent="0.2">
      <c r="A25890" s="59" t="s">
        <v>11763</v>
      </c>
      <c r="B25890" s="61">
        <v>3</v>
      </c>
      <c r="C25890" s="61">
        <v>72</v>
      </c>
    </row>
    <row r="25891" spans="1:3" x14ac:dyDescent="0.2">
      <c r="A25891" s="60" t="s">
        <v>11764</v>
      </c>
      <c r="B25891" s="61">
        <v>1</v>
      </c>
      <c r="C25891" s="61">
        <v>24</v>
      </c>
    </row>
    <row r="25892" spans="1:3" x14ac:dyDescent="0.2">
      <c r="A25892" s="60" t="s">
        <v>11765</v>
      </c>
      <c r="B25892" s="61">
        <v>1</v>
      </c>
      <c r="C25892" s="61">
        <v>24</v>
      </c>
    </row>
    <row r="25893" spans="1:3" x14ac:dyDescent="0.2">
      <c r="A25893" s="60" t="s">
        <v>11766</v>
      </c>
      <c r="B25893" s="61">
        <v>1</v>
      </c>
      <c r="C25893" s="61">
        <v>24</v>
      </c>
    </row>
    <row r="25894" spans="1:3" x14ac:dyDescent="0.2">
      <c r="A25894" s="58" t="s">
        <v>943</v>
      </c>
      <c r="B25894" s="61">
        <v>5</v>
      </c>
      <c r="C25894" s="61">
        <v>120</v>
      </c>
    </row>
    <row r="25895" spans="1:3" x14ac:dyDescent="0.2">
      <c r="A25895" s="59" t="s">
        <v>11758</v>
      </c>
      <c r="B25895" s="61">
        <v>2</v>
      </c>
      <c r="C25895" s="61">
        <v>48</v>
      </c>
    </row>
    <row r="25896" spans="1:3" x14ac:dyDescent="0.2">
      <c r="A25896" s="60" t="s">
        <v>11760</v>
      </c>
      <c r="B25896" s="61">
        <v>1</v>
      </c>
      <c r="C25896" s="61">
        <v>24</v>
      </c>
    </row>
    <row r="25897" spans="1:3" x14ac:dyDescent="0.2">
      <c r="A25897" s="60" t="s">
        <v>11761</v>
      </c>
      <c r="B25897" s="61">
        <v>1</v>
      </c>
      <c r="C25897" s="61">
        <v>24</v>
      </c>
    </row>
    <row r="25898" spans="1:3" x14ac:dyDescent="0.2">
      <c r="A25898" s="59" t="s">
        <v>11763</v>
      </c>
      <c r="B25898" s="61">
        <v>3</v>
      </c>
      <c r="C25898" s="61">
        <v>72</v>
      </c>
    </row>
    <row r="25899" spans="1:3" x14ac:dyDescent="0.2">
      <c r="A25899" s="60" t="s">
        <v>11764</v>
      </c>
      <c r="B25899" s="61">
        <v>1</v>
      </c>
      <c r="C25899" s="61">
        <v>24</v>
      </c>
    </row>
    <row r="25900" spans="1:3" x14ac:dyDescent="0.2">
      <c r="A25900" s="60" t="s">
        <v>11765</v>
      </c>
      <c r="B25900" s="61">
        <v>1</v>
      </c>
      <c r="C25900" s="61">
        <v>24</v>
      </c>
    </row>
    <row r="25901" spans="1:3" x14ac:dyDescent="0.2">
      <c r="A25901" s="60" t="s">
        <v>11766</v>
      </c>
      <c r="B25901" s="61">
        <v>1</v>
      </c>
      <c r="C25901" s="61">
        <v>24</v>
      </c>
    </row>
    <row r="25902" spans="1:3" x14ac:dyDescent="0.2">
      <c r="A25902" s="58" t="s">
        <v>944</v>
      </c>
      <c r="B25902" s="61">
        <v>5</v>
      </c>
      <c r="C25902" s="61">
        <v>120</v>
      </c>
    </row>
    <row r="25903" spans="1:3" x14ac:dyDescent="0.2">
      <c r="A25903" s="59" t="s">
        <v>11758</v>
      </c>
      <c r="B25903" s="61">
        <v>2</v>
      </c>
      <c r="C25903" s="61">
        <v>48</v>
      </c>
    </row>
    <row r="25904" spans="1:3" x14ac:dyDescent="0.2">
      <c r="A25904" s="60" t="s">
        <v>11760</v>
      </c>
      <c r="B25904" s="61">
        <v>1</v>
      </c>
      <c r="C25904" s="61">
        <v>24</v>
      </c>
    </row>
    <row r="25905" spans="1:3" x14ac:dyDescent="0.2">
      <c r="A25905" s="60" t="s">
        <v>11761</v>
      </c>
      <c r="B25905" s="61">
        <v>1</v>
      </c>
      <c r="C25905" s="61">
        <v>24</v>
      </c>
    </row>
    <row r="25906" spans="1:3" x14ac:dyDescent="0.2">
      <c r="A25906" s="59" t="s">
        <v>11763</v>
      </c>
      <c r="B25906" s="61">
        <v>3</v>
      </c>
      <c r="C25906" s="61">
        <v>72</v>
      </c>
    </row>
    <row r="25907" spans="1:3" x14ac:dyDescent="0.2">
      <c r="A25907" s="60" t="s">
        <v>11764</v>
      </c>
      <c r="B25907" s="61">
        <v>1</v>
      </c>
      <c r="C25907" s="61">
        <v>24</v>
      </c>
    </row>
    <row r="25908" spans="1:3" x14ac:dyDescent="0.2">
      <c r="A25908" s="60" t="s">
        <v>11765</v>
      </c>
      <c r="B25908" s="61">
        <v>1</v>
      </c>
      <c r="C25908" s="61">
        <v>24</v>
      </c>
    </row>
    <row r="25909" spans="1:3" x14ac:dyDescent="0.2">
      <c r="A25909" s="60" t="s">
        <v>11766</v>
      </c>
      <c r="B25909" s="61">
        <v>1</v>
      </c>
      <c r="C25909" s="61">
        <v>24</v>
      </c>
    </row>
    <row r="25910" spans="1:3" x14ac:dyDescent="0.2">
      <c r="A25910" s="58" t="s">
        <v>162</v>
      </c>
      <c r="B25910" s="61">
        <v>5</v>
      </c>
      <c r="C25910" s="61">
        <v>120</v>
      </c>
    </row>
    <row r="25911" spans="1:3" x14ac:dyDescent="0.2">
      <c r="A25911" s="59" t="s">
        <v>11758</v>
      </c>
      <c r="B25911" s="61">
        <v>2</v>
      </c>
      <c r="C25911" s="61">
        <v>48</v>
      </c>
    </row>
    <row r="25912" spans="1:3" x14ac:dyDescent="0.2">
      <c r="A25912" s="60" t="s">
        <v>11760</v>
      </c>
      <c r="B25912" s="61">
        <v>1</v>
      </c>
      <c r="C25912" s="61">
        <v>24</v>
      </c>
    </row>
    <row r="25913" spans="1:3" x14ac:dyDescent="0.2">
      <c r="A25913" s="60" t="s">
        <v>11761</v>
      </c>
      <c r="B25913" s="61">
        <v>1</v>
      </c>
      <c r="C25913" s="61">
        <v>24</v>
      </c>
    </row>
    <row r="25914" spans="1:3" x14ac:dyDescent="0.2">
      <c r="A25914" s="59" t="s">
        <v>11763</v>
      </c>
      <c r="B25914" s="61">
        <v>3</v>
      </c>
      <c r="C25914" s="61">
        <v>72</v>
      </c>
    </row>
    <row r="25915" spans="1:3" x14ac:dyDescent="0.2">
      <c r="A25915" s="60" t="s">
        <v>11764</v>
      </c>
      <c r="B25915" s="61">
        <v>1</v>
      </c>
      <c r="C25915" s="61">
        <v>24</v>
      </c>
    </row>
    <row r="25916" spans="1:3" x14ac:dyDescent="0.2">
      <c r="A25916" s="60" t="s">
        <v>11765</v>
      </c>
      <c r="B25916" s="61">
        <v>1</v>
      </c>
      <c r="C25916" s="61">
        <v>24</v>
      </c>
    </row>
    <row r="25917" spans="1:3" x14ac:dyDescent="0.2">
      <c r="A25917" s="60" t="s">
        <v>11766</v>
      </c>
      <c r="B25917" s="61">
        <v>1</v>
      </c>
      <c r="C25917" s="61">
        <v>24</v>
      </c>
    </row>
    <row r="25918" spans="1:3" x14ac:dyDescent="0.2">
      <c r="A25918" s="58" t="s">
        <v>945</v>
      </c>
      <c r="B25918" s="61">
        <v>5</v>
      </c>
      <c r="C25918" s="61">
        <v>120</v>
      </c>
    </row>
    <row r="25919" spans="1:3" x14ac:dyDescent="0.2">
      <c r="A25919" s="59" t="s">
        <v>11758</v>
      </c>
      <c r="B25919" s="61">
        <v>2</v>
      </c>
      <c r="C25919" s="61">
        <v>48</v>
      </c>
    </row>
    <row r="25920" spans="1:3" x14ac:dyDescent="0.2">
      <c r="A25920" s="60" t="s">
        <v>11760</v>
      </c>
      <c r="B25920" s="61">
        <v>1</v>
      </c>
      <c r="C25920" s="61">
        <v>24</v>
      </c>
    </row>
    <row r="25921" spans="1:3" x14ac:dyDescent="0.2">
      <c r="A25921" s="60" t="s">
        <v>11761</v>
      </c>
      <c r="B25921" s="61">
        <v>1</v>
      </c>
      <c r="C25921" s="61">
        <v>24</v>
      </c>
    </row>
    <row r="25922" spans="1:3" x14ac:dyDescent="0.2">
      <c r="A25922" s="59" t="s">
        <v>11763</v>
      </c>
      <c r="B25922" s="61">
        <v>3</v>
      </c>
      <c r="C25922" s="61">
        <v>72</v>
      </c>
    </row>
    <row r="25923" spans="1:3" x14ac:dyDescent="0.2">
      <c r="A25923" s="60" t="s">
        <v>11764</v>
      </c>
      <c r="B25923" s="61">
        <v>1</v>
      </c>
      <c r="C25923" s="61">
        <v>24</v>
      </c>
    </row>
    <row r="25924" spans="1:3" x14ac:dyDescent="0.2">
      <c r="A25924" s="60" t="s">
        <v>11765</v>
      </c>
      <c r="B25924" s="61">
        <v>1</v>
      </c>
      <c r="C25924" s="61">
        <v>24</v>
      </c>
    </row>
    <row r="25925" spans="1:3" x14ac:dyDescent="0.2">
      <c r="A25925" s="60" t="s">
        <v>11766</v>
      </c>
      <c r="B25925" s="61">
        <v>1</v>
      </c>
      <c r="C25925" s="61">
        <v>24</v>
      </c>
    </row>
    <row r="25926" spans="1:3" x14ac:dyDescent="0.2">
      <c r="A25926" s="58" t="s">
        <v>946</v>
      </c>
      <c r="B25926" s="61">
        <v>5</v>
      </c>
      <c r="C25926" s="61">
        <v>120</v>
      </c>
    </row>
    <row r="25927" spans="1:3" x14ac:dyDescent="0.2">
      <c r="A25927" s="59" t="s">
        <v>11758</v>
      </c>
      <c r="B25927" s="61">
        <v>2</v>
      </c>
      <c r="C25927" s="61">
        <v>48</v>
      </c>
    </row>
    <row r="25928" spans="1:3" x14ac:dyDescent="0.2">
      <c r="A25928" s="60" t="s">
        <v>11760</v>
      </c>
      <c r="B25928" s="61">
        <v>1</v>
      </c>
      <c r="C25928" s="61">
        <v>24</v>
      </c>
    </row>
    <row r="25929" spans="1:3" x14ac:dyDescent="0.2">
      <c r="A25929" s="60" t="s">
        <v>11761</v>
      </c>
      <c r="B25929" s="61">
        <v>1</v>
      </c>
      <c r="C25929" s="61">
        <v>24</v>
      </c>
    </row>
    <row r="25930" spans="1:3" x14ac:dyDescent="0.2">
      <c r="A25930" s="59" t="s">
        <v>11763</v>
      </c>
      <c r="B25930" s="61">
        <v>3</v>
      </c>
      <c r="C25930" s="61">
        <v>72</v>
      </c>
    </row>
    <row r="25931" spans="1:3" x14ac:dyDescent="0.2">
      <c r="A25931" s="60" t="s">
        <v>11764</v>
      </c>
      <c r="B25931" s="61">
        <v>1</v>
      </c>
      <c r="C25931" s="61">
        <v>24</v>
      </c>
    </row>
    <row r="25932" spans="1:3" x14ac:dyDescent="0.2">
      <c r="A25932" s="60" t="s">
        <v>11765</v>
      </c>
      <c r="B25932" s="61">
        <v>1</v>
      </c>
      <c r="C25932" s="61">
        <v>24</v>
      </c>
    </row>
    <row r="25933" spans="1:3" x14ac:dyDescent="0.2">
      <c r="A25933" s="60" t="s">
        <v>11766</v>
      </c>
      <c r="B25933" s="61">
        <v>1</v>
      </c>
      <c r="C25933" s="61">
        <v>24</v>
      </c>
    </row>
    <row r="25934" spans="1:3" x14ac:dyDescent="0.2">
      <c r="A25934" s="58" t="s">
        <v>947</v>
      </c>
      <c r="B25934" s="61">
        <v>5</v>
      </c>
      <c r="C25934" s="61">
        <v>120</v>
      </c>
    </row>
    <row r="25935" spans="1:3" x14ac:dyDescent="0.2">
      <c r="A25935" s="59" t="s">
        <v>11758</v>
      </c>
      <c r="B25935" s="61">
        <v>2</v>
      </c>
      <c r="C25935" s="61">
        <v>48</v>
      </c>
    </row>
    <row r="25936" spans="1:3" x14ac:dyDescent="0.2">
      <c r="A25936" s="60" t="s">
        <v>11760</v>
      </c>
      <c r="B25936" s="61">
        <v>1</v>
      </c>
      <c r="C25936" s="61">
        <v>24</v>
      </c>
    </row>
    <row r="25937" spans="1:3" x14ac:dyDescent="0.2">
      <c r="A25937" s="60" t="s">
        <v>11761</v>
      </c>
      <c r="B25937" s="61">
        <v>1</v>
      </c>
      <c r="C25937" s="61">
        <v>24</v>
      </c>
    </row>
    <row r="25938" spans="1:3" x14ac:dyDescent="0.2">
      <c r="A25938" s="59" t="s">
        <v>11763</v>
      </c>
      <c r="B25938" s="61">
        <v>3</v>
      </c>
      <c r="C25938" s="61">
        <v>72</v>
      </c>
    </row>
    <row r="25939" spans="1:3" x14ac:dyDescent="0.2">
      <c r="A25939" s="60" t="s">
        <v>11764</v>
      </c>
      <c r="B25939" s="61">
        <v>1</v>
      </c>
      <c r="C25939" s="61">
        <v>24</v>
      </c>
    </row>
    <row r="25940" spans="1:3" x14ac:dyDescent="0.2">
      <c r="A25940" s="60" t="s">
        <v>11765</v>
      </c>
      <c r="B25940" s="61">
        <v>1</v>
      </c>
      <c r="C25940" s="61">
        <v>24</v>
      </c>
    </row>
    <row r="25941" spans="1:3" x14ac:dyDescent="0.2">
      <c r="A25941" s="60" t="s">
        <v>11766</v>
      </c>
      <c r="B25941" s="61">
        <v>1</v>
      </c>
      <c r="C25941" s="61">
        <v>24</v>
      </c>
    </row>
    <row r="25942" spans="1:3" x14ac:dyDescent="0.2">
      <c r="A25942" s="58" t="s">
        <v>948</v>
      </c>
      <c r="B25942" s="61">
        <v>5</v>
      </c>
      <c r="C25942" s="61">
        <v>120</v>
      </c>
    </row>
    <row r="25943" spans="1:3" x14ac:dyDescent="0.2">
      <c r="A25943" s="59" t="s">
        <v>11758</v>
      </c>
      <c r="B25943" s="61">
        <v>2</v>
      </c>
      <c r="C25943" s="61">
        <v>48</v>
      </c>
    </row>
    <row r="25944" spans="1:3" x14ac:dyDescent="0.2">
      <c r="A25944" s="60" t="s">
        <v>11760</v>
      </c>
      <c r="B25944" s="61">
        <v>1</v>
      </c>
      <c r="C25944" s="61">
        <v>24</v>
      </c>
    </row>
    <row r="25945" spans="1:3" x14ac:dyDescent="0.2">
      <c r="A25945" s="60" t="s">
        <v>11761</v>
      </c>
      <c r="B25945" s="61">
        <v>1</v>
      </c>
      <c r="C25945" s="61">
        <v>24</v>
      </c>
    </row>
    <row r="25946" spans="1:3" x14ac:dyDescent="0.2">
      <c r="A25946" s="59" t="s">
        <v>11763</v>
      </c>
      <c r="B25946" s="61">
        <v>3</v>
      </c>
      <c r="C25946" s="61">
        <v>72</v>
      </c>
    </row>
    <row r="25947" spans="1:3" x14ac:dyDescent="0.2">
      <c r="A25947" s="60" t="s">
        <v>11764</v>
      </c>
      <c r="B25947" s="61">
        <v>1</v>
      </c>
      <c r="C25947" s="61">
        <v>24</v>
      </c>
    </row>
    <row r="25948" spans="1:3" x14ac:dyDescent="0.2">
      <c r="A25948" s="60" t="s">
        <v>11765</v>
      </c>
      <c r="B25948" s="61">
        <v>1</v>
      </c>
      <c r="C25948" s="61">
        <v>24</v>
      </c>
    </row>
    <row r="25949" spans="1:3" x14ac:dyDescent="0.2">
      <c r="A25949" s="60" t="s">
        <v>11766</v>
      </c>
      <c r="B25949" s="61">
        <v>1</v>
      </c>
      <c r="C25949" s="61">
        <v>24</v>
      </c>
    </row>
    <row r="25950" spans="1:3" x14ac:dyDescent="0.2">
      <c r="A25950" s="58" t="s">
        <v>949</v>
      </c>
      <c r="B25950" s="61">
        <v>5</v>
      </c>
      <c r="C25950" s="61">
        <v>120</v>
      </c>
    </row>
    <row r="25951" spans="1:3" x14ac:dyDescent="0.2">
      <c r="A25951" s="59" t="s">
        <v>11758</v>
      </c>
      <c r="B25951" s="61">
        <v>2</v>
      </c>
      <c r="C25951" s="61">
        <v>48</v>
      </c>
    </row>
    <row r="25952" spans="1:3" x14ac:dyDescent="0.2">
      <c r="A25952" s="60" t="s">
        <v>11760</v>
      </c>
      <c r="B25952" s="61">
        <v>1</v>
      </c>
      <c r="C25952" s="61">
        <v>24</v>
      </c>
    </row>
    <row r="25953" spans="1:3" x14ac:dyDescent="0.2">
      <c r="A25953" s="60" t="s">
        <v>11761</v>
      </c>
      <c r="B25953" s="61">
        <v>1</v>
      </c>
      <c r="C25953" s="61">
        <v>24</v>
      </c>
    </row>
    <row r="25954" spans="1:3" x14ac:dyDescent="0.2">
      <c r="A25954" s="59" t="s">
        <v>11763</v>
      </c>
      <c r="B25954" s="61">
        <v>3</v>
      </c>
      <c r="C25954" s="61">
        <v>72</v>
      </c>
    </row>
    <row r="25955" spans="1:3" x14ac:dyDescent="0.2">
      <c r="A25955" s="60" t="s">
        <v>11764</v>
      </c>
      <c r="B25955" s="61">
        <v>1</v>
      </c>
      <c r="C25955" s="61">
        <v>24</v>
      </c>
    </row>
    <row r="25956" spans="1:3" x14ac:dyDescent="0.2">
      <c r="A25956" s="60" t="s">
        <v>11765</v>
      </c>
      <c r="B25956" s="61">
        <v>1</v>
      </c>
      <c r="C25956" s="61">
        <v>24</v>
      </c>
    </row>
    <row r="25957" spans="1:3" x14ac:dyDescent="0.2">
      <c r="A25957" s="60" t="s">
        <v>11766</v>
      </c>
      <c r="B25957" s="61">
        <v>1</v>
      </c>
      <c r="C25957" s="61">
        <v>24</v>
      </c>
    </row>
    <row r="25958" spans="1:3" x14ac:dyDescent="0.2">
      <c r="A25958" s="58" t="s">
        <v>950</v>
      </c>
      <c r="B25958" s="61">
        <v>5</v>
      </c>
      <c r="C25958" s="61">
        <v>120</v>
      </c>
    </row>
    <row r="25959" spans="1:3" x14ac:dyDescent="0.2">
      <c r="A25959" s="59" t="s">
        <v>11758</v>
      </c>
      <c r="B25959" s="61">
        <v>2</v>
      </c>
      <c r="C25959" s="61">
        <v>48</v>
      </c>
    </row>
    <row r="25960" spans="1:3" x14ac:dyDescent="0.2">
      <c r="A25960" s="60" t="s">
        <v>11760</v>
      </c>
      <c r="B25960" s="61">
        <v>1</v>
      </c>
      <c r="C25960" s="61">
        <v>24</v>
      </c>
    </row>
    <row r="25961" spans="1:3" x14ac:dyDescent="0.2">
      <c r="A25961" s="60" t="s">
        <v>11761</v>
      </c>
      <c r="B25961" s="61">
        <v>1</v>
      </c>
      <c r="C25961" s="61">
        <v>24</v>
      </c>
    </row>
    <row r="25962" spans="1:3" x14ac:dyDescent="0.2">
      <c r="A25962" s="59" t="s">
        <v>11763</v>
      </c>
      <c r="B25962" s="61">
        <v>3</v>
      </c>
      <c r="C25962" s="61">
        <v>72</v>
      </c>
    </row>
    <row r="25963" spans="1:3" x14ac:dyDescent="0.2">
      <c r="A25963" s="60" t="s">
        <v>11764</v>
      </c>
      <c r="B25963" s="61">
        <v>1</v>
      </c>
      <c r="C25963" s="61">
        <v>24</v>
      </c>
    </row>
    <row r="25964" spans="1:3" x14ac:dyDescent="0.2">
      <c r="A25964" s="60" t="s">
        <v>11765</v>
      </c>
      <c r="B25964" s="61">
        <v>1</v>
      </c>
      <c r="C25964" s="61">
        <v>24</v>
      </c>
    </row>
    <row r="25965" spans="1:3" x14ac:dyDescent="0.2">
      <c r="A25965" s="60" t="s">
        <v>11766</v>
      </c>
      <c r="B25965" s="61">
        <v>1</v>
      </c>
      <c r="C25965" s="61">
        <v>24</v>
      </c>
    </row>
    <row r="25966" spans="1:3" x14ac:dyDescent="0.2">
      <c r="A25966" s="58" t="s">
        <v>951</v>
      </c>
      <c r="B25966" s="61">
        <v>5</v>
      </c>
      <c r="C25966" s="61">
        <v>120</v>
      </c>
    </row>
    <row r="25967" spans="1:3" x14ac:dyDescent="0.2">
      <c r="A25967" s="59" t="s">
        <v>11758</v>
      </c>
      <c r="B25967" s="61">
        <v>2</v>
      </c>
      <c r="C25967" s="61">
        <v>48</v>
      </c>
    </row>
    <row r="25968" spans="1:3" x14ac:dyDescent="0.2">
      <c r="A25968" s="60" t="s">
        <v>11760</v>
      </c>
      <c r="B25968" s="61">
        <v>1</v>
      </c>
      <c r="C25968" s="61">
        <v>24</v>
      </c>
    </row>
    <row r="25969" spans="1:3" x14ac:dyDescent="0.2">
      <c r="A25969" s="60" t="s">
        <v>11761</v>
      </c>
      <c r="B25969" s="61">
        <v>1</v>
      </c>
      <c r="C25969" s="61">
        <v>24</v>
      </c>
    </row>
    <row r="25970" spans="1:3" x14ac:dyDescent="0.2">
      <c r="A25970" s="59" t="s">
        <v>11763</v>
      </c>
      <c r="B25970" s="61">
        <v>3</v>
      </c>
      <c r="C25970" s="61">
        <v>72</v>
      </c>
    </row>
    <row r="25971" spans="1:3" x14ac:dyDescent="0.2">
      <c r="A25971" s="60" t="s">
        <v>11764</v>
      </c>
      <c r="B25971" s="61">
        <v>1</v>
      </c>
      <c r="C25971" s="61">
        <v>24</v>
      </c>
    </row>
    <row r="25972" spans="1:3" x14ac:dyDescent="0.2">
      <c r="A25972" s="60" t="s">
        <v>11765</v>
      </c>
      <c r="B25972" s="61">
        <v>1</v>
      </c>
      <c r="C25972" s="61">
        <v>24</v>
      </c>
    </row>
    <row r="25973" spans="1:3" x14ac:dyDescent="0.2">
      <c r="A25973" s="60" t="s">
        <v>11766</v>
      </c>
      <c r="B25973" s="61">
        <v>1</v>
      </c>
      <c r="C25973" s="61">
        <v>24</v>
      </c>
    </row>
    <row r="25974" spans="1:3" x14ac:dyDescent="0.2">
      <c r="A25974" s="58" t="s">
        <v>952</v>
      </c>
      <c r="B25974" s="61">
        <v>5</v>
      </c>
      <c r="C25974" s="61">
        <v>120</v>
      </c>
    </row>
    <row r="25975" spans="1:3" x14ac:dyDescent="0.2">
      <c r="A25975" s="59" t="s">
        <v>11758</v>
      </c>
      <c r="B25975" s="61">
        <v>2</v>
      </c>
      <c r="C25975" s="61">
        <v>48</v>
      </c>
    </row>
    <row r="25976" spans="1:3" x14ac:dyDescent="0.2">
      <c r="A25976" s="60" t="s">
        <v>11760</v>
      </c>
      <c r="B25976" s="61">
        <v>1</v>
      </c>
      <c r="C25976" s="61">
        <v>24</v>
      </c>
    </row>
    <row r="25977" spans="1:3" x14ac:dyDescent="0.2">
      <c r="A25977" s="60" t="s">
        <v>11761</v>
      </c>
      <c r="B25977" s="61">
        <v>1</v>
      </c>
      <c r="C25977" s="61">
        <v>24</v>
      </c>
    </row>
    <row r="25978" spans="1:3" x14ac:dyDescent="0.2">
      <c r="A25978" s="59" t="s">
        <v>11763</v>
      </c>
      <c r="B25978" s="61">
        <v>3</v>
      </c>
      <c r="C25978" s="61">
        <v>72</v>
      </c>
    </row>
    <row r="25979" spans="1:3" x14ac:dyDescent="0.2">
      <c r="A25979" s="60" t="s">
        <v>11764</v>
      </c>
      <c r="B25979" s="61">
        <v>1</v>
      </c>
      <c r="C25979" s="61">
        <v>24</v>
      </c>
    </row>
    <row r="25980" spans="1:3" x14ac:dyDescent="0.2">
      <c r="A25980" s="60" t="s">
        <v>11765</v>
      </c>
      <c r="B25980" s="61">
        <v>1</v>
      </c>
      <c r="C25980" s="61">
        <v>24</v>
      </c>
    </row>
    <row r="25981" spans="1:3" x14ac:dyDescent="0.2">
      <c r="A25981" s="60" t="s">
        <v>11766</v>
      </c>
      <c r="B25981" s="61">
        <v>1</v>
      </c>
      <c r="C25981" s="61">
        <v>24</v>
      </c>
    </row>
    <row r="25982" spans="1:3" x14ac:dyDescent="0.2">
      <c r="A25982" s="58" t="s">
        <v>953</v>
      </c>
      <c r="B25982" s="61">
        <v>5</v>
      </c>
      <c r="C25982" s="61">
        <v>120</v>
      </c>
    </row>
    <row r="25983" spans="1:3" x14ac:dyDescent="0.2">
      <c r="A25983" s="59" t="s">
        <v>11758</v>
      </c>
      <c r="B25983" s="61">
        <v>2</v>
      </c>
      <c r="C25983" s="61">
        <v>48</v>
      </c>
    </row>
    <row r="25984" spans="1:3" x14ac:dyDescent="0.2">
      <c r="A25984" s="60" t="s">
        <v>11760</v>
      </c>
      <c r="B25984" s="61">
        <v>1</v>
      </c>
      <c r="C25984" s="61">
        <v>24</v>
      </c>
    </row>
    <row r="25985" spans="1:3" x14ac:dyDescent="0.2">
      <c r="A25985" s="60" t="s">
        <v>11761</v>
      </c>
      <c r="B25985" s="61">
        <v>1</v>
      </c>
      <c r="C25985" s="61">
        <v>24</v>
      </c>
    </row>
    <row r="25986" spans="1:3" x14ac:dyDescent="0.2">
      <c r="A25986" s="59" t="s">
        <v>11763</v>
      </c>
      <c r="B25986" s="61">
        <v>3</v>
      </c>
      <c r="C25986" s="61">
        <v>72</v>
      </c>
    </row>
    <row r="25987" spans="1:3" x14ac:dyDescent="0.2">
      <c r="A25987" s="60" t="s">
        <v>11764</v>
      </c>
      <c r="B25987" s="61">
        <v>1</v>
      </c>
      <c r="C25987" s="61">
        <v>24</v>
      </c>
    </row>
    <row r="25988" spans="1:3" x14ac:dyDescent="0.2">
      <c r="A25988" s="60" t="s">
        <v>11765</v>
      </c>
      <c r="B25988" s="61">
        <v>1</v>
      </c>
      <c r="C25988" s="61">
        <v>24</v>
      </c>
    </row>
    <row r="25989" spans="1:3" x14ac:dyDescent="0.2">
      <c r="A25989" s="60" t="s">
        <v>11766</v>
      </c>
      <c r="B25989" s="61">
        <v>1</v>
      </c>
      <c r="C25989" s="61">
        <v>24</v>
      </c>
    </row>
    <row r="25990" spans="1:3" x14ac:dyDescent="0.2">
      <c r="A25990" s="58" t="s">
        <v>954</v>
      </c>
      <c r="B25990" s="61">
        <v>5</v>
      </c>
      <c r="C25990" s="61">
        <v>120</v>
      </c>
    </row>
    <row r="25991" spans="1:3" x14ac:dyDescent="0.2">
      <c r="A25991" s="59" t="s">
        <v>11758</v>
      </c>
      <c r="B25991" s="61">
        <v>2</v>
      </c>
      <c r="C25991" s="61">
        <v>48</v>
      </c>
    </row>
    <row r="25992" spans="1:3" x14ac:dyDescent="0.2">
      <c r="A25992" s="60" t="s">
        <v>11760</v>
      </c>
      <c r="B25992" s="61">
        <v>1</v>
      </c>
      <c r="C25992" s="61">
        <v>24</v>
      </c>
    </row>
    <row r="25993" spans="1:3" x14ac:dyDescent="0.2">
      <c r="A25993" s="60" t="s">
        <v>11761</v>
      </c>
      <c r="B25993" s="61">
        <v>1</v>
      </c>
      <c r="C25993" s="61">
        <v>24</v>
      </c>
    </row>
    <row r="25994" spans="1:3" x14ac:dyDescent="0.2">
      <c r="A25994" s="59" t="s">
        <v>11763</v>
      </c>
      <c r="B25994" s="61">
        <v>3</v>
      </c>
      <c r="C25994" s="61">
        <v>72</v>
      </c>
    </row>
    <row r="25995" spans="1:3" x14ac:dyDescent="0.2">
      <c r="A25995" s="60" t="s">
        <v>11764</v>
      </c>
      <c r="B25995" s="61">
        <v>1</v>
      </c>
      <c r="C25995" s="61">
        <v>24</v>
      </c>
    </row>
    <row r="25996" spans="1:3" x14ac:dyDescent="0.2">
      <c r="A25996" s="60" t="s">
        <v>11765</v>
      </c>
      <c r="B25996" s="61">
        <v>1</v>
      </c>
      <c r="C25996" s="61">
        <v>24</v>
      </c>
    </row>
    <row r="25997" spans="1:3" x14ac:dyDescent="0.2">
      <c r="A25997" s="60" t="s">
        <v>11766</v>
      </c>
      <c r="B25997" s="61">
        <v>1</v>
      </c>
      <c r="C25997" s="61">
        <v>24</v>
      </c>
    </row>
    <row r="25998" spans="1:3" x14ac:dyDescent="0.2">
      <c r="A25998" s="58" t="s">
        <v>163</v>
      </c>
      <c r="B25998" s="61">
        <v>5</v>
      </c>
      <c r="C25998" s="61">
        <v>120</v>
      </c>
    </row>
    <row r="25999" spans="1:3" x14ac:dyDescent="0.2">
      <c r="A25999" s="59" t="s">
        <v>11758</v>
      </c>
      <c r="B25999" s="61">
        <v>2</v>
      </c>
      <c r="C25999" s="61">
        <v>48</v>
      </c>
    </row>
    <row r="26000" spans="1:3" x14ac:dyDescent="0.2">
      <c r="A26000" s="60" t="s">
        <v>11760</v>
      </c>
      <c r="B26000" s="61">
        <v>1</v>
      </c>
      <c r="C26000" s="61">
        <v>24</v>
      </c>
    </row>
    <row r="26001" spans="1:3" x14ac:dyDescent="0.2">
      <c r="A26001" s="60" t="s">
        <v>11761</v>
      </c>
      <c r="B26001" s="61">
        <v>1</v>
      </c>
      <c r="C26001" s="61">
        <v>24</v>
      </c>
    </row>
    <row r="26002" spans="1:3" x14ac:dyDescent="0.2">
      <c r="A26002" s="59" t="s">
        <v>11763</v>
      </c>
      <c r="B26002" s="61">
        <v>3</v>
      </c>
      <c r="C26002" s="61">
        <v>72</v>
      </c>
    </row>
    <row r="26003" spans="1:3" x14ac:dyDescent="0.2">
      <c r="A26003" s="60" t="s">
        <v>11764</v>
      </c>
      <c r="B26003" s="61">
        <v>1</v>
      </c>
      <c r="C26003" s="61">
        <v>24</v>
      </c>
    </row>
    <row r="26004" spans="1:3" x14ac:dyDescent="0.2">
      <c r="A26004" s="60" t="s">
        <v>11765</v>
      </c>
      <c r="B26004" s="61">
        <v>1</v>
      </c>
      <c r="C26004" s="61">
        <v>24</v>
      </c>
    </row>
    <row r="26005" spans="1:3" x14ac:dyDescent="0.2">
      <c r="A26005" s="60" t="s">
        <v>11766</v>
      </c>
      <c r="B26005" s="61">
        <v>1</v>
      </c>
      <c r="C26005" s="61">
        <v>24</v>
      </c>
    </row>
    <row r="26006" spans="1:3" x14ac:dyDescent="0.2">
      <c r="A26006" s="58" t="s">
        <v>955</v>
      </c>
      <c r="B26006" s="61">
        <v>5</v>
      </c>
      <c r="C26006" s="61">
        <v>120</v>
      </c>
    </row>
    <row r="26007" spans="1:3" x14ac:dyDescent="0.2">
      <c r="A26007" s="59" t="s">
        <v>11758</v>
      </c>
      <c r="B26007" s="61">
        <v>2</v>
      </c>
      <c r="C26007" s="61">
        <v>48</v>
      </c>
    </row>
    <row r="26008" spans="1:3" x14ac:dyDescent="0.2">
      <c r="A26008" s="60" t="s">
        <v>11760</v>
      </c>
      <c r="B26008" s="61">
        <v>1</v>
      </c>
      <c r="C26008" s="61">
        <v>24</v>
      </c>
    </row>
    <row r="26009" spans="1:3" x14ac:dyDescent="0.2">
      <c r="A26009" s="60" t="s">
        <v>11761</v>
      </c>
      <c r="B26009" s="61">
        <v>1</v>
      </c>
      <c r="C26009" s="61">
        <v>24</v>
      </c>
    </row>
    <row r="26010" spans="1:3" x14ac:dyDescent="0.2">
      <c r="A26010" s="59" t="s">
        <v>11763</v>
      </c>
      <c r="B26010" s="61">
        <v>3</v>
      </c>
      <c r="C26010" s="61">
        <v>72</v>
      </c>
    </row>
    <row r="26011" spans="1:3" x14ac:dyDescent="0.2">
      <c r="A26011" s="60" t="s">
        <v>11764</v>
      </c>
      <c r="B26011" s="61">
        <v>1</v>
      </c>
      <c r="C26011" s="61">
        <v>24</v>
      </c>
    </row>
    <row r="26012" spans="1:3" x14ac:dyDescent="0.2">
      <c r="A26012" s="60" t="s">
        <v>11765</v>
      </c>
      <c r="B26012" s="61">
        <v>1</v>
      </c>
      <c r="C26012" s="61">
        <v>24</v>
      </c>
    </row>
    <row r="26013" spans="1:3" x14ac:dyDescent="0.2">
      <c r="A26013" s="60" t="s">
        <v>11766</v>
      </c>
      <c r="B26013" s="61">
        <v>1</v>
      </c>
      <c r="C26013" s="61">
        <v>24</v>
      </c>
    </row>
    <row r="26014" spans="1:3" x14ac:dyDescent="0.2">
      <c r="A26014" s="58" t="s">
        <v>956</v>
      </c>
      <c r="B26014" s="61">
        <v>5</v>
      </c>
      <c r="C26014" s="61">
        <v>120</v>
      </c>
    </row>
    <row r="26015" spans="1:3" x14ac:dyDescent="0.2">
      <c r="A26015" s="59" t="s">
        <v>11758</v>
      </c>
      <c r="B26015" s="61">
        <v>2</v>
      </c>
      <c r="C26015" s="61">
        <v>48</v>
      </c>
    </row>
    <row r="26016" spans="1:3" x14ac:dyDescent="0.2">
      <c r="A26016" s="60" t="s">
        <v>11760</v>
      </c>
      <c r="B26016" s="61">
        <v>1</v>
      </c>
      <c r="C26016" s="61">
        <v>24</v>
      </c>
    </row>
    <row r="26017" spans="1:3" x14ac:dyDescent="0.2">
      <c r="A26017" s="60" t="s">
        <v>11761</v>
      </c>
      <c r="B26017" s="61">
        <v>1</v>
      </c>
      <c r="C26017" s="61">
        <v>24</v>
      </c>
    </row>
    <row r="26018" spans="1:3" x14ac:dyDescent="0.2">
      <c r="A26018" s="59" t="s">
        <v>11763</v>
      </c>
      <c r="B26018" s="61">
        <v>3</v>
      </c>
      <c r="C26018" s="61">
        <v>72</v>
      </c>
    </row>
    <row r="26019" spans="1:3" x14ac:dyDescent="0.2">
      <c r="A26019" s="60" t="s">
        <v>11764</v>
      </c>
      <c r="B26019" s="61">
        <v>1</v>
      </c>
      <c r="C26019" s="61">
        <v>24</v>
      </c>
    </row>
    <row r="26020" spans="1:3" x14ac:dyDescent="0.2">
      <c r="A26020" s="60" t="s">
        <v>11765</v>
      </c>
      <c r="B26020" s="61">
        <v>1</v>
      </c>
      <c r="C26020" s="61">
        <v>24</v>
      </c>
    </row>
    <row r="26021" spans="1:3" x14ac:dyDescent="0.2">
      <c r="A26021" s="60" t="s">
        <v>11766</v>
      </c>
      <c r="B26021" s="61">
        <v>1</v>
      </c>
      <c r="C26021" s="61">
        <v>24</v>
      </c>
    </row>
    <row r="26022" spans="1:3" x14ac:dyDescent="0.2">
      <c r="A26022" s="58" t="s">
        <v>957</v>
      </c>
      <c r="B26022" s="61">
        <v>5</v>
      </c>
      <c r="C26022" s="61">
        <v>120</v>
      </c>
    </row>
    <row r="26023" spans="1:3" x14ac:dyDescent="0.2">
      <c r="A26023" s="59" t="s">
        <v>11758</v>
      </c>
      <c r="B26023" s="61">
        <v>2</v>
      </c>
      <c r="C26023" s="61">
        <v>48</v>
      </c>
    </row>
    <row r="26024" spans="1:3" x14ac:dyDescent="0.2">
      <c r="A26024" s="60" t="s">
        <v>11760</v>
      </c>
      <c r="B26024" s="61">
        <v>1</v>
      </c>
      <c r="C26024" s="61">
        <v>24</v>
      </c>
    </row>
    <row r="26025" spans="1:3" x14ac:dyDescent="0.2">
      <c r="A26025" s="60" t="s">
        <v>11761</v>
      </c>
      <c r="B26025" s="61">
        <v>1</v>
      </c>
      <c r="C26025" s="61">
        <v>24</v>
      </c>
    </row>
    <row r="26026" spans="1:3" x14ac:dyDescent="0.2">
      <c r="A26026" s="59" t="s">
        <v>11763</v>
      </c>
      <c r="B26026" s="61">
        <v>3</v>
      </c>
      <c r="C26026" s="61">
        <v>72</v>
      </c>
    </row>
    <row r="26027" spans="1:3" x14ac:dyDescent="0.2">
      <c r="A26027" s="60" t="s">
        <v>11764</v>
      </c>
      <c r="B26027" s="61">
        <v>1</v>
      </c>
      <c r="C26027" s="61">
        <v>24</v>
      </c>
    </row>
    <row r="26028" spans="1:3" x14ac:dyDescent="0.2">
      <c r="A26028" s="60" t="s">
        <v>11765</v>
      </c>
      <c r="B26028" s="61">
        <v>1</v>
      </c>
      <c r="C26028" s="61">
        <v>24</v>
      </c>
    </row>
    <row r="26029" spans="1:3" x14ac:dyDescent="0.2">
      <c r="A26029" s="60" t="s">
        <v>11766</v>
      </c>
      <c r="B26029" s="61">
        <v>1</v>
      </c>
      <c r="C26029" s="61">
        <v>24</v>
      </c>
    </row>
    <row r="26030" spans="1:3" x14ac:dyDescent="0.2">
      <c r="A26030" s="58" t="s">
        <v>958</v>
      </c>
      <c r="B26030" s="61">
        <v>5</v>
      </c>
      <c r="C26030" s="61">
        <v>120</v>
      </c>
    </row>
    <row r="26031" spans="1:3" x14ac:dyDescent="0.2">
      <c r="A26031" s="59" t="s">
        <v>11758</v>
      </c>
      <c r="B26031" s="61">
        <v>2</v>
      </c>
      <c r="C26031" s="61">
        <v>48</v>
      </c>
    </row>
    <row r="26032" spans="1:3" x14ac:dyDescent="0.2">
      <c r="A26032" s="60" t="s">
        <v>11760</v>
      </c>
      <c r="B26032" s="61">
        <v>1</v>
      </c>
      <c r="C26032" s="61">
        <v>24</v>
      </c>
    </row>
    <row r="26033" spans="1:3" x14ac:dyDescent="0.2">
      <c r="A26033" s="60" t="s">
        <v>11761</v>
      </c>
      <c r="B26033" s="61">
        <v>1</v>
      </c>
      <c r="C26033" s="61">
        <v>24</v>
      </c>
    </row>
    <row r="26034" spans="1:3" x14ac:dyDescent="0.2">
      <c r="A26034" s="59" t="s">
        <v>11763</v>
      </c>
      <c r="B26034" s="61">
        <v>3</v>
      </c>
      <c r="C26034" s="61">
        <v>72</v>
      </c>
    </row>
    <row r="26035" spans="1:3" x14ac:dyDescent="0.2">
      <c r="A26035" s="60" t="s">
        <v>11764</v>
      </c>
      <c r="B26035" s="61">
        <v>1</v>
      </c>
      <c r="C26035" s="61">
        <v>24</v>
      </c>
    </row>
    <row r="26036" spans="1:3" x14ac:dyDescent="0.2">
      <c r="A26036" s="60" t="s">
        <v>11765</v>
      </c>
      <c r="B26036" s="61">
        <v>1</v>
      </c>
      <c r="C26036" s="61">
        <v>24</v>
      </c>
    </row>
    <row r="26037" spans="1:3" x14ac:dyDescent="0.2">
      <c r="A26037" s="60" t="s">
        <v>11766</v>
      </c>
      <c r="B26037" s="61">
        <v>1</v>
      </c>
      <c r="C26037" s="61">
        <v>24</v>
      </c>
    </row>
    <row r="26038" spans="1:3" x14ac:dyDescent="0.2">
      <c r="A26038" s="58" t="s">
        <v>959</v>
      </c>
      <c r="B26038" s="61">
        <v>5</v>
      </c>
      <c r="C26038" s="61">
        <v>120</v>
      </c>
    </row>
    <row r="26039" spans="1:3" x14ac:dyDescent="0.2">
      <c r="A26039" s="59" t="s">
        <v>11758</v>
      </c>
      <c r="B26039" s="61">
        <v>2</v>
      </c>
      <c r="C26039" s="61">
        <v>48</v>
      </c>
    </row>
    <row r="26040" spans="1:3" x14ac:dyDescent="0.2">
      <c r="A26040" s="60" t="s">
        <v>11760</v>
      </c>
      <c r="B26040" s="61">
        <v>1</v>
      </c>
      <c r="C26040" s="61">
        <v>24</v>
      </c>
    </row>
    <row r="26041" spans="1:3" x14ac:dyDescent="0.2">
      <c r="A26041" s="60" t="s">
        <v>11761</v>
      </c>
      <c r="B26041" s="61">
        <v>1</v>
      </c>
      <c r="C26041" s="61">
        <v>24</v>
      </c>
    </row>
    <row r="26042" spans="1:3" x14ac:dyDescent="0.2">
      <c r="A26042" s="59" t="s">
        <v>11763</v>
      </c>
      <c r="B26042" s="61">
        <v>3</v>
      </c>
      <c r="C26042" s="61">
        <v>72</v>
      </c>
    </row>
    <row r="26043" spans="1:3" x14ac:dyDescent="0.2">
      <c r="A26043" s="60" t="s">
        <v>11764</v>
      </c>
      <c r="B26043" s="61">
        <v>1</v>
      </c>
      <c r="C26043" s="61">
        <v>24</v>
      </c>
    </row>
    <row r="26044" spans="1:3" x14ac:dyDescent="0.2">
      <c r="A26044" s="60" t="s">
        <v>11765</v>
      </c>
      <c r="B26044" s="61">
        <v>1</v>
      </c>
      <c r="C26044" s="61">
        <v>24</v>
      </c>
    </row>
    <row r="26045" spans="1:3" x14ac:dyDescent="0.2">
      <c r="A26045" s="60" t="s">
        <v>11766</v>
      </c>
      <c r="B26045" s="61">
        <v>1</v>
      </c>
      <c r="C26045" s="61">
        <v>24</v>
      </c>
    </row>
    <row r="26046" spans="1:3" x14ac:dyDescent="0.2">
      <c r="A26046" s="58" t="s">
        <v>960</v>
      </c>
      <c r="B26046" s="61">
        <v>5</v>
      </c>
      <c r="C26046" s="61">
        <v>120</v>
      </c>
    </row>
    <row r="26047" spans="1:3" x14ac:dyDescent="0.2">
      <c r="A26047" s="59" t="s">
        <v>11758</v>
      </c>
      <c r="B26047" s="61">
        <v>2</v>
      </c>
      <c r="C26047" s="61">
        <v>48</v>
      </c>
    </row>
    <row r="26048" spans="1:3" x14ac:dyDescent="0.2">
      <c r="A26048" s="60" t="s">
        <v>11760</v>
      </c>
      <c r="B26048" s="61">
        <v>1</v>
      </c>
      <c r="C26048" s="61">
        <v>24</v>
      </c>
    </row>
    <row r="26049" spans="1:3" x14ac:dyDescent="0.2">
      <c r="A26049" s="60" t="s">
        <v>11761</v>
      </c>
      <c r="B26049" s="61">
        <v>1</v>
      </c>
      <c r="C26049" s="61">
        <v>24</v>
      </c>
    </row>
    <row r="26050" spans="1:3" x14ac:dyDescent="0.2">
      <c r="A26050" s="59" t="s">
        <v>11763</v>
      </c>
      <c r="B26050" s="61">
        <v>3</v>
      </c>
      <c r="C26050" s="61">
        <v>72</v>
      </c>
    </row>
    <row r="26051" spans="1:3" x14ac:dyDescent="0.2">
      <c r="A26051" s="60" t="s">
        <v>11764</v>
      </c>
      <c r="B26051" s="61">
        <v>1</v>
      </c>
      <c r="C26051" s="61">
        <v>24</v>
      </c>
    </row>
    <row r="26052" spans="1:3" x14ac:dyDescent="0.2">
      <c r="A26052" s="60" t="s">
        <v>11765</v>
      </c>
      <c r="B26052" s="61">
        <v>1</v>
      </c>
      <c r="C26052" s="61">
        <v>24</v>
      </c>
    </row>
    <row r="26053" spans="1:3" x14ac:dyDescent="0.2">
      <c r="A26053" s="60" t="s">
        <v>11766</v>
      </c>
      <c r="B26053" s="61">
        <v>1</v>
      </c>
      <c r="C26053" s="61">
        <v>24</v>
      </c>
    </row>
    <row r="26054" spans="1:3" x14ac:dyDescent="0.2">
      <c r="A26054" s="58" t="s">
        <v>961</v>
      </c>
      <c r="B26054" s="61">
        <v>5</v>
      </c>
      <c r="C26054" s="61">
        <v>120</v>
      </c>
    </row>
    <row r="26055" spans="1:3" x14ac:dyDescent="0.2">
      <c r="A26055" s="59" t="s">
        <v>11758</v>
      </c>
      <c r="B26055" s="61">
        <v>2</v>
      </c>
      <c r="C26055" s="61">
        <v>48</v>
      </c>
    </row>
    <row r="26056" spans="1:3" x14ac:dyDescent="0.2">
      <c r="A26056" s="60" t="s">
        <v>11760</v>
      </c>
      <c r="B26056" s="61">
        <v>1</v>
      </c>
      <c r="C26056" s="61">
        <v>24</v>
      </c>
    </row>
    <row r="26057" spans="1:3" x14ac:dyDescent="0.2">
      <c r="A26057" s="60" t="s">
        <v>11761</v>
      </c>
      <c r="B26057" s="61">
        <v>1</v>
      </c>
      <c r="C26057" s="61">
        <v>24</v>
      </c>
    </row>
    <row r="26058" spans="1:3" x14ac:dyDescent="0.2">
      <c r="A26058" s="59" t="s">
        <v>11763</v>
      </c>
      <c r="B26058" s="61">
        <v>3</v>
      </c>
      <c r="C26058" s="61">
        <v>72</v>
      </c>
    </row>
    <row r="26059" spans="1:3" x14ac:dyDescent="0.2">
      <c r="A26059" s="60" t="s">
        <v>11764</v>
      </c>
      <c r="B26059" s="61">
        <v>1</v>
      </c>
      <c r="C26059" s="61">
        <v>24</v>
      </c>
    </row>
    <row r="26060" spans="1:3" x14ac:dyDescent="0.2">
      <c r="A26060" s="60" t="s">
        <v>11765</v>
      </c>
      <c r="B26060" s="61">
        <v>1</v>
      </c>
      <c r="C26060" s="61">
        <v>24</v>
      </c>
    </row>
    <row r="26061" spans="1:3" x14ac:dyDescent="0.2">
      <c r="A26061" s="60" t="s">
        <v>11766</v>
      </c>
      <c r="B26061" s="61">
        <v>1</v>
      </c>
      <c r="C26061" s="61">
        <v>24</v>
      </c>
    </row>
    <row r="26062" spans="1:3" x14ac:dyDescent="0.2">
      <c r="A26062" s="58" t="s">
        <v>962</v>
      </c>
      <c r="B26062" s="61">
        <v>5</v>
      </c>
      <c r="C26062" s="61">
        <v>120</v>
      </c>
    </row>
    <row r="26063" spans="1:3" x14ac:dyDescent="0.2">
      <c r="A26063" s="59" t="s">
        <v>11758</v>
      </c>
      <c r="B26063" s="61">
        <v>2</v>
      </c>
      <c r="C26063" s="61">
        <v>48</v>
      </c>
    </row>
    <row r="26064" spans="1:3" x14ac:dyDescent="0.2">
      <c r="A26064" s="60" t="s">
        <v>11760</v>
      </c>
      <c r="B26064" s="61">
        <v>1</v>
      </c>
      <c r="C26064" s="61">
        <v>24</v>
      </c>
    </row>
    <row r="26065" spans="1:3" x14ac:dyDescent="0.2">
      <c r="A26065" s="60" t="s">
        <v>11761</v>
      </c>
      <c r="B26065" s="61">
        <v>1</v>
      </c>
      <c r="C26065" s="61">
        <v>24</v>
      </c>
    </row>
    <row r="26066" spans="1:3" x14ac:dyDescent="0.2">
      <c r="A26066" s="59" t="s">
        <v>11763</v>
      </c>
      <c r="B26066" s="61">
        <v>3</v>
      </c>
      <c r="C26066" s="61">
        <v>72</v>
      </c>
    </row>
    <row r="26067" spans="1:3" x14ac:dyDescent="0.2">
      <c r="A26067" s="60" t="s">
        <v>11764</v>
      </c>
      <c r="B26067" s="61">
        <v>1</v>
      </c>
      <c r="C26067" s="61">
        <v>24</v>
      </c>
    </row>
    <row r="26068" spans="1:3" x14ac:dyDescent="0.2">
      <c r="A26068" s="60" t="s">
        <v>11765</v>
      </c>
      <c r="B26068" s="61">
        <v>1</v>
      </c>
      <c r="C26068" s="61">
        <v>24</v>
      </c>
    </row>
    <row r="26069" spans="1:3" x14ac:dyDescent="0.2">
      <c r="A26069" s="60" t="s">
        <v>11766</v>
      </c>
      <c r="B26069" s="61">
        <v>1</v>
      </c>
      <c r="C26069" s="61">
        <v>24</v>
      </c>
    </row>
    <row r="26070" spans="1:3" x14ac:dyDescent="0.2">
      <c r="A26070" s="58" t="s">
        <v>963</v>
      </c>
      <c r="B26070" s="61">
        <v>5</v>
      </c>
      <c r="C26070" s="61">
        <v>120</v>
      </c>
    </row>
    <row r="26071" spans="1:3" x14ac:dyDescent="0.2">
      <c r="A26071" s="59" t="s">
        <v>11758</v>
      </c>
      <c r="B26071" s="61">
        <v>2</v>
      </c>
      <c r="C26071" s="61">
        <v>48</v>
      </c>
    </row>
    <row r="26072" spans="1:3" x14ac:dyDescent="0.2">
      <c r="A26072" s="60" t="s">
        <v>11760</v>
      </c>
      <c r="B26072" s="61">
        <v>1</v>
      </c>
      <c r="C26072" s="61">
        <v>24</v>
      </c>
    </row>
    <row r="26073" spans="1:3" x14ac:dyDescent="0.2">
      <c r="A26073" s="60" t="s">
        <v>11761</v>
      </c>
      <c r="B26073" s="61">
        <v>1</v>
      </c>
      <c r="C26073" s="61">
        <v>24</v>
      </c>
    </row>
    <row r="26074" spans="1:3" x14ac:dyDescent="0.2">
      <c r="A26074" s="59" t="s">
        <v>11763</v>
      </c>
      <c r="B26074" s="61">
        <v>3</v>
      </c>
      <c r="C26074" s="61">
        <v>72</v>
      </c>
    </row>
    <row r="26075" spans="1:3" x14ac:dyDescent="0.2">
      <c r="A26075" s="60" t="s">
        <v>11764</v>
      </c>
      <c r="B26075" s="61">
        <v>1</v>
      </c>
      <c r="C26075" s="61">
        <v>24</v>
      </c>
    </row>
    <row r="26076" spans="1:3" x14ac:dyDescent="0.2">
      <c r="A26076" s="60" t="s">
        <v>11765</v>
      </c>
      <c r="B26076" s="61">
        <v>1</v>
      </c>
      <c r="C26076" s="61">
        <v>24</v>
      </c>
    </row>
    <row r="26077" spans="1:3" x14ac:dyDescent="0.2">
      <c r="A26077" s="60" t="s">
        <v>11766</v>
      </c>
      <c r="B26077" s="61">
        <v>1</v>
      </c>
      <c r="C26077" s="61">
        <v>24</v>
      </c>
    </row>
    <row r="26078" spans="1:3" x14ac:dyDescent="0.2">
      <c r="A26078" s="58" t="s">
        <v>964</v>
      </c>
      <c r="B26078" s="61">
        <v>5</v>
      </c>
      <c r="C26078" s="61">
        <v>120</v>
      </c>
    </row>
    <row r="26079" spans="1:3" x14ac:dyDescent="0.2">
      <c r="A26079" s="59" t="s">
        <v>11758</v>
      </c>
      <c r="B26079" s="61">
        <v>2</v>
      </c>
      <c r="C26079" s="61">
        <v>48</v>
      </c>
    </row>
    <row r="26080" spans="1:3" x14ac:dyDescent="0.2">
      <c r="A26080" s="60" t="s">
        <v>11760</v>
      </c>
      <c r="B26080" s="61">
        <v>1</v>
      </c>
      <c r="C26080" s="61">
        <v>24</v>
      </c>
    </row>
    <row r="26081" spans="1:3" x14ac:dyDescent="0.2">
      <c r="A26081" s="60" t="s">
        <v>11761</v>
      </c>
      <c r="B26081" s="61">
        <v>1</v>
      </c>
      <c r="C26081" s="61">
        <v>24</v>
      </c>
    </row>
    <row r="26082" spans="1:3" x14ac:dyDescent="0.2">
      <c r="A26082" s="59" t="s">
        <v>11763</v>
      </c>
      <c r="B26082" s="61">
        <v>3</v>
      </c>
      <c r="C26082" s="61">
        <v>72</v>
      </c>
    </row>
    <row r="26083" spans="1:3" x14ac:dyDescent="0.2">
      <c r="A26083" s="60" t="s">
        <v>11764</v>
      </c>
      <c r="B26083" s="61">
        <v>1</v>
      </c>
      <c r="C26083" s="61">
        <v>24</v>
      </c>
    </row>
    <row r="26084" spans="1:3" x14ac:dyDescent="0.2">
      <c r="A26084" s="60" t="s">
        <v>11765</v>
      </c>
      <c r="B26084" s="61">
        <v>1</v>
      </c>
      <c r="C26084" s="61">
        <v>24</v>
      </c>
    </row>
    <row r="26085" spans="1:3" x14ac:dyDescent="0.2">
      <c r="A26085" s="60" t="s">
        <v>11766</v>
      </c>
      <c r="B26085" s="61">
        <v>1</v>
      </c>
      <c r="C26085" s="61">
        <v>24</v>
      </c>
    </row>
    <row r="26086" spans="1:3" x14ac:dyDescent="0.2">
      <c r="A26086" s="58" t="s">
        <v>164</v>
      </c>
      <c r="B26086" s="61">
        <v>5</v>
      </c>
      <c r="C26086" s="61">
        <v>120</v>
      </c>
    </row>
    <row r="26087" spans="1:3" x14ac:dyDescent="0.2">
      <c r="A26087" s="59" t="s">
        <v>11758</v>
      </c>
      <c r="B26087" s="61">
        <v>2</v>
      </c>
      <c r="C26087" s="61">
        <v>48</v>
      </c>
    </row>
    <row r="26088" spans="1:3" x14ac:dyDescent="0.2">
      <c r="A26088" s="60" t="s">
        <v>11760</v>
      </c>
      <c r="B26088" s="61">
        <v>1</v>
      </c>
      <c r="C26088" s="61">
        <v>24</v>
      </c>
    </row>
    <row r="26089" spans="1:3" x14ac:dyDescent="0.2">
      <c r="A26089" s="60" t="s">
        <v>11761</v>
      </c>
      <c r="B26089" s="61">
        <v>1</v>
      </c>
      <c r="C26089" s="61">
        <v>24</v>
      </c>
    </row>
    <row r="26090" spans="1:3" x14ac:dyDescent="0.2">
      <c r="A26090" s="59" t="s">
        <v>11763</v>
      </c>
      <c r="B26090" s="61">
        <v>3</v>
      </c>
      <c r="C26090" s="61">
        <v>72</v>
      </c>
    </row>
    <row r="26091" spans="1:3" x14ac:dyDescent="0.2">
      <c r="A26091" s="60" t="s">
        <v>11764</v>
      </c>
      <c r="B26091" s="61">
        <v>1</v>
      </c>
      <c r="C26091" s="61">
        <v>24</v>
      </c>
    </row>
    <row r="26092" spans="1:3" x14ac:dyDescent="0.2">
      <c r="A26092" s="60" t="s">
        <v>11765</v>
      </c>
      <c r="B26092" s="61">
        <v>1</v>
      </c>
      <c r="C26092" s="61">
        <v>24</v>
      </c>
    </row>
    <row r="26093" spans="1:3" x14ac:dyDescent="0.2">
      <c r="A26093" s="60" t="s">
        <v>11766</v>
      </c>
      <c r="B26093" s="61">
        <v>1</v>
      </c>
      <c r="C26093" s="61">
        <v>24</v>
      </c>
    </row>
    <row r="26094" spans="1:3" x14ac:dyDescent="0.2">
      <c r="A26094" s="58" t="s">
        <v>965</v>
      </c>
      <c r="B26094" s="61">
        <v>5</v>
      </c>
      <c r="C26094" s="61">
        <v>120</v>
      </c>
    </row>
    <row r="26095" spans="1:3" x14ac:dyDescent="0.2">
      <c r="A26095" s="59" t="s">
        <v>11758</v>
      </c>
      <c r="B26095" s="61">
        <v>2</v>
      </c>
      <c r="C26095" s="61">
        <v>48</v>
      </c>
    </row>
    <row r="26096" spans="1:3" x14ac:dyDescent="0.2">
      <c r="A26096" s="60" t="s">
        <v>11760</v>
      </c>
      <c r="B26096" s="61">
        <v>1</v>
      </c>
      <c r="C26096" s="61">
        <v>24</v>
      </c>
    </row>
    <row r="26097" spans="1:3" x14ac:dyDescent="0.2">
      <c r="A26097" s="60" t="s">
        <v>11761</v>
      </c>
      <c r="B26097" s="61">
        <v>1</v>
      </c>
      <c r="C26097" s="61">
        <v>24</v>
      </c>
    </row>
    <row r="26098" spans="1:3" x14ac:dyDescent="0.2">
      <c r="A26098" s="59" t="s">
        <v>11763</v>
      </c>
      <c r="B26098" s="61">
        <v>3</v>
      </c>
      <c r="C26098" s="61">
        <v>72</v>
      </c>
    </row>
    <row r="26099" spans="1:3" x14ac:dyDescent="0.2">
      <c r="A26099" s="60" t="s">
        <v>11764</v>
      </c>
      <c r="B26099" s="61">
        <v>1</v>
      </c>
      <c r="C26099" s="61">
        <v>24</v>
      </c>
    </row>
    <row r="26100" spans="1:3" x14ac:dyDescent="0.2">
      <c r="A26100" s="60" t="s">
        <v>11765</v>
      </c>
      <c r="B26100" s="61">
        <v>1</v>
      </c>
      <c r="C26100" s="61">
        <v>24</v>
      </c>
    </row>
    <row r="26101" spans="1:3" x14ac:dyDescent="0.2">
      <c r="A26101" s="60" t="s">
        <v>11766</v>
      </c>
      <c r="B26101" s="61">
        <v>1</v>
      </c>
      <c r="C26101" s="61">
        <v>24</v>
      </c>
    </row>
    <row r="26102" spans="1:3" x14ac:dyDescent="0.2">
      <c r="A26102" s="58" t="s">
        <v>966</v>
      </c>
      <c r="B26102" s="61">
        <v>5</v>
      </c>
      <c r="C26102" s="61">
        <v>120</v>
      </c>
    </row>
    <row r="26103" spans="1:3" x14ac:dyDescent="0.2">
      <c r="A26103" s="59" t="s">
        <v>11758</v>
      </c>
      <c r="B26103" s="61">
        <v>2</v>
      </c>
      <c r="C26103" s="61">
        <v>48</v>
      </c>
    </row>
    <row r="26104" spans="1:3" x14ac:dyDescent="0.2">
      <c r="A26104" s="60" t="s">
        <v>11760</v>
      </c>
      <c r="B26104" s="61">
        <v>1</v>
      </c>
      <c r="C26104" s="61">
        <v>24</v>
      </c>
    </row>
    <row r="26105" spans="1:3" x14ac:dyDescent="0.2">
      <c r="A26105" s="60" t="s">
        <v>11761</v>
      </c>
      <c r="B26105" s="61">
        <v>1</v>
      </c>
      <c r="C26105" s="61">
        <v>24</v>
      </c>
    </row>
    <row r="26106" spans="1:3" x14ac:dyDescent="0.2">
      <c r="A26106" s="59" t="s">
        <v>11763</v>
      </c>
      <c r="B26106" s="61">
        <v>3</v>
      </c>
      <c r="C26106" s="61">
        <v>72</v>
      </c>
    </row>
    <row r="26107" spans="1:3" x14ac:dyDescent="0.2">
      <c r="A26107" s="60" t="s">
        <v>11764</v>
      </c>
      <c r="B26107" s="61">
        <v>1</v>
      </c>
      <c r="C26107" s="61">
        <v>24</v>
      </c>
    </row>
    <row r="26108" spans="1:3" x14ac:dyDescent="0.2">
      <c r="A26108" s="60" t="s">
        <v>11765</v>
      </c>
      <c r="B26108" s="61">
        <v>1</v>
      </c>
      <c r="C26108" s="61">
        <v>24</v>
      </c>
    </row>
    <row r="26109" spans="1:3" x14ac:dyDescent="0.2">
      <c r="A26109" s="60" t="s">
        <v>11766</v>
      </c>
      <c r="B26109" s="61">
        <v>1</v>
      </c>
      <c r="C26109" s="61">
        <v>24</v>
      </c>
    </row>
    <row r="26110" spans="1:3" x14ac:dyDescent="0.2">
      <c r="A26110" s="58" t="s">
        <v>967</v>
      </c>
      <c r="B26110" s="61">
        <v>5</v>
      </c>
      <c r="C26110" s="61">
        <v>120</v>
      </c>
    </row>
    <row r="26111" spans="1:3" x14ac:dyDescent="0.2">
      <c r="A26111" s="59" t="s">
        <v>11758</v>
      </c>
      <c r="B26111" s="61">
        <v>2</v>
      </c>
      <c r="C26111" s="61">
        <v>48</v>
      </c>
    </row>
    <row r="26112" spans="1:3" x14ac:dyDescent="0.2">
      <c r="A26112" s="60" t="s">
        <v>11760</v>
      </c>
      <c r="B26112" s="61">
        <v>1</v>
      </c>
      <c r="C26112" s="61">
        <v>24</v>
      </c>
    </row>
    <row r="26113" spans="1:3" x14ac:dyDescent="0.2">
      <c r="A26113" s="60" t="s">
        <v>11761</v>
      </c>
      <c r="B26113" s="61">
        <v>1</v>
      </c>
      <c r="C26113" s="61">
        <v>24</v>
      </c>
    </row>
    <row r="26114" spans="1:3" x14ac:dyDescent="0.2">
      <c r="A26114" s="59" t="s">
        <v>11763</v>
      </c>
      <c r="B26114" s="61">
        <v>3</v>
      </c>
      <c r="C26114" s="61">
        <v>72</v>
      </c>
    </row>
    <row r="26115" spans="1:3" x14ac:dyDescent="0.2">
      <c r="A26115" s="60" t="s">
        <v>11764</v>
      </c>
      <c r="B26115" s="61">
        <v>1</v>
      </c>
      <c r="C26115" s="61">
        <v>24</v>
      </c>
    </row>
    <row r="26116" spans="1:3" x14ac:dyDescent="0.2">
      <c r="A26116" s="60" t="s">
        <v>11765</v>
      </c>
      <c r="B26116" s="61">
        <v>1</v>
      </c>
      <c r="C26116" s="61">
        <v>24</v>
      </c>
    </row>
    <row r="26117" spans="1:3" x14ac:dyDescent="0.2">
      <c r="A26117" s="60" t="s">
        <v>11766</v>
      </c>
      <c r="B26117" s="61">
        <v>1</v>
      </c>
      <c r="C26117" s="61">
        <v>24</v>
      </c>
    </row>
    <row r="26118" spans="1:3" x14ac:dyDescent="0.2">
      <c r="A26118" s="58" t="s">
        <v>968</v>
      </c>
      <c r="B26118" s="61">
        <v>5</v>
      </c>
      <c r="C26118" s="61">
        <v>120</v>
      </c>
    </row>
    <row r="26119" spans="1:3" x14ac:dyDescent="0.2">
      <c r="A26119" s="59" t="s">
        <v>11758</v>
      </c>
      <c r="B26119" s="61">
        <v>2</v>
      </c>
      <c r="C26119" s="61">
        <v>48</v>
      </c>
    </row>
    <row r="26120" spans="1:3" x14ac:dyDescent="0.2">
      <c r="A26120" s="60" t="s">
        <v>11760</v>
      </c>
      <c r="B26120" s="61">
        <v>1</v>
      </c>
      <c r="C26120" s="61">
        <v>24</v>
      </c>
    </row>
    <row r="26121" spans="1:3" x14ac:dyDescent="0.2">
      <c r="A26121" s="60" t="s">
        <v>11761</v>
      </c>
      <c r="B26121" s="61">
        <v>1</v>
      </c>
      <c r="C26121" s="61">
        <v>24</v>
      </c>
    </row>
    <row r="26122" spans="1:3" x14ac:dyDescent="0.2">
      <c r="A26122" s="59" t="s">
        <v>11763</v>
      </c>
      <c r="B26122" s="61">
        <v>3</v>
      </c>
      <c r="C26122" s="61">
        <v>72</v>
      </c>
    </row>
    <row r="26123" spans="1:3" x14ac:dyDescent="0.2">
      <c r="A26123" s="60" t="s">
        <v>11764</v>
      </c>
      <c r="B26123" s="61">
        <v>1</v>
      </c>
      <c r="C26123" s="61">
        <v>24</v>
      </c>
    </row>
    <row r="26124" spans="1:3" x14ac:dyDescent="0.2">
      <c r="A26124" s="60" t="s">
        <v>11765</v>
      </c>
      <c r="B26124" s="61">
        <v>1</v>
      </c>
      <c r="C26124" s="61">
        <v>24</v>
      </c>
    </row>
    <row r="26125" spans="1:3" x14ac:dyDescent="0.2">
      <c r="A26125" s="60" t="s">
        <v>11766</v>
      </c>
      <c r="B26125" s="61">
        <v>1</v>
      </c>
      <c r="C26125" s="61">
        <v>24</v>
      </c>
    </row>
    <row r="26126" spans="1:3" x14ac:dyDescent="0.2">
      <c r="A26126" s="58" t="s">
        <v>969</v>
      </c>
      <c r="B26126" s="61">
        <v>5</v>
      </c>
      <c r="C26126" s="61">
        <v>120</v>
      </c>
    </row>
    <row r="26127" spans="1:3" x14ac:dyDescent="0.2">
      <c r="A26127" s="59" t="s">
        <v>11758</v>
      </c>
      <c r="B26127" s="61">
        <v>2</v>
      </c>
      <c r="C26127" s="61">
        <v>48</v>
      </c>
    </row>
    <row r="26128" spans="1:3" x14ac:dyDescent="0.2">
      <c r="A26128" s="60" t="s">
        <v>11760</v>
      </c>
      <c r="B26128" s="61">
        <v>1</v>
      </c>
      <c r="C26128" s="61">
        <v>24</v>
      </c>
    </row>
    <row r="26129" spans="1:3" x14ac:dyDescent="0.2">
      <c r="A26129" s="60" t="s">
        <v>11761</v>
      </c>
      <c r="B26129" s="61">
        <v>1</v>
      </c>
      <c r="C26129" s="61">
        <v>24</v>
      </c>
    </row>
    <row r="26130" spans="1:3" x14ac:dyDescent="0.2">
      <c r="A26130" s="59" t="s">
        <v>11763</v>
      </c>
      <c r="B26130" s="61">
        <v>3</v>
      </c>
      <c r="C26130" s="61">
        <v>72</v>
      </c>
    </row>
    <row r="26131" spans="1:3" x14ac:dyDescent="0.2">
      <c r="A26131" s="60" t="s">
        <v>11764</v>
      </c>
      <c r="B26131" s="61">
        <v>1</v>
      </c>
      <c r="C26131" s="61">
        <v>24</v>
      </c>
    </row>
    <row r="26132" spans="1:3" x14ac:dyDescent="0.2">
      <c r="A26132" s="60" t="s">
        <v>11765</v>
      </c>
      <c r="B26132" s="61">
        <v>1</v>
      </c>
      <c r="C26132" s="61">
        <v>24</v>
      </c>
    </row>
    <row r="26133" spans="1:3" x14ac:dyDescent="0.2">
      <c r="A26133" s="60" t="s">
        <v>11766</v>
      </c>
      <c r="B26133" s="61">
        <v>1</v>
      </c>
      <c r="C26133" s="61">
        <v>24</v>
      </c>
    </row>
    <row r="26134" spans="1:3" x14ac:dyDescent="0.2">
      <c r="A26134" s="58" t="s">
        <v>970</v>
      </c>
      <c r="B26134" s="61">
        <v>5</v>
      </c>
      <c r="C26134" s="61">
        <v>120</v>
      </c>
    </row>
    <row r="26135" spans="1:3" x14ac:dyDescent="0.2">
      <c r="A26135" s="59" t="s">
        <v>11758</v>
      </c>
      <c r="B26135" s="61">
        <v>2</v>
      </c>
      <c r="C26135" s="61">
        <v>48</v>
      </c>
    </row>
    <row r="26136" spans="1:3" x14ac:dyDescent="0.2">
      <c r="A26136" s="60" t="s">
        <v>11760</v>
      </c>
      <c r="B26136" s="61">
        <v>1</v>
      </c>
      <c r="C26136" s="61">
        <v>24</v>
      </c>
    </row>
    <row r="26137" spans="1:3" x14ac:dyDescent="0.2">
      <c r="A26137" s="60" t="s">
        <v>11761</v>
      </c>
      <c r="B26137" s="61">
        <v>1</v>
      </c>
      <c r="C26137" s="61">
        <v>24</v>
      </c>
    </row>
    <row r="26138" spans="1:3" x14ac:dyDescent="0.2">
      <c r="A26138" s="59" t="s">
        <v>11763</v>
      </c>
      <c r="B26138" s="61">
        <v>3</v>
      </c>
      <c r="C26138" s="61">
        <v>72</v>
      </c>
    </row>
    <row r="26139" spans="1:3" x14ac:dyDescent="0.2">
      <c r="A26139" s="60" t="s">
        <v>11764</v>
      </c>
      <c r="B26139" s="61">
        <v>1</v>
      </c>
      <c r="C26139" s="61">
        <v>24</v>
      </c>
    </row>
    <row r="26140" spans="1:3" x14ac:dyDescent="0.2">
      <c r="A26140" s="60" t="s">
        <v>11765</v>
      </c>
      <c r="B26140" s="61">
        <v>1</v>
      </c>
      <c r="C26140" s="61">
        <v>24</v>
      </c>
    </row>
    <row r="26141" spans="1:3" x14ac:dyDescent="0.2">
      <c r="A26141" s="60" t="s">
        <v>11766</v>
      </c>
      <c r="B26141" s="61">
        <v>1</v>
      </c>
      <c r="C26141" s="61">
        <v>24</v>
      </c>
    </row>
    <row r="26142" spans="1:3" x14ac:dyDescent="0.2">
      <c r="A26142" s="58" t="s">
        <v>971</v>
      </c>
      <c r="B26142" s="61">
        <v>5</v>
      </c>
      <c r="C26142" s="61">
        <v>120</v>
      </c>
    </row>
    <row r="26143" spans="1:3" x14ac:dyDescent="0.2">
      <c r="A26143" s="59" t="s">
        <v>11758</v>
      </c>
      <c r="B26143" s="61">
        <v>2</v>
      </c>
      <c r="C26143" s="61">
        <v>48</v>
      </c>
    </row>
    <row r="26144" spans="1:3" x14ac:dyDescent="0.2">
      <c r="A26144" s="60" t="s">
        <v>11760</v>
      </c>
      <c r="B26144" s="61">
        <v>1</v>
      </c>
      <c r="C26144" s="61">
        <v>24</v>
      </c>
    </row>
    <row r="26145" spans="1:3" x14ac:dyDescent="0.2">
      <c r="A26145" s="60" t="s">
        <v>11761</v>
      </c>
      <c r="B26145" s="61">
        <v>1</v>
      </c>
      <c r="C26145" s="61">
        <v>24</v>
      </c>
    </row>
    <row r="26146" spans="1:3" x14ac:dyDescent="0.2">
      <c r="A26146" s="59" t="s">
        <v>11763</v>
      </c>
      <c r="B26146" s="61">
        <v>3</v>
      </c>
      <c r="C26146" s="61">
        <v>72</v>
      </c>
    </row>
    <row r="26147" spans="1:3" x14ac:dyDescent="0.2">
      <c r="A26147" s="60" t="s">
        <v>11764</v>
      </c>
      <c r="B26147" s="61">
        <v>1</v>
      </c>
      <c r="C26147" s="61">
        <v>24</v>
      </c>
    </row>
    <row r="26148" spans="1:3" x14ac:dyDescent="0.2">
      <c r="A26148" s="60" t="s">
        <v>11765</v>
      </c>
      <c r="B26148" s="61">
        <v>1</v>
      </c>
      <c r="C26148" s="61">
        <v>24</v>
      </c>
    </row>
    <row r="26149" spans="1:3" x14ac:dyDescent="0.2">
      <c r="A26149" s="60" t="s">
        <v>11766</v>
      </c>
      <c r="B26149" s="61">
        <v>1</v>
      </c>
      <c r="C26149" s="61">
        <v>24</v>
      </c>
    </row>
    <row r="26150" spans="1:3" x14ac:dyDescent="0.2">
      <c r="A26150" s="58" t="s">
        <v>972</v>
      </c>
      <c r="B26150" s="61">
        <v>5</v>
      </c>
      <c r="C26150" s="61">
        <v>120</v>
      </c>
    </row>
    <row r="26151" spans="1:3" x14ac:dyDescent="0.2">
      <c r="A26151" s="59" t="s">
        <v>11758</v>
      </c>
      <c r="B26151" s="61">
        <v>2</v>
      </c>
      <c r="C26151" s="61">
        <v>48</v>
      </c>
    </row>
    <row r="26152" spans="1:3" x14ac:dyDescent="0.2">
      <c r="A26152" s="60" t="s">
        <v>11760</v>
      </c>
      <c r="B26152" s="61">
        <v>1</v>
      </c>
      <c r="C26152" s="61">
        <v>24</v>
      </c>
    </row>
    <row r="26153" spans="1:3" x14ac:dyDescent="0.2">
      <c r="A26153" s="60" t="s">
        <v>11761</v>
      </c>
      <c r="B26153" s="61">
        <v>1</v>
      </c>
      <c r="C26153" s="61">
        <v>24</v>
      </c>
    </row>
    <row r="26154" spans="1:3" x14ac:dyDescent="0.2">
      <c r="A26154" s="59" t="s">
        <v>11763</v>
      </c>
      <c r="B26154" s="61">
        <v>3</v>
      </c>
      <c r="C26154" s="61">
        <v>72</v>
      </c>
    </row>
    <row r="26155" spans="1:3" x14ac:dyDescent="0.2">
      <c r="A26155" s="60" t="s">
        <v>11764</v>
      </c>
      <c r="B26155" s="61">
        <v>1</v>
      </c>
      <c r="C26155" s="61">
        <v>24</v>
      </c>
    </row>
    <row r="26156" spans="1:3" x14ac:dyDescent="0.2">
      <c r="A26156" s="60" t="s">
        <v>11765</v>
      </c>
      <c r="B26156" s="61">
        <v>1</v>
      </c>
      <c r="C26156" s="61">
        <v>24</v>
      </c>
    </row>
    <row r="26157" spans="1:3" x14ac:dyDescent="0.2">
      <c r="A26157" s="60" t="s">
        <v>11766</v>
      </c>
      <c r="B26157" s="61">
        <v>1</v>
      </c>
      <c r="C26157" s="61">
        <v>24</v>
      </c>
    </row>
    <row r="26158" spans="1:3" x14ac:dyDescent="0.2">
      <c r="A26158" s="58" t="s">
        <v>973</v>
      </c>
      <c r="B26158" s="61">
        <v>5</v>
      </c>
      <c r="C26158" s="61">
        <v>120</v>
      </c>
    </row>
    <row r="26159" spans="1:3" x14ac:dyDescent="0.2">
      <c r="A26159" s="59" t="s">
        <v>11758</v>
      </c>
      <c r="B26159" s="61">
        <v>2</v>
      </c>
      <c r="C26159" s="61">
        <v>48</v>
      </c>
    </row>
    <row r="26160" spans="1:3" x14ac:dyDescent="0.2">
      <c r="A26160" s="60" t="s">
        <v>11760</v>
      </c>
      <c r="B26160" s="61">
        <v>1</v>
      </c>
      <c r="C26160" s="61">
        <v>24</v>
      </c>
    </row>
    <row r="26161" spans="1:3" x14ac:dyDescent="0.2">
      <c r="A26161" s="60" t="s">
        <v>11761</v>
      </c>
      <c r="B26161" s="61">
        <v>1</v>
      </c>
      <c r="C26161" s="61">
        <v>24</v>
      </c>
    </row>
    <row r="26162" spans="1:3" x14ac:dyDescent="0.2">
      <c r="A26162" s="59" t="s">
        <v>11763</v>
      </c>
      <c r="B26162" s="61">
        <v>3</v>
      </c>
      <c r="C26162" s="61">
        <v>72</v>
      </c>
    </row>
    <row r="26163" spans="1:3" x14ac:dyDescent="0.2">
      <c r="A26163" s="60" t="s">
        <v>11764</v>
      </c>
      <c r="B26163" s="61">
        <v>1</v>
      </c>
      <c r="C26163" s="61">
        <v>24</v>
      </c>
    </row>
    <row r="26164" spans="1:3" x14ac:dyDescent="0.2">
      <c r="A26164" s="60" t="s">
        <v>11765</v>
      </c>
      <c r="B26164" s="61">
        <v>1</v>
      </c>
      <c r="C26164" s="61">
        <v>24</v>
      </c>
    </row>
    <row r="26165" spans="1:3" x14ac:dyDescent="0.2">
      <c r="A26165" s="60" t="s">
        <v>11766</v>
      </c>
      <c r="B26165" s="61">
        <v>1</v>
      </c>
      <c r="C26165" s="61">
        <v>24</v>
      </c>
    </row>
    <row r="26166" spans="1:3" x14ac:dyDescent="0.2">
      <c r="A26166" s="58" t="s">
        <v>974</v>
      </c>
      <c r="B26166" s="61">
        <v>5</v>
      </c>
      <c r="C26166" s="61">
        <v>120</v>
      </c>
    </row>
    <row r="26167" spans="1:3" x14ac:dyDescent="0.2">
      <c r="A26167" s="59" t="s">
        <v>11758</v>
      </c>
      <c r="B26167" s="61">
        <v>2</v>
      </c>
      <c r="C26167" s="61">
        <v>48</v>
      </c>
    </row>
    <row r="26168" spans="1:3" x14ac:dyDescent="0.2">
      <c r="A26168" s="60" t="s">
        <v>11760</v>
      </c>
      <c r="B26168" s="61">
        <v>1</v>
      </c>
      <c r="C26168" s="61">
        <v>24</v>
      </c>
    </row>
    <row r="26169" spans="1:3" x14ac:dyDescent="0.2">
      <c r="A26169" s="60" t="s">
        <v>11761</v>
      </c>
      <c r="B26169" s="61">
        <v>1</v>
      </c>
      <c r="C26169" s="61">
        <v>24</v>
      </c>
    </row>
    <row r="26170" spans="1:3" x14ac:dyDescent="0.2">
      <c r="A26170" s="59" t="s">
        <v>11763</v>
      </c>
      <c r="B26170" s="61">
        <v>3</v>
      </c>
      <c r="C26170" s="61">
        <v>72</v>
      </c>
    </row>
    <row r="26171" spans="1:3" x14ac:dyDescent="0.2">
      <c r="A26171" s="60" t="s">
        <v>11764</v>
      </c>
      <c r="B26171" s="61">
        <v>1</v>
      </c>
      <c r="C26171" s="61">
        <v>24</v>
      </c>
    </row>
    <row r="26172" spans="1:3" x14ac:dyDescent="0.2">
      <c r="A26172" s="60" t="s">
        <v>11765</v>
      </c>
      <c r="B26172" s="61">
        <v>1</v>
      </c>
      <c r="C26172" s="61">
        <v>24</v>
      </c>
    </row>
    <row r="26173" spans="1:3" x14ac:dyDescent="0.2">
      <c r="A26173" s="60" t="s">
        <v>11766</v>
      </c>
      <c r="B26173" s="61">
        <v>1</v>
      </c>
      <c r="C26173" s="61">
        <v>24</v>
      </c>
    </row>
    <row r="26174" spans="1:3" x14ac:dyDescent="0.2">
      <c r="A26174" s="58" t="s">
        <v>165</v>
      </c>
      <c r="B26174" s="61">
        <v>5</v>
      </c>
      <c r="C26174" s="61">
        <v>120</v>
      </c>
    </row>
    <row r="26175" spans="1:3" x14ac:dyDescent="0.2">
      <c r="A26175" s="59" t="s">
        <v>11758</v>
      </c>
      <c r="B26175" s="61">
        <v>2</v>
      </c>
      <c r="C26175" s="61">
        <v>48</v>
      </c>
    </row>
    <row r="26176" spans="1:3" x14ac:dyDescent="0.2">
      <c r="A26176" s="60" t="s">
        <v>11760</v>
      </c>
      <c r="B26176" s="61">
        <v>1</v>
      </c>
      <c r="C26176" s="61">
        <v>24</v>
      </c>
    </row>
    <row r="26177" spans="1:3" x14ac:dyDescent="0.2">
      <c r="A26177" s="60" t="s">
        <v>11761</v>
      </c>
      <c r="B26177" s="61">
        <v>1</v>
      </c>
      <c r="C26177" s="61">
        <v>24</v>
      </c>
    </row>
    <row r="26178" spans="1:3" x14ac:dyDescent="0.2">
      <c r="A26178" s="59" t="s">
        <v>11763</v>
      </c>
      <c r="B26178" s="61">
        <v>3</v>
      </c>
      <c r="C26178" s="61">
        <v>72</v>
      </c>
    </row>
    <row r="26179" spans="1:3" x14ac:dyDescent="0.2">
      <c r="A26179" s="60" t="s">
        <v>11764</v>
      </c>
      <c r="B26179" s="61">
        <v>1</v>
      </c>
      <c r="C26179" s="61">
        <v>24</v>
      </c>
    </row>
    <row r="26180" spans="1:3" x14ac:dyDescent="0.2">
      <c r="A26180" s="60" t="s">
        <v>11765</v>
      </c>
      <c r="B26180" s="61">
        <v>1</v>
      </c>
      <c r="C26180" s="61">
        <v>24</v>
      </c>
    </row>
    <row r="26181" spans="1:3" x14ac:dyDescent="0.2">
      <c r="A26181" s="60" t="s">
        <v>11766</v>
      </c>
      <c r="B26181" s="61">
        <v>1</v>
      </c>
      <c r="C26181" s="61">
        <v>24</v>
      </c>
    </row>
    <row r="26182" spans="1:3" x14ac:dyDescent="0.2">
      <c r="A26182" s="58" t="s">
        <v>975</v>
      </c>
      <c r="B26182" s="61">
        <v>5</v>
      </c>
      <c r="C26182" s="61">
        <v>120</v>
      </c>
    </row>
    <row r="26183" spans="1:3" x14ac:dyDescent="0.2">
      <c r="A26183" s="59" t="s">
        <v>11758</v>
      </c>
      <c r="B26183" s="61">
        <v>2</v>
      </c>
      <c r="C26183" s="61">
        <v>48</v>
      </c>
    </row>
    <row r="26184" spans="1:3" x14ac:dyDescent="0.2">
      <c r="A26184" s="60" t="s">
        <v>11760</v>
      </c>
      <c r="B26184" s="61">
        <v>1</v>
      </c>
      <c r="C26184" s="61">
        <v>24</v>
      </c>
    </row>
    <row r="26185" spans="1:3" x14ac:dyDescent="0.2">
      <c r="A26185" s="60" t="s">
        <v>11761</v>
      </c>
      <c r="B26185" s="61">
        <v>1</v>
      </c>
      <c r="C26185" s="61">
        <v>24</v>
      </c>
    </row>
    <row r="26186" spans="1:3" x14ac:dyDescent="0.2">
      <c r="A26186" s="59" t="s">
        <v>11763</v>
      </c>
      <c r="B26186" s="61">
        <v>3</v>
      </c>
      <c r="C26186" s="61">
        <v>72</v>
      </c>
    </row>
    <row r="26187" spans="1:3" x14ac:dyDescent="0.2">
      <c r="A26187" s="60" t="s">
        <v>11764</v>
      </c>
      <c r="B26187" s="61">
        <v>1</v>
      </c>
      <c r="C26187" s="61">
        <v>24</v>
      </c>
    </row>
    <row r="26188" spans="1:3" x14ac:dyDescent="0.2">
      <c r="A26188" s="60" t="s">
        <v>11765</v>
      </c>
      <c r="B26188" s="61">
        <v>1</v>
      </c>
      <c r="C26188" s="61">
        <v>24</v>
      </c>
    </row>
    <row r="26189" spans="1:3" x14ac:dyDescent="0.2">
      <c r="A26189" s="60" t="s">
        <v>11766</v>
      </c>
      <c r="B26189" s="61">
        <v>1</v>
      </c>
      <c r="C26189" s="61">
        <v>24</v>
      </c>
    </row>
    <row r="26190" spans="1:3" x14ac:dyDescent="0.2">
      <c r="A26190" s="58" t="s">
        <v>976</v>
      </c>
      <c r="B26190" s="61">
        <v>5</v>
      </c>
      <c r="C26190" s="61">
        <v>120</v>
      </c>
    </row>
    <row r="26191" spans="1:3" x14ac:dyDescent="0.2">
      <c r="A26191" s="59" t="s">
        <v>11758</v>
      </c>
      <c r="B26191" s="61">
        <v>2</v>
      </c>
      <c r="C26191" s="61">
        <v>48</v>
      </c>
    </row>
    <row r="26192" spans="1:3" x14ac:dyDescent="0.2">
      <c r="A26192" s="60" t="s">
        <v>11760</v>
      </c>
      <c r="B26192" s="61">
        <v>1</v>
      </c>
      <c r="C26192" s="61">
        <v>24</v>
      </c>
    </row>
    <row r="26193" spans="1:3" x14ac:dyDescent="0.2">
      <c r="A26193" s="60" t="s">
        <v>11761</v>
      </c>
      <c r="B26193" s="61">
        <v>1</v>
      </c>
      <c r="C26193" s="61">
        <v>24</v>
      </c>
    </row>
    <row r="26194" spans="1:3" x14ac:dyDescent="0.2">
      <c r="A26194" s="59" t="s">
        <v>11763</v>
      </c>
      <c r="B26194" s="61">
        <v>3</v>
      </c>
      <c r="C26194" s="61">
        <v>72</v>
      </c>
    </row>
    <row r="26195" spans="1:3" x14ac:dyDescent="0.2">
      <c r="A26195" s="60" t="s">
        <v>11764</v>
      </c>
      <c r="B26195" s="61">
        <v>1</v>
      </c>
      <c r="C26195" s="61">
        <v>24</v>
      </c>
    </row>
    <row r="26196" spans="1:3" x14ac:dyDescent="0.2">
      <c r="A26196" s="60" t="s">
        <v>11765</v>
      </c>
      <c r="B26196" s="61">
        <v>1</v>
      </c>
      <c r="C26196" s="61">
        <v>24</v>
      </c>
    </row>
    <row r="26197" spans="1:3" x14ac:dyDescent="0.2">
      <c r="A26197" s="60" t="s">
        <v>11766</v>
      </c>
      <c r="B26197" s="61">
        <v>1</v>
      </c>
      <c r="C26197" s="61">
        <v>24</v>
      </c>
    </row>
    <row r="26198" spans="1:3" x14ac:dyDescent="0.2">
      <c r="A26198" s="58" t="s">
        <v>977</v>
      </c>
      <c r="B26198" s="61">
        <v>5</v>
      </c>
      <c r="C26198" s="61">
        <v>120</v>
      </c>
    </row>
    <row r="26199" spans="1:3" x14ac:dyDescent="0.2">
      <c r="A26199" s="59" t="s">
        <v>11758</v>
      </c>
      <c r="B26199" s="61">
        <v>2</v>
      </c>
      <c r="C26199" s="61">
        <v>48</v>
      </c>
    </row>
    <row r="26200" spans="1:3" x14ac:dyDescent="0.2">
      <c r="A26200" s="60" t="s">
        <v>11760</v>
      </c>
      <c r="B26200" s="61">
        <v>1</v>
      </c>
      <c r="C26200" s="61">
        <v>24</v>
      </c>
    </row>
    <row r="26201" spans="1:3" x14ac:dyDescent="0.2">
      <c r="A26201" s="60" t="s">
        <v>11761</v>
      </c>
      <c r="B26201" s="61">
        <v>1</v>
      </c>
      <c r="C26201" s="61">
        <v>24</v>
      </c>
    </row>
    <row r="26202" spans="1:3" x14ac:dyDescent="0.2">
      <c r="A26202" s="59" t="s">
        <v>11763</v>
      </c>
      <c r="B26202" s="61">
        <v>3</v>
      </c>
      <c r="C26202" s="61">
        <v>72</v>
      </c>
    </row>
    <row r="26203" spans="1:3" x14ac:dyDescent="0.2">
      <c r="A26203" s="60" t="s">
        <v>11764</v>
      </c>
      <c r="B26203" s="61">
        <v>1</v>
      </c>
      <c r="C26203" s="61">
        <v>24</v>
      </c>
    </row>
    <row r="26204" spans="1:3" x14ac:dyDescent="0.2">
      <c r="A26204" s="60" t="s">
        <v>11765</v>
      </c>
      <c r="B26204" s="61">
        <v>1</v>
      </c>
      <c r="C26204" s="61">
        <v>24</v>
      </c>
    </row>
    <row r="26205" spans="1:3" x14ac:dyDescent="0.2">
      <c r="A26205" s="60" t="s">
        <v>11766</v>
      </c>
      <c r="B26205" s="61">
        <v>1</v>
      </c>
      <c r="C26205" s="61">
        <v>24</v>
      </c>
    </row>
    <row r="26206" spans="1:3" x14ac:dyDescent="0.2">
      <c r="A26206" s="58" t="s">
        <v>978</v>
      </c>
      <c r="B26206" s="61">
        <v>5</v>
      </c>
      <c r="C26206" s="61">
        <v>120</v>
      </c>
    </row>
    <row r="26207" spans="1:3" x14ac:dyDescent="0.2">
      <c r="A26207" s="59" t="s">
        <v>11758</v>
      </c>
      <c r="B26207" s="61">
        <v>2</v>
      </c>
      <c r="C26207" s="61">
        <v>48</v>
      </c>
    </row>
    <row r="26208" spans="1:3" x14ac:dyDescent="0.2">
      <c r="A26208" s="60" t="s">
        <v>11760</v>
      </c>
      <c r="B26208" s="61">
        <v>1</v>
      </c>
      <c r="C26208" s="61">
        <v>24</v>
      </c>
    </row>
    <row r="26209" spans="1:3" x14ac:dyDescent="0.2">
      <c r="A26209" s="60" t="s">
        <v>11761</v>
      </c>
      <c r="B26209" s="61">
        <v>1</v>
      </c>
      <c r="C26209" s="61">
        <v>24</v>
      </c>
    </row>
    <row r="26210" spans="1:3" x14ac:dyDescent="0.2">
      <c r="A26210" s="59" t="s">
        <v>11763</v>
      </c>
      <c r="B26210" s="61">
        <v>3</v>
      </c>
      <c r="C26210" s="61">
        <v>72</v>
      </c>
    </row>
    <row r="26211" spans="1:3" x14ac:dyDescent="0.2">
      <c r="A26211" s="60" t="s">
        <v>11764</v>
      </c>
      <c r="B26211" s="61">
        <v>1</v>
      </c>
      <c r="C26211" s="61">
        <v>24</v>
      </c>
    </row>
    <row r="26212" spans="1:3" x14ac:dyDescent="0.2">
      <c r="A26212" s="60" t="s">
        <v>11765</v>
      </c>
      <c r="B26212" s="61">
        <v>1</v>
      </c>
      <c r="C26212" s="61">
        <v>24</v>
      </c>
    </row>
    <row r="26213" spans="1:3" x14ac:dyDescent="0.2">
      <c r="A26213" s="60" t="s">
        <v>11766</v>
      </c>
      <c r="B26213" s="61">
        <v>1</v>
      </c>
      <c r="C26213" s="61">
        <v>24</v>
      </c>
    </row>
    <row r="26214" spans="1:3" x14ac:dyDescent="0.2">
      <c r="A26214" s="58" t="s">
        <v>979</v>
      </c>
      <c r="B26214" s="61">
        <v>5</v>
      </c>
      <c r="C26214" s="61">
        <v>120</v>
      </c>
    </row>
    <row r="26215" spans="1:3" x14ac:dyDescent="0.2">
      <c r="A26215" s="59" t="s">
        <v>11758</v>
      </c>
      <c r="B26215" s="61">
        <v>2</v>
      </c>
      <c r="C26215" s="61">
        <v>48</v>
      </c>
    </row>
    <row r="26216" spans="1:3" x14ac:dyDescent="0.2">
      <c r="A26216" s="60" t="s">
        <v>11760</v>
      </c>
      <c r="B26216" s="61">
        <v>1</v>
      </c>
      <c r="C26216" s="61">
        <v>24</v>
      </c>
    </row>
    <row r="26217" spans="1:3" x14ac:dyDescent="0.2">
      <c r="A26217" s="60" t="s">
        <v>11761</v>
      </c>
      <c r="B26217" s="61">
        <v>1</v>
      </c>
      <c r="C26217" s="61">
        <v>24</v>
      </c>
    </row>
    <row r="26218" spans="1:3" x14ac:dyDescent="0.2">
      <c r="A26218" s="59" t="s">
        <v>11763</v>
      </c>
      <c r="B26218" s="61">
        <v>3</v>
      </c>
      <c r="C26218" s="61">
        <v>72</v>
      </c>
    </row>
    <row r="26219" spans="1:3" x14ac:dyDescent="0.2">
      <c r="A26219" s="60" t="s">
        <v>11764</v>
      </c>
      <c r="B26219" s="61">
        <v>1</v>
      </c>
      <c r="C26219" s="61">
        <v>24</v>
      </c>
    </row>
    <row r="26220" spans="1:3" x14ac:dyDescent="0.2">
      <c r="A26220" s="60" t="s">
        <v>11765</v>
      </c>
      <c r="B26220" s="61">
        <v>1</v>
      </c>
      <c r="C26220" s="61">
        <v>24</v>
      </c>
    </row>
    <row r="26221" spans="1:3" x14ac:dyDescent="0.2">
      <c r="A26221" s="60" t="s">
        <v>11766</v>
      </c>
      <c r="B26221" s="61">
        <v>1</v>
      </c>
      <c r="C26221" s="61">
        <v>24</v>
      </c>
    </row>
    <row r="26222" spans="1:3" x14ac:dyDescent="0.2">
      <c r="A26222" s="58" t="s">
        <v>980</v>
      </c>
      <c r="B26222" s="61">
        <v>5</v>
      </c>
      <c r="C26222" s="61">
        <v>120</v>
      </c>
    </row>
    <row r="26223" spans="1:3" x14ac:dyDescent="0.2">
      <c r="A26223" s="59" t="s">
        <v>11758</v>
      </c>
      <c r="B26223" s="61">
        <v>2</v>
      </c>
      <c r="C26223" s="61">
        <v>48</v>
      </c>
    </row>
    <row r="26224" spans="1:3" x14ac:dyDescent="0.2">
      <c r="A26224" s="60" t="s">
        <v>11760</v>
      </c>
      <c r="B26224" s="61">
        <v>1</v>
      </c>
      <c r="C26224" s="61">
        <v>24</v>
      </c>
    </row>
    <row r="26225" spans="1:3" x14ac:dyDescent="0.2">
      <c r="A26225" s="60" t="s">
        <v>11761</v>
      </c>
      <c r="B26225" s="61">
        <v>1</v>
      </c>
      <c r="C26225" s="61">
        <v>24</v>
      </c>
    </row>
    <row r="26226" spans="1:3" x14ac:dyDescent="0.2">
      <c r="A26226" s="59" t="s">
        <v>11763</v>
      </c>
      <c r="B26226" s="61">
        <v>3</v>
      </c>
      <c r="C26226" s="61">
        <v>72</v>
      </c>
    </row>
    <row r="26227" spans="1:3" x14ac:dyDescent="0.2">
      <c r="A26227" s="60" t="s">
        <v>11764</v>
      </c>
      <c r="B26227" s="61">
        <v>1</v>
      </c>
      <c r="C26227" s="61">
        <v>24</v>
      </c>
    </row>
    <row r="26228" spans="1:3" x14ac:dyDescent="0.2">
      <c r="A26228" s="60" t="s">
        <v>11765</v>
      </c>
      <c r="B26228" s="61">
        <v>1</v>
      </c>
      <c r="C26228" s="61">
        <v>24</v>
      </c>
    </row>
    <row r="26229" spans="1:3" x14ac:dyDescent="0.2">
      <c r="A26229" s="60" t="s">
        <v>11766</v>
      </c>
      <c r="B26229" s="61">
        <v>1</v>
      </c>
      <c r="C26229" s="61">
        <v>24</v>
      </c>
    </row>
    <row r="26230" spans="1:3" x14ac:dyDescent="0.2">
      <c r="A26230" s="58" t="s">
        <v>981</v>
      </c>
      <c r="B26230" s="61">
        <v>5</v>
      </c>
      <c r="C26230" s="61">
        <v>120</v>
      </c>
    </row>
    <row r="26231" spans="1:3" x14ac:dyDescent="0.2">
      <c r="A26231" s="59" t="s">
        <v>11758</v>
      </c>
      <c r="B26231" s="61">
        <v>2</v>
      </c>
      <c r="C26231" s="61">
        <v>48</v>
      </c>
    </row>
    <row r="26232" spans="1:3" x14ac:dyDescent="0.2">
      <c r="A26232" s="60" t="s">
        <v>11760</v>
      </c>
      <c r="B26232" s="61">
        <v>1</v>
      </c>
      <c r="C26232" s="61">
        <v>24</v>
      </c>
    </row>
    <row r="26233" spans="1:3" x14ac:dyDescent="0.2">
      <c r="A26233" s="60" t="s">
        <v>11761</v>
      </c>
      <c r="B26233" s="61">
        <v>1</v>
      </c>
      <c r="C26233" s="61">
        <v>24</v>
      </c>
    </row>
    <row r="26234" spans="1:3" x14ac:dyDescent="0.2">
      <c r="A26234" s="59" t="s">
        <v>11763</v>
      </c>
      <c r="B26234" s="61">
        <v>3</v>
      </c>
      <c r="C26234" s="61">
        <v>72</v>
      </c>
    </row>
    <row r="26235" spans="1:3" x14ac:dyDescent="0.2">
      <c r="A26235" s="60" t="s">
        <v>11764</v>
      </c>
      <c r="B26235" s="61">
        <v>1</v>
      </c>
      <c r="C26235" s="61">
        <v>24</v>
      </c>
    </row>
    <row r="26236" spans="1:3" x14ac:dyDescent="0.2">
      <c r="A26236" s="60" t="s">
        <v>11765</v>
      </c>
      <c r="B26236" s="61">
        <v>1</v>
      </c>
      <c r="C26236" s="61">
        <v>24</v>
      </c>
    </row>
    <row r="26237" spans="1:3" x14ac:dyDescent="0.2">
      <c r="A26237" s="60" t="s">
        <v>11766</v>
      </c>
      <c r="B26237" s="61">
        <v>1</v>
      </c>
      <c r="C26237" s="61">
        <v>24</v>
      </c>
    </row>
    <row r="26238" spans="1:3" x14ac:dyDescent="0.2">
      <c r="A26238" s="58" t="s">
        <v>982</v>
      </c>
      <c r="B26238" s="61">
        <v>5</v>
      </c>
      <c r="C26238" s="61">
        <v>120</v>
      </c>
    </row>
    <row r="26239" spans="1:3" x14ac:dyDescent="0.2">
      <c r="A26239" s="59" t="s">
        <v>11758</v>
      </c>
      <c r="B26239" s="61">
        <v>2</v>
      </c>
      <c r="C26239" s="61">
        <v>48</v>
      </c>
    </row>
    <row r="26240" spans="1:3" x14ac:dyDescent="0.2">
      <c r="A26240" s="60" t="s">
        <v>11760</v>
      </c>
      <c r="B26240" s="61">
        <v>1</v>
      </c>
      <c r="C26240" s="61">
        <v>24</v>
      </c>
    </row>
    <row r="26241" spans="1:3" x14ac:dyDescent="0.2">
      <c r="A26241" s="60" t="s">
        <v>11761</v>
      </c>
      <c r="B26241" s="61">
        <v>1</v>
      </c>
      <c r="C26241" s="61">
        <v>24</v>
      </c>
    </row>
    <row r="26242" spans="1:3" x14ac:dyDescent="0.2">
      <c r="A26242" s="59" t="s">
        <v>11763</v>
      </c>
      <c r="B26242" s="61">
        <v>3</v>
      </c>
      <c r="C26242" s="61">
        <v>72</v>
      </c>
    </row>
    <row r="26243" spans="1:3" x14ac:dyDescent="0.2">
      <c r="A26243" s="60" t="s">
        <v>11764</v>
      </c>
      <c r="B26243" s="61">
        <v>1</v>
      </c>
      <c r="C26243" s="61">
        <v>24</v>
      </c>
    </row>
    <row r="26244" spans="1:3" x14ac:dyDescent="0.2">
      <c r="A26244" s="60" t="s">
        <v>11765</v>
      </c>
      <c r="B26244" s="61">
        <v>1</v>
      </c>
      <c r="C26244" s="61">
        <v>24</v>
      </c>
    </row>
    <row r="26245" spans="1:3" x14ac:dyDescent="0.2">
      <c r="A26245" s="60" t="s">
        <v>11766</v>
      </c>
      <c r="B26245" s="61">
        <v>1</v>
      </c>
      <c r="C26245" s="61">
        <v>24</v>
      </c>
    </row>
    <row r="26246" spans="1:3" x14ac:dyDescent="0.2">
      <c r="A26246" s="58" t="s">
        <v>983</v>
      </c>
      <c r="B26246" s="61">
        <v>5</v>
      </c>
      <c r="C26246" s="61">
        <v>120</v>
      </c>
    </row>
    <row r="26247" spans="1:3" x14ac:dyDescent="0.2">
      <c r="A26247" s="59" t="s">
        <v>11758</v>
      </c>
      <c r="B26247" s="61">
        <v>2</v>
      </c>
      <c r="C26247" s="61">
        <v>48</v>
      </c>
    </row>
    <row r="26248" spans="1:3" x14ac:dyDescent="0.2">
      <c r="A26248" s="60" t="s">
        <v>11760</v>
      </c>
      <c r="B26248" s="61">
        <v>1</v>
      </c>
      <c r="C26248" s="61">
        <v>24</v>
      </c>
    </row>
    <row r="26249" spans="1:3" x14ac:dyDescent="0.2">
      <c r="A26249" s="60" t="s">
        <v>11761</v>
      </c>
      <c r="B26249" s="61">
        <v>1</v>
      </c>
      <c r="C26249" s="61">
        <v>24</v>
      </c>
    </row>
    <row r="26250" spans="1:3" x14ac:dyDescent="0.2">
      <c r="A26250" s="59" t="s">
        <v>11763</v>
      </c>
      <c r="B26250" s="61">
        <v>3</v>
      </c>
      <c r="C26250" s="61">
        <v>72</v>
      </c>
    </row>
    <row r="26251" spans="1:3" x14ac:dyDescent="0.2">
      <c r="A26251" s="60" t="s">
        <v>11764</v>
      </c>
      <c r="B26251" s="61">
        <v>1</v>
      </c>
      <c r="C26251" s="61">
        <v>24</v>
      </c>
    </row>
    <row r="26252" spans="1:3" x14ac:dyDescent="0.2">
      <c r="A26252" s="60" t="s">
        <v>11765</v>
      </c>
      <c r="B26252" s="61">
        <v>1</v>
      </c>
      <c r="C26252" s="61">
        <v>24</v>
      </c>
    </row>
    <row r="26253" spans="1:3" x14ac:dyDescent="0.2">
      <c r="A26253" s="60" t="s">
        <v>11766</v>
      </c>
      <c r="B26253" s="61">
        <v>1</v>
      </c>
      <c r="C26253" s="61">
        <v>24</v>
      </c>
    </row>
    <row r="26254" spans="1:3" x14ac:dyDescent="0.2">
      <c r="A26254" s="58" t="s">
        <v>984</v>
      </c>
      <c r="B26254" s="61">
        <v>5</v>
      </c>
      <c r="C26254" s="61">
        <v>120</v>
      </c>
    </row>
    <row r="26255" spans="1:3" x14ac:dyDescent="0.2">
      <c r="A26255" s="59" t="s">
        <v>11758</v>
      </c>
      <c r="B26255" s="61">
        <v>2</v>
      </c>
      <c r="C26255" s="61">
        <v>48</v>
      </c>
    </row>
    <row r="26256" spans="1:3" x14ac:dyDescent="0.2">
      <c r="A26256" s="60" t="s">
        <v>11760</v>
      </c>
      <c r="B26256" s="61">
        <v>1</v>
      </c>
      <c r="C26256" s="61">
        <v>24</v>
      </c>
    </row>
    <row r="26257" spans="1:3" x14ac:dyDescent="0.2">
      <c r="A26257" s="60" t="s">
        <v>11761</v>
      </c>
      <c r="B26257" s="61">
        <v>1</v>
      </c>
      <c r="C26257" s="61">
        <v>24</v>
      </c>
    </row>
    <row r="26258" spans="1:3" x14ac:dyDescent="0.2">
      <c r="A26258" s="59" t="s">
        <v>11763</v>
      </c>
      <c r="B26258" s="61">
        <v>3</v>
      </c>
      <c r="C26258" s="61">
        <v>72</v>
      </c>
    </row>
    <row r="26259" spans="1:3" x14ac:dyDescent="0.2">
      <c r="A26259" s="60" t="s">
        <v>11764</v>
      </c>
      <c r="B26259" s="61">
        <v>1</v>
      </c>
      <c r="C26259" s="61">
        <v>24</v>
      </c>
    </row>
    <row r="26260" spans="1:3" x14ac:dyDescent="0.2">
      <c r="A26260" s="60" t="s">
        <v>11765</v>
      </c>
      <c r="B26260" s="61">
        <v>1</v>
      </c>
      <c r="C26260" s="61">
        <v>24</v>
      </c>
    </row>
    <row r="26261" spans="1:3" x14ac:dyDescent="0.2">
      <c r="A26261" s="60" t="s">
        <v>11766</v>
      </c>
      <c r="B26261" s="61">
        <v>1</v>
      </c>
      <c r="C26261" s="61">
        <v>24</v>
      </c>
    </row>
    <row r="26262" spans="1:3" x14ac:dyDescent="0.2">
      <c r="A26262" s="58" t="s">
        <v>166</v>
      </c>
      <c r="B26262" s="61">
        <v>5</v>
      </c>
      <c r="C26262" s="61">
        <v>120</v>
      </c>
    </row>
    <row r="26263" spans="1:3" x14ac:dyDescent="0.2">
      <c r="A26263" s="59" t="s">
        <v>11758</v>
      </c>
      <c r="B26263" s="61">
        <v>2</v>
      </c>
      <c r="C26263" s="61">
        <v>48</v>
      </c>
    </row>
    <row r="26264" spans="1:3" x14ac:dyDescent="0.2">
      <c r="A26264" s="60" t="s">
        <v>11760</v>
      </c>
      <c r="B26264" s="61">
        <v>1</v>
      </c>
      <c r="C26264" s="61">
        <v>24</v>
      </c>
    </row>
    <row r="26265" spans="1:3" x14ac:dyDescent="0.2">
      <c r="A26265" s="60" t="s">
        <v>11761</v>
      </c>
      <c r="B26265" s="61">
        <v>1</v>
      </c>
      <c r="C26265" s="61">
        <v>24</v>
      </c>
    </row>
    <row r="26266" spans="1:3" x14ac:dyDescent="0.2">
      <c r="A26266" s="59" t="s">
        <v>11763</v>
      </c>
      <c r="B26266" s="61">
        <v>3</v>
      </c>
      <c r="C26266" s="61">
        <v>72</v>
      </c>
    </row>
    <row r="26267" spans="1:3" x14ac:dyDescent="0.2">
      <c r="A26267" s="60" t="s">
        <v>11764</v>
      </c>
      <c r="B26267" s="61">
        <v>1</v>
      </c>
      <c r="C26267" s="61">
        <v>24</v>
      </c>
    </row>
    <row r="26268" spans="1:3" x14ac:dyDescent="0.2">
      <c r="A26268" s="60" t="s">
        <v>11765</v>
      </c>
      <c r="B26268" s="61">
        <v>1</v>
      </c>
      <c r="C26268" s="61">
        <v>24</v>
      </c>
    </row>
    <row r="26269" spans="1:3" x14ac:dyDescent="0.2">
      <c r="A26269" s="60" t="s">
        <v>11766</v>
      </c>
      <c r="B26269" s="61">
        <v>1</v>
      </c>
      <c r="C26269" s="61">
        <v>24</v>
      </c>
    </row>
    <row r="26270" spans="1:3" x14ac:dyDescent="0.2">
      <c r="A26270" s="58" t="s">
        <v>985</v>
      </c>
      <c r="B26270" s="61">
        <v>5</v>
      </c>
      <c r="C26270" s="61">
        <v>120</v>
      </c>
    </row>
    <row r="26271" spans="1:3" x14ac:dyDescent="0.2">
      <c r="A26271" s="59" t="s">
        <v>11758</v>
      </c>
      <c r="B26271" s="61">
        <v>2</v>
      </c>
      <c r="C26271" s="61">
        <v>48</v>
      </c>
    </row>
    <row r="26272" spans="1:3" x14ac:dyDescent="0.2">
      <c r="A26272" s="60" t="s">
        <v>11760</v>
      </c>
      <c r="B26272" s="61">
        <v>1</v>
      </c>
      <c r="C26272" s="61">
        <v>24</v>
      </c>
    </row>
    <row r="26273" spans="1:3" x14ac:dyDescent="0.2">
      <c r="A26273" s="60" t="s">
        <v>11761</v>
      </c>
      <c r="B26273" s="61">
        <v>1</v>
      </c>
      <c r="C26273" s="61">
        <v>24</v>
      </c>
    </row>
    <row r="26274" spans="1:3" x14ac:dyDescent="0.2">
      <c r="A26274" s="59" t="s">
        <v>11763</v>
      </c>
      <c r="B26274" s="61">
        <v>3</v>
      </c>
      <c r="C26274" s="61">
        <v>72</v>
      </c>
    </row>
    <row r="26275" spans="1:3" x14ac:dyDescent="0.2">
      <c r="A26275" s="60" t="s">
        <v>11764</v>
      </c>
      <c r="B26275" s="61">
        <v>1</v>
      </c>
      <c r="C26275" s="61">
        <v>24</v>
      </c>
    </row>
    <row r="26276" spans="1:3" x14ac:dyDescent="0.2">
      <c r="A26276" s="60" t="s">
        <v>11765</v>
      </c>
      <c r="B26276" s="61">
        <v>1</v>
      </c>
      <c r="C26276" s="61">
        <v>24</v>
      </c>
    </row>
    <row r="26277" spans="1:3" x14ac:dyDescent="0.2">
      <c r="A26277" s="60" t="s">
        <v>11766</v>
      </c>
      <c r="B26277" s="61">
        <v>1</v>
      </c>
      <c r="C26277" s="61">
        <v>24</v>
      </c>
    </row>
    <row r="26278" spans="1:3" x14ac:dyDescent="0.2">
      <c r="A26278" s="58" t="s">
        <v>986</v>
      </c>
      <c r="B26278" s="61">
        <v>5</v>
      </c>
      <c r="C26278" s="61">
        <v>120</v>
      </c>
    </row>
    <row r="26279" spans="1:3" x14ac:dyDescent="0.2">
      <c r="A26279" s="59" t="s">
        <v>11758</v>
      </c>
      <c r="B26279" s="61">
        <v>2</v>
      </c>
      <c r="C26279" s="61">
        <v>48</v>
      </c>
    </row>
    <row r="26280" spans="1:3" x14ac:dyDescent="0.2">
      <c r="A26280" s="60" t="s">
        <v>11760</v>
      </c>
      <c r="B26280" s="61">
        <v>1</v>
      </c>
      <c r="C26280" s="61">
        <v>24</v>
      </c>
    </row>
    <row r="26281" spans="1:3" x14ac:dyDescent="0.2">
      <c r="A26281" s="60" t="s">
        <v>11761</v>
      </c>
      <c r="B26281" s="61">
        <v>1</v>
      </c>
      <c r="C26281" s="61">
        <v>24</v>
      </c>
    </row>
    <row r="26282" spans="1:3" x14ac:dyDescent="0.2">
      <c r="A26282" s="59" t="s">
        <v>11763</v>
      </c>
      <c r="B26282" s="61">
        <v>3</v>
      </c>
      <c r="C26282" s="61">
        <v>72</v>
      </c>
    </row>
    <row r="26283" spans="1:3" x14ac:dyDescent="0.2">
      <c r="A26283" s="60" t="s">
        <v>11764</v>
      </c>
      <c r="B26283" s="61">
        <v>1</v>
      </c>
      <c r="C26283" s="61">
        <v>24</v>
      </c>
    </row>
    <row r="26284" spans="1:3" x14ac:dyDescent="0.2">
      <c r="A26284" s="60" t="s">
        <v>11765</v>
      </c>
      <c r="B26284" s="61">
        <v>1</v>
      </c>
      <c r="C26284" s="61">
        <v>24</v>
      </c>
    </row>
    <row r="26285" spans="1:3" x14ac:dyDescent="0.2">
      <c r="A26285" s="60" t="s">
        <v>11766</v>
      </c>
      <c r="B26285" s="61">
        <v>1</v>
      </c>
      <c r="C26285" s="61">
        <v>24</v>
      </c>
    </row>
    <row r="26286" spans="1:3" x14ac:dyDescent="0.2">
      <c r="A26286" s="58" t="s">
        <v>987</v>
      </c>
      <c r="B26286" s="61">
        <v>5</v>
      </c>
      <c r="C26286" s="61">
        <v>120</v>
      </c>
    </row>
    <row r="26287" spans="1:3" x14ac:dyDescent="0.2">
      <c r="A26287" s="59" t="s">
        <v>11758</v>
      </c>
      <c r="B26287" s="61">
        <v>2</v>
      </c>
      <c r="C26287" s="61">
        <v>48</v>
      </c>
    </row>
    <row r="26288" spans="1:3" x14ac:dyDescent="0.2">
      <c r="A26288" s="60" t="s">
        <v>11760</v>
      </c>
      <c r="B26288" s="61">
        <v>1</v>
      </c>
      <c r="C26288" s="61">
        <v>24</v>
      </c>
    </row>
    <row r="26289" spans="1:3" x14ac:dyDescent="0.2">
      <c r="A26289" s="60" t="s">
        <v>11761</v>
      </c>
      <c r="B26289" s="61">
        <v>1</v>
      </c>
      <c r="C26289" s="61">
        <v>24</v>
      </c>
    </row>
    <row r="26290" spans="1:3" x14ac:dyDescent="0.2">
      <c r="A26290" s="59" t="s">
        <v>11763</v>
      </c>
      <c r="B26290" s="61">
        <v>3</v>
      </c>
      <c r="C26290" s="61">
        <v>72</v>
      </c>
    </row>
    <row r="26291" spans="1:3" x14ac:dyDescent="0.2">
      <c r="A26291" s="60" t="s">
        <v>11764</v>
      </c>
      <c r="B26291" s="61">
        <v>1</v>
      </c>
      <c r="C26291" s="61">
        <v>24</v>
      </c>
    </row>
    <row r="26292" spans="1:3" x14ac:dyDescent="0.2">
      <c r="A26292" s="60" t="s">
        <v>11765</v>
      </c>
      <c r="B26292" s="61">
        <v>1</v>
      </c>
      <c r="C26292" s="61">
        <v>24</v>
      </c>
    </row>
    <row r="26293" spans="1:3" x14ac:dyDescent="0.2">
      <c r="A26293" s="60" t="s">
        <v>11766</v>
      </c>
      <c r="B26293" s="61">
        <v>1</v>
      </c>
      <c r="C26293" s="61">
        <v>24</v>
      </c>
    </row>
    <row r="26294" spans="1:3" x14ac:dyDescent="0.2">
      <c r="A26294" s="58" t="s">
        <v>988</v>
      </c>
      <c r="B26294" s="61">
        <v>5</v>
      </c>
      <c r="C26294" s="61">
        <v>120</v>
      </c>
    </row>
    <row r="26295" spans="1:3" x14ac:dyDescent="0.2">
      <c r="A26295" s="59" t="s">
        <v>11758</v>
      </c>
      <c r="B26295" s="61">
        <v>2</v>
      </c>
      <c r="C26295" s="61">
        <v>48</v>
      </c>
    </row>
    <row r="26296" spans="1:3" x14ac:dyDescent="0.2">
      <c r="A26296" s="60" t="s">
        <v>11760</v>
      </c>
      <c r="B26296" s="61">
        <v>1</v>
      </c>
      <c r="C26296" s="61">
        <v>24</v>
      </c>
    </row>
    <row r="26297" spans="1:3" x14ac:dyDescent="0.2">
      <c r="A26297" s="60" t="s">
        <v>11761</v>
      </c>
      <c r="B26297" s="61">
        <v>1</v>
      </c>
      <c r="C26297" s="61">
        <v>24</v>
      </c>
    </row>
    <row r="26298" spans="1:3" x14ac:dyDescent="0.2">
      <c r="A26298" s="59" t="s">
        <v>11763</v>
      </c>
      <c r="B26298" s="61">
        <v>3</v>
      </c>
      <c r="C26298" s="61">
        <v>72</v>
      </c>
    </row>
    <row r="26299" spans="1:3" x14ac:dyDescent="0.2">
      <c r="A26299" s="60" t="s">
        <v>11764</v>
      </c>
      <c r="B26299" s="61">
        <v>1</v>
      </c>
      <c r="C26299" s="61">
        <v>24</v>
      </c>
    </row>
    <row r="26300" spans="1:3" x14ac:dyDescent="0.2">
      <c r="A26300" s="60" t="s">
        <v>11765</v>
      </c>
      <c r="B26300" s="61">
        <v>1</v>
      </c>
      <c r="C26300" s="61">
        <v>24</v>
      </c>
    </row>
    <row r="26301" spans="1:3" x14ac:dyDescent="0.2">
      <c r="A26301" s="60" t="s">
        <v>11766</v>
      </c>
      <c r="B26301" s="61">
        <v>1</v>
      </c>
      <c r="C26301" s="61">
        <v>24</v>
      </c>
    </row>
    <row r="26302" spans="1:3" x14ac:dyDescent="0.2">
      <c r="A26302" s="58" t="s">
        <v>989</v>
      </c>
      <c r="B26302" s="61">
        <v>5</v>
      </c>
      <c r="C26302" s="61">
        <v>120</v>
      </c>
    </row>
    <row r="26303" spans="1:3" x14ac:dyDescent="0.2">
      <c r="A26303" s="59" t="s">
        <v>11758</v>
      </c>
      <c r="B26303" s="61">
        <v>2</v>
      </c>
      <c r="C26303" s="61">
        <v>48</v>
      </c>
    </row>
    <row r="26304" spans="1:3" x14ac:dyDescent="0.2">
      <c r="A26304" s="60" t="s">
        <v>11760</v>
      </c>
      <c r="B26304" s="61">
        <v>1</v>
      </c>
      <c r="C26304" s="61">
        <v>24</v>
      </c>
    </row>
    <row r="26305" spans="1:3" x14ac:dyDescent="0.2">
      <c r="A26305" s="60" t="s">
        <v>11761</v>
      </c>
      <c r="B26305" s="61">
        <v>1</v>
      </c>
      <c r="C26305" s="61">
        <v>24</v>
      </c>
    </row>
    <row r="26306" spans="1:3" x14ac:dyDescent="0.2">
      <c r="A26306" s="59" t="s">
        <v>11763</v>
      </c>
      <c r="B26306" s="61">
        <v>3</v>
      </c>
      <c r="C26306" s="61">
        <v>72</v>
      </c>
    </row>
    <row r="26307" spans="1:3" x14ac:dyDescent="0.2">
      <c r="A26307" s="60" t="s">
        <v>11764</v>
      </c>
      <c r="B26307" s="61">
        <v>1</v>
      </c>
      <c r="C26307" s="61">
        <v>24</v>
      </c>
    </row>
    <row r="26308" spans="1:3" x14ac:dyDescent="0.2">
      <c r="A26308" s="60" t="s">
        <v>11765</v>
      </c>
      <c r="B26308" s="61">
        <v>1</v>
      </c>
      <c r="C26308" s="61">
        <v>24</v>
      </c>
    </row>
    <row r="26309" spans="1:3" x14ac:dyDescent="0.2">
      <c r="A26309" s="60" t="s">
        <v>11766</v>
      </c>
      <c r="B26309" s="61">
        <v>1</v>
      </c>
      <c r="C26309" s="61">
        <v>24</v>
      </c>
    </row>
    <row r="26310" spans="1:3" x14ac:dyDescent="0.2">
      <c r="A26310" s="58" t="s">
        <v>990</v>
      </c>
      <c r="B26310" s="61">
        <v>5</v>
      </c>
      <c r="C26310" s="61">
        <v>120</v>
      </c>
    </row>
    <row r="26311" spans="1:3" x14ac:dyDescent="0.2">
      <c r="A26311" s="59" t="s">
        <v>11758</v>
      </c>
      <c r="B26311" s="61">
        <v>2</v>
      </c>
      <c r="C26311" s="61">
        <v>48</v>
      </c>
    </row>
    <row r="26312" spans="1:3" x14ac:dyDescent="0.2">
      <c r="A26312" s="60" t="s">
        <v>11760</v>
      </c>
      <c r="B26312" s="61">
        <v>1</v>
      </c>
      <c r="C26312" s="61">
        <v>24</v>
      </c>
    </row>
    <row r="26313" spans="1:3" x14ac:dyDescent="0.2">
      <c r="A26313" s="60" t="s">
        <v>11761</v>
      </c>
      <c r="B26313" s="61">
        <v>1</v>
      </c>
      <c r="C26313" s="61">
        <v>24</v>
      </c>
    </row>
    <row r="26314" spans="1:3" x14ac:dyDescent="0.2">
      <c r="A26314" s="59" t="s">
        <v>11763</v>
      </c>
      <c r="B26314" s="61">
        <v>3</v>
      </c>
      <c r="C26314" s="61">
        <v>72</v>
      </c>
    </row>
    <row r="26315" spans="1:3" x14ac:dyDescent="0.2">
      <c r="A26315" s="60" t="s">
        <v>11764</v>
      </c>
      <c r="B26315" s="61">
        <v>1</v>
      </c>
      <c r="C26315" s="61">
        <v>24</v>
      </c>
    </row>
    <row r="26316" spans="1:3" x14ac:dyDescent="0.2">
      <c r="A26316" s="60" t="s">
        <v>11765</v>
      </c>
      <c r="B26316" s="61">
        <v>1</v>
      </c>
      <c r="C26316" s="61">
        <v>24</v>
      </c>
    </row>
    <row r="26317" spans="1:3" x14ac:dyDescent="0.2">
      <c r="A26317" s="60" t="s">
        <v>11766</v>
      </c>
      <c r="B26317" s="61">
        <v>1</v>
      </c>
      <c r="C26317" s="61">
        <v>24</v>
      </c>
    </row>
    <row r="26318" spans="1:3" x14ac:dyDescent="0.2">
      <c r="A26318" s="58" t="s">
        <v>991</v>
      </c>
      <c r="B26318" s="61">
        <v>5</v>
      </c>
      <c r="C26318" s="61">
        <v>120</v>
      </c>
    </row>
    <row r="26319" spans="1:3" x14ac:dyDescent="0.2">
      <c r="A26319" s="59" t="s">
        <v>11758</v>
      </c>
      <c r="B26319" s="61">
        <v>2</v>
      </c>
      <c r="C26319" s="61">
        <v>48</v>
      </c>
    </row>
    <row r="26320" spans="1:3" x14ac:dyDescent="0.2">
      <c r="A26320" s="60" t="s">
        <v>11760</v>
      </c>
      <c r="B26320" s="61">
        <v>1</v>
      </c>
      <c r="C26320" s="61">
        <v>24</v>
      </c>
    </row>
    <row r="26321" spans="1:3" x14ac:dyDescent="0.2">
      <c r="A26321" s="60" t="s">
        <v>11761</v>
      </c>
      <c r="B26321" s="61">
        <v>1</v>
      </c>
      <c r="C26321" s="61">
        <v>24</v>
      </c>
    </row>
    <row r="26322" spans="1:3" x14ac:dyDescent="0.2">
      <c r="A26322" s="59" t="s">
        <v>11763</v>
      </c>
      <c r="B26322" s="61">
        <v>3</v>
      </c>
      <c r="C26322" s="61">
        <v>72</v>
      </c>
    </row>
    <row r="26323" spans="1:3" x14ac:dyDescent="0.2">
      <c r="A26323" s="60" t="s">
        <v>11764</v>
      </c>
      <c r="B26323" s="61">
        <v>1</v>
      </c>
      <c r="C26323" s="61">
        <v>24</v>
      </c>
    </row>
    <row r="26324" spans="1:3" x14ac:dyDescent="0.2">
      <c r="A26324" s="60" t="s">
        <v>11765</v>
      </c>
      <c r="B26324" s="61">
        <v>1</v>
      </c>
      <c r="C26324" s="61">
        <v>24</v>
      </c>
    </row>
    <row r="26325" spans="1:3" x14ac:dyDescent="0.2">
      <c r="A26325" s="60" t="s">
        <v>11766</v>
      </c>
      <c r="B26325" s="61">
        <v>1</v>
      </c>
      <c r="C26325" s="61">
        <v>24</v>
      </c>
    </row>
    <row r="26326" spans="1:3" x14ac:dyDescent="0.2">
      <c r="A26326" s="58" t="s">
        <v>992</v>
      </c>
      <c r="B26326" s="61">
        <v>5</v>
      </c>
      <c r="C26326" s="61">
        <v>120</v>
      </c>
    </row>
    <row r="26327" spans="1:3" x14ac:dyDescent="0.2">
      <c r="A26327" s="59" t="s">
        <v>11758</v>
      </c>
      <c r="B26327" s="61">
        <v>2</v>
      </c>
      <c r="C26327" s="61">
        <v>48</v>
      </c>
    </row>
    <row r="26328" spans="1:3" x14ac:dyDescent="0.2">
      <c r="A26328" s="60" t="s">
        <v>11760</v>
      </c>
      <c r="B26328" s="61">
        <v>1</v>
      </c>
      <c r="C26328" s="61">
        <v>24</v>
      </c>
    </row>
    <row r="26329" spans="1:3" x14ac:dyDescent="0.2">
      <c r="A26329" s="60" t="s">
        <v>11761</v>
      </c>
      <c r="B26329" s="61">
        <v>1</v>
      </c>
      <c r="C26329" s="61">
        <v>24</v>
      </c>
    </row>
    <row r="26330" spans="1:3" x14ac:dyDescent="0.2">
      <c r="A26330" s="59" t="s">
        <v>11763</v>
      </c>
      <c r="B26330" s="61">
        <v>3</v>
      </c>
      <c r="C26330" s="61">
        <v>72</v>
      </c>
    </row>
    <row r="26331" spans="1:3" x14ac:dyDescent="0.2">
      <c r="A26331" s="60" t="s">
        <v>11764</v>
      </c>
      <c r="B26331" s="61">
        <v>1</v>
      </c>
      <c r="C26331" s="61">
        <v>24</v>
      </c>
    </row>
    <row r="26332" spans="1:3" x14ac:dyDescent="0.2">
      <c r="A26332" s="60" t="s">
        <v>11765</v>
      </c>
      <c r="B26332" s="61">
        <v>1</v>
      </c>
      <c r="C26332" s="61">
        <v>24</v>
      </c>
    </row>
    <row r="26333" spans="1:3" x14ac:dyDescent="0.2">
      <c r="A26333" s="60" t="s">
        <v>11766</v>
      </c>
      <c r="B26333" s="61">
        <v>1</v>
      </c>
      <c r="C26333" s="61">
        <v>24</v>
      </c>
    </row>
    <row r="26334" spans="1:3" x14ac:dyDescent="0.2">
      <c r="A26334" s="58" t="s">
        <v>993</v>
      </c>
      <c r="B26334" s="61">
        <v>5</v>
      </c>
      <c r="C26334" s="61">
        <v>120</v>
      </c>
    </row>
    <row r="26335" spans="1:3" x14ac:dyDescent="0.2">
      <c r="A26335" s="59" t="s">
        <v>11758</v>
      </c>
      <c r="B26335" s="61">
        <v>2</v>
      </c>
      <c r="C26335" s="61">
        <v>48</v>
      </c>
    </row>
    <row r="26336" spans="1:3" x14ac:dyDescent="0.2">
      <c r="A26336" s="60" t="s">
        <v>11760</v>
      </c>
      <c r="B26336" s="61">
        <v>1</v>
      </c>
      <c r="C26336" s="61">
        <v>24</v>
      </c>
    </row>
    <row r="26337" spans="1:3" x14ac:dyDescent="0.2">
      <c r="A26337" s="60" t="s">
        <v>11761</v>
      </c>
      <c r="B26337" s="61">
        <v>1</v>
      </c>
      <c r="C26337" s="61">
        <v>24</v>
      </c>
    </row>
    <row r="26338" spans="1:3" x14ac:dyDescent="0.2">
      <c r="A26338" s="59" t="s">
        <v>11763</v>
      </c>
      <c r="B26338" s="61">
        <v>3</v>
      </c>
      <c r="C26338" s="61">
        <v>72</v>
      </c>
    </row>
    <row r="26339" spans="1:3" x14ac:dyDescent="0.2">
      <c r="A26339" s="60" t="s">
        <v>11764</v>
      </c>
      <c r="B26339" s="61">
        <v>1</v>
      </c>
      <c r="C26339" s="61">
        <v>24</v>
      </c>
    </row>
    <row r="26340" spans="1:3" x14ac:dyDescent="0.2">
      <c r="A26340" s="60" t="s">
        <v>11765</v>
      </c>
      <c r="B26340" s="61">
        <v>1</v>
      </c>
      <c r="C26340" s="61">
        <v>24</v>
      </c>
    </row>
    <row r="26341" spans="1:3" x14ac:dyDescent="0.2">
      <c r="A26341" s="60" t="s">
        <v>11766</v>
      </c>
      <c r="B26341" s="61">
        <v>1</v>
      </c>
      <c r="C26341" s="61">
        <v>24</v>
      </c>
    </row>
    <row r="26342" spans="1:3" x14ac:dyDescent="0.2">
      <c r="A26342" s="58" t="s">
        <v>994</v>
      </c>
      <c r="B26342" s="61">
        <v>5</v>
      </c>
      <c r="C26342" s="61">
        <v>120</v>
      </c>
    </row>
    <row r="26343" spans="1:3" x14ac:dyDescent="0.2">
      <c r="A26343" s="59" t="s">
        <v>11758</v>
      </c>
      <c r="B26343" s="61">
        <v>2</v>
      </c>
      <c r="C26343" s="61">
        <v>48</v>
      </c>
    </row>
    <row r="26344" spans="1:3" x14ac:dyDescent="0.2">
      <c r="A26344" s="60" t="s">
        <v>11760</v>
      </c>
      <c r="B26344" s="61">
        <v>1</v>
      </c>
      <c r="C26344" s="61">
        <v>24</v>
      </c>
    </row>
    <row r="26345" spans="1:3" x14ac:dyDescent="0.2">
      <c r="A26345" s="60" t="s">
        <v>11761</v>
      </c>
      <c r="B26345" s="61">
        <v>1</v>
      </c>
      <c r="C26345" s="61">
        <v>24</v>
      </c>
    </row>
    <row r="26346" spans="1:3" x14ac:dyDescent="0.2">
      <c r="A26346" s="59" t="s">
        <v>11763</v>
      </c>
      <c r="B26346" s="61">
        <v>3</v>
      </c>
      <c r="C26346" s="61">
        <v>72</v>
      </c>
    </row>
    <row r="26347" spans="1:3" x14ac:dyDescent="0.2">
      <c r="A26347" s="60" t="s">
        <v>11764</v>
      </c>
      <c r="B26347" s="61">
        <v>1</v>
      </c>
      <c r="C26347" s="61">
        <v>24</v>
      </c>
    </row>
    <row r="26348" spans="1:3" x14ac:dyDescent="0.2">
      <c r="A26348" s="60" t="s">
        <v>11765</v>
      </c>
      <c r="B26348" s="61">
        <v>1</v>
      </c>
      <c r="C26348" s="61">
        <v>24</v>
      </c>
    </row>
    <row r="26349" spans="1:3" x14ac:dyDescent="0.2">
      <c r="A26349" s="60" t="s">
        <v>11766</v>
      </c>
      <c r="B26349" s="61">
        <v>1</v>
      </c>
      <c r="C26349" s="61">
        <v>24</v>
      </c>
    </row>
    <row r="26350" spans="1:3" x14ac:dyDescent="0.2">
      <c r="A26350" s="58" t="s">
        <v>167</v>
      </c>
      <c r="B26350" s="61">
        <v>5</v>
      </c>
      <c r="C26350" s="61">
        <v>120</v>
      </c>
    </row>
    <row r="26351" spans="1:3" x14ac:dyDescent="0.2">
      <c r="A26351" s="59" t="s">
        <v>11758</v>
      </c>
      <c r="B26351" s="61">
        <v>2</v>
      </c>
      <c r="C26351" s="61">
        <v>48</v>
      </c>
    </row>
    <row r="26352" spans="1:3" x14ac:dyDescent="0.2">
      <c r="A26352" s="60" t="s">
        <v>11760</v>
      </c>
      <c r="B26352" s="61">
        <v>1</v>
      </c>
      <c r="C26352" s="61">
        <v>24</v>
      </c>
    </row>
    <row r="26353" spans="1:3" x14ac:dyDescent="0.2">
      <c r="A26353" s="60" t="s">
        <v>11761</v>
      </c>
      <c r="B26353" s="61">
        <v>1</v>
      </c>
      <c r="C26353" s="61">
        <v>24</v>
      </c>
    </row>
    <row r="26354" spans="1:3" x14ac:dyDescent="0.2">
      <c r="A26354" s="59" t="s">
        <v>11763</v>
      </c>
      <c r="B26354" s="61">
        <v>3</v>
      </c>
      <c r="C26354" s="61">
        <v>72</v>
      </c>
    </row>
    <row r="26355" spans="1:3" x14ac:dyDescent="0.2">
      <c r="A26355" s="60" t="s">
        <v>11764</v>
      </c>
      <c r="B26355" s="61">
        <v>1</v>
      </c>
      <c r="C26355" s="61">
        <v>24</v>
      </c>
    </row>
    <row r="26356" spans="1:3" x14ac:dyDescent="0.2">
      <c r="A26356" s="60" t="s">
        <v>11765</v>
      </c>
      <c r="B26356" s="61">
        <v>1</v>
      </c>
      <c r="C26356" s="61">
        <v>24</v>
      </c>
    </row>
    <row r="26357" spans="1:3" x14ac:dyDescent="0.2">
      <c r="A26357" s="60" t="s">
        <v>11766</v>
      </c>
      <c r="B26357" s="61">
        <v>1</v>
      </c>
      <c r="C26357" s="61">
        <v>24</v>
      </c>
    </row>
    <row r="26358" spans="1:3" x14ac:dyDescent="0.2">
      <c r="A26358" s="58" t="s">
        <v>995</v>
      </c>
      <c r="B26358" s="61">
        <v>5</v>
      </c>
      <c r="C26358" s="61">
        <v>120</v>
      </c>
    </row>
    <row r="26359" spans="1:3" x14ac:dyDescent="0.2">
      <c r="A26359" s="59" t="s">
        <v>11758</v>
      </c>
      <c r="B26359" s="61">
        <v>2</v>
      </c>
      <c r="C26359" s="61">
        <v>48</v>
      </c>
    </row>
    <row r="26360" spans="1:3" x14ac:dyDescent="0.2">
      <c r="A26360" s="60" t="s">
        <v>11760</v>
      </c>
      <c r="B26360" s="61">
        <v>1</v>
      </c>
      <c r="C26360" s="61">
        <v>24</v>
      </c>
    </row>
    <row r="26361" spans="1:3" x14ac:dyDescent="0.2">
      <c r="A26361" s="60" t="s">
        <v>11761</v>
      </c>
      <c r="B26361" s="61">
        <v>1</v>
      </c>
      <c r="C26361" s="61">
        <v>24</v>
      </c>
    </row>
    <row r="26362" spans="1:3" x14ac:dyDescent="0.2">
      <c r="A26362" s="59" t="s">
        <v>11763</v>
      </c>
      <c r="B26362" s="61">
        <v>3</v>
      </c>
      <c r="C26362" s="61">
        <v>72</v>
      </c>
    </row>
    <row r="26363" spans="1:3" x14ac:dyDescent="0.2">
      <c r="A26363" s="60" t="s">
        <v>11764</v>
      </c>
      <c r="B26363" s="61">
        <v>1</v>
      </c>
      <c r="C26363" s="61">
        <v>24</v>
      </c>
    </row>
    <row r="26364" spans="1:3" x14ac:dyDescent="0.2">
      <c r="A26364" s="60" t="s">
        <v>11765</v>
      </c>
      <c r="B26364" s="61">
        <v>1</v>
      </c>
      <c r="C26364" s="61">
        <v>24</v>
      </c>
    </row>
    <row r="26365" spans="1:3" x14ac:dyDescent="0.2">
      <c r="A26365" s="60" t="s">
        <v>11766</v>
      </c>
      <c r="B26365" s="61">
        <v>1</v>
      </c>
      <c r="C26365" s="61">
        <v>24</v>
      </c>
    </row>
    <row r="26366" spans="1:3" x14ac:dyDescent="0.2">
      <c r="A26366" s="58" t="s">
        <v>996</v>
      </c>
      <c r="B26366" s="61">
        <v>5</v>
      </c>
      <c r="C26366" s="61">
        <v>120</v>
      </c>
    </row>
    <row r="26367" spans="1:3" x14ac:dyDescent="0.2">
      <c r="A26367" s="59" t="s">
        <v>11758</v>
      </c>
      <c r="B26367" s="61">
        <v>2</v>
      </c>
      <c r="C26367" s="61">
        <v>48</v>
      </c>
    </row>
    <row r="26368" spans="1:3" x14ac:dyDescent="0.2">
      <c r="A26368" s="60" t="s">
        <v>11760</v>
      </c>
      <c r="B26368" s="61">
        <v>1</v>
      </c>
      <c r="C26368" s="61">
        <v>24</v>
      </c>
    </row>
    <row r="26369" spans="1:3" x14ac:dyDescent="0.2">
      <c r="A26369" s="60" t="s">
        <v>11761</v>
      </c>
      <c r="B26369" s="61">
        <v>1</v>
      </c>
      <c r="C26369" s="61">
        <v>24</v>
      </c>
    </row>
    <row r="26370" spans="1:3" x14ac:dyDescent="0.2">
      <c r="A26370" s="59" t="s">
        <v>11763</v>
      </c>
      <c r="B26370" s="61">
        <v>3</v>
      </c>
      <c r="C26370" s="61">
        <v>72</v>
      </c>
    </row>
    <row r="26371" spans="1:3" x14ac:dyDescent="0.2">
      <c r="A26371" s="60" t="s">
        <v>11764</v>
      </c>
      <c r="B26371" s="61">
        <v>1</v>
      </c>
      <c r="C26371" s="61">
        <v>24</v>
      </c>
    </row>
    <row r="26372" spans="1:3" x14ac:dyDescent="0.2">
      <c r="A26372" s="60" t="s">
        <v>11765</v>
      </c>
      <c r="B26372" s="61">
        <v>1</v>
      </c>
      <c r="C26372" s="61">
        <v>24</v>
      </c>
    </row>
    <row r="26373" spans="1:3" x14ac:dyDescent="0.2">
      <c r="A26373" s="60" t="s">
        <v>11766</v>
      </c>
      <c r="B26373" s="61">
        <v>1</v>
      </c>
      <c r="C26373" s="61">
        <v>24</v>
      </c>
    </row>
    <row r="26374" spans="1:3" x14ac:dyDescent="0.2">
      <c r="A26374" s="58" t="s">
        <v>997</v>
      </c>
      <c r="B26374" s="61">
        <v>5</v>
      </c>
      <c r="C26374" s="61">
        <v>120</v>
      </c>
    </row>
    <row r="26375" spans="1:3" x14ac:dyDescent="0.2">
      <c r="A26375" s="59" t="s">
        <v>11758</v>
      </c>
      <c r="B26375" s="61">
        <v>2</v>
      </c>
      <c r="C26375" s="61">
        <v>48</v>
      </c>
    </row>
    <row r="26376" spans="1:3" x14ac:dyDescent="0.2">
      <c r="A26376" s="60" t="s">
        <v>11760</v>
      </c>
      <c r="B26376" s="61">
        <v>1</v>
      </c>
      <c r="C26376" s="61">
        <v>24</v>
      </c>
    </row>
    <row r="26377" spans="1:3" x14ac:dyDescent="0.2">
      <c r="A26377" s="60" t="s">
        <v>11761</v>
      </c>
      <c r="B26377" s="61">
        <v>1</v>
      </c>
      <c r="C26377" s="61">
        <v>24</v>
      </c>
    </row>
    <row r="26378" spans="1:3" x14ac:dyDescent="0.2">
      <c r="A26378" s="59" t="s">
        <v>11763</v>
      </c>
      <c r="B26378" s="61">
        <v>3</v>
      </c>
      <c r="C26378" s="61">
        <v>72</v>
      </c>
    </row>
    <row r="26379" spans="1:3" x14ac:dyDescent="0.2">
      <c r="A26379" s="60" t="s">
        <v>11764</v>
      </c>
      <c r="B26379" s="61">
        <v>1</v>
      </c>
      <c r="C26379" s="61">
        <v>24</v>
      </c>
    </row>
    <row r="26380" spans="1:3" x14ac:dyDescent="0.2">
      <c r="A26380" s="60" t="s">
        <v>11765</v>
      </c>
      <c r="B26380" s="61">
        <v>1</v>
      </c>
      <c r="C26380" s="61">
        <v>24</v>
      </c>
    </row>
    <row r="26381" spans="1:3" x14ac:dyDescent="0.2">
      <c r="A26381" s="60" t="s">
        <v>11766</v>
      </c>
      <c r="B26381" s="61">
        <v>1</v>
      </c>
      <c r="C26381" s="61">
        <v>24</v>
      </c>
    </row>
    <row r="26382" spans="1:3" x14ac:dyDescent="0.2">
      <c r="A26382" s="58" t="s">
        <v>998</v>
      </c>
      <c r="B26382" s="61">
        <v>5</v>
      </c>
      <c r="C26382" s="61">
        <v>120</v>
      </c>
    </row>
    <row r="26383" spans="1:3" x14ac:dyDescent="0.2">
      <c r="A26383" s="59" t="s">
        <v>11758</v>
      </c>
      <c r="B26383" s="61">
        <v>2</v>
      </c>
      <c r="C26383" s="61">
        <v>48</v>
      </c>
    </row>
    <row r="26384" spans="1:3" x14ac:dyDescent="0.2">
      <c r="A26384" s="60" t="s">
        <v>11760</v>
      </c>
      <c r="B26384" s="61">
        <v>1</v>
      </c>
      <c r="C26384" s="61">
        <v>24</v>
      </c>
    </row>
    <row r="26385" spans="1:3" x14ac:dyDescent="0.2">
      <c r="A26385" s="60" t="s">
        <v>11761</v>
      </c>
      <c r="B26385" s="61">
        <v>1</v>
      </c>
      <c r="C26385" s="61">
        <v>24</v>
      </c>
    </row>
    <row r="26386" spans="1:3" x14ac:dyDescent="0.2">
      <c r="A26386" s="59" t="s">
        <v>11763</v>
      </c>
      <c r="B26386" s="61">
        <v>3</v>
      </c>
      <c r="C26386" s="61">
        <v>72</v>
      </c>
    </row>
    <row r="26387" spans="1:3" x14ac:dyDescent="0.2">
      <c r="A26387" s="60" t="s">
        <v>11764</v>
      </c>
      <c r="B26387" s="61">
        <v>1</v>
      </c>
      <c r="C26387" s="61">
        <v>24</v>
      </c>
    </row>
    <row r="26388" spans="1:3" x14ac:dyDescent="0.2">
      <c r="A26388" s="60" t="s">
        <v>11765</v>
      </c>
      <c r="B26388" s="61">
        <v>1</v>
      </c>
      <c r="C26388" s="61">
        <v>24</v>
      </c>
    </row>
    <row r="26389" spans="1:3" x14ac:dyDescent="0.2">
      <c r="A26389" s="60" t="s">
        <v>11766</v>
      </c>
      <c r="B26389" s="61">
        <v>1</v>
      </c>
      <c r="C26389" s="61">
        <v>24</v>
      </c>
    </row>
    <row r="26390" spans="1:3" x14ac:dyDescent="0.2">
      <c r="A26390" s="58" t="s">
        <v>999</v>
      </c>
      <c r="B26390" s="61">
        <v>5</v>
      </c>
      <c r="C26390" s="61">
        <v>120</v>
      </c>
    </row>
    <row r="26391" spans="1:3" x14ac:dyDescent="0.2">
      <c r="A26391" s="59" t="s">
        <v>11758</v>
      </c>
      <c r="B26391" s="61">
        <v>2</v>
      </c>
      <c r="C26391" s="61">
        <v>48</v>
      </c>
    </row>
    <row r="26392" spans="1:3" x14ac:dyDescent="0.2">
      <c r="A26392" s="60" t="s">
        <v>11760</v>
      </c>
      <c r="B26392" s="61">
        <v>1</v>
      </c>
      <c r="C26392" s="61">
        <v>24</v>
      </c>
    </row>
    <row r="26393" spans="1:3" x14ac:dyDescent="0.2">
      <c r="A26393" s="60" t="s">
        <v>11761</v>
      </c>
      <c r="B26393" s="61">
        <v>1</v>
      </c>
      <c r="C26393" s="61">
        <v>24</v>
      </c>
    </row>
    <row r="26394" spans="1:3" x14ac:dyDescent="0.2">
      <c r="A26394" s="59" t="s">
        <v>11763</v>
      </c>
      <c r="B26394" s="61">
        <v>3</v>
      </c>
      <c r="C26394" s="61">
        <v>72</v>
      </c>
    </row>
    <row r="26395" spans="1:3" x14ac:dyDescent="0.2">
      <c r="A26395" s="60" t="s">
        <v>11764</v>
      </c>
      <c r="B26395" s="61">
        <v>1</v>
      </c>
      <c r="C26395" s="61">
        <v>24</v>
      </c>
    </row>
    <row r="26396" spans="1:3" x14ac:dyDescent="0.2">
      <c r="A26396" s="60" t="s">
        <v>11765</v>
      </c>
      <c r="B26396" s="61">
        <v>1</v>
      </c>
      <c r="C26396" s="61">
        <v>24</v>
      </c>
    </row>
    <row r="26397" spans="1:3" x14ac:dyDescent="0.2">
      <c r="A26397" s="60" t="s">
        <v>11766</v>
      </c>
      <c r="B26397" s="61">
        <v>1</v>
      </c>
      <c r="C26397" s="61">
        <v>24</v>
      </c>
    </row>
    <row r="26398" spans="1:3" x14ac:dyDescent="0.2">
      <c r="A26398" s="58" t="s">
        <v>1000</v>
      </c>
      <c r="B26398" s="61">
        <v>5</v>
      </c>
      <c r="C26398" s="61">
        <v>120</v>
      </c>
    </row>
    <row r="26399" spans="1:3" x14ac:dyDescent="0.2">
      <c r="A26399" s="59" t="s">
        <v>11758</v>
      </c>
      <c r="B26399" s="61">
        <v>2</v>
      </c>
      <c r="C26399" s="61">
        <v>48</v>
      </c>
    </row>
    <row r="26400" spans="1:3" x14ac:dyDescent="0.2">
      <c r="A26400" s="60" t="s">
        <v>11760</v>
      </c>
      <c r="B26400" s="61">
        <v>1</v>
      </c>
      <c r="C26400" s="61">
        <v>24</v>
      </c>
    </row>
    <row r="26401" spans="1:3" x14ac:dyDescent="0.2">
      <c r="A26401" s="60" t="s">
        <v>11761</v>
      </c>
      <c r="B26401" s="61">
        <v>1</v>
      </c>
      <c r="C26401" s="61">
        <v>24</v>
      </c>
    </row>
    <row r="26402" spans="1:3" x14ac:dyDescent="0.2">
      <c r="A26402" s="59" t="s">
        <v>11763</v>
      </c>
      <c r="B26402" s="61">
        <v>3</v>
      </c>
      <c r="C26402" s="61">
        <v>72</v>
      </c>
    </row>
    <row r="26403" spans="1:3" x14ac:dyDescent="0.2">
      <c r="A26403" s="60" t="s">
        <v>11764</v>
      </c>
      <c r="B26403" s="61">
        <v>1</v>
      </c>
      <c r="C26403" s="61">
        <v>24</v>
      </c>
    </row>
    <row r="26404" spans="1:3" x14ac:dyDescent="0.2">
      <c r="A26404" s="60" t="s">
        <v>11765</v>
      </c>
      <c r="B26404" s="61">
        <v>1</v>
      </c>
      <c r="C26404" s="61">
        <v>24</v>
      </c>
    </row>
    <row r="26405" spans="1:3" x14ac:dyDescent="0.2">
      <c r="A26405" s="60" t="s">
        <v>11766</v>
      </c>
      <c r="B26405" s="61">
        <v>1</v>
      </c>
      <c r="C26405" s="61">
        <v>24</v>
      </c>
    </row>
    <row r="26406" spans="1:3" x14ac:dyDescent="0.2">
      <c r="A26406" s="58" t="s">
        <v>1001</v>
      </c>
      <c r="B26406" s="61">
        <v>5</v>
      </c>
      <c r="C26406" s="61">
        <v>120</v>
      </c>
    </row>
    <row r="26407" spans="1:3" x14ac:dyDescent="0.2">
      <c r="A26407" s="59" t="s">
        <v>11758</v>
      </c>
      <c r="B26407" s="61">
        <v>2</v>
      </c>
      <c r="C26407" s="61">
        <v>48</v>
      </c>
    </row>
    <row r="26408" spans="1:3" x14ac:dyDescent="0.2">
      <c r="A26408" s="60" t="s">
        <v>11760</v>
      </c>
      <c r="B26408" s="61">
        <v>1</v>
      </c>
      <c r="C26408" s="61">
        <v>24</v>
      </c>
    </row>
    <row r="26409" spans="1:3" x14ac:dyDescent="0.2">
      <c r="A26409" s="60" t="s">
        <v>11761</v>
      </c>
      <c r="B26409" s="61">
        <v>1</v>
      </c>
      <c r="C26409" s="61">
        <v>24</v>
      </c>
    </row>
    <row r="26410" spans="1:3" x14ac:dyDescent="0.2">
      <c r="A26410" s="59" t="s">
        <v>11763</v>
      </c>
      <c r="B26410" s="61">
        <v>3</v>
      </c>
      <c r="C26410" s="61">
        <v>72</v>
      </c>
    </row>
    <row r="26411" spans="1:3" x14ac:dyDescent="0.2">
      <c r="A26411" s="60" t="s">
        <v>11764</v>
      </c>
      <c r="B26411" s="61">
        <v>1</v>
      </c>
      <c r="C26411" s="61">
        <v>24</v>
      </c>
    </row>
    <row r="26412" spans="1:3" x14ac:dyDescent="0.2">
      <c r="A26412" s="60" t="s">
        <v>11765</v>
      </c>
      <c r="B26412" s="61">
        <v>1</v>
      </c>
      <c r="C26412" s="61">
        <v>24</v>
      </c>
    </row>
    <row r="26413" spans="1:3" x14ac:dyDescent="0.2">
      <c r="A26413" s="60" t="s">
        <v>11766</v>
      </c>
      <c r="B26413" s="61">
        <v>1</v>
      </c>
      <c r="C26413" s="61">
        <v>24</v>
      </c>
    </row>
    <row r="26414" spans="1:3" x14ac:dyDescent="0.2">
      <c r="A26414" s="58" t="s">
        <v>1002</v>
      </c>
      <c r="B26414" s="61">
        <v>5</v>
      </c>
      <c r="C26414" s="61">
        <v>120</v>
      </c>
    </row>
    <row r="26415" spans="1:3" x14ac:dyDescent="0.2">
      <c r="A26415" s="59" t="s">
        <v>11758</v>
      </c>
      <c r="B26415" s="61">
        <v>2</v>
      </c>
      <c r="C26415" s="61">
        <v>48</v>
      </c>
    </row>
    <row r="26416" spans="1:3" x14ac:dyDescent="0.2">
      <c r="A26416" s="60" t="s">
        <v>11760</v>
      </c>
      <c r="B26416" s="61">
        <v>1</v>
      </c>
      <c r="C26416" s="61">
        <v>24</v>
      </c>
    </row>
    <row r="26417" spans="1:3" x14ac:dyDescent="0.2">
      <c r="A26417" s="60" t="s">
        <v>11761</v>
      </c>
      <c r="B26417" s="61">
        <v>1</v>
      </c>
      <c r="C26417" s="61">
        <v>24</v>
      </c>
    </row>
    <row r="26418" spans="1:3" x14ac:dyDescent="0.2">
      <c r="A26418" s="59" t="s">
        <v>11763</v>
      </c>
      <c r="B26418" s="61">
        <v>3</v>
      </c>
      <c r="C26418" s="61">
        <v>72</v>
      </c>
    </row>
    <row r="26419" spans="1:3" x14ac:dyDescent="0.2">
      <c r="A26419" s="60" t="s">
        <v>11764</v>
      </c>
      <c r="B26419" s="61">
        <v>1</v>
      </c>
      <c r="C26419" s="61">
        <v>24</v>
      </c>
    </row>
    <row r="26420" spans="1:3" x14ac:dyDescent="0.2">
      <c r="A26420" s="60" t="s">
        <v>11765</v>
      </c>
      <c r="B26420" s="61">
        <v>1</v>
      </c>
      <c r="C26420" s="61">
        <v>24</v>
      </c>
    </row>
    <row r="26421" spans="1:3" x14ac:dyDescent="0.2">
      <c r="A26421" s="60" t="s">
        <v>11766</v>
      </c>
      <c r="B26421" s="61">
        <v>1</v>
      </c>
      <c r="C26421" s="61">
        <v>24</v>
      </c>
    </row>
    <row r="26422" spans="1:3" x14ac:dyDescent="0.2">
      <c r="A26422" s="58" t="s">
        <v>1003</v>
      </c>
      <c r="B26422" s="61">
        <v>5</v>
      </c>
      <c r="C26422" s="61">
        <v>120</v>
      </c>
    </row>
    <row r="26423" spans="1:3" x14ac:dyDescent="0.2">
      <c r="A26423" s="59" t="s">
        <v>11758</v>
      </c>
      <c r="B26423" s="61">
        <v>2</v>
      </c>
      <c r="C26423" s="61">
        <v>48</v>
      </c>
    </row>
    <row r="26424" spans="1:3" x14ac:dyDescent="0.2">
      <c r="A26424" s="60" t="s">
        <v>11760</v>
      </c>
      <c r="B26424" s="61">
        <v>1</v>
      </c>
      <c r="C26424" s="61">
        <v>24</v>
      </c>
    </row>
    <row r="26425" spans="1:3" x14ac:dyDescent="0.2">
      <c r="A26425" s="60" t="s">
        <v>11761</v>
      </c>
      <c r="B26425" s="61">
        <v>1</v>
      </c>
      <c r="C26425" s="61">
        <v>24</v>
      </c>
    </row>
    <row r="26426" spans="1:3" x14ac:dyDescent="0.2">
      <c r="A26426" s="59" t="s">
        <v>11763</v>
      </c>
      <c r="B26426" s="61">
        <v>3</v>
      </c>
      <c r="C26426" s="61">
        <v>72</v>
      </c>
    </row>
    <row r="26427" spans="1:3" x14ac:dyDescent="0.2">
      <c r="A26427" s="60" t="s">
        <v>11764</v>
      </c>
      <c r="B26427" s="61">
        <v>1</v>
      </c>
      <c r="C26427" s="61">
        <v>24</v>
      </c>
    </row>
    <row r="26428" spans="1:3" x14ac:dyDescent="0.2">
      <c r="A26428" s="60" t="s">
        <v>11765</v>
      </c>
      <c r="B26428" s="61">
        <v>1</v>
      </c>
      <c r="C26428" s="61">
        <v>24</v>
      </c>
    </row>
    <row r="26429" spans="1:3" x14ac:dyDescent="0.2">
      <c r="A26429" s="60" t="s">
        <v>11766</v>
      </c>
      <c r="B26429" s="61">
        <v>1</v>
      </c>
      <c r="C26429" s="61">
        <v>24</v>
      </c>
    </row>
    <row r="26430" spans="1:3" x14ac:dyDescent="0.2">
      <c r="A26430" s="58" t="s">
        <v>1004</v>
      </c>
      <c r="B26430" s="61">
        <v>5</v>
      </c>
      <c r="C26430" s="61">
        <v>120</v>
      </c>
    </row>
    <row r="26431" spans="1:3" x14ac:dyDescent="0.2">
      <c r="A26431" s="59" t="s">
        <v>11758</v>
      </c>
      <c r="B26431" s="61">
        <v>2</v>
      </c>
      <c r="C26431" s="61">
        <v>48</v>
      </c>
    </row>
    <row r="26432" spans="1:3" x14ac:dyDescent="0.2">
      <c r="A26432" s="60" t="s">
        <v>11760</v>
      </c>
      <c r="B26432" s="61">
        <v>1</v>
      </c>
      <c r="C26432" s="61">
        <v>24</v>
      </c>
    </row>
    <row r="26433" spans="1:3" x14ac:dyDescent="0.2">
      <c r="A26433" s="60" t="s">
        <v>11761</v>
      </c>
      <c r="B26433" s="61">
        <v>1</v>
      </c>
      <c r="C26433" s="61">
        <v>24</v>
      </c>
    </row>
    <row r="26434" spans="1:3" x14ac:dyDescent="0.2">
      <c r="A26434" s="59" t="s">
        <v>11763</v>
      </c>
      <c r="B26434" s="61">
        <v>3</v>
      </c>
      <c r="C26434" s="61">
        <v>72</v>
      </c>
    </row>
    <row r="26435" spans="1:3" x14ac:dyDescent="0.2">
      <c r="A26435" s="60" t="s">
        <v>11764</v>
      </c>
      <c r="B26435" s="61">
        <v>1</v>
      </c>
      <c r="C26435" s="61">
        <v>24</v>
      </c>
    </row>
    <row r="26436" spans="1:3" x14ac:dyDescent="0.2">
      <c r="A26436" s="60" t="s">
        <v>11765</v>
      </c>
      <c r="B26436" s="61">
        <v>1</v>
      </c>
      <c r="C26436" s="61">
        <v>24</v>
      </c>
    </row>
    <row r="26437" spans="1:3" x14ac:dyDescent="0.2">
      <c r="A26437" s="60" t="s">
        <v>11766</v>
      </c>
      <c r="B26437" s="61">
        <v>1</v>
      </c>
      <c r="C26437" s="61">
        <v>24</v>
      </c>
    </row>
    <row r="26438" spans="1:3" x14ac:dyDescent="0.2">
      <c r="A26438" s="58" t="s">
        <v>168</v>
      </c>
      <c r="B26438" s="61">
        <v>5</v>
      </c>
      <c r="C26438" s="61">
        <v>120</v>
      </c>
    </row>
    <row r="26439" spans="1:3" x14ac:dyDescent="0.2">
      <c r="A26439" s="59" t="s">
        <v>11758</v>
      </c>
      <c r="B26439" s="61">
        <v>2</v>
      </c>
      <c r="C26439" s="61">
        <v>48</v>
      </c>
    </row>
    <row r="26440" spans="1:3" x14ac:dyDescent="0.2">
      <c r="A26440" s="60" t="s">
        <v>11760</v>
      </c>
      <c r="B26440" s="61">
        <v>1</v>
      </c>
      <c r="C26440" s="61">
        <v>24</v>
      </c>
    </row>
    <row r="26441" spans="1:3" x14ac:dyDescent="0.2">
      <c r="A26441" s="60" t="s">
        <v>11761</v>
      </c>
      <c r="B26441" s="61">
        <v>1</v>
      </c>
      <c r="C26441" s="61">
        <v>24</v>
      </c>
    </row>
    <row r="26442" spans="1:3" x14ac:dyDescent="0.2">
      <c r="A26442" s="59" t="s">
        <v>11763</v>
      </c>
      <c r="B26442" s="61">
        <v>3</v>
      </c>
      <c r="C26442" s="61">
        <v>72</v>
      </c>
    </row>
    <row r="26443" spans="1:3" x14ac:dyDescent="0.2">
      <c r="A26443" s="60" t="s">
        <v>11764</v>
      </c>
      <c r="B26443" s="61">
        <v>1</v>
      </c>
      <c r="C26443" s="61">
        <v>24</v>
      </c>
    </row>
    <row r="26444" spans="1:3" x14ac:dyDescent="0.2">
      <c r="A26444" s="60" t="s">
        <v>11765</v>
      </c>
      <c r="B26444" s="61">
        <v>1</v>
      </c>
      <c r="C26444" s="61">
        <v>24</v>
      </c>
    </row>
    <row r="26445" spans="1:3" x14ac:dyDescent="0.2">
      <c r="A26445" s="60" t="s">
        <v>11766</v>
      </c>
      <c r="B26445" s="61">
        <v>1</v>
      </c>
      <c r="C26445" s="61">
        <v>24</v>
      </c>
    </row>
    <row r="26446" spans="1:3" x14ac:dyDescent="0.2">
      <c r="A26446" s="58" t="s">
        <v>1005</v>
      </c>
      <c r="B26446" s="61">
        <v>5</v>
      </c>
      <c r="C26446" s="61">
        <v>120</v>
      </c>
    </row>
    <row r="26447" spans="1:3" x14ac:dyDescent="0.2">
      <c r="A26447" s="59" t="s">
        <v>11758</v>
      </c>
      <c r="B26447" s="61">
        <v>2</v>
      </c>
      <c r="C26447" s="61">
        <v>48</v>
      </c>
    </row>
    <row r="26448" spans="1:3" x14ac:dyDescent="0.2">
      <c r="A26448" s="60" t="s">
        <v>11760</v>
      </c>
      <c r="B26448" s="61">
        <v>1</v>
      </c>
      <c r="C26448" s="61">
        <v>24</v>
      </c>
    </row>
    <row r="26449" spans="1:3" x14ac:dyDescent="0.2">
      <c r="A26449" s="60" t="s">
        <v>11761</v>
      </c>
      <c r="B26449" s="61">
        <v>1</v>
      </c>
      <c r="C26449" s="61">
        <v>24</v>
      </c>
    </row>
    <row r="26450" spans="1:3" x14ac:dyDescent="0.2">
      <c r="A26450" s="59" t="s">
        <v>11763</v>
      </c>
      <c r="B26450" s="61">
        <v>3</v>
      </c>
      <c r="C26450" s="61">
        <v>72</v>
      </c>
    </row>
    <row r="26451" spans="1:3" x14ac:dyDescent="0.2">
      <c r="A26451" s="60" t="s">
        <v>11764</v>
      </c>
      <c r="B26451" s="61">
        <v>1</v>
      </c>
      <c r="C26451" s="61">
        <v>24</v>
      </c>
    </row>
    <row r="26452" spans="1:3" x14ac:dyDescent="0.2">
      <c r="A26452" s="60" t="s">
        <v>11765</v>
      </c>
      <c r="B26452" s="61">
        <v>1</v>
      </c>
      <c r="C26452" s="61">
        <v>24</v>
      </c>
    </row>
    <row r="26453" spans="1:3" x14ac:dyDescent="0.2">
      <c r="A26453" s="60" t="s">
        <v>11766</v>
      </c>
      <c r="B26453" s="61">
        <v>1</v>
      </c>
      <c r="C26453" s="61">
        <v>24</v>
      </c>
    </row>
    <row r="26454" spans="1:3" x14ac:dyDescent="0.2">
      <c r="A26454" s="58" t="s">
        <v>1006</v>
      </c>
      <c r="B26454" s="61">
        <v>5</v>
      </c>
      <c r="C26454" s="61">
        <v>120</v>
      </c>
    </row>
    <row r="26455" spans="1:3" x14ac:dyDescent="0.2">
      <c r="A26455" s="59" t="s">
        <v>11758</v>
      </c>
      <c r="B26455" s="61">
        <v>2</v>
      </c>
      <c r="C26455" s="61">
        <v>48</v>
      </c>
    </row>
    <row r="26456" spans="1:3" x14ac:dyDescent="0.2">
      <c r="A26456" s="60" t="s">
        <v>11760</v>
      </c>
      <c r="B26456" s="61">
        <v>1</v>
      </c>
      <c r="C26456" s="61">
        <v>24</v>
      </c>
    </row>
    <row r="26457" spans="1:3" x14ac:dyDescent="0.2">
      <c r="A26457" s="60" t="s">
        <v>11761</v>
      </c>
      <c r="B26457" s="61">
        <v>1</v>
      </c>
      <c r="C26457" s="61">
        <v>24</v>
      </c>
    </row>
    <row r="26458" spans="1:3" x14ac:dyDescent="0.2">
      <c r="A26458" s="59" t="s">
        <v>11763</v>
      </c>
      <c r="B26458" s="61">
        <v>3</v>
      </c>
      <c r="C26458" s="61">
        <v>72</v>
      </c>
    </row>
    <row r="26459" spans="1:3" x14ac:dyDescent="0.2">
      <c r="A26459" s="60" t="s">
        <v>11764</v>
      </c>
      <c r="B26459" s="61">
        <v>1</v>
      </c>
      <c r="C26459" s="61">
        <v>24</v>
      </c>
    </row>
    <row r="26460" spans="1:3" x14ac:dyDescent="0.2">
      <c r="A26460" s="60" t="s">
        <v>11765</v>
      </c>
      <c r="B26460" s="61">
        <v>1</v>
      </c>
      <c r="C26460" s="61">
        <v>24</v>
      </c>
    </row>
    <row r="26461" spans="1:3" x14ac:dyDescent="0.2">
      <c r="A26461" s="60" t="s">
        <v>11766</v>
      </c>
      <c r="B26461" s="61">
        <v>1</v>
      </c>
      <c r="C26461" s="61">
        <v>24</v>
      </c>
    </row>
    <row r="26462" spans="1:3" x14ac:dyDescent="0.2">
      <c r="A26462" s="58" t="s">
        <v>1007</v>
      </c>
      <c r="B26462" s="61">
        <v>5</v>
      </c>
      <c r="C26462" s="61">
        <v>120</v>
      </c>
    </row>
    <row r="26463" spans="1:3" x14ac:dyDescent="0.2">
      <c r="A26463" s="59" t="s">
        <v>11758</v>
      </c>
      <c r="B26463" s="61">
        <v>2</v>
      </c>
      <c r="C26463" s="61">
        <v>48</v>
      </c>
    </row>
    <row r="26464" spans="1:3" x14ac:dyDescent="0.2">
      <c r="A26464" s="60" t="s">
        <v>11760</v>
      </c>
      <c r="B26464" s="61">
        <v>1</v>
      </c>
      <c r="C26464" s="61">
        <v>24</v>
      </c>
    </row>
    <row r="26465" spans="1:3" x14ac:dyDescent="0.2">
      <c r="A26465" s="60" t="s">
        <v>11761</v>
      </c>
      <c r="B26465" s="61">
        <v>1</v>
      </c>
      <c r="C26465" s="61">
        <v>24</v>
      </c>
    </row>
    <row r="26466" spans="1:3" x14ac:dyDescent="0.2">
      <c r="A26466" s="59" t="s">
        <v>11763</v>
      </c>
      <c r="B26466" s="61">
        <v>3</v>
      </c>
      <c r="C26466" s="61">
        <v>72</v>
      </c>
    </row>
    <row r="26467" spans="1:3" x14ac:dyDescent="0.2">
      <c r="A26467" s="60" t="s">
        <v>11764</v>
      </c>
      <c r="B26467" s="61">
        <v>1</v>
      </c>
      <c r="C26467" s="61">
        <v>24</v>
      </c>
    </row>
    <row r="26468" spans="1:3" x14ac:dyDescent="0.2">
      <c r="A26468" s="60" t="s">
        <v>11765</v>
      </c>
      <c r="B26468" s="61">
        <v>1</v>
      </c>
      <c r="C26468" s="61">
        <v>24</v>
      </c>
    </row>
    <row r="26469" spans="1:3" x14ac:dyDescent="0.2">
      <c r="A26469" s="60" t="s">
        <v>11766</v>
      </c>
      <c r="B26469" s="61">
        <v>1</v>
      </c>
      <c r="C26469" s="61">
        <v>24</v>
      </c>
    </row>
    <row r="26470" spans="1:3" x14ac:dyDescent="0.2">
      <c r="A26470" s="58" t="s">
        <v>1008</v>
      </c>
      <c r="B26470" s="61">
        <v>5</v>
      </c>
      <c r="C26470" s="61">
        <v>120</v>
      </c>
    </row>
    <row r="26471" spans="1:3" x14ac:dyDescent="0.2">
      <c r="A26471" s="59" t="s">
        <v>11758</v>
      </c>
      <c r="B26471" s="61">
        <v>2</v>
      </c>
      <c r="C26471" s="61">
        <v>48</v>
      </c>
    </row>
    <row r="26472" spans="1:3" x14ac:dyDescent="0.2">
      <c r="A26472" s="60" t="s">
        <v>11760</v>
      </c>
      <c r="B26472" s="61">
        <v>1</v>
      </c>
      <c r="C26472" s="61">
        <v>24</v>
      </c>
    </row>
    <row r="26473" spans="1:3" x14ac:dyDescent="0.2">
      <c r="A26473" s="60" t="s">
        <v>11761</v>
      </c>
      <c r="B26473" s="61">
        <v>1</v>
      </c>
      <c r="C26473" s="61">
        <v>24</v>
      </c>
    </row>
    <row r="26474" spans="1:3" x14ac:dyDescent="0.2">
      <c r="A26474" s="59" t="s">
        <v>11763</v>
      </c>
      <c r="B26474" s="61">
        <v>3</v>
      </c>
      <c r="C26474" s="61">
        <v>72</v>
      </c>
    </row>
    <row r="26475" spans="1:3" x14ac:dyDescent="0.2">
      <c r="A26475" s="60" t="s">
        <v>11764</v>
      </c>
      <c r="B26475" s="61">
        <v>1</v>
      </c>
      <c r="C26475" s="61">
        <v>24</v>
      </c>
    </row>
    <row r="26476" spans="1:3" x14ac:dyDescent="0.2">
      <c r="A26476" s="60" t="s">
        <v>11765</v>
      </c>
      <c r="B26476" s="61">
        <v>1</v>
      </c>
      <c r="C26476" s="61">
        <v>24</v>
      </c>
    </row>
    <row r="26477" spans="1:3" x14ac:dyDescent="0.2">
      <c r="A26477" s="60" t="s">
        <v>11766</v>
      </c>
      <c r="B26477" s="61">
        <v>1</v>
      </c>
      <c r="C26477" s="61">
        <v>24</v>
      </c>
    </row>
    <row r="26478" spans="1:3" x14ac:dyDescent="0.2">
      <c r="A26478" s="58" t="s">
        <v>1009</v>
      </c>
      <c r="B26478" s="61">
        <v>5</v>
      </c>
      <c r="C26478" s="61">
        <v>120</v>
      </c>
    </row>
    <row r="26479" spans="1:3" x14ac:dyDescent="0.2">
      <c r="A26479" s="59" t="s">
        <v>11758</v>
      </c>
      <c r="B26479" s="61">
        <v>2</v>
      </c>
      <c r="C26479" s="61">
        <v>48</v>
      </c>
    </row>
    <row r="26480" spans="1:3" x14ac:dyDescent="0.2">
      <c r="A26480" s="60" t="s">
        <v>11760</v>
      </c>
      <c r="B26480" s="61">
        <v>1</v>
      </c>
      <c r="C26480" s="61">
        <v>24</v>
      </c>
    </row>
    <row r="26481" spans="1:3" x14ac:dyDescent="0.2">
      <c r="A26481" s="60" t="s">
        <v>11761</v>
      </c>
      <c r="B26481" s="61">
        <v>1</v>
      </c>
      <c r="C26481" s="61">
        <v>24</v>
      </c>
    </row>
    <row r="26482" spans="1:3" x14ac:dyDescent="0.2">
      <c r="A26482" s="59" t="s">
        <v>11763</v>
      </c>
      <c r="B26482" s="61">
        <v>3</v>
      </c>
      <c r="C26482" s="61">
        <v>72</v>
      </c>
    </row>
    <row r="26483" spans="1:3" x14ac:dyDescent="0.2">
      <c r="A26483" s="60" t="s">
        <v>11764</v>
      </c>
      <c r="B26483" s="61">
        <v>1</v>
      </c>
      <c r="C26483" s="61">
        <v>24</v>
      </c>
    </row>
    <row r="26484" spans="1:3" x14ac:dyDescent="0.2">
      <c r="A26484" s="60" t="s">
        <v>11765</v>
      </c>
      <c r="B26484" s="61">
        <v>1</v>
      </c>
      <c r="C26484" s="61">
        <v>24</v>
      </c>
    </row>
    <row r="26485" spans="1:3" x14ac:dyDescent="0.2">
      <c r="A26485" s="60" t="s">
        <v>11766</v>
      </c>
      <c r="B26485" s="61">
        <v>1</v>
      </c>
      <c r="C26485" s="61">
        <v>24</v>
      </c>
    </row>
    <row r="26486" spans="1:3" x14ac:dyDescent="0.2">
      <c r="A26486" s="58" t="s">
        <v>1010</v>
      </c>
      <c r="B26486" s="61">
        <v>5</v>
      </c>
      <c r="C26486" s="61">
        <v>120</v>
      </c>
    </row>
    <row r="26487" spans="1:3" x14ac:dyDescent="0.2">
      <c r="A26487" s="59" t="s">
        <v>11758</v>
      </c>
      <c r="B26487" s="61">
        <v>2</v>
      </c>
      <c r="C26487" s="61">
        <v>48</v>
      </c>
    </row>
    <row r="26488" spans="1:3" x14ac:dyDescent="0.2">
      <c r="A26488" s="60" t="s">
        <v>11760</v>
      </c>
      <c r="B26488" s="61">
        <v>1</v>
      </c>
      <c r="C26488" s="61">
        <v>24</v>
      </c>
    </row>
    <row r="26489" spans="1:3" x14ac:dyDescent="0.2">
      <c r="A26489" s="60" t="s">
        <v>11761</v>
      </c>
      <c r="B26489" s="61">
        <v>1</v>
      </c>
      <c r="C26489" s="61">
        <v>24</v>
      </c>
    </row>
    <row r="26490" spans="1:3" x14ac:dyDescent="0.2">
      <c r="A26490" s="59" t="s">
        <v>11763</v>
      </c>
      <c r="B26490" s="61">
        <v>3</v>
      </c>
      <c r="C26490" s="61">
        <v>72</v>
      </c>
    </row>
    <row r="26491" spans="1:3" x14ac:dyDescent="0.2">
      <c r="A26491" s="60" t="s">
        <v>11764</v>
      </c>
      <c r="B26491" s="61">
        <v>1</v>
      </c>
      <c r="C26491" s="61">
        <v>24</v>
      </c>
    </row>
    <row r="26492" spans="1:3" x14ac:dyDescent="0.2">
      <c r="A26492" s="60" t="s">
        <v>11765</v>
      </c>
      <c r="B26492" s="61">
        <v>1</v>
      </c>
      <c r="C26492" s="61">
        <v>24</v>
      </c>
    </row>
    <row r="26493" spans="1:3" x14ac:dyDescent="0.2">
      <c r="A26493" s="60" t="s">
        <v>11766</v>
      </c>
      <c r="B26493" s="61">
        <v>1</v>
      </c>
      <c r="C26493" s="61">
        <v>24</v>
      </c>
    </row>
    <row r="26494" spans="1:3" x14ac:dyDescent="0.2">
      <c r="A26494" s="58" t="s">
        <v>1011</v>
      </c>
      <c r="B26494" s="61">
        <v>5</v>
      </c>
      <c r="C26494" s="61">
        <v>120</v>
      </c>
    </row>
    <row r="26495" spans="1:3" x14ac:dyDescent="0.2">
      <c r="A26495" s="59" t="s">
        <v>11758</v>
      </c>
      <c r="B26495" s="61">
        <v>2</v>
      </c>
      <c r="C26495" s="61">
        <v>48</v>
      </c>
    </row>
    <row r="26496" spans="1:3" x14ac:dyDescent="0.2">
      <c r="A26496" s="60" t="s">
        <v>11760</v>
      </c>
      <c r="B26496" s="61">
        <v>1</v>
      </c>
      <c r="C26496" s="61">
        <v>24</v>
      </c>
    </row>
    <row r="26497" spans="1:3" x14ac:dyDescent="0.2">
      <c r="A26497" s="60" t="s">
        <v>11761</v>
      </c>
      <c r="B26497" s="61">
        <v>1</v>
      </c>
      <c r="C26497" s="61">
        <v>24</v>
      </c>
    </row>
    <row r="26498" spans="1:3" x14ac:dyDescent="0.2">
      <c r="A26498" s="59" t="s">
        <v>11763</v>
      </c>
      <c r="B26498" s="61">
        <v>3</v>
      </c>
      <c r="C26498" s="61">
        <v>72</v>
      </c>
    </row>
    <row r="26499" spans="1:3" x14ac:dyDescent="0.2">
      <c r="A26499" s="60" t="s">
        <v>11764</v>
      </c>
      <c r="B26499" s="61">
        <v>1</v>
      </c>
      <c r="C26499" s="61">
        <v>24</v>
      </c>
    </row>
    <row r="26500" spans="1:3" x14ac:dyDescent="0.2">
      <c r="A26500" s="60" t="s">
        <v>11765</v>
      </c>
      <c r="B26500" s="61">
        <v>1</v>
      </c>
      <c r="C26500" s="61">
        <v>24</v>
      </c>
    </row>
    <row r="26501" spans="1:3" x14ac:dyDescent="0.2">
      <c r="A26501" s="60" t="s">
        <v>11766</v>
      </c>
      <c r="B26501" s="61">
        <v>1</v>
      </c>
      <c r="C26501" s="61">
        <v>24</v>
      </c>
    </row>
    <row r="26502" spans="1:3" x14ac:dyDescent="0.2">
      <c r="A26502" s="58" t="s">
        <v>1012</v>
      </c>
      <c r="B26502" s="61">
        <v>5</v>
      </c>
      <c r="C26502" s="61">
        <v>120</v>
      </c>
    </row>
    <row r="26503" spans="1:3" x14ac:dyDescent="0.2">
      <c r="A26503" s="59" t="s">
        <v>11758</v>
      </c>
      <c r="B26503" s="61">
        <v>2</v>
      </c>
      <c r="C26503" s="61">
        <v>48</v>
      </c>
    </row>
    <row r="26504" spans="1:3" x14ac:dyDescent="0.2">
      <c r="A26504" s="60" t="s">
        <v>11760</v>
      </c>
      <c r="B26504" s="61">
        <v>1</v>
      </c>
      <c r="C26504" s="61">
        <v>24</v>
      </c>
    </row>
    <row r="26505" spans="1:3" x14ac:dyDescent="0.2">
      <c r="A26505" s="60" t="s">
        <v>11761</v>
      </c>
      <c r="B26505" s="61">
        <v>1</v>
      </c>
      <c r="C26505" s="61">
        <v>24</v>
      </c>
    </row>
    <row r="26506" spans="1:3" x14ac:dyDescent="0.2">
      <c r="A26506" s="59" t="s">
        <v>11763</v>
      </c>
      <c r="B26506" s="61">
        <v>3</v>
      </c>
      <c r="C26506" s="61">
        <v>72</v>
      </c>
    </row>
    <row r="26507" spans="1:3" x14ac:dyDescent="0.2">
      <c r="A26507" s="60" t="s">
        <v>11764</v>
      </c>
      <c r="B26507" s="61">
        <v>1</v>
      </c>
      <c r="C26507" s="61">
        <v>24</v>
      </c>
    </row>
    <row r="26508" spans="1:3" x14ac:dyDescent="0.2">
      <c r="A26508" s="60" t="s">
        <v>11765</v>
      </c>
      <c r="B26508" s="61">
        <v>1</v>
      </c>
      <c r="C26508" s="61">
        <v>24</v>
      </c>
    </row>
    <row r="26509" spans="1:3" x14ac:dyDescent="0.2">
      <c r="A26509" s="60" t="s">
        <v>11766</v>
      </c>
      <c r="B26509" s="61">
        <v>1</v>
      </c>
      <c r="C26509" s="61">
        <v>24</v>
      </c>
    </row>
    <row r="26510" spans="1:3" x14ac:dyDescent="0.2">
      <c r="A26510" s="58" t="s">
        <v>1013</v>
      </c>
      <c r="B26510" s="61">
        <v>5</v>
      </c>
      <c r="C26510" s="61">
        <v>120</v>
      </c>
    </row>
    <row r="26511" spans="1:3" x14ac:dyDescent="0.2">
      <c r="A26511" s="59" t="s">
        <v>11758</v>
      </c>
      <c r="B26511" s="61">
        <v>2</v>
      </c>
      <c r="C26511" s="61">
        <v>48</v>
      </c>
    </row>
    <row r="26512" spans="1:3" x14ac:dyDescent="0.2">
      <c r="A26512" s="60" t="s">
        <v>11760</v>
      </c>
      <c r="B26512" s="61">
        <v>1</v>
      </c>
      <c r="C26512" s="61">
        <v>24</v>
      </c>
    </row>
    <row r="26513" spans="1:3" x14ac:dyDescent="0.2">
      <c r="A26513" s="60" t="s">
        <v>11761</v>
      </c>
      <c r="B26513" s="61">
        <v>1</v>
      </c>
      <c r="C26513" s="61">
        <v>24</v>
      </c>
    </row>
    <row r="26514" spans="1:3" x14ac:dyDescent="0.2">
      <c r="A26514" s="59" t="s">
        <v>11763</v>
      </c>
      <c r="B26514" s="61">
        <v>3</v>
      </c>
      <c r="C26514" s="61">
        <v>72</v>
      </c>
    </row>
    <row r="26515" spans="1:3" x14ac:dyDescent="0.2">
      <c r="A26515" s="60" t="s">
        <v>11764</v>
      </c>
      <c r="B26515" s="61">
        <v>1</v>
      </c>
      <c r="C26515" s="61">
        <v>24</v>
      </c>
    </row>
    <row r="26516" spans="1:3" x14ac:dyDescent="0.2">
      <c r="A26516" s="60" t="s">
        <v>11765</v>
      </c>
      <c r="B26516" s="61">
        <v>1</v>
      </c>
      <c r="C26516" s="61">
        <v>24</v>
      </c>
    </row>
    <row r="26517" spans="1:3" x14ac:dyDescent="0.2">
      <c r="A26517" s="60" t="s">
        <v>11766</v>
      </c>
      <c r="B26517" s="61">
        <v>1</v>
      </c>
      <c r="C26517" s="61">
        <v>24</v>
      </c>
    </row>
    <row r="26518" spans="1:3" x14ac:dyDescent="0.2">
      <c r="A26518" s="58" t="s">
        <v>1014</v>
      </c>
      <c r="B26518" s="61">
        <v>5</v>
      </c>
      <c r="C26518" s="61">
        <v>120</v>
      </c>
    </row>
    <row r="26519" spans="1:3" x14ac:dyDescent="0.2">
      <c r="A26519" s="59" t="s">
        <v>11758</v>
      </c>
      <c r="B26519" s="61">
        <v>2</v>
      </c>
      <c r="C26519" s="61">
        <v>48</v>
      </c>
    </row>
    <row r="26520" spans="1:3" x14ac:dyDescent="0.2">
      <c r="A26520" s="60" t="s">
        <v>11760</v>
      </c>
      <c r="B26520" s="61">
        <v>1</v>
      </c>
      <c r="C26520" s="61">
        <v>24</v>
      </c>
    </row>
    <row r="26521" spans="1:3" x14ac:dyDescent="0.2">
      <c r="A26521" s="60" t="s">
        <v>11761</v>
      </c>
      <c r="B26521" s="61">
        <v>1</v>
      </c>
      <c r="C26521" s="61">
        <v>24</v>
      </c>
    </row>
    <row r="26522" spans="1:3" x14ac:dyDescent="0.2">
      <c r="A26522" s="59" t="s">
        <v>11763</v>
      </c>
      <c r="B26522" s="61">
        <v>3</v>
      </c>
      <c r="C26522" s="61">
        <v>72</v>
      </c>
    </row>
    <row r="26523" spans="1:3" x14ac:dyDescent="0.2">
      <c r="A26523" s="60" t="s">
        <v>11764</v>
      </c>
      <c r="B26523" s="61">
        <v>1</v>
      </c>
      <c r="C26523" s="61">
        <v>24</v>
      </c>
    </row>
    <row r="26524" spans="1:3" x14ac:dyDescent="0.2">
      <c r="A26524" s="60" t="s">
        <v>11765</v>
      </c>
      <c r="B26524" s="61">
        <v>1</v>
      </c>
      <c r="C26524" s="61">
        <v>24</v>
      </c>
    </row>
    <row r="26525" spans="1:3" x14ac:dyDescent="0.2">
      <c r="A26525" s="60" t="s">
        <v>11766</v>
      </c>
      <c r="B26525" s="61">
        <v>1</v>
      </c>
      <c r="C26525" s="61">
        <v>24</v>
      </c>
    </row>
    <row r="26526" spans="1:3" x14ac:dyDescent="0.2">
      <c r="A26526" s="58" t="s">
        <v>169</v>
      </c>
      <c r="B26526" s="61">
        <v>5</v>
      </c>
      <c r="C26526" s="61">
        <v>120</v>
      </c>
    </row>
    <row r="26527" spans="1:3" x14ac:dyDescent="0.2">
      <c r="A26527" s="59" t="s">
        <v>11758</v>
      </c>
      <c r="B26527" s="61">
        <v>2</v>
      </c>
      <c r="C26527" s="61">
        <v>48</v>
      </c>
    </row>
    <row r="26528" spans="1:3" x14ac:dyDescent="0.2">
      <c r="A26528" s="60" t="s">
        <v>11760</v>
      </c>
      <c r="B26528" s="61">
        <v>1</v>
      </c>
      <c r="C26528" s="61">
        <v>24</v>
      </c>
    </row>
    <row r="26529" spans="1:3" x14ac:dyDescent="0.2">
      <c r="A26529" s="60" t="s">
        <v>11761</v>
      </c>
      <c r="B26529" s="61">
        <v>1</v>
      </c>
      <c r="C26529" s="61">
        <v>24</v>
      </c>
    </row>
    <row r="26530" spans="1:3" x14ac:dyDescent="0.2">
      <c r="A26530" s="59" t="s">
        <v>11763</v>
      </c>
      <c r="B26530" s="61">
        <v>3</v>
      </c>
      <c r="C26530" s="61">
        <v>72</v>
      </c>
    </row>
    <row r="26531" spans="1:3" x14ac:dyDescent="0.2">
      <c r="A26531" s="60" t="s">
        <v>11764</v>
      </c>
      <c r="B26531" s="61">
        <v>1</v>
      </c>
      <c r="C26531" s="61">
        <v>24</v>
      </c>
    </row>
    <row r="26532" spans="1:3" x14ac:dyDescent="0.2">
      <c r="A26532" s="60" t="s">
        <v>11765</v>
      </c>
      <c r="B26532" s="61">
        <v>1</v>
      </c>
      <c r="C26532" s="61">
        <v>24</v>
      </c>
    </row>
    <row r="26533" spans="1:3" x14ac:dyDescent="0.2">
      <c r="A26533" s="60" t="s">
        <v>11766</v>
      </c>
      <c r="B26533" s="61">
        <v>1</v>
      </c>
      <c r="C26533" s="61">
        <v>24</v>
      </c>
    </row>
    <row r="26534" spans="1:3" x14ac:dyDescent="0.2">
      <c r="A26534" s="58" t="s">
        <v>1015</v>
      </c>
      <c r="B26534" s="61">
        <v>5</v>
      </c>
      <c r="C26534" s="61">
        <v>120</v>
      </c>
    </row>
    <row r="26535" spans="1:3" x14ac:dyDescent="0.2">
      <c r="A26535" s="59" t="s">
        <v>11758</v>
      </c>
      <c r="B26535" s="61">
        <v>2</v>
      </c>
      <c r="C26535" s="61">
        <v>48</v>
      </c>
    </row>
    <row r="26536" spans="1:3" x14ac:dyDescent="0.2">
      <c r="A26536" s="60" t="s">
        <v>11760</v>
      </c>
      <c r="B26536" s="61">
        <v>1</v>
      </c>
      <c r="C26536" s="61">
        <v>24</v>
      </c>
    </row>
    <row r="26537" spans="1:3" x14ac:dyDescent="0.2">
      <c r="A26537" s="60" t="s">
        <v>11761</v>
      </c>
      <c r="B26537" s="61">
        <v>1</v>
      </c>
      <c r="C26537" s="61">
        <v>24</v>
      </c>
    </row>
    <row r="26538" spans="1:3" x14ac:dyDescent="0.2">
      <c r="A26538" s="59" t="s">
        <v>11763</v>
      </c>
      <c r="B26538" s="61">
        <v>3</v>
      </c>
      <c r="C26538" s="61">
        <v>72</v>
      </c>
    </row>
    <row r="26539" spans="1:3" x14ac:dyDescent="0.2">
      <c r="A26539" s="60" t="s">
        <v>11764</v>
      </c>
      <c r="B26539" s="61">
        <v>1</v>
      </c>
      <c r="C26539" s="61">
        <v>24</v>
      </c>
    </row>
    <row r="26540" spans="1:3" x14ac:dyDescent="0.2">
      <c r="A26540" s="60" t="s">
        <v>11765</v>
      </c>
      <c r="B26540" s="61">
        <v>1</v>
      </c>
      <c r="C26540" s="61">
        <v>24</v>
      </c>
    </row>
    <row r="26541" spans="1:3" x14ac:dyDescent="0.2">
      <c r="A26541" s="60" t="s">
        <v>11766</v>
      </c>
      <c r="B26541" s="61">
        <v>1</v>
      </c>
      <c r="C26541" s="61">
        <v>24</v>
      </c>
    </row>
    <row r="26542" spans="1:3" x14ac:dyDescent="0.2">
      <c r="A26542" s="58" t="s">
        <v>1016</v>
      </c>
      <c r="B26542" s="61">
        <v>5</v>
      </c>
      <c r="C26542" s="61">
        <v>120</v>
      </c>
    </row>
    <row r="26543" spans="1:3" x14ac:dyDescent="0.2">
      <c r="A26543" s="59" t="s">
        <v>11758</v>
      </c>
      <c r="B26543" s="61">
        <v>2</v>
      </c>
      <c r="C26543" s="61">
        <v>48</v>
      </c>
    </row>
    <row r="26544" spans="1:3" x14ac:dyDescent="0.2">
      <c r="A26544" s="60" t="s">
        <v>11760</v>
      </c>
      <c r="B26544" s="61">
        <v>1</v>
      </c>
      <c r="C26544" s="61">
        <v>24</v>
      </c>
    </row>
    <row r="26545" spans="1:3" x14ac:dyDescent="0.2">
      <c r="A26545" s="60" t="s">
        <v>11761</v>
      </c>
      <c r="B26545" s="61">
        <v>1</v>
      </c>
      <c r="C26545" s="61">
        <v>24</v>
      </c>
    </row>
    <row r="26546" spans="1:3" x14ac:dyDescent="0.2">
      <c r="A26546" s="59" t="s">
        <v>11763</v>
      </c>
      <c r="B26546" s="61">
        <v>3</v>
      </c>
      <c r="C26546" s="61">
        <v>72</v>
      </c>
    </row>
    <row r="26547" spans="1:3" x14ac:dyDescent="0.2">
      <c r="A26547" s="60" t="s">
        <v>11764</v>
      </c>
      <c r="B26547" s="61">
        <v>1</v>
      </c>
      <c r="C26547" s="61">
        <v>24</v>
      </c>
    </row>
    <row r="26548" spans="1:3" x14ac:dyDescent="0.2">
      <c r="A26548" s="60" t="s">
        <v>11765</v>
      </c>
      <c r="B26548" s="61">
        <v>1</v>
      </c>
      <c r="C26548" s="61">
        <v>24</v>
      </c>
    </row>
    <row r="26549" spans="1:3" x14ac:dyDescent="0.2">
      <c r="A26549" s="60" t="s">
        <v>11766</v>
      </c>
      <c r="B26549" s="61">
        <v>1</v>
      </c>
      <c r="C26549" s="61">
        <v>24</v>
      </c>
    </row>
    <row r="26550" spans="1:3" x14ac:dyDescent="0.2">
      <c r="A26550" s="58" t="s">
        <v>1017</v>
      </c>
      <c r="B26550" s="61">
        <v>5</v>
      </c>
      <c r="C26550" s="61">
        <v>120</v>
      </c>
    </row>
    <row r="26551" spans="1:3" x14ac:dyDescent="0.2">
      <c r="A26551" s="59" t="s">
        <v>11758</v>
      </c>
      <c r="B26551" s="61">
        <v>2</v>
      </c>
      <c r="C26551" s="61">
        <v>48</v>
      </c>
    </row>
    <row r="26552" spans="1:3" x14ac:dyDescent="0.2">
      <c r="A26552" s="60" t="s">
        <v>11760</v>
      </c>
      <c r="B26552" s="61">
        <v>1</v>
      </c>
      <c r="C26552" s="61">
        <v>24</v>
      </c>
    </row>
    <row r="26553" spans="1:3" x14ac:dyDescent="0.2">
      <c r="A26553" s="60" t="s">
        <v>11761</v>
      </c>
      <c r="B26553" s="61">
        <v>1</v>
      </c>
      <c r="C26553" s="61">
        <v>24</v>
      </c>
    </row>
    <row r="26554" spans="1:3" x14ac:dyDescent="0.2">
      <c r="A26554" s="59" t="s">
        <v>11763</v>
      </c>
      <c r="B26554" s="61">
        <v>3</v>
      </c>
      <c r="C26554" s="61">
        <v>72</v>
      </c>
    </row>
    <row r="26555" spans="1:3" x14ac:dyDescent="0.2">
      <c r="A26555" s="60" t="s">
        <v>11764</v>
      </c>
      <c r="B26555" s="61">
        <v>1</v>
      </c>
      <c r="C26555" s="61">
        <v>24</v>
      </c>
    </row>
    <row r="26556" spans="1:3" x14ac:dyDescent="0.2">
      <c r="A26556" s="60" t="s">
        <v>11765</v>
      </c>
      <c r="B26556" s="61">
        <v>1</v>
      </c>
      <c r="C26556" s="61">
        <v>24</v>
      </c>
    </row>
    <row r="26557" spans="1:3" x14ac:dyDescent="0.2">
      <c r="A26557" s="60" t="s">
        <v>11766</v>
      </c>
      <c r="B26557" s="61">
        <v>1</v>
      </c>
      <c r="C26557" s="61">
        <v>24</v>
      </c>
    </row>
    <row r="26558" spans="1:3" x14ac:dyDescent="0.2">
      <c r="A26558" s="58" t="s">
        <v>1018</v>
      </c>
      <c r="B26558" s="61">
        <v>5</v>
      </c>
      <c r="C26558" s="61">
        <v>120</v>
      </c>
    </row>
    <row r="26559" spans="1:3" x14ac:dyDescent="0.2">
      <c r="A26559" s="59" t="s">
        <v>11758</v>
      </c>
      <c r="B26559" s="61">
        <v>2</v>
      </c>
      <c r="C26559" s="61">
        <v>48</v>
      </c>
    </row>
    <row r="26560" spans="1:3" x14ac:dyDescent="0.2">
      <c r="A26560" s="60" t="s">
        <v>11760</v>
      </c>
      <c r="B26560" s="61">
        <v>1</v>
      </c>
      <c r="C26560" s="61">
        <v>24</v>
      </c>
    </row>
    <row r="26561" spans="1:3" x14ac:dyDescent="0.2">
      <c r="A26561" s="60" t="s">
        <v>11761</v>
      </c>
      <c r="B26561" s="61">
        <v>1</v>
      </c>
      <c r="C26561" s="61">
        <v>24</v>
      </c>
    </row>
    <row r="26562" spans="1:3" x14ac:dyDescent="0.2">
      <c r="A26562" s="59" t="s">
        <v>11763</v>
      </c>
      <c r="B26562" s="61">
        <v>3</v>
      </c>
      <c r="C26562" s="61">
        <v>72</v>
      </c>
    </row>
    <row r="26563" spans="1:3" x14ac:dyDescent="0.2">
      <c r="A26563" s="60" t="s">
        <v>11764</v>
      </c>
      <c r="B26563" s="61">
        <v>1</v>
      </c>
      <c r="C26563" s="61">
        <v>24</v>
      </c>
    </row>
    <row r="26564" spans="1:3" x14ac:dyDescent="0.2">
      <c r="A26564" s="60" t="s">
        <v>11765</v>
      </c>
      <c r="B26564" s="61">
        <v>1</v>
      </c>
      <c r="C26564" s="61">
        <v>24</v>
      </c>
    </row>
    <row r="26565" spans="1:3" x14ac:dyDescent="0.2">
      <c r="A26565" s="60" t="s">
        <v>11766</v>
      </c>
      <c r="B26565" s="61">
        <v>1</v>
      </c>
      <c r="C26565" s="61">
        <v>24</v>
      </c>
    </row>
    <row r="26566" spans="1:3" x14ac:dyDescent="0.2">
      <c r="A26566" s="58" t="s">
        <v>1019</v>
      </c>
      <c r="B26566" s="61">
        <v>5</v>
      </c>
      <c r="C26566" s="61">
        <v>120</v>
      </c>
    </row>
    <row r="26567" spans="1:3" x14ac:dyDescent="0.2">
      <c r="A26567" s="59" t="s">
        <v>11758</v>
      </c>
      <c r="B26567" s="61">
        <v>2</v>
      </c>
      <c r="C26567" s="61">
        <v>48</v>
      </c>
    </row>
    <row r="26568" spans="1:3" x14ac:dyDescent="0.2">
      <c r="A26568" s="60" t="s">
        <v>11760</v>
      </c>
      <c r="B26568" s="61">
        <v>1</v>
      </c>
      <c r="C26568" s="61">
        <v>24</v>
      </c>
    </row>
    <row r="26569" spans="1:3" x14ac:dyDescent="0.2">
      <c r="A26569" s="60" t="s">
        <v>11761</v>
      </c>
      <c r="B26569" s="61">
        <v>1</v>
      </c>
      <c r="C26569" s="61">
        <v>24</v>
      </c>
    </row>
    <row r="26570" spans="1:3" x14ac:dyDescent="0.2">
      <c r="A26570" s="59" t="s">
        <v>11763</v>
      </c>
      <c r="B26570" s="61">
        <v>3</v>
      </c>
      <c r="C26570" s="61">
        <v>72</v>
      </c>
    </row>
    <row r="26571" spans="1:3" x14ac:dyDescent="0.2">
      <c r="A26571" s="60" t="s">
        <v>11764</v>
      </c>
      <c r="B26571" s="61">
        <v>1</v>
      </c>
      <c r="C26571" s="61">
        <v>24</v>
      </c>
    </row>
    <row r="26572" spans="1:3" x14ac:dyDescent="0.2">
      <c r="A26572" s="60" t="s">
        <v>11765</v>
      </c>
      <c r="B26572" s="61">
        <v>1</v>
      </c>
      <c r="C26572" s="61">
        <v>24</v>
      </c>
    </row>
    <row r="26573" spans="1:3" x14ac:dyDescent="0.2">
      <c r="A26573" s="60" t="s">
        <v>11766</v>
      </c>
      <c r="B26573" s="61">
        <v>1</v>
      </c>
      <c r="C26573" s="61">
        <v>24</v>
      </c>
    </row>
    <row r="26574" spans="1:3" x14ac:dyDescent="0.2">
      <c r="A26574" s="58" t="s">
        <v>1020</v>
      </c>
      <c r="B26574" s="61">
        <v>5</v>
      </c>
      <c r="C26574" s="61">
        <v>120</v>
      </c>
    </row>
    <row r="26575" spans="1:3" x14ac:dyDescent="0.2">
      <c r="A26575" s="59" t="s">
        <v>11758</v>
      </c>
      <c r="B26575" s="61">
        <v>2</v>
      </c>
      <c r="C26575" s="61">
        <v>48</v>
      </c>
    </row>
    <row r="26576" spans="1:3" x14ac:dyDescent="0.2">
      <c r="A26576" s="60" t="s">
        <v>11760</v>
      </c>
      <c r="B26576" s="61">
        <v>1</v>
      </c>
      <c r="C26576" s="61">
        <v>24</v>
      </c>
    </row>
    <row r="26577" spans="1:3" x14ac:dyDescent="0.2">
      <c r="A26577" s="60" t="s">
        <v>11761</v>
      </c>
      <c r="B26577" s="61">
        <v>1</v>
      </c>
      <c r="C26577" s="61">
        <v>24</v>
      </c>
    </row>
    <row r="26578" spans="1:3" x14ac:dyDescent="0.2">
      <c r="A26578" s="59" t="s">
        <v>11763</v>
      </c>
      <c r="B26578" s="61">
        <v>3</v>
      </c>
      <c r="C26578" s="61">
        <v>72</v>
      </c>
    </row>
    <row r="26579" spans="1:3" x14ac:dyDescent="0.2">
      <c r="A26579" s="60" t="s">
        <v>11764</v>
      </c>
      <c r="B26579" s="61">
        <v>1</v>
      </c>
      <c r="C26579" s="61">
        <v>24</v>
      </c>
    </row>
    <row r="26580" spans="1:3" x14ac:dyDescent="0.2">
      <c r="A26580" s="60" t="s">
        <v>11765</v>
      </c>
      <c r="B26580" s="61">
        <v>1</v>
      </c>
      <c r="C26580" s="61">
        <v>24</v>
      </c>
    </row>
    <row r="26581" spans="1:3" x14ac:dyDescent="0.2">
      <c r="A26581" s="60" t="s">
        <v>11766</v>
      </c>
      <c r="B26581" s="61">
        <v>1</v>
      </c>
      <c r="C26581" s="61">
        <v>24</v>
      </c>
    </row>
    <row r="26582" spans="1:3" x14ac:dyDescent="0.2">
      <c r="A26582" s="58" t="s">
        <v>1021</v>
      </c>
      <c r="B26582" s="61">
        <v>5</v>
      </c>
      <c r="C26582" s="61">
        <v>120</v>
      </c>
    </row>
    <row r="26583" spans="1:3" x14ac:dyDescent="0.2">
      <c r="A26583" s="59" t="s">
        <v>11758</v>
      </c>
      <c r="B26583" s="61">
        <v>2</v>
      </c>
      <c r="C26583" s="61">
        <v>48</v>
      </c>
    </row>
    <row r="26584" spans="1:3" x14ac:dyDescent="0.2">
      <c r="A26584" s="60" t="s">
        <v>11760</v>
      </c>
      <c r="B26584" s="61">
        <v>1</v>
      </c>
      <c r="C26584" s="61">
        <v>24</v>
      </c>
    </row>
    <row r="26585" spans="1:3" x14ac:dyDescent="0.2">
      <c r="A26585" s="60" t="s">
        <v>11761</v>
      </c>
      <c r="B26585" s="61">
        <v>1</v>
      </c>
      <c r="C26585" s="61">
        <v>24</v>
      </c>
    </row>
    <row r="26586" spans="1:3" x14ac:dyDescent="0.2">
      <c r="A26586" s="59" t="s">
        <v>11763</v>
      </c>
      <c r="B26586" s="61">
        <v>3</v>
      </c>
      <c r="C26586" s="61">
        <v>72</v>
      </c>
    </row>
    <row r="26587" spans="1:3" x14ac:dyDescent="0.2">
      <c r="A26587" s="60" t="s">
        <v>11764</v>
      </c>
      <c r="B26587" s="61">
        <v>1</v>
      </c>
      <c r="C26587" s="61">
        <v>24</v>
      </c>
    </row>
    <row r="26588" spans="1:3" x14ac:dyDescent="0.2">
      <c r="A26588" s="60" t="s">
        <v>11765</v>
      </c>
      <c r="B26588" s="61">
        <v>1</v>
      </c>
      <c r="C26588" s="61">
        <v>24</v>
      </c>
    </row>
    <row r="26589" spans="1:3" x14ac:dyDescent="0.2">
      <c r="A26589" s="60" t="s">
        <v>11766</v>
      </c>
      <c r="B26589" s="61">
        <v>1</v>
      </c>
      <c r="C26589" s="61">
        <v>24</v>
      </c>
    </row>
    <row r="26590" spans="1:3" x14ac:dyDescent="0.2">
      <c r="A26590" s="58" t="s">
        <v>1022</v>
      </c>
      <c r="B26590" s="61">
        <v>5</v>
      </c>
      <c r="C26590" s="61">
        <v>120</v>
      </c>
    </row>
    <row r="26591" spans="1:3" x14ac:dyDescent="0.2">
      <c r="A26591" s="59" t="s">
        <v>11758</v>
      </c>
      <c r="B26591" s="61">
        <v>2</v>
      </c>
      <c r="C26591" s="61">
        <v>48</v>
      </c>
    </row>
    <row r="26592" spans="1:3" x14ac:dyDescent="0.2">
      <c r="A26592" s="60" t="s">
        <v>11760</v>
      </c>
      <c r="B26592" s="61">
        <v>1</v>
      </c>
      <c r="C26592" s="61">
        <v>24</v>
      </c>
    </row>
    <row r="26593" spans="1:3" x14ac:dyDescent="0.2">
      <c r="A26593" s="60" t="s">
        <v>11761</v>
      </c>
      <c r="B26593" s="61">
        <v>1</v>
      </c>
      <c r="C26593" s="61">
        <v>24</v>
      </c>
    </row>
    <row r="26594" spans="1:3" x14ac:dyDescent="0.2">
      <c r="A26594" s="59" t="s">
        <v>11763</v>
      </c>
      <c r="B26594" s="61">
        <v>3</v>
      </c>
      <c r="C26594" s="61">
        <v>72</v>
      </c>
    </row>
    <row r="26595" spans="1:3" x14ac:dyDescent="0.2">
      <c r="A26595" s="60" t="s">
        <v>11764</v>
      </c>
      <c r="B26595" s="61">
        <v>1</v>
      </c>
      <c r="C26595" s="61">
        <v>24</v>
      </c>
    </row>
    <row r="26596" spans="1:3" x14ac:dyDescent="0.2">
      <c r="A26596" s="60" t="s">
        <v>11765</v>
      </c>
      <c r="B26596" s="61">
        <v>1</v>
      </c>
      <c r="C26596" s="61">
        <v>24</v>
      </c>
    </row>
    <row r="26597" spans="1:3" x14ac:dyDescent="0.2">
      <c r="A26597" s="60" t="s">
        <v>11766</v>
      </c>
      <c r="B26597" s="61">
        <v>1</v>
      </c>
      <c r="C26597" s="61">
        <v>24</v>
      </c>
    </row>
    <row r="26598" spans="1:3" x14ac:dyDescent="0.2">
      <c r="A26598" s="58" t="s">
        <v>1023</v>
      </c>
      <c r="B26598" s="61">
        <v>5</v>
      </c>
      <c r="C26598" s="61">
        <v>120</v>
      </c>
    </row>
    <row r="26599" spans="1:3" x14ac:dyDescent="0.2">
      <c r="A26599" s="59" t="s">
        <v>11758</v>
      </c>
      <c r="B26599" s="61">
        <v>2</v>
      </c>
      <c r="C26599" s="61">
        <v>48</v>
      </c>
    </row>
    <row r="26600" spans="1:3" x14ac:dyDescent="0.2">
      <c r="A26600" s="60" t="s">
        <v>11760</v>
      </c>
      <c r="B26600" s="61">
        <v>1</v>
      </c>
      <c r="C26600" s="61">
        <v>24</v>
      </c>
    </row>
    <row r="26601" spans="1:3" x14ac:dyDescent="0.2">
      <c r="A26601" s="60" t="s">
        <v>11761</v>
      </c>
      <c r="B26601" s="61">
        <v>1</v>
      </c>
      <c r="C26601" s="61">
        <v>24</v>
      </c>
    </row>
    <row r="26602" spans="1:3" x14ac:dyDescent="0.2">
      <c r="A26602" s="59" t="s">
        <v>11763</v>
      </c>
      <c r="B26602" s="61">
        <v>3</v>
      </c>
      <c r="C26602" s="61">
        <v>72</v>
      </c>
    </row>
    <row r="26603" spans="1:3" x14ac:dyDescent="0.2">
      <c r="A26603" s="60" t="s">
        <v>11764</v>
      </c>
      <c r="B26603" s="61">
        <v>1</v>
      </c>
      <c r="C26603" s="61">
        <v>24</v>
      </c>
    </row>
    <row r="26604" spans="1:3" x14ac:dyDescent="0.2">
      <c r="A26604" s="60" t="s">
        <v>11765</v>
      </c>
      <c r="B26604" s="61">
        <v>1</v>
      </c>
      <c r="C26604" s="61">
        <v>24</v>
      </c>
    </row>
    <row r="26605" spans="1:3" x14ac:dyDescent="0.2">
      <c r="A26605" s="60" t="s">
        <v>11766</v>
      </c>
      <c r="B26605" s="61">
        <v>1</v>
      </c>
      <c r="C26605" s="61">
        <v>24</v>
      </c>
    </row>
    <row r="26606" spans="1:3" x14ac:dyDescent="0.2">
      <c r="A26606" s="58" t="s">
        <v>1024</v>
      </c>
      <c r="B26606" s="61">
        <v>5</v>
      </c>
      <c r="C26606" s="61">
        <v>120</v>
      </c>
    </row>
    <row r="26607" spans="1:3" x14ac:dyDescent="0.2">
      <c r="A26607" s="59" t="s">
        <v>11758</v>
      </c>
      <c r="B26607" s="61">
        <v>2</v>
      </c>
      <c r="C26607" s="61">
        <v>48</v>
      </c>
    </row>
    <row r="26608" spans="1:3" x14ac:dyDescent="0.2">
      <c r="A26608" s="60" t="s">
        <v>11760</v>
      </c>
      <c r="B26608" s="61">
        <v>1</v>
      </c>
      <c r="C26608" s="61">
        <v>24</v>
      </c>
    </row>
    <row r="26609" spans="1:3" x14ac:dyDescent="0.2">
      <c r="A26609" s="60" t="s">
        <v>11761</v>
      </c>
      <c r="B26609" s="61">
        <v>1</v>
      </c>
      <c r="C26609" s="61">
        <v>24</v>
      </c>
    </row>
    <row r="26610" spans="1:3" x14ac:dyDescent="0.2">
      <c r="A26610" s="59" t="s">
        <v>11763</v>
      </c>
      <c r="B26610" s="61">
        <v>3</v>
      </c>
      <c r="C26610" s="61">
        <v>72</v>
      </c>
    </row>
    <row r="26611" spans="1:3" x14ac:dyDescent="0.2">
      <c r="A26611" s="60" t="s">
        <v>11764</v>
      </c>
      <c r="B26611" s="61">
        <v>1</v>
      </c>
      <c r="C26611" s="61">
        <v>24</v>
      </c>
    </row>
    <row r="26612" spans="1:3" x14ac:dyDescent="0.2">
      <c r="A26612" s="60" t="s">
        <v>11765</v>
      </c>
      <c r="B26612" s="61">
        <v>1</v>
      </c>
      <c r="C26612" s="61">
        <v>24</v>
      </c>
    </row>
    <row r="26613" spans="1:3" x14ac:dyDescent="0.2">
      <c r="A26613" s="60" t="s">
        <v>11766</v>
      </c>
      <c r="B26613" s="61">
        <v>1</v>
      </c>
      <c r="C26613" s="61">
        <v>24</v>
      </c>
    </row>
    <row r="26614" spans="1:3" x14ac:dyDescent="0.2">
      <c r="A26614" s="58" t="s">
        <v>170</v>
      </c>
      <c r="B26614" s="61">
        <v>5</v>
      </c>
      <c r="C26614" s="61">
        <v>120</v>
      </c>
    </row>
    <row r="26615" spans="1:3" x14ac:dyDescent="0.2">
      <c r="A26615" s="59" t="s">
        <v>11758</v>
      </c>
      <c r="B26615" s="61">
        <v>2</v>
      </c>
      <c r="C26615" s="61">
        <v>48</v>
      </c>
    </row>
    <row r="26616" spans="1:3" x14ac:dyDescent="0.2">
      <c r="A26616" s="60" t="s">
        <v>11760</v>
      </c>
      <c r="B26616" s="61">
        <v>1</v>
      </c>
      <c r="C26616" s="61">
        <v>24</v>
      </c>
    </row>
    <row r="26617" spans="1:3" x14ac:dyDescent="0.2">
      <c r="A26617" s="60" t="s">
        <v>11761</v>
      </c>
      <c r="B26617" s="61">
        <v>1</v>
      </c>
      <c r="C26617" s="61">
        <v>24</v>
      </c>
    </row>
    <row r="26618" spans="1:3" x14ac:dyDescent="0.2">
      <c r="A26618" s="59" t="s">
        <v>11763</v>
      </c>
      <c r="B26618" s="61">
        <v>3</v>
      </c>
      <c r="C26618" s="61">
        <v>72</v>
      </c>
    </row>
    <row r="26619" spans="1:3" x14ac:dyDescent="0.2">
      <c r="A26619" s="60" t="s">
        <v>11764</v>
      </c>
      <c r="B26619" s="61">
        <v>1</v>
      </c>
      <c r="C26619" s="61">
        <v>24</v>
      </c>
    </row>
    <row r="26620" spans="1:3" x14ac:dyDescent="0.2">
      <c r="A26620" s="60" t="s">
        <v>11765</v>
      </c>
      <c r="B26620" s="61">
        <v>1</v>
      </c>
      <c r="C26620" s="61">
        <v>24</v>
      </c>
    </row>
    <row r="26621" spans="1:3" x14ac:dyDescent="0.2">
      <c r="A26621" s="60" t="s">
        <v>11766</v>
      </c>
      <c r="B26621" s="61">
        <v>1</v>
      </c>
      <c r="C26621" s="61">
        <v>24</v>
      </c>
    </row>
    <row r="26622" spans="1:3" x14ac:dyDescent="0.2">
      <c r="A26622" s="58" t="s">
        <v>1025</v>
      </c>
      <c r="B26622" s="61">
        <v>5</v>
      </c>
      <c r="C26622" s="61">
        <v>120</v>
      </c>
    </row>
    <row r="26623" spans="1:3" x14ac:dyDescent="0.2">
      <c r="A26623" s="59" t="s">
        <v>11758</v>
      </c>
      <c r="B26623" s="61">
        <v>2</v>
      </c>
      <c r="C26623" s="61">
        <v>48</v>
      </c>
    </row>
    <row r="26624" spans="1:3" x14ac:dyDescent="0.2">
      <c r="A26624" s="60" t="s">
        <v>11760</v>
      </c>
      <c r="B26624" s="61">
        <v>1</v>
      </c>
      <c r="C26624" s="61">
        <v>24</v>
      </c>
    </row>
    <row r="26625" spans="1:3" x14ac:dyDescent="0.2">
      <c r="A26625" s="60" t="s">
        <v>11761</v>
      </c>
      <c r="B26625" s="61">
        <v>1</v>
      </c>
      <c r="C26625" s="61">
        <v>24</v>
      </c>
    </row>
    <row r="26626" spans="1:3" x14ac:dyDescent="0.2">
      <c r="A26626" s="59" t="s">
        <v>11763</v>
      </c>
      <c r="B26626" s="61">
        <v>3</v>
      </c>
      <c r="C26626" s="61">
        <v>72</v>
      </c>
    </row>
    <row r="26627" spans="1:3" x14ac:dyDescent="0.2">
      <c r="A26627" s="60" t="s">
        <v>11764</v>
      </c>
      <c r="B26627" s="61">
        <v>1</v>
      </c>
      <c r="C26627" s="61">
        <v>24</v>
      </c>
    </row>
    <row r="26628" spans="1:3" x14ac:dyDescent="0.2">
      <c r="A26628" s="60" t="s">
        <v>11765</v>
      </c>
      <c r="B26628" s="61">
        <v>1</v>
      </c>
      <c r="C26628" s="61">
        <v>24</v>
      </c>
    </row>
    <row r="26629" spans="1:3" x14ac:dyDescent="0.2">
      <c r="A26629" s="60" t="s">
        <v>11766</v>
      </c>
      <c r="B26629" s="61">
        <v>1</v>
      </c>
      <c r="C26629" s="61">
        <v>24</v>
      </c>
    </row>
    <row r="26630" spans="1:3" x14ac:dyDescent="0.2">
      <c r="A26630" s="58" t="s">
        <v>1026</v>
      </c>
      <c r="B26630" s="61">
        <v>5</v>
      </c>
      <c r="C26630" s="61">
        <v>120</v>
      </c>
    </row>
    <row r="26631" spans="1:3" x14ac:dyDescent="0.2">
      <c r="A26631" s="59" t="s">
        <v>11758</v>
      </c>
      <c r="B26631" s="61">
        <v>2</v>
      </c>
      <c r="C26631" s="61">
        <v>48</v>
      </c>
    </row>
    <row r="26632" spans="1:3" x14ac:dyDescent="0.2">
      <c r="A26632" s="60" t="s">
        <v>11760</v>
      </c>
      <c r="B26632" s="61">
        <v>1</v>
      </c>
      <c r="C26632" s="61">
        <v>24</v>
      </c>
    </row>
    <row r="26633" spans="1:3" x14ac:dyDescent="0.2">
      <c r="A26633" s="60" t="s">
        <v>11761</v>
      </c>
      <c r="B26633" s="61">
        <v>1</v>
      </c>
      <c r="C26633" s="61">
        <v>24</v>
      </c>
    </row>
    <row r="26634" spans="1:3" x14ac:dyDescent="0.2">
      <c r="A26634" s="59" t="s">
        <v>11763</v>
      </c>
      <c r="B26634" s="61">
        <v>3</v>
      </c>
      <c r="C26634" s="61">
        <v>72</v>
      </c>
    </row>
    <row r="26635" spans="1:3" x14ac:dyDescent="0.2">
      <c r="A26635" s="60" t="s">
        <v>11764</v>
      </c>
      <c r="B26635" s="61">
        <v>1</v>
      </c>
      <c r="C26635" s="61">
        <v>24</v>
      </c>
    </row>
    <row r="26636" spans="1:3" x14ac:dyDescent="0.2">
      <c r="A26636" s="60" t="s">
        <v>11765</v>
      </c>
      <c r="B26636" s="61">
        <v>1</v>
      </c>
      <c r="C26636" s="61">
        <v>24</v>
      </c>
    </row>
    <row r="26637" spans="1:3" x14ac:dyDescent="0.2">
      <c r="A26637" s="60" t="s">
        <v>11766</v>
      </c>
      <c r="B26637" s="61">
        <v>1</v>
      </c>
      <c r="C26637" s="61">
        <v>24</v>
      </c>
    </row>
    <row r="26638" spans="1:3" x14ac:dyDescent="0.2">
      <c r="A26638" s="58" t="s">
        <v>1027</v>
      </c>
      <c r="B26638" s="61">
        <v>5</v>
      </c>
      <c r="C26638" s="61">
        <v>120</v>
      </c>
    </row>
    <row r="26639" spans="1:3" x14ac:dyDescent="0.2">
      <c r="A26639" s="59" t="s">
        <v>11758</v>
      </c>
      <c r="B26639" s="61">
        <v>2</v>
      </c>
      <c r="C26639" s="61">
        <v>48</v>
      </c>
    </row>
    <row r="26640" spans="1:3" x14ac:dyDescent="0.2">
      <c r="A26640" s="60" t="s">
        <v>11760</v>
      </c>
      <c r="B26640" s="61">
        <v>1</v>
      </c>
      <c r="C26640" s="61">
        <v>24</v>
      </c>
    </row>
    <row r="26641" spans="1:3" x14ac:dyDescent="0.2">
      <c r="A26641" s="60" t="s">
        <v>11761</v>
      </c>
      <c r="B26641" s="61">
        <v>1</v>
      </c>
      <c r="C26641" s="61">
        <v>24</v>
      </c>
    </row>
    <row r="26642" spans="1:3" x14ac:dyDescent="0.2">
      <c r="A26642" s="59" t="s">
        <v>11763</v>
      </c>
      <c r="B26642" s="61">
        <v>3</v>
      </c>
      <c r="C26642" s="61">
        <v>72</v>
      </c>
    </row>
    <row r="26643" spans="1:3" x14ac:dyDescent="0.2">
      <c r="A26643" s="60" t="s">
        <v>11764</v>
      </c>
      <c r="B26643" s="61">
        <v>1</v>
      </c>
      <c r="C26643" s="61">
        <v>24</v>
      </c>
    </row>
    <row r="26644" spans="1:3" x14ac:dyDescent="0.2">
      <c r="A26644" s="60" t="s">
        <v>11765</v>
      </c>
      <c r="B26644" s="61">
        <v>1</v>
      </c>
      <c r="C26644" s="61">
        <v>24</v>
      </c>
    </row>
    <row r="26645" spans="1:3" x14ac:dyDescent="0.2">
      <c r="A26645" s="60" t="s">
        <v>11766</v>
      </c>
      <c r="B26645" s="61">
        <v>1</v>
      </c>
      <c r="C26645" s="61">
        <v>24</v>
      </c>
    </row>
    <row r="26646" spans="1:3" x14ac:dyDescent="0.2">
      <c r="A26646" s="58" t="s">
        <v>1028</v>
      </c>
      <c r="B26646" s="61">
        <v>5</v>
      </c>
      <c r="C26646" s="61">
        <v>120</v>
      </c>
    </row>
    <row r="26647" spans="1:3" x14ac:dyDescent="0.2">
      <c r="A26647" s="59" t="s">
        <v>11758</v>
      </c>
      <c r="B26647" s="61">
        <v>2</v>
      </c>
      <c r="C26647" s="61">
        <v>48</v>
      </c>
    </row>
    <row r="26648" spans="1:3" x14ac:dyDescent="0.2">
      <c r="A26648" s="60" t="s">
        <v>11760</v>
      </c>
      <c r="B26648" s="61">
        <v>1</v>
      </c>
      <c r="C26648" s="61">
        <v>24</v>
      </c>
    </row>
    <row r="26649" spans="1:3" x14ac:dyDescent="0.2">
      <c r="A26649" s="60" t="s">
        <v>11761</v>
      </c>
      <c r="B26649" s="61">
        <v>1</v>
      </c>
      <c r="C26649" s="61">
        <v>24</v>
      </c>
    </row>
    <row r="26650" spans="1:3" x14ac:dyDescent="0.2">
      <c r="A26650" s="59" t="s">
        <v>11763</v>
      </c>
      <c r="B26650" s="61">
        <v>3</v>
      </c>
      <c r="C26650" s="61">
        <v>72</v>
      </c>
    </row>
    <row r="26651" spans="1:3" x14ac:dyDescent="0.2">
      <c r="A26651" s="60" t="s">
        <v>11764</v>
      </c>
      <c r="B26651" s="61">
        <v>1</v>
      </c>
      <c r="C26651" s="61">
        <v>24</v>
      </c>
    </row>
    <row r="26652" spans="1:3" x14ac:dyDescent="0.2">
      <c r="A26652" s="60" t="s">
        <v>11765</v>
      </c>
      <c r="B26652" s="61">
        <v>1</v>
      </c>
      <c r="C26652" s="61">
        <v>24</v>
      </c>
    </row>
    <row r="26653" spans="1:3" x14ac:dyDescent="0.2">
      <c r="A26653" s="60" t="s">
        <v>11766</v>
      </c>
      <c r="B26653" s="61">
        <v>1</v>
      </c>
      <c r="C26653" s="61">
        <v>24</v>
      </c>
    </row>
    <row r="26654" spans="1:3" x14ac:dyDescent="0.2">
      <c r="A26654" s="58" t="s">
        <v>1029</v>
      </c>
      <c r="B26654" s="61">
        <v>5</v>
      </c>
      <c r="C26654" s="61">
        <v>120</v>
      </c>
    </row>
    <row r="26655" spans="1:3" x14ac:dyDescent="0.2">
      <c r="A26655" s="59" t="s">
        <v>11758</v>
      </c>
      <c r="B26655" s="61">
        <v>2</v>
      </c>
      <c r="C26655" s="61">
        <v>48</v>
      </c>
    </row>
    <row r="26656" spans="1:3" x14ac:dyDescent="0.2">
      <c r="A26656" s="60" t="s">
        <v>11760</v>
      </c>
      <c r="B26656" s="61">
        <v>1</v>
      </c>
      <c r="C26656" s="61">
        <v>24</v>
      </c>
    </row>
    <row r="26657" spans="1:3" x14ac:dyDescent="0.2">
      <c r="A26657" s="60" t="s">
        <v>11761</v>
      </c>
      <c r="B26657" s="61">
        <v>1</v>
      </c>
      <c r="C26657" s="61">
        <v>24</v>
      </c>
    </row>
    <row r="26658" spans="1:3" x14ac:dyDescent="0.2">
      <c r="A26658" s="59" t="s">
        <v>11763</v>
      </c>
      <c r="B26658" s="61">
        <v>3</v>
      </c>
      <c r="C26658" s="61">
        <v>72</v>
      </c>
    </row>
    <row r="26659" spans="1:3" x14ac:dyDescent="0.2">
      <c r="A26659" s="60" t="s">
        <v>11764</v>
      </c>
      <c r="B26659" s="61">
        <v>1</v>
      </c>
      <c r="C26659" s="61">
        <v>24</v>
      </c>
    </row>
    <row r="26660" spans="1:3" x14ac:dyDescent="0.2">
      <c r="A26660" s="60" t="s">
        <v>11765</v>
      </c>
      <c r="B26660" s="61">
        <v>1</v>
      </c>
      <c r="C26660" s="61">
        <v>24</v>
      </c>
    </row>
    <row r="26661" spans="1:3" x14ac:dyDescent="0.2">
      <c r="A26661" s="60" t="s">
        <v>11766</v>
      </c>
      <c r="B26661" s="61">
        <v>1</v>
      </c>
      <c r="C26661" s="61">
        <v>24</v>
      </c>
    </row>
    <row r="26662" spans="1:3" x14ac:dyDescent="0.2">
      <c r="A26662" s="58" t="s">
        <v>1030</v>
      </c>
      <c r="B26662" s="61">
        <v>5</v>
      </c>
      <c r="C26662" s="61">
        <v>120</v>
      </c>
    </row>
    <row r="26663" spans="1:3" x14ac:dyDescent="0.2">
      <c r="A26663" s="59" t="s">
        <v>11758</v>
      </c>
      <c r="B26663" s="61">
        <v>2</v>
      </c>
      <c r="C26663" s="61">
        <v>48</v>
      </c>
    </row>
    <row r="26664" spans="1:3" x14ac:dyDescent="0.2">
      <c r="A26664" s="60" t="s">
        <v>11760</v>
      </c>
      <c r="B26664" s="61">
        <v>1</v>
      </c>
      <c r="C26664" s="61">
        <v>24</v>
      </c>
    </row>
    <row r="26665" spans="1:3" x14ac:dyDescent="0.2">
      <c r="A26665" s="60" t="s">
        <v>11761</v>
      </c>
      <c r="B26665" s="61">
        <v>1</v>
      </c>
      <c r="C26665" s="61">
        <v>24</v>
      </c>
    </row>
    <row r="26666" spans="1:3" x14ac:dyDescent="0.2">
      <c r="A26666" s="59" t="s">
        <v>11763</v>
      </c>
      <c r="B26666" s="61">
        <v>3</v>
      </c>
      <c r="C26666" s="61">
        <v>72</v>
      </c>
    </row>
    <row r="26667" spans="1:3" x14ac:dyDescent="0.2">
      <c r="A26667" s="60" t="s">
        <v>11764</v>
      </c>
      <c r="B26667" s="61">
        <v>1</v>
      </c>
      <c r="C26667" s="61">
        <v>24</v>
      </c>
    </row>
    <row r="26668" spans="1:3" x14ac:dyDescent="0.2">
      <c r="A26668" s="60" t="s">
        <v>11765</v>
      </c>
      <c r="B26668" s="61">
        <v>1</v>
      </c>
      <c r="C26668" s="61">
        <v>24</v>
      </c>
    </row>
    <row r="26669" spans="1:3" x14ac:dyDescent="0.2">
      <c r="A26669" s="60" t="s">
        <v>11766</v>
      </c>
      <c r="B26669" s="61">
        <v>1</v>
      </c>
      <c r="C26669" s="61">
        <v>24</v>
      </c>
    </row>
    <row r="26670" spans="1:3" x14ac:dyDescent="0.2">
      <c r="A26670" s="58" t="s">
        <v>1031</v>
      </c>
      <c r="B26670" s="61">
        <v>5</v>
      </c>
      <c r="C26670" s="61">
        <v>120</v>
      </c>
    </row>
    <row r="26671" spans="1:3" x14ac:dyDescent="0.2">
      <c r="A26671" s="59" t="s">
        <v>11758</v>
      </c>
      <c r="B26671" s="61">
        <v>2</v>
      </c>
      <c r="C26671" s="61">
        <v>48</v>
      </c>
    </row>
    <row r="26672" spans="1:3" x14ac:dyDescent="0.2">
      <c r="A26672" s="60" t="s">
        <v>11760</v>
      </c>
      <c r="B26672" s="61">
        <v>1</v>
      </c>
      <c r="C26672" s="61">
        <v>24</v>
      </c>
    </row>
    <row r="26673" spans="1:3" x14ac:dyDescent="0.2">
      <c r="A26673" s="60" t="s">
        <v>11761</v>
      </c>
      <c r="B26673" s="61">
        <v>1</v>
      </c>
      <c r="C26673" s="61">
        <v>24</v>
      </c>
    </row>
    <row r="26674" spans="1:3" x14ac:dyDescent="0.2">
      <c r="A26674" s="59" t="s">
        <v>11763</v>
      </c>
      <c r="B26674" s="61">
        <v>3</v>
      </c>
      <c r="C26674" s="61">
        <v>72</v>
      </c>
    </row>
    <row r="26675" spans="1:3" x14ac:dyDescent="0.2">
      <c r="A26675" s="60" t="s">
        <v>11764</v>
      </c>
      <c r="B26675" s="61">
        <v>1</v>
      </c>
      <c r="C26675" s="61">
        <v>24</v>
      </c>
    </row>
    <row r="26676" spans="1:3" x14ac:dyDescent="0.2">
      <c r="A26676" s="60" t="s">
        <v>11765</v>
      </c>
      <c r="B26676" s="61">
        <v>1</v>
      </c>
      <c r="C26676" s="61">
        <v>24</v>
      </c>
    </row>
    <row r="26677" spans="1:3" x14ac:dyDescent="0.2">
      <c r="A26677" s="60" t="s">
        <v>11766</v>
      </c>
      <c r="B26677" s="61">
        <v>1</v>
      </c>
      <c r="C26677" s="61">
        <v>24</v>
      </c>
    </row>
    <row r="26678" spans="1:3" x14ac:dyDescent="0.2">
      <c r="A26678" s="58" t="s">
        <v>1032</v>
      </c>
      <c r="B26678" s="61">
        <v>5</v>
      </c>
      <c r="C26678" s="61">
        <v>120</v>
      </c>
    </row>
    <row r="26679" spans="1:3" x14ac:dyDescent="0.2">
      <c r="A26679" s="59" t="s">
        <v>11758</v>
      </c>
      <c r="B26679" s="61">
        <v>2</v>
      </c>
      <c r="C26679" s="61">
        <v>48</v>
      </c>
    </row>
    <row r="26680" spans="1:3" x14ac:dyDescent="0.2">
      <c r="A26680" s="60" t="s">
        <v>11760</v>
      </c>
      <c r="B26680" s="61">
        <v>1</v>
      </c>
      <c r="C26680" s="61">
        <v>24</v>
      </c>
    </row>
    <row r="26681" spans="1:3" x14ac:dyDescent="0.2">
      <c r="A26681" s="60" t="s">
        <v>11761</v>
      </c>
      <c r="B26681" s="61">
        <v>1</v>
      </c>
      <c r="C26681" s="61">
        <v>24</v>
      </c>
    </row>
    <row r="26682" spans="1:3" x14ac:dyDescent="0.2">
      <c r="A26682" s="59" t="s">
        <v>11763</v>
      </c>
      <c r="B26682" s="61">
        <v>3</v>
      </c>
      <c r="C26682" s="61">
        <v>72</v>
      </c>
    </row>
    <row r="26683" spans="1:3" x14ac:dyDescent="0.2">
      <c r="A26683" s="60" t="s">
        <v>11764</v>
      </c>
      <c r="B26683" s="61">
        <v>1</v>
      </c>
      <c r="C26683" s="61">
        <v>24</v>
      </c>
    </row>
    <row r="26684" spans="1:3" x14ac:dyDescent="0.2">
      <c r="A26684" s="60" t="s">
        <v>11765</v>
      </c>
      <c r="B26684" s="61">
        <v>1</v>
      </c>
      <c r="C26684" s="61">
        <v>24</v>
      </c>
    </row>
    <row r="26685" spans="1:3" x14ac:dyDescent="0.2">
      <c r="A26685" s="60" t="s">
        <v>11766</v>
      </c>
      <c r="B26685" s="61">
        <v>1</v>
      </c>
      <c r="C26685" s="61">
        <v>24</v>
      </c>
    </row>
    <row r="26686" spans="1:3" x14ac:dyDescent="0.2">
      <c r="A26686" s="58" t="s">
        <v>1033</v>
      </c>
      <c r="B26686" s="61">
        <v>5</v>
      </c>
      <c r="C26686" s="61">
        <v>120</v>
      </c>
    </row>
    <row r="26687" spans="1:3" x14ac:dyDescent="0.2">
      <c r="A26687" s="59" t="s">
        <v>11758</v>
      </c>
      <c r="B26687" s="61">
        <v>2</v>
      </c>
      <c r="C26687" s="61">
        <v>48</v>
      </c>
    </row>
    <row r="26688" spans="1:3" x14ac:dyDescent="0.2">
      <c r="A26688" s="60" t="s">
        <v>11760</v>
      </c>
      <c r="B26688" s="61">
        <v>1</v>
      </c>
      <c r="C26688" s="61">
        <v>24</v>
      </c>
    </row>
    <row r="26689" spans="1:3" x14ac:dyDescent="0.2">
      <c r="A26689" s="60" t="s">
        <v>11761</v>
      </c>
      <c r="B26689" s="61">
        <v>1</v>
      </c>
      <c r="C26689" s="61">
        <v>24</v>
      </c>
    </row>
    <row r="26690" spans="1:3" x14ac:dyDescent="0.2">
      <c r="A26690" s="59" t="s">
        <v>11763</v>
      </c>
      <c r="B26690" s="61">
        <v>3</v>
      </c>
      <c r="C26690" s="61">
        <v>72</v>
      </c>
    </row>
    <row r="26691" spans="1:3" x14ac:dyDescent="0.2">
      <c r="A26691" s="60" t="s">
        <v>11764</v>
      </c>
      <c r="B26691" s="61">
        <v>1</v>
      </c>
      <c r="C26691" s="61">
        <v>24</v>
      </c>
    </row>
    <row r="26692" spans="1:3" x14ac:dyDescent="0.2">
      <c r="A26692" s="60" t="s">
        <v>11765</v>
      </c>
      <c r="B26692" s="61">
        <v>1</v>
      </c>
      <c r="C26692" s="61">
        <v>24</v>
      </c>
    </row>
    <row r="26693" spans="1:3" x14ac:dyDescent="0.2">
      <c r="A26693" s="60" t="s">
        <v>11766</v>
      </c>
      <c r="B26693" s="61">
        <v>1</v>
      </c>
      <c r="C26693" s="61">
        <v>24</v>
      </c>
    </row>
    <row r="26694" spans="1:3" x14ac:dyDescent="0.2">
      <c r="A26694" s="58" t="s">
        <v>1034</v>
      </c>
      <c r="B26694" s="61">
        <v>5</v>
      </c>
      <c r="C26694" s="61">
        <v>120</v>
      </c>
    </row>
    <row r="26695" spans="1:3" x14ac:dyDescent="0.2">
      <c r="A26695" s="59" t="s">
        <v>11758</v>
      </c>
      <c r="B26695" s="61">
        <v>2</v>
      </c>
      <c r="C26695" s="61">
        <v>48</v>
      </c>
    </row>
    <row r="26696" spans="1:3" x14ac:dyDescent="0.2">
      <c r="A26696" s="60" t="s">
        <v>11760</v>
      </c>
      <c r="B26696" s="61">
        <v>1</v>
      </c>
      <c r="C26696" s="61">
        <v>24</v>
      </c>
    </row>
    <row r="26697" spans="1:3" x14ac:dyDescent="0.2">
      <c r="A26697" s="60" t="s">
        <v>11761</v>
      </c>
      <c r="B26697" s="61">
        <v>1</v>
      </c>
      <c r="C26697" s="61">
        <v>24</v>
      </c>
    </row>
    <row r="26698" spans="1:3" x14ac:dyDescent="0.2">
      <c r="A26698" s="59" t="s">
        <v>11763</v>
      </c>
      <c r="B26698" s="61">
        <v>3</v>
      </c>
      <c r="C26698" s="61">
        <v>72</v>
      </c>
    </row>
    <row r="26699" spans="1:3" x14ac:dyDescent="0.2">
      <c r="A26699" s="60" t="s">
        <v>11764</v>
      </c>
      <c r="B26699" s="61">
        <v>1</v>
      </c>
      <c r="C26699" s="61">
        <v>24</v>
      </c>
    </row>
    <row r="26700" spans="1:3" x14ac:dyDescent="0.2">
      <c r="A26700" s="60" t="s">
        <v>11765</v>
      </c>
      <c r="B26700" s="61">
        <v>1</v>
      </c>
      <c r="C26700" s="61">
        <v>24</v>
      </c>
    </row>
    <row r="26701" spans="1:3" x14ac:dyDescent="0.2">
      <c r="A26701" s="60" t="s">
        <v>11766</v>
      </c>
      <c r="B26701" s="61">
        <v>1</v>
      </c>
      <c r="C26701" s="61">
        <v>24</v>
      </c>
    </row>
    <row r="26702" spans="1:3" x14ac:dyDescent="0.2">
      <c r="A26702" s="58" t="s">
        <v>70</v>
      </c>
      <c r="B26702" s="61">
        <v>5</v>
      </c>
      <c r="C26702" s="61">
        <v>120</v>
      </c>
    </row>
    <row r="26703" spans="1:3" x14ac:dyDescent="0.2">
      <c r="A26703" s="59" t="s">
        <v>11758</v>
      </c>
      <c r="B26703" s="61">
        <v>2</v>
      </c>
      <c r="C26703" s="61">
        <v>48</v>
      </c>
    </row>
    <row r="26704" spans="1:3" x14ac:dyDescent="0.2">
      <c r="A26704" s="60" t="s">
        <v>11760</v>
      </c>
      <c r="B26704" s="61">
        <v>1</v>
      </c>
      <c r="C26704" s="61">
        <v>24</v>
      </c>
    </row>
    <row r="26705" spans="1:3" x14ac:dyDescent="0.2">
      <c r="A26705" s="60" t="s">
        <v>11761</v>
      </c>
      <c r="B26705" s="61">
        <v>1</v>
      </c>
      <c r="C26705" s="61">
        <v>24</v>
      </c>
    </row>
    <row r="26706" spans="1:3" x14ac:dyDescent="0.2">
      <c r="A26706" s="59" t="s">
        <v>11763</v>
      </c>
      <c r="B26706" s="61">
        <v>3</v>
      </c>
      <c r="C26706" s="61">
        <v>72</v>
      </c>
    </row>
    <row r="26707" spans="1:3" x14ac:dyDescent="0.2">
      <c r="A26707" s="60" t="s">
        <v>11764</v>
      </c>
      <c r="B26707" s="61">
        <v>1</v>
      </c>
      <c r="C26707" s="61">
        <v>24</v>
      </c>
    </row>
    <row r="26708" spans="1:3" x14ac:dyDescent="0.2">
      <c r="A26708" s="60" t="s">
        <v>11765</v>
      </c>
      <c r="B26708" s="61">
        <v>1</v>
      </c>
      <c r="C26708" s="61">
        <v>24</v>
      </c>
    </row>
    <row r="26709" spans="1:3" x14ac:dyDescent="0.2">
      <c r="A26709" s="60" t="s">
        <v>11766</v>
      </c>
      <c r="B26709" s="61">
        <v>1</v>
      </c>
      <c r="C26709" s="61">
        <v>24</v>
      </c>
    </row>
    <row r="26710" spans="1:3" x14ac:dyDescent="0.2">
      <c r="A26710" s="58" t="s">
        <v>171</v>
      </c>
      <c r="B26710" s="61">
        <v>5</v>
      </c>
      <c r="C26710" s="61">
        <v>120</v>
      </c>
    </row>
    <row r="26711" spans="1:3" x14ac:dyDescent="0.2">
      <c r="A26711" s="59" t="s">
        <v>11758</v>
      </c>
      <c r="B26711" s="61">
        <v>2</v>
      </c>
      <c r="C26711" s="61">
        <v>48</v>
      </c>
    </row>
    <row r="26712" spans="1:3" x14ac:dyDescent="0.2">
      <c r="A26712" s="60" t="s">
        <v>11760</v>
      </c>
      <c r="B26712" s="61">
        <v>1</v>
      </c>
      <c r="C26712" s="61">
        <v>24</v>
      </c>
    </row>
    <row r="26713" spans="1:3" x14ac:dyDescent="0.2">
      <c r="A26713" s="60" t="s">
        <v>11761</v>
      </c>
      <c r="B26713" s="61">
        <v>1</v>
      </c>
      <c r="C26713" s="61">
        <v>24</v>
      </c>
    </row>
    <row r="26714" spans="1:3" x14ac:dyDescent="0.2">
      <c r="A26714" s="59" t="s">
        <v>11763</v>
      </c>
      <c r="B26714" s="61">
        <v>3</v>
      </c>
      <c r="C26714" s="61">
        <v>72</v>
      </c>
    </row>
    <row r="26715" spans="1:3" x14ac:dyDescent="0.2">
      <c r="A26715" s="60" t="s">
        <v>11764</v>
      </c>
      <c r="B26715" s="61">
        <v>1</v>
      </c>
      <c r="C26715" s="61">
        <v>24</v>
      </c>
    </row>
    <row r="26716" spans="1:3" x14ac:dyDescent="0.2">
      <c r="A26716" s="60" t="s">
        <v>11765</v>
      </c>
      <c r="B26716" s="61">
        <v>1</v>
      </c>
      <c r="C26716" s="61">
        <v>24</v>
      </c>
    </row>
    <row r="26717" spans="1:3" x14ac:dyDescent="0.2">
      <c r="A26717" s="60" t="s">
        <v>11766</v>
      </c>
      <c r="B26717" s="61">
        <v>1</v>
      </c>
      <c r="C26717" s="61">
        <v>24</v>
      </c>
    </row>
    <row r="26718" spans="1:3" x14ac:dyDescent="0.2">
      <c r="A26718" s="58" t="s">
        <v>1035</v>
      </c>
      <c r="B26718" s="61">
        <v>5</v>
      </c>
      <c r="C26718" s="61">
        <v>120</v>
      </c>
    </row>
    <row r="26719" spans="1:3" x14ac:dyDescent="0.2">
      <c r="A26719" s="59" t="s">
        <v>11758</v>
      </c>
      <c r="B26719" s="61">
        <v>2</v>
      </c>
      <c r="C26719" s="61">
        <v>48</v>
      </c>
    </row>
    <row r="26720" spans="1:3" x14ac:dyDescent="0.2">
      <c r="A26720" s="60" t="s">
        <v>11760</v>
      </c>
      <c r="B26720" s="61">
        <v>1</v>
      </c>
      <c r="C26720" s="61">
        <v>24</v>
      </c>
    </row>
    <row r="26721" spans="1:3" x14ac:dyDescent="0.2">
      <c r="A26721" s="60" t="s">
        <v>11761</v>
      </c>
      <c r="B26721" s="61">
        <v>1</v>
      </c>
      <c r="C26721" s="61">
        <v>24</v>
      </c>
    </row>
    <row r="26722" spans="1:3" x14ac:dyDescent="0.2">
      <c r="A26722" s="59" t="s">
        <v>11763</v>
      </c>
      <c r="B26722" s="61">
        <v>3</v>
      </c>
      <c r="C26722" s="61">
        <v>72</v>
      </c>
    </row>
    <row r="26723" spans="1:3" x14ac:dyDescent="0.2">
      <c r="A26723" s="60" t="s">
        <v>11764</v>
      </c>
      <c r="B26723" s="61">
        <v>1</v>
      </c>
      <c r="C26723" s="61">
        <v>24</v>
      </c>
    </row>
    <row r="26724" spans="1:3" x14ac:dyDescent="0.2">
      <c r="A26724" s="60" t="s">
        <v>11765</v>
      </c>
      <c r="B26724" s="61">
        <v>1</v>
      </c>
      <c r="C26724" s="61">
        <v>24</v>
      </c>
    </row>
    <row r="26725" spans="1:3" x14ac:dyDescent="0.2">
      <c r="A26725" s="60" t="s">
        <v>11766</v>
      </c>
      <c r="B26725" s="61">
        <v>1</v>
      </c>
      <c r="C26725" s="61">
        <v>24</v>
      </c>
    </row>
    <row r="26726" spans="1:3" x14ac:dyDescent="0.2">
      <c r="A26726" s="58" t="s">
        <v>1036</v>
      </c>
      <c r="B26726" s="61">
        <v>5</v>
      </c>
      <c r="C26726" s="61">
        <v>120</v>
      </c>
    </row>
    <row r="26727" spans="1:3" x14ac:dyDescent="0.2">
      <c r="A26727" s="59" t="s">
        <v>11758</v>
      </c>
      <c r="B26727" s="61">
        <v>2</v>
      </c>
      <c r="C26727" s="61">
        <v>48</v>
      </c>
    </row>
    <row r="26728" spans="1:3" x14ac:dyDescent="0.2">
      <c r="A26728" s="60" t="s">
        <v>11760</v>
      </c>
      <c r="B26728" s="61">
        <v>1</v>
      </c>
      <c r="C26728" s="61">
        <v>24</v>
      </c>
    </row>
    <row r="26729" spans="1:3" x14ac:dyDescent="0.2">
      <c r="A26729" s="60" t="s">
        <v>11761</v>
      </c>
      <c r="B26729" s="61">
        <v>1</v>
      </c>
      <c r="C26729" s="61">
        <v>24</v>
      </c>
    </row>
    <row r="26730" spans="1:3" x14ac:dyDescent="0.2">
      <c r="A26730" s="59" t="s">
        <v>11763</v>
      </c>
      <c r="B26730" s="61">
        <v>3</v>
      </c>
      <c r="C26730" s="61">
        <v>72</v>
      </c>
    </row>
    <row r="26731" spans="1:3" x14ac:dyDescent="0.2">
      <c r="A26731" s="60" t="s">
        <v>11764</v>
      </c>
      <c r="B26731" s="61">
        <v>1</v>
      </c>
      <c r="C26731" s="61">
        <v>24</v>
      </c>
    </row>
    <row r="26732" spans="1:3" x14ac:dyDescent="0.2">
      <c r="A26732" s="60" t="s">
        <v>11765</v>
      </c>
      <c r="B26732" s="61">
        <v>1</v>
      </c>
      <c r="C26732" s="61">
        <v>24</v>
      </c>
    </row>
    <row r="26733" spans="1:3" x14ac:dyDescent="0.2">
      <c r="A26733" s="60" t="s">
        <v>11766</v>
      </c>
      <c r="B26733" s="61">
        <v>1</v>
      </c>
      <c r="C26733" s="61">
        <v>24</v>
      </c>
    </row>
    <row r="26734" spans="1:3" x14ac:dyDescent="0.2">
      <c r="A26734" s="58" t="s">
        <v>1037</v>
      </c>
      <c r="B26734" s="61">
        <v>5</v>
      </c>
      <c r="C26734" s="61">
        <v>120</v>
      </c>
    </row>
    <row r="26735" spans="1:3" x14ac:dyDescent="0.2">
      <c r="A26735" s="59" t="s">
        <v>11758</v>
      </c>
      <c r="B26735" s="61">
        <v>2</v>
      </c>
      <c r="C26735" s="61">
        <v>48</v>
      </c>
    </row>
    <row r="26736" spans="1:3" x14ac:dyDescent="0.2">
      <c r="A26736" s="60" t="s">
        <v>11760</v>
      </c>
      <c r="B26736" s="61">
        <v>1</v>
      </c>
      <c r="C26736" s="61">
        <v>24</v>
      </c>
    </row>
    <row r="26737" spans="1:3" x14ac:dyDescent="0.2">
      <c r="A26737" s="60" t="s">
        <v>11761</v>
      </c>
      <c r="B26737" s="61">
        <v>1</v>
      </c>
      <c r="C26737" s="61">
        <v>24</v>
      </c>
    </row>
    <row r="26738" spans="1:3" x14ac:dyDescent="0.2">
      <c r="A26738" s="59" t="s">
        <v>11763</v>
      </c>
      <c r="B26738" s="61">
        <v>3</v>
      </c>
      <c r="C26738" s="61">
        <v>72</v>
      </c>
    </row>
    <row r="26739" spans="1:3" x14ac:dyDescent="0.2">
      <c r="A26739" s="60" t="s">
        <v>11764</v>
      </c>
      <c r="B26739" s="61">
        <v>1</v>
      </c>
      <c r="C26739" s="61">
        <v>24</v>
      </c>
    </row>
    <row r="26740" spans="1:3" x14ac:dyDescent="0.2">
      <c r="A26740" s="60" t="s">
        <v>11765</v>
      </c>
      <c r="B26740" s="61">
        <v>1</v>
      </c>
      <c r="C26740" s="61">
        <v>24</v>
      </c>
    </row>
    <row r="26741" spans="1:3" x14ac:dyDescent="0.2">
      <c r="A26741" s="60" t="s">
        <v>11766</v>
      </c>
      <c r="B26741" s="61">
        <v>1</v>
      </c>
      <c r="C26741" s="61">
        <v>24</v>
      </c>
    </row>
    <row r="26742" spans="1:3" x14ac:dyDescent="0.2">
      <c r="A26742" s="58" t="s">
        <v>1038</v>
      </c>
      <c r="B26742" s="61">
        <v>5</v>
      </c>
      <c r="C26742" s="61">
        <v>120</v>
      </c>
    </row>
    <row r="26743" spans="1:3" x14ac:dyDescent="0.2">
      <c r="A26743" s="59" t="s">
        <v>11758</v>
      </c>
      <c r="B26743" s="61">
        <v>2</v>
      </c>
      <c r="C26743" s="61">
        <v>48</v>
      </c>
    </row>
    <row r="26744" spans="1:3" x14ac:dyDescent="0.2">
      <c r="A26744" s="60" t="s">
        <v>11760</v>
      </c>
      <c r="B26744" s="61">
        <v>1</v>
      </c>
      <c r="C26744" s="61">
        <v>24</v>
      </c>
    </row>
    <row r="26745" spans="1:3" x14ac:dyDescent="0.2">
      <c r="A26745" s="60" t="s">
        <v>11761</v>
      </c>
      <c r="B26745" s="61">
        <v>1</v>
      </c>
      <c r="C26745" s="61">
        <v>24</v>
      </c>
    </row>
    <row r="26746" spans="1:3" x14ac:dyDescent="0.2">
      <c r="A26746" s="59" t="s">
        <v>11763</v>
      </c>
      <c r="B26746" s="61">
        <v>3</v>
      </c>
      <c r="C26746" s="61">
        <v>72</v>
      </c>
    </row>
    <row r="26747" spans="1:3" x14ac:dyDescent="0.2">
      <c r="A26747" s="60" t="s">
        <v>11764</v>
      </c>
      <c r="B26747" s="61">
        <v>1</v>
      </c>
      <c r="C26747" s="61">
        <v>24</v>
      </c>
    </row>
    <row r="26748" spans="1:3" x14ac:dyDescent="0.2">
      <c r="A26748" s="60" t="s">
        <v>11765</v>
      </c>
      <c r="B26748" s="61">
        <v>1</v>
      </c>
      <c r="C26748" s="61">
        <v>24</v>
      </c>
    </row>
    <row r="26749" spans="1:3" x14ac:dyDescent="0.2">
      <c r="A26749" s="60" t="s">
        <v>11766</v>
      </c>
      <c r="B26749" s="61">
        <v>1</v>
      </c>
      <c r="C26749" s="61">
        <v>24</v>
      </c>
    </row>
    <row r="26750" spans="1:3" x14ac:dyDescent="0.2">
      <c r="A26750" s="58" t="s">
        <v>1039</v>
      </c>
      <c r="B26750" s="61">
        <v>5</v>
      </c>
      <c r="C26750" s="61">
        <v>120</v>
      </c>
    </row>
    <row r="26751" spans="1:3" x14ac:dyDescent="0.2">
      <c r="A26751" s="59" t="s">
        <v>11758</v>
      </c>
      <c r="B26751" s="61">
        <v>2</v>
      </c>
      <c r="C26751" s="61">
        <v>48</v>
      </c>
    </row>
    <row r="26752" spans="1:3" x14ac:dyDescent="0.2">
      <c r="A26752" s="60" t="s">
        <v>11760</v>
      </c>
      <c r="B26752" s="61">
        <v>1</v>
      </c>
      <c r="C26752" s="61">
        <v>24</v>
      </c>
    </row>
    <row r="26753" spans="1:3" x14ac:dyDescent="0.2">
      <c r="A26753" s="60" t="s">
        <v>11761</v>
      </c>
      <c r="B26753" s="61">
        <v>1</v>
      </c>
      <c r="C26753" s="61">
        <v>24</v>
      </c>
    </row>
    <row r="26754" spans="1:3" x14ac:dyDescent="0.2">
      <c r="A26754" s="59" t="s">
        <v>11763</v>
      </c>
      <c r="B26754" s="61">
        <v>3</v>
      </c>
      <c r="C26754" s="61">
        <v>72</v>
      </c>
    </row>
    <row r="26755" spans="1:3" x14ac:dyDescent="0.2">
      <c r="A26755" s="60" t="s">
        <v>11764</v>
      </c>
      <c r="B26755" s="61">
        <v>1</v>
      </c>
      <c r="C26755" s="61">
        <v>24</v>
      </c>
    </row>
    <row r="26756" spans="1:3" x14ac:dyDescent="0.2">
      <c r="A26756" s="60" t="s">
        <v>11765</v>
      </c>
      <c r="B26756" s="61">
        <v>1</v>
      </c>
      <c r="C26756" s="61">
        <v>24</v>
      </c>
    </row>
    <row r="26757" spans="1:3" x14ac:dyDescent="0.2">
      <c r="A26757" s="60" t="s">
        <v>11766</v>
      </c>
      <c r="B26757" s="61">
        <v>1</v>
      </c>
      <c r="C26757" s="61">
        <v>24</v>
      </c>
    </row>
    <row r="26758" spans="1:3" x14ac:dyDescent="0.2">
      <c r="A26758" s="58" t="s">
        <v>1040</v>
      </c>
      <c r="B26758" s="61">
        <v>5</v>
      </c>
      <c r="C26758" s="61">
        <v>120</v>
      </c>
    </row>
    <row r="26759" spans="1:3" x14ac:dyDescent="0.2">
      <c r="A26759" s="59" t="s">
        <v>11758</v>
      </c>
      <c r="B26759" s="61">
        <v>2</v>
      </c>
      <c r="C26759" s="61">
        <v>48</v>
      </c>
    </row>
    <row r="26760" spans="1:3" x14ac:dyDescent="0.2">
      <c r="A26760" s="60" t="s">
        <v>11760</v>
      </c>
      <c r="B26760" s="61">
        <v>1</v>
      </c>
      <c r="C26760" s="61">
        <v>24</v>
      </c>
    </row>
    <row r="26761" spans="1:3" x14ac:dyDescent="0.2">
      <c r="A26761" s="60" t="s">
        <v>11761</v>
      </c>
      <c r="B26761" s="61">
        <v>1</v>
      </c>
      <c r="C26761" s="61">
        <v>24</v>
      </c>
    </row>
    <row r="26762" spans="1:3" x14ac:dyDescent="0.2">
      <c r="A26762" s="59" t="s">
        <v>11763</v>
      </c>
      <c r="B26762" s="61">
        <v>3</v>
      </c>
      <c r="C26762" s="61">
        <v>72</v>
      </c>
    </row>
    <row r="26763" spans="1:3" x14ac:dyDescent="0.2">
      <c r="A26763" s="60" t="s">
        <v>11764</v>
      </c>
      <c r="B26763" s="61">
        <v>1</v>
      </c>
      <c r="C26763" s="61">
        <v>24</v>
      </c>
    </row>
    <row r="26764" spans="1:3" x14ac:dyDescent="0.2">
      <c r="A26764" s="60" t="s">
        <v>11765</v>
      </c>
      <c r="B26764" s="61">
        <v>1</v>
      </c>
      <c r="C26764" s="61">
        <v>24</v>
      </c>
    </row>
    <row r="26765" spans="1:3" x14ac:dyDescent="0.2">
      <c r="A26765" s="60" t="s">
        <v>11766</v>
      </c>
      <c r="B26765" s="61">
        <v>1</v>
      </c>
      <c r="C26765" s="61">
        <v>24</v>
      </c>
    </row>
    <row r="26766" spans="1:3" x14ac:dyDescent="0.2">
      <c r="A26766" s="58" t="s">
        <v>1041</v>
      </c>
      <c r="B26766" s="61">
        <v>5</v>
      </c>
      <c r="C26766" s="61">
        <v>120</v>
      </c>
    </row>
    <row r="26767" spans="1:3" x14ac:dyDescent="0.2">
      <c r="A26767" s="59" t="s">
        <v>11758</v>
      </c>
      <c r="B26767" s="61">
        <v>2</v>
      </c>
      <c r="C26767" s="61">
        <v>48</v>
      </c>
    </row>
    <row r="26768" spans="1:3" x14ac:dyDescent="0.2">
      <c r="A26768" s="60" t="s">
        <v>11760</v>
      </c>
      <c r="B26768" s="61">
        <v>1</v>
      </c>
      <c r="C26768" s="61">
        <v>24</v>
      </c>
    </row>
    <row r="26769" spans="1:3" x14ac:dyDescent="0.2">
      <c r="A26769" s="60" t="s">
        <v>11761</v>
      </c>
      <c r="B26769" s="61">
        <v>1</v>
      </c>
      <c r="C26769" s="61">
        <v>24</v>
      </c>
    </row>
    <row r="26770" spans="1:3" x14ac:dyDescent="0.2">
      <c r="A26770" s="59" t="s">
        <v>11763</v>
      </c>
      <c r="B26770" s="61">
        <v>3</v>
      </c>
      <c r="C26770" s="61">
        <v>72</v>
      </c>
    </row>
    <row r="26771" spans="1:3" x14ac:dyDescent="0.2">
      <c r="A26771" s="60" t="s">
        <v>11764</v>
      </c>
      <c r="B26771" s="61">
        <v>1</v>
      </c>
      <c r="C26771" s="61">
        <v>24</v>
      </c>
    </row>
    <row r="26772" spans="1:3" x14ac:dyDescent="0.2">
      <c r="A26772" s="60" t="s">
        <v>11765</v>
      </c>
      <c r="B26772" s="61">
        <v>1</v>
      </c>
      <c r="C26772" s="61">
        <v>24</v>
      </c>
    </row>
    <row r="26773" spans="1:3" x14ac:dyDescent="0.2">
      <c r="A26773" s="60" t="s">
        <v>11766</v>
      </c>
      <c r="B26773" s="61">
        <v>1</v>
      </c>
      <c r="C26773" s="61">
        <v>24</v>
      </c>
    </row>
    <row r="26774" spans="1:3" x14ac:dyDescent="0.2">
      <c r="A26774" s="58" t="s">
        <v>1042</v>
      </c>
      <c r="B26774" s="61">
        <v>5</v>
      </c>
      <c r="C26774" s="61">
        <v>120</v>
      </c>
    </row>
    <row r="26775" spans="1:3" x14ac:dyDescent="0.2">
      <c r="A26775" s="59" t="s">
        <v>11758</v>
      </c>
      <c r="B26775" s="61">
        <v>2</v>
      </c>
      <c r="C26775" s="61">
        <v>48</v>
      </c>
    </row>
    <row r="26776" spans="1:3" x14ac:dyDescent="0.2">
      <c r="A26776" s="60" t="s">
        <v>11760</v>
      </c>
      <c r="B26776" s="61">
        <v>1</v>
      </c>
      <c r="C26776" s="61">
        <v>24</v>
      </c>
    </row>
    <row r="26777" spans="1:3" x14ac:dyDescent="0.2">
      <c r="A26777" s="60" t="s">
        <v>11761</v>
      </c>
      <c r="B26777" s="61">
        <v>1</v>
      </c>
      <c r="C26777" s="61">
        <v>24</v>
      </c>
    </row>
    <row r="26778" spans="1:3" x14ac:dyDescent="0.2">
      <c r="A26778" s="59" t="s">
        <v>11763</v>
      </c>
      <c r="B26778" s="61">
        <v>3</v>
      </c>
      <c r="C26778" s="61">
        <v>72</v>
      </c>
    </row>
    <row r="26779" spans="1:3" x14ac:dyDescent="0.2">
      <c r="A26779" s="60" t="s">
        <v>11764</v>
      </c>
      <c r="B26779" s="61">
        <v>1</v>
      </c>
      <c r="C26779" s="61">
        <v>24</v>
      </c>
    </row>
    <row r="26780" spans="1:3" x14ac:dyDescent="0.2">
      <c r="A26780" s="60" t="s">
        <v>11765</v>
      </c>
      <c r="B26780" s="61">
        <v>1</v>
      </c>
      <c r="C26780" s="61">
        <v>24</v>
      </c>
    </row>
    <row r="26781" spans="1:3" x14ac:dyDescent="0.2">
      <c r="A26781" s="60" t="s">
        <v>11766</v>
      </c>
      <c r="B26781" s="61">
        <v>1</v>
      </c>
      <c r="C26781" s="61">
        <v>24</v>
      </c>
    </row>
    <row r="26782" spans="1:3" x14ac:dyDescent="0.2">
      <c r="A26782" s="58" t="s">
        <v>1043</v>
      </c>
      <c r="B26782" s="61">
        <v>5</v>
      </c>
      <c r="C26782" s="61">
        <v>120</v>
      </c>
    </row>
    <row r="26783" spans="1:3" x14ac:dyDescent="0.2">
      <c r="A26783" s="59" t="s">
        <v>11758</v>
      </c>
      <c r="B26783" s="61">
        <v>2</v>
      </c>
      <c r="C26783" s="61">
        <v>48</v>
      </c>
    </row>
    <row r="26784" spans="1:3" x14ac:dyDescent="0.2">
      <c r="A26784" s="60" t="s">
        <v>11760</v>
      </c>
      <c r="B26784" s="61">
        <v>1</v>
      </c>
      <c r="C26784" s="61">
        <v>24</v>
      </c>
    </row>
    <row r="26785" spans="1:3" x14ac:dyDescent="0.2">
      <c r="A26785" s="60" t="s">
        <v>11761</v>
      </c>
      <c r="B26785" s="61">
        <v>1</v>
      </c>
      <c r="C26785" s="61">
        <v>24</v>
      </c>
    </row>
    <row r="26786" spans="1:3" x14ac:dyDescent="0.2">
      <c r="A26786" s="59" t="s">
        <v>11763</v>
      </c>
      <c r="B26786" s="61">
        <v>3</v>
      </c>
      <c r="C26786" s="61">
        <v>72</v>
      </c>
    </row>
    <row r="26787" spans="1:3" x14ac:dyDescent="0.2">
      <c r="A26787" s="60" t="s">
        <v>11764</v>
      </c>
      <c r="B26787" s="61">
        <v>1</v>
      </c>
      <c r="C26787" s="61">
        <v>24</v>
      </c>
    </row>
    <row r="26788" spans="1:3" x14ac:dyDescent="0.2">
      <c r="A26788" s="60" t="s">
        <v>11765</v>
      </c>
      <c r="B26788" s="61">
        <v>1</v>
      </c>
      <c r="C26788" s="61">
        <v>24</v>
      </c>
    </row>
    <row r="26789" spans="1:3" x14ac:dyDescent="0.2">
      <c r="A26789" s="60" t="s">
        <v>11766</v>
      </c>
      <c r="B26789" s="61">
        <v>1</v>
      </c>
      <c r="C26789" s="61">
        <v>24</v>
      </c>
    </row>
    <row r="26790" spans="1:3" x14ac:dyDescent="0.2">
      <c r="A26790" s="58" t="s">
        <v>1044</v>
      </c>
      <c r="B26790" s="61">
        <v>5</v>
      </c>
      <c r="C26790" s="61">
        <v>120</v>
      </c>
    </row>
    <row r="26791" spans="1:3" x14ac:dyDescent="0.2">
      <c r="A26791" s="59" t="s">
        <v>11758</v>
      </c>
      <c r="B26791" s="61">
        <v>2</v>
      </c>
      <c r="C26791" s="61">
        <v>48</v>
      </c>
    </row>
    <row r="26792" spans="1:3" x14ac:dyDescent="0.2">
      <c r="A26792" s="60" t="s">
        <v>11760</v>
      </c>
      <c r="B26792" s="61">
        <v>1</v>
      </c>
      <c r="C26792" s="61">
        <v>24</v>
      </c>
    </row>
    <row r="26793" spans="1:3" x14ac:dyDescent="0.2">
      <c r="A26793" s="60" t="s">
        <v>11761</v>
      </c>
      <c r="B26793" s="61">
        <v>1</v>
      </c>
      <c r="C26793" s="61">
        <v>24</v>
      </c>
    </row>
    <row r="26794" spans="1:3" x14ac:dyDescent="0.2">
      <c r="A26794" s="59" t="s">
        <v>11763</v>
      </c>
      <c r="B26794" s="61">
        <v>3</v>
      </c>
      <c r="C26794" s="61">
        <v>72</v>
      </c>
    </row>
    <row r="26795" spans="1:3" x14ac:dyDescent="0.2">
      <c r="A26795" s="60" t="s">
        <v>11764</v>
      </c>
      <c r="B26795" s="61">
        <v>1</v>
      </c>
      <c r="C26795" s="61">
        <v>24</v>
      </c>
    </row>
    <row r="26796" spans="1:3" x14ac:dyDescent="0.2">
      <c r="A26796" s="60" t="s">
        <v>11765</v>
      </c>
      <c r="B26796" s="61">
        <v>1</v>
      </c>
      <c r="C26796" s="61">
        <v>24</v>
      </c>
    </row>
    <row r="26797" spans="1:3" x14ac:dyDescent="0.2">
      <c r="A26797" s="60" t="s">
        <v>11766</v>
      </c>
      <c r="B26797" s="61">
        <v>1</v>
      </c>
      <c r="C26797" s="61">
        <v>24</v>
      </c>
    </row>
    <row r="26798" spans="1:3" x14ac:dyDescent="0.2">
      <c r="A26798" s="58" t="s">
        <v>172</v>
      </c>
      <c r="B26798" s="61">
        <v>5</v>
      </c>
      <c r="C26798" s="61">
        <v>120</v>
      </c>
    </row>
    <row r="26799" spans="1:3" x14ac:dyDescent="0.2">
      <c r="A26799" s="59" t="s">
        <v>11758</v>
      </c>
      <c r="B26799" s="61">
        <v>2</v>
      </c>
      <c r="C26799" s="61">
        <v>48</v>
      </c>
    </row>
    <row r="26800" spans="1:3" x14ac:dyDescent="0.2">
      <c r="A26800" s="60" t="s">
        <v>11760</v>
      </c>
      <c r="B26800" s="61">
        <v>1</v>
      </c>
      <c r="C26800" s="61">
        <v>24</v>
      </c>
    </row>
    <row r="26801" spans="1:3" x14ac:dyDescent="0.2">
      <c r="A26801" s="60" t="s">
        <v>11761</v>
      </c>
      <c r="B26801" s="61">
        <v>1</v>
      </c>
      <c r="C26801" s="61">
        <v>24</v>
      </c>
    </row>
    <row r="26802" spans="1:3" x14ac:dyDescent="0.2">
      <c r="A26802" s="59" t="s">
        <v>11763</v>
      </c>
      <c r="B26802" s="61">
        <v>3</v>
      </c>
      <c r="C26802" s="61">
        <v>72</v>
      </c>
    </row>
    <row r="26803" spans="1:3" x14ac:dyDescent="0.2">
      <c r="A26803" s="60" t="s">
        <v>11764</v>
      </c>
      <c r="B26803" s="61">
        <v>1</v>
      </c>
      <c r="C26803" s="61">
        <v>24</v>
      </c>
    </row>
    <row r="26804" spans="1:3" x14ac:dyDescent="0.2">
      <c r="A26804" s="60" t="s">
        <v>11765</v>
      </c>
      <c r="B26804" s="61">
        <v>1</v>
      </c>
      <c r="C26804" s="61">
        <v>24</v>
      </c>
    </row>
    <row r="26805" spans="1:3" x14ac:dyDescent="0.2">
      <c r="A26805" s="60" t="s">
        <v>11766</v>
      </c>
      <c r="B26805" s="61">
        <v>1</v>
      </c>
      <c r="C26805" s="61">
        <v>24</v>
      </c>
    </row>
    <row r="26806" spans="1:3" x14ac:dyDescent="0.2">
      <c r="A26806" s="58" t="s">
        <v>1045</v>
      </c>
      <c r="B26806" s="61">
        <v>5</v>
      </c>
      <c r="C26806" s="61">
        <v>120</v>
      </c>
    </row>
    <row r="26807" spans="1:3" x14ac:dyDescent="0.2">
      <c r="A26807" s="59" t="s">
        <v>11758</v>
      </c>
      <c r="B26807" s="61">
        <v>2</v>
      </c>
      <c r="C26807" s="61">
        <v>48</v>
      </c>
    </row>
    <row r="26808" spans="1:3" x14ac:dyDescent="0.2">
      <c r="A26808" s="60" t="s">
        <v>11760</v>
      </c>
      <c r="B26808" s="61">
        <v>1</v>
      </c>
      <c r="C26808" s="61">
        <v>24</v>
      </c>
    </row>
    <row r="26809" spans="1:3" x14ac:dyDescent="0.2">
      <c r="A26809" s="60" t="s">
        <v>11761</v>
      </c>
      <c r="B26809" s="61">
        <v>1</v>
      </c>
      <c r="C26809" s="61">
        <v>24</v>
      </c>
    </row>
    <row r="26810" spans="1:3" x14ac:dyDescent="0.2">
      <c r="A26810" s="59" t="s">
        <v>11763</v>
      </c>
      <c r="B26810" s="61">
        <v>3</v>
      </c>
      <c r="C26810" s="61">
        <v>72</v>
      </c>
    </row>
    <row r="26811" spans="1:3" x14ac:dyDescent="0.2">
      <c r="A26811" s="60" t="s">
        <v>11764</v>
      </c>
      <c r="B26811" s="61">
        <v>1</v>
      </c>
      <c r="C26811" s="61">
        <v>24</v>
      </c>
    </row>
    <row r="26812" spans="1:3" x14ac:dyDescent="0.2">
      <c r="A26812" s="60" t="s">
        <v>11765</v>
      </c>
      <c r="B26812" s="61">
        <v>1</v>
      </c>
      <c r="C26812" s="61">
        <v>24</v>
      </c>
    </row>
    <row r="26813" spans="1:3" x14ac:dyDescent="0.2">
      <c r="A26813" s="60" t="s">
        <v>11766</v>
      </c>
      <c r="B26813" s="61">
        <v>1</v>
      </c>
      <c r="C26813" s="61">
        <v>24</v>
      </c>
    </row>
    <row r="26814" spans="1:3" x14ac:dyDescent="0.2">
      <c r="A26814" s="58" t="s">
        <v>1046</v>
      </c>
      <c r="B26814" s="61">
        <v>5</v>
      </c>
      <c r="C26814" s="61">
        <v>120</v>
      </c>
    </row>
    <row r="26815" spans="1:3" x14ac:dyDescent="0.2">
      <c r="A26815" s="59" t="s">
        <v>11758</v>
      </c>
      <c r="B26815" s="61">
        <v>2</v>
      </c>
      <c r="C26815" s="61">
        <v>48</v>
      </c>
    </row>
    <row r="26816" spans="1:3" x14ac:dyDescent="0.2">
      <c r="A26816" s="60" t="s">
        <v>11760</v>
      </c>
      <c r="B26816" s="61">
        <v>1</v>
      </c>
      <c r="C26816" s="61">
        <v>24</v>
      </c>
    </row>
    <row r="26817" spans="1:3" x14ac:dyDescent="0.2">
      <c r="A26817" s="60" t="s">
        <v>11761</v>
      </c>
      <c r="B26817" s="61">
        <v>1</v>
      </c>
      <c r="C26817" s="61">
        <v>24</v>
      </c>
    </row>
    <row r="26818" spans="1:3" x14ac:dyDescent="0.2">
      <c r="A26818" s="59" t="s">
        <v>11763</v>
      </c>
      <c r="B26818" s="61">
        <v>3</v>
      </c>
      <c r="C26818" s="61">
        <v>72</v>
      </c>
    </row>
    <row r="26819" spans="1:3" x14ac:dyDescent="0.2">
      <c r="A26819" s="60" t="s">
        <v>11764</v>
      </c>
      <c r="B26819" s="61">
        <v>1</v>
      </c>
      <c r="C26819" s="61">
        <v>24</v>
      </c>
    </row>
    <row r="26820" spans="1:3" x14ac:dyDescent="0.2">
      <c r="A26820" s="60" t="s">
        <v>11765</v>
      </c>
      <c r="B26820" s="61">
        <v>1</v>
      </c>
      <c r="C26820" s="61">
        <v>24</v>
      </c>
    </row>
    <row r="26821" spans="1:3" x14ac:dyDescent="0.2">
      <c r="A26821" s="60" t="s">
        <v>11766</v>
      </c>
      <c r="B26821" s="61">
        <v>1</v>
      </c>
      <c r="C26821" s="61">
        <v>24</v>
      </c>
    </row>
    <row r="26822" spans="1:3" x14ac:dyDescent="0.2">
      <c r="A26822" s="58" t="s">
        <v>1047</v>
      </c>
      <c r="B26822" s="61">
        <v>5</v>
      </c>
      <c r="C26822" s="61">
        <v>120</v>
      </c>
    </row>
    <row r="26823" spans="1:3" x14ac:dyDescent="0.2">
      <c r="A26823" s="59" t="s">
        <v>11758</v>
      </c>
      <c r="B26823" s="61">
        <v>2</v>
      </c>
      <c r="C26823" s="61">
        <v>48</v>
      </c>
    </row>
    <row r="26824" spans="1:3" x14ac:dyDescent="0.2">
      <c r="A26824" s="60" t="s">
        <v>11760</v>
      </c>
      <c r="B26824" s="61">
        <v>1</v>
      </c>
      <c r="C26824" s="61">
        <v>24</v>
      </c>
    </row>
    <row r="26825" spans="1:3" x14ac:dyDescent="0.2">
      <c r="A26825" s="60" t="s">
        <v>11761</v>
      </c>
      <c r="B26825" s="61">
        <v>1</v>
      </c>
      <c r="C26825" s="61">
        <v>24</v>
      </c>
    </row>
    <row r="26826" spans="1:3" x14ac:dyDescent="0.2">
      <c r="A26826" s="59" t="s">
        <v>11763</v>
      </c>
      <c r="B26826" s="61">
        <v>3</v>
      </c>
      <c r="C26826" s="61">
        <v>72</v>
      </c>
    </row>
    <row r="26827" spans="1:3" x14ac:dyDescent="0.2">
      <c r="A26827" s="60" t="s">
        <v>11764</v>
      </c>
      <c r="B26827" s="61">
        <v>1</v>
      </c>
      <c r="C26827" s="61">
        <v>24</v>
      </c>
    </row>
    <row r="26828" spans="1:3" x14ac:dyDescent="0.2">
      <c r="A26828" s="60" t="s">
        <v>11765</v>
      </c>
      <c r="B26828" s="61">
        <v>1</v>
      </c>
      <c r="C26828" s="61">
        <v>24</v>
      </c>
    </row>
    <row r="26829" spans="1:3" x14ac:dyDescent="0.2">
      <c r="A26829" s="60" t="s">
        <v>11766</v>
      </c>
      <c r="B26829" s="61">
        <v>1</v>
      </c>
      <c r="C26829" s="61">
        <v>24</v>
      </c>
    </row>
    <row r="26830" spans="1:3" x14ac:dyDescent="0.2">
      <c r="A26830" s="58" t="s">
        <v>1048</v>
      </c>
      <c r="B26830" s="61">
        <v>5</v>
      </c>
      <c r="C26830" s="61">
        <v>120</v>
      </c>
    </row>
    <row r="26831" spans="1:3" x14ac:dyDescent="0.2">
      <c r="A26831" s="59" t="s">
        <v>11758</v>
      </c>
      <c r="B26831" s="61">
        <v>2</v>
      </c>
      <c r="C26831" s="61">
        <v>48</v>
      </c>
    </row>
    <row r="26832" spans="1:3" x14ac:dyDescent="0.2">
      <c r="A26832" s="60" t="s">
        <v>11760</v>
      </c>
      <c r="B26832" s="61">
        <v>1</v>
      </c>
      <c r="C26832" s="61">
        <v>24</v>
      </c>
    </row>
    <row r="26833" spans="1:3" x14ac:dyDescent="0.2">
      <c r="A26833" s="60" t="s">
        <v>11761</v>
      </c>
      <c r="B26833" s="61">
        <v>1</v>
      </c>
      <c r="C26833" s="61">
        <v>24</v>
      </c>
    </row>
    <row r="26834" spans="1:3" x14ac:dyDescent="0.2">
      <c r="A26834" s="59" t="s">
        <v>11763</v>
      </c>
      <c r="B26834" s="61">
        <v>3</v>
      </c>
      <c r="C26834" s="61">
        <v>72</v>
      </c>
    </row>
    <row r="26835" spans="1:3" x14ac:dyDescent="0.2">
      <c r="A26835" s="60" t="s">
        <v>11764</v>
      </c>
      <c r="B26835" s="61">
        <v>1</v>
      </c>
      <c r="C26835" s="61">
        <v>24</v>
      </c>
    </row>
    <row r="26836" spans="1:3" x14ac:dyDescent="0.2">
      <c r="A26836" s="60" t="s">
        <v>11765</v>
      </c>
      <c r="B26836" s="61">
        <v>1</v>
      </c>
      <c r="C26836" s="61">
        <v>24</v>
      </c>
    </row>
    <row r="26837" spans="1:3" x14ac:dyDescent="0.2">
      <c r="A26837" s="60" t="s">
        <v>11766</v>
      </c>
      <c r="B26837" s="61">
        <v>1</v>
      </c>
      <c r="C26837" s="61">
        <v>24</v>
      </c>
    </row>
    <row r="26838" spans="1:3" x14ac:dyDescent="0.2">
      <c r="A26838" s="58" t="s">
        <v>1049</v>
      </c>
      <c r="B26838" s="61">
        <v>5</v>
      </c>
      <c r="C26838" s="61">
        <v>120</v>
      </c>
    </row>
    <row r="26839" spans="1:3" x14ac:dyDescent="0.2">
      <c r="A26839" s="59" t="s">
        <v>11758</v>
      </c>
      <c r="B26839" s="61">
        <v>2</v>
      </c>
      <c r="C26839" s="61">
        <v>48</v>
      </c>
    </row>
    <row r="26840" spans="1:3" x14ac:dyDescent="0.2">
      <c r="A26840" s="60" t="s">
        <v>11760</v>
      </c>
      <c r="B26840" s="61">
        <v>1</v>
      </c>
      <c r="C26840" s="61">
        <v>24</v>
      </c>
    </row>
    <row r="26841" spans="1:3" x14ac:dyDescent="0.2">
      <c r="A26841" s="60" t="s">
        <v>11761</v>
      </c>
      <c r="B26841" s="61">
        <v>1</v>
      </c>
      <c r="C26841" s="61">
        <v>24</v>
      </c>
    </row>
    <row r="26842" spans="1:3" x14ac:dyDescent="0.2">
      <c r="A26842" s="59" t="s">
        <v>11763</v>
      </c>
      <c r="B26842" s="61">
        <v>3</v>
      </c>
      <c r="C26842" s="61">
        <v>72</v>
      </c>
    </row>
    <row r="26843" spans="1:3" x14ac:dyDescent="0.2">
      <c r="A26843" s="60" t="s">
        <v>11764</v>
      </c>
      <c r="B26843" s="61">
        <v>1</v>
      </c>
      <c r="C26843" s="61">
        <v>24</v>
      </c>
    </row>
    <row r="26844" spans="1:3" x14ac:dyDescent="0.2">
      <c r="A26844" s="60" t="s">
        <v>11765</v>
      </c>
      <c r="B26844" s="61">
        <v>1</v>
      </c>
      <c r="C26844" s="61">
        <v>24</v>
      </c>
    </row>
    <row r="26845" spans="1:3" x14ac:dyDescent="0.2">
      <c r="A26845" s="60" t="s">
        <v>11766</v>
      </c>
      <c r="B26845" s="61">
        <v>1</v>
      </c>
      <c r="C26845" s="61">
        <v>24</v>
      </c>
    </row>
    <row r="26846" spans="1:3" x14ac:dyDescent="0.2">
      <c r="A26846" s="58" t="s">
        <v>1050</v>
      </c>
      <c r="B26846" s="61">
        <v>5</v>
      </c>
      <c r="C26846" s="61">
        <v>120</v>
      </c>
    </row>
    <row r="26847" spans="1:3" x14ac:dyDescent="0.2">
      <c r="A26847" s="59" t="s">
        <v>11758</v>
      </c>
      <c r="B26847" s="61">
        <v>2</v>
      </c>
      <c r="C26847" s="61">
        <v>48</v>
      </c>
    </row>
    <row r="26848" spans="1:3" x14ac:dyDescent="0.2">
      <c r="A26848" s="60" t="s">
        <v>11760</v>
      </c>
      <c r="B26848" s="61">
        <v>1</v>
      </c>
      <c r="C26848" s="61">
        <v>24</v>
      </c>
    </row>
    <row r="26849" spans="1:3" x14ac:dyDescent="0.2">
      <c r="A26849" s="60" t="s">
        <v>11761</v>
      </c>
      <c r="B26849" s="61">
        <v>1</v>
      </c>
      <c r="C26849" s="61">
        <v>24</v>
      </c>
    </row>
    <row r="26850" spans="1:3" x14ac:dyDescent="0.2">
      <c r="A26850" s="59" t="s">
        <v>11763</v>
      </c>
      <c r="B26850" s="61">
        <v>3</v>
      </c>
      <c r="C26850" s="61">
        <v>72</v>
      </c>
    </row>
    <row r="26851" spans="1:3" x14ac:dyDescent="0.2">
      <c r="A26851" s="60" t="s">
        <v>11764</v>
      </c>
      <c r="B26851" s="61">
        <v>1</v>
      </c>
      <c r="C26851" s="61">
        <v>24</v>
      </c>
    </row>
    <row r="26852" spans="1:3" x14ac:dyDescent="0.2">
      <c r="A26852" s="60" t="s">
        <v>11765</v>
      </c>
      <c r="B26852" s="61">
        <v>1</v>
      </c>
      <c r="C26852" s="61">
        <v>24</v>
      </c>
    </row>
    <row r="26853" spans="1:3" x14ac:dyDescent="0.2">
      <c r="A26853" s="60" t="s">
        <v>11766</v>
      </c>
      <c r="B26853" s="61">
        <v>1</v>
      </c>
      <c r="C26853" s="61">
        <v>24</v>
      </c>
    </row>
    <row r="26854" spans="1:3" x14ac:dyDescent="0.2">
      <c r="A26854" s="58" t="s">
        <v>1051</v>
      </c>
      <c r="B26854" s="61">
        <v>5</v>
      </c>
      <c r="C26854" s="61">
        <v>120</v>
      </c>
    </row>
    <row r="26855" spans="1:3" x14ac:dyDescent="0.2">
      <c r="A26855" s="59" t="s">
        <v>11758</v>
      </c>
      <c r="B26855" s="61">
        <v>2</v>
      </c>
      <c r="C26855" s="61">
        <v>48</v>
      </c>
    </row>
    <row r="26856" spans="1:3" x14ac:dyDescent="0.2">
      <c r="A26856" s="60" t="s">
        <v>11760</v>
      </c>
      <c r="B26856" s="61">
        <v>1</v>
      </c>
      <c r="C26856" s="61">
        <v>24</v>
      </c>
    </row>
    <row r="26857" spans="1:3" x14ac:dyDescent="0.2">
      <c r="A26857" s="60" t="s">
        <v>11761</v>
      </c>
      <c r="B26857" s="61">
        <v>1</v>
      </c>
      <c r="C26857" s="61">
        <v>24</v>
      </c>
    </row>
    <row r="26858" spans="1:3" x14ac:dyDescent="0.2">
      <c r="A26858" s="59" t="s">
        <v>11763</v>
      </c>
      <c r="B26858" s="61">
        <v>3</v>
      </c>
      <c r="C26858" s="61">
        <v>72</v>
      </c>
    </row>
    <row r="26859" spans="1:3" x14ac:dyDescent="0.2">
      <c r="A26859" s="60" t="s">
        <v>11764</v>
      </c>
      <c r="B26859" s="61">
        <v>1</v>
      </c>
      <c r="C26859" s="61">
        <v>24</v>
      </c>
    </row>
    <row r="26860" spans="1:3" x14ac:dyDescent="0.2">
      <c r="A26860" s="60" t="s">
        <v>11765</v>
      </c>
      <c r="B26860" s="61">
        <v>1</v>
      </c>
      <c r="C26860" s="61">
        <v>24</v>
      </c>
    </row>
    <row r="26861" spans="1:3" x14ac:dyDescent="0.2">
      <c r="A26861" s="60" t="s">
        <v>11766</v>
      </c>
      <c r="B26861" s="61">
        <v>1</v>
      </c>
      <c r="C26861" s="61">
        <v>24</v>
      </c>
    </row>
    <row r="26862" spans="1:3" x14ac:dyDescent="0.2">
      <c r="A26862" s="58" t="s">
        <v>1052</v>
      </c>
      <c r="B26862" s="61">
        <v>5</v>
      </c>
      <c r="C26862" s="61">
        <v>120</v>
      </c>
    </row>
    <row r="26863" spans="1:3" x14ac:dyDescent="0.2">
      <c r="A26863" s="59" t="s">
        <v>11758</v>
      </c>
      <c r="B26863" s="61">
        <v>2</v>
      </c>
      <c r="C26863" s="61">
        <v>48</v>
      </c>
    </row>
    <row r="26864" spans="1:3" x14ac:dyDescent="0.2">
      <c r="A26864" s="60" t="s">
        <v>11760</v>
      </c>
      <c r="B26864" s="61">
        <v>1</v>
      </c>
      <c r="C26864" s="61">
        <v>24</v>
      </c>
    </row>
    <row r="26865" spans="1:3" x14ac:dyDescent="0.2">
      <c r="A26865" s="60" t="s">
        <v>11761</v>
      </c>
      <c r="B26865" s="61">
        <v>1</v>
      </c>
      <c r="C26865" s="61">
        <v>24</v>
      </c>
    </row>
    <row r="26866" spans="1:3" x14ac:dyDescent="0.2">
      <c r="A26866" s="59" t="s">
        <v>11763</v>
      </c>
      <c r="B26866" s="61">
        <v>3</v>
      </c>
      <c r="C26866" s="61">
        <v>72</v>
      </c>
    </row>
    <row r="26867" spans="1:3" x14ac:dyDescent="0.2">
      <c r="A26867" s="60" t="s">
        <v>11764</v>
      </c>
      <c r="B26867" s="61">
        <v>1</v>
      </c>
      <c r="C26867" s="61">
        <v>24</v>
      </c>
    </row>
    <row r="26868" spans="1:3" x14ac:dyDescent="0.2">
      <c r="A26868" s="60" t="s">
        <v>11765</v>
      </c>
      <c r="B26868" s="61">
        <v>1</v>
      </c>
      <c r="C26868" s="61">
        <v>24</v>
      </c>
    </row>
    <row r="26869" spans="1:3" x14ac:dyDescent="0.2">
      <c r="A26869" s="60" t="s">
        <v>11766</v>
      </c>
      <c r="B26869" s="61">
        <v>1</v>
      </c>
      <c r="C26869" s="61">
        <v>24</v>
      </c>
    </row>
    <row r="26870" spans="1:3" x14ac:dyDescent="0.2">
      <c r="A26870" s="58" t="s">
        <v>1053</v>
      </c>
      <c r="B26870" s="61">
        <v>5</v>
      </c>
      <c r="C26870" s="61">
        <v>120</v>
      </c>
    </row>
    <row r="26871" spans="1:3" x14ac:dyDescent="0.2">
      <c r="A26871" s="59" t="s">
        <v>11758</v>
      </c>
      <c r="B26871" s="61">
        <v>2</v>
      </c>
      <c r="C26871" s="61">
        <v>48</v>
      </c>
    </row>
    <row r="26872" spans="1:3" x14ac:dyDescent="0.2">
      <c r="A26872" s="60" t="s">
        <v>11760</v>
      </c>
      <c r="B26872" s="61">
        <v>1</v>
      </c>
      <c r="C26872" s="61">
        <v>24</v>
      </c>
    </row>
    <row r="26873" spans="1:3" x14ac:dyDescent="0.2">
      <c r="A26873" s="60" t="s">
        <v>11761</v>
      </c>
      <c r="B26873" s="61">
        <v>1</v>
      </c>
      <c r="C26873" s="61">
        <v>24</v>
      </c>
    </row>
    <row r="26874" spans="1:3" x14ac:dyDescent="0.2">
      <c r="A26874" s="59" t="s">
        <v>11763</v>
      </c>
      <c r="B26874" s="61">
        <v>3</v>
      </c>
      <c r="C26874" s="61">
        <v>72</v>
      </c>
    </row>
    <row r="26875" spans="1:3" x14ac:dyDescent="0.2">
      <c r="A26875" s="60" t="s">
        <v>11764</v>
      </c>
      <c r="B26875" s="61">
        <v>1</v>
      </c>
      <c r="C26875" s="61">
        <v>24</v>
      </c>
    </row>
    <row r="26876" spans="1:3" x14ac:dyDescent="0.2">
      <c r="A26876" s="60" t="s">
        <v>11765</v>
      </c>
      <c r="B26876" s="61">
        <v>1</v>
      </c>
      <c r="C26876" s="61">
        <v>24</v>
      </c>
    </row>
    <row r="26877" spans="1:3" x14ac:dyDescent="0.2">
      <c r="A26877" s="60" t="s">
        <v>11766</v>
      </c>
      <c r="B26877" s="61">
        <v>1</v>
      </c>
      <c r="C26877" s="61">
        <v>24</v>
      </c>
    </row>
    <row r="26878" spans="1:3" x14ac:dyDescent="0.2">
      <c r="A26878" s="58" t="s">
        <v>1054</v>
      </c>
      <c r="B26878" s="61">
        <v>5</v>
      </c>
      <c r="C26878" s="61">
        <v>120</v>
      </c>
    </row>
    <row r="26879" spans="1:3" x14ac:dyDescent="0.2">
      <c r="A26879" s="59" t="s">
        <v>11758</v>
      </c>
      <c r="B26879" s="61">
        <v>2</v>
      </c>
      <c r="C26879" s="61">
        <v>48</v>
      </c>
    </row>
    <row r="26880" spans="1:3" x14ac:dyDescent="0.2">
      <c r="A26880" s="60" t="s">
        <v>11760</v>
      </c>
      <c r="B26880" s="61">
        <v>1</v>
      </c>
      <c r="C26880" s="61">
        <v>24</v>
      </c>
    </row>
    <row r="26881" spans="1:3" x14ac:dyDescent="0.2">
      <c r="A26881" s="60" t="s">
        <v>11761</v>
      </c>
      <c r="B26881" s="61">
        <v>1</v>
      </c>
      <c r="C26881" s="61">
        <v>24</v>
      </c>
    </row>
    <row r="26882" spans="1:3" x14ac:dyDescent="0.2">
      <c r="A26882" s="59" t="s">
        <v>11763</v>
      </c>
      <c r="B26882" s="61">
        <v>3</v>
      </c>
      <c r="C26882" s="61">
        <v>72</v>
      </c>
    </row>
    <row r="26883" spans="1:3" x14ac:dyDescent="0.2">
      <c r="A26883" s="60" t="s">
        <v>11764</v>
      </c>
      <c r="B26883" s="61">
        <v>1</v>
      </c>
      <c r="C26883" s="61">
        <v>24</v>
      </c>
    </row>
    <row r="26884" spans="1:3" x14ac:dyDescent="0.2">
      <c r="A26884" s="60" t="s">
        <v>11765</v>
      </c>
      <c r="B26884" s="61">
        <v>1</v>
      </c>
      <c r="C26884" s="61">
        <v>24</v>
      </c>
    </row>
    <row r="26885" spans="1:3" x14ac:dyDescent="0.2">
      <c r="A26885" s="60" t="s">
        <v>11766</v>
      </c>
      <c r="B26885" s="61">
        <v>1</v>
      </c>
      <c r="C26885" s="61">
        <v>24</v>
      </c>
    </row>
    <row r="26886" spans="1:3" x14ac:dyDescent="0.2">
      <c r="A26886" s="58" t="s">
        <v>173</v>
      </c>
      <c r="B26886" s="61">
        <v>5</v>
      </c>
      <c r="C26886" s="61">
        <v>120</v>
      </c>
    </row>
    <row r="26887" spans="1:3" x14ac:dyDescent="0.2">
      <c r="A26887" s="59" t="s">
        <v>11758</v>
      </c>
      <c r="B26887" s="61">
        <v>2</v>
      </c>
      <c r="C26887" s="61">
        <v>48</v>
      </c>
    </row>
    <row r="26888" spans="1:3" x14ac:dyDescent="0.2">
      <c r="A26888" s="60" t="s">
        <v>11760</v>
      </c>
      <c r="B26888" s="61">
        <v>1</v>
      </c>
      <c r="C26888" s="61">
        <v>24</v>
      </c>
    </row>
    <row r="26889" spans="1:3" x14ac:dyDescent="0.2">
      <c r="A26889" s="60" t="s">
        <v>11761</v>
      </c>
      <c r="B26889" s="61">
        <v>1</v>
      </c>
      <c r="C26889" s="61">
        <v>24</v>
      </c>
    </row>
    <row r="26890" spans="1:3" x14ac:dyDescent="0.2">
      <c r="A26890" s="59" t="s">
        <v>11763</v>
      </c>
      <c r="B26890" s="61">
        <v>3</v>
      </c>
      <c r="C26890" s="61">
        <v>72</v>
      </c>
    </row>
    <row r="26891" spans="1:3" x14ac:dyDescent="0.2">
      <c r="A26891" s="60" t="s">
        <v>11764</v>
      </c>
      <c r="B26891" s="61">
        <v>1</v>
      </c>
      <c r="C26891" s="61">
        <v>24</v>
      </c>
    </row>
    <row r="26892" spans="1:3" x14ac:dyDescent="0.2">
      <c r="A26892" s="60" t="s">
        <v>11765</v>
      </c>
      <c r="B26892" s="61">
        <v>1</v>
      </c>
      <c r="C26892" s="61">
        <v>24</v>
      </c>
    </row>
    <row r="26893" spans="1:3" x14ac:dyDescent="0.2">
      <c r="A26893" s="60" t="s">
        <v>11766</v>
      </c>
      <c r="B26893" s="61">
        <v>1</v>
      </c>
      <c r="C26893" s="61">
        <v>24</v>
      </c>
    </row>
    <row r="26894" spans="1:3" x14ac:dyDescent="0.2">
      <c r="A26894" s="58" t="s">
        <v>1055</v>
      </c>
      <c r="B26894" s="61">
        <v>5</v>
      </c>
      <c r="C26894" s="61">
        <v>120</v>
      </c>
    </row>
    <row r="26895" spans="1:3" x14ac:dyDescent="0.2">
      <c r="A26895" s="59" t="s">
        <v>11758</v>
      </c>
      <c r="B26895" s="61">
        <v>2</v>
      </c>
      <c r="C26895" s="61">
        <v>48</v>
      </c>
    </row>
    <row r="26896" spans="1:3" x14ac:dyDescent="0.2">
      <c r="A26896" s="60" t="s">
        <v>11760</v>
      </c>
      <c r="B26896" s="61">
        <v>1</v>
      </c>
      <c r="C26896" s="61">
        <v>24</v>
      </c>
    </row>
    <row r="26897" spans="1:3" x14ac:dyDescent="0.2">
      <c r="A26897" s="60" t="s">
        <v>11761</v>
      </c>
      <c r="B26897" s="61">
        <v>1</v>
      </c>
      <c r="C26897" s="61">
        <v>24</v>
      </c>
    </row>
    <row r="26898" spans="1:3" x14ac:dyDescent="0.2">
      <c r="A26898" s="59" t="s">
        <v>11763</v>
      </c>
      <c r="B26898" s="61">
        <v>3</v>
      </c>
      <c r="C26898" s="61">
        <v>72</v>
      </c>
    </row>
    <row r="26899" spans="1:3" x14ac:dyDescent="0.2">
      <c r="A26899" s="60" t="s">
        <v>11764</v>
      </c>
      <c r="B26899" s="61">
        <v>1</v>
      </c>
      <c r="C26899" s="61">
        <v>24</v>
      </c>
    </row>
    <row r="26900" spans="1:3" x14ac:dyDescent="0.2">
      <c r="A26900" s="60" t="s">
        <v>11765</v>
      </c>
      <c r="B26900" s="61">
        <v>1</v>
      </c>
      <c r="C26900" s="61">
        <v>24</v>
      </c>
    </row>
    <row r="26901" spans="1:3" x14ac:dyDescent="0.2">
      <c r="A26901" s="60" t="s">
        <v>11766</v>
      </c>
      <c r="B26901" s="61">
        <v>1</v>
      </c>
      <c r="C26901" s="61">
        <v>24</v>
      </c>
    </row>
    <row r="26902" spans="1:3" x14ac:dyDescent="0.2">
      <c r="A26902" s="58" t="s">
        <v>1056</v>
      </c>
      <c r="B26902" s="61">
        <v>5</v>
      </c>
      <c r="C26902" s="61">
        <v>120</v>
      </c>
    </row>
    <row r="26903" spans="1:3" x14ac:dyDescent="0.2">
      <c r="A26903" s="59" t="s">
        <v>11758</v>
      </c>
      <c r="B26903" s="61">
        <v>2</v>
      </c>
      <c r="C26903" s="61">
        <v>48</v>
      </c>
    </row>
    <row r="26904" spans="1:3" x14ac:dyDescent="0.2">
      <c r="A26904" s="60" t="s">
        <v>11760</v>
      </c>
      <c r="B26904" s="61">
        <v>1</v>
      </c>
      <c r="C26904" s="61">
        <v>24</v>
      </c>
    </row>
    <row r="26905" spans="1:3" x14ac:dyDescent="0.2">
      <c r="A26905" s="60" t="s">
        <v>11761</v>
      </c>
      <c r="B26905" s="61">
        <v>1</v>
      </c>
      <c r="C26905" s="61">
        <v>24</v>
      </c>
    </row>
    <row r="26906" spans="1:3" x14ac:dyDescent="0.2">
      <c r="A26906" s="59" t="s">
        <v>11763</v>
      </c>
      <c r="B26906" s="61">
        <v>3</v>
      </c>
      <c r="C26906" s="61">
        <v>72</v>
      </c>
    </row>
    <row r="26907" spans="1:3" x14ac:dyDescent="0.2">
      <c r="A26907" s="60" t="s">
        <v>11764</v>
      </c>
      <c r="B26907" s="61">
        <v>1</v>
      </c>
      <c r="C26907" s="61">
        <v>24</v>
      </c>
    </row>
    <row r="26908" spans="1:3" x14ac:dyDescent="0.2">
      <c r="A26908" s="60" t="s">
        <v>11765</v>
      </c>
      <c r="B26908" s="61">
        <v>1</v>
      </c>
      <c r="C26908" s="61">
        <v>24</v>
      </c>
    </row>
    <row r="26909" spans="1:3" x14ac:dyDescent="0.2">
      <c r="A26909" s="60" t="s">
        <v>11766</v>
      </c>
      <c r="B26909" s="61">
        <v>1</v>
      </c>
      <c r="C26909" s="61">
        <v>24</v>
      </c>
    </row>
    <row r="26910" spans="1:3" x14ac:dyDescent="0.2">
      <c r="A26910" s="58" t="s">
        <v>1057</v>
      </c>
      <c r="B26910" s="61">
        <v>5</v>
      </c>
      <c r="C26910" s="61">
        <v>120</v>
      </c>
    </row>
    <row r="26911" spans="1:3" x14ac:dyDescent="0.2">
      <c r="A26911" s="59" t="s">
        <v>11758</v>
      </c>
      <c r="B26911" s="61">
        <v>2</v>
      </c>
      <c r="C26911" s="61">
        <v>48</v>
      </c>
    </row>
    <row r="26912" spans="1:3" x14ac:dyDescent="0.2">
      <c r="A26912" s="60" t="s">
        <v>11760</v>
      </c>
      <c r="B26912" s="61">
        <v>1</v>
      </c>
      <c r="C26912" s="61">
        <v>24</v>
      </c>
    </row>
    <row r="26913" spans="1:3" x14ac:dyDescent="0.2">
      <c r="A26913" s="60" t="s">
        <v>11761</v>
      </c>
      <c r="B26913" s="61">
        <v>1</v>
      </c>
      <c r="C26913" s="61">
        <v>24</v>
      </c>
    </row>
    <row r="26914" spans="1:3" x14ac:dyDescent="0.2">
      <c r="A26914" s="59" t="s">
        <v>11763</v>
      </c>
      <c r="B26914" s="61">
        <v>3</v>
      </c>
      <c r="C26914" s="61">
        <v>72</v>
      </c>
    </row>
    <row r="26915" spans="1:3" x14ac:dyDescent="0.2">
      <c r="A26915" s="60" t="s">
        <v>11764</v>
      </c>
      <c r="B26915" s="61">
        <v>1</v>
      </c>
      <c r="C26915" s="61">
        <v>24</v>
      </c>
    </row>
    <row r="26916" spans="1:3" x14ac:dyDescent="0.2">
      <c r="A26916" s="60" t="s">
        <v>11765</v>
      </c>
      <c r="B26916" s="61">
        <v>1</v>
      </c>
      <c r="C26916" s="61">
        <v>24</v>
      </c>
    </row>
    <row r="26917" spans="1:3" x14ac:dyDescent="0.2">
      <c r="A26917" s="60" t="s">
        <v>11766</v>
      </c>
      <c r="B26917" s="61">
        <v>1</v>
      </c>
      <c r="C26917" s="61">
        <v>24</v>
      </c>
    </row>
    <row r="26918" spans="1:3" x14ac:dyDescent="0.2">
      <c r="A26918" s="58" t="s">
        <v>1058</v>
      </c>
      <c r="B26918" s="61">
        <v>5</v>
      </c>
      <c r="C26918" s="61">
        <v>120</v>
      </c>
    </row>
    <row r="26919" spans="1:3" x14ac:dyDescent="0.2">
      <c r="A26919" s="59" t="s">
        <v>11758</v>
      </c>
      <c r="B26919" s="61">
        <v>2</v>
      </c>
      <c r="C26919" s="61">
        <v>48</v>
      </c>
    </row>
    <row r="26920" spans="1:3" x14ac:dyDescent="0.2">
      <c r="A26920" s="60" t="s">
        <v>11760</v>
      </c>
      <c r="B26920" s="61">
        <v>1</v>
      </c>
      <c r="C26920" s="61">
        <v>24</v>
      </c>
    </row>
    <row r="26921" spans="1:3" x14ac:dyDescent="0.2">
      <c r="A26921" s="60" t="s">
        <v>11761</v>
      </c>
      <c r="B26921" s="61">
        <v>1</v>
      </c>
      <c r="C26921" s="61">
        <v>24</v>
      </c>
    </row>
    <row r="26922" spans="1:3" x14ac:dyDescent="0.2">
      <c r="A26922" s="59" t="s">
        <v>11763</v>
      </c>
      <c r="B26922" s="61">
        <v>3</v>
      </c>
      <c r="C26922" s="61">
        <v>72</v>
      </c>
    </row>
    <row r="26923" spans="1:3" x14ac:dyDescent="0.2">
      <c r="A26923" s="60" t="s">
        <v>11764</v>
      </c>
      <c r="B26923" s="61">
        <v>1</v>
      </c>
      <c r="C26923" s="61">
        <v>24</v>
      </c>
    </row>
    <row r="26924" spans="1:3" x14ac:dyDescent="0.2">
      <c r="A26924" s="60" t="s">
        <v>11765</v>
      </c>
      <c r="B26924" s="61">
        <v>1</v>
      </c>
      <c r="C26924" s="61">
        <v>24</v>
      </c>
    </row>
    <row r="26925" spans="1:3" x14ac:dyDescent="0.2">
      <c r="A26925" s="60" t="s">
        <v>11766</v>
      </c>
      <c r="B26925" s="61">
        <v>1</v>
      </c>
      <c r="C26925" s="61">
        <v>24</v>
      </c>
    </row>
    <row r="26926" spans="1:3" x14ac:dyDescent="0.2">
      <c r="A26926" s="58" t="s">
        <v>1059</v>
      </c>
      <c r="B26926" s="61">
        <v>5</v>
      </c>
      <c r="C26926" s="61">
        <v>120</v>
      </c>
    </row>
    <row r="26927" spans="1:3" x14ac:dyDescent="0.2">
      <c r="A26927" s="59" t="s">
        <v>11758</v>
      </c>
      <c r="B26927" s="61">
        <v>2</v>
      </c>
      <c r="C26927" s="61">
        <v>48</v>
      </c>
    </row>
    <row r="26928" spans="1:3" x14ac:dyDescent="0.2">
      <c r="A26928" s="60" t="s">
        <v>11760</v>
      </c>
      <c r="B26928" s="61">
        <v>1</v>
      </c>
      <c r="C26928" s="61">
        <v>24</v>
      </c>
    </row>
    <row r="26929" spans="1:3" x14ac:dyDescent="0.2">
      <c r="A26929" s="60" t="s">
        <v>11761</v>
      </c>
      <c r="B26929" s="61">
        <v>1</v>
      </c>
      <c r="C26929" s="61">
        <v>24</v>
      </c>
    </row>
    <row r="26930" spans="1:3" x14ac:dyDescent="0.2">
      <c r="A26930" s="59" t="s">
        <v>11763</v>
      </c>
      <c r="B26930" s="61">
        <v>3</v>
      </c>
      <c r="C26930" s="61">
        <v>72</v>
      </c>
    </row>
    <row r="26931" spans="1:3" x14ac:dyDescent="0.2">
      <c r="A26931" s="60" t="s">
        <v>11764</v>
      </c>
      <c r="B26931" s="61">
        <v>1</v>
      </c>
      <c r="C26931" s="61">
        <v>24</v>
      </c>
    </row>
    <row r="26932" spans="1:3" x14ac:dyDescent="0.2">
      <c r="A26932" s="60" t="s">
        <v>11765</v>
      </c>
      <c r="B26932" s="61">
        <v>1</v>
      </c>
      <c r="C26932" s="61">
        <v>24</v>
      </c>
    </row>
    <row r="26933" spans="1:3" x14ac:dyDescent="0.2">
      <c r="A26933" s="60" t="s">
        <v>11766</v>
      </c>
      <c r="B26933" s="61">
        <v>1</v>
      </c>
      <c r="C26933" s="61">
        <v>24</v>
      </c>
    </row>
    <row r="26934" spans="1:3" x14ac:dyDescent="0.2">
      <c r="A26934" s="58" t="s">
        <v>1060</v>
      </c>
      <c r="B26934" s="61">
        <v>5</v>
      </c>
      <c r="C26934" s="61">
        <v>120</v>
      </c>
    </row>
    <row r="26935" spans="1:3" x14ac:dyDescent="0.2">
      <c r="A26935" s="59" t="s">
        <v>11758</v>
      </c>
      <c r="B26935" s="61">
        <v>2</v>
      </c>
      <c r="C26935" s="61">
        <v>48</v>
      </c>
    </row>
    <row r="26936" spans="1:3" x14ac:dyDescent="0.2">
      <c r="A26936" s="60" t="s">
        <v>11760</v>
      </c>
      <c r="B26936" s="61">
        <v>1</v>
      </c>
      <c r="C26936" s="61">
        <v>24</v>
      </c>
    </row>
    <row r="26937" spans="1:3" x14ac:dyDescent="0.2">
      <c r="A26937" s="60" t="s">
        <v>11761</v>
      </c>
      <c r="B26937" s="61">
        <v>1</v>
      </c>
      <c r="C26937" s="61">
        <v>24</v>
      </c>
    </row>
    <row r="26938" spans="1:3" x14ac:dyDescent="0.2">
      <c r="A26938" s="59" t="s">
        <v>11763</v>
      </c>
      <c r="B26938" s="61">
        <v>3</v>
      </c>
      <c r="C26938" s="61">
        <v>72</v>
      </c>
    </row>
    <row r="26939" spans="1:3" x14ac:dyDescent="0.2">
      <c r="A26939" s="60" t="s">
        <v>11764</v>
      </c>
      <c r="B26939" s="61">
        <v>1</v>
      </c>
      <c r="C26939" s="61">
        <v>24</v>
      </c>
    </row>
    <row r="26940" spans="1:3" x14ac:dyDescent="0.2">
      <c r="A26940" s="60" t="s">
        <v>11765</v>
      </c>
      <c r="B26940" s="61">
        <v>1</v>
      </c>
      <c r="C26940" s="61">
        <v>24</v>
      </c>
    </row>
    <row r="26941" spans="1:3" x14ac:dyDescent="0.2">
      <c r="A26941" s="60" t="s">
        <v>11766</v>
      </c>
      <c r="B26941" s="61">
        <v>1</v>
      </c>
      <c r="C26941" s="61">
        <v>24</v>
      </c>
    </row>
    <row r="26942" spans="1:3" x14ac:dyDescent="0.2">
      <c r="A26942" s="58" t="s">
        <v>1061</v>
      </c>
      <c r="B26942" s="61">
        <v>5</v>
      </c>
      <c r="C26942" s="61">
        <v>120</v>
      </c>
    </row>
    <row r="26943" spans="1:3" x14ac:dyDescent="0.2">
      <c r="A26943" s="59" t="s">
        <v>11758</v>
      </c>
      <c r="B26943" s="61">
        <v>2</v>
      </c>
      <c r="C26943" s="61">
        <v>48</v>
      </c>
    </row>
    <row r="26944" spans="1:3" x14ac:dyDescent="0.2">
      <c r="A26944" s="60" t="s">
        <v>11760</v>
      </c>
      <c r="B26944" s="61">
        <v>1</v>
      </c>
      <c r="C26944" s="61">
        <v>24</v>
      </c>
    </row>
    <row r="26945" spans="1:3" x14ac:dyDescent="0.2">
      <c r="A26945" s="60" t="s">
        <v>11761</v>
      </c>
      <c r="B26945" s="61">
        <v>1</v>
      </c>
      <c r="C26945" s="61">
        <v>24</v>
      </c>
    </row>
    <row r="26946" spans="1:3" x14ac:dyDescent="0.2">
      <c r="A26946" s="59" t="s">
        <v>11763</v>
      </c>
      <c r="B26946" s="61">
        <v>3</v>
      </c>
      <c r="C26946" s="61">
        <v>72</v>
      </c>
    </row>
    <row r="26947" spans="1:3" x14ac:dyDescent="0.2">
      <c r="A26947" s="60" t="s">
        <v>11764</v>
      </c>
      <c r="B26947" s="61">
        <v>1</v>
      </c>
      <c r="C26947" s="61">
        <v>24</v>
      </c>
    </row>
    <row r="26948" spans="1:3" x14ac:dyDescent="0.2">
      <c r="A26948" s="60" t="s">
        <v>11765</v>
      </c>
      <c r="B26948" s="61">
        <v>1</v>
      </c>
      <c r="C26948" s="61">
        <v>24</v>
      </c>
    </row>
    <row r="26949" spans="1:3" x14ac:dyDescent="0.2">
      <c r="A26949" s="60" t="s">
        <v>11766</v>
      </c>
      <c r="B26949" s="61">
        <v>1</v>
      </c>
      <c r="C26949" s="61">
        <v>24</v>
      </c>
    </row>
    <row r="26950" spans="1:3" x14ac:dyDescent="0.2">
      <c r="A26950" s="58" t="s">
        <v>1062</v>
      </c>
      <c r="B26950" s="61">
        <v>5</v>
      </c>
      <c r="C26950" s="61">
        <v>120</v>
      </c>
    </row>
    <row r="26951" spans="1:3" x14ac:dyDescent="0.2">
      <c r="A26951" s="59" t="s">
        <v>11758</v>
      </c>
      <c r="B26951" s="61">
        <v>2</v>
      </c>
      <c r="C26951" s="61">
        <v>48</v>
      </c>
    </row>
    <row r="26952" spans="1:3" x14ac:dyDescent="0.2">
      <c r="A26952" s="60" t="s">
        <v>11760</v>
      </c>
      <c r="B26952" s="61">
        <v>1</v>
      </c>
      <c r="C26952" s="61">
        <v>24</v>
      </c>
    </row>
    <row r="26953" spans="1:3" x14ac:dyDescent="0.2">
      <c r="A26953" s="60" t="s">
        <v>11761</v>
      </c>
      <c r="B26953" s="61">
        <v>1</v>
      </c>
      <c r="C26953" s="61">
        <v>24</v>
      </c>
    </row>
    <row r="26954" spans="1:3" x14ac:dyDescent="0.2">
      <c r="A26954" s="59" t="s">
        <v>11763</v>
      </c>
      <c r="B26954" s="61">
        <v>3</v>
      </c>
      <c r="C26954" s="61">
        <v>72</v>
      </c>
    </row>
    <row r="26955" spans="1:3" x14ac:dyDescent="0.2">
      <c r="A26955" s="60" t="s">
        <v>11764</v>
      </c>
      <c r="B26955" s="61">
        <v>1</v>
      </c>
      <c r="C26955" s="61">
        <v>24</v>
      </c>
    </row>
    <row r="26956" spans="1:3" x14ac:dyDescent="0.2">
      <c r="A26956" s="60" t="s">
        <v>11765</v>
      </c>
      <c r="B26956" s="61">
        <v>1</v>
      </c>
      <c r="C26956" s="61">
        <v>24</v>
      </c>
    </row>
    <row r="26957" spans="1:3" x14ac:dyDescent="0.2">
      <c r="A26957" s="60" t="s">
        <v>11766</v>
      </c>
      <c r="B26957" s="61">
        <v>1</v>
      </c>
      <c r="C26957" s="61">
        <v>24</v>
      </c>
    </row>
    <row r="26958" spans="1:3" x14ac:dyDescent="0.2">
      <c r="A26958" s="58" t="s">
        <v>1063</v>
      </c>
      <c r="B26958" s="61">
        <v>5</v>
      </c>
      <c r="C26958" s="61">
        <v>120</v>
      </c>
    </row>
    <row r="26959" spans="1:3" x14ac:dyDescent="0.2">
      <c r="A26959" s="59" t="s">
        <v>11758</v>
      </c>
      <c r="B26959" s="61">
        <v>2</v>
      </c>
      <c r="C26959" s="61">
        <v>48</v>
      </c>
    </row>
    <row r="26960" spans="1:3" x14ac:dyDescent="0.2">
      <c r="A26960" s="60" t="s">
        <v>11760</v>
      </c>
      <c r="B26960" s="61">
        <v>1</v>
      </c>
      <c r="C26960" s="61">
        <v>24</v>
      </c>
    </row>
    <row r="26961" spans="1:3" x14ac:dyDescent="0.2">
      <c r="A26961" s="60" t="s">
        <v>11761</v>
      </c>
      <c r="B26961" s="61">
        <v>1</v>
      </c>
      <c r="C26961" s="61">
        <v>24</v>
      </c>
    </row>
    <row r="26962" spans="1:3" x14ac:dyDescent="0.2">
      <c r="A26962" s="59" t="s">
        <v>11763</v>
      </c>
      <c r="B26962" s="61">
        <v>3</v>
      </c>
      <c r="C26962" s="61">
        <v>72</v>
      </c>
    </row>
    <row r="26963" spans="1:3" x14ac:dyDescent="0.2">
      <c r="A26963" s="60" t="s">
        <v>11764</v>
      </c>
      <c r="B26963" s="61">
        <v>1</v>
      </c>
      <c r="C26963" s="61">
        <v>24</v>
      </c>
    </row>
    <row r="26964" spans="1:3" x14ac:dyDescent="0.2">
      <c r="A26964" s="60" t="s">
        <v>11765</v>
      </c>
      <c r="B26964" s="61">
        <v>1</v>
      </c>
      <c r="C26964" s="61">
        <v>24</v>
      </c>
    </row>
    <row r="26965" spans="1:3" x14ac:dyDescent="0.2">
      <c r="A26965" s="60" t="s">
        <v>11766</v>
      </c>
      <c r="B26965" s="61">
        <v>1</v>
      </c>
      <c r="C26965" s="61">
        <v>24</v>
      </c>
    </row>
    <row r="26966" spans="1:3" x14ac:dyDescent="0.2">
      <c r="A26966" s="58" t="s">
        <v>1064</v>
      </c>
      <c r="B26966" s="61">
        <v>5</v>
      </c>
      <c r="C26966" s="61">
        <v>120</v>
      </c>
    </row>
    <row r="26967" spans="1:3" x14ac:dyDescent="0.2">
      <c r="A26967" s="59" t="s">
        <v>11758</v>
      </c>
      <c r="B26967" s="61">
        <v>2</v>
      </c>
      <c r="C26967" s="61">
        <v>48</v>
      </c>
    </row>
    <row r="26968" spans="1:3" x14ac:dyDescent="0.2">
      <c r="A26968" s="60" t="s">
        <v>11760</v>
      </c>
      <c r="B26968" s="61">
        <v>1</v>
      </c>
      <c r="C26968" s="61">
        <v>24</v>
      </c>
    </row>
    <row r="26969" spans="1:3" x14ac:dyDescent="0.2">
      <c r="A26969" s="60" t="s">
        <v>11761</v>
      </c>
      <c r="B26969" s="61">
        <v>1</v>
      </c>
      <c r="C26969" s="61">
        <v>24</v>
      </c>
    </row>
    <row r="26970" spans="1:3" x14ac:dyDescent="0.2">
      <c r="A26970" s="59" t="s">
        <v>11763</v>
      </c>
      <c r="B26970" s="61">
        <v>3</v>
      </c>
      <c r="C26970" s="61">
        <v>72</v>
      </c>
    </row>
    <row r="26971" spans="1:3" x14ac:dyDescent="0.2">
      <c r="A26971" s="60" t="s">
        <v>11764</v>
      </c>
      <c r="B26971" s="61">
        <v>1</v>
      </c>
      <c r="C26971" s="61">
        <v>24</v>
      </c>
    </row>
    <row r="26972" spans="1:3" x14ac:dyDescent="0.2">
      <c r="A26972" s="60" t="s">
        <v>11765</v>
      </c>
      <c r="B26972" s="61">
        <v>1</v>
      </c>
      <c r="C26972" s="61">
        <v>24</v>
      </c>
    </row>
    <row r="26973" spans="1:3" x14ac:dyDescent="0.2">
      <c r="A26973" s="60" t="s">
        <v>11766</v>
      </c>
      <c r="B26973" s="61">
        <v>1</v>
      </c>
      <c r="C26973" s="61">
        <v>24</v>
      </c>
    </row>
    <row r="26974" spans="1:3" x14ac:dyDescent="0.2">
      <c r="A26974" s="58" t="s">
        <v>174</v>
      </c>
      <c r="B26974" s="61">
        <v>5</v>
      </c>
      <c r="C26974" s="61">
        <v>120</v>
      </c>
    </row>
    <row r="26975" spans="1:3" x14ac:dyDescent="0.2">
      <c r="A26975" s="59" t="s">
        <v>11758</v>
      </c>
      <c r="B26975" s="61">
        <v>2</v>
      </c>
      <c r="C26975" s="61">
        <v>48</v>
      </c>
    </row>
    <row r="26976" spans="1:3" x14ac:dyDescent="0.2">
      <c r="A26976" s="60" t="s">
        <v>11760</v>
      </c>
      <c r="B26976" s="61">
        <v>1</v>
      </c>
      <c r="C26976" s="61">
        <v>24</v>
      </c>
    </row>
    <row r="26977" spans="1:3" x14ac:dyDescent="0.2">
      <c r="A26977" s="60" t="s">
        <v>11761</v>
      </c>
      <c r="B26977" s="61">
        <v>1</v>
      </c>
      <c r="C26977" s="61">
        <v>24</v>
      </c>
    </row>
    <row r="26978" spans="1:3" x14ac:dyDescent="0.2">
      <c r="A26978" s="59" t="s">
        <v>11763</v>
      </c>
      <c r="B26978" s="61">
        <v>3</v>
      </c>
      <c r="C26978" s="61">
        <v>72</v>
      </c>
    </row>
    <row r="26979" spans="1:3" x14ac:dyDescent="0.2">
      <c r="A26979" s="60" t="s">
        <v>11764</v>
      </c>
      <c r="B26979" s="61">
        <v>1</v>
      </c>
      <c r="C26979" s="61">
        <v>24</v>
      </c>
    </row>
    <row r="26980" spans="1:3" x14ac:dyDescent="0.2">
      <c r="A26980" s="60" t="s">
        <v>11765</v>
      </c>
      <c r="B26980" s="61">
        <v>1</v>
      </c>
      <c r="C26980" s="61">
        <v>24</v>
      </c>
    </row>
    <row r="26981" spans="1:3" x14ac:dyDescent="0.2">
      <c r="A26981" s="60" t="s">
        <v>11766</v>
      </c>
      <c r="B26981" s="61">
        <v>1</v>
      </c>
      <c r="C26981" s="61">
        <v>24</v>
      </c>
    </row>
    <row r="26982" spans="1:3" x14ac:dyDescent="0.2">
      <c r="A26982" s="58" t="s">
        <v>1065</v>
      </c>
      <c r="B26982" s="61">
        <v>5</v>
      </c>
      <c r="C26982" s="61">
        <v>120</v>
      </c>
    </row>
    <row r="26983" spans="1:3" x14ac:dyDescent="0.2">
      <c r="A26983" s="59" t="s">
        <v>11758</v>
      </c>
      <c r="B26983" s="61">
        <v>2</v>
      </c>
      <c r="C26983" s="61">
        <v>48</v>
      </c>
    </row>
    <row r="26984" spans="1:3" x14ac:dyDescent="0.2">
      <c r="A26984" s="60" t="s">
        <v>11760</v>
      </c>
      <c r="B26984" s="61">
        <v>1</v>
      </c>
      <c r="C26984" s="61">
        <v>24</v>
      </c>
    </row>
    <row r="26985" spans="1:3" x14ac:dyDescent="0.2">
      <c r="A26985" s="60" t="s">
        <v>11761</v>
      </c>
      <c r="B26985" s="61">
        <v>1</v>
      </c>
      <c r="C26985" s="61">
        <v>24</v>
      </c>
    </row>
    <row r="26986" spans="1:3" x14ac:dyDescent="0.2">
      <c r="A26986" s="59" t="s">
        <v>11763</v>
      </c>
      <c r="B26986" s="61">
        <v>3</v>
      </c>
      <c r="C26986" s="61">
        <v>72</v>
      </c>
    </row>
    <row r="26987" spans="1:3" x14ac:dyDescent="0.2">
      <c r="A26987" s="60" t="s">
        <v>11764</v>
      </c>
      <c r="B26987" s="61">
        <v>1</v>
      </c>
      <c r="C26987" s="61">
        <v>24</v>
      </c>
    </row>
    <row r="26988" spans="1:3" x14ac:dyDescent="0.2">
      <c r="A26988" s="60" t="s">
        <v>11765</v>
      </c>
      <c r="B26988" s="61">
        <v>1</v>
      </c>
      <c r="C26988" s="61">
        <v>24</v>
      </c>
    </row>
    <row r="26989" spans="1:3" x14ac:dyDescent="0.2">
      <c r="A26989" s="60" t="s">
        <v>11766</v>
      </c>
      <c r="B26989" s="61">
        <v>1</v>
      </c>
      <c r="C26989" s="61">
        <v>24</v>
      </c>
    </row>
    <row r="26990" spans="1:3" x14ac:dyDescent="0.2">
      <c r="A26990" s="58" t="s">
        <v>1066</v>
      </c>
      <c r="B26990" s="61">
        <v>5</v>
      </c>
      <c r="C26990" s="61">
        <v>120</v>
      </c>
    </row>
    <row r="26991" spans="1:3" x14ac:dyDescent="0.2">
      <c r="A26991" s="59" t="s">
        <v>11758</v>
      </c>
      <c r="B26991" s="61">
        <v>2</v>
      </c>
      <c r="C26991" s="61">
        <v>48</v>
      </c>
    </row>
    <row r="26992" spans="1:3" x14ac:dyDescent="0.2">
      <c r="A26992" s="60" t="s">
        <v>11760</v>
      </c>
      <c r="B26992" s="61">
        <v>1</v>
      </c>
      <c r="C26992" s="61">
        <v>24</v>
      </c>
    </row>
    <row r="26993" spans="1:3" x14ac:dyDescent="0.2">
      <c r="A26993" s="60" t="s">
        <v>11761</v>
      </c>
      <c r="B26993" s="61">
        <v>1</v>
      </c>
      <c r="C26993" s="61">
        <v>24</v>
      </c>
    </row>
    <row r="26994" spans="1:3" x14ac:dyDescent="0.2">
      <c r="A26994" s="59" t="s">
        <v>11763</v>
      </c>
      <c r="B26994" s="61">
        <v>3</v>
      </c>
      <c r="C26994" s="61">
        <v>72</v>
      </c>
    </row>
    <row r="26995" spans="1:3" x14ac:dyDescent="0.2">
      <c r="A26995" s="60" t="s">
        <v>11764</v>
      </c>
      <c r="B26995" s="61">
        <v>1</v>
      </c>
      <c r="C26995" s="61">
        <v>24</v>
      </c>
    </row>
    <row r="26996" spans="1:3" x14ac:dyDescent="0.2">
      <c r="A26996" s="60" t="s">
        <v>11765</v>
      </c>
      <c r="B26996" s="61">
        <v>1</v>
      </c>
      <c r="C26996" s="61">
        <v>24</v>
      </c>
    </row>
    <row r="26997" spans="1:3" x14ac:dyDescent="0.2">
      <c r="A26997" s="60" t="s">
        <v>11766</v>
      </c>
      <c r="B26997" s="61">
        <v>1</v>
      </c>
      <c r="C26997" s="61">
        <v>24</v>
      </c>
    </row>
    <row r="26998" spans="1:3" x14ac:dyDescent="0.2">
      <c r="A26998" s="58" t="s">
        <v>1067</v>
      </c>
      <c r="B26998" s="61">
        <v>5</v>
      </c>
      <c r="C26998" s="61">
        <v>120</v>
      </c>
    </row>
    <row r="26999" spans="1:3" x14ac:dyDescent="0.2">
      <c r="A26999" s="59" t="s">
        <v>11758</v>
      </c>
      <c r="B26999" s="61">
        <v>2</v>
      </c>
      <c r="C26999" s="61">
        <v>48</v>
      </c>
    </row>
    <row r="27000" spans="1:3" x14ac:dyDescent="0.2">
      <c r="A27000" s="60" t="s">
        <v>11760</v>
      </c>
      <c r="B27000" s="61">
        <v>1</v>
      </c>
      <c r="C27000" s="61">
        <v>24</v>
      </c>
    </row>
    <row r="27001" spans="1:3" x14ac:dyDescent="0.2">
      <c r="A27001" s="60" t="s">
        <v>11761</v>
      </c>
      <c r="B27001" s="61">
        <v>1</v>
      </c>
      <c r="C27001" s="61">
        <v>24</v>
      </c>
    </row>
    <row r="27002" spans="1:3" x14ac:dyDescent="0.2">
      <c r="A27002" s="59" t="s">
        <v>11763</v>
      </c>
      <c r="B27002" s="61">
        <v>3</v>
      </c>
      <c r="C27002" s="61">
        <v>72</v>
      </c>
    </row>
    <row r="27003" spans="1:3" x14ac:dyDescent="0.2">
      <c r="A27003" s="60" t="s">
        <v>11764</v>
      </c>
      <c r="B27003" s="61">
        <v>1</v>
      </c>
      <c r="C27003" s="61">
        <v>24</v>
      </c>
    </row>
    <row r="27004" spans="1:3" x14ac:dyDescent="0.2">
      <c r="A27004" s="60" t="s">
        <v>11765</v>
      </c>
      <c r="B27004" s="61">
        <v>1</v>
      </c>
      <c r="C27004" s="61">
        <v>24</v>
      </c>
    </row>
    <row r="27005" spans="1:3" x14ac:dyDescent="0.2">
      <c r="A27005" s="60" t="s">
        <v>11766</v>
      </c>
      <c r="B27005" s="61">
        <v>1</v>
      </c>
      <c r="C27005" s="61">
        <v>24</v>
      </c>
    </row>
    <row r="27006" spans="1:3" x14ac:dyDescent="0.2">
      <c r="A27006" s="58" t="s">
        <v>1068</v>
      </c>
      <c r="B27006" s="61">
        <v>5</v>
      </c>
      <c r="C27006" s="61">
        <v>120</v>
      </c>
    </row>
    <row r="27007" spans="1:3" x14ac:dyDescent="0.2">
      <c r="A27007" s="59" t="s">
        <v>11758</v>
      </c>
      <c r="B27007" s="61">
        <v>2</v>
      </c>
      <c r="C27007" s="61">
        <v>48</v>
      </c>
    </row>
    <row r="27008" spans="1:3" x14ac:dyDescent="0.2">
      <c r="A27008" s="60" t="s">
        <v>11760</v>
      </c>
      <c r="B27008" s="61">
        <v>1</v>
      </c>
      <c r="C27008" s="61">
        <v>24</v>
      </c>
    </row>
    <row r="27009" spans="1:3" x14ac:dyDescent="0.2">
      <c r="A27009" s="60" t="s">
        <v>11761</v>
      </c>
      <c r="B27009" s="61">
        <v>1</v>
      </c>
      <c r="C27009" s="61">
        <v>24</v>
      </c>
    </row>
    <row r="27010" spans="1:3" x14ac:dyDescent="0.2">
      <c r="A27010" s="59" t="s">
        <v>11763</v>
      </c>
      <c r="B27010" s="61">
        <v>3</v>
      </c>
      <c r="C27010" s="61">
        <v>72</v>
      </c>
    </row>
    <row r="27011" spans="1:3" x14ac:dyDescent="0.2">
      <c r="A27011" s="60" t="s">
        <v>11764</v>
      </c>
      <c r="B27011" s="61">
        <v>1</v>
      </c>
      <c r="C27011" s="61">
        <v>24</v>
      </c>
    </row>
    <row r="27012" spans="1:3" x14ac:dyDescent="0.2">
      <c r="A27012" s="60" t="s">
        <v>11765</v>
      </c>
      <c r="B27012" s="61">
        <v>1</v>
      </c>
      <c r="C27012" s="61">
        <v>24</v>
      </c>
    </row>
    <row r="27013" spans="1:3" x14ac:dyDescent="0.2">
      <c r="A27013" s="60" t="s">
        <v>11766</v>
      </c>
      <c r="B27013" s="61">
        <v>1</v>
      </c>
      <c r="C27013" s="61">
        <v>24</v>
      </c>
    </row>
    <row r="27014" spans="1:3" x14ac:dyDescent="0.2">
      <c r="A27014" s="58" t="s">
        <v>1069</v>
      </c>
      <c r="B27014" s="61">
        <v>5</v>
      </c>
      <c r="C27014" s="61">
        <v>120</v>
      </c>
    </row>
    <row r="27015" spans="1:3" x14ac:dyDescent="0.2">
      <c r="A27015" s="59" t="s">
        <v>11758</v>
      </c>
      <c r="B27015" s="61">
        <v>2</v>
      </c>
      <c r="C27015" s="61">
        <v>48</v>
      </c>
    </row>
    <row r="27016" spans="1:3" x14ac:dyDescent="0.2">
      <c r="A27016" s="60" t="s">
        <v>11760</v>
      </c>
      <c r="B27016" s="61">
        <v>1</v>
      </c>
      <c r="C27016" s="61">
        <v>24</v>
      </c>
    </row>
    <row r="27017" spans="1:3" x14ac:dyDescent="0.2">
      <c r="A27017" s="60" t="s">
        <v>11761</v>
      </c>
      <c r="B27017" s="61">
        <v>1</v>
      </c>
      <c r="C27017" s="61">
        <v>24</v>
      </c>
    </row>
    <row r="27018" spans="1:3" x14ac:dyDescent="0.2">
      <c r="A27018" s="59" t="s">
        <v>11763</v>
      </c>
      <c r="B27018" s="61">
        <v>3</v>
      </c>
      <c r="C27018" s="61">
        <v>72</v>
      </c>
    </row>
    <row r="27019" spans="1:3" x14ac:dyDescent="0.2">
      <c r="A27019" s="60" t="s">
        <v>11764</v>
      </c>
      <c r="B27019" s="61">
        <v>1</v>
      </c>
      <c r="C27019" s="61">
        <v>24</v>
      </c>
    </row>
    <row r="27020" spans="1:3" x14ac:dyDescent="0.2">
      <c r="A27020" s="60" t="s">
        <v>11765</v>
      </c>
      <c r="B27020" s="61">
        <v>1</v>
      </c>
      <c r="C27020" s="61">
        <v>24</v>
      </c>
    </row>
    <row r="27021" spans="1:3" x14ac:dyDescent="0.2">
      <c r="A27021" s="60" t="s">
        <v>11766</v>
      </c>
      <c r="B27021" s="61">
        <v>1</v>
      </c>
      <c r="C27021" s="61">
        <v>24</v>
      </c>
    </row>
    <row r="27022" spans="1:3" x14ac:dyDescent="0.2">
      <c r="A27022" s="58" t="s">
        <v>1070</v>
      </c>
      <c r="B27022" s="61">
        <v>5</v>
      </c>
      <c r="C27022" s="61">
        <v>120</v>
      </c>
    </row>
    <row r="27023" spans="1:3" x14ac:dyDescent="0.2">
      <c r="A27023" s="59" t="s">
        <v>11758</v>
      </c>
      <c r="B27023" s="61">
        <v>2</v>
      </c>
      <c r="C27023" s="61">
        <v>48</v>
      </c>
    </row>
    <row r="27024" spans="1:3" x14ac:dyDescent="0.2">
      <c r="A27024" s="60" t="s">
        <v>11760</v>
      </c>
      <c r="B27024" s="61">
        <v>1</v>
      </c>
      <c r="C27024" s="61">
        <v>24</v>
      </c>
    </row>
    <row r="27025" spans="1:3" x14ac:dyDescent="0.2">
      <c r="A27025" s="60" t="s">
        <v>11761</v>
      </c>
      <c r="B27025" s="61">
        <v>1</v>
      </c>
      <c r="C27025" s="61">
        <v>24</v>
      </c>
    </row>
    <row r="27026" spans="1:3" x14ac:dyDescent="0.2">
      <c r="A27026" s="59" t="s">
        <v>11763</v>
      </c>
      <c r="B27026" s="61">
        <v>3</v>
      </c>
      <c r="C27026" s="61">
        <v>72</v>
      </c>
    </row>
    <row r="27027" spans="1:3" x14ac:dyDescent="0.2">
      <c r="A27027" s="60" t="s">
        <v>11764</v>
      </c>
      <c r="B27027" s="61">
        <v>1</v>
      </c>
      <c r="C27027" s="61">
        <v>24</v>
      </c>
    </row>
    <row r="27028" spans="1:3" x14ac:dyDescent="0.2">
      <c r="A27028" s="60" t="s">
        <v>11765</v>
      </c>
      <c r="B27028" s="61">
        <v>1</v>
      </c>
      <c r="C27028" s="61">
        <v>24</v>
      </c>
    </row>
    <row r="27029" spans="1:3" x14ac:dyDescent="0.2">
      <c r="A27029" s="60" t="s">
        <v>11766</v>
      </c>
      <c r="B27029" s="61">
        <v>1</v>
      </c>
      <c r="C27029" s="61">
        <v>24</v>
      </c>
    </row>
    <row r="27030" spans="1:3" x14ac:dyDescent="0.2">
      <c r="A27030" s="58" t="s">
        <v>1071</v>
      </c>
      <c r="B27030" s="61">
        <v>5</v>
      </c>
      <c r="C27030" s="61">
        <v>120</v>
      </c>
    </row>
    <row r="27031" spans="1:3" x14ac:dyDescent="0.2">
      <c r="A27031" s="59" t="s">
        <v>11758</v>
      </c>
      <c r="B27031" s="61">
        <v>2</v>
      </c>
      <c r="C27031" s="61">
        <v>48</v>
      </c>
    </row>
    <row r="27032" spans="1:3" x14ac:dyDescent="0.2">
      <c r="A27032" s="60" t="s">
        <v>11760</v>
      </c>
      <c r="B27032" s="61">
        <v>1</v>
      </c>
      <c r="C27032" s="61">
        <v>24</v>
      </c>
    </row>
    <row r="27033" spans="1:3" x14ac:dyDescent="0.2">
      <c r="A27033" s="60" t="s">
        <v>11761</v>
      </c>
      <c r="B27033" s="61">
        <v>1</v>
      </c>
      <c r="C27033" s="61">
        <v>24</v>
      </c>
    </row>
    <row r="27034" spans="1:3" x14ac:dyDescent="0.2">
      <c r="A27034" s="59" t="s">
        <v>11763</v>
      </c>
      <c r="B27034" s="61">
        <v>3</v>
      </c>
      <c r="C27034" s="61">
        <v>72</v>
      </c>
    </row>
    <row r="27035" spans="1:3" x14ac:dyDescent="0.2">
      <c r="A27035" s="60" t="s">
        <v>11764</v>
      </c>
      <c r="B27035" s="61">
        <v>1</v>
      </c>
      <c r="C27035" s="61">
        <v>24</v>
      </c>
    </row>
    <row r="27036" spans="1:3" x14ac:dyDescent="0.2">
      <c r="A27036" s="60" t="s">
        <v>11765</v>
      </c>
      <c r="B27036" s="61">
        <v>1</v>
      </c>
      <c r="C27036" s="61">
        <v>24</v>
      </c>
    </row>
    <row r="27037" spans="1:3" x14ac:dyDescent="0.2">
      <c r="A27037" s="60" t="s">
        <v>11766</v>
      </c>
      <c r="B27037" s="61">
        <v>1</v>
      </c>
      <c r="C27037" s="61">
        <v>24</v>
      </c>
    </row>
    <row r="27038" spans="1:3" x14ac:dyDescent="0.2">
      <c r="A27038" s="58" t="s">
        <v>1072</v>
      </c>
      <c r="B27038" s="61">
        <v>5</v>
      </c>
      <c r="C27038" s="61">
        <v>120</v>
      </c>
    </row>
    <row r="27039" spans="1:3" x14ac:dyDescent="0.2">
      <c r="A27039" s="59" t="s">
        <v>11758</v>
      </c>
      <c r="B27039" s="61">
        <v>2</v>
      </c>
      <c r="C27039" s="61">
        <v>48</v>
      </c>
    </row>
    <row r="27040" spans="1:3" x14ac:dyDescent="0.2">
      <c r="A27040" s="60" t="s">
        <v>11760</v>
      </c>
      <c r="B27040" s="61">
        <v>1</v>
      </c>
      <c r="C27040" s="61">
        <v>24</v>
      </c>
    </row>
    <row r="27041" spans="1:3" x14ac:dyDescent="0.2">
      <c r="A27041" s="60" t="s">
        <v>11761</v>
      </c>
      <c r="B27041" s="61">
        <v>1</v>
      </c>
      <c r="C27041" s="61">
        <v>24</v>
      </c>
    </row>
    <row r="27042" spans="1:3" x14ac:dyDescent="0.2">
      <c r="A27042" s="59" t="s">
        <v>11763</v>
      </c>
      <c r="B27042" s="61">
        <v>3</v>
      </c>
      <c r="C27042" s="61">
        <v>72</v>
      </c>
    </row>
    <row r="27043" spans="1:3" x14ac:dyDescent="0.2">
      <c r="A27043" s="60" t="s">
        <v>11764</v>
      </c>
      <c r="B27043" s="61">
        <v>1</v>
      </c>
      <c r="C27043" s="61">
        <v>24</v>
      </c>
    </row>
    <row r="27044" spans="1:3" x14ac:dyDescent="0.2">
      <c r="A27044" s="60" t="s">
        <v>11765</v>
      </c>
      <c r="B27044" s="61">
        <v>1</v>
      </c>
      <c r="C27044" s="61">
        <v>24</v>
      </c>
    </row>
    <row r="27045" spans="1:3" x14ac:dyDescent="0.2">
      <c r="A27045" s="60" t="s">
        <v>11766</v>
      </c>
      <c r="B27045" s="61">
        <v>1</v>
      </c>
      <c r="C27045" s="61">
        <v>24</v>
      </c>
    </row>
    <row r="27046" spans="1:3" x14ac:dyDescent="0.2">
      <c r="A27046" s="58" t="s">
        <v>1073</v>
      </c>
      <c r="B27046" s="61">
        <v>5</v>
      </c>
      <c r="C27046" s="61">
        <v>120</v>
      </c>
    </row>
    <row r="27047" spans="1:3" x14ac:dyDescent="0.2">
      <c r="A27047" s="59" t="s">
        <v>11758</v>
      </c>
      <c r="B27047" s="61">
        <v>2</v>
      </c>
      <c r="C27047" s="61">
        <v>48</v>
      </c>
    </row>
    <row r="27048" spans="1:3" x14ac:dyDescent="0.2">
      <c r="A27048" s="60" t="s">
        <v>11760</v>
      </c>
      <c r="B27048" s="61">
        <v>1</v>
      </c>
      <c r="C27048" s="61">
        <v>24</v>
      </c>
    </row>
    <row r="27049" spans="1:3" x14ac:dyDescent="0.2">
      <c r="A27049" s="60" t="s">
        <v>11761</v>
      </c>
      <c r="B27049" s="61">
        <v>1</v>
      </c>
      <c r="C27049" s="61">
        <v>24</v>
      </c>
    </row>
    <row r="27050" spans="1:3" x14ac:dyDescent="0.2">
      <c r="A27050" s="59" t="s">
        <v>11763</v>
      </c>
      <c r="B27050" s="61">
        <v>3</v>
      </c>
      <c r="C27050" s="61">
        <v>72</v>
      </c>
    </row>
    <row r="27051" spans="1:3" x14ac:dyDescent="0.2">
      <c r="A27051" s="60" t="s">
        <v>11764</v>
      </c>
      <c r="B27051" s="61">
        <v>1</v>
      </c>
      <c r="C27051" s="61">
        <v>24</v>
      </c>
    </row>
    <row r="27052" spans="1:3" x14ac:dyDescent="0.2">
      <c r="A27052" s="60" t="s">
        <v>11765</v>
      </c>
      <c r="B27052" s="61">
        <v>1</v>
      </c>
      <c r="C27052" s="61">
        <v>24</v>
      </c>
    </row>
    <row r="27053" spans="1:3" x14ac:dyDescent="0.2">
      <c r="A27053" s="60" t="s">
        <v>11766</v>
      </c>
      <c r="B27053" s="61">
        <v>1</v>
      </c>
      <c r="C27053" s="61">
        <v>24</v>
      </c>
    </row>
    <row r="27054" spans="1:3" x14ac:dyDescent="0.2">
      <c r="A27054" s="58" t="s">
        <v>1074</v>
      </c>
      <c r="B27054" s="61">
        <v>5</v>
      </c>
      <c r="C27054" s="61">
        <v>120</v>
      </c>
    </row>
    <row r="27055" spans="1:3" x14ac:dyDescent="0.2">
      <c r="A27055" s="59" t="s">
        <v>11758</v>
      </c>
      <c r="B27055" s="61">
        <v>2</v>
      </c>
      <c r="C27055" s="61">
        <v>48</v>
      </c>
    </row>
    <row r="27056" spans="1:3" x14ac:dyDescent="0.2">
      <c r="A27056" s="60" t="s">
        <v>11760</v>
      </c>
      <c r="B27056" s="61">
        <v>1</v>
      </c>
      <c r="C27056" s="61">
        <v>24</v>
      </c>
    </row>
    <row r="27057" spans="1:3" x14ac:dyDescent="0.2">
      <c r="A27057" s="60" t="s">
        <v>11761</v>
      </c>
      <c r="B27057" s="61">
        <v>1</v>
      </c>
      <c r="C27057" s="61">
        <v>24</v>
      </c>
    </row>
    <row r="27058" spans="1:3" x14ac:dyDescent="0.2">
      <c r="A27058" s="59" t="s">
        <v>11763</v>
      </c>
      <c r="B27058" s="61">
        <v>3</v>
      </c>
      <c r="C27058" s="61">
        <v>72</v>
      </c>
    </row>
    <row r="27059" spans="1:3" x14ac:dyDescent="0.2">
      <c r="A27059" s="60" t="s">
        <v>11764</v>
      </c>
      <c r="B27059" s="61">
        <v>1</v>
      </c>
      <c r="C27059" s="61">
        <v>24</v>
      </c>
    </row>
    <row r="27060" spans="1:3" x14ac:dyDescent="0.2">
      <c r="A27060" s="60" t="s">
        <v>11765</v>
      </c>
      <c r="B27060" s="61">
        <v>1</v>
      </c>
      <c r="C27060" s="61">
        <v>24</v>
      </c>
    </row>
    <row r="27061" spans="1:3" x14ac:dyDescent="0.2">
      <c r="A27061" s="60" t="s">
        <v>11766</v>
      </c>
      <c r="B27061" s="61">
        <v>1</v>
      </c>
      <c r="C27061" s="61">
        <v>24</v>
      </c>
    </row>
    <row r="27062" spans="1:3" x14ac:dyDescent="0.2">
      <c r="A27062" s="58" t="s">
        <v>175</v>
      </c>
      <c r="B27062" s="61">
        <v>5</v>
      </c>
      <c r="C27062" s="61">
        <v>120</v>
      </c>
    </row>
    <row r="27063" spans="1:3" x14ac:dyDescent="0.2">
      <c r="A27063" s="59" t="s">
        <v>11758</v>
      </c>
      <c r="B27063" s="61">
        <v>2</v>
      </c>
      <c r="C27063" s="61">
        <v>48</v>
      </c>
    </row>
    <row r="27064" spans="1:3" x14ac:dyDescent="0.2">
      <c r="A27064" s="60" t="s">
        <v>11760</v>
      </c>
      <c r="B27064" s="61">
        <v>1</v>
      </c>
      <c r="C27064" s="61">
        <v>24</v>
      </c>
    </row>
    <row r="27065" spans="1:3" x14ac:dyDescent="0.2">
      <c r="A27065" s="60" t="s">
        <v>11761</v>
      </c>
      <c r="B27065" s="61">
        <v>1</v>
      </c>
      <c r="C27065" s="61">
        <v>24</v>
      </c>
    </row>
    <row r="27066" spans="1:3" x14ac:dyDescent="0.2">
      <c r="A27066" s="59" t="s">
        <v>11763</v>
      </c>
      <c r="B27066" s="61">
        <v>3</v>
      </c>
      <c r="C27066" s="61">
        <v>72</v>
      </c>
    </row>
    <row r="27067" spans="1:3" x14ac:dyDescent="0.2">
      <c r="A27067" s="60" t="s">
        <v>11764</v>
      </c>
      <c r="B27067" s="61">
        <v>1</v>
      </c>
      <c r="C27067" s="61">
        <v>24</v>
      </c>
    </row>
    <row r="27068" spans="1:3" x14ac:dyDescent="0.2">
      <c r="A27068" s="60" t="s">
        <v>11765</v>
      </c>
      <c r="B27068" s="61">
        <v>1</v>
      </c>
      <c r="C27068" s="61">
        <v>24</v>
      </c>
    </row>
    <row r="27069" spans="1:3" x14ac:dyDescent="0.2">
      <c r="A27069" s="60" t="s">
        <v>11766</v>
      </c>
      <c r="B27069" s="61">
        <v>1</v>
      </c>
      <c r="C27069" s="61">
        <v>24</v>
      </c>
    </row>
    <row r="27070" spans="1:3" x14ac:dyDescent="0.2">
      <c r="A27070" s="58" t="s">
        <v>1075</v>
      </c>
      <c r="B27070" s="61">
        <v>5</v>
      </c>
      <c r="C27070" s="61">
        <v>120</v>
      </c>
    </row>
    <row r="27071" spans="1:3" x14ac:dyDescent="0.2">
      <c r="A27071" s="59" t="s">
        <v>11758</v>
      </c>
      <c r="B27071" s="61">
        <v>2</v>
      </c>
      <c r="C27071" s="61">
        <v>48</v>
      </c>
    </row>
    <row r="27072" spans="1:3" x14ac:dyDescent="0.2">
      <c r="A27072" s="60" t="s">
        <v>11760</v>
      </c>
      <c r="B27072" s="61">
        <v>1</v>
      </c>
      <c r="C27072" s="61">
        <v>24</v>
      </c>
    </row>
    <row r="27073" spans="1:3" x14ac:dyDescent="0.2">
      <c r="A27073" s="60" t="s">
        <v>11761</v>
      </c>
      <c r="B27073" s="61">
        <v>1</v>
      </c>
      <c r="C27073" s="61">
        <v>24</v>
      </c>
    </row>
    <row r="27074" spans="1:3" x14ac:dyDescent="0.2">
      <c r="A27074" s="59" t="s">
        <v>11763</v>
      </c>
      <c r="B27074" s="61">
        <v>3</v>
      </c>
      <c r="C27074" s="61">
        <v>72</v>
      </c>
    </row>
    <row r="27075" spans="1:3" x14ac:dyDescent="0.2">
      <c r="A27075" s="60" t="s">
        <v>11764</v>
      </c>
      <c r="B27075" s="61">
        <v>1</v>
      </c>
      <c r="C27075" s="61">
        <v>24</v>
      </c>
    </row>
    <row r="27076" spans="1:3" x14ac:dyDescent="0.2">
      <c r="A27076" s="60" t="s">
        <v>11765</v>
      </c>
      <c r="B27076" s="61">
        <v>1</v>
      </c>
      <c r="C27076" s="61">
        <v>24</v>
      </c>
    </row>
    <row r="27077" spans="1:3" x14ac:dyDescent="0.2">
      <c r="A27077" s="60" t="s">
        <v>11766</v>
      </c>
      <c r="B27077" s="61">
        <v>1</v>
      </c>
      <c r="C27077" s="61">
        <v>24</v>
      </c>
    </row>
    <row r="27078" spans="1:3" x14ac:dyDescent="0.2">
      <c r="A27078" s="58" t="s">
        <v>1076</v>
      </c>
      <c r="B27078" s="61">
        <v>5</v>
      </c>
      <c r="C27078" s="61">
        <v>120</v>
      </c>
    </row>
    <row r="27079" spans="1:3" x14ac:dyDescent="0.2">
      <c r="A27079" s="59" t="s">
        <v>11758</v>
      </c>
      <c r="B27079" s="61">
        <v>2</v>
      </c>
      <c r="C27079" s="61">
        <v>48</v>
      </c>
    </row>
    <row r="27080" spans="1:3" x14ac:dyDescent="0.2">
      <c r="A27080" s="60" t="s">
        <v>11760</v>
      </c>
      <c r="B27080" s="61">
        <v>1</v>
      </c>
      <c r="C27080" s="61">
        <v>24</v>
      </c>
    </row>
    <row r="27081" spans="1:3" x14ac:dyDescent="0.2">
      <c r="A27081" s="60" t="s">
        <v>11761</v>
      </c>
      <c r="B27081" s="61">
        <v>1</v>
      </c>
      <c r="C27081" s="61">
        <v>24</v>
      </c>
    </row>
    <row r="27082" spans="1:3" x14ac:dyDescent="0.2">
      <c r="A27082" s="59" t="s">
        <v>11763</v>
      </c>
      <c r="B27082" s="61">
        <v>3</v>
      </c>
      <c r="C27082" s="61">
        <v>72</v>
      </c>
    </row>
    <row r="27083" spans="1:3" x14ac:dyDescent="0.2">
      <c r="A27083" s="60" t="s">
        <v>11764</v>
      </c>
      <c r="B27083" s="61">
        <v>1</v>
      </c>
      <c r="C27083" s="61">
        <v>24</v>
      </c>
    </row>
    <row r="27084" spans="1:3" x14ac:dyDescent="0.2">
      <c r="A27084" s="60" t="s">
        <v>11765</v>
      </c>
      <c r="B27084" s="61">
        <v>1</v>
      </c>
      <c r="C27084" s="61">
        <v>24</v>
      </c>
    </row>
    <row r="27085" spans="1:3" x14ac:dyDescent="0.2">
      <c r="A27085" s="60" t="s">
        <v>11766</v>
      </c>
      <c r="B27085" s="61">
        <v>1</v>
      </c>
      <c r="C27085" s="61">
        <v>24</v>
      </c>
    </row>
    <row r="27086" spans="1:3" x14ac:dyDescent="0.2">
      <c r="A27086" s="58" t="s">
        <v>1077</v>
      </c>
      <c r="B27086" s="61">
        <v>5</v>
      </c>
      <c r="C27086" s="61">
        <v>120</v>
      </c>
    </row>
    <row r="27087" spans="1:3" x14ac:dyDescent="0.2">
      <c r="A27087" s="59" t="s">
        <v>11758</v>
      </c>
      <c r="B27087" s="61">
        <v>2</v>
      </c>
      <c r="C27087" s="61">
        <v>48</v>
      </c>
    </row>
    <row r="27088" spans="1:3" x14ac:dyDescent="0.2">
      <c r="A27088" s="60" t="s">
        <v>11760</v>
      </c>
      <c r="B27088" s="61">
        <v>1</v>
      </c>
      <c r="C27088" s="61">
        <v>24</v>
      </c>
    </row>
    <row r="27089" spans="1:3" x14ac:dyDescent="0.2">
      <c r="A27089" s="60" t="s">
        <v>11761</v>
      </c>
      <c r="B27089" s="61">
        <v>1</v>
      </c>
      <c r="C27089" s="61">
        <v>24</v>
      </c>
    </row>
    <row r="27090" spans="1:3" x14ac:dyDescent="0.2">
      <c r="A27090" s="59" t="s">
        <v>11763</v>
      </c>
      <c r="B27090" s="61">
        <v>3</v>
      </c>
      <c r="C27090" s="61">
        <v>72</v>
      </c>
    </row>
    <row r="27091" spans="1:3" x14ac:dyDescent="0.2">
      <c r="A27091" s="60" t="s">
        <v>11764</v>
      </c>
      <c r="B27091" s="61">
        <v>1</v>
      </c>
      <c r="C27091" s="61">
        <v>24</v>
      </c>
    </row>
    <row r="27092" spans="1:3" x14ac:dyDescent="0.2">
      <c r="A27092" s="60" t="s">
        <v>11765</v>
      </c>
      <c r="B27092" s="61">
        <v>1</v>
      </c>
      <c r="C27092" s="61">
        <v>24</v>
      </c>
    </row>
    <row r="27093" spans="1:3" x14ac:dyDescent="0.2">
      <c r="A27093" s="60" t="s">
        <v>11766</v>
      </c>
      <c r="B27093" s="61">
        <v>1</v>
      </c>
      <c r="C27093" s="61">
        <v>24</v>
      </c>
    </row>
    <row r="27094" spans="1:3" x14ac:dyDescent="0.2">
      <c r="A27094" s="58" t="s">
        <v>1078</v>
      </c>
      <c r="B27094" s="61">
        <v>5</v>
      </c>
      <c r="C27094" s="61">
        <v>120</v>
      </c>
    </row>
    <row r="27095" spans="1:3" x14ac:dyDescent="0.2">
      <c r="A27095" s="59" t="s">
        <v>11758</v>
      </c>
      <c r="B27095" s="61">
        <v>2</v>
      </c>
      <c r="C27095" s="61">
        <v>48</v>
      </c>
    </row>
    <row r="27096" spans="1:3" x14ac:dyDescent="0.2">
      <c r="A27096" s="60" t="s">
        <v>11760</v>
      </c>
      <c r="B27096" s="61">
        <v>1</v>
      </c>
      <c r="C27096" s="61">
        <v>24</v>
      </c>
    </row>
    <row r="27097" spans="1:3" x14ac:dyDescent="0.2">
      <c r="A27097" s="60" t="s">
        <v>11761</v>
      </c>
      <c r="B27097" s="61">
        <v>1</v>
      </c>
      <c r="C27097" s="61">
        <v>24</v>
      </c>
    </row>
    <row r="27098" spans="1:3" x14ac:dyDescent="0.2">
      <c r="A27098" s="59" t="s">
        <v>11763</v>
      </c>
      <c r="B27098" s="61">
        <v>3</v>
      </c>
      <c r="C27098" s="61">
        <v>72</v>
      </c>
    </row>
    <row r="27099" spans="1:3" x14ac:dyDescent="0.2">
      <c r="A27099" s="60" t="s">
        <v>11764</v>
      </c>
      <c r="B27099" s="61">
        <v>1</v>
      </c>
      <c r="C27099" s="61">
        <v>24</v>
      </c>
    </row>
    <row r="27100" spans="1:3" x14ac:dyDescent="0.2">
      <c r="A27100" s="60" t="s">
        <v>11765</v>
      </c>
      <c r="B27100" s="61">
        <v>1</v>
      </c>
      <c r="C27100" s="61">
        <v>24</v>
      </c>
    </row>
    <row r="27101" spans="1:3" x14ac:dyDescent="0.2">
      <c r="A27101" s="60" t="s">
        <v>11766</v>
      </c>
      <c r="B27101" s="61">
        <v>1</v>
      </c>
      <c r="C27101" s="61">
        <v>24</v>
      </c>
    </row>
    <row r="27102" spans="1:3" x14ac:dyDescent="0.2">
      <c r="A27102" s="58" t="s">
        <v>1079</v>
      </c>
      <c r="B27102" s="61">
        <v>5</v>
      </c>
      <c r="C27102" s="61">
        <v>120</v>
      </c>
    </row>
    <row r="27103" spans="1:3" x14ac:dyDescent="0.2">
      <c r="A27103" s="59" t="s">
        <v>11758</v>
      </c>
      <c r="B27103" s="61">
        <v>2</v>
      </c>
      <c r="C27103" s="61">
        <v>48</v>
      </c>
    </row>
    <row r="27104" spans="1:3" x14ac:dyDescent="0.2">
      <c r="A27104" s="60" t="s">
        <v>11760</v>
      </c>
      <c r="B27104" s="61">
        <v>1</v>
      </c>
      <c r="C27104" s="61">
        <v>24</v>
      </c>
    </row>
    <row r="27105" spans="1:3" x14ac:dyDescent="0.2">
      <c r="A27105" s="60" t="s">
        <v>11761</v>
      </c>
      <c r="B27105" s="61">
        <v>1</v>
      </c>
      <c r="C27105" s="61">
        <v>24</v>
      </c>
    </row>
    <row r="27106" spans="1:3" x14ac:dyDescent="0.2">
      <c r="A27106" s="59" t="s">
        <v>11763</v>
      </c>
      <c r="B27106" s="61">
        <v>3</v>
      </c>
      <c r="C27106" s="61">
        <v>72</v>
      </c>
    </row>
    <row r="27107" spans="1:3" x14ac:dyDescent="0.2">
      <c r="A27107" s="60" t="s">
        <v>11764</v>
      </c>
      <c r="B27107" s="61">
        <v>1</v>
      </c>
      <c r="C27107" s="61">
        <v>24</v>
      </c>
    </row>
    <row r="27108" spans="1:3" x14ac:dyDescent="0.2">
      <c r="A27108" s="60" t="s">
        <v>11765</v>
      </c>
      <c r="B27108" s="61">
        <v>1</v>
      </c>
      <c r="C27108" s="61">
        <v>24</v>
      </c>
    </row>
    <row r="27109" spans="1:3" x14ac:dyDescent="0.2">
      <c r="A27109" s="60" t="s">
        <v>11766</v>
      </c>
      <c r="B27109" s="61">
        <v>1</v>
      </c>
      <c r="C27109" s="61">
        <v>24</v>
      </c>
    </row>
    <row r="27110" spans="1:3" x14ac:dyDescent="0.2">
      <c r="A27110" s="58" t="s">
        <v>1080</v>
      </c>
      <c r="B27110" s="61">
        <v>5</v>
      </c>
      <c r="C27110" s="61">
        <v>120</v>
      </c>
    </row>
    <row r="27111" spans="1:3" x14ac:dyDescent="0.2">
      <c r="A27111" s="59" t="s">
        <v>11758</v>
      </c>
      <c r="B27111" s="61">
        <v>2</v>
      </c>
      <c r="C27111" s="61">
        <v>48</v>
      </c>
    </row>
    <row r="27112" spans="1:3" x14ac:dyDescent="0.2">
      <c r="A27112" s="60" t="s">
        <v>11760</v>
      </c>
      <c r="B27112" s="61">
        <v>1</v>
      </c>
      <c r="C27112" s="61">
        <v>24</v>
      </c>
    </row>
    <row r="27113" spans="1:3" x14ac:dyDescent="0.2">
      <c r="A27113" s="60" t="s">
        <v>11761</v>
      </c>
      <c r="B27113" s="61">
        <v>1</v>
      </c>
      <c r="C27113" s="61">
        <v>24</v>
      </c>
    </row>
    <row r="27114" spans="1:3" x14ac:dyDescent="0.2">
      <c r="A27114" s="59" t="s">
        <v>11763</v>
      </c>
      <c r="B27114" s="61">
        <v>3</v>
      </c>
      <c r="C27114" s="61">
        <v>72</v>
      </c>
    </row>
    <row r="27115" spans="1:3" x14ac:dyDescent="0.2">
      <c r="A27115" s="60" t="s">
        <v>11764</v>
      </c>
      <c r="B27115" s="61">
        <v>1</v>
      </c>
      <c r="C27115" s="61">
        <v>24</v>
      </c>
    </row>
    <row r="27116" spans="1:3" x14ac:dyDescent="0.2">
      <c r="A27116" s="60" t="s">
        <v>11765</v>
      </c>
      <c r="B27116" s="61">
        <v>1</v>
      </c>
      <c r="C27116" s="61">
        <v>24</v>
      </c>
    </row>
    <row r="27117" spans="1:3" x14ac:dyDescent="0.2">
      <c r="A27117" s="60" t="s">
        <v>11766</v>
      </c>
      <c r="B27117" s="61">
        <v>1</v>
      </c>
      <c r="C27117" s="61">
        <v>24</v>
      </c>
    </row>
    <row r="27118" spans="1:3" x14ac:dyDescent="0.2">
      <c r="A27118" s="58" t="s">
        <v>1081</v>
      </c>
      <c r="B27118" s="61">
        <v>5</v>
      </c>
      <c r="C27118" s="61">
        <v>120</v>
      </c>
    </row>
    <row r="27119" spans="1:3" x14ac:dyDescent="0.2">
      <c r="A27119" s="59" t="s">
        <v>11758</v>
      </c>
      <c r="B27119" s="61">
        <v>2</v>
      </c>
      <c r="C27119" s="61">
        <v>48</v>
      </c>
    </row>
    <row r="27120" spans="1:3" x14ac:dyDescent="0.2">
      <c r="A27120" s="60" t="s">
        <v>11760</v>
      </c>
      <c r="B27120" s="61">
        <v>1</v>
      </c>
      <c r="C27120" s="61">
        <v>24</v>
      </c>
    </row>
    <row r="27121" spans="1:3" x14ac:dyDescent="0.2">
      <c r="A27121" s="60" t="s">
        <v>11761</v>
      </c>
      <c r="B27121" s="61">
        <v>1</v>
      </c>
      <c r="C27121" s="61">
        <v>24</v>
      </c>
    </row>
    <row r="27122" spans="1:3" x14ac:dyDescent="0.2">
      <c r="A27122" s="59" t="s">
        <v>11763</v>
      </c>
      <c r="B27122" s="61">
        <v>3</v>
      </c>
      <c r="C27122" s="61">
        <v>72</v>
      </c>
    </row>
    <row r="27123" spans="1:3" x14ac:dyDescent="0.2">
      <c r="A27123" s="60" t="s">
        <v>11764</v>
      </c>
      <c r="B27123" s="61">
        <v>1</v>
      </c>
      <c r="C27123" s="61">
        <v>24</v>
      </c>
    </row>
    <row r="27124" spans="1:3" x14ac:dyDescent="0.2">
      <c r="A27124" s="60" t="s">
        <v>11765</v>
      </c>
      <c r="B27124" s="61">
        <v>1</v>
      </c>
      <c r="C27124" s="61">
        <v>24</v>
      </c>
    </row>
    <row r="27125" spans="1:3" x14ac:dyDescent="0.2">
      <c r="A27125" s="60" t="s">
        <v>11766</v>
      </c>
      <c r="B27125" s="61">
        <v>1</v>
      </c>
      <c r="C27125" s="61">
        <v>24</v>
      </c>
    </row>
    <row r="27126" spans="1:3" x14ac:dyDescent="0.2">
      <c r="A27126" s="58" t="s">
        <v>1082</v>
      </c>
      <c r="B27126" s="61">
        <v>5</v>
      </c>
      <c r="C27126" s="61">
        <v>120</v>
      </c>
    </row>
    <row r="27127" spans="1:3" x14ac:dyDescent="0.2">
      <c r="A27127" s="59" t="s">
        <v>11758</v>
      </c>
      <c r="B27127" s="61">
        <v>2</v>
      </c>
      <c r="C27127" s="61">
        <v>48</v>
      </c>
    </row>
    <row r="27128" spans="1:3" x14ac:dyDescent="0.2">
      <c r="A27128" s="60" t="s">
        <v>11760</v>
      </c>
      <c r="B27128" s="61">
        <v>1</v>
      </c>
      <c r="C27128" s="61">
        <v>24</v>
      </c>
    </row>
    <row r="27129" spans="1:3" x14ac:dyDescent="0.2">
      <c r="A27129" s="60" t="s">
        <v>11761</v>
      </c>
      <c r="B27129" s="61">
        <v>1</v>
      </c>
      <c r="C27129" s="61">
        <v>24</v>
      </c>
    </row>
    <row r="27130" spans="1:3" x14ac:dyDescent="0.2">
      <c r="A27130" s="59" t="s">
        <v>11763</v>
      </c>
      <c r="B27130" s="61">
        <v>3</v>
      </c>
      <c r="C27130" s="61">
        <v>72</v>
      </c>
    </row>
    <row r="27131" spans="1:3" x14ac:dyDescent="0.2">
      <c r="A27131" s="60" t="s">
        <v>11764</v>
      </c>
      <c r="B27131" s="61">
        <v>1</v>
      </c>
      <c r="C27131" s="61">
        <v>24</v>
      </c>
    </row>
    <row r="27132" spans="1:3" x14ac:dyDescent="0.2">
      <c r="A27132" s="60" t="s">
        <v>11765</v>
      </c>
      <c r="B27132" s="61">
        <v>1</v>
      </c>
      <c r="C27132" s="61">
        <v>24</v>
      </c>
    </row>
    <row r="27133" spans="1:3" x14ac:dyDescent="0.2">
      <c r="A27133" s="60" t="s">
        <v>11766</v>
      </c>
      <c r="B27133" s="61">
        <v>1</v>
      </c>
      <c r="C27133" s="61">
        <v>24</v>
      </c>
    </row>
    <row r="27134" spans="1:3" x14ac:dyDescent="0.2">
      <c r="A27134" s="58" t="s">
        <v>1083</v>
      </c>
      <c r="B27134" s="61">
        <v>5</v>
      </c>
      <c r="C27134" s="61">
        <v>120</v>
      </c>
    </row>
    <row r="27135" spans="1:3" x14ac:dyDescent="0.2">
      <c r="A27135" s="59" t="s">
        <v>11758</v>
      </c>
      <c r="B27135" s="61">
        <v>2</v>
      </c>
      <c r="C27135" s="61">
        <v>48</v>
      </c>
    </row>
    <row r="27136" spans="1:3" x14ac:dyDescent="0.2">
      <c r="A27136" s="60" t="s">
        <v>11760</v>
      </c>
      <c r="B27136" s="61">
        <v>1</v>
      </c>
      <c r="C27136" s="61">
        <v>24</v>
      </c>
    </row>
    <row r="27137" spans="1:3" x14ac:dyDescent="0.2">
      <c r="A27137" s="60" t="s">
        <v>11761</v>
      </c>
      <c r="B27137" s="61">
        <v>1</v>
      </c>
      <c r="C27137" s="61">
        <v>24</v>
      </c>
    </row>
    <row r="27138" spans="1:3" x14ac:dyDescent="0.2">
      <c r="A27138" s="59" t="s">
        <v>11763</v>
      </c>
      <c r="B27138" s="61">
        <v>3</v>
      </c>
      <c r="C27138" s="61">
        <v>72</v>
      </c>
    </row>
    <row r="27139" spans="1:3" x14ac:dyDescent="0.2">
      <c r="A27139" s="60" t="s">
        <v>11764</v>
      </c>
      <c r="B27139" s="61">
        <v>1</v>
      </c>
      <c r="C27139" s="61">
        <v>24</v>
      </c>
    </row>
    <row r="27140" spans="1:3" x14ac:dyDescent="0.2">
      <c r="A27140" s="60" t="s">
        <v>11765</v>
      </c>
      <c r="B27140" s="61">
        <v>1</v>
      </c>
      <c r="C27140" s="61">
        <v>24</v>
      </c>
    </row>
    <row r="27141" spans="1:3" x14ac:dyDescent="0.2">
      <c r="A27141" s="60" t="s">
        <v>11766</v>
      </c>
      <c r="B27141" s="61">
        <v>1</v>
      </c>
      <c r="C27141" s="61">
        <v>24</v>
      </c>
    </row>
    <row r="27142" spans="1:3" x14ac:dyDescent="0.2">
      <c r="A27142" s="58" t="s">
        <v>1084</v>
      </c>
      <c r="B27142" s="61">
        <v>5</v>
      </c>
      <c r="C27142" s="61">
        <v>120</v>
      </c>
    </row>
    <row r="27143" spans="1:3" x14ac:dyDescent="0.2">
      <c r="A27143" s="59" t="s">
        <v>11758</v>
      </c>
      <c r="B27143" s="61">
        <v>2</v>
      </c>
      <c r="C27143" s="61">
        <v>48</v>
      </c>
    </row>
    <row r="27144" spans="1:3" x14ac:dyDescent="0.2">
      <c r="A27144" s="60" t="s">
        <v>11760</v>
      </c>
      <c r="B27144" s="61">
        <v>1</v>
      </c>
      <c r="C27144" s="61">
        <v>24</v>
      </c>
    </row>
    <row r="27145" spans="1:3" x14ac:dyDescent="0.2">
      <c r="A27145" s="60" t="s">
        <v>11761</v>
      </c>
      <c r="B27145" s="61">
        <v>1</v>
      </c>
      <c r="C27145" s="61">
        <v>24</v>
      </c>
    </row>
    <row r="27146" spans="1:3" x14ac:dyDescent="0.2">
      <c r="A27146" s="59" t="s">
        <v>11763</v>
      </c>
      <c r="B27146" s="61">
        <v>3</v>
      </c>
      <c r="C27146" s="61">
        <v>72</v>
      </c>
    </row>
    <row r="27147" spans="1:3" x14ac:dyDescent="0.2">
      <c r="A27147" s="60" t="s">
        <v>11764</v>
      </c>
      <c r="B27147" s="61">
        <v>1</v>
      </c>
      <c r="C27147" s="61">
        <v>24</v>
      </c>
    </row>
    <row r="27148" spans="1:3" x14ac:dyDescent="0.2">
      <c r="A27148" s="60" t="s">
        <v>11765</v>
      </c>
      <c r="B27148" s="61">
        <v>1</v>
      </c>
      <c r="C27148" s="61">
        <v>24</v>
      </c>
    </row>
    <row r="27149" spans="1:3" x14ac:dyDescent="0.2">
      <c r="A27149" s="60" t="s">
        <v>11766</v>
      </c>
      <c r="B27149" s="61">
        <v>1</v>
      </c>
      <c r="C27149" s="61">
        <v>24</v>
      </c>
    </row>
    <row r="27150" spans="1:3" x14ac:dyDescent="0.2">
      <c r="A27150" s="58" t="s">
        <v>176</v>
      </c>
      <c r="B27150" s="61">
        <v>5</v>
      </c>
      <c r="C27150" s="61">
        <v>120</v>
      </c>
    </row>
    <row r="27151" spans="1:3" x14ac:dyDescent="0.2">
      <c r="A27151" s="59" t="s">
        <v>11758</v>
      </c>
      <c r="B27151" s="61">
        <v>2</v>
      </c>
      <c r="C27151" s="61">
        <v>48</v>
      </c>
    </row>
    <row r="27152" spans="1:3" x14ac:dyDescent="0.2">
      <c r="A27152" s="60" t="s">
        <v>11760</v>
      </c>
      <c r="B27152" s="61">
        <v>1</v>
      </c>
      <c r="C27152" s="61">
        <v>24</v>
      </c>
    </row>
    <row r="27153" spans="1:3" x14ac:dyDescent="0.2">
      <c r="A27153" s="60" t="s">
        <v>11761</v>
      </c>
      <c r="B27153" s="61">
        <v>1</v>
      </c>
      <c r="C27153" s="61">
        <v>24</v>
      </c>
    </row>
    <row r="27154" spans="1:3" x14ac:dyDescent="0.2">
      <c r="A27154" s="59" t="s">
        <v>11763</v>
      </c>
      <c r="B27154" s="61">
        <v>3</v>
      </c>
      <c r="C27154" s="61">
        <v>72</v>
      </c>
    </row>
    <row r="27155" spans="1:3" x14ac:dyDescent="0.2">
      <c r="A27155" s="60" t="s">
        <v>11764</v>
      </c>
      <c r="B27155" s="61">
        <v>1</v>
      </c>
      <c r="C27155" s="61">
        <v>24</v>
      </c>
    </row>
    <row r="27156" spans="1:3" x14ac:dyDescent="0.2">
      <c r="A27156" s="60" t="s">
        <v>11765</v>
      </c>
      <c r="B27156" s="61">
        <v>1</v>
      </c>
      <c r="C27156" s="61">
        <v>24</v>
      </c>
    </row>
    <row r="27157" spans="1:3" x14ac:dyDescent="0.2">
      <c r="A27157" s="60" t="s">
        <v>11766</v>
      </c>
      <c r="B27157" s="61">
        <v>1</v>
      </c>
      <c r="C27157" s="61">
        <v>24</v>
      </c>
    </row>
    <row r="27158" spans="1:3" x14ac:dyDescent="0.2">
      <c r="A27158" s="58" t="s">
        <v>1085</v>
      </c>
      <c r="B27158" s="61">
        <v>5</v>
      </c>
      <c r="C27158" s="61">
        <v>120</v>
      </c>
    </row>
    <row r="27159" spans="1:3" x14ac:dyDescent="0.2">
      <c r="A27159" s="59" t="s">
        <v>11758</v>
      </c>
      <c r="B27159" s="61">
        <v>2</v>
      </c>
      <c r="C27159" s="61">
        <v>48</v>
      </c>
    </row>
    <row r="27160" spans="1:3" x14ac:dyDescent="0.2">
      <c r="A27160" s="60" t="s">
        <v>11760</v>
      </c>
      <c r="B27160" s="61">
        <v>1</v>
      </c>
      <c r="C27160" s="61">
        <v>24</v>
      </c>
    </row>
    <row r="27161" spans="1:3" x14ac:dyDescent="0.2">
      <c r="A27161" s="60" t="s">
        <v>11761</v>
      </c>
      <c r="B27161" s="61">
        <v>1</v>
      </c>
      <c r="C27161" s="61">
        <v>24</v>
      </c>
    </row>
    <row r="27162" spans="1:3" x14ac:dyDescent="0.2">
      <c r="A27162" s="59" t="s">
        <v>11763</v>
      </c>
      <c r="B27162" s="61">
        <v>3</v>
      </c>
      <c r="C27162" s="61">
        <v>72</v>
      </c>
    </row>
    <row r="27163" spans="1:3" x14ac:dyDescent="0.2">
      <c r="A27163" s="60" t="s">
        <v>11764</v>
      </c>
      <c r="B27163" s="61">
        <v>1</v>
      </c>
      <c r="C27163" s="61">
        <v>24</v>
      </c>
    </row>
    <row r="27164" spans="1:3" x14ac:dyDescent="0.2">
      <c r="A27164" s="60" t="s">
        <v>11765</v>
      </c>
      <c r="B27164" s="61">
        <v>1</v>
      </c>
      <c r="C27164" s="61">
        <v>24</v>
      </c>
    </row>
    <row r="27165" spans="1:3" x14ac:dyDescent="0.2">
      <c r="A27165" s="60" t="s">
        <v>11766</v>
      </c>
      <c r="B27165" s="61">
        <v>1</v>
      </c>
      <c r="C27165" s="61">
        <v>24</v>
      </c>
    </row>
    <row r="27166" spans="1:3" x14ac:dyDescent="0.2">
      <c r="A27166" s="58" t="s">
        <v>1086</v>
      </c>
      <c r="B27166" s="61">
        <v>5</v>
      </c>
      <c r="C27166" s="61">
        <v>120</v>
      </c>
    </row>
    <row r="27167" spans="1:3" x14ac:dyDescent="0.2">
      <c r="A27167" s="59" t="s">
        <v>11758</v>
      </c>
      <c r="B27167" s="61">
        <v>2</v>
      </c>
      <c r="C27167" s="61">
        <v>48</v>
      </c>
    </row>
    <row r="27168" spans="1:3" x14ac:dyDescent="0.2">
      <c r="A27168" s="60" t="s">
        <v>11760</v>
      </c>
      <c r="B27168" s="61">
        <v>1</v>
      </c>
      <c r="C27168" s="61">
        <v>24</v>
      </c>
    </row>
    <row r="27169" spans="1:3" x14ac:dyDescent="0.2">
      <c r="A27169" s="60" t="s">
        <v>11761</v>
      </c>
      <c r="B27169" s="61">
        <v>1</v>
      </c>
      <c r="C27169" s="61">
        <v>24</v>
      </c>
    </row>
    <row r="27170" spans="1:3" x14ac:dyDescent="0.2">
      <c r="A27170" s="59" t="s">
        <v>11763</v>
      </c>
      <c r="B27170" s="61">
        <v>3</v>
      </c>
      <c r="C27170" s="61">
        <v>72</v>
      </c>
    </row>
    <row r="27171" spans="1:3" x14ac:dyDescent="0.2">
      <c r="A27171" s="60" t="s">
        <v>11764</v>
      </c>
      <c r="B27171" s="61">
        <v>1</v>
      </c>
      <c r="C27171" s="61">
        <v>24</v>
      </c>
    </row>
    <row r="27172" spans="1:3" x14ac:dyDescent="0.2">
      <c r="A27172" s="60" t="s">
        <v>11765</v>
      </c>
      <c r="B27172" s="61">
        <v>1</v>
      </c>
      <c r="C27172" s="61">
        <v>24</v>
      </c>
    </row>
    <row r="27173" spans="1:3" x14ac:dyDescent="0.2">
      <c r="A27173" s="60" t="s">
        <v>11766</v>
      </c>
      <c r="B27173" s="61">
        <v>1</v>
      </c>
      <c r="C27173" s="61">
        <v>24</v>
      </c>
    </row>
    <row r="27174" spans="1:3" x14ac:dyDescent="0.2">
      <c r="A27174" s="58" t="s">
        <v>1087</v>
      </c>
      <c r="B27174" s="61">
        <v>5</v>
      </c>
      <c r="C27174" s="61">
        <v>120</v>
      </c>
    </row>
    <row r="27175" spans="1:3" x14ac:dyDescent="0.2">
      <c r="A27175" s="59" t="s">
        <v>11758</v>
      </c>
      <c r="B27175" s="61">
        <v>2</v>
      </c>
      <c r="C27175" s="61">
        <v>48</v>
      </c>
    </row>
    <row r="27176" spans="1:3" x14ac:dyDescent="0.2">
      <c r="A27176" s="60" t="s">
        <v>11760</v>
      </c>
      <c r="B27176" s="61">
        <v>1</v>
      </c>
      <c r="C27176" s="61">
        <v>24</v>
      </c>
    </row>
    <row r="27177" spans="1:3" x14ac:dyDescent="0.2">
      <c r="A27177" s="60" t="s">
        <v>11761</v>
      </c>
      <c r="B27177" s="61">
        <v>1</v>
      </c>
      <c r="C27177" s="61">
        <v>24</v>
      </c>
    </row>
    <row r="27178" spans="1:3" x14ac:dyDescent="0.2">
      <c r="A27178" s="59" t="s">
        <v>11763</v>
      </c>
      <c r="B27178" s="61">
        <v>3</v>
      </c>
      <c r="C27178" s="61">
        <v>72</v>
      </c>
    </row>
    <row r="27179" spans="1:3" x14ac:dyDescent="0.2">
      <c r="A27179" s="60" t="s">
        <v>11764</v>
      </c>
      <c r="B27179" s="61">
        <v>1</v>
      </c>
      <c r="C27179" s="61">
        <v>24</v>
      </c>
    </row>
    <row r="27180" spans="1:3" x14ac:dyDescent="0.2">
      <c r="A27180" s="60" t="s">
        <v>11765</v>
      </c>
      <c r="B27180" s="61">
        <v>1</v>
      </c>
      <c r="C27180" s="61">
        <v>24</v>
      </c>
    </row>
    <row r="27181" spans="1:3" x14ac:dyDescent="0.2">
      <c r="A27181" s="60" t="s">
        <v>11766</v>
      </c>
      <c r="B27181" s="61">
        <v>1</v>
      </c>
      <c r="C27181" s="61">
        <v>24</v>
      </c>
    </row>
    <row r="27182" spans="1:3" x14ac:dyDescent="0.2">
      <c r="A27182" s="58" t="s">
        <v>1088</v>
      </c>
      <c r="B27182" s="61">
        <v>5</v>
      </c>
      <c r="C27182" s="61">
        <v>120</v>
      </c>
    </row>
    <row r="27183" spans="1:3" x14ac:dyDescent="0.2">
      <c r="A27183" s="59" t="s">
        <v>11758</v>
      </c>
      <c r="B27183" s="61">
        <v>2</v>
      </c>
      <c r="C27183" s="61">
        <v>48</v>
      </c>
    </row>
    <row r="27184" spans="1:3" x14ac:dyDescent="0.2">
      <c r="A27184" s="60" t="s">
        <v>11760</v>
      </c>
      <c r="B27184" s="61">
        <v>1</v>
      </c>
      <c r="C27184" s="61">
        <v>24</v>
      </c>
    </row>
    <row r="27185" spans="1:3" x14ac:dyDescent="0.2">
      <c r="A27185" s="60" t="s">
        <v>11761</v>
      </c>
      <c r="B27185" s="61">
        <v>1</v>
      </c>
      <c r="C27185" s="61">
        <v>24</v>
      </c>
    </row>
    <row r="27186" spans="1:3" x14ac:dyDescent="0.2">
      <c r="A27186" s="59" t="s">
        <v>11763</v>
      </c>
      <c r="B27186" s="61">
        <v>3</v>
      </c>
      <c r="C27186" s="61">
        <v>72</v>
      </c>
    </row>
    <row r="27187" spans="1:3" x14ac:dyDescent="0.2">
      <c r="A27187" s="60" t="s">
        <v>11764</v>
      </c>
      <c r="B27187" s="61">
        <v>1</v>
      </c>
      <c r="C27187" s="61">
        <v>24</v>
      </c>
    </row>
    <row r="27188" spans="1:3" x14ac:dyDescent="0.2">
      <c r="A27188" s="60" t="s">
        <v>11765</v>
      </c>
      <c r="B27188" s="61">
        <v>1</v>
      </c>
      <c r="C27188" s="61">
        <v>24</v>
      </c>
    </row>
    <row r="27189" spans="1:3" x14ac:dyDescent="0.2">
      <c r="A27189" s="60" t="s">
        <v>11766</v>
      </c>
      <c r="B27189" s="61">
        <v>1</v>
      </c>
      <c r="C27189" s="61">
        <v>24</v>
      </c>
    </row>
    <row r="27190" spans="1:3" x14ac:dyDescent="0.2">
      <c r="A27190" s="58" t="s">
        <v>1089</v>
      </c>
      <c r="B27190" s="61">
        <v>5</v>
      </c>
      <c r="C27190" s="61">
        <v>120</v>
      </c>
    </row>
    <row r="27191" spans="1:3" x14ac:dyDescent="0.2">
      <c r="A27191" s="59" t="s">
        <v>11758</v>
      </c>
      <c r="B27191" s="61">
        <v>2</v>
      </c>
      <c r="C27191" s="61">
        <v>48</v>
      </c>
    </row>
    <row r="27192" spans="1:3" x14ac:dyDescent="0.2">
      <c r="A27192" s="60" t="s">
        <v>11760</v>
      </c>
      <c r="B27192" s="61">
        <v>1</v>
      </c>
      <c r="C27192" s="61">
        <v>24</v>
      </c>
    </row>
    <row r="27193" spans="1:3" x14ac:dyDescent="0.2">
      <c r="A27193" s="60" t="s">
        <v>11761</v>
      </c>
      <c r="B27193" s="61">
        <v>1</v>
      </c>
      <c r="C27193" s="61">
        <v>24</v>
      </c>
    </row>
    <row r="27194" spans="1:3" x14ac:dyDescent="0.2">
      <c r="A27194" s="59" t="s">
        <v>11763</v>
      </c>
      <c r="B27194" s="61">
        <v>3</v>
      </c>
      <c r="C27194" s="61">
        <v>72</v>
      </c>
    </row>
    <row r="27195" spans="1:3" x14ac:dyDescent="0.2">
      <c r="A27195" s="60" t="s">
        <v>11764</v>
      </c>
      <c r="B27195" s="61">
        <v>1</v>
      </c>
      <c r="C27195" s="61">
        <v>24</v>
      </c>
    </row>
    <row r="27196" spans="1:3" x14ac:dyDescent="0.2">
      <c r="A27196" s="60" t="s">
        <v>11765</v>
      </c>
      <c r="B27196" s="61">
        <v>1</v>
      </c>
      <c r="C27196" s="61">
        <v>24</v>
      </c>
    </row>
    <row r="27197" spans="1:3" x14ac:dyDescent="0.2">
      <c r="A27197" s="60" t="s">
        <v>11766</v>
      </c>
      <c r="B27197" s="61">
        <v>1</v>
      </c>
      <c r="C27197" s="61">
        <v>24</v>
      </c>
    </row>
    <row r="27198" spans="1:3" x14ac:dyDescent="0.2">
      <c r="A27198" s="58" t="s">
        <v>1090</v>
      </c>
      <c r="B27198" s="61">
        <v>5</v>
      </c>
      <c r="C27198" s="61">
        <v>120</v>
      </c>
    </row>
    <row r="27199" spans="1:3" x14ac:dyDescent="0.2">
      <c r="A27199" s="59" t="s">
        <v>11758</v>
      </c>
      <c r="B27199" s="61">
        <v>2</v>
      </c>
      <c r="C27199" s="61">
        <v>48</v>
      </c>
    </row>
    <row r="27200" spans="1:3" x14ac:dyDescent="0.2">
      <c r="A27200" s="60" t="s">
        <v>11760</v>
      </c>
      <c r="B27200" s="61">
        <v>1</v>
      </c>
      <c r="C27200" s="61">
        <v>24</v>
      </c>
    </row>
    <row r="27201" spans="1:3" x14ac:dyDescent="0.2">
      <c r="A27201" s="60" t="s">
        <v>11761</v>
      </c>
      <c r="B27201" s="61">
        <v>1</v>
      </c>
      <c r="C27201" s="61">
        <v>24</v>
      </c>
    </row>
    <row r="27202" spans="1:3" x14ac:dyDescent="0.2">
      <c r="A27202" s="59" t="s">
        <v>11763</v>
      </c>
      <c r="B27202" s="61">
        <v>3</v>
      </c>
      <c r="C27202" s="61">
        <v>72</v>
      </c>
    </row>
    <row r="27203" spans="1:3" x14ac:dyDescent="0.2">
      <c r="A27203" s="60" t="s">
        <v>11764</v>
      </c>
      <c r="B27203" s="61">
        <v>1</v>
      </c>
      <c r="C27203" s="61">
        <v>24</v>
      </c>
    </row>
    <row r="27204" spans="1:3" x14ac:dyDescent="0.2">
      <c r="A27204" s="60" t="s">
        <v>11765</v>
      </c>
      <c r="B27204" s="61">
        <v>1</v>
      </c>
      <c r="C27204" s="61">
        <v>24</v>
      </c>
    </row>
    <row r="27205" spans="1:3" x14ac:dyDescent="0.2">
      <c r="A27205" s="60" t="s">
        <v>11766</v>
      </c>
      <c r="B27205" s="61">
        <v>1</v>
      </c>
      <c r="C27205" s="61">
        <v>24</v>
      </c>
    </row>
    <row r="27206" spans="1:3" x14ac:dyDescent="0.2">
      <c r="A27206" s="58" t="s">
        <v>1091</v>
      </c>
      <c r="B27206" s="61">
        <v>5</v>
      </c>
      <c r="C27206" s="61">
        <v>120</v>
      </c>
    </row>
    <row r="27207" spans="1:3" x14ac:dyDescent="0.2">
      <c r="A27207" s="59" t="s">
        <v>11758</v>
      </c>
      <c r="B27207" s="61">
        <v>2</v>
      </c>
      <c r="C27207" s="61">
        <v>48</v>
      </c>
    </row>
    <row r="27208" spans="1:3" x14ac:dyDescent="0.2">
      <c r="A27208" s="60" t="s">
        <v>11760</v>
      </c>
      <c r="B27208" s="61">
        <v>1</v>
      </c>
      <c r="C27208" s="61">
        <v>24</v>
      </c>
    </row>
    <row r="27209" spans="1:3" x14ac:dyDescent="0.2">
      <c r="A27209" s="60" t="s">
        <v>11761</v>
      </c>
      <c r="B27209" s="61">
        <v>1</v>
      </c>
      <c r="C27209" s="61">
        <v>24</v>
      </c>
    </row>
    <row r="27210" spans="1:3" x14ac:dyDescent="0.2">
      <c r="A27210" s="59" t="s">
        <v>11763</v>
      </c>
      <c r="B27210" s="61">
        <v>3</v>
      </c>
      <c r="C27210" s="61">
        <v>72</v>
      </c>
    </row>
    <row r="27211" spans="1:3" x14ac:dyDescent="0.2">
      <c r="A27211" s="60" t="s">
        <v>11764</v>
      </c>
      <c r="B27211" s="61">
        <v>1</v>
      </c>
      <c r="C27211" s="61">
        <v>24</v>
      </c>
    </row>
    <row r="27212" spans="1:3" x14ac:dyDescent="0.2">
      <c r="A27212" s="60" t="s">
        <v>11765</v>
      </c>
      <c r="B27212" s="61">
        <v>1</v>
      </c>
      <c r="C27212" s="61">
        <v>24</v>
      </c>
    </row>
    <row r="27213" spans="1:3" x14ac:dyDescent="0.2">
      <c r="A27213" s="60" t="s">
        <v>11766</v>
      </c>
      <c r="B27213" s="61">
        <v>1</v>
      </c>
      <c r="C27213" s="61">
        <v>24</v>
      </c>
    </row>
    <row r="27214" spans="1:3" x14ac:dyDescent="0.2">
      <c r="A27214" s="58" t="s">
        <v>1092</v>
      </c>
      <c r="B27214" s="61">
        <v>5</v>
      </c>
      <c r="C27214" s="61">
        <v>120</v>
      </c>
    </row>
    <row r="27215" spans="1:3" x14ac:dyDescent="0.2">
      <c r="A27215" s="59" t="s">
        <v>11758</v>
      </c>
      <c r="B27215" s="61">
        <v>2</v>
      </c>
      <c r="C27215" s="61">
        <v>48</v>
      </c>
    </row>
    <row r="27216" spans="1:3" x14ac:dyDescent="0.2">
      <c r="A27216" s="60" t="s">
        <v>11760</v>
      </c>
      <c r="B27216" s="61">
        <v>1</v>
      </c>
      <c r="C27216" s="61">
        <v>24</v>
      </c>
    </row>
    <row r="27217" spans="1:3" x14ac:dyDescent="0.2">
      <c r="A27217" s="60" t="s">
        <v>11761</v>
      </c>
      <c r="B27217" s="61">
        <v>1</v>
      </c>
      <c r="C27217" s="61">
        <v>24</v>
      </c>
    </row>
    <row r="27218" spans="1:3" x14ac:dyDescent="0.2">
      <c r="A27218" s="59" t="s">
        <v>11763</v>
      </c>
      <c r="B27218" s="61">
        <v>3</v>
      </c>
      <c r="C27218" s="61">
        <v>72</v>
      </c>
    </row>
    <row r="27219" spans="1:3" x14ac:dyDescent="0.2">
      <c r="A27219" s="60" t="s">
        <v>11764</v>
      </c>
      <c r="B27219" s="61">
        <v>1</v>
      </c>
      <c r="C27219" s="61">
        <v>24</v>
      </c>
    </row>
    <row r="27220" spans="1:3" x14ac:dyDescent="0.2">
      <c r="A27220" s="60" t="s">
        <v>11765</v>
      </c>
      <c r="B27220" s="61">
        <v>1</v>
      </c>
      <c r="C27220" s="61">
        <v>24</v>
      </c>
    </row>
    <row r="27221" spans="1:3" x14ac:dyDescent="0.2">
      <c r="A27221" s="60" t="s">
        <v>11766</v>
      </c>
      <c r="B27221" s="61">
        <v>1</v>
      </c>
      <c r="C27221" s="61">
        <v>24</v>
      </c>
    </row>
    <row r="27222" spans="1:3" x14ac:dyDescent="0.2">
      <c r="A27222" s="58" t="s">
        <v>1093</v>
      </c>
      <c r="B27222" s="61">
        <v>5</v>
      </c>
      <c r="C27222" s="61">
        <v>120</v>
      </c>
    </row>
    <row r="27223" spans="1:3" x14ac:dyDescent="0.2">
      <c r="A27223" s="59" t="s">
        <v>11758</v>
      </c>
      <c r="B27223" s="61">
        <v>2</v>
      </c>
      <c r="C27223" s="61">
        <v>48</v>
      </c>
    </row>
    <row r="27224" spans="1:3" x14ac:dyDescent="0.2">
      <c r="A27224" s="60" t="s">
        <v>11760</v>
      </c>
      <c r="B27224" s="61">
        <v>1</v>
      </c>
      <c r="C27224" s="61">
        <v>24</v>
      </c>
    </row>
    <row r="27225" spans="1:3" x14ac:dyDescent="0.2">
      <c r="A27225" s="60" t="s">
        <v>11761</v>
      </c>
      <c r="B27225" s="61">
        <v>1</v>
      </c>
      <c r="C27225" s="61">
        <v>24</v>
      </c>
    </row>
    <row r="27226" spans="1:3" x14ac:dyDescent="0.2">
      <c r="A27226" s="59" t="s">
        <v>11763</v>
      </c>
      <c r="B27226" s="61">
        <v>3</v>
      </c>
      <c r="C27226" s="61">
        <v>72</v>
      </c>
    </row>
    <row r="27227" spans="1:3" x14ac:dyDescent="0.2">
      <c r="A27227" s="60" t="s">
        <v>11764</v>
      </c>
      <c r="B27227" s="61">
        <v>1</v>
      </c>
      <c r="C27227" s="61">
        <v>24</v>
      </c>
    </row>
    <row r="27228" spans="1:3" x14ac:dyDescent="0.2">
      <c r="A27228" s="60" t="s">
        <v>11765</v>
      </c>
      <c r="B27228" s="61">
        <v>1</v>
      </c>
      <c r="C27228" s="61">
        <v>24</v>
      </c>
    </row>
    <row r="27229" spans="1:3" x14ac:dyDescent="0.2">
      <c r="A27229" s="60" t="s">
        <v>11766</v>
      </c>
      <c r="B27229" s="61">
        <v>1</v>
      </c>
      <c r="C27229" s="61">
        <v>24</v>
      </c>
    </row>
    <row r="27230" spans="1:3" x14ac:dyDescent="0.2">
      <c r="A27230" s="58" t="s">
        <v>1094</v>
      </c>
      <c r="B27230" s="61">
        <v>5</v>
      </c>
      <c r="C27230" s="61">
        <v>120</v>
      </c>
    </row>
    <row r="27231" spans="1:3" x14ac:dyDescent="0.2">
      <c r="A27231" s="59" t="s">
        <v>11758</v>
      </c>
      <c r="B27231" s="61">
        <v>2</v>
      </c>
      <c r="C27231" s="61">
        <v>48</v>
      </c>
    </row>
    <row r="27232" spans="1:3" x14ac:dyDescent="0.2">
      <c r="A27232" s="60" t="s">
        <v>11760</v>
      </c>
      <c r="B27232" s="61">
        <v>1</v>
      </c>
      <c r="C27232" s="61">
        <v>24</v>
      </c>
    </row>
    <row r="27233" spans="1:3" x14ac:dyDescent="0.2">
      <c r="A27233" s="60" t="s">
        <v>11761</v>
      </c>
      <c r="B27233" s="61">
        <v>1</v>
      </c>
      <c r="C27233" s="61">
        <v>24</v>
      </c>
    </row>
    <row r="27234" spans="1:3" x14ac:dyDescent="0.2">
      <c r="A27234" s="59" t="s">
        <v>11763</v>
      </c>
      <c r="B27234" s="61">
        <v>3</v>
      </c>
      <c r="C27234" s="61">
        <v>72</v>
      </c>
    </row>
    <row r="27235" spans="1:3" x14ac:dyDescent="0.2">
      <c r="A27235" s="60" t="s">
        <v>11764</v>
      </c>
      <c r="B27235" s="61">
        <v>1</v>
      </c>
      <c r="C27235" s="61">
        <v>24</v>
      </c>
    </row>
    <row r="27236" spans="1:3" x14ac:dyDescent="0.2">
      <c r="A27236" s="60" t="s">
        <v>11765</v>
      </c>
      <c r="B27236" s="61">
        <v>1</v>
      </c>
      <c r="C27236" s="61">
        <v>24</v>
      </c>
    </row>
    <row r="27237" spans="1:3" x14ac:dyDescent="0.2">
      <c r="A27237" s="60" t="s">
        <v>11766</v>
      </c>
      <c r="B27237" s="61">
        <v>1</v>
      </c>
      <c r="C27237" s="61">
        <v>24</v>
      </c>
    </row>
    <row r="27238" spans="1:3" x14ac:dyDescent="0.2">
      <c r="A27238" s="58" t="s">
        <v>177</v>
      </c>
      <c r="B27238" s="61">
        <v>5</v>
      </c>
      <c r="C27238" s="61">
        <v>120</v>
      </c>
    </row>
    <row r="27239" spans="1:3" x14ac:dyDescent="0.2">
      <c r="A27239" s="59" t="s">
        <v>11758</v>
      </c>
      <c r="B27239" s="61">
        <v>2</v>
      </c>
      <c r="C27239" s="61">
        <v>48</v>
      </c>
    </row>
    <row r="27240" spans="1:3" x14ac:dyDescent="0.2">
      <c r="A27240" s="60" t="s">
        <v>11760</v>
      </c>
      <c r="B27240" s="61">
        <v>1</v>
      </c>
      <c r="C27240" s="61">
        <v>24</v>
      </c>
    </row>
    <row r="27241" spans="1:3" x14ac:dyDescent="0.2">
      <c r="A27241" s="60" t="s">
        <v>11761</v>
      </c>
      <c r="B27241" s="61">
        <v>1</v>
      </c>
      <c r="C27241" s="61">
        <v>24</v>
      </c>
    </row>
    <row r="27242" spans="1:3" x14ac:dyDescent="0.2">
      <c r="A27242" s="59" t="s">
        <v>11763</v>
      </c>
      <c r="B27242" s="61">
        <v>3</v>
      </c>
      <c r="C27242" s="61">
        <v>72</v>
      </c>
    </row>
    <row r="27243" spans="1:3" x14ac:dyDescent="0.2">
      <c r="A27243" s="60" t="s">
        <v>11764</v>
      </c>
      <c r="B27243" s="61">
        <v>1</v>
      </c>
      <c r="C27243" s="61">
        <v>24</v>
      </c>
    </row>
    <row r="27244" spans="1:3" x14ac:dyDescent="0.2">
      <c r="A27244" s="60" t="s">
        <v>11765</v>
      </c>
      <c r="B27244" s="61">
        <v>1</v>
      </c>
      <c r="C27244" s="61">
        <v>24</v>
      </c>
    </row>
    <row r="27245" spans="1:3" x14ac:dyDescent="0.2">
      <c r="A27245" s="60" t="s">
        <v>11766</v>
      </c>
      <c r="B27245" s="61">
        <v>1</v>
      </c>
      <c r="C27245" s="61">
        <v>24</v>
      </c>
    </row>
    <row r="27246" spans="1:3" x14ac:dyDescent="0.2">
      <c r="A27246" s="58" t="s">
        <v>1095</v>
      </c>
      <c r="B27246" s="61">
        <v>5</v>
      </c>
      <c r="C27246" s="61">
        <v>120</v>
      </c>
    </row>
    <row r="27247" spans="1:3" x14ac:dyDescent="0.2">
      <c r="A27247" s="59" t="s">
        <v>11758</v>
      </c>
      <c r="B27247" s="61">
        <v>2</v>
      </c>
      <c r="C27247" s="61">
        <v>48</v>
      </c>
    </row>
    <row r="27248" spans="1:3" x14ac:dyDescent="0.2">
      <c r="A27248" s="60" t="s">
        <v>11760</v>
      </c>
      <c r="B27248" s="61">
        <v>1</v>
      </c>
      <c r="C27248" s="61">
        <v>24</v>
      </c>
    </row>
    <row r="27249" spans="1:3" x14ac:dyDescent="0.2">
      <c r="A27249" s="60" t="s">
        <v>11761</v>
      </c>
      <c r="B27249" s="61">
        <v>1</v>
      </c>
      <c r="C27249" s="61">
        <v>24</v>
      </c>
    </row>
    <row r="27250" spans="1:3" x14ac:dyDescent="0.2">
      <c r="A27250" s="59" t="s">
        <v>11763</v>
      </c>
      <c r="B27250" s="61">
        <v>3</v>
      </c>
      <c r="C27250" s="61">
        <v>72</v>
      </c>
    </row>
    <row r="27251" spans="1:3" x14ac:dyDescent="0.2">
      <c r="A27251" s="60" t="s">
        <v>11764</v>
      </c>
      <c r="B27251" s="61">
        <v>1</v>
      </c>
      <c r="C27251" s="61">
        <v>24</v>
      </c>
    </row>
    <row r="27252" spans="1:3" x14ac:dyDescent="0.2">
      <c r="A27252" s="60" t="s">
        <v>11765</v>
      </c>
      <c r="B27252" s="61">
        <v>1</v>
      </c>
      <c r="C27252" s="61">
        <v>24</v>
      </c>
    </row>
    <row r="27253" spans="1:3" x14ac:dyDescent="0.2">
      <c r="A27253" s="60" t="s">
        <v>11766</v>
      </c>
      <c r="B27253" s="61">
        <v>1</v>
      </c>
      <c r="C27253" s="61">
        <v>24</v>
      </c>
    </row>
    <row r="27254" spans="1:3" x14ac:dyDescent="0.2">
      <c r="A27254" s="58" t="s">
        <v>1096</v>
      </c>
      <c r="B27254" s="61">
        <v>5</v>
      </c>
      <c r="C27254" s="61">
        <v>120</v>
      </c>
    </row>
    <row r="27255" spans="1:3" x14ac:dyDescent="0.2">
      <c r="A27255" s="59" t="s">
        <v>11758</v>
      </c>
      <c r="B27255" s="61">
        <v>2</v>
      </c>
      <c r="C27255" s="61">
        <v>48</v>
      </c>
    </row>
    <row r="27256" spans="1:3" x14ac:dyDescent="0.2">
      <c r="A27256" s="60" t="s">
        <v>11760</v>
      </c>
      <c r="B27256" s="61">
        <v>1</v>
      </c>
      <c r="C27256" s="61">
        <v>24</v>
      </c>
    </row>
    <row r="27257" spans="1:3" x14ac:dyDescent="0.2">
      <c r="A27257" s="60" t="s">
        <v>11761</v>
      </c>
      <c r="B27257" s="61">
        <v>1</v>
      </c>
      <c r="C27257" s="61">
        <v>24</v>
      </c>
    </row>
    <row r="27258" spans="1:3" x14ac:dyDescent="0.2">
      <c r="A27258" s="59" t="s">
        <v>11763</v>
      </c>
      <c r="B27258" s="61">
        <v>3</v>
      </c>
      <c r="C27258" s="61">
        <v>72</v>
      </c>
    </row>
    <row r="27259" spans="1:3" x14ac:dyDescent="0.2">
      <c r="A27259" s="60" t="s">
        <v>11764</v>
      </c>
      <c r="B27259" s="61">
        <v>1</v>
      </c>
      <c r="C27259" s="61">
        <v>24</v>
      </c>
    </row>
    <row r="27260" spans="1:3" x14ac:dyDescent="0.2">
      <c r="A27260" s="60" t="s">
        <v>11765</v>
      </c>
      <c r="B27260" s="61">
        <v>1</v>
      </c>
      <c r="C27260" s="61">
        <v>24</v>
      </c>
    </row>
    <row r="27261" spans="1:3" x14ac:dyDescent="0.2">
      <c r="A27261" s="60" t="s">
        <v>11766</v>
      </c>
      <c r="B27261" s="61">
        <v>1</v>
      </c>
      <c r="C27261" s="61">
        <v>24</v>
      </c>
    </row>
    <row r="27262" spans="1:3" x14ac:dyDescent="0.2">
      <c r="A27262" s="58" t="s">
        <v>1097</v>
      </c>
      <c r="B27262" s="61">
        <v>5</v>
      </c>
      <c r="C27262" s="61">
        <v>120</v>
      </c>
    </row>
    <row r="27263" spans="1:3" x14ac:dyDescent="0.2">
      <c r="A27263" s="59" t="s">
        <v>11758</v>
      </c>
      <c r="B27263" s="61">
        <v>2</v>
      </c>
      <c r="C27263" s="61">
        <v>48</v>
      </c>
    </row>
    <row r="27264" spans="1:3" x14ac:dyDescent="0.2">
      <c r="A27264" s="60" t="s">
        <v>11760</v>
      </c>
      <c r="B27264" s="61">
        <v>1</v>
      </c>
      <c r="C27264" s="61">
        <v>24</v>
      </c>
    </row>
    <row r="27265" spans="1:3" x14ac:dyDescent="0.2">
      <c r="A27265" s="60" t="s">
        <v>11761</v>
      </c>
      <c r="B27265" s="61">
        <v>1</v>
      </c>
      <c r="C27265" s="61">
        <v>24</v>
      </c>
    </row>
    <row r="27266" spans="1:3" x14ac:dyDescent="0.2">
      <c r="A27266" s="59" t="s">
        <v>11763</v>
      </c>
      <c r="B27266" s="61">
        <v>3</v>
      </c>
      <c r="C27266" s="61">
        <v>72</v>
      </c>
    </row>
    <row r="27267" spans="1:3" x14ac:dyDescent="0.2">
      <c r="A27267" s="60" t="s">
        <v>11764</v>
      </c>
      <c r="B27267" s="61">
        <v>1</v>
      </c>
      <c r="C27267" s="61">
        <v>24</v>
      </c>
    </row>
    <row r="27268" spans="1:3" x14ac:dyDescent="0.2">
      <c r="A27268" s="60" t="s">
        <v>11765</v>
      </c>
      <c r="B27268" s="61">
        <v>1</v>
      </c>
      <c r="C27268" s="61">
        <v>24</v>
      </c>
    </row>
    <row r="27269" spans="1:3" x14ac:dyDescent="0.2">
      <c r="A27269" s="60" t="s">
        <v>11766</v>
      </c>
      <c r="B27269" s="61">
        <v>1</v>
      </c>
      <c r="C27269" s="61">
        <v>24</v>
      </c>
    </row>
    <row r="27270" spans="1:3" x14ac:dyDescent="0.2">
      <c r="A27270" s="58" t="s">
        <v>1098</v>
      </c>
      <c r="B27270" s="61">
        <v>5</v>
      </c>
      <c r="C27270" s="61">
        <v>120</v>
      </c>
    </row>
    <row r="27271" spans="1:3" x14ac:dyDescent="0.2">
      <c r="A27271" s="59" t="s">
        <v>11758</v>
      </c>
      <c r="B27271" s="61">
        <v>2</v>
      </c>
      <c r="C27271" s="61">
        <v>48</v>
      </c>
    </row>
    <row r="27272" spans="1:3" x14ac:dyDescent="0.2">
      <c r="A27272" s="60" t="s">
        <v>11760</v>
      </c>
      <c r="B27272" s="61">
        <v>1</v>
      </c>
      <c r="C27272" s="61">
        <v>24</v>
      </c>
    </row>
    <row r="27273" spans="1:3" x14ac:dyDescent="0.2">
      <c r="A27273" s="60" t="s">
        <v>11761</v>
      </c>
      <c r="B27273" s="61">
        <v>1</v>
      </c>
      <c r="C27273" s="61">
        <v>24</v>
      </c>
    </row>
    <row r="27274" spans="1:3" x14ac:dyDescent="0.2">
      <c r="A27274" s="59" t="s">
        <v>11763</v>
      </c>
      <c r="B27274" s="61">
        <v>3</v>
      </c>
      <c r="C27274" s="61">
        <v>72</v>
      </c>
    </row>
    <row r="27275" spans="1:3" x14ac:dyDescent="0.2">
      <c r="A27275" s="60" t="s">
        <v>11764</v>
      </c>
      <c r="B27275" s="61">
        <v>1</v>
      </c>
      <c r="C27275" s="61">
        <v>24</v>
      </c>
    </row>
    <row r="27276" spans="1:3" x14ac:dyDescent="0.2">
      <c r="A27276" s="60" t="s">
        <v>11765</v>
      </c>
      <c r="B27276" s="61">
        <v>1</v>
      </c>
      <c r="C27276" s="61">
        <v>24</v>
      </c>
    </row>
    <row r="27277" spans="1:3" x14ac:dyDescent="0.2">
      <c r="A27277" s="60" t="s">
        <v>11766</v>
      </c>
      <c r="B27277" s="61">
        <v>1</v>
      </c>
      <c r="C27277" s="61">
        <v>24</v>
      </c>
    </row>
    <row r="27278" spans="1:3" x14ac:dyDescent="0.2">
      <c r="A27278" s="58" t="s">
        <v>1099</v>
      </c>
      <c r="B27278" s="61">
        <v>5</v>
      </c>
      <c r="C27278" s="61">
        <v>120</v>
      </c>
    </row>
    <row r="27279" spans="1:3" x14ac:dyDescent="0.2">
      <c r="A27279" s="59" t="s">
        <v>11758</v>
      </c>
      <c r="B27279" s="61">
        <v>2</v>
      </c>
      <c r="C27279" s="61">
        <v>48</v>
      </c>
    </row>
    <row r="27280" spans="1:3" x14ac:dyDescent="0.2">
      <c r="A27280" s="60" t="s">
        <v>11760</v>
      </c>
      <c r="B27280" s="61">
        <v>1</v>
      </c>
      <c r="C27280" s="61">
        <v>24</v>
      </c>
    </row>
    <row r="27281" spans="1:3" x14ac:dyDescent="0.2">
      <c r="A27281" s="60" t="s">
        <v>11761</v>
      </c>
      <c r="B27281" s="61">
        <v>1</v>
      </c>
      <c r="C27281" s="61">
        <v>24</v>
      </c>
    </row>
    <row r="27282" spans="1:3" x14ac:dyDescent="0.2">
      <c r="A27282" s="59" t="s">
        <v>11763</v>
      </c>
      <c r="B27282" s="61">
        <v>3</v>
      </c>
      <c r="C27282" s="61">
        <v>72</v>
      </c>
    </row>
    <row r="27283" spans="1:3" x14ac:dyDescent="0.2">
      <c r="A27283" s="60" t="s">
        <v>11764</v>
      </c>
      <c r="B27283" s="61">
        <v>1</v>
      </c>
      <c r="C27283" s="61">
        <v>24</v>
      </c>
    </row>
    <row r="27284" spans="1:3" x14ac:dyDescent="0.2">
      <c r="A27284" s="60" t="s">
        <v>11765</v>
      </c>
      <c r="B27284" s="61">
        <v>1</v>
      </c>
      <c r="C27284" s="61">
        <v>24</v>
      </c>
    </row>
    <row r="27285" spans="1:3" x14ac:dyDescent="0.2">
      <c r="A27285" s="60" t="s">
        <v>11766</v>
      </c>
      <c r="B27285" s="61">
        <v>1</v>
      </c>
      <c r="C27285" s="61">
        <v>24</v>
      </c>
    </row>
    <row r="27286" spans="1:3" x14ac:dyDescent="0.2">
      <c r="A27286" s="58" t="s">
        <v>1100</v>
      </c>
      <c r="B27286" s="61">
        <v>5</v>
      </c>
      <c r="C27286" s="61">
        <v>120</v>
      </c>
    </row>
    <row r="27287" spans="1:3" x14ac:dyDescent="0.2">
      <c r="A27287" s="59" t="s">
        <v>11758</v>
      </c>
      <c r="B27287" s="61">
        <v>2</v>
      </c>
      <c r="C27287" s="61">
        <v>48</v>
      </c>
    </row>
    <row r="27288" spans="1:3" x14ac:dyDescent="0.2">
      <c r="A27288" s="60" t="s">
        <v>11760</v>
      </c>
      <c r="B27288" s="61">
        <v>1</v>
      </c>
      <c r="C27288" s="61">
        <v>24</v>
      </c>
    </row>
    <row r="27289" spans="1:3" x14ac:dyDescent="0.2">
      <c r="A27289" s="60" t="s">
        <v>11761</v>
      </c>
      <c r="B27289" s="61">
        <v>1</v>
      </c>
      <c r="C27289" s="61">
        <v>24</v>
      </c>
    </row>
    <row r="27290" spans="1:3" x14ac:dyDescent="0.2">
      <c r="A27290" s="59" t="s">
        <v>11763</v>
      </c>
      <c r="B27290" s="61">
        <v>3</v>
      </c>
      <c r="C27290" s="61">
        <v>72</v>
      </c>
    </row>
    <row r="27291" spans="1:3" x14ac:dyDescent="0.2">
      <c r="A27291" s="60" t="s">
        <v>11764</v>
      </c>
      <c r="B27291" s="61">
        <v>1</v>
      </c>
      <c r="C27291" s="61">
        <v>24</v>
      </c>
    </row>
    <row r="27292" spans="1:3" x14ac:dyDescent="0.2">
      <c r="A27292" s="60" t="s">
        <v>11765</v>
      </c>
      <c r="B27292" s="61">
        <v>1</v>
      </c>
      <c r="C27292" s="61">
        <v>24</v>
      </c>
    </row>
    <row r="27293" spans="1:3" x14ac:dyDescent="0.2">
      <c r="A27293" s="60" t="s">
        <v>11766</v>
      </c>
      <c r="B27293" s="61">
        <v>1</v>
      </c>
      <c r="C27293" s="61">
        <v>24</v>
      </c>
    </row>
    <row r="27294" spans="1:3" x14ac:dyDescent="0.2">
      <c r="A27294" s="58" t="s">
        <v>1101</v>
      </c>
      <c r="B27294" s="61">
        <v>5</v>
      </c>
      <c r="C27294" s="61">
        <v>120</v>
      </c>
    </row>
    <row r="27295" spans="1:3" x14ac:dyDescent="0.2">
      <c r="A27295" s="59" t="s">
        <v>11758</v>
      </c>
      <c r="B27295" s="61">
        <v>2</v>
      </c>
      <c r="C27295" s="61">
        <v>48</v>
      </c>
    </row>
    <row r="27296" spans="1:3" x14ac:dyDescent="0.2">
      <c r="A27296" s="60" t="s">
        <v>11760</v>
      </c>
      <c r="B27296" s="61">
        <v>1</v>
      </c>
      <c r="C27296" s="61">
        <v>24</v>
      </c>
    </row>
    <row r="27297" spans="1:3" x14ac:dyDescent="0.2">
      <c r="A27297" s="60" t="s">
        <v>11761</v>
      </c>
      <c r="B27297" s="61">
        <v>1</v>
      </c>
      <c r="C27297" s="61">
        <v>24</v>
      </c>
    </row>
    <row r="27298" spans="1:3" x14ac:dyDescent="0.2">
      <c r="A27298" s="59" t="s">
        <v>11763</v>
      </c>
      <c r="B27298" s="61">
        <v>3</v>
      </c>
      <c r="C27298" s="61">
        <v>72</v>
      </c>
    </row>
    <row r="27299" spans="1:3" x14ac:dyDescent="0.2">
      <c r="A27299" s="60" t="s">
        <v>11764</v>
      </c>
      <c r="B27299" s="61">
        <v>1</v>
      </c>
      <c r="C27299" s="61">
        <v>24</v>
      </c>
    </row>
    <row r="27300" spans="1:3" x14ac:dyDescent="0.2">
      <c r="A27300" s="60" t="s">
        <v>11765</v>
      </c>
      <c r="B27300" s="61">
        <v>1</v>
      </c>
      <c r="C27300" s="61">
        <v>24</v>
      </c>
    </row>
    <row r="27301" spans="1:3" x14ac:dyDescent="0.2">
      <c r="A27301" s="60" t="s">
        <v>11766</v>
      </c>
      <c r="B27301" s="61">
        <v>1</v>
      </c>
      <c r="C27301" s="61">
        <v>24</v>
      </c>
    </row>
    <row r="27302" spans="1:3" x14ac:dyDescent="0.2">
      <c r="A27302" s="58" t="s">
        <v>1102</v>
      </c>
      <c r="B27302" s="61">
        <v>5</v>
      </c>
      <c r="C27302" s="61">
        <v>120</v>
      </c>
    </row>
    <row r="27303" spans="1:3" x14ac:dyDescent="0.2">
      <c r="A27303" s="59" t="s">
        <v>11758</v>
      </c>
      <c r="B27303" s="61">
        <v>2</v>
      </c>
      <c r="C27303" s="61">
        <v>48</v>
      </c>
    </row>
    <row r="27304" spans="1:3" x14ac:dyDescent="0.2">
      <c r="A27304" s="60" t="s">
        <v>11760</v>
      </c>
      <c r="B27304" s="61">
        <v>1</v>
      </c>
      <c r="C27304" s="61">
        <v>24</v>
      </c>
    </row>
    <row r="27305" spans="1:3" x14ac:dyDescent="0.2">
      <c r="A27305" s="60" t="s">
        <v>11761</v>
      </c>
      <c r="B27305" s="61">
        <v>1</v>
      </c>
      <c r="C27305" s="61">
        <v>24</v>
      </c>
    </row>
    <row r="27306" spans="1:3" x14ac:dyDescent="0.2">
      <c r="A27306" s="59" t="s">
        <v>11763</v>
      </c>
      <c r="B27306" s="61">
        <v>3</v>
      </c>
      <c r="C27306" s="61">
        <v>72</v>
      </c>
    </row>
    <row r="27307" spans="1:3" x14ac:dyDescent="0.2">
      <c r="A27307" s="60" t="s">
        <v>11764</v>
      </c>
      <c r="B27307" s="61">
        <v>1</v>
      </c>
      <c r="C27307" s="61">
        <v>24</v>
      </c>
    </row>
    <row r="27308" spans="1:3" x14ac:dyDescent="0.2">
      <c r="A27308" s="60" t="s">
        <v>11765</v>
      </c>
      <c r="B27308" s="61">
        <v>1</v>
      </c>
      <c r="C27308" s="61">
        <v>24</v>
      </c>
    </row>
    <row r="27309" spans="1:3" x14ac:dyDescent="0.2">
      <c r="A27309" s="60" t="s">
        <v>11766</v>
      </c>
      <c r="B27309" s="61">
        <v>1</v>
      </c>
      <c r="C27309" s="61">
        <v>24</v>
      </c>
    </row>
    <row r="27310" spans="1:3" x14ac:dyDescent="0.2">
      <c r="A27310" s="58" t="s">
        <v>1103</v>
      </c>
      <c r="B27310" s="61">
        <v>5</v>
      </c>
      <c r="C27310" s="61">
        <v>120</v>
      </c>
    </row>
    <row r="27311" spans="1:3" x14ac:dyDescent="0.2">
      <c r="A27311" s="59" t="s">
        <v>11758</v>
      </c>
      <c r="B27311" s="61">
        <v>2</v>
      </c>
      <c r="C27311" s="61">
        <v>48</v>
      </c>
    </row>
    <row r="27312" spans="1:3" x14ac:dyDescent="0.2">
      <c r="A27312" s="60" t="s">
        <v>11760</v>
      </c>
      <c r="B27312" s="61">
        <v>1</v>
      </c>
      <c r="C27312" s="61">
        <v>24</v>
      </c>
    </row>
    <row r="27313" spans="1:3" x14ac:dyDescent="0.2">
      <c r="A27313" s="60" t="s">
        <v>11761</v>
      </c>
      <c r="B27313" s="61">
        <v>1</v>
      </c>
      <c r="C27313" s="61">
        <v>24</v>
      </c>
    </row>
    <row r="27314" spans="1:3" x14ac:dyDescent="0.2">
      <c r="A27314" s="59" t="s">
        <v>11763</v>
      </c>
      <c r="B27314" s="61">
        <v>3</v>
      </c>
      <c r="C27314" s="61">
        <v>72</v>
      </c>
    </row>
    <row r="27315" spans="1:3" x14ac:dyDescent="0.2">
      <c r="A27315" s="60" t="s">
        <v>11764</v>
      </c>
      <c r="B27315" s="61">
        <v>1</v>
      </c>
      <c r="C27315" s="61">
        <v>24</v>
      </c>
    </row>
    <row r="27316" spans="1:3" x14ac:dyDescent="0.2">
      <c r="A27316" s="60" t="s">
        <v>11765</v>
      </c>
      <c r="B27316" s="61">
        <v>1</v>
      </c>
      <c r="C27316" s="61">
        <v>24</v>
      </c>
    </row>
    <row r="27317" spans="1:3" x14ac:dyDescent="0.2">
      <c r="A27317" s="60" t="s">
        <v>11766</v>
      </c>
      <c r="B27317" s="61">
        <v>1</v>
      </c>
      <c r="C27317" s="61">
        <v>24</v>
      </c>
    </row>
    <row r="27318" spans="1:3" x14ac:dyDescent="0.2">
      <c r="A27318" s="58" t="s">
        <v>1104</v>
      </c>
      <c r="B27318" s="61">
        <v>5</v>
      </c>
      <c r="C27318" s="61">
        <v>120</v>
      </c>
    </row>
    <row r="27319" spans="1:3" x14ac:dyDescent="0.2">
      <c r="A27319" s="59" t="s">
        <v>11758</v>
      </c>
      <c r="B27319" s="61">
        <v>2</v>
      </c>
      <c r="C27319" s="61">
        <v>48</v>
      </c>
    </row>
    <row r="27320" spans="1:3" x14ac:dyDescent="0.2">
      <c r="A27320" s="60" t="s">
        <v>11760</v>
      </c>
      <c r="B27320" s="61">
        <v>1</v>
      </c>
      <c r="C27320" s="61">
        <v>24</v>
      </c>
    </row>
    <row r="27321" spans="1:3" x14ac:dyDescent="0.2">
      <c r="A27321" s="60" t="s">
        <v>11761</v>
      </c>
      <c r="B27321" s="61">
        <v>1</v>
      </c>
      <c r="C27321" s="61">
        <v>24</v>
      </c>
    </row>
    <row r="27322" spans="1:3" x14ac:dyDescent="0.2">
      <c r="A27322" s="59" t="s">
        <v>11763</v>
      </c>
      <c r="B27322" s="61">
        <v>3</v>
      </c>
      <c r="C27322" s="61">
        <v>72</v>
      </c>
    </row>
    <row r="27323" spans="1:3" x14ac:dyDescent="0.2">
      <c r="A27323" s="60" t="s">
        <v>11764</v>
      </c>
      <c r="B27323" s="61">
        <v>1</v>
      </c>
      <c r="C27323" s="61">
        <v>24</v>
      </c>
    </row>
    <row r="27324" spans="1:3" x14ac:dyDescent="0.2">
      <c r="A27324" s="60" t="s">
        <v>11765</v>
      </c>
      <c r="B27324" s="61">
        <v>1</v>
      </c>
      <c r="C27324" s="61">
        <v>24</v>
      </c>
    </row>
    <row r="27325" spans="1:3" x14ac:dyDescent="0.2">
      <c r="A27325" s="60" t="s">
        <v>11766</v>
      </c>
      <c r="B27325" s="61">
        <v>1</v>
      </c>
      <c r="C27325" s="61">
        <v>24</v>
      </c>
    </row>
    <row r="27326" spans="1:3" x14ac:dyDescent="0.2">
      <c r="A27326" s="58" t="s">
        <v>178</v>
      </c>
      <c r="B27326" s="61">
        <v>5</v>
      </c>
      <c r="C27326" s="61">
        <v>120</v>
      </c>
    </row>
    <row r="27327" spans="1:3" x14ac:dyDescent="0.2">
      <c r="A27327" s="59" t="s">
        <v>11758</v>
      </c>
      <c r="B27327" s="61">
        <v>2</v>
      </c>
      <c r="C27327" s="61">
        <v>48</v>
      </c>
    </row>
    <row r="27328" spans="1:3" x14ac:dyDescent="0.2">
      <c r="A27328" s="60" t="s">
        <v>11760</v>
      </c>
      <c r="B27328" s="61">
        <v>1</v>
      </c>
      <c r="C27328" s="61">
        <v>24</v>
      </c>
    </row>
    <row r="27329" spans="1:3" x14ac:dyDescent="0.2">
      <c r="A27329" s="60" t="s">
        <v>11761</v>
      </c>
      <c r="B27329" s="61">
        <v>1</v>
      </c>
      <c r="C27329" s="61">
        <v>24</v>
      </c>
    </row>
    <row r="27330" spans="1:3" x14ac:dyDescent="0.2">
      <c r="A27330" s="59" t="s">
        <v>11763</v>
      </c>
      <c r="B27330" s="61">
        <v>3</v>
      </c>
      <c r="C27330" s="61">
        <v>72</v>
      </c>
    </row>
    <row r="27331" spans="1:3" x14ac:dyDescent="0.2">
      <c r="A27331" s="60" t="s">
        <v>11764</v>
      </c>
      <c r="B27331" s="61">
        <v>1</v>
      </c>
      <c r="C27331" s="61">
        <v>24</v>
      </c>
    </row>
    <row r="27332" spans="1:3" x14ac:dyDescent="0.2">
      <c r="A27332" s="60" t="s">
        <v>11765</v>
      </c>
      <c r="B27332" s="61">
        <v>1</v>
      </c>
      <c r="C27332" s="61">
        <v>24</v>
      </c>
    </row>
    <row r="27333" spans="1:3" x14ac:dyDescent="0.2">
      <c r="A27333" s="60" t="s">
        <v>11766</v>
      </c>
      <c r="B27333" s="61">
        <v>1</v>
      </c>
      <c r="C27333" s="61">
        <v>24</v>
      </c>
    </row>
    <row r="27334" spans="1:3" x14ac:dyDescent="0.2">
      <c r="A27334" s="58" t="s">
        <v>1105</v>
      </c>
      <c r="B27334" s="61">
        <v>5</v>
      </c>
      <c r="C27334" s="61">
        <v>120</v>
      </c>
    </row>
    <row r="27335" spans="1:3" x14ac:dyDescent="0.2">
      <c r="A27335" s="59" t="s">
        <v>11758</v>
      </c>
      <c r="B27335" s="61">
        <v>2</v>
      </c>
      <c r="C27335" s="61">
        <v>48</v>
      </c>
    </row>
    <row r="27336" spans="1:3" x14ac:dyDescent="0.2">
      <c r="A27336" s="60" t="s">
        <v>11760</v>
      </c>
      <c r="B27336" s="61">
        <v>1</v>
      </c>
      <c r="C27336" s="61">
        <v>24</v>
      </c>
    </row>
    <row r="27337" spans="1:3" x14ac:dyDescent="0.2">
      <c r="A27337" s="60" t="s">
        <v>11761</v>
      </c>
      <c r="B27337" s="61">
        <v>1</v>
      </c>
      <c r="C27337" s="61">
        <v>24</v>
      </c>
    </row>
    <row r="27338" spans="1:3" x14ac:dyDescent="0.2">
      <c r="A27338" s="59" t="s">
        <v>11763</v>
      </c>
      <c r="B27338" s="61">
        <v>3</v>
      </c>
      <c r="C27338" s="61">
        <v>72</v>
      </c>
    </row>
    <row r="27339" spans="1:3" x14ac:dyDescent="0.2">
      <c r="A27339" s="60" t="s">
        <v>11764</v>
      </c>
      <c r="B27339" s="61">
        <v>1</v>
      </c>
      <c r="C27339" s="61">
        <v>24</v>
      </c>
    </row>
    <row r="27340" spans="1:3" x14ac:dyDescent="0.2">
      <c r="A27340" s="60" t="s">
        <v>11765</v>
      </c>
      <c r="B27340" s="61">
        <v>1</v>
      </c>
      <c r="C27340" s="61">
        <v>24</v>
      </c>
    </row>
    <row r="27341" spans="1:3" x14ac:dyDescent="0.2">
      <c r="A27341" s="60" t="s">
        <v>11766</v>
      </c>
      <c r="B27341" s="61">
        <v>1</v>
      </c>
      <c r="C27341" s="61">
        <v>24</v>
      </c>
    </row>
    <row r="27342" spans="1:3" x14ac:dyDescent="0.2">
      <c r="A27342" s="58" t="s">
        <v>1106</v>
      </c>
      <c r="B27342" s="61">
        <v>5</v>
      </c>
      <c r="C27342" s="61">
        <v>120</v>
      </c>
    </row>
    <row r="27343" spans="1:3" x14ac:dyDescent="0.2">
      <c r="A27343" s="59" t="s">
        <v>11758</v>
      </c>
      <c r="B27343" s="61">
        <v>2</v>
      </c>
      <c r="C27343" s="61">
        <v>48</v>
      </c>
    </row>
    <row r="27344" spans="1:3" x14ac:dyDescent="0.2">
      <c r="A27344" s="60" t="s">
        <v>11760</v>
      </c>
      <c r="B27344" s="61">
        <v>1</v>
      </c>
      <c r="C27344" s="61">
        <v>24</v>
      </c>
    </row>
    <row r="27345" spans="1:3" x14ac:dyDescent="0.2">
      <c r="A27345" s="60" t="s">
        <v>11761</v>
      </c>
      <c r="B27345" s="61">
        <v>1</v>
      </c>
      <c r="C27345" s="61">
        <v>24</v>
      </c>
    </row>
    <row r="27346" spans="1:3" x14ac:dyDescent="0.2">
      <c r="A27346" s="59" t="s">
        <v>11763</v>
      </c>
      <c r="B27346" s="61">
        <v>3</v>
      </c>
      <c r="C27346" s="61">
        <v>72</v>
      </c>
    </row>
    <row r="27347" spans="1:3" x14ac:dyDescent="0.2">
      <c r="A27347" s="60" t="s">
        <v>11764</v>
      </c>
      <c r="B27347" s="61">
        <v>1</v>
      </c>
      <c r="C27347" s="61">
        <v>24</v>
      </c>
    </row>
    <row r="27348" spans="1:3" x14ac:dyDescent="0.2">
      <c r="A27348" s="60" t="s">
        <v>11765</v>
      </c>
      <c r="B27348" s="61">
        <v>1</v>
      </c>
      <c r="C27348" s="61">
        <v>24</v>
      </c>
    </row>
    <row r="27349" spans="1:3" x14ac:dyDescent="0.2">
      <c r="A27349" s="60" t="s">
        <v>11766</v>
      </c>
      <c r="B27349" s="61">
        <v>1</v>
      </c>
      <c r="C27349" s="61">
        <v>24</v>
      </c>
    </row>
    <row r="27350" spans="1:3" x14ac:dyDescent="0.2">
      <c r="A27350" s="58" t="s">
        <v>1107</v>
      </c>
      <c r="B27350" s="61">
        <v>5</v>
      </c>
      <c r="C27350" s="61">
        <v>120</v>
      </c>
    </row>
    <row r="27351" spans="1:3" x14ac:dyDescent="0.2">
      <c r="A27351" s="59" t="s">
        <v>11758</v>
      </c>
      <c r="B27351" s="61">
        <v>2</v>
      </c>
      <c r="C27351" s="61">
        <v>48</v>
      </c>
    </row>
    <row r="27352" spans="1:3" x14ac:dyDescent="0.2">
      <c r="A27352" s="60" t="s">
        <v>11760</v>
      </c>
      <c r="B27352" s="61">
        <v>1</v>
      </c>
      <c r="C27352" s="61">
        <v>24</v>
      </c>
    </row>
    <row r="27353" spans="1:3" x14ac:dyDescent="0.2">
      <c r="A27353" s="60" t="s">
        <v>11761</v>
      </c>
      <c r="B27353" s="61">
        <v>1</v>
      </c>
      <c r="C27353" s="61">
        <v>24</v>
      </c>
    </row>
    <row r="27354" spans="1:3" x14ac:dyDescent="0.2">
      <c r="A27354" s="59" t="s">
        <v>11763</v>
      </c>
      <c r="B27354" s="61">
        <v>3</v>
      </c>
      <c r="C27354" s="61">
        <v>72</v>
      </c>
    </row>
    <row r="27355" spans="1:3" x14ac:dyDescent="0.2">
      <c r="A27355" s="60" t="s">
        <v>11764</v>
      </c>
      <c r="B27355" s="61">
        <v>1</v>
      </c>
      <c r="C27355" s="61">
        <v>24</v>
      </c>
    </row>
    <row r="27356" spans="1:3" x14ac:dyDescent="0.2">
      <c r="A27356" s="60" t="s">
        <v>11765</v>
      </c>
      <c r="B27356" s="61">
        <v>1</v>
      </c>
      <c r="C27356" s="61">
        <v>24</v>
      </c>
    </row>
    <row r="27357" spans="1:3" x14ac:dyDescent="0.2">
      <c r="A27357" s="60" t="s">
        <v>11766</v>
      </c>
      <c r="B27357" s="61">
        <v>1</v>
      </c>
      <c r="C27357" s="61">
        <v>24</v>
      </c>
    </row>
    <row r="27358" spans="1:3" x14ac:dyDescent="0.2">
      <c r="A27358" s="58" t="s">
        <v>1108</v>
      </c>
      <c r="B27358" s="61">
        <v>5</v>
      </c>
      <c r="C27358" s="61">
        <v>120</v>
      </c>
    </row>
    <row r="27359" spans="1:3" x14ac:dyDescent="0.2">
      <c r="A27359" s="59" t="s">
        <v>11758</v>
      </c>
      <c r="B27359" s="61">
        <v>2</v>
      </c>
      <c r="C27359" s="61">
        <v>48</v>
      </c>
    </row>
    <row r="27360" spans="1:3" x14ac:dyDescent="0.2">
      <c r="A27360" s="60" t="s">
        <v>11760</v>
      </c>
      <c r="B27360" s="61">
        <v>1</v>
      </c>
      <c r="C27360" s="61">
        <v>24</v>
      </c>
    </row>
    <row r="27361" spans="1:3" x14ac:dyDescent="0.2">
      <c r="A27361" s="60" t="s">
        <v>11761</v>
      </c>
      <c r="B27361" s="61">
        <v>1</v>
      </c>
      <c r="C27361" s="61">
        <v>24</v>
      </c>
    </row>
    <row r="27362" spans="1:3" x14ac:dyDescent="0.2">
      <c r="A27362" s="59" t="s">
        <v>11763</v>
      </c>
      <c r="B27362" s="61">
        <v>3</v>
      </c>
      <c r="C27362" s="61">
        <v>72</v>
      </c>
    </row>
    <row r="27363" spans="1:3" x14ac:dyDescent="0.2">
      <c r="A27363" s="60" t="s">
        <v>11764</v>
      </c>
      <c r="B27363" s="61">
        <v>1</v>
      </c>
      <c r="C27363" s="61">
        <v>24</v>
      </c>
    </row>
    <row r="27364" spans="1:3" x14ac:dyDescent="0.2">
      <c r="A27364" s="60" t="s">
        <v>11765</v>
      </c>
      <c r="B27364" s="61">
        <v>1</v>
      </c>
      <c r="C27364" s="61">
        <v>24</v>
      </c>
    </row>
    <row r="27365" spans="1:3" x14ac:dyDescent="0.2">
      <c r="A27365" s="60" t="s">
        <v>11766</v>
      </c>
      <c r="B27365" s="61">
        <v>1</v>
      </c>
      <c r="C27365" s="61">
        <v>24</v>
      </c>
    </row>
    <row r="27366" spans="1:3" x14ac:dyDescent="0.2">
      <c r="A27366" s="58" t="s">
        <v>1109</v>
      </c>
      <c r="B27366" s="61">
        <v>5</v>
      </c>
      <c r="C27366" s="61">
        <v>120</v>
      </c>
    </row>
    <row r="27367" spans="1:3" x14ac:dyDescent="0.2">
      <c r="A27367" s="59" t="s">
        <v>11758</v>
      </c>
      <c r="B27367" s="61">
        <v>2</v>
      </c>
      <c r="C27367" s="61">
        <v>48</v>
      </c>
    </row>
    <row r="27368" spans="1:3" x14ac:dyDescent="0.2">
      <c r="A27368" s="60" t="s">
        <v>11760</v>
      </c>
      <c r="B27368" s="61">
        <v>1</v>
      </c>
      <c r="C27368" s="61">
        <v>24</v>
      </c>
    </row>
    <row r="27369" spans="1:3" x14ac:dyDescent="0.2">
      <c r="A27369" s="60" t="s">
        <v>11761</v>
      </c>
      <c r="B27369" s="61">
        <v>1</v>
      </c>
      <c r="C27369" s="61">
        <v>24</v>
      </c>
    </row>
    <row r="27370" spans="1:3" x14ac:dyDescent="0.2">
      <c r="A27370" s="59" t="s">
        <v>11763</v>
      </c>
      <c r="B27370" s="61">
        <v>3</v>
      </c>
      <c r="C27370" s="61">
        <v>72</v>
      </c>
    </row>
    <row r="27371" spans="1:3" x14ac:dyDescent="0.2">
      <c r="A27371" s="60" t="s">
        <v>11764</v>
      </c>
      <c r="B27371" s="61">
        <v>1</v>
      </c>
      <c r="C27371" s="61">
        <v>24</v>
      </c>
    </row>
    <row r="27372" spans="1:3" x14ac:dyDescent="0.2">
      <c r="A27372" s="60" t="s">
        <v>11765</v>
      </c>
      <c r="B27372" s="61">
        <v>1</v>
      </c>
      <c r="C27372" s="61">
        <v>24</v>
      </c>
    </row>
    <row r="27373" spans="1:3" x14ac:dyDescent="0.2">
      <c r="A27373" s="60" t="s">
        <v>11766</v>
      </c>
      <c r="B27373" s="61">
        <v>1</v>
      </c>
      <c r="C27373" s="61">
        <v>24</v>
      </c>
    </row>
    <row r="27374" spans="1:3" x14ac:dyDescent="0.2">
      <c r="A27374" s="58" t="s">
        <v>1110</v>
      </c>
      <c r="B27374" s="61">
        <v>5</v>
      </c>
      <c r="C27374" s="61">
        <v>120</v>
      </c>
    </row>
    <row r="27375" spans="1:3" x14ac:dyDescent="0.2">
      <c r="A27375" s="59" t="s">
        <v>11758</v>
      </c>
      <c r="B27375" s="61">
        <v>2</v>
      </c>
      <c r="C27375" s="61">
        <v>48</v>
      </c>
    </row>
    <row r="27376" spans="1:3" x14ac:dyDescent="0.2">
      <c r="A27376" s="60" t="s">
        <v>11760</v>
      </c>
      <c r="B27376" s="61">
        <v>1</v>
      </c>
      <c r="C27376" s="61">
        <v>24</v>
      </c>
    </row>
    <row r="27377" spans="1:3" x14ac:dyDescent="0.2">
      <c r="A27377" s="60" t="s">
        <v>11761</v>
      </c>
      <c r="B27377" s="61">
        <v>1</v>
      </c>
      <c r="C27377" s="61">
        <v>24</v>
      </c>
    </row>
    <row r="27378" spans="1:3" x14ac:dyDescent="0.2">
      <c r="A27378" s="59" t="s">
        <v>11763</v>
      </c>
      <c r="B27378" s="61">
        <v>3</v>
      </c>
      <c r="C27378" s="61">
        <v>72</v>
      </c>
    </row>
    <row r="27379" spans="1:3" x14ac:dyDescent="0.2">
      <c r="A27379" s="60" t="s">
        <v>11764</v>
      </c>
      <c r="B27379" s="61">
        <v>1</v>
      </c>
      <c r="C27379" s="61">
        <v>24</v>
      </c>
    </row>
    <row r="27380" spans="1:3" x14ac:dyDescent="0.2">
      <c r="A27380" s="60" t="s">
        <v>11765</v>
      </c>
      <c r="B27380" s="61">
        <v>1</v>
      </c>
      <c r="C27380" s="61">
        <v>24</v>
      </c>
    </row>
    <row r="27381" spans="1:3" x14ac:dyDescent="0.2">
      <c r="A27381" s="60" t="s">
        <v>11766</v>
      </c>
      <c r="B27381" s="61">
        <v>1</v>
      </c>
      <c r="C27381" s="61">
        <v>24</v>
      </c>
    </row>
    <row r="27382" spans="1:3" x14ac:dyDescent="0.2">
      <c r="A27382" s="58" t="s">
        <v>1111</v>
      </c>
      <c r="B27382" s="61">
        <v>5</v>
      </c>
      <c r="C27382" s="61">
        <v>120</v>
      </c>
    </row>
    <row r="27383" spans="1:3" x14ac:dyDescent="0.2">
      <c r="A27383" s="59" t="s">
        <v>11758</v>
      </c>
      <c r="B27383" s="61">
        <v>2</v>
      </c>
      <c r="C27383" s="61">
        <v>48</v>
      </c>
    </row>
    <row r="27384" spans="1:3" x14ac:dyDescent="0.2">
      <c r="A27384" s="60" t="s">
        <v>11760</v>
      </c>
      <c r="B27384" s="61">
        <v>1</v>
      </c>
      <c r="C27384" s="61">
        <v>24</v>
      </c>
    </row>
    <row r="27385" spans="1:3" x14ac:dyDescent="0.2">
      <c r="A27385" s="60" t="s">
        <v>11761</v>
      </c>
      <c r="B27385" s="61">
        <v>1</v>
      </c>
      <c r="C27385" s="61">
        <v>24</v>
      </c>
    </row>
    <row r="27386" spans="1:3" x14ac:dyDescent="0.2">
      <c r="A27386" s="59" t="s">
        <v>11763</v>
      </c>
      <c r="B27386" s="61">
        <v>3</v>
      </c>
      <c r="C27386" s="61">
        <v>72</v>
      </c>
    </row>
    <row r="27387" spans="1:3" x14ac:dyDescent="0.2">
      <c r="A27387" s="60" t="s">
        <v>11764</v>
      </c>
      <c r="B27387" s="61">
        <v>1</v>
      </c>
      <c r="C27387" s="61">
        <v>24</v>
      </c>
    </row>
    <row r="27388" spans="1:3" x14ac:dyDescent="0.2">
      <c r="A27388" s="60" t="s">
        <v>11765</v>
      </c>
      <c r="B27388" s="61">
        <v>1</v>
      </c>
      <c r="C27388" s="61">
        <v>24</v>
      </c>
    </row>
    <row r="27389" spans="1:3" x14ac:dyDescent="0.2">
      <c r="A27389" s="60" t="s">
        <v>11766</v>
      </c>
      <c r="B27389" s="61">
        <v>1</v>
      </c>
      <c r="C27389" s="61">
        <v>24</v>
      </c>
    </row>
    <row r="27390" spans="1:3" x14ac:dyDescent="0.2">
      <c r="A27390" s="58" t="s">
        <v>1112</v>
      </c>
      <c r="B27390" s="61">
        <v>5</v>
      </c>
      <c r="C27390" s="61">
        <v>120</v>
      </c>
    </row>
    <row r="27391" spans="1:3" x14ac:dyDescent="0.2">
      <c r="A27391" s="59" t="s">
        <v>11758</v>
      </c>
      <c r="B27391" s="61">
        <v>2</v>
      </c>
      <c r="C27391" s="61">
        <v>48</v>
      </c>
    </row>
    <row r="27392" spans="1:3" x14ac:dyDescent="0.2">
      <c r="A27392" s="60" t="s">
        <v>11760</v>
      </c>
      <c r="B27392" s="61">
        <v>1</v>
      </c>
      <c r="C27392" s="61">
        <v>24</v>
      </c>
    </row>
    <row r="27393" spans="1:3" x14ac:dyDescent="0.2">
      <c r="A27393" s="60" t="s">
        <v>11761</v>
      </c>
      <c r="B27393" s="61">
        <v>1</v>
      </c>
      <c r="C27393" s="61">
        <v>24</v>
      </c>
    </row>
    <row r="27394" spans="1:3" x14ac:dyDescent="0.2">
      <c r="A27394" s="59" t="s">
        <v>11763</v>
      </c>
      <c r="B27394" s="61">
        <v>3</v>
      </c>
      <c r="C27394" s="61">
        <v>72</v>
      </c>
    </row>
    <row r="27395" spans="1:3" x14ac:dyDescent="0.2">
      <c r="A27395" s="60" t="s">
        <v>11764</v>
      </c>
      <c r="B27395" s="61">
        <v>1</v>
      </c>
      <c r="C27395" s="61">
        <v>24</v>
      </c>
    </row>
    <row r="27396" spans="1:3" x14ac:dyDescent="0.2">
      <c r="A27396" s="60" t="s">
        <v>11765</v>
      </c>
      <c r="B27396" s="61">
        <v>1</v>
      </c>
      <c r="C27396" s="61">
        <v>24</v>
      </c>
    </row>
    <row r="27397" spans="1:3" x14ac:dyDescent="0.2">
      <c r="A27397" s="60" t="s">
        <v>11766</v>
      </c>
      <c r="B27397" s="61">
        <v>1</v>
      </c>
      <c r="C27397" s="61">
        <v>24</v>
      </c>
    </row>
    <row r="27398" spans="1:3" x14ac:dyDescent="0.2">
      <c r="A27398" s="58" t="s">
        <v>1113</v>
      </c>
      <c r="B27398" s="61">
        <v>5</v>
      </c>
      <c r="C27398" s="61">
        <v>120</v>
      </c>
    </row>
    <row r="27399" spans="1:3" x14ac:dyDescent="0.2">
      <c r="A27399" s="59" t="s">
        <v>11758</v>
      </c>
      <c r="B27399" s="61">
        <v>2</v>
      </c>
      <c r="C27399" s="61">
        <v>48</v>
      </c>
    </row>
    <row r="27400" spans="1:3" x14ac:dyDescent="0.2">
      <c r="A27400" s="60" t="s">
        <v>11760</v>
      </c>
      <c r="B27400" s="61">
        <v>1</v>
      </c>
      <c r="C27400" s="61">
        <v>24</v>
      </c>
    </row>
    <row r="27401" spans="1:3" x14ac:dyDescent="0.2">
      <c r="A27401" s="60" t="s">
        <v>11761</v>
      </c>
      <c r="B27401" s="61">
        <v>1</v>
      </c>
      <c r="C27401" s="61">
        <v>24</v>
      </c>
    </row>
    <row r="27402" spans="1:3" x14ac:dyDescent="0.2">
      <c r="A27402" s="59" t="s">
        <v>11763</v>
      </c>
      <c r="B27402" s="61">
        <v>3</v>
      </c>
      <c r="C27402" s="61">
        <v>72</v>
      </c>
    </row>
    <row r="27403" spans="1:3" x14ac:dyDescent="0.2">
      <c r="A27403" s="60" t="s">
        <v>11764</v>
      </c>
      <c r="B27403" s="61">
        <v>1</v>
      </c>
      <c r="C27403" s="61">
        <v>24</v>
      </c>
    </row>
    <row r="27404" spans="1:3" x14ac:dyDescent="0.2">
      <c r="A27404" s="60" t="s">
        <v>11765</v>
      </c>
      <c r="B27404" s="61">
        <v>1</v>
      </c>
      <c r="C27404" s="61">
        <v>24</v>
      </c>
    </row>
    <row r="27405" spans="1:3" x14ac:dyDescent="0.2">
      <c r="A27405" s="60" t="s">
        <v>11766</v>
      </c>
      <c r="B27405" s="61">
        <v>1</v>
      </c>
      <c r="C27405" s="61">
        <v>24</v>
      </c>
    </row>
    <row r="27406" spans="1:3" x14ac:dyDescent="0.2">
      <c r="A27406" s="58" t="s">
        <v>1114</v>
      </c>
      <c r="B27406" s="61">
        <v>5</v>
      </c>
      <c r="C27406" s="61">
        <v>120</v>
      </c>
    </row>
    <row r="27407" spans="1:3" x14ac:dyDescent="0.2">
      <c r="A27407" s="59" t="s">
        <v>11758</v>
      </c>
      <c r="B27407" s="61">
        <v>2</v>
      </c>
      <c r="C27407" s="61">
        <v>48</v>
      </c>
    </row>
    <row r="27408" spans="1:3" x14ac:dyDescent="0.2">
      <c r="A27408" s="60" t="s">
        <v>11760</v>
      </c>
      <c r="B27408" s="61">
        <v>1</v>
      </c>
      <c r="C27408" s="61">
        <v>24</v>
      </c>
    </row>
    <row r="27409" spans="1:3" x14ac:dyDescent="0.2">
      <c r="A27409" s="60" t="s">
        <v>11761</v>
      </c>
      <c r="B27409" s="61">
        <v>1</v>
      </c>
      <c r="C27409" s="61">
        <v>24</v>
      </c>
    </row>
    <row r="27410" spans="1:3" x14ac:dyDescent="0.2">
      <c r="A27410" s="59" t="s">
        <v>11763</v>
      </c>
      <c r="B27410" s="61">
        <v>3</v>
      </c>
      <c r="C27410" s="61">
        <v>72</v>
      </c>
    </row>
    <row r="27411" spans="1:3" x14ac:dyDescent="0.2">
      <c r="A27411" s="60" t="s">
        <v>11764</v>
      </c>
      <c r="B27411" s="61">
        <v>1</v>
      </c>
      <c r="C27411" s="61">
        <v>24</v>
      </c>
    </row>
    <row r="27412" spans="1:3" x14ac:dyDescent="0.2">
      <c r="A27412" s="60" t="s">
        <v>11765</v>
      </c>
      <c r="B27412" s="61">
        <v>1</v>
      </c>
      <c r="C27412" s="61">
        <v>24</v>
      </c>
    </row>
    <row r="27413" spans="1:3" x14ac:dyDescent="0.2">
      <c r="A27413" s="60" t="s">
        <v>11766</v>
      </c>
      <c r="B27413" s="61">
        <v>1</v>
      </c>
      <c r="C27413" s="61">
        <v>24</v>
      </c>
    </row>
    <row r="27414" spans="1:3" x14ac:dyDescent="0.2">
      <c r="A27414" s="58" t="s">
        <v>179</v>
      </c>
      <c r="B27414" s="61">
        <v>5</v>
      </c>
      <c r="C27414" s="61">
        <v>120</v>
      </c>
    </row>
    <row r="27415" spans="1:3" x14ac:dyDescent="0.2">
      <c r="A27415" s="59" t="s">
        <v>11758</v>
      </c>
      <c r="B27415" s="61">
        <v>2</v>
      </c>
      <c r="C27415" s="61">
        <v>48</v>
      </c>
    </row>
    <row r="27416" spans="1:3" x14ac:dyDescent="0.2">
      <c r="A27416" s="60" t="s">
        <v>11760</v>
      </c>
      <c r="B27416" s="61">
        <v>1</v>
      </c>
      <c r="C27416" s="61">
        <v>24</v>
      </c>
    </row>
    <row r="27417" spans="1:3" x14ac:dyDescent="0.2">
      <c r="A27417" s="60" t="s">
        <v>11761</v>
      </c>
      <c r="B27417" s="61">
        <v>1</v>
      </c>
      <c r="C27417" s="61">
        <v>24</v>
      </c>
    </row>
    <row r="27418" spans="1:3" x14ac:dyDescent="0.2">
      <c r="A27418" s="59" t="s">
        <v>11763</v>
      </c>
      <c r="B27418" s="61">
        <v>3</v>
      </c>
      <c r="C27418" s="61">
        <v>72</v>
      </c>
    </row>
    <row r="27419" spans="1:3" x14ac:dyDescent="0.2">
      <c r="A27419" s="60" t="s">
        <v>11764</v>
      </c>
      <c r="B27419" s="61">
        <v>1</v>
      </c>
      <c r="C27419" s="61">
        <v>24</v>
      </c>
    </row>
    <row r="27420" spans="1:3" x14ac:dyDescent="0.2">
      <c r="A27420" s="60" t="s">
        <v>11765</v>
      </c>
      <c r="B27420" s="61">
        <v>1</v>
      </c>
      <c r="C27420" s="61">
        <v>24</v>
      </c>
    </row>
    <row r="27421" spans="1:3" x14ac:dyDescent="0.2">
      <c r="A27421" s="60" t="s">
        <v>11766</v>
      </c>
      <c r="B27421" s="61">
        <v>1</v>
      </c>
      <c r="C27421" s="61">
        <v>24</v>
      </c>
    </row>
    <row r="27422" spans="1:3" x14ac:dyDescent="0.2">
      <c r="A27422" s="58" t="s">
        <v>1115</v>
      </c>
      <c r="B27422" s="61">
        <v>5</v>
      </c>
      <c r="C27422" s="61">
        <v>120</v>
      </c>
    </row>
    <row r="27423" spans="1:3" x14ac:dyDescent="0.2">
      <c r="A27423" s="59" t="s">
        <v>11758</v>
      </c>
      <c r="B27423" s="61">
        <v>2</v>
      </c>
      <c r="C27423" s="61">
        <v>48</v>
      </c>
    </row>
    <row r="27424" spans="1:3" x14ac:dyDescent="0.2">
      <c r="A27424" s="60" t="s">
        <v>11760</v>
      </c>
      <c r="B27424" s="61">
        <v>1</v>
      </c>
      <c r="C27424" s="61">
        <v>24</v>
      </c>
    </row>
    <row r="27425" spans="1:3" x14ac:dyDescent="0.2">
      <c r="A27425" s="60" t="s">
        <v>11761</v>
      </c>
      <c r="B27425" s="61">
        <v>1</v>
      </c>
      <c r="C27425" s="61">
        <v>24</v>
      </c>
    </row>
    <row r="27426" spans="1:3" x14ac:dyDescent="0.2">
      <c r="A27426" s="59" t="s">
        <v>11763</v>
      </c>
      <c r="B27426" s="61">
        <v>3</v>
      </c>
      <c r="C27426" s="61">
        <v>72</v>
      </c>
    </row>
    <row r="27427" spans="1:3" x14ac:dyDescent="0.2">
      <c r="A27427" s="60" t="s">
        <v>11764</v>
      </c>
      <c r="B27427" s="61">
        <v>1</v>
      </c>
      <c r="C27427" s="61">
        <v>24</v>
      </c>
    </row>
    <row r="27428" spans="1:3" x14ac:dyDescent="0.2">
      <c r="A27428" s="60" t="s">
        <v>11765</v>
      </c>
      <c r="B27428" s="61">
        <v>1</v>
      </c>
      <c r="C27428" s="61">
        <v>24</v>
      </c>
    </row>
    <row r="27429" spans="1:3" x14ac:dyDescent="0.2">
      <c r="A27429" s="60" t="s">
        <v>11766</v>
      </c>
      <c r="B27429" s="61">
        <v>1</v>
      </c>
      <c r="C27429" s="61">
        <v>24</v>
      </c>
    </row>
    <row r="27430" spans="1:3" x14ac:dyDescent="0.2">
      <c r="A27430" s="58" t="s">
        <v>1116</v>
      </c>
      <c r="B27430" s="61">
        <v>5</v>
      </c>
      <c r="C27430" s="61">
        <v>120</v>
      </c>
    </row>
    <row r="27431" spans="1:3" x14ac:dyDescent="0.2">
      <c r="A27431" s="59" t="s">
        <v>11758</v>
      </c>
      <c r="B27431" s="61">
        <v>2</v>
      </c>
      <c r="C27431" s="61">
        <v>48</v>
      </c>
    </row>
    <row r="27432" spans="1:3" x14ac:dyDescent="0.2">
      <c r="A27432" s="60" t="s">
        <v>11760</v>
      </c>
      <c r="B27432" s="61">
        <v>1</v>
      </c>
      <c r="C27432" s="61">
        <v>24</v>
      </c>
    </row>
    <row r="27433" spans="1:3" x14ac:dyDescent="0.2">
      <c r="A27433" s="60" t="s">
        <v>11761</v>
      </c>
      <c r="B27433" s="61">
        <v>1</v>
      </c>
      <c r="C27433" s="61">
        <v>24</v>
      </c>
    </row>
    <row r="27434" spans="1:3" x14ac:dyDescent="0.2">
      <c r="A27434" s="59" t="s">
        <v>11763</v>
      </c>
      <c r="B27434" s="61">
        <v>3</v>
      </c>
      <c r="C27434" s="61">
        <v>72</v>
      </c>
    </row>
    <row r="27435" spans="1:3" x14ac:dyDescent="0.2">
      <c r="A27435" s="60" t="s">
        <v>11764</v>
      </c>
      <c r="B27435" s="61">
        <v>1</v>
      </c>
      <c r="C27435" s="61">
        <v>24</v>
      </c>
    </row>
    <row r="27436" spans="1:3" x14ac:dyDescent="0.2">
      <c r="A27436" s="60" t="s">
        <v>11765</v>
      </c>
      <c r="B27436" s="61">
        <v>1</v>
      </c>
      <c r="C27436" s="61">
        <v>24</v>
      </c>
    </row>
    <row r="27437" spans="1:3" x14ac:dyDescent="0.2">
      <c r="A27437" s="60" t="s">
        <v>11766</v>
      </c>
      <c r="B27437" s="61">
        <v>1</v>
      </c>
      <c r="C27437" s="61">
        <v>24</v>
      </c>
    </row>
    <row r="27438" spans="1:3" x14ac:dyDescent="0.2">
      <c r="A27438" s="58" t="s">
        <v>1117</v>
      </c>
      <c r="B27438" s="61">
        <v>5</v>
      </c>
      <c r="C27438" s="61">
        <v>120</v>
      </c>
    </row>
    <row r="27439" spans="1:3" x14ac:dyDescent="0.2">
      <c r="A27439" s="59" t="s">
        <v>11758</v>
      </c>
      <c r="B27439" s="61">
        <v>2</v>
      </c>
      <c r="C27439" s="61">
        <v>48</v>
      </c>
    </row>
    <row r="27440" spans="1:3" x14ac:dyDescent="0.2">
      <c r="A27440" s="60" t="s">
        <v>11760</v>
      </c>
      <c r="B27440" s="61">
        <v>1</v>
      </c>
      <c r="C27440" s="61">
        <v>24</v>
      </c>
    </row>
    <row r="27441" spans="1:3" x14ac:dyDescent="0.2">
      <c r="A27441" s="60" t="s">
        <v>11761</v>
      </c>
      <c r="B27441" s="61">
        <v>1</v>
      </c>
      <c r="C27441" s="61">
        <v>24</v>
      </c>
    </row>
    <row r="27442" spans="1:3" x14ac:dyDescent="0.2">
      <c r="A27442" s="59" t="s">
        <v>11763</v>
      </c>
      <c r="B27442" s="61">
        <v>3</v>
      </c>
      <c r="C27442" s="61">
        <v>72</v>
      </c>
    </row>
    <row r="27443" spans="1:3" x14ac:dyDescent="0.2">
      <c r="A27443" s="60" t="s">
        <v>11764</v>
      </c>
      <c r="B27443" s="61">
        <v>1</v>
      </c>
      <c r="C27443" s="61">
        <v>24</v>
      </c>
    </row>
    <row r="27444" spans="1:3" x14ac:dyDescent="0.2">
      <c r="A27444" s="60" t="s">
        <v>11765</v>
      </c>
      <c r="B27444" s="61">
        <v>1</v>
      </c>
      <c r="C27444" s="61">
        <v>24</v>
      </c>
    </row>
    <row r="27445" spans="1:3" x14ac:dyDescent="0.2">
      <c r="A27445" s="60" t="s">
        <v>11766</v>
      </c>
      <c r="B27445" s="61">
        <v>1</v>
      </c>
      <c r="C27445" s="61">
        <v>24</v>
      </c>
    </row>
    <row r="27446" spans="1:3" x14ac:dyDescent="0.2">
      <c r="A27446" s="58" t="s">
        <v>1118</v>
      </c>
      <c r="B27446" s="61">
        <v>5</v>
      </c>
      <c r="C27446" s="61">
        <v>120</v>
      </c>
    </row>
    <row r="27447" spans="1:3" x14ac:dyDescent="0.2">
      <c r="A27447" s="59" t="s">
        <v>11758</v>
      </c>
      <c r="B27447" s="61">
        <v>2</v>
      </c>
      <c r="C27447" s="61">
        <v>48</v>
      </c>
    </row>
    <row r="27448" spans="1:3" x14ac:dyDescent="0.2">
      <c r="A27448" s="60" t="s">
        <v>11760</v>
      </c>
      <c r="B27448" s="61">
        <v>1</v>
      </c>
      <c r="C27448" s="61">
        <v>24</v>
      </c>
    </row>
    <row r="27449" spans="1:3" x14ac:dyDescent="0.2">
      <c r="A27449" s="60" t="s">
        <v>11761</v>
      </c>
      <c r="B27449" s="61">
        <v>1</v>
      </c>
      <c r="C27449" s="61">
        <v>24</v>
      </c>
    </row>
    <row r="27450" spans="1:3" x14ac:dyDescent="0.2">
      <c r="A27450" s="59" t="s">
        <v>11763</v>
      </c>
      <c r="B27450" s="61">
        <v>3</v>
      </c>
      <c r="C27450" s="61">
        <v>72</v>
      </c>
    </row>
    <row r="27451" spans="1:3" x14ac:dyDescent="0.2">
      <c r="A27451" s="60" t="s">
        <v>11764</v>
      </c>
      <c r="B27451" s="61">
        <v>1</v>
      </c>
      <c r="C27451" s="61">
        <v>24</v>
      </c>
    </row>
    <row r="27452" spans="1:3" x14ac:dyDescent="0.2">
      <c r="A27452" s="60" t="s">
        <v>11765</v>
      </c>
      <c r="B27452" s="61">
        <v>1</v>
      </c>
      <c r="C27452" s="61">
        <v>24</v>
      </c>
    </row>
    <row r="27453" spans="1:3" x14ac:dyDescent="0.2">
      <c r="A27453" s="60" t="s">
        <v>11766</v>
      </c>
      <c r="B27453" s="61">
        <v>1</v>
      </c>
      <c r="C27453" s="61">
        <v>24</v>
      </c>
    </row>
    <row r="27454" spans="1:3" x14ac:dyDescent="0.2">
      <c r="A27454" s="58" t="s">
        <v>1119</v>
      </c>
      <c r="B27454" s="61">
        <v>5</v>
      </c>
      <c r="C27454" s="61">
        <v>120</v>
      </c>
    </row>
    <row r="27455" spans="1:3" x14ac:dyDescent="0.2">
      <c r="A27455" s="59" t="s">
        <v>11758</v>
      </c>
      <c r="B27455" s="61">
        <v>2</v>
      </c>
      <c r="C27455" s="61">
        <v>48</v>
      </c>
    </row>
    <row r="27456" spans="1:3" x14ac:dyDescent="0.2">
      <c r="A27456" s="60" t="s">
        <v>11760</v>
      </c>
      <c r="B27456" s="61">
        <v>1</v>
      </c>
      <c r="C27456" s="61">
        <v>24</v>
      </c>
    </row>
    <row r="27457" spans="1:3" x14ac:dyDescent="0.2">
      <c r="A27457" s="60" t="s">
        <v>11761</v>
      </c>
      <c r="B27457" s="61">
        <v>1</v>
      </c>
      <c r="C27457" s="61">
        <v>24</v>
      </c>
    </row>
    <row r="27458" spans="1:3" x14ac:dyDescent="0.2">
      <c r="A27458" s="59" t="s">
        <v>11763</v>
      </c>
      <c r="B27458" s="61">
        <v>3</v>
      </c>
      <c r="C27458" s="61">
        <v>72</v>
      </c>
    </row>
    <row r="27459" spans="1:3" x14ac:dyDescent="0.2">
      <c r="A27459" s="60" t="s">
        <v>11764</v>
      </c>
      <c r="B27459" s="61">
        <v>1</v>
      </c>
      <c r="C27459" s="61">
        <v>24</v>
      </c>
    </row>
    <row r="27460" spans="1:3" x14ac:dyDescent="0.2">
      <c r="A27460" s="60" t="s">
        <v>11765</v>
      </c>
      <c r="B27460" s="61">
        <v>1</v>
      </c>
      <c r="C27460" s="61">
        <v>24</v>
      </c>
    </row>
    <row r="27461" spans="1:3" x14ac:dyDescent="0.2">
      <c r="A27461" s="60" t="s">
        <v>11766</v>
      </c>
      <c r="B27461" s="61">
        <v>1</v>
      </c>
      <c r="C27461" s="61">
        <v>24</v>
      </c>
    </row>
    <row r="27462" spans="1:3" x14ac:dyDescent="0.2">
      <c r="A27462" s="58" t="s">
        <v>1120</v>
      </c>
      <c r="B27462" s="61">
        <v>5</v>
      </c>
      <c r="C27462" s="61">
        <v>120</v>
      </c>
    </row>
    <row r="27463" spans="1:3" x14ac:dyDescent="0.2">
      <c r="A27463" s="59" t="s">
        <v>11758</v>
      </c>
      <c r="B27463" s="61">
        <v>2</v>
      </c>
      <c r="C27463" s="61">
        <v>48</v>
      </c>
    </row>
    <row r="27464" spans="1:3" x14ac:dyDescent="0.2">
      <c r="A27464" s="60" t="s">
        <v>11760</v>
      </c>
      <c r="B27464" s="61">
        <v>1</v>
      </c>
      <c r="C27464" s="61">
        <v>24</v>
      </c>
    </row>
    <row r="27465" spans="1:3" x14ac:dyDescent="0.2">
      <c r="A27465" s="60" t="s">
        <v>11761</v>
      </c>
      <c r="B27465" s="61">
        <v>1</v>
      </c>
      <c r="C27465" s="61">
        <v>24</v>
      </c>
    </row>
    <row r="27466" spans="1:3" x14ac:dyDescent="0.2">
      <c r="A27466" s="59" t="s">
        <v>11763</v>
      </c>
      <c r="B27466" s="61">
        <v>3</v>
      </c>
      <c r="C27466" s="61">
        <v>72</v>
      </c>
    </row>
    <row r="27467" spans="1:3" x14ac:dyDescent="0.2">
      <c r="A27467" s="60" t="s">
        <v>11764</v>
      </c>
      <c r="B27467" s="61">
        <v>1</v>
      </c>
      <c r="C27467" s="61">
        <v>24</v>
      </c>
    </row>
    <row r="27468" spans="1:3" x14ac:dyDescent="0.2">
      <c r="A27468" s="60" t="s">
        <v>11765</v>
      </c>
      <c r="B27468" s="61">
        <v>1</v>
      </c>
      <c r="C27468" s="61">
        <v>24</v>
      </c>
    </row>
    <row r="27469" spans="1:3" x14ac:dyDescent="0.2">
      <c r="A27469" s="60" t="s">
        <v>11766</v>
      </c>
      <c r="B27469" s="61">
        <v>1</v>
      </c>
      <c r="C27469" s="61">
        <v>24</v>
      </c>
    </row>
    <row r="27470" spans="1:3" x14ac:dyDescent="0.2">
      <c r="A27470" s="58" t="s">
        <v>1121</v>
      </c>
      <c r="B27470" s="61">
        <v>5</v>
      </c>
      <c r="C27470" s="61">
        <v>120</v>
      </c>
    </row>
    <row r="27471" spans="1:3" x14ac:dyDescent="0.2">
      <c r="A27471" s="59" t="s">
        <v>11758</v>
      </c>
      <c r="B27471" s="61">
        <v>2</v>
      </c>
      <c r="C27471" s="61">
        <v>48</v>
      </c>
    </row>
    <row r="27472" spans="1:3" x14ac:dyDescent="0.2">
      <c r="A27472" s="60" t="s">
        <v>11760</v>
      </c>
      <c r="B27472" s="61">
        <v>1</v>
      </c>
      <c r="C27472" s="61">
        <v>24</v>
      </c>
    </row>
    <row r="27473" spans="1:3" x14ac:dyDescent="0.2">
      <c r="A27473" s="60" t="s">
        <v>11761</v>
      </c>
      <c r="B27473" s="61">
        <v>1</v>
      </c>
      <c r="C27473" s="61">
        <v>24</v>
      </c>
    </row>
    <row r="27474" spans="1:3" x14ac:dyDescent="0.2">
      <c r="A27474" s="59" t="s">
        <v>11763</v>
      </c>
      <c r="B27474" s="61">
        <v>3</v>
      </c>
      <c r="C27474" s="61">
        <v>72</v>
      </c>
    </row>
    <row r="27475" spans="1:3" x14ac:dyDescent="0.2">
      <c r="A27475" s="60" t="s">
        <v>11764</v>
      </c>
      <c r="B27475" s="61">
        <v>1</v>
      </c>
      <c r="C27475" s="61">
        <v>24</v>
      </c>
    </row>
    <row r="27476" spans="1:3" x14ac:dyDescent="0.2">
      <c r="A27476" s="60" t="s">
        <v>11765</v>
      </c>
      <c r="B27476" s="61">
        <v>1</v>
      </c>
      <c r="C27476" s="61">
        <v>24</v>
      </c>
    </row>
    <row r="27477" spans="1:3" x14ac:dyDescent="0.2">
      <c r="A27477" s="60" t="s">
        <v>11766</v>
      </c>
      <c r="B27477" s="61">
        <v>1</v>
      </c>
      <c r="C27477" s="61">
        <v>24</v>
      </c>
    </row>
    <row r="27478" spans="1:3" x14ac:dyDescent="0.2">
      <c r="A27478" s="58" t="s">
        <v>1122</v>
      </c>
      <c r="B27478" s="61">
        <v>5</v>
      </c>
      <c r="C27478" s="61">
        <v>120</v>
      </c>
    </row>
    <row r="27479" spans="1:3" x14ac:dyDescent="0.2">
      <c r="A27479" s="59" t="s">
        <v>11758</v>
      </c>
      <c r="B27479" s="61">
        <v>2</v>
      </c>
      <c r="C27479" s="61">
        <v>48</v>
      </c>
    </row>
    <row r="27480" spans="1:3" x14ac:dyDescent="0.2">
      <c r="A27480" s="60" t="s">
        <v>11760</v>
      </c>
      <c r="B27480" s="61">
        <v>1</v>
      </c>
      <c r="C27480" s="61">
        <v>24</v>
      </c>
    </row>
    <row r="27481" spans="1:3" x14ac:dyDescent="0.2">
      <c r="A27481" s="60" t="s">
        <v>11761</v>
      </c>
      <c r="B27481" s="61">
        <v>1</v>
      </c>
      <c r="C27481" s="61">
        <v>24</v>
      </c>
    </row>
    <row r="27482" spans="1:3" x14ac:dyDescent="0.2">
      <c r="A27482" s="59" t="s">
        <v>11763</v>
      </c>
      <c r="B27482" s="61">
        <v>3</v>
      </c>
      <c r="C27482" s="61">
        <v>72</v>
      </c>
    </row>
    <row r="27483" spans="1:3" x14ac:dyDescent="0.2">
      <c r="A27483" s="60" t="s">
        <v>11764</v>
      </c>
      <c r="B27483" s="61">
        <v>1</v>
      </c>
      <c r="C27483" s="61">
        <v>24</v>
      </c>
    </row>
    <row r="27484" spans="1:3" x14ac:dyDescent="0.2">
      <c r="A27484" s="60" t="s">
        <v>11765</v>
      </c>
      <c r="B27484" s="61">
        <v>1</v>
      </c>
      <c r="C27484" s="61">
        <v>24</v>
      </c>
    </row>
    <row r="27485" spans="1:3" x14ac:dyDescent="0.2">
      <c r="A27485" s="60" t="s">
        <v>11766</v>
      </c>
      <c r="B27485" s="61">
        <v>1</v>
      </c>
      <c r="C27485" s="61">
        <v>24</v>
      </c>
    </row>
    <row r="27486" spans="1:3" x14ac:dyDescent="0.2">
      <c r="A27486" s="58" t="s">
        <v>1123</v>
      </c>
      <c r="B27486" s="61">
        <v>5</v>
      </c>
      <c r="C27486" s="61">
        <v>120</v>
      </c>
    </row>
    <row r="27487" spans="1:3" x14ac:dyDescent="0.2">
      <c r="A27487" s="59" t="s">
        <v>11758</v>
      </c>
      <c r="B27487" s="61">
        <v>2</v>
      </c>
      <c r="C27487" s="61">
        <v>48</v>
      </c>
    </row>
    <row r="27488" spans="1:3" x14ac:dyDescent="0.2">
      <c r="A27488" s="60" t="s">
        <v>11760</v>
      </c>
      <c r="B27488" s="61">
        <v>1</v>
      </c>
      <c r="C27488" s="61">
        <v>24</v>
      </c>
    </row>
    <row r="27489" spans="1:3" x14ac:dyDescent="0.2">
      <c r="A27489" s="60" t="s">
        <v>11761</v>
      </c>
      <c r="B27489" s="61">
        <v>1</v>
      </c>
      <c r="C27489" s="61">
        <v>24</v>
      </c>
    </row>
    <row r="27490" spans="1:3" x14ac:dyDescent="0.2">
      <c r="A27490" s="59" t="s">
        <v>11763</v>
      </c>
      <c r="B27490" s="61">
        <v>3</v>
      </c>
      <c r="C27490" s="61">
        <v>72</v>
      </c>
    </row>
    <row r="27491" spans="1:3" x14ac:dyDescent="0.2">
      <c r="A27491" s="60" t="s">
        <v>11764</v>
      </c>
      <c r="B27491" s="61">
        <v>1</v>
      </c>
      <c r="C27491" s="61">
        <v>24</v>
      </c>
    </row>
    <row r="27492" spans="1:3" x14ac:dyDescent="0.2">
      <c r="A27492" s="60" t="s">
        <v>11765</v>
      </c>
      <c r="B27492" s="61">
        <v>1</v>
      </c>
      <c r="C27492" s="61">
        <v>24</v>
      </c>
    </row>
    <row r="27493" spans="1:3" x14ac:dyDescent="0.2">
      <c r="A27493" s="60" t="s">
        <v>11766</v>
      </c>
      <c r="B27493" s="61">
        <v>1</v>
      </c>
      <c r="C27493" s="61">
        <v>24</v>
      </c>
    </row>
    <row r="27494" spans="1:3" x14ac:dyDescent="0.2">
      <c r="A27494" s="58" t="s">
        <v>1124</v>
      </c>
      <c r="B27494" s="61">
        <v>5</v>
      </c>
      <c r="C27494" s="61">
        <v>120</v>
      </c>
    </row>
    <row r="27495" spans="1:3" x14ac:dyDescent="0.2">
      <c r="A27495" s="59" t="s">
        <v>11758</v>
      </c>
      <c r="B27495" s="61">
        <v>2</v>
      </c>
      <c r="C27495" s="61">
        <v>48</v>
      </c>
    </row>
    <row r="27496" spans="1:3" x14ac:dyDescent="0.2">
      <c r="A27496" s="60" t="s">
        <v>11760</v>
      </c>
      <c r="B27496" s="61">
        <v>1</v>
      </c>
      <c r="C27496" s="61">
        <v>24</v>
      </c>
    </row>
    <row r="27497" spans="1:3" x14ac:dyDescent="0.2">
      <c r="A27497" s="60" t="s">
        <v>11761</v>
      </c>
      <c r="B27497" s="61">
        <v>1</v>
      </c>
      <c r="C27497" s="61">
        <v>24</v>
      </c>
    </row>
    <row r="27498" spans="1:3" x14ac:dyDescent="0.2">
      <c r="A27498" s="59" t="s">
        <v>11763</v>
      </c>
      <c r="B27498" s="61">
        <v>3</v>
      </c>
      <c r="C27498" s="61">
        <v>72</v>
      </c>
    </row>
    <row r="27499" spans="1:3" x14ac:dyDescent="0.2">
      <c r="A27499" s="60" t="s">
        <v>11764</v>
      </c>
      <c r="B27499" s="61">
        <v>1</v>
      </c>
      <c r="C27499" s="61">
        <v>24</v>
      </c>
    </row>
    <row r="27500" spans="1:3" x14ac:dyDescent="0.2">
      <c r="A27500" s="60" t="s">
        <v>11765</v>
      </c>
      <c r="B27500" s="61">
        <v>1</v>
      </c>
      <c r="C27500" s="61">
        <v>24</v>
      </c>
    </row>
    <row r="27501" spans="1:3" x14ac:dyDescent="0.2">
      <c r="A27501" s="60" t="s">
        <v>11766</v>
      </c>
      <c r="B27501" s="61">
        <v>1</v>
      </c>
      <c r="C27501" s="61">
        <v>24</v>
      </c>
    </row>
    <row r="27502" spans="1:3" x14ac:dyDescent="0.2">
      <c r="A27502" s="58" t="s">
        <v>180</v>
      </c>
      <c r="B27502" s="61">
        <v>5</v>
      </c>
      <c r="C27502" s="61">
        <v>120</v>
      </c>
    </row>
    <row r="27503" spans="1:3" x14ac:dyDescent="0.2">
      <c r="A27503" s="59" t="s">
        <v>11758</v>
      </c>
      <c r="B27503" s="61">
        <v>2</v>
      </c>
      <c r="C27503" s="61">
        <v>48</v>
      </c>
    </row>
    <row r="27504" spans="1:3" x14ac:dyDescent="0.2">
      <c r="A27504" s="60" t="s">
        <v>11760</v>
      </c>
      <c r="B27504" s="61">
        <v>1</v>
      </c>
      <c r="C27504" s="61">
        <v>24</v>
      </c>
    </row>
    <row r="27505" spans="1:3" x14ac:dyDescent="0.2">
      <c r="A27505" s="60" t="s">
        <v>11761</v>
      </c>
      <c r="B27505" s="61">
        <v>1</v>
      </c>
      <c r="C27505" s="61">
        <v>24</v>
      </c>
    </row>
    <row r="27506" spans="1:3" x14ac:dyDescent="0.2">
      <c r="A27506" s="59" t="s">
        <v>11763</v>
      </c>
      <c r="B27506" s="61">
        <v>3</v>
      </c>
      <c r="C27506" s="61">
        <v>72</v>
      </c>
    </row>
    <row r="27507" spans="1:3" x14ac:dyDescent="0.2">
      <c r="A27507" s="60" t="s">
        <v>11764</v>
      </c>
      <c r="B27507" s="61">
        <v>1</v>
      </c>
      <c r="C27507" s="61">
        <v>24</v>
      </c>
    </row>
    <row r="27508" spans="1:3" x14ac:dyDescent="0.2">
      <c r="A27508" s="60" t="s">
        <v>11765</v>
      </c>
      <c r="B27508" s="61">
        <v>1</v>
      </c>
      <c r="C27508" s="61">
        <v>24</v>
      </c>
    </row>
    <row r="27509" spans="1:3" x14ac:dyDescent="0.2">
      <c r="A27509" s="60" t="s">
        <v>11766</v>
      </c>
      <c r="B27509" s="61">
        <v>1</v>
      </c>
      <c r="C27509" s="61">
        <v>24</v>
      </c>
    </row>
    <row r="27510" spans="1:3" x14ac:dyDescent="0.2">
      <c r="A27510" s="58" t="s">
        <v>1125</v>
      </c>
      <c r="B27510" s="61">
        <v>5</v>
      </c>
      <c r="C27510" s="61">
        <v>120</v>
      </c>
    </row>
    <row r="27511" spans="1:3" x14ac:dyDescent="0.2">
      <c r="A27511" s="59" t="s">
        <v>11758</v>
      </c>
      <c r="B27511" s="61">
        <v>2</v>
      </c>
      <c r="C27511" s="61">
        <v>48</v>
      </c>
    </row>
    <row r="27512" spans="1:3" x14ac:dyDescent="0.2">
      <c r="A27512" s="60" t="s">
        <v>11760</v>
      </c>
      <c r="B27512" s="61">
        <v>1</v>
      </c>
      <c r="C27512" s="61">
        <v>24</v>
      </c>
    </row>
    <row r="27513" spans="1:3" x14ac:dyDescent="0.2">
      <c r="A27513" s="60" t="s">
        <v>11761</v>
      </c>
      <c r="B27513" s="61">
        <v>1</v>
      </c>
      <c r="C27513" s="61">
        <v>24</v>
      </c>
    </row>
    <row r="27514" spans="1:3" x14ac:dyDescent="0.2">
      <c r="A27514" s="59" t="s">
        <v>11763</v>
      </c>
      <c r="B27514" s="61">
        <v>3</v>
      </c>
      <c r="C27514" s="61">
        <v>72</v>
      </c>
    </row>
    <row r="27515" spans="1:3" x14ac:dyDescent="0.2">
      <c r="A27515" s="60" t="s">
        <v>11764</v>
      </c>
      <c r="B27515" s="61">
        <v>1</v>
      </c>
      <c r="C27515" s="61">
        <v>24</v>
      </c>
    </row>
    <row r="27516" spans="1:3" x14ac:dyDescent="0.2">
      <c r="A27516" s="60" t="s">
        <v>11765</v>
      </c>
      <c r="B27516" s="61">
        <v>1</v>
      </c>
      <c r="C27516" s="61">
        <v>24</v>
      </c>
    </row>
    <row r="27517" spans="1:3" x14ac:dyDescent="0.2">
      <c r="A27517" s="60" t="s">
        <v>11766</v>
      </c>
      <c r="B27517" s="61">
        <v>1</v>
      </c>
      <c r="C27517" s="61">
        <v>24</v>
      </c>
    </row>
    <row r="27518" spans="1:3" x14ac:dyDescent="0.2">
      <c r="A27518" s="58" t="s">
        <v>1126</v>
      </c>
      <c r="B27518" s="61">
        <v>5</v>
      </c>
      <c r="C27518" s="61">
        <v>120</v>
      </c>
    </row>
    <row r="27519" spans="1:3" x14ac:dyDescent="0.2">
      <c r="A27519" s="59" t="s">
        <v>11758</v>
      </c>
      <c r="B27519" s="61">
        <v>2</v>
      </c>
      <c r="C27519" s="61">
        <v>48</v>
      </c>
    </row>
    <row r="27520" spans="1:3" x14ac:dyDescent="0.2">
      <c r="A27520" s="60" t="s">
        <v>11760</v>
      </c>
      <c r="B27520" s="61">
        <v>1</v>
      </c>
      <c r="C27520" s="61">
        <v>24</v>
      </c>
    </row>
    <row r="27521" spans="1:3" x14ac:dyDescent="0.2">
      <c r="A27521" s="60" t="s">
        <v>11761</v>
      </c>
      <c r="B27521" s="61">
        <v>1</v>
      </c>
      <c r="C27521" s="61">
        <v>24</v>
      </c>
    </row>
    <row r="27522" spans="1:3" x14ac:dyDescent="0.2">
      <c r="A27522" s="59" t="s">
        <v>11763</v>
      </c>
      <c r="B27522" s="61">
        <v>3</v>
      </c>
      <c r="C27522" s="61">
        <v>72</v>
      </c>
    </row>
    <row r="27523" spans="1:3" x14ac:dyDescent="0.2">
      <c r="A27523" s="60" t="s">
        <v>11764</v>
      </c>
      <c r="B27523" s="61">
        <v>1</v>
      </c>
      <c r="C27523" s="61">
        <v>24</v>
      </c>
    </row>
    <row r="27524" spans="1:3" x14ac:dyDescent="0.2">
      <c r="A27524" s="60" t="s">
        <v>11765</v>
      </c>
      <c r="B27524" s="61">
        <v>1</v>
      </c>
      <c r="C27524" s="61">
        <v>24</v>
      </c>
    </row>
    <row r="27525" spans="1:3" x14ac:dyDescent="0.2">
      <c r="A27525" s="60" t="s">
        <v>11766</v>
      </c>
      <c r="B27525" s="61">
        <v>1</v>
      </c>
      <c r="C27525" s="61">
        <v>24</v>
      </c>
    </row>
    <row r="27526" spans="1:3" x14ac:dyDescent="0.2">
      <c r="A27526" s="58" t="s">
        <v>1127</v>
      </c>
      <c r="B27526" s="61">
        <v>5</v>
      </c>
      <c r="C27526" s="61">
        <v>120</v>
      </c>
    </row>
    <row r="27527" spans="1:3" x14ac:dyDescent="0.2">
      <c r="A27527" s="59" t="s">
        <v>11758</v>
      </c>
      <c r="B27527" s="61">
        <v>2</v>
      </c>
      <c r="C27527" s="61">
        <v>48</v>
      </c>
    </row>
    <row r="27528" spans="1:3" x14ac:dyDescent="0.2">
      <c r="A27528" s="60" t="s">
        <v>11760</v>
      </c>
      <c r="B27528" s="61">
        <v>1</v>
      </c>
      <c r="C27528" s="61">
        <v>24</v>
      </c>
    </row>
    <row r="27529" spans="1:3" x14ac:dyDescent="0.2">
      <c r="A27529" s="60" t="s">
        <v>11761</v>
      </c>
      <c r="B27529" s="61">
        <v>1</v>
      </c>
      <c r="C27529" s="61">
        <v>24</v>
      </c>
    </row>
    <row r="27530" spans="1:3" x14ac:dyDescent="0.2">
      <c r="A27530" s="59" t="s">
        <v>11763</v>
      </c>
      <c r="B27530" s="61">
        <v>3</v>
      </c>
      <c r="C27530" s="61">
        <v>72</v>
      </c>
    </row>
    <row r="27531" spans="1:3" x14ac:dyDescent="0.2">
      <c r="A27531" s="60" t="s">
        <v>11764</v>
      </c>
      <c r="B27531" s="61">
        <v>1</v>
      </c>
      <c r="C27531" s="61">
        <v>24</v>
      </c>
    </row>
    <row r="27532" spans="1:3" x14ac:dyDescent="0.2">
      <c r="A27532" s="60" t="s">
        <v>11765</v>
      </c>
      <c r="B27532" s="61">
        <v>1</v>
      </c>
      <c r="C27532" s="61">
        <v>24</v>
      </c>
    </row>
    <row r="27533" spans="1:3" x14ac:dyDescent="0.2">
      <c r="A27533" s="60" t="s">
        <v>11766</v>
      </c>
      <c r="B27533" s="61">
        <v>1</v>
      </c>
      <c r="C27533" s="61">
        <v>24</v>
      </c>
    </row>
    <row r="27534" spans="1:3" x14ac:dyDescent="0.2">
      <c r="A27534" s="58" t="s">
        <v>1128</v>
      </c>
      <c r="B27534" s="61">
        <v>5</v>
      </c>
      <c r="C27534" s="61">
        <v>120</v>
      </c>
    </row>
    <row r="27535" spans="1:3" x14ac:dyDescent="0.2">
      <c r="A27535" s="59" t="s">
        <v>11758</v>
      </c>
      <c r="B27535" s="61">
        <v>2</v>
      </c>
      <c r="C27535" s="61">
        <v>48</v>
      </c>
    </row>
    <row r="27536" spans="1:3" x14ac:dyDescent="0.2">
      <c r="A27536" s="60" t="s">
        <v>11760</v>
      </c>
      <c r="B27536" s="61">
        <v>1</v>
      </c>
      <c r="C27536" s="61">
        <v>24</v>
      </c>
    </row>
    <row r="27537" spans="1:3" x14ac:dyDescent="0.2">
      <c r="A27537" s="60" t="s">
        <v>11761</v>
      </c>
      <c r="B27537" s="61">
        <v>1</v>
      </c>
      <c r="C27537" s="61">
        <v>24</v>
      </c>
    </row>
    <row r="27538" spans="1:3" x14ac:dyDescent="0.2">
      <c r="A27538" s="59" t="s">
        <v>11763</v>
      </c>
      <c r="B27538" s="61">
        <v>3</v>
      </c>
      <c r="C27538" s="61">
        <v>72</v>
      </c>
    </row>
    <row r="27539" spans="1:3" x14ac:dyDescent="0.2">
      <c r="A27539" s="60" t="s">
        <v>11764</v>
      </c>
      <c r="B27539" s="61">
        <v>1</v>
      </c>
      <c r="C27539" s="61">
        <v>24</v>
      </c>
    </row>
    <row r="27540" spans="1:3" x14ac:dyDescent="0.2">
      <c r="A27540" s="60" t="s">
        <v>11765</v>
      </c>
      <c r="B27540" s="61">
        <v>1</v>
      </c>
      <c r="C27540" s="61">
        <v>24</v>
      </c>
    </row>
    <row r="27541" spans="1:3" x14ac:dyDescent="0.2">
      <c r="A27541" s="60" t="s">
        <v>11766</v>
      </c>
      <c r="B27541" s="61">
        <v>1</v>
      </c>
      <c r="C27541" s="61">
        <v>24</v>
      </c>
    </row>
    <row r="27542" spans="1:3" x14ac:dyDescent="0.2">
      <c r="A27542" s="58" t="s">
        <v>1129</v>
      </c>
      <c r="B27542" s="61">
        <v>5</v>
      </c>
      <c r="C27542" s="61">
        <v>120</v>
      </c>
    </row>
    <row r="27543" spans="1:3" x14ac:dyDescent="0.2">
      <c r="A27543" s="59" t="s">
        <v>11758</v>
      </c>
      <c r="B27543" s="61">
        <v>2</v>
      </c>
      <c r="C27543" s="61">
        <v>48</v>
      </c>
    </row>
    <row r="27544" spans="1:3" x14ac:dyDescent="0.2">
      <c r="A27544" s="60" t="s">
        <v>11760</v>
      </c>
      <c r="B27544" s="61">
        <v>1</v>
      </c>
      <c r="C27544" s="61">
        <v>24</v>
      </c>
    </row>
    <row r="27545" spans="1:3" x14ac:dyDescent="0.2">
      <c r="A27545" s="60" t="s">
        <v>11761</v>
      </c>
      <c r="B27545" s="61">
        <v>1</v>
      </c>
      <c r="C27545" s="61">
        <v>24</v>
      </c>
    </row>
    <row r="27546" spans="1:3" x14ac:dyDescent="0.2">
      <c r="A27546" s="59" t="s">
        <v>11763</v>
      </c>
      <c r="B27546" s="61">
        <v>3</v>
      </c>
      <c r="C27546" s="61">
        <v>72</v>
      </c>
    </row>
    <row r="27547" spans="1:3" x14ac:dyDescent="0.2">
      <c r="A27547" s="60" t="s">
        <v>11764</v>
      </c>
      <c r="B27547" s="61">
        <v>1</v>
      </c>
      <c r="C27547" s="61">
        <v>24</v>
      </c>
    </row>
    <row r="27548" spans="1:3" x14ac:dyDescent="0.2">
      <c r="A27548" s="60" t="s">
        <v>11765</v>
      </c>
      <c r="B27548" s="61">
        <v>1</v>
      </c>
      <c r="C27548" s="61">
        <v>24</v>
      </c>
    </row>
    <row r="27549" spans="1:3" x14ac:dyDescent="0.2">
      <c r="A27549" s="60" t="s">
        <v>11766</v>
      </c>
      <c r="B27549" s="61">
        <v>1</v>
      </c>
      <c r="C27549" s="61">
        <v>24</v>
      </c>
    </row>
    <row r="27550" spans="1:3" x14ac:dyDescent="0.2">
      <c r="A27550" s="58" t="s">
        <v>1130</v>
      </c>
      <c r="B27550" s="61">
        <v>5</v>
      </c>
      <c r="C27550" s="61">
        <v>120</v>
      </c>
    </row>
    <row r="27551" spans="1:3" x14ac:dyDescent="0.2">
      <c r="A27551" s="59" t="s">
        <v>11758</v>
      </c>
      <c r="B27551" s="61">
        <v>2</v>
      </c>
      <c r="C27551" s="61">
        <v>48</v>
      </c>
    </row>
    <row r="27552" spans="1:3" x14ac:dyDescent="0.2">
      <c r="A27552" s="60" t="s">
        <v>11760</v>
      </c>
      <c r="B27552" s="61">
        <v>1</v>
      </c>
      <c r="C27552" s="61">
        <v>24</v>
      </c>
    </row>
    <row r="27553" spans="1:3" x14ac:dyDescent="0.2">
      <c r="A27553" s="60" t="s">
        <v>11761</v>
      </c>
      <c r="B27553" s="61">
        <v>1</v>
      </c>
      <c r="C27553" s="61">
        <v>24</v>
      </c>
    </row>
    <row r="27554" spans="1:3" x14ac:dyDescent="0.2">
      <c r="A27554" s="59" t="s">
        <v>11763</v>
      </c>
      <c r="B27554" s="61">
        <v>3</v>
      </c>
      <c r="C27554" s="61">
        <v>72</v>
      </c>
    </row>
    <row r="27555" spans="1:3" x14ac:dyDescent="0.2">
      <c r="A27555" s="60" t="s">
        <v>11764</v>
      </c>
      <c r="B27555" s="61">
        <v>1</v>
      </c>
      <c r="C27555" s="61">
        <v>24</v>
      </c>
    </row>
    <row r="27556" spans="1:3" x14ac:dyDescent="0.2">
      <c r="A27556" s="60" t="s">
        <v>11765</v>
      </c>
      <c r="B27556" s="61">
        <v>1</v>
      </c>
      <c r="C27556" s="61">
        <v>24</v>
      </c>
    </row>
    <row r="27557" spans="1:3" x14ac:dyDescent="0.2">
      <c r="A27557" s="60" t="s">
        <v>11766</v>
      </c>
      <c r="B27557" s="61">
        <v>1</v>
      </c>
      <c r="C27557" s="61">
        <v>24</v>
      </c>
    </row>
    <row r="27558" spans="1:3" x14ac:dyDescent="0.2">
      <c r="A27558" s="58" t="s">
        <v>1131</v>
      </c>
      <c r="B27558" s="61">
        <v>5</v>
      </c>
      <c r="C27558" s="61">
        <v>120</v>
      </c>
    </row>
    <row r="27559" spans="1:3" x14ac:dyDescent="0.2">
      <c r="A27559" s="59" t="s">
        <v>11758</v>
      </c>
      <c r="B27559" s="61">
        <v>2</v>
      </c>
      <c r="C27559" s="61">
        <v>48</v>
      </c>
    </row>
    <row r="27560" spans="1:3" x14ac:dyDescent="0.2">
      <c r="A27560" s="60" t="s">
        <v>11760</v>
      </c>
      <c r="B27560" s="61">
        <v>1</v>
      </c>
      <c r="C27560" s="61">
        <v>24</v>
      </c>
    </row>
    <row r="27561" spans="1:3" x14ac:dyDescent="0.2">
      <c r="A27561" s="60" t="s">
        <v>11761</v>
      </c>
      <c r="B27561" s="61">
        <v>1</v>
      </c>
      <c r="C27561" s="61">
        <v>24</v>
      </c>
    </row>
    <row r="27562" spans="1:3" x14ac:dyDescent="0.2">
      <c r="A27562" s="59" t="s">
        <v>11763</v>
      </c>
      <c r="B27562" s="61">
        <v>3</v>
      </c>
      <c r="C27562" s="61">
        <v>72</v>
      </c>
    </row>
    <row r="27563" spans="1:3" x14ac:dyDescent="0.2">
      <c r="A27563" s="60" t="s">
        <v>11764</v>
      </c>
      <c r="B27563" s="61">
        <v>1</v>
      </c>
      <c r="C27563" s="61">
        <v>24</v>
      </c>
    </row>
    <row r="27564" spans="1:3" x14ac:dyDescent="0.2">
      <c r="A27564" s="60" t="s">
        <v>11765</v>
      </c>
      <c r="B27564" s="61">
        <v>1</v>
      </c>
      <c r="C27564" s="61">
        <v>24</v>
      </c>
    </row>
    <row r="27565" spans="1:3" x14ac:dyDescent="0.2">
      <c r="A27565" s="60" t="s">
        <v>11766</v>
      </c>
      <c r="B27565" s="61">
        <v>1</v>
      </c>
      <c r="C27565" s="61">
        <v>24</v>
      </c>
    </row>
    <row r="27566" spans="1:3" x14ac:dyDescent="0.2">
      <c r="A27566" s="58" t="s">
        <v>1132</v>
      </c>
      <c r="B27566" s="61">
        <v>5</v>
      </c>
      <c r="C27566" s="61">
        <v>120</v>
      </c>
    </row>
    <row r="27567" spans="1:3" x14ac:dyDescent="0.2">
      <c r="A27567" s="59" t="s">
        <v>11758</v>
      </c>
      <c r="B27567" s="61">
        <v>2</v>
      </c>
      <c r="C27567" s="61">
        <v>48</v>
      </c>
    </row>
    <row r="27568" spans="1:3" x14ac:dyDescent="0.2">
      <c r="A27568" s="60" t="s">
        <v>11760</v>
      </c>
      <c r="B27568" s="61">
        <v>1</v>
      </c>
      <c r="C27568" s="61">
        <v>24</v>
      </c>
    </row>
    <row r="27569" spans="1:3" x14ac:dyDescent="0.2">
      <c r="A27569" s="60" t="s">
        <v>11761</v>
      </c>
      <c r="B27569" s="61">
        <v>1</v>
      </c>
      <c r="C27569" s="61">
        <v>24</v>
      </c>
    </row>
    <row r="27570" spans="1:3" x14ac:dyDescent="0.2">
      <c r="A27570" s="59" t="s">
        <v>11763</v>
      </c>
      <c r="B27570" s="61">
        <v>3</v>
      </c>
      <c r="C27570" s="61">
        <v>72</v>
      </c>
    </row>
    <row r="27571" spans="1:3" x14ac:dyDescent="0.2">
      <c r="A27571" s="60" t="s">
        <v>11764</v>
      </c>
      <c r="B27571" s="61">
        <v>1</v>
      </c>
      <c r="C27571" s="61">
        <v>24</v>
      </c>
    </row>
    <row r="27572" spans="1:3" x14ac:dyDescent="0.2">
      <c r="A27572" s="60" t="s">
        <v>11765</v>
      </c>
      <c r="B27572" s="61">
        <v>1</v>
      </c>
      <c r="C27572" s="61">
        <v>24</v>
      </c>
    </row>
    <row r="27573" spans="1:3" x14ac:dyDescent="0.2">
      <c r="A27573" s="60" t="s">
        <v>11766</v>
      </c>
      <c r="B27573" s="61">
        <v>1</v>
      </c>
      <c r="C27573" s="61">
        <v>24</v>
      </c>
    </row>
    <row r="27574" spans="1:3" x14ac:dyDescent="0.2">
      <c r="A27574" s="58" t="s">
        <v>1133</v>
      </c>
      <c r="B27574" s="61">
        <v>5</v>
      </c>
      <c r="C27574" s="61">
        <v>120</v>
      </c>
    </row>
    <row r="27575" spans="1:3" x14ac:dyDescent="0.2">
      <c r="A27575" s="59" t="s">
        <v>11758</v>
      </c>
      <c r="B27575" s="61">
        <v>2</v>
      </c>
      <c r="C27575" s="61">
        <v>48</v>
      </c>
    </row>
    <row r="27576" spans="1:3" x14ac:dyDescent="0.2">
      <c r="A27576" s="60" t="s">
        <v>11760</v>
      </c>
      <c r="B27576" s="61">
        <v>1</v>
      </c>
      <c r="C27576" s="61">
        <v>24</v>
      </c>
    </row>
    <row r="27577" spans="1:3" x14ac:dyDescent="0.2">
      <c r="A27577" s="60" t="s">
        <v>11761</v>
      </c>
      <c r="B27577" s="61">
        <v>1</v>
      </c>
      <c r="C27577" s="61">
        <v>24</v>
      </c>
    </row>
    <row r="27578" spans="1:3" x14ac:dyDescent="0.2">
      <c r="A27578" s="59" t="s">
        <v>11763</v>
      </c>
      <c r="B27578" s="61">
        <v>3</v>
      </c>
      <c r="C27578" s="61">
        <v>72</v>
      </c>
    </row>
    <row r="27579" spans="1:3" x14ac:dyDescent="0.2">
      <c r="A27579" s="60" t="s">
        <v>11764</v>
      </c>
      <c r="B27579" s="61">
        <v>1</v>
      </c>
      <c r="C27579" s="61">
        <v>24</v>
      </c>
    </row>
    <row r="27580" spans="1:3" x14ac:dyDescent="0.2">
      <c r="A27580" s="60" t="s">
        <v>11765</v>
      </c>
      <c r="B27580" s="61">
        <v>1</v>
      </c>
      <c r="C27580" s="61">
        <v>24</v>
      </c>
    </row>
    <row r="27581" spans="1:3" x14ac:dyDescent="0.2">
      <c r="A27581" s="60" t="s">
        <v>11766</v>
      </c>
      <c r="B27581" s="61">
        <v>1</v>
      </c>
      <c r="C27581" s="61">
        <v>24</v>
      </c>
    </row>
    <row r="27582" spans="1:3" x14ac:dyDescent="0.2">
      <c r="A27582" s="58" t="s">
        <v>1134</v>
      </c>
      <c r="B27582" s="61">
        <v>5</v>
      </c>
      <c r="C27582" s="61">
        <v>120</v>
      </c>
    </row>
    <row r="27583" spans="1:3" x14ac:dyDescent="0.2">
      <c r="A27583" s="59" t="s">
        <v>11758</v>
      </c>
      <c r="B27583" s="61">
        <v>2</v>
      </c>
      <c r="C27583" s="61">
        <v>48</v>
      </c>
    </row>
    <row r="27584" spans="1:3" x14ac:dyDescent="0.2">
      <c r="A27584" s="60" t="s">
        <v>11760</v>
      </c>
      <c r="B27584" s="61">
        <v>1</v>
      </c>
      <c r="C27584" s="61">
        <v>24</v>
      </c>
    </row>
    <row r="27585" spans="1:3" x14ac:dyDescent="0.2">
      <c r="A27585" s="60" t="s">
        <v>11761</v>
      </c>
      <c r="B27585" s="61">
        <v>1</v>
      </c>
      <c r="C27585" s="61">
        <v>24</v>
      </c>
    </row>
    <row r="27586" spans="1:3" x14ac:dyDescent="0.2">
      <c r="A27586" s="59" t="s">
        <v>11763</v>
      </c>
      <c r="B27586" s="61">
        <v>3</v>
      </c>
      <c r="C27586" s="61">
        <v>72</v>
      </c>
    </row>
    <row r="27587" spans="1:3" x14ac:dyDescent="0.2">
      <c r="A27587" s="60" t="s">
        <v>11764</v>
      </c>
      <c r="B27587" s="61">
        <v>1</v>
      </c>
      <c r="C27587" s="61">
        <v>24</v>
      </c>
    </row>
    <row r="27588" spans="1:3" x14ac:dyDescent="0.2">
      <c r="A27588" s="60" t="s">
        <v>11765</v>
      </c>
      <c r="B27588" s="61">
        <v>1</v>
      </c>
      <c r="C27588" s="61">
        <v>24</v>
      </c>
    </row>
    <row r="27589" spans="1:3" x14ac:dyDescent="0.2">
      <c r="A27589" s="60" t="s">
        <v>11766</v>
      </c>
      <c r="B27589" s="61">
        <v>1</v>
      </c>
      <c r="C27589" s="61">
        <v>24</v>
      </c>
    </row>
    <row r="27590" spans="1:3" x14ac:dyDescent="0.2">
      <c r="A27590" s="58" t="s">
        <v>75</v>
      </c>
      <c r="B27590" s="61">
        <v>5</v>
      </c>
      <c r="C27590" s="61">
        <v>120</v>
      </c>
    </row>
    <row r="27591" spans="1:3" x14ac:dyDescent="0.2">
      <c r="A27591" s="59" t="s">
        <v>11758</v>
      </c>
      <c r="B27591" s="61">
        <v>2</v>
      </c>
      <c r="C27591" s="61">
        <v>48</v>
      </c>
    </row>
    <row r="27592" spans="1:3" x14ac:dyDescent="0.2">
      <c r="A27592" s="60" t="s">
        <v>11760</v>
      </c>
      <c r="B27592" s="61">
        <v>1</v>
      </c>
      <c r="C27592" s="61">
        <v>24</v>
      </c>
    </row>
    <row r="27593" spans="1:3" x14ac:dyDescent="0.2">
      <c r="A27593" s="60" t="s">
        <v>11761</v>
      </c>
      <c r="B27593" s="61">
        <v>1</v>
      </c>
      <c r="C27593" s="61">
        <v>24</v>
      </c>
    </row>
    <row r="27594" spans="1:3" x14ac:dyDescent="0.2">
      <c r="A27594" s="59" t="s">
        <v>11763</v>
      </c>
      <c r="B27594" s="61">
        <v>3</v>
      </c>
      <c r="C27594" s="61">
        <v>72</v>
      </c>
    </row>
    <row r="27595" spans="1:3" x14ac:dyDescent="0.2">
      <c r="A27595" s="60" t="s">
        <v>11764</v>
      </c>
      <c r="B27595" s="61">
        <v>1</v>
      </c>
      <c r="C27595" s="61">
        <v>24</v>
      </c>
    </row>
    <row r="27596" spans="1:3" x14ac:dyDescent="0.2">
      <c r="A27596" s="60" t="s">
        <v>11765</v>
      </c>
      <c r="B27596" s="61">
        <v>1</v>
      </c>
      <c r="C27596" s="61">
        <v>24</v>
      </c>
    </row>
    <row r="27597" spans="1:3" x14ac:dyDescent="0.2">
      <c r="A27597" s="60" t="s">
        <v>11766</v>
      </c>
      <c r="B27597" s="61">
        <v>1</v>
      </c>
      <c r="C27597" s="61">
        <v>24</v>
      </c>
    </row>
    <row r="27598" spans="1:3" x14ac:dyDescent="0.2">
      <c r="A27598" s="58" t="s">
        <v>181</v>
      </c>
      <c r="B27598" s="61">
        <v>5</v>
      </c>
      <c r="C27598" s="61">
        <v>120</v>
      </c>
    </row>
    <row r="27599" spans="1:3" x14ac:dyDescent="0.2">
      <c r="A27599" s="59" t="s">
        <v>11758</v>
      </c>
      <c r="B27599" s="61">
        <v>2</v>
      </c>
      <c r="C27599" s="61">
        <v>48</v>
      </c>
    </row>
    <row r="27600" spans="1:3" x14ac:dyDescent="0.2">
      <c r="A27600" s="60" t="s">
        <v>11760</v>
      </c>
      <c r="B27600" s="61">
        <v>1</v>
      </c>
      <c r="C27600" s="61">
        <v>24</v>
      </c>
    </row>
    <row r="27601" spans="1:3" x14ac:dyDescent="0.2">
      <c r="A27601" s="60" t="s">
        <v>11761</v>
      </c>
      <c r="B27601" s="61">
        <v>1</v>
      </c>
      <c r="C27601" s="61">
        <v>24</v>
      </c>
    </row>
    <row r="27602" spans="1:3" x14ac:dyDescent="0.2">
      <c r="A27602" s="59" t="s">
        <v>11763</v>
      </c>
      <c r="B27602" s="61">
        <v>3</v>
      </c>
      <c r="C27602" s="61">
        <v>72</v>
      </c>
    </row>
    <row r="27603" spans="1:3" x14ac:dyDescent="0.2">
      <c r="A27603" s="60" t="s">
        <v>11764</v>
      </c>
      <c r="B27603" s="61">
        <v>1</v>
      </c>
      <c r="C27603" s="61">
        <v>24</v>
      </c>
    </row>
    <row r="27604" spans="1:3" x14ac:dyDescent="0.2">
      <c r="A27604" s="60" t="s">
        <v>11765</v>
      </c>
      <c r="B27604" s="61">
        <v>1</v>
      </c>
      <c r="C27604" s="61">
        <v>24</v>
      </c>
    </row>
    <row r="27605" spans="1:3" x14ac:dyDescent="0.2">
      <c r="A27605" s="60" t="s">
        <v>11766</v>
      </c>
      <c r="B27605" s="61">
        <v>1</v>
      </c>
      <c r="C27605" s="61">
        <v>24</v>
      </c>
    </row>
    <row r="27606" spans="1:3" x14ac:dyDescent="0.2">
      <c r="A27606" s="58" t="s">
        <v>1135</v>
      </c>
      <c r="B27606" s="61">
        <v>5</v>
      </c>
      <c r="C27606" s="61">
        <v>120</v>
      </c>
    </row>
    <row r="27607" spans="1:3" x14ac:dyDescent="0.2">
      <c r="A27607" s="59" t="s">
        <v>11758</v>
      </c>
      <c r="B27607" s="61">
        <v>2</v>
      </c>
      <c r="C27607" s="61">
        <v>48</v>
      </c>
    </row>
    <row r="27608" spans="1:3" x14ac:dyDescent="0.2">
      <c r="A27608" s="60" t="s">
        <v>11760</v>
      </c>
      <c r="B27608" s="61">
        <v>1</v>
      </c>
      <c r="C27608" s="61">
        <v>24</v>
      </c>
    </row>
    <row r="27609" spans="1:3" x14ac:dyDescent="0.2">
      <c r="A27609" s="60" t="s">
        <v>11761</v>
      </c>
      <c r="B27609" s="61">
        <v>1</v>
      </c>
      <c r="C27609" s="61">
        <v>24</v>
      </c>
    </row>
    <row r="27610" spans="1:3" x14ac:dyDescent="0.2">
      <c r="A27610" s="59" t="s">
        <v>11763</v>
      </c>
      <c r="B27610" s="61">
        <v>3</v>
      </c>
      <c r="C27610" s="61">
        <v>72</v>
      </c>
    </row>
    <row r="27611" spans="1:3" x14ac:dyDescent="0.2">
      <c r="A27611" s="60" t="s">
        <v>11764</v>
      </c>
      <c r="B27611" s="61">
        <v>1</v>
      </c>
      <c r="C27611" s="61">
        <v>24</v>
      </c>
    </row>
    <row r="27612" spans="1:3" x14ac:dyDescent="0.2">
      <c r="A27612" s="60" t="s">
        <v>11765</v>
      </c>
      <c r="B27612" s="61">
        <v>1</v>
      </c>
      <c r="C27612" s="61">
        <v>24</v>
      </c>
    </row>
    <row r="27613" spans="1:3" x14ac:dyDescent="0.2">
      <c r="A27613" s="60" t="s">
        <v>11766</v>
      </c>
      <c r="B27613" s="61">
        <v>1</v>
      </c>
      <c r="C27613" s="61">
        <v>24</v>
      </c>
    </row>
    <row r="27614" spans="1:3" x14ac:dyDescent="0.2">
      <c r="A27614" s="58" t="s">
        <v>1136</v>
      </c>
      <c r="B27614" s="61">
        <v>5</v>
      </c>
      <c r="C27614" s="61">
        <v>120</v>
      </c>
    </row>
    <row r="27615" spans="1:3" x14ac:dyDescent="0.2">
      <c r="A27615" s="59" t="s">
        <v>11758</v>
      </c>
      <c r="B27615" s="61">
        <v>2</v>
      </c>
      <c r="C27615" s="61">
        <v>48</v>
      </c>
    </row>
    <row r="27616" spans="1:3" x14ac:dyDescent="0.2">
      <c r="A27616" s="60" t="s">
        <v>11760</v>
      </c>
      <c r="B27616" s="61">
        <v>1</v>
      </c>
      <c r="C27616" s="61">
        <v>24</v>
      </c>
    </row>
    <row r="27617" spans="1:3" x14ac:dyDescent="0.2">
      <c r="A27617" s="60" t="s">
        <v>11761</v>
      </c>
      <c r="B27617" s="61">
        <v>1</v>
      </c>
      <c r="C27617" s="61">
        <v>24</v>
      </c>
    </row>
    <row r="27618" spans="1:3" x14ac:dyDescent="0.2">
      <c r="A27618" s="59" t="s">
        <v>11763</v>
      </c>
      <c r="B27618" s="61">
        <v>3</v>
      </c>
      <c r="C27618" s="61">
        <v>72</v>
      </c>
    </row>
    <row r="27619" spans="1:3" x14ac:dyDescent="0.2">
      <c r="A27619" s="60" t="s">
        <v>11764</v>
      </c>
      <c r="B27619" s="61">
        <v>1</v>
      </c>
      <c r="C27619" s="61">
        <v>24</v>
      </c>
    </row>
    <row r="27620" spans="1:3" x14ac:dyDescent="0.2">
      <c r="A27620" s="60" t="s">
        <v>11765</v>
      </c>
      <c r="B27620" s="61">
        <v>1</v>
      </c>
      <c r="C27620" s="61">
        <v>24</v>
      </c>
    </row>
    <row r="27621" spans="1:3" x14ac:dyDescent="0.2">
      <c r="A27621" s="60" t="s">
        <v>11766</v>
      </c>
      <c r="B27621" s="61">
        <v>1</v>
      </c>
      <c r="C27621" s="61">
        <v>24</v>
      </c>
    </row>
    <row r="27622" spans="1:3" x14ac:dyDescent="0.2">
      <c r="A27622" s="58" t="s">
        <v>1137</v>
      </c>
      <c r="B27622" s="61">
        <v>5</v>
      </c>
      <c r="C27622" s="61">
        <v>120</v>
      </c>
    </row>
    <row r="27623" spans="1:3" x14ac:dyDescent="0.2">
      <c r="A27623" s="59" t="s">
        <v>11758</v>
      </c>
      <c r="B27623" s="61">
        <v>2</v>
      </c>
      <c r="C27623" s="61">
        <v>48</v>
      </c>
    </row>
    <row r="27624" spans="1:3" x14ac:dyDescent="0.2">
      <c r="A27624" s="60" t="s">
        <v>11760</v>
      </c>
      <c r="B27624" s="61">
        <v>1</v>
      </c>
      <c r="C27624" s="61">
        <v>24</v>
      </c>
    </row>
    <row r="27625" spans="1:3" x14ac:dyDescent="0.2">
      <c r="A27625" s="60" t="s">
        <v>11761</v>
      </c>
      <c r="B27625" s="61">
        <v>1</v>
      </c>
      <c r="C27625" s="61">
        <v>24</v>
      </c>
    </row>
    <row r="27626" spans="1:3" x14ac:dyDescent="0.2">
      <c r="A27626" s="59" t="s">
        <v>11763</v>
      </c>
      <c r="B27626" s="61">
        <v>3</v>
      </c>
      <c r="C27626" s="61">
        <v>72</v>
      </c>
    </row>
    <row r="27627" spans="1:3" x14ac:dyDescent="0.2">
      <c r="A27627" s="60" t="s">
        <v>11764</v>
      </c>
      <c r="B27627" s="61">
        <v>1</v>
      </c>
      <c r="C27627" s="61">
        <v>24</v>
      </c>
    </row>
    <row r="27628" spans="1:3" x14ac:dyDescent="0.2">
      <c r="A27628" s="60" t="s">
        <v>11765</v>
      </c>
      <c r="B27628" s="61">
        <v>1</v>
      </c>
      <c r="C27628" s="61">
        <v>24</v>
      </c>
    </row>
    <row r="27629" spans="1:3" x14ac:dyDescent="0.2">
      <c r="A27629" s="60" t="s">
        <v>11766</v>
      </c>
      <c r="B27629" s="61">
        <v>1</v>
      </c>
      <c r="C27629" s="61">
        <v>24</v>
      </c>
    </row>
    <row r="27630" spans="1:3" x14ac:dyDescent="0.2">
      <c r="A27630" s="58" t="s">
        <v>1138</v>
      </c>
      <c r="B27630" s="61">
        <v>5</v>
      </c>
      <c r="C27630" s="61">
        <v>120</v>
      </c>
    </row>
    <row r="27631" spans="1:3" x14ac:dyDescent="0.2">
      <c r="A27631" s="59" t="s">
        <v>11758</v>
      </c>
      <c r="B27631" s="61">
        <v>2</v>
      </c>
      <c r="C27631" s="61">
        <v>48</v>
      </c>
    </row>
    <row r="27632" spans="1:3" x14ac:dyDescent="0.2">
      <c r="A27632" s="60" t="s">
        <v>11760</v>
      </c>
      <c r="B27632" s="61">
        <v>1</v>
      </c>
      <c r="C27632" s="61">
        <v>24</v>
      </c>
    </row>
    <row r="27633" spans="1:3" x14ac:dyDescent="0.2">
      <c r="A27633" s="60" t="s">
        <v>11761</v>
      </c>
      <c r="B27633" s="61">
        <v>1</v>
      </c>
      <c r="C27633" s="61">
        <v>24</v>
      </c>
    </row>
    <row r="27634" spans="1:3" x14ac:dyDescent="0.2">
      <c r="A27634" s="59" t="s">
        <v>11763</v>
      </c>
      <c r="B27634" s="61">
        <v>3</v>
      </c>
      <c r="C27634" s="61">
        <v>72</v>
      </c>
    </row>
    <row r="27635" spans="1:3" x14ac:dyDescent="0.2">
      <c r="A27635" s="60" t="s">
        <v>11764</v>
      </c>
      <c r="B27635" s="61">
        <v>1</v>
      </c>
      <c r="C27635" s="61">
        <v>24</v>
      </c>
    </row>
    <row r="27636" spans="1:3" x14ac:dyDescent="0.2">
      <c r="A27636" s="60" t="s">
        <v>11765</v>
      </c>
      <c r="B27636" s="61">
        <v>1</v>
      </c>
      <c r="C27636" s="61">
        <v>24</v>
      </c>
    </row>
    <row r="27637" spans="1:3" x14ac:dyDescent="0.2">
      <c r="A27637" s="60" t="s">
        <v>11766</v>
      </c>
      <c r="B27637" s="61">
        <v>1</v>
      </c>
      <c r="C27637" s="61">
        <v>24</v>
      </c>
    </row>
    <row r="27638" spans="1:3" x14ac:dyDescent="0.2">
      <c r="A27638" s="58" t="s">
        <v>1139</v>
      </c>
      <c r="B27638" s="61">
        <v>5</v>
      </c>
      <c r="C27638" s="61">
        <v>120</v>
      </c>
    </row>
    <row r="27639" spans="1:3" x14ac:dyDescent="0.2">
      <c r="A27639" s="59" t="s">
        <v>11758</v>
      </c>
      <c r="B27639" s="61">
        <v>2</v>
      </c>
      <c r="C27639" s="61">
        <v>48</v>
      </c>
    </row>
    <row r="27640" spans="1:3" x14ac:dyDescent="0.2">
      <c r="A27640" s="60" t="s">
        <v>11760</v>
      </c>
      <c r="B27640" s="61">
        <v>1</v>
      </c>
      <c r="C27640" s="61">
        <v>24</v>
      </c>
    </row>
    <row r="27641" spans="1:3" x14ac:dyDescent="0.2">
      <c r="A27641" s="60" t="s">
        <v>11761</v>
      </c>
      <c r="B27641" s="61">
        <v>1</v>
      </c>
      <c r="C27641" s="61">
        <v>24</v>
      </c>
    </row>
    <row r="27642" spans="1:3" x14ac:dyDescent="0.2">
      <c r="A27642" s="59" t="s">
        <v>11763</v>
      </c>
      <c r="B27642" s="61">
        <v>3</v>
      </c>
      <c r="C27642" s="61">
        <v>72</v>
      </c>
    </row>
    <row r="27643" spans="1:3" x14ac:dyDescent="0.2">
      <c r="A27643" s="60" t="s">
        <v>11764</v>
      </c>
      <c r="B27643" s="61">
        <v>1</v>
      </c>
      <c r="C27643" s="61">
        <v>24</v>
      </c>
    </row>
    <row r="27644" spans="1:3" x14ac:dyDescent="0.2">
      <c r="A27644" s="60" t="s">
        <v>11765</v>
      </c>
      <c r="B27644" s="61">
        <v>1</v>
      </c>
      <c r="C27644" s="61">
        <v>24</v>
      </c>
    </row>
    <row r="27645" spans="1:3" x14ac:dyDescent="0.2">
      <c r="A27645" s="60" t="s">
        <v>11766</v>
      </c>
      <c r="B27645" s="61">
        <v>1</v>
      </c>
      <c r="C27645" s="61">
        <v>24</v>
      </c>
    </row>
    <row r="27646" spans="1:3" x14ac:dyDescent="0.2">
      <c r="A27646" s="58" t="s">
        <v>1140</v>
      </c>
      <c r="B27646" s="61">
        <v>5</v>
      </c>
      <c r="C27646" s="61">
        <v>120</v>
      </c>
    </row>
    <row r="27647" spans="1:3" x14ac:dyDescent="0.2">
      <c r="A27647" s="59" t="s">
        <v>11758</v>
      </c>
      <c r="B27647" s="61">
        <v>2</v>
      </c>
      <c r="C27647" s="61">
        <v>48</v>
      </c>
    </row>
    <row r="27648" spans="1:3" x14ac:dyDescent="0.2">
      <c r="A27648" s="60" t="s">
        <v>11760</v>
      </c>
      <c r="B27648" s="61">
        <v>1</v>
      </c>
      <c r="C27648" s="61">
        <v>24</v>
      </c>
    </row>
    <row r="27649" spans="1:3" x14ac:dyDescent="0.2">
      <c r="A27649" s="60" t="s">
        <v>11761</v>
      </c>
      <c r="B27649" s="61">
        <v>1</v>
      </c>
      <c r="C27649" s="61">
        <v>24</v>
      </c>
    </row>
    <row r="27650" spans="1:3" x14ac:dyDescent="0.2">
      <c r="A27650" s="59" t="s">
        <v>11763</v>
      </c>
      <c r="B27650" s="61">
        <v>3</v>
      </c>
      <c r="C27650" s="61">
        <v>72</v>
      </c>
    </row>
    <row r="27651" spans="1:3" x14ac:dyDescent="0.2">
      <c r="A27651" s="60" t="s">
        <v>11764</v>
      </c>
      <c r="B27651" s="61">
        <v>1</v>
      </c>
      <c r="C27651" s="61">
        <v>24</v>
      </c>
    </row>
    <row r="27652" spans="1:3" x14ac:dyDescent="0.2">
      <c r="A27652" s="60" t="s">
        <v>11765</v>
      </c>
      <c r="B27652" s="61">
        <v>1</v>
      </c>
      <c r="C27652" s="61">
        <v>24</v>
      </c>
    </row>
    <row r="27653" spans="1:3" x14ac:dyDescent="0.2">
      <c r="A27653" s="60" t="s">
        <v>11766</v>
      </c>
      <c r="B27653" s="61">
        <v>1</v>
      </c>
      <c r="C27653" s="61">
        <v>24</v>
      </c>
    </row>
    <row r="27654" spans="1:3" x14ac:dyDescent="0.2">
      <c r="A27654" s="58" t="s">
        <v>1141</v>
      </c>
      <c r="B27654" s="61">
        <v>5</v>
      </c>
      <c r="C27654" s="61">
        <v>120</v>
      </c>
    </row>
    <row r="27655" spans="1:3" x14ac:dyDescent="0.2">
      <c r="A27655" s="59" t="s">
        <v>11758</v>
      </c>
      <c r="B27655" s="61">
        <v>2</v>
      </c>
      <c r="C27655" s="61">
        <v>48</v>
      </c>
    </row>
    <row r="27656" spans="1:3" x14ac:dyDescent="0.2">
      <c r="A27656" s="60" t="s">
        <v>11760</v>
      </c>
      <c r="B27656" s="61">
        <v>1</v>
      </c>
      <c r="C27656" s="61">
        <v>24</v>
      </c>
    </row>
    <row r="27657" spans="1:3" x14ac:dyDescent="0.2">
      <c r="A27657" s="60" t="s">
        <v>11761</v>
      </c>
      <c r="B27657" s="61">
        <v>1</v>
      </c>
      <c r="C27657" s="61">
        <v>24</v>
      </c>
    </row>
    <row r="27658" spans="1:3" x14ac:dyDescent="0.2">
      <c r="A27658" s="59" t="s">
        <v>11763</v>
      </c>
      <c r="B27658" s="61">
        <v>3</v>
      </c>
      <c r="C27658" s="61">
        <v>72</v>
      </c>
    </row>
    <row r="27659" spans="1:3" x14ac:dyDescent="0.2">
      <c r="A27659" s="60" t="s">
        <v>11764</v>
      </c>
      <c r="B27659" s="61">
        <v>1</v>
      </c>
      <c r="C27659" s="61">
        <v>24</v>
      </c>
    </row>
    <row r="27660" spans="1:3" x14ac:dyDescent="0.2">
      <c r="A27660" s="60" t="s">
        <v>11765</v>
      </c>
      <c r="B27660" s="61">
        <v>1</v>
      </c>
      <c r="C27660" s="61">
        <v>24</v>
      </c>
    </row>
    <row r="27661" spans="1:3" x14ac:dyDescent="0.2">
      <c r="A27661" s="60" t="s">
        <v>11766</v>
      </c>
      <c r="B27661" s="61">
        <v>1</v>
      </c>
      <c r="C27661" s="61">
        <v>24</v>
      </c>
    </row>
    <row r="27662" spans="1:3" x14ac:dyDescent="0.2">
      <c r="A27662" s="58" t="s">
        <v>1142</v>
      </c>
      <c r="B27662" s="61">
        <v>5</v>
      </c>
      <c r="C27662" s="61">
        <v>120</v>
      </c>
    </row>
    <row r="27663" spans="1:3" x14ac:dyDescent="0.2">
      <c r="A27663" s="59" t="s">
        <v>11758</v>
      </c>
      <c r="B27663" s="61">
        <v>2</v>
      </c>
      <c r="C27663" s="61">
        <v>48</v>
      </c>
    </row>
    <row r="27664" spans="1:3" x14ac:dyDescent="0.2">
      <c r="A27664" s="60" t="s">
        <v>11760</v>
      </c>
      <c r="B27664" s="61">
        <v>1</v>
      </c>
      <c r="C27664" s="61">
        <v>24</v>
      </c>
    </row>
    <row r="27665" spans="1:3" x14ac:dyDescent="0.2">
      <c r="A27665" s="60" t="s">
        <v>11761</v>
      </c>
      <c r="B27665" s="61">
        <v>1</v>
      </c>
      <c r="C27665" s="61">
        <v>24</v>
      </c>
    </row>
    <row r="27666" spans="1:3" x14ac:dyDescent="0.2">
      <c r="A27666" s="59" t="s">
        <v>11763</v>
      </c>
      <c r="B27666" s="61">
        <v>3</v>
      </c>
      <c r="C27666" s="61">
        <v>72</v>
      </c>
    </row>
    <row r="27667" spans="1:3" x14ac:dyDescent="0.2">
      <c r="A27667" s="60" t="s">
        <v>11764</v>
      </c>
      <c r="B27667" s="61">
        <v>1</v>
      </c>
      <c r="C27667" s="61">
        <v>24</v>
      </c>
    </row>
    <row r="27668" spans="1:3" x14ac:dyDescent="0.2">
      <c r="A27668" s="60" t="s">
        <v>11765</v>
      </c>
      <c r="B27668" s="61">
        <v>1</v>
      </c>
      <c r="C27668" s="61">
        <v>24</v>
      </c>
    </row>
    <row r="27669" spans="1:3" x14ac:dyDescent="0.2">
      <c r="A27669" s="60" t="s">
        <v>11766</v>
      </c>
      <c r="B27669" s="61">
        <v>1</v>
      </c>
      <c r="C27669" s="61">
        <v>24</v>
      </c>
    </row>
    <row r="27670" spans="1:3" x14ac:dyDescent="0.2">
      <c r="A27670" s="58" t="s">
        <v>1143</v>
      </c>
      <c r="B27670" s="61">
        <v>5</v>
      </c>
      <c r="C27670" s="61">
        <v>120</v>
      </c>
    </row>
    <row r="27671" spans="1:3" x14ac:dyDescent="0.2">
      <c r="A27671" s="59" t="s">
        <v>11758</v>
      </c>
      <c r="B27671" s="61">
        <v>2</v>
      </c>
      <c r="C27671" s="61">
        <v>48</v>
      </c>
    </row>
    <row r="27672" spans="1:3" x14ac:dyDescent="0.2">
      <c r="A27672" s="60" t="s">
        <v>11760</v>
      </c>
      <c r="B27672" s="61">
        <v>1</v>
      </c>
      <c r="C27672" s="61">
        <v>24</v>
      </c>
    </row>
    <row r="27673" spans="1:3" x14ac:dyDescent="0.2">
      <c r="A27673" s="60" t="s">
        <v>11761</v>
      </c>
      <c r="B27673" s="61">
        <v>1</v>
      </c>
      <c r="C27673" s="61">
        <v>24</v>
      </c>
    </row>
    <row r="27674" spans="1:3" x14ac:dyDescent="0.2">
      <c r="A27674" s="59" t="s">
        <v>11763</v>
      </c>
      <c r="B27674" s="61">
        <v>3</v>
      </c>
      <c r="C27674" s="61">
        <v>72</v>
      </c>
    </row>
    <row r="27675" spans="1:3" x14ac:dyDescent="0.2">
      <c r="A27675" s="60" t="s">
        <v>11764</v>
      </c>
      <c r="B27675" s="61">
        <v>1</v>
      </c>
      <c r="C27675" s="61">
        <v>24</v>
      </c>
    </row>
    <row r="27676" spans="1:3" x14ac:dyDescent="0.2">
      <c r="A27676" s="60" t="s">
        <v>11765</v>
      </c>
      <c r="B27676" s="61">
        <v>1</v>
      </c>
      <c r="C27676" s="61">
        <v>24</v>
      </c>
    </row>
    <row r="27677" spans="1:3" x14ac:dyDescent="0.2">
      <c r="A27677" s="60" t="s">
        <v>11766</v>
      </c>
      <c r="B27677" s="61">
        <v>1</v>
      </c>
      <c r="C27677" s="61">
        <v>24</v>
      </c>
    </row>
    <row r="27678" spans="1:3" x14ac:dyDescent="0.2">
      <c r="A27678" s="58" t="s">
        <v>1144</v>
      </c>
      <c r="B27678" s="61">
        <v>5</v>
      </c>
      <c r="C27678" s="61">
        <v>120</v>
      </c>
    </row>
    <row r="27679" spans="1:3" x14ac:dyDescent="0.2">
      <c r="A27679" s="59" t="s">
        <v>11758</v>
      </c>
      <c r="B27679" s="61">
        <v>2</v>
      </c>
      <c r="C27679" s="61">
        <v>48</v>
      </c>
    </row>
    <row r="27680" spans="1:3" x14ac:dyDescent="0.2">
      <c r="A27680" s="60" t="s">
        <v>11760</v>
      </c>
      <c r="B27680" s="61">
        <v>1</v>
      </c>
      <c r="C27680" s="61">
        <v>24</v>
      </c>
    </row>
    <row r="27681" spans="1:3" x14ac:dyDescent="0.2">
      <c r="A27681" s="60" t="s">
        <v>11761</v>
      </c>
      <c r="B27681" s="61">
        <v>1</v>
      </c>
      <c r="C27681" s="61">
        <v>24</v>
      </c>
    </row>
    <row r="27682" spans="1:3" x14ac:dyDescent="0.2">
      <c r="A27682" s="59" t="s">
        <v>11763</v>
      </c>
      <c r="B27682" s="61">
        <v>3</v>
      </c>
      <c r="C27682" s="61">
        <v>72</v>
      </c>
    </row>
    <row r="27683" spans="1:3" x14ac:dyDescent="0.2">
      <c r="A27683" s="60" t="s">
        <v>11764</v>
      </c>
      <c r="B27683" s="61">
        <v>1</v>
      </c>
      <c r="C27683" s="61">
        <v>24</v>
      </c>
    </row>
    <row r="27684" spans="1:3" x14ac:dyDescent="0.2">
      <c r="A27684" s="60" t="s">
        <v>11765</v>
      </c>
      <c r="B27684" s="61">
        <v>1</v>
      </c>
      <c r="C27684" s="61">
        <v>24</v>
      </c>
    </row>
    <row r="27685" spans="1:3" x14ac:dyDescent="0.2">
      <c r="A27685" s="60" t="s">
        <v>11766</v>
      </c>
      <c r="B27685" s="61">
        <v>1</v>
      </c>
      <c r="C27685" s="61">
        <v>24</v>
      </c>
    </row>
    <row r="27686" spans="1:3" x14ac:dyDescent="0.2">
      <c r="A27686" s="58" t="s">
        <v>182</v>
      </c>
      <c r="B27686" s="61">
        <v>5</v>
      </c>
      <c r="C27686" s="61">
        <v>120</v>
      </c>
    </row>
    <row r="27687" spans="1:3" x14ac:dyDescent="0.2">
      <c r="A27687" s="59" t="s">
        <v>11758</v>
      </c>
      <c r="B27687" s="61">
        <v>2</v>
      </c>
      <c r="C27687" s="61">
        <v>48</v>
      </c>
    </row>
    <row r="27688" spans="1:3" x14ac:dyDescent="0.2">
      <c r="A27688" s="60" t="s">
        <v>11760</v>
      </c>
      <c r="B27688" s="61">
        <v>1</v>
      </c>
      <c r="C27688" s="61">
        <v>24</v>
      </c>
    </row>
    <row r="27689" spans="1:3" x14ac:dyDescent="0.2">
      <c r="A27689" s="60" t="s">
        <v>11761</v>
      </c>
      <c r="B27689" s="61">
        <v>1</v>
      </c>
      <c r="C27689" s="61">
        <v>24</v>
      </c>
    </row>
    <row r="27690" spans="1:3" x14ac:dyDescent="0.2">
      <c r="A27690" s="59" t="s">
        <v>11763</v>
      </c>
      <c r="B27690" s="61">
        <v>3</v>
      </c>
      <c r="C27690" s="61">
        <v>72</v>
      </c>
    </row>
    <row r="27691" spans="1:3" x14ac:dyDescent="0.2">
      <c r="A27691" s="60" t="s">
        <v>11764</v>
      </c>
      <c r="B27691" s="61">
        <v>1</v>
      </c>
      <c r="C27691" s="61">
        <v>24</v>
      </c>
    </row>
    <row r="27692" spans="1:3" x14ac:dyDescent="0.2">
      <c r="A27692" s="60" t="s">
        <v>11765</v>
      </c>
      <c r="B27692" s="61">
        <v>1</v>
      </c>
      <c r="C27692" s="61">
        <v>24</v>
      </c>
    </row>
    <row r="27693" spans="1:3" x14ac:dyDescent="0.2">
      <c r="A27693" s="60" t="s">
        <v>11766</v>
      </c>
      <c r="B27693" s="61">
        <v>1</v>
      </c>
      <c r="C27693" s="61">
        <v>24</v>
      </c>
    </row>
    <row r="27694" spans="1:3" x14ac:dyDescent="0.2">
      <c r="A27694" s="58" t="s">
        <v>1145</v>
      </c>
      <c r="B27694" s="61">
        <v>5</v>
      </c>
      <c r="C27694" s="61">
        <v>120</v>
      </c>
    </row>
    <row r="27695" spans="1:3" x14ac:dyDescent="0.2">
      <c r="A27695" s="59" t="s">
        <v>11758</v>
      </c>
      <c r="B27695" s="61">
        <v>2</v>
      </c>
      <c r="C27695" s="61">
        <v>48</v>
      </c>
    </row>
    <row r="27696" spans="1:3" x14ac:dyDescent="0.2">
      <c r="A27696" s="60" t="s">
        <v>11760</v>
      </c>
      <c r="B27696" s="61">
        <v>1</v>
      </c>
      <c r="C27696" s="61">
        <v>24</v>
      </c>
    </row>
    <row r="27697" spans="1:3" x14ac:dyDescent="0.2">
      <c r="A27697" s="60" t="s">
        <v>11761</v>
      </c>
      <c r="B27697" s="61">
        <v>1</v>
      </c>
      <c r="C27697" s="61">
        <v>24</v>
      </c>
    </row>
    <row r="27698" spans="1:3" x14ac:dyDescent="0.2">
      <c r="A27698" s="59" t="s">
        <v>11763</v>
      </c>
      <c r="B27698" s="61">
        <v>3</v>
      </c>
      <c r="C27698" s="61">
        <v>72</v>
      </c>
    </row>
    <row r="27699" spans="1:3" x14ac:dyDescent="0.2">
      <c r="A27699" s="60" t="s">
        <v>11764</v>
      </c>
      <c r="B27699" s="61">
        <v>1</v>
      </c>
      <c r="C27699" s="61">
        <v>24</v>
      </c>
    </row>
    <row r="27700" spans="1:3" x14ac:dyDescent="0.2">
      <c r="A27700" s="60" t="s">
        <v>11765</v>
      </c>
      <c r="B27700" s="61">
        <v>1</v>
      </c>
      <c r="C27700" s="61">
        <v>24</v>
      </c>
    </row>
    <row r="27701" spans="1:3" x14ac:dyDescent="0.2">
      <c r="A27701" s="60" t="s">
        <v>11766</v>
      </c>
      <c r="B27701" s="61">
        <v>1</v>
      </c>
      <c r="C27701" s="61">
        <v>24</v>
      </c>
    </row>
    <row r="27702" spans="1:3" x14ac:dyDescent="0.2">
      <c r="A27702" s="58" t="s">
        <v>1146</v>
      </c>
      <c r="B27702" s="61">
        <v>5</v>
      </c>
      <c r="C27702" s="61">
        <v>120</v>
      </c>
    </row>
    <row r="27703" spans="1:3" x14ac:dyDescent="0.2">
      <c r="A27703" s="59" t="s">
        <v>11758</v>
      </c>
      <c r="B27703" s="61">
        <v>2</v>
      </c>
      <c r="C27703" s="61">
        <v>48</v>
      </c>
    </row>
    <row r="27704" spans="1:3" x14ac:dyDescent="0.2">
      <c r="A27704" s="60" t="s">
        <v>11760</v>
      </c>
      <c r="B27704" s="61">
        <v>1</v>
      </c>
      <c r="C27704" s="61">
        <v>24</v>
      </c>
    </row>
    <row r="27705" spans="1:3" x14ac:dyDescent="0.2">
      <c r="A27705" s="60" t="s">
        <v>11761</v>
      </c>
      <c r="B27705" s="61">
        <v>1</v>
      </c>
      <c r="C27705" s="61">
        <v>24</v>
      </c>
    </row>
    <row r="27706" spans="1:3" x14ac:dyDescent="0.2">
      <c r="A27706" s="59" t="s">
        <v>11763</v>
      </c>
      <c r="B27706" s="61">
        <v>3</v>
      </c>
      <c r="C27706" s="61">
        <v>72</v>
      </c>
    </row>
    <row r="27707" spans="1:3" x14ac:dyDescent="0.2">
      <c r="A27707" s="60" t="s">
        <v>11764</v>
      </c>
      <c r="B27707" s="61">
        <v>1</v>
      </c>
      <c r="C27707" s="61">
        <v>24</v>
      </c>
    </row>
    <row r="27708" spans="1:3" x14ac:dyDescent="0.2">
      <c r="A27708" s="60" t="s">
        <v>11765</v>
      </c>
      <c r="B27708" s="61">
        <v>1</v>
      </c>
      <c r="C27708" s="61">
        <v>24</v>
      </c>
    </row>
    <row r="27709" spans="1:3" x14ac:dyDescent="0.2">
      <c r="A27709" s="60" t="s">
        <v>11766</v>
      </c>
      <c r="B27709" s="61">
        <v>1</v>
      </c>
      <c r="C27709" s="61">
        <v>24</v>
      </c>
    </row>
    <row r="27710" spans="1:3" x14ac:dyDescent="0.2">
      <c r="A27710" s="58" t="s">
        <v>1147</v>
      </c>
      <c r="B27710" s="61">
        <v>5</v>
      </c>
      <c r="C27710" s="61">
        <v>120</v>
      </c>
    </row>
    <row r="27711" spans="1:3" x14ac:dyDescent="0.2">
      <c r="A27711" s="59" t="s">
        <v>11758</v>
      </c>
      <c r="B27711" s="61">
        <v>2</v>
      </c>
      <c r="C27711" s="61">
        <v>48</v>
      </c>
    </row>
    <row r="27712" spans="1:3" x14ac:dyDescent="0.2">
      <c r="A27712" s="60" t="s">
        <v>11760</v>
      </c>
      <c r="B27712" s="61">
        <v>1</v>
      </c>
      <c r="C27712" s="61">
        <v>24</v>
      </c>
    </row>
    <row r="27713" spans="1:3" x14ac:dyDescent="0.2">
      <c r="A27713" s="60" t="s">
        <v>11761</v>
      </c>
      <c r="B27713" s="61">
        <v>1</v>
      </c>
      <c r="C27713" s="61">
        <v>24</v>
      </c>
    </row>
    <row r="27714" spans="1:3" x14ac:dyDescent="0.2">
      <c r="A27714" s="59" t="s">
        <v>11763</v>
      </c>
      <c r="B27714" s="61">
        <v>3</v>
      </c>
      <c r="C27714" s="61">
        <v>72</v>
      </c>
    </row>
    <row r="27715" spans="1:3" x14ac:dyDescent="0.2">
      <c r="A27715" s="60" t="s">
        <v>11764</v>
      </c>
      <c r="B27715" s="61">
        <v>1</v>
      </c>
      <c r="C27715" s="61">
        <v>24</v>
      </c>
    </row>
    <row r="27716" spans="1:3" x14ac:dyDescent="0.2">
      <c r="A27716" s="60" t="s">
        <v>11765</v>
      </c>
      <c r="B27716" s="61">
        <v>1</v>
      </c>
      <c r="C27716" s="61">
        <v>24</v>
      </c>
    </row>
    <row r="27717" spans="1:3" x14ac:dyDescent="0.2">
      <c r="A27717" s="60" t="s">
        <v>11766</v>
      </c>
      <c r="B27717" s="61">
        <v>1</v>
      </c>
      <c r="C27717" s="61">
        <v>24</v>
      </c>
    </row>
    <row r="27718" spans="1:3" x14ac:dyDescent="0.2">
      <c r="A27718" s="58" t="s">
        <v>1148</v>
      </c>
      <c r="B27718" s="61">
        <v>5</v>
      </c>
      <c r="C27718" s="61">
        <v>120</v>
      </c>
    </row>
    <row r="27719" spans="1:3" x14ac:dyDescent="0.2">
      <c r="A27719" s="59" t="s">
        <v>11758</v>
      </c>
      <c r="B27719" s="61">
        <v>2</v>
      </c>
      <c r="C27719" s="61">
        <v>48</v>
      </c>
    </row>
    <row r="27720" spans="1:3" x14ac:dyDescent="0.2">
      <c r="A27720" s="60" t="s">
        <v>11760</v>
      </c>
      <c r="B27720" s="61">
        <v>1</v>
      </c>
      <c r="C27720" s="61">
        <v>24</v>
      </c>
    </row>
    <row r="27721" spans="1:3" x14ac:dyDescent="0.2">
      <c r="A27721" s="60" t="s">
        <v>11761</v>
      </c>
      <c r="B27721" s="61">
        <v>1</v>
      </c>
      <c r="C27721" s="61">
        <v>24</v>
      </c>
    </row>
    <row r="27722" spans="1:3" x14ac:dyDescent="0.2">
      <c r="A27722" s="59" t="s">
        <v>11763</v>
      </c>
      <c r="B27722" s="61">
        <v>3</v>
      </c>
      <c r="C27722" s="61">
        <v>72</v>
      </c>
    </row>
    <row r="27723" spans="1:3" x14ac:dyDescent="0.2">
      <c r="A27723" s="60" t="s">
        <v>11764</v>
      </c>
      <c r="B27723" s="61">
        <v>1</v>
      </c>
      <c r="C27723" s="61">
        <v>24</v>
      </c>
    </row>
    <row r="27724" spans="1:3" x14ac:dyDescent="0.2">
      <c r="A27724" s="60" t="s">
        <v>11765</v>
      </c>
      <c r="B27724" s="61">
        <v>1</v>
      </c>
      <c r="C27724" s="61">
        <v>24</v>
      </c>
    </row>
    <row r="27725" spans="1:3" x14ac:dyDescent="0.2">
      <c r="A27725" s="60" t="s">
        <v>11766</v>
      </c>
      <c r="B27725" s="61">
        <v>1</v>
      </c>
      <c r="C27725" s="61">
        <v>24</v>
      </c>
    </row>
    <row r="27726" spans="1:3" x14ac:dyDescent="0.2">
      <c r="A27726" s="58" t="s">
        <v>1149</v>
      </c>
      <c r="B27726" s="61">
        <v>5</v>
      </c>
      <c r="C27726" s="61">
        <v>120</v>
      </c>
    </row>
    <row r="27727" spans="1:3" x14ac:dyDescent="0.2">
      <c r="A27727" s="59" t="s">
        <v>11758</v>
      </c>
      <c r="B27727" s="61">
        <v>2</v>
      </c>
      <c r="C27727" s="61">
        <v>48</v>
      </c>
    </row>
    <row r="27728" spans="1:3" x14ac:dyDescent="0.2">
      <c r="A27728" s="60" t="s">
        <v>11760</v>
      </c>
      <c r="B27728" s="61">
        <v>1</v>
      </c>
      <c r="C27728" s="61">
        <v>24</v>
      </c>
    </row>
    <row r="27729" spans="1:3" x14ac:dyDescent="0.2">
      <c r="A27729" s="60" t="s">
        <v>11761</v>
      </c>
      <c r="B27729" s="61">
        <v>1</v>
      </c>
      <c r="C27729" s="61">
        <v>24</v>
      </c>
    </row>
    <row r="27730" spans="1:3" x14ac:dyDescent="0.2">
      <c r="A27730" s="59" t="s">
        <v>11763</v>
      </c>
      <c r="B27730" s="61">
        <v>3</v>
      </c>
      <c r="C27730" s="61">
        <v>72</v>
      </c>
    </row>
    <row r="27731" spans="1:3" x14ac:dyDescent="0.2">
      <c r="A27731" s="60" t="s">
        <v>11764</v>
      </c>
      <c r="B27731" s="61">
        <v>1</v>
      </c>
      <c r="C27731" s="61">
        <v>24</v>
      </c>
    </row>
    <row r="27732" spans="1:3" x14ac:dyDescent="0.2">
      <c r="A27732" s="60" t="s">
        <v>11765</v>
      </c>
      <c r="B27732" s="61">
        <v>1</v>
      </c>
      <c r="C27732" s="61">
        <v>24</v>
      </c>
    </row>
    <row r="27733" spans="1:3" x14ac:dyDescent="0.2">
      <c r="A27733" s="60" t="s">
        <v>11766</v>
      </c>
      <c r="B27733" s="61">
        <v>1</v>
      </c>
      <c r="C27733" s="61">
        <v>24</v>
      </c>
    </row>
    <row r="27734" spans="1:3" x14ac:dyDescent="0.2">
      <c r="A27734" s="58" t="s">
        <v>1150</v>
      </c>
      <c r="B27734" s="61">
        <v>5</v>
      </c>
      <c r="C27734" s="61">
        <v>120</v>
      </c>
    </row>
    <row r="27735" spans="1:3" x14ac:dyDescent="0.2">
      <c r="A27735" s="59" t="s">
        <v>11758</v>
      </c>
      <c r="B27735" s="61">
        <v>2</v>
      </c>
      <c r="C27735" s="61">
        <v>48</v>
      </c>
    </row>
    <row r="27736" spans="1:3" x14ac:dyDescent="0.2">
      <c r="A27736" s="60" t="s">
        <v>11760</v>
      </c>
      <c r="B27736" s="61">
        <v>1</v>
      </c>
      <c r="C27736" s="61">
        <v>24</v>
      </c>
    </row>
    <row r="27737" spans="1:3" x14ac:dyDescent="0.2">
      <c r="A27737" s="60" t="s">
        <v>11761</v>
      </c>
      <c r="B27737" s="61">
        <v>1</v>
      </c>
      <c r="C27737" s="61">
        <v>24</v>
      </c>
    </row>
    <row r="27738" spans="1:3" x14ac:dyDescent="0.2">
      <c r="A27738" s="59" t="s">
        <v>11763</v>
      </c>
      <c r="B27738" s="61">
        <v>3</v>
      </c>
      <c r="C27738" s="61">
        <v>72</v>
      </c>
    </row>
    <row r="27739" spans="1:3" x14ac:dyDescent="0.2">
      <c r="A27739" s="60" t="s">
        <v>11764</v>
      </c>
      <c r="B27739" s="61">
        <v>1</v>
      </c>
      <c r="C27739" s="61">
        <v>24</v>
      </c>
    </row>
    <row r="27740" spans="1:3" x14ac:dyDescent="0.2">
      <c r="A27740" s="60" t="s">
        <v>11765</v>
      </c>
      <c r="B27740" s="61">
        <v>1</v>
      </c>
      <c r="C27740" s="61">
        <v>24</v>
      </c>
    </row>
    <row r="27741" spans="1:3" x14ac:dyDescent="0.2">
      <c r="A27741" s="60" t="s">
        <v>11766</v>
      </c>
      <c r="B27741" s="61">
        <v>1</v>
      </c>
      <c r="C27741" s="61">
        <v>24</v>
      </c>
    </row>
    <row r="27742" spans="1:3" x14ac:dyDescent="0.2">
      <c r="A27742" s="58" t="s">
        <v>1151</v>
      </c>
      <c r="B27742" s="61">
        <v>5</v>
      </c>
      <c r="C27742" s="61">
        <v>120</v>
      </c>
    </row>
    <row r="27743" spans="1:3" x14ac:dyDescent="0.2">
      <c r="A27743" s="59" t="s">
        <v>11758</v>
      </c>
      <c r="B27743" s="61">
        <v>2</v>
      </c>
      <c r="C27743" s="61">
        <v>48</v>
      </c>
    </row>
    <row r="27744" spans="1:3" x14ac:dyDescent="0.2">
      <c r="A27744" s="60" t="s">
        <v>11760</v>
      </c>
      <c r="B27744" s="61">
        <v>1</v>
      </c>
      <c r="C27744" s="61">
        <v>24</v>
      </c>
    </row>
    <row r="27745" spans="1:3" x14ac:dyDescent="0.2">
      <c r="A27745" s="60" t="s">
        <v>11761</v>
      </c>
      <c r="B27745" s="61">
        <v>1</v>
      </c>
      <c r="C27745" s="61">
        <v>24</v>
      </c>
    </row>
    <row r="27746" spans="1:3" x14ac:dyDescent="0.2">
      <c r="A27746" s="59" t="s">
        <v>11763</v>
      </c>
      <c r="B27746" s="61">
        <v>3</v>
      </c>
      <c r="C27746" s="61">
        <v>72</v>
      </c>
    </row>
    <row r="27747" spans="1:3" x14ac:dyDescent="0.2">
      <c r="A27747" s="60" t="s">
        <v>11764</v>
      </c>
      <c r="B27747" s="61">
        <v>1</v>
      </c>
      <c r="C27747" s="61">
        <v>24</v>
      </c>
    </row>
    <row r="27748" spans="1:3" x14ac:dyDescent="0.2">
      <c r="A27748" s="60" t="s">
        <v>11765</v>
      </c>
      <c r="B27748" s="61">
        <v>1</v>
      </c>
      <c r="C27748" s="61">
        <v>24</v>
      </c>
    </row>
    <row r="27749" spans="1:3" x14ac:dyDescent="0.2">
      <c r="A27749" s="60" t="s">
        <v>11766</v>
      </c>
      <c r="B27749" s="61">
        <v>1</v>
      </c>
      <c r="C27749" s="61">
        <v>24</v>
      </c>
    </row>
    <row r="27750" spans="1:3" x14ac:dyDescent="0.2">
      <c r="A27750" s="58" t="s">
        <v>1152</v>
      </c>
      <c r="B27750" s="61">
        <v>5</v>
      </c>
      <c r="C27750" s="61">
        <v>120</v>
      </c>
    </row>
    <row r="27751" spans="1:3" x14ac:dyDescent="0.2">
      <c r="A27751" s="59" t="s">
        <v>11758</v>
      </c>
      <c r="B27751" s="61">
        <v>2</v>
      </c>
      <c r="C27751" s="61">
        <v>48</v>
      </c>
    </row>
    <row r="27752" spans="1:3" x14ac:dyDescent="0.2">
      <c r="A27752" s="60" t="s">
        <v>11760</v>
      </c>
      <c r="B27752" s="61">
        <v>1</v>
      </c>
      <c r="C27752" s="61">
        <v>24</v>
      </c>
    </row>
    <row r="27753" spans="1:3" x14ac:dyDescent="0.2">
      <c r="A27753" s="60" t="s">
        <v>11761</v>
      </c>
      <c r="B27753" s="61">
        <v>1</v>
      </c>
      <c r="C27753" s="61">
        <v>24</v>
      </c>
    </row>
    <row r="27754" spans="1:3" x14ac:dyDescent="0.2">
      <c r="A27754" s="59" t="s">
        <v>11763</v>
      </c>
      <c r="B27754" s="61">
        <v>3</v>
      </c>
      <c r="C27754" s="61">
        <v>72</v>
      </c>
    </row>
    <row r="27755" spans="1:3" x14ac:dyDescent="0.2">
      <c r="A27755" s="60" t="s">
        <v>11764</v>
      </c>
      <c r="B27755" s="61">
        <v>1</v>
      </c>
      <c r="C27755" s="61">
        <v>24</v>
      </c>
    </row>
    <row r="27756" spans="1:3" x14ac:dyDescent="0.2">
      <c r="A27756" s="60" t="s">
        <v>11765</v>
      </c>
      <c r="B27756" s="61">
        <v>1</v>
      </c>
      <c r="C27756" s="61">
        <v>24</v>
      </c>
    </row>
    <row r="27757" spans="1:3" x14ac:dyDescent="0.2">
      <c r="A27757" s="60" t="s">
        <v>11766</v>
      </c>
      <c r="B27757" s="61">
        <v>1</v>
      </c>
      <c r="C27757" s="61">
        <v>24</v>
      </c>
    </row>
    <row r="27758" spans="1:3" x14ac:dyDescent="0.2">
      <c r="A27758" s="58" t="s">
        <v>1153</v>
      </c>
      <c r="B27758" s="61">
        <v>5</v>
      </c>
      <c r="C27758" s="61">
        <v>120</v>
      </c>
    </row>
    <row r="27759" spans="1:3" x14ac:dyDescent="0.2">
      <c r="A27759" s="59" t="s">
        <v>11758</v>
      </c>
      <c r="B27759" s="61">
        <v>2</v>
      </c>
      <c r="C27759" s="61">
        <v>48</v>
      </c>
    </row>
    <row r="27760" spans="1:3" x14ac:dyDescent="0.2">
      <c r="A27760" s="60" t="s">
        <v>11760</v>
      </c>
      <c r="B27760" s="61">
        <v>1</v>
      </c>
      <c r="C27760" s="61">
        <v>24</v>
      </c>
    </row>
    <row r="27761" spans="1:3" x14ac:dyDescent="0.2">
      <c r="A27761" s="60" t="s">
        <v>11761</v>
      </c>
      <c r="B27761" s="61">
        <v>1</v>
      </c>
      <c r="C27761" s="61">
        <v>24</v>
      </c>
    </row>
    <row r="27762" spans="1:3" x14ac:dyDescent="0.2">
      <c r="A27762" s="59" t="s">
        <v>11763</v>
      </c>
      <c r="B27762" s="61">
        <v>3</v>
      </c>
      <c r="C27762" s="61">
        <v>72</v>
      </c>
    </row>
    <row r="27763" spans="1:3" x14ac:dyDescent="0.2">
      <c r="A27763" s="60" t="s">
        <v>11764</v>
      </c>
      <c r="B27763" s="61">
        <v>1</v>
      </c>
      <c r="C27763" s="61">
        <v>24</v>
      </c>
    </row>
    <row r="27764" spans="1:3" x14ac:dyDescent="0.2">
      <c r="A27764" s="60" t="s">
        <v>11765</v>
      </c>
      <c r="B27764" s="61">
        <v>1</v>
      </c>
      <c r="C27764" s="61">
        <v>24</v>
      </c>
    </row>
    <row r="27765" spans="1:3" x14ac:dyDescent="0.2">
      <c r="A27765" s="60" t="s">
        <v>11766</v>
      </c>
      <c r="B27765" s="61">
        <v>1</v>
      </c>
      <c r="C27765" s="61">
        <v>24</v>
      </c>
    </row>
    <row r="27766" spans="1:3" x14ac:dyDescent="0.2">
      <c r="A27766" s="58" t="s">
        <v>1154</v>
      </c>
      <c r="B27766" s="61">
        <v>5</v>
      </c>
      <c r="C27766" s="61">
        <v>120</v>
      </c>
    </row>
    <row r="27767" spans="1:3" x14ac:dyDescent="0.2">
      <c r="A27767" s="59" t="s">
        <v>11758</v>
      </c>
      <c r="B27767" s="61">
        <v>2</v>
      </c>
      <c r="C27767" s="61">
        <v>48</v>
      </c>
    </row>
    <row r="27768" spans="1:3" x14ac:dyDescent="0.2">
      <c r="A27768" s="60" t="s">
        <v>11760</v>
      </c>
      <c r="B27768" s="61">
        <v>1</v>
      </c>
      <c r="C27768" s="61">
        <v>24</v>
      </c>
    </row>
    <row r="27769" spans="1:3" x14ac:dyDescent="0.2">
      <c r="A27769" s="60" t="s">
        <v>11761</v>
      </c>
      <c r="B27769" s="61">
        <v>1</v>
      </c>
      <c r="C27769" s="61">
        <v>24</v>
      </c>
    </row>
    <row r="27770" spans="1:3" x14ac:dyDescent="0.2">
      <c r="A27770" s="59" t="s">
        <v>11763</v>
      </c>
      <c r="B27770" s="61">
        <v>3</v>
      </c>
      <c r="C27770" s="61">
        <v>72</v>
      </c>
    </row>
    <row r="27771" spans="1:3" x14ac:dyDescent="0.2">
      <c r="A27771" s="60" t="s">
        <v>11764</v>
      </c>
      <c r="B27771" s="61">
        <v>1</v>
      </c>
      <c r="C27771" s="61">
        <v>24</v>
      </c>
    </row>
    <row r="27772" spans="1:3" x14ac:dyDescent="0.2">
      <c r="A27772" s="60" t="s">
        <v>11765</v>
      </c>
      <c r="B27772" s="61">
        <v>1</v>
      </c>
      <c r="C27772" s="61">
        <v>24</v>
      </c>
    </row>
    <row r="27773" spans="1:3" x14ac:dyDescent="0.2">
      <c r="A27773" s="60" t="s">
        <v>11766</v>
      </c>
      <c r="B27773" s="61">
        <v>1</v>
      </c>
      <c r="C27773" s="61">
        <v>24</v>
      </c>
    </row>
    <row r="27774" spans="1:3" x14ac:dyDescent="0.2">
      <c r="A27774" s="58" t="s">
        <v>183</v>
      </c>
      <c r="B27774" s="61">
        <v>5</v>
      </c>
      <c r="C27774" s="61">
        <v>120</v>
      </c>
    </row>
    <row r="27775" spans="1:3" x14ac:dyDescent="0.2">
      <c r="A27775" s="59" t="s">
        <v>11758</v>
      </c>
      <c r="B27775" s="61">
        <v>2</v>
      </c>
      <c r="C27775" s="61">
        <v>48</v>
      </c>
    </row>
    <row r="27776" spans="1:3" x14ac:dyDescent="0.2">
      <c r="A27776" s="60" t="s">
        <v>11760</v>
      </c>
      <c r="B27776" s="61">
        <v>1</v>
      </c>
      <c r="C27776" s="61">
        <v>24</v>
      </c>
    </row>
    <row r="27777" spans="1:3" x14ac:dyDescent="0.2">
      <c r="A27777" s="60" t="s">
        <v>11761</v>
      </c>
      <c r="B27777" s="61">
        <v>1</v>
      </c>
      <c r="C27777" s="61">
        <v>24</v>
      </c>
    </row>
    <row r="27778" spans="1:3" x14ac:dyDescent="0.2">
      <c r="A27778" s="59" t="s">
        <v>11763</v>
      </c>
      <c r="B27778" s="61">
        <v>3</v>
      </c>
      <c r="C27778" s="61">
        <v>72</v>
      </c>
    </row>
    <row r="27779" spans="1:3" x14ac:dyDescent="0.2">
      <c r="A27779" s="60" t="s">
        <v>11764</v>
      </c>
      <c r="B27779" s="61">
        <v>1</v>
      </c>
      <c r="C27779" s="61">
        <v>24</v>
      </c>
    </row>
    <row r="27780" spans="1:3" x14ac:dyDescent="0.2">
      <c r="A27780" s="60" t="s">
        <v>11765</v>
      </c>
      <c r="B27780" s="61">
        <v>1</v>
      </c>
      <c r="C27780" s="61">
        <v>24</v>
      </c>
    </row>
    <row r="27781" spans="1:3" x14ac:dyDescent="0.2">
      <c r="A27781" s="60" t="s">
        <v>11766</v>
      </c>
      <c r="B27781" s="61">
        <v>1</v>
      </c>
      <c r="C27781" s="61">
        <v>24</v>
      </c>
    </row>
    <row r="27782" spans="1:3" x14ac:dyDescent="0.2">
      <c r="A27782" s="58" t="s">
        <v>1155</v>
      </c>
      <c r="B27782" s="61">
        <v>5</v>
      </c>
      <c r="C27782" s="61">
        <v>120</v>
      </c>
    </row>
    <row r="27783" spans="1:3" x14ac:dyDescent="0.2">
      <c r="A27783" s="59" t="s">
        <v>11758</v>
      </c>
      <c r="B27783" s="61">
        <v>2</v>
      </c>
      <c r="C27783" s="61">
        <v>48</v>
      </c>
    </row>
    <row r="27784" spans="1:3" x14ac:dyDescent="0.2">
      <c r="A27784" s="60" t="s">
        <v>11760</v>
      </c>
      <c r="B27784" s="61">
        <v>1</v>
      </c>
      <c r="C27784" s="61">
        <v>24</v>
      </c>
    </row>
    <row r="27785" spans="1:3" x14ac:dyDescent="0.2">
      <c r="A27785" s="60" t="s">
        <v>11761</v>
      </c>
      <c r="B27785" s="61">
        <v>1</v>
      </c>
      <c r="C27785" s="61">
        <v>24</v>
      </c>
    </row>
    <row r="27786" spans="1:3" x14ac:dyDescent="0.2">
      <c r="A27786" s="59" t="s">
        <v>11763</v>
      </c>
      <c r="B27786" s="61">
        <v>3</v>
      </c>
      <c r="C27786" s="61">
        <v>72</v>
      </c>
    </row>
    <row r="27787" spans="1:3" x14ac:dyDescent="0.2">
      <c r="A27787" s="60" t="s">
        <v>11764</v>
      </c>
      <c r="B27787" s="61">
        <v>1</v>
      </c>
      <c r="C27787" s="61">
        <v>24</v>
      </c>
    </row>
    <row r="27788" spans="1:3" x14ac:dyDescent="0.2">
      <c r="A27788" s="60" t="s">
        <v>11765</v>
      </c>
      <c r="B27788" s="61">
        <v>1</v>
      </c>
      <c r="C27788" s="61">
        <v>24</v>
      </c>
    </row>
    <row r="27789" spans="1:3" x14ac:dyDescent="0.2">
      <c r="A27789" s="60" t="s">
        <v>11766</v>
      </c>
      <c r="B27789" s="61">
        <v>1</v>
      </c>
      <c r="C27789" s="61">
        <v>24</v>
      </c>
    </row>
    <row r="27790" spans="1:3" x14ac:dyDescent="0.2">
      <c r="A27790" s="58" t="s">
        <v>1156</v>
      </c>
      <c r="B27790" s="61">
        <v>5</v>
      </c>
      <c r="C27790" s="61">
        <v>120</v>
      </c>
    </row>
    <row r="27791" spans="1:3" x14ac:dyDescent="0.2">
      <c r="A27791" s="59" t="s">
        <v>11758</v>
      </c>
      <c r="B27791" s="61">
        <v>2</v>
      </c>
      <c r="C27791" s="61">
        <v>48</v>
      </c>
    </row>
    <row r="27792" spans="1:3" x14ac:dyDescent="0.2">
      <c r="A27792" s="60" t="s">
        <v>11760</v>
      </c>
      <c r="B27792" s="61">
        <v>1</v>
      </c>
      <c r="C27792" s="61">
        <v>24</v>
      </c>
    </row>
    <row r="27793" spans="1:3" x14ac:dyDescent="0.2">
      <c r="A27793" s="60" t="s">
        <v>11761</v>
      </c>
      <c r="B27793" s="61">
        <v>1</v>
      </c>
      <c r="C27793" s="61">
        <v>24</v>
      </c>
    </row>
    <row r="27794" spans="1:3" x14ac:dyDescent="0.2">
      <c r="A27794" s="59" t="s">
        <v>11763</v>
      </c>
      <c r="B27794" s="61">
        <v>3</v>
      </c>
      <c r="C27794" s="61">
        <v>72</v>
      </c>
    </row>
    <row r="27795" spans="1:3" x14ac:dyDescent="0.2">
      <c r="A27795" s="60" t="s">
        <v>11764</v>
      </c>
      <c r="B27795" s="61">
        <v>1</v>
      </c>
      <c r="C27795" s="61">
        <v>24</v>
      </c>
    </row>
    <row r="27796" spans="1:3" x14ac:dyDescent="0.2">
      <c r="A27796" s="60" t="s">
        <v>11765</v>
      </c>
      <c r="B27796" s="61">
        <v>1</v>
      </c>
      <c r="C27796" s="61">
        <v>24</v>
      </c>
    </row>
    <row r="27797" spans="1:3" x14ac:dyDescent="0.2">
      <c r="A27797" s="60" t="s">
        <v>11766</v>
      </c>
      <c r="B27797" s="61">
        <v>1</v>
      </c>
      <c r="C27797" s="61">
        <v>24</v>
      </c>
    </row>
    <row r="27798" spans="1:3" x14ac:dyDescent="0.2">
      <c r="A27798" s="58" t="s">
        <v>1157</v>
      </c>
      <c r="B27798" s="61">
        <v>5</v>
      </c>
      <c r="C27798" s="61">
        <v>120</v>
      </c>
    </row>
    <row r="27799" spans="1:3" x14ac:dyDescent="0.2">
      <c r="A27799" s="59" t="s">
        <v>11758</v>
      </c>
      <c r="B27799" s="61">
        <v>2</v>
      </c>
      <c r="C27799" s="61">
        <v>48</v>
      </c>
    </row>
    <row r="27800" spans="1:3" x14ac:dyDescent="0.2">
      <c r="A27800" s="60" t="s">
        <v>11760</v>
      </c>
      <c r="B27800" s="61">
        <v>1</v>
      </c>
      <c r="C27800" s="61">
        <v>24</v>
      </c>
    </row>
    <row r="27801" spans="1:3" x14ac:dyDescent="0.2">
      <c r="A27801" s="60" t="s">
        <v>11761</v>
      </c>
      <c r="B27801" s="61">
        <v>1</v>
      </c>
      <c r="C27801" s="61">
        <v>24</v>
      </c>
    </row>
    <row r="27802" spans="1:3" x14ac:dyDescent="0.2">
      <c r="A27802" s="59" t="s">
        <v>11763</v>
      </c>
      <c r="B27802" s="61">
        <v>3</v>
      </c>
      <c r="C27802" s="61">
        <v>72</v>
      </c>
    </row>
    <row r="27803" spans="1:3" x14ac:dyDescent="0.2">
      <c r="A27803" s="60" t="s">
        <v>11764</v>
      </c>
      <c r="B27803" s="61">
        <v>1</v>
      </c>
      <c r="C27803" s="61">
        <v>24</v>
      </c>
    </row>
    <row r="27804" spans="1:3" x14ac:dyDescent="0.2">
      <c r="A27804" s="60" t="s">
        <v>11765</v>
      </c>
      <c r="B27804" s="61">
        <v>1</v>
      </c>
      <c r="C27804" s="61">
        <v>24</v>
      </c>
    </row>
    <row r="27805" spans="1:3" x14ac:dyDescent="0.2">
      <c r="A27805" s="60" t="s">
        <v>11766</v>
      </c>
      <c r="B27805" s="61">
        <v>1</v>
      </c>
      <c r="C27805" s="61">
        <v>24</v>
      </c>
    </row>
    <row r="27806" spans="1:3" x14ac:dyDescent="0.2">
      <c r="A27806" s="58" t="s">
        <v>1158</v>
      </c>
      <c r="B27806" s="61">
        <v>5</v>
      </c>
      <c r="C27806" s="61">
        <v>120</v>
      </c>
    </row>
    <row r="27807" spans="1:3" x14ac:dyDescent="0.2">
      <c r="A27807" s="59" t="s">
        <v>11758</v>
      </c>
      <c r="B27807" s="61">
        <v>2</v>
      </c>
      <c r="C27807" s="61">
        <v>48</v>
      </c>
    </row>
    <row r="27808" spans="1:3" x14ac:dyDescent="0.2">
      <c r="A27808" s="60" t="s">
        <v>11760</v>
      </c>
      <c r="B27808" s="61">
        <v>1</v>
      </c>
      <c r="C27808" s="61">
        <v>24</v>
      </c>
    </row>
    <row r="27809" spans="1:3" x14ac:dyDescent="0.2">
      <c r="A27809" s="60" t="s">
        <v>11761</v>
      </c>
      <c r="B27809" s="61">
        <v>1</v>
      </c>
      <c r="C27809" s="61">
        <v>24</v>
      </c>
    </row>
    <row r="27810" spans="1:3" x14ac:dyDescent="0.2">
      <c r="A27810" s="59" t="s">
        <v>11763</v>
      </c>
      <c r="B27810" s="61">
        <v>3</v>
      </c>
      <c r="C27810" s="61">
        <v>72</v>
      </c>
    </row>
    <row r="27811" spans="1:3" x14ac:dyDescent="0.2">
      <c r="A27811" s="60" t="s">
        <v>11764</v>
      </c>
      <c r="B27811" s="61">
        <v>1</v>
      </c>
      <c r="C27811" s="61">
        <v>24</v>
      </c>
    </row>
    <row r="27812" spans="1:3" x14ac:dyDescent="0.2">
      <c r="A27812" s="60" t="s">
        <v>11765</v>
      </c>
      <c r="B27812" s="61">
        <v>1</v>
      </c>
      <c r="C27812" s="61">
        <v>24</v>
      </c>
    </row>
    <row r="27813" spans="1:3" x14ac:dyDescent="0.2">
      <c r="A27813" s="60" t="s">
        <v>11766</v>
      </c>
      <c r="B27813" s="61">
        <v>1</v>
      </c>
      <c r="C27813" s="61">
        <v>24</v>
      </c>
    </row>
    <row r="27814" spans="1:3" x14ac:dyDescent="0.2">
      <c r="A27814" s="58" t="s">
        <v>1159</v>
      </c>
      <c r="B27814" s="61">
        <v>5</v>
      </c>
      <c r="C27814" s="61">
        <v>120</v>
      </c>
    </row>
    <row r="27815" spans="1:3" x14ac:dyDescent="0.2">
      <c r="A27815" s="59" t="s">
        <v>11758</v>
      </c>
      <c r="B27815" s="61">
        <v>2</v>
      </c>
      <c r="C27815" s="61">
        <v>48</v>
      </c>
    </row>
    <row r="27816" spans="1:3" x14ac:dyDescent="0.2">
      <c r="A27816" s="60" t="s">
        <v>11760</v>
      </c>
      <c r="B27816" s="61">
        <v>1</v>
      </c>
      <c r="C27816" s="61">
        <v>24</v>
      </c>
    </row>
    <row r="27817" spans="1:3" x14ac:dyDescent="0.2">
      <c r="A27817" s="60" t="s">
        <v>11761</v>
      </c>
      <c r="B27817" s="61">
        <v>1</v>
      </c>
      <c r="C27817" s="61">
        <v>24</v>
      </c>
    </row>
    <row r="27818" spans="1:3" x14ac:dyDescent="0.2">
      <c r="A27818" s="59" t="s">
        <v>11763</v>
      </c>
      <c r="B27818" s="61">
        <v>3</v>
      </c>
      <c r="C27818" s="61">
        <v>72</v>
      </c>
    </row>
    <row r="27819" spans="1:3" x14ac:dyDescent="0.2">
      <c r="A27819" s="60" t="s">
        <v>11764</v>
      </c>
      <c r="B27819" s="61">
        <v>1</v>
      </c>
      <c r="C27819" s="61">
        <v>24</v>
      </c>
    </row>
    <row r="27820" spans="1:3" x14ac:dyDescent="0.2">
      <c r="A27820" s="60" t="s">
        <v>11765</v>
      </c>
      <c r="B27820" s="61">
        <v>1</v>
      </c>
      <c r="C27820" s="61">
        <v>24</v>
      </c>
    </row>
    <row r="27821" spans="1:3" x14ac:dyDescent="0.2">
      <c r="A27821" s="60" t="s">
        <v>11766</v>
      </c>
      <c r="B27821" s="61">
        <v>1</v>
      </c>
      <c r="C27821" s="61">
        <v>24</v>
      </c>
    </row>
    <row r="27822" spans="1:3" x14ac:dyDescent="0.2">
      <c r="A27822" s="58" t="s">
        <v>1160</v>
      </c>
      <c r="B27822" s="61">
        <v>5</v>
      </c>
      <c r="C27822" s="61">
        <v>120</v>
      </c>
    </row>
    <row r="27823" spans="1:3" x14ac:dyDescent="0.2">
      <c r="A27823" s="59" t="s">
        <v>11758</v>
      </c>
      <c r="B27823" s="61">
        <v>2</v>
      </c>
      <c r="C27823" s="61">
        <v>48</v>
      </c>
    </row>
    <row r="27824" spans="1:3" x14ac:dyDescent="0.2">
      <c r="A27824" s="60" t="s">
        <v>11760</v>
      </c>
      <c r="B27824" s="61">
        <v>1</v>
      </c>
      <c r="C27824" s="61">
        <v>24</v>
      </c>
    </row>
    <row r="27825" spans="1:3" x14ac:dyDescent="0.2">
      <c r="A27825" s="60" t="s">
        <v>11761</v>
      </c>
      <c r="B27825" s="61">
        <v>1</v>
      </c>
      <c r="C27825" s="61">
        <v>24</v>
      </c>
    </row>
    <row r="27826" spans="1:3" x14ac:dyDescent="0.2">
      <c r="A27826" s="59" t="s">
        <v>11763</v>
      </c>
      <c r="B27826" s="61">
        <v>3</v>
      </c>
      <c r="C27826" s="61">
        <v>72</v>
      </c>
    </row>
    <row r="27827" spans="1:3" x14ac:dyDescent="0.2">
      <c r="A27827" s="60" t="s">
        <v>11764</v>
      </c>
      <c r="B27827" s="61">
        <v>1</v>
      </c>
      <c r="C27827" s="61">
        <v>24</v>
      </c>
    </row>
    <row r="27828" spans="1:3" x14ac:dyDescent="0.2">
      <c r="A27828" s="60" t="s">
        <v>11765</v>
      </c>
      <c r="B27828" s="61">
        <v>1</v>
      </c>
      <c r="C27828" s="61">
        <v>24</v>
      </c>
    </row>
    <row r="27829" spans="1:3" x14ac:dyDescent="0.2">
      <c r="A27829" s="60" t="s">
        <v>11766</v>
      </c>
      <c r="B27829" s="61">
        <v>1</v>
      </c>
      <c r="C27829" s="61">
        <v>24</v>
      </c>
    </row>
    <row r="27830" spans="1:3" x14ac:dyDescent="0.2">
      <c r="A27830" s="58" t="s">
        <v>1161</v>
      </c>
      <c r="B27830" s="61">
        <v>5</v>
      </c>
      <c r="C27830" s="61">
        <v>120</v>
      </c>
    </row>
    <row r="27831" spans="1:3" x14ac:dyDescent="0.2">
      <c r="A27831" s="59" t="s">
        <v>11758</v>
      </c>
      <c r="B27831" s="61">
        <v>2</v>
      </c>
      <c r="C27831" s="61">
        <v>48</v>
      </c>
    </row>
    <row r="27832" spans="1:3" x14ac:dyDescent="0.2">
      <c r="A27832" s="60" t="s">
        <v>11760</v>
      </c>
      <c r="B27832" s="61">
        <v>1</v>
      </c>
      <c r="C27832" s="61">
        <v>24</v>
      </c>
    </row>
    <row r="27833" spans="1:3" x14ac:dyDescent="0.2">
      <c r="A27833" s="60" t="s">
        <v>11761</v>
      </c>
      <c r="B27833" s="61">
        <v>1</v>
      </c>
      <c r="C27833" s="61">
        <v>24</v>
      </c>
    </row>
    <row r="27834" spans="1:3" x14ac:dyDescent="0.2">
      <c r="A27834" s="59" t="s">
        <v>11763</v>
      </c>
      <c r="B27834" s="61">
        <v>3</v>
      </c>
      <c r="C27834" s="61">
        <v>72</v>
      </c>
    </row>
    <row r="27835" spans="1:3" x14ac:dyDescent="0.2">
      <c r="A27835" s="60" t="s">
        <v>11764</v>
      </c>
      <c r="B27835" s="61">
        <v>1</v>
      </c>
      <c r="C27835" s="61">
        <v>24</v>
      </c>
    </row>
    <row r="27836" spans="1:3" x14ac:dyDescent="0.2">
      <c r="A27836" s="60" t="s">
        <v>11765</v>
      </c>
      <c r="B27836" s="61">
        <v>1</v>
      </c>
      <c r="C27836" s="61">
        <v>24</v>
      </c>
    </row>
    <row r="27837" spans="1:3" x14ac:dyDescent="0.2">
      <c r="A27837" s="60" t="s">
        <v>11766</v>
      </c>
      <c r="B27837" s="61">
        <v>1</v>
      </c>
      <c r="C27837" s="61">
        <v>24</v>
      </c>
    </row>
    <row r="27838" spans="1:3" x14ac:dyDescent="0.2">
      <c r="A27838" s="58" t="s">
        <v>1162</v>
      </c>
      <c r="B27838" s="61">
        <v>5</v>
      </c>
      <c r="C27838" s="61">
        <v>120</v>
      </c>
    </row>
    <row r="27839" spans="1:3" x14ac:dyDescent="0.2">
      <c r="A27839" s="59" t="s">
        <v>11758</v>
      </c>
      <c r="B27839" s="61">
        <v>2</v>
      </c>
      <c r="C27839" s="61">
        <v>48</v>
      </c>
    </row>
    <row r="27840" spans="1:3" x14ac:dyDescent="0.2">
      <c r="A27840" s="60" t="s">
        <v>11760</v>
      </c>
      <c r="B27840" s="61">
        <v>1</v>
      </c>
      <c r="C27840" s="61">
        <v>24</v>
      </c>
    </row>
    <row r="27841" spans="1:3" x14ac:dyDescent="0.2">
      <c r="A27841" s="60" t="s">
        <v>11761</v>
      </c>
      <c r="B27841" s="61">
        <v>1</v>
      </c>
      <c r="C27841" s="61">
        <v>24</v>
      </c>
    </row>
    <row r="27842" spans="1:3" x14ac:dyDescent="0.2">
      <c r="A27842" s="59" t="s">
        <v>11763</v>
      </c>
      <c r="B27842" s="61">
        <v>3</v>
      </c>
      <c r="C27842" s="61">
        <v>72</v>
      </c>
    </row>
    <row r="27843" spans="1:3" x14ac:dyDescent="0.2">
      <c r="A27843" s="60" t="s">
        <v>11764</v>
      </c>
      <c r="B27843" s="61">
        <v>1</v>
      </c>
      <c r="C27843" s="61">
        <v>24</v>
      </c>
    </row>
    <row r="27844" spans="1:3" x14ac:dyDescent="0.2">
      <c r="A27844" s="60" t="s">
        <v>11765</v>
      </c>
      <c r="B27844" s="61">
        <v>1</v>
      </c>
      <c r="C27844" s="61">
        <v>24</v>
      </c>
    </row>
    <row r="27845" spans="1:3" x14ac:dyDescent="0.2">
      <c r="A27845" s="60" t="s">
        <v>11766</v>
      </c>
      <c r="B27845" s="61">
        <v>1</v>
      </c>
      <c r="C27845" s="61">
        <v>24</v>
      </c>
    </row>
    <row r="27846" spans="1:3" x14ac:dyDescent="0.2">
      <c r="A27846" s="58" t="s">
        <v>1163</v>
      </c>
      <c r="B27846" s="61">
        <v>5</v>
      </c>
      <c r="C27846" s="61">
        <v>120</v>
      </c>
    </row>
    <row r="27847" spans="1:3" x14ac:dyDescent="0.2">
      <c r="A27847" s="59" t="s">
        <v>11758</v>
      </c>
      <c r="B27847" s="61">
        <v>2</v>
      </c>
      <c r="C27847" s="61">
        <v>48</v>
      </c>
    </row>
    <row r="27848" spans="1:3" x14ac:dyDescent="0.2">
      <c r="A27848" s="60" t="s">
        <v>11760</v>
      </c>
      <c r="B27848" s="61">
        <v>1</v>
      </c>
      <c r="C27848" s="61">
        <v>24</v>
      </c>
    </row>
    <row r="27849" spans="1:3" x14ac:dyDescent="0.2">
      <c r="A27849" s="60" t="s">
        <v>11761</v>
      </c>
      <c r="B27849" s="61">
        <v>1</v>
      </c>
      <c r="C27849" s="61">
        <v>24</v>
      </c>
    </row>
    <row r="27850" spans="1:3" x14ac:dyDescent="0.2">
      <c r="A27850" s="59" t="s">
        <v>11763</v>
      </c>
      <c r="B27850" s="61">
        <v>3</v>
      </c>
      <c r="C27850" s="61">
        <v>72</v>
      </c>
    </row>
    <row r="27851" spans="1:3" x14ac:dyDescent="0.2">
      <c r="A27851" s="60" t="s">
        <v>11764</v>
      </c>
      <c r="B27851" s="61">
        <v>1</v>
      </c>
      <c r="C27851" s="61">
        <v>24</v>
      </c>
    </row>
    <row r="27852" spans="1:3" x14ac:dyDescent="0.2">
      <c r="A27852" s="60" t="s">
        <v>11765</v>
      </c>
      <c r="B27852" s="61">
        <v>1</v>
      </c>
      <c r="C27852" s="61">
        <v>24</v>
      </c>
    </row>
    <row r="27853" spans="1:3" x14ac:dyDescent="0.2">
      <c r="A27853" s="60" t="s">
        <v>11766</v>
      </c>
      <c r="B27853" s="61">
        <v>1</v>
      </c>
      <c r="C27853" s="61">
        <v>24</v>
      </c>
    </row>
    <row r="27854" spans="1:3" x14ac:dyDescent="0.2">
      <c r="A27854" s="58" t="s">
        <v>1164</v>
      </c>
      <c r="B27854" s="61">
        <v>5</v>
      </c>
      <c r="C27854" s="61">
        <v>120</v>
      </c>
    </row>
    <row r="27855" spans="1:3" x14ac:dyDescent="0.2">
      <c r="A27855" s="59" t="s">
        <v>11758</v>
      </c>
      <c r="B27855" s="61">
        <v>2</v>
      </c>
      <c r="C27855" s="61">
        <v>48</v>
      </c>
    </row>
    <row r="27856" spans="1:3" x14ac:dyDescent="0.2">
      <c r="A27856" s="60" t="s">
        <v>11760</v>
      </c>
      <c r="B27856" s="61">
        <v>1</v>
      </c>
      <c r="C27856" s="61">
        <v>24</v>
      </c>
    </row>
    <row r="27857" spans="1:3" x14ac:dyDescent="0.2">
      <c r="A27857" s="60" t="s">
        <v>11761</v>
      </c>
      <c r="B27857" s="61">
        <v>1</v>
      </c>
      <c r="C27857" s="61">
        <v>24</v>
      </c>
    </row>
    <row r="27858" spans="1:3" x14ac:dyDescent="0.2">
      <c r="A27858" s="59" t="s">
        <v>11763</v>
      </c>
      <c r="B27858" s="61">
        <v>3</v>
      </c>
      <c r="C27858" s="61">
        <v>72</v>
      </c>
    </row>
    <row r="27859" spans="1:3" x14ac:dyDescent="0.2">
      <c r="A27859" s="60" t="s">
        <v>11764</v>
      </c>
      <c r="B27859" s="61">
        <v>1</v>
      </c>
      <c r="C27859" s="61">
        <v>24</v>
      </c>
    </row>
    <row r="27860" spans="1:3" x14ac:dyDescent="0.2">
      <c r="A27860" s="60" t="s">
        <v>11765</v>
      </c>
      <c r="B27860" s="61">
        <v>1</v>
      </c>
      <c r="C27860" s="61">
        <v>24</v>
      </c>
    </row>
    <row r="27861" spans="1:3" x14ac:dyDescent="0.2">
      <c r="A27861" s="60" t="s">
        <v>11766</v>
      </c>
      <c r="B27861" s="61">
        <v>1</v>
      </c>
      <c r="C27861" s="61">
        <v>24</v>
      </c>
    </row>
    <row r="27862" spans="1:3" x14ac:dyDescent="0.2">
      <c r="A27862" s="58" t="s">
        <v>184</v>
      </c>
      <c r="B27862" s="61">
        <v>5</v>
      </c>
      <c r="C27862" s="61">
        <v>120</v>
      </c>
    </row>
    <row r="27863" spans="1:3" x14ac:dyDescent="0.2">
      <c r="A27863" s="59" t="s">
        <v>11758</v>
      </c>
      <c r="B27863" s="61">
        <v>2</v>
      </c>
      <c r="C27863" s="61">
        <v>48</v>
      </c>
    </row>
    <row r="27864" spans="1:3" x14ac:dyDescent="0.2">
      <c r="A27864" s="60" t="s">
        <v>11760</v>
      </c>
      <c r="B27864" s="61">
        <v>1</v>
      </c>
      <c r="C27864" s="61">
        <v>24</v>
      </c>
    </row>
    <row r="27865" spans="1:3" x14ac:dyDescent="0.2">
      <c r="A27865" s="60" t="s">
        <v>11761</v>
      </c>
      <c r="B27865" s="61">
        <v>1</v>
      </c>
      <c r="C27865" s="61">
        <v>24</v>
      </c>
    </row>
    <row r="27866" spans="1:3" x14ac:dyDescent="0.2">
      <c r="A27866" s="59" t="s">
        <v>11763</v>
      </c>
      <c r="B27866" s="61">
        <v>3</v>
      </c>
      <c r="C27866" s="61">
        <v>72</v>
      </c>
    </row>
    <row r="27867" spans="1:3" x14ac:dyDescent="0.2">
      <c r="A27867" s="60" t="s">
        <v>11764</v>
      </c>
      <c r="B27867" s="61">
        <v>1</v>
      </c>
      <c r="C27867" s="61">
        <v>24</v>
      </c>
    </row>
    <row r="27868" spans="1:3" x14ac:dyDescent="0.2">
      <c r="A27868" s="60" t="s">
        <v>11765</v>
      </c>
      <c r="B27868" s="61">
        <v>1</v>
      </c>
      <c r="C27868" s="61">
        <v>24</v>
      </c>
    </row>
    <row r="27869" spans="1:3" x14ac:dyDescent="0.2">
      <c r="A27869" s="60" t="s">
        <v>11766</v>
      </c>
      <c r="B27869" s="61">
        <v>1</v>
      </c>
      <c r="C27869" s="61">
        <v>24</v>
      </c>
    </row>
    <row r="27870" spans="1:3" x14ac:dyDescent="0.2">
      <c r="A27870" s="58" t="s">
        <v>1165</v>
      </c>
      <c r="B27870" s="61">
        <v>5</v>
      </c>
      <c r="C27870" s="61">
        <v>120</v>
      </c>
    </row>
    <row r="27871" spans="1:3" x14ac:dyDescent="0.2">
      <c r="A27871" s="59" t="s">
        <v>11758</v>
      </c>
      <c r="B27871" s="61">
        <v>2</v>
      </c>
      <c r="C27871" s="61">
        <v>48</v>
      </c>
    </row>
    <row r="27872" spans="1:3" x14ac:dyDescent="0.2">
      <c r="A27872" s="60" t="s">
        <v>11760</v>
      </c>
      <c r="B27872" s="61">
        <v>1</v>
      </c>
      <c r="C27872" s="61">
        <v>24</v>
      </c>
    </row>
    <row r="27873" spans="1:3" x14ac:dyDescent="0.2">
      <c r="A27873" s="60" t="s">
        <v>11761</v>
      </c>
      <c r="B27873" s="61">
        <v>1</v>
      </c>
      <c r="C27873" s="61">
        <v>24</v>
      </c>
    </row>
    <row r="27874" spans="1:3" x14ac:dyDescent="0.2">
      <c r="A27874" s="59" t="s">
        <v>11763</v>
      </c>
      <c r="B27874" s="61">
        <v>3</v>
      </c>
      <c r="C27874" s="61">
        <v>72</v>
      </c>
    </row>
    <row r="27875" spans="1:3" x14ac:dyDescent="0.2">
      <c r="A27875" s="60" t="s">
        <v>11764</v>
      </c>
      <c r="B27875" s="61">
        <v>1</v>
      </c>
      <c r="C27875" s="61">
        <v>24</v>
      </c>
    </row>
    <row r="27876" spans="1:3" x14ac:dyDescent="0.2">
      <c r="A27876" s="60" t="s">
        <v>11765</v>
      </c>
      <c r="B27876" s="61">
        <v>1</v>
      </c>
      <c r="C27876" s="61">
        <v>24</v>
      </c>
    </row>
    <row r="27877" spans="1:3" x14ac:dyDescent="0.2">
      <c r="A27877" s="60" t="s">
        <v>11766</v>
      </c>
      <c r="B27877" s="61">
        <v>1</v>
      </c>
      <c r="C27877" s="61">
        <v>24</v>
      </c>
    </row>
    <row r="27878" spans="1:3" x14ac:dyDescent="0.2">
      <c r="A27878" s="58" t="s">
        <v>1166</v>
      </c>
      <c r="B27878" s="61">
        <v>5</v>
      </c>
      <c r="C27878" s="61">
        <v>120</v>
      </c>
    </row>
    <row r="27879" spans="1:3" x14ac:dyDescent="0.2">
      <c r="A27879" s="59" t="s">
        <v>11758</v>
      </c>
      <c r="B27879" s="61">
        <v>2</v>
      </c>
      <c r="C27879" s="61">
        <v>48</v>
      </c>
    </row>
    <row r="27880" spans="1:3" x14ac:dyDescent="0.2">
      <c r="A27880" s="60" t="s">
        <v>11760</v>
      </c>
      <c r="B27880" s="61">
        <v>1</v>
      </c>
      <c r="C27880" s="61">
        <v>24</v>
      </c>
    </row>
    <row r="27881" spans="1:3" x14ac:dyDescent="0.2">
      <c r="A27881" s="60" t="s">
        <v>11761</v>
      </c>
      <c r="B27881" s="61">
        <v>1</v>
      </c>
      <c r="C27881" s="61">
        <v>24</v>
      </c>
    </row>
    <row r="27882" spans="1:3" x14ac:dyDescent="0.2">
      <c r="A27882" s="59" t="s">
        <v>11763</v>
      </c>
      <c r="B27882" s="61">
        <v>3</v>
      </c>
      <c r="C27882" s="61">
        <v>72</v>
      </c>
    </row>
    <row r="27883" spans="1:3" x14ac:dyDescent="0.2">
      <c r="A27883" s="60" t="s">
        <v>11764</v>
      </c>
      <c r="B27883" s="61">
        <v>1</v>
      </c>
      <c r="C27883" s="61">
        <v>24</v>
      </c>
    </row>
    <row r="27884" spans="1:3" x14ac:dyDescent="0.2">
      <c r="A27884" s="60" t="s">
        <v>11765</v>
      </c>
      <c r="B27884" s="61">
        <v>1</v>
      </c>
      <c r="C27884" s="61">
        <v>24</v>
      </c>
    </row>
    <row r="27885" spans="1:3" x14ac:dyDescent="0.2">
      <c r="A27885" s="60" t="s">
        <v>11766</v>
      </c>
      <c r="B27885" s="61">
        <v>1</v>
      </c>
      <c r="C27885" s="61">
        <v>24</v>
      </c>
    </row>
    <row r="27886" spans="1:3" x14ac:dyDescent="0.2">
      <c r="A27886" s="58" t="s">
        <v>1167</v>
      </c>
      <c r="B27886" s="61">
        <v>5</v>
      </c>
      <c r="C27886" s="61">
        <v>120</v>
      </c>
    </row>
    <row r="27887" spans="1:3" x14ac:dyDescent="0.2">
      <c r="A27887" s="59" t="s">
        <v>11758</v>
      </c>
      <c r="B27887" s="61">
        <v>2</v>
      </c>
      <c r="C27887" s="61">
        <v>48</v>
      </c>
    </row>
    <row r="27888" spans="1:3" x14ac:dyDescent="0.2">
      <c r="A27888" s="60" t="s">
        <v>11760</v>
      </c>
      <c r="B27888" s="61">
        <v>1</v>
      </c>
      <c r="C27888" s="61">
        <v>24</v>
      </c>
    </row>
    <row r="27889" spans="1:3" x14ac:dyDescent="0.2">
      <c r="A27889" s="60" t="s">
        <v>11761</v>
      </c>
      <c r="B27889" s="61">
        <v>1</v>
      </c>
      <c r="C27889" s="61">
        <v>24</v>
      </c>
    </row>
    <row r="27890" spans="1:3" x14ac:dyDescent="0.2">
      <c r="A27890" s="59" t="s">
        <v>11763</v>
      </c>
      <c r="B27890" s="61">
        <v>3</v>
      </c>
      <c r="C27890" s="61">
        <v>72</v>
      </c>
    </row>
    <row r="27891" spans="1:3" x14ac:dyDescent="0.2">
      <c r="A27891" s="60" t="s">
        <v>11764</v>
      </c>
      <c r="B27891" s="61">
        <v>1</v>
      </c>
      <c r="C27891" s="61">
        <v>24</v>
      </c>
    </row>
    <row r="27892" spans="1:3" x14ac:dyDescent="0.2">
      <c r="A27892" s="60" t="s">
        <v>11765</v>
      </c>
      <c r="B27892" s="61">
        <v>1</v>
      </c>
      <c r="C27892" s="61">
        <v>24</v>
      </c>
    </row>
    <row r="27893" spans="1:3" x14ac:dyDescent="0.2">
      <c r="A27893" s="60" t="s">
        <v>11766</v>
      </c>
      <c r="B27893" s="61">
        <v>1</v>
      </c>
      <c r="C27893" s="61">
        <v>24</v>
      </c>
    </row>
    <row r="27894" spans="1:3" x14ac:dyDescent="0.2">
      <c r="A27894" s="58" t="s">
        <v>1168</v>
      </c>
      <c r="B27894" s="61">
        <v>5</v>
      </c>
      <c r="C27894" s="61">
        <v>120</v>
      </c>
    </row>
    <row r="27895" spans="1:3" x14ac:dyDescent="0.2">
      <c r="A27895" s="59" t="s">
        <v>11758</v>
      </c>
      <c r="B27895" s="61">
        <v>2</v>
      </c>
      <c r="C27895" s="61">
        <v>48</v>
      </c>
    </row>
    <row r="27896" spans="1:3" x14ac:dyDescent="0.2">
      <c r="A27896" s="60" t="s">
        <v>11760</v>
      </c>
      <c r="B27896" s="61">
        <v>1</v>
      </c>
      <c r="C27896" s="61">
        <v>24</v>
      </c>
    </row>
    <row r="27897" spans="1:3" x14ac:dyDescent="0.2">
      <c r="A27897" s="60" t="s">
        <v>11761</v>
      </c>
      <c r="B27897" s="61">
        <v>1</v>
      </c>
      <c r="C27897" s="61">
        <v>24</v>
      </c>
    </row>
    <row r="27898" spans="1:3" x14ac:dyDescent="0.2">
      <c r="A27898" s="59" t="s">
        <v>11763</v>
      </c>
      <c r="B27898" s="61">
        <v>3</v>
      </c>
      <c r="C27898" s="61">
        <v>72</v>
      </c>
    </row>
    <row r="27899" spans="1:3" x14ac:dyDescent="0.2">
      <c r="A27899" s="60" t="s">
        <v>11764</v>
      </c>
      <c r="B27899" s="61">
        <v>1</v>
      </c>
      <c r="C27899" s="61">
        <v>24</v>
      </c>
    </row>
    <row r="27900" spans="1:3" x14ac:dyDescent="0.2">
      <c r="A27900" s="60" t="s">
        <v>11765</v>
      </c>
      <c r="B27900" s="61">
        <v>1</v>
      </c>
      <c r="C27900" s="61">
        <v>24</v>
      </c>
    </row>
    <row r="27901" spans="1:3" x14ac:dyDescent="0.2">
      <c r="A27901" s="60" t="s">
        <v>11766</v>
      </c>
      <c r="B27901" s="61">
        <v>1</v>
      </c>
      <c r="C27901" s="61">
        <v>24</v>
      </c>
    </row>
    <row r="27902" spans="1:3" x14ac:dyDescent="0.2">
      <c r="A27902" s="58" t="s">
        <v>1169</v>
      </c>
      <c r="B27902" s="61">
        <v>5</v>
      </c>
      <c r="C27902" s="61">
        <v>120</v>
      </c>
    </row>
    <row r="27903" spans="1:3" x14ac:dyDescent="0.2">
      <c r="A27903" s="59" t="s">
        <v>11758</v>
      </c>
      <c r="B27903" s="61">
        <v>2</v>
      </c>
      <c r="C27903" s="61">
        <v>48</v>
      </c>
    </row>
    <row r="27904" spans="1:3" x14ac:dyDescent="0.2">
      <c r="A27904" s="60" t="s">
        <v>11760</v>
      </c>
      <c r="B27904" s="61">
        <v>1</v>
      </c>
      <c r="C27904" s="61">
        <v>24</v>
      </c>
    </row>
    <row r="27905" spans="1:3" x14ac:dyDescent="0.2">
      <c r="A27905" s="60" t="s">
        <v>11761</v>
      </c>
      <c r="B27905" s="61">
        <v>1</v>
      </c>
      <c r="C27905" s="61">
        <v>24</v>
      </c>
    </row>
    <row r="27906" spans="1:3" x14ac:dyDescent="0.2">
      <c r="A27906" s="59" t="s">
        <v>11763</v>
      </c>
      <c r="B27906" s="61">
        <v>3</v>
      </c>
      <c r="C27906" s="61">
        <v>72</v>
      </c>
    </row>
    <row r="27907" spans="1:3" x14ac:dyDescent="0.2">
      <c r="A27907" s="60" t="s">
        <v>11764</v>
      </c>
      <c r="B27907" s="61">
        <v>1</v>
      </c>
      <c r="C27907" s="61">
        <v>24</v>
      </c>
    </row>
    <row r="27908" spans="1:3" x14ac:dyDescent="0.2">
      <c r="A27908" s="60" t="s">
        <v>11765</v>
      </c>
      <c r="B27908" s="61">
        <v>1</v>
      </c>
      <c r="C27908" s="61">
        <v>24</v>
      </c>
    </row>
    <row r="27909" spans="1:3" x14ac:dyDescent="0.2">
      <c r="A27909" s="60" t="s">
        <v>11766</v>
      </c>
      <c r="B27909" s="61">
        <v>1</v>
      </c>
      <c r="C27909" s="61">
        <v>24</v>
      </c>
    </row>
    <row r="27910" spans="1:3" x14ac:dyDescent="0.2">
      <c r="A27910" s="58" t="s">
        <v>1170</v>
      </c>
      <c r="B27910" s="61">
        <v>5</v>
      </c>
      <c r="C27910" s="61">
        <v>120</v>
      </c>
    </row>
    <row r="27911" spans="1:3" x14ac:dyDescent="0.2">
      <c r="A27911" s="59" t="s">
        <v>11758</v>
      </c>
      <c r="B27911" s="61">
        <v>2</v>
      </c>
      <c r="C27911" s="61">
        <v>48</v>
      </c>
    </row>
    <row r="27912" spans="1:3" x14ac:dyDescent="0.2">
      <c r="A27912" s="60" t="s">
        <v>11760</v>
      </c>
      <c r="B27912" s="61">
        <v>1</v>
      </c>
      <c r="C27912" s="61">
        <v>24</v>
      </c>
    </row>
    <row r="27913" spans="1:3" x14ac:dyDescent="0.2">
      <c r="A27913" s="60" t="s">
        <v>11761</v>
      </c>
      <c r="B27913" s="61">
        <v>1</v>
      </c>
      <c r="C27913" s="61">
        <v>24</v>
      </c>
    </row>
    <row r="27914" spans="1:3" x14ac:dyDescent="0.2">
      <c r="A27914" s="59" t="s">
        <v>11763</v>
      </c>
      <c r="B27914" s="61">
        <v>3</v>
      </c>
      <c r="C27914" s="61">
        <v>72</v>
      </c>
    </row>
    <row r="27915" spans="1:3" x14ac:dyDescent="0.2">
      <c r="A27915" s="60" t="s">
        <v>11764</v>
      </c>
      <c r="B27915" s="61">
        <v>1</v>
      </c>
      <c r="C27915" s="61">
        <v>24</v>
      </c>
    </row>
    <row r="27916" spans="1:3" x14ac:dyDescent="0.2">
      <c r="A27916" s="60" t="s">
        <v>11765</v>
      </c>
      <c r="B27916" s="61">
        <v>1</v>
      </c>
      <c r="C27916" s="61">
        <v>24</v>
      </c>
    </row>
    <row r="27917" spans="1:3" x14ac:dyDescent="0.2">
      <c r="A27917" s="60" t="s">
        <v>11766</v>
      </c>
      <c r="B27917" s="61">
        <v>1</v>
      </c>
      <c r="C27917" s="61">
        <v>24</v>
      </c>
    </row>
    <row r="27918" spans="1:3" x14ac:dyDescent="0.2">
      <c r="A27918" s="58" t="s">
        <v>1171</v>
      </c>
      <c r="B27918" s="61">
        <v>5</v>
      </c>
      <c r="C27918" s="61">
        <v>120</v>
      </c>
    </row>
    <row r="27919" spans="1:3" x14ac:dyDescent="0.2">
      <c r="A27919" s="59" t="s">
        <v>11758</v>
      </c>
      <c r="B27919" s="61">
        <v>2</v>
      </c>
      <c r="C27919" s="61">
        <v>48</v>
      </c>
    </row>
    <row r="27920" spans="1:3" x14ac:dyDescent="0.2">
      <c r="A27920" s="60" t="s">
        <v>11760</v>
      </c>
      <c r="B27920" s="61">
        <v>1</v>
      </c>
      <c r="C27920" s="61">
        <v>24</v>
      </c>
    </row>
    <row r="27921" spans="1:3" x14ac:dyDescent="0.2">
      <c r="A27921" s="60" t="s">
        <v>11761</v>
      </c>
      <c r="B27921" s="61">
        <v>1</v>
      </c>
      <c r="C27921" s="61">
        <v>24</v>
      </c>
    </row>
    <row r="27922" spans="1:3" x14ac:dyDescent="0.2">
      <c r="A27922" s="59" t="s">
        <v>11763</v>
      </c>
      <c r="B27922" s="61">
        <v>3</v>
      </c>
      <c r="C27922" s="61">
        <v>72</v>
      </c>
    </row>
    <row r="27923" spans="1:3" x14ac:dyDescent="0.2">
      <c r="A27923" s="60" t="s">
        <v>11764</v>
      </c>
      <c r="B27923" s="61">
        <v>1</v>
      </c>
      <c r="C27923" s="61">
        <v>24</v>
      </c>
    </row>
    <row r="27924" spans="1:3" x14ac:dyDescent="0.2">
      <c r="A27924" s="60" t="s">
        <v>11765</v>
      </c>
      <c r="B27924" s="61">
        <v>1</v>
      </c>
      <c r="C27924" s="61">
        <v>24</v>
      </c>
    </row>
    <row r="27925" spans="1:3" x14ac:dyDescent="0.2">
      <c r="A27925" s="60" t="s">
        <v>11766</v>
      </c>
      <c r="B27925" s="61">
        <v>1</v>
      </c>
      <c r="C27925" s="61">
        <v>24</v>
      </c>
    </row>
    <row r="27926" spans="1:3" x14ac:dyDescent="0.2">
      <c r="A27926" s="58" t="s">
        <v>1172</v>
      </c>
      <c r="B27926" s="61">
        <v>5</v>
      </c>
      <c r="C27926" s="61">
        <v>120</v>
      </c>
    </row>
    <row r="27927" spans="1:3" x14ac:dyDescent="0.2">
      <c r="A27927" s="59" t="s">
        <v>11758</v>
      </c>
      <c r="B27927" s="61">
        <v>2</v>
      </c>
      <c r="C27927" s="61">
        <v>48</v>
      </c>
    </row>
    <row r="27928" spans="1:3" x14ac:dyDescent="0.2">
      <c r="A27928" s="60" t="s">
        <v>11760</v>
      </c>
      <c r="B27928" s="61">
        <v>1</v>
      </c>
      <c r="C27928" s="61">
        <v>24</v>
      </c>
    </row>
    <row r="27929" spans="1:3" x14ac:dyDescent="0.2">
      <c r="A27929" s="60" t="s">
        <v>11761</v>
      </c>
      <c r="B27929" s="61">
        <v>1</v>
      </c>
      <c r="C27929" s="61">
        <v>24</v>
      </c>
    </row>
    <row r="27930" spans="1:3" x14ac:dyDescent="0.2">
      <c r="A27930" s="59" t="s">
        <v>11763</v>
      </c>
      <c r="B27930" s="61">
        <v>3</v>
      </c>
      <c r="C27930" s="61">
        <v>72</v>
      </c>
    </row>
    <row r="27931" spans="1:3" x14ac:dyDescent="0.2">
      <c r="A27931" s="60" t="s">
        <v>11764</v>
      </c>
      <c r="B27931" s="61">
        <v>1</v>
      </c>
      <c r="C27931" s="61">
        <v>24</v>
      </c>
    </row>
    <row r="27932" spans="1:3" x14ac:dyDescent="0.2">
      <c r="A27932" s="60" t="s">
        <v>11765</v>
      </c>
      <c r="B27932" s="61">
        <v>1</v>
      </c>
      <c r="C27932" s="61">
        <v>24</v>
      </c>
    </row>
    <row r="27933" spans="1:3" x14ac:dyDescent="0.2">
      <c r="A27933" s="60" t="s">
        <v>11766</v>
      </c>
      <c r="B27933" s="61">
        <v>1</v>
      </c>
      <c r="C27933" s="61">
        <v>24</v>
      </c>
    </row>
    <row r="27934" spans="1:3" x14ac:dyDescent="0.2">
      <c r="A27934" s="58" t="s">
        <v>1173</v>
      </c>
      <c r="B27934" s="61">
        <v>5</v>
      </c>
      <c r="C27934" s="61">
        <v>120</v>
      </c>
    </row>
    <row r="27935" spans="1:3" x14ac:dyDescent="0.2">
      <c r="A27935" s="59" t="s">
        <v>11758</v>
      </c>
      <c r="B27935" s="61">
        <v>2</v>
      </c>
      <c r="C27935" s="61">
        <v>48</v>
      </c>
    </row>
    <row r="27936" spans="1:3" x14ac:dyDescent="0.2">
      <c r="A27936" s="60" t="s">
        <v>11760</v>
      </c>
      <c r="B27936" s="61">
        <v>1</v>
      </c>
      <c r="C27936" s="61">
        <v>24</v>
      </c>
    </row>
    <row r="27937" spans="1:3" x14ac:dyDescent="0.2">
      <c r="A27937" s="60" t="s">
        <v>11761</v>
      </c>
      <c r="B27937" s="61">
        <v>1</v>
      </c>
      <c r="C27937" s="61">
        <v>24</v>
      </c>
    </row>
    <row r="27938" spans="1:3" x14ac:dyDescent="0.2">
      <c r="A27938" s="59" t="s">
        <v>11763</v>
      </c>
      <c r="B27938" s="61">
        <v>3</v>
      </c>
      <c r="C27938" s="61">
        <v>72</v>
      </c>
    </row>
    <row r="27939" spans="1:3" x14ac:dyDescent="0.2">
      <c r="A27939" s="60" t="s">
        <v>11764</v>
      </c>
      <c r="B27939" s="61">
        <v>1</v>
      </c>
      <c r="C27939" s="61">
        <v>24</v>
      </c>
    </row>
    <row r="27940" spans="1:3" x14ac:dyDescent="0.2">
      <c r="A27940" s="60" t="s">
        <v>11765</v>
      </c>
      <c r="B27940" s="61">
        <v>1</v>
      </c>
      <c r="C27940" s="61">
        <v>24</v>
      </c>
    </row>
    <row r="27941" spans="1:3" x14ac:dyDescent="0.2">
      <c r="A27941" s="60" t="s">
        <v>11766</v>
      </c>
      <c r="B27941" s="61">
        <v>1</v>
      </c>
      <c r="C27941" s="61">
        <v>24</v>
      </c>
    </row>
    <row r="27942" spans="1:3" x14ac:dyDescent="0.2">
      <c r="A27942" s="58" t="s">
        <v>1174</v>
      </c>
      <c r="B27942" s="61">
        <v>5</v>
      </c>
      <c r="C27942" s="61">
        <v>120</v>
      </c>
    </row>
    <row r="27943" spans="1:3" x14ac:dyDescent="0.2">
      <c r="A27943" s="59" t="s">
        <v>11758</v>
      </c>
      <c r="B27943" s="61">
        <v>2</v>
      </c>
      <c r="C27943" s="61">
        <v>48</v>
      </c>
    </row>
    <row r="27944" spans="1:3" x14ac:dyDescent="0.2">
      <c r="A27944" s="60" t="s">
        <v>11760</v>
      </c>
      <c r="B27944" s="61">
        <v>1</v>
      </c>
      <c r="C27944" s="61">
        <v>24</v>
      </c>
    </row>
    <row r="27945" spans="1:3" x14ac:dyDescent="0.2">
      <c r="A27945" s="60" t="s">
        <v>11761</v>
      </c>
      <c r="B27945" s="61">
        <v>1</v>
      </c>
      <c r="C27945" s="61">
        <v>24</v>
      </c>
    </row>
    <row r="27946" spans="1:3" x14ac:dyDescent="0.2">
      <c r="A27946" s="59" t="s">
        <v>11763</v>
      </c>
      <c r="B27946" s="61">
        <v>3</v>
      </c>
      <c r="C27946" s="61">
        <v>72</v>
      </c>
    </row>
    <row r="27947" spans="1:3" x14ac:dyDescent="0.2">
      <c r="A27947" s="60" t="s">
        <v>11764</v>
      </c>
      <c r="B27947" s="61">
        <v>1</v>
      </c>
      <c r="C27947" s="61">
        <v>24</v>
      </c>
    </row>
    <row r="27948" spans="1:3" x14ac:dyDescent="0.2">
      <c r="A27948" s="60" t="s">
        <v>11765</v>
      </c>
      <c r="B27948" s="61">
        <v>1</v>
      </c>
      <c r="C27948" s="61">
        <v>24</v>
      </c>
    </row>
    <row r="27949" spans="1:3" x14ac:dyDescent="0.2">
      <c r="A27949" s="60" t="s">
        <v>11766</v>
      </c>
      <c r="B27949" s="61">
        <v>1</v>
      </c>
      <c r="C27949" s="61">
        <v>24</v>
      </c>
    </row>
    <row r="27950" spans="1:3" x14ac:dyDescent="0.2">
      <c r="A27950" s="58" t="s">
        <v>185</v>
      </c>
      <c r="B27950" s="61">
        <v>5</v>
      </c>
      <c r="C27950" s="61">
        <v>120</v>
      </c>
    </row>
    <row r="27951" spans="1:3" x14ac:dyDescent="0.2">
      <c r="A27951" s="59" t="s">
        <v>11758</v>
      </c>
      <c r="B27951" s="61">
        <v>2</v>
      </c>
      <c r="C27951" s="61">
        <v>48</v>
      </c>
    </row>
    <row r="27952" spans="1:3" x14ac:dyDescent="0.2">
      <c r="A27952" s="60" t="s">
        <v>11760</v>
      </c>
      <c r="B27952" s="61">
        <v>1</v>
      </c>
      <c r="C27952" s="61">
        <v>24</v>
      </c>
    </row>
    <row r="27953" spans="1:3" x14ac:dyDescent="0.2">
      <c r="A27953" s="60" t="s">
        <v>11761</v>
      </c>
      <c r="B27953" s="61">
        <v>1</v>
      </c>
      <c r="C27953" s="61">
        <v>24</v>
      </c>
    </row>
    <row r="27954" spans="1:3" x14ac:dyDescent="0.2">
      <c r="A27954" s="59" t="s">
        <v>11763</v>
      </c>
      <c r="B27954" s="61">
        <v>3</v>
      </c>
      <c r="C27954" s="61">
        <v>72</v>
      </c>
    </row>
    <row r="27955" spans="1:3" x14ac:dyDescent="0.2">
      <c r="A27955" s="60" t="s">
        <v>11764</v>
      </c>
      <c r="B27955" s="61">
        <v>1</v>
      </c>
      <c r="C27955" s="61">
        <v>24</v>
      </c>
    </row>
    <row r="27956" spans="1:3" x14ac:dyDescent="0.2">
      <c r="A27956" s="60" t="s">
        <v>11765</v>
      </c>
      <c r="B27956" s="61">
        <v>1</v>
      </c>
      <c r="C27956" s="61">
        <v>24</v>
      </c>
    </row>
    <row r="27957" spans="1:3" x14ac:dyDescent="0.2">
      <c r="A27957" s="60" t="s">
        <v>11766</v>
      </c>
      <c r="B27957" s="61">
        <v>1</v>
      </c>
      <c r="C27957" s="61">
        <v>24</v>
      </c>
    </row>
    <row r="27958" spans="1:3" x14ac:dyDescent="0.2">
      <c r="A27958" s="58" t="s">
        <v>1175</v>
      </c>
      <c r="B27958" s="61">
        <v>5</v>
      </c>
      <c r="C27958" s="61">
        <v>120</v>
      </c>
    </row>
    <row r="27959" spans="1:3" x14ac:dyDescent="0.2">
      <c r="A27959" s="59" t="s">
        <v>11758</v>
      </c>
      <c r="B27959" s="61">
        <v>2</v>
      </c>
      <c r="C27959" s="61">
        <v>48</v>
      </c>
    </row>
    <row r="27960" spans="1:3" x14ac:dyDescent="0.2">
      <c r="A27960" s="60" t="s">
        <v>11760</v>
      </c>
      <c r="B27960" s="61">
        <v>1</v>
      </c>
      <c r="C27960" s="61">
        <v>24</v>
      </c>
    </row>
    <row r="27961" spans="1:3" x14ac:dyDescent="0.2">
      <c r="A27961" s="60" t="s">
        <v>11761</v>
      </c>
      <c r="B27961" s="61">
        <v>1</v>
      </c>
      <c r="C27961" s="61">
        <v>24</v>
      </c>
    </row>
    <row r="27962" spans="1:3" x14ac:dyDescent="0.2">
      <c r="A27962" s="59" t="s">
        <v>11763</v>
      </c>
      <c r="B27962" s="61">
        <v>3</v>
      </c>
      <c r="C27962" s="61">
        <v>72</v>
      </c>
    </row>
    <row r="27963" spans="1:3" x14ac:dyDescent="0.2">
      <c r="A27963" s="60" t="s">
        <v>11764</v>
      </c>
      <c r="B27963" s="61">
        <v>1</v>
      </c>
      <c r="C27963" s="61">
        <v>24</v>
      </c>
    </row>
    <row r="27964" spans="1:3" x14ac:dyDescent="0.2">
      <c r="A27964" s="60" t="s">
        <v>11765</v>
      </c>
      <c r="B27964" s="61">
        <v>1</v>
      </c>
      <c r="C27964" s="61">
        <v>24</v>
      </c>
    </row>
    <row r="27965" spans="1:3" x14ac:dyDescent="0.2">
      <c r="A27965" s="60" t="s">
        <v>11766</v>
      </c>
      <c r="B27965" s="61">
        <v>1</v>
      </c>
      <c r="C27965" s="61">
        <v>24</v>
      </c>
    </row>
    <row r="27966" spans="1:3" x14ac:dyDescent="0.2">
      <c r="A27966" s="58" t="s">
        <v>1176</v>
      </c>
      <c r="B27966" s="61">
        <v>5</v>
      </c>
      <c r="C27966" s="61">
        <v>120</v>
      </c>
    </row>
    <row r="27967" spans="1:3" x14ac:dyDescent="0.2">
      <c r="A27967" s="59" t="s">
        <v>11758</v>
      </c>
      <c r="B27967" s="61">
        <v>2</v>
      </c>
      <c r="C27967" s="61">
        <v>48</v>
      </c>
    </row>
    <row r="27968" spans="1:3" x14ac:dyDescent="0.2">
      <c r="A27968" s="60" t="s">
        <v>11760</v>
      </c>
      <c r="B27968" s="61">
        <v>1</v>
      </c>
      <c r="C27968" s="61">
        <v>24</v>
      </c>
    </row>
    <row r="27969" spans="1:3" x14ac:dyDescent="0.2">
      <c r="A27969" s="60" t="s">
        <v>11761</v>
      </c>
      <c r="B27969" s="61">
        <v>1</v>
      </c>
      <c r="C27969" s="61">
        <v>24</v>
      </c>
    </row>
    <row r="27970" spans="1:3" x14ac:dyDescent="0.2">
      <c r="A27970" s="59" t="s">
        <v>11763</v>
      </c>
      <c r="B27970" s="61">
        <v>3</v>
      </c>
      <c r="C27970" s="61">
        <v>72</v>
      </c>
    </row>
    <row r="27971" spans="1:3" x14ac:dyDescent="0.2">
      <c r="A27971" s="60" t="s">
        <v>11764</v>
      </c>
      <c r="B27971" s="61">
        <v>1</v>
      </c>
      <c r="C27971" s="61">
        <v>24</v>
      </c>
    </row>
    <row r="27972" spans="1:3" x14ac:dyDescent="0.2">
      <c r="A27972" s="60" t="s">
        <v>11765</v>
      </c>
      <c r="B27972" s="61">
        <v>1</v>
      </c>
      <c r="C27972" s="61">
        <v>24</v>
      </c>
    </row>
    <row r="27973" spans="1:3" x14ac:dyDescent="0.2">
      <c r="A27973" s="60" t="s">
        <v>11766</v>
      </c>
      <c r="B27973" s="61">
        <v>1</v>
      </c>
      <c r="C27973" s="61">
        <v>24</v>
      </c>
    </row>
    <row r="27974" spans="1:3" x14ac:dyDescent="0.2">
      <c r="A27974" s="58" t="s">
        <v>1177</v>
      </c>
      <c r="B27974" s="61">
        <v>5</v>
      </c>
      <c r="C27974" s="61">
        <v>120</v>
      </c>
    </row>
    <row r="27975" spans="1:3" x14ac:dyDescent="0.2">
      <c r="A27975" s="59" t="s">
        <v>11758</v>
      </c>
      <c r="B27975" s="61">
        <v>2</v>
      </c>
      <c r="C27975" s="61">
        <v>48</v>
      </c>
    </row>
    <row r="27976" spans="1:3" x14ac:dyDescent="0.2">
      <c r="A27976" s="60" t="s">
        <v>11760</v>
      </c>
      <c r="B27976" s="61">
        <v>1</v>
      </c>
      <c r="C27976" s="61">
        <v>24</v>
      </c>
    </row>
    <row r="27977" spans="1:3" x14ac:dyDescent="0.2">
      <c r="A27977" s="60" t="s">
        <v>11761</v>
      </c>
      <c r="B27977" s="61">
        <v>1</v>
      </c>
      <c r="C27977" s="61">
        <v>24</v>
      </c>
    </row>
    <row r="27978" spans="1:3" x14ac:dyDescent="0.2">
      <c r="A27978" s="59" t="s">
        <v>11763</v>
      </c>
      <c r="B27978" s="61">
        <v>3</v>
      </c>
      <c r="C27978" s="61">
        <v>72</v>
      </c>
    </row>
    <row r="27979" spans="1:3" x14ac:dyDescent="0.2">
      <c r="A27979" s="60" t="s">
        <v>11764</v>
      </c>
      <c r="B27979" s="61">
        <v>1</v>
      </c>
      <c r="C27979" s="61">
        <v>24</v>
      </c>
    </row>
    <row r="27980" spans="1:3" x14ac:dyDescent="0.2">
      <c r="A27980" s="60" t="s">
        <v>11765</v>
      </c>
      <c r="B27980" s="61">
        <v>1</v>
      </c>
      <c r="C27980" s="61">
        <v>24</v>
      </c>
    </row>
    <row r="27981" spans="1:3" x14ac:dyDescent="0.2">
      <c r="A27981" s="60" t="s">
        <v>11766</v>
      </c>
      <c r="B27981" s="61">
        <v>1</v>
      </c>
      <c r="C27981" s="61">
        <v>24</v>
      </c>
    </row>
    <row r="27982" spans="1:3" x14ac:dyDescent="0.2">
      <c r="A27982" s="58" t="s">
        <v>1178</v>
      </c>
      <c r="B27982" s="61">
        <v>5</v>
      </c>
      <c r="C27982" s="61">
        <v>120</v>
      </c>
    </row>
    <row r="27983" spans="1:3" x14ac:dyDescent="0.2">
      <c r="A27983" s="59" t="s">
        <v>11758</v>
      </c>
      <c r="B27983" s="61">
        <v>2</v>
      </c>
      <c r="C27983" s="61">
        <v>48</v>
      </c>
    </row>
    <row r="27984" spans="1:3" x14ac:dyDescent="0.2">
      <c r="A27984" s="60" t="s">
        <v>11760</v>
      </c>
      <c r="B27984" s="61">
        <v>1</v>
      </c>
      <c r="C27984" s="61">
        <v>24</v>
      </c>
    </row>
    <row r="27985" spans="1:3" x14ac:dyDescent="0.2">
      <c r="A27985" s="60" t="s">
        <v>11761</v>
      </c>
      <c r="B27985" s="61">
        <v>1</v>
      </c>
      <c r="C27985" s="61">
        <v>24</v>
      </c>
    </row>
    <row r="27986" spans="1:3" x14ac:dyDescent="0.2">
      <c r="A27986" s="59" t="s">
        <v>11763</v>
      </c>
      <c r="B27986" s="61">
        <v>3</v>
      </c>
      <c r="C27986" s="61">
        <v>72</v>
      </c>
    </row>
    <row r="27987" spans="1:3" x14ac:dyDescent="0.2">
      <c r="A27987" s="60" t="s">
        <v>11764</v>
      </c>
      <c r="B27987" s="61">
        <v>1</v>
      </c>
      <c r="C27987" s="61">
        <v>24</v>
      </c>
    </row>
    <row r="27988" spans="1:3" x14ac:dyDescent="0.2">
      <c r="A27988" s="60" t="s">
        <v>11765</v>
      </c>
      <c r="B27988" s="61">
        <v>1</v>
      </c>
      <c r="C27988" s="61">
        <v>24</v>
      </c>
    </row>
    <row r="27989" spans="1:3" x14ac:dyDescent="0.2">
      <c r="A27989" s="60" t="s">
        <v>11766</v>
      </c>
      <c r="B27989" s="61">
        <v>1</v>
      </c>
      <c r="C27989" s="61">
        <v>24</v>
      </c>
    </row>
    <row r="27990" spans="1:3" x14ac:dyDescent="0.2">
      <c r="A27990" s="58" t="s">
        <v>1179</v>
      </c>
      <c r="B27990" s="61">
        <v>5</v>
      </c>
      <c r="C27990" s="61">
        <v>120</v>
      </c>
    </row>
    <row r="27991" spans="1:3" x14ac:dyDescent="0.2">
      <c r="A27991" s="59" t="s">
        <v>11758</v>
      </c>
      <c r="B27991" s="61">
        <v>2</v>
      </c>
      <c r="C27991" s="61">
        <v>48</v>
      </c>
    </row>
    <row r="27992" spans="1:3" x14ac:dyDescent="0.2">
      <c r="A27992" s="60" t="s">
        <v>11760</v>
      </c>
      <c r="B27992" s="61">
        <v>1</v>
      </c>
      <c r="C27992" s="61">
        <v>24</v>
      </c>
    </row>
    <row r="27993" spans="1:3" x14ac:dyDescent="0.2">
      <c r="A27993" s="60" t="s">
        <v>11761</v>
      </c>
      <c r="B27993" s="61">
        <v>1</v>
      </c>
      <c r="C27993" s="61">
        <v>24</v>
      </c>
    </row>
    <row r="27994" spans="1:3" x14ac:dyDescent="0.2">
      <c r="A27994" s="59" t="s">
        <v>11763</v>
      </c>
      <c r="B27994" s="61">
        <v>3</v>
      </c>
      <c r="C27994" s="61">
        <v>72</v>
      </c>
    </row>
    <row r="27995" spans="1:3" x14ac:dyDescent="0.2">
      <c r="A27995" s="60" t="s">
        <v>11764</v>
      </c>
      <c r="B27995" s="61">
        <v>1</v>
      </c>
      <c r="C27995" s="61">
        <v>24</v>
      </c>
    </row>
    <row r="27996" spans="1:3" x14ac:dyDescent="0.2">
      <c r="A27996" s="60" t="s">
        <v>11765</v>
      </c>
      <c r="B27996" s="61">
        <v>1</v>
      </c>
      <c r="C27996" s="61">
        <v>24</v>
      </c>
    </row>
    <row r="27997" spans="1:3" x14ac:dyDescent="0.2">
      <c r="A27997" s="60" t="s">
        <v>11766</v>
      </c>
      <c r="B27997" s="61">
        <v>1</v>
      </c>
      <c r="C27997" s="61">
        <v>24</v>
      </c>
    </row>
    <row r="27998" spans="1:3" x14ac:dyDescent="0.2">
      <c r="A27998" s="58" t="s">
        <v>1180</v>
      </c>
      <c r="B27998" s="61">
        <v>5</v>
      </c>
      <c r="C27998" s="61">
        <v>120</v>
      </c>
    </row>
    <row r="27999" spans="1:3" x14ac:dyDescent="0.2">
      <c r="A27999" s="59" t="s">
        <v>11758</v>
      </c>
      <c r="B27999" s="61">
        <v>2</v>
      </c>
      <c r="C27999" s="61">
        <v>48</v>
      </c>
    </row>
    <row r="28000" spans="1:3" x14ac:dyDescent="0.2">
      <c r="A28000" s="60" t="s">
        <v>11760</v>
      </c>
      <c r="B28000" s="61">
        <v>1</v>
      </c>
      <c r="C28000" s="61">
        <v>24</v>
      </c>
    </row>
    <row r="28001" spans="1:3" x14ac:dyDescent="0.2">
      <c r="A28001" s="60" t="s">
        <v>11761</v>
      </c>
      <c r="B28001" s="61">
        <v>1</v>
      </c>
      <c r="C28001" s="61">
        <v>24</v>
      </c>
    </row>
    <row r="28002" spans="1:3" x14ac:dyDescent="0.2">
      <c r="A28002" s="59" t="s">
        <v>11763</v>
      </c>
      <c r="B28002" s="61">
        <v>3</v>
      </c>
      <c r="C28002" s="61">
        <v>72</v>
      </c>
    </row>
    <row r="28003" spans="1:3" x14ac:dyDescent="0.2">
      <c r="A28003" s="60" t="s">
        <v>11764</v>
      </c>
      <c r="B28003" s="61">
        <v>1</v>
      </c>
      <c r="C28003" s="61">
        <v>24</v>
      </c>
    </row>
    <row r="28004" spans="1:3" x14ac:dyDescent="0.2">
      <c r="A28004" s="60" t="s">
        <v>11765</v>
      </c>
      <c r="B28004" s="61">
        <v>1</v>
      </c>
      <c r="C28004" s="61">
        <v>24</v>
      </c>
    </row>
    <row r="28005" spans="1:3" x14ac:dyDescent="0.2">
      <c r="A28005" s="60" t="s">
        <v>11766</v>
      </c>
      <c r="B28005" s="61">
        <v>1</v>
      </c>
      <c r="C28005" s="61">
        <v>24</v>
      </c>
    </row>
    <row r="28006" spans="1:3" x14ac:dyDescent="0.2">
      <c r="A28006" s="58" t="s">
        <v>1181</v>
      </c>
      <c r="B28006" s="61">
        <v>5</v>
      </c>
      <c r="C28006" s="61">
        <v>120</v>
      </c>
    </row>
    <row r="28007" spans="1:3" x14ac:dyDescent="0.2">
      <c r="A28007" s="59" t="s">
        <v>11758</v>
      </c>
      <c r="B28007" s="61">
        <v>2</v>
      </c>
      <c r="C28007" s="61">
        <v>48</v>
      </c>
    </row>
    <row r="28008" spans="1:3" x14ac:dyDescent="0.2">
      <c r="A28008" s="60" t="s">
        <v>11760</v>
      </c>
      <c r="B28008" s="61">
        <v>1</v>
      </c>
      <c r="C28008" s="61">
        <v>24</v>
      </c>
    </row>
    <row r="28009" spans="1:3" x14ac:dyDescent="0.2">
      <c r="A28009" s="60" t="s">
        <v>11761</v>
      </c>
      <c r="B28009" s="61">
        <v>1</v>
      </c>
      <c r="C28009" s="61">
        <v>24</v>
      </c>
    </row>
    <row r="28010" spans="1:3" x14ac:dyDescent="0.2">
      <c r="A28010" s="59" t="s">
        <v>11763</v>
      </c>
      <c r="B28010" s="61">
        <v>3</v>
      </c>
      <c r="C28010" s="61">
        <v>72</v>
      </c>
    </row>
    <row r="28011" spans="1:3" x14ac:dyDescent="0.2">
      <c r="A28011" s="60" t="s">
        <v>11764</v>
      </c>
      <c r="B28011" s="61">
        <v>1</v>
      </c>
      <c r="C28011" s="61">
        <v>24</v>
      </c>
    </row>
    <row r="28012" spans="1:3" x14ac:dyDescent="0.2">
      <c r="A28012" s="60" t="s">
        <v>11765</v>
      </c>
      <c r="B28012" s="61">
        <v>1</v>
      </c>
      <c r="C28012" s="61">
        <v>24</v>
      </c>
    </row>
    <row r="28013" spans="1:3" x14ac:dyDescent="0.2">
      <c r="A28013" s="60" t="s">
        <v>11766</v>
      </c>
      <c r="B28013" s="61">
        <v>1</v>
      </c>
      <c r="C28013" s="61">
        <v>24</v>
      </c>
    </row>
    <row r="28014" spans="1:3" x14ac:dyDescent="0.2">
      <c r="A28014" s="58" t="s">
        <v>1182</v>
      </c>
      <c r="B28014" s="61">
        <v>5</v>
      </c>
      <c r="C28014" s="61">
        <v>120</v>
      </c>
    </row>
    <row r="28015" spans="1:3" x14ac:dyDescent="0.2">
      <c r="A28015" s="59" t="s">
        <v>11758</v>
      </c>
      <c r="B28015" s="61">
        <v>2</v>
      </c>
      <c r="C28015" s="61">
        <v>48</v>
      </c>
    </row>
    <row r="28016" spans="1:3" x14ac:dyDescent="0.2">
      <c r="A28016" s="60" t="s">
        <v>11760</v>
      </c>
      <c r="B28016" s="61">
        <v>1</v>
      </c>
      <c r="C28016" s="61">
        <v>24</v>
      </c>
    </row>
    <row r="28017" spans="1:3" x14ac:dyDescent="0.2">
      <c r="A28017" s="60" t="s">
        <v>11761</v>
      </c>
      <c r="B28017" s="61">
        <v>1</v>
      </c>
      <c r="C28017" s="61">
        <v>24</v>
      </c>
    </row>
    <row r="28018" spans="1:3" x14ac:dyDescent="0.2">
      <c r="A28018" s="59" t="s">
        <v>11763</v>
      </c>
      <c r="B28018" s="61">
        <v>3</v>
      </c>
      <c r="C28018" s="61">
        <v>72</v>
      </c>
    </row>
    <row r="28019" spans="1:3" x14ac:dyDescent="0.2">
      <c r="A28019" s="60" t="s">
        <v>11764</v>
      </c>
      <c r="B28019" s="61">
        <v>1</v>
      </c>
      <c r="C28019" s="61">
        <v>24</v>
      </c>
    </row>
    <row r="28020" spans="1:3" x14ac:dyDescent="0.2">
      <c r="A28020" s="60" t="s">
        <v>11765</v>
      </c>
      <c r="B28020" s="61">
        <v>1</v>
      </c>
      <c r="C28020" s="61">
        <v>24</v>
      </c>
    </row>
    <row r="28021" spans="1:3" x14ac:dyDescent="0.2">
      <c r="A28021" s="60" t="s">
        <v>11766</v>
      </c>
      <c r="B28021" s="61">
        <v>1</v>
      </c>
      <c r="C28021" s="61">
        <v>24</v>
      </c>
    </row>
    <row r="28022" spans="1:3" x14ac:dyDescent="0.2">
      <c r="A28022" s="58" t="s">
        <v>1183</v>
      </c>
      <c r="B28022" s="61">
        <v>5</v>
      </c>
      <c r="C28022" s="61">
        <v>120</v>
      </c>
    </row>
    <row r="28023" spans="1:3" x14ac:dyDescent="0.2">
      <c r="A28023" s="59" t="s">
        <v>11758</v>
      </c>
      <c r="B28023" s="61">
        <v>2</v>
      </c>
      <c r="C28023" s="61">
        <v>48</v>
      </c>
    </row>
    <row r="28024" spans="1:3" x14ac:dyDescent="0.2">
      <c r="A28024" s="60" t="s">
        <v>11760</v>
      </c>
      <c r="B28024" s="61">
        <v>1</v>
      </c>
      <c r="C28024" s="61">
        <v>24</v>
      </c>
    </row>
    <row r="28025" spans="1:3" x14ac:dyDescent="0.2">
      <c r="A28025" s="60" t="s">
        <v>11761</v>
      </c>
      <c r="B28025" s="61">
        <v>1</v>
      </c>
      <c r="C28025" s="61">
        <v>24</v>
      </c>
    </row>
    <row r="28026" spans="1:3" x14ac:dyDescent="0.2">
      <c r="A28026" s="59" t="s">
        <v>11763</v>
      </c>
      <c r="B28026" s="61">
        <v>3</v>
      </c>
      <c r="C28026" s="61">
        <v>72</v>
      </c>
    </row>
    <row r="28027" spans="1:3" x14ac:dyDescent="0.2">
      <c r="A28027" s="60" t="s">
        <v>11764</v>
      </c>
      <c r="B28027" s="61">
        <v>1</v>
      </c>
      <c r="C28027" s="61">
        <v>24</v>
      </c>
    </row>
    <row r="28028" spans="1:3" x14ac:dyDescent="0.2">
      <c r="A28028" s="60" t="s">
        <v>11765</v>
      </c>
      <c r="B28028" s="61">
        <v>1</v>
      </c>
      <c r="C28028" s="61">
        <v>24</v>
      </c>
    </row>
    <row r="28029" spans="1:3" x14ac:dyDescent="0.2">
      <c r="A28029" s="60" t="s">
        <v>11766</v>
      </c>
      <c r="B28029" s="61">
        <v>1</v>
      </c>
      <c r="C28029" s="61">
        <v>24</v>
      </c>
    </row>
    <row r="28030" spans="1:3" x14ac:dyDescent="0.2">
      <c r="A28030" s="58" t="s">
        <v>1184</v>
      </c>
      <c r="B28030" s="61">
        <v>5</v>
      </c>
      <c r="C28030" s="61">
        <v>120</v>
      </c>
    </row>
    <row r="28031" spans="1:3" x14ac:dyDescent="0.2">
      <c r="A28031" s="59" t="s">
        <v>11758</v>
      </c>
      <c r="B28031" s="61">
        <v>2</v>
      </c>
      <c r="C28031" s="61">
        <v>48</v>
      </c>
    </row>
    <row r="28032" spans="1:3" x14ac:dyDescent="0.2">
      <c r="A28032" s="60" t="s">
        <v>11760</v>
      </c>
      <c r="B28032" s="61">
        <v>1</v>
      </c>
      <c r="C28032" s="61">
        <v>24</v>
      </c>
    </row>
    <row r="28033" spans="1:3" x14ac:dyDescent="0.2">
      <c r="A28033" s="60" t="s">
        <v>11761</v>
      </c>
      <c r="B28033" s="61">
        <v>1</v>
      </c>
      <c r="C28033" s="61">
        <v>24</v>
      </c>
    </row>
    <row r="28034" spans="1:3" x14ac:dyDescent="0.2">
      <c r="A28034" s="59" t="s">
        <v>11763</v>
      </c>
      <c r="B28034" s="61">
        <v>3</v>
      </c>
      <c r="C28034" s="61">
        <v>72</v>
      </c>
    </row>
    <row r="28035" spans="1:3" x14ac:dyDescent="0.2">
      <c r="A28035" s="60" t="s">
        <v>11764</v>
      </c>
      <c r="B28035" s="61">
        <v>1</v>
      </c>
      <c r="C28035" s="61">
        <v>24</v>
      </c>
    </row>
    <row r="28036" spans="1:3" x14ac:dyDescent="0.2">
      <c r="A28036" s="60" t="s">
        <v>11765</v>
      </c>
      <c r="B28036" s="61">
        <v>1</v>
      </c>
      <c r="C28036" s="61">
        <v>24</v>
      </c>
    </row>
    <row r="28037" spans="1:3" x14ac:dyDescent="0.2">
      <c r="A28037" s="60" t="s">
        <v>11766</v>
      </c>
      <c r="B28037" s="61">
        <v>1</v>
      </c>
      <c r="C28037" s="61">
        <v>24</v>
      </c>
    </row>
    <row r="28038" spans="1:3" x14ac:dyDescent="0.2">
      <c r="A28038" s="58" t="s">
        <v>186</v>
      </c>
      <c r="B28038" s="61">
        <v>5</v>
      </c>
      <c r="C28038" s="61">
        <v>120</v>
      </c>
    </row>
    <row r="28039" spans="1:3" x14ac:dyDescent="0.2">
      <c r="A28039" s="59" t="s">
        <v>11758</v>
      </c>
      <c r="B28039" s="61">
        <v>2</v>
      </c>
      <c r="C28039" s="61">
        <v>48</v>
      </c>
    </row>
    <row r="28040" spans="1:3" x14ac:dyDescent="0.2">
      <c r="A28040" s="60" t="s">
        <v>11760</v>
      </c>
      <c r="B28040" s="61">
        <v>1</v>
      </c>
      <c r="C28040" s="61">
        <v>24</v>
      </c>
    </row>
    <row r="28041" spans="1:3" x14ac:dyDescent="0.2">
      <c r="A28041" s="60" t="s">
        <v>11761</v>
      </c>
      <c r="B28041" s="61">
        <v>1</v>
      </c>
      <c r="C28041" s="61">
        <v>24</v>
      </c>
    </row>
    <row r="28042" spans="1:3" x14ac:dyDescent="0.2">
      <c r="A28042" s="59" t="s">
        <v>11763</v>
      </c>
      <c r="B28042" s="61">
        <v>3</v>
      </c>
      <c r="C28042" s="61">
        <v>72</v>
      </c>
    </row>
    <row r="28043" spans="1:3" x14ac:dyDescent="0.2">
      <c r="A28043" s="60" t="s">
        <v>11764</v>
      </c>
      <c r="B28043" s="61">
        <v>1</v>
      </c>
      <c r="C28043" s="61">
        <v>24</v>
      </c>
    </row>
    <row r="28044" spans="1:3" x14ac:dyDescent="0.2">
      <c r="A28044" s="60" t="s">
        <v>11765</v>
      </c>
      <c r="B28044" s="61">
        <v>1</v>
      </c>
      <c r="C28044" s="61">
        <v>24</v>
      </c>
    </row>
    <row r="28045" spans="1:3" x14ac:dyDescent="0.2">
      <c r="A28045" s="60" t="s">
        <v>11766</v>
      </c>
      <c r="B28045" s="61">
        <v>1</v>
      </c>
      <c r="C28045" s="61">
        <v>24</v>
      </c>
    </row>
    <row r="28046" spans="1:3" x14ac:dyDescent="0.2">
      <c r="A28046" s="58" t="s">
        <v>1185</v>
      </c>
      <c r="B28046" s="61">
        <v>5</v>
      </c>
      <c r="C28046" s="61">
        <v>120</v>
      </c>
    </row>
    <row r="28047" spans="1:3" x14ac:dyDescent="0.2">
      <c r="A28047" s="59" t="s">
        <v>11758</v>
      </c>
      <c r="B28047" s="61">
        <v>2</v>
      </c>
      <c r="C28047" s="61">
        <v>48</v>
      </c>
    </row>
    <row r="28048" spans="1:3" x14ac:dyDescent="0.2">
      <c r="A28048" s="60" t="s">
        <v>11760</v>
      </c>
      <c r="B28048" s="61">
        <v>1</v>
      </c>
      <c r="C28048" s="61">
        <v>24</v>
      </c>
    </row>
    <row r="28049" spans="1:3" x14ac:dyDescent="0.2">
      <c r="A28049" s="60" t="s">
        <v>11761</v>
      </c>
      <c r="B28049" s="61">
        <v>1</v>
      </c>
      <c r="C28049" s="61">
        <v>24</v>
      </c>
    </row>
    <row r="28050" spans="1:3" x14ac:dyDescent="0.2">
      <c r="A28050" s="59" t="s">
        <v>11763</v>
      </c>
      <c r="B28050" s="61">
        <v>3</v>
      </c>
      <c r="C28050" s="61">
        <v>72</v>
      </c>
    </row>
    <row r="28051" spans="1:3" x14ac:dyDescent="0.2">
      <c r="A28051" s="60" t="s">
        <v>11764</v>
      </c>
      <c r="B28051" s="61">
        <v>1</v>
      </c>
      <c r="C28051" s="61">
        <v>24</v>
      </c>
    </row>
    <row r="28052" spans="1:3" x14ac:dyDescent="0.2">
      <c r="A28052" s="60" t="s">
        <v>11765</v>
      </c>
      <c r="B28052" s="61">
        <v>1</v>
      </c>
      <c r="C28052" s="61">
        <v>24</v>
      </c>
    </row>
    <row r="28053" spans="1:3" x14ac:dyDescent="0.2">
      <c r="A28053" s="60" t="s">
        <v>11766</v>
      </c>
      <c r="B28053" s="61">
        <v>1</v>
      </c>
      <c r="C28053" s="61">
        <v>24</v>
      </c>
    </row>
    <row r="28054" spans="1:3" x14ac:dyDescent="0.2">
      <c r="A28054" s="58" t="s">
        <v>1186</v>
      </c>
      <c r="B28054" s="61">
        <v>5</v>
      </c>
      <c r="C28054" s="61">
        <v>120</v>
      </c>
    </row>
    <row r="28055" spans="1:3" x14ac:dyDescent="0.2">
      <c r="A28055" s="59" t="s">
        <v>11758</v>
      </c>
      <c r="B28055" s="61">
        <v>2</v>
      </c>
      <c r="C28055" s="61">
        <v>48</v>
      </c>
    </row>
    <row r="28056" spans="1:3" x14ac:dyDescent="0.2">
      <c r="A28056" s="60" t="s">
        <v>11760</v>
      </c>
      <c r="B28056" s="61">
        <v>1</v>
      </c>
      <c r="C28056" s="61">
        <v>24</v>
      </c>
    </row>
    <row r="28057" spans="1:3" x14ac:dyDescent="0.2">
      <c r="A28057" s="60" t="s">
        <v>11761</v>
      </c>
      <c r="B28057" s="61">
        <v>1</v>
      </c>
      <c r="C28057" s="61">
        <v>24</v>
      </c>
    </row>
    <row r="28058" spans="1:3" x14ac:dyDescent="0.2">
      <c r="A28058" s="59" t="s">
        <v>11763</v>
      </c>
      <c r="B28058" s="61">
        <v>3</v>
      </c>
      <c r="C28058" s="61">
        <v>72</v>
      </c>
    </row>
    <row r="28059" spans="1:3" x14ac:dyDescent="0.2">
      <c r="A28059" s="60" t="s">
        <v>11764</v>
      </c>
      <c r="B28059" s="61">
        <v>1</v>
      </c>
      <c r="C28059" s="61">
        <v>24</v>
      </c>
    </row>
    <row r="28060" spans="1:3" x14ac:dyDescent="0.2">
      <c r="A28060" s="60" t="s">
        <v>11765</v>
      </c>
      <c r="B28060" s="61">
        <v>1</v>
      </c>
      <c r="C28060" s="61">
        <v>24</v>
      </c>
    </row>
    <row r="28061" spans="1:3" x14ac:dyDescent="0.2">
      <c r="A28061" s="60" t="s">
        <v>11766</v>
      </c>
      <c r="B28061" s="61">
        <v>1</v>
      </c>
      <c r="C28061" s="61">
        <v>24</v>
      </c>
    </row>
    <row r="28062" spans="1:3" x14ac:dyDescent="0.2">
      <c r="A28062" s="58" t="s">
        <v>1187</v>
      </c>
      <c r="B28062" s="61">
        <v>5</v>
      </c>
      <c r="C28062" s="61">
        <v>120</v>
      </c>
    </row>
    <row r="28063" spans="1:3" x14ac:dyDescent="0.2">
      <c r="A28063" s="59" t="s">
        <v>11758</v>
      </c>
      <c r="B28063" s="61">
        <v>2</v>
      </c>
      <c r="C28063" s="61">
        <v>48</v>
      </c>
    </row>
    <row r="28064" spans="1:3" x14ac:dyDescent="0.2">
      <c r="A28064" s="60" t="s">
        <v>11760</v>
      </c>
      <c r="B28064" s="61">
        <v>1</v>
      </c>
      <c r="C28064" s="61">
        <v>24</v>
      </c>
    </row>
    <row r="28065" spans="1:3" x14ac:dyDescent="0.2">
      <c r="A28065" s="60" t="s">
        <v>11761</v>
      </c>
      <c r="B28065" s="61">
        <v>1</v>
      </c>
      <c r="C28065" s="61">
        <v>24</v>
      </c>
    </row>
    <row r="28066" spans="1:3" x14ac:dyDescent="0.2">
      <c r="A28066" s="59" t="s">
        <v>11763</v>
      </c>
      <c r="B28066" s="61">
        <v>3</v>
      </c>
      <c r="C28066" s="61">
        <v>72</v>
      </c>
    </row>
    <row r="28067" spans="1:3" x14ac:dyDescent="0.2">
      <c r="A28067" s="60" t="s">
        <v>11764</v>
      </c>
      <c r="B28067" s="61">
        <v>1</v>
      </c>
      <c r="C28067" s="61">
        <v>24</v>
      </c>
    </row>
    <row r="28068" spans="1:3" x14ac:dyDescent="0.2">
      <c r="A28068" s="60" t="s">
        <v>11765</v>
      </c>
      <c r="B28068" s="61">
        <v>1</v>
      </c>
      <c r="C28068" s="61">
        <v>24</v>
      </c>
    </row>
    <row r="28069" spans="1:3" x14ac:dyDescent="0.2">
      <c r="A28069" s="60" t="s">
        <v>11766</v>
      </c>
      <c r="B28069" s="61">
        <v>1</v>
      </c>
      <c r="C28069" s="61">
        <v>24</v>
      </c>
    </row>
    <row r="28070" spans="1:3" x14ac:dyDescent="0.2">
      <c r="A28070" s="58" t="s">
        <v>1188</v>
      </c>
      <c r="B28070" s="61">
        <v>5</v>
      </c>
      <c r="C28070" s="61">
        <v>120</v>
      </c>
    </row>
    <row r="28071" spans="1:3" x14ac:dyDescent="0.2">
      <c r="A28071" s="59" t="s">
        <v>11758</v>
      </c>
      <c r="B28071" s="61">
        <v>2</v>
      </c>
      <c r="C28071" s="61">
        <v>48</v>
      </c>
    </row>
    <row r="28072" spans="1:3" x14ac:dyDescent="0.2">
      <c r="A28072" s="60" t="s">
        <v>11760</v>
      </c>
      <c r="B28072" s="61">
        <v>1</v>
      </c>
      <c r="C28072" s="61">
        <v>24</v>
      </c>
    </row>
    <row r="28073" spans="1:3" x14ac:dyDescent="0.2">
      <c r="A28073" s="60" t="s">
        <v>11761</v>
      </c>
      <c r="B28073" s="61">
        <v>1</v>
      </c>
      <c r="C28073" s="61">
        <v>24</v>
      </c>
    </row>
    <row r="28074" spans="1:3" x14ac:dyDescent="0.2">
      <c r="A28074" s="59" t="s">
        <v>11763</v>
      </c>
      <c r="B28074" s="61">
        <v>3</v>
      </c>
      <c r="C28074" s="61">
        <v>72</v>
      </c>
    </row>
    <row r="28075" spans="1:3" x14ac:dyDescent="0.2">
      <c r="A28075" s="60" t="s">
        <v>11764</v>
      </c>
      <c r="B28075" s="61">
        <v>1</v>
      </c>
      <c r="C28075" s="61">
        <v>24</v>
      </c>
    </row>
    <row r="28076" spans="1:3" x14ac:dyDescent="0.2">
      <c r="A28076" s="60" t="s">
        <v>11765</v>
      </c>
      <c r="B28076" s="61">
        <v>1</v>
      </c>
      <c r="C28076" s="61">
        <v>24</v>
      </c>
    </row>
    <row r="28077" spans="1:3" x14ac:dyDescent="0.2">
      <c r="A28077" s="60" t="s">
        <v>11766</v>
      </c>
      <c r="B28077" s="61">
        <v>1</v>
      </c>
      <c r="C28077" s="61">
        <v>24</v>
      </c>
    </row>
    <row r="28078" spans="1:3" x14ac:dyDescent="0.2">
      <c r="A28078" s="58" t="s">
        <v>1189</v>
      </c>
      <c r="B28078" s="61">
        <v>5</v>
      </c>
      <c r="C28078" s="61">
        <v>120</v>
      </c>
    </row>
    <row r="28079" spans="1:3" x14ac:dyDescent="0.2">
      <c r="A28079" s="59" t="s">
        <v>11758</v>
      </c>
      <c r="B28079" s="61">
        <v>2</v>
      </c>
      <c r="C28079" s="61">
        <v>48</v>
      </c>
    </row>
    <row r="28080" spans="1:3" x14ac:dyDescent="0.2">
      <c r="A28080" s="60" t="s">
        <v>11760</v>
      </c>
      <c r="B28080" s="61">
        <v>1</v>
      </c>
      <c r="C28080" s="61">
        <v>24</v>
      </c>
    </row>
    <row r="28081" spans="1:3" x14ac:dyDescent="0.2">
      <c r="A28081" s="60" t="s">
        <v>11761</v>
      </c>
      <c r="B28081" s="61">
        <v>1</v>
      </c>
      <c r="C28081" s="61">
        <v>24</v>
      </c>
    </row>
    <row r="28082" spans="1:3" x14ac:dyDescent="0.2">
      <c r="A28082" s="59" t="s">
        <v>11763</v>
      </c>
      <c r="B28082" s="61">
        <v>3</v>
      </c>
      <c r="C28082" s="61">
        <v>72</v>
      </c>
    </row>
    <row r="28083" spans="1:3" x14ac:dyDescent="0.2">
      <c r="A28083" s="60" t="s">
        <v>11764</v>
      </c>
      <c r="B28083" s="61">
        <v>1</v>
      </c>
      <c r="C28083" s="61">
        <v>24</v>
      </c>
    </row>
    <row r="28084" spans="1:3" x14ac:dyDescent="0.2">
      <c r="A28084" s="60" t="s">
        <v>11765</v>
      </c>
      <c r="B28084" s="61">
        <v>1</v>
      </c>
      <c r="C28084" s="61">
        <v>24</v>
      </c>
    </row>
    <row r="28085" spans="1:3" x14ac:dyDescent="0.2">
      <c r="A28085" s="60" t="s">
        <v>11766</v>
      </c>
      <c r="B28085" s="61">
        <v>1</v>
      </c>
      <c r="C28085" s="61">
        <v>24</v>
      </c>
    </row>
    <row r="28086" spans="1:3" x14ac:dyDescent="0.2">
      <c r="A28086" s="58" t="s">
        <v>1190</v>
      </c>
      <c r="B28086" s="61">
        <v>5</v>
      </c>
      <c r="C28086" s="61">
        <v>120</v>
      </c>
    </row>
    <row r="28087" spans="1:3" x14ac:dyDescent="0.2">
      <c r="A28087" s="59" t="s">
        <v>11758</v>
      </c>
      <c r="B28087" s="61">
        <v>2</v>
      </c>
      <c r="C28087" s="61">
        <v>48</v>
      </c>
    </row>
    <row r="28088" spans="1:3" x14ac:dyDescent="0.2">
      <c r="A28088" s="60" t="s">
        <v>11760</v>
      </c>
      <c r="B28088" s="61">
        <v>1</v>
      </c>
      <c r="C28088" s="61">
        <v>24</v>
      </c>
    </row>
    <row r="28089" spans="1:3" x14ac:dyDescent="0.2">
      <c r="A28089" s="60" t="s">
        <v>11761</v>
      </c>
      <c r="B28089" s="61">
        <v>1</v>
      </c>
      <c r="C28089" s="61">
        <v>24</v>
      </c>
    </row>
    <row r="28090" spans="1:3" x14ac:dyDescent="0.2">
      <c r="A28090" s="59" t="s">
        <v>11763</v>
      </c>
      <c r="B28090" s="61">
        <v>3</v>
      </c>
      <c r="C28090" s="61">
        <v>72</v>
      </c>
    </row>
    <row r="28091" spans="1:3" x14ac:dyDescent="0.2">
      <c r="A28091" s="60" t="s">
        <v>11764</v>
      </c>
      <c r="B28091" s="61">
        <v>1</v>
      </c>
      <c r="C28091" s="61">
        <v>24</v>
      </c>
    </row>
    <row r="28092" spans="1:3" x14ac:dyDescent="0.2">
      <c r="A28092" s="60" t="s">
        <v>11765</v>
      </c>
      <c r="B28092" s="61">
        <v>1</v>
      </c>
      <c r="C28092" s="61">
        <v>24</v>
      </c>
    </row>
    <row r="28093" spans="1:3" x14ac:dyDescent="0.2">
      <c r="A28093" s="60" t="s">
        <v>11766</v>
      </c>
      <c r="B28093" s="61">
        <v>1</v>
      </c>
      <c r="C28093" s="61">
        <v>24</v>
      </c>
    </row>
    <row r="28094" spans="1:3" x14ac:dyDescent="0.2">
      <c r="A28094" s="58" t="s">
        <v>1191</v>
      </c>
      <c r="B28094" s="61">
        <v>5</v>
      </c>
      <c r="C28094" s="61">
        <v>120</v>
      </c>
    </row>
    <row r="28095" spans="1:3" x14ac:dyDescent="0.2">
      <c r="A28095" s="59" t="s">
        <v>11758</v>
      </c>
      <c r="B28095" s="61">
        <v>2</v>
      </c>
      <c r="C28095" s="61">
        <v>48</v>
      </c>
    </row>
    <row r="28096" spans="1:3" x14ac:dyDescent="0.2">
      <c r="A28096" s="60" t="s">
        <v>11760</v>
      </c>
      <c r="B28096" s="61">
        <v>1</v>
      </c>
      <c r="C28096" s="61">
        <v>24</v>
      </c>
    </row>
    <row r="28097" spans="1:3" x14ac:dyDescent="0.2">
      <c r="A28097" s="60" t="s">
        <v>11761</v>
      </c>
      <c r="B28097" s="61">
        <v>1</v>
      </c>
      <c r="C28097" s="61">
        <v>24</v>
      </c>
    </row>
    <row r="28098" spans="1:3" x14ac:dyDescent="0.2">
      <c r="A28098" s="59" t="s">
        <v>11763</v>
      </c>
      <c r="B28098" s="61">
        <v>3</v>
      </c>
      <c r="C28098" s="61">
        <v>72</v>
      </c>
    </row>
    <row r="28099" spans="1:3" x14ac:dyDescent="0.2">
      <c r="A28099" s="60" t="s">
        <v>11764</v>
      </c>
      <c r="B28099" s="61">
        <v>1</v>
      </c>
      <c r="C28099" s="61">
        <v>24</v>
      </c>
    </row>
    <row r="28100" spans="1:3" x14ac:dyDescent="0.2">
      <c r="A28100" s="60" t="s">
        <v>11765</v>
      </c>
      <c r="B28100" s="61">
        <v>1</v>
      </c>
      <c r="C28100" s="61">
        <v>24</v>
      </c>
    </row>
    <row r="28101" spans="1:3" x14ac:dyDescent="0.2">
      <c r="A28101" s="60" t="s">
        <v>11766</v>
      </c>
      <c r="B28101" s="61">
        <v>1</v>
      </c>
      <c r="C28101" s="61">
        <v>24</v>
      </c>
    </row>
    <row r="28102" spans="1:3" x14ac:dyDescent="0.2">
      <c r="A28102" s="58" t="s">
        <v>1192</v>
      </c>
      <c r="B28102" s="61">
        <v>5</v>
      </c>
      <c r="C28102" s="61">
        <v>120</v>
      </c>
    </row>
    <row r="28103" spans="1:3" x14ac:dyDescent="0.2">
      <c r="A28103" s="59" t="s">
        <v>11758</v>
      </c>
      <c r="B28103" s="61">
        <v>2</v>
      </c>
      <c r="C28103" s="61">
        <v>48</v>
      </c>
    </row>
    <row r="28104" spans="1:3" x14ac:dyDescent="0.2">
      <c r="A28104" s="60" t="s">
        <v>11760</v>
      </c>
      <c r="B28104" s="61">
        <v>1</v>
      </c>
      <c r="C28104" s="61">
        <v>24</v>
      </c>
    </row>
    <row r="28105" spans="1:3" x14ac:dyDescent="0.2">
      <c r="A28105" s="60" t="s">
        <v>11761</v>
      </c>
      <c r="B28105" s="61">
        <v>1</v>
      </c>
      <c r="C28105" s="61">
        <v>24</v>
      </c>
    </row>
    <row r="28106" spans="1:3" x14ac:dyDescent="0.2">
      <c r="A28106" s="59" t="s">
        <v>11763</v>
      </c>
      <c r="B28106" s="61">
        <v>3</v>
      </c>
      <c r="C28106" s="61">
        <v>72</v>
      </c>
    </row>
    <row r="28107" spans="1:3" x14ac:dyDescent="0.2">
      <c r="A28107" s="60" t="s">
        <v>11764</v>
      </c>
      <c r="B28107" s="61">
        <v>1</v>
      </c>
      <c r="C28107" s="61">
        <v>24</v>
      </c>
    </row>
    <row r="28108" spans="1:3" x14ac:dyDescent="0.2">
      <c r="A28108" s="60" t="s">
        <v>11765</v>
      </c>
      <c r="B28108" s="61">
        <v>1</v>
      </c>
      <c r="C28108" s="61">
        <v>24</v>
      </c>
    </row>
    <row r="28109" spans="1:3" x14ac:dyDescent="0.2">
      <c r="A28109" s="60" t="s">
        <v>11766</v>
      </c>
      <c r="B28109" s="61">
        <v>1</v>
      </c>
      <c r="C28109" s="61">
        <v>24</v>
      </c>
    </row>
    <row r="28110" spans="1:3" x14ac:dyDescent="0.2">
      <c r="A28110" s="58" t="s">
        <v>1193</v>
      </c>
      <c r="B28110" s="61">
        <v>5</v>
      </c>
      <c r="C28110" s="61">
        <v>120</v>
      </c>
    </row>
    <row r="28111" spans="1:3" x14ac:dyDescent="0.2">
      <c r="A28111" s="59" t="s">
        <v>11758</v>
      </c>
      <c r="B28111" s="61">
        <v>2</v>
      </c>
      <c r="C28111" s="61">
        <v>48</v>
      </c>
    </row>
    <row r="28112" spans="1:3" x14ac:dyDescent="0.2">
      <c r="A28112" s="60" t="s">
        <v>11760</v>
      </c>
      <c r="B28112" s="61">
        <v>1</v>
      </c>
      <c r="C28112" s="61">
        <v>24</v>
      </c>
    </row>
    <row r="28113" spans="1:3" x14ac:dyDescent="0.2">
      <c r="A28113" s="60" t="s">
        <v>11761</v>
      </c>
      <c r="B28113" s="61">
        <v>1</v>
      </c>
      <c r="C28113" s="61">
        <v>24</v>
      </c>
    </row>
    <row r="28114" spans="1:3" x14ac:dyDescent="0.2">
      <c r="A28114" s="59" t="s">
        <v>11763</v>
      </c>
      <c r="B28114" s="61">
        <v>3</v>
      </c>
      <c r="C28114" s="61">
        <v>72</v>
      </c>
    </row>
    <row r="28115" spans="1:3" x14ac:dyDescent="0.2">
      <c r="A28115" s="60" t="s">
        <v>11764</v>
      </c>
      <c r="B28115" s="61">
        <v>1</v>
      </c>
      <c r="C28115" s="61">
        <v>24</v>
      </c>
    </row>
    <row r="28116" spans="1:3" x14ac:dyDescent="0.2">
      <c r="A28116" s="60" t="s">
        <v>11765</v>
      </c>
      <c r="B28116" s="61">
        <v>1</v>
      </c>
      <c r="C28116" s="61">
        <v>24</v>
      </c>
    </row>
    <row r="28117" spans="1:3" x14ac:dyDescent="0.2">
      <c r="A28117" s="60" t="s">
        <v>11766</v>
      </c>
      <c r="B28117" s="61">
        <v>1</v>
      </c>
      <c r="C28117" s="61">
        <v>24</v>
      </c>
    </row>
    <row r="28118" spans="1:3" x14ac:dyDescent="0.2">
      <c r="A28118" s="58" t="s">
        <v>1194</v>
      </c>
      <c r="B28118" s="61">
        <v>5</v>
      </c>
      <c r="C28118" s="61">
        <v>120</v>
      </c>
    </row>
    <row r="28119" spans="1:3" x14ac:dyDescent="0.2">
      <c r="A28119" s="59" t="s">
        <v>11758</v>
      </c>
      <c r="B28119" s="61">
        <v>2</v>
      </c>
      <c r="C28119" s="61">
        <v>48</v>
      </c>
    </row>
    <row r="28120" spans="1:3" x14ac:dyDescent="0.2">
      <c r="A28120" s="60" t="s">
        <v>11760</v>
      </c>
      <c r="B28120" s="61">
        <v>1</v>
      </c>
      <c r="C28120" s="61">
        <v>24</v>
      </c>
    </row>
    <row r="28121" spans="1:3" x14ac:dyDescent="0.2">
      <c r="A28121" s="60" t="s">
        <v>11761</v>
      </c>
      <c r="B28121" s="61">
        <v>1</v>
      </c>
      <c r="C28121" s="61">
        <v>24</v>
      </c>
    </row>
    <row r="28122" spans="1:3" x14ac:dyDescent="0.2">
      <c r="A28122" s="59" t="s">
        <v>11763</v>
      </c>
      <c r="B28122" s="61">
        <v>3</v>
      </c>
      <c r="C28122" s="61">
        <v>72</v>
      </c>
    </row>
    <row r="28123" spans="1:3" x14ac:dyDescent="0.2">
      <c r="A28123" s="60" t="s">
        <v>11764</v>
      </c>
      <c r="B28123" s="61">
        <v>1</v>
      </c>
      <c r="C28123" s="61">
        <v>24</v>
      </c>
    </row>
    <row r="28124" spans="1:3" x14ac:dyDescent="0.2">
      <c r="A28124" s="60" t="s">
        <v>11765</v>
      </c>
      <c r="B28124" s="61">
        <v>1</v>
      </c>
      <c r="C28124" s="61">
        <v>24</v>
      </c>
    </row>
    <row r="28125" spans="1:3" x14ac:dyDescent="0.2">
      <c r="A28125" s="60" t="s">
        <v>11766</v>
      </c>
      <c r="B28125" s="61">
        <v>1</v>
      </c>
      <c r="C28125" s="61">
        <v>24</v>
      </c>
    </row>
    <row r="28126" spans="1:3" x14ac:dyDescent="0.2">
      <c r="A28126" s="58" t="s">
        <v>187</v>
      </c>
      <c r="B28126" s="61">
        <v>5</v>
      </c>
      <c r="C28126" s="61">
        <v>120</v>
      </c>
    </row>
    <row r="28127" spans="1:3" x14ac:dyDescent="0.2">
      <c r="A28127" s="59" t="s">
        <v>11758</v>
      </c>
      <c r="B28127" s="61">
        <v>2</v>
      </c>
      <c r="C28127" s="61">
        <v>48</v>
      </c>
    </row>
    <row r="28128" spans="1:3" x14ac:dyDescent="0.2">
      <c r="A28128" s="60" t="s">
        <v>11760</v>
      </c>
      <c r="B28128" s="61">
        <v>1</v>
      </c>
      <c r="C28128" s="61">
        <v>24</v>
      </c>
    </row>
    <row r="28129" spans="1:3" x14ac:dyDescent="0.2">
      <c r="A28129" s="60" t="s">
        <v>11761</v>
      </c>
      <c r="B28129" s="61">
        <v>1</v>
      </c>
      <c r="C28129" s="61">
        <v>24</v>
      </c>
    </row>
    <row r="28130" spans="1:3" x14ac:dyDescent="0.2">
      <c r="A28130" s="59" t="s">
        <v>11763</v>
      </c>
      <c r="B28130" s="61">
        <v>3</v>
      </c>
      <c r="C28130" s="61">
        <v>72</v>
      </c>
    </row>
    <row r="28131" spans="1:3" x14ac:dyDescent="0.2">
      <c r="A28131" s="60" t="s">
        <v>11764</v>
      </c>
      <c r="B28131" s="61">
        <v>1</v>
      </c>
      <c r="C28131" s="61">
        <v>24</v>
      </c>
    </row>
    <row r="28132" spans="1:3" x14ac:dyDescent="0.2">
      <c r="A28132" s="60" t="s">
        <v>11765</v>
      </c>
      <c r="B28132" s="61">
        <v>1</v>
      </c>
      <c r="C28132" s="61">
        <v>24</v>
      </c>
    </row>
    <row r="28133" spans="1:3" x14ac:dyDescent="0.2">
      <c r="A28133" s="60" t="s">
        <v>11766</v>
      </c>
      <c r="B28133" s="61">
        <v>1</v>
      </c>
      <c r="C28133" s="61">
        <v>24</v>
      </c>
    </row>
    <row r="28134" spans="1:3" x14ac:dyDescent="0.2">
      <c r="A28134" s="58" t="s">
        <v>1195</v>
      </c>
      <c r="B28134" s="61">
        <v>5</v>
      </c>
      <c r="C28134" s="61">
        <v>120</v>
      </c>
    </row>
    <row r="28135" spans="1:3" x14ac:dyDescent="0.2">
      <c r="A28135" s="59" t="s">
        <v>11758</v>
      </c>
      <c r="B28135" s="61">
        <v>2</v>
      </c>
      <c r="C28135" s="61">
        <v>48</v>
      </c>
    </row>
    <row r="28136" spans="1:3" x14ac:dyDescent="0.2">
      <c r="A28136" s="60" t="s">
        <v>11760</v>
      </c>
      <c r="B28136" s="61">
        <v>1</v>
      </c>
      <c r="C28136" s="61">
        <v>24</v>
      </c>
    </row>
    <row r="28137" spans="1:3" x14ac:dyDescent="0.2">
      <c r="A28137" s="60" t="s">
        <v>11761</v>
      </c>
      <c r="B28137" s="61">
        <v>1</v>
      </c>
      <c r="C28137" s="61">
        <v>24</v>
      </c>
    </row>
    <row r="28138" spans="1:3" x14ac:dyDescent="0.2">
      <c r="A28138" s="59" t="s">
        <v>11763</v>
      </c>
      <c r="B28138" s="61">
        <v>3</v>
      </c>
      <c r="C28138" s="61">
        <v>72</v>
      </c>
    </row>
    <row r="28139" spans="1:3" x14ac:dyDescent="0.2">
      <c r="A28139" s="60" t="s">
        <v>11764</v>
      </c>
      <c r="B28139" s="61">
        <v>1</v>
      </c>
      <c r="C28139" s="61">
        <v>24</v>
      </c>
    </row>
    <row r="28140" spans="1:3" x14ac:dyDescent="0.2">
      <c r="A28140" s="60" t="s">
        <v>11765</v>
      </c>
      <c r="B28140" s="61">
        <v>1</v>
      </c>
      <c r="C28140" s="61">
        <v>24</v>
      </c>
    </row>
    <row r="28141" spans="1:3" x14ac:dyDescent="0.2">
      <c r="A28141" s="60" t="s">
        <v>11766</v>
      </c>
      <c r="B28141" s="61">
        <v>1</v>
      </c>
      <c r="C28141" s="61">
        <v>24</v>
      </c>
    </row>
    <row r="28142" spans="1:3" x14ac:dyDescent="0.2">
      <c r="A28142" s="58" t="s">
        <v>1196</v>
      </c>
      <c r="B28142" s="61">
        <v>5</v>
      </c>
      <c r="C28142" s="61">
        <v>120</v>
      </c>
    </row>
    <row r="28143" spans="1:3" x14ac:dyDescent="0.2">
      <c r="A28143" s="59" t="s">
        <v>11758</v>
      </c>
      <c r="B28143" s="61">
        <v>2</v>
      </c>
      <c r="C28143" s="61">
        <v>48</v>
      </c>
    </row>
    <row r="28144" spans="1:3" x14ac:dyDescent="0.2">
      <c r="A28144" s="60" t="s">
        <v>11760</v>
      </c>
      <c r="B28144" s="61">
        <v>1</v>
      </c>
      <c r="C28144" s="61">
        <v>24</v>
      </c>
    </row>
    <row r="28145" spans="1:3" x14ac:dyDescent="0.2">
      <c r="A28145" s="60" t="s">
        <v>11761</v>
      </c>
      <c r="B28145" s="61">
        <v>1</v>
      </c>
      <c r="C28145" s="61">
        <v>24</v>
      </c>
    </row>
    <row r="28146" spans="1:3" x14ac:dyDescent="0.2">
      <c r="A28146" s="59" t="s">
        <v>11763</v>
      </c>
      <c r="B28146" s="61">
        <v>3</v>
      </c>
      <c r="C28146" s="61">
        <v>72</v>
      </c>
    </row>
    <row r="28147" spans="1:3" x14ac:dyDescent="0.2">
      <c r="A28147" s="60" t="s">
        <v>11764</v>
      </c>
      <c r="B28147" s="61">
        <v>1</v>
      </c>
      <c r="C28147" s="61">
        <v>24</v>
      </c>
    </row>
    <row r="28148" spans="1:3" x14ac:dyDescent="0.2">
      <c r="A28148" s="60" t="s">
        <v>11765</v>
      </c>
      <c r="B28148" s="61">
        <v>1</v>
      </c>
      <c r="C28148" s="61">
        <v>24</v>
      </c>
    </row>
    <row r="28149" spans="1:3" x14ac:dyDescent="0.2">
      <c r="A28149" s="60" t="s">
        <v>11766</v>
      </c>
      <c r="B28149" s="61">
        <v>1</v>
      </c>
      <c r="C28149" s="61">
        <v>24</v>
      </c>
    </row>
    <row r="28150" spans="1:3" x14ac:dyDescent="0.2">
      <c r="A28150" s="58" t="s">
        <v>1197</v>
      </c>
      <c r="B28150" s="61">
        <v>5</v>
      </c>
      <c r="C28150" s="61">
        <v>120</v>
      </c>
    </row>
    <row r="28151" spans="1:3" x14ac:dyDescent="0.2">
      <c r="A28151" s="59" t="s">
        <v>11758</v>
      </c>
      <c r="B28151" s="61">
        <v>2</v>
      </c>
      <c r="C28151" s="61">
        <v>48</v>
      </c>
    </row>
    <row r="28152" spans="1:3" x14ac:dyDescent="0.2">
      <c r="A28152" s="60" t="s">
        <v>11760</v>
      </c>
      <c r="B28152" s="61">
        <v>1</v>
      </c>
      <c r="C28152" s="61">
        <v>24</v>
      </c>
    </row>
    <row r="28153" spans="1:3" x14ac:dyDescent="0.2">
      <c r="A28153" s="60" t="s">
        <v>11761</v>
      </c>
      <c r="B28153" s="61">
        <v>1</v>
      </c>
      <c r="C28153" s="61">
        <v>24</v>
      </c>
    </row>
    <row r="28154" spans="1:3" x14ac:dyDescent="0.2">
      <c r="A28154" s="59" t="s">
        <v>11763</v>
      </c>
      <c r="B28154" s="61">
        <v>3</v>
      </c>
      <c r="C28154" s="61">
        <v>72</v>
      </c>
    </row>
    <row r="28155" spans="1:3" x14ac:dyDescent="0.2">
      <c r="A28155" s="60" t="s">
        <v>11764</v>
      </c>
      <c r="B28155" s="61">
        <v>1</v>
      </c>
      <c r="C28155" s="61">
        <v>24</v>
      </c>
    </row>
    <row r="28156" spans="1:3" x14ac:dyDescent="0.2">
      <c r="A28156" s="60" t="s">
        <v>11765</v>
      </c>
      <c r="B28156" s="61">
        <v>1</v>
      </c>
      <c r="C28156" s="61">
        <v>24</v>
      </c>
    </row>
    <row r="28157" spans="1:3" x14ac:dyDescent="0.2">
      <c r="A28157" s="60" t="s">
        <v>11766</v>
      </c>
      <c r="B28157" s="61">
        <v>1</v>
      </c>
      <c r="C28157" s="61">
        <v>24</v>
      </c>
    </row>
    <row r="28158" spans="1:3" x14ac:dyDescent="0.2">
      <c r="A28158" s="58" t="s">
        <v>1198</v>
      </c>
      <c r="B28158" s="61">
        <v>5</v>
      </c>
      <c r="C28158" s="61">
        <v>120</v>
      </c>
    </row>
    <row r="28159" spans="1:3" x14ac:dyDescent="0.2">
      <c r="A28159" s="59" t="s">
        <v>11758</v>
      </c>
      <c r="B28159" s="61">
        <v>2</v>
      </c>
      <c r="C28159" s="61">
        <v>48</v>
      </c>
    </row>
    <row r="28160" spans="1:3" x14ac:dyDescent="0.2">
      <c r="A28160" s="60" t="s">
        <v>11760</v>
      </c>
      <c r="B28160" s="61">
        <v>1</v>
      </c>
      <c r="C28160" s="61">
        <v>24</v>
      </c>
    </row>
    <row r="28161" spans="1:3" x14ac:dyDescent="0.2">
      <c r="A28161" s="60" t="s">
        <v>11761</v>
      </c>
      <c r="B28161" s="61">
        <v>1</v>
      </c>
      <c r="C28161" s="61">
        <v>24</v>
      </c>
    </row>
    <row r="28162" spans="1:3" x14ac:dyDescent="0.2">
      <c r="A28162" s="59" t="s">
        <v>11763</v>
      </c>
      <c r="B28162" s="61">
        <v>3</v>
      </c>
      <c r="C28162" s="61">
        <v>72</v>
      </c>
    </row>
    <row r="28163" spans="1:3" x14ac:dyDescent="0.2">
      <c r="A28163" s="60" t="s">
        <v>11764</v>
      </c>
      <c r="B28163" s="61">
        <v>1</v>
      </c>
      <c r="C28163" s="61">
        <v>24</v>
      </c>
    </row>
    <row r="28164" spans="1:3" x14ac:dyDescent="0.2">
      <c r="A28164" s="60" t="s">
        <v>11765</v>
      </c>
      <c r="B28164" s="61">
        <v>1</v>
      </c>
      <c r="C28164" s="61">
        <v>24</v>
      </c>
    </row>
    <row r="28165" spans="1:3" x14ac:dyDescent="0.2">
      <c r="A28165" s="60" t="s">
        <v>11766</v>
      </c>
      <c r="B28165" s="61">
        <v>1</v>
      </c>
      <c r="C28165" s="61">
        <v>24</v>
      </c>
    </row>
    <row r="28166" spans="1:3" x14ac:dyDescent="0.2">
      <c r="A28166" s="58" t="s">
        <v>1199</v>
      </c>
      <c r="B28166" s="61">
        <v>5</v>
      </c>
      <c r="C28166" s="61">
        <v>120</v>
      </c>
    </row>
    <row r="28167" spans="1:3" x14ac:dyDescent="0.2">
      <c r="A28167" s="59" t="s">
        <v>11758</v>
      </c>
      <c r="B28167" s="61">
        <v>2</v>
      </c>
      <c r="C28167" s="61">
        <v>48</v>
      </c>
    </row>
    <row r="28168" spans="1:3" x14ac:dyDescent="0.2">
      <c r="A28168" s="60" t="s">
        <v>11760</v>
      </c>
      <c r="B28168" s="61">
        <v>1</v>
      </c>
      <c r="C28168" s="61">
        <v>24</v>
      </c>
    </row>
    <row r="28169" spans="1:3" x14ac:dyDescent="0.2">
      <c r="A28169" s="60" t="s">
        <v>11761</v>
      </c>
      <c r="B28169" s="61">
        <v>1</v>
      </c>
      <c r="C28169" s="61">
        <v>24</v>
      </c>
    </row>
    <row r="28170" spans="1:3" x14ac:dyDescent="0.2">
      <c r="A28170" s="59" t="s">
        <v>11763</v>
      </c>
      <c r="B28170" s="61">
        <v>3</v>
      </c>
      <c r="C28170" s="61">
        <v>72</v>
      </c>
    </row>
    <row r="28171" spans="1:3" x14ac:dyDescent="0.2">
      <c r="A28171" s="60" t="s">
        <v>11764</v>
      </c>
      <c r="B28171" s="61">
        <v>1</v>
      </c>
      <c r="C28171" s="61">
        <v>24</v>
      </c>
    </row>
    <row r="28172" spans="1:3" x14ac:dyDescent="0.2">
      <c r="A28172" s="60" t="s">
        <v>11765</v>
      </c>
      <c r="B28172" s="61">
        <v>1</v>
      </c>
      <c r="C28172" s="61">
        <v>24</v>
      </c>
    </row>
    <row r="28173" spans="1:3" x14ac:dyDescent="0.2">
      <c r="A28173" s="60" t="s">
        <v>11766</v>
      </c>
      <c r="B28173" s="61">
        <v>1</v>
      </c>
      <c r="C28173" s="61">
        <v>24</v>
      </c>
    </row>
    <row r="28174" spans="1:3" x14ac:dyDescent="0.2">
      <c r="A28174" s="58" t="s">
        <v>1200</v>
      </c>
      <c r="B28174" s="61">
        <v>5</v>
      </c>
      <c r="C28174" s="61">
        <v>120</v>
      </c>
    </row>
    <row r="28175" spans="1:3" x14ac:dyDescent="0.2">
      <c r="A28175" s="59" t="s">
        <v>11758</v>
      </c>
      <c r="B28175" s="61">
        <v>2</v>
      </c>
      <c r="C28175" s="61">
        <v>48</v>
      </c>
    </row>
    <row r="28176" spans="1:3" x14ac:dyDescent="0.2">
      <c r="A28176" s="60" t="s">
        <v>11760</v>
      </c>
      <c r="B28176" s="61">
        <v>1</v>
      </c>
      <c r="C28176" s="61">
        <v>24</v>
      </c>
    </row>
    <row r="28177" spans="1:3" x14ac:dyDescent="0.2">
      <c r="A28177" s="60" t="s">
        <v>11761</v>
      </c>
      <c r="B28177" s="61">
        <v>1</v>
      </c>
      <c r="C28177" s="61">
        <v>24</v>
      </c>
    </row>
    <row r="28178" spans="1:3" x14ac:dyDescent="0.2">
      <c r="A28178" s="59" t="s">
        <v>11763</v>
      </c>
      <c r="B28178" s="61">
        <v>3</v>
      </c>
      <c r="C28178" s="61">
        <v>72</v>
      </c>
    </row>
    <row r="28179" spans="1:3" x14ac:dyDescent="0.2">
      <c r="A28179" s="60" t="s">
        <v>11764</v>
      </c>
      <c r="B28179" s="61">
        <v>1</v>
      </c>
      <c r="C28179" s="61">
        <v>24</v>
      </c>
    </row>
    <row r="28180" spans="1:3" x14ac:dyDescent="0.2">
      <c r="A28180" s="60" t="s">
        <v>11765</v>
      </c>
      <c r="B28180" s="61">
        <v>1</v>
      </c>
      <c r="C28180" s="61">
        <v>24</v>
      </c>
    </row>
    <row r="28181" spans="1:3" x14ac:dyDescent="0.2">
      <c r="A28181" s="60" t="s">
        <v>11766</v>
      </c>
      <c r="B28181" s="61">
        <v>1</v>
      </c>
      <c r="C28181" s="61">
        <v>24</v>
      </c>
    </row>
    <row r="28182" spans="1:3" x14ac:dyDescent="0.2">
      <c r="A28182" s="58" t="s">
        <v>1201</v>
      </c>
      <c r="B28182" s="61">
        <v>5</v>
      </c>
      <c r="C28182" s="61">
        <v>120</v>
      </c>
    </row>
    <row r="28183" spans="1:3" x14ac:dyDescent="0.2">
      <c r="A28183" s="59" t="s">
        <v>11758</v>
      </c>
      <c r="B28183" s="61">
        <v>2</v>
      </c>
      <c r="C28183" s="61">
        <v>48</v>
      </c>
    </row>
    <row r="28184" spans="1:3" x14ac:dyDescent="0.2">
      <c r="A28184" s="60" t="s">
        <v>11760</v>
      </c>
      <c r="B28184" s="61">
        <v>1</v>
      </c>
      <c r="C28184" s="61">
        <v>24</v>
      </c>
    </row>
    <row r="28185" spans="1:3" x14ac:dyDescent="0.2">
      <c r="A28185" s="60" t="s">
        <v>11761</v>
      </c>
      <c r="B28185" s="61">
        <v>1</v>
      </c>
      <c r="C28185" s="61">
        <v>24</v>
      </c>
    </row>
    <row r="28186" spans="1:3" x14ac:dyDescent="0.2">
      <c r="A28186" s="59" t="s">
        <v>11763</v>
      </c>
      <c r="B28186" s="61">
        <v>3</v>
      </c>
      <c r="C28186" s="61">
        <v>72</v>
      </c>
    </row>
    <row r="28187" spans="1:3" x14ac:dyDescent="0.2">
      <c r="A28187" s="60" t="s">
        <v>11764</v>
      </c>
      <c r="B28187" s="61">
        <v>1</v>
      </c>
      <c r="C28187" s="61">
        <v>24</v>
      </c>
    </row>
    <row r="28188" spans="1:3" x14ac:dyDescent="0.2">
      <c r="A28188" s="60" t="s">
        <v>11765</v>
      </c>
      <c r="B28188" s="61">
        <v>1</v>
      </c>
      <c r="C28188" s="61">
        <v>24</v>
      </c>
    </row>
    <row r="28189" spans="1:3" x14ac:dyDescent="0.2">
      <c r="A28189" s="60" t="s">
        <v>11766</v>
      </c>
      <c r="B28189" s="61">
        <v>1</v>
      </c>
      <c r="C28189" s="61">
        <v>24</v>
      </c>
    </row>
    <row r="28190" spans="1:3" x14ac:dyDescent="0.2">
      <c r="A28190" s="58" t="s">
        <v>1202</v>
      </c>
      <c r="B28190" s="61">
        <v>5</v>
      </c>
      <c r="C28190" s="61">
        <v>120</v>
      </c>
    </row>
    <row r="28191" spans="1:3" x14ac:dyDescent="0.2">
      <c r="A28191" s="59" t="s">
        <v>11758</v>
      </c>
      <c r="B28191" s="61">
        <v>2</v>
      </c>
      <c r="C28191" s="61">
        <v>48</v>
      </c>
    </row>
    <row r="28192" spans="1:3" x14ac:dyDescent="0.2">
      <c r="A28192" s="60" t="s">
        <v>11760</v>
      </c>
      <c r="B28192" s="61">
        <v>1</v>
      </c>
      <c r="C28192" s="61">
        <v>24</v>
      </c>
    </row>
    <row r="28193" spans="1:3" x14ac:dyDescent="0.2">
      <c r="A28193" s="60" t="s">
        <v>11761</v>
      </c>
      <c r="B28193" s="61">
        <v>1</v>
      </c>
      <c r="C28193" s="61">
        <v>24</v>
      </c>
    </row>
    <row r="28194" spans="1:3" x14ac:dyDescent="0.2">
      <c r="A28194" s="59" t="s">
        <v>11763</v>
      </c>
      <c r="B28194" s="61">
        <v>3</v>
      </c>
      <c r="C28194" s="61">
        <v>72</v>
      </c>
    </row>
    <row r="28195" spans="1:3" x14ac:dyDescent="0.2">
      <c r="A28195" s="60" t="s">
        <v>11764</v>
      </c>
      <c r="B28195" s="61">
        <v>1</v>
      </c>
      <c r="C28195" s="61">
        <v>24</v>
      </c>
    </row>
    <row r="28196" spans="1:3" x14ac:dyDescent="0.2">
      <c r="A28196" s="60" t="s">
        <v>11765</v>
      </c>
      <c r="B28196" s="61">
        <v>1</v>
      </c>
      <c r="C28196" s="61">
        <v>24</v>
      </c>
    </row>
    <row r="28197" spans="1:3" x14ac:dyDescent="0.2">
      <c r="A28197" s="60" t="s">
        <v>11766</v>
      </c>
      <c r="B28197" s="61">
        <v>1</v>
      </c>
      <c r="C28197" s="61">
        <v>24</v>
      </c>
    </row>
    <row r="28198" spans="1:3" x14ac:dyDescent="0.2">
      <c r="A28198" s="58" t="s">
        <v>1203</v>
      </c>
      <c r="B28198" s="61">
        <v>5</v>
      </c>
      <c r="C28198" s="61">
        <v>120</v>
      </c>
    </row>
    <row r="28199" spans="1:3" x14ac:dyDescent="0.2">
      <c r="A28199" s="59" t="s">
        <v>11758</v>
      </c>
      <c r="B28199" s="61">
        <v>2</v>
      </c>
      <c r="C28199" s="61">
        <v>48</v>
      </c>
    </row>
    <row r="28200" spans="1:3" x14ac:dyDescent="0.2">
      <c r="A28200" s="60" t="s">
        <v>11760</v>
      </c>
      <c r="B28200" s="61">
        <v>1</v>
      </c>
      <c r="C28200" s="61">
        <v>24</v>
      </c>
    </row>
    <row r="28201" spans="1:3" x14ac:dyDescent="0.2">
      <c r="A28201" s="60" t="s">
        <v>11761</v>
      </c>
      <c r="B28201" s="61">
        <v>1</v>
      </c>
      <c r="C28201" s="61">
        <v>24</v>
      </c>
    </row>
    <row r="28202" spans="1:3" x14ac:dyDescent="0.2">
      <c r="A28202" s="59" t="s">
        <v>11763</v>
      </c>
      <c r="B28202" s="61">
        <v>3</v>
      </c>
      <c r="C28202" s="61">
        <v>72</v>
      </c>
    </row>
    <row r="28203" spans="1:3" x14ac:dyDescent="0.2">
      <c r="A28203" s="60" t="s">
        <v>11764</v>
      </c>
      <c r="B28203" s="61">
        <v>1</v>
      </c>
      <c r="C28203" s="61">
        <v>24</v>
      </c>
    </row>
    <row r="28204" spans="1:3" x14ac:dyDescent="0.2">
      <c r="A28204" s="60" t="s">
        <v>11765</v>
      </c>
      <c r="B28204" s="61">
        <v>1</v>
      </c>
      <c r="C28204" s="61">
        <v>24</v>
      </c>
    </row>
    <row r="28205" spans="1:3" x14ac:dyDescent="0.2">
      <c r="A28205" s="60" t="s">
        <v>11766</v>
      </c>
      <c r="B28205" s="61">
        <v>1</v>
      </c>
      <c r="C28205" s="61">
        <v>24</v>
      </c>
    </row>
    <row r="28206" spans="1:3" x14ac:dyDescent="0.2">
      <c r="A28206" s="58" t="s">
        <v>1204</v>
      </c>
      <c r="B28206" s="61">
        <v>5</v>
      </c>
      <c r="C28206" s="61">
        <v>120</v>
      </c>
    </row>
    <row r="28207" spans="1:3" x14ac:dyDescent="0.2">
      <c r="A28207" s="59" t="s">
        <v>11758</v>
      </c>
      <c r="B28207" s="61">
        <v>2</v>
      </c>
      <c r="C28207" s="61">
        <v>48</v>
      </c>
    </row>
    <row r="28208" spans="1:3" x14ac:dyDescent="0.2">
      <c r="A28208" s="60" t="s">
        <v>11760</v>
      </c>
      <c r="B28208" s="61">
        <v>1</v>
      </c>
      <c r="C28208" s="61">
        <v>24</v>
      </c>
    </row>
    <row r="28209" spans="1:3" x14ac:dyDescent="0.2">
      <c r="A28209" s="60" t="s">
        <v>11761</v>
      </c>
      <c r="B28209" s="61">
        <v>1</v>
      </c>
      <c r="C28209" s="61">
        <v>24</v>
      </c>
    </row>
    <row r="28210" spans="1:3" x14ac:dyDescent="0.2">
      <c r="A28210" s="59" t="s">
        <v>11763</v>
      </c>
      <c r="B28210" s="61">
        <v>3</v>
      </c>
      <c r="C28210" s="61">
        <v>72</v>
      </c>
    </row>
    <row r="28211" spans="1:3" x14ac:dyDescent="0.2">
      <c r="A28211" s="60" t="s">
        <v>11764</v>
      </c>
      <c r="B28211" s="61">
        <v>1</v>
      </c>
      <c r="C28211" s="61">
        <v>24</v>
      </c>
    </row>
    <row r="28212" spans="1:3" x14ac:dyDescent="0.2">
      <c r="A28212" s="60" t="s">
        <v>11765</v>
      </c>
      <c r="B28212" s="61">
        <v>1</v>
      </c>
      <c r="C28212" s="61">
        <v>24</v>
      </c>
    </row>
    <row r="28213" spans="1:3" x14ac:dyDescent="0.2">
      <c r="A28213" s="60" t="s">
        <v>11766</v>
      </c>
      <c r="B28213" s="61">
        <v>1</v>
      </c>
      <c r="C28213" s="61">
        <v>24</v>
      </c>
    </row>
    <row r="28214" spans="1:3" x14ac:dyDescent="0.2">
      <c r="A28214" s="58" t="s">
        <v>188</v>
      </c>
      <c r="B28214" s="61">
        <v>5</v>
      </c>
      <c r="C28214" s="61">
        <v>120</v>
      </c>
    </row>
    <row r="28215" spans="1:3" x14ac:dyDescent="0.2">
      <c r="A28215" s="59" t="s">
        <v>11758</v>
      </c>
      <c r="B28215" s="61">
        <v>2</v>
      </c>
      <c r="C28215" s="61">
        <v>48</v>
      </c>
    </row>
    <row r="28216" spans="1:3" x14ac:dyDescent="0.2">
      <c r="A28216" s="60" t="s">
        <v>11760</v>
      </c>
      <c r="B28216" s="61">
        <v>1</v>
      </c>
      <c r="C28216" s="61">
        <v>24</v>
      </c>
    </row>
    <row r="28217" spans="1:3" x14ac:dyDescent="0.2">
      <c r="A28217" s="60" t="s">
        <v>11761</v>
      </c>
      <c r="B28217" s="61">
        <v>1</v>
      </c>
      <c r="C28217" s="61">
        <v>24</v>
      </c>
    </row>
    <row r="28218" spans="1:3" x14ac:dyDescent="0.2">
      <c r="A28218" s="59" t="s">
        <v>11763</v>
      </c>
      <c r="B28218" s="61">
        <v>3</v>
      </c>
      <c r="C28218" s="61">
        <v>72</v>
      </c>
    </row>
    <row r="28219" spans="1:3" x14ac:dyDescent="0.2">
      <c r="A28219" s="60" t="s">
        <v>11764</v>
      </c>
      <c r="B28219" s="61">
        <v>1</v>
      </c>
      <c r="C28219" s="61">
        <v>24</v>
      </c>
    </row>
    <row r="28220" spans="1:3" x14ac:dyDescent="0.2">
      <c r="A28220" s="60" t="s">
        <v>11765</v>
      </c>
      <c r="B28220" s="61">
        <v>1</v>
      </c>
      <c r="C28220" s="61">
        <v>24</v>
      </c>
    </row>
    <row r="28221" spans="1:3" x14ac:dyDescent="0.2">
      <c r="A28221" s="60" t="s">
        <v>11766</v>
      </c>
      <c r="B28221" s="61">
        <v>1</v>
      </c>
      <c r="C28221" s="61">
        <v>24</v>
      </c>
    </row>
    <row r="28222" spans="1:3" x14ac:dyDescent="0.2">
      <c r="A28222" s="58" t="s">
        <v>1205</v>
      </c>
      <c r="B28222" s="61">
        <v>5</v>
      </c>
      <c r="C28222" s="61">
        <v>120</v>
      </c>
    </row>
    <row r="28223" spans="1:3" x14ac:dyDescent="0.2">
      <c r="A28223" s="59" t="s">
        <v>11758</v>
      </c>
      <c r="B28223" s="61">
        <v>2</v>
      </c>
      <c r="C28223" s="61">
        <v>48</v>
      </c>
    </row>
    <row r="28224" spans="1:3" x14ac:dyDescent="0.2">
      <c r="A28224" s="60" t="s">
        <v>11760</v>
      </c>
      <c r="B28224" s="61">
        <v>1</v>
      </c>
      <c r="C28224" s="61">
        <v>24</v>
      </c>
    </row>
    <row r="28225" spans="1:3" x14ac:dyDescent="0.2">
      <c r="A28225" s="60" t="s">
        <v>11761</v>
      </c>
      <c r="B28225" s="61">
        <v>1</v>
      </c>
      <c r="C28225" s="61">
        <v>24</v>
      </c>
    </row>
    <row r="28226" spans="1:3" x14ac:dyDescent="0.2">
      <c r="A28226" s="59" t="s">
        <v>11763</v>
      </c>
      <c r="B28226" s="61">
        <v>3</v>
      </c>
      <c r="C28226" s="61">
        <v>72</v>
      </c>
    </row>
    <row r="28227" spans="1:3" x14ac:dyDescent="0.2">
      <c r="A28227" s="60" t="s">
        <v>11764</v>
      </c>
      <c r="B28227" s="61">
        <v>1</v>
      </c>
      <c r="C28227" s="61">
        <v>24</v>
      </c>
    </row>
    <row r="28228" spans="1:3" x14ac:dyDescent="0.2">
      <c r="A28228" s="60" t="s">
        <v>11765</v>
      </c>
      <c r="B28228" s="61">
        <v>1</v>
      </c>
      <c r="C28228" s="61">
        <v>24</v>
      </c>
    </row>
    <row r="28229" spans="1:3" x14ac:dyDescent="0.2">
      <c r="A28229" s="60" t="s">
        <v>11766</v>
      </c>
      <c r="B28229" s="61">
        <v>1</v>
      </c>
      <c r="C28229" s="61">
        <v>24</v>
      </c>
    </row>
    <row r="28230" spans="1:3" x14ac:dyDescent="0.2">
      <c r="A28230" s="58" t="s">
        <v>1206</v>
      </c>
      <c r="B28230" s="61">
        <v>5</v>
      </c>
      <c r="C28230" s="61">
        <v>120</v>
      </c>
    </row>
    <row r="28231" spans="1:3" x14ac:dyDescent="0.2">
      <c r="A28231" s="59" t="s">
        <v>11758</v>
      </c>
      <c r="B28231" s="61">
        <v>2</v>
      </c>
      <c r="C28231" s="61">
        <v>48</v>
      </c>
    </row>
    <row r="28232" spans="1:3" x14ac:dyDescent="0.2">
      <c r="A28232" s="60" t="s">
        <v>11760</v>
      </c>
      <c r="B28232" s="61">
        <v>1</v>
      </c>
      <c r="C28232" s="61">
        <v>24</v>
      </c>
    </row>
    <row r="28233" spans="1:3" x14ac:dyDescent="0.2">
      <c r="A28233" s="60" t="s">
        <v>11761</v>
      </c>
      <c r="B28233" s="61">
        <v>1</v>
      </c>
      <c r="C28233" s="61">
        <v>24</v>
      </c>
    </row>
    <row r="28234" spans="1:3" x14ac:dyDescent="0.2">
      <c r="A28234" s="59" t="s">
        <v>11763</v>
      </c>
      <c r="B28234" s="61">
        <v>3</v>
      </c>
      <c r="C28234" s="61">
        <v>72</v>
      </c>
    </row>
    <row r="28235" spans="1:3" x14ac:dyDescent="0.2">
      <c r="A28235" s="60" t="s">
        <v>11764</v>
      </c>
      <c r="B28235" s="61">
        <v>1</v>
      </c>
      <c r="C28235" s="61">
        <v>24</v>
      </c>
    </row>
    <row r="28236" spans="1:3" x14ac:dyDescent="0.2">
      <c r="A28236" s="60" t="s">
        <v>11765</v>
      </c>
      <c r="B28236" s="61">
        <v>1</v>
      </c>
      <c r="C28236" s="61">
        <v>24</v>
      </c>
    </row>
    <row r="28237" spans="1:3" x14ac:dyDescent="0.2">
      <c r="A28237" s="60" t="s">
        <v>11766</v>
      </c>
      <c r="B28237" s="61">
        <v>1</v>
      </c>
      <c r="C28237" s="61">
        <v>24</v>
      </c>
    </row>
    <row r="28238" spans="1:3" x14ac:dyDescent="0.2">
      <c r="A28238" s="58" t="s">
        <v>1207</v>
      </c>
      <c r="B28238" s="61">
        <v>5</v>
      </c>
      <c r="C28238" s="61">
        <v>120</v>
      </c>
    </row>
    <row r="28239" spans="1:3" x14ac:dyDescent="0.2">
      <c r="A28239" s="59" t="s">
        <v>11758</v>
      </c>
      <c r="B28239" s="61">
        <v>2</v>
      </c>
      <c r="C28239" s="61">
        <v>48</v>
      </c>
    </row>
    <row r="28240" spans="1:3" x14ac:dyDescent="0.2">
      <c r="A28240" s="60" t="s">
        <v>11760</v>
      </c>
      <c r="B28240" s="61">
        <v>1</v>
      </c>
      <c r="C28240" s="61">
        <v>24</v>
      </c>
    </row>
    <row r="28241" spans="1:3" x14ac:dyDescent="0.2">
      <c r="A28241" s="60" t="s">
        <v>11761</v>
      </c>
      <c r="B28241" s="61">
        <v>1</v>
      </c>
      <c r="C28241" s="61">
        <v>24</v>
      </c>
    </row>
    <row r="28242" spans="1:3" x14ac:dyDescent="0.2">
      <c r="A28242" s="59" t="s">
        <v>11763</v>
      </c>
      <c r="B28242" s="61">
        <v>3</v>
      </c>
      <c r="C28242" s="61">
        <v>72</v>
      </c>
    </row>
    <row r="28243" spans="1:3" x14ac:dyDescent="0.2">
      <c r="A28243" s="60" t="s">
        <v>11764</v>
      </c>
      <c r="B28243" s="61">
        <v>1</v>
      </c>
      <c r="C28243" s="61">
        <v>24</v>
      </c>
    </row>
    <row r="28244" spans="1:3" x14ac:dyDescent="0.2">
      <c r="A28244" s="60" t="s">
        <v>11765</v>
      </c>
      <c r="B28244" s="61">
        <v>1</v>
      </c>
      <c r="C28244" s="61">
        <v>24</v>
      </c>
    </row>
    <row r="28245" spans="1:3" x14ac:dyDescent="0.2">
      <c r="A28245" s="60" t="s">
        <v>11766</v>
      </c>
      <c r="B28245" s="61">
        <v>1</v>
      </c>
      <c r="C28245" s="61">
        <v>24</v>
      </c>
    </row>
    <row r="28246" spans="1:3" x14ac:dyDescent="0.2">
      <c r="A28246" s="58" t="s">
        <v>1208</v>
      </c>
      <c r="B28246" s="61">
        <v>5</v>
      </c>
      <c r="C28246" s="61">
        <v>120</v>
      </c>
    </row>
    <row r="28247" spans="1:3" x14ac:dyDescent="0.2">
      <c r="A28247" s="59" t="s">
        <v>11758</v>
      </c>
      <c r="B28247" s="61">
        <v>2</v>
      </c>
      <c r="C28247" s="61">
        <v>48</v>
      </c>
    </row>
    <row r="28248" spans="1:3" x14ac:dyDescent="0.2">
      <c r="A28248" s="60" t="s">
        <v>11760</v>
      </c>
      <c r="B28248" s="61">
        <v>1</v>
      </c>
      <c r="C28248" s="61">
        <v>24</v>
      </c>
    </row>
    <row r="28249" spans="1:3" x14ac:dyDescent="0.2">
      <c r="A28249" s="60" t="s">
        <v>11761</v>
      </c>
      <c r="B28249" s="61">
        <v>1</v>
      </c>
      <c r="C28249" s="61">
        <v>24</v>
      </c>
    </row>
    <row r="28250" spans="1:3" x14ac:dyDescent="0.2">
      <c r="A28250" s="59" t="s">
        <v>11763</v>
      </c>
      <c r="B28250" s="61">
        <v>3</v>
      </c>
      <c r="C28250" s="61">
        <v>72</v>
      </c>
    </row>
    <row r="28251" spans="1:3" x14ac:dyDescent="0.2">
      <c r="A28251" s="60" t="s">
        <v>11764</v>
      </c>
      <c r="B28251" s="61">
        <v>1</v>
      </c>
      <c r="C28251" s="61">
        <v>24</v>
      </c>
    </row>
    <row r="28252" spans="1:3" x14ac:dyDescent="0.2">
      <c r="A28252" s="60" t="s">
        <v>11765</v>
      </c>
      <c r="B28252" s="61">
        <v>1</v>
      </c>
      <c r="C28252" s="61">
        <v>24</v>
      </c>
    </row>
    <row r="28253" spans="1:3" x14ac:dyDescent="0.2">
      <c r="A28253" s="60" t="s">
        <v>11766</v>
      </c>
      <c r="B28253" s="61">
        <v>1</v>
      </c>
      <c r="C28253" s="61">
        <v>24</v>
      </c>
    </row>
    <row r="28254" spans="1:3" x14ac:dyDescent="0.2">
      <c r="A28254" s="58" t="s">
        <v>1209</v>
      </c>
      <c r="B28254" s="61">
        <v>5</v>
      </c>
      <c r="C28254" s="61">
        <v>120</v>
      </c>
    </row>
    <row r="28255" spans="1:3" x14ac:dyDescent="0.2">
      <c r="A28255" s="59" t="s">
        <v>11758</v>
      </c>
      <c r="B28255" s="61">
        <v>2</v>
      </c>
      <c r="C28255" s="61">
        <v>48</v>
      </c>
    </row>
    <row r="28256" spans="1:3" x14ac:dyDescent="0.2">
      <c r="A28256" s="60" t="s">
        <v>11760</v>
      </c>
      <c r="B28256" s="61">
        <v>1</v>
      </c>
      <c r="C28256" s="61">
        <v>24</v>
      </c>
    </row>
    <row r="28257" spans="1:3" x14ac:dyDescent="0.2">
      <c r="A28257" s="60" t="s">
        <v>11761</v>
      </c>
      <c r="B28257" s="61">
        <v>1</v>
      </c>
      <c r="C28257" s="61">
        <v>24</v>
      </c>
    </row>
    <row r="28258" spans="1:3" x14ac:dyDescent="0.2">
      <c r="A28258" s="59" t="s">
        <v>11763</v>
      </c>
      <c r="B28258" s="61">
        <v>3</v>
      </c>
      <c r="C28258" s="61">
        <v>72</v>
      </c>
    </row>
    <row r="28259" spans="1:3" x14ac:dyDescent="0.2">
      <c r="A28259" s="60" t="s">
        <v>11764</v>
      </c>
      <c r="B28259" s="61">
        <v>1</v>
      </c>
      <c r="C28259" s="61">
        <v>24</v>
      </c>
    </row>
    <row r="28260" spans="1:3" x14ac:dyDescent="0.2">
      <c r="A28260" s="60" t="s">
        <v>11765</v>
      </c>
      <c r="B28260" s="61">
        <v>1</v>
      </c>
      <c r="C28260" s="61">
        <v>24</v>
      </c>
    </row>
    <row r="28261" spans="1:3" x14ac:dyDescent="0.2">
      <c r="A28261" s="60" t="s">
        <v>11766</v>
      </c>
      <c r="B28261" s="61">
        <v>1</v>
      </c>
      <c r="C28261" s="61">
        <v>24</v>
      </c>
    </row>
    <row r="28262" spans="1:3" x14ac:dyDescent="0.2">
      <c r="A28262" s="58" t="s">
        <v>1210</v>
      </c>
      <c r="B28262" s="61">
        <v>5</v>
      </c>
      <c r="C28262" s="61">
        <v>120</v>
      </c>
    </row>
    <row r="28263" spans="1:3" x14ac:dyDescent="0.2">
      <c r="A28263" s="59" t="s">
        <v>11758</v>
      </c>
      <c r="B28263" s="61">
        <v>2</v>
      </c>
      <c r="C28263" s="61">
        <v>48</v>
      </c>
    </row>
    <row r="28264" spans="1:3" x14ac:dyDescent="0.2">
      <c r="A28264" s="60" t="s">
        <v>11760</v>
      </c>
      <c r="B28264" s="61">
        <v>1</v>
      </c>
      <c r="C28264" s="61">
        <v>24</v>
      </c>
    </row>
    <row r="28265" spans="1:3" x14ac:dyDescent="0.2">
      <c r="A28265" s="60" t="s">
        <v>11761</v>
      </c>
      <c r="B28265" s="61">
        <v>1</v>
      </c>
      <c r="C28265" s="61">
        <v>24</v>
      </c>
    </row>
    <row r="28266" spans="1:3" x14ac:dyDescent="0.2">
      <c r="A28266" s="59" t="s">
        <v>11763</v>
      </c>
      <c r="B28266" s="61">
        <v>3</v>
      </c>
      <c r="C28266" s="61">
        <v>72</v>
      </c>
    </row>
    <row r="28267" spans="1:3" x14ac:dyDescent="0.2">
      <c r="A28267" s="60" t="s">
        <v>11764</v>
      </c>
      <c r="B28267" s="61">
        <v>1</v>
      </c>
      <c r="C28267" s="61">
        <v>24</v>
      </c>
    </row>
    <row r="28268" spans="1:3" x14ac:dyDescent="0.2">
      <c r="A28268" s="60" t="s">
        <v>11765</v>
      </c>
      <c r="B28268" s="61">
        <v>1</v>
      </c>
      <c r="C28268" s="61">
        <v>24</v>
      </c>
    </row>
    <row r="28269" spans="1:3" x14ac:dyDescent="0.2">
      <c r="A28269" s="60" t="s">
        <v>11766</v>
      </c>
      <c r="B28269" s="61">
        <v>1</v>
      </c>
      <c r="C28269" s="61">
        <v>24</v>
      </c>
    </row>
    <row r="28270" spans="1:3" x14ac:dyDescent="0.2">
      <c r="A28270" s="58" t="s">
        <v>1211</v>
      </c>
      <c r="B28270" s="61">
        <v>5</v>
      </c>
      <c r="C28270" s="61">
        <v>120</v>
      </c>
    </row>
    <row r="28271" spans="1:3" x14ac:dyDescent="0.2">
      <c r="A28271" s="59" t="s">
        <v>11758</v>
      </c>
      <c r="B28271" s="61">
        <v>2</v>
      </c>
      <c r="C28271" s="61">
        <v>48</v>
      </c>
    </row>
    <row r="28272" spans="1:3" x14ac:dyDescent="0.2">
      <c r="A28272" s="60" t="s">
        <v>11760</v>
      </c>
      <c r="B28272" s="61">
        <v>1</v>
      </c>
      <c r="C28272" s="61">
        <v>24</v>
      </c>
    </row>
    <row r="28273" spans="1:3" x14ac:dyDescent="0.2">
      <c r="A28273" s="60" t="s">
        <v>11761</v>
      </c>
      <c r="B28273" s="61">
        <v>1</v>
      </c>
      <c r="C28273" s="61">
        <v>24</v>
      </c>
    </row>
    <row r="28274" spans="1:3" x14ac:dyDescent="0.2">
      <c r="A28274" s="59" t="s">
        <v>11763</v>
      </c>
      <c r="B28274" s="61">
        <v>3</v>
      </c>
      <c r="C28274" s="61">
        <v>72</v>
      </c>
    </row>
    <row r="28275" spans="1:3" x14ac:dyDescent="0.2">
      <c r="A28275" s="60" t="s">
        <v>11764</v>
      </c>
      <c r="B28275" s="61">
        <v>1</v>
      </c>
      <c r="C28275" s="61">
        <v>24</v>
      </c>
    </row>
    <row r="28276" spans="1:3" x14ac:dyDescent="0.2">
      <c r="A28276" s="60" t="s">
        <v>11765</v>
      </c>
      <c r="B28276" s="61">
        <v>1</v>
      </c>
      <c r="C28276" s="61">
        <v>24</v>
      </c>
    </row>
    <row r="28277" spans="1:3" x14ac:dyDescent="0.2">
      <c r="A28277" s="60" t="s">
        <v>11766</v>
      </c>
      <c r="B28277" s="61">
        <v>1</v>
      </c>
      <c r="C28277" s="61">
        <v>24</v>
      </c>
    </row>
    <row r="28278" spans="1:3" x14ac:dyDescent="0.2">
      <c r="A28278" s="58" t="s">
        <v>1212</v>
      </c>
      <c r="B28278" s="61">
        <v>5</v>
      </c>
      <c r="C28278" s="61">
        <v>120</v>
      </c>
    </row>
    <row r="28279" spans="1:3" x14ac:dyDescent="0.2">
      <c r="A28279" s="59" t="s">
        <v>11758</v>
      </c>
      <c r="B28279" s="61">
        <v>2</v>
      </c>
      <c r="C28279" s="61">
        <v>48</v>
      </c>
    </row>
    <row r="28280" spans="1:3" x14ac:dyDescent="0.2">
      <c r="A28280" s="60" t="s">
        <v>11760</v>
      </c>
      <c r="B28280" s="61">
        <v>1</v>
      </c>
      <c r="C28280" s="61">
        <v>24</v>
      </c>
    </row>
    <row r="28281" spans="1:3" x14ac:dyDescent="0.2">
      <c r="A28281" s="60" t="s">
        <v>11761</v>
      </c>
      <c r="B28281" s="61">
        <v>1</v>
      </c>
      <c r="C28281" s="61">
        <v>24</v>
      </c>
    </row>
    <row r="28282" spans="1:3" x14ac:dyDescent="0.2">
      <c r="A28282" s="59" t="s">
        <v>11763</v>
      </c>
      <c r="B28282" s="61">
        <v>3</v>
      </c>
      <c r="C28282" s="61">
        <v>72</v>
      </c>
    </row>
    <row r="28283" spans="1:3" x14ac:dyDescent="0.2">
      <c r="A28283" s="60" t="s">
        <v>11764</v>
      </c>
      <c r="B28283" s="61">
        <v>1</v>
      </c>
      <c r="C28283" s="61">
        <v>24</v>
      </c>
    </row>
    <row r="28284" spans="1:3" x14ac:dyDescent="0.2">
      <c r="A28284" s="60" t="s">
        <v>11765</v>
      </c>
      <c r="B28284" s="61">
        <v>1</v>
      </c>
      <c r="C28284" s="61">
        <v>24</v>
      </c>
    </row>
    <row r="28285" spans="1:3" x14ac:dyDescent="0.2">
      <c r="A28285" s="60" t="s">
        <v>11766</v>
      </c>
      <c r="B28285" s="61">
        <v>1</v>
      </c>
      <c r="C28285" s="61">
        <v>24</v>
      </c>
    </row>
    <row r="28286" spans="1:3" x14ac:dyDescent="0.2">
      <c r="A28286" s="58" t="s">
        <v>1213</v>
      </c>
      <c r="B28286" s="61">
        <v>5</v>
      </c>
      <c r="C28286" s="61">
        <v>120</v>
      </c>
    </row>
    <row r="28287" spans="1:3" x14ac:dyDescent="0.2">
      <c r="A28287" s="59" t="s">
        <v>11758</v>
      </c>
      <c r="B28287" s="61">
        <v>2</v>
      </c>
      <c r="C28287" s="61">
        <v>48</v>
      </c>
    </row>
    <row r="28288" spans="1:3" x14ac:dyDescent="0.2">
      <c r="A28288" s="60" t="s">
        <v>11760</v>
      </c>
      <c r="B28288" s="61">
        <v>1</v>
      </c>
      <c r="C28288" s="61">
        <v>24</v>
      </c>
    </row>
    <row r="28289" spans="1:3" x14ac:dyDescent="0.2">
      <c r="A28289" s="60" t="s">
        <v>11761</v>
      </c>
      <c r="B28289" s="61">
        <v>1</v>
      </c>
      <c r="C28289" s="61">
        <v>24</v>
      </c>
    </row>
    <row r="28290" spans="1:3" x14ac:dyDescent="0.2">
      <c r="A28290" s="59" t="s">
        <v>11763</v>
      </c>
      <c r="B28290" s="61">
        <v>3</v>
      </c>
      <c r="C28290" s="61">
        <v>72</v>
      </c>
    </row>
    <row r="28291" spans="1:3" x14ac:dyDescent="0.2">
      <c r="A28291" s="60" t="s">
        <v>11764</v>
      </c>
      <c r="B28291" s="61">
        <v>1</v>
      </c>
      <c r="C28291" s="61">
        <v>24</v>
      </c>
    </row>
    <row r="28292" spans="1:3" x14ac:dyDescent="0.2">
      <c r="A28292" s="60" t="s">
        <v>11765</v>
      </c>
      <c r="B28292" s="61">
        <v>1</v>
      </c>
      <c r="C28292" s="61">
        <v>24</v>
      </c>
    </row>
    <row r="28293" spans="1:3" x14ac:dyDescent="0.2">
      <c r="A28293" s="60" t="s">
        <v>11766</v>
      </c>
      <c r="B28293" s="61">
        <v>1</v>
      </c>
      <c r="C28293" s="61">
        <v>24</v>
      </c>
    </row>
    <row r="28294" spans="1:3" x14ac:dyDescent="0.2">
      <c r="A28294" s="58" t="s">
        <v>1214</v>
      </c>
      <c r="B28294" s="61">
        <v>5</v>
      </c>
      <c r="C28294" s="61">
        <v>120</v>
      </c>
    </row>
    <row r="28295" spans="1:3" x14ac:dyDescent="0.2">
      <c r="A28295" s="59" t="s">
        <v>11758</v>
      </c>
      <c r="B28295" s="61">
        <v>2</v>
      </c>
      <c r="C28295" s="61">
        <v>48</v>
      </c>
    </row>
    <row r="28296" spans="1:3" x14ac:dyDescent="0.2">
      <c r="A28296" s="60" t="s">
        <v>11760</v>
      </c>
      <c r="B28296" s="61">
        <v>1</v>
      </c>
      <c r="C28296" s="61">
        <v>24</v>
      </c>
    </row>
    <row r="28297" spans="1:3" x14ac:dyDescent="0.2">
      <c r="A28297" s="60" t="s">
        <v>11761</v>
      </c>
      <c r="B28297" s="61">
        <v>1</v>
      </c>
      <c r="C28297" s="61">
        <v>24</v>
      </c>
    </row>
    <row r="28298" spans="1:3" x14ac:dyDescent="0.2">
      <c r="A28298" s="59" t="s">
        <v>11763</v>
      </c>
      <c r="B28298" s="61">
        <v>3</v>
      </c>
      <c r="C28298" s="61">
        <v>72</v>
      </c>
    </row>
    <row r="28299" spans="1:3" x14ac:dyDescent="0.2">
      <c r="A28299" s="60" t="s">
        <v>11764</v>
      </c>
      <c r="B28299" s="61">
        <v>1</v>
      </c>
      <c r="C28299" s="61">
        <v>24</v>
      </c>
    </row>
    <row r="28300" spans="1:3" x14ac:dyDescent="0.2">
      <c r="A28300" s="60" t="s">
        <v>11765</v>
      </c>
      <c r="B28300" s="61">
        <v>1</v>
      </c>
      <c r="C28300" s="61">
        <v>24</v>
      </c>
    </row>
    <row r="28301" spans="1:3" x14ac:dyDescent="0.2">
      <c r="A28301" s="60" t="s">
        <v>11766</v>
      </c>
      <c r="B28301" s="61">
        <v>1</v>
      </c>
      <c r="C28301" s="61">
        <v>24</v>
      </c>
    </row>
    <row r="28302" spans="1:3" x14ac:dyDescent="0.2">
      <c r="A28302" s="58" t="s">
        <v>189</v>
      </c>
      <c r="B28302" s="61">
        <v>5</v>
      </c>
      <c r="C28302" s="61">
        <v>120</v>
      </c>
    </row>
    <row r="28303" spans="1:3" x14ac:dyDescent="0.2">
      <c r="A28303" s="59" t="s">
        <v>11758</v>
      </c>
      <c r="B28303" s="61">
        <v>2</v>
      </c>
      <c r="C28303" s="61">
        <v>48</v>
      </c>
    </row>
    <row r="28304" spans="1:3" x14ac:dyDescent="0.2">
      <c r="A28304" s="60" t="s">
        <v>11760</v>
      </c>
      <c r="B28304" s="61">
        <v>1</v>
      </c>
      <c r="C28304" s="61">
        <v>24</v>
      </c>
    </row>
    <row r="28305" spans="1:3" x14ac:dyDescent="0.2">
      <c r="A28305" s="60" t="s">
        <v>11761</v>
      </c>
      <c r="B28305" s="61">
        <v>1</v>
      </c>
      <c r="C28305" s="61">
        <v>24</v>
      </c>
    </row>
    <row r="28306" spans="1:3" x14ac:dyDescent="0.2">
      <c r="A28306" s="59" t="s">
        <v>11763</v>
      </c>
      <c r="B28306" s="61">
        <v>3</v>
      </c>
      <c r="C28306" s="61">
        <v>72</v>
      </c>
    </row>
    <row r="28307" spans="1:3" x14ac:dyDescent="0.2">
      <c r="A28307" s="60" t="s">
        <v>11764</v>
      </c>
      <c r="B28307" s="61">
        <v>1</v>
      </c>
      <c r="C28307" s="61">
        <v>24</v>
      </c>
    </row>
    <row r="28308" spans="1:3" x14ac:dyDescent="0.2">
      <c r="A28308" s="60" t="s">
        <v>11765</v>
      </c>
      <c r="B28308" s="61">
        <v>1</v>
      </c>
      <c r="C28308" s="61">
        <v>24</v>
      </c>
    </row>
    <row r="28309" spans="1:3" x14ac:dyDescent="0.2">
      <c r="A28309" s="60" t="s">
        <v>11766</v>
      </c>
      <c r="B28309" s="61">
        <v>1</v>
      </c>
      <c r="C28309" s="61">
        <v>24</v>
      </c>
    </row>
    <row r="28310" spans="1:3" x14ac:dyDescent="0.2">
      <c r="A28310" s="58" t="s">
        <v>1215</v>
      </c>
      <c r="B28310" s="61">
        <v>5</v>
      </c>
      <c r="C28310" s="61">
        <v>120</v>
      </c>
    </row>
    <row r="28311" spans="1:3" x14ac:dyDescent="0.2">
      <c r="A28311" s="59" t="s">
        <v>11758</v>
      </c>
      <c r="B28311" s="61">
        <v>2</v>
      </c>
      <c r="C28311" s="61">
        <v>48</v>
      </c>
    </row>
    <row r="28312" spans="1:3" x14ac:dyDescent="0.2">
      <c r="A28312" s="60" t="s">
        <v>11760</v>
      </c>
      <c r="B28312" s="61">
        <v>1</v>
      </c>
      <c r="C28312" s="61">
        <v>24</v>
      </c>
    </row>
    <row r="28313" spans="1:3" x14ac:dyDescent="0.2">
      <c r="A28313" s="60" t="s">
        <v>11761</v>
      </c>
      <c r="B28313" s="61">
        <v>1</v>
      </c>
      <c r="C28313" s="61">
        <v>24</v>
      </c>
    </row>
    <row r="28314" spans="1:3" x14ac:dyDescent="0.2">
      <c r="A28314" s="59" t="s">
        <v>11763</v>
      </c>
      <c r="B28314" s="61">
        <v>3</v>
      </c>
      <c r="C28314" s="61">
        <v>72</v>
      </c>
    </row>
    <row r="28315" spans="1:3" x14ac:dyDescent="0.2">
      <c r="A28315" s="60" t="s">
        <v>11764</v>
      </c>
      <c r="B28315" s="61">
        <v>1</v>
      </c>
      <c r="C28315" s="61">
        <v>24</v>
      </c>
    </row>
    <row r="28316" spans="1:3" x14ac:dyDescent="0.2">
      <c r="A28316" s="60" t="s">
        <v>11765</v>
      </c>
      <c r="B28316" s="61">
        <v>1</v>
      </c>
      <c r="C28316" s="61">
        <v>24</v>
      </c>
    </row>
    <row r="28317" spans="1:3" x14ac:dyDescent="0.2">
      <c r="A28317" s="60" t="s">
        <v>11766</v>
      </c>
      <c r="B28317" s="61">
        <v>1</v>
      </c>
      <c r="C28317" s="61">
        <v>24</v>
      </c>
    </row>
    <row r="28318" spans="1:3" x14ac:dyDescent="0.2">
      <c r="A28318" s="58" t="s">
        <v>1216</v>
      </c>
      <c r="B28318" s="61">
        <v>5</v>
      </c>
      <c r="C28318" s="61">
        <v>120</v>
      </c>
    </row>
    <row r="28319" spans="1:3" x14ac:dyDescent="0.2">
      <c r="A28319" s="59" t="s">
        <v>11758</v>
      </c>
      <c r="B28319" s="61">
        <v>2</v>
      </c>
      <c r="C28319" s="61">
        <v>48</v>
      </c>
    </row>
    <row r="28320" spans="1:3" x14ac:dyDescent="0.2">
      <c r="A28320" s="60" t="s">
        <v>11760</v>
      </c>
      <c r="B28320" s="61">
        <v>1</v>
      </c>
      <c r="C28320" s="61">
        <v>24</v>
      </c>
    </row>
    <row r="28321" spans="1:3" x14ac:dyDescent="0.2">
      <c r="A28321" s="60" t="s">
        <v>11761</v>
      </c>
      <c r="B28321" s="61">
        <v>1</v>
      </c>
      <c r="C28321" s="61">
        <v>24</v>
      </c>
    </row>
    <row r="28322" spans="1:3" x14ac:dyDescent="0.2">
      <c r="A28322" s="59" t="s">
        <v>11763</v>
      </c>
      <c r="B28322" s="61">
        <v>3</v>
      </c>
      <c r="C28322" s="61">
        <v>72</v>
      </c>
    </row>
    <row r="28323" spans="1:3" x14ac:dyDescent="0.2">
      <c r="A28323" s="60" t="s">
        <v>11764</v>
      </c>
      <c r="B28323" s="61">
        <v>1</v>
      </c>
      <c r="C28323" s="61">
        <v>24</v>
      </c>
    </row>
    <row r="28324" spans="1:3" x14ac:dyDescent="0.2">
      <c r="A28324" s="60" t="s">
        <v>11765</v>
      </c>
      <c r="B28324" s="61">
        <v>1</v>
      </c>
      <c r="C28324" s="61">
        <v>24</v>
      </c>
    </row>
    <row r="28325" spans="1:3" x14ac:dyDescent="0.2">
      <c r="A28325" s="60" t="s">
        <v>11766</v>
      </c>
      <c r="B28325" s="61">
        <v>1</v>
      </c>
      <c r="C28325" s="61">
        <v>24</v>
      </c>
    </row>
    <row r="28326" spans="1:3" x14ac:dyDescent="0.2">
      <c r="A28326" s="58" t="s">
        <v>1217</v>
      </c>
      <c r="B28326" s="61">
        <v>5</v>
      </c>
      <c r="C28326" s="61">
        <v>120</v>
      </c>
    </row>
    <row r="28327" spans="1:3" x14ac:dyDescent="0.2">
      <c r="A28327" s="59" t="s">
        <v>11758</v>
      </c>
      <c r="B28327" s="61">
        <v>2</v>
      </c>
      <c r="C28327" s="61">
        <v>48</v>
      </c>
    </row>
    <row r="28328" spans="1:3" x14ac:dyDescent="0.2">
      <c r="A28328" s="60" t="s">
        <v>11760</v>
      </c>
      <c r="B28328" s="61">
        <v>1</v>
      </c>
      <c r="C28328" s="61">
        <v>24</v>
      </c>
    </row>
    <row r="28329" spans="1:3" x14ac:dyDescent="0.2">
      <c r="A28329" s="60" t="s">
        <v>11761</v>
      </c>
      <c r="B28329" s="61">
        <v>1</v>
      </c>
      <c r="C28329" s="61">
        <v>24</v>
      </c>
    </row>
    <row r="28330" spans="1:3" x14ac:dyDescent="0.2">
      <c r="A28330" s="59" t="s">
        <v>11763</v>
      </c>
      <c r="B28330" s="61">
        <v>3</v>
      </c>
      <c r="C28330" s="61">
        <v>72</v>
      </c>
    </row>
    <row r="28331" spans="1:3" x14ac:dyDescent="0.2">
      <c r="A28331" s="60" t="s">
        <v>11764</v>
      </c>
      <c r="B28331" s="61">
        <v>1</v>
      </c>
      <c r="C28331" s="61">
        <v>24</v>
      </c>
    </row>
    <row r="28332" spans="1:3" x14ac:dyDescent="0.2">
      <c r="A28332" s="60" t="s">
        <v>11765</v>
      </c>
      <c r="B28332" s="61">
        <v>1</v>
      </c>
      <c r="C28332" s="61">
        <v>24</v>
      </c>
    </row>
    <row r="28333" spans="1:3" x14ac:dyDescent="0.2">
      <c r="A28333" s="60" t="s">
        <v>11766</v>
      </c>
      <c r="B28333" s="61">
        <v>1</v>
      </c>
      <c r="C28333" s="61">
        <v>24</v>
      </c>
    </row>
    <row r="28334" spans="1:3" x14ac:dyDescent="0.2">
      <c r="A28334" s="58" t="s">
        <v>1218</v>
      </c>
      <c r="B28334" s="61">
        <v>5</v>
      </c>
      <c r="C28334" s="61">
        <v>120</v>
      </c>
    </row>
    <row r="28335" spans="1:3" x14ac:dyDescent="0.2">
      <c r="A28335" s="59" t="s">
        <v>11758</v>
      </c>
      <c r="B28335" s="61">
        <v>2</v>
      </c>
      <c r="C28335" s="61">
        <v>48</v>
      </c>
    </row>
    <row r="28336" spans="1:3" x14ac:dyDescent="0.2">
      <c r="A28336" s="60" t="s">
        <v>11760</v>
      </c>
      <c r="B28336" s="61">
        <v>1</v>
      </c>
      <c r="C28336" s="61">
        <v>24</v>
      </c>
    </row>
    <row r="28337" spans="1:3" x14ac:dyDescent="0.2">
      <c r="A28337" s="60" t="s">
        <v>11761</v>
      </c>
      <c r="B28337" s="61">
        <v>1</v>
      </c>
      <c r="C28337" s="61">
        <v>24</v>
      </c>
    </row>
    <row r="28338" spans="1:3" x14ac:dyDescent="0.2">
      <c r="A28338" s="59" t="s">
        <v>11763</v>
      </c>
      <c r="B28338" s="61">
        <v>3</v>
      </c>
      <c r="C28338" s="61">
        <v>72</v>
      </c>
    </row>
    <row r="28339" spans="1:3" x14ac:dyDescent="0.2">
      <c r="A28339" s="60" t="s">
        <v>11764</v>
      </c>
      <c r="B28339" s="61">
        <v>1</v>
      </c>
      <c r="C28339" s="61">
        <v>24</v>
      </c>
    </row>
    <row r="28340" spans="1:3" x14ac:dyDescent="0.2">
      <c r="A28340" s="60" t="s">
        <v>11765</v>
      </c>
      <c r="B28340" s="61">
        <v>1</v>
      </c>
      <c r="C28340" s="61">
        <v>24</v>
      </c>
    </row>
    <row r="28341" spans="1:3" x14ac:dyDescent="0.2">
      <c r="A28341" s="60" t="s">
        <v>11766</v>
      </c>
      <c r="B28341" s="61">
        <v>1</v>
      </c>
      <c r="C28341" s="61">
        <v>24</v>
      </c>
    </row>
    <row r="28342" spans="1:3" x14ac:dyDescent="0.2">
      <c r="A28342" s="58" t="s">
        <v>1219</v>
      </c>
      <c r="B28342" s="61">
        <v>5</v>
      </c>
      <c r="C28342" s="61">
        <v>120</v>
      </c>
    </row>
    <row r="28343" spans="1:3" x14ac:dyDescent="0.2">
      <c r="A28343" s="59" t="s">
        <v>11758</v>
      </c>
      <c r="B28343" s="61">
        <v>2</v>
      </c>
      <c r="C28343" s="61">
        <v>48</v>
      </c>
    </row>
    <row r="28344" spans="1:3" x14ac:dyDescent="0.2">
      <c r="A28344" s="60" t="s">
        <v>11760</v>
      </c>
      <c r="B28344" s="61">
        <v>1</v>
      </c>
      <c r="C28344" s="61">
        <v>24</v>
      </c>
    </row>
    <row r="28345" spans="1:3" x14ac:dyDescent="0.2">
      <c r="A28345" s="60" t="s">
        <v>11761</v>
      </c>
      <c r="B28345" s="61">
        <v>1</v>
      </c>
      <c r="C28345" s="61">
        <v>24</v>
      </c>
    </row>
    <row r="28346" spans="1:3" x14ac:dyDescent="0.2">
      <c r="A28346" s="59" t="s">
        <v>11763</v>
      </c>
      <c r="B28346" s="61">
        <v>3</v>
      </c>
      <c r="C28346" s="61">
        <v>72</v>
      </c>
    </row>
    <row r="28347" spans="1:3" x14ac:dyDescent="0.2">
      <c r="A28347" s="60" t="s">
        <v>11764</v>
      </c>
      <c r="B28347" s="61">
        <v>1</v>
      </c>
      <c r="C28347" s="61">
        <v>24</v>
      </c>
    </row>
    <row r="28348" spans="1:3" x14ac:dyDescent="0.2">
      <c r="A28348" s="60" t="s">
        <v>11765</v>
      </c>
      <c r="B28348" s="61">
        <v>1</v>
      </c>
      <c r="C28348" s="61">
        <v>24</v>
      </c>
    </row>
    <row r="28349" spans="1:3" x14ac:dyDescent="0.2">
      <c r="A28349" s="60" t="s">
        <v>11766</v>
      </c>
      <c r="B28349" s="61">
        <v>1</v>
      </c>
      <c r="C28349" s="61">
        <v>24</v>
      </c>
    </row>
    <row r="28350" spans="1:3" x14ac:dyDescent="0.2">
      <c r="A28350" s="58" t="s">
        <v>1220</v>
      </c>
      <c r="B28350" s="61">
        <v>5</v>
      </c>
      <c r="C28350" s="61">
        <v>120</v>
      </c>
    </row>
    <row r="28351" spans="1:3" x14ac:dyDescent="0.2">
      <c r="A28351" s="59" t="s">
        <v>11758</v>
      </c>
      <c r="B28351" s="61">
        <v>2</v>
      </c>
      <c r="C28351" s="61">
        <v>48</v>
      </c>
    </row>
    <row r="28352" spans="1:3" x14ac:dyDescent="0.2">
      <c r="A28352" s="60" t="s">
        <v>11760</v>
      </c>
      <c r="B28352" s="61">
        <v>1</v>
      </c>
      <c r="C28352" s="61">
        <v>24</v>
      </c>
    </row>
    <row r="28353" spans="1:3" x14ac:dyDescent="0.2">
      <c r="A28353" s="60" t="s">
        <v>11761</v>
      </c>
      <c r="B28353" s="61">
        <v>1</v>
      </c>
      <c r="C28353" s="61">
        <v>24</v>
      </c>
    </row>
    <row r="28354" spans="1:3" x14ac:dyDescent="0.2">
      <c r="A28354" s="59" t="s">
        <v>11763</v>
      </c>
      <c r="B28354" s="61">
        <v>3</v>
      </c>
      <c r="C28354" s="61">
        <v>72</v>
      </c>
    </row>
    <row r="28355" spans="1:3" x14ac:dyDescent="0.2">
      <c r="A28355" s="60" t="s">
        <v>11764</v>
      </c>
      <c r="B28355" s="61">
        <v>1</v>
      </c>
      <c r="C28355" s="61">
        <v>24</v>
      </c>
    </row>
    <row r="28356" spans="1:3" x14ac:dyDescent="0.2">
      <c r="A28356" s="60" t="s">
        <v>11765</v>
      </c>
      <c r="B28356" s="61">
        <v>1</v>
      </c>
      <c r="C28356" s="61">
        <v>24</v>
      </c>
    </row>
    <row r="28357" spans="1:3" x14ac:dyDescent="0.2">
      <c r="A28357" s="60" t="s">
        <v>11766</v>
      </c>
      <c r="B28357" s="61">
        <v>1</v>
      </c>
      <c r="C28357" s="61">
        <v>24</v>
      </c>
    </row>
    <row r="28358" spans="1:3" x14ac:dyDescent="0.2">
      <c r="A28358" s="58" t="s">
        <v>1221</v>
      </c>
      <c r="B28358" s="61">
        <v>5</v>
      </c>
      <c r="C28358" s="61">
        <v>120</v>
      </c>
    </row>
    <row r="28359" spans="1:3" x14ac:dyDescent="0.2">
      <c r="A28359" s="59" t="s">
        <v>11758</v>
      </c>
      <c r="B28359" s="61">
        <v>2</v>
      </c>
      <c r="C28359" s="61">
        <v>48</v>
      </c>
    </row>
    <row r="28360" spans="1:3" x14ac:dyDescent="0.2">
      <c r="A28360" s="60" t="s">
        <v>11760</v>
      </c>
      <c r="B28360" s="61">
        <v>1</v>
      </c>
      <c r="C28360" s="61">
        <v>24</v>
      </c>
    </row>
    <row r="28361" spans="1:3" x14ac:dyDescent="0.2">
      <c r="A28361" s="60" t="s">
        <v>11761</v>
      </c>
      <c r="B28361" s="61">
        <v>1</v>
      </c>
      <c r="C28361" s="61">
        <v>24</v>
      </c>
    </row>
    <row r="28362" spans="1:3" x14ac:dyDescent="0.2">
      <c r="A28362" s="59" t="s">
        <v>11763</v>
      </c>
      <c r="B28362" s="61">
        <v>3</v>
      </c>
      <c r="C28362" s="61">
        <v>72</v>
      </c>
    </row>
    <row r="28363" spans="1:3" x14ac:dyDescent="0.2">
      <c r="A28363" s="60" t="s">
        <v>11764</v>
      </c>
      <c r="B28363" s="61">
        <v>1</v>
      </c>
      <c r="C28363" s="61">
        <v>24</v>
      </c>
    </row>
    <row r="28364" spans="1:3" x14ac:dyDescent="0.2">
      <c r="A28364" s="60" t="s">
        <v>11765</v>
      </c>
      <c r="B28364" s="61">
        <v>1</v>
      </c>
      <c r="C28364" s="61">
        <v>24</v>
      </c>
    </row>
    <row r="28365" spans="1:3" x14ac:dyDescent="0.2">
      <c r="A28365" s="60" t="s">
        <v>11766</v>
      </c>
      <c r="B28365" s="61">
        <v>1</v>
      </c>
      <c r="C28365" s="61">
        <v>24</v>
      </c>
    </row>
    <row r="28366" spans="1:3" x14ac:dyDescent="0.2">
      <c r="A28366" s="58" t="s">
        <v>1222</v>
      </c>
      <c r="B28366" s="61">
        <v>5</v>
      </c>
      <c r="C28366" s="61">
        <v>120</v>
      </c>
    </row>
    <row r="28367" spans="1:3" x14ac:dyDescent="0.2">
      <c r="A28367" s="59" t="s">
        <v>11758</v>
      </c>
      <c r="B28367" s="61">
        <v>2</v>
      </c>
      <c r="C28367" s="61">
        <v>48</v>
      </c>
    </row>
    <row r="28368" spans="1:3" x14ac:dyDescent="0.2">
      <c r="A28368" s="60" t="s">
        <v>11760</v>
      </c>
      <c r="B28368" s="61">
        <v>1</v>
      </c>
      <c r="C28368" s="61">
        <v>24</v>
      </c>
    </row>
    <row r="28369" spans="1:3" x14ac:dyDescent="0.2">
      <c r="A28369" s="60" t="s">
        <v>11761</v>
      </c>
      <c r="B28369" s="61">
        <v>1</v>
      </c>
      <c r="C28369" s="61">
        <v>24</v>
      </c>
    </row>
    <row r="28370" spans="1:3" x14ac:dyDescent="0.2">
      <c r="A28370" s="59" t="s">
        <v>11763</v>
      </c>
      <c r="B28370" s="61">
        <v>3</v>
      </c>
      <c r="C28370" s="61">
        <v>72</v>
      </c>
    </row>
    <row r="28371" spans="1:3" x14ac:dyDescent="0.2">
      <c r="A28371" s="60" t="s">
        <v>11764</v>
      </c>
      <c r="B28371" s="61">
        <v>1</v>
      </c>
      <c r="C28371" s="61">
        <v>24</v>
      </c>
    </row>
    <row r="28372" spans="1:3" x14ac:dyDescent="0.2">
      <c r="A28372" s="60" t="s">
        <v>11765</v>
      </c>
      <c r="B28372" s="61">
        <v>1</v>
      </c>
      <c r="C28372" s="61">
        <v>24</v>
      </c>
    </row>
    <row r="28373" spans="1:3" x14ac:dyDescent="0.2">
      <c r="A28373" s="60" t="s">
        <v>11766</v>
      </c>
      <c r="B28373" s="61">
        <v>1</v>
      </c>
      <c r="C28373" s="61">
        <v>24</v>
      </c>
    </row>
    <row r="28374" spans="1:3" x14ac:dyDescent="0.2">
      <c r="A28374" s="58" t="s">
        <v>1223</v>
      </c>
      <c r="B28374" s="61">
        <v>5</v>
      </c>
      <c r="C28374" s="61">
        <v>120</v>
      </c>
    </row>
    <row r="28375" spans="1:3" x14ac:dyDescent="0.2">
      <c r="A28375" s="59" t="s">
        <v>11758</v>
      </c>
      <c r="B28375" s="61">
        <v>2</v>
      </c>
      <c r="C28375" s="61">
        <v>48</v>
      </c>
    </row>
    <row r="28376" spans="1:3" x14ac:dyDescent="0.2">
      <c r="A28376" s="60" t="s">
        <v>11760</v>
      </c>
      <c r="B28376" s="61">
        <v>1</v>
      </c>
      <c r="C28376" s="61">
        <v>24</v>
      </c>
    </row>
    <row r="28377" spans="1:3" x14ac:dyDescent="0.2">
      <c r="A28377" s="60" t="s">
        <v>11761</v>
      </c>
      <c r="B28377" s="61">
        <v>1</v>
      </c>
      <c r="C28377" s="61">
        <v>24</v>
      </c>
    </row>
    <row r="28378" spans="1:3" x14ac:dyDescent="0.2">
      <c r="A28378" s="59" t="s">
        <v>11763</v>
      </c>
      <c r="B28378" s="61">
        <v>3</v>
      </c>
      <c r="C28378" s="61">
        <v>72</v>
      </c>
    </row>
    <row r="28379" spans="1:3" x14ac:dyDescent="0.2">
      <c r="A28379" s="60" t="s">
        <v>11764</v>
      </c>
      <c r="B28379" s="61">
        <v>1</v>
      </c>
      <c r="C28379" s="61">
        <v>24</v>
      </c>
    </row>
    <row r="28380" spans="1:3" x14ac:dyDescent="0.2">
      <c r="A28380" s="60" t="s">
        <v>11765</v>
      </c>
      <c r="B28380" s="61">
        <v>1</v>
      </c>
      <c r="C28380" s="61">
        <v>24</v>
      </c>
    </row>
    <row r="28381" spans="1:3" x14ac:dyDescent="0.2">
      <c r="A28381" s="60" t="s">
        <v>11766</v>
      </c>
      <c r="B28381" s="61">
        <v>1</v>
      </c>
      <c r="C28381" s="61">
        <v>24</v>
      </c>
    </row>
    <row r="28382" spans="1:3" x14ac:dyDescent="0.2">
      <c r="A28382" s="58" t="s">
        <v>1224</v>
      </c>
      <c r="B28382" s="61">
        <v>5</v>
      </c>
      <c r="C28382" s="61">
        <v>120</v>
      </c>
    </row>
    <row r="28383" spans="1:3" x14ac:dyDescent="0.2">
      <c r="A28383" s="59" t="s">
        <v>11758</v>
      </c>
      <c r="B28383" s="61">
        <v>2</v>
      </c>
      <c r="C28383" s="61">
        <v>48</v>
      </c>
    </row>
    <row r="28384" spans="1:3" x14ac:dyDescent="0.2">
      <c r="A28384" s="60" t="s">
        <v>11760</v>
      </c>
      <c r="B28384" s="61">
        <v>1</v>
      </c>
      <c r="C28384" s="61">
        <v>24</v>
      </c>
    </row>
    <row r="28385" spans="1:3" x14ac:dyDescent="0.2">
      <c r="A28385" s="60" t="s">
        <v>11761</v>
      </c>
      <c r="B28385" s="61">
        <v>1</v>
      </c>
      <c r="C28385" s="61">
        <v>24</v>
      </c>
    </row>
    <row r="28386" spans="1:3" x14ac:dyDescent="0.2">
      <c r="A28386" s="59" t="s">
        <v>11763</v>
      </c>
      <c r="B28386" s="61">
        <v>3</v>
      </c>
      <c r="C28386" s="61">
        <v>72</v>
      </c>
    </row>
    <row r="28387" spans="1:3" x14ac:dyDescent="0.2">
      <c r="A28387" s="60" t="s">
        <v>11764</v>
      </c>
      <c r="B28387" s="61">
        <v>1</v>
      </c>
      <c r="C28387" s="61">
        <v>24</v>
      </c>
    </row>
    <row r="28388" spans="1:3" x14ac:dyDescent="0.2">
      <c r="A28388" s="60" t="s">
        <v>11765</v>
      </c>
      <c r="B28388" s="61">
        <v>1</v>
      </c>
      <c r="C28388" s="61">
        <v>24</v>
      </c>
    </row>
    <row r="28389" spans="1:3" x14ac:dyDescent="0.2">
      <c r="A28389" s="60" t="s">
        <v>11766</v>
      </c>
      <c r="B28389" s="61">
        <v>1</v>
      </c>
      <c r="C28389" s="61">
        <v>24</v>
      </c>
    </row>
    <row r="28390" spans="1:3" x14ac:dyDescent="0.2">
      <c r="A28390" s="58" t="s">
        <v>190</v>
      </c>
      <c r="B28390" s="61">
        <v>5</v>
      </c>
      <c r="C28390" s="61">
        <v>120</v>
      </c>
    </row>
    <row r="28391" spans="1:3" x14ac:dyDescent="0.2">
      <c r="A28391" s="59" t="s">
        <v>11758</v>
      </c>
      <c r="B28391" s="61">
        <v>2</v>
      </c>
      <c r="C28391" s="61">
        <v>48</v>
      </c>
    </row>
    <row r="28392" spans="1:3" x14ac:dyDescent="0.2">
      <c r="A28392" s="60" t="s">
        <v>11760</v>
      </c>
      <c r="B28392" s="61">
        <v>1</v>
      </c>
      <c r="C28392" s="61">
        <v>24</v>
      </c>
    </row>
    <row r="28393" spans="1:3" x14ac:dyDescent="0.2">
      <c r="A28393" s="60" t="s">
        <v>11761</v>
      </c>
      <c r="B28393" s="61">
        <v>1</v>
      </c>
      <c r="C28393" s="61">
        <v>24</v>
      </c>
    </row>
    <row r="28394" spans="1:3" x14ac:dyDescent="0.2">
      <c r="A28394" s="59" t="s">
        <v>11763</v>
      </c>
      <c r="B28394" s="61">
        <v>3</v>
      </c>
      <c r="C28394" s="61">
        <v>72</v>
      </c>
    </row>
    <row r="28395" spans="1:3" x14ac:dyDescent="0.2">
      <c r="A28395" s="60" t="s">
        <v>11764</v>
      </c>
      <c r="B28395" s="61">
        <v>1</v>
      </c>
      <c r="C28395" s="61">
        <v>24</v>
      </c>
    </row>
    <row r="28396" spans="1:3" x14ac:dyDescent="0.2">
      <c r="A28396" s="60" t="s">
        <v>11765</v>
      </c>
      <c r="B28396" s="61">
        <v>1</v>
      </c>
      <c r="C28396" s="61">
        <v>24</v>
      </c>
    </row>
    <row r="28397" spans="1:3" x14ac:dyDescent="0.2">
      <c r="A28397" s="60" t="s">
        <v>11766</v>
      </c>
      <c r="B28397" s="61">
        <v>1</v>
      </c>
      <c r="C28397" s="61">
        <v>24</v>
      </c>
    </row>
    <row r="28398" spans="1:3" x14ac:dyDescent="0.2">
      <c r="A28398" s="58" t="s">
        <v>1225</v>
      </c>
      <c r="B28398" s="61">
        <v>5</v>
      </c>
      <c r="C28398" s="61">
        <v>120</v>
      </c>
    </row>
    <row r="28399" spans="1:3" x14ac:dyDescent="0.2">
      <c r="A28399" s="59" t="s">
        <v>11758</v>
      </c>
      <c r="B28399" s="61">
        <v>2</v>
      </c>
      <c r="C28399" s="61">
        <v>48</v>
      </c>
    </row>
    <row r="28400" spans="1:3" x14ac:dyDescent="0.2">
      <c r="A28400" s="60" t="s">
        <v>11760</v>
      </c>
      <c r="B28400" s="61">
        <v>1</v>
      </c>
      <c r="C28400" s="61">
        <v>24</v>
      </c>
    </row>
    <row r="28401" spans="1:3" x14ac:dyDescent="0.2">
      <c r="A28401" s="60" t="s">
        <v>11761</v>
      </c>
      <c r="B28401" s="61">
        <v>1</v>
      </c>
      <c r="C28401" s="61">
        <v>24</v>
      </c>
    </row>
    <row r="28402" spans="1:3" x14ac:dyDescent="0.2">
      <c r="A28402" s="59" t="s">
        <v>11763</v>
      </c>
      <c r="B28402" s="61">
        <v>3</v>
      </c>
      <c r="C28402" s="61">
        <v>72</v>
      </c>
    </row>
    <row r="28403" spans="1:3" x14ac:dyDescent="0.2">
      <c r="A28403" s="60" t="s">
        <v>11764</v>
      </c>
      <c r="B28403" s="61">
        <v>1</v>
      </c>
      <c r="C28403" s="61">
        <v>24</v>
      </c>
    </row>
    <row r="28404" spans="1:3" x14ac:dyDescent="0.2">
      <c r="A28404" s="60" t="s">
        <v>11765</v>
      </c>
      <c r="B28404" s="61">
        <v>1</v>
      </c>
      <c r="C28404" s="61">
        <v>24</v>
      </c>
    </row>
    <row r="28405" spans="1:3" x14ac:dyDescent="0.2">
      <c r="A28405" s="60" t="s">
        <v>11766</v>
      </c>
      <c r="B28405" s="61">
        <v>1</v>
      </c>
      <c r="C28405" s="61">
        <v>24</v>
      </c>
    </row>
    <row r="28406" spans="1:3" x14ac:dyDescent="0.2">
      <c r="A28406" s="58" t="s">
        <v>1226</v>
      </c>
      <c r="B28406" s="61">
        <v>5</v>
      </c>
      <c r="C28406" s="61">
        <v>120</v>
      </c>
    </row>
    <row r="28407" spans="1:3" x14ac:dyDescent="0.2">
      <c r="A28407" s="59" t="s">
        <v>11758</v>
      </c>
      <c r="B28407" s="61">
        <v>2</v>
      </c>
      <c r="C28407" s="61">
        <v>48</v>
      </c>
    </row>
    <row r="28408" spans="1:3" x14ac:dyDescent="0.2">
      <c r="A28408" s="60" t="s">
        <v>11760</v>
      </c>
      <c r="B28408" s="61">
        <v>1</v>
      </c>
      <c r="C28408" s="61">
        <v>24</v>
      </c>
    </row>
    <row r="28409" spans="1:3" x14ac:dyDescent="0.2">
      <c r="A28409" s="60" t="s">
        <v>11761</v>
      </c>
      <c r="B28409" s="61">
        <v>1</v>
      </c>
      <c r="C28409" s="61">
        <v>24</v>
      </c>
    </row>
    <row r="28410" spans="1:3" x14ac:dyDescent="0.2">
      <c r="A28410" s="59" t="s">
        <v>11763</v>
      </c>
      <c r="B28410" s="61">
        <v>3</v>
      </c>
      <c r="C28410" s="61">
        <v>72</v>
      </c>
    </row>
    <row r="28411" spans="1:3" x14ac:dyDescent="0.2">
      <c r="A28411" s="60" t="s">
        <v>11764</v>
      </c>
      <c r="B28411" s="61">
        <v>1</v>
      </c>
      <c r="C28411" s="61">
        <v>24</v>
      </c>
    </row>
    <row r="28412" spans="1:3" x14ac:dyDescent="0.2">
      <c r="A28412" s="60" t="s">
        <v>11765</v>
      </c>
      <c r="B28412" s="61">
        <v>1</v>
      </c>
      <c r="C28412" s="61">
        <v>24</v>
      </c>
    </row>
    <row r="28413" spans="1:3" x14ac:dyDescent="0.2">
      <c r="A28413" s="60" t="s">
        <v>11766</v>
      </c>
      <c r="B28413" s="61">
        <v>1</v>
      </c>
      <c r="C28413" s="61">
        <v>24</v>
      </c>
    </row>
    <row r="28414" spans="1:3" x14ac:dyDescent="0.2">
      <c r="A28414" s="58" t="s">
        <v>1227</v>
      </c>
      <c r="B28414" s="61">
        <v>5</v>
      </c>
      <c r="C28414" s="61">
        <v>120</v>
      </c>
    </row>
    <row r="28415" spans="1:3" x14ac:dyDescent="0.2">
      <c r="A28415" s="59" t="s">
        <v>11758</v>
      </c>
      <c r="B28415" s="61">
        <v>2</v>
      </c>
      <c r="C28415" s="61">
        <v>48</v>
      </c>
    </row>
    <row r="28416" spans="1:3" x14ac:dyDescent="0.2">
      <c r="A28416" s="60" t="s">
        <v>11760</v>
      </c>
      <c r="B28416" s="61">
        <v>1</v>
      </c>
      <c r="C28416" s="61">
        <v>24</v>
      </c>
    </row>
    <row r="28417" spans="1:3" x14ac:dyDescent="0.2">
      <c r="A28417" s="60" t="s">
        <v>11761</v>
      </c>
      <c r="B28417" s="61">
        <v>1</v>
      </c>
      <c r="C28417" s="61">
        <v>24</v>
      </c>
    </row>
    <row r="28418" spans="1:3" x14ac:dyDescent="0.2">
      <c r="A28418" s="59" t="s">
        <v>11763</v>
      </c>
      <c r="B28418" s="61">
        <v>3</v>
      </c>
      <c r="C28418" s="61">
        <v>72</v>
      </c>
    </row>
    <row r="28419" spans="1:3" x14ac:dyDescent="0.2">
      <c r="A28419" s="60" t="s">
        <v>11764</v>
      </c>
      <c r="B28419" s="61">
        <v>1</v>
      </c>
      <c r="C28419" s="61">
        <v>24</v>
      </c>
    </row>
    <row r="28420" spans="1:3" x14ac:dyDescent="0.2">
      <c r="A28420" s="60" t="s">
        <v>11765</v>
      </c>
      <c r="B28420" s="61">
        <v>1</v>
      </c>
      <c r="C28420" s="61">
        <v>24</v>
      </c>
    </row>
    <row r="28421" spans="1:3" x14ac:dyDescent="0.2">
      <c r="A28421" s="60" t="s">
        <v>11766</v>
      </c>
      <c r="B28421" s="61">
        <v>1</v>
      </c>
      <c r="C28421" s="61">
        <v>24</v>
      </c>
    </row>
    <row r="28422" spans="1:3" x14ac:dyDescent="0.2">
      <c r="A28422" s="58" t="s">
        <v>1228</v>
      </c>
      <c r="B28422" s="61">
        <v>5</v>
      </c>
      <c r="C28422" s="61">
        <v>120</v>
      </c>
    </row>
    <row r="28423" spans="1:3" x14ac:dyDescent="0.2">
      <c r="A28423" s="59" t="s">
        <v>11758</v>
      </c>
      <c r="B28423" s="61">
        <v>2</v>
      </c>
      <c r="C28423" s="61">
        <v>48</v>
      </c>
    </row>
    <row r="28424" spans="1:3" x14ac:dyDescent="0.2">
      <c r="A28424" s="60" t="s">
        <v>11760</v>
      </c>
      <c r="B28424" s="61">
        <v>1</v>
      </c>
      <c r="C28424" s="61">
        <v>24</v>
      </c>
    </row>
    <row r="28425" spans="1:3" x14ac:dyDescent="0.2">
      <c r="A28425" s="60" t="s">
        <v>11761</v>
      </c>
      <c r="B28425" s="61">
        <v>1</v>
      </c>
      <c r="C28425" s="61">
        <v>24</v>
      </c>
    </row>
    <row r="28426" spans="1:3" x14ac:dyDescent="0.2">
      <c r="A28426" s="59" t="s">
        <v>11763</v>
      </c>
      <c r="B28426" s="61">
        <v>3</v>
      </c>
      <c r="C28426" s="61">
        <v>72</v>
      </c>
    </row>
    <row r="28427" spans="1:3" x14ac:dyDescent="0.2">
      <c r="A28427" s="60" t="s">
        <v>11764</v>
      </c>
      <c r="B28427" s="61">
        <v>1</v>
      </c>
      <c r="C28427" s="61">
        <v>24</v>
      </c>
    </row>
    <row r="28428" spans="1:3" x14ac:dyDescent="0.2">
      <c r="A28428" s="60" t="s">
        <v>11765</v>
      </c>
      <c r="B28428" s="61">
        <v>1</v>
      </c>
      <c r="C28428" s="61">
        <v>24</v>
      </c>
    </row>
    <row r="28429" spans="1:3" x14ac:dyDescent="0.2">
      <c r="A28429" s="60" t="s">
        <v>11766</v>
      </c>
      <c r="B28429" s="61">
        <v>1</v>
      </c>
      <c r="C28429" s="61">
        <v>24</v>
      </c>
    </row>
    <row r="28430" spans="1:3" x14ac:dyDescent="0.2">
      <c r="A28430" s="58" t="s">
        <v>1229</v>
      </c>
      <c r="B28430" s="61">
        <v>5</v>
      </c>
      <c r="C28430" s="61">
        <v>120</v>
      </c>
    </row>
    <row r="28431" spans="1:3" x14ac:dyDescent="0.2">
      <c r="A28431" s="59" t="s">
        <v>11758</v>
      </c>
      <c r="B28431" s="61">
        <v>2</v>
      </c>
      <c r="C28431" s="61">
        <v>48</v>
      </c>
    </row>
    <row r="28432" spans="1:3" x14ac:dyDescent="0.2">
      <c r="A28432" s="60" t="s">
        <v>11760</v>
      </c>
      <c r="B28432" s="61">
        <v>1</v>
      </c>
      <c r="C28432" s="61">
        <v>24</v>
      </c>
    </row>
    <row r="28433" spans="1:3" x14ac:dyDescent="0.2">
      <c r="A28433" s="60" t="s">
        <v>11761</v>
      </c>
      <c r="B28433" s="61">
        <v>1</v>
      </c>
      <c r="C28433" s="61">
        <v>24</v>
      </c>
    </row>
    <row r="28434" spans="1:3" x14ac:dyDescent="0.2">
      <c r="A28434" s="59" t="s">
        <v>11763</v>
      </c>
      <c r="B28434" s="61">
        <v>3</v>
      </c>
      <c r="C28434" s="61">
        <v>72</v>
      </c>
    </row>
    <row r="28435" spans="1:3" x14ac:dyDescent="0.2">
      <c r="A28435" s="60" t="s">
        <v>11764</v>
      </c>
      <c r="B28435" s="61">
        <v>1</v>
      </c>
      <c r="C28435" s="61">
        <v>24</v>
      </c>
    </row>
    <row r="28436" spans="1:3" x14ac:dyDescent="0.2">
      <c r="A28436" s="60" t="s">
        <v>11765</v>
      </c>
      <c r="B28436" s="61">
        <v>1</v>
      </c>
      <c r="C28436" s="61">
        <v>24</v>
      </c>
    </row>
    <row r="28437" spans="1:3" x14ac:dyDescent="0.2">
      <c r="A28437" s="60" t="s">
        <v>11766</v>
      </c>
      <c r="B28437" s="61">
        <v>1</v>
      </c>
      <c r="C28437" s="61">
        <v>24</v>
      </c>
    </row>
    <row r="28438" spans="1:3" x14ac:dyDescent="0.2">
      <c r="A28438" s="58" t="s">
        <v>1230</v>
      </c>
      <c r="B28438" s="61">
        <v>5</v>
      </c>
      <c r="C28438" s="61">
        <v>120</v>
      </c>
    </row>
    <row r="28439" spans="1:3" x14ac:dyDescent="0.2">
      <c r="A28439" s="59" t="s">
        <v>11758</v>
      </c>
      <c r="B28439" s="61">
        <v>2</v>
      </c>
      <c r="C28439" s="61">
        <v>48</v>
      </c>
    </row>
    <row r="28440" spans="1:3" x14ac:dyDescent="0.2">
      <c r="A28440" s="60" t="s">
        <v>11760</v>
      </c>
      <c r="B28440" s="61">
        <v>1</v>
      </c>
      <c r="C28440" s="61">
        <v>24</v>
      </c>
    </row>
    <row r="28441" spans="1:3" x14ac:dyDescent="0.2">
      <c r="A28441" s="60" t="s">
        <v>11761</v>
      </c>
      <c r="B28441" s="61">
        <v>1</v>
      </c>
      <c r="C28441" s="61">
        <v>24</v>
      </c>
    </row>
    <row r="28442" spans="1:3" x14ac:dyDescent="0.2">
      <c r="A28442" s="59" t="s">
        <v>11763</v>
      </c>
      <c r="B28442" s="61">
        <v>3</v>
      </c>
      <c r="C28442" s="61">
        <v>72</v>
      </c>
    </row>
    <row r="28443" spans="1:3" x14ac:dyDescent="0.2">
      <c r="A28443" s="60" t="s">
        <v>11764</v>
      </c>
      <c r="B28443" s="61">
        <v>1</v>
      </c>
      <c r="C28443" s="61">
        <v>24</v>
      </c>
    </row>
    <row r="28444" spans="1:3" x14ac:dyDescent="0.2">
      <c r="A28444" s="60" t="s">
        <v>11765</v>
      </c>
      <c r="B28444" s="61">
        <v>1</v>
      </c>
      <c r="C28444" s="61">
        <v>24</v>
      </c>
    </row>
    <row r="28445" spans="1:3" x14ac:dyDescent="0.2">
      <c r="A28445" s="60" t="s">
        <v>11766</v>
      </c>
      <c r="B28445" s="61">
        <v>1</v>
      </c>
      <c r="C28445" s="61">
        <v>24</v>
      </c>
    </row>
    <row r="28446" spans="1:3" x14ac:dyDescent="0.2">
      <c r="A28446" s="58" t="s">
        <v>1231</v>
      </c>
      <c r="B28446" s="61">
        <v>5</v>
      </c>
      <c r="C28446" s="61">
        <v>120</v>
      </c>
    </row>
    <row r="28447" spans="1:3" x14ac:dyDescent="0.2">
      <c r="A28447" s="59" t="s">
        <v>11758</v>
      </c>
      <c r="B28447" s="61">
        <v>2</v>
      </c>
      <c r="C28447" s="61">
        <v>48</v>
      </c>
    </row>
    <row r="28448" spans="1:3" x14ac:dyDescent="0.2">
      <c r="A28448" s="60" t="s">
        <v>11760</v>
      </c>
      <c r="B28448" s="61">
        <v>1</v>
      </c>
      <c r="C28448" s="61">
        <v>24</v>
      </c>
    </row>
    <row r="28449" spans="1:3" x14ac:dyDescent="0.2">
      <c r="A28449" s="60" t="s">
        <v>11761</v>
      </c>
      <c r="B28449" s="61">
        <v>1</v>
      </c>
      <c r="C28449" s="61">
        <v>24</v>
      </c>
    </row>
    <row r="28450" spans="1:3" x14ac:dyDescent="0.2">
      <c r="A28450" s="59" t="s">
        <v>11763</v>
      </c>
      <c r="B28450" s="61">
        <v>3</v>
      </c>
      <c r="C28450" s="61">
        <v>72</v>
      </c>
    </row>
    <row r="28451" spans="1:3" x14ac:dyDescent="0.2">
      <c r="A28451" s="60" t="s">
        <v>11764</v>
      </c>
      <c r="B28451" s="61">
        <v>1</v>
      </c>
      <c r="C28451" s="61">
        <v>24</v>
      </c>
    </row>
    <row r="28452" spans="1:3" x14ac:dyDescent="0.2">
      <c r="A28452" s="60" t="s">
        <v>11765</v>
      </c>
      <c r="B28452" s="61">
        <v>1</v>
      </c>
      <c r="C28452" s="61">
        <v>24</v>
      </c>
    </row>
    <row r="28453" spans="1:3" x14ac:dyDescent="0.2">
      <c r="A28453" s="60" t="s">
        <v>11766</v>
      </c>
      <c r="B28453" s="61">
        <v>1</v>
      </c>
      <c r="C28453" s="61">
        <v>24</v>
      </c>
    </row>
    <row r="28454" spans="1:3" x14ac:dyDescent="0.2">
      <c r="A28454" s="58" t="s">
        <v>1232</v>
      </c>
      <c r="B28454" s="61">
        <v>5</v>
      </c>
      <c r="C28454" s="61">
        <v>120</v>
      </c>
    </row>
    <row r="28455" spans="1:3" x14ac:dyDescent="0.2">
      <c r="A28455" s="59" t="s">
        <v>11758</v>
      </c>
      <c r="B28455" s="61">
        <v>2</v>
      </c>
      <c r="C28455" s="61">
        <v>48</v>
      </c>
    </row>
    <row r="28456" spans="1:3" x14ac:dyDescent="0.2">
      <c r="A28456" s="60" t="s">
        <v>11760</v>
      </c>
      <c r="B28456" s="61">
        <v>1</v>
      </c>
      <c r="C28456" s="61">
        <v>24</v>
      </c>
    </row>
    <row r="28457" spans="1:3" x14ac:dyDescent="0.2">
      <c r="A28457" s="60" t="s">
        <v>11761</v>
      </c>
      <c r="B28457" s="61">
        <v>1</v>
      </c>
      <c r="C28457" s="61">
        <v>24</v>
      </c>
    </row>
    <row r="28458" spans="1:3" x14ac:dyDescent="0.2">
      <c r="A28458" s="59" t="s">
        <v>11763</v>
      </c>
      <c r="B28458" s="61">
        <v>3</v>
      </c>
      <c r="C28458" s="61">
        <v>72</v>
      </c>
    </row>
    <row r="28459" spans="1:3" x14ac:dyDescent="0.2">
      <c r="A28459" s="60" t="s">
        <v>11764</v>
      </c>
      <c r="B28459" s="61">
        <v>1</v>
      </c>
      <c r="C28459" s="61">
        <v>24</v>
      </c>
    </row>
    <row r="28460" spans="1:3" x14ac:dyDescent="0.2">
      <c r="A28460" s="60" t="s">
        <v>11765</v>
      </c>
      <c r="B28460" s="61">
        <v>1</v>
      </c>
      <c r="C28460" s="61">
        <v>24</v>
      </c>
    </row>
    <row r="28461" spans="1:3" x14ac:dyDescent="0.2">
      <c r="A28461" s="60" t="s">
        <v>11766</v>
      </c>
      <c r="B28461" s="61">
        <v>1</v>
      </c>
      <c r="C28461" s="61">
        <v>24</v>
      </c>
    </row>
    <row r="28462" spans="1:3" x14ac:dyDescent="0.2">
      <c r="A28462" s="58" t="s">
        <v>1233</v>
      </c>
      <c r="B28462" s="61">
        <v>5</v>
      </c>
      <c r="C28462" s="61">
        <v>120</v>
      </c>
    </row>
    <row r="28463" spans="1:3" x14ac:dyDescent="0.2">
      <c r="A28463" s="59" t="s">
        <v>11758</v>
      </c>
      <c r="B28463" s="61">
        <v>2</v>
      </c>
      <c r="C28463" s="61">
        <v>48</v>
      </c>
    </row>
    <row r="28464" spans="1:3" x14ac:dyDescent="0.2">
      <c r="A28464" s="60" t="s">
        <v>11760</v>
      </c>
      <c r="B28464" s="61">
        <v>1</v>
      </c>
      <c r="C28464" s="61">
        <v>24</v>
      </c>
    </row>
    <row r="28465" spans="1:3" x14ac:dyDescent="0.2">
      <c r="A28465" s="60" t="s">
        <v>11761</v>
      </c>
      <c r="B28465" s="61">
        <v>1</v>
      </c>
      <c r="C28465" s="61">
        <v>24</v>
      </c>
    </row>
    <row r="28466" spans="1:3" x14ac:dyDescent="0.2">
      <c r="A28466" s="59" t="s">
        <v>11763</v>
      </c>
      <c r="B28466" s="61">
        <v>3</v>
      </c>
      <c r="C28466" s="61">
        <v>72</v>
      </c>
    </row>
    <row r="28467" spans="1:3" x14ac:dyDescent="0.2">
      <c r="A28467" s="60" t="s">
        <v>11764</v>
      </c>
      <c r="B28467" s="61">
        <v>1</v>
      </c>
      <c r="C28467" s="61">
        <v>24</v>
      </c>
    </row>
    <row r="28468" spans="1:3" x14ac:dyDescent="0.2">
      <c r="A28468" s="60" t="s">
        <v>11765</v>
      </c>
      <c r="B28468" s="61">
        <v>1</v>
      </c>
      <c r="C28468" s="61">
        <v>24</v>
      </c>
    </row>
    <row r="28469" spans="1:3" x14ac:dyDescent="0.2">
      <c r="A28469" s="60" t="s">
        <v>11766</v>
      </c>
      <c r="B28469" s="61">
        <v>1</v>
      </c>
      <c r="C28469" s="61">
        <v>24</v>
      </c>
    </row>
    <row r="28470" spans="1:3" x14ac:dyDescent="0.2">
      <c r="A28470" s="58" t="s">
        <v>1234</v>
      </c>
      <c r="B28470" s="61">
        <v>5</v>
      </c>
      <c r="C28470" s="61">
        <v>120</v>
      </c>
    </row>
    <row r="28471" spans="1:3" x14ac:dyDescent="0.2">
      <c r="A28471" s="59" t="s">
        <v>11758</v>
      </c>
      <c r="B28471" s="61">
        <v>2</v>
      </c>
      <c r="C28471" s="61">
        <v>48</v>
      </c>
    </row>
    <row r="28472" spans="1:3" x14ac:dyDescent="0.2">
      <c r="A28472" s="60" t="s">
        <v>11760</v>
      </c>
      <c r="B28472" s="61">
        <v>1</v>
      </c>
      <c r="C28472" s="61">
        <v>24</v>
      </c>
    </row>
    <row r="28473" spans="1:3" x14ac:dyDescent="0.2">
      <c r="A28473" s="60" t="s">
        <v>11761</v>
      </c>
      <c r="B28473" s="61">
        <v>1</v>
      </c>
      <c r="C28473" s="61">
        <v>24</v>
      </c>
    </row>
    <row r="28474" spans="1:3" x14ac:dyDescent="0.2">
      <c r="A28474" s="59" t="s">
        <v>11763</v>
      </c>
      <c r="B28474" s="61">
        <v>3</v>
      </c>
      <c r="C28474" s="61">
        <v>72</v>
      </c>
    </row>
    <row r="28475" spans="1:3" x14ac:dyDescent="0.2">
      <c r="A28475" s="60" t="s">
        <v>11764</v>
      </c>
      <c r="B28475" s="61">
        <v>1</v>
      </c>
      <c r="C28475" s="61">
        <v>24</v>
      </c>
    </row>
    <row r="28476" spans="1:3" x14ac:dyDescent="0.2">
      <c r="A28476" s="60" t="s">
        <v>11765</v>
      </c>
      <c r="B28476" s="61">
        <v>1</v>
      </c>
      <c r="C28476" s="61">
        <v>24</v>
      </c>
    </row>
    <row r="28477" spans="1:3" x14ac:dyDescent="0.2">
      <c r="A28477" s="60" t="s">
        <v>11766</v>
      </c>
      <c r="B28477" s="61">
        <v>1</v>
      </c>
      <c r="C28477" s="61">
        <v>24</v>
      </c>
    </row>
    <row r="28478" spans="1:3" x14ac:dyDescent="0.2">
      <c r="A28478" s="58" t="s">
        <v>80</v>
      </c>
      <c r="B28478" s="61">
        <v>5</v>
      </c>
      <c r="C28478" s="61">
        <v>120</v>
      </c>
    </row>
    <row r="28479" spans="1:3" x14ac:dyDescent="0.2">
      <c r="A28479" s="59" t="s">
        <v>11758</v>
      </c>
      <c r="B28479" s="61">
        <v>2</v>
      </c>
      <c r="C28479" s="61">
        <v>48</v>
      </c>
    </row>
    <row r="28480" spans="1:3" x14ac:dyDescent="0.2">
      <c r="A28480" s="60" t="s">
        <v>11760</v>
      </c>
      <c r="B28480" s="61">
        <v>1</v>
      </c>
      <c r="C28480" s="61">
        <v>24</v>
      </c>
    </row>
    <row r="28481" spans="1:3" x14ac:dyDescent="0.2">
      <c r="A28481" s="60" t="s">
        <v>11761</v>
      </c>
      <c r="B28481" s="61">
        <v>1</v>
      </c>
      <c r="C28481" s="61">
        <v>24</v>
      </c>
    </row>
    <row r="28482" spans="1:3" x14ac:dyDescent="0.2">
      <c r="A28482" s="59" t="s">
        <v>11763</v>
      </c>
      <c r="B28482" s="61">
        <v>3</v>
      </c>
      <c r="C28482" s="61">
        <v>72</v>
      </c>
    </row>
    <row r="28483" spans="1:3" x14ac:dyDescent="0.2">
      <c r="A28483" s="60" t="s">
        <v>11764</v>
      </c>
      <c r="B28483" s="61">
        <v>1</v>
      </c>
      <c r="C28483" s="61">
        <v>24</v>
      </c>
    </row>
    <row r="28484" spans="1:3" x14ac:dyDescent="0.2">
      <c r="A28484" s="60" t="s">
        <v>11765</v>
      </c>
      <c r="B28484" s="61">
        <v>1</v>
      </c>
      <c r="C28484" s="61">
        <v>24</v>
      </c>
    </row>
    <row r="28485" spans="1:3" x14ac:dyDescent="0.2">
      <c r="A28485" s="60" t="s">
        <v>11766</v>
      </c>
      <c r="B28485" s="61">
        <v>1</v>
      </c>
      <c r="C28485" s="61">
        <v>24</v>
      </c>
    </row>
    <row r="28486" spans="1:3" x14ac:dyDescent="0.2">
      <c r="A28486" s="58" t="s">
        <v>191</v>
      </c>
      <c r="B28486" s="61">
        <v>5</v>
      </c>
      <c r="C28486" s="61">
        <v>120</v>
      </c>
    </row>
    <row r="28487" spans="1:3" x14ac:dyDescent="0.2">
      <c r="A28487" s="59" t="s">
        <v>11758</v>
      </c>
      <c r="B28487" s="61">
        <v>2</v>
      </c>
      <c r="C28487" s="61">
        <v>48</v>
      </c>
    </row>
    <row r="28488" spans="1:3" x14ac:dyDescent="0.2">
      <c r="A28488" s="60" t="s">
        <v>11760</v>
      </c>
      <c r="B28488" s="61">
        <v>1</v>
      </c>
      <c r="C28488" s="61">
        <v>24</v>
      </c>
    </row>
    <row r="28489" spans="1:3" x14ac:dyDescent="0.2">
      <c r="A28489" s="60" t="s">
        <v>11761</v>
      </c>
      <c r="B28489" s="61">
        <v>1</v>
      </c>
      <c r="C28489" s="61">
        <v>24</v>
      </c>
    </row>
    <row r="28490" spans="1:3" x14ac:dyDescent="0.2">
      <c r="A28490" s="59" t="s">
        <v>11763</v>
      </c>
      <c r="B28490" s="61">
        <v>3</v>
      </c>
      <c r="C28490" s="61">
        <v>72</v>
      </c>
    </row>
    <row r="28491" spans="1:3" x14ac:dyDescent="0.2">
      <c r="A28491" s="60" t="s">
        <v>11764</v>
      </c>
      <c r="B28491" s="61">
        <v>1</v>
      </c>
      <c r="C28491" s="61">
        <v>24</v>
      </c>
    </row>
    <row r="28492" spans="1:3" x14ac:dyDescent="0.2">
      <c r="A28492" s="60" t="s">
        <v>11765</v>
      </c>
      <c r="B28492" s="61">
        <v>1</v>
      </c>
      <c r="C28492" s="61">
        <v>24</v>
      </c>
    </row>
    <row r="28493" spans="1:3" x14ac:dyDescent="0.2">
      <c r="A28493" s="60" t="s">
        <v>11766</v>
      </c>
      <c r="B28493" s="61">
        <v>1</v>
      </c>
      <c r="C28493" s="61">
        <v>24</v>
      </c>
    </row>
    <row r="28494" spans="1:3" x14ac:dyDescent="0.2">
      <c r="A28494" s="58" t="s">
        <v>1235</v>
      </c>
      <c r="B28494" s="61">
        <v>5</v>
      </c>
      <c r="C28494" s="61">
        <v>120</v>
      </c>
    </row>
    <row r="28495" spans="1:3" x14ac:dyDescent="0.2">
      <c r="A28495" s="59" t="s">
        <v>11758</v>
      </c>
      <c r="B28495" s="61">
        <v>2</v>
      </c>
      <c r="C28495" s="61">
        <v>48</v>
      </c>
    </row>
    <row r="28496" spans="1:3" x14ac:dyDescent="0.2">
      <c r="A28496" s="60" t="s">
        <v>11760</v>
      </c>
      <c r="B28496" s="61">
        <v>1</v>
      </c>
      <c r="C28496" s="61">
        <v>24</v>
      </c>
    </row>
    <row r="28497" spans="1:3" x14ac:dyDescent="0.2">
      <c r="A28497" s="60" t="s">
        <v>11761</v>
      </c>
      <c r="B28497" s="61">
        <v>1</v>
      </c>
      <c r="C28497" s="61">
        <v>24</v>
      </c>
    </row>
    <row r="28498" spans="1:3" x14ac:dyDescent="0.2">
      <c r="A28498" s="59" t="s">
        <v>11763</v>
      </c>
      <c r="B28498" s="61">
        <v>3</v>
      </c>
      <c r="C28498" s="61">
        <v>72</v>
      </c>
    </row>
    <row r="28499" spans="1:3" x14ac:dyDescent="0.2">
      <c r="A28499" s="60" t="s">
        <v>11764</v>
      </c>
      <c r="B28499" s="61">
        <v>1</v>
      </c>
      <c r="C28499" s="61">
        <v>24</v>
      </c>
    </row>
    <row r="28500" spans="1:3" x14ac:dyDescent="0.2">
      <c r="A28500" s="60" t="s">
        <v>11765</v>
      </c>
      <c r="B28500" s="61">
        <v>1</v>
      </c>
      <c r="C28500" s="61">
        <v>24</v>
      </c>
    </row>
    <row r="28501" spans="1:3" x14ac:dyDescent="0.2">
      <c r="A28501" s="60" t="s">
        <v>11766</v>
      </c>
      <c r="B28501" s="61">
        <v>1</v>
      </c>
      <c r="C28501" s="61">
        <v>24</v>
      </c>
    </row>
    <row r="28502" spans="1:3" x14ac:dyDescent="0.2">
      <c r="A28502" s="58" t="s">
        <v>1236</v>
      </c>
      <c r="B28502" s="61">
        <v>5</v>
      </c>
      <c r="C28502" s="61">
        <v>120</v>
      </c>
    </row>
    <row r="28503" spans="1:3" x14ac:dyDescent="0.2">
      <c r="A28503" s="59" t="s">
        <v>11758</v>
      </c>
      <c r="B28503" s="61">
        <v>2</v>
      </c>
      <c r="C28503" s="61">
        <v>48</v>
      </c>
    </row>
    <row r="28504" spans="1:3" x14ac:dyDescent="0.2">
      <c r="A28504" s="60" t="s">
        <v>11760</v>
      </c>
      <c r="B28504" s="61">
        <v>1</v>
      </c>
      <c r="C28504" s="61">
        <v>24</v>
      </c>
    </row>
    <row r="28505" spans="1:3" x14ac:dyDescent="0.2">
      <c r="A28505" s="60" t="s">
        <v>11761</v>
      </c>
      <c r="B28505" s="61">
        <v>1</v>
      </c>
      <c r="C28505" s="61">
        <v>24</v>
      </c>
    </row>
    <row r="28506" spans="1:3" x14ac:dyDescent="0.2">
      <c r="A28506" s="59" t="s">
        <v>11763</v>
      </c>
      <c r="B28506" s="61">
        <v>3</v>
      </c>
      <c r="C28506" s="61">
        <v>72</v>
      </c>
    </row>
    <row r="28507" spans="1:3" x14ac:dyDescent="0.2">
      <c r="A28507" s="60" t="s">
        <v>11764</v>
      </c>
      <c r="B28507" s="61">
        <v>1</v>
      </c>
      <c r="C28507" s="61">
        <v>24</v>
      </c>
    </row>
    <row r="28508" spans="1:3" x14ac:dyDescent="0.2">
      <c r="A28508" s="60" t="s">
        <v>11765</v>
      </c>
      <c r="B28508" s="61">
        <v>1</v>
      </c>
      <c r="C28508" s="61">
        <v>24</v>
      </c>
    </row>
    <row r="28509" spans="1:3" x14ac:dyDescent="0.2">
      <c r="A28509" s="60" t="s">
        <v>11766</v>
      </c>
      <c r="B28509" s="61">
        <v>1</v>
      </c>
      <c r="C28509" s="61">
        <v>24</v>
      </c>
    </row>
    <row r="28510" spans="1:3" x14ac:dyDescent="0.2">
      <c r="A28510" s="58" t="s">
        <v>1237</v>
      </c>
      <c r="B28510" s="61">
        <v>5</v>
      </c>
      <c r="C28510" s="61">
        <v>120</v>
      </c>
    </row>
    <row r="28511" spans="1:3" x14ac:dyDescent="0.2">
      <c r="A28511" s="59" t="s">
        <v>11758</v>
      </c>
      <c r="B28511" s="61">
        <v>2</v>
      </c>
      <c r="C28511" s="61">
        <v>48</v>
      </c>
    </row>
    <row r="28512" spans="1:3" x14ac:dyDescent="0.2">
      <c r="A28512" s="60" t="s">
        <v>11760</v>
      </c>
      <c r="B28512" s="61">
        <v>1</v>
      </c>
      <c r="C28512" s="61">
        <v>24</v>
      </c>
    </row>
    <row r="28513" spans="1:3" x14ac:dyDescent="0.2">
      <c r="A28513" s="60" t="s">
        <v>11761</v>
      </c>
      <c r="B28513" s="61">
        <v>1</v>
      </c>
      <c r="C28513" s="61">
        <v>24</v>
      </c>
    </row>
    <row r="28514" spans="1:3" x14ac:dyDescent="0.2">
      <c r="A28514" s="59" t="s">
        <v>11763</v>
      </c>
      <c r="B28514" s="61">
        <v>3</v>
      </c>
      <c r="C28514" s="61">
        <v>72</v>
      </c>
    </row>
    <row r="28515" spans="1:3" x14ac:dyDescent="0.2">
      <c r="A28515" s="60" t="s">
        <v>11764</v>
      </c>
      <c r="B28515" s="61">
        <v>1</v>
      </c>
      <c r="C28515" s="61">
        <v>24</v>
      </c>
    </row>
    <row r="28516" spans="1:3" x14ac:dyDescent="0.2">
      <c r="A28516" s="60" t="s">
        <v>11765</v>
      </c>
      <c r="B28516" s="61">
        <v>1</v>
      </c>
      <c r="C28516" s="61">
        <v>24</v>
      </c>
    </row>
    <row r="28517" spans="1:3" x14ac:dyDescent="0.2">
      <c r="A28517" s="60" t="s">
        <v>11766</v>
      </c>
      <c r="B28517" s="61">
        <v>1</v>
      </c>
      <c r="C28517" s="61">
        <v>24</v>
      </c>
    </row>
    <row r="28518" spans="1:3" x14ac:dyDescent="0.2">
      <c r="A28518" s="58" t="s">
        <v>1238</v>
      </c>
      <c r="B28518" s="61">
        <v>5</v>
      </c>
      <c r="C28518" s="61">
        <v>120</v>
      </c>
    </row>
    <row r="28519" spans="1:3" x14ac:dyDescent="0.2">
      <c r="A28519" s="59" t="s">
        <v>11758</v>
      </c>
      <c r="B28519" s="61">
        <v>2</v>
      </c>
      <c r="C28519" s="61">
        <v>48</v>
      </c>
    </row>
    <row r="28520" spans="1:3" x14ac:dyDescent="0.2">
      <c r="A28520" s="60" t="s">
        <v>11760</v>
      </c>
      <c r="B28520" s="61">
        <v>1</v>
      </c>
      <c r="C28520" s="61">
        <v>24</v>
      </c>
    </row>
    <row r="28521" spans="1:3" x14ac:dyDescent="0.2">
      <c r="A28521" s="60" t="s">
        <v>11761</v>
      </c>
      <c r="B28521" s="61">
        <v>1</v>
      </c>
      <c r="C28521" s="61">
        <v>24</v>
      </c>
    </row>
    <row r="28522" spans="1:3" x14ac:dyDescent="0.2">
      <c r="A28522" s="59" t="s">
        <v>11763</v>
      </c>
      <c r="B28522" s="61">
        <v>3</v>
      </c>
      <c r="C28522" s="61">
        <v>72</v>
      </c>
    </row>
    <row r="28523" spans="1:3" x14ac:dyDescent="0.2">
      <c r="A28523" s="60" t="s">
        <v>11764</v>
      </c>
      <c r="B28523" s="61">
        <v>1</v>
      </c>
      <c r="C28523" s="61">
        <v>24</v>
      </c>
    </row>
    <row r="28524" spans="1:3" x14ac:dyDescent="0.2">
      <c r="A28524" s="60" t="s">
        <v>11765</v>
      </c>
      <c r="B28524" s="61">
        <v>1</v>
      </c>
      <c r="C28524" s="61">
        <v>24</v>
      </c>
    </row>
    <row r="28525" spans="1:3" x14ac:dyDescent="0.2">
      <c r="A28525" s="60" t="s">
        <v>11766</v>
      </c>
      <c r="B28525" s="61">
        <v>1</v>
      </c>
      <c r="C28525" s="61">
        <v>24</v>
      </c>
    </row>
    <row r="28526" spans="1:3" x14ac:dyDescent="0.2">
      <c r="A28526" s="58" t="s">
        <v>1239</v>
      </c>
      <c r="B28526" s="61">
        <v>5</v>
      </c>
      <c r="C28526" s="61">
        <v>120</v>
      </c>
    </row>
    <row r="28527" spans="1:3" x14ac:dyDescent="0.2">
      <c r="A28527" s="59" t="s">
        <v>11758</v>
      </c>
      <c r="B28527" s="61">
        <v>2</v>
      </c>
      <c r="C28527" s="61">
        <v>48</v>
      </c>
    </row>
    <row r="28528" spans="1:3" x14ac:dyDescent="0.2">
      <c r="A28528" s="60" t="s">
        <v>11760</v>
      </c>
      <c r="B28528" s="61">
        <v>1</v>
      </c>
      <c r="C28528" s="61">
        <v>24</v>
      </c>
    </row>
    <row r="28529" spans="1:3" x14ac:dyDescent="0.2">
      <c r="A28529" s="60" t="s">
        <v>11761</v>
      </c>
      <c r="B28529" s="61">
        <v>1</v>
      </c>
      <c r="C28529" s="61">
        <v>24</v>
      </c>
    </row>
    <row r="28530" spans="1:3" x14ac:dyDescent="0.2">
      <c r="A28530" s="59" t="s">
        <v>11763</v>
      </c>
      <c r="B28530" s="61">
        <v>3</v>
      </c>
      <c r="C28530" s="61">
        <v>72</v>
      </c>
    </row>
    <row r="28531" spans="1:3" x14ac:dyDescent="0.2">
      <c r="A28531" s="60" t="s">
        <v>11764</v>
      </c>
      <c r="B28531" s="61">
        <v>1</v>
      </c>
      <c r="C28531" s="61">
        <v>24</v>
      </c>
    </row>
    <row r="28532" spans="1:3" x14ac:dyDescent="0.2">
      <c r="A28532" s="60" t="s">
        <v>11765</v>
      </c>
      <c r="B28532" s="61">
        <v>1</v>
      </c>
      <c r="C28532" s="61">
        <v>24</v>
      </c>
    </row>
    <row r="28533" spans="1:3" x14ac:dyDescent="0.2">
      <c r="A28533" s="60" t="s">
        <v>11766</v>
      </c>
      <c r="B28533" s="61">
        <v>1</v>
      </c>
      <c r="C28533" s="61">
        <v>24</v>
      </c>
    </row>
    <row r="28534" spans="1:3" x14ac:dyDescent="0.2">
      <c r="A28534" s="58" t="s">
        <v>1240</v>
      </c>
      <c r="B28534" s="61">
        <v>5</v>
      </c>
      <c r="C28534" s="61">
        <v>120</v>
      </c>
    </row>
    <row r="28535" spans="1:3" x14ac:dyDescent="0.2">
      <c r="A28535" s="59" t="s">
        <v>11758</v>
      </c>
      <c r="B28535" s="61">
        <v>2</v>
      </c>
      <c r="C28535" s="61">
        <v>48</v>
      </c>
    </row>
    <row r="28536" spans="1:3" x14ac:dyDescent="0.2">
      <c r="A28536" s="60" t="s">
        <v>11760</v>
      </c>
      <c r="B28536" s="61">
        <v>1</v>
      </c>
      <c r="C28536" s="61">
        <v>24</v>
      </c>
    </row>
    <row r="28537" spans="1:3" x14ac:dyDescent="0.2">
      <c r="A28537" s="60" t="s">
        <v>11761</v>
      </c>
      <c r="B28537" s="61">
        <v>1</v>
      </c>
      <c r="C28537" s="61">
        <v>24</v>
      </c>
    </row>
    <row r="28538" spans="1:3" x14ac:dyDescent="0.2">
      <c r="A28538" s="59" t="s">
        <v>11763</v>
      </c>
      <c r="B28538" s="61">
        <v>3</v>
      </c>
      <c r="C28538" s="61">
        <v>72</v>
      </c>
    </row>
    <row r="28539" spans="1:3" x14ac:dyDescent="0.2">
      <c r="A28539" s="60" t="s">
        <v>11764</v>
      </c>
      <c r="B28539" s="61">
        <v>1</v>
      </c>
      <c r="C28539" s="61">
        <v>24</v>
      </c>
    </row>
    <row r="28540" spans="1:3" x14ac:dyDescent="0.2">
      <c r="A28540" s="60" t="s">
        <v>11765</v>
      </c>
      <c r="B28540" s="61">
        <v>1</v>
      </c>
      <c r="C28540" s="61">
        <v>24</v>
      </c>
    </row>
    <row r="28541" spans="1:3" x14ac:dyDescent="0.2">
      <c r="A28541" s="60" t="s">
        <v>11766</v>
      </c>
      <c r="B28541" s="61">
        <v>1</v>
      </c>
      <c r="C28541" s="61">
        <v>24</v>
      </c>
    </row>
    <row r="28542" spans="1:3" x14ac:dyDescent="0.2">
      <c r="A28542" s="58" t="s">
        <v>1241</v>
      </c>
      <c r="B28542" s="61">
        <v>5</v>
      </c>
      <c r="C28542" s="61">
        <v>120</v>
      </c>
    </row>
    <row r="28543" spans="1:3" x14ac:dyDescent="0.2">
      <c r="A28543" s="59" t="s">
        <v>11758</v>
      </c>
      <c r="B28543" s="61">
        <v>2</v>
      </c>
      <c r="C28543" s="61">
        <v>48</v>
      </c>
    </row>
    <row r="28544" spans="1:3" x14ac:dyDescent="0.2">
      <c r="A28544" s="60" t="s">
        <v>11760</v>
      </c>
      <c r="B28544" s="61">
        <v>1</v>
      </c>
      <c r="C28544" s="61">
        <v>24</v>
      </c>
    </row>
    <row r="28545" spans="1:3" x14ac:dyDescent="0.2">
      <c r="A28545" s="60" t="s">
        <v>11761</v>
      </c>
      <c r="B28545" s="61">
        <v>1</v>
      </c>
      <c r="C28545" s="61">
        <v>24</v>
      </c>
    </row>
    <row r="28546" spans="1:3" x14ac:dyDescent="0.2">
      <c r="A28546" s="59" t="s">
        <v>11763</v>
      </c>
      <c r="B28546" s="61">
        <v>3</v>
      </c>
      <c r="C28546" s="61">
        <v>72</v>
      </c>
    </row>
    <row r="28547" spans="1:3" x14ac:dyDescent="0.2">
      <c r="A28547" s="60" t="s">
        <v>11764</v>
      </c>
      <c r="B28547" s="61">
        <v>1</v>
      </c>
      <c r="C28547" s="61">
        <v>24</v>
      </c>
    </row>
    <row r="28548" spans="1:3" x14ac:dyDescent="0.2">
      <c r="A28548" s="60" t="s">
        <v>11765</v>
      </c>
      <c r="B28548" s="61">
        <v>1</v>
      </c>
      <c r="C28548" s="61">
        <v>24</v>
      </c>
    </row>
    <row r="28549" spans="1:3" x14ac:dyDescent="0.2">
      <c r="A28549" s="60" t="s">
        <v>11766</v>
      </c>
      <c r="B28549" s="61">
        <v>1</v>
      </c>
      <c r="C28549" s="61">
        <v>24</v>
      </c>
    </row>
    <row r="28550" spans="1:3" x14ac:dyDescent="0.2">
      <c r="A28550" s="58" t="s">
        <v>1242</v>
      </c>
      <c r="B28550" s="61">
        <v>5</v>
      </c>
      <c r="C28550" s="61">
        <v>120</v>
      </c>
    </row>
    <row r="28551" spans="1:3" x14ac:dyDescent="0.2">
      <c r="A28551" s="59" t="s">
        <v>11758</v>
      </c>
      <c r="B28551" s="61">
        <v>2</v>
      </c>
      <c r="C28551" s="61">
        <v>48</v>
      </c>
    </row>
    <row r="28552" spans="1:3" x14ac:dyDescent="0.2">
      <c r="A28552" s="60" t="s">
        <v>11760</v>
      </c>
      <c r="B28552" s="61">
        <v>1</v>
      </c>
      <c r="C28552" s="61">
        <v>24</v>
      </c>
    </row>
    <row r="28553" spans="1:3" x14ac:dyDescent="0.2">
      <c r="A28553" s="60" t="s">
        <v>11761</v>
      </c>
      <c r="B28553" s="61">
        <v>1</v>
      </c>
      <c r="C28553" s="61">
        <v>24</v>
      </c>
    </row>
    <row r="28554" spans="1:3" x14ac:dyDescent="0.2">
      <c r="A28554" s="59" t="s">
        <v>11763</v>
      </c>
      <c r="B28554" s="61">
        <v>3</v>
      </c>
      <c r="C28554" s="61">
        <v>72</v>
      </c>
    </row>
    <row r="28555" spans="1:3" x14ac:dyDescent="0.2">
      <c r="A28555" s="60" t="s">
        <v>11764</v>
      </c>
      <c r="B28555" s="61">
        <v>1</v>
      </c>
      <c r="C28555" s="61">
        <v>24</v>
      </c>
    </row>
    <row r="28556" spans="1:3" x14ac:dyDescent="0.2">
      <c r="A28556" s="60" t="s">
        <v>11765</v>
      </c>
      <c r="B28556" s="61">
        <v>1</v>
      </c>
      <c r="C28556" s="61">
        <v>24</v>
      </c>
    </row>
    <row r="28557" spans="1:3" x14ac:dyDescent="0.2">
      <c r="A28557" s="60" t="s">
        <v>11766</v>
      </c>
      <c r="B28557" s="61">
        <v>1</v>
      </c>
      <c r="C28557" s="61">
        <v>24</v>
      </c>
    </row>
    <row r="28558" spans="1:3" x14ac:dyDescent="0.2">
      <c r="A28558" s="58" t="s">
        <v>1243</v>
      </c>
      <c r="B28558" s="61">
        <v>5</v>
      </c>
      <c r="C28558" s="61">
        <v>120</v>
      </c>
    </row>
    <row r="28559" spans="1:3" x14ac:dyDescent="0.2">
      <c r="A28559" s="59" t="s">
        <v>11758</v>
      </c>
      <c r="B28559" s="61">
        <v>2</v>
      </c>
      <c r="C28559" s="61">
        <v>48</v>
      </c>
    </row>
    <row r="28560" spans="1:3" x14ac:dyDescent="0.2">
      <c r="A28560" s="60" t="s">
        <v>11760</v>
      </c>
      <c r="B28560" s="61">
        <v>1</v>
      </c>
      <c r="C28560" s="61">
        <v>24</v>
      </c>
    </row>
    <row r="28561" spans="1:3" x14ac:dyDescent="0.2">
      <c r="A28561" s="60" t="s">
        <v>11761</v>
      </c>
      <c r="B28561" s="61">
        <v>1</v>
      </c>
      <c r="C28561" s="61">
        <v>24</v>
      </c>
    </row>
    <row r="28562" spans="1:3" x14ac:dyDescent="0.2">
      <c r="A28562" s="59" t="s">
        <v>11763</v>
      </c>
      <c r="B28562" s="61">
        <v>3</v>
      </c>
      <c r="C28562" s="61">
        <v>72</v>
      </c>
    </row>
    <row r="28563" spans="1:3" x14ac:dyDescent="0.2">
      <c r="A28563" s="60" t="s">
        <v>11764</v>
      </c>
      <c r="B28563" s="61">
        <v>1</v>
      </c>
      <c r="C28563" s="61">
        <v>24</v>
      </c>
    </row>
    <row r="28564" spans="1:3" x14ac:dyDescent="0.2">
      <c r="A28564" s="60" t="s">
        <v>11765</v>
      </c>
      <c r="B28564" s="61">
        <v>1</v>
      </c>
      <c r="C28564" s="61">
        <v>24</v>
      </c>
    </row>
    <row r="28565" spans="1:3" x14ac:dyDescent="0.2">
      <c r="A28565" s="60" t="s">
        <v>11766</v>
      </c>
      <c r="B28565" s="61">
        <v>1</v>
      </c>
      <c r="C28565" s="61">
        <v>24</v>
      </c>
    </row>
    <row r="28566" spans="1:3" x14ac:dyDescent="0.2">
      <c r="A28566" s="58" t="s">
        <v>1244</v>
      </c>
      <c r="B28566" s="61">
        <v>5</v>
      </c>
      <c r="C28566" s="61">
        <v>120</v>
      </c>
    </row>
    <row r="28567" spans="1:3" x14ac:dyDescent="0.2">
      <c r="A28567" s="59" t="s">
        <v>11758</v>
      </c>
      <c r="B28567" s="61">
        <v>2</v>
      </c>
      <c r="C28567" s="61">
        <v>48</v>
      </c>
    </row>
    <row r="28568" spans="1:3" x14ac:dyDescent="0.2">
      <c r="A28568" s="60" t="s">
        <v>11760</v>
      </c>
      <c r="B28568" s="61">
        <v>1</v>
      </c>
      <c r="C28568" s="61">
        <v>24</v>
      </c>
    </row>
    <row r="28569" spans="1:3" x14ac:dyDescent="0.2">
      <c r="A28569" s="60" t="s">
        <v>11761</v>
      </c>
      <c r="B28569" s="61">
        <v>1</v>
      </c>
      <c r="C28569" s="61">
        <v>24</v>
      </c>
    </row>
    <row r="28570" spans="1:3" x14ac:dyDescent="0.2">
      <c r="A28570" s="59" t="s">
        <v>11763</v>
      </c>
      <c r="B28570" s="61">
        <v>3</v>
      </c>
      <c r="C28570" s="61">
        <v>72</v>
      </c>
    </row>
    <row r="28571" spans="1:3" x14ac:dyDescent="0.2">
      <c r="A28571" s="60" t="s">
        <v>11764</v>
      </c>
      <c r="B28571" s="61">
        <v>1</v>
      </c>
      <c r="C28571" s="61">
        <v>24</v>
      </c>
    </row>
    <row r="28572" spans="1:3" x14ac:dyDescent="0.2">
      <c r="A28572" s="60" t="s">
        <v>11765</v>
      </c>
      <c r="B28572" s="61">
        <v>1</v>
      </c>
      <c r="C28572" s="61">
        <v>24</v>
      </c>
    </row>
    <row r="28573" spans="1:3" x14ac:dyDescent="0.2">
      <c r="A28573" s="60" t="s">
        <v>11766</v>
      </c>
      <c r="B28573" s="61">
        <v>1</v>
      </c>
      <c r="C28573" s="61">
        <v>24</v>
      </c>
    </row>
    <row r="28574" spans="1:3" x14ac:dyDescent="0.2">
      <c r="A28574" s="58" t="s">
        <v>192</v>
      </c>
      <c r="B28574" s="61">
        <v>5</v>
      </c>
      <c r="C28574" s="61">
        <v>120</v>
      </c>
    </row>
    <row r="28575" spans="1:3" x14ac:dyDescent="0.2">
      <c r="A28575" s="59" t="s">
        <v>11758</v>
      </c>
      <c r="B28575" s="61">
        <v>2</v>
      </c>
      <c r="C28575" s="61">
        <v>48</v>
      </c>
    </row>
    <row r="28576" spans="1:3" x14ac:dyDescent="0.2">
      <c r="A28576" s="60" t="s">
        <v>11760</v>
      </c>
      <c r="B28576" s="61">
        <v>1</v>
      </c>
      <c r="C28576" s="61">
        <v>24</v>
      </c>
    </row>
    <row r="28577" spans="1:3" x14ac:dyDescent="0.2">
      <c r="A28577" s="60" t="s">
        <v>11761</v>
      </c>
      <c r="B28577" s="61">
        <v>1</v>
      </c>
      <c r="C28577" s="61">
        <v>24</v>
      </c>
    </row>
    <row r="28578" spans="1:3" x14ac:dyDescent="0.2">
      <c r="A28578" s="59" t="s">
        <v>11763</v>
      </c>
      <c r="B28578" s="61">
        <v>3</v>
      </c>
      <c r="C28578" s="61">
        <v>72</v>
      </c>
    </row>
    <row r="28579" spans="1:3" x14ac:dyDescent="0.2">
      <c r="A28579" s="60" t="s">
        <v>11764</v>
      </c>
      <c r="B28579" s="61">
        <v>1</v>
      </c>
      <c r="C28579" s="61">
        <v>24</v>
      </c>
    </row>
    <row r="28580" spans="1:3" x14ac:dyDescent="0.2">
      <c r="A28580" s="60" t="s">
        <v>11765</v>
      </c>
      <c r="B28580" s="61">
        <v>1</v>
      </c>
      <c r="C28580" s="61">
        <v>24</v>
      </c>
    </row>
    <row r="28581" spans="1:3" x14ac:dyDescent="0.2">
      <c r="A28581" s="60" t="s">
        <v>11766</v>
      </c>
      <c r="B28581" s="61">
        <v>1</v>
      </c>
      <c r="C28581" s="61">
        <v>24</v>
      </c>
    </row>
    <row r="28582" spans="1:3" x14ac:dyDescent="0.2">
      <c r="A28582" s="58" t="s">
        <v>1245</v>
      </c>
      <c r="B28582" s="61">
        <v>5</v>
      </c>
      <c r="C28582" s="61">
        <v>120</v>
      </c>
    </row>
    <row r="28583" spans="1:3" x14ac:dyDescent="0.2">
      <c r="A28583" s="59" t="s">
        <v>11758</v>
      </c>
      <c r="B28583" s="61">
        <v>2</v>
      </c>
      <c r="C28583" s="61">
        <v>48</v>
      </c>
    </row>
    <row r="28584" spans="1:3" x14ac:dyDescent="0.2">
      <c r="A28584" s="60" t="s">
        <v>11760</v>
      </c>
      <c r="B28584" s="61">
        <v>1</v>
      </c>
      <c r="C28584" s="61">
        <v>24</v>
      </c>
    </row>
    <row r="28585" spans="1:3" x14ac:dyDescent="0.2">
      <c r="A28585" s="60" t="s">
        <v>11761</v>
      </c>
      <c r="B28585" s="61">
        <v>1</v>
      </c>
      <c r="C28585" s="61">
        <v>24</v>
      </c>
    </row>
    <row r="28586" spans="1:3" x14ac:dyDescent="0.2">
      <c r="A28586" s="59" t="s">
        <v>11763</v>
      </c>
      <c r="B28586" s="61">
        <v>3</v>
      </c>
      <c r="C28586" s="61">
        <v>72</v>
      </c>
    </row>
    <row r="28587" spans="1:3" x14ac:dyDescent="0.2">
      <c r="A28587" s="60" t="s">
        <v>11764</v>
      </c>
      <c r="B28587" s="61">
        <v>1</v>
      </c>
      <c r="C28587" s="61">
        <v>24</v>
      </c>
    </row>
    <row r="28588" spans="1:3" x14ac:dyDescent="0.2">
      <c r="A28588" s="60" t="s">
        <v>11765</v>
      </c>
      <c r="B28588" s="61">
        <v>1</v>
      </c>
      <c r="C28588" s="61">
        <v>24</v>
      </c>
    </row>
    <row r="28589" spans="1:3" x14ac:dyDescent="0.2">
      <c r="A28589" s="60" t="s">
        <v>11766</v>
      </c>
      <c r="B28589" s="61">
        <v>1</v>
      </c>
      <c r="C28589" s="61">
        <v>24</v>
      </c>
    </row>
    <row r="28590" spans="1:3" x14ac:dyDescent="0.2">
      <c r="A28590" s="58" t="s">
        <v>1246</v>
      </c>
      <c r="B28590" s="61">
        <v>5</v>
      </c>
      <c r="C28590" s="61">
        <v>120</v>
      </c>
    </row>
    <row r="28591" spans="1:3" x14ac:dyDescent="0.2">
      <c r="A28591" s="59" t="s">
        <v>11758</v>
      </c>
      <c r="B28591" s="61">
        <v>2</v>
      </c>
      <c r="C28591" s="61">
        <v>48</v>
      </c>
    </row>
    <row r="28592" spans="1:3" x14ac:dyDescent="0.2">
      <c r="A28592" s="60" t="s">
        <v>11760</v>
      </c>
      <c r="B28592" s="61">
        <v>1</v>
      </c>
      <c r="C28592" s="61">
        <v>24</v>
      </c>
    </row>
    <row r="28593" spans="1:3" x14ac:dyDescent="0.2">
      <c r="A28593" s="60" t="s">
        <v>11761</v>
      </c>
      <c r="B28593" s="61">
        <v>1</v>
      </c>
      <c r="C28593" s="61">
        <v>24</v>
      </c>
    </row>
    <row r="28594" spans="1:3" x14ac:dyDescent="0.2">
      <c r="A28594" s="59" t="s">
        <v>11763</v>
      </c>
      <c r="B28594" s="61">
        <v>3</v>
      </c>
      <c r="C28594" s="61">
        <v>72</v>
      </c>
    </row>
    <row r="28595" spans="1:3" x14ac:dyDescent="0.2">
      <c r="A28595" s="60" t="s">
        <v>11764</v>
      </c>
      <c r="B28595" s="61">
        <v>1</v>
      </c>
      <c r="C28595" s="61">
        <v>24</v>
      </c>
    </row>
    <row r="28596" spans="1:3" x14ac:dyDescent="0.2">
      <c r="A28596" s="60" t="s">
        <v>11765</v>
      </c>
      <c r="B28596" s="61">
        <v>1</v>
      </c>
      <c r="C28596" s="61">
        <v>24</v>
      </c>
    </row>
    <row r="28597" spans="1:3" x14ac:dyDescent="0.2">
      <c r="A28597" s="60" t="s">
        <v>11766</v>
      </c>
      <c r="B28597" s="61">
        <v>1</v>
      </c>
      <c r="C28597" s="61">
        <v>24</v>
      </c>
    </row>
    <row r="28598" spans="1:3" x14ac:dyDescent="0.2">
      <c r="A28598" s="58" t="s">
        <v>1247</v>
      </c>
      <c r="B28598" s="61">
        <v>5</v>
      </c>
      <c r="C28598" s="61">
        <v>120</v>
      </c>
    </row>
    <row r="28599" spans="1:3" x14ac:dyDescent="0.2">
      <c r="A28599" s="59" t="s">
        <v>11758</v>
      </c>
      <c r="B28599" s="61">
        <v>2</v>
      </c>
      <c r="C28599" s="61">
        <v>48</v>
      </c>
    </row>
    <row r="28600" spans="1:3" x14ac:dyDescent="0.2">
      <c r="A28600" s="60" t="s">
        <v>11760</v>
      </c>
      <c r="B28600" s="61">
        <v>1</v>
      </c>
      <c r="C28600" s="61">
        <v>24</v>
      </c>
    </row>
    <row r="28601" spans="1:3" x14ac:dyDescent="0.2">
      <c r="A28601" s="60" t="s">
        <v>11761</v>
      </c>
      <c r="B28601" s="61">
        <v>1</v>
      </c>
      <c r="C28601" s="61">
        <v>24</v>
      </c>
    </row>
    <row r="28602" spans="1:3" x14ac:dyDescent="0.2">
      <c r="A28602" s="59" t="s">
        <v>11763</v>
      </c>
      <c r="B28602" s="61">
        <v>3</v>
      </c>
      <c r="C28602" s="61">
        <v>72</v>
      </c>
    </row>
    <row r="28603" spans="1:3" x14ac:dyDescent="0.2">
      <c r="A28603" s="60" t="s">
        <v>11764</v>
      </c>
      <c r="B28603" s="61">
        <v>1</v>
      </c>
      <c r="C28603" s="61">
        <v>24</v>
      </c>
    </row>
    <row r="28604" spans="1:3" x14ac:dyDescent="0.2">
      <c r="A28604" s="60" t="s">
        <v>11765</v>
      </c>
      <c r="B28604" s="61">
        <v>1</v>
      </c>
      <c r="C28604" s="61">
        <v>24</v>
      </c>
    </row>
    <row r="28605" spans="1:3" x14ac:dyDescent="0.2">
      <c r="A28605" s="60" t="s">
        <v>11766</v>
      </c>
      <c r="B28605" s="61">
        <v>1</v>
      </c>
      <c r="C28605" s="61">
        <v>24</v>
      </c>
    </row>
    <row r="28606" spans="1:3" x14ac:dyDescent="0.2">
      <c r="A28606" s="58" t="s">
        <v>1248</v>
      </c>
      <c r="B28606" s="61">
        <v>5</v>
      </c>
      <c r="C28606" s="61">
        <v>120</v>
      </c>
    </row>
    <row r="28607" spans="1:3" x14ac:dyDescent="0.2">
      <c r="A28607" s="59" t="s">
        <v>11758</v>
      </c>
      <c r="B28607" s="61">
        <v>2</v>
      </c>
      <c r="C28607" s="61">
        <v>48</v>
      </c>
    </row>
    <row r="28608" spans="1:3" x14ac:dyDescent="0.2">
      <c r="A28608" s="60" t="s">
        <v>11760</v>
      </c>
      <c r="B28608" s="61">
        <v>1</v>
      </c>
      <c r="C28608" s="61">
        <v>24</v>
      </c>
    </row>
    <row r="28609" spans="1:3" x14ac:dyDescent="0.2">
      <c r="A28609" s="60" t="s">
        <v>11761</v>
      </c>
      <c r="B28609" s="61">
        <v>1</v>
      </c>
      <c r="C28609" s="61">
        <v>24</v>
      </c>
    </row>
    <row r="28610" spans="1:3" x14ac:dyDescent="0.2">
      <c r="A28610" s="59" t="s">
        <v>11763</v>
      </c>
      <c r="B28610" s="61">
        <v>3</v>
      </c>
      <c r="C28610" s="61">
        <v>72</v>
      </c>
    </row>
    <row r="28611" spans="1:3" x14ac:dyDescent="0.2">
      <c r="A28611" s="60" t="s">
        <v>11764</v>
      </c>
      <c r="B28611" s="61">
        <v>1</v>
      </c>
      <c r="C28611" s="61">
        <v>24</v>
      </c>
    </row>
    <row r="28612" spans="1:3" x14ac:dyDescent="0.2">
      <c r="A28612" s="60" t="s">
        <v>11765</v>
      </c>
      <c r="B28612" s="61">
        <v>1</v>
      </c>
      <c r="C28612" s="61">
        <v>24</v>
      </c>
    </row>
    <row r="28613" spans="1:3" x14ac:dyDescent="0.2">
      <c r="A28613" s="60" t="s">
        <v>11766</v>
      </c>
      <c r="B28613" s="61">
        <v>1</v>
      </c>
      <c r="C28613" s="61">
        <v>24</v>
      </c>
    </row>
    <row r="28614" spans="1:3" x14ac:dyDescent="0.2">
      <c r="A28614" s="58" t="s">
        <v>1249</v>
      </c>
      <c r="B28614" s="61">
        <v>5</v>
      </c>
      <c r="C28614" s="61">
        <v>120</v>
      </c>
    </row>
    <row r="28615" spans="1:3" x14ac:dyDescent="0.2">
      <c r="A28615" s="59" t="s">
        <v>11758</v>
      </c>
      <c r="B28615" s="61">
        <v>2</v>
      </c>
      <c r="C28615" s="61">
        <v>48</v>
      </c>
    </row>
    <row r="28616" spans="1:3" x14ac:dyDescent="0.2">
      <c r="A28616" s="60" t="s">
        <v>11760</v>
      </c>
      <c r="B28616" s="61">
        <v>1</v>
      </c>
      <c r="C28616" s="61">
        <v>24</v>
      </c>
    </row>
    <row r="28617" spans="1:3" x14ac:dyDescent="0.2">
      <c r="A28617" s="60" t="s">
        <v>11761</v>
      </c>
      <c r="B28617" s="61">
        <v>1</v>
      </c>
      <c r="C28617" s="61">
        <v>24</v>
      </c>
    </row>
    <row r="28618" spans="1:3" x14ac:dyDescent="0.2">
      <c r="A28618" s="59" t="s">
        <v>11763</v>
      </c>
      <c r="B28618" s="61">
        <v>3</v>
      </c>
      <c r="C28618" s="61">
        <v>72</v>
      </c>
    </row>
    <row r="28619" spans="1:3" x14ac:dyDescent="0.2">
      <c r="A28619" s="60" t="s">
        <v>11764</v>
      </c>
      <c r="B28619" s="61">
        <v>1</v>
      </c>
      <c r="C28619" s="61">
        <v>24</v>
      </c>
    </row>
    <row r="28620" spans="1:3" x14ac:dyDescent="0.2">
      <c r="A28620" s="60" t="s">
        <v>11765</v>
      </c>
      <c r="B28620" s="61">
        <v>1</v>
      </c>
      <c r="C28620" s="61">
        <v>24</v>
      </c>
    </row>
    <row r="28621" spans="1:3" x14ac:dyDescent="0.2">
      <c r="A28621" s="60" t="s">
        <v>11766</v>
      </c>
      <c r="B28621" s="61">
        <v>1</v>
      </c>
      <c r="C28621" s="61">
        <v>24</v>
      </c>
    </row>
    <row r="28622" spans="1:3" x14ac:dyDescent="0.2">
      <c r="A28622" s="58" t="s">
        <v>1250</v>
      </c>
      <c r="B28622" s="61">
        <v>5</v>
      </c>
      <c r="C28622" s="61">
        <v>120</v>
      </c>
    </row>
    <row r="28623" spans="1:3" x14ac:dyDescent="0.2">
      <c r="A28623" s="59" t="s">
        <v>11758</v>
      </c>
      <c r="B28623" s="61">
        <v>2</v>
      </c>
      <c r="C28623" s="61">
        <v>48</v>
      </c>
    </row>
    <row r="28624" spans="1:3" x14ac:dyDescent="0.2">
      <c r="A28624" s="60" t="s">
        <v>11760</v>
      </c>
      <c r="B28624" s="61">
        <v>1</v>
      </c>
      <c r="C28624" s="61">
        <v>24</v>
      </c>
    </row>
    <row r="28625" spans="1:3" x14ac:dyDescent="0.2">
      <c r="A28625" s="60" t="s">
        <v>11761</v>
      </c>
      <c r="B28625" s="61">
        <v>1</v>
      </c>
      <c r="C28625" s="61">
        <v>24</v>
      </c>
    </row>
    <row r="28626" spans="1:3" x14ac:dyDescent="0.2">
      <c r="A28626" s="59" t="s">
        <v>11763</v>
      </c>
      <c r="B28626" s="61">
        <v>3</v>
      </c>
      <c r="C28626" s="61">
        <v>72</v>
      </c>
    </row>
    <row r="28627" spans="1:3" x14ac:dyDescent="0.2">
      <c r="A28627" s="60" t="s">
        <v>11764</v>
      </c>
      <c r="B28627" s="61">
        <v>1</v>
      </c>
      <c r="C28627" s="61">
        <v>24</v>
      </c>
    </row>
    <row r="28628" spans="1:3" x14ac:dyDescent="0.2">
      <c r="A28628" s="60" t="s">
        <v>11765</v>
      </c>
      <c r="B28628" s="61">
        <v>1</v>
      </c>
      <c r="C28628" s="61">
        <v>24</v>
      </c>
    </row>
    <row r="28629" spans="1:3" x14ac:dyDescent="0.2">
      <c r="A28629" s="60" t="s">
        <v>11766</v>
      </c>
      <c r="B28629" s="61">
        <v>1</v>
      </c>
      <c r="C28629" s="61">
        <v>24</v>
      </c>
    </row>
    <row r="28630" spans="1:3" x14ac:dyDescent="0.2">
      <c r="A28630" s="58" t="s">
        <v>1251</v>
      </c>
      <c r="B28630" s="61">
        <v>5</v>
      </c>
      <c r="C28630" s="61">
        <v>120</v>
      </c>
    </row>
    <row r="28631" spans="1:3" x14ac:dyDescent="0.2">
      <c r="A28631" s="59" t="s">
        <v>11758</v>
      </c>
      <c r="B28631" s="61">
        <v>2</v>
      </c>
      <c r="C28631" s="61">
        <v>48</v>
      </c>
    </row>
    <row r="28632" spans="1:3" x14ac:dyDescent="0.2">
      <c r="A28632" s="60" t="s">
        <v>11760</v>
      </c>
      <c r="B28632" s="61">
        <v>1</v>
      </c>
      <c r="C28632" s="61">
        <v>24</v>
      </c>
    </row>
    <row r="28633" spans="1:3" x14ac:dyDescent="0.2">
      <c r="A28633" s="60" t="s">
        <v>11761</v>
      </c>
      <c r="B28633" s="61">
        <v>1</v>
      </c>
      <c r="C28633" s="61">
        <v>24</v>
      </c>
    </row>
    <row r="28634" spans="1:3" x14ac:dyDescent="0.2">
      <c r="A28634" s="59" t="s">
        <v>11763</v>
      </c>
      <c r="B28634" s="61">
        <v>3</v>
      </c>
      <c r="C28634" s="61">
        <v>72</v>
      </c>
    </row>
    <row r="28635" spans="1:3" x14ac:dyDescent="0.2">
      <c r="A28635" s="60" t="s">
        <v>11764</v>
      </c>
      <c r="B28635" s="61">
        <v>1</v>
      </c>
      <c r="C28635" s="61">
        <v>24</v>
      </c>
    </row>
    <row r="28636" spans="1:3" x14ac:dyDescent="0.2">
      <c r="A28636" s="60" t="s">
        <v>11765</v>
      </c>
      <c r="B28636" s="61">
        <v>1</v>
      </c>
      <c r="C28636" s="61">
        <v>24</v>
      </c>
    </row>
    <row r="28637" spans="1:3" x14ac:dyDescent="0.2">
      <c r="A28637" s="60" t="s">
        <v>11766</v>
      </c>
      <c r="B28637" s="61">
        <v>1</v>
      </c>
      <c r="C28637" s="61">
        <v>24</v>
      </c>
    </row>
    <row r="28638" spans="1:3" x14ac:dyDescent="0.2">
      <c r="A28638" s="58" t="s">
        <v>1252</v>
      </c>
      <c r="B28638" s="61">
        <v>5</v>
      </c>
      <c r="C28638" s="61">
        <v>120</v>
      </c>
    </row>
    <row r="28639" spans="1:3" x14ac:dyDescent="0.2">
      <c r="A28639" s="59" t="s">
        <v>11758</v>
      </c>
      <c r="B28639" s="61">
        <v>2</v>
      </c>
      <c r="C28639" s="61">
        <v>48</v>
      </c>
    </row>
    <row r="28640" spans="1:3" x14ac:dyDescent="0.2">
      <c r="A28640" s="60" t="s">
        <v>11760</v>
      </c>
      <c r="B28640" s="61">
        <v>1</v>
      </c>
      <c r="C28640" s="61">
        <v>24</v>
      </c>
    </row>
    <row r="28641" spans="1:3" x14ac:dyDescent="0.2">
      <c r="A28641" s="60" t="s">
        <v>11761</v>
      </c>
      <c r="B28641" s="61">
        <v>1</v>
      </c>
      <c r="C28641" s="61">
        <v>24</v>
      </c>
    </row>
    <row r="28642" spans="1:3" x14ac:dyDescent="0.2">
      <c r="A28642" s="59" t="s">
        <v>11763</v>
      </c>
      <c r="B28642" s="61">
        <v>3</v>
      </c>
      <c r="C28642" s="61">
        <v>72</v>
      </c>
    </row>
    <row r="28643" spans="1:3" x14ac:dyDescent="0.2">
      <c r="A28643" s="60" t="s">
        <v>11764</v>
      </c>
      <c r="B28643" s="61">
        <v>1</v>
      </c>
      <c r="C28643" s="61">
        <v>24</v>
      </c>
    </row>
    <row r="28644" spans="1:3" x14ac:dyDescent="0.2">
      <c r="A28644" s="60" t="s">
        <v>11765</v>
      </c>
      <c r="B28644" s="61">
        <v>1</v>
      </c>
      <c r="C28644" s="61">
        <v>24</v>
      </c>
    </row>
    <row r="28645" spans="1:3" x14ac:dyDescent="0.2">
      <c r="A28645" s="60" t="s">
        <v>11766</v>
      </c>
      <c r="B28645" s="61">
        <v>1</v>
      </c>
      <c r="C28645" s="61">
        <v>24</v>
      </c>
    </row>
    <row r="28646" spans="1:3" x14ac:dyDescent="0.2">
      <c r="A28646" s="58" t="s">
        <v>1253</v>
      </c>
      <c r="B28646" s="61">
        <v>5</v>
      </c>
      <c r="C28646" s="61">
        <v>120</v>
      </c>
    </row>
    <row r="28647" spans="1:3" x14ac:dyDescent="0.2">
      <c r="A28647" s="59" t="s">
        <v>11758</v>
      </c>
      <c r="B28647" s="61">
        <v>2</v>
      </c>
      <c r="C28647" s="61">
        <v>48</v>
      </c>
    </row>
    <row r="28648" spans="1:3" x14ac:dyDescent="0.2">
      <c r="A28648" s="60" t="s">
        <v>11760</v>
      </c>
      <c r="B28648" s="61">
        <v>1</v>
      </c>
      <c r="C28648" s="61">
        <v>24</v>
      </c>
    </row>
    <row r="28649" spans="1:3" x14ac:dyDescent="0.2">
      <c r="A28649" s="60" t="s">
        <v>11761</v>
      </c>
      <c r="B28649" s="61">
        <v>1</v>
      </c>
      <c r="C28649" s="61">
        <v>24</v>
      </c>
    </row>
    <row r="28650" spans="1:3" x14ac:dyDescent="0.2">
      <c r="A28650" s="59" t="s">
        <v>11763</v>
      </c>
      <c r="B28650" s="61">
        <v>3</v>
      </c>
      <c r="C28650" s="61">
        <v>72</v>
      </c>
    </row>
    <row r="28651" spans="1:3" x14ac:dyDescent="0.2">
      <c r="A28651" s="60" t="s">
        <v>11764</v>
      </c>
      <c r="B28651" s="61">
        <v>1</v>
      </c>
      <c r="C28651" s="61">
        <v>24</v>
      </c>
    </row>
    <row r="28652" spans="1:3" x14ac:dyDescent="0.2">
      <c r="A28652" s="60" t="s">
        <v>11765</v>
      </c>
      <c r="B28652" s="61">
        <v>1</v>
      </c>
      <c r="C28652" s="61">
        <v>24</v>
      </c>
    </row>
    <row r="28653" spans="1:3" x14ac:dyDescent="0.2">
      <c r="A28653" s="60" t="s">
        <v>11766</v>
      </c>
      <c r="B28653" s="61">
        <v>1</v>
      </c>
      <c r="C28653" s="61">
        <v>24</v>
      </c>
    </row>
    <row r="28654" spans="1:3" x14ac:dyDescent="0.2">
      <c r="A28654" s="58" t="s">
        <v>1254</v>
      </c>
      <c r="B28654" s="61">
        <v>5</v>
      </c>
      <c r="C28654" s="61">
        <v>120</v>
      </c>
    </row>
    <row r="28655" spans="1:3" x14ac:dyDescent="0.2">
      <c r="A28655" s="59" t="s">
        <v>11758</v>
      </c>
      <c r="B28655" s="61">
        <v>2</v>
      </c>
      <c r="C28655" s="61">
        <v>48</v>
      </c>
    </row>
    <row r="28656" spans="1:3" x14ac:dyDescent="0.2">
      <c r="A28656" s="60" t="s">
        <v>11760</v>
      </c>
      <c r="B28656" s="61">
        <v>1</v>
      </c>
      <c r="C28656" s="61">
        <v>24</v>
      </c>
    </row>
    <row r="28657" spans="1:3" x14ac:dyDescent="0.2">
      <c r="A28657" s="60" t="s">
        <v>11761</v>
      </c>
      <c r="B28657" s="61">
        <v>1</v>
      </c>
      <c r="C28657" s="61">
        <v>24</v>
      </c>
    </row>
    <row r="28658" spans="1:3" x14ac:dyDescent="0.2">
      <c r="A28658" s="59" t="s">
        <v>11763</v>
      </c>
      <c r="B28658" s="61">
        <v>3</v>
      </c>
      <c r="C28658" s="61">
        <v>72</v>
      </c>
    </row>
    <row r="28659" spans="1:3" x14ac:dyDescent="0.2">
      <c r="A28659" s="60" t="s">
        <v>11764</v>
      </c>
      <c r="B28659" s="61">
        <v>1</v>
      </c>
      <c r="C28659" s="61">
        <v>24</v>
      </c>
    </row>
    <row r="28660" spans="1:3" x14ac:dyDescent="0.2">
      <c r="A28660" s="60" t="s">
        <v>11765</v>
      </c>
      <c r="B28660" s="61">
        <v>1</v>
      </c>
      <c r="C28660" s="61">
        <v>24</v>
      </c>
    </row>
    <row r="28661" spans="1:3" x14ac:dyDescent="0.2">
      <c r="A28661" s="60" t="s">
        <v>11766</v>
      </c>
      <c r="B28661" s="61">
        <v>1</v>
      </c>
      <c r="C28661" s="61">
        <v>24</v>
      </c>
    </row>
    <row r="28662" spans="1:3" x14ac:dyDescent="0.2">
      <c r="A28662" s="58" t="s">
        <v>193</v>
      </c>
      <c r="B28662" s="61">
        <v>5</v>
      </c>
      <c r="C28662" s="61">
        <v>120</v>
      </c>
    </row>
    <row r="28663" spans="1:3" x14ac:dyDescent="0.2">
      <c r="A28663" s="59" t="s">
        <v>11758</v>
      </c>
      <c r="B28663" s="61">
        <v>2</v>
      </c>
      <c r="C28663" s="61">
        <v>48</v>
      </c>
    </row>
    <row r="28664" spans="1:3" x14ac:dyDescent="0.2">
      <c r="A28664" s="60" t="s">
        <v>11760</v>
      </c>
      <c r="B28664" s="61">
        <v>1</v>
      </c>
      <c r="C28664" s="61">
        <v>24</v>
      </c>
    </row>
    <row r="28665" spans="1:3" x14ac:dyDescent="0.2">
      <c r="A28665" s="60" t="s">
        <v>11761</v>
      </c>
      <c r="B28665" s="61">
        <v>1</v>
      </c>
      <c r="C28665" s="61">
        <v>24</v>
      </c>
    </row>
    <row r="28666" spans="1:3" x14ac:dyDescent="0.2">
      <c r="A28666" s="59" t="s">
        <v>11763</v>
      </c>
      <c r="B28666" s="61">
        <v>3</v>
      </c>
      <c r="C28666" s="61">
        <v>72</v>
      </c>
    </row>
    <row r="28667" spans="1:3" x14ac:dyDescent="0.2">
      <c r="A28667" s="60" t="s">
        <v>11764</v>
      </c>
      <c r="B28667" s="61">
        <v>1</v>
      </c>
      <c r="C28667" s="61">
        <v>24</v>
      </c>
    </row>
    <row r="28668" spans="1:3" x14ac:dyDescent="0.2">
      <c r="A28668" s="60" t="s">
        <v>11765</v>
      </c>
      <c r="B28668" s="61">
        <v>1</v>
      </c>
      <c r="C28668" s="61">
        <v>24</v>
      </c>
    </row>
    <row r="28669" spans="1:3" x14ac:dyDescent="0.2">
      <c r="A28669" s="60" t="s">
        <v>11766</v>
      </c>
      <c r="B28669" s="61">
        <v>1</v>
      </c>
      <c r="C28669" s="61">
        <v>24</v>
      </c>
    </row>
    <row r="28670" spans="1:3" x14ac:dyDescent="0.2">
      <c r="A28670" s="58" t="s">
        <v>1255</v>
      </c>
      <c r="B28670" s="61">
        <v>5</v>
      </c>
      <c r="C28670" s="61">
        <v>120</v>
      </c>
    </row>
    <row r="28671" spans="1:3" x14ac:dyDescent="0.2">
      <c r="A28671" s="59" t="s">
        <v>11758</v>
      </c>
      <c r="B28671" s="61">
        <v>2</v>
      </c>
      <c r="C28671" s="61">
        <v>48</v>
      </c>
    </row>
    <row r="28672" spans="1:3" x14ac:dyDescent="0.2">
      <c r="A28672" s="60" t="s">
        <v>11760</v>
      </c>
      <c r="B28672" s="61">
        <v>1</v>
      </c>
      <c r="C28672" s="61">
        <v>24</v>
      </c>
    </row>
    <row r="28673" spans="1:3" x14ac:dyDescent="0.2">
      <c r="A28673" s="60" t="s">
        <v>11761</v>
      </c>
      <c r="B28673" s="61">
        <v>1</v>
      </c>
      <c r="C28673" s="61">
        <v>24</v>
      </c>
    </row>
    <row r="28674" spans="1:3" x14ac:dyDescent="0.2">
      <c r="A28674" s="59" t="s">
        <v>11763</v>
      </c>
      <c r="B28674" s="61">
        <v>3</v>
      </c>
      <c r="C28674" s="61">
        <v>72</v>
      </c>
    </row>
    <row r="28675" spans="1:3" x14ac:dyDescent="0.2">
      <c r="A28675" s="60" t="s">
        <v>11764</v>
      </c>
      <c r="B28675" s="61">
        <v>1</v>
      </c>
      <c r="C28675" s="61">
        <v>24</v>
      </c>
    </row>
    <row r="28676" spans="1:3" x14ac:dyDescent="0.2">
      <c r="A28676" s="60" t="s">
        <v>11765</v>
      </c>
      <c r="B28676" s="61">
        <v>1</v>
      </c>
      <c r="C28676" s="61">
        <v>24</v>
      </c>
    </row>
    <row r="28677" spans="1:3" x14ac:dyDescent="0.2">
      <c r="A28677" s="60" t="s">
        <v>11766</v>
      </c>
      <c r="B28677" s="61">
        <v>1</v>
      </c>
      <c r="C28677" s="61">
        <v>24</v>
      </c>
    </row>
    <row r="28678" spans="1:3" x14ac:dyDescent="0.2">
      <c r="A28678" s="58" t="s">
        <v>1256</v>
      </c>
      <c r="B28678" s="61">
        <v>5</v>
      </c>
      <c r="C28678" s="61">
        <v>120</v>
      </c>
    </row>
    <row r="28679" spans="1:3" x14ac:dyDescent="0.2">
      <c r="A28679" s="59" t="s">
        <v>11758</v>
      </c>
      <c r="B28679" s="61">
        <v>2</v>
      </c>
      <c r="C28679" s="61">
        <v>48</v>
      </c>
    </row>
    <row r="28680" spans="1:3" x14ac:dyDescent="0.2">
      <c r="A28680" s="60" t="s">
        <v>11760</v>
      </c>
      <c r="B28680" s="61">
        <v>1</v>
      </c>
      <c r="C28680" s="61">
        <v>24</v>
      </c>
    </row>
    <row r="28681" spans="1:3" x14ac:dyDescent="0.2">
      <c r="A28681" s="60" t="s">
        <v>11761</v>
      </c>
      <c r="B28681" s="61">
        <v>1</v>
      </c>
      <c r="C28681" s="61">
        <v>24</v>
      </c>
    </row>
    <row r="28682" spans="1:3" x14ac:dyDescent="0.2">
      <c r="A28682" s="59" t="s">
        <v>11763</v>
      </c>
      <c r="B28682" s="61">
        <v>3</v>
      </c>
      <c r="C28682" s="61">
        <v>72</v>
      </c>
    </row>
    <row r="28683" spans="1:3" x14ac:dyDescent="0.2">
      <c r="A28683" s="60" t="s">
        <v>11764</v>
      </c>
      <c r="B28683" s="61">
        <v>1</v>
      </c>
      <c r="C28683" s="61">
        <v>24</v>
      </c>
    </row>
    <row r="28684" spans="1:3" x14ac:dyDescent="0.2">
      <c r="A28684" s="60" t="s">
        <v>11765</v>
      </c>
      <c r="B28684" s="61">
        <v>1</v>
      </c>
      <c r="C28684" s="61">
        <v>24</v>
      </c>
    </row>
    <row r="28685" spans="1:3" x14ac:dyDescent="0.2">
      <c r="A28685" s="60" t="s">
        <v>11766</v>
      </c>
      <c r="B28685" s="61">
        <v>1</v>
      </c>
      <c r="C28685" s="61">
        <v>24</v>
      </c>
    </row>
    <row r="28686" spans="1:3" x14ac:dyDescent="0.2">
      <c r="A28686" s="58" t="s">
        <v>1257</v>
      </c>
      <c r="B28686" s="61">
        <v>5</v>
      </c>
      <c r="C28686" s="61">
        <v>120</v>
      </c>
    </row>
    <row r="28687" spans="1:3" x14ac:dyDescent="0.2">
      <c r="A28687" s="59" t="s">
        <v>11758</v>
      </c>
      <c r="B28687" s="61">
        <v>2</v>
      </c>
      <c r="C28687" s="61">
        <v>48</v>
      </c>
    </row>
    <row r="28688" spans="1:3" x14ac:dyDescent="0.2">
      <c r="A28688" s="60" t="s">
        <v>11760</v>
      </c>
      <c r="B28688" s="61">
        <v>1</v>
      </c>
      <c r="C28688" s="61">
        <v>24</v>
      </c>
    </row>
    <row r="28689" spans="1:3" x14ac:dyDescent="0.2">
      <c r="A28689" s="60" t="s">
        <v>11761</v>
      </c>
      <c r="B28689" s="61">
        <v>1</v>
      </c>
      <c r="C28689" s="61">
        <v>24</v>
      </c>
    </row>
    <row r="28690" spans="1:3" x14ac:dyDescent="0.2">
      <c r="A28690" s="59" t="s">
        <v>11763</v>
      </c>
      <c r="B28690" s="61">
        <v>3</v>
      </c>
      <c r="C28690" s="61">
        <v>72</v>
      </c>
    </row>
    <row r="28691" spans="1:3" x14ac:dyDescent="0.2">
      <c r="A28691" s="60" t="s">
        <v>11764</v>
      </c>
      <c r="B28691" s="61">
        <v>1</v>
      </c>
      <c r="C28691" s="61">
        <v>24</v>
      </c>
    </row>
    <row r="28692" spans="1:3" x14ac:dyDescent="0.2">
      <c r="A28692" s="60" t="s">
        <v>11765</v>
      </c>
      <c r="B28692" s="61">
        <v>1</v>
      </c>
      <c r="C28692" s="61">
        <v>24</v>
      </c>
    </row>
    <row r="28693" spans="1:3" x14ac:dyDescent="0.2">
      <c r="A28693" s="60" t="s">
        <v>11766</v>
      </c>
      <c r="B28693" s="61">
        <v>1</v>
      </c>
      <c r="C28693" s="61">
        <v>24</v>
      </c>
    </row>
    <row r="28694" spans="1:3" x14ac:dyDescent="0.2">
      <c r="A28694" s="58" t="s">
        <v>1258</v>
      </c>
      <c r="B28694" s="61">
        <v>5</v>
      </c>
      <c r="C28694" s="61">
        <v>120</v>
      </c>
    </row>
    <row r="28695" spans="1:3" x14ac:dyDescent="0.2">
      <c r="A28695" s="59" t="s">
        <v>11758</v>
      </c>
      <c r="B28695" s="61">
        <v>2</v>
      </c>
      <c r="C28695" s="61">
        <v>48</v>
      </c>
    </row>
    <row r="28696" spans="1:3" x14ac:dyDescent="0.2">
      <c r="A28696" s="60" t="s">
        <v>11760</v>
      </c>
      <c r="B28696" s="61">
        <v>1</v>
      </c>
      <c r="C28696" s="61">
        <v>24</v>
      </c>
    </row>
    <row r="28697" spans="1:3" x14ac:dyDescent="0.2">
      <c r="A28697" s="60" t="s">
        <v>11761</v>
      </c>
      <c r="B28697" s="61">
        <v>1</v>
      </c>
      <c r="C28697" s="61">
        <v>24</v>
      </c>
    </row>
    <row r="28698" spans="1:3" x14ac:dyDescent="0.2">
      <c r="A28698" s="59" t="s">
        <v>11763</v>
      </c>
      <c r="B28698" s="61">
        <v>3</v>
      </c>
      <c r="C28698" s="61">
        <v>72</v>
      </c>
    </row>
    <row r="28699" spans="1:3" x14ac:dyDescent="0.2">
      <c r="A28699" s="60" t="s">
        <v>11764</v>
      </c>
      <c r="B28699" s="61">
        <v>1</v>
      </c>
      <c r="C28699" s="61">
        <v>24</v>
      </c>
    </row>
    <row r="28700" spans="1:3" x14ac:dyDescent="0.2">
      <c r="A28700" s="60" t="s">
        <v>11765</v>
      </c>
      <c r="B28700" s="61">
        <v>1</v>
      </c>
      <c r="C28700" s="61">
        <v>24</v>
      </c>
    </row>
    <row r="28701" spans="1:3" x14ac:dyDescent="0.2">
      <c r="A28701" s="60" t="s">
        <v>11766</v>
      </c>
      <c r="B28701" s="61">
        <v>1</v>
      </c>
      <c r="C28701" s="61">
        <v>24</v>
      </c>
    </row>
    <row r="28702" spans="1:3" x14ac:dyDescent="0.2">
      <c r="A28702" s="58" t="s">
        <v>1259</v>
      </c>
      <c r="B28702" s="61">
        <v>5</v>
      </c>
      <c r="C28702" s="61">
        <v>120</v>
      </c>
    </row>
    <row r="28703" spans="1:3" x14ac:dyDescent="0.2">
      <c r="A28703" s="59" t="s">
        <v>11758</v>
      </c>
      <c r="B28703" s="61">
        <v>2</v>
      </c>
      <c r="C28703" s="61">
        <v>48</v>
      </c>
    </row>
    <row r="28704" spans="1:3" x14ac:dyDescent="0.2">
      <c r="A28704" s="60" t="s">
        <v>11760</v>
      </c>
      <c r="B28704" s="61">
        <v>1</v>
      </c>
      <c r="C28704" s="61">
        <v>24</v>
      </c>
    </row>
    <row r="28705" spans="1:3" x14ac:dyDescent="0.2">
      <c r="A28705" s="60" t="s">
        <v>11761</v>
      </c>
      <c r="B28705" s="61">
        <v>1</v>
      </c>
      <c r="C28705" s="61">
        <v>24</v>
      </c>
    </row>
    <row r="28706" spans="1:3" x14ac:dyDescent="0.2">
      <c r="A28706" s="59" t="s">
        <v>11763</v>
      </c>
      <c r="B28706" s="61">
        <v>3</v>
      </c>
      <c r="C28706" s="61">
        <v>72</v>
      </c>
    </row>
    <row r="28707" spans="1:3" x14ac:dyDescent="0.2">
      <c r="A28707" s="60" t="s">
        <v>11764</v>
      </c>
      <c r="B28707" s="61">
        <v>1</v>
      </c>
      <c r="C28707" s="61">
        <v>24</v>
      </c>
    </row>
    <row r="28708" spans="1:3" x14ac:dyDescent="0.2">
      <c r="A28708" s="60" t="s">
        <v>11765</v>
      </c>
      <c r="B28708" s="61">
        <v>1</v>
      </c>
      <c r="C28708" s="61">
        <v>24</v>
      </c>
    </row>
    <row r="28709" spans="1:3" x14ac:dyDescent="0.2">
      <c r="A28709" s="60" t="s">
        <v>11766</v>
      </c>
      <c r="B28709" s="61">
        <v>1</v>
      </c>
      <c r="C28709" s="61">
        <v>24</v>
      </c>
    </row>
    <row r="28710" spans="1:3" x14ac:dyDescent="0.2">
      <c r="A28710" s="58" t="s">
        <v>1260</v>
      </c>
      <c r="B28710" s="61">
        <v>5</v>
      </c>
      <c r="C28710" s="61">
        <v>120</v>
      </c>
    </row>
    <row r="28711" spans="1:3" x14ac:dyDescent="0.2">
      <c r="A28711" s="59" t="s">
        <v>11758</v>
      </c>
      <c r="B28711" s="61">
        <v>2</v>
      </c>
      <c r="C28711" s="61">
        <v>48</v>
      </c>
    </row>
    <row r="28712" spans="1:3" x14ac:dyDescent="0.2">
      <c r="A28712" s="60" t="s">
        <v>11760</v>
      </c>
      <c r="B28712" s="61">
        <v>1</v>
      </c>
      <c r="C28712" s="61">
        <v>24</v>
      </c>
    </row>
    <row r="28713" spans="1:3" x14ac:dyDescent="0.2">
      <c r="A28713" s="60" t="s">
        <v>11761</v>
      </c>
      <c r="B28713" s="61">
        <v>1</v>
      </c>
      <c r="C28713" s="61">
        <v>24</v>
      </c>
    </row>
    <row r="28714" spans="1:3" x14ac:dyDescent="0.2">
      <c r="A28714" s="59" t="s">
        <v>11763</v>
      </c>
      <c r="B28714" s="61">
        <v>3</v>
      </c>
      <c r="C28714" s="61">
        <v>72</v>
      </c>
    </row>
    <row r="28715" spans="1:3" x14ac:dyDescent="0.2">
      <c r="A28715" s="60" t="s">
        <v>11764</v>
      </c>
      <c r="B28715" s="61">
        <v>1</v>
      </c>
      <c r="C28715" s="61">
        <v>24</v>
      </c>
    </row>
    <row r="28716" spans="1:3" x14ac:dyDescent="0.2">
      <c r="A28716" s="60" t="s">
        <v>11765</v>
      </c>
      <c r="B28716" s="61">
        <v>1</v>
      </c>
      <c r="C28716" s="61">
        <v>24</v>
      </c>
    </row>
    <row r="28717" spans="1:3" x14ac:dyDescent="0.2">
      <c r="A28717" s="60" t="s">
        <v>11766</v>
      </c>
      <c r="B28717" s="61">
        <v>1</v>
      </c>
      <c r="C28717" s="61">
        <v>24</v>
      </c>
    </row>
    <row r="28718" spans="1:3" x14ac:dyDescent="0.2">
      <c r="A28718" s="58" t="s">
        <v>1261</v>
      </c>
      <c r="B28718" s="61">
        <v>5</v>
      </c>
      <c r="C28718" s="61">
        <v>120</v>
      </c>
    </row>
    <row r="28719" spans="1:3" x14ac:dyDescent="0.2">
      <c r="A28719" s="59" t="s">
        <v>11758</v>
      </c>
      <c r="B28719" s="61">
        <v>2</v>
      </c>
      <c r="C28719" s="61">
        <v>48</v>
      </c>
    </row>
    <row r="28720" spans="1:3" x14ac:dyDescent="0.2">
      <c r="A28720" s="60" t="s">
        <v>11760</v>
      </c>
      <c r="B28720" s="61">
        <v>1</v>
      </c>
      <c r="C28720" s="61">
        <v>24</v>
      </c>
    </row>
    <row r="28721" spans="1:3" x14ac:dyDescent="0.2">
      <c r="A28721" s="60" t="s">
        <v>11761</v>
      </c>
      <c r="B28721" s="61">
        <v>1</v>
      </c>
      <c r="C28721" s="61">
        <v>24</v>
      </c>
    </row>
    <row r="28722" spans="1:3" x14ac:dyDescent="0.2">
      <c r="A28722" s="59" t="s">
        <v>11763</v>
      </c>
      <c r="B28722" s="61">
        <v>3</v>
      </c>
      <c r="C28722" s="61">
        <v>72</v>
      </c>
    </row>
    <row r="28723" spans="1:3" x14ac:dyDescent="0.2">
      <c r="A28723" s="60" t="s">
        <v>11764</v>
      </c>
      <c r="B28723" s="61">
        <v>1</v>
      </c>
      <c r="C28723" s="61">
        <v>24</v>
      </c>
    </row>
    <row r="28724" spans="1:3" x14ac:dyDescent="0.2">
      <c r="A28724" s="60" t="s">
        <v>11765</v>
      </c>
      <c r="B28724" s="61">
        <v>1</v>
      </c>
      <c r="C28724" s="61">
        <v>24</v>
      </c>
    </row>
    <row r="28725" spans="1:3" x14ac:dyDescent="0.2">
      <c r="A28725" s="60" t="s">
        <v>11766</v>
      </c>
      <c r="B28725" s="61">
        <v>1</v>
      </c>
      <c r="C28725" s="61">
        <v>24</v>
      </c>
    </row>
    <row r="28726" spans="1:3" x14ac:dyDescent="0.2">
      <c r="A28726" s="58" t="s">
        <v>1262</v>
      </c>
      <c r="B28726" s="61">
        <v>5</v>
      </c>
      <c r="C28726" s="61">
        <v>120</v>
      </c>
    </row>
    <row r="28727" spans="1:3" x14ac:dyDescent="0.2">
      <c r="A28727" s="59" t="s">
        <v>11758</v>
      </c>
      <c r="B28727" s="61">
        <v>2</v>
      </c>
      <c r="C28727" s="61">
        <v>48</v>
      </c>
    </row>
    <row r="28728" spans="1:3" x14ac:dyDescent="0.2">
      <c r="A28728" s="60" t="s">
        <v>11760</v>
      </c>
      <c r="B28728" s="61">
        <v>1</v>
      </c>
      <c r="C28728" s="61">
        <v>24</v>
      </c>
    </row>
    <row r="28729" spans="1:3" x14ac:dyDescent="0.2">
      <c r="A28729" s="60" t="s">
        <v>11761</v>
      </c>
      <c r="B28729" s="61">
        <v>1</v>
      </c>
      <c r="C28729" s="61">
        <v>24</v>
      </c>
    </row>
    <row r="28730" spans="1:3" x14ac:dyDescent="0.2">
      <c r="A28730" s="59" t="s">
        <v>11763</v>
      </c>
      <c r="B28730" s="61">
        <v>3</v>
      </c>
      <c r="C28730" s="61">
        <v>72</v>
      </c>
    </row>
    <row r="28731" spans="1:3" x14ac:dyDescent="0.2">
      <c r="A28731" s="60" t="s">
        <v>11764</v>
      </c>
      <c r="B28731" s="61">
        <v>1</v>
      </c>
      <c r="C28731" s="61">
        <v>24</v>
      </c>
    </row>
    <row r="28732" spans="1:3" x14ac:dyDescent="0.2">
      <c r="A28732" s="60" t="s">
        <v>11765</v>
      </c>
      <c r="B28732" s="61">
        <v>1</v>
      </c>
      <c r="C28732" s="61">
        <v>24</v>
      </c>
    </row>
    <row r="28733" spans="1:3" x14ac:dyDescent="0.2">
      <c r="A28733" s="60" t="s">
        <v>11766</v>
      </c>
      <c r="B28733" s="61">
        <v>1</v>
      </c>
      <c r="C28733" s="61">
        <v>24</v>
      </c>
    </row>
    <row r="28734" spans="1:3" x14ac:dyDescent="0.2">
      <c r="A28734" s="58" t="s">
        <v>1263</v>
      </c>
      <c r="B28734" s="61">
        <v>5</v>
      </c>
      <c r="C28734" s="61">
        <v>120</v>
      </c>
    </row>
    <row r="28735" spans="1:3" x14ac:dyDescent="0.2">
      <c r="A28735" s="59" t="s">
        <v>11758</v>
      </c>
      <c r="B28735" s="61">
        <v>2</v>
      </c>
      <c r="C28735" s="61">
        <v>48</v>
      </c>
    </row>
    <row r="28736" spans="1:3" x14ac:dyDescent="0.2">
      <c r="A28736" s="60" t="s">
        <v>11760</v>
      </c>
      <c r="B28736" s="61">
        <v>1</v>
      </c>
      <c r="C28736" s="61">
        <v>24</v>
      </c>
    </row>
    <row r="28737" spans="1:3" x14ac:dyDescent="0.2">
      <c r="A28737" s="60" t="s">
        <v>11761</v>
      </c>
      <c r="B28737" s="61">
        <v>1</v>
      </c>
      <c r="C28737" s="61">
        <v>24</v>
      </c>
    </row>
    <row r="28738" spans="1:3" x14ac:dyDescent="0.2">
      <c r="A28738" s="59" t="s">
        <v>11763</v>
      </c>
      <c r="B28738" s="61">
        <v>3</v>
      </c>
      <c r="C28738" s="61">
        <v>72</v>
      </c>
    </row>
    <row r="28739" spans="1:3" x14ac:dyDescent="0.2">
      <c r="A28739" s="60" t="s">
        <v>11764</v>
      </c>
      <c r="B28739" s="61">
        <v>1</v>
      </c>
      <c r="C28739" s="61">
        <v>24</v>
      </c>
    </row>
    <row r="28740" spans="1:3" x14ac:dyDescent="0.2">
      <c r="A28740" s="60" t="s">
        <v>11765</v>
      </c>
      <c r="B28740" s="61">
        <v>1</v>
      </c>
      <c r="C28740" s="61">
        <v>24</v>
      </c>
    </row>
    <row r="28741" spans="1:3" x14ac:dyDescent="0.2">
      <c r="A28741" s="60" t="s">
        <v>11766</v>
      </c>
      <c r="B28741" s="61">
        <v>1</v>
      </c>
      <c r="C28741" s="61">
        <v>24</v>
      </c>
    </row>
    <row r="28742" spans="1:3" x14ac:dyDescent="0.2">
      <c r="A28742" s="58" t="s">
        <v>1264</v>
      </c>
      <c r="B28742" s="61">
        <v>5</v>
      </c>
      <c r="C28742" s="61">
        <v>120</v>
      </c>
    </row>
    <row r="28743" spans="1:3" x14ac:dyDescent="0.2">
      <c r="A28743" s="59" t="s">
        <v>11758</v>
      </c>
      <c r="B28743" s="61">
        <v>2</v>
      </c>
      <c r="C28743" s="61">
        <v>48</v>
      </c>
    </row>
    <row r="28744" spans="1:3" x14ac:dyDescent="0.2">
      <c r="A28744" s="60" t="s">
        <v>11760</v>
      </c>
      <c r="B28744" s="61">
        <v>1</v>
      </c>
      <c r="C28744" s="61">
        <v>24</v>
      </c>
    </row>
    <row r="28745" spans="1:3" x14ac:dyDescent="0.2">
      <c r="A28745" s="60" t="s">
        <v>11761</v>
      </c>
      <c r="B28745" s="61">
        <v>1</v>
      </c>
      <c r="C28745" s="61">
        <v>24</v>
      </c>
    </row>
    <row r="28746" spans="1:3" x14ac:dyDescent="0.2">
      <c r="A28746" s="59" t="s">
        <v>11763</v>
      </c>
      <c r="B28746" s="61">
        <v>3</v>
      </c>
      <c r="C28746" s="61">
        <v>72</v>
      </c>
    </row>
    <row r="28747" spans="1:3" x14ac:dyDescent="0.2">
      <c r="A28747" s="60" t="s">
        <v>11764</v>
      </c>
      <c r="B28747" s="61">
        <v>1</v>
      </c>
      <c r="C28747" s="61">
        <v>24</v>
      </c>
    </row>
    <row r="28748" spans="1:3" x14ac:dyDescent="0.2">
      <c r="A28748" s="60" t="s">
        <v>11765</v>
      </c>
      <c r="B28748" s="61">
        <v>1</v>
      </c>
      <c r="C28748" s="61">
        <v>24</v>
      </c>
    </row>
    <row r="28749" spans="1:3" x14ac:dyDescent="0.2">
      <c r="A28749" s="60" t="s">
        <v>11766</v>
      </c>
      <c r="B28749" s="61">
        <v>1</v>
      </c>
      <c r="C28749" s="61">
        <v>24</v>
      </c>
    </row>
    <row r="28750" spans="1:3" x14ac:dyDescent="0.2">
      <c r="A28750" s="58" t="s">
        <v>194</v>
      </c>
      <c r="B28750" s="61">
        <v>5</v>
      </c>
      <c r="C28750" s="61">
        <v>120</v>
      </c>
    </row>
    <row r="28751" spans="1:3" x14ac:dyDescent="0.2">
      <c r="A28751" s="59" t="s">
        <v>11758</v>
      </c>
      <c r="B28751" s="61">
        <v>2</v>
      </c>
      <c r="C28751" s="61">
        <v>48</v>
      </c>
    </row>
    <row r="28752" spans="1:3" x14ac:dyDescent="0.2">
      <c r="A28752" s="60" t="s">
        <v>11760</v>
      </c>
      <c r="B28752" s="61">
        <v>1</v>
      </c>
      <c r="C28752" s="61">
        <v>24</v>
      </c>
    </row>
    <row r="28753" spans="1:3" x14ac:dyDescent="0.2">
      <c r="A28753" s="60" t="s">
        <v>11761</v>
      </c>
      <c r="B28753" s="61">
        <v>1</v>
      </c>
      <c r="C28753" s="61">
        <v>24</v>
      </c>
    </row>
    <row r="28754" spans="1:3" x14ac:dyDescent="0.2">
      <c r="A28754" s="59" t="s">
        <v>11763</v>
      </c>
      <c r="B28754" s="61">
        <v>3</v>
      </c>
      <c r="C28754" s="61">
        <v>72</v>
      </c>
    </row>
    <row r="28755" spans="1:3" x14ac:dyDescent="0.2">
      <c r="A28755" s="60" t="s">
        <v>11764</v>
      </c>
      <c r="B28755" s="61">
        <v>1</v>
      </c>
      <c r="C28755" s="61">
        <v>24</v>
      </c>
    </row>
    <row r="28756" spans="1:3" x14ac:dyDescent="0.2">
      <c r="A28756" s="60" t="s">
        <v>11765</v>
      </c>
      <c r="B28756" s="61">
        <v>1</v>
      </c>
      <c r="C28756" s="61">
        <v>24</v>
      </c>
    </row>
    <row r="28757" spans="1:3" x14ac:dyDescent="0.2">
      <c r="A28757" s="60" t="s">
        <v>11766</v>
      </c>
      <c r="B28757" s="61">
        <v>1</v>
      </c>
      <c r="C28757" s="61">
        <v>24</v>
      </c>
    </row>
    <row r="28758" spans="1:3" x14ac:dyDescent="0.2">
      <c r="A28758" s="58" t="s">
        <v>1265</v>
      </c>
      <c r="B28758" s="61">
        <v>5</v>
      </c>
      <c r="C28758" s="61">
        <v>120</v>
      </c>
    </row>
    <row r="28759" spans="1:3" x14ac:dyDescent="0.2">
      <c r="A28759" s="59" t="s">
        <v>11758</v>
      </c>
      <c r="B28759" s="61">
        <v>2</v>
      </c>
      <c r="C28759" s="61">
        <v>48</v>
      </c>
    </row>
    <row r="28760" spans="1:3" x14ac:dyDescent="0.2">
      <c r="A28760" s="60" t="s">
        <v>11760</v>
      </c>
      <c r="B28760" s="61">
        <v>1</v>
      </c>
      <c r="C28760" s="61">
        <v>24</v>
      </c>
    </row>
    <row r="28761" spans="1:3" x14ac:dyDescent="0.2">
      <c r="A28761" s="60" t="s">
        <v>11761</v>
      </c>
      <c r="B28761" s="61">
        <v>1</v>
      </c>
      <c r="C28761" s="61">
        <v>24</v>
      </c>
    </row>
    <row r="28762" spans="1:3" x14ac:dyDescent="0.2">
      <c r="A28762" s="59" t="s">
        <v>11763</v>
      </c>
      <c r="B28762" s="61">
        <v>3</v>
      </c>
      <c r="C28762" s="61">
        <v>72</v>
      </c>
    </row>
    <row r="28763" spans="1:3" x14ac:dyDescent="0.2">
      <c r="A28763" s="60" t="s">
        <v>11764</v>
      </c>
      <c r="B28763" s="61">
        <v>1</v>
      </c>
      <c r="C28763" s="61">
        <v>24</v>
      </c>
    </row>
    <row r="28764" spans="1:3" x14ac:dyDescent="0.2">
      <c r="A28764" s="60" t="s">
        <v>11765</v>
      </c>
      <c r="B28764" s="61">
        <v>1</v>
      </c>
      <c r="C28764" s="61">
        <v>24</v>
      </c>
    </row>
    <row r="28765" spans="1:3" x14ac:dyDescent="0.2">
      <c r="A28765" s="60" t="s">
        <v>11766</v>
      </c>
      <c r="B28765" s="61">
        <v>1</v>
      </c>
      <c r="C28765" s="61">
        <v>24</v>
      </c>
    </row>
    <row r="28766" spans="1:3" x14ac:dyDescent="0.2">
      <c r="A28766" s="58" t="s">
        <v>1266</v>
      </c>
      <c r="B28766" s="61">
        <v>5</v>
      </c>
      <c r="C28766" s="61">
        <v>120</v>
      </c>
    </row>
    <row r="28767" spans="1:3" x14ac:dyDescent="0.2">
      <c r="A28767" s="59" t="s">
        <v>11758</v>
      </c>
      <c r="B28767" s="61">
        <v>2</v>
      </c>
      <c r="C28767" s="61">
        <v>48</v>
      </c>
    </row>
    <row r="28768" spans="1:3" x14ac:dyDescent="0.2">
      <c r="A28768" s="60" t="s">
        <v>11760</v>
      </c>
      <c r="B28768" s="61">
        <v>1</v>
      </c>
      <c r="C28768" s="61">
        <v>24</v>
      </c>
    </row>
    <row r="28769" spans="1:3" x14ac:dyDescent="0.2">
      <c r="A28769" s="60" t="s">
        <v>11761</v>
      </c>
      <c r="B28769" s="61">
        <v>1</v>
      </c>
      <c r="C28769" s="61">
        <v>24</v>
      </c>
    </row>
    <row r="28770" spans="1:3" x14ac:dyDescent="0.2">
      <c r="A28770" s="59" t="s">
        <v>11763</v>
      </c>
      <c r="B28770" s="61">
        <v>3</v>
      </c>
      <c r="C28770" s="61">
        <v>72</v>
      </c>
    </row>
    <row r="28771" spans="1:3" x14ac:dyDescent="0.2">
      <c r="A28771" s="60" t="s">
        <v>11764</v>
      </c>
      <c r="B28771" s="61">
        <v>1</v>
      </c>
      <c r="C28771" s="61">
        <v>24</v>
      </c>
    </row>
    <row r="28772" spans="1:3" x14ac:dyDescent="0.2">
      <c r="A28772" s="60" t="s">
        <v>11765</v>
      </c>
      <c r="B28772" s="61">
        <v>1</v>
      </c>
      <c r="C28772" s="61">
        <v>24</v>
      </c>
    </row>
    <row r="28773" spans="1:3" x14ac:dyDescent="0.2">
      <c r="A28773" s="60" t="s">
        <v>11766</v>
      </c>
      <c r="B28773" s="61">
        <v>1</v>
      </c>
      <c r="C28773" s="61">
        <v>24</v>
      </c>
    </row>
    <row r="28774" spans="1:3" x14ac:dyDescent="0.2">
      <c r="A28774" s="58" t="s">
        <v>1267</v>
      </c>
      <c r="B28774" s="61">
        <v>5</v>
      </c>
      <c r="C28774" s="61">
        <v>120</v>
      </c>
    </row>
    <row r="28775" spans="1:3" x14ac:dyDescent="0.2">
      <c r="A28775" s="59" t="s">
        <v>11758</v>
      </c>
      <c r="B28775" s="61">
        <v>2</v>
      </c>
      <c r="C28775" s="61">
        <v>48</v>
      </c>
    </row>
    <row r="28776" spans="1:3" x14ac:dyDescent="0.2">
      <c r="A28776" s="60" t="s">
        <v>11760</v>
      </c>
      <c r="B28776" s="61">
        <v>1</v>
      </c>
      <c r="C28776" s="61">
        <v>24</v>
      </c>
    </row>
    <row r="28777" spans="1:3" x14ac:dyDescent="0.2">
      <c r="A28777" s="60" t="s">
        <v>11761</v>
      </c>
      <c r="B28777" s="61">
        <v>1</v>
      </c>
      <c r="C28777" s="61">
        <v>24</v>
      </c>
    </row>
    <row r="28778" spans="1:3" x14ac:dyDescent="0.2">
      <c r="A28778" s="59" t="s">
        <v>11763</v>
      </c>
      <c r="B28778" s="61">
        <v>3</v>
      </c>
      <c r="C28778" s="61">
        <v>72</v>
      </c>
    </row>
    <row r="28779" spans="1:3" x14ac:dyDescent="0.2">
      <c r="A28779" s="60" t="s">
        <v>11764</v>
      </c>
      <c r="B28779" s="61">
        <v>1</v>
      </c>
      <c r="C28779" s="61">
        <v>24</v>
      </c>
    </row>
    <row r="28780" spans="1:3" x14ac:dyDescent="0.2">
      <c r="A28780" s="60" t="s">
        <v>11765</v>
      </c>
      <c r="B28780" s="61">
        <v>1</v>
      </c>
      <c r="C28780" s="61">
        <v>24</v>
      </c>
    </row>
    <row r="28781" spans="1:3" x14ac:dyDescent="0.2">
      <c r="A28781" s="60" t="s">
        <v>11766</v>
      </c>
      <c r="B28781" s="61">
        <v>1</v>
      </c>
      <c r="C28781" s="61">
        <v>24</v>
      </c>
    </row>
    <row r="28782" spans="1:3" x14ac:dyDescent="0.2">
      <c r="A28782" s="58" t="s">
        <v>1268</v>
      </c>
      <c r="B28782" s="61">
        <v>5</v>
      </c>
      <c r="C28782" s="61">
        <v>120</v>
      </c>
    </row>
    <row r="28783" spans="1:3" x14ac:dyDescent="0.2">
      <c r="A28783" s="59" t="s">
        <v>11758</v>
      </c>
      <c r="B28783" s="61">
        <v>2</v>
      </c>
      <c r="C28783" s="61">
        <v>48</v>
      </c>
    </row>
    <row r="28784" spans="1:3" x14ac:dyDescent="0.2">
      <c r="A28784" s="60" t="s">
        <v>11760</v>
      </c>
      <c r="B28784" s="61">
        <v>1</v>
      </c>
      <c r="C28784" s="61">
        <v>24</v>
      </c>
    </row>
    <row r="28785" spans="1:3" x14ac:dyDescent="0.2">
      <c r="A28785" s="60" t="s">
        <v>11761</v>
      </c>
      <c r="B28785" s="61">
        <v>1</v>
      </c>
      <c r="C28785" s="61">
        <v>24</v>
      </c>
    </row>
    <row r="28786" spans="1:3" x14ac:dyDescent="0.2">
      <c r="A28786" s="59" t="s">
        <v>11763</v>
      </c>
      <c r="B28786" s="61">
        <v>3</v>
      </c>
      <c r="C28786" s="61">
        <v>72</v>
      </c>
    </row>
    <row r="28787" spans="1:3" x14ac:dyDescent="0.2">
      <c r="A28787" s="60" t="s">
        <v>11764</v>
      </c>
      <c r="B28787" s="61">
        <v>1</v>
      </c>
      <c r="C28787" s="61">
        <v>24</v>
      </c>
    </row>
    <row r="28788" spans="1:3" x14ac:dyDescent="0.2">
      <c r="A28788" s="60" t="s">
        <v>11765</v>
      </c>
      <c r="B28788" s="61">
        <v>1</v>
      </c>
      <c r="C28788" s="61">
        <v>24</v>
      </c>
    </row>
    <row r="28789" spans="1:3" x14ac:dyDescent="0.2">
      <c r="A28789" s="60" t="s">
        <v>11766</v>
      </c>
      <c r="B28789" s="61">
        <v>1</v>
      </c>
      <c r="C28789" s="61">
        <v>24</v>
      </c>
    </row>
    <row r="28790" spans="1:3" x14ac:dyDescent="0.2">
      <c r="A28790" s="58" t="s">
        <v>1269</v>
      </c>
      <c r="B28790" s="61">
        <v>5</v>
      </c>
      <c r="C28790" s="61">
        <v>120</v>
      </c>
    </row>
    <row r="28791" spans="1:3" x14ac:dyDescent="0.2">
      <c r="A28791" s="59" t="s">
        <v>11758</v>
      </c>
      <c r="B28791" s="61">
        <v>2</v>
      </c>
      <c r="C28791" s="61">
        <v>48</v>
      </c>
    </row>
    <row r="28792" spans="1:3" x14ac:dyDescent="0.2">
      <c r="A28792" s="60" t="s">
        <v>11760</v>
      </c>
      <c r="B28792" s="61">
        <v>1</v>
      </c>
      <c r="C28792" s="61">
        <v>24</v>
      </c>
    </row>
    <row r="28793" spans="1:3" x14ac:dyDescent="0.2">
      <c r="A28793" s="60" t="s">
        <v>11761</v>
      </c>
      <c r="B28793" s="61">
        <v>1</v>
      </c>
      <c r="C28793" s="61">
        <v>24</v>
      </c>
    </row>
    <row r="28794" spans="1:3" x14ac:dyDescent="0.2">
      <c r="A28794" s="59" t="s">
        <v>11763</v>
      </c>
      <c r="B28794" s="61">
        <v>3</v>
      </c>
      <c r="C28794" s="61">
        <v>72</v>
      </c>
    </row>
    <row r="28795" spans="1:3" x14ac:dyDescent="0.2">
      <c r="A28795" s="60" t="s">
        <v>11764</v>
      </c>
      <c r="B28795" s="61">
        <v>1</v>
      </c>
      <c r="C28795" s="61">
        <v>24</v>
      </c>
    </row>
    <row r="28796" spans="1:3" x14ac:dyDescent="0.2">
      <c r="A28796" s="60" t="s">
        <v>11765</v>
      </c>
      <c r="B28796" s="61">
        <v>1</v>
      </c>
      <c r="C28796" s="61">
        <v>24</v>
      </c>
    </row>
    <row r="28797" spans="1:3" x14ac:dyDescent="0.2">
      <c r="A28797" s="60" t="s">
        <v>11766</v>
      </c>
      <c r="B28797" s="61">
        <v>1</v>
      </c>
      <c r="C28797" s="61">
        <v>24</v>
      </c>
    </row>
    <row r="28798" spans="1:3" x14ac:dyDescent="0.2">
      <c r="A28798" s="58" t="s">
        <v>1270</v>
      </c>
      <c r="B28798" s="61">
        <v>5</v>
      </c>
      <c r="C28798" s="61">
        <v>120</v>
      </c>
    </row>
    <row r="28799" spans="1:3" x14ac:dyDescent="0.2">
      <c r="A28799" s="59" t="s">
        <v>11758</v>
      </c>
      <c r="B28799" s="61">
        <v>2</v>
      </c>
      <c r="C28799" s="61">
        <v>48</v>
      </c>
    </row>
    <row r="28800" spans="1:3" x14ac:dyDescent="0.2">
      <c r="A28800" s="60" t="s">
        <v>11760</v>
      </c>
      <c r="B28800" s="61">
        <v>1</v>
      </c>
      <c r="C28800" s="61">
        <v>24</v>
      </c>
    </row>
    <row r="28801" spans="1:3" x14ac:dyDescent="0.2">
      <c r="A28801" s="60" t="s">
        <v>11761</v>
      </c>
      <c r="B28801" s="61">
        <v>1</v>
      </c>
      <c r="C28801" s="61">
        <v>24</v>
      </c>
    </row>
    <row r="28802" spans="1:3" x14ac:dyDescent="0.2">
      <c r="A28802" s="59" t="s">
        <v>11763</v>
      </c>
      <c r="B28802" s="61">
        <v>3</v>
      </c>
      <c r="C28802" s="61">
        <v>72</v>
      </c>
    </row>
    <row r="28803" spans="1:3" x14ac:dyDescent="0.2">
      <c r="A28803" s="60" t="s">
        <v>11764</v>
      </c>
      <c r="B28803" s="61">
        <v>1</v>
      </c>
      <c r="C28803" s="61">
        <v>24</v>
      </c>
    </row>
    <row r="28804" spans="1:3" x14ac:dyDescent="0.2">
      <c r="A28804" s="60" t="s">
        <v>11765</v>
      </c>
      <c r="B28804" s="61">
        <v>1</v>
      </c>
      <c r="C28804" s="61">
        <v>24</v>
      </c>
    </row>
    <row r="28805" spans="1:3" x14ac:dyDescent="0.2">
      <c r="A28805" s="60" t="s">
        <v>11766</v>
      </c>
      <c r="B28805" s="61">
        <v>1</v>
      </c>
      <c r="C28805" s="61">
        <v>24</v>
      </c>
    </row>
    <row r="28806" spans="1:3" x14ac:dyDescent="0.2">
      <c r="A28806" s="58" t="s">
        <v>1271</v>
      </c>
      <c r="B28806" s="61">
        <v>5</v>
      </c>
      <c r="C28806" s="61">
        <v>120</v>
      </c>
    </row>
    <row r="28807" spans="1:3" x14ac:dyDescent="0.2">
      <c r="A28807" s="59" t="s">
        <v>11758</v>
      </c>
      <c r="B28807" s="61">
        <v>2</v>
      </c>
      <c r="C28807" s="61">
        <v>48</v>
      </c>
    </row>
    <row r="28808" spans="1:3" x14ac:dyDescent="0.2">
      <c r="A28808" s="60" t="s">
        <v>11760</v>
      </c>
      <c r="B28808" s="61">
        <v>1</v>
      </c>
      <c r="C28808" s="61">
        <v>24</v>
      </c>
    </row>
    <row r="28809" spans="1:3" x14ac:dyDescent="0.2">
      <c r="A28809" s="60" t="s">
        <v>11761</v>
      </c>
      <c r="B28809" s="61">
        <v>1</v>
      </c>
      <c r="C28809" s="61">
        <v>24</v>
      </c>
    </row>
    <row r="28810" spans="1:3" x14ac:dyDescent="0.2">
      <c r="A28810" s="59" t="s">
        <v>11763</v>
      </c>
      <c r="B28810" s="61">
        <v>3</v>
      </c>
      <c r="C28810" s="61">
        <v>72</v>
      </c>
    </row>
    <row r="28811" spans="1:3" x14ac:dyDescent="0.2">
      <c r="A28811" s="60" t="s">
        <v>11764</v>
      </c>
      <c r="B28811" s="61">
        <v>1</v>
      </c>
      <c r="C28811" s="61">
        <v>24</v>
      </c>
    </row>
    <row r="28812" spans="1:3" x14ac:dyDescent="0.2">
      <c r="A28812" s="60" t="s">
        <v>11765</v>
      </c>
      <c r="B28812" s="61">
        <v>1</v>
      </c>
      <c r="C28812" s="61">
        <v>24</v>
      </c>
    </row>
    <row r="28813" spans="1:3" x14ac:dyDescent="0.2">
      <c r="A28813" s="60" t="s">
        <v>11766</v>
      </c>
      <c r="B28813" s="61">
        <v>1</v>
      </c>
      <c r="C28813" s="61">
        <v>24</v>
      </c>
    </row>
    <row r="28814" spans="1:3" x14ac:dyDescent="0.2">
      <c r="A28814" s="58" t="s">
        <v>1272</v>
      </c>
      <c r="B28814" s="61">
        <v>5</v>
      </c>
      <c r="C28814" s="61">
        <v>120</v>
      </c>
    </row>
    <row r="28815" spans="1:3" x14ac:dyDescent="0.2">
      <c r="A28815" s="59" t="s">
        <v>11758</v>
      </c>
      <c r="B28815" s="61">
        <v>2</v>
      </c>
      <c r="C28815" s="61">
        <v>48</v>
      </c>
    </row>
    <row r="28816" spans="1:3" x14ac:dyDescent="0.2">
      <c r="A28816" s="60" t="s">
        <v>11760</v>
      </c>
      <c r="B28816" s="61">
        <v>1</v>
      </c>
      <c r="C28816" s="61">
        <v>24</v>
      </c>
    </row>
    <row r="28817" spans="1:3" x14ac:dyDescent="0.2">
      <c r="A28817" s="60" t="s">
        <v>11761</v>
      </c>
      <c r="B28817" s="61">
        <v>1</v>
      </c>
      <c r="C28817" s="61">
        <v>24</v>
      </c>
    </row>
    <row r="28818" spans="1:3" x14ac:dyDescent="0.2">
      <c r="A28818" s="59" t="s">
        <v>11763</v>
      </c>
      <c r="B28818" s="61">
        <v>3</v>
      </c>
      <c r="C28818" s="61">
        <v>72</v>
      </c>
    </row>
    <row r="28819" spans="1:3" x14ac:dyDescent="0.2">
      <c r="A28819" s="60" t="s">
        <v>11764</v>
      </c>
      <c r="B28819" s="61">
        <v>1</v>
      </c>
      <c r="C28819" s="61">
        <v>24</v>
      </c>
    </row>
    <row r="28820" spans="1:3" x14ac:dyDescent="0.2">
      <c r="A28820" s="60" t="s">
        <v>11765</v>
      </c>
      <c r="B28820" s="61">
        <v>1</v>
      </c>
      <c r="C28820" s="61">
        <v>24</v>
      </c>
    </row>
    <row r="28821" spans="1:3" x14ac:dyDescent="0.2">
      <c r="A28821" s="60" t="s">
        <v>11766</v>
      </c>
      <c r="B28821" s="61">
        <v>1</v>
      </c>
      <c r="C28821" s="61">
        <v>24</v>
      </c>
    </row>
    <row r="28822" spans="1:3" x14ac:dyDescent="0.2">
      <c r="A28822" s="58" t="s">
        <v>1273</v>
      </c>
      <c r="B28822" s="61">
        <v>5</v>
      </c>
      <c r="C28822" s="61">
        <v>120</v>
      </c>
    </row>
    <row r="28823" spans="1:3" x14ac:dyDescent="0.2">
      <c r="A28823" s="59" t="s">
        <v>11758</v>
      </c>
      <c r="B28823" s="61">
        <v>2</v>
      </c>
      <c r="C28823" s="61">
        <v>48</v>
      </c>
    </row>
    <row r="28824" spans="1:3" x14ac:dyDescent="0.2">
      <c r="A28824" s="60" t="s">
        <v>11760</v>
      </c>
      <c r="B28824" s="61">
        <v>1</v>
      </c>
      <c r="C28824" s="61">
        <v>24</v>
      </c>
    </row>
    <row r="28825" spans="1:3" x14ac:dyDescent="0.2">
      <c r="A28825" s="60" t="s">
        <v>11761</v>
      </c>
      <c r="B28825" s="61">
        <v>1</v>
      </c>
      <c r="C28825" s="61">
        <v>24</v>
      </c>
    </row>
    <row r="28826" spans="1:3" x14ac:dyDescent="0.2">
      <c r="A28826" s="59" t="s">
        <v>11763</v>
      </c>
      <c r="B28826" s="61">
        <v>3</v>
      </c>
      <c r="C28826" s="61">
        <v>72</v>
      </c>
    </row>
    <row r="28827" spans="1:3" x14ac:dyDescent="0.2">
      <c r="A28827" s="60" t="s">
        <v>11764</v>
      </c>
      <c r="B28827" s="61">
        <v>1</v>
      </c>
      <c r="C28827" s="61">
        <v>24</v>
      </c>
    </row>
    <row r="28828" spans="1:3" x14ac:dyDescent="0.2">
      <c r="A28828" s="60" t="s">
        <v>11765</v>
      </c>
      <c r="B28828" s="61">
        <v>1</v>
      </c>
      <c r="C28828" s="61">
        <v>24</v>
      </c>
    </row>
    <row r="28829" spans="1:3" x14ac:dyDescent="0.2">
      <c r="A28829" s="60" t="s">
        <v>11766</v>
      </c>
      <c r="B28829" s="61">
        <v>1</v>
      </c>
      <c r="C28829" s="61">
        <v>24</v>
      </c>
    </row>
    <row r="28830" spans="1:3" x14ac:dyDescent="0.2">
      <c r="A28830" s="58" t="s">
        <v>1274</v>
      </c>
      <c r="B28830" s="61">
        <v>5</v>
      </c>
      <c r="C28830" s="61">
        <v>120</v>
      </c>
    </row>
    <row r="28831" spans="1:3" x14ac:dyDescent="0.2">
      <c r="A28831" s="59" t="s">
        <v>11758</v>
      </c>
      <c r="B28831" s="61">
        <v>2</v>
      </c>
      <c r="C28831" s="61">
        <v>48</v>
      </c>
    </row>
    <row r="28832" spans="1:3" x14ac:dyDescent="0.2">
      <c r="A28832" s="60" t="s">
        <v>11760</v>
      </c>
      <c r="B28832" s="61">
        <v>1</v>
      </c>
      <c r="C28832" s="61">
        <v>24</v>
      </c>
    </row>
    <row r="28833" spans="1:3" x14ac:dyDescent="0.2">
      <c r="A28833" s="60" t="s">
        <v>11761</v>
      </c>
      <c r="B28833" s="61">
        <v>1</v>
      </c>
      <c r="C28833" s="61">
        <v>24</v>
      </c>
    </row>
    <row r="28834" spans="1:3" x14ac:dyDescent="0.2">
      <c r="A28834" s="59" t="s">
        <v>11763</v>
      </c>
      <c r="B28834" s="61">
        <v>3</v>
      </c>
      <c r="C28834" s="61">
        <v>72</v>
      </c>
    </row>
    <row r="28835" spans="1:3" x14ac:dyDescent="0.2">
      <c r="A28835" s="60" t="s">
        <v>11764</v>
      </c>
      <c r="B28835" s="61">
        <v>1</v>
      </c>
      <c r="C28835" s="61">
        <v>24</v>
      </c>
    </row>
    <row r="28836" spans="1:3" x14ac:dyDescent="0.2">
      <c r="A28836" s="60" t="s">
        <v>11765</v>
      </c>
      <c r="B28836" s="61">
        <v>1</v>
      </c>
      <c r="C28836" s="61">
        <v>24</v>
      </c>
    </row>
    <row r="28837" spans="1:3" x14ac:dyDescent="0.2">
      <c r="A28837" s="60" t="s">
        <v>11766</v>
      </c>
      <c r="B28837" s="61">
        <v>1</v>
      </c>
      <c r="C28837" s="61">
        <v>24</v>
      </c>
    </row>
    <row r="28838" spans="1:3" x14ac:dyDescent="0.2">
      <c r="A28838" s="58" t="s">
        <v>195</v>
      </c>
      <c r="B28838" s="61">
        <v>5</v>
      </c>
      <c r="C28838" s="61">
        <v>120</v>
      </c>
    </row>
    <row r="28839" spans="1:3" x14ac:dyDescent="0.2">
      <c r="A28839" s="59" t="s">
        <v>11758</v>
      </c>
      <c r="B28839" s="61">
        <v>2</v>
      </c>
      <c r="C28839" s="61">
        <v>48</v>
      </c>
    </row>
    <row r="28840" spans="1:3" x14ac:dyDescent="0.2">
      <c r="A28840" s="60" t="s">
        <v>11760</v>
      </c>
      <c r="B28840" s="61">
        <v>1</v>
      </c>
      <c r="C28840" s="61">
        <v>24</v>
      </c>
    </row>
    <row r="28841" spans="1:3" x14ac:dyDescent="0.2">
      <c r="A28841" s="60" t="s">
        <v>11761</v>
      </c>
      <c r="B28841" s="61">
        <v>1</v>
      </c>
      <c r="C28841" s="61">
        <v>24</v>
      </c>
    </row>
    <row r="28842" spans="1:3" x14ac:dyDescent="0.2">
      <c r="A28842" s="59" t="s">
        <v>11763</v>
      </c>
      <c r="B28842" s="61">
        <v>3</v>
      </c>
      <c r="C28842" s="61">
        <v>72</v>
      </c>
    </row>
    <row r="28843" spans="1:3" x14ac:dyDescent="0.2">
      <c r="A28843" s="60" t="s">
        <v>11764</v>
      </c>
      <c r="B28843" s="61">
        <v>1</v>
      </c>
      <c r="C28843" s="61">
        <v>24</v>
      </c>
    </row>
    <row r="28844" spans="1:3" x14ac:dyDescent="0.2">
      <c r="A28844" s="60" t="s">
        <v>11765</v>
      </c>
      <c r="B28844" s="61">
        <v>1</v>
      </c>
      <c r="C28844" s="61">
        <v>24</v>
      </c>
    </row>
    <row r="28845" spans="1:3" x14ac:dyDescent="0.2">
      <c r="A28845" s="60" t="s">
        <v>11766</v>
      </c>
      <c r="B28845" s="61">
        <v>1</v>
      </c>
      <c r="C28845" s="61">
        <v>24</v>
      </c>
    </row>
    <row r="28846" spans="1:3" x14ac:dyDescent="0.2">
      <c r="A28846" s="58" t="s">
        <v>1275</v>
      </c>
      <c r="B28846" s="61">
        <v>5</v>
      </c>
      <c r="C28846" s="61">
        <v>120</v>
      </c>
    </row>
    <row r="28847" spans="1:3" x14ac:dyDescent="0.2">
      <c r="A28847" s="59" t="s">
        <v>11758</v>
      </c>
      <c r="B28847" s="61">
        <v>2</v>
      </c>
      <c r="C28847" s="61">
        <v>48</v>
      </c>
    </row>
    <row r="28848" spans="1:3" x14ac:dyDescent="0.2">
      <c r="A28848" s="60" t="s">
        <v>11760</v>
      </c>
      <c r="B28848" s="61">
        <v>1</v>
      </c>
      <c r="C28848" s="61">
        <v>24</v>
      </c>
    </row>
    <row r="28849" spans="1:3" x14ac:dyDescent="0.2">
      <c r="A28849" s="60" t="s">
        <v>11761</v>
      </c>
      <c r="B28849" s="61">
        <v>1</v>
      </c>
      <c r="C28849" s="61">
        <v>24</v>
      </c>
    </row>
    <row r="28850" spans="1:3" x14ac:dyDescent="0.2">
      <c r="A28850" s="59" t="s">
        <v>11763</v>
      </c>
      <c r="B28850" s="61">
        <v>3</v>
      </c>
      <c r="C28850" s="61">
        <v>72</v>
      </c>
    </row>
    <row r="28851" spans="1:3" x14ac:dyDescent="0.2">
      <c r="A28851" s="60" t="s">
        <v>11764</v>
      </c>
      <c r="B28851" s="61">
        <v>1</v>
      </c>
      <c r="C28851" s="61">
        <v>24</v>
      </c>
    </row>
    <row r="28852" spans="1:3" x14ac:dyDescent="0.2">
      <c r="A28852" s="60" t="s">
        <v>11765</v>
      </c>
      <c r="B28852" s="61">
        <v>1</v>
      </c>
      <c r="C28852" s="61">
        <v>24</v>
      </c>
    </row>
    <row r="28853" spans="1:3" x14ac:dyDescent="0.2">
      <c r="A28853" s="60" t="s">
        <v>11766</v>
      </c>
      <c r="B28853" s="61">
        <v>1</v>
      </c>
      <c r="C28853" s="61">
        <v>24</v>
      </c>
    </row>
    <row r="28854" spans="1:3" x14ac:dyDescent="0.2">
      <c r="A28854" s="58" t="s">
        <v>1276</v>
      </c>
      <c r="B28854" s="61">
        <v>5</v>
      </c>
      <c r="C28854" s="61">
        <v>120</v>
      </c>
    </row>
    <row r="28855" spans="1:3" x14ac:dyDescent="0.2">
      <c r="A28855" s="59" t="s">
        <v>11758</v>
      </c>
      <c r="B28855" s="61">
        <v>2</v>
      </c>
      <c r="C28855" s="61">
        <v>48</v>
      </c>
    </row>
    <row r="28856" spans="1:3" x14ac:dyDescent="0.2">
      <c r="A28856" s="60" t="s">
        <v>11760</v>
      </c>
      <c r="B28856" s="61">
        <v>1</v>
      </c>
      <c r="C28856" s="61">
        <v>24</v>
      </c>
    </row>
    <row r="28857" spans="1:3" x14ac:dyDescent="0.2">
      <c r="A28857" s="60" t="s">
        <v>11761</v>
      </c>
      <c r="B28857" s="61">
        <v>1</v>
      </c>
      <c r="C28857" s="61">
        <v>24</v>
      </c>
    </row>
    <row r="28858" spans="1:3" x14ac:dyDescent="0.2">
      <c r="A28858" s="59" t="s">
        <v>11763</v>
      </c>
      <c r="B28858" s="61">
        <v>3</v>
      </c>
      <c r="C28858" s="61">
        <v>72</v>
      </c>
    </row>
    <row r="28859" spans="1:3" x14ac:dyDescent="0.2">
      <c r="A28859" s="60" t="s">
        <v>11764</v>
      </c>
      <c r="B28859" s="61">
        <v>1</v>
      </c>
      <c r="C28859" s="61">
        <v>24</v>
      </c>
    </row>
    <row r="28860" spans="1:3" x14ac:dyDescent="0.2">
      <c r="A28860" s="60" t="s">
        <v>11765</v>
      </c>
      <c r="B28860" s="61">
        <v>1</v>
      </c>
      <c r="C28860" s="61">
        <v>24</v>
      </c>
    </row>
    <row r="28861" spans="1:3" x14ac:dyDescent="0.2">
      <c r="A28861" s="60" t="s">
        <v>11766</v>
      </c>
      <c r="B28861" s="61">
        <v>1</v>
      </c>
      <c r="C28861" s="61">
        <v>24</v>
      </c>
    </row>
    <row r="28862" spans="1:3" x14ac:dyDescent="0.2">
      <c r="A28862" s="58" t="s">
        <v>1277</v>
      </c>
      <c r="B28862" s="61">
        <v>5</v>
      </c>
      <c r="C28862" s="61">
        <v>120</v>
      </c>
    </row>
    <row r="28863" spans="1:3" x14ac:dyDescent="0.2">
      <c r="A28863" s="59" t="s">
        <v>11758</v>
      </c>
      <c r="B28863" s="61">
        <v>2</v>
      </c>
      <c r="C28863" s="61">
        <v>48</v>
      </c>
    </row>
    <row r="28864" spans="1:3" x14ac:dyDescent="0.2">
      <c r="A28864" s="60" t="s">
        <v>11760</v>
      </c>
      <c r="B28864" s="61">
        <v>1</v>
      </c>
      <c r="C28864" s="61">
        <v>24</v>
      </c>
    </row>
    <row r="28865" spans="1:3" x14ac:dyDescent="0.2">
      <c r="A28865" s="60" t="s">
        <v>11761</v>
      </c>
      <c r="B28865" s="61">
        <v>1</v>
      </c>
      <c r="C28865" s="61">
        <v>24</v>
      </c>
    </row>
    <row r="28866" spans="1:3" x14ac:dyDescent="0.2">
      <c r="A28866" s="59" t="s">
        <v>11763</v>
      </c>
      <c r="B28866" s="61">
        <v>3</v>
      </c>
      <c r="C28866" s="61">
        <v>72</v>
      </c>
    </row>
    <row r="28867" spans="1:3" x14ac:dyDescent="0.2">
      <c r="A28867" s="60" t="s">
        <v>11764</v>
      </c>
      <c r="B28867" s="61">
        <v>1</v>
      </c>
      <c r="C28867" s="61">
        <v>24</v>
      </c>
    </row>
    <row r="28868" spans="1:3" x14ac:dyDescent="0.2">
      <c r="A28868" s="60" t="s">
        <v>11765</v>
      </c>
      <c r="B28868" s="61">
        <v>1</v>
      </c>
      <c r="C28868" s="61">
        <v>24</v>
      </c>
    </row>
    <row r="28869" spans="1:3" x14ac:dyDescent="0.2">
      <c r="A28869" s="60" t="s">
        <v>11766</v>
      </c>
      <c r="B28869" s="61">
        <v>1</v>
      </c>
      <c r="C28869" s="61">
        <v>24</v>
      </c>
    </row>
    <row r="28870" spans="1:3" x14ac:dyDescent="0.2">
      <c r="A28870" s="58" t="s">
        <v>1278</v>
      </c>
      <c r="B28870" s="61">
        <v>5</v>
      </c>
      <c r="C28870" s="61">
        <v>120</v>
      </c>
    </row>
    <row r="28871" spans="1:3" x14ac:dyDescent="0.2">
      <c r="A28871" s="59" t="s">
        <v>11758</v>
      </c>
      <c r="B28871" s="61">
        <v>2</v>
      </c>
      <c r="C28871" s="61">
        <v>48</v>
      </c>
    </row>
    <row r="28872" spans="1:3" x14ac:dyDescent="0.2">
      <c r="A28872" s="60" t="s">
        <v>11760</v>
      </c>
      <c r="B28872" s="61">
        <v>1</v>
      </c>
      <c r="C28872" s="61">
        <v>24</v>
      </c>
    </row>
    <row r="28873" spans="1:3" x14ac:dyDescent="0.2">
      <c r="A28873" s="60" t="s">
        <v>11761</v>
      </c>
      <c r="B28873" s="61">
        <v>1</v>
      </c>
      <c r="C28873" s="61">
        <v>24</v>
      </c>
    </row>
    <row r="28874" spans="1:3" x14ac:dyDescent="0.2">
      <c r="A28874" s="59" t="s">
        <v>11763</v>
      </c>
      <c r="B28874" s="61">
        <v>3</v>
      </c>
      <c r="C28874" s="61">
        <v>72</v>
      </c>
    </row>
    <row r="28875" spans="1:3" x14ac:dyDescent="0.2">
      <c r="A28875" s="60" t="s">
        <v>11764</v>
      </c>
      <c r="B28875" s="61">
        <v>1</v>
      </c>
      <c r="C28875" s="61">
        <v>24</v>
      </c>
    </row>
    <row r="28876" spans="1:3" x14ac:dyDescent="0.2">
      <c r="A28876" s="60" t="s">
        <v>11765</v>
      </c>
      <c r="B28876" s="61">
        <v>1</v>
      </c>
      <c r="C28876" s="61">
        <v>24</v>
      </c>
    </row>
    <row r="28877" spans="1:3" x14ac:dyDescent="0.2">
      <c r="A28877" s="60" t="s">
        <v>11766</v>
      </c>
      <c r="B28877" s="61">
        <v>1</v>
      </c>
      <c r="C28877" s="61">
        <v>24</v>
      </c>
    </row>
    <row r="28878" spans="1:3" x14ac:dyDescent="0.2">
      <c r="A28878" s="58" t="s">
        <v>1279</v>
      </c>
      <c r="B28878" s="61">
        <v>5</v>
      </c>
      <c r="C28878" s="61">
        <v>120</v>
      </c>
    </row>
    <row r="28879" spans="1:3" x14ac:dyDescent="0.2">
      <c r="A28879" s="59" t="s">
        <v>11758</v>
      </c>
      <c r="B28879" s="61">
        <v>2</v>
      </c>
      <c r="C28879" s="61">
        <v>48</v>
      </c>
    </row>
    <row r="28880" spans="1:3" x14ac:dyDescent="0.2">
      <c r="A28880" s="60" t="s">
        <v>11760</v>
      </c>
      <c r="B28880" s="61">
        <v>1</v>
      </c>
      <c r="C28880" s="61">
        <v>24</v>
      </c>
    </row>
    <row r="28881" spans="1:3" x14ac:dyDescent="0.2">
      <c r="A28881" s="60" t="s">
        <v>11761</v>
      </c>
      <c r="B28881" s="61">
        <v>1</v>
      </c>
      <c r="C28881" s="61">
        <v>24</v>
      </c>
    </row>
    <row r="28882" spans="1:3" x14ac:dyDescent="0.2">
      <c r="A28882" s="59" t="s">
        <v>11763</v>
      </c>
      <c r="B28882" s="61">
        <v>3</v>
      </c>
      <c r="C28882" s="61">
        <v>72</v>
      </c>
    </row>
    <row r="28883" spans="1:3" x14ac:dyDescent="0.2">
      <c r="A28883" s="60" t="s">
        <v>11764</v>
      </c>
      <c r="B28883" s="61">
        <v>1</v>
      </c>
      <c r="C28883" s="61">
        <v>24</v>
      </c>
    </row>
    <row r="28884" spans="1:3" x14ac:dyDescent="0.2">
      <c r="A28884" s="60" t="s">
        <v>11765</v>
      </c>
      <c r="B28884" s="61">
        <v>1</v>
      </c>
      <c r="C28884" s="61">
        <v>24</v>
      </c>
    </row>
    <row r="28885" spans="1:3" x14ac:dyDescent="0.2">
      <c r="A28885" s="60" t="s">
        <v>11766</v>
      </c>
      <c r="B28885" s="61">
        <v>1</v>
      </c>
      <c r="C28885" s="61">
        <v>24</v>
      </c>
    </row>
    <row r="28886" spans="1:3" x14ac:dyDescent="0.2">
      <c r="A28886" s="58" t="s">
        <v>1280</v>
      </c>
      <c r="B28886" s="61">
        <v>5</v>
      </c>
      <c r="C28886" s="61">
        <v>120</v>
      </c>
    </row>
    <row r="28887" spans="1:3" x14ac:dyDescent="0.2">
      <c r="A28887" s="59" t="s">
        <v>11758</v>
      </c>
      <c r="B28887" s="61">
        <v>2</v>
      </c>
      <c r="C28887" s="61">
        <v>48</v>
      </c>
    </row>
    <row r="28888" spans="1:3" x14ac:dyDescent="0.2">
      <c r="A28888" s="60" t="s">
        <v>11760</v>
      </c>
      <c r="B28888" s="61">
        <v>1</v>
      </c>
      <c r="C28888" s="61">
        <v>24</v>
      </c>
    </row>
    <row r="28889" spans="1:3" x14ac:dyDescent="0.2">
      <c r="A28889" s="60" t="s">
        <v>11761</v>
      </c>
      <c r="B28889" s="61">
        <v>1</v>
      </c>
      <c r="C28889" s="61">
        <v>24</v>
      </c>
    </row>
    <row r="28890" spans="1:3" x14ac:dyDescent="0.2">
      <c r="A28890" s="59" t="s">
        <v>11763</v>
      </c>
      <c r="B28890" s="61">
        <v>3</v>
      </c>
      <c r="C28890" s="61">
        <v>72</v>
      </c>
    </row>
    <row r="28891" spans="1:3" x14ac:dyDescent="0.2">
      <c r="A28891" s="60" t="s">
        <v>11764</v>
      </c>
      <c r="B28891" s="61">
        <v>1</v>
      </c>
      <c r="C28891" s="61">
        <v>24</v>
      </c>
    </row>
    <row r="28892" spans="1:3" x14ac:dyDescent="0.2">
      <c r="A28892" s="60" t="s">
        <v>11765</v>
      </c>
      <c r="B28892" s="61">
        <v>1</v>
      </c>
      <c r="C28892" s="61">
        <v>24</v>
      </c>
    </row>
    <row r="28893" spans="1:3" x14ac:dyDescent="0.2">
      <c r="A28893" s="60" t="s">
        <v>11766</v>
      </c>
      <c r="B28893" s="61">
        <v>1</v>
      </c>
      <c r="C28893" s="61">
        <v>24</v>
      </c>
    </row>
    <row r="28894" spans="1:3" x14ac:dyDescent="0.2">
      <c r="A28894" s="58" t="s">
        <v>1281</v>
      </c>
      <c r="B28894" s="61">
        <v>5</v>
      </c>
      <c r="C28894" s="61">
        <v>120</v>
      </c>
    </row>
    <row r="28895" spans="1:3" x14ac:dyDescent="0.2">
      <c r="A28895" s="59" t="s">
        <v>11758</v>
      </c>
      <c r="B28895" s="61">
        <v>2</v>
      </c>
      <c r="C28895" s="61">
        <v>48</v>
      </c>
    </row>
    <row r="28896" spans="1:3" x14ac:dyDescent="0.2">
      <c r="A28896" s="60" t="s">
        <v>11760</v>
      </c>
      <c r="B28896" s="61">
        <v>1</v>
      </c>
      <c r="C28896" s="61">
        <v>24</v>
      </c>
    </row>
    <row r="28897" spans="1:3" x14ac:dyDescent="0.2">
      <c r="A28897" s="60" t="s">
        <v>11761</v>
      </c>
      <c r="B28897" s="61">
        <v>1</v>
      </c>
      <c r="C28897" s="61">
        <v>24</v>
      </c>
    </row>
    <row r="28898" spans="1:3" x14ac:dyDescent="0.2">
      <c r="A28898" s="59" t="s">
        <v>11763</v>
      </c>
      <c r="B28898" s="61">
        <v>3</v>
      </c>
      <c r="C28898" s="61">
        <v>72</v>
      </c>
    </row>
    <row r="28899" spans="1:3" x14ac:dyDescent="0.2">
      <c r="A28899" s="60" t="s">
        <v>11764</v>
      </c>
      <c r="B28899" s="61">
        <v>1</v>
      </c>
      <c r="C28899" s="61">
        <v>24</v>
      </c>
    </row>
    <row r="28900" spans="1:3" x14ac:dyDescent="0.2">
      <c r="A28900" s="60" t="s">
        <v>11765</v>
      </c>
      <c r="B28900" s="61">
        <v>1</v>
      </c>
      <c r="C28900" s="61">
        <v>24</v>
      </c>
    </row>
    <row r="28901" spans="1:3" x14ac:dyDescent="0.2">
      <c r="A28901" s="60" t="s">
        <v>11766</v>
      </c>
      <c r="B28901" s="61">
        <v>1</v>
      </c>
      <c r="C28901" s="61">
        <v>24</v>
      </c>
    </row>
    <row r="28902" spans="1:3" x14ac:dyDescent="0.2">
      <c r="A28902" s="58" t="s">
        <v>1282</v>
      </c>
      <c r="B28902" s="61">
        <v>5</v>
      </c>
      <c r="C28902" s="61">
        <v>120</v>
      </c>
    </row>
    <row r="28903" spans="1:3" x14ac:dyDescent="0.2">
      <c r="A28903" s="59" t="s">
        <v>11758</v>
      </c>
      <c r="B28903" s="61">
        <v>2</v>
      </c>
      <c r="C28903" s="61">
        <v>48</v>
      </c>
    </row>
    <row r="28904" spans="1:3" x14ac:dyDescent="0.2">
      <c r="A28904" s="60" t="s">
        <v>11760</v>
      </c>
      <c r="B28904" s="61">
        <v>1</v>
      </c>
      <c r="C28904" s="61">
        <v>24</v>
      </c>
    </row>
    <row r="28905" spans="1:3" x14ac:dyDescent="0.2">
      <c r="A28905" s="60" t="s">
        <v>11761</v>
      </c>
      <c r="B28905" s="61">
        <v>1</v>
      </c>
      <c r="C28905" s="61">
        <v>24</v>
      </c>
    </row>
    <row r="28906" spans="1:3" x14ac:dyDescent="0.2">
      <c r="A28906" s="59" t="s">
        <v>11763</v>
      </c>
      <c r="B28906" s="61">
        <v>3</v>
      </c>
      <c r="C28906" s="61">
        <v>72</v>
      </c>
    </row>
    <row r="28907" spans="1:3" x14ac:dyDescent="0.2">
      <c r="A28907" s="60" t="s">
        <v>11764</v>
      </c>
      <c r="B28907" s="61">
        <v>1</v>
      </c>
      <c r="C28907" s="61">
        <v>24</v>
      </c>
    </row>
    <row r="28908" spans="1:3" x14ac:dyDescent="0.2">
      <c r="A28908" s="60" t="s">
        <v>11765</v>
      </c>
      <c r="B28908" s="61">
        <v>1</v>
      </c>
      <c r="C28908" s="61">
        <v>24</v>
      </c>
    </row>
    <row r="28909" spans="1:3" x14ac:dyDescent="0.2">
      <c r="A28909" s="60" t="s">
        <v>11766</v>
      </c>
      <c r="B28909" s="61">
        <v>1</v>
      </c>
      <c r="C28909" s="61">
        <v>24</v>
      </c>
    </row>
    <row r="28910" spans="1:3" x14ac:dyDescent="0.2">
      <c r="A28910" s="58" t="s">
        <v>1283</v>
      </c>
      <c r="B28910" s="61">
        <v>5</v>
      </c>
      <c r="C28910" s="61">
        <v>120</v>
      </c>
    </row>
    <row r="28911" spans="1:3" x14ac:dyDescent="0.2">
      <c r="A28911" s="59" t="s">
        <v>11758</v>
      </c>
      <c r="B28911" s="61">
        <v>2</v>
      </c>
      <c r="C28911" s="61">
        <v>48</v>
      </c>
    </row>
    <row r="28912" spans="1:3" x14ac:dyDescent="0.2">
      <c r="A28912" s="60" t="s">
        <v>11760</v>
      </c>
      <c r="B28912" s="61">
        <v>1</v>
      </c>
      <c r="C28912" s="61">
        <v>24</v>
      </c>
    </row>
    <row r="28913" spans="1:3" x14ac:dyDescent="0.2">
      <c r="A28913" s="60" t="s">
        <v>11761</v>
      </c>
      <c r="B28913" s="61">
        <v>1</v>
      </c>
      <c r="C28913" s="61">
        <v>24</v>
      </c>
    </row>
    <row r="28914" spans="1:3" x14ac:dyDescent="0.2">
      <c r="A28914" s="59" t="s">
        <v>11763</v>
      </c>
      <c r="B28914" s="61">
        <v>3</v>
      </c>
      <c r="C28914" s="61">
        <v>72</v>
      </c>
    </row>
    <row r="28915" spans="1:3" x14ac:dyDescent="0.2">
      <c r="A28915" s="60" t="s">
        <v>11764</v>
      </c>
      <c r="B28915" s="61">
        <v>1</v>
      </c>
      <c r="C28915" s="61">
        <v>24</v>
      </c>
    </row>
    <row r="28916" spans="1:3" x14ac:dyDescent="0.2">
      <c r="A28916" s="60" t="s">
        <v>11765</v>
      </c>
      <c r="B28916" s="61">
        <v>1</v>
      </c>
      <c r="C28916" s="61">
        <v>24</v>
      </c>
    </row>
    <row r="28917" spans="1:3" x14ac:dyDescent="0.2">
      <c r="A28917" s="60" t="s">
        <v>11766</v>
      </c>
      <c r="B28917" s="61">
        <v>1</v>
      </c>
      <c r="C28917" s="61">
        <v>24</v>
      </c>
    </row>
    <row r="28918" spans="1:3" x14ac:dyDescent="0.2">
      <c r="A28918" s="58" t="s">
        <v>1284</v>
      </c>
      <c r="B28918" s="61">
        <v>5</v>
      </c>
      <c r="C28918" s="61">
        <v>120</v>
      </c>
    </row>
    <row r="28919" spans="1:3" x14ac:dyDescent="0.2">
      <c r="A28919" s="59" t="s">
        <v>11758</v>
      </c>
      <c r="B28919" s="61">
        <v>2</v>
      </c>
      <c r="C28919" s="61">
        <v>48</v>
      </c>
    </row>
    <row r="28920" spans="1:3" x14ac:dyDescent="0.2">
      <c r="A28920" s="60" t="s">
        <v>11760</v>
      </c>
      <c r="B28920" s="61">
        <v>1</v>
      </c>
      <c r="C28920" s="61">
        <v>24</v>
      </c>
    </row>
    <row r="28921" spans="1:3" x14ac:dyDescent="0.2">
      <c r="A28921" s="60" t="s">
        <v>11761</v>
      </c>
      <c r="B28921" s="61">
        <v>1</v>
      </c>
      <c r="C28921" s="61">
        <v>24</v>
      </c>
    </row>
    <row r="28922" spans="1:3" x14ac:dyDescent="0.2">
      <c r="A28922" s="59" t="s">
        <v>11763</v>
      </c>
      <c r="B28922" s="61">
        <v>3</v>
      </c>
      <c r="C28922" s="61">
        <v>72</v>
      </c>
    </row>
    <row r="28923" spans="1:3" x14ac:dyDescent="0.2">
      <c r="A28923" s="60" t="s">
        <v>11764</v>
      </c>
      <c r="B28923" s="61">
        <v>1</v>
      </c>
      <c r="C28923" s="61">
        <v>24</v>
      </c>
    </row>
    <row r="28924" spans="1:3" x14ac:dyDescent="0.2">
      <c r="A28924" s="60" t="s">
        <v>11765</v>
      </c>
      <c r="B28924" s="61">
        <v>1</v>
      </c>
      <c r="C28924" s="61">
        <v>24</v>
      </c>
    </row>
    <row r="28925" spans="1:3" x14ac:dyDescent="0.2">
      <c r="A28925" s="60" t="s">
        <v>11766</v>
      </c>
      <c r="B28925" s="61">
        <v>1</v>
      </c>
      <c r="C28925" s="61">
        <v>24</v>
      </c>
    </row>
    <row r="28926" spans="1:3" x14ac:dyDescent="0.2">
      <c r="A28926" s="58" t="s">
        <v>196</v>
      </c>
      <c r="B28926" s="61">
        <v>5</v>
      </c>
      <c r="C28926" s="61">
        <v>120</v>
      </c>
    </row>
    <row r="28927" spans="1:3" x14ac:dyDescent="0.2">
      <c r="A28927" s="59" t="s">
        <v>11758</v>
      </c>
      <c r="B28927" s="61">
        <v>2</v>
      </c>
      <c r="C28927" s="61">
        <v>48</v>
      </c>
    </row>
    <row r="28928" spans="1:3" x14ac:dyDescent="0.2">
      <c r="A28928" s="60" t="s">
        <v>11760</v>
      </c>
      <c r="B28928" s="61">
        <v>1</v>
      </c>
      <c r="C28928" s="61">
        <v>24</v>
      </c>
    </row>
    <row r="28929" spans="1:3" x14ac:dyDescent="0.2">
      <c r="A28929" s="60" t="s">
        <v>11761</v>
      </c>
      <c r="B28929" s="61">
        <v>1</v>
      </c>
      <c r="C28929" s="61">
        <v>24</v>
      </c>
    </row>
    <row r="28930" spans="1:3" x14ac:dyDescent="0.2">
      <c r="A28930" s="59" t="s">
        <v>11763</v>
      </c>
      <c r="B28930" s="61">
        <v>3</v>
      </c>
      <c r="C28930" s="61">
        <v>72</v>
      </c>
    </row>
    <row r="28931" spans="1:3" x14ac:dyDescent="0.2">
      <c r="A28931" s="60" t="s">
        <v>11764</v>
      </c>
      <c r="B28931" s="61">
        <v>1</v>
      </c>
      <c r="C28931" s="61">
        <v>24</v>
      </c>
    </row>
    <row r="28932" spans="1:3" x14ac:dyDescent="0.2">
      <c r="A28932" s="60" t="s">
        <v>11765</v>
      </c>
      <c r="B28932" s="61">
        <v>1</v>
      </c>
      <c r="C28932" s="61">
        <v>24</v>
      </c>
    </row>
    <row r="28933" spans="1:3" x14ac:dyDescent="0.2">
      <c r="A28933" s="60" t="s">
        <v>11766</v>
      </c>
      <c r="B28933" s="61">
        <v>1</v>
      </c>
      <c r="C28933" s="61">
        <v>24</v>
      </c>
    </row>
    <row r="28934" spans="1:3" x14ac:dyDescent="0.2">
      <c r="A28934" s="58" t="s">
        <v>1285</v>
      </c>
      <c r="B28934" s="61">
        <v>5</v>
      </c>
      <c r="C28934" s="61">
        <v>120</v>
      </c>
    </row>
    <row r="28935" spans="1:3" x14ac:dyDescent="0.2">
      <c r="A28935" s="59" t="s">
        <v>11758</v>
      </c>
      <c r="B28935" s="61">
        <v>2</v>
      </c>
      <c r="C28935" s="61">
        <v>48</v>
      </c>
    </row>
    <row r="28936" spans="1:3" x14ac:dyDescent="0.2">
      <c r="A28936" s="60" t="s">
        <v>11760</v>
      </c>
      <c r="B28936" s="61">
        <v>1</v>
      </c>
      <c r="C28936" s="61">
        <v>24</v>
      </c>
    </row>
    <row r="28937" spans="1:3" x14ac:dyDescent="0.2">
      <c r="A28937" s="60" t="s">
        <v>11761</v>
      </c>
      <c r="B28937" s="61">
        <v>1</v>
      </c>
      <c r="C28937" s="61">
        <v>24</v>
      </c>
    </row>
    <row r="28938" spans="1:3" x14ac:dyDescent="0.2">
      <c r="A28938" s="59" t="s">
        <v>11763</v>
      </c>
      <c r="B28938" s="61">
        <v>3</v>
      </c>
      <c r="C28938" s="61">
        <v>72</v>
      </c>
    </row>
    <row r="28939" spans="1:3" x14ac:dyDescent="0.2">
      <c r="A28939" s="60" t="s">
        <v>11764</v>
      </c>
      <c r="B28939" s="61">
        <v>1</v>
      </c>
      <c r="C28939" s="61">
        <v>24</v>
      </c>
    </row>
    <row r="28940" spans="1:3" x14ac:dyDescent="0.2">
      <c r="A28940" s="60" t="s">
        <v>11765</v>
      </c>
      <c r="B28940" s="61">
        <v>1</v>
      </c>
      <c r="C28940" s="61">
        <v>24</v>
      </c>
    </row>
    <row r="28941" spans="1:3" x14ac:dyDescent="0.2">
      <c r="A28941" s="60" t="s">
        <v>11766</v>
      </c>
      <c r="B28941" s="61">
        <v>1</v>
      </c>
      <c r="C28941" s="61">
        <v>24</v>
      </c>
    </row>
    <row r="28942" spans="1:3" x14ac:dyDescent="0.2">
      <c r="A28942" s="58" t="s">
        <v>1286</v>
      </c>
      <c r="B28942" s="61">
        <v>5</v>
      </c>
      <c r="C28942" s="61">
        <v>120</v>
      </c>
    </row>
    <row r="28943" spans="1:3" x14ac:dyDescent="0.2">
      <c r="A28943" s="59" t="s">
        <v>11758</v>
      </c>
      <c r="B28943" s="61">
        <v>2</v>
      </c>
      <c r="C28943" s="61">
        <v>48</v>
      </c>
    </row>
    <row r="28944" spans="1:3" x14ac:dyDescent="0.2">
      <c r="A28944" s="60" t="s">
        <v>11760</v>
      </c>
      <c r="B28944" s="61">
        <v>1</v>
      </c>
      <c r="C28944" s="61">
        <v>24</v>
      </c>
    </row>
    <row r="28945" spans="1:3" x14ac:dyDescent="0.2">
      <c r="A28945" s="60" t="s">
        <v>11761</v>
      </c>
      <c r="B28945" s="61">
        <v>1</v>
      </c>
      <c r="C28945" s="61">
        <v>24</v>
      </c>
    </row>
    <row r="28946" spans="1:3" x14ac:dyDescent="0.2">
      <c r="A28946" s="59" t="s">
        <v>11763</v>
      </c>
      <c r="B28946" s="61">
        <v>3</v>
      </c>
      <c r="C28946" s="61">
        <v>72</v>
      </c>
    </row>
    <row r="28947" spans="1:3" x14ac:dyDescent="0.2">
      <c r="A28947" s="60" t="s">
        <v>11764</v>
      </c>
      <c r="B28947" s="61">
        <v>1</v>
      </c>
      <c r="C28947" s="61">
        <v>24</v>
      </c>
    </row>
    <row r="28948" spans="1:3" x14ac:dyDescent="0.2">
      <c r="A28948" s="60" t="s">
        <v>11765</v>
      </c>
      <c r="B28948" s="61">
        <v>1</v>
      </c>
      <c r="C28948" s="61">
        <v>24</v>
      </c>
    </row>
    <row r="28949" spans="1:3" x14ac:dyDescent="0.2">
      <c r="A28949" s="60" t="s">
        <v>11766</v>
      </c>
      <c r="B28949" s="61">
        <v>1</v>
      </c>
      <c r="C28949" s="61">
        <v>24</v>
      </c>
    </row>
    <row r="28950" spans="1:3" x14ac:dyDescent="0.2">
      <c r="A28950" s="58" t="s">
        <v>1287</v>
      </c>
      <c r="B28950" s="61">
        <v>5</v>
      </c>
      <c r="C28950" s="61">
        <v>120</v>
      </c>
    </row>
    <row r="28951" spans="1:3" x14ac:dyDescent="0.2">
      <c r="A28951" s="59" t="s">
        <v>11758</v>
      </c>
      <c r="B28951" s="61">
        <v>2</v>
      </c>
      <c r="C28951" s="61">
        <v>48</v>
      </c>
    </row>
    <row r="28952" spans="1:3" x14ac:dyDescent="0.2">
      <c r="A28952" s="60" t="s">
        <v>11760</v>
      </c>
      <c r="B28952" s="61">
        <v>1</v>
      </c>
      <c r="C28952" s="61">
        <v>24</v>
      </c>
    </row>
    <row r="28953" spans="1:3" x14ac:dyDescent="0.2">
      <c r="A28953" s="60" t="s">
        <v>11761</v>
      </c>
      <c r="B28953" s="61">
        <v>1</v>
      </c>
      <c r="C28953" s="61">
        <v>24</v>
      </c>
    </row>
    <row r="28954" spans="1:3" x14ac:dyDescent="0.2">
      <c r="A28954" s="59" t="s">
        <v>11763</v>
      </c>
      <c r="B28954" s="61">
        <v>3</v>
      </c>
      <c r="C28954" s="61">
        <v>72</v>
      </c>
    </row>
    <row r="28955" spans="1:3" x14ac:dyDescent="0.2">
      <c r="A28955" s="60" t="s">
        <v>11764</v>
      </c>
      <c r="B28955" s="61">
        <v>1</v>
      </c>
      <c r="C28955" s="61">
        <v>24</v>
      </c>
    </row>
    <row r="28956" spans="1:3" x14ac:dyDescent="0.2">
      <c r="A28956" s="60" t="s">
        <v>11765</v>
      </c>
      <c r="B28956" s="61">
        <v>1</v>
      </c>
      <c r="C28956" s="61">
        <v>24</v>
      </c>
    </row>
    <row r="28957" spans="1:3" x14ac:dyDescent="0.2">
      <c r="A28957" s="60" t="s">
        <v>11766</v>
      </c>
      <c r="B28957" s="61">
        <v>1</v>
      </c>
      <c r="C28957" s="61">
        <v>24</v>
      </c>
    </row>
    <row r="28958" spans="1:3" x14ac:dyDescent="0.2">
      <c r="A28958" s="58" t="s">
        <v>1288</v>
      </c>
      <c r="B28958" s="61">
        <v>5</v>
      </c>
      <c r="C28958" s="61">
        <v>120</v>
      </c>
    </row>
    <row r="28959" spans="1:3" x14ac:dyDescent="0.2">
      <c r="A28959" s="59" t="s">
        <v>11758</v>
      </c>
      <c r="B28959" s="61">
        <v>2</v>
      </c>
      <c r="C28959" s="61">
        <v>48</v>
      </c>
    </row>
    <row r="28960" spans="1:3" x14ac:dyDescent="0.2">
      <c r="A28960" s="60" t="s">
        <v>11760</v>
      </c>
      <c r="B28960" s="61">
        <v>1</v>
      </c>
      <c r="C28960" s="61">
        <v>24</v>
      </c>
    </row>
    <row r="28961" spans="1:3" x14ac:dyDescent="0.2">
      <c r="A28961" s="60" t="s">
        <v>11761</v>
      </c>
      <c r="B28961" s="61">
        <v>1</v>
      </c>
      <c r="C28961" s="61">
        <v>24</v>
      </c>
    </row>
    <row r="28962" spans="1:3" x14ac:dyDescent="0.2">
      <c r="A28962" s="59" t="s">
        <v>11763</v>
      </c>
      <c r="B28962" s="61">
        <v>3</v>
      </c>
      <c r="C28962" s="61">
        <v>72</v>
      </c>
    </row>
    <row r="28963" spans="1:3" x14ac:dyDescent="0.2">
      <c r="A28963" s="60" t="s">
        <v>11764</v>
      </c>
      <c r="B28963" s="61">
        <v>1</v>
      </c>
      <c r="C28963" s="61">
        <v>24</v>
      </c>
    </row>
    <row r="28964" spans="1:3" x14ac:dyDescent="0.2">
      <c r="A28964" s="60" t="s">
        <v>11765</v>
      </c>
      <c r="B28964" s="61">
        <v>1</v>
      </c>
      <c r="C28964" s="61">
        <v>24</v>
      </c>
    </row>
    <row r="28965" spans="1:3" x14ac:dyDescent="0.2">
      <c r="A28965" s="60" t="s">
        <v>11766</v>
      </c>
      <c r="B28965" s="61">
        <v>1</v>
      </c>
      <c r="C28965" s="61">
        <v>24</v>
      </c>
    </row>
    <row r="28966" spans="1:3" x14ac:dyDescent="0.2">
      <c r="A28966" s="58" t="s">
        <v>1289</v>
      </c>
      <c r="B28966" s="61">
        <v>5</v>
      </c>
      <c r="C28966" s="61">
        <v>120</v>
      </c>
    </row>
    <row r="28967" spans="1:3" x14ac:dyDescent="0.2">
      <c r="A28967" s="59" t="s">
        <v>11758</v>
      </c>
      <c r="B28967" s="61">
        <v>2</v>
      </c>
      <c r="C28967" s="61">
        <v>48</v>
      </c>
    </row>
    <row r="28968" spans="1:3" x14ac:dyDescent="0.2">
      <c r="A28968" s="60" t="s">
        <v>11760</v>
      </c>
      <c r="B28968" s="61">
        <v>1</v>
      </c>
      <c r="C28968" s="61">
        <v>24</v>
      </c>
    </row>
    <row r="28969" spans="1:3" x14ac:dyDescent="0.2">
      <c r="A28969" s="60" t="s">
        <v>11761</v>
      </c>
      <c r="B28969" s="61">
        <v>1</v>
      </c>
      <c r="C28969" s="61">
        <v>24</v>
      </c>
    </row>
    <row r="28970" spans="1:3" x14ac:dyDescent="0.2">
      <c r="A28970" s="59" t="s">
        <v>11763</v>
      </c>
      <c r="B28970" s="61">
        <v>3</v>
      </c>
      <c r="C28970" s="61">
        <v>72</v>
      </c>
    </row>
    <row r="28971" spans="1:3" x14ac:dyDescent="0.2">
      <c r="A28971" s="60" t="s">
        <v>11764</v>
      </c>
      <c r="B28971" s="61">
        <v>1</v>
      </c>
      <c r="C28971" s="61">
        <v>24</v>
      </c>
    </row>
    <row r="28972" spans="1:3" x14ac:dyDescent="0.2">
      <c r="A28972" s="60" t="s">
        <v>11765</v>
      </c>
      <c r="B28972" s="61">
        <v>1</v>
      </c>
      <c r="C28972" s="61">
        <v>24</v>
      </c>
    </row>
    <row r="28973" spans="1:3" x14ac:dyDescent="0.2">
      <c r="A28973" s="60" t="s">
        <v>11766</v>
      </c>
      <c r="B28973" s="61">
        <v>1</v>
      </c>
      <c r="C28973" s="61">
        <v>24</v>
      </c>
    </row>
    <row r="28974" spans="1:3" x14ac:dyDescent="0.2">
      <c r="A28974" s="58" t="s">
        <v>1290</v>
      </c>
      <c r="B28974" s="61">
        <v>5</v>
      </c>
      <c r="C28974" s="61">
        <v>120</v>
      </c>
    </row>
    <row r="28975" spans="1:3" x14ac:dyDescent="0.2">
      <c r="A28975" s="59" t="s">
        <v>11758</v>
      </c>
      <c r="B28975" s="61">
        <v>2</v>
      </c>
      <c r="C28975" s="61">
        <v>48</v>
      </c>
    </row>
    <row r="28976" spans="1:3" x14ac:dyDescent="0.2">
      <c r="A28976" s="60" t="s">
        <v>11760</v>
      </c>
      <c r="B28976" s="61">
        <v>1</v>
      </c>
      <c r="C28976" s="61">
        <v>24</v>
      </c>
    </row>
    <row r="28977" spans="1:3" x14ac:dyDescent="0.2">
      <c r="A28977" s="60" t="s">
        <v>11761</v>
      </c>
      <c r="B28977" s="61">
        <v>1</v>
      </c>
      <c r="C28977" s="61">
        <v>24</v>
      </c>
    </row>
    <row r="28978" spans="1:3" x14ac:dyDescent="0.2">
      <c r="A28978" s="59" t="s">
        <v>11763</v>
      </c>
      <c r="B28978" s="61">
        <v>3</v>
      </c>
      <c r="C28978" s="61">
        <v>72</v>
      </c>
    </row>
    <row r="28979" spans="1:3" x14ac:dyDescent="0.2">
      <c r="A28979" s="60" t="s">
        <v>11764</v>
      </c>
      <c r="B28979" s="61">
        <v>1</v>
      </c>
      <c r="C28979" s="61">
        <v>24</v>
      </c>
    </row>
    <row r="28980" spans="1:3" x14ac:dyDescent="0.2">
      <c r="A28980" s="60" t="s">
        <v>11765</v>
      </c>
      <c r="B28980" s="61">
        <v>1</v>
      </c>
      <c r="C28980" s="61">
        <v>24</v>
      </c>
    </row>
    <row r="28981" spans="1:3" x14ac:dyDescent="0.2">
      <c r="A28981" s="60" t="s">
        <v>11766</v>
      </c>
      <c r="B28981" s="61">
        <v>1</v>
      </c>
      <c r="C28981" s="61">
        <v>24</v>
      </c>
    </row>
    <row r="28982" spans="1:3" x14ac:dyDescent="0.2">
      <c r="A28982" s="58" t="s">
        <v>1291</v>
      </c>
      <c r="B28982" s="61">
        <v>5</v>
      </c>
      <c r="C28982" s="61">
        <v>120</v>
      </c>
    </row>
    <row r="28983" spans="1:3" x14ac:dyDescent="0.2">
      <c r="A28983" s="59" t="s">
        <v>11758</v>
      </c>
      <c r="B28983" s="61">
        <v>2</v>
      </c>
      <c r="C28983" s="61">
        <v>48</v>
      </c>
    </row>
    <row r="28984" spans="1:3" x14ac:dyDescent="0.2">
      <c r="A28984" s="60" t="s">
        <v>11760</v>
      </c>
      <c r="B28984" s="61">
        <v>1</v>
      </c>
      <c r="C28984" s="61">
        <v>24</v>
      </c>
    </row>
    <row r="28985" spans="1:3" x14ac:dyDescent="0.2">
      <c r="A28985" s="60" t="s">
        <v>11761</v>
      </c>
      <c r="B28985" s="61">
        <v>1</v>
      </c>
      <c r="C28985" s="61">
        <v>24</v>
      </c>
    </row>
    <row r="28986" spans="1:3" x14ac:dyDescent="0.2">
      <c r="A28986" s="59" t="s">
        <v>11763</v>
      </c>
      <c r="B28986" s="61">
        <v>3</v>
      </c>
      <c r="C28986" s="61">
        <v>72</v>
      </c>
    </row>
    <row r="28987" spans="1:3" x14ac:dyDescent="0.2">
      <c r="A28987" s="60" t="s">
        <v>11764</v>
      </c>
      <c r="B28987" s="61">
        <v>1</v>
      </c>
      <c r="C28987" s="61">
        <v>24</v>
      </c>
    </row>
    <row r="28988" spans="1:3" x14ac:dyDescent="0.2">
      <c r="A28988" s="60" t="s">
        <v>11765</v>
      </c>
      <c r="B28988" s="61">
        <v>1</v>
      </c>
      <c r="C28988" s="61">
        <v>24</v>
      </c>
    </row>
    <row r="28989" spans="1:3" x14ac:dyDescent="0.2">
      <c r="A28989" s="60" t="s">
        <v>11766</v>
      </c>
      <c r="B28989" s="61">
        <v>1</v>
      </c>
      <c r="C28989" s="61">
        <v>24</v>
      </c>
    </row>
    <row r="28990" spans="1:3" x14ac:dyDescent="0.2">
      <c r="A28990" s="58" t="s">
        <v>1292</v>
      </c>
      <c r="B28990" s="61">
        <v>5</v>
      </c>
      <c r="C28990" s="61">
        <v>120</v>
      </c>
    </row>
    <row r="28991" spans="1:3" x14ac:dyDescent="0.2">
      <c r="A28991" s="59" t="s">
        <v>11758</v>
      </c>
      <c r="B28991" s="61">
        <v>2</v>
      </c>
      <c r="C28991" s="61">
        <v>48</v>
      </c>
    </row>
    <row r="28992" spans="1:3" x14ac:dyDescent="0.2">
      <c r="A28992" s="60" t="s">
        <v>11760</v>
      </c>
      <c r="B28992" s="61">
        <v>1</v>
      </c>
      <c r="C28992" s="61">
        <v>24</v>
      </c>
    </row>
    <row r="28993" spans="1:3" x14ac:dyDescent="0.2">
      <c r="A28993" s="60" t="s">
        <v>11761</v>
      </c>
      <c r="B28993" s="61">
        <v>1</v>
      </c>
      <c r="C28993" s="61">
        <v>24</v>
      </c>
    </row>
    <row r="28994" spans="1:3" x14ac:dyDescent="0.2">
      <c r="A28994" s="59" t="s">
        <v>11763</v>
      </c>
      <c r="B28994" s="61">
        <v>3</v>
      </c>
      <c r="C28994" s="61">
        <v>72</v>
      </c>
    </row>
    <row r="28995" spans="1:3" x14ac:dyDescent="0.2">
      <c r="A28995" s="60" t="s">
        <v>11764</v>
      </c>
      <c r="B28995" s="61">
        <v>1</v>
      </c>
      <c r="C28995" s="61">
        <v>24</v>
      </c>
    </row>
    <row r="28996" spans="1:3" x14ac:dyDescent="0.2">
      <c r="A28996" s="60" t="s">
        <v>11765</v>
      </c>
      <c r="B28996" s="61">
        <v>1</v>
      </c>
      <c r="C28996" s="61">
        <v>24</v>
      </c>
    </row>
    <row r="28997" spans="1:3" x14ac:dyDescent="0.2">
      <c r="A28997" s="60" t="s">
        <v>11766</v>
      </c>
      <c r="B28997" s="61">
        <v>1</v>
      </c>
      <c r="C28997" s="61">
        <v>24</v>
      </c>
    </row>
    <row r="28998" spans="1:3" x14ac:dyDescent="0.2">
      <c r="A28998" s="58" t="s">
        <v>1293</v>
      </c>
      <c r="B28998" s="61">
        <v>5</v>
      </c>
      <c r="C28998" s="61">
        <v>120</v>
      </c>
    </row>
    <row r="28999" spans="1:3" x14ac:dyDescent="0.2">
      <c r="A28999" s="59" t="s">
        <v>11758</v>
      </c>
      <c r="B28999" s="61">
        <v>2</v>
      </c>
      <c r="C28999" s="61">
        <v>48</v>
      </c>
    </row>
    <row r="29000" spans="1:3" x14ac:dyDescent="0.2">
      <c r="A29000" s="60" t="s">
        <v>11760</v>
      </c>
      <c r="B29000" s="61">
        <v>1</v>
      </c>
      <c r="C29000" s="61">
        <v>24</v>
      </c>
    </row>
    <row r="29001" spans="1:3" x14ac:dyDescent="0.2">
      <c r="A29001" s="60" t="s">
        <v>11761</v>
      </c>
      <c r="B29001" s="61">
        <v>1</v>
      </c>
      <c r="C29001" s="61">
        <v>24</v>
      </c>
    </row>
    <row r="29002" spans="1:3" x14ac:dyDescent="0.2">
      <c r="A29002" s="59" t="s">
        <v>11763</v>
      </c>
      <c r="B29002" s="61">
        <v>3</v>
      </c>
      <c r="C29002" s="61">
        <v>72</v>
      </c>
    </row>
    <row r="29003" spans="1:3" x14ac:dyDescent="0.2">
      <c r="A29003" s="60" t="s">
        <v>11764</v>
      </c>
      <c r="B29003" s="61">
        <v>1</v>
      </c>
      <c r="C29003" s="61">
        <v>24</v>
      </c>
    </row>
    <row r="29004" spans="1:3" x14ac:dyDescent="0.2">
      <c r="A29004" s="60" t="s">
        <v>11765</v>
      </c>
      <c r="B29004" s="61">
        <v>1</v>
      </c>
      <c r="C29004" s="61">
        <v>24</v>
      </c>
    </row>
    <row r="29005" spans="1:3" x14ac:dyDescent="0.2">
      <c r="A29005" s="60" t="s">
        <v>11766</v>
      </c>
      <c r="B29005" s="61">
        <v>1</v>
      </c>
      <c r="C29005" s="61">
        <v>24</v>
      </c>
    </row>
    <row r="29006" spans="1:3" x14ac:dyDescent="0.2">
      <c r="A29006" s="58" t="s">
        <v>1294</v>
      </c>
      <c r="B29006" s="61">
        <v>5</v>
      </c>
      <c r="C29006" s="61">
        <v>120</v>
      </c>
    </row>
    <row r="29007" spans="1:3" x14ac:dyDescent="0.2">
      <c r="A29007" s="59" t="s">
        <v>11758</v>
      </c>
      <c r="B29007" s="61">
        <v>2</v>
      </c>
      <c r="C29007" s="61">
        <v>48</v>
      </c>
    </row>
    <row r="29008" spans="1:3" x14ac:dyDescent="0.2">
      <c r="A29008" s="60" t="s">
        <v>11760</v>
      </c>
      <c r="B29008" s="61">
        <v>1</v>
      </c>
      <c r="C29008" s="61">
        <v>24</v>
      </c>
    </row>
    <row r="29009" spans="1:3" x14ac:dyDescent="0.2">
      <c r="A29009" s="60" t="s">
        <v>11761</v>
      </c>
      <c r="B29009" s="61">
        <v>1</v>
      </c>
      <c r="C29009" s="61">
        <v>24</v>
      </c>
    </row>
    <row r="29010" spans="1:3" x14ac:dyDescent="0.2">
      <c r="A29010" s="59" t="s">
        <v>11763</v>
      </c>
      <c r="B29010" s="61">
        <v>3</v>
      </c>
      <c r="C29010" s="61">
        <v>72</v>
      </c>
    </row>
    <row r="29011" spans="1:3" x14ac:dyDescent="0.2">
      <c r="A29011" s="60" t="s">
        <v>11764</v>
      </c>
      <c r="B29011" s="61">
        <v>1</v>
      </c>
      <c r="C29011" s="61">
        <v>24</v>
      </c>
    </row>
    <row r="29012" spans="1:3" x14ac:dyDescent="0.2">
      <c r="A29012" s="60" t="s">
        <v>11765</v>
      </c>
      <c r="B29012" s="61">
        <v>1</v>
      </c>
      <c r="C29012" s="61">
        <v>24</v>
      </c>
    </row>
    <row r="29013" spans="1:3" x14ac:dyDescent="0.2">
      <c r="A29013" s="60" t="s">
        <v>11766</v>
      </c>
      <c r="B29013" s="61">
        <v>1</v>
      </c>
      <c r="C29013" s="61">
        <v>24</v>
      </c>
    </row>
    <row r="29014" spans="1:3" x14ac:dyDescent="0.2">
      <c r="A29014" s="58" t="s">
        <v>197</v>
      </c>
      <c r="B29014" s="61">
        <v>5</v>
      </c>
      <c r="C29014" s="61">
        <v>120</v>
      </c>
    </row>
    <row r="29015" spans="1:3" x14ac:dyDescent="0.2">
      <c r="A29015" s="59" t="s">
        <v>11758</v>
      </c>
      <c r="B29015" s="61">
        <v>2</v>
      </c>
      <c r="C29015" s="61">
        <v>48</v>
      </c>
    </row>
    <row r="29016" spans="1:3" x14ac:dyDescent="0.2">
      <c r="A29016" s="60" t="s">
        <v>11760</v>
      </c>
      <c r="B29016" s="61">
        <v>1</v>
      </c>
      <c r="C29016" s="61">
        <v>24</v>
      </c>
    </row>
    <row r="29017" spans="1:3" x14ac:dyDescent="0.2">
      <c r="A29017" s="60" t="s">
        <v>11761</v>
      </c>
      <c r="B29017" s="61">
        <v>1</v>
      </c>
      <c r="C29017" s="61">
        <v>24</v>
      </c>
    </row>
    <row r="29018" spans="1:3" x14ac:dyDescent="0.2">
      <c r="A29018" s="59" t="s">
        <v>11763</v>
      </c>
      <c r="B29018" s="61">
        <v>3</v>
      </c>
      <c r="C29018" s="61">
        <v>72</v>
      </c>
    </row>
    <row r="29019" spans="1:3" x14ac:dyDescent="0.2">
      <c r="A29019" s="60" t="s">
        <v>11764</v>
      </c>
      <c r="B29019" s="61">
        <v>1</v>
      </c>
      <c r="C29019" s="61">
        <v>24</v>
      </c>
    </row>
    <row r="29020" spans="1:3" x14ac:dyDescent="0.2">
      <c r="A29020" s="60" t="s">
        <v>11765</v>
      </c>
      <c r="B29020" s="61">
        <v>1</v>
      </c>
      <c r="C29020" s="61">
        <v>24</v>
      </c>
    </row>
    <row r="29021" spans="1:3" x14ac:dyDescent="0.2">
      <c r="A29021" s="60" t="s">
        <v>11766</v>
      </c>
      <c r="B29021" s="61">
        <v>1</v>
      </c>
      <c r="C29021" s="61">
        <v>24</v>
      </c>
    </row>
    <row r="29022" spans="1:3" x14ac:dyDescent="0.2">
      <c r="A29022" s="58" t="s">
        <v>1295</v>
      </c>
      <c r="B29022" s="61">
        <v>5</v>
      </c>
      <c r="C29022" s="61">
        <v>120</v>
      </c>
    </row>
    <row r="29023" spans="1:3" x14ac:dyDescent="0.2">
      <c r="A29023" s="59" t="s">
        <v>11758</v>
      </c>
      <c r="B29023" s="61">
        <v>2</v>
      </c>
      <c r="C29023" s="61">
        <v>48</v>
      </c>
    </row>
    <row r="29024" spans="1:3" x14ac:dyDescent="0.2">
      <c r="A29024" s="60" t="s">
        <v>11760</v>
      </c>
      <c r="B29024" s="61">
        <v>1</v>
      </c>
      <c r="C29024" s="61">
        <v>24</v>
      </c>
    </row>
    <row r="29025" spans="1:3" x14ac:dyDescent="0.2">
      <c r="A29025" s="60" t="s">
        <v>11761</v>
      </c>
      <c r="B29025" s="61">
        <v>1</v>
      </c>
      <c r="C29025" s="61">
        <v>24</v>
      </c>
    </row>
    <row r="29026" spans="1:3" x14ac:dyDescent="0.2">
      <c r="A29026" s="59" t="s">
        <v>11763</v>
      </c>
      <c r="B29026" s="61">
        <v>3</v>
      </c>
      <c r="C29026" s="61">
        <v>72</v>
      </c>
    </row>
    <row r="29027" spans="1:3" x14ac:dyDescent="0.2">
      <c r="A29027" s="60" t="s">
        <v>11764</v>
      </c>
      <c r="B29027" s="61">
        <v>1</v>
      </c>
      <c r="C29027" s="61">
        <v>24</v>
      </c>
    </row>
    <row r="29028" spans="1:3" x14ac:dyDescent="0.2">
      <c r="A29028" s="60" t="s">
        <v>11765</v>
      </c>
      <c r="B29028" s="61">
        <v>1</v>
      </c>
      <c r="C29028" s="61">
        <v>24</v>
      </c>
    </row>
    <row r="29029" spans="1:3" x14ac:dyDescent="0.2">
      <c r="A29029" s="60" t="s">
        <v>11766</v>
      </c>
      <c r="B29029" s="61">
        <v>1</v>
      </c>
      <c r="C29029" s="61">
        <v>24</v>
      </c>
    </row>
    <row r="29030" spans="1:3" x14ac:dyDescent="0.2">
      <c r="A29030" s="58" t="s">
        <v>1296</v>
      </c>
      <c r="B29030" s="61">
        <v>5</v>
      </c>
      <c r="C29030" s="61">
        <v>120</v>
      </c>
    </row>
    <row r="29031" spans="1:3" x14ac:dyDescent="0.2">
      <c r="A29031" s="59" t="s">
        <v>11758</v>
      </c>
      <c r="B29031" s="61">
        <v>2</v>
      </c>
      <c r="C29031" s="61">
        <v>48</v>
      </c>
    </row>
    <row r="29032" spans="1:3" x14ac:dyDescent="0.2">
      <c r="A29032" s="60" t="s">
        <v>11760</v>
      </c>
      <c r="B29032" s="61">
        <v>1</v>
      </c>
      <c r="C29032" s="61">
        <v>24</v>
      </c>
    </row>
    <row r="29033" spans="1:3" x14ac:dyDescent="0.2">
      <c r="A29033" s="60" t="s">
        <v>11761</v>
      </c>
      <c r="B29033" s="61">
        <v>1</v>
      </c>
      <c r="C29033" s="61">
        <v>24</v>
      </c>
    </row>
    <row r="29034" spans="1:3" x14ac:dyDescent="0.2">
      <c r="A29034" s="59" t="s">
        <v>11763</v>
      </c>
      <c r="B29034" s="61">
        <v>3</v>
      </c>
      <c r="C29034" s="61">
        <v>72</v>
      </c>
    </row>
    <row r="29035" spans="1:3" x14ac:dyDescent="0.2">
      <c r="A29035" s="60" t="s">
        <v>11764</v>
      </c>
      <c r="B29035" s="61">
        <v>1</v>
      </c>
      <c r="C29035" s="61">
        <v>24</v>
      </c>
    </row>
    <row r="29036" spans="1:3" x14ac:dyDescent="0.2">
      <c r="A29036" s="60" t="s">
        <v>11765</v>
      </c>
      <c r="B29036" s="61">
        <v>1</v>
      </c>
      <c r="C29036" s="61">
        <v>24</v>
      </c>
    </row>
    <row r="29037" spans="1:3" x14ac:dyDescent="0.2">
      <c r="A29037" s="60" t="s">
        <v>11766</v>
      </c>
      <c r="B29037" s="61">
        <v>1</v>
      </c>
      <c r="C29037" s="61">
        <v>24</v>
      </c>
    </row>
    <row r="29038" spans="1:3" x14ac:dyDescent="0.2">
      <c r="A29038" s="58" t="s">
        <v>1297</v>
      </c>
      <c r="B29038" s="61">
        <v>5</v>
      </c>
      <c r="C29038" s="61">
        <v>120</v>
      </c>
    </row>
    <row r="29039" spans="1:3" x14ac:dyDescent="0.2">
      <c r="A29039" s="59" t="s">
        <v>11758</v>
      </c>
      <c r="B29039" s="61">
        <v>2</v>
      </c>
      <c r="C29039" s="61">
        <v>48</v>
      </c>
    </row>
    <row r="29040" spans="1:3" x14ac:dyDescent="0.2">
      <c r="A29040" s="60" t="s">
        <v>11760</v>
      </c>
      <c r="B29040" s="61">
        <v>1</v>
      </c>
      <c r="C29040" s="61">
        <v>24</v>
      </c>
    </row>
    <row r="29041" spans="1:3" x14ac:dyDescent="0.2">
      <c r="A29041" s="60" t="s">
        <v>11761</v>
      </c>
      <c r="B29041" s="61">
        <v>1</v>
      </c>
      <c r="C29041" s="61">
        <v>24</v>
      </c>
    </row>
    <row r="29042" spans="1:3" x14ac:dyDescent="0.2">
      <c r="A29042" s="59" t="s">
        <v>11763</v>
      </c>
      <c r="B29042" s="61">
        <v>3</v>
      </c>
      <c r="C29042" s="61">
        <v>72</v>
      </c>
    </row>
    <row r="29043" spans="1:3" x14ac:dyDescent="0.2">
      <c r="A29043" s="60" t="s">
        <v>11764</v>
      </c>
      <c r="B29043" s="61">
        <v>1</v>
      </c>
      <c r="C29043" s="61">
        <v>24</v>
      </c>
    </row>
    <row r="29044" spans="1:3" x14ac:dyDescent="0.2">
      <c r="A29044" s="60" t="s">
        <v>11765</v>
      </c>
      <c r="B29044" s="61">
        <v>1</v>
      </c>
      <c r="C29044" s="61">
        <v>24</v>
      </c>
    </row>
    <row r="29045" spans="1:3" x14ac:dyDescent="0.2">
      <c r="A29045" s="60" t="s">
        <v>11766</v>
      </c>
      <c r="B29045" s="61">
        <v>1</v>
      </c>
      <c r="C29045" s="61">
        <v>24</v>
      </c>
    </row>
    <row r="29046" spans="1:3" x14ac:dyDescent="0.2">
      <c r="A29046" s="58" t="s">
        <v>1298</v>
      </c>
      <c r="B29046" s="61">
        <v>5</v>
      </c>
      <c r="C29046" s="61">
        <v>120</v>
      </c>
    </row>
    <row r="29047" spans="1:3" x14ac:dyDescent="0.2">
      <c r="A29047" s="59" t="s">
        <v>11758</v>
      </c>
      <c r="B29047" s="61">
        <v>2</v>
      </c>
      <c r="C29047" s="61">
        <v>48</v>
      </c>
    </row>
    <row r="29048" spans="1:3" x14ac:dyDescent="0.2">
      <c r="A29048" s="60" t="s">
        <v>11760</v>
      </c>
      <c r="B29048" s="61">
        <v>1</v>
      </c>
      <c r="C29048" s="61">
        <v>24</v>
      </c>
    </row>
    <row r="29049" spans="1:3" x14ac:dyDescent="0.2">
      <c r="A29049" s="60" t="s">
        <v>11761</v>
      </c>
      <c r="B29049" s="61">
        <v>1</v>
      </c>
      <c r="C29049" s="61">
        <v>24</v>
      </c>
    </row>
    <row r="29050" spans="1:3" x14ac:dyDescent="0.2">
      <c r="A29050" s="59" t="s">
        <v>11763</v>
      </c>
      <c r="B29050" s="61">
        <v>3</v>
      </c>
      <c r="C29050" s="61">
        <v>72</v>
      </c>
    </row>
    <row r="29051" spans="1:3" x14ac:dyDescent="0.2">
      <c r="A29051" s="60" t="s">
        <v>11764</v>
      </c>
      <c r="B29051" s="61">
        <v>1</v>
      </c>
      <c r="C29051" s="61">
        <v>24</v>
      </c>
    </row>
    <row r="29052" spans="1:3" x14ac:dyDescent="0.2">
      <c r="A29052" s="60" t="s">
        <v>11765</v>
      </c>
      <c r="B29052" s="61">
        <v>1</v>
      </c>
      <c r="C29052" s="61">
        <v>24</v>
      </c>
    </row>
    <row r="29053" spans="1:3" x14ac:dyDescent="0.2">
      <c r="A29053" s="60" t="s">
        <v>11766</v>
      </c>
      <c r="B29053" s="61">
        <v>1</v>
      </c>
      <c r="C29053" s="61">
        <v>24</v>
      </c>
    </row>
    <row r="29054" spans="1:3" x14ac:dyDescent="0.2">
      <c r="A29054" s="58" t="s">
        <v>1299</v>
      </c>
      <c r="B29054" s="61">
        <v>5</v>
      </c>
      <c r="C29054" s="61">
        <v>120</v>
      </c>
    </row>
    <row r="29055" spans="1:3" x14ac:dyDescent="0.2">
      <c r="A29055" s="59" t="s">
        <v>11758</v>
      </c>
      <c r="B29055" s="61">
        <v>2</v>
      </c>
      <c r="C29055" s="61">
        <v>48</v>
      </c>
    </row>
    <row r="29056" spans="1:3" x14ac:dyDescent="0.2">
      <c r="A29056" s="60" t="s">
        <v>11760</v>
      </c>
      <c r="B29056" s="61">
        <v>1</v>
      </c>
      <c r="C29056" s="61">
        <v>24</v>
      </c>
    </row>
    <row r="29057" spans="1:3" x14ac:dyDescent="0.2">
      <c r="A29057" s="60" t="s">
        <v>11761</v>
      </c>
      <c r="B29057" s="61">
        <v>1</v>
      </c>
      <c r="C29057" s="61">
        <v>24</v>
      </c>
    </row>
    <row r="29058" spans="1:3" x14ac:dyDescent="0.2">
      <c r="A29058" s="59" t="s">
        <v>11763</v>
      </c>
      <c r="B29058" s="61">
        <v>3</v>
      </c>
      <c r="C29058" s="61">
        <v>72</v>
      </c>
    </row>
    <row r="29059" spans="1:3" x14ac:dyDescent="0.2">
      <c r="A29059" s="60" t="s">
        <v>11764</v>
      </c>
      <c r="B29059" s="61">
        <v>1</v>
      </c>
      <c r="C29059" s="61">
        <v>24</v>
      </c>
    </row>
    <row r="29060" spans="1:3" x14ac:dyDescent="0.2">
      <c r="A29060" s="60" t="s">
        <v>11765</v>
      </c>
      <c r="B29060" s="61">
        <v>1</v>
      </c>
      <c r="C29060" s="61">
        <v>24</v>
      </c>
    </row>
    <row r="29061" spans="1:3" x14ac:dyDescent="0.2">
      <c r="A29061" s="60" t="s">
        <v>11766</v>
      </c>
      <c r="B29061" s="61">
        <v>1</v>
      </c>
      <c r="C29061" s="61">
        <v>24</v>
      </c>
    </row>
    <row r="29062" spans="1:3" x14ac:dyDescent="0.2">
      <c r="A29062" s="58" t="s">
        <v>1300</v>
      </c>
      <c r="B29062" s="61">
        <v>5</v>
      </c>
      <c r="C29062" s="61">
        <v>120</v>
      </c>
    </row>
    <row r="29063" spans="1:3" x14ac:dyDescent="0.2">
      <c r="A29063" s="59" t="s">
        <v>11758</v>
      </c>
      <c r="B29063" s="61">
        <v>2</v>
      </c>
      <c r="C29063" s="61">
        <v>48</v>
      </c>
    </row>
    <row r="29064" spans="1:3" x14ac:dyDescent="0.2">
      <c r="A29064" s="60" t="s">
        <v>11760</v>
      </c>
      <c r="B29064" s="61">
        <v>1</v>
      </c>
      <c r="C29064" s="61">
        <v>24</v>
      </c>
    </row>
    <row r="29065" spans="1:3" x14ac:dyDescent="0.2">
      <c r="A29065" s="60" t="s">
        <v>11761</v>
      </c>
      <c r="B29065" s="61">
        <v>1</v>
      </c>
      <c r="C29065" s="61">
        <v>24</v>
      </c>
    </row>
    <row r="29066" spans="1:3" x14ac:dyDescent="0.2">
      <c r="A29066" s="59" t="s">
        <v>11763</v>
      </c>
      <c r="B29066" s="61">
        <v>3</v>
      </c>
      <c r="C29066" s="61">
        <v>72</v>
      </c>
    </row>
    <row r="29067" spans="1:3" x14ac:dyDescent="0.2">
      <c r="A29067" s="60" t="s">
        <v>11764</v>
      </c>
      <c r="B29067" s="61">
        <v>1</v>
      </c>
      <c r="C29067" s="61">
        <v>24</v>
      </c>
    </row>
    <row r="29068" spans="1:3" x14ac:dyDescent="0.2">
      <c r="A29068" s="60" t="s">
        <v>11765</v>
      </c>
      <c r="B29068" s="61">
        <v>1</v>
      </c>
      <c r="C29068" s="61">
        <v>24</v>
      </c>
    </row>
    <row r="29069" spans="1:3" x14ac:dyDescent="0.2">
      <c r="A29069" s="60" t="s">
        <v>11766</v>
      </c>
      <c r="B29069" s="61">
        <v>1</v>
      </c>
      <c r="C29069" s="61">
        <v>24</v>
      </c>
    </row>
    <row r="29070" spans="1:3" x14ac:dyDescent="0.2">
      <c r="A29070" s="58" t="s">
        <v>1301</v>
      </c>
      <c r="B29070" s="61">
        <v>5</v>
      </c>
      <c r="C29070" s="61">
        <v>120</v>
      </c>
    </row>
    <row r="29071" spans="1:3" x14ac:dyDescent="0.2">
      <c r="A29071" s="59" t="s">
        <v>11758</v>
      </c>
      <c r="B29071" s="61">
        <v>2</v>
      </c>
      <c r="C29071" s="61">
        <v>48</v>
      </c>
    </row>
    <row r="29072" spans="1:3" x14ac:dyDescent="0.2">
      <c r="A29072" s="60" t="s">
        <v>11760</v>
      </c>
      <c r="B29072" s="61">
        <v>1</v>
      </c>
      <c r="C29072" s="61">
        <v>24</v>
      </c>
    </row>
    <row r="29073" spans="1:3" x14ac:dyDescent="0.2">
      <c r="A29073" s="60" t="s">
        <v>11761</v>
      </c>
      <c r="B29073" s="61">
        <v>1</v>
      </c>
      <c r="C29073" s="61">
        <v>24</v>
      </c>
    </row>
    <row r="29074" spans="1:3" x14ac:dyDescent="0.2">
      <c r="A29074" s="59" t="s">
        <v>11763</v>
      </c>
      <c r="B29074" s="61">
        <v>3</v>
      </c>
      <c r="C29074" s="61">
        <v>72</v>
      </c>
    </row>
    <row r="29075" spans="1:3" x14ac:dyDescent="0.2">
      <c r="A29075" s="60" t="s">
        <v>11764</v>
      </c>
      <c r="B29075" s="61">
        <v>1</v>
      </c>
      <c r="C29075" s="61">
        <v>24</v>
      </c>
    </row>
    <row r="29076" spans="1:3" x14ac:dyDescent="0.2">
      <c r="A29076" s="60" t="s">
        <v>11765</v>
      </c>
      <c r="B29076" s="61">
        <v>1</v>
      </c>
      <c r="C29076" s="61">
        <v>24</v>
      </c>
    </row>
    <row r="29077" spans="1:3" x14ac:dyDescent="0.2">
      <c r="A29077" s="60" t="s">
        <v>11766</v>
      </c>
      <c r="B29077" s="61">
        <v>1</v>
      </c>
      <c r="C29077" s="61">
        <v>24</v>
      </c>
    </row>
    <row r="29078" spans="1:3" x14ac:dyDescent="0.2">
      <c r="A29078" s="58" t="s">
        <v>1302</v>
      </c>
      <c r="B29078" s="61">
        <v>5</v>
      </c>
      <c r="C29078" s="61">
        <v>120</v>
      </c>
    </row>
    <row r="29079" spans="1:3" x14ac:dyDescent="0.2">
      <c r="A29079" s="59" t="s">
        <v>11758</v>
      </c>
      <c r="B29079" s="61">
        <v>2</v>
      </c>
      <c r="C29079" s="61">
        <v>48</v>
      </c>
    </row>
    <row r="29080" spans="1:3" x14ac:dyDescent="0.2">
      <c r="A29080" s="60" t="s">
        <v>11760</v>
      </c>
      <c r="B29080" s="61">
        <v>1</v>
      </c>
      <c r="C29080" s="61">
        <v>24</v>
      </c>
    </row>
    <row r="29081" spans="1:3" x14ac:dyDescent="0.2">
      <c r="A29081" s="60" t="s">
        <v>11761</v>
      </c>
      <c r="B29081" s="61">
        <v>1</v>
      </c>
      <c r="C29081" s="61">
        <v>24</v>
      </c>
    </row>
    <row r="29082" spans="1:3" x14ac:dyDescent="0.2">
      <c r="A29082" s="59" t="s">
        <v>11763</v>
      </c>
      <c r="B29082" s="61">
        <v>3</v>
      </c>
      <c r="C29082" s="61">
        <v>72</v>
      </c>
    </row>
    <row r="29083" spans="1:3" x14ac:dyDescent="0.2">
      <c r="A29083" s="60" t="s">
        <v>11764</v>
      </c>
      <c r="B29083" s="61">
        <v>1</v>
      </c>
      <c r="C29083" s="61">
        <v>24</v>
      </c>
    </row>
    <row r="29084" spans="1:3" x14ac:dyDescent="0.2">
      <c r="A29084" s="60" t="s">
        <v>11765</v>
      </c>
      <c r="B29084" s="61">
        <v>1</v>
      </c>
      <c r="C29084" s="61">
        <v>24</v>
      </c>
    </row>
    <row r="29085" spans="1:3" x14ac:dyDescent="0.2">
      <c r="A29085" s="60" t="s">
        <v>11766</v>
      </c>
      <c r="B29085" s="61">
        <v>1</v>
      </c>
      <c r="C29085" s="61">
        <v>24</v>
      </c>
    </row>
    <row r="29086" spans="1:3" x14ac:dyDescent="0.2">
      <c r="A29086" s="58" t="s">
        <v>1303</v>
      </c>
      <c r="B29086" s="61">
        <v>5</v>
      </c>
      <c r="C29086" s="61">
        <v>120</v>
      </c>
    </row>
    <row r="29087" spans="1:3" x14ac:dyDescent="0.2">
      <c r="A29087" s="59" t="s">
        <v>11758</v>
      </c>
      <c r="B29087" s="61">
        <v>2</v>
      </c>
      <c r="C29087" s="61">
        <v>48</v>
      </c>
    </row>
    <row r="29088" spans="1:3" x14ac:dyDescent="0.2">
      <c r="A29088" s="60" t="s">
        <v>11760</v>
      </c>
      <c r="B29088" s="61">
        <v>1</v>
      </c>
      <c r="C29088" s="61">
        <v>24</v>
      </c>
    </row>
    <row r="29089" spans="1:3" x14ac:dyDescent="0.2">
      <c r="A29089" s="60" t="s">
        <v>11761</v>
      </c>
      <c r="B29089" s="61">
        <v>1</v>
      </c>
      <c r="C29089" s="61">
        <v>24</v>
      </c>
    </row>
    <row r="29090" spans="1:3" x14ac:dyDescent="0.2">
      <c r="A29090" s="59" t="s">
        <v>11763</v>
      </c>
      <c r="B29090" s="61">
        <v>3</v>
      </c>
      <c r="C29090" s="61">
        <v>72</v>
      </c>
    </row>
    <row r="29091" spans="1:3" x14ac:dyDescent="0.2">
      <c r="A29091" s="60" t="s">
        <v>11764</v>
      </c>
      <c r="B29091" s="61">
        <v>1</v>
      </c>
      <c r="C29091" s="61">
        <v>24</v>
      </c>
    </row>
    <row r="29092" spans="1:3" x14ac:dyDescent="0.2">
      <c r="A29092" s="60" t="s">
        <v>11765</v>
      </c>
      <c r="B29092" s="61">
        <v>1</v>
      </c>
      <c r="C29092" s="61">
        <v>24</v>
      </c>
    </row>
    <row r="29093" spans="1:3" x14ac:dyDescent="0.2">
      <c r="A29093" s="60" t="s">
        <v>11766</v>
      </c>
      <c r="B29093" s="61">
        <v>1</v>
      </c>
      <c r="C29093" s="61">
        <v>24</v>
      </c>
    </row>
    <row r="29094" spans="1:3" x14ac:dyDescent="0.2">
      <c r="A29094" s="58" t="s">
        <v>1304</v>
      </c>
      <c r="B29094" s="61">
        <v>5</v>
      </c>
      <c r="C29094" s="61">
        <v>120</v>
      </c>
    </row>
    <row r="29095" spans="1:3" x14ac:dyDescent="0.2">
      <c r="A29095" s="59" t="s">
        <v>11758</v>
      </c>
      <c r="B29095" s="61">
        <v>2</v>
      </c>
      <c r="C29095" s="61">
        <v>48</v>
      </c>
    </row>
    <row r="29096" spans="1:3" x14ac:dyDescent="0.2">
      <c r="A29096" s="60" t="s">
        <v>11760</v>
      </c>
      <c r="B29096" s="61">
        <v>1</v>
      </c>
      <c r="C29096" s="61">
        <v>24</v>
      </c>
    </row>
    <row r="29097" spans="1:3" x14ac:dyDescent="0.2">
      <c r="A29097" s="60" t="s">
        <v>11761</v>
      </c>
      <c r="B29097" s="61">
        <v>1</v>
      </c>
      <c r="C29097" s="61">
        <v>24</v>
      </c>
    </row>
    <row r="29098" spans="1:3" x14ac:dyDescent="0.2">
      <c r="A29098" s="59" t="s">
        <v>11763</v>
      </c>
      <c r="B29098" s="61">
        <v>3</v>
      </c>
      <c r="C29098" s="61">
        <v>72</v>
      </c>
    </row>
    <row r="29099" spans="1:3" x14ac:dyDescent="0.2">
      <c r="A29099" s="60" t="s">
        <v>11764</v>
      </c>
      <c r="B29099" s="61">
        <v>1</v>
      </c>
      <c r="C29099" s="61">
        <v>24</v>
      </c>
    </row>
    <row r="29100" spans="1:3" x14ac:dyDescent="0.2">
      <c r="A29100" s="60" t="s">
        <v>11765</v>
      </c>
      <c r="B29100" s="61">
        <v>1</v>
      </c>
      <c r="C29100" s="61">
        <v>24</v>
      </c>
    </row>
    <row r="29101" spans="1:3" x14ac:dyDescent="0.2">
      <c r="A29101" s="60" t="s">
        <v>11766</v>
      </c>
      <c r="B29101" s="61">
        <v>1</v>
      </c>
      <c r="C29101" s="61">
        <v>24</v>
      </c>
    </row>
    <row r="29102" spans="1:3" x14ac:dyDescent="0.2">
      <c r="A29102" s="58" t="s">
        <v>198</v>
      </c>
      <c r="B29102" s="61">
        <v>5</v>
      </c>
      <c r="C29102" s="61">
        <v>120</v>
      </c>
    </row>
    <row r="29103" spans="1:3" x14ac:dyDescent="0.2">
      <c r="A29103" s="59" t="s">
        <v>11758</v>
      </c>
      <c r="B29103" s="61">
        <v>2</v>
      </c>
      <c r="C29103" s="61">
        <v>48</v>
      </c>
    </row>
    <row r="29104" spans="1:3" x14ac:dyDescent="0.2">
      <c r="A29104" s="60" t="s">
        <v>11760</v>
      </c>
      <c r="B29104" s="61">
        <v>1</v>
      </c>
      <c r="C29104" s="61">
        <v>24</v>
      </c>
    </row>
    <row r="29105" spans="1:3" x14ac:dyDescent="0.2">
      <c r="A29105" s="60" t="s">
        <v>11761</v>
      </c>
      <c r="B29105" s="61">
        <v>1</v>
      </c>
      <c r="C29105" s="61">
        <v>24</v>
      </c>
    </row>
    <row r="29106" spans="1:3" x14ac:dyDescent="0.2">
      <c r="A29106" s="59" t="s">
        <v>11763</v>
      </c>
      <c r="B29106" s="61">
        <v>3</v>
      </c>
      <c r="C29106" s="61">
        <v>72</v>
      </c>
    </row>
    <row r="29107" spans="1:3" x14ac:dyDescent="0.2">
      <c r="A29107" s="60" t="s">
        <v>11764</v>
      </c>
      <c r="B29107" s="61">
        <v>1</v>
      </c>
      <c r="C29107" s="61">
        <v>24</v>
      </c>
    </row>
    <row r="29108" spans="1:3" x14ac:dyDescent="0.2">
      <c r="A29108" s="60" t="s">
        <v>11765</v>
      </c>
      <c r="B29108" s="61">
        <v>1</v>
      </c>
      <c r="C29108" s="61">
        <v>24</v>
      </c>
    </row>
    <row r="29109" spans="1:3" x14ac:dyDescent="0.2">
      <c r="A29109" s="60" t="s">
        <v>11766</v>
      </c>
      <c r="B29109" s="61">
        <v>1</v>
      </c>
      <c r="C29109" s="61">
        <v>24</v>
      </c>
    </row>
    <row r="29110" spans="1:3" x14ac:dyDescent="0.2">
      <c r="A29110" s="58" t="s">
        <v>1305</v>
      </c>
      <c r="B29110" s="61">
        <v>5</v>
      </c>
      <c r="C29110" s="61">
        <v>120</v>
      </c>
    </row>
    <row r="29111" spans="1:3" x14ac:dyDescent="0.2">
      <c r="A29111" s="59" t="s">
        <v>11758</v>
      </c>
      <c r="B29111" s="61">
        <v>2</v>
      </c>
      <c r="C29111" s="61">
        <v>48</v>
      </c>
    </row>
    <row r="29112" spans="1:3" x14ac:dyDescent="0.2">
      <c r="A29112" s="60" t="s">
        <v>11760</v>
      </c>
      <c r="B29112" s="61">
        <v>1</v>
      </c>
      <c r="C29112" s="61">
        <v>24</v>
      </c>
    </row>
    <row r="29113" spans="1:3" x14ac:dyDescent="0.2">
      <c r="A29113" s="60" t="s">
        <v>11761</v>
      </c>
      <c r="B29113" s="61">
        <v>1</v>
      </c>
      <c r="C29113" s="61">
        <v>24</v>
      </c>
    </row>
    <row r="29114" spans="1:3" x14ac:dyDescent="0.2">
      <c r="A29114" s="59" t="s">
        <v>11763</v>
      </c>
      <c r="B29114" s="61">
        <v>3</v>
      </c>
      <c r="C29114" s="61">
        <v>72</v>
      </c>
    </row>
    <row r="29115" spans="1:3" x14ac:dyDescent="0.2">
      <c r="A29115" s="60" t="s">
        <v>11764</v>
      </c>
      <c r="B29115" s="61">
        <v>1</v>
      </c>
      <c r="C29115" s="61">
        <v>24</v>
      </c>
    </row>
    <row r="29116" spans="1:3" x14ac:dyDescent="0.2">
      <c r="A29116" s="60" t="s">
        <v>11765</v>
      </c>
      <c r="B29116" s="61">
        <v>1</v>
      </c>
      <c r="C29116" s="61">
        <v>24</v>
      </c>
    </row>
    <row r="29117" spans="1:3" x14ac:dyDescent="0.2">
      <c r="A29117" s="60" t="s">
        <v>11766</v>
      </c>
      <c r="B29117" s="61">
        <v>1</v>
      </c>
      <c r="C29117" s="61">
        <v>24</v>
      </c>
    </row>
    <row r="29118" spans="1:3" x14ac:dyDescent="0.2">
      <c r="A29118" s="58" t="s">
        <v>1306</v>
      </c>
      <c r="B29118" s="61">
        <v>5</v>
      </c>
      <c r="C29118" s="61">
        <v>120</v>
      </c>
    </row>
    <row r="29119" spans="1:3" x14ac:dyDescent="0.2">
      <c r="A29119" s="59" t="s">
        <v>11758</v>
      </c>
      <c r="B29119" s="61">
        <v>2</v>
      </c>
      <c r="C29119" s="61">
        <v>48</v>
      </c>
    </row>
    <row r="29120" spans="1:3" x14ac:dyDescent="0.2">
      <c r="A29120" s="60" t="s">
        <v>11760</v>
      </c>
      <c r="B29120" s="61">
        <v>1</v>
      </c>
      <c r="C29120" s="61">
        <v>24</v>
      </c>
    </row>
    <row r="29121" spans="1:3" x14ac:dyDescent="0.2">
      <c r="A29121" s="60" t="s">
        <v>11761</v>
      </c>
      <c r="B29121" s="61">
        <v>1</v>
      </c>
      <c r="C29121" s="61">
        <v>24</v>
      </c>
    </row>
    <row r="29122" spans="1:3" x14ac:dyDescent="0.2">
      <c r="A29122" s="59" t="s">
        <v>11763</v>
      </c>
      <c r="B29122" s="61">
        <v>3</v>
      </c>
      <c r="C29122" s="61">
        <v>72</v>
      </c>
    </row>
    <row r="29123" spans="1:3" x14ac:dyDescent="0.2">
      <c r="A29123" s="60" t="s">
        <v>11764</v>
      </c>
      <c r="B29123" s="61">
        <v>1</v>
      </c>
      <c r="C29123" s="61">
        <v>24</v>
      </c>
    </row>
    <row r="29124" spans="1:3" x14ac:dyDescent="0.2">
      <c r="A29124" s="60" t="s">
        <v>11765</v>
      </c>
      <c r="B29124" s="61">
        <v>1</v>
      </c>
      <c r="C29124" s="61">
        <v>24</v>
      </c>
    </row>
    <row r="29125" spans="1:3" x14ac:dyDescent="0.2">
      <c r="A29125" s="60" t="s">
        <v>11766</v>
      </c>
      <c r="B29125" s="61">
        <v>1</v>
      </c>
      <c r="C29125" s="61">
        <v>24</v>
      </c>
    </row>
    <row r="29126" spans="1:3" x14ac:dyDescent="0.2">
      <c r="A29126" s="58" t="s">
        <v>1307</v>
      </c>
      <c r="B29126" s="61">
        <v>5</v>
      </c>
      <c r="C29126" s="61">
        <v>120</v>
      </c>
    </row>
    <row r="29127" spans="1:3" x14ac:dyDescent="0.2">
      <c r="A29127" s="59" t="s">
        <v>11758</v>
      </c>
      <c r="B29127" s="61">
        <v>2</v>
      </c>
      <c r="C29127" s="61">
        <v>48</v>
      </c>
    </row>
    <row r="29128" spans="1:3" x14ac:dyDescent="0.2">
      <c r="A29128" s="60" t="s">
        <v>11760</v>
      </c>
      <c r="B29128" s="61">
        <v>1</v>
      </c>
      <c r="C29128" s="61">
        <v>24</v>
      </c>
    </row>
    <row r="29129" spans="1:3" x14ac:dyDescent="0.2">
      <c r="A29129" s="60" t="s">
        <v>11761</v>
      </c>
      <c r="B29129" s="61">
        <v>1</v>
      </c>
      <c r="C29129" s="61">
        <v>24</v>
      </c>
    </row>
    <row r="29130" spans="1:3" x14ac:dyDescent="0.2">
      <c r="A29130" s="59" t="s">
        <v>11763</v>
      </c>
      <c r="B29130" s="61">
        <v>3</v>
      </c>
      <c r="C29130" s="61">
        <v>72</v>
      </c>
    </row>
    <row r="29131" spans="1:3" x14ac:dyDescent="0.2">
      <c r="A29131" s="60" t="s">
        <v>11764</v>
      </c>
      <c r="B29131" s="61">
        <v>1</v>
      </c>
      <c r="C29131" s="61">
        <v>24</v>
      </c>
    </row>
    <row r="29132" spans="1:3" x14ac:dyDescent="0.2">
      <c r="A29132" s="60" t="s">
        <v>11765</v>
      </c>
      <c r="B29132" s="61">
        <v>1</v>
      </c>
      <c r="C29132" s="61">
        <v>24</v>
      </c>
    </row>
    <row r="29133" spans="1:3" x14ac:dyDescent="0.2">
      <c r="A29133" s="60" t="s">
        <v>11766</v>
      </c>
      <c r="B29133" s="61">
        <v>1</v>
      </c>
      <c r="C29133" s="61">
        <v>24</v>
      </c>
    </row>
    <row r="29134" spans="1:3" x14ac:dyDescent="0.2">
      <c r="A29134" s="58" t="s">
        <v>1308</v>
      </c>
      <c r="B29134" s="61">
        <v>5</v>
      </c>
      <c r="C29134" s="61">
        <v>120</v>
      </c>
    </row>
    <row r="29135" spans="1:3" x14ac:dyDescent="0.2">
      <c r="A29135" s="59" t="s">
        <v>11758</v>
      </c>
      <c r="B29135" s="61">
        <v>2</v>
      </c>
      <c r="C29135" s="61">
        <v>48</v>
      </c>
    </row>
    <row r="29136" spans="1:3" x14ac:dyDescent="0.2">
      <c r="A29136" s="60" t="s">
        <v>11760</v>
      </c>
      <c r="B29136" s="61">
        <v>1</v>
      </c>
      <c r="C29136" s="61">
        <v>24</v>
      </c>
    </row>
    <row r="29137" spans="1:3" x14ac:dyDescent="0.2">
      <c r="A29137" s="60" t="s">
        <v>11761</v>
      </c>
      <c r="B29137" s="61">
        <v>1</v>
      </c>
      <c r="C29137" s="61">
        <v>24</v>
      </c>
    </row>
    <row r="29138" spans="1:3" x14ac:dyDescent="0.2">
      <c r="A29138" s="59" t="s">
        <v>11763</v>
      </c>
      <c r="B29138" s="61">
        <v>3</v>
      </c>
      <c r="C29138" s="61">
        <v>72</v>
      </c>
    </row>
    <row r="29139" spans="1:3" x14ac:dyDescent="0.2">
      <c r="A29139" s="60" t="s">
        <v>11764</v>
      </c>
      <c r="B29139" s="61">
        <v>1</v>
      </c>
      <c r="C29139" s="61">
        <v>24</v>
      </c>
    </row>
    <row r="29140" spans="1:3" x14ac:dyDescent="0.2">
      <c r="A29140" s="60" t="s">
        <v>11765</v>
      </c>
      <c r="B29140" s="61">
        <v>1</v>
      </c>
      <c r="C29140" s="61">
        <v>24</v>
      </c>
    </row>
    <row r="29141" spans="1:3" x14ac:dyDescent="0.2">
      <c r="A29141" s="60" t="s">
        <v>11766</v>
      </c>
      <c r="B29141" s="61">
        <v>1</v>
      </c>
      <c r="C29141" s="61">
        <v>24</v>
      </c>
    </row>
    <row r="29142" spans="1:3" x14ac:dyDescent="0.2">
      <c r="A29142" s="58" t="s">
        <v>1309</v>
      </c>
      <c r="B29142" s="61">
        <v>5</v>
      </c>
      <c r="C29142" s="61">
        <v>120</v>
      </c>
    </row>
    <row r="29143" spans="1:3" x14ac:dyDescent="0.2">
      <c r="A29143" s="59" t="s">
        <v>11758</v>
      </c>
      <c r="B29143" s="61">
        <v>2</v>
      </c>
      <c r="C29143" s="61">
        <v>48</v>
      </c>
    </row>
    <row r="29144" spans="1:3" x14ac:dyDescent="0.2">
      <c r="A29144" s="60" t="s">
        <v>11760</v>
      </c>
      <c r="B29144" s="61">
        <v>1</v>
      </c>
      <c r="C29144" s="61">
        <v>24</v>
      </c>
    </row>
    <row r="29145" spans="1:3" x14ac:dyDescent="0.2">
      <c r="A29145" s="60" t="s">
        <v>11761</v>
      </c>
      <c r="B29145" s="61">
        <v>1</v>
      </c>
      <c r="C29145" s="61">
        <v>24</v>
      </c>
    </row>
    <row r="29146" spans="1:3" x14ac:dyDescent="0.2">
      <c r="A29146" s="59" t="s">
        <v>11763</v>
      </c>
      <c r="B29146" s="61">
        <v>3</v>
      </c>
      <c r="C29146" s="61">
        <v>72</v>
      </c>
    </row>
    <row r="29147" spans="1:3" x14ac:dyDescent="0.2">
      <c r="A29147" s="60" t="s">
        <v>11764</v>
      </c>
      <c r="B29147" s="61">
        <v>1</v>
      </c>
      <c r="C29147" s="61">
        <v>24</v>
      </c>
    </row>
    <row r="29148" spans="1:3" x14ac:dyDescent="0.2">
      <c r="A29148" s="60" t="s">
        <v>11765</v>
      </c>
      <c r="B29148" s="61">
        <v>1</v>
      </c>
      <c r="C29148" s="61">
        <v>24</v>
      </c>
    </row>
    <row r="29149" spans="1:3" x14ac:dyDescent="0.2">
      <c r="A29149" s="60" t="s">
        <v>11766</v>
      </c>
      <c r="B29149" s="61">
        <v>1</v>
      </c>
      <c r="C29149" s="61">
        <v>24</v>
      </c>
    </row>
    <row r="29150" spans="1:3" x14ac:dyDescent="0.2">
      <c r="A29150" s="58" t="s">
        <v>1310</v>
      </c>
      <c r="B29150" s="61">
        <v>5</v>
      </c>
      <c r="C29150" s="61">
        <v>120</v>
      </c>
    </row>
    <row r="29151" spans="1:3" x14ac:dyDescent="0.2">
      <c r="A29151" s="59" t="s">
        <v>11758</v>
      </c>
      <c r="B29151" s="61">
        <v>2</v>
      </c>
      <c r="C29151" s="61">
        <v>48</v>
      </c>
    </row>
    <row r="29152" spans="1:3" x14ac:dyDescent="0.2">
      <c r="A29152" s="60" t="s">
        <v>11760</v>
      </c>
      <c r="B29152" s="61">
        <v>1</v>
      </c>
      <c r="C29152" s="61">
        <v>24</v>
      </c>
    </row>
    <row r="29153" spans="1:3" x14ac:dyDescent="0.2">
      <c r="A29153" s="60" t="s">
        <v>11761</v>
      </c>
      <c r="B29153" s="61">
        <v>1</v>
      </c>
      <c r="C29153" s="61">
        <v>24</v>
      </c>
    </row>
    <row r="29154" spans="1:3" x14ac:dyDescent="0.2">
      <c r="A29154" s="59" t="s">
        <v>11763</v>
      </c>
      <c r="B29154" s="61">
        <v>3</v>
      </c>
      <c r="C29154" s="61">
        <v>72</v>
      </c>
    </row>
    <row r="29155" spans="1:3" x14ac:dyDescent="0.2">
      <c r="A29155" s="60" t="s">
        <v>11764</v>
      </c>
      <c r="B29155" s="61">
        <v>1</v>
      </c>
      <c r="C29155" s="61">
        <v>24</v>
      </c>
    </row>
    <row r="29156" spans="1:3" x14ac:dyDescent="0.2">
      <c r="A29156" s="60" t="s">
        <v>11765</v>
      </c>
      <c r="B29156" s="61">
        <v>1</v>
      </c>
      <c r="C29156" s="61">
        <v>24</v>
      </c>
    </row>
    <row r="29157" spans="1:3" x14ac:dyDescent="0.2">
      <c r="A29157" s="60" t="s">
        <v>11766</v>
      </c>
      <c r="B29157" s="61">
        <v>1</v>
      </c>
      <c r="C29157" s="61">
        <v>24</v>
      </c>
    </row>
    <row r="29158" spans="1:3" x14ac:dyDescent="0.2">
      <c r="A29158" s="58" t="s">
        <v>1311</v>
      </c>
      <c r="B29158" s="61">
        <v>5</v>
      </c>
      <c r="C29158" s="61">
        <v>120</v>
      </c>
    </row>
    <row r="29159" spans="1:3" x14ac:dyDescent="0.2">
      <c r="A29159" s="59" t="s">
        <v>11758</v>
      </c>
      <c r="B29159" s="61">
        <v>2</v>
      </c>
      <c r="C29159" s="61">
        <v>48</v>
      </c>
    </row>
    <row r="29160" spans="1:3" x14ac:dyDescent="0.2">
      <c r="A29160" s="60" t="s">
        <v>11760</v>
      </c>
      <c r="B29160" s="61">
        <v>1</v>
      </c>
      <c r="C29160" s="61">
        <v>24</v>
      </c>
    </row>
    <row r="29161" spans="1:3" x14ac:dyDescent="0.2">
      <c r="A29161" s="60" t="s">
        <v>11761</v>
      </c>
      <c r="B29161" s="61">
        <v>1</v>
      </c>
      <c r="C29161" s="61">
        <v>24</v>
      </c>
    </row>
    <row r="29162" spans="1:3" x14ac:dyDescent="0.2">
      <c r="A29162" s="59" t="s">
        <v>11763</v>
      </c>
      <c r="B29162" s="61">
        <v>3</v>
      </c>
      <c r="C29162" s="61">
        <v>72</v>
      </c>
    </row>
    <row r="29163" spans="1:3" x14ac:dyDescent="0.2">
      <c r="A29163" s="60" t="s">
        <v>11764</v>
      </c>
      <c r="B29163" s="61">
        <v>1</v>
      </c>
      <c r="C29163" s="61">
        <v>24</v>
      </c>
    </row>
    <row r="29164" spans="1:3" x14ac:dyDescent="0.2">
      <c r="A29164" s="60" t="s">
        <v>11765</v>
      </c>
      <c r="B29164" s="61">
        <v>1</v>
      </c>
      <c r="C29164" s="61">
        <v>24</v>
      </c>
    </row>
    <row r="29165" spans="1:3" x14ac:dyDescent="0.2">
      <c r="A29165" s="60" t="s">
        <v>11766</v>
      </c>
      <c r="B29165" s="61">
        <v>1</v>
      </c>
      <c r="C29165" s="61">
        <v>24</v>
      </c>
    </row>
    <row r="29166" spans="1:3" x14ac:dyDescent="0.2">
      <c r="A29166" s="58" t="s">
        <v>1312</v>
      </c>
      <c r="B29166" s="61">
        <v>5</v>
      </c>
      <c r="C29166" s="61">
        <v>120</v>
      </c>
    </row>
    <row r="29167" spans="1:3" x14ac:dyDescent="0.2">
      <c r="A29167" s="59" t="s">
        <v>11758</v>
      </c>
      <c r="B29167" s="61">
        <v>2</v>
      </c>
      <c r="C29167" s="61">
        <v>48</v>
      </c>
    </row>
    <row r="29168" spans="1:3" x14ac:dyDescent="0.2">
      <c r="A29168" s="60" t="s">
        <v>11760</v>
      </c>
      <c r="B29168" s="61">
        <v>1</v>
      </c>
      <c r="C29168" s="61">
        <v>24</v>
      </c>
    </row>
    <row r="29169" spans="1:3" x14ac:dyDescent="0.2">
      <c r="A29169" s="60" t="s">
        <v>11761</v>
      </c>
      <c r="B29169" s="61">
        <v>1</v>
      </c>
      <c r="C29169" s="61">
        <v>24</v>
      </c>
    </row>
    <row r="29170" spans="1:3" x14ac:dyDescent="0.2">
      <c r="A29170" s="59" t="s">
        <v>11763</v>
      </c>
      <c r="B29170" s="61">
        <v>3</v>
      </c>
      <c r="C29170" s="61">
        <v>72</v>
      </c>
    </row>
    <row r="29171" spans="1:3" x14ac:dyDescent="0.2">
      <c r="A29171" s="60" t="s">
        <v>11764</v>
      </c>
      <c r="B29171" s="61">
        <v>1</v>
      </c>
      <c r="C29171" s="61">
        <v>24</v>
      </c>
    </row>
    <row r="29172" spans="1:3" x14ac:dyDescent="0.2">
      <c r="A29172" s="60" t="s">
        <v>11765</v>
      </c>
      <c r="B29172" s="61">
        <v>1</v>
      </c>
      <c r="C29172" s="61">
        <v>24</v>
      </c>
    </row>
    <row r="29173" spans="1:3" x14ac:dyDescent="0.2">
      <c r="A29173" s="60" t="s">
        <v>11766</v>
      </c>
      <c r="B29173" s="61">
        <v>1</v>
      </c>
      <c r="C29173" s="61">
        <v>24</v>
      </c>
    </row>
    <row r="29174" spans="1:3" x14ac:dyDescent="0.2">
      <c r="A29174" s="58" t="s">
        <v>1313</v>
      </c>
      <c r="B29174" s="61">
        <v>5</v>
      </c>
      <c r="C29174" s="61">
        <v>120</v>
      </c>
    </row>
    <row r="29175" spans="1:3" x14ac:dyDescent="0.2">
      <c r="A29175" s="59" t="s">
        <v>11758</v>
      </c>
      <c r="B29175" s="61">
        <v>2</v>
      </c>
      <c r="C29175" s="61">
        <v>48</v>
      </c>
    </row>
    <row r="29176" spans="1:3" x14ac:dyDescent="0.2">
      <c r="A29176" s="60" t="s">
        <v>11760</v>
      </c>
      <c r="B29176" s="61">
        <v>1</v>
      </c>
      <c r="C29176" s="61">
        <v>24</v>
      </c>
    </row>
    <row r="29177" spans="1:3" x14ac:dyDescent="0.2">
      <c r="A29177" s="60" t="s">
        <v>11761</v>
      </c>
      <c r="B29177" s="61">
        <v>1</v>
      </c>
      <c r="C29177" s="61">
        <v>24</v>
      </c>
    </row>
    <row r="29178" spans="1:3" x14ac:dyDescent="0.2">
      <c r="A29178" s="59" t="s">
        <v>11763</v>
      </c>
      <c r="B29178" s="61">
        <v>3</v>
      </c>
      <c r="C29178" s="61">
        <v>72</v>
      </c>
    </row>
    <row r="29179" spans="1:3" x14ac:dyDescent="0.2">
      <c r="A29179" s="60" t="s">
        <v>11764</v>
      </c>
      <c r="B29179" s="61">
        <v>1</v>
      </c>
      <c r="C29179" s="61">
        <v>24</v>
      </c>
    </row>
    <row r="29180" spans="1:3" x14ac:dyDescent="0.2">
      <c r="A29180" s="60" t="s">
        <v>11765</v>
      </c>
      <c r="B29180" s="61">
        <v>1</v>
      </c>
      <c r="C29180" s="61">
        <v>24</v>
      </c>
    </row>
    <row r="29181" spans="1:3" x14ac:dyDescent="0.2">
      <c r="A29181" s="60" t="s">
        <v>11766</v>
      </c>
      <c r="B29181" s="61">
        <v>1</v>
      </c>
      <c r="C29181" s="61">
        <v>24</v>
      </c>
    </row>
    <row r="29182" spans="1:3" x14ac:dyDescent="0.2">
      <c r="A29182" s="58" t="s">
        <v>1314</v>
      </c>
      <c r="B29182" s="61">
        <v>5</v>
      </c>
      <c r="C29182" s="61">
        <v>120</v>
      </c>
    </row>
    <row r="29183" spans="1:3" x14ac:dyDescent="0.2">
      <c r="A29183" s="59" t="s">
        <v>11758</v>
      </c>
      <c r="B29183" s="61">
        <v>2</v>
      </c>
      <c r="C29183" s="61">
        <v>48</v>
      </c>
    </row>
    <row r="29184" spans="1:3" x14ac:dyDescent="0.2">
      <c r="A29184" s="60" t="s">
        <v>11760</v>
      </c>
      <c r="B29184" s="61">
        <v>1</v>
      </c>
      <c r="C29184" s="61">
        <v>24</v>
      </c>
    </row>
    <row r="29185" spans="1:3" x14ac:dyDescent="0.2">
      <c r="A29185" s="60" t="s">
        <v>11761</v>
      </c>
      <c r="B29185" s="61">
        <v>1</v>
      </c>
      <c r="C29185" s="61">
        <v>24</v>
      </c>
    </row>
    <row r="29186" spans="1:3" x14ac:dyDescent="0.2">
      <c r="A29186" s="59" t="s">
        <v>11763</v>
      </c>
      <c r="B29186" s="61">
        <v>3</v>
      </c>
      <c r="C29186" s="61">
        <v>72</v>
      </c>
    </row>
    <row r="29187" spans="1:3" x14ac:dyDescent="0.2">
      <c r="A29187" s="60" t="s">
        <v>11764</v>
      </c>
      <c r="B29187" s="61">
        <v>1</v>
      </c>
      <c r="C29187" s="61">
        <v>24</v>
      </c>
    </row>
    <row r="29188" spans="1:3" x14ac:dyDescent="0.2">
      <c r="A29188" s="60" t="s">
        <v>11765</v>
      </c>
      <c r="B29188" s="61">
        <v>1</v>
      </c>
      <c r="C29188" s="61">
        <v>24</v>
      </c>
    </row>
    <row r="29189" spans="1:3" x14ac:dyDescent="0.2">
      <c r="A29189" s="60" t="s">
        <v>11766</v>
      </c>
      <c r="B29189" s="61">
        <v>1</v>
      </c>
      <c r="C29189" s="61">
        <v>24</v>
      </c>
    </row>
    <row r="29190" spans="1:3" x14ac:dyDescent="0.2">
      <c r="A29190" s="58" t="s">
        <v>199</v>
      </c>
      <c r="B29190" s="61">
        <v>5</v>
      </c>
      <c r="C29190" s="61">
        <v>120</v>
      </c>
    </row>
    <row r="29191" spans="1:3" x14ac:dyDescent="0.2">
      <c r="A29191" s="59" t="s">
        <v>11758</v>
      </c>
      <c r="B29191" s="61">
        <v>2</v>
      </c>
      <c r="C29191" s="61">
        <v>48</v>
      </c>
    </row>
    <row r="29192" spans="1:3" x14ac:dyDescent="0.2">
      <c r="A29192" s="60" t="s">
        <v>11760</v>
      </c>
      <c r="B29192" s="61">
        <v>1</v>
      </c>
      <c r="C29192" s="61">
        <v>24</v>
      </c>
    </row>
    <row r="29193" spans="1:3" x14ac:dyDescent="0.2">
      <c r="A29193" s="60" t="s">
        <v>11761</v>
      </c>
      <c r="B29193" s="61">
        <v>1</v>
      </c>
      <c r="C29193" s="61">
        <v>24</v>
      </c>
    </row>
    <row r="29194" spans="1:3" x14ac:dyDescent="0.2">
      <c r="A29194" s="59" t="s">
        <v>11763</v>
      </c>
      <c r="B29194" s="61">
        <v>3</v>
      </c>
      <c r="C29194" s="61">
        <v>72</v>
      </c>
    </row>
    <row r="29195" spans="1:3" x14ac:dyDescent="0.2">
      <c r="A29195" s="60" t="s">
        <v>11764</v>
      </c>
      <c r="B29195" s="61">
        <v>1</v>
      </c>
      <c r="C29195" s="61">
        <v>24</v>
      </c>
    </row>
    <row r="29196" spans="1:3" x14ac:dyDescent="0.2">
      <c r="A29196" s="60" t="s">
        <v>11765</v>
      </c>
      <c r="B29196" s="61">
        <v>1</v>
      </c>
      <c r="C29196" s="61">
        <v>24</v>
      </c>
    </row>
    <row r="29197" spans="1:3" x14ac:dyDescent="0.2">
      <c r="A29197" s="60" t="s">
        <v>11766</v>
      </c>
      <c r="B29197" s="61">
        <v>1</v>
      </c>
      <c r="C29197" s="61">
        <v>24</v>
      </c>
    </row>
    <row r="29198" spans="1:3" x14ac:dyDescent="0.2">
      <c r="A29198" s="58" t="s">
        <v>1315</v>
      </c>
      <c r="B29198" s="61">
        <v>5</v>
      </c>
      <c r="C29198" s="61">
        <v>120</v>
      </c>
    </row>
    <row r="29199" spans="1:3" x14ac:dyDescent="0.2">
      <c r="A29199" s="59" t="s">
        <v>11758</v>
      </c>
      <c r="B29199" s="61">
        <v>2</v>
      </c>
      <c r="C29199" s="61">
        <v>48</v>
      </c>
    </row>
    <row r="29200" spans="1:3" x14ac:dyDescent="0.2">
      <c r="A29200" s="60" t="s">
        <v>11760</v>
      </c>
      <c r="B29200" s="61">
        <v>1</v>
      </c>
      <c r="C29200" s="61">
        <v>24</v>
      </c>
    </row>
    <row r="29201" spans="1:3" x14ac:dyDescent="0.2">
      <c r="A29201" s="60" t="s">
        <v>11761</v>
      </c>
      <c r="B29201" s="61">
        <v>1</v>
      </c>
      <c r="C29201" s="61">
        <v>24</v>
      </c>
    </row>
    <row r="29202" spans="1:3" x14ac:dyDescent="0.2">
      <c r="A29202" s="59" t="s">
        <v>11763</v>
      </c>
      <c r="B29202" s="61">
        <v>3</v>
      </c>
      <c r="C29202" s="61">
        <v>72</v>
      </c>
    </row>
    <row r="29203" spans="1:3" x14ac:dyDescent="0.2">
      <c r="A29203" s="60" t="s">
        <v>11764</v>
      </c>
      <c r="B29203" s="61">
        <v>1</v>
      </c>
      <c r="C29203" s="61">
        <v>24</v>
      </c>
    </row>
    <row r="29204" spans="1:3" x14ac:dyDescent="0.2">
      <c r="A29204" s="60" t="s">
        <v>11765</v>
      </c>
      <c r="B29204" s="61">
        <v>1</v>
      </c>
      <c r="C29204" s="61">
        <v>24</v>
      </c>
    </row>
    <row r="29205" spans="1:3" x14ac:dyDescent="0.2">
      <c r="A29205" s="60" t="s">
        <v>11766</v>
      </c>
      <c r="B29205" s="61">
        <v>1</v>
      </c>
      <c r="C29205" s="61">
        <v>24</v>
      </c>
    </row>
    <row r="29206" spans="1:3" x14ac:dyDescent="0.2">
      <c r="A29206" s="58" t="s">
        <v>1316</v>
      </c>
      <c r="B29206" s="61">
        <v>5</v>
      </c>
      <c r="C29206" s="61">
        <v>120</v>
      </c>
    </row>
    <row r="29207" spans="1:3" x14ac:dyDescent="0.2">
      <c r="A29207" s="59" t="s">
        <v>11758</v>
      </c>
      <c r="B29207" s="61">
        <v>2</v>
      </c>
      <c r="C29207" s="61">
        <v>48</v>
      </c>
    </row>
    <row r="29208" spans="1:3" x14ac:dyDescent="0.2">
      <c r="A29208" s="60" t="s">
        <v>11760</v>
      </c>
      <c r="B29208" s="61">
        <v>1</v>
      </c>
      <c r="C29208" s="61">
        <v>24</v>
      </c>
    </row>
    <row r="29209" spans="1:3" x14ac:dyDescent="0.2">
      <c r="A29209" s="60" t="s">
        <v>11761</v>
      </c>
      <c r="B29209" s="61">
        <v>1</v>
      </c>
      <c r="C29209" s="61">
        <v>24</v>
      </c>
    </row>
    <row r="29210" spans="1:3" x14ac:dyDescent="0.2">
      <c r="A29210" s="59" t="s">
        <v>11763</v>
      </c>
      <c r="B29210" s="61">
        <v>3</v>
      </c>
      <c r="C29210" s="61">
        <v>72</v>
      </c>
    </row>
    <row r="29211" spans="1:3" x14ac:dyDescent="0.2">
      <c r="A29211" s="60" t="s">
        <v>11764</v>
      </c>
      <c r="B29211" s="61">
        <v>1</v>
      </c>
      <c r="C29211" s="61">
        <v>24</v>
      </c>
    </row>
    <row r="29212" spans="1:3" x14ac:dyDescent="0.2">
      <c r="A29212" s="60" t="s">
        <v>11765</v>
      </c>
      <c r="B29212" s="61">
        <v>1</v>
      </c>
      <c r="C29212" s="61">
        <v>24</v>
      </c>
    </row>
    <row r="29213" spans="1:3" x14ac:dyDescent="0.2">
      <c r="A29213" s="60" t="s">
        <v>11766</v>
      </c>
      <c r="B29213" s="61">
        <v>1</v>
      </c>
      <c r="C29213" s="61">
        <v>24</v>
      </c>
    </row>
    <row r="29214" spans="1:3" x14ac:dyDescent="0.2">
      <c r="A29214" s="58" t="s">
        <v>1317</v>
      </c>
      <c r="B29214" s="61">
        <v>5</v>
      </c>
      <c r="C29214" s="61">
        <v>120</v>
      </c>
    </row>
    <row r="29215" spans="1:3" x14ac:dyDescent="0.2">
      <c r="A29215" s="59" t="s">
        <v>11758</v>
      </c>
      <c r="B29215" s="61">
        <v>2</v>
      </c>
      <c r="C29215" s="61">
        <v>48</v>
      </c>
    </row>
    <row r="29216" spans="1:3" x14ac:dyDescent="0.2">
      <c r="A29216" s="60" t="s">
        <v>11760</v>
      </c>
      <c r="B29216" s="61">
        <v>1</v>
      </c>
      <c r="C29216" s="61">
        <v>24</v>
      </c>
    </row>
    <row r="29217" spans="1:3" x14ac:dyDescent="0.2">
      <c r="A29217" s="60" t="s">
        <v>11761</v>
      </c>
      <c r="B29217" s="61">
        <v>1</v>
      </c>
      <c r="C29217" s="61">
        <v>24</v>
      </c>
    </row>
    <row r="29218" spans="1:3" x14ac:dyDescent="0.2">
      <c r="A29218" s="59" t="s">
        <v>11763</v>
      </c>
      <c r="B29218" s="61">
        <v>3</v>
      </c>
      <c r="C29218" s="61">
        <v>72</v>
      </c>
    </row>
    <row r="29219" spans="1:3" x14ac:dyDescent="0.2">
      <c r="A29219" s="60" t="s">
        <v>11764</v>
      </c>
      <c r="B29219" s="61">
        <v>1</v>
      </c>
      <c r="C29219" s="61">
        <v>24</v>
      </c>
    </row>
    <row r="29220" spans="1:3" x14ac:dyDescent="0.2">
      <c r="A29220" s="60" t="s">
        <v>11765</v>
      </c>
      <c r="B29220" s="61">
        <v>1</v>
      </c>
      <c r="C29220" s="61">
        <v>24</v>
      </c>
    </row>
    <row r="29221" spans="1:3" x14ac:dyDescent="0.2">
      <c r="A29221" s="60" t="s">
        <v>11766</v>
      </c>
      <c r="B29221" s="61">
        <v>1</v>
      </c>
      <c r="C29221" s="61">
        <v>24</v>
      </c>
    </row>
    <row r="29222" spans="1:3" x14ac:dyDescent="0.2">
      <c r="A29222" s="58" t="s">
        <v>1318</v>
      </c>
      <c r="B29222" s="61">
        <v>5</v>
      </c>
      <c r="C29222" s="61">
        <v>120</v>
      </c>
    </row>
    <row r="29223" spans="1:3" x14ac:dyDescent="0.2">
      <c r="A29223" s="59" t="s">
        <v>11758</v>
      </c>
      <c r="B29223" s="61">
        <v>2</v>
      </c>
      <c r="C29223" s="61">
        <v>48</v>
      </c>
    </row>
    <row r="29224" spans="1:3" x14ac:dyDescent="0.2">
      <c r="A29224" s="60" t="s">
        <v>11760</v>
      </c>
      <c r="B29224" s="61">
        <v>1</v>
      </c>
      <c r="C29224" s="61">
        <v>24</v>
      </c>
    </row>
    <row r="29225" spans="1:3" x14ac:dyDescent="0.2">
      <c r="A29225" s="60" t="s">
        <v>11761</v>
      </c>
      <c r="B29225" s="61">
        <v>1</v>
      </c>
      <c r="C29225" s="61">
        <v>24</v>
      </c>
    </row>
    <row r="29226" spans="1:3" x14ac:dyDescent="0.2">
      <c r="A29226" s="59" t="s">
        <v>11763</v>
      </c>
      <c r="B29226" s="61">
        <v>3</v>
      </c>
      <c r="C29226" s="61">
        <v>72</v>
      </c>
    </row>
    <row r="29227" spans="1:3" x14ac:dyDescent="0.2">
      <c r="A29227" s="60" t="s">
        <v>11764</v>
      </c>
      <c r="B29227" s="61">
        <v>1</v>
      </c>
      <c r="C29227" s="61">
        <v>24</v>
      </c>
    </row>
    <row r="29228" spans="1:3" x14ac:dyDescent="0.2">
      <c r="A29228" s="60" t="s">
        <v>11765</v>
      </c>
      <c r="B29228" s="61">
        <v>1</v>
      </c>
      <c r="C29228" s="61">
        <v>24</v>
      </c>
    </row>
    <row r="29229" spans="1:3" x14ac:dyDescent="0.2">
      <c r="A29229" s="60" t="s">
        <v>11766</v>
      </c>
      <c r="B29229" s="61">
        <v>1</v>
      </c>
      <c r="C29229" s="61">
        <v>24</v>
      </c>
    </row>
    <row r="29230" spans="1:3" x14ac:dyDescent="0.2">
      <c r="A29230" s="58" t="s">
        <v>1319</v>
      </c>
      <c r="B29230" s="61">
        <v>5</v>
      </c>
      <c r="C29230" s="61">
        <v>120</v>
      </c>
    </row>
    <row r="29231" spans="1:3" x14ac:dyDescent="0.2">
      <c r="A29231" s="59" t="s">
        <v>11758</v>
      </c>
      <c r="B29231" s="61">
        <v>2</v>
      </c>
      <c r="C29231" s="61">
        <v>48</v>
      </c>
    </row>
    <row r="29232" spans="1:3" x14ac:dyDescent="0.2">
      <c r="A29232" s="60" t="s">
        <v>11760</v>
      </c>
      <c r="B29232" s="61">
        <v>1</v>
      </c>
      <c r="C29232" s="61">
        <v>24</v>
      </c>
    </row>
    <row r="29233" spans="1:3" x14ac:dyDescent="0.2">
      <c r="A29233" s="60" t="s">
        <v>11761</v>
      </c>
      <c r="B29233" s="61">
        <v>1</v>
      </c>
      <c r="C29233" s="61">
        <v>24</v>
      </c>
    </row>
    <row r="29234" spans="1:3" x14ac:dyDescent="0.2">
      <c r="A29234" s="59" t="s">
        <v>11763</v>
      </c>
      <c r="B29234" s="61">
        <v>3</v>
      </c>
      <c r="C29234" s="61">
        <v>72</v>
      </c>
    </row>
    <row r="29235" spans="1:3" x14ac:dyDescent="0.2">
      <c r="A29235" s="60" t="s">
        <v>11764</v>
      </c>
      <c r="B29235" s="61">
        <v>1</v>
      </c>
      <c r="C29235" s="61">
        <v>24</v>
      </c>
    </row>
    <row r="29236" spans="1:3" x14ac:dyDescent="0.2">
      <c r="A29236" s="60" t="s">
        <v>11765</v>
      </c>
      <c r="B29236" s="61">
        <v>1</v>
      </c>
      <c r="C29236" s="61">
        <v>24</v>
      </c>
    </row>
    <row r="29237" spans="1:3" x14ac:dyDescent="0.2">
      <c r="A29237" s="60" t="s">
        <v>11766</v>
      </c>
      <c r="B29237" s="61">
        <v>1</v>
      </c>
      <c r="C29237" s="61">
        <v>24</v>
      </c>
    </row>
    <row r="29238" spans="1:3" x14ac:dyDescent="0.2">
      <c r="A29238" s="58" t="s">
        <v>1320</v>
      </c>
      <c r="B29238" s="61">
        <v>5</v>
      </c>
      <c r="C29238" s="61">
        <v>120</v>
      </c>
    </row>
    <row r="29239" spans="1:3" x14ac:dyDescent="0.2">
      <c r="A29239" s="59" t="s">
        <v>11758</v>
      </c>
      <c r="B29239" s="61">
        <v>2</v>
      </c>
      <c r="C29239" s="61">
        <v>48</v>
      </c>
    </row>
    <row r="29240" spans="1:3" x14ac:dyDescent="0.2">
      <c r="A29240" s="60" t="s">
        <v>11760</v>
      </c>
      <c r="B29240" s="61">
        <v>1</v>
      </c>
      <c r="C29240" s="61">
        <v>24</v>
      </c>
    </row>
    <row r="29241" spans="1:3" x14ac:dyDescent="0.2">
      <c r="A29241" s="60" t="s">
        <v>11761</v>
      </c>
      <c r="B29241" s="61">
        <v>1</v>
      </c>
      <c r="C29241" s="61">
        <v>24</v>
      </c>
    </row>
    <row r="29242" spans="1:3" x14ac:dyDescent="0.2">
      <c r="A29242" s="59" t="s">
        <v>11763</v>
      </c>
      <c r="B29242" s="61">
        <v>3</v>
      </c>
      <c r="C29242" s="61">
        <v>72</v>
      </c>
    </row>
    <row r="29243" spans="1:3" x14ac:dyDescent="0.2">
      <c r="A29243" s="60" t="s">
        <v>11764</v>
      </c>
      <c r="B29243" s="61">
        <v>1</v>
      </c>
      <c r="C29243" s="61">
        <v>24</v>
      </c>
    </row>
    <row r="29244" spans="1:3" x14ac:dyDescent="0.2">
      <c r="A29244" s="60" t="s">
        <v>11765</v>
      </c>
      <c r="B29244" s="61">
        <v>1</v>
      </c>
      <c r="C29244" s="61">
        <v>24</v>
      </c>
    </row>
    <row r="29245" spans="1:3" x14ac:dyDescent="0.2">
      <c r="A29245" s="60" t="s">
        <v>11766</v>
      </c>
      <c r="B29245" s="61">
        <v>1</v>
      </c>
      <c r="C29245" s="61">
        <v>24</v>
      </c>
    </row>
    <row r="29246" spans="1:3" x14ac:dyDescent="0.2">
      <c r="A29246" s="58" t="s">
        <v>1321</v>
      </c>
      <c r="B29246" s="61">
        <v>5</v>
      </c>
      <c r="C29246" s="61">
        <v>120</v>
      </c>
    </row>
    <row r="29247" spans="1:3" x14ac:dyDescent="0.2">
      <c r="A29247" s="59" t="s">
        <v>11758</v>
      </c>
      <c r="B29247" s="61">
        <v>2</v>
      </c>
      <c r="C29247" s="61">
        <v>48</v>
      </c>
    </row>
    <row r="29248" spans="1:3" x14ac:dyDescent="0.2">
      <c r="A29248" s="60" t="s">
        <v>11760</v>
      </c>
      <c r="B29248" s="61">
        <v>1</v>
      </c>
      <c r="C29248" s="61">
        <v>24</v>
      </c>
    </row>
    <row r="29249" spans="1:3" x14ac:dyDescent="0.2">
      <c r="A29249" s="60" t="s">
        <v>11761</v>
      </c>
      <c r="B29249" s="61">
        <v>1</v>
      </c>
      <c r="C29249" s="61">
        <v>24</v>
      </c>
    </row>
    <row r="29250" spans="1:3" x14ac:dyDescent="0.2">
      <c r="A29250" s="59" t="s">
        <v>11763</v>
      </c>
      <c r="B29250" s="61">
        <v>3</v>
      </c>
      <c r="C29250" s="61">
        <v>72</v>
      </c>
    </row>
    <row r="29251" spans="1:3" x14ac:dyDescent="0.2">
      <c r="A29251" s="60" t="s">
        <v>11764</v>
      </c>
      <c r="B29251" s="61">
        <v>1</v>
      </c>
      <c r="C29251" s="61">
        <v>24</v>
      </c>
    </row>
    <row r="29252" spans="1:3" x14ac:dyDescent="0.2">
      <c r="A29252" s="60" t="s">
        <v>11765</v>
      </c>
      <c r="B29252" s="61">
        <v>1</v>
      </c>
      <c r="C29252" s="61">
        <v>24</v>
      </c>
    </row>
    <row r="29253" spans="1:3" x14ac:dyDescent="0.2">
      <c r="A29253" s="60" t="s">
        <v>11766</v>
      </c>
      <c r="B29253" s="61">
        <v>1</v>
      </c>
      <c r="C29253" s="61">
        <v>24</v>
      </c>
    </row>
    <row r="29254" spans="1:3" x14ac:dyDescent="0.2">
      <c r="A29254" s="58" t="s">
        <v>1322</v>
      </c>
      <c r="B29254" s="61">
        <v>5</v>
      </c>
      <c r="C29254" s="61">
        <v>120</v>
      </c>
    </row>
    <row r="29255" spans="1:3" x14ac:dyDescent="0.2">
      <c r="A29255" s="59" t="s">
        <v>11758</v>
      </c>
      <c r="B29255" s="61">
        <v>2</v>
      </c>
      <c r="C29255" s="61">
        <v>48</v>
      </c>
    </row>
    <row r="29256" spans="1:3" x14ac:dyDescent="0.2">
      <c r="A29256" s="60" t="s">
        <v>11760</v>
      </c>
      <c r="B29256" s="61">
        <v>1</v>
      </c>
      <c r="C29256" s="61">
        <v>24</v>
      </c>
    </row>
    <row r="29257" spans="1:3" x14ac:dyDescent="0.2">
      <c r="A29257" s="60" t="s">
        <v>11761</v>
      </c>
      <c r="B29257" s="61">
        <v>1</v>
      </c>
      <c r="C29257" s="61">
        <v>24</v>
      </c>
    </row>
    <row r="29258" spans="1:3" x14ac:dyDescent="0.2">
      <c r="A29258" s="59" t="s">
        <v>11763</v>
      </c>
      <c r="B29258" s="61">
        <v>3</v>
      </c>
      <c r="C29258" s="61">
        <v>72</v>
      </c>
    </row>
    <row r="29259" spans="1:3" x14ac:dyDescent="0.2">
      <c r="A29259" s="60" t="s">
        <v>11764</v>
      </c>
      <c r="B29259" s="61">
        <v>1</v>
      </c>
      <c r="C29259" s="61">
        <v>24</v>
      </c>
    </row>
    <row r="29260" spans="1:3" x14ac:dyDescent="0.2">
      <c r="A29260" s="60" t="s">
        <v>11765</v>
      </c>
      <c r="B29260" s="61">
        <v>1</v>
      </c>
      <c r="C29260" s="61">
        <v>24</v>
      </c>
    </row>
    <row r="29261" spans="1:3" x14ac:dyDescent="0.2">
      <c r="A29261" s="60" t="s">
        <v>11766</v>
      </c>
      <c r="B29261" s="61">
        <v>1</v>
      </c>
      <c r="C29261" s="61">
        <v>24</v>
      </c>
    </row>
    <row r="29262" spans="1:3" x14ac:dyDescent="0.2">
      <c r="A29262" s="58" t="s">
        <v>1323</v>
      </c>
      <c r="B29262" s="61">
        <v>5</v>
      </c>
      <c r="C29262" s="61">
        <v>120</v>
      </c>
    </row>
    <row r="29263" spans="1:3" x14ac:dyDescent="0.2">
      <c r="A29263" s="59" t="s">
        <v>11758</v>
      </c>
      <c r="B29263" s="61">
        <v>2</v>
      </c>
      <c r="C29263" s="61">
        <v>48</v>
      </c>
    </row>
    <row r="29264" spans="1:3" x14ac:dyDescent="0.2">
      <c r="A29264" s="60" t="s">
        <v>11760</v>
      </c>
      <c r="B29264" s="61">
        <v>1</v>
      </c>
      <c r="C29264" s="61">
        <v>24</v>
      </c>
    </row>
    <row r="29265" spans="1:3" x14ac:dyDescent="0.2">
      <c r="A29265" s="60" t="s">
        <v>11761</v>
      </c>
      <c r="B29265" s="61">
        <v>1</v>
      </c>
      <c r="C29265" s="61">
        <v>24</v>
      </c>
    </row>
    <row r="29266" spans="1:3" x14ac:dyDescent="0.2">
      <c r="A29266" s="59" t="s">
        <v>11763</v>
      </c>
      <c r="B29266" s="61">
        <v>3</v>
      </c>
      <c r="C29266" s="61">
        <v>72</v>
      </c>
    </row>
    <row r="29267" spans="1:3" x14ac:dyDescent="0.2">
      <c r="A29267" s="60" t="s">
        <v>11764</v>
      </c>
      <c r="B29267" s="61">
        <v>1</v>
      </c>
      <c r="C29267" s="61">
        <v>24</v>
      </c>
    </row>
    <row r="29268" spans="1:3" x14ac:dyDescent="0.2">
      <c r="A29268" s="60" t="s">
        <v>11765</v>
      </c>
      <c r="B29268" s="61">
        <v>1</v>
      </c>
      <c r="C29268" s="61">
        <v>24</v>
      </c>
    </row>
    <row r="29269" spans="1:3" x14ac:dyDescent="0.2">
      <c r="A29269" s="60" t="s">
        <v>11766</v>
      </c>
      <c r="B29269" s="61">
        <v>1</v>
      </c>
      <c r="C29269" s="61">
        <v>24</v>
      </c>
    </row>
    <row r="29270" spans="1:3" x14ac:dyDescent="0.2">
      <c r="A29270" s="58" t="s">
        <v>1324</v>
      </c>
      <c r="B29270" s="61">
        <v>5</v>
      </c>
      <c r="C29270" s="61">
        <v>120</v>
      </c>
    </row>
    <row r="29271" spans="1:3" x14ac:dyDescent="0.2">
      <c r="A29271" s="59" t="s">
        <v>11758</v>
      </c>
      <c r="B29271" s="61">
        <v>2</v>
      </c>
      <c r="C29271" s="61">
        <v>48</v>
      </c>
    </row>
    <row r="29272" spans="1:3" x14ac:dyDescent="0.2">
      <c r="A29272" s="60" t="s">
        <v>11760</v>
      </c>
      <c r="B29272" s="61">
        <v>1</v>
      </c>
      <c r="C29272" s="61">
        <v>24</v>
      </c>
    </row>
    <row r="29273" spans="1:3" x14ac:dyDescent="0.2">
      <c r="A29273" s="60" t="s">
        <v>11761</v>
      </c>
      <c r="B29273" s="61">
        <v>1</v>
      </c>
      <c r="C29273" s="61">
        <v>24</v>
      </c>
    </row>
    <row r="29274" spans="1:3" x14ac:dyDescent="0.2">
      <c r="A29274" s="59" t="s">
        <v>11763</v>
      </c>
      <c r="B29274" s="61">
        <v>3</v>
      </c>
      <c r="C29274" s="61">
        <v>72</v>
      </c>
    </row>
    <row r="29275" spans="1:3" x14ac:dyDescent="0.2">
      <c r="A29275" s="60" t="s">
        <v>11764</v>
      </c>
      <c r="B29275" s="61">
        <v>1</v>
      </c>
      <c r="C29275" s="61">
        <v>24</v>
      </c>
    </row>
    <row r="29276" spans="1:3" x14ac:dyDescent="0.2">
      <c r="A29276" s="60" t="s">
        <v>11765</v>
      </c>
      <c r="B29276" s="61">
        <v>1</v>
      </c>
      <c r="C29276" s="61">
        <v>24</v>
      </c>
    </row>
    <row r="29277" spans="1:3" x14ac:dyDescent="0.2">
      <c r="A29277" s="60" t="s">
        <v>11766</v>
      </c>
      <c r="B29277" s="61">
        <v>1</v>
      </c>
      <c r="C29277" s="61">
        <v>24</v>
      </c>
    </row>
    <row r="29278" spans="1:3" x14ac:dyDescent="0.2">
      <c r="A29278" s="58" t="s">
        <v>200</v>
      </c>
      <c r="B29278" s="61">
        <v>5</v>
      </c>
      <c r="C29278" s="61">
        <v>120</v>
      </c>
    </row>
    <row r="29279" spans="1:3" x14ac:dyDescent="0.2">
      <c r="A29279" s="59" t="s">
        <v>11758</v>
      </c>
      <c r="B29279" s="61">
        <v>2</v>
      </c>
      <c r="C29279" s="61">
        <v>48</v>
      </c>
    </row>
    <row r="29280" spans="1:3" x14ac:dyDescent="0.2">
      <c r="A29280" s="60" t="s">
        <v>11760</v>
      </c>
      <c r="B29280" s="61">
        <v>1</v>
      </c>
      <c r="C29280" s="61">
        <v>24</v>
      </c>
    </row>
    <row r="29281" spans="1:3" x14ac:dyDescent="0.2">
      <c r="A29281" s="60" t="s">
        <v>11761</v>
      </c>
      <c r="B29281" s="61">
        <v>1</v>
      </c>
      <c r="C29281" s="61">
        <v>24</v>
      </c>
    </row>
    <row r="29282" spans="1:3" x14ac:dyDescent="0.2">
      <c r="A29282" s="59" t="s">
        <v>11763</v>
      </c>
      <c r="B29282" s="61">
        <v>3</v>
      </c>
      <c r="C29282" s="61">
        <v>72</v>
      </c>
    </row>
    <row r="29283" spans="1:3" x14ac:dyDescent="0.2">
      <c r="A29283" s="60" t="s">
        <v>11764</v>
      </c>
      <c r="B29283" s="61">
        <v>1</v>
      </c>
      <c r="C29283" s="61">
        <v>24</v>
      </c>
    </row>
    <row r="29284" spans="1:3" x14ac:dyDescent="0.2">
      <c r="A29284" s="60" t="s">
        <v>11765</v>
      </c>
      <c r="B29284" s="61">
        <v>1</v>
      </c>
      <c r="C29284" s="61">
        <v>24</v>
      </c>
    </row>
    <row r="29285" spans="1:3" x14ac:dyDescent="0.2">
      <c r="A29285" s="60" t="s">
        <v>11766</v>
      </c>
      <c r="B29285" s="61">
        <v>1</v>
      </c>
      <c r="C29285" s="61">
        <v>24</v>
      </c>
    </row>
    <row r="29286" spans="1:3" x14ac:dyDescent="0.2">
      <c r="A29286" s="58" t="s">
        <v>1325</v>
      </c>
      <c r="B29286" s="61">
        <v>5</v>
      </c>
      <c r="C29286" s="61">
        <v>120</v>
      </c>
    </row>
    <row r="29287" spans="1:3" x14ac:dyDescent="0.2">
      <c r="A29287" s="59" t="s">
        <v>11758</v>
      </c>
      <c r="B29287" s="61">
        <v>2</v>
      </c>
      <c r="C29287" s="61">
        <v>48</v>
      </c>
    </row>
    <row r="29288" spans="1:3" x14ac:dyDescent="0.2">
      <c r="A29288" s="60" t="s">
        <v>11760</v>
      </c>
      <c r="B29288" s="61">
        <v>1</v>
      </c>
      <c r="C29288" s="61">
        <v>24</v>
      </c>
    </row>
    <row r="29289" spans="1:3" x14ac:dyDescent="0.2">
      <c r="A29289" s="60" t="s">
        <v>11761</v>
      </c>
      <c r="B29289" s="61">
        <v>1</v>
      </c>
      <c r="C29289" s="61">
        <v>24</v>
      </c>
    </row>
    <row r="29290" spans="1:3" x14ac:dyDescent="0.2">
      <c r="A29290" s="59" t="s">
        <v>11763</v>
      </c>
      <c r="B29290" s="61">
        <v>3</v>
      </c>
      <c r="C29290" s="61">
        <v>72</v>
      </c>
    </row>
    <row r="29291" spans="1:3" x14ac:dyDescent="0.2">
      <c r="A29291" s="60" t="s">
        <v>11764</v>
      </c>
      <c r="B29291" s="61">
        <v>1</v>
      </c>
      <c r="C29291" s="61">
        <v>24</v>
      </c>
    </row>
    <row r="29292" spans="1:3" x14ac:dyDescent="0.2">
      <c r="A29292" s="60" t="s">
        <v>11765</v>
      </c>
      <c r="B29292" s="61">
        <v>1</v>
      </c>
      <c r="C29292" s="61">
        <v>24</v>
      </c>
    </row>
    <row r="29293" spans="1:3" x14ac:dyDescent="0.2">
      <c r="A29293" s="60" t="s">
        <v>11766</v>
      </c>
      <c r="B29293" s="61">
        <v>1</v>
      </c>
      <c r="C29293" s="61">
        <v>24</v>
      </c>
    </row>
    <row r="29294" spans="1:3" x14ac:dyDescent="0.2">
      <c r="A29294" s="58" t="s">
        <v>1326</v>
      </c>
      <c r="B29294" s="61">
        <v>5</v>
      </c>
      <c r="C29294" s="61">
        <v>120</v>
      </c>
    </row>
    <row r="29295" spans="1:3" x14ac:dyDescent="0.2">
      <c r="A29295" s="59" t="s">
        <v>11758</v>
      </c>
      <c r="B29295" s="61">
        <v>2</v>
      </c>
      <c r="C29295" s="61">
        <v>48</v>
      </c>
    </row>
    <row r="29296" spans="1:3" x14ac:dyDescent="0.2">
      <c r="A29296" s="60" t="s">
        <v>11760</v>
      </c>
      <c r="B29296" s="61">
        <v>1</v>
      </c>
      <c r="C29296" s="61">
        <v>24</v>
      </c>
    </row>
    <row r="29297" spans="1:3" x14ac:dyDescent="0.2">
      <c r="A29297" s="60" t="s">
        <v>11761</v>
      </c>
      <c r="B29297" s="61">
        <v>1</v>
      </c>
      <c r="C29297" s="61">
        <v>24</v>
      </c>
    </row>
    <row r="29298" spans="1:3" x14ac:dyDescent="0.2">
      <c r="A29298" s="59" t="s">
        <v>11763</v>
      </c>
      <c r="B29298" s="61">
        <v>3</v>
      </c>
      <c r="C29298" s="61">
        <v>72</v>
      </c>
    </row>
    <row r="29299" spans="1:3" x14ac:dyDescent="0.2">
      <c r="A29299" s="60" t="s">
        <v>11764</v>
      </c>
      <c r="B29299" s="61">
        <v>1</v>
      </c>
      <c r="C29299" s="61">
        <v>24</v>
      </c>
    </row>
    <row r="29300" spans="1:3" x14ac:dyDescent="0.2">
      <c r="A29300" s="60" t="s">
        <v>11765</v>
      </c>
      <c r="B29300" s="61">
        <v>1</v>
      </c>
      <c r="C29300" s="61">
        <v>24</v>
      </c>
    </row>
    <row r="29301" spans="1:3" x14ac:dyDescent="0.2">
      <c r="A29301" s="60" t="s">
        <v>11766</v>
      </c>
      <c r="B29301" s="61">
        <v>1</v>
      </c>
      <c r="C29301" s="61">
        <v>24</v>
      </c>
    </row>
    <row r="29302" spans="1:3" x14ac:dyDescent="0.2">
      <c r="A29302" s="58" t="s">
        <v>1327</v>
      </c>
      <c r="B29302" s="61">
        <v>5</v>
      </c>
      <c r="C29302" s="61">
        <v>120</v>
      </c>
    </row>
    <row r="29303" spans="1:3" x14ac:dyDescent="0.2">
      <c r="A29303" s="59" t="s">
        <v>11758</v>
      </c>
      <c r="B29303" s="61">
        <v>2</v>
      </c>
      <c r="C29303" s="61">
        <v>48</v>
      </c>
    </row>
    <row r="29304" spans="1:3" x14ac:dyDescent="0.2">
      <c r="A29304" s="60" t="s">
        <v>11760</v>
      </c>
      <c r="B29304" s="61">
        <v>1</v>
      </c>
      <c r="C29304" s="61">
        <v>24</v>
      </c>
    </row>
    <row r="29305" spans="1:3" x14ac:dyDescent="0.2">
      <c r="A29305" s="60" t="s">
        <v>11761</v>
      </c>
      <c r="B29305" s="61">
        <v>1</v>
      </c>
      <c r="C29305" s="61">
        <v>24</v>
      </c>
    </row>
    <row r="29306" spans="1:3" x14ac:dyDescent="0.2">
      <c r="A29306" s="59" t="s">
        <v>11763</v>
      </c>
      <c r="B29306" s="61">
        <v>3</v>
      </c>
      <c r="C29306" s="61">
        <v>72</v>
      </c>
    </row>
    <row r="29307" spans="1:3" x14ac:dyDescent="0.2">
      <c r="A29307" s="60" t="s">
        <v>11764</v>
      </c>
      <c r="B29307" s="61">
        <v>1</v>
      </c>
      <c r="C29307" s="61">
        <v>24</v>
      </c>
    </row>
    <row r="29308" spans="1:3" x14ac:dyDescent="0.2">
      <c r="A29308" s="60" t="s">
        <v>11765</v>
      </c>
      <c r="B29308" s="61">
        <v>1</v>
      </c>
      <c r="C29308" s="61">
        <v>24</v>
      </c>
    </row>
    <row r="29309" spans="1:3" x14ac:dyDescent="0.2">
      <c r="A29309" s="60" t="s">
        <v>11766</v>
      </c>
      <c r="B29309" s="61">
        <v>1</v>
      </c>
      <c r="C29309" s="61">
        <v>24</v>
      </c>
    </row>
    <row r="29310" spans="1:3" x14ac:dyDescent="0.2">
      <c r="A29310" s="58" t="s">
        <v>1328</v>
      </c>
      <c r="B29310" s="61">
        <v>5</v>
      </c>
      <c r="C29310" s="61">
        <v>120</v>
      </c>
    </row>
    <row r="29311" spans="1:3" x14ac:dyDescent="0.2">
      <c r="A29311" s="59" t="s">
        <v>11758</v>
      </c>
      <c r="B29311" s="61">
        <v>2</v>
      </c>
      <c r="C29311" s="61">
        <v>48</v>
      </c>
    </row>
    <row r="29312" spans="1:3" x14ac:dyDescent="0.2">
      <c r="A29312" s="60" t="s">
        <v>11760</v>
      </c>
      <c r="B29312" s="61">
        <v>1</v>
      </c>
      <c r="C29312" s="61">
        <v>24</v>
      </c>
    </row>
    <row r="29313" spans="1:3" x14ac:dyDescent="0.2">
      <c r="A29313" s="60" t="s">
        <v>11761</v>
      </c>
      <c r="B29313" s="61">
        <v>1</v>
      </c>
      <c r="C29313" s="61">
        <v>24</v>
      </c>
    </row>
    <row r="29314" spans="1:3" x14ac:dyDescent="0.2">
      <c r="A29314" s="59" t="s">
        <v>11763</v>
      </c>
      <c r="B29314" s="61">
        <v>3</v>
      </c>
      <c r="C29314" s="61">
        <v>72</v>
      </c>
    </row>
    <row r="29315" spans="1:3" x14ac:dyDescent="0.2">
      <c r="A29315" s="60" t="s">
        <v>11764</v>
      </c>
      <c r="B29315" s="61">
        <v>1</v>
      </c>
      <c r="C29315" s="61">
        <v>24</v>
      </c>
    </row>
    <row r="29316" spans="1:3" x14ac:dyDescent="0.2">
      <c r="A29316" s="60" t="s">
        <v>11765</v>
      </c>
      <c r="B29316" s="61">
        <v>1</v>
      </c>
      <c r="C29316" s="61">
        <v>24</v>
      </c>
    </row>
    <row r="29317" spans="1:3" x14ac:dyDescent="0.2">
      <c r="A29317" s="60" t="s">
        <v>11766</v>
      </c>
      <c r="B29317" s="61">
        <v>1</v>
      </c>
      <c r="C29317" s="61">
        <v>24</v>
      </c>
    </row>
    <row r="29318" spans="1:3" x14ac:dyDescent="0.2">
      <c r="A29318" s="58" t="s">
        <v>1329</v>
      </c>
      <c r="B29318" s="61">
        <v>5</v>
      </c>
      <c r="C29318" s="61">
        <v>120</v>
      </c>
    </row>
    <row r="29319" spans="1:3" x14ac:dyDescent="0.2">
      <c r="A29319" s="59" t="s">
        <v>11758</v>
      </c>
      <c r="B29319" s="61">
        <v>2</v>
      </c>
      <c r="C29319" s="61">
        <v>48</v>
      </c>
    </row>
    <row r="29320" spans="1:3" x14ac:dyDescent="0.2">
      <c r="A29320" s="60" t="s">
        <v>11760</v>
      </c>
      <c r="B29320" s="61">
        <v>1</v>
      </c>
      <c r="C29320" s="61">
        <v>24</v>
      </c>
    </row>
    <row r="29321" spans="1:3" x14ac:dyDescent="0.2">
      <c r="A29321" s="60" t="s">
        <v>11761</v>
      </c>
      <c r="B29321" s="61">
        <v>1</v>
      </c>
      <c r="C29321" s="61">
        <v>24</v>
      </c>
    </row>
    <row r="29322" spans="1:3" x14ac:dyDescent="0.2">
      <c r="A29322" s="59" t="s">
        <v>11763</v>
      </c>
      <c r="B29322" s="61">
        <v>3</v>
      </c>
      <c r="C29322" s="61">
        <v>72</v>
      </c>
    </row>
    <row r="29323" spans="1:3" x14ac:dyDescent="0.2">
      <c r="A29323" s="60" t="s">
        <v>11764</v>
      </c>
      <c r="B29323" s="61">
        <v>1</v>
      </c>
      <c r="C29323" s="61">
        <v>24</v>
      </c>
    </row>
    <row r="29324" spans="1:3" x14ac:dyDescent="0.2">
      <c r="A29324" s="60" t="s">
        <v>11765</v>
      </c>
      <c r="B29324" s="61">
        <v>1</v>
      </c>
      <c r="C29324" s="61">
        <v>24</v>
      </c>
    </row>
    <row r="29325" spans="1:3" x14ac:dyDescent="0.2">
      <c r="A29325" s="60" t="s">
        <v>11766</v>
      </c>
      <c r="B29325" s="61">
        <v>1</v>
      </c>
      <c r="C29325" s="61">
        <v>24</v>
      </c>
    </row>
    <row r="29326" spans="1:3" x14ac:dyDescent="0.2">
      <c r="A29326" s="58" t="s">
        <v>1330</v>
      </c>
      <c r="B29326" s="61">
        <v>5</v>
      </c>
      <c r="C29326" s="61">
        <v>120</v>
      </c>
    </row>
    <row r="29327" spans="1:3" x14ac:dyDescent="0.2">
      <c r="A29327" s="59" t="s">
        <v>11758</v>
      </c>
      <c r="B29327" s="61">
        <v>2</v>
      </c>
      <c r="C29327" s="61">
        <v>48</v>
      </c>
    </row>
    <row r="29328" spans="1:3" x14ac:dyDescent="0.2">
      <c r="A29328" s="60" t="s">
        <v>11760</v>
      </c>
      <c r="B29328" s="61">
        <v>1</v>
      </c>
      <c r="C29328" s="61">
        <v>24</v>
      </c>
    </row>
    <row r="29329" spans="1:3" x14ac:dyDescent="0.2">
      <c r="A29329" s="60" t="s">
        <v>11761</v>
      </c>
      <c r="B29329" s="61">
        <v>1</v>
      </c>
      <c r="C29329" s="61">
        <v>24</v>
      </c>
    </row>
    <row r="29330" spans="1:3" x14ac:dyDescent="0.2">
      <c r="A29330" s="59" t="s">
        <v>11763</v>
      </c>
      <c r="B29330" s="61">
        <v>3</v>
      </c>
      <c r="C29330" s="61">
        <v>72</v>
      </c>
    </row>
    <row r="29331" spans="1:3" x14ac:dyDescent="0.2">
      <c r="A29331" s="60" t="s">
        <v>11764</v>
      </c>
      <c r="B29331" s="61">
        <v>1</v>
      </c>
      <c r="C29331" s="61">
        <v>24</v>
      </c>
    </row>
    <row r="29332" spans="1:3" x14ac:dyDescent="0.2">
      <c r="A29332" s="60" t="s">
        <v>11765</v>
      </c>
      <c r="B29332" s="61">
        <v>1</v>
      </c>
      <c r="C29332" s="61">
        <v>24</v>
      </c>
    </row>
    <row r="29333" spans="1:3" x14ac:dyDescent="0.2">
      <c r="A29333" s="60" t="s">
        <v>11766</v>
      </c>
      <c r="B29333" s="61">
        <v>1</v>
      </c>
      <c r="C29333" s="61">
        <v>24</v>
      </c>
    </row>
    <row r="29334" spans="1:3" x14ac:dyDescent="0.2">
      <c r="A29334" s="58" t="s">
        <v>1331</v>
      </c>
      <c r="B29334" s="61">
        <v>5</v>
      </c>
      <c r="C29334" s="61">
        <v>120</v>
      </c>
    </row>
    <row r="29335" spans="1:3" x14ac:dyDescent="0.2">
      <c r="A29335" s="59" t="s">
        <v>11758</v>
      </c>
      <c r="B29335" s="61">
        <v>2</v>
      </c>
      <c r="C29335" s="61">
        <v>48</v>
      </c>
    </row>
    <row r="29336" spans="1:3" x14ac:dyDescent="0.2">
      <c r="A29336" s="60" t="s">
        <v>11760</v>
      </c>
      <c r="B29336" s="61">
        <v>1</v>
      </c>
      <c r="C29336" s="61">
        <v>24</v>
      </c>
    </row>
    <row r="29337" spans="1:3" x14ac:dyDescent="0.2">
      <c r="A29337" s="60" t="s">
        <v>11761</v>
      </c>
      <c r="B29337" s="61">
        <v>1</v>
      </c>
      <c r="C29337" s="61">
        <v>24</v>
      </c>
    </row>
    <row r="29338" spans="1:3" x14ac:dyDescent="0.2">
      <c r="A29338" s="59" t="s">
        <v>11763</v>
      </c>
      <c r="B29338" s="61">
        <v>3</v>
      </c>
      <c r="C29338" s="61">
        <v>72</v>
      </c>
    </row>
    <row r="29339" spans="1:3" x14ac:dyDescent="0.2">
      <c r="A29339" s="60" t="s">
        <v>11764</v>
      </c>
      <c r="B29339" s="61">
        <v>1</v>
      </c>
      <c r="C29339" s="61">
        <v>24</v>
      </c>
    </row>
    <row r="29340" spans="1:3" x14ac:dyDescent="0.2">
      <c r="A29340" s="60" t="s">
        <v>11765</v>
      </c>
      <c r="B29340" s="61">
        <v>1</v>
      </c>
      <c r="C29340" s="61">
        <v>24</v>
      </c>
    </row>
    <row r="29341" spans="1:3" x14ac:dyDescent="0.2">
      <c r="A29341" s="60" t="s">
        <v>11766</v>
      </c>
      <c r="B29341" s="61">
        <v>1</v>
      </c>
      <c r="C29341" s="61">
        <v>24</v>
      </c>
    </row>
    <row r="29342" spans="1:3" x14ac:dyDescent="0.2">
      <c r="A29342" s="58" t="s">
        <v>1332</v>
      </c>
      <c r="B29342" s="61">
        <v>5</v>
      </c>
      <c r="C29342" s="61">
        <v>120</v>
      </c>
    </row>
    <row r="29343" spans="1:3" x14ac:dyDescent="0.2">
      <c r="A29343" s="59" t="s">
        <v>11758</v>
      </c>
      <c r="B29343" s="61">
        <v>2</v>
      </c>
      <c r="C29343" s="61">
        <v>48</v>
      </c>
    </row>
    <row r="29344" spans="1:3" x14ac:dyDescent="0.2">
      <c r="A29344" s="60" t="s">
        <v>11760</v>
      </c>
      <c r="B29344" s="61">
        <v>1</v>
      </c>
      <c r="C29344" s="61">
        <v>24</v>
      </c>
    </row>
    <row r="29345" spans="1:3" x14ac:dyDescent="0.2">
      <c r="A29345" s="60" t="s">
        <v>11761</v>
      </c>
      <c r="B29345" s="61">
        <v>1</v>
      </c>
      <c r="C29345" s="61">
        <v>24</v>
      </c>
    </row>
    <row r="29346" spans="1:3" x14ac:dyDescent="0.2">
      <c r="A29346" s="59" t="s">
        <v>11763</v>
      </c>
      <c r="B29346" s="61">
        <v>3</v>
      </c>
      <c r="C29346" s="61">
        <v>72</v>
      </c>
    </row>
    <row r="29347" spans="1:3" x14ac:dyDescent="0.2">
      <c r="A29347" s="60" t="s">
        <v>11764</v>
      </c>
      <c r="B29347" s="61">
        <v>1</v>
      </c>
      <c r="C29347" s="61">
        <v>24</v>
      </c>
    </row>
    <row r="29348" spans="1:3" x14ac:dyDescent="0.2">
      <c r="A29348" s="60" t="s">
        <v>11765</v>
      </c>
      <c r="B29348" s="61">
        <v>1</v>
      </c>
      <c r="C29348" s="61">
        <v>24</v>
      </c>
    </row>
    <row r="29349" spans="1:3" x14ac:dyDescent="0.2">
      <c r="A29349" s="60" t="s">
        <v>11766</v>
      </c>
      <c r="B29349" s="61">
        <v>1</v>
      </c>
      <c r="C29349" s="61">
        <v>24</v>
      </c>
    </row>
    <row r="29350" spans="1:3" x14ac:dyDescent="0.2">
      <c r="A29350" s="58" t="s">
        <v>1333</v>
      </c>
      <c r="B29350" s="61">
        <v>5</v>
      </c>
      <c r="C29350" s="61">
        <v>120</v>
      </c>
    </row>
    <row r="29351" spans="1:3" x14ac:dyDescent="0.2">
      <c r="A29351" s="59" t="s">
        <v>11758</v>
      </c>
      <c r="B29351" s="61">
        <v>2</v>
      </c>
      <c r="C29351" s="61">
        <v>48</v>
      </c>
    </row>
    <row r="29352" spans="1:3" x14ac:dyDescent="0.2">
      <c r="A29352" s="60" t="s">
        <v>11760</v>
      </c>
      <c r="B29352" s="61">
        <v>1</v>
      </c>
      <c r="C29352" s="61">
        <v>24</v>
      </c>
    </row>
    <row r="29353" spans="1:3" x14ac:dyDescent="0.2">
      <c r="A29353" s="60" t="s">
        <v>11761</v>
      </c>
      <c r="B29353" s="61">
        <v>1</v>
      </c>
      <c r="C29353" s="61">
        <v>24</v>
      </c>
    </row>
    <row r="29354" spans="1:3" x14ac:dyDescent="0.2">
      <c r="A29354" s="59" t="s">
        <v>11763</v>
      </c>
      <c r="B29354" s="61">
        <v>3</v>
      </c>
      <c r="C29354" s="61">
        <v>72</v>
      </c>
    </row>
    <row r="29355" spans="1:3" x14ac:dyDescent="0.2">
      <c r="A29355" s="60" t="s">
        <v>11764</v>
      </c>
      <c r="B29355" s="61">
        <v>1</v>
      </c>
      <c r="C29355" s="61">
        <v>24</v>
      </c>
    </row>
    <row r="29356" spans="1:3" x14ac:dyDescent="0.2">
      <c r="A29356" s="60" t="s">
        <v>11765</v>
      </c>
      <c r="B29356" s="61">
        <v>1</v>
      </c>
      <c r="C29356" s="61">
        <v>24</v>
      </c>
    </row>
    <row r="29357" spans="1:3" x14ac:dyDescent="0.2">
      <c r="A29357" s="60" t="s">
        <v>11766</v>
      </c>
      <c r="B29357" s="61">
        <v>1</v>
      </c>
      <c r="C29357" s="61">
        <v>24</v>
      </c>
    </row>
    <row r="29358" spans="1:3" x14ac:dyDescent="0.2">
      <c r="A29358" s="58" t="s">
        <v>1334</v>
      </c>
      <c r="B29358" s="61">
        <v>5</v>
      </c>
      <c r="C29358" s="61">
        <v>120</v>
      </c>
    </row>
    <row r="29359" spans="1:3" x14ac:dyDescent="0.2">
      <c r="A29359" s="59" t="s">
        <v>11758</v>
      </c>
      <c r="B29359" s="61">
        <v>2</v>
      </c>
      <c r="C29359" s="61">
        <v>48</v>
      </c>
    </row>
    <row r="29360" spans="1:3" x14ac:dyDescent="0.2">
      <c r="A29360" s="60" t="s">
        <v>11760</v>
      </c>
      <c r="B29360" s="61">
        <v>1</v>
      </c>
      <c r="C29360" s="61">
        <v>24</v>
      </c>
    </row>
    <row r="29361" spans="1:3" x14ac:dyDescent="0.2">
      <c r="A29361" s="60" t="s">
        <v>11761</v>
      </c>
      <c r="B29361" s="61">
        <v>1</v>
      </c>
      <c r="C29361" s="61">
        <v>24</v>
      </c>
    </row>
    <row r="29362" spans="1:3" x14ac:dyDescent="0.2">
      <c r="A29362" s="59" t="s">
        <v>11763</v>
      </c>
      <c r="B29362" s="61">
        <v>3</v>
      </c>
      <c r="C29362" s="61">
        <v>72</v>
      </c>
    </row>
    <row r="29363" spans="1:3" x14ac:dyDescent="0.2">
      <c r="A29363" s="60" t="s">
        <v>11764</v>
      </c>
      <c r="B29363" s="61">
        <v>1</v>
      </c>
      <c r="C29363" s="61">
        <v>24</v>
      </c>
    </row>
    <row r="29364" spans="1:3" x14ac:dyDescent="0.2">
      <c r="A29364" s="60" t="s">
        <v>11765</v>
      </c>
      <c r="B29364" s="61">
        <v>1</v>
      </c>
      <c r="C29364" s="61">
        <v>24</v>
      </c>
    </row>
    <row r="29365" spans="1:3" x14ac:dyDescent="0.2">
      <c r="A29365" s="60" t="s">
        <v>11766</v>
      </c>
      <c r="B29365" s="61">
        <v>1</v>
      </c>
      <c r="C29365" s="61">
        <v>24</v>
      </c>
    </row>
    <row r="29366" spans="1:3" x14ac:dyDescent="0.2">
      <c r="A29366" s="58" t="s">
        <v>85</v>
      </c>
      <c r="B29366" s="61">
        <v>5</v>
      </c>
      <c r="C29366" s="61">
        <v>120</v>
      </c>
    </row>
    <row r="29367" spans="1:3" x14ac:dyDescent="0.2">
      <c r="A29367" s="59" t="s">
        <v>11758</v>
      </c>
      <c r="B29367" s="61">
        <v>2</v>
      </c>
      <c r="C29367" s="61">
        <v>48</v>
      </c>
    </row>
    <row r="29368" spans="1:3" x14ac:dyDescent="0.2">
      <c r="A29368" s="60" t="s">
        <v>11760</v>
      </c>
      <c r="B29368" s="61">
        <v>1</v>
      </c>
      <c r="C29368" s="61">
        <v>24</v>
      </c>
    </row>
    <row r="29369" spans="1:3" x14ac:dyDescent="0.2">
      <c r="A29369" s="60" t="s">
        <v>11761</v>
      </c>
      <c r="B29369" s="61">
        <v>1</v>
      </c>
      <c r="C29369" s="61">
        <v>24</v>
      </c>
    </row>
    <row r="29370" spans="1:3" x14ac:dyDescent="0.2">
      <c r="A29370" s="59" t="s">
        <v>11763</v>
      </c>
      <c r="B29370" s="61">
        <v>3</v>
      </c>
      <c r="C29370" s="61">
        <v>72</v>
      </c>
    </row>
    <row r="29371" spans="1:3" x14ac:dyDescent="0.2">
      <c r="A29371" s="60" t="s">
        <v>11764</v>
      </c>
      <c r="B29371" s="61">
        <v>1</v>
      </c>
      <c r="C29371" s="61">
        <v>24</v>
      </c>
    </row>
    <row r="29372" spans="1:3" x14ac:dyDescent="0.2">
      <c r="A29372" s="60" t="s">
        <v>11765</v>
      </c>
      <c r="B29372" s="61">
        <v>1</v>
      </c>
      <c r="C29372" s="61">
        <v>24</v>
      </c>
    </row>
    <row r="29373" spans="1:3" x14ac:dyDescent="0.2">
      <c r="A29373" s="60" t="s">
        <v>11766</v>
      </c>
      <c r="B29373" s="61">
        <v>1</v>
      </c>
      <c r="C29373" s="61">
        <v>24</v>
      </c>
    </row>
    <row r="29374" spans="1:3" x14ac:dyDescent="0.2">
      <c r="A29374" s="58" t="s">
        <v>201</v>
      </c>
      <c r="B29374" s="61">
        <v>5</v>
      </c>
      <c r="C29374" s="61">
        <v>120</v>
      </c>
    </row>
    <row r="29375" spans="1:3" x14ac:dyDescent="0.2">
      <c r="A29375" s="59" t="s">
        <v>11758</v>
      </c>
      <c r="B29375" s="61">
        <v>2</v>
      </c>
      <c r="C29375" s="61">
        <v>48</v>
      </c>
    </row>
    <row r="29376" spans="1:3" x14ac:dyDescent="0.2">
      <c r="A29376" s="60" t="s">
        <v>11760</v>
      </c>
      <c r="B29376" s="61">
        <v>1</v>
      </c>
      <c r="C29376" s="61">
        <v>24</v>
      </c>
    </row>
    <row r="29377" spans="1:3" x14ac:dyDescent="0.2">
      <c r="A29377" s="60" t="s">
        <v>11761</v>
      </c>
      <c r="B29377" s="61">
        <v>1</v>
      </c>
      <c r="C29377" s="61">
        <v>24</v>
      </c>
    </row>
    <row r="29378" spans="1:3" x14ac:dyDescent="0.2">
      <c r="A29378" s="59" t="s">
        <v>11763</v>
      </c>
      <c r="B29378" s="61">
        <v>3</v>
      </c>
      <c r="C29378" s="61">
        <v>72</v>
      </c>
    </row>
    <row r="29379" spans="1:3" x14ac:dyDescent="0.2">
      <c r="A29379" s="60" t="s">
        <v>11764</v>
      </c>
      <c r="B29379" s="61">
        <v>1</v>
      </c>
      <c r="C29379" s="61">
        <v>24</v>
      </c>
    </row>
    <row r="29380" spans="1:3" x14ac:dyDescent="0.2">
      <c r="A29380" s="60" t="s">
        <v>11765</v>
      </c>
      <c r="B29380" s="61">
        <v>1</v>
      </c>
      <c r="C29380" s="61">
        <v>24</v>
      </c>
    </row>
    <row r="29381" spans="1:3" x14ac:dyDescent="0.2">
      <c r="A29381" s="60" t="s">
        <v>11766</v>
      </c>
      <c r="B29381" s="61">
        <v>1</v>
      </c>
      <c r="C29381" s="61">
        <v>24</v>
      </c>
    </row>
    <row r="29382" spans="1:3" x14ac:dyDescent="0.2">
      <c r="A29382" s="58" t="s">
        <v>1335</v>
      </c>
      <c r="B29382" s="61">
        <v>5</v>
      </c>
      <c r="C29382" s="61">
        <v>120</v>
      </c>
    </row>
    <row r="29383" spans="1:3" x14ac:dyDescent="0.2">
      <c r="A29383" s="59" t="s">
        <v>11758</v>
      </c>
      <c r="B29383" s="61">
        <v>2</v>
      </c>
      <c r="C29383" s="61">
        <v>48</v>
      </c>
    </row>
    <row r="29384" spans="1:3" x14ac:dyDescent="0.2">
      <c r="A29384" s="60" t="s">
        <v>11760</v>
      </c>
      <c r="B29384" s="61">
        <v>1</v>
      </c>
      <c r="C29384" s="61">
        <v>24</v>
      </c>
    </row>
    <row r="29385" spans="1:3" x14ac:dyDescent="0.2">
      <c r="A29385" s="60" t="s">
        <v>11761</v>
      </c>
      <c r="B29385" s="61">
        <v>1</v>
      </c>
      <c r="C29385" s="61">
        <v>24</v>
      </c>
    </row>
    <row r="29386" spans="1:3" x14ac:dyDescent="0.2">
      <c r="A29386" s="59" t="s">
        <v>11763</v>
      </c>
      <c r="B29386" s="61">
        <v>3</v>
      </c>
      <c r="C29386" s="61">
        <v>72</v>
      </c>
    </row>
    <row r="29387" spans="1:3" x14ac:dyDescent="0.2">
      <c r="A29387" s="60" t="s">
        <v>11764</v>
      </c>
      <c r="B29387" s="61">
        <v>1</v>
      </c>
      <c r="C29387" s="61">
        <v>24</v>
      </c>
    </row>
    <row r="29388" spans="1:3" x14ac:dyDescent="0.2">
      <c r="A29388" s="60" t="s">
        <v>11765</v>
      </c>
      <c r="B29388" s="61">
        <v>1</v>
      </c>
      <c r="C29388" s="61">
        <v>24</v>
      </c>
    </row>
    <row r="29389" spans="1:3" x14ac:dyDescent="0.2">
      <c r="A29389" s="60" t="s">
        <v>11766</v>
      </c>
      <c r="B29389" s="61">
        <v>1</v>
      </c>
      <c r="C29389" s="61">
        <v>24</v>
      </c>
    </row>
    <row r="29390" spans="1:3" x14ac:dyDescent="0.2">
      <c r="A29390" s="58" t="s">
        <v>1336</v>
      </c>
      <c r="B29390" s="61">
        <v>5</v>
      </c>
      <c r="C29390" s="61">
        <v>120</v>
      </c>
    </row>
    <row r="29391" spans="1:3" x14ac:dyDescent="0.2">
      <c r="A29391" s="59" t="s">
        <v>11758</v>
      </c>
      <c r="B29391" s="61">
        <v>2</v>
      </c>
      <c r="C29391" s="61">
        <v>48</v>
      </c>
    </row>
    <row r="29392" spans="1:3" x14ac:dyDescent="0.2">
      <c r="A29392" s="60" t="s">
        <v>11760</v>
      </c>
      <c r="B29392" s="61">
        <v>1</v>
      </c>
      <c r="C29392" s="61">
        <v>24</v>
      </c>
    </row>
    <row r="29393" spans="1:3" x14ac:dyDescent="0.2">
      <c r="A29393" s="60" t="s">
        <v>11761</v>
      </c>
      <c r="B29393" s="61">
        <v>1</v>
      </c>
      <c r="C29393" s="61">
        <v>24</v>
      </c>
    </row>
    <row r="29394" spans="1:3" x14ac:dyDescent="0.2">
      <c r="A29394" s="59" t="s">
        <v>11763</v>
      </c>
      <c r="B29394" s="61">
        <v>3</v>
      </c>
      <c r="C29394" s="61">
        <v>72</v>
      </c>
    </row>
    <row r="29395" spans="1:3" x14ac:dyDescent="0.2">
      <c r="A29395" s="60" t="s">
        <v>11764</v>
      </c>
      <c r="B29395" s="61">
        <v>1</v>
      </c>
      <c r="C29395" s="61">
        <v>24</v>
      </c>
    </row>
    <row r="29396" spans="1:3" x14ac:dyDescent="0.2">
      <c r="A29396" s="60" t="s">
        <v>11765</v>
      </c>
      <c r="B29396" s="61">
        <v>1</v>
      </c>
      <c r="C29396" s="61">
        <v>24</v>
      </c>
    </row>
    <row r="29397" spans="1:3" x14ac:dyDescent="0.2">
      <c r="A29397" s="60" t="s">
        <v>11766</v>
      </c>
      <c r="B29397" s="61">
        <v>1</v>
      </c>
      <c r="C29397" s="61">
        <v>24</v>
      </c>
    </row>
    <row r="29398" spans="1:3" x14ac:dyDescent="0.2">
      <c r="A29398" s="58" t="s">
        <v>1337</v>
      </c>
      <c r="B29398" s="61">
        <v>5</v>
      </c>
      <c r="C29398" s="61">
        <v>120</v>
      </c>
    </row>
    <row r="29399" spans="1:3" x14ac:dyDescent="0.2">
      <c r="A29399" s="59" t="s">
        <v>11758</v>
      </c>
      <c r="B29399" s="61">
        <v>2</v>
      </c>
      <c r="C29399" s="61">
        <v>48</v>
      </c>
    </row>
    <row r="29400" spans="1:3" x14ac:dyDescent="0.2">
      <c r="A29400" s="60" t="s">
        <v>11760</v>
      </c>
      <c r="B29400" s="61">
        <v>1</v>
      </c>
      <c r="C29400" s="61">
        <v>24</v>
      </c>
    </row>
    <row r="29401" spans="1:3" x14ac:dyDescent="0.2">
      <c r="A29401" s="60" t="s">
        <v>11761</v>
      </c>
      <c r="B29401" s="61">
        <v>1</v>
      </c>
      <c r="C29401" s="61">
        <v>24</v>
      </c>
    </row>
    <row r="29402" spans="1:3" x14ac:dyDescent="0.2">
      <c r="A29402" s="59" t="s">
        <v>11763</v>
      </c>
      <c r="B29402" s="61">
        <v>3</v>
      </c>
      <c r="C29402" s="61">
        <v>72</v>
      </c>
    </row>
    <row r="29403" spans="1:3" x14ac:dyDescent="0.2">
      <c r="A29403" s="60" t="s">
        <v>11764</v>
      </c>
      <c r="B29403" s="61">
        <v>1</v>
      </c>
      <c r="C29403" s="61">
        <v>24</v>
      </c>
    </row>
    <row r="29404" spans="1:3" x14ac:dyDescent="0.2">
      <c r="A29404" s="60" t="s">
        <v>11765</v>
      </c>
      <c r="B29404" s="61">
        <v>1</v>
      </c>
      <c r="C29404" s="61">
        <v>24</v>
      </c>
    </row>
    <row r="29405" spans="1:3" x14ac:dyDescent="0.2">
      <c r="A29405" s="60" t="s">
        <v>11766</v>
      </c>
      <c r="B29405" s="61">
        <v>1</v>
      </c>
      <c r="C29405" s="61">
        <v>24</v>
      </c>
    </row>
    <row r="29406" spans="1:3" x14ac:dyDescent="0.2">
      <c r="A29406" s="58" t="s">
        <v>1338</v>
      </c>
      <c r="B29406" s="61">
        <v>5</v>
      </c>
      <c r="C29406" s="61">
        <v>120</v>
      </c>
    </row>
    <row r="29407" spans="1:3" x14ac:dyDescent="0.2">
      <c r="A29407" s="59" t="s">
        <v>11758</v>
      </c>
      <c r="B29407" s="61">
        <v>2</v>
      </c>
      <c r="C29407" s="61">
        <v>48</v>
      </c>
    </row>
    <row r="29408" spans="1:3" x14ac:dyDescent="0.2">
      <c r="A29408" s="60" t="s">
        <v>11760</v>
      </c>
      <c r="B29408" s="61">
        <v>1</v>
      </c>
      <c r="C29408" s="61">
        <v>24</v>
      </c>
    </row>
    <row r="29409" spans="1:3" x14ac:dyDescent="0.2">
      <c r="A29409" s="60" t="s">
        <v>11761</v>
      </c>
      <c r="B29409" s="61">
        <v>1</v>
      </c>
      <c r="C29409" s="61">
        <v>24</v>
      </c>
    </row>
    <row r="29410" spans="1:3" x14ac:dyDescent="0.2">
      <c r="A29410" s="59" t="s">
        <v>11763</v>
      </c>
      <c r="B29410" s="61">
        <v>3</v>
      </c>
      <c r="C29410" s="61">
        <v>72</v>
      </c>
    </row>
    <row r="29411" spans="1:3" x14ac:dyDescent="0.2">
      <c r="A29411" s="60" t="s">
        <v>11764</v>
      </c>
      <c r="B29411" s="61">
        <v>1</v>
      </c>
      <c r="C29411" s="61">
        <v>24</v>
      </c>
    </row>
    <row r="29412" spans="1:3" x14ac:dyDescent="0.2">
      <c r="A29412" s="60" t="s">
        <v>11765</v>
      </c>
      <c r="B29412" s="61">
        <v>1</v>
      </c>
      <c r="C29412" s="61">
        <v>24</v>
      </c>
    </row>
    <row r="29413" spans="1:3" x14ac:dyDescent="0.2">
      <c r="A29413" s="60" t="s">
        <v>11766</v>
      </c>
      <c r="B29413" s="61">
        <v>1</v>
      </c>
      <c r="C29413" s="61">
        <v>24</v>
      </c>
    </row>
    <row r="29414" spans="1:3" x14ac:dyDescent="0.2">
      <c r="A29414" s="58" t="s">
        <v>1339</v>
      </c>
      <c r="B29414" s="61">
        <v>5</v>
      </c>
      <c r="C29414" s="61">
        <v>120</v>
      </c>
    </row>
    <row r="29415" spans="1:3" x14ac:dyDescent="0.2">
      <c r="A29415" s="59" t="s">
        <v>11758</v>
      </c>
      <c r="B29415" s="61">
        <v>2</v>
      </c>
      <c r="C29415" s="61">
        <v>48</v>
      </c>
    </row>
    <row r="29416" spans="1:3" x14ac:dyDescent="0.2">
      <c r="A29416" s="60" t="s">
        <v>11760</v>
      </c>
      <c r="B29416" s="61">
        <v>1</v>
      </c>
      <c r="C29416" s="61">
        <v>24</v>
      </c>
    </row>
    <row r="29417" spans="1:3" x14ac:dyDescent="0.2">
      <c r="A29417" s="60" t="s">
        <v>11761</v>
      </c>
      <c r="B29417" s="61">
        <v>1</v>
      </c>
      <c r="C29417" s="61">
        <v>24</v>
      </c>
    </row>
    <row r="29418" spans="1:3" x14ac:dyDescent="0.2">
      <c r="A29418" s="59" t="s">
        <v>11763</v>
      </c>
      <c r="B29418" s="61">
        <v>3</v>
      </c>
      <c r="C29418" s="61">
        <v>72</v>
      </c>
    </row>
    <row r="29419" spans="1:3" x14ac:dyDescent="0.2">
      <c r="A29419" s="60" t="s">
        <v>11764</v>
      </c>
      <c r="B29419" s="61">
        <v>1</v>
      </c>
      <c r="C29419" s="61">
        <v>24</v>
      </c>
    </row>
    <row r="29420" spans="1:3" x14ac:dyDescent="0.2">
      <c r="A29420" s="60" t="s">
        <v>11765</v>
      </c>
      <c r="B29420" s="61">
        <v>1</v>
      </c>
      <c r="C29420" s="61">
        <v>24</v>
      </c>
    </row>
    <row r="29421" spans="1:3" x14ac:dyDescent="0.2">
      <c r="A29421" s="60" t="s">
        <v>11766</v>
      </c>
      <c r="B29421" s="61">
        <v>1</v>
      </c>
      <c r="C29421" s="61">
        <v>24</v>
      </c>
    </row>
    <row r="29422" spans="1:3" x14ac:dyDescent="0.2">
      <c r="A29422" s="58" t="s">
        <v>1340</v>
      </c>
      <c r="B29422" s="61">
        <v>5</v>
      </c>
      <c r="C29422" s="61">
        <v>120</v>
      </c>
    </row>
    <row r="29423" spans="1:3" x14ac:dyDescent="0.2">
      <c r="A29423" s="59" t="s">
        <v>11758</v>
      </c>
      <c r="B29423" s="61">
        <v>2</v>
      </c>
      <c r="C29423" s="61">
        <v>48</v>
      </c>
    </row>
    <row r="29424" spans="1:3" x14ac:dyDescent="0.2">
      <c r="A29424" s="60" t="s">
        <v>11760</v>
      </c>
      <c r="B29424" s="61">
        <v>1</v>
      </c>
      <c r="C29424" s="61">
        <v>24</v>
      </c>
    </row>
    <row r="29425" spans="1:3" x14ac:dyDescent="0.2">
      <c r="A29425" s="60" t="s">
        <v>11761</v>
      </c>
      <c r="B29425" s="61">
        <v>1</v>
      </c>
      <c r="C29425" s="61">
        <v>24</v>
      </c>
    </row>
    <row r="29426" spans="1:3" x14ac:dyDescent="0.2">
      <c r="A29426" s="59" t="s">
        <v>11763</v>
      </c>
      <c r="B29426" s="61">
        <v>3</v>
      </c>
      <c r="C29426" s="61">
        <v>72</v>
      </c>
    </row>
    <row r="29427" spans="1:3" x14ac:dyDescent="0.2">
      <c r="A29427" s="60" t="s">
        <v>11764</v>
      </c>
      <c r="B29427" s="61">
        <v>1</v>
      </c>
      <c r="C29427" s="61">
        <v>24</v>
      </c>
    </row>
    <row r="29428" spans="1:3" x14ac:dyDescent="0.2">
      <c r="A29428" s="60" t="s">
        <v>11765</v>
      </c>
      <c r="B29428" s="61">
        <v>1</v>
      </c>
      <c r="C29428" s="61">
        <v>24</v>
      </c>
    </row>
    <row r="29429" spans="1:3" x14ac:dyDescent="0.2">
      <c r="A29429" s="60" t="s">
        <v>11766</v>
      </c>
      <c r="B29429" s="61">
        <v>1</v>
      </c>
      <c r="C29429" s="61">
        <v>24</v>
      </c>
    </row>
    <row r="29430" spans="1:3" x14ac:dyDescent="0.2">
      <c r="A29430" s="58" t="s">
        <v>1341</v>
      </c>
      <c r="B29430" s="61">
        <v>5</v>
      </c>
      <c r="C29430" s="61">
        <v>120</v>
      </c>
    </row>
    <row r="29431" spans="1:3" x14ac:dyDescent="0.2">
      <c r="A29431" s="59" t="s">
        <v>11758</v>
      </c>
      <c r="B29431" s="61">
        <v>2</v>
      </c>
      <c r="C29431" s="61">
        <v>48</v>
      </c>
    </row>
    <row r="29432" spans="1:3" x14ac:dyDescent="0.2">
      <c r="A29432" s="60" t="s">
        <v>11760</v>
      </c>
      <c r="B29432" s="61">
        <v>1</v>
      </c>
      <c r="C29432" s="61">
        <v>24</v>
      </c>
    </row>
    <row r="29433" spans="1:3" x14ac:dyDescent="0.2">
      <c r="A29433" s="60" t="s">
        <v>11761</v>
      </c>
      <c r="B29433" s="61">
        <v>1</v>
      </c>
      <c r="C29433" s="61">
        <v>24</v>
      </c>
    </row>
    <row r="29434" spans="1:3" x14ac:dyDescent="0.2">
      <c r="A29434" s="59" t="s">
        <v>11763</v>
      </c>
      <c r="B29434" s="61">
        <v>3</v>
      </c>
      <c r="C29434" s="61">
        <v>72</v>
      </c>
    </row>
    <row r="29435" spans="1:3" x14ac:dyDescent="0.2">
      <c r="A29435" s="60" t="s">
        <v>11764</v>
      </c>
      <c r="B29435" s="61">
        <v>1</v>
      </c>
      <c r="C29435" s="61">
        <v>24</v>
      </c>
    </row>
    <row r="29436" spans="1:3" x14ac:dyDescent="0.2">
      <c r="A29436" s="60" t="s">
        <v>11765</v>
      </c>
      <c r="B29436" s="61">
        <v>1</v>
      </c>
      <c r="C29436" s="61">
        <v>24</v>
      </c>
    </row>
    <row r="29437" spans="1:3" x14ac:dyDescent="0.2">
      <c r="A29437" s="60" t="s">
        <v>11766</v>
      </c>
      <c r="B29437" s="61">
        <v>1</v>
      </c>
      <c r="C29437" s="61">
        <v>24</v>
      </c>
    </row>
    <row r="29438" spans="1:3" x14ac:dyDescent="0.2">
      <c r="A29438" s="58" t="s">
        <v>1342</v>
      </c>
      <c r="B29438" s="61">
        <v>5</v>
      </c>
      <c r="C29438" s="61">
        <v>120</v>
      </c>
    </row>
    <row r="29439" spans="1:3" x14ac:dyDescent="0.2">
      <c r="A29439" s="59" t="s">
        <v>11758</v>
      </c>
      <c r="B29439" s="61">
        <v>2</v>
      </c>
      <c r="C29439" s="61">
        <v>48</v>
      </c>
    </row>
    <row r="29440" spans="1:3" x14ac:dyDescent="0.2">
      <c r="A29440" s="60" t="s">
        <v>11760</v>
      </c>
      <c r="B29440" s="61">
        <v>1</v>
      </c>
      <c r="C29440" s="61">
        <v>24</v>
      </c>
    </row>
    <row r="29441" spans="1:3" x14ac:dyDescent="0.2">
      <c r="A29441" s="60" t="s">
        <v>11761</v>
      </c>
      <c r="B29441" s="61">
        <v>1</v>
      </c>
      <c r="C29441" s="61">
        <v>24</v>
      </c>
    </row>
    <row r="29442" spans="1:3" x14ac:dyDescent="0.2">
      <c r="A29442" s="59" t="s">
        <v>11763</v>
      </c>
      <c r="B29442" s="61">
        <v>3</v>
      </c>
      <c r="C29442" s="61">
        <v>72</v>
      </c>
    </row>
    <row r="29443" spans="1:3" x14ac:dyDescent="0.2">
      <c r="A29443" s="60" t="s">
        <v>11764</v>
      </c>
      <c r="B29443" s="61">
        <v>1</v>
      </c>
      <c r="C29443" s="61">
        <v>24</v>
      </c>
    </row>
    <row r="29444" spans="1:3" x14ac:dyDescent="0.2">
      <c r="A29444" s="60" t="s">
        <v>11765</v>
      </c>
      <c r="B29444" s="61">
        <v>1</v>
      </c>
      <c r="C29444" s="61">
        <v>24</v>
      </c>
    </row>
    <row r="29445" spans="1:3" x14ac:dyDescent="0.2">
      <c r="A29445" s="60" t="s">
        <v>11766</v>
      </c>
      <c r="B29445" s="61">
        <v>1</v>
      </c>
      <c r="C29445" s="61">
        <v>24</v>
      </c>
    </row>
    <row r="29446" spans="1:3" x14ac:dyDescent="0.2">
      <c r="A29446" s="58" t="s">
        <v>1343</v>
      </c>
      <c r="B29446" s="61">
        <v>5</v>
      </c>
      <c r="C29446" s="61">
        <v>120</v>
      </c>
    </row>
    <row r="29447" spans="1:3" x14ac:dyDescent="0.2">
      <c r="A29447" s="59" t="s">
        <v>11758</v>
      </c>
      <c r="B29447" s="61">
        <v>2</v>
      </c>
      <c r="C29447" s="61">
        <v>48</v>
      </c>
    </row>
    <row r="29448" spans="1:3" x14ac:dyDescent="0.2">
      <c r="A29448" s="60" t="s">
        <v>11760</v>
      </c>
      <c r="B29448" s="61">
        <v>1</v>
      </c>
      <c r="C29448" s="61">
        <v>24</v>
      </c>
    </row>
    <row r="29449" spans="1:3" x14ac:dyDescent="0.2">
      <c r="A29449" s="60" t="s">
        <v>11761</v>
      </c>
      <c r="B29449" s="61">
        <v>1</v>
      </c>
      <c r="C29449" s="61">
        <v>24</v>
      </c>
    </row>
    <row r="29450" spans="1:3" x14ac:dyDescent="0.2">
      <c r="A29450" s="59" t="s">
        <v>11763</v>
      </c>
      <c r="B29450" s="61">
        <v>3</v>
      </c>
      <c r="C29450" s="61">
        <v>72</v>
      </c>
    </row>
    <row r="29451" spans="1:3" x14ac:dyDescent="0.2">
      <c r="A29451" s="60" t="s">
        <v>11764</v>
      </c>
      <c r="B29451" s="61">
        <v>1</v>
      </c>
      <c r="C29451" s="61">
        <v>24</v>
      </c>
    </row>
    <row r="29452" spans="1:3" x14ac:dyDescent="0.2">
      <c r="A29452" s="60" t="s">
        <v>11765</v>
      </c>
      <c r="B29452" s="61">
        <v>1</v>
      </c>
      <c r="C29452" s="61">
        <v>24</v>
      </c>
    </row>
    <row r="29453" spans="1:3" x14ac:dyDescent="0.2">
      <c r="A29453" s="60" t="s">
        <v>11766</v>
      </c>
      <c r="B29453" s="61">
        <v>1</v>
      </c>
      <c r="C29453" s="61">
        <v>24</v>
      </c>
    </row>
    <row r="29454" spans="1:3" x14ac:dyDescent="0.2">
      <c r="A29454" s="58" t="s">
        <v>1344</v>
      </c>
      <c r="B29454" s="61">
        <v>5</v>
      </c>
      <c r="C29454" s="61">
        <v>120</v>
      </c>
    </row>
    <row r="29455" spans="1:3" x14ac:dyDescent="0.2">
      <c r="A29455" s="59" t="s">
        <v>11758</v>
      </c>
      <c r="B29455" s="61">
        <v>2</v>
      </c>
      <c r="C29455" s="61">
        <v>48</v>
      </c>
    </row>
    <row r="29456" spans="1:3" x14ac:dyDescent="0.2">
      <c r="A29456" s="60" t="s">
        <v>11760</v>
      </c>
      <c r="B29456" s="61">
        <v>1</v>
      </c>
      <c r="C29456" s="61">
        <v>24</v>
      </c>
    </row>
    <row r="29457" spans="1:3" x14ac:dyDescent="0.2">
      <c r="A29457" s="60" t="s">
        <v>11761</v>
      </c>
      <c r="B29457" s="61">
        <v>1</v>
      </c>
      <c r="C29457" s="61">
        <v>24</v>
      </c>
    </row>
    <row r="29458" spans="1:3" x14ac:dyDescent="0.2">
      <c r="A29458" s="59" t="s">
        <v>11763</v>
      </c>
      <c r="B29458" s="61">
        <v>3</v>
      </c>
      <c r="C29458" s="61">
        <v>72</v>
      </c>
    </row>
    <row r="29459" spans="1:3" x14ac:dyDescent="0.2">
      <c r="A29459" s="60" t="s">
        <v>11764</v>
      </c>
      <c r="B29459" s="61">
        <v>1</v>
      </c>
      <c r="C29459" s="61">
        <v>24</v>
      </c>
    </row>
    <row r="29460" spans="1:3" x14ac:dyDescent="0.2">
      <c r="A29460" s="60" t="s">
        <v>11765</v>
      </c>
      <c r="B29460" s="61">
        <v>1</v>
      </c>
      <c r="C29460" s="61">
        <v>24</v>
      </c>
    </row>
    <row r="29461" spans="1:3" x14ac:dyDescent="0.2">
      <c r="A29461" s="60" t="s">
        <v>11766</v>
      </c>
      <c r="B29461" s="61">
        <v>1</v>
      </c>
      <c r="C29461" s="61">
        <v>24</v>
      </c>
    </row>
    <row r="29462" spans="1:3" x14ac:dyDescent="0.2">
      <c r="A29462" s="58" t="s">
        <v>202</v>
      </c>
      <c r="B29462" s="61">
        <v>5</v>
      </c>
      <c r="C29462" s="61">
        <v>120</v>
      </c>
    </row>
    <row r="29463" spans="1:3" x14ac:dyDescent="0.2">
      <c r="A29463" s="59" t="s">
        <v>11758</v>
      </c>
      <c r="B29463" s="61">
        <v>2</v>
      </c>
      <c r="C29463" s="61">
        <v>48</v>
      </c>
    </row>
    <row r="29464" spans="1:3" x14ac:dyDescent="0.2">
      <c r="A29464" s="60" t="s">
        <v>11760</v>
      </c>
      <c r="B29464" s="61">
        <v>1</v>
      </c>
      <c r="C29464" s="61">
        <v>24</v>
      </c>
    </row>
    <row r="29465" spans="1:3" x14ac:dyDescent="0.2">
      <c r="A29465" s="60" t="s">
        <v>11761</v>
      </c>
      <c r="B29465" s="61">
        <v>1</v>
      </c>
      <c r="C29465" s="61">
        <v>24</v>
      </c>
    </row>
    <row r="29466" spans="1:3" x14ac:dyDescent="0.2">
      <c r="A29466" s="59" t="s">
        <v>11763</v>
      </c>
      <c r="B29466" s="61">
        <v>3</v>
      </c>
      <c r="C29466" s="61">
        <v>72</v>
      </c>
    </row>
    <row r="29467" spans="1:3" x14ac:dyDescent="0.2">
      <c r="A29467" s="60" t="s">
        <v>11764</v>
      </c>
      <c r="B29467" s="61">
        <v>1</v>
      </c>
      <c r="C29467" s="61">
        <v>24</v>
      </c>
    </row>
    <row r="29468" spans="1:3" x14ac:dyDescent="0.2">
      <c r="A29468" s="60" t="s">
        <v>11765</v>
      </c>
      <c r="B29468" s="61">
        <v>1</v>
      </c>
      <c r="C29468" s="61">
        <v>24</v>
      </c>
    </row>
    <row r="29469" spans="1:3" x14ac:dyDescent="0.2">
      <c r="A29469" s="60" t="s">
        <v>11766</v>
      </c>
      <c r="B29469" s="61">
        <v>1</v>
      </c>
      <c r="C29469" s="61">
        <v>24</v>
      </c>
    </row>
    <row r="29470" spans="1:3" x14ac:dyDescent="0.2">
      <c r="A29470" s="58" t="s">
        <v>1345</v>
      </c>
      <c r="B29470" s="61">
        <v>5</v>
      </c>
      <c r="C29470" s="61">
        <v>120</v>
      </c>
    </row>
    <row r="29471" spans="1:3" x14ac:dyDescent="0.2">
      <c r="A29471" s="59" t="s">
        <v>11758</v>
      </c>
      <c r="B29471" s="61">
        <v>2</v>
      </c>
      <c r="C29471" s="61">
        <v>48</v>
      </c>
    </row>
    <row r="29472" spans="1:3" x14ac:dyDescent="0.2">
      <c r="A29472" s="60" t="s">
        <v>11760</v>
      </c>
      <c r="B29472" s="61">
        <v>1</v>
      </c>
      <c r="C29472" s="61">
        <v>24</v>
      </c>
    </row>
    <row r="29473" spans="1:3" x14ac:dyDescent="0.2">
      <c r="A29473" s="60" t="s">
        <v>11761</v>
      </c>
      <c r="B29473" s="61">
        <v>1</v>
      </c>
      <c r="C29473" s="61">
        <v>24</v>
      </c>
    </row>
    <row r="29474" spans="1:3" x14ac:dyDescent="0.2">
      <c r="A29474" s="59" t="s">
        <v>11763</v>
      </c>
      <c r="B29474" s="61">
        <v>3</v>
      </c>
      <c r="C29474" s="61">
        <v>72</v>
      </c>
    </row>
    <row r="29475" spans="1:3" x14ac:dyDescent="0.2">
      <c r="A29475" s="60" t="s">
        <v>11764</v>
      </c>
      <c r="B29475" s="61">
        <v>1</v>
      </c>
      <c r="C29475" s="61">
        <v>24</v>
      </c>
    </row>
    <row r="29476" spans="1:3" x14ac:dyDescent="0.2">
      <c r="A29476" s="60" t="s">
        <v>11765</v>
      </c>
      <c r="B29476" s="61">
        <v>1</v>
      </c>
      <c r="C29476" s="61">
        <v>24</v>
      </c>
    </row>
    <row r="29477" spans="1:3" x14ac:dyDescent="0.2">
      <c r="A29477" s="60" t="s">
        <v>11766</v>
      </c>
      <c r="B29477" s="61">
        <v>1</v>
      </c>
      <c r="C29477" s="61">
        <v>24</v>
      </c>
    </row>
    <row r="29478" spans="1:3" x14ac:dyDescent="0.2">
      <c r="A29478" s="58" t="s">
        <v>1346</v>
      </c>
      <c r="B29478" s="61">
        <v>5</v>
      </c>
      <c r="C29478" s="61">
        <v>120</v>
      </c>
    </row>
    <row r="29479" spans="1:3" x14ac:dyDescent="0.2">
      <c r="A29479" s="59" t="s">
        <v>11758</v>
      </c>
      <c r="B29479" s="61">
        <v>2</v>
      </c>
      <c r="C29479" s="61">
        <v>48</v>
      </c>
    </row>
    <row r="29480" spans="1:3" x14ac:dyDescent="0.2">
      <c r="A29480" s="60" t="s">
        <v>11760</v>
      </c>
      <c r="B29480" s="61">
        <v>1</v>
      </c>
      <c r="C29480" s="61">
        <v>24</v>
      </c>
    </row>
    <row r="29481" spans="1:3" x14ac:dyDescent="0.2">
      <c r="A29481" s="60" t="s">
        <v>11761</v>
      </c>
      <c r="B29481" s="61">
        <v>1</v>
      </c>
      <c r="C29481" s="61">
        <v>24</v>
      </c>
    </row>
    <row r="29482" spans="1:3" x14ac:dyDescent="0.2">
      <c r="A29482" s="59" t="s">
        <v>11763</v>
      </c>
      <c r="B29482" s="61">
        <v>3</v>
      </c>
      <c r="C29482" s="61">
        <v>72</v>
      </c>
    </row>
    <row r="29483" spans="1:3" x14ac:dyDescent="0.2">
      <c r="A29483" s="60" t="s">
        <v>11764</v>
      </c>
      <c r="B29483" s="61">
        <v>1</v>
      </c>
      <c r="C29483" s="61">
        <v>24</v>
      </c>
    </row>
    <row r="29484" spans="1:3" x14ac:dyDescent="0.2">
      <c r="A29484" s="60" t="s">
        <v>11765</v>
      </c>
      <c r="B29484" s="61">
        <v>1</v>
      </c>
      <c r="C29484" s="61">
        <v>24</v>
      </c>
    </row>
    <row r="29485" spans="1:3" x14ac:dyDescent="0.2">
      <c r="A29485" s="60" t="s">
        <v>11766</v>
      </c>
      <c r="B29485" s="61">
        <v>1</v>
      </c>
      <c r="C29485" s="61">
        <v>24</v>
      </c>
    </row>
    <row r="29486" spans="1:3" x14ac:dyDescent="0.2">
      <c r="A29486" s="58" t="s">
        <v>1347</v>
      </c>
      <c r="B29486" s="61">
        <v>5</v>
      </c>
      <c r="C29486" s="61">
        <v>120</v>
      </c>
    </row>
    <row r="29487" spans="1:3" x14ac:dyDescent="0.2">
      <c r="A29487" s="59" t="s">
        <v>11758</v>
      </c>
      <c r="B29487" s="61">
        <v>2</v>
      </c>
      <c r="C29487" s="61">
        <v>48</v>
      </c>
    </row>
    <row r="29488" spans="1:3" x14ac:dyDescent="0.2">
      <c r="A29488" s="60" t="s">
        <v>11760</v>
      </c>
      <c r="B29488" s="61">
        <v>1</v>
      </c>
      <c r="C29488" s="61">
        <v>24</v>
      </c>
    </row>
    <row r="29489" spans="1:3" x14ac:dyDescent="0.2">
      <c r="A29489" s="60" t="s">
        <v>11761</v>
      </c>
      <c r="B29489" s="61">
        <v>1</v>
      </c>
      <c r="C29489" s="61">
        <v>24</v>
      </c>
    </row>
    <row r="29490" spans="1:3" x14ac:dyDescent="0.2">
      <c r="A29490" s="59" t="s">
        <v>11763</v>
      </c>
      <c r="B29490" s="61">
        <v>3</v>
      </c>
      <c r="C29490" s="61">
        <v>72</v>
      </c>
    </row>
    <row r="29491" spans="1:3" x14ac:dyDescent="0.2">
      <c r="A29491" s="60" t="s">
        <v>11764</v>
      </c>
      <c r="B29491" s="61">
        <v>1</v>
      </c>
      <c r="C29491" s="61">
        <v>24</v>
      </c>
    </row>
    <row r="29492" spans="1:3" x14ac:dyDescent="0.2">
      <c r="A29492" s="60" t="s">
        <v>11765</v>
      </c>
      <c r="B29492" s="61">
        <v>1</v>
      </c>
      <c r="C29492" s="61">
        <v>24</v>
      </c>
    </row>
    <row r="29493" spans="1:3" x14ac:dyDescent="0.2">
      <c r="A29493" s="60" t="s">
        <v>11766</v>
      </c>
      <c r="B29493" s="61">
        <v>1</v>
      </c>
      <c r="C29493" s="61">
        <v>24</v>
      </c>
    </row>
    <row r="29494" spans="1:3" x14ac:dyDescent="0.2">
      <c r="A29494" s="58" t="s">
        <v>1348</v>
      </c>
      <c r="B29494" s="61">
        <v>5</v>
      </c>
      <c r="C29494" s="61">
        <v>120</v>
      </c>
    </row>
    <row r="29495" spans="1:3" x14ac:dyDescent="0.2">
      <c r="A29495" s="59" t="s">
        <v>11758</v>
      </c>
      <c r="B29495" s="61">
        <v>2</v>
      </c>
      <c r="C29495" s="61">
        <v>48</v>
      </c>
    </row>
    <row r="29496" spans="1:3" x14ac:dyDescent="0.2">
      <c r="A29496" s="60" t="s">
        <v>11760</v>
      </c>
      <c r="B29496" s="61">
        <v>1</v>
      </c>
      <c r="C29496" s="61">
        <v>24</v>
      </c>
    </row>
    <row r="29497" spans="1:3" x14ac:dyDescent="0.2">
      <c r="A29497" s="60" t="s">
        <v>11761</v>
      </c>
      <c r="B29497" s="61">
        <v>1</v>
      </c>
      <c r="C29497" s="61">
        <v>24</v>
      </c>
    </row>
    <row r="29498" spans="1:3" x14ac:dyDescent="0.2">
      <c r="A29498" s="59" t="s">
        <v>11763</v>
      </c>
      <c r="B29498" s="61">
        <v>3</v>
      </c>
      <c r="C29498" s="61">
        <v>72</v>
      </c>
    </row>
    <row r="29499" spans="1:3" x14ac:dyDescent="0.2">
      <c r="A29499" s="60" t="s">
        <v>11764</v>
      </c>
      <c r="B29499" s="61">
        <v>1</v>
      </c>
      <c r="C29499" s="61">
        <v>24</v>
      </c>
    </row>
    <row r="29500" spans="1:3" x14ac:dyDescent="0.2">
      <c r="A29500" s="60" t="s">
        <v>11765</v>
      </c>
      <c r="B29500" s="61">
        <v>1</v>
      </c>
      <c r="C29500" s="61">
        <v>24</v>
      </c>
    </row>
    <row r="29501" spans="1:3" x14ac:dyDescent="0.2">
      <c r="A29501" s="60" t="s">
        <v>11766</v>
      </c>
      <c r="B29501" s="61">
        <v>1</v>
      </c>
      <c r="C29501" s="61">
        <v>24</v>
      </c>
    </row>
    <row r="29502" spans="1:3" x14ac:dyDescent="0.2">
      <c r="A29502" s="58" t="s">
        <v>1349</v>
      </c>
      <c r="B29502" s="61">
        <v>5</v>
      </c>
      <c r="C29502" s="61">
        <v>120</v>
      </c>
    </row>
    <row r="29503" spans="1:3" x14ac:dyDescent="0.2">
      <c r="A29503" s="59" t="s">
        <v>11758</v>
      </c>
      <c r="B29503" s="61">
        <v>2</v>
      </c>
      <c r="C29503" s="61">
        <v>48</v>
      </c>
    </row>
    <row r="29504" spans="1:3" x14ac:dyDescent="0.2">
      <c r="A29504" s="60" t="s">
        <v>11760</v>
      </c>
      <c r="B29504" s="61">
        <v>1</v>
      </c>
      <c r="C29504" s="61">
        <v>24</v>
      </c>
    </row>
    <row r="29505" spans="1:3" x14ac:dyDescent="0.2">
      <c r="A29505" s="60" t="s">
        <v>11761</v>
      </c>
      <c r="B29505" s="61">
        <v>1</v>
      </c>
      <c r="C29505" s="61">
        <v>24</v>
      </c>
    </row>
    <row r="29506" spans="1:3" x14ac:dyDescent="0.2">
      <c r="A29506" s="59" t="s">
        <v>11763</v>
      </c>
      <c r="B29506" s="61">
        <v>3</v>
      </c>
      <c r="C29506" s="61">
        <v>72</v>
      </c>
    </row>
    <row r="29507" spans="1:3" x14ac:dyDescent="0.2">
      <c r="A29507" s="60" t="s">
        <v>11764</v>
      </c>
      <c r="B29507" s="61">
        <v>1</v>
      </c>
      <c r="C29507" s="61">
        <v>24</v>
      </c>
    </row>
    <row r="29508" spans="1:3" x14ac:dyDescent="0.2">
      <c r="A29508" s="60" t="s">
        <v>11765</v>
      </c>
      <c r="B29508" s="61">
        <v>1</v>
      </c>
      <c r="C29508" s="61">
        <v>24</v>
      </c>
    </row>
    <row r="29509" spans="1:3" x14ac:dyDescent="0.2">
      <c r="A29509" s="60" t="s">
        <v>11766</v>
      </c>
      <c r="B29509" s="61">
        <v>1</v>
      </c>
      <c r="C29509" s="61">
        <v>24</v>
      </c>
    </row>
    <row r="29510" spans="1:3" x14ac:dyDescent="0.2">
      <c r="A29510" s="58" t="s">
        <v>1350</v>
      </c>
      <c r="B29510" s="61">
        <v>5</v>
      </c>
      <c r="C29510" s="61">
        <v>120</v>
      </c>
    </row>
    <row r="29511" spans="1:3" x14ac:dyDescent="0.2">
      <c r="A29511" s="59" t="s">
        <v>11758</v>
      </c>
      <c r="B29511" s="61">
        <v>2</v>
      </c>
      <c r="C29511" s="61">
        <v>48</v>
      </c>
    </row>
    <row r="29512" spans="1:3" x14ac:dyDescent="0.2">
      <c r="A29512" s="60" t="s">
        <v>11760</v>
      </c>
      <c r="B29512" s="61">
        <v>1</v>
      </c>
      <c r="C29512" s="61">
        <v>24</v>
      </c>
    </row>
    <row r="29513" spans="1:3" x14ac:dyDescent="0.2">
      <c r="A29513" s="60" t="s">
        <v>11761</v>
      </c>
      <c r="B29513" s="61">
        <v>1</v>
      </c>
      <c r="C29513" s="61">
        <v>24</v>
      </c>
    </row>
    <row r="29514" spans="1:3" x14ac:dyDescent="0.2">
      <c r="A29514" s="59" t="s">
        <v>11763</v>
      </c>
      <c r="B29514" s="61">
        <v>3</v>
      </c>
      <c r="C29514" s="61">
        <v>72</v>
      </c>
    </row>
    <row r="29515" spans="1:3" x14ac:dyDescent="0.2">
      <c r="A29515" s="60" t="s">
        <v>11764</v>
      </c>
      <c r="B29515" s="61">
        <v>1</v>
      </c>
      <c r="C29515" s="61">
        <v>24</v>
      </c>
    </row>
    <row r="29516" spans="1:3" x14ac:dyDescent="0.2">
      <c r="A29516" s="60" t="s">
        <v>11765</v>
      </c>
      <c r="B29516" s="61">
        <v>1</v>
      </c>
      <c r="C29516" s="61">
        <v>24</v>
      </c>
    </row>
    <row r="29517" spans="1:3" x14ac:dyDescent="0.2">
      <c r="A29517" s="60" t="s">
        <v>11766</v>
      </c>
      <c r="B29517" s="61">
        <v>1</v>
      </c>
      <c r="C29517" s="61">
        <v>24</v>
      </c>
    </row>
    <row r="29518" spans="1:3" x14ac:dyDescent="0.2">
      <c r="A29518" s="58" t="s">
        <v>1351</v>
      </c>
      <c r="B29518" s="61">
        <v>5</v>
      </c>
      <c r="C29518" s="61">
        <v>120</v>
      </c>
    </row>
    <row r="29519" spans="1:3" x14ac:dyDescent="0.2">
      <c r="A29519" s="59" t="s">
        <v>11758</v>
      </c>
      <c r="B29519" s="61">
        <v>2</v>
      </c>
      <c r="C29519" s="61">
        <v>48</v>
      </c>
    </row>
    <row r="29520" spans="1:3" x14ac:dyDescent="0.2">
      <c r="A29520" s="60" t="s">
        <v>11760</v>
      </c>
      <c r="B29520" s="61">
        <v>1</v>
      </c>
      <c r="C29520" s="61">
        <v>24</v>
      </c>
    </row>
    <row r="29521" spans="1:3" x14ac:dyDescent="0.2">
      <c r="A29521" s="60" t="s">
        <v>11761</v>
      </c>
      <c r="B29521" s="61">
        <v>1</v>
      </c>
      <c r="C29521" s="61">
        <v>24</v>
      </c>
    </row>
    <row r="29522" spans="1:3" x14ac:dyDescent="0.2">
      <c r="A29522" s="59" t="s">
        <v>11763</v>
      </c>
      <c r="B29522" s="61">
        <v>3</v>
      </c>
      <c r="C29522" s="61">
        <v>72</v>
      </c>
    </row>
    <row r="29523" spans="1:3" x14ac:dyDescent="0.2">
      <c r="A29523" s="60" t="s">
        <v>11764</v>
      </c>
      <c r="B29523" s="61">
        <v>1</v>
      </c>
      <c r="C29523" s="61">
        <v>24</v>
      </c>
    </row>
    <row r="29524" spans="1:3" x14ac:dyDescent="0.2">
      <c r="A29524" s="60" t="s">
        <v>11765</v>
      </c>
      <c r="B29524" s="61">
        <v>1</v>
      </c>
      <c r="C29524" s="61">
        <v>24</v>
      </c>
    </row>
    <row r="29525" spans="1:3" x14ac:dyDescent="0.2">
      <c r="A29525" s="60" t="s">
        <v>11766</v>
      </c>
      <c r="B29525" s="61">
        <v>1</v>
      </c>
      <c r="C29525" s="61">
        <v>24</v>
      </c>
    </row>
    <row r="29526" spans="1:3" x14ac:dyDescent="0.2">
      <c r="A29526" s="58" t="s">
        <v>1352</v>
      </c>
      <c r="B29526" s="61">
        <v>5</v>
      </c>
      <c r="C29526" s="61">
        <v>120</v>
      </c>
    </row>
    <row r="29527" spans="1:3" x14ac:dyDescent="0.2">
      <c r="A29527" s="59" t="s">
        <v>11758</v>
      </c>
      <c r="B29527" s="61">
        <v>2</v>
      </c>
      <c r="C29527" s="61">
        <v>48</v>
      </c>
    </row>
    <row r="29528" spans="1:3" x14ac:dyDescent="0.2">
      <c r="A29528" s="60" t="s">
        <v>11760</v>
      </c>
      <c r="B29528" s="61">
        <v>1</v>
      </c>
      <c r="C29528" s="61">
        <v>24</v>
      </c>
    </row>
    <row r="29529" spans="1:3" x14ac:dyDescent="0.2">
      <c r="A29529" s="60" t="s">
        <v>11761</v>
      </c>
      <c r="B29529" s="61">
        <v>1</v>
      </c>
      <c r="C29529" s="61">
        <v>24</v>
      </c>
    </row>
    <row r="29530" spans="1:3" x14ac:dyDescent="0.2">
      <c r="A29530" s="59" t="s">
        <v>11763</v>
      </c>
      <c r="B29530" s="61">
        <v>3</v>
      </c>
      <c r="C29530" s="61">
        <v>72</v>
      </c>
    </row>
    <row r="29531" spans="1:3" x14ac:dyDescent="0.2">
      <c r="A29531" s="60" t="s">
        <v>11764</v>
      </c>
      <c r="B29531" s="61">
        <v>1</v>
      </c>
      <c r="C29531" s="61">
        <v>24</v>
      </c>
    </row>
    <row r="29532" spans="1:3" x14ac:dyDescent="0.2">
      <c r="A29532" s="60" t="s">
        <v>11765</v>
      </c>
      <c r="B29532" s="61">
        <v>1</v>
      </c>
      <c r="C29532" s="61">
        <v>24</v>
      </c>
    </row>
    <row r="29533" spans="1:3" x14ac:dyDescent="0.2">
      <c r="A29533" s="60" t="s">
        <v>11766</v>
      </c>
      <c r="B29533" s="61">
        <v>1</v>
      </c>
      <c r="C29533" s="61">
        <v>24</v>
      </c>
    </row>
    <row r="29534" spans="1:3" x14ac:dyDescent="0.2">
      <c r="A29534" s="58" t="s">
        <v>1353</v>
      </c>
      <c r="B29534" s="61">
        <v>5</v>
      </c>
      <c r="C29534" s="61">
        <v>120</v>
      </c>
    </row>
    <row r="29535" spans="1:3" x14ac:dyDescent="0.2">
      <c r="A29535" s="59" t="s">
        <v>11758</v>
      </c>
      <c r="B29535" s="61">
        <v>2</v>
      </c>
      <c r="C29535" s="61">
        <v>48</v>
      </c>
    </row>
    <row r="29536" spans="1:3" x14ac:dyDescent="0.2">
      <c r="A29536" s="60" t="s">
        <v>11760</v>
      </c>
      <c r="B29536" s="61">
        <v>1</v>
      </c>
      <c r="C29536" s="61">
        <v>24</v>
      </c>
    </row>
    <row r="29537" spans="1:3" x14ac:dyDescent="0.2">
      <c r="A29537" s="60" t="s">
        <v>11761</v>
      </c>
      <c r="B29537" s="61">
        <v>1</v>
      </c>
      <c r="C29537" s="61">
        <v>24</v>
      </c>
    </row>
    <row r="29538" spans="1:3" x14ac:dyDescent="0.2">
      <c r="A29538" s="59" t="s">
        <v>11763</v>
      </c>
      <c r="B29538" s="61">
        <v>3</v>
      </c>
      <c r="C29538" s="61">
        <v>72</v>
      </c>
    </row>
    <row r="29539" spans="1:3" x14ac:dyDescent="0.2">
      <c r="A29539" s="60" t="s">
        <v>11764</v>
      </c>
      <c r="B29539" s="61">
        <v>1</v>
      </c>
      <c r="C29539" s="61">
        <v>24</v>
      </c>
    </row>
    <row r="29540" spans="1:3" x14ac:dyDescent="0.2">
      <c r="A29540" s="60" t="s">
        <v>11765</v>
      </c>
      <c r="B29540" s="61">
        <v>1</v>
      </c>
      <c r="C29540" s="61">
        <v>24</v>
      </c>
    </row>
    <row r="29541" spans="1:3" x14ac:dyDescent="0.2">
      <c r="A29541" s="60" t="s">
        <v>11766</v>
      </c>
      <c r="B29541" s="61">
        <v>1</v>
      </c>
      <c r="C29541" s="61">
        <v>24</v>
      </c>
    </row>
    <row r="29542" spans="1:3" x14ac:dyDescent="0.2">
      <c r="A29542" s="58" t="s">
        <v>1354</v>
      </c>
      <c r="B29542" s="61">
        <v>5</v>
      </c>
      <c r="C29542" s="61">
        <v>120</v>
      </c>
    </row>
    <row r="29543" spans="1:3" x14ac:dyDescent="0.2">
      <c r="A29543" s="59" t="s">
        <v>11758</v>
      </c>
      <c r="B29543" s="61">
        <v>2</v>
      </c>
      <c r="C29543" s="61">
        <v>48</v>
      </c>
    </row>
    <row r="29544" spans="1:3" x14ac:dyDescent="0.2">
      <c r="A29544" s="60" t="s">
        <v>11760</v>
      </c>
      <c r="B29544" s="61">
        <v>1</v>
      </c>
      <c r="C29544" s="61">
        <v>24</v>
      </c>
    </row>
    <row r="29545" spans="1:3" x14ac:dyDescent="0.2">
      <c r="A29545" s="60" t="s">
        <v>11761</v>
      </c>
      <c r="B29545" s="61">
        <v>1</v>
      </c>
      <c r="C29545" s="61">
        <v>24</v>
      </c>
    </row>
    <row r="29546" spans="1:3" x14ac:dyDescent="0.2">
      <c r="A29546" s="59" t="s">
        <v>11763</v>
      </c>
      <c r="B29546" s="61">
        <v>3</v>
      </c>
      <c r="C29546" s="61">
        <v>72</v>
      </c>
    </row>
    <row r="29547" spans="1:3" x14ac:dyDescent="0.2">
      <c r="A29547" s="60" t="s">
        <v>11764</v>
      </c>
      <c r="B29547" s="61">
        <v>1</v>
      </c>
      <c r="C29547" s="61">
        <v>24</v>
      </c>
    </row>
    <row r="29548" spans="1:3" x14ac:dyDescent="0.2">
      <c r="A29548" s="60" t="s">
        <v>11765</v>
      </c>
      <c r="B29548" s="61">
        <v>1</v>
      </c>
      <c r="C29548" s="61">
        <v>24</v>
      </c>
    </row>
    <row r="29549" spans="1:3" x14ac:dyDescent="0.2">
      <c r="A29549" s="60" t="s">
        <v>11766</v>
      </c>
      <c r="B29549" s="61">
        <v>1</v>
      </c>
      <c r="C29549" s="61">
        <v>24</v>
      </c>
    </row>
    <row r="29550" spans="1:3" x14ac:dyDescent="0.2">
      <c r="A29550" s="58" t="s">
        <v>203</v>
      </c>
      <c r="B29550" s="61">
        <v>5</v>
      </c>
      <c r="C29550" s="61">
        <v>120</v>
      </c>
    </row>
    <row r="29551" spans="1:3" x14ac:dyDescent="0.2">
      <c r="A29551" s="59" t="s">
        <v>11758</v>
      </c>
      <c r="B29551" s="61">
        <v>2</v>
      </c>
      <c r="C29551" s="61">
        <v>48</v>
      </c>
    </row>
    <row r="29552" spans="1:3" x14ac:dyDescent="0.2">
      <c r="A29552" s="60" t="s">
        <v>11760</v>
      </c>
      <c r="B29552" s="61">
        <v>1</v>
      </c>
      <c r="C29552" s="61">
        <v>24</v>
      </c>
    </row>
    <row r="29553" spans="1:3" x14ac:dyDescent="0.2">
      <c r="A29553" s="60" t="s">
        <v>11761</v>
      </c>
      <c r="B29553" s="61">
        <v>1</v>
      </c>
      <c r="C29553" s="61">
        <v>24</v>
      </c>
    </row>
    <row r="29554" spans="1:3" x14ac:dyDescent="0.2">
      <c r="A29554" s="59" t="s">
        <v>11763</v>
      </c>
      <c r="B29554" s="61">
        <v>3</v>
      </c>
      <c r="C29554" s="61">
        <v>72</v>
      </c>
    </row>
    <row r="29555" spans="1:3" x14ac:dyDescent="0.2">
      <c r="A29555" s="60" t="s">
        <v>11764</v>
      </c>
      <c r="B29555" s="61">
        <v>1</v>
      </c>
      <c r="C29555" s="61">
        <v>24</v>
      </c>
    </row>
    <row r="29556" spans="1:3" x14ac:dyDescent="0.2">
      <c r="A29556" s="60" t="s">
        <v>11765</v>
      </c>
      <c r="B29556" s="61">
        <v>1</v>
      </c>
      <c r="C29556" s="61">
        <v>24</v>
      </c>
    </row>
    <row r="29557" spans="1:3" x14ac:dyDescent="0.2">
      <c r="A29557" s="60" t="s">
        <v>11766</v>
      </c>
      <c r="B29557" s="61">
        <v>1</v>
      </c>
      <c r="C29557" s="61">
        <v>24</v>
      </c>
    </row>
    <row r="29558" spans="1:3" x14ac:dyDescent="0.2">
      <c r="A29558" s="58" t="s">
        <v>1355</v>
      </c>
      <c r="B29558" s="61">
        <v>5</v>
      </c>
      <c r="C29558" s="61">
        <v>120</v>
      </c>
    </row>
    <row r="29559" spans="1:3" x14ac:dyDescent="0.2">
      <c r="A29559" s="59" t="s">
        <v>11758</v>
      </c>
      <c r="B29559" s="61">
        <v>2</v>
      </c>
      <c r="C29559" s="61">
        <v>48</v>
      </c>
    </row>
    <row r="29560" spans="1:3" x14ac:dyDescent="0.2">
      <c r="A29560" s="60" t="s">
        <v>11760</v>
      </c>
      <c r="B29560" s="61">
        <v>1</v>
      </c>
      <c r="C29560" s="61">
        <v>24</v>
      </c>
    </row>
    <row r="29561" spans="1:3" x14ac:dyDescent="0.2">
      <c r="A29561" s="60" t="s">
        <v>11761</v>
      </c>
      <c r="B29561" s="61">
        <v>1</v>
      </c>
      <c r="C29561" s="61">
        <v>24</v>
      </c>
    </row>
    <row r="29562" spans="1:3" x14ac:dyDescent="0.2">
      <c r="A29562" s="59" t="s">
        <v>11763</v>
      </c>
      <c r="B29562" s="61">
        <v>3</v>
      </c>
      <c r="C29562" s="61">
        <v>72</v>
      </c>
    </row>
    <row r="29563" spans="1:3" x14ac:dyDescent="0.2">
      <c r="A29563" s="60" t="s">
        <v>11764</v>
      </c>
      <c r="B29563" s="61">
        <v>1</v>
      </c>
      <c r="C29563" s="61">
        <v>24</v>
      </c>
    </row>
    <row r="29564" spans="1:3" x14ac:dyDescent="0.2">
      <c r="A29564" s="60" t="s">
        <v>11765</v>
      </c>
      <c r="B29564" s="61">
        <v>1</v>
      </c>
      <c r="C29564" s="61">
        <v>24</v>
      </c>
    </row>
    <row r="29565" spans="1:3" x14ac:dyDescent="0.2">
      <c r="A29565" s="60" t="s">
        <v>11766</v>
      </c>
      <c r="B29565" s="61">
        <v>1</v>
      </c>
      <c r="C29565" s="61">
        <v>24</v>
      </c>
    </row>
    <row r="29566" spans="1:3" x14ac:dyDescent="0.2">
      <c r="A29566" s="58" t="s">
        <v>1356</v>
      </c>
      <c r="B29566" s="61">
        <v>5</v>
      </c>
      <c r="C29566" s="61">
        <v>120</v>
      </c>
    </row>
    <row r="29567" spans="1:3" x14ac:dyDescent="0.2">
      <c r="A29567" s="59" t="s">
        <v>11758</v>
      </c>
      <c r="B29567" s="61">
        <v>2</v>
      </c>
      <c r="C29567" s="61">
        <v>48</v>
      </c>
    </row>
    <row r="29568" spans="1:3" x14ac:dyDescent="0.2">
      <c r="A29568" s="60" t="s">
        <v>11760</v>
      </c>
      <c r="B29568" s="61">
        <v>1</v>
      </c>
      <c r="C29568" s="61">
        <v>24</v>
      </c>
    </row>
    <row r="29569" spans="1:3" x14ac:dyDescent="0.2">
      <c r="A29569" s="60" t="s">
        <v>11761</v>
      </c>
      <c r="B29569" s="61">
        <v>1</v>
      </c>
      <c r="C29569" s="61">
        <v>24</v>
      </c>
    </row>
    <row r="29570" spans="1:3" x14ac:dyDescent="0.2">
      <c r="A29570" s="59" t="s">
        <v>11763</v>
      </c>
      <c r="B29570" s="61">
        <v>3</v>
      </c>
      <c r="C29570" s="61">
        <v>72</v>
      </c>
    </row>
    <row r="29571" spans="1:3" x14ac:dyDescent="0.2">
      <c r="A29571" s="60" t="s">
        <v>11764</v>
      </c>
      <c r="B29571" s="61">
        <v>1</v>
      </c>
      <c r="C29571" s="61">
        <v>24</v>
      </c>
    </row>
    <row r="29572" spans="1:3" x14ac:dyDescent="0.2">
      <c r="A29572" s="60" t="s">
        <v>11765</v>
      </c>
      <c r="B29572" s="61">
        <v>1</v>
      </c>
      <c r="C29572" s="61">
        <v>24</v>
      </c>
    </row>
    <row r="29573" spans="1:3" x14ac:dyDescent="0.2">
      <c r="A29573" s="60" t="s">
        <v>11766</v>
      </c>
      <c r="B29573" s="61">
        <v>1</v>
      </c>
      <c r="C29573" s="61">
        <v>24</v>
      </c>
    </row>
    <row r="29574" spans="1:3" x14ac:dyDescent="0.2">
      <c r="A29574" s="58" t="s">
        <v>1357</v>
      </c>
      <c r="B29574" s="61">
        <v>5</v>
      </c>
      <c r="C29574" s="61">
        <v>120</v>
      </c>
    </row>
    <row r="29575" spans="1:3" x14ac:dyDescent="0.2">
      <c r="A29575" s="59" t="s">
        <v>11758</v>
      </c>
      <c r="B29575" s="61">
        <v>2</v>
      </c>
      <c r="C29575" s="61">
        <v>48</v>
      </c>
    </row>
    <row r="29576" spans="1:3" x14ac:dyDescent="0.2">
      <c r="A29576" s="60" t="s">
        <v>11760</v>
      </c>
      <c r="B29576" s="61">
        <v>1</v>
      </c>
      <c r="C29576" s="61">
        <v>24</v>
      </c>
    </row>
    <row r="29577" spans="1:3" x14ac:dyDescent="0.2">
      <c r="A29577" s="60" t="s">
        <v>11761</v>
      </c>
      <c r="B29577" s="61">
        <v>1</v>
      </c>
      <c r="C29577" s="61">
        <v>24</v>
      </c>
    </row>
    <row r="29578" spans="1:3" x14ac:dyDescent="0.2">
      <c r="A29578" s="59" t="s">
        <v>11763</v>
      </c>
      <c r="B29578" s="61">
        <v>3</v>
      </c>
      <c r="C29578" s="61">
        <v>72</v>
      </c>
    </row>
    <row r="29579" spans="1:3" x14ac:dyDescent="0.2">
      <c r="A29579" s="60" t="s">
        <v>11764</v>
      </c>
      <c r="B29579" s="61">
        <v>1</v>
      </c>
      <c r="C29579" s="61">
        <v>24</v>
      </c>
    </row>
    <row r="29580" spans="1:3" x14ac:dyDescent="0.2">
      <c r="A29580" s="60" t="s">
        <v>11765</v>
      </c>
      <c r="B29580" s="61">
        <v>1</v>
      </c>
      <c r="C29580" s="61">
        <v>24</v>
      </c>
    </row>
    <row r="29581" spans="1:3" x14ac:dyDescent="0.2">
      <c r="A29581" s="60" t="s">
        <v>11766</v>
      </c>
      <c r="B29581" s="61">
        <v>1</v>
      </c>
      <c r="C29581" s="61">
        <v>24</v>
      </c>
    </row>
    <row r="29582" spans="1:3" x14ac:dyDescent="0.2">
      <c r="A29582" s="58" t="s">
        <v>1358</v>
      </c>
      <c r="B29582" s="61">
        <v>5</v>
      </c>
      <c r="C29582" s="61">
        <v>120</v>
      </c>
    </row>
    <row r="29583" spans="1:3" x14ac:dyDescent="0.2">
      <c r="A29583" s="59" t="s">
        <v>11758</v>
      </c>
      <c r="B29583" s="61">
        <v>2</v>
      </c>
      <c r="C29583" s="61">
        <v>48</v>
      </c>
    </row>
    <row r="29584" spans="1:3" x14ac:dyDescent="0.2">
      <c r="A29584" s="60" t="s">
        <v>11760</v>
      </c>
      <c r="B29584" s="61">
        <v>1</v>
      </c>
      <c r="C29584" s="61">
        <v>24</v>
      </c>
    </row>
    <row r="29585" spans="1:3" x14ac:dyDescent="0.2">
      <c r="A29585" s="60" t="s">
        <v>11761</v>
      </c>
      <c r="B29585" s="61">
        <v>1</v>
      </c>
      <c r="C29585" s="61">
        <v>24</v>
      </c>
    </row>
    <row r="29586" spans="1:3" x14ac:dyDescent="0.2">
      <c r="A29586" s="59" t="s">
        <v>11763</v>
      </c>
      <c r="B29586" s="61">
        <v>3</v>
      </c>
      <c r="C29586" s="61">
        <v>72</v>
      </c>
    </row>
    <row r="29587" spans="1:3" x14ac:dyDescent="0.2">
      <c r="A29587" s="60" t="s">
        <v>11764</v>
      </c>
      <c r="B29587" s="61">
        <v>1</v>
      </c>
      <c r="C29587" s="61">
        <v>24</v>
      </c>
    </row>
    <row r="29588" spans="1:3" x14ac:dyDescent="0.2">
      <c r="A29588" s="60" t="s">
        <v>11765</v>
      </c>
      <c r="B29588" s="61">
        <v>1</v>
      </c>
      <c r="C29588" s="61">
        <v>24</v>
      </c>
    </row>
    <row r="29589" spans="1:3" x14ac:dyDescent="0.2">
      <c r="A29589" s="60" t="s">
        <v>11766</v>
      </c>
      <c r="B29589" s="61">
        <v>1</v>
      </c>
      <c r="C29589" s="61">
        <v>24</v>
      </c>
    </row>
    <row r="29590" spans="1:3" x14ac:dyDescent="0.2">
      <c r="A29590" s="58" t="s">
        <v>1359</v>
      </c>
      <c r="B29590" s="61">
        <v>5</v>
      </c>
      <c r="C29590" s="61">
        <v>120</v>
      </c>
    </row>
    <row r="29591" spans="1:3" x14ac:dyDescent="0.2">
      <c r="A29591" s="59" t="s">
        <v>11758</v>
      </c>
      <c r="B29591" s="61">
        <v>2</v>
      </c>
      <c r="C29591" s="61">
        <v>48</v>
      </c>
    </row>
    <row r="29592" spans="1:3" x14ac:dyDescent="0.2">
      <c r="A29592" s="60" t="s">
        <v>11760</v>
      </c>
      <c r="B29592" s="61">
        <v>1</v>
      </c>
      <c r="C29592" s="61">
        <v>24</v>
      </c>
    </row>
    <row r="29593" spans="1:3" x14ac:dyDescent="0.2">
      <c r="A29593" s="60" t="s">
        <v>11761</v>
      </c>
      <c r="B29593" s="61">
        <v>1</v>
      </c>
      <c r="C29593" s="61">
        <v>24</v>
      </c>
    </row>
    <row r="29594" spans="1:3" x14ac:dyDescent="0.2">
      <c r="A29594" s="59" t="s">
        <v>11763</v>
      </c>
      <c r="B29594" s="61">
        <v>3</v>
      </c>
      <c r="C29594" s="61">
        <v>72</v>
      </c>
    </row>
    <row r="29595" spans="1:3" x14ac:dyDescent="0.2">
      <c r="A29595" s="60" t="s">
        <v>11764</v>
      </c>
      <c r="B29595" s="61">
        <v>1</v>
      </c>
      <c r="C29595" s="61">
        <v>24</v>
      </c>
    </row>
    <row r="29596" spans="1:3" x14ac:dyDescent="0.2">
      <c r="A29596" s="60" t="s">
        <v>11765</v>
      </c>
      <c r="B29596" s="61">
        <v>1</v>
      </c>
      <c r="C29596" s="61">
        <v>24</v>
      </c>
    </row>
    <row r="29597" spans="1:3" x14ac:dyDescent="0.2">
      <c r="A29597" s="60" t="s">
        <v>11766</v>
      </c>
      <c r="B29597" s="61">
        <v>1</v>
      </c>
      <c r="C29597" s="61">
        <v>24</v>
      </c>
    </row>
    <row r="29598" spans="1:3" x14ac:dyDescent="0.2">
      <c r="A29598" s="58" t="s">
        <v>1360</v>
      </c>
      <c r="B29598" s="61">
        <v>5</v>
      </c>
      <c r="C29598" s="61">
        <v>120</v>
      </c>
    </row>
    <row r="29599" spans="1:3" x14ac:dyDescent="0.2">
      <c r="A29599" s="59" t="s">
        <v>11758</v>
      </c>
      <c r="B29599" s="61">
        <v>2</v>
      </c>
      <c r="C29599" s="61">
        <v>48</v>
      </c>
    </row>
    <row r="29600" spans="1:3" x14ac:dyDescent="0.2">
      <c r="A29600" s="60" t="s">
        <v>11760</v>
      </c>
      <c r="B29600" s="61">
        <v>1</v>
      </c>
      <c r="C29600" s="61">
        <v>24</v>
      </c>
    </row>
    <row r="29601" spans="1:3" x14ac:dyDescent="0.2">
      <c r="A29601" s="60" t="s">
        <v>11761</v>
      </c>
      <c r="B29601" s="61">
        <v>1</v>
      </c>
      <c r="C29601" s="61">
        <v>24</v>
      </c>
    </row>
    <row r="29602" spans="1:3" x14ac:dyDescent="0.2">
      <c r="A29602" s="59" t="s">
        <v>11763</v>
      </c>
      <c r="B29602" s="61">
        <v>3</v>
      </c>
      <c r="C29602" s="61">
        <v>72</v>
      </c>
    </row>
    <row r="29603" spans="1:3" x14ac:dyDescent="0.2">
      <c r="A29603" s="60" t="s">
        <v>11764</v>
      </c>
      <c r="B29603" s="61">
        <v>1</v>
      </c>
      <c r="C29603" s="61">
        <v>24</v>
      </c>
    </row>
    <row r="29604" spans="1:3" x14ac:dyDescent="0.2">
      <c r="A29604" s="60" t="s">
        <v>11765</v>
      </c>
      <c r="B29604" s="61">
        <v>1</v>
      </c>
      <c r="C29604" s="61">
        <v>24</v>
      </c>
    </row>
    <row r="29605" spans="1:3" x14ac:dyDescent="0.2">
      <c r="A29605" s="60" t="s">
        <v>11766</v>
      </c>
      <c r="B29605" s="61">
        <v>1</v>
      </c>
      <c r="C29605" s="61">
        <v>24</v>
      </c>
    </row>
    <row r="29606" spans="1:3" x14ac:dyDescent="0.2">
      <c r="A29606" s="58" t="s">
        <v>1361</v>
      </c>
      <c r="B29606" s="61">
        <v>5</v>
      </c>
      <c r="C29606" s="61">
        <v>120</v>
      </c>
    </row>
    <row r="29607" spans="1:3" x14ac:dyDescent="0.2">
      <c r="A29607" s="59" t="s">
        <v>11758</v>
      </c>
      <c r="B29607" s="61">
        <v>2</v>
      </c>
      <c r="C29607" s="61">
        <v>48</v>
      </c>
    </row>
    <row r="29608" spans="1:3" x14ac:dyDescent="0.2">
      <c r="A29608" s="60" t="s">
        <v>11760</v>
      </c>
      <c r="B29608" s="61">
        <v>1</v>
      </c>
      <c r="C29608" s="61">
        <v>24</v>
      </c>
    </row>
    <row r="29609" spans="1:3" x14ac:dyDescent="0.2">
      <c r="A29609" s="60" t="s">
        <v>11761</v>
      </c>
      <c r="B29609" s="61">
        <v>1</v>
      </c>
      <c r="C29609" s="61">
        <v>24</v>
      </c>
    </row>
    <row r="29610" spans="1:3" x14ac:dyDescent="0.2">
      <c r="A29610" s="59" t="s">
        <v>11763</v>
      </c>
      <c r="B29610" s="61">
        <v>3</v>
      </c>
      <c r="C29610" s="61">
        <v>72</v>
      </c>
    </row>
    <row r="29611" spans="1:3" x14ac:dyDescent="0.2">
      <c r="A29611" s="60" t="s">
        <v>11764</v>
      </c>
      <c r="B29611" s="61">
        <v>1</v>
      </c>
      <c r="C29611" s="61">
        <v>24</v>
      </c>
    </row>
    <row r="29612" spans="1:3" x14ac:dyDescent="0.2">
      <c r="A29612" s="60" t="s">
        <v>11765</v>
      </c>
      <c r="B29612" s="61">
        <v>1</v>
      </c>
      <c r="C29612" s="61">
        <v>24</v>
      </c>
    </row>
    <row r="29613" spans="1:3" x14ac:dyDescent="0.2">
      <c r="A29613" s="60" t="s">
        <v>11766</v>
      </c>
      <c r="B29613" s="61">
        <v>1</v>
      </c>
      <c r="C29613" s="61">
        <v>24</v>
      </c>
    </row>
    <row r="29614" spans="1:3" x14ac:dyDescent="0.2">
      <c r="A29614" s="58" t="s">
        <v>1362</v>
      </c>
      <c r="B29614" s="61">
        <v>5</v>
      </c>
      <c r="C29614" s="61">
        <v>120</v>
      </c>
    </row>
    <row r="29615" spans="1:3" x14ac:dyDescent="0.2">
      <c r="A29615" s="59" t="s">
        <v>11758</v>
      </c>
      <c r="B29615" s="61">
        <v>2</v>
      </c>
      <c r="C29615" s="61">
        <v>48</v>
      </c>
    </row>
    <row r="29616" spans="1:3" x14ac:dyDescent="0.2">
      <c r="A29616" s="60" t="s">
        <v>11760</v>
      </c>
      <c r="B29616" s="61">
        <v>1</v>
      </c>
      <c r="C29616" s="61">
        <v>24</v>
      </c>
    </row>
    <row r="29617" spans="1:3" x14ac:dyDescent="0.2">
      <c r="A29617" s="60" t="s">
        <v>11761</v>
      </c>
      <c r="B29617" s="61">
        <v>1</v>
      </c>
      <c r="C29617" s="61">
        <v>24</v>
      </c>
    </row>
    <row r="29618" spans="1:3" x14ac:dyDescent="0.2">
      <c r="A29618" s="59" t="s">
        <v>11763</v>
      </c>
      <c r="B29618" s="61">
        <v>3</v>
      </c>
      <c r="C29618" s="61">
        <v>72</v>
      </c>
    </row>
    <row r="29619" spans="1:3" x14ac:dyDescent="0.2">
      <c r="A29619" s="60" t="s">
        <v>11764</v>
      </c>
      <c r="B29619" s="61">
        <v>1</v>
      </c>
      <c r="C29619" s="61">
        <v>24</v>
      </c>
    </row>
    <row r="29620" spans="1:3" x14ac:dyDescent="0.2">
      <c r="A29620" s="60" t="s">
        <v>11765</v>
      </c>
      <c r="B29620" s="61">
        <v>1</v>
      </c>
      <c r="C29620" s="61">
        <v>24</v>
      </c>
    </row>
    <row r="29621" spans="1:3" x14ac:dyDescent="0.2">
      <c r="A29621" s="60" t="s">
        <v>11766</v>
      </c>
      <c r="B29621" s="61">
        <v>1</v>
      </c>
      <c r="C29621" s="61">
        <v>24</v>
      </c>
    </row>
    <row r="29622" spans="1:3" x14ac:dyDescent="0.2">
      <c r="A29622" s="58" t="s">
        <v>1363</v>
      </c>
      <c r="B29622" s="61">
        <v>5</v>
      </c>
      <c r="C29622" s="61">
        <v>120</v>
      </c>
    </row>
    <row r="29623" spans="1:3" x14ac:dyDescent="0.2">
      <c r="A29623" s="59" t="s">
        <v>11758</v>
      </c>
      <c r="B29623" s="61">
        <v>2</v>
      </c>
      <c r="C29623" s="61">
        <v>48</v>
      </c>
    </row>
    <row r="29624" spans="1:3" x14ac:dyDescent="0.2">
      <c r="A29624" s="60" t="s">
        <v>11760</v>
      </c>
      <c r="B29624" s="61">
        <v>1</v>
      </c>
      <c r="C29624" s="61">
        <v>24</v>
      </c>
    </row>
    <row r="29625" spans="1:3" x14ac:dyDescent="0.2">
      <c r="A29625" s="60" t="s">
        <v>11761</v>
      </c>
      <c r="B29625" s="61">
        <v>1</v>
      </c>
      <c r="C29625" s="61">
        <v>24</v>
      </c>
    </row>
    <row r="29626" spans="1:3" x14ac:dyDescent="0.2">
      <c r="A29626" s="59" t="s">
        <v>11763</v>
      </c>
      <c r="B29626" s="61">
        <v>3</v>
      </c>
      <c r="C29626" s="61">
        <v>72</v>
      </c>
    </row>
    <row r="29627" spans="1:3" x14ac:dyDescent="0.2">
      <c r="A29627" s="60" t="s">
        <v>11764</v>
      </c>
      <c r="B29627" s="61">
        <v>1</v>
      </c>
      <c r="C29627" s="61">
        <v>24</v>
      </c>
    </row>
    <row r="29628" spans="1:3" x14ac:dyDescent="0.2">
      <c r="A29628" s="60" t="s">
        <v>11765</v>
      </c>
      <c r="B29628" s="61">
        <v>1</v>
      </c>
      <c r="C29628" s="61">
        <v>24</v>
      </c>
    </row>
    <row r="29629" spans="1:3" x14ac:dyDescent="0.2">
      <c r="A29629" s="60" t="s">
        <v>11766</v>
      </c>
      <c r="B29629" s="61">
        <v>1</v>
      </c>
      <c r="C29629" s="61">
        <v>24</v>
      </c>
    </row>
    <row r="29630" spans="1:3" x14ac:dyDescent="0.2">
      <c r="A29630" s="58" t="s">
        <v>1364</v>
      </c>
      <c r="B29630" s="61">
        <v>5</v>
      </c>
      <c r="C29630" s="61">
        <v>120</v>
      </c>
    </row>
    <row r="29631" spans="1:3" x14ac:dyDescent="0.2">
      <c r="A29631" s="59" t="s">
        <v>11758</v>
      </c>
      <c r="B29631" s="61">
        <v>2</v>
      </c>
      <c r="C29631" s="61">
        <v>48</v>
      </c>
    </row>
    <row r="29632" spans="1:3" x14ac:dyDescent="0.2">
      <c r="A29632" s="60" t="s">
        <v>11760</v>
      </c>
      <c r="B29632" s="61">
        <v>1</v>
      </c>
      <c r="C29632" s="61">
        <v>24</v>
      </c>
    </row>
    <row r="29633" spans="1:3" x14ac:dyDescent="0.2">
      <c r="A29633" s="60" t="s">
        <v>11761</v>
      </c>
      <c r="B29633" s="61">
        <v>1</v>
      </c>
      <c r="C29633" s="61">
        <v>24</v>
      </c>
    </row>
    <row r="29634" spans="1:3" x14ac:dyDescent="0.2">
      <c r="A29634" s="59" t="s">
        <v>11763</v>
      </c>
      <c r="B29634" s="61">
        <v>3</v>
      </c>
      <c r="C29634" s="61">
        <v>72</v>
      </c>
    </row>
    <row r="29635" spans="1:3" x14ac:dyDescent="0.2">
      <c r="A29635" s="60" t="s">
        <v>11764</v>
      </c>
      <c r="B29635" s="61">
        <v>1</v>
      </c>
      <c r="C29635" s="61">
        <v>24</v>
      </c>
    </row>
    <row r="29636" spans="1:3" x14ac:dyDescent="0.2">
      <c r="A29636" s="60" t="s">
        <v>11765</v>
      </c>
      <c r="B29636" s="61">
        <v>1</v>
      </c>
      <c r="C29636" s="61">
        <v>24</v>
      </c>
    </row>
    <row r="29637" spans="1:3" x14ac:dyDescent="0.2">
      <c r="A29637" s="60" t="s">
        <v>11766</v>
      </c>
      <c r="B29637" s="61">
        <v>1</v>
      </c>
      <c r="C29637" s="61">
        <v>24</v>
      </c>
    </row>
    <row r="29638" spans="1:3" x14ac:dyDescent="0.2">
      <c r="A29638" s="58" t="s">
        <v>204</v>
      </c>
      <c r="B29638" s="61">
        <v>5</v>
      </c>
      <c r="C29638" s="61">
        <v>120</v>
      </c>
    </row>
    <row r="29639" spans="1:3" x14ac:dyDescent="0.2">
      <c r="A29639" s="59" t="s">
        <v>11758</v>
      </c>
      <c r="B29639" s="61">
        <v>2</v>
      </c>
      <c r="C29639" s="61">
        <v>48</v>
      </c>
    </row>
    <row r="29640" spans="1:3" x14ac:dyDescent="0.2">
      <c r="A29640" s="60" t="s">
        <v>11760</v>
      </c>
      <c r="B29640" s="61">
        <v>1</v>
      </c>
      <c r="C29640" s="61">
        <v>24</v>
      </c>
    </row>
    <row r="29641" spans="1:3" x14ac:dyDescent="0.2">
      <c r="A29641" s="60" t="s">
        <v>11761</v>
      </c>
      <c r="B29641" s="61">
        <v>1</v>
      </c>
      <c r="C29641" s="61">
        <v>24</v>
      </c>
    </row>
    <row r="29642" spans="1:3" x14ac:dyDescent="0.2">
      <c r="A29642" s="59" t="s">
        <v>11763</v>
      </c>
      <c r="B29642" s="61">
        <v>3</v>
      </c>
      <c r="C29642" s="61">
        <v>72</v>
      </c>
    </row>
    <row r="29643" spans="1:3" x14ac:dyDescent="0.2">
      <c r="A29643" s="60" t="s">
        <v>11764</v>
      </c>
      <c r="B29643" s="61">
        <v>1</v>
      </c>
      <c r="C29643" s="61">
        <v>24</v>
      </c>
    </row>
    <row r="29644" spans="1:3" x14ac:dyDescent="0.2">
      <c r="A29644" s="60" t="s">
        <v>11765</v>
      </c>
      <c r="B29644" s="61">
        <v>1</v>
      </c>
      <c r="C29644" s="61">
        <v>24</v>
      </c>
    </row>
    <row r="29645" spans="1:3" x14ac:dyDescent="0.2">
      <c r="A29645" s="60" t="s">
        <v>11766</v>
      </c>
      <c r="B29645" s="61">
        <v>1</v>
      </c>
      <c r="C29645" s="61">
        <v>24</v>
      </c>
    </row>
    <row r="29646" spans="1:3" x14ac:dyDescent="0.2">
      <c r="A29646" s="58" t="s">
        <v>1365</v>
      </c>
      <c r="B29646" s="61">
        <v>5</v>
      </c>
      <c r="C29646" s="61">
        <v>120</v>
      </c>
    </row>
    <row r="29647" spans="1:3" x14ac:dyDescent="0.2">
      <c r="A29647" s="59" t="s">
        <v>11758</v>
      </c>
      <c r="B29647" s="61">
        <v>2</v>
      </c>
      <c r="C29647" s="61">
        <v>48</v>
      </c>
    </row>
    <row r="29648" spans="1:3" x14ac:dyDescent="0.2">
      <c r="A29648" s="60" t="s">
        <v>11760</v>
      </c>
      <c r="B29648" s="61">
        <v>1</v>
      </c>
      <c r="C29648" s="61">
        <v>24</v>
      </c>
    </row>
    <row r="29649" spans="1:3" x14ac:dyDescent="0.2">
      <c r="A29649" s="60" t="s">
        <v>11761</v>
      </c>
      <c r="B29649" s="61">
        <v>1</v>
      </c>
      <c r="C29649" s="61">
        <v>24</v>
      </c>
    </row>
    <row r="29650" spans="1:3" x14ac:dyDescent="0.2">
      <c r="A29650" s="59" t="s">
        <v>11763</v>
      </c>
      <c r="B29650" s="61">
        <v>3</v>
      </c>
      <c r="C29650" s="61">
        <v>72</v>
      </c>
    </row>
    <row r="29651" spans="1:3" x14ac:dyDescent="0.2">
      <c r="A29651" s="60" t="s">
        <v>11764</v>
      </c>
      <c r="B29651" s="61">
        <v>1</v>
      </c>
      <c r="C29651" s="61">
        <v>24</v>
      </c>
    </row>
    <row r="29652" spans="1:3" x14ac:dyDescent="0.2">
      <c r="A29652" s="60" t="s">
        <v>11765</v>
      </c>
      <c r="B29652" s="61">
        <v>1</v>
      </c>
      <c r="C29652" s="61">
        <v>24</v>
      </c>
    </row>
    <row r="29653" spans="1:3" x14ac:dyDescent="0.2">
      <c r="A29653" s="60" t="s">
        <v>11766</v>
      </c>
      <c r="B29653" s="61">
        <v>1</v>
      </c>
      <c r="C29653" s="61">
        <v>24</v>
      </c>
    </row>
    <row r="29654" spans="1:3" x14ac:dyDescent="0.2">
      <c r="A29654" s="58" t="s">
        <v>1366</v>
      </c>
      <c r="B29654" s="61">
        <v>5</v>
      </c>
      <c r="C29654" s="61">
        <v>120</v>
      </c>
    </row>
    <row r="29655" spans="1:3" x14ac:dyDescent="0.2">
      <c r="A29655" s="59" t="s">
        <v>11758</v>
      </c>
      <c r="B29655" s="61">
        <v>2</v>
      </c>
      <c r="C29655" s="61">
        <v>48</v>
      </c>
    </row>
    <row r="29656" spans="1:3" x14ac:dyDescent="0.2">
      <c r="A29656" s="60" t="s">
        <v>11760</v>
      </c>
      <c r="B29656" s="61">
        <v>1</v>
      </c>
      <c r="C29656" s="61">
        <v>24</v>
      </c>
    </row>
    <row r="29657" spans="1:3" x14ac:dyDescent="0.2">
      <c r="A29657" s="60" t="s">
        <v>11761</v>
      </c>
      <c r="B29657" s="61">
        <v>1</v>
      </c>
      <c r="C29657" s="61">
        <v>24</v>
      </c>
    </row>
    <row r="29658" spans="1:3" x14ac:dyDescent="0.2">
      <c r="A29658" s="59" t="s">
        <v>11763</v>
      </c>
      <c r="B29658" s="61">
        <v>3</v>
      </c>
      <c r="C29658" s="61">
        <v>72</v>
      </c>
    </row>
    <row r="29659" spans="1:3" x14ac:dyDescent="0.2">
      <c r="A29659" s="60" t="s">
        <v>11764</v>
      </c>
      <c r="B29659" s="61">
        <v>1</v>
      </c>
      <c r="C29659" s="61">
        <v>24</v>
      </c>
    </row>
    <row r="29660" spans="1:3" x14ac:dyDescent="0.2">
      <c r="A29660" s="60" t="s">
        <v>11765</v>
      </c>
      <c r="B29660" s="61">
        <v>1</v>
      </c>
      <c r="C29660" s="61">
        <v>24</v>
      </c>
    </row>
    <row r="29661" spans="1:3" x14ac:dyDescent="0.2">
      <c r="A29661" s="60" t="s">
        <v>11766</v>
      </c>
      <c r="B29661" s="61">
        <v>1</v>
      </c>
      <c r="C29661" s="61">
        <v>24</v>
      </c>
    </row>
    <row r="29662" spans="1:3" x14ac:dyDescent="0.2">
      <c r="A29662" s="58" t="s">
        <v>1367</v>
      </c>
      <c r="B29662" s="61">
        <v>5</v>
      </c>
      <c r="C29662" s="61">
        <v>120</v>
      </c>
    </row>
    <row r="29663" spans="1:3" x14ac:dyDescent="0.2">
      <c r="A29663" s="59" t="s">
        <v>11758</v>
      </c>
      <c r="B29663" s="61">
        <v>2</v>
      </c>
      <c r="C29663" s="61">
        <v>48</v>
      </c>
    </row>
    <row r="29664" spans="1:3" x14ac:dyDescent="0.2">
      <c r="A29664" s="60" t="s">
        <v>11760</v>
      </c>
      <c r="B29664" s="61">
        <v>1</v>
      </c>
      <c r="C29664" s="61">
        <v>24</v>
      </c>
    </row>
    <row r="29665" spans="1:3" x14ac:dyDescent="0.2">
      <c r="A29665" s="60" t="s">
        <v>11761</v>
      </c>
      <c r="B29665" s="61">
        <v>1</v>
      </c>
      <c r="C29665" s="61">
        <v>24</v>
      </c>
    </row>
    <row r="29666" spans="1:3" x14ac:dyDescent="0.2">
      <c r="A29666" s="59" t="s">
        <v>11763</v>
      </c>
      <c r="B29666" s="61">
        <v>3</v>
      </c>
      <c r="C29666" s="61">
        <v>72</v>
      </c>
    </row>
    <row r="29667" spans="1:3" x14ac:dyDescent="0.2">
      <c r="A29667" s="60" t="s">
        <v>11764</v>
      </c>
      <c r="B29667" s="61">
        <v>1</v>
      </c>
      <c r="C29667" s="61">
        <v>24</v>
      </c>
    </row>
    <row r="29668" spans="1:3" x14ac:dyDescent="0.2">
      <c r="A29668" s="60" t="s">
        <v>11765</v>
      </c>
      <c r="B29668" s="61">
        <v>1</v>
      </c>
      <c r="C29668" s="61">
        <v>24</v>
      </c>
    </row>
    <row r="29669" spans="1:3" x14ac:dyDescent="0.2">
      <c r="A29669" s="60" t="s">
        <v>11766</v>
      </c>
      <c r="B29669" s="61">
        <v>1</v>
      </c>
      <c r="C29669" s="61">
        <v>24</v>
      </c>
    </row>
    <row r="29670" spans="1:3" x14ac:dyDescent="0.2">
      <c r="A29670" s="58" t="s">
        <v>1368</v>
      </c>
      <c r="B29670" s="61">
        <v>5</v>
      </c>
      <c r="C29670" s="61">
        <v>120</v>
      </c>
    </row>
    <row r="29671" spans="1:3" x14ac:dyDescent="0.2">
      <c r="A29671" s="59" t="s">
        <v>11758</v>
      </c>
      <c r="B29671" s="61">
        <v>2</v>
      </c>
      <c r="C29671" s="61">
        <v>48</v>
      </c>
    </row>
    <row r="29672" spans="1:3" x14ac:dyDescent="0.2">
      <c r="A29672" s="60" t="s">
        <v>11760</v>
      </c>
      <c r="B29672" s="61">
        <v>1</v>
      </c>
      <c r="C29672" s="61">
        <v>24</v>
      </c>
    </row>
    <row r="29673" spans="1:3" x14ac:dyDescent="0.2">
      <c r="A29673" s="60" t="s">
        <v>11761</v>
      </c>
      <c r="B29673" s="61">
        <v>1</v>
      </c>
      <c r="C29673" s="61">
        <v>24</v>
      </c>
    </row>
    <row r="29674" spans="1:3" x14ac:dyDescent="0.2">
      <c r="A29674" s="59" t="s">
        <v>11763</v>
      </c>
      <c r="B29674" s="61">
        <v>3</v>
      </c>
      <c r="C29674" s="61">
        <v>72</v>
      </c>
    </row>
    <row r="29675" spans="1:3" x14ac:dyDescent="0.2">
      <c r="A29675" s="60" t="s">
        <v>11764</v>
      </c>
      <c r="B29675" s="61">
        <v>1</v>
      </c>
      <c r="C29675" s="61">
        <v>24</v>
      </c>
    </row>
    <row r="29676" spans="1:3" x14ac:dyDescent="0.2">
      <c r="A29676" s="60" t="s">
        <v>11765</v>
      </c>
      <c r="B29676" s="61">
        <v>1</v>
      </c>
      <c r="C29676" s="61">
        <v>24</v>
      </c>
    </row>
    <row r="29677" spans="1:3" x14ac:dyDescent="0.2">
      <c r="A29677" s="60" t="s">
        <v>11766</v>
      </c>
      <c r="B29677" s="61">
        <v>1</v>
      </c>
      <c r="C29677" s="61">
        <v>24</v>
      </c>
    </row>
    <row r="29678" spans="1:3" x14ac:dyDescent="0.2">
      <c r="A29678" s="58" t="s">
        <v>1369</v>
      </c>
      <c r="B29678" s="61">
        <v>5</v>
      </c>
      <c r="C29678" s="61">
        <v>120</v>
      </c>
    </row>
    <row r="29679" spans="1:3" x14ac:dyDescent="0.2">
      <c r="A29679" s="59" t="s">
        <v>11758</v>
      </c>
      <c r="B29679" s="61">
        <v>2</v>
      </c>
      <c r="C29679" s="61">
        <v>48</v>
      </c>
    </row>
    <row r="29680" spans="1:3" x14ac:dyDescent="0.2">
      <c r="A29680" s="60" t="s">
        <v>11760</v>
      </c>
      <c r="B29680" s="61">
        <v>1</v>
      </c>
      <c r="C29680" s="61">
        <v>24</v>
      </c>
    </row>
    <row r="29681" spans="1:3" x14ac:dyDescent="0.2">
      <c r="A29681" s="60" t="s">
        <v>11761</v>
      </c>
      <c r="B29681" s="61">
        <v>1</v>
      </c>
      <c r="C29681" s="61">
        <v>24</v>
      </c>
    </row>
    <row r="29682" spans="1:3" x14ac:dyDescent="0.2">
      <c r="A29682" s="59" t="s">
        <v>11763</v>
      </c>
      <c r="B29682" s="61">
        <v>3</v>
      </c>
      <c r="C29682" s="61">
        <v>72</v>
      </c>
    </row>
    <row r="29683" spans="1:3" x14ac:dyDescent="0.2">
      <c r="A29683" s="60" t="s">
        <v>11764</v>
      </c>
      <c r="B29683" s="61">
        <v>1</v>
      </c>
      <c r="C29683" s="61">
        <v>24</v>
      </c>
    </row>
    <row r="29684" spans="1:3" x14ac:dyDescent="0.2">
      <c r="A29684" s="60" t="s">
        <v>11765</v>
      </c>
      <c r="B29684" s="61">
        <v>1</v>
      </c>
      <c r="C29684" s="61">
        <v>24</v>
      </c>
    </row>
    <row r="29685" spans="1:3" x14ac:dyDescent="0.2">
      <c r="A29685" s="60" t="s">
        <v>11766</v>
      </c>
      <c r="B29685" s="61">
        <v>1</v>
      </c>
      <c r="C29685" s="61">
        <v>24</v>
      </c>
    </row>
    <row r="29686" spans="1:3" x14ac:dyDescent="0.2">
      <c r="A29686" s="58" t="s">
        <v>1370</v>
      </c>
      <c r="B29686" s="61">
        <v>5</v>
      </c>
      <c r="C29686" s="61">
        <v>120</v>
      </c>
    </row>
    <row r="29687" spans="1:3" x14ac:dyDescent="0.2">
      <c r="A29687" s="59" t="s">
        <v>11758</v>
      </c>
      <c r="B29687" s="61">
        <v>2</v>
      </c>
      <c r="C29687" s="61">
        <v>48</v>
      </c>
    </row>
    <row r="29688" spans="1:3" x14ac:dyDescent="0.2">
      <c r="A29688" s="60" t="s">
        <v>11760</v>
      </c>
      <c r="B29688" s="61">
        <v>1</v>
      </c>
      <c r="C29688" s="61">
        <v>24</v>
      </c>
    </row>
    <row r="29689" spans="1:3" x14ac:dyDescent="0.2">
      <c r="A29689" s="60" t="s">
        <v>11761</v>
      </c>
      <c r="B29689" s="61">
        <v>1</v>
      </c>
      <c r="C29689" s="61">
        <v>24</v>
      </c>
    </row>
    <row r="29690" spans="1:3" x14ac:dyDescent="0.2">
      <c r="A29690" s="59" t="s">
        <v>11763</v>
      </c>
      <c r="B29690" s="61">
        <v>3</v>
      </c>
      <c r="C29690" s="61">
        <v>72</v>
      </c>
    </row>
    <row r="29691" spans="1:3" x14ac:dyDescent="0.2">
      <c r="A29691" s="60" t="s">
        <v>11764</v>
      </c>
      <c r="B29691" s="61">
        <v>1</v>
      </c>
      <c r="C29691" s="61">
        <v>24</v>
      </c>
    </row>
    <row r="29692" spans="1:3" x14ac:dyDescent="0.2">
      <c r="A29692" s="60" t="s">
        <v>11765</v>
      </c>
      <c r="B29692" s="61">
        <v>1</v>
      </c>
      <c r="C29692" s="61">
        <v>24</v>
      </c>
    </row>
    <row r="29693" spans="1:3" x14ac:dyDescent="0.2">
      <c r="A29693" s="60" t="s">
        <v>11766</v>
      </c>
      <c r="B29693" s="61">
        <v>1</v>
      </c>
      <c r="C29693" s="61">
        <v>24</v>
      </c>
    </row>
    <row r="29694" spans="1:3" x14ac:dyDescent="0.2">
      <c r="A29694" s="58" t="s">
        <v>1371</v>
      </c>
      <c r="B29694" s="61">
        <v>5</v>
      </c>
      <c r="C29694" s="61">
        <v>120</v>
      </c>
    </row>
    <row r="29695" spans="1:3" x14ac:dyDescent="0.2">
      <c r="A29695" s="59" t="s">
        <v>11758</v>
      </c>
      <c r="B29695" s="61">
        <v>2</v>
      </c>
      <c r="C29695" s="61">
        <v>48</v>
      </c>
    </row>
    <row r="29696" spans="1:3" x14ac:dyDescent="0.2">
      <c r="A29696" s="60" t="s">
        <v>11760</v>
      </c>
      <c r="B29696" s="61">
        <v>1</v>
      </c>
      <c r="C29696" s="61">
        <v>24</v>
      </c>
    </row>
    <row r="29697" spans="1:3" x14ac:dyDescent="0.2">
      <c r="A29697" s="60" t="s">
        <v>11761</v>
      </c>
      <c r="B29697" s="61">
        <v>1</v>
      </c>
      <c r="C29697" s="61">
        <v>24</v>
      </c>
    </row>
    <row r="29698" spans="1:3" x14ac:dyDescent="0.2">
      <c r="A29698" s="59" t="s">
        <v>11763</v>
      </c>
      <c r="B29698" s="61">
        <v>3</v>
      </c>
      <c r="C29698" s="61">
        <v>72</v>
      </c>
    </row>
    <row r="29699" spans="1:3" x14ac:dyDescent="0.2">
      <c r="A29699" s="60" t="s">
        <v>11764</v>
      </c>
      <c r="B29699" s="61">
        <v>1</v>
      </c>
      <c r="C29699" s="61">
        <v>24</v>
      </c>
    </row>
    <row r="29700" spans="1:3" x14ac:dyDescent="0.2">
      <c r="A29700" s="60" t="s">
        <v>11765</v>
      </c>
      <c r="B29700" s="61">
        <v>1</v>
      </c>
      <c r="C29700" s="61">
        <v>24</v>
      </c>
    </row>
    <row r="29701" spans="1:3" x14ac:dyDescent="0.2">
      <c r="A29701" s="60" t="s">
        <v>11766</v>
      </c>
      <c r="B29701" s="61">
        <v>1</v>
      </c>
      <c r="C29701" s="61">
        <v>24</v>
      </c>
    </row>
    <row r="29702" spans="1:3" x14ac:dyDescent="0.2">
      <c r="A29702" s="58" t="s">
        <v>1372</v>
      </c>
      <c r="B29702" s="61">
        <v>5</v>
      </c>
      <c r="C29702" s="61">
        <v>120</v>
      </c>
    </row>
    <row r="29703" spans="1:3" x14ac:dyDescent="0.2">
      <c r="A29703" s="59" t="s">
        <v>11758</v>
      </c>
      <c r="B29703" s="61">
        <v>2</v>
      </c>
      <c r="C29703" s="61">
        <v>48</v>
      </c>
    </row>
    <row r="29704" spans="1:3" x14ac:dyDescent="0.2">
      <c r="A29704" s="60" t="s">
        <v>11760</v>
      </c>
      <c r="B29704" s="61">
        <v>1</v>
      </c>
      <c r="C29704" s="61">
        <v>24</v>
      </c>
    </row>
    <row r="29705" spans="1:3" x14ac:dyDescent="0.2">
      <c r="A29705" s="60" t="s">
        <v>11761</v>
      </c>
      <c r="B29705" s="61">
        <v>1</v>
      </c>
      <c r="C29705" s="61">
        <v>24</v>
      </c>
    </row>
    <row r="29706" spans="1:3" x14ac:dyDescent="0.2">
      <c r="A29706" s="59" t="s">
        <v>11763</v>
      </c>
      <c r="B29706" s="61">
        <v>3</v>
      </c>
      <c r="C29706" s="61">
        <v>72</v>
      </c>
    </row>
    <row r="29707" spans="1:3" x14ac:dyDescent="0.2">
      <c r="A29707" s="60" t="s">
        <v>11764</v>
      </c>
      <c r="B29707" s="61">
        <v>1</v>
      </c>
      <c r="C29707" s="61">
        <v>24</v>
      </c>
    </row>
    <row r="29708" spans="1:3" x14ac:dyDescent="0.2">
      <c r="A29708" s="60" t="s">
        <v>11765</v>
      </c>
      <c r="B29708" s="61">
        <v>1</v>
      </c>
      <c r="C29708" s="61">
        <v>24</v>
      </c>
    </row>
    <row r="29709" spans="1:3" x14ac:dyDescent="0.2">
      <c r="A29709" s="60" t="s">
        <v>11766</v>
      </c>
      <c r="B29709" s="61">
        <v>1</v>
      </c>
      <c r="C29709" s="61">
        <v>24</v>
      </c>
    </row>
    <row r="29710" spans="1:3" x14ac:dyDescent="0.2">
      <c r="A29710" s="58" t="s">
        <v>1373</v>
      </c>
      <c r="B29710" s="61">
        <v>5</v>
      </c>
      <c r="C29710" s="61">
        <v>120</v>
      </c>
    </row>
    <row r="29711" spans="1:3" x14ac:dyDescent="0.2">
      <c r="A29711" s="59" t="s">
        <v>11758</v>
      </c>
      <c r="B29711" s="61">
        <v>2</v>
      </c>
      <c r="C29711" s="61">
        <v>48</v>
      </c>
    </row>
    <row r="29712" spans="1:3" x14ac:dyDescent="0.2">
      <c r="A29712" s="60" t="s">
        <v>11760</v>
      </c>
      <c r="B29712" s="61">
        <v>1</v>
      </c>
      <c r="C29712" s="61">
        <v>24</v>
      </c>
    </row>
    <row r="29713" spans="1:3" x14ac:dyDescent="0.2">
      <c r="A29713" s="60" t="s">
        <v>11761</v>
      </c>
      <c r="B29713" s="61">
        <v>1</v>
      </c>
      <c r="C29713" s="61">
        <v>24</v>
      </c>
    </row>
    <row r="29714" spans="1:3" x14ac:dyDescent="0.2">
      <c r="A29714" s="59" t="s">
        <v>11763</v>
      </c>
      <c r="B29714" s="61">
        <v>3</v>
      </c>
      <c r="C29714" s="61">
        <v>72</v>
      </c>
    </row>
    <row r="29715" spans="1:3" x14ac:dyDescent="0.2">
      <c r="A29715" s="60" t="s">
        <v>11764</v>
      </c>
      <c r="B29715" s="61">
        <v>1</v>
      </c>
      <c r="C29715" s="61">
        <v>24</v>
      </c>
    </row>
    <row r="29716" spans="1:3" x14ac:dyDescent="0.2">
      <c r="A29716" s="60" t="s">
        <v>11765</v>
      </c>
      <c r="B29716" s="61">
        <v>1</v>
      </c>
      <c r="C29716" s="61">
        <v>24</v>
      </c>
    </row>
    <row r="29717" spans="1:3" x14ac:dyDescent="0.2">
      <c r="A29717" s="60" t="s">
        <v>11766</v>
      </c>
      <c r="B29717" s="61">
        <v>1</v>
      </c>
      <c r="C29717" s="61">
        <v>24</v>
      </c>
    </row>
    <row r="29718" spans="1:3" x14ac:dyDescent="0.2">
      <c r="A29718" s="58" t="s">
        <v>1374</v>
      </c>
      <c r="B29718" s="61">
        <v>5</v>
      </c>
      <c r="C29718" s="61">
        <v>120</v>
      </c>
    </row>
    <row r="29719" spans="1:3" x14ac:dyDescent="0.2">
      <c r="A29719" s="59" t="s">
        <v>11758</v>
      </c>
      <c r="B29719" s="61">
        <v>2</v>
      </c>
      <c r="C29719" s="61">
        <v>48</v>
      </c>
    </row>
    <row r="29720" spans="1:3" x14ac:dyDescent="0.2">
      <c r="A29720" s="60" t="s">
        <v>11760</v>
      </c>
      <c r="B29720" s="61">
        <v>1</v>
      </c>
      <c r="C29720" s="61">
        <v>24</v>
      </c>
    </row>
    <row r="29721" spans="1:3" x14ac:dyDescent="0.2">
      <c r="A29721" s="60" t="s">
        <v>11761</v>
      </c>
      <c r="B29721" s="61">
        <v>1</v>
      </c>
      <c r="C29721" s="61">
        <v>24</v>
      </c>
    </row>
    <row r="29722" spans="1:3" x14ac:dyDescent="0.2">
      <c r="A29722" s="59" t="s">
        <v>11763</v>
      </c>
      <c r="B29722" s="61">
        <v>3</v>
      </c>
      <c r="C29722" s="61">
        <v>72</v>
      </c>
    </row>
    <row r="29723" spans="1:3" x14ac:dyDescent="0.2">
      <c r="A29723" s="60" t="s">
        <v>11764</v>
      </c>
      <c r="B29723" s="61">
        <v>1</v>
      </c>
      <c r="C29723" s="61">
        <v>24</v>
      </c>
    </row>
    <row r="29724" spans="1:3" x14ac:dyDescent="0.2">
      <c r="A29724" s="60" t="s">
        <v>11765</v>
      </c>
      <c r="B29724" s="61">
        <v>1</v>
      </c>
      <c r="C29724" s="61">
        <v>24</v>
      </c>
    </row>
    <row r="29725" spans="1:3" x14ac:dyDescent="0.2">
      <c r="A29725" s="60" t="s">
        <v>11766</v>
      </c>
      <c r="B29725" s="61">
        <v>1</v>
      </c>
      <c r="C29725" s="61">
        <v>24</v>
      </c>
    </row>
    <row r="29726" spans="1:3" x14ac:dyDescent="0.2">
      <c r="A29726" s="58" t="s">
        <v>205</v>
      </c>
      <c r="B29726" s="61">
        <v>5</v>
      </c>
      <c r="C29726" s="61">
        <v>120</v>
      </c>
    </row>
    <row r="29727" spans="1:3" x14ac:dyDescent="0.2">
      <c r="A29727" s="59" t="s">
        <v>11758</v>
      </c>
      <c r="B29727" s="61">
        <v>2</v>
      </c>
      <c r="C29727" s="61">
        <v>48</v>
      </c>
    </row>
    <row r="29728" spans="1:3" x14ac:dyDescent="0.2">
      <c r="A29728" s="60" t="s">
        <v>11760</v>
      </c>
      <c r="B29728" s="61">
        <v>1</v>
      </c>
      <c r="C29728" s="61">
        <v>24</v>
      </c>
    </row>
    <row r="29729" spans="1:3" x14ac:dyDescent="0.2">
      <c r="A29729" s="60" t="s">
        <v>11761</v>
      </c>
      <c r="B29729" s="61">
        <v>1</v>
      </c>
      <c r="C29729" s="61">
        <v>24</v>
      </c>
    </row>
    <row r="29730" spans="1:3" x14ac:dyDescent="0.2">
      <c r="A29730" s="59" t="s">
        <v>11763</v>
      </c>
      <c r="B29730" s="61">
        <v>3</v>
      </c>
      <c r="C29730" s="61">
        <v>72</v>
      </c>
    </row>
    <row r="29731" spans="1:3" x14ac:dyDescent="0.2">
      <c r="A29731" s="60" t="s">
        <v>11764</v>
      </c>
      <c r="B29731" s="61">
        <v>1</v>
      </c>
      <c r="C29731" s="61">
        <v>24</v>
      </c>
    </row>
    <row r="29732" spans="1:3" x14ac:dyDescent="0.2">
      <c r="A29732" s="60" t="s">
        <v>11765</v>
      </c>
      <c r="B29732" s="61">
        <v>1</v>
      </c>
      <c r="C29732" s="61">
        <v>24</v>
      </c>
    </row>
    <row r="29733" spans="1:3" x14ac:dyDescent="0.2">
      <c r="A29733" s="60" t="s">
        <v>11766</v>
      </c>
      <c r="B29733" s="61">
        <v>1</v>
      </c>
      <c r="C29733" s="61">
        <v>24</v>
      </c>
    </row>
    <row r="29734" spans="1:3" x14ac:dyDescent="0.2">
      <c r="A29734" s="58" t="s">
        <v>1375</v>
      </c>
      <c r="B29734" s="61">
        <v>5</v>
      </c>
      <c r="C29734" s="61">
        <v>120</v>
      </c>
    </row>
    <row r="29735" spans="1:3" x14ac:dyDescent="0.2">
      <c r="A29735" s="59" t="s">
        <v>11758</v>
      </c>
      <c r="B29735" s="61">
        <v>2</v>
      </c>
      <c r="C29735" s="61">
        <v>48</v>
      </c>
    </row>
    <row r="29736" spans="1:3" x14ac:dyDescent="0.2">
      <c r="A29736" s="60" t="s">
        <v>11760</v>
      </c>
      <c r="B29736" s="61">
        <v>1</v>
      </c>
      <c r="C29736" s="61">
        <v>24</v>
      </c>
    </row>
    <row r="29737" spans="1:3" x14ac:dyDescent="0.2">
      <c r="A29737" s="60" t="s">
        <v>11761</v>
      </c>
      <c r="B29737" s="61">
        <v>1</v>
      </c>
      <c r="C29737" s="61">
        <v>24</v>
      </c>
    </row>
    <row r="29738" spans="1:3" x14ac:dyDescent="0.2">
      <c r="A29738" s="59" t="s">
        <v>11763</v>
      </c>
      <c r="B29738" s="61">
        <v>3</v>
      </c>
      <c r="C29738" s="61">
        <v>72</v>
      </c>
    </row>
    <row r="29739" spans="1:3" x14ac:dyDescent="0.2">
      <c r="A29739" s="60" t="s">
        <v>11764</v>
      </c>
      <c r="B29739" s="61">
        <v>1</v>
      </c>
      <c r="C29739" s="61">
        <v>24</v>
      </c>
    </row>
    <row r="29740" spans="1:3" x14ac:dyDescent="0.2">
      <c r="A29740" s="60" t="s">
        <v>11765</v>
      </c>
      <c r="B29740" s="61">
        <v>1</v>
      </c>
      <c r="C29740" s="61">
        <v>24</v>
      </c>
    </row>
    <row r="29741" spans="1:3" x14ac:dyDescent="0.2">
      <c r="A29741" s="60" t="s">
        <v>11766</v>
      </c>
      <c r="B29741" s="61">
        <v>1</v>
      </c>
      <c r="C29741" s="61">
        <v>24</v>
      </c>
    </row>
    <row r="29742" spans="1:3" x14ac:dyDescent="0.2">
      <c r="A29742" s="58" t="s">
        <v>1376</v>
      </c>
      <c r="B29742" s="61">
        <v>5</v>
      </c>
      <c r="C29742" s="61">
        <v>120</v>
      </c>
    </row>
    <row r="29743" spans="1:3" x14ac:dyDescent="0.2">
      <c r="A29743" s="59" t="s">
        <v>11758</v>
      </c>
      <c r="B29743" s="61">
        <v>2</v>
      </c>
      <c r="C29743" s="61">
        <v>48</v>
      </c>
    </row>
    <row r="29744" spans="1:3" x14ac:dyDescent="0.2">
      <c r="A29744" s="60" t="s">
        <v>11760</v>
      </c>
      <c r="B29744" s="61">
        <v>1</v>
      </c>
      <c r="C29744" s="61">
        <v>24</v>
      </c>
    </row>
    <row r="29745" spans="1:3" x14ac:dyDescent="0.2">
      <c r="A29745" s="60" t="s">
        <v>11761</v>
      </c>
      <c r="B29745" s="61">
        <v>1</v>
      </c>
      <c r="C29745" s="61">
        <v>24</v>
      </c>
    </row>
    <row r="29746" spans="1:3" x14ac:dyDescent="0.2">
      <c r="A29746" s="59" t="s">
        <v>11763</v>
      </c>
      <c r="B29746" s="61">
        <v>3</v>
      </c>
      <c r="C29746" s="61">
        <v>72</v>
      </c>
    </row>
    <row r="29747" spans="1:3" x14ac:dyDescent="0.2">
      <c r="A29747" s="60" t="s">
        <v>11764</v>
      </c>
      <c r="B29747" s="61">
        <v>1</v>
      </c>
      <c r="C29747" s="61">
        <v>24</v>
      </c>
    </row>
    <row r="29748" spans="1:3" x14ac:dyDescent="0.2">
      <c r="A29748" s="60" t="s">
        <v>11765</v>
      </c>
      <c r="B29748" s="61">
        <v>1</v>
      </c>
      <c r="C29748" s="61">
        <v>24</v>
      </c>
    </row>
    <row r="29749" spans="1:3" x14ac:dyDescent="0.2">
      <c r="A29749" s="60" t="s">
        <v>11766</v>
      </c>
      <c r="B29749" s="61">
        <v>1</v>
      </c>
      <c r="C29749" s="61">
        <v>24</v>
      </c>
    </row>
    <row r="29750" spans="1:3" x14ac:dyDescent="0.2">
      <c r="A29750" s="58" t="s">
        <v>1377</v>
      </c>
      <c r="B29750" s="61">
        <v>5</v>
      </c>
      <c r="C29750" s="61">
        <v>120</v>
      </c>
    </row>
    <row r="29751" spans="1:3" x14ac:dyDescent="0.2">
      <c r="A29751" s="59" t="s">
        <v>11758</v>
      </c>
      <c r="B29751" s="61">
        <v>2</v>
      </c>
      <c r="C29751" s="61">
        <v>48</v>
      </c>
    </row>
    <row r="29752" spans="1:3" x14ac:dyDescent="0.2">
      <c r="A29752" s="60" t="s">
        <v>11760</v>
      </c>
      <c r="B29752" s="61">
        <v>1</v>
      </c>
      <c r="C29752" s="61">
        <v>24</v>
      </c>
    </row>
    <row r="29753" spans="1:3" x14ac:dyDescent="0.2">
      <c r="A29753" s="60" t="s">
        <v>11761</v>
      </c>
      <c r="B29753" s="61">
        <v>1</v>
      </c>
      <c r="C29753" s="61">
        <v>24</v>
      </c>
    </row>
    <row r="29754" spans="1:3" x14ac:dyDescent="0.2">
      <c r="A29754" s="59" t="s">
        <v>11763</v>
      </c>
      <c r="B29754" s="61">
        <v>3</v>
      </c>
      <c r="C29754" s="61">
        <v>72</v>
      </c>
    </row>
    <row r="29755" spans="1:3" x14ac:dyDescent="0.2">
      <c r="A29755" s="60" t="s">
        <v>11764</v>
      </c>
      <c r="B29755" s="61">
        <v>1</v>
      </c>
      <c r="C29755" s="61">
        <v>24</v>
      </c>
    </row>
    <row r="29756" spans="1:3" x14ac:dyDescent="0.2">
      <c r="A29756" s="60" t="s">
        <v>11765</v>
      </c>
      <c r="B29756" s="61">
        <v>1</v>
      </c>
      <c r="C29756" s="61">
        <v>24</v>
      </c>
    </row>
    <row r="29757" spans="1:3" x14ac:dyDescent="0.2">
      <c r="A29757" s="60" t="s">
        <v>11766</v>
      </c>
      <c r="B29757" s="61">
        <v>1</v>
      </c>
      <c r="C29757" s="61">
        <v>24</v>
      </c>
    </row>
    <row r="29758" spans="1:3" x14ac:dyDescent="0.2">
      <c r="A29758" s="58" t="s">
        <v>1378</v>
      </c>
      <c r="B29758" s="61">
        <v>5</v>
      </c>
      <c r="C29758" s="61">
        <v>120</v>
      </c>
    </row>
    <row r="29759" spans="1:3" x14ac:dyDescent="0.2">
      <c r="A29759" s="59" t="s">
        <v>11758</v>
      </c>
      <c r="B29759" s="61">
        <v>2</v>
      </c>
      <c r="C29759" s="61">
        <v>48</v>
      </c>
    </row>
    <row r="29760" spans="1:3" x14ac:dyDescent="0.2">
      <c r="A29760" s="60" t="s">
        <v>11760</v>
      </c>
      <c r="B29760" s="61">
        <v>1</v>
      </c>
      <c r="C29760" s="61">
        <v>24</v>
      </c>
    </row>
    <row r="29761" spans="1:3" x14ac:dyDescent="0.2">
      <c r="A29761" s="60" t="s">
        <v>11761</v>
      </c>
      <c r="B29761" s="61">
        <v>1</v>
      </c>
      <c r="C29761" s="61">
        <v>24</v>
      </c>
    </row>
    <row r="29762" spans="1:3" x14ac:dyDescent="0.2">
      <c r="A29762" s="59" t="s">
        <v>11763</v>
      </c>
      <c r="B29762" s="61">
        <v>3</v>
      </c>
      <c r="C29762" s="61">
        <v>72</v>
      </c>
    </row>
    <row r="29763" spans="1:3" x14ac:dyDescent="0.2">
      <c r="A29763" s="60" t="s">
        <v>11764</v>
      </c>
      <c r="B29763" s="61">
        <v>1</v>
      </c>
      <c r="C29763" s="61">
        <v>24</v>
      </c>
    </row>
    <row r="29764" spans="1:3" x14ac:dyDescent="0.2">
      <c r="A29764" s="60" t="s">
        <v>11765</v>
      </c>
      <c r="B29764" s="61">
        <v>1</v>
      </c>
      <c r="C29764" s="61">
        <v>24</v>
      </c>
    </row>
    <row r="29765" spans="1:3" x14ac:dyDescent="0.2">
      <c r="A29765" s="60" t="s">
        <v>11766</v>
      </c>
      <c r="B29765" s="61">
        <v>1</v>
      </c>
      <c r="C29765" s="61">
        <v>24</v>
      </c>
    </row>
    <row r="29766" spans="1:3" x14ac:dyDescent="0.2">
      <c r="A29766" s="58" t="s">
        <v>1379</v>
      </c>
      <c r="B29766" s="61">
        <v>5</v>
      </c>
      <c r="C29766" s="61">
        <v>120</v>
      </c>
    </row>
    <row r="29767" spans="1:3" x14ac:dyDescent="0.2">
      <c r="A29767" s="59" t="s">
        <v>11758</v>
      </c>
      <c r="B29767" s="61">
        <v>2</v>
      </c>
      <c r="C29767" s="61">
        <v>48</v>
      </c>
    </row>
    <row r="29768" spans="1:3" x14ac:dyDescent="0.2">
      <c r="A29768" s="60" t="s">
        <v>11760</v>
      </c>
      <c r="B29768" s="61">
        <v>1</v>
      </c>
      <c r="C29768" s="61">
        <v>24</v>
      </c>
    </row>
    <row r="29769" spans="1:3" x14ac:dyDescent="0.2">
      <c r="A29769" s="60" t="s">
        <v>11761</v>
      </c>
      <c r="B29769" s="61">
        <v>1</v>
      </c>
      <c r="C29769" s="61">
        <v>24</v>
      </c>
    </row>
    <row r="29770" spans="1:3" x14ac:dyDescent="0.2">
      <c r="A29770" s="59" t="s">
        <v>11763</v>
      </c>
      <c r="B29770" s="61">
        <v>3</v>
      </c>
      <c r="C29770" s="61">
        <v>72</v>
      </c>
    </row>
    <row r="29771" spans="1:3" x14ac:dyDescent="0.2">
      <c r="A29771" s="60" t="s">
        <v>11764</v>
      </c>
      <c r="B29771" s="61">
        <v>1</v>
      </c>
      <c r="C29771" s="61">
        <v>24</v>
      </c>
    </row>
    <row r="29772" spans="1:3" x14ac:dyDescent="0.2">
      <c r="A29772" s="60" t="s">
        <v>11765</v>
      </c>
      <c r="B29772" s="61">
        <v>1</v>
      </c>
      <c r="C29772" s="61">
        <v>24</v>
      </c>
    </row>
    <row r="29773" spans="1:3" x14ac:dyDescent="0.2">
      <c r="A29773" s="60" t="s">
        <v>11766</v>
      </c>
      <c r="B29773" s="61">
        <v>1</v>
      </c>
      <c r="C29773" s="61">
        <v>24</v>
      </c>
    </row>
    <row r="29774" spans="1:3" x14ac:dyDescent="0.2">
      <c r="A29774" s="58" t="s">
        <v>1380</v>
      </c>
      <c r="B29774" s="61">
        <v>5</v>
      </c>
      <c r="C29774" s="61">
        <v>120</v>
      </c>
    </row>
    <row r="29775" spans="1:3" x14ac:dyDescent="0.2">
      <c r="A29775" s="59" t="s">
        <v>11758</v>
      </c>
      <c r="B29775" s="61">
        <v>2</v>
      </c>
      <c r="C29775" s="61">
        <v>48</v>
      </c>
    </row>
    <row r="29776" spans="1:3" x14ac:dyDescent="0.2">
      <c r="A29776" s="60" t="s">
        <v>11760</v>
      </c>
      <c r="B29776" s="61">
        <v>1</v>
      </c>
      <c r="C29776" s="61">
        <v>24</v>
      </c>
    </row>
    <row r="29777" spans="1:3" x14ac:dyDescent="0.2">
      <c r="A29777" s="60" t="s">
        <v>11761</v>
      </c>
      <c r="B29777" s="61">
        <v>1</v>
      </c>
      <c r="C29777" s="61">
        <v>24</v>
      </c>
    </row>
    <row r="29778" spans="1:3" x14ac:dyDescent="0.2">
      <c r="A29778" s="59" t="s">
        <v>11763</v>
      </c>
      <c r="B29778" s="61">
        <v>3</v>
      </c>
      <c r="C29778" s="61">
        <v>72</v>
      </c>
    </row>
    <row r="29779" spans="1:3" x14ac:dyDescent="0.2">
      <c r="A29779" s="60" t="s">
        <v>11764</v>
      </c>
      <c r="B29779" s="61">
        <v>1</v>
      </c>
      <c r="C29779" s="61">
        <v>24</v>
      </c>
    </row>
    <row r="29780" spans="1:3" x14ac:dyDescent="0.2">
      <c r="A29780" s="60" t="s">
        <v>11765</v>
      </c>
      <c r="B29780" s="61">
        <v>1</v>
      </c>
      <c r="C29780" s="61">
        <v>24</v>
      </c>
    </row>
    <row r="29781" spans="1:3" x14ac:dyDescent="0.2">
      <c r="A29781" s="60" t="s">
        <v>11766</v>
      </c>
      <c r="B29781" s="61">
        <v>1</v>
      </c>
      <c r="C29781" s="61">
        <v>24</v>
      </c>
    </row>
    <row r="29782" spans="1:3" x14ac:dyDescent="0.2">
      <c r="A29782" s="58" t="s">
        <v>1381</v>
      </c>
      <c r="B29782" s="61">
        <v>5</v>
      </c>
      <c r="C29782" s="61">
        <v>120</v>
      </c>
    </row>
    <row r="29783" spans="1:3" x14ac:dyDescent="0.2">
      <c r="A29783" s="59" t="s">
        <v>11758</v>
      </c>
      <c r="B29783" s="61">
        <v>2</v>
      </c>
      <c r="C29783" s="61">
        <v>48</v>
      </c>
    </row>
    <row r="29784" spans="1:3" x14ac:dyDescent="0.2">
      <c r="A29784" s="60" t="s">
        <v>11760</v>
      </c>
      <c r="B29784" s="61">
        <v>1</v>
      </c>
      <c r="C29784" s="61">
        <v>24</v>
      </c>
    </row>
    <row r="29785" spans="1:3" x14ac:dyDescent="0.2">
      <c r="A29785" s="60" t="s">
        <v>11761</v>
      </c>
      <c r="B29785" s="61">
        <v>1</v>
      </c>
      <c r="C29785" s="61">
        <v>24</v>
      </c>
    </row>
    <row r="29786" spans="1:3" x14ac:dyDescent="0.2">
      <c r="A29786" s="59" t="s">
        <v>11763</v>
      </c>
      <c r="B29786" s="61">
        <v>3</v>
      </c>
      <c r="C29786" s="61">
        <v>72</v>
      </c>
    </row>
    <row r="29787" spans="1:3" x14ac:dyDescent="0.2">
      <c r="A29787" s="60" t="s">
        <v>11764</v>
      </c>
      <c r="B29787" s="61">
        <v>1</v>
      </c>
      <c r="C29787" s="61">
        <v>24</v>
      </c>
    </row>
    <row r="29788" spans="1:3" x14ac:dyDescent="0.2">
      <c r="A29788" s="60" t="s">
        <v>11765</v>
      </c>
      <c r="B29788" s="61">
        <v>1</v>
      </c>
      <c r="C29788" s="61">
        <v>24</v>
      </c>
    </row>
    <row r="29789" spans="1:3" x14ac:dyDescent="0.2">
      <c r="A29789" s="60" t="s">
        <v>11766</v>
      </c>
      <c r="B29789" s="61">
        <v>1</v>
      </c>
      <c r="C29789" s="61">
        <v>24</v>
      </c>
    </row>
    <row r="29790" spans="1:3" x14ac:dyDescent="0.2">
      <c r="A29790" s="58" t="s">
        <v>1382</v>
      </c>
      <c r="B29790" s="61">
        <v>5</v>
      </c>
      <c r="C29790" s="61">
        <v>120</v>
      </c>
    </row>
    <row r="29791" spans="1:3" x14ac:dyDescent="0.2">
      <c r="A29791" s="59" t="s">
        <v>11758</v>
      </c>
      <c r="B29791" s="61">
        <v>2</v>
      </c>
      <c r="C29791" s="61">
        <v>48</v>
      </c>
    </row>
    <row r="29792" spans="1:3" x14ac:dyDescent="0.2">
      <c r="A29792" s="60" t="s">
        <v>11760</v>
      </c>
      <c r="B29792" s="61">
        <v>1</v>
      </c>
      <c r="C29792" s="61">
        <v>24</v>
      </c>
    </row>
    <row r="29793" spans="1:3" x14ac:dyDescent="0.2">
      <c r="A29793" s="60" t="s">
        <v>11761</v>
      </c>
      <c r="B29793" s="61">
        <v>1</v>
      </c>
      <c r="C29793" s="61">
        <v>24</v>
      </c>
    </row>
    <row r="29794" spans="1:3" x14ac:dyDescent="0.2">
      <c r="A29794" s="59" t="s">
        <v>11763</v>
      </c>
      <c r="B29794" s="61">
        <v>3</v>
      </c>
      <c r="C29794" s="61">
        <v>72</v>
      </c>
    </row>
    <row r="29795" spans="1:3" x14ac:dyDescent="0.2">
      <c r="A29795" s="60" t="s">
        <v>11764</v>
      </c>
      <c r="B29795" s="61">
        <v>1</v>
      </c>
      <c r="C29795" s="61">
        <v>24</v>
      </c>
    </row>
    <row r="29796" spans="1:3" x14ac:dyDescent="0.2">
      <c r="A29796" s="60" t="s">
        <v>11765</v>
      </c>
      <c r="B29796" s="61">
        <v>1</v>
      </c>
      <c r="C29796" s="61">
        <v>24</v>
      </c>
    </row>
    <row r="29797" spans="1:3" x14ac:dyDescent="0.2">
      <c r="A29797" s="60" t="s">
        <v>11766</v>
      </c>
      <c r="B29797" s="61">
        <v>1</v>
      </c>
      <c r="C29797" s="61">
        <v>24</v>
      </c>
    </row>
    <row r="29798" spans="1:3" x14ac:dyDescent="0.2">
      <c r="A29798" s="58" t="s">
        <v>1383</v>
      </c>
      <c r="B29798" s="61">
        <v>5</v>
      </c>
      <c r="C29798" s="61">
        <v>120</v>
      </c>
    </row>
    <row r="29799" spans="1:3" x14ac:dyDescent="0.2">
      <c r="A29799" s="59" t="s">
        <v>11758</v>
      </c>
      <c r="B29799" s="61">
        <v>2</v>
      </c>
      <c r="C29799" s="61">
        <v>48</v>
      </c>
    </row>
    <row r="29800" spans="1:3" x14ac:dyDescent="0.2">
      <c r="A29800" s="60" t="s">
        <v>11760</v>
      </c>
      <c r="B29800" s="61">
        <v>1</v>
      </c>
      <c r="C29800" s="61">
        <v>24</v>
      </c>
    </row>
    <row r="29801" spans="1:3" x14ac:dyDescent="0.2">
      <c r="A29801" s="60" t="s">
        <v>11761</v>
      </c>
      <c r="B29801" s="61">
        <v>1</v>
      </c>
      <c r="C29801" s="61">
        <v>24</v>
      </c>
    </row>
    <row r="29802" spans="1:3" x14ac:dyDescent="0.2">
      <c r="A29802" s="59" t="s">
        <v>11763</v>
      </c>
      <c r="B29802" s="61">
        <v>3</v>
      </c>
      <c r="C29802" s="61">
        <v>72</v>
      </c>
    </row>
    <row r="29803" spans="1:3" x14ac:dyDescent="0.2">
      <c r="A29803" s="60" t="s">
        <v>11764</v>
      </c>
      <c r="B29803" s="61">
        <v>1</v>
      </c>
      <c r="C29803" s="61">
        <v>24</v>
      </c>
    </row>
    <row r="29804" spans="1:3" x14ac:dyDescent="0.2">
      <c r="A29804" s="60" t="s">
        <v>11765</v>
      </c>
      <c r="B29804" s="61">
        <v>1</v>
      </c>
      <c r="C29804" s="61">
        <v>24</v>
      </c>
    </row>
    <row r="29805" spans="1:3" x14ac:dyDescent="0.2">
      <c r="A29805" s="60" t="s">
        <v>11766</v>
      </c>
      <c r="B29805" s="61">
        <v>1</v>
      </c>
      <c r="C29805" s="61">
        <v>24</v>
      </c>
    </row>
    <row r="29806" spans="1:3" x14ac:dyDescent="0.2">
      <c r="A29806" s="58" t="s">
        <v>1384</v>
      </c>
      <c r="B29806" s="61">
        <v>5</v>
      </c>
      <c r="C29806" s="61">
        <v>120</v>
      </c>
    </row>
    <row r="29807" spans="1:3" x14ac:dyDescent="0.2">
      <c r="A29807" s="59" t="s">
        <v>11758</v>
      </c>
      <c r="B29807" s="61">
        <v>2</v>
      </c>
      <c r="C29807" s="61">
        <v>48</v>
      </c>
    </row>
    <row r="29808" spans="1:3" x14ac:dyDescent="0.2">
      <c r="A29808" s="60" t="s">
        <v>11760</v>
      </c>
      <c r="B29808" s="61">
        <v>1</v>
      </c>
      <c r="C29808" s="61">
        <v>24</v>
      </c>
    </row>
    <row r="29809" spans="1:3" x14ac:dyDescent="0.2">
      <c r="A29809" s="60" t="s">
        <v>11761</v>
      </c>
      <c r="B29809" s="61">
        <v>1</v>
      </c>
      <c r="C29809" s="61">
        <v>24</v>
      </c>
    </row>
    <row r="29810" spans="1:3" x14ac:dyDescent="0.2">
      <c r="A29810" s="59" t="s">
        <v>11763</v>
      </c>
      <c r="B29810" s="61">
        <v>3</v>
      </c>
      <c r="C29810" s="61">
        <v>72</v>
      </c>
    </row>
    <row r="29811" spans="1:3" x14ac:dyDescent="0.2">
      <c r="A29811" s="60" t="s">
        <v>11764</v>
      </c>
      <c r="B29811" s="61">
        <v>1</v>
      </c>
      <c r="C29811" s="61">
        <v>24</v>
      </c>
    </row>
    <row r="29812" spans="1:3" x14ac:dyDescent="0.2">
      <c r="A29812" s="60" t="s">
        <v>11765</v>
      </c>
      <c r="B29812" s="61">
        <v>1</v>
      </c>
      <c r="C29812" s="61">
        <v>24</v>
      </c>
    </row>
    <row r="29813" spans="1:3" x14ac:dyDescent="0.2">
      <c r="A29813" s="60" t="s">
        <v>11766</v>
      </c>
      <c r="B29813" s="61">
        <v>1</v>
      </c>
      <c r="C29813" s="61">
        <v>24</v>
      </c>
    </row>
    <row r="29814" spans="1:3" x14ac:dyDescent="0.2">
      <c r="A29814" s="58" t="s">
        <v>206</v>
      </c>
      <c r="B29814" s="61">
        <v>5</v>
      </c>
      <c r="C29814" s="61">
        <v>120</v>
      </c>
    </row>
    <row r="29815" spans="1:3" x14ac:dyDescent="0.2">
      <c r="A29815" s="59" t="s">
        <v>11758</v>
      </c>
      <c r="B29815" s="61">
        <v>2</v>
      </c>
      <c r="C29815" s="61">
        <v>48</v>
      </c>
    </row>
    <row r="29816" spans="1:3" x14ac:dyDescent="0.2">
      <c r="A29816" s="60" t="s">
        <v>11760</v>
      </c>
      <c r="B29816" s="61">
        <v>1</v>
      </c>
      <c r="C29816" s="61">
        <v>24</v>
      </c>
    </row>
    <row r="29817" spans="1:3" x14ac:dyDescent="0.2">
      <c r="A29817" s="60" t="s">
        <v>11761</v>
      </c>
      <c r="B29817" s="61">
        <v>1</v>
      </c>
      <c r="C29817" s="61">
        <v>24</v>
      </c>
    </row>
    <row r="29818" spans="1:3" x14ac:dyDescent="0.2">
      <c r="A29818" s="59" t="s">
        <v>11763</v>
      </c>
      <c r="B29818" s="61">
        <v>3</v>
      </c>
      <c r="C29818" s="61">
        <v>72</v>
      </c>
    </row>
    <row r="29819" spans="1:3" x14ac:dyDescent="0.2">
      <c r="A29819" s="60" t="s">
        <v>11764</v>
      </c>
      <c r="B29819" s="61">
        <v>1</v>
      </c>
      <c r="C29819" s="61">
        <v>24</v>
      </c>
    </row>
    <row r="29820" spans="1:3" x14ac:dyDescent="0.2">
      <c r="A29820" s="60" t="s">
        <v>11765</v>
      </c>
      <c r="B29820" s="61">
        <v>1</v>
      </c>
      <c r="C29820" s="61">
        <v>24</v>
      </c>
    </row>
    <row r="29821" spans="1:3" x14ac:dyDescent="0.2">
      <c r="A29821" s="60" t="s">
        <v>11766</v>
      </c>
      <c r="B29821" s="61">
        <v>1</v>
      </c>
      <c r="C29821" s="61">
        <v>24</v>
      </c>
    </row>
    <row r="29822" spans="1:3" x14ac:dyDescent="0.2">
      <c r="A29822" s="58" t="s">
        <v>1385</v>
      </c>
      <c r="B29822" s="61">
        <v>5</v>
      </c>
      <c r="C29822" s="61">
        <v>120</v>
      </c>
    </row>
    <row r="29823" spans="1:3" x14ac:dyDescent="0.2">
      <c r="A29823" s="59" t="s">
        <v>11758</v>
      </c>
      <c r="B29823" s="61">
        <v>2</v>
      </c>
      <c r="C29823" s="61">
        <v>48</v>
      </c>
    </row>
    <row r="29824" spans="1:3" x14ac:dyDescent="0.2">
      <c r="A29824" s="60" t="s">
        <v>11760</v>
      </c>
      <c r="B29824" s="61">
        <v>1</v>
      </c>
      <c r="C29824" s="61">
        <v>24</v>
      </c>
    </row>
    <row r="29825" spans="1:3" x14ac:dyDescent="0.2">
      <c r="A29825" s="60" t="s">
        <v>11761</v>
      </c>
      <c r="B29825" s="61">
        <v>1</v>
      </c>
      <c r="C29825" s="61">
        <v>24</v>
      </c>
    </row>
    <row r="29826" spans="1:3" x14ac:dyDescent="0.2">
      <c r="A29826" s="59" t="s">
        <v>11763</v>
      </c>
      <c r="B29826" s="61">
        <v>3</v>
      </c>
      <c r="C29826" s="61">
        <v>72</v>
      </c>
    </row>
    <row r="29827" spans="1:3" x14ac:dyDescent="0.2">
      <c r="A29827" s="60" t="s">
        <v>11764</v>
      </c>
      <c r="B29827" s="61">
        <v>1</v>
      </c>
      <c r="C29827" s="61">
        <v>24</v>
      </c>
    </row>
    <row r="29828" spans="1:3" x14ac:dyDescent="0.2">
      <c r="A29828" s="60" t="s">
        <v>11765</v>
      </c>
      <c r="B29828" s="61">
        <v>1</v>
      </c>
      <c r="C29828" s="61">
        <v>24</v>
      </c>
    </row>
    <row r="29829" spans="1:3" x14ac:dyDescent="0.2">
      <c r="A29829" s="60" t="s">
        <v>11766</v>
      </c>
      <c r="B29829" s="61">
        <v>1</v>
      </c>
      <c r="C29829" s="61">
        <v>24</v>
      </c>
    </row>
    <row r="29830" spans="1:3" x14ac:dyDescent="0.2">
      <c r="A29830" s="58" t="s">
        <v>1386</v>
      </c>
      <c r="B29830" s="61">
        <v>5</v>
      </c>
      <c r="C29830" s="61">
        <v>120</v>
      </c>
    </row>
    <row r="29831" spans="1:3" x14ac:dyDescent="0.2">
      <c r="A29831" s="59" t="s">
        <v>11758</v>
      </c>
      <c r="B29831" s="61">
        <v>2</v>
      </c>
      <c r="C29831" s="61">
        <v>48</v>
      </c>
    </row>
    <row r="29832" spans="1:3" x14ac:dyDescent="0.2">
      <c r="A29832" s="60" t="s">
        <v>11760</v>
      </c>
      <c r="B29832" s="61">
        <v>1</v>
      </c>
      <c r="C29832" s="61">
        <v>24</v>
      </c>
    </row>
    <row r="29833" spans="1:3" x14ac:dyDescent="0.2">
      <c r="A29833" s="60" t="s">
        <v>11761</v>
      </c>
      <c r="B29833" s="61">
        <v>1</v>
      </c>
      <c r="C29833" s="61">
        <v>24</v>
      </c>
    </row>
    <row r="29834" spans="1:3" x14ac:dyDescent="0.2">
      <c r="A29834" s="59" t="s">
        <v>11763</v>
      </c>
      <c r="B29834" s="61">
        <v>3</v>
      </c>
      <c r="C29834" s="61">
        <v>72</v>
      </c>
    </row>
    <row r="29835" spans="1:3" x14ac:dyDescent="0.2">
      <c r="A29835" s="60" t="s">
        <v>11764</v>
      </c>
      <c r="B29835" s="61">
        <v>1</v>
      </c>
      <c r="C29835" s="61">
        <v>24</v>
      </c>
    </row>
    <row r="29836" spans="1:3" x14ac:dyDescent="0.2">
      <c r="A29836" s="60" t="s">
        <v>11765</v>
      </c>
      <c r="B29836" s="61">
        <v>1</v>
      </c>
      <c r="C29836" s="61">
        <v>24</v>
      </c>
    </row>
    <row r="29837" spans="1:3" x14ac:dyDescent="0.2">
      <c r="A29837" s="60" t="s">
        <v>11766</v>
      </c>
      <c r="B29837" s="61">
        <v>1</v>
      </c>
      <c r="C29837" s="61">
        <v>24</v>
      </c>
    </row>
    <row r="29838" spans="1:3" x14ac:dyDescent="0.2">
      <c r="A29838" s="58" t="s">
        <v>1387</v>
      </c>
      <c r="B29838" s="61">
        <v>5</v>
      </c>
      <c r="C29838" s="61">
        <v>120</v>
      </c>
    </row>
    <row r="29839" spans="1:3" x14ac:dyDescent="0.2">
      <c r="A29839" s="59" t="s">
        <v>11758</v>
      </c>
      <c r="B29839" s="61">
        <v>2</v>
      </c>
      <c r="C29839" s="61">
        <v>48</v>
      </c>
    </row>
    <row r="29840" spans="1:3" x14ac:dyDescent="0.2">
      <c r="A29840" s="60" t="s">
        <v>11760</v>
      </c>
      <c r="B29840" s="61">
        <v>1</v>
      </c>
      <c r="C29840" s="61">
        <v>24</v>
      </c>
    </row>
    <row r="29841" spans="1:3" x14ac:dyDescent="0.2">
      <c r="A29841" s="60" t="s">
        <v>11761</v>
      </c>
      <c r="B29841" s="61">
        <v>1</v>
      </c>
      <c r="C29841" s="61">
        <v>24</v>
      </c>
    </row>
    <row r="29842" spans="1:3" x14ac:dyDescent="0.2">
      <c r="A29842" s="59" t="s">
        <v>11763</v>
      </c>
      <c r="B29842" s="61">
        <v>3</v>
      </c>
      <c r="C29842" s="61">
        <v>72</v>
      </c>
    </row>
    <row r="29843" spans="1:3" x14ac:dyDescent="0.2">
      <c r="A29843" s="60" t="s">
        <v>11764</v>
      </c>
      <c r="B29843" s="61">
        <v>1</v>
      </c>
      <c r="C29843" s="61">
        <v>24</v>
      </c>
    </row>
    <row r="29844" spans="1:3" x14ac:dyDescent="0.2">
      <c r="A29844" s="60" t="s">
        <v>11765</v>
      </c>
      <c r="B29844" s="61">
        <v>1</v>
      </c>
      <c r="C29844" s="61">
        <v>24</v>
      </c>
    </row>
    <row r="29845" spans="1:3" x14ac:dyDescent="0.2">
      <c r="A29845" s="60" t="s">
        <v>11766</v>
      </c>
      <c r="B29845" s="61">
        <v>1</v>
      </c>
      <c r="C29845" s="61">
        <v>24</v>
      </c>
    </row>
    <row r="29846" spans="1:3" x14ac:dyDescent="0.2">
      <c r="A29846" s="58" t="s">
        <v>1388</v>
      </c>
      <c r="B29846" s="61">
        <v>5</v>
      </c>
      <c r="C29846" s="61">
        <v>120</v>
      </c>
    </row>
    <row r="29847" spans="1:3" x14ac:dyDescent="0.2">
      <c r="A29847" s="59" t="s">
        <v>11758</v>
      </c>
      <c r="B29847" s="61">
        <v>2</v>
      </c>
      <c r="C29847" s="61">
        <v>48</v>
      </c>
    </row>
    <row r="29848" spans="1:3" x14ac:dyDescent="0.2">
      <c r="A29848" s="60" t="s">
        <v>11760</v>
      </c>
      <c r="B29848" s="61">
        <v>1</v>
      </c>
      <c r="C29848" s="61">
        <v>24</v>
      </c>
    </row>
    <row r="29849" spans="1:3" x14ac:dyDescent="0.2">
      <c r="A29849" s="60" t="s">
        <v>11761</v>
      </c>
      <c r="B29849" s="61">
        <v>1</v>
      </c>
      <c r="C29849" s="61">
        <v>24</v>
      </c>
    </row>
    <row r="29850" spans="1:3" x14ac:dyDescent="0.2">
      <c r="A29850" s="59" t="s">
        <v>11763</v>
      </c>
      <c r="B29850" s="61">
        <v>3</v>
      </c>
      <c r="C29850" s="61">
        <v>72</v>
      </c>
    </row>
    <row r="29851" spans="1:3" x14ac:dyDescent="0.2">
      <c r="A29851" s="60" t="s">
        <v>11764</v>
      </c>
      <c r="B29851" s="61">
        <v>1</v>
      </c>
      <c r="C29851" s="61">
        <v>24</v>
      </c>
    </row>
    <row r="29852" spans="1:3" x14ac:dyDescent="0.2">
      <c r="A29852" s="60" t="s">
        <v>11765</v>
      </c>
      <c r="B29852" s="61">
        <v>1</v>
      </c>
      <c r="C29852" s="61">
        <v>24</v>
      </c>
    </row>
    <row r="29853" spans="1:3" x14ac:dyDescent="0.2">
      <c r="A29853" s="60" t="s">
        <v>11766</v>
      </c>
      <c r="B29853" s="61">
        <v>1</v>
      </c>
      <c r="C29853" s="61">
        <v>24</v>
      </c>
    </row>
    <row r="29854" spans="1:3" x14ac:dyDescent="0.2">
      <c r="A29854" s="58" t="s">
        <v>1389</v>
      </c>
      <c r="B29854" s="61">
        <v>5</v>
      </c>
      <c r="C29854" s="61">
        <v>120</v>
      </c>
    </row>
    <row r="29855" spans="1:3" x14ac:dyDescent="0.2">
      <c r="A29855" s="59" t="s">
        <v>11758</v>
      </c>
      <c r="B29855" s="61">
        <v>2</v>
      </c>
      <c r="C29855" s="61">
        <v>48</v>
      </c>
    </row>
    <row r="29856" spans="1:3" x14ac:dyDescent="0.2">
      <c r="A29856" s="60" t="s">
        <v>11760</v>
      </c>
      <c r="B29856" s="61">
        <v>1</v>
      </c>
      <c r="C29856" s="61">
        <v>24</v>
      </c>
    </row>
    <row r="29857" spans="1:3" x14ac:dyDescent="0.2">
      <c r="A29857" s="60" t="s">
        <v>11761</v>
      </c>
      <c r="B29857" s="61">
        <v>1</v>
      </c>
      <c r="C29857" s="61">
        <v>24</v>
      </c>
    </row>
    <row r="29858" spans="1:3" x14ac:dyDescent="0.2">
      <c r="A29858" s="59" t="s">
        <v>11763</v>
      </c>
      <c r="B29858" s="61">
        <v>3</v>
      </c>
      <c r="C29858" s="61">
        <v>72</v>
      </c>
    </row>
    <row r="29859" spans="1:3" x14ac:dyDescent="0.2">
      <c r="A29859" s="60" t="s">
        <v>11764</v>
      </c>
      <c r="B29859" s="61">
        <v>1</v>
      </c>
      <c r="C29859" s="61">
        <v>24</v>
      </c>
    </row>
    <row r="29860" spans="1:3" x14ac:dyDescent="0.2">
      <c r="A29860" s="60" t="s">
        <v>11765</v>
      </c>
      <c r="B29860" s="61">
        <v>1</v>
      </c>
      <c r="C29860" s="61">
        <v>24</v>
      </c>
    </row>
    <row r="29861" spans="1:3" x14ac:dyDescent="0.2">
      <c r="A29861" s="60" t="s">
        <v>11766</v>
      </c>
      <c r="B29861" s="61">
        <v>1</v>
      </c>
      <c r="C29861" s="61">
        <v>24</v>
      </c>
    </row>
    <row r="29862" spans="1:3" x14ac:dyDescent="0.2">
      <c r="A29862" s="58" t="s">
        <v>1390</v>
      </c>
      <c r="B29862" s="61">
        <v>5</v>
      </c>
      <c r="C29862" s="61">
        <v>120</v>
      </c>
    </row>
    <row r="29863" spans="1:3" x14ac:dyDescent="0.2">
      <c r="A29863" s="59" t="s">
        <v>11758</v>
      </c>
      <c r="B29863" s="61">
        <v>2</v>
      </c>
      <c r="C29863" s="61">
        <v>48</v>
      </c>
    </row>
    <row r="29864" spans="1:3" x14ac:dyDescent="0.2">
      <c r="A29864" s="60" t="s">
        <v>11760</v>
      </c>
      <c r="B29864" s="61">
        <v>1</v>
      </c>
      <c r="C29864" s="61">
        <v>24</v>
      </c>
    </row>
    <row r="29865" spans="1:3" x14ac:dyDescent="0.2">
      <c r="A29865" s="60" t="s">
        <v>11761</v>
      </c>
      <c r="B29865" s="61">
        <v>1</v>
      </c>
      <c r="C29865" s="61">
        <v>24</v>
      </c>
    </row>
    <row r="29866" spans="1:3" x14ac:dyDescent="0.2">
      <c r="A29866" s="59" t="s">
        <v>11763</v>
      </c>
      <c r="B29866" s="61">
        <v>3</v>
      </c>
      <c r="C29866" s="61">
        <v>72</v>
      </c>
    </row>
    <row r="29867" spans="1:3" x14ac:dyDescent="0.2">
      <c r="A29867" s="60" t="s">
        <v>11764</v>
      </c>
      <c r="B29867" s="61">
        <v>1</v>
      </c>
      <c r="C29867" s="61">
        <v>24</v>
      </c>
    </row>
    <row r="29868" spans="1:3" x14ac:dyDescent="0.2">
      <c r="A29868" s="60" t="s">
        <v>11765</v>
      </c>
      <c r="B29868" s="61">
        <v>1</v>
      </c>
      <c r="C29868" s="61">
        <v>24</v>
      </c>
    </row>
    <row r="29869" spans="1:3" x14ac:dyDescent="0.2">
      <c r="A29869" s="60" t="s">
        <v>11766</v>
      </c>
      <c r="B29869" s="61">
        <v>1</v>
      </c>
      <c r="C29869" s="61">
        <v>24</v>
      </c>
    </row>
    <row r="29870" spans="1:3" x14ac:dyDescent="0.2">
      <c r="A29870" s="58" t="s">
        <v>1391</v>
      </c>
      <c r="B29870" s="61">
        <v>5</v>
      </c>
      <c r="C29870" s="61">
        <v>120</v>
      </c>
    </row>
    <row r="29871" spans="1:3" x14ac:dyDescent="0.2">
      <c r="A29871" s="59" t="s">
        <v>11758</v>
      </c>
      <c r="B29871" s="61">
        <v>2</v>
      </c>
      <c r="C29871" s="61">
        <v>48</v>
      </c>
    </row>
    <row r="29872" spans="1:3" x14ac:dyDescent="0.2">
      <c r="A29872" s="60" t="s">
        <v>11760</v>
      </c>
      <c r="B29872" s="61">
        <v>1</v>
      </c>
      <c r="C29872" s="61">
        <v>24</v>
      </c>
    </row>
    <row r="29873" spans="1:3" x14ac:dyDescent="0.2">
      <c r="A29873" s="60" t="s">
        <v>11761</v>
      </c>
      <c r="B29873" s="61">
        <v>1</v>
      </c>
      <c r="C29873" s="61">
        <v>24</v>
      </c>
    </row>
    <row r="29874" spans="1:3" x14ac:dyDescent="0.2">
      <c r="A29874" s="59" t="s">
        <v>11763</v>
      </c>
      <c r="B29874" s="61">
        <v>3</v>
      </c>
      <c r="C29874" s="61">
        <v>72</v>
      </c>
    </row>
    <row r="29875" spans="1:3" x14ac:dyDescent="0.2">
      <c r="A29875" s="60" t="s">
        <v>11764</v>
      </c>
      <c r="B29875" s="61">
        <v>1</v>
      </c>
      <c r="C29875" s="61">
        <v>24</v>
      </c>
    </row>
    <row r="29876" spans="1:3" x14ac:dyDescent="0.2">
      <c r="A29876" s="60" t="s">
        <v>11765</v>
      </c>
      <c r="B29876" s="61">
        <v>1</v>
      </c>
      <c r="C29876" s="61">
        <v>24</v>
      </c>
    </row>
    <row r="29877" spans="1:3" x14ac:dyDescent="0.2">
      <c r="A29877" s="60" t="s">
        <v>11766</v>
      </c>
      <c r="B29877" s="61">
        <v>1</v>
      </c>
      <c r="C29877" s="61">
        <v>24</v>
      </c>
    </row>
    <row r="29878" spans="1:3" x14ac:dyDescent="0.2">
      <c r="A29878" s="58" t="s">
        <v>1392</v>
      </c>
      <c r="B29878" s="61">
        <v>5</v>
      </c>
      <c r="C29878" s="61">
        <v>120</v>
      </c>
    </row>
    <row r="29879" spans="1:3" x14ac:dyDescent="0.2">
      <c r="A29879" s="59" t="s">
        <v>11758</v>
      </c>
      <c r="B29879" s="61">
        <v>2</v>
      </c>
      <c r="C29879" s="61">
        <v>48</v>
      </c>
    </row>
    <row r="29880" spans="1:3" x14ac:dyDescent="0.2">
      <c r="A29880" s="60" t="s">
        <v>11760</v>
      </c>
      <c r="B29880" s="61">
        <v>1</v>
      </c>
      <c r="C29880" s="61">
        <v>24</v>
      </c>
    </row>
    <row r="29881" spans="1:3" x14ac:dyDescent="0.2">
      <c r="A29881" s="60" t="s">
        <v>11761</v>
      </c>
      <c r="B29881" s="61">
        <v>1</v>
      </c>
      <c r="C29881" s="61">
        <v>24</v>
      </c>
    </row>
    <row r="29882" spans="1:3" x14ac:dyDescent="0.2">
      <c r="A29882" s="59" t="s">
        <v>11763</v>
      </c>
      <c r="B29882" s="61">
        <v>3</v>
      </c>
      <c r="C29882" s="61">
        <v>72</v>
      </c>
    </row>
    <row r="29883" spans="1:3" x14ac:dyDescent="0.2">
      <c r="A29883" s="60" t="s">
        <v>11764</v>
      </c>
      <c r="B29883" s="61">
        <v>1</v>
      </c>
      <c r="C29883" s="61">
        <v>24</v>
      </c>
    </row>
    <row r="29884" spans="1:3" x14ac:dyDescent="0.2">
      <c r="A29884" s="60" t="s">
        <v>11765</v>
      </c>
      <c r="B29884" s="61">
        <v>1</v>
      </c>
      <c r="C29884" s="61">
        <v>24</v>
      </c>
    </row>
    <row r="29885" spans="1:3" x14ac:dyDescent="0.2">
      <c r="A29885" s="60" t="s">
        <v>11766</v>
      </c>
      <c r="B29885" s="61">
        <v>1</v>
      </c>
      <c r="C29885" s="61">
        <v>24</v>
      </c>
    </row>
    <row r="29886" spans="1:3" x14ac:dyDescent="0.2">
      <c r="A29886" s="58" t="s">
        <v>1393</v>
      </c>
      <c r="B29886" s="61">
        <v>5</v>
      </c>
      <c r="C29886" s="61">
        <v>120</v>
      </c>
    </row>
    <row r="29887" spans="1:3" x14ac:dyDescent="0.2">
      <c r="A29887" s="59" t="s">
        <v>11758</v>
      </c>
      <c r="B29887" s="61">
        <v>2</v>
      </c>
      <c r="C29887" s="61">
        <v>48</v>
      </c>
    </row>
    <row r="29888" spans="1:3" x14ac:dyDescent="0.2">
      <c r="A29888" s="60" t="s">
        <v>11760</v>
      </c>
      <c r="B29888" s="61">
        <v>1</v>
      </c>
      <c r="C29888" s="61">
        <v>24</v>
      </c>
    </row>
    <row r="29889" spans="1:3" x14ac:dyDescent="0.2">
      <c r="A29889" s="60" t="s">
        <v>11761</v>
      </c>
      <c r="B29889" s="61">
        <v>1</v>
      </c>
      <c r="C29889" s="61">
        <v>24</v>
      </c>
    </row>
    <row r="29890" spans="1:3" x14ac:dyDescent="0.2">
      <c r="A29890" s="59" t="s">
        <v>11763</v>
      </c>
      <c r="B29890" s="61">
        <v>3</v>
      </c>
      <c r="C29890" s="61">
        <v>72</v>
      </c>
    </row>
    <row r="29891" spans="1:3" x14ac:dyDescent="0.2">
      <c r="A29891" s="60" t="s">
        <v>11764</v>
      </c>
      <c r="B29891" s="61">
        <v>1</v>
      </c>
      <c r="C29891" s="61">
        <v>24</v>
      </c>
    </row>
    <row r="29892" spans="1:3" x14ac:dyDescent="0.2">
      <c r="A29892" s="60" t="s">
        <v>11765</v>
      </c>
      <c r="B29892" s="61">
        <v>1</v>
      </c>
      <c r="C29892" s="61">
        <v>24</v>
      </c>
    </row>
    <row r="29893" spans="1:3" x14ac:dyDescent="0.2">
      <c r="A29893" s="60" t="s">
        <v>11766</v>
      </c>
      <c r="B29893" s="61">
        <v>1</v>
      </c>
      <c r="C29893" s="61">
        <v>24</v>
      </c>
    </row>
    <row r="29894" spans="1:3" x14ac:dyDescent="0.2">
      <c r="A29894" s="58" t="s">
        <v>1394</v>
      </c>
      <c r="B29894" s="61">
        <v>5</v>
      </c>
      <c r="C29894" s="61">
        <v>120</v>
      </c>
    </row>
    <row r="29895" spans="1:3" x14ac:dyDescent="0.2">
      <c r="A29895" s="59" t="s">
        <v>11758</v>
      </c>
      <c r="B29895" s="61">
        <v>2</v>
      </c>
      <c r="C29895" s="61">
        <v>48</v>
      </c>
    </row>
    <row r="29896" spans="1:3" x14ac:dyDescent="0.2">
      <c r="A29896" s="60" t="s">
        <v>11760</v>
      </c>
      <c r="B29896" s="61">
        <v>1</v>
      </c>
      <c r="C29896" s="61">
        <v>24</v>
      </c>
    </row>
    <row r="29897" spans="1:3" x14ac:dyDescent="0.2">
      <c r="A29897" s="60" t="s">
        <v>11761</v>
      </c>
      <c r="B29897" s="61">
        <v>1</v>
      </c>
      <c r="C29897" s="61">
        <v>24</v>
      </c>
    </row>
    <row r="29898" spans="1:3" x14ac:dyDescent="0.2">
      <c r="A29898" s="59" t="s">
        <v>11763</v>
      </c>
      <c r="B29898" s="61">
        <v>3</v>
      </c>
      <c r="C29898" s="61">
        <v>72</v>
      </c>
    </row>
    <row r="29899" spans="1:3" x14ac:dyDescent="0.2">
      <c r="A29899" s="60" t="s">
        <v>11764</v>
      </c>
      <c r="B29899" s="61">
        <v>1</v>
      </c>
      <c r="C29899" s="61">
        <v>24</v>
      </c>
    </row>
    <row r="29900" spans="1:3" x14ac:dyDescent="0.2">
      <c r="A29900" s="60" t="s">
        <v>11765</v>
      </c>
      <c r="B29900" s="61">
        <v>1</v>
      </c>
      <c r="C29900" s="61">
        <v>24</v>
      </c>
    </row>
    <row r="29901" spans="1:3" x14ac:dyDescent="0.2">
      <c r="A29901" s="60" t="s">
        <v>11766</v>
      </c>
      <c r="B29901" s="61">
        <v>1</v>
      </c>
      <c r="C29901" s="61">
        <v>24</v>
      </c>
    </row>
    <row r="29902" spans="1:3" x14ac:dyDescent="0.2">
      <c r="A29902" s="58" t="s">
        <v>208</v>
      </c>
      <c r="B29902" s="61">
        <v>5</v>
      </c>
      <c r="C29902" s="61">
        <v>120</v>
      </c>
    </row>
    <row r="29903" spans="1:3" x14ac:dyDescent="0.2">
      <c r="A29903" s="59" t="s">
        <v>11758</v>
      </c>
      <c r="B29903" s="61">
        <v>2</v>
      </c>
      <c r="C29903" s="61">
        <v>48</v>
      </c>
    </row>
    <row r="29904" spans="1:3" x14ac:dyDescent="0.2">
      <c r="A29904" s="60" t="s">
        <v>11760</v>
      </c>
      <c r="B29904" s="61">
        <v>1</v>
      </c>
      <c r="C29904" s="61">
        <v>24</v>
      </c>
    </row>
    <row r="29905" spans="1:3" x14ac:dyDescent="0.2">
      <c r="A29905" s="60" t="s">
        <v>11761</v>
      </c>
      <c r="B29905" s="61">
        <v>1</v>
      </c>
      <c r="C29905" s="61">
        <v>24</v>
      </c>
    </row>
    <row r="29906" spans="1:3" x14ac:dyDescent="0.2">
      <c r="A29906" s="59" t="s">
        <v>11763</v>
      </c>
      <c r="B29906" s="61">
        <v>3</v>
      </c>
      <c r="C29906" s="61">
        <v>72</v>
      </c>
    </row>
    <row r="29907" spans="1:3" x14ac:dyDescent="0.2">
      <c r="A29907" s="60" t="s">
        <v>11764</v>
      </c>
      <c r="B29907" s="61">
        <v>1</v>
      </c>
      <c r="C29907" s="61">
        <v>24</v>
      </c>
    </row>
    <row r="29908" spans="1:3" x14ac:dyDescent="0.2">
      <c r="A29908" s="60" t="s">
        <v>11765</v>
      </c>
      <c r="B29908" s="61">
        <v>1</v>
      </c>
      <c r="C29908" s="61">
        <v>24</v>
      </c>
    </row>
    <row r="29909" spans="1:3" x14ac:dyDescent="0.2">
      <c r="A29909" s="60" t="s">
        <v>11766</v>
      </c>
      <c r="B29909" s="61">
        <v>1</v>
      </c>
      <c r="C29909" s="61">
        <v>24</v>
      </c>
    </row>
    <row r="29910" spans="1:3" x14ac:dyDescent="0.2">
      <c r="A29910" s="58" t="s">
        <v>1395</v>
      </c>
      <c r="B29910" s="61">
        <v>5</v>
      </c>
      <c r="C29910" s="61">
        <v>120</v>
      </c>
    </row>
    <row r="29911" spans="1:3" x14ac:dyDescent="0.2">
      <c r="A29911" s="59" t="s">
        <v>11758</v>
      </c>
      <c r="B29911" s="61">
        <v>2</v>
      </c>
      <c r="C29911" s="61">
        <v>48</v>
      </c>
    </row>
    <row r="29912" spans="1:3" x14ac:dyDescent="0.2">
      <c r="A29912" s="60" t="s">
        <v>11760</v>
      </c>
      <c r="B29912" s="61">
        <v>1</v>
      </c>
      <c r="C29912" s="61">
        <v>24</v>
      </c>
    </row>
    <row r="29913" spans="1:3" x14ac:dyDescent="0.2">
      <c r="A29913" s="60" t="s">
        <v>11761</v>
      </c>
      <c r="B29913" s="61">
        <v>1</v>
      </c>
      <c r="C29913" s="61">
        <v>24</v>
      </c>
    </row>
    <row r="29914" spans="1:3" x14ac:dyDescent="0.2">
      <c r="A29914" s="59" t="s">
        <v>11763</v>
      </c>
      <c r="B29914" s="61">
        <v>3</v>
      </c>
      <c r="C29914" s="61">
        <v>72</v>
      </c>
    </row>
    <row r="29915" spans="1:3" x14ac:dyDescent="0.2">
      <c r="A29915" s="60" t="s">
        <v>11764</v>
      </c>
      <c r="B29915" s="61">
        <v>1</v>
      </c>
      <c r="C29915" s="61">
        <v>24</v>
      </c>
    </row>
    <row r="29916" spans="1:3" x14ac:dyDescent="0.2">
      <c r="A29916" s="60" t="s">
        <v>11765</v>
      </c>
      <c r="B29916" s="61">
        <v>1</v>
      </c>
      <c r="C29916" s="61">
        <v>24</v>
      </c>
    </row>
    <row r="29917" spans="1:3" x14ac:dyDescent="0.2">
      <c r="A29917" s="60" t="s">
        <v>11766</v>
      </c>
      <c r="B29917" s="61">
        <v>1</v>
      </c>
      <c r="C29917" s="61">
        <v>24</v>
      </c>
    </row>
    <row r="29918" spans="1:3" x14ac:dyDescent="0.2">
      <c r="A29918" s="58" t="s">
        <v>1396</v>
      </c>
      <c r="B29918" s="61">
        <v>5</v>
      </c>
      <c r="C29918" s="61">
        <v>120</v>
      </c>
    </row>
    <row r="29919" spans="1:3" x14ac:dyDescent="0.2">
      <c r="A29919" s="59" t="s">
        <v>11758</v>
      </c>
      <c r="B29919" s="61">
        <v>2</v>
      </c>
      <c r="C29919" s="61">
        <v>48</v>
      </c>
    </row>
    <row r="29920" spans="1:3" x14ac:dyDescent="0.2">
      <c r="A29920" s="60" t="s">
        <v>11760</v>
      </c>
      <c r="B29920" s="61">
        <v>1</v>
      </c>
      <c r="C29920" s="61">
        <v>24</v>
      </c>
    </row>
    <row r="29921" spans="1:3" x14ac:dyDescent="0.2">
      <c r="A29921" s="60" t="s">
        <v>11761</v>
      </c>
      <c r="B29921" s="61">
        <v>1</v>
      </c>
      <c r="C29921" s="61">
        <v>24</v>
      </c>
    </row>
    <row r="29922" spans="1:3" x14ac:dyDescent="0.2">
      <c r="A29922" s="59" t="s">
        <v>11763</v>
      </c>
      <c r="B29922" s="61">
        <v>3</v>
      </c>
      <c r="C29922" s="61">
        <v>72</v>
      </c>
    </row>
    <row r="29923" spans="1:3" x14ac:dyDescent="0.2">
      <c r="A29923" s="60" t="s">
        <v>11764</v>
      </c>
      <c r="B29923" s="61">
        <v>1</v>
      </c>
      <c r="C29923" s="61">
        <v>24</v>
      </c>
    </row>
    <row r="29924" spans="1:3" x14ac:dyDescent="0.2">
      <c r="A29924" s="60" t="s">
        <v>11765</v>
      </c>
      <c r="B29924" s="61">
        <v>1</v>
      </c>
      <c r="C29924" s="61">
        <v>24</v>
      </c>
    </row>
    <row r="29925" spans="1:3" x14ac:dyDescent="0.2">
      <c r="A29925" s="60" t="s">
        <v>11766</v>
      </c>
      <c r="B29925" s="61">
        <v>1</v>
      </c>
      <c r="C29925" s="61">
        <v>24</v>
      </c>
    </row>
    <row r="29926" spans="1:3" x14ac:dyDescent="0.2">
      <c r="A29926" s="58" t="s">
        <v>1397</v>
      </c>
      <c r="B29926" s="61">
        <v>5</v>
      </c>
      <c r="C29926" s="61">
        <v>120</v>
      </c>
    </row>
    <row r="29927" spans="1:3" x14ac:dyDescent="0.2">
      <c r="A29927" s="59" t="s">
        <v>11758</v>
      </c>
      <c r="B29927" s="61">
        <v>2</v>
      </c>
      <c r="C29927" s="61">
        <v>48</v>
      </c>
    </row>
    <row r="29928" spans="1:3" x14ac:dyDescent="0.2">
      <c r="A29928" s="60" t="s">
        <v>11760</v>
      </c>
      <c r="B29928" s="61">
        <v>1</v>
      </c>
      <c r="C29928" s="61">
        <v>24</v>
      </c>
    </row>
    <row r="29929" spans="1:3" x14ac:dyDescent="0.2">
      <c r="A29929" s="60" t="s">
        <v>11761</v>
      </c>
      <c r="B29929" s="61">
        <v>1</v>
      </c>
      <c r="C29929" s="61">
        <v>24</v>
      </c>
    </row>
    <row r="29930" spans="1:3" x14ac:dyDescent="0.2">
      <c r="A29930" s="59" t="s">
        <v>11763</v>
      </c>
      <c r="B29930" s="61">
        <v>3</v>
      </c>
      <c r="C29930" s="61">
        <v>72</v>
      </c>
    </row>
    <row r="29931" spans="1:3" x14ac:dyDescent="0.2">
      <c r="A29931" s="60" t="s">
        <v>11764</v>
      </c>
      <c r="B29931" s="61">
        <v>1</v>
      </c>
      <c r="C29931" s="61">
        <v>24</v>
      </c>
    </row>
    <row r="29932" spans="1:3" x14ac:dyDescent="0.2">
      <c r="A29932" s="60" t="s">
        <v>11765</v>
      </c>
      <c r="B29932" s="61">
        <v>1</v>
      </c>
      <c r="C29932" s="61">
        <v>24</v>
      </c>
    </row>
    <row r="29933" spans="1:3" x14ac:dyDescent="0.2">
      <c r="A29933" s="60" t="s">
        <v>11766</v>
      </c>
      <c r="B29933" s="61">
        <v>1</v>
      </c>
      <c r="C29933" s="61">
        <v>24</v>
      </c>
    </row>
    <row r="29934" spans="1:3" x14ac:dyDescent="0.2">
      <c r="A29934" s="58" t="s">
        <v>1398</v>
      </c>
      <c r="B29934" s="61">
        <v>5</v>
      </c>
      <c r="C29934" s="61">
        <v>120</v>
      </c>
    </row>
    <row r="29935" spans="1:3" x14ac:dyDescent="0.2">
      <c r="A29935" s="59" t="s">
        <v>11758</v>
      </c>
      <c r="B29935" s="61">
        <v>2</v>
      </c>
      <c r="C29935" s="61">
        <v>48</v>
      </c>
    </row>
    <row r="29936" spans="1:3" x14ac:dyDescent="0.2">
      <c r="A29936" s="60" t="s">
        <v>11760</v>
      </c>
      <c r="B29936" s="61">
        <v>1</v>
      </c>
      <c r="C29936" s="61">
        <v>24</v>
      </c>
    </row>
    <row r="29937" spans="1:3" x14ac:dyDescent="0.2">
      <c r="A29937" s="60" t="s">
        <v>11761</v>
      </c>
      <c r="B29937" s="61">
        <v>1</v>
      </c>
      <c r="C29937" s="61">
        <v>24</v>
      </c>
    </row>
    <row r="29938" spans="1:3" x14ac:dyDescent="0.2">
      <c r="A29938" s="59" t="s">
        <v>11763</v>
      </c>
      <c r="B29938" s="61">
        <v>3</v>
      </c>
      <c r="C29938" s="61">
        <v>72</v>
      </c>
    </row>
    <row r="29939" spans="1:3" x14ac:dyDescent="0.2">
      <c r="A29939" s="60" t="s">
        <v>11764</v>
      </c>
      <c r="B29939" s="61">
        <v>1</v>
      </c>
      <c r="C29939" s="61">
        <v>24</v>
      </c>
    </row>
    <row r="29940" spans="1:3" x14ac:dyDescent="0.2">
      <c r="A29940" s="60" t="s">
        <v>11765</v>
      </c>
      <c r="B29940" s="61">
        <v>1</v>
      </c>
      <c r="C29940" s="61">
        <v>24</v>
      </c>
    </row>
    <row r="29941" spans="1:3" x14ac:dyDescent="0.2">
      <c r="A29941" s="60" t="s">
        <v>11766</v>
      </c>
      <c r="B29941" s="61">
        <v>1</v>
      </c>
      <c r="C29941" s="61">
        <v>24</v>
      </c>
    </row>
    <row r="29942" spans="1:3" x14ac:dyDescent="0.2">
      <c r="A29942" s="58" t="s">
        <v>1399</v>
      </c>
      <c r="B29942" s="61">
        <v>5</v>
      </c>
      <c r="C29942" s="61">
        <v>120</v>
      </c>
    </row>
    <row r="29943" spans="1:3" x14ac:dyDescent="0.2">
      <c r="A29943" s="59" t="s">
        <v>11758</v>
      </c>
      <c r="B29943" s="61">
        <v>2</v>
      </c>
      <c r="C29943" s="61">
        <v>48</v>
      </c>
    </row>
    <row r="29944" spans="1:3" x14ac:dyDescent="0.2">
      <c r="A29944" s="60" t="s">
        <v>11760</v>
      </c>
      <c r="B29944" s="61">
        <v>1</v>
      </c>
      <c r="C29944" s="61">
        <v>24</v>
      </c>
    </row>
    <row r="29945" spans="1:3" x14ac:dyDescent="0.2">
      <c r="A29945" s="60" t="s">
        <v>11761</v>
      </c>
      <c r="B29945" s="61">
        <v>1</v>
      </c>
      <c r="C29945" s="61">
        <v>24</v>
      </c>
    </row>
    <row r="29946" spans="1:3" x14ac:dyDescent="0.2">
      <c r="A29946" s="59" t="s">
        <v>11763</v>
      </c>
      <c r="B29946" s="61">
        <v>3</v>
      </c>
      <c r="C29946" s="61">
        <v>72</v>
      </c>
    </row>
    <row r="29947" spans="1:3" x14ac:dyDescent="0.2">
      <c r="A29947" s="60" t="s">
        <v>11764</v>
      </c>
      <c r="B29947" s="61">
        <v>1</v>
      </c>
      <c r="C29947" s="61">
        <v>24</v>
      </c>
    </row>
    <row r="29948" spans="1:3" x14ac:dyDescent="0.2">
      <c r="A29948" s="60" t="s">
        <v>11765</v>
      </c>
      <c r="B29948" s="61">
        <v>1</v>
      </c>
      <c r="C29948" s="61">
        <v>24</v>
      </c>
    </row>
    <row r="29949" spans="1:3" x14ac:dyDescent="0.2">
      <c r="A29949" s="60" t="s">
        <v>11766</v>
      </c>
      <c r="B29949" s="61">
        <v>1</v>
      </c>
      <c r="C29949" s="61">
        <v>24</v>
      </c>
    </row>
    <row r="29950" spans="1:3" x14ac:dyDescent="0.2">
      <c r="A29950" s="58" t="s">
        <v>1400</v>
      </c>
      <c r="B29950" s="61">
        <v>5</v>
      </c>
      <c r="C29950" s="61">
        <v>120</v>
      </c>
    </row>
    <row r="29951" spans="1:3" x14ac:dyDescent="0.2">
      <c r="A29951" s="59" t="s">
        <v>11758</v>
      </c>
      <c r="B29951" s="61">
        <v>2</v>
      </c>
      <c r="C29951" s="61">
        <v>48</v>
      </c>
    </row>
    <row r="29952" spans="1:3" x14ac:dyDescent="0.2">
      <c r="A29952" s="60" t="s">
        <v>11760</v>
      </c>
      <c r="B29952" s="61">
        <v>1</v>
      </c>
      <c r="C29952" s="61">
        <v>24</v>
      </c>
    </row>
    <row r="29953" spans="1:3" x14ac:dyDescent="0.2">
      <c r="A29953" s="60" t="s">
        <v>11761</v>
      </c>
      <c r="B29953" s="61">
        <v>1</v>
      </c>
      <c r="C29953" s="61">
        <v>24</v>
      </c>
    </row>
    <row r="29954" spans="1:3" x14ac:dyDescent="0.2">
      <c r="A29954" s="59" t="s">
        <v>11763</v>
      </c>
      <c r="B29954" s="61">
        <v>3</v>
      </c>
      <c r="C29954" s="61">
        <v>72</v>
      </c>
    </row>
    <row r="29955" spans="1:3" x14ac:dyDescent="0.2">
      <c r="A29955" s="60" t="s">
        <v>11764</v>
      </c>
      <c r="B29955" s="61">
        <v>1</v>
      </c>
      <c r="C29955" s="61">
        <v>24</v>
      </c>
    </row>
    <row r="29956" spans="1:3" x14ac:dyDescent="0.2">
      <c r="A29956" s="60" t="s">
        <v>11765</v>
      </c>
      <c r="B29956" s="61">
        <v>1</v>
      </c>
      <c r="C29956" s="61">
        <v>24</v>
      </c>
    </row>
    <row r="29957" spans="1:3" x14ac:dyDescent="0.2">
      <c r="A29957" s="60" t="s">
        <v>11766</v>
      </c>
      <c r="B29957" s="61">
        <v>1</v>
      </c>
      <c r="C29957" s="61">
        <v>24</v>
      </c>
    </row>
    <row r="29958" spans="1:3" x14ac:dyDescent="0.2">
      <c r="A29958" s="58" t="s">
        <v>1401</v>
      </c>
      <c r="B29958" s="61">
        <v>5</v>
      </c>
      <c r="C29958" s="61">
        <v>120</v>
      </c>
    </row>
    <row r="29959" spans="1:3" x14ac:dyDescent="0.2">
      <c r="A29959" s="59" t="s">
        <v>11758</v>
      </c>
      <c r="B29959" s="61">
        <v>2</v>
      </c>
      <c r="C29959" s="61">
        <v>48</v>
      </c>
    </row>
    <row r="29960" spans="1:3" x14ac:dyDescent="0.2">
      <c r="A29960" s="60" t="s">
        <v>11760</v>
      </c>
      <c r="B29960" s="61">
        <v>1</v>
      </c>
      <c r="C29960" s="61">
        <v>24</v>
      </c>
    </row>
    <row r="29961" spans="1:3" x14ac:dyDescent="0.2">
      <c r="A29961" s="60" t="s">
        <v>11761</v>
      </c>
      <c r="B29961" s="61">
        <v>1</v>
      </c>
      <c r="C29961" s="61">
        <v>24</v>
      </c>
    </row>
    <row r="29962" spans="1:3" x14ac:dyDescent="0.2">
      <c r="A29962" s="59" t="s">
        <v>11763</v>
      </c>
      <c r="B29962" s="61">
        <v>3</v>
      </c>
      <c r="C29962" s="61">
        <v>72</v>
      </c>
    </row>
    <row r="29963" spans="1:3" x14ac:dyDescent="0.2">
      <c r="A29963" s="60" t="s">
        <v>11764</v>
      </c>
      <c r="B29963" s="61">
        <v>1</v>
      </c>
      <c r="C29963" s="61">
        <v>24</v>
      </c>
    </row>
    <row r="29964" spans="1:3" x14ac:dyDescent="0.2">
      <c r="A29964" s="60" t="s">
        <v>11765</v>
      </c>
      <c r="B29964" s="61">
        <v>1</v>
      </c>
      <c r="C29964" s="61">
        <v>24</v>
      </c>
    </row>
    <row r="29965" spans="1:3" x14ac:dyDescent="0.2">
      <c r="A29965" s="60" t="s">
        <v>11766</v>
      </c>
      <c r="B29965" s="61">
        <v>1</v>
      </c>
      <c r="C29965" s="61">
        <v>24</v>
      </c>
    </row>
    <row r="29966" spans="1:3" x14ac:dyDescent="0.2">
      <c r="A29966" s="58" t="s">
        <v>1402</v>
      </c>
      <c r="B29966" s="61">
        <v>5</v>
      </c>
      <c r="C29966" s="61">
        <v>120</v>
      </c>
    </row>
    <row r="29967" spans="1:3" x14ac:dyDescent="0.2">
      <c r="A29967" s="59" t="s">
        <v>11758</v>
      </c>
      <c r="B29967" s="61">
        <v>2</v>
      </c>
      <c r="C29967" s="61">
        <v>48</v>
      </c>
    </row>
    <row r="29968" spans="1:3" x14ac:dyDescent="0.2">
      <c r="A29968" s="60" t="s">
        <v>11760</v>
      </c>
      <c r="B29968" s="61">
        <v>1</v>
      </c>
      <c r="C29968" s="61">
        <v>24</v>
      </c>
    </row>
    <row r="29969" spans="1:3" x14ac:dyDescent="0.2">
      <c r="A29969" s="60" t="s">
        <v>11761</v>
      </c>
      <c r="B29969" s="61">
        <v>1</v>
      </c>
      <c r="C29969" s="61">
        <v>24</v>
      </c>
    </row>
    <row r="29970" spans="1:3" x14ac:dyDescent="0.2">
      <c r="A29970" s="59" t="s">
        <v>11763</v>
      </c>
      <c r="B29970" s="61">
        <v>3</v>
      </c>
      <c r="C29970" s="61">
        <v>72</v>
      </c>
    </row>
    <row r="29971" spans="1:3" x14ac:dyDescent="0.2">
      <c r="A29971" s="60" t="s">
        <v>11764</v>
      </c>
      <c r="B29971" s="61">
        <v>1</v>
      </c>
      <c r="C29971" s="61">
        <v>24</v>
      </c>
    </row>
    <row r="29972" spans="1:3" x14ac:dyDescent="0.2">
      <c r="A29972" s="60" t="s">
        <v>11765</v>
      </c>
      <c r="B29972" s="61">
        <v>1</v>
      </c>
      <c r="C29972" s="61">
        <v>24</v>
      </c>
    </row>
    <row r="29973" spans="1:3" x14ac:dyDescent="0.2">
      <c r="A29973" s="60" t="s">
        <v>11766</v>
      </c>
      <c r="B29973" s="61">
        <v>1</v>
      </c>
      <c r="C29973" s="61">
        <v>24</v>
      </c>
    </row>
    <row r="29974" spans="1:3" x14ac:dyDescent="0.2">
      <c r="A29974" s="58" t="s">
        <v>1403</v>
      </c>
      <c r="B29974" s="61">
        <v>5</v>
      </c>
      <c r="C29974" s="61">
        <v>120</v>
      </c>
    </row>
    <row r="29975" spans="1:3" x14ac:dyDescent="0.2">
      <c r="A29975" s="59" t="s">
        <v>11758</v>
      </c>
      <c r="B29975" s="61">
        <v>2</v>
      </c>
      <c r="C29975" s="61">
        <v>48</v>
      </c>
    </row>
    <row r="29976" spans="1:3" x14ac:dyDescent="0.2">
      <c r="A29976" s="60" t="s">
        <v>11760</v>
      </c>
      <c r="B29976" s="61">
        <v>1</v>
      </c>
      <c r="C29976" s="61">
        <v>24</v>
      </c>
    </row>
    <row r="29977" spans="1:3" x14ac:dyDescent="0.2">
      <c r="A29977" s="60" t="s">
        <v>11761</v>
      </c>
      <c r="B29977" s="61">
        <v>1</v>
      </c>
      <c r="C29977" s="61">
        <v>24</v>
      </c>
    </row>
    <row r="29978" spans="1:3" x14ac:dyDescent="0.2">
      <c r="A29978" s="59" t="s">
        <v>11763</v>
      </c>
      <c r="B29978" s="61">
        <v>3</v>
      </c>
      <c r="C29978" s="61">
        <v>72</v>
      </c>
    </row>
    <row r="29979" spans="1:3" x14ac:dyDescent="0.2">
      <c r="A29979" s="60" t="s">
        <v>11764</v>
      </c>
      <c r="B29979" s="61">
        <v>1</v>
      </c>
      <c r="C29979" s="61">
        <v>24</v>
      </c>
    </row>
    <row r="29980" spans="1:3" x14ac:dyDescent="0.2">
      <c r="A29980" s="60" t="s">
        <v>11765</v>
      </c>
      <c r="B29980" s="61">
        <v>1</v>
      </c>
      <c r="C29980" s="61">
        <v>24</v>
      </c>
    </row>
    <row r="29981" spans="1:3" x14ac:dyDescent="0.2">
      <c r="A29981" s="60" t="s">
        <v>11766</v>
      </c>
      <c r="B29981" s="61">
        <v>1</v>
      </c>
      <c r="C29981" s="61">
        <v>24</v>
      </c>
    </row>
    <row r="29982" spans="1:3" x14ac:dyDescent="0.2">
      <c r="A29982" s="58" t="s">
        <v>1404</v>
      </c>
      <c r="B29982" s="61">
        <v>5</v>
      </c>
      <c r="C29982" s="61">
        <v>120</v>
      </c>
    </row>
    <row r="29983" spans="1:3" x14ac:dyDescent="0.2">
      <c r="A29983" s="59" t="s">
        <v>11758</v>
      </c>
      <c r="B29983" s="61">
        <v>2</v>
      </c>
      <c r="C29983" s="61">
        <v>48</v>
      </c>
    </row>
    <row r="29984" spans="1:3" x14ac:dyDescent="0.2">
      <c r="A29984" s="60" t="s">
        <v>11760</v>
      </c>
      <c r="B29984" s="61">
        <v>1</v>
      </c>
      <c r="C29984" s="61">
        <v>24</v>
      </c>
    </row>
    <row r="29985" spans="1:3" x14ac:dyDescent="0.2">
      <c r="A29985" s="60" t="s">
        <v>11761</v>
      </c>
      <c r="B29985" s="61">
        <v>1</v>
      </c>
      <c r="C29985" s="61">
        <v>24</v>
      </c>
    </row>
    <row r="29986" spans="1:3" x14ac:dyDescent="0.2">
      <c r="A29986" s="59" t="s">
        <v>11763</v>
      </c>
      <c r="B29986" s="61">
        <v>3</v>
      </c>
      <c r="C29986" s="61">
        <v>72</v>
      </c>
    </row>
    <row r="29987" spans="1:3" x14ac:dyDescent="0.2">
      <c r="A29987" s="60" t="s">
        <v>11764</v>
      </c>
      <c r="B29987" s="61">
        <v>1</v>
      </c>
      <c r="C29987" s="61">
        <v>24</v>
      </c>
    </row>
    <row r="29988" spans="1:3" x14ac:dyDescent="0.2">
      <c r="A29988" s="60" t="s">
        <v>11765</v>
      </c>
      <c r="B29988" s="61">
        <v>1</v>
      </c>
      <c r="C29988" s="61">
        <v>24</v>
      </c>
    </row>
    <row r="29989" spans="1:3" x14ac:dyDescent="0.2">
      <c r="A29989" s="60" t="s">
        <v>11766</v>
      </c>
      <c r="B29989" s="61">
        <v>1</v>
      </c>
      <c r="C29989" s="61">
        <v>24</v>
      </c>
    </row>
    <row r="29990" spans="1:3" x14ac:dyDescent="0.2">
      <c r="A29990" s="58" t="s">
        <v>213</v>
      </c>
      <c r="B29990" s="61">
        <v>5</v>
      </c>
      <c r="C29990" s="61">
        <v>120</v>
      </c>
    </row>
    <row r="29991" spans="1:3" x14ac:dyDescent="0.2">
      <c r="A29991" s="59" t="s">
        <v>11758</v>
      </c>
      <c r="B29991" s="61">
        <v>2</v>
      </c>
      <c r="C29991" s="61">
        <v>48</v>
      </c>
    </row>
    <row r="29992" spans="1:3" x14ac:dyDescent="0.2">
      <c r="A29992" s="60" t="s">
        <v>11760</v>
      </c>
      <c r="B29992" s="61">
        <v>1</v>
      </c>
      <c r="C29992" s="61">
        <v>24</v>
      </c>
    </row>
    <row r="29993" spans="1:3" x14ac:dyDescent="0.2">
      <c r="A29993" s="60" t="s">
        <v>11761</v>
      </c>
      <c r="B29993" s="61">
        <v>1</v>
      </c>
      <c r="C29993" s="61">
        <v>24</v>
      </c>
    </row>
    <row r="29994" spans="1:3" x14ac:dyDescent="0.2">
      <c r="A29994" s="59" t="s">
        <v>11763</v>
      </c>
      <c r="B29994" s="61">
        <v>3</v>
      </c>
      <c r="C29994" s="61">
        <v>72</v>
      </c>
    </row>
    <row r="29995" spans="1:3" x14ac:dyDescent="0.2">
      <c r="A29995" s="60" t="s">
        <v>11764</v>
      </c>
      <c r="B29995" s="61">
        <v>1</v>
      </c>
      <c r="C29995" s="61">
        <v>24</v>
      </c>
    </row>
    <row r="29996" spans="1:3" x14ac:dyDescent="0.2">
      <c r="A29996" s="60" t="s">
        <v>11765</v>
      </c>
      <c r="B29996" s="61">
        <v>1</v>
      </c>
      <c r="C29996" s="61">
        <v>24</v>
      </c>
    </row>
    <row r="29997" spans="1:3" x14ac:dyDescent="0.2">
      <c r="A29997" s="60" t="s">
        <v>11766</v>
      </c>
      <c r="B29997" s="61">
        <v>1</v>
      </c>
      <c r="C29997" s="61">
        <v>24</v>
      </c>
    </row>
    <row r="29998" spans="1:3" x14ac:dyDescent="0.2">
      <c r="A29998" s="58" t="s">
        <v>1405</v>
      </c>
      <c r="B29998" s="61">
        <v>5</v>
      </c>
      <c r="C29998" s="61">
        <v>120</v>
      </c>
    </row>
    <row r="29999" spans="1:3" x14ac:dyDescent="0.2">
      <c r="A29999" s="59" t="s">
        <v>11758</v>
      </c>
      <c r="B29999" s="61">
        <v>2</v>
      </c>
      <c r="C29999" s="61">
        <v>48</v>
      </c>
    </row>
    <row r="30000" spans="1:3" x14ac:dyDescent="0.2">
      <c r="A30000" s="60" t="s">
        <v>11760</v>
      </c>
      <c r="B30000" s="61">
        <v>1</v>
      </c>
      <c r="C30000" s="61">
        <v>24</v>
      </c>
    </row>
    <row r="30001" spans="1:3" x14ac:dyDescent="0.2">
      <c r="A30001" s="60" t="s">
        <v>11761</v>
      </c>
      <c r="B30001" s="61">
        <v>1</v>
      </c>
      <c r="C30001" s="61">
        <v>24</v>
      </c>
    </row>
    <row r="30002" spans="1:3" x14ac:dyDescent="0.2">
      <c r="A30002" s="59" t="s">
        <v>11763</v>
      </c>
      <c r="B30002" s="61">
        <v>3</v>
      </c>
      <c r="C30002" s="61">
        <v>72</v>
      </c>
    </row>
    <row r="30003" spans="1:3" x14ac:dyDescent="0.2">
      <c r="A30003" s="60" t="s">
        <v>11764</v>
      </c>
      <c r="B30003" s="61">
        <v>1</v>
      </c>
      <c r="C30003" s="61">
        <v>24</v>
      </c>
    </row>
    <row r="30004" spans="1:3" x14ac:dyDescent="0.2">
      <c r="A30004" s="60" t="s">
        <v>11765</v>
      </c>
      <c r="B30004" s="61">
        <v>1</v>
      </c>
      <c r="C30004" s="61">
        <v>24</v>
      </c>
    </row>
    <row r="30005" spans="1:3" x14ac:dyDescent="0.2">
      <c r="A30005" s="60" t="s">
        <v>11766</v>
      </c>
      <c r="B30005" s="61">
        <v>1</v>
      </c>
      <c r="C30005" s="61">
        <v>24</v>
      </c>
    </row>
    <row r="30006" spans="1:3" x14ac:dyDescent="0.2">
      <c r="A30006" s="58" t="s">
        <v>1406</v>
      </c>
      <c r="B30006" s="61">
        <v>5</v>
      </c>
      <c r="C30006" s="61">
        <v>120</v>
      </c>
    </row>
    <row r="30007" spans="1:3" x14ac:dyDescent="0.2">
      <c r="A30007" s="59" t="s">
        <v>11758</v>
      </c>
      <c r="B30007" s="61">
        <v>2</v>
      </c>
      <c r="C30007" s="61">
        <v>48</v>
      </c>
    </row>
    <row r="30008" spans="1:3" x14ac:dyDescent="0.2">
      <c r="A30008" s="60" t="s">
        <v>11760</v>
      </c>
      <c r="B30008" s="61">
        <v>1</v>
      </c>
      <c r="C30008" s="61">
        <v>24</v>
      </c>
    </row>
    <row r="30009" spans="1:3" x14ac:dyDescent="0.2">
      <c r="A30009" s="60" t="s">
        <v>11761</v>
      </c>
      <c r="B30009" s="61">
        <v>1</v>
      </c>
      <c r="C30009" s="61">
        <v>24</v>
      </c>
    </row>
    <row r="30010" spans="1:3" x14ac:dyDescent="0.2">
      <c r="A30010" s="59" t="s">
        <v>11763</v>
      </c>
      <c r="B30010" s="61">
        <v>3</v>
      </c>
      <c r="C30010" s="61">
        <v>72</v>
      </c>
    </row>
    <row r="30011" spans="1:3" x14ac:dyDescent="0.2">
      <c r="A30011" s="60" t="s">
        <v>11764</v>
      </c>
      <c r="B30011" s="61">
        <v>1</v>
      </c>
      <c r="C30011" s="61">
        <v>24</v>
      </c>
    </row>
    <row r="30012" spans="1:3" x14ac:dyDescent="0.2">
      <c r="A30012" s="60" t="s">
        <v>11765</v>
      </c>
      <c r="B30012" s="61">
        <v>1</v>
      </c>
      <c r="C30012" s="61">
        <v>24</v>
      </c>
    </row>
    <row r="30013" spans="1:3" x14ac:dyDescent="0.2">
      <c r="A30013" s="60" t="s">
        <v>11766</v>
      </c>
      <c r="B30013" s="61">
        <v>1</v>
      </c>
      <c r="C30013" s="61">
        <v>24</v>
      </c>
    </row>
    <row r="30014" spans="1:3" x14ac:dyDescent="0.2">
      <c r="A30014" s="58" t="s">
        <v>1407</v>
      </c>
      <c r="B30014" s="61">
        <v>5</v>
      </c>
      <c r="C30014" s="61">
        <v>120</v>
      </c>
    </row>
    <row r="30015" spans="1:3" x14ac:dyDescent="0.2">
      <c r="A30015" s="59" t="s">
        <v>11758</v>
      </c>
      <c r="B30015" s="61">
        <v>2</v>
      </c>
      <c r="C30015" s="61">
        <v>48</v>
      </c>
    </row>
    <row r="30016" spans="1:3" x14ac:dyDescent="0.2">
      <c r="A30016" s="60" t="s">
        <v>11760</v>
      </c>
      <c r="B30016" s="61">
        <v>1</v>
      </c>
      <c r="C30016" s="61">
        <v>24</v>
      </c>
    </row>
    <row r="30017" spans="1:3" x14ac:dyDescent="0.2">
      <c r="A30017" s="60" t="s">
        <v>11761</v>
      </c>
      <c r="B30017" s="61">
        <v>1</v>
      </c>
      <c r="C30017" s="61">
        <v>24</v>
      </c>
    </row>
    <row r="30018" spans="1:3" x14ac:dyDescent="0.2">
      <c r="A30018" s="59" t="s">
        <v>11763</v>
      </c>
      <c r="B30018" s="61">
        <v>3</v>
      </c>
      <c r="C30018" s="61">
        <v>72</v>
      </c>
    </row>
    <row r="30019" spans="1:3" x14ac:dyDescent="0.2">
      <c r="A30019" s="60" t="s">
        <v>11764</v>
      </c>
      <c r="B30019" s="61">
        <v>1</v>
      </c>
      <c r="C30019" s="61">
        <v>24</v>
      </c>
    </row>
    <row r="30020" spans="1:3" x14ac:dyDescent="0.2">
      <c r="A30020" s="60" t="s">
        <v>11765</v>
      </c>
      <c r="B30020" s="61">
        <v>1</v>
      </c>
      <c r="C30020" s="61">
        <v>24</v>
      </c>
    </row>
    <row r="30021" spans="1:3" x14ac:dyDescent="0.2">
      <c r="A30021" s="60" t="s">
        <v>11766</v>
      </c>
      <c r="B30021" s="61">
        <v>1</v>
      </c>
      <c r="C30021" s="61">
        <v>24</v>
      </c>
    </row>
    <row r="30022" spans="1:3" x14ac:dyDescent="0.2">
      <c r="A30022" s="58" t="s">
        <v>1408</v>
      </c>
      <c r="B30022" s="61">
        <v>5</v>
      </c>
      <c r="C30022" s="61">
        <v>120</v>
      </c>
    </row>
    <row r="30023" spans="1:3" x14ac:dyDescent="0.2">
      <c r="A30023" s="59" t="s">
        <v>11758</v>
      </c>
      <c r="B30023" s="61">
        <v>2</v>
      </c>
      <c r="C30023" s="61">
        <v>48</v>
      </c>
    </row>
    <row r="30024" spans="1:3" x14ac:dyDescent="0.2">
      <c r="A30024" s="60" t="s">
        <v>11760</v>
      </c>
      <c r="B30024" s="61">
        <v>1</v>
      </c>
      <c r="C30024" s="61">
        <v>24</v>
      </c>
    </row>
    <row r="30025" spans="1:3" x14ac:dyDescent="0.2">
      <c r="A30025" s="60" t="s">
        <v>11761</v>
      </c>
      <c r="B30025" s="61">
        <v>1</v>
      </c>
      <c r="C30025" s="61">
        <v>24</v>
      </c>
    </row>
    <row r="30026" spans="1:3" x14ac:dyDescent="0.2">
      <c r="A30026" s="59" t="s">
        <v>11763</v>
      </c>
      <c r="B30026" s="61">
        <v>3</v>
      </c>
      <c r="C30026" s="61">
        <v>72</v>
      </c>
    </row>
    <row r="30027" spans="1:3" x14ac:dyDescent="0.2">
      <c r="A30027" s="60" t="s">
        <v>11764</v>
      </c>
      <c r="B30027" s="61">
        <v>1</v>
      </c>
      <c r="C30027" s="61">
        <v>24</v>
      </c>
    </row>
    <row r="30028" spans="1:3" x14ac:dyDescent="0.2">
      <c r="A30028" s="60" t="s">
        <v>11765</v>
      </c>
      <c r="B30028" s="61">
        <v>1</v>
      </c>
      <c r="C30028" s="61">
        <v>24</v>
      </c>
    </row>
    <row r="30029" spans="1:3" x14ac:dyDescent="0.2">
      <c r="A30029" s="60" t="s">
        <v>11766</v>
      </c>
      <c r="B30029" s="61">
        <v>1</v>
      </c>
      <c r="C30029" s="61">
        <v>24</v>
      </c>
    </row>
    <row r="30030" spans="1:3" x14ac:dyDescent="0.2">
      <c r="A30030" s="58" t="s">
        <v>1409</v>
      </c>
      <c r="B30030" s="61">
        <v>5</v>
      </c>
      <c r="C30030" s="61">
        <v>120</v>
      </c>
    </row>
    <row r="30031" spans="1:3" x14ac:dyDescent="0.2">
      <c r="A30031" s="59" t="s">
        <v>11758</v>
      </c>
      <c r="B30031" s="61">
        <v>2</v>
      </c>
      <c r="C30031" s="61">
        <v>48</v>
      </c>
    </row>
    <row r="30032" spans="1:3" x14ac:dyDescent="0.2">
      <c r="A30032" s="60" t="s">
        <v>11760</v>
      </c>
      <c r="B30032" s="61">
        <v>1</v>
      </c>
      <c r="C30032" s="61">
        <v>24</v>
      </c>
    </row>
    <row r="30033" spans="1:3" x14ac:dyDescent="0.2">
      <c r="A30033" s="60" t="s">
        <v>11761</v>
      </c>
      <c r="B30033" s="61">
        <v>1</v>
      </c>
      <c r="C30033" s="61">
        <v>24</v>
      </c>
    </row>
    <row r="30034" spans="1:3" x14ac:dyDescent="0.2">
      <c r="A30034" s="59" t="s">
        <v>11763</v>
      </c>
      <c r="B30034" s="61">
        <v>3</v>
      </c>
      <c r="C30034" s="61">
        <v>72</v>
      </c>
    </row>
    <row r="30035" spans="1:3" x14ac:dyDescent="0.2">
      <c r="A30035" s="60" t="s">
        <v>11764</v>
      </c>
      <c r="B30035" s="61">
        <v>1</v>
      </c>
      <c r="C30035" s="61">
        <v>24</v>
      </c>
    </row>
    <row r="30036" spans="1:3" x14ac:dyDescent="0.2">
      <c r="A30036" s="60" t="s">
        <v>11765</v>
      </c>
      <c r="B30036" s="61">
        <v>1</v>
      </c>
      <c r="C30036" s="61">
        <v>24</v>
      </c>
    </row>
    <row r="30037" spans="1:3" x14ac:dyDescent="0.2">
      <c r="A30037" s="60" t="s">
        <v>11766</v>
      </c>
      <c r="B30037" s="61">
        <v>1</v>
      </c>
      <c r="C30037" s="61">
        <v>24</v>
      </c>
    </row>
    <row r="30038" spans="1:3" x14ac:dyDescent="0.2">
      <c r="A30038" s="58" t="s">
        <v>1410</v>
      </c>
      <c r="B30038" s="61">
        <v>5</v>
      </c>
      <c r="C30038" s="61">
        <v>120</v>
      </c>
    </row>
    <row r="30039" spans="1:3" x14ac:dyDescent="0.2">
      <c r="A30039" s="59" t="s">
        <v>11758</v>
      </c>
      <c r="B30039" s="61">
        <v>2</v>
      </c>
      <c r="C30039" s="61">
        <v>48</v>
      </c>
    </row>
    <row r="30040" spans="1:3" x14ac:dyDescent="0.2">
      <c r="A30040" s="60" t="s">
        <v>11760</v>
      </c>
      <c r="B30040" s="61">
        <v>1</v>
      </c>
      <c r="C30040" s="61">
        <v>24</v>
      </c>
    </row>
    <row r="30041" spans="1:3" x14ac:dyDescent="0.2">
      <c r="A30041" s="60" t="s">
        <v>11761</v>
      </c>
      <c r="B30041" s="61">
        <v>1</v>
      </c>
      <c r="C30041" s="61">
        <v>24</v>
      </c>
    </row>
    <row r="30042" spans="1:3" x14ac:dyDescent="0.2">
      <c r="A30042" s="59" t="s">
        <v>11763</v>
      </c>
      <c r="B30042" s="61">
        <v>3</v>
      </c>
      <c r="C30042" s="61">
        <v>72</v>
      </c>
    </row>
    <row r="30043" spans="1:3" x14ac:dyDescent="0.2">
      <c r="A30043" s="60" t="s">
        <v>11764</v>
      </c>
      <c r="B30043" s="61">
        <v>1</v>
      </c>
      <c r="C30043" s="61">
        <v>24</v>
      </c>
    </row>
    <row r="30044" spans="1:3" x14ac:dyDescent="0.2">
      <c r="A30044" s="60" t="s">
        <v>11765</v>
      </c>
      <c r="B30044" s="61">
        <v>1</v>
      </c>
      <c r="C30044" s="61">
        <v>24</v>
      </c>
    </row>
    <row r="30045" spans="1:3" x14ac:dyDescent="0.2">
      <c r="A30045" s="60" t="s">
        <v>11766</v>
      </c>
      <c r="B30045" s="61">
        <v>1</v>
      </c>
      <c r="C30045" s="61">
        <v>24</v>
      </c>
    </row>
    <row r="30046" spans="1:3" x14ac:dyDescent="0.2">
      <c r="A30046" s="58" t="s">
        <v>1411</v>
      </c>
      <c r="B30046" s="61">
        <v>5</v>
      </c>
      <c r="C30046" s="61">
        <v>120</v>
      </c>
    </row>
    <row r="30047" spans="1:3" x14ac:dyDescent="0.2">
      <c r="A30047" s="59" t="s">
        <v>11758</v>
      </c>
      <c r="B30047" s="61">
        <v>2</v>
      </c>
      <c r="C30047" s="61">
        <v>48</v>
      </c>
    </row>
    <row r="30048" spans="1:3" x14ac:dyDescent="0.2">
      <c r="A30048" s="60" t="s">
        <v>11760</v>
      </c>
      <c r="B30048" s="61">
        <v>1</v>
      </c>
      <c r="C30048" s="61">
        <v>24</v>
      </c>
    </row>
    <row r="30049" spans="1:3" x14ac:dyDescent="0.2">
      <c r="A30049" s="60" t="s">
        <v>11761</v>
      </c>
      <c r="B30049" s="61">
        <v>1</v>
      </c>
      <c r="C30049" s="61">
        <v>24</v>
      </c>
    </row>
    <row r="30050" spans="1:3" x14ac:dyDescent="0.2">
      <c r="A30050" s="59" t="s">
        <v>11763</v>
      </c>
      <c r="B30050" s="61">
        <v>3</v>
      </c>
      <c r="C30050" s="61">
        <v>72</v>
      </c>
    </row>
    <row r="30051" spans="1:3" x14ac:dyDescent="0.2">
      <c r="A30051" s="60" t="s">
        <v>11764</v>
      </c>
      <c r="B30051" s="61">
        <v>1</v>
      </c>
      <c r="C30051" s="61">
        <v>24</v>
      </c>
    </row>
    <row r="30052" spans="1:3" x14ac:dyDescent="0.2">
      <c r="A30052" s="60" t="s">
        <v>11765</v>
      </c>
      <c r="B30052" s="61">
        <v>1</v>
      </c>
      <c r="C30052" s="61">
        <v>24</v>
      </c>
    </row>
    <row r="30053" spans="1:3" x14ac:dyDescent="0.2">
      <c r="A30053" s="60" t="s">
        <v>11766</v>
      </c>
      <c r="B30053" s="61">
        <v>1</v>
      </c>
      <c r="C30053" s="61">
        <v>24</v>
      </c>
    </row>
    <row r="30054" spans="1:3" x14ac:dyDescent="0.2">
      <c r="A30054" s="58" t="s">
        <v>1412</v>
      </c>
      <c r="B30054" s="61">
        <v>5</v>
      </c>
      <c r="C30054" s="61">
        <v>120</v>
      </c>
    </row>
    <row r="30055" spans="1:3" x14ac:dyDescent="0.2">
      <c r="A30055" s="59" t="s">
        <v>11758</v>
      </c>
      <c r="B30055" s="61">
        <v>2</v>
      </c>
      <c r="C30055" s="61">
        <v>48</v>
      </c>
    </row>
    <row r="30056" spans="1:3" x14ac:dyDescent="0.2">
      <c r="A30056" s="60" t="s">
        <v>11760</v>
      </c>
      <c r="B30056" s="61">
        <v>1</v>
      </c>
      <c r="C30056" s="61">
        <v>24</v>
      </c>
    </row>
    <row r="30057" spans="1:3" x14ac:dyDescent="0.2">
      <c r="A30057" s="60" t="s">
        <v>11761</v>
      </c>
      <c r="B30057" s="61">
        <v>1</v>
      </c>
      <c r="C30057" s="61">
        <v>24</v>
      </c>
    </row>
    <row r="30058" spans="1:3" x14ac:dyDescent="0.2">
      <c r="A30058" s="59" t="s">
        <v>11763</v>
      </c>
      <c r="B30058" s="61">
        <v>3</v>
      </c>
      <c r="C30058" s="61">
        <v>72</v>
      </c>
    </row>
    <row r="30059" spans="1:3" x14ac:dyDescent="0.2">
      <c r="A30059" s="60" t="s">
        <v>11764</v>
      </c>
      <c r="B30059" s="61">
        <v>1</v>
      </c>
      <c r="C30059" s="61">
        <v>24</v>
      </c>
    </row>
    <row r="30060" spans="1:3" x14ac:dyDescent="0.2">
      <c r="A30060" s="60" t="s">
        <v>11765</v>
      </c>
      <c r="B30060" s="61">
        <v>1</v>
      </c>
      <c r="C30060" s="61">
        <v>24</v>
      </c>
    </row>
    <row r="30061" spans="1:3" x14ac:dyDescent="0.2">
      <c r="A30061" s="60" t="s">
        <v>11766</v>
      </c>
      <c r="B30061" s="61">
        <v>1</v>
      </c>
      <c r="C30061" s="61">
        <v>24</v>
      </c>
    </row>
    <row r="30062" spans="1:3" x14ac:dyDescent="0.2">
      <c r="A30062" s="58" t="s">
        <v>1413</v>
      </c>
      <c r="B30062" s="61">
        <v>5</v>
      </c>
      <c r="C30062" s="61">
        <v>120</v>
      </c>
    </row>
    <row r="30063" spans="1:3" x14ac:dyDescent="0.2">
      <c r="A30063" s="59" t="s">
        <v>11758</v>
      </c>
      <c r="B30063" s="61">
        <v>2</v>
      </c>
      <c r="C30063" s="61">
        <v>48</v>
      </c>
    </row>
    <row r="30064" spans="1:3" x14ac:dyDescent="0.2">
      <c r="A30064" s="60" t="s">
        <v>11760</v>
      </c>
      <c r="B30064" s="61">
        <v>1</v>
      </c>
      <c r="C30064" s="61">
        <v>24</v>
      </c>
    </row>
    <row r="30065" spans="1:3" x14ac:dyDescent="0.2">
      <c r="A30065" s="60" t="s">
        <v>11761</v>
      </c>
      <c r="B30065" s="61">
        <v>1</v>
      </c>
      <c r="C30065" s="61">
        <v>24</v>
      </c>
    </row>
    <row r="30066" spans="1:3" x14ac:dyDescent="0.2">
      <c r="A30066" s="59" t="s">
        <v>11763</v>
      </c>
      <c r="B30066" s="61">
        <v>3</v>
      </c>
      <c r="C30066" s="61">
        <v>72</v>
      </c>
    </row>
    <row r="30067" spans="1:3" x14ac:dyDescent="0.2">
      <c r="A30067" s="60" t="s">
        <v>11764</v>
      </c>
      <c r="B30067" s="61">
        <v>1</v>
      </c>
      <c r="C30067" s="61">
        <v>24</v>
      </c>
    </row>
    <row r="30068" spans="1:3" x14ac:dyDescent="0.2">
      <c r="A30068" s="60" t="s">
        <v>11765</v>
      </c>
      <c r="B30068" s="61">
        <v>1</v>
      </c>
      <c r="C30068" s="61">
        <v>24</v>
      </c>
    </row>
    <row r="30069" spans="1:3" x14ac:dyDescent="0.2">
      <c r="A30069" s="60" t="s">
        <v>11766</v>
      </c>
      <c r="B30069" s="61">
        <v>1</v>
      </c>
      <c r="C30069" s="61">
        <v>24</v>
      </c>
    </row>
    <row r="30070" spans="1:3" x14ac:dyDescent="0.2">
      <c r="A30070" s="58" t="s">
        <v>1414</v>
      </c>
      <c r="B30070" s="61">
        <v>5</v>
      </c>
      <c r="C30070" s="61">
        <v>120</v>
      </c>
    </row>
    <row r="30071" spans="1:3" x14ac:dyDescent="0.2">
      <c r="A30071" s="59" t="s">
        <v>11758</v>
      </c>
      <c r="B30071" s="61">
        <v>2</v>
      </c>
      <c r="C30071" s="61">
        <v>48</v>
      </c>
    </row>
    <row r="30072" spans="1:3" x14ac:dyDescent="0.2">
      <c r="A30072" s="60" t="s">
        <v>11760</v>
      </c>
      <c r="B30072" s="61">
        <v>1</v>
      </c>
      <c r="C30072" s="61">
        <v>24</v>
      </c>
    </row>
    <row r="30073" spans="1:3" x14ac:dyDescent="0.2">
      <c r="A30073" s="60" t="s">
        <v>11761</v>
      </c>
      <c r="B30073" s="61">
        <v>1</v>
      </c>
      <c r="C30073" s="61">
        <v>24</v>
      </c>
    </row>
    <row r="30074" spans="1:3" x14ac:dyDescent="0.2">
      <c r="A30074" s="59" t="s">
        <v>11763</v>
      </c>
      <c r="B30074" s="61">
        <v>3</v>
      </c>
      <c r="C30074" s="61">
        <v>72</v>
      </c>
    </row>
    <row r="30075" spans="1:3" x14ac:dyDescent="0.2">
      <c r="A30075" s="60" t="s">
        <v>11764</v>
      </c>
      <c r="B30075" s="61">
        <v>1</v>
      </c>
      <c r="C30075" s="61">
        <v>24</v>
      </c>
    </row>
    <row r="30076" spans="1:3" x14ac:dyDescent="0.2">
      <c r="A30076" s="60" t="s">
        <v>11765</v>
      </c>
      <c r="B30076" s="61">
        <v>1</v>
      </c>
      <c r="C30076" s="61">
        <v>24</v>
      </c>
    </row>
    <row r="30077" spans="1:3" x14ac:dyDescent="0.2">
      <c r="A30077" s="60" t="s">
        <v>11766</v>
      </c>
      <c r="B30077" s="61">
        <v>1</v>
      </c>
      <c r="C30077" s="61">
        <v>24</v>
      </c>
    </row>
    <row r="30078" spans="1:3" x14ac:dyDescent="0.2">
      <c r="A30078" s="58" t="s">
        <v>218</v>
      </c>
      <c r="B30078" s="61">
        <v>5</v>
      </c>
      <c r="C30078" s="61">
        <v>120</v>
      </c>
    </row>
    <row r="30079" spans="1:3" x14ac:dyDescent="0.2">
      <c r="A30079" s="59" t="s">
        <v>11758</v>
      </c>
      <c r="B30079" s="61">
        <v>2</v>
      </c>
      <c r="C30079" s="61">
        <v>48</v>
      </c>
    </row>
    <row r="30080" spans="1:3" x14ac:dyDescent="0.2">
      <c r="A30080" s="60" t="s">
        <v>11760</v>
      </c>
      <c r="B30080" s="61">
        <v>1</v>
      </c>
      <c r="C30080" s="61">
        <v>24</v>
      </c>
    </row>
    <row r="30081" spans="1:3" x14ac:dyDescent="0.2">
      <c r="A30081" s="60" t="s">
        <v>11761</v>
      </c>
      <c r="B30081" s="61">
        <v>1</v>
      </c>
      <c r="C30081" s="61">
        <v>24</v>
      </c>
    </row>
    <row r="30082" spans="1:3" x14ac:dyDescent="0.2">
      <c r="A30082" s="59" t="s">
        <v>11763</v>
      </c>
      <c r="B30082" s="61">
        <v>3</v>
      </c>
      <c r="C30082" s="61">
        <v>72</v>
      </c>
    </row>
    <row r="30083" spans="1:3" x14ac:dyDescent="0.2">
      <c r="A30083" s="60" t="s">
        <v>11764</v>
      </c>
      <c r="B30083" s="61">
        <v>1</v>
      </c>
      <c r="C30083" s="61">
        <v>24</v>
      </c>
    </row>
    <row r="30084" spans="1:3" x14ac:dyDescent="0.2">
      <c r="A30084" s="60" t="s">
        <v>11765</v>
      </c>
      <c r="B30084" s="61">
        <v>1</v>
      </c>
      <c r="C30084" s="61">
        <v>24</v>
      </c>
    </row>
    <row r="30085" spans="1:3" x14ac:dyDescent="0.2">
      <c r="A30085" s="60" t="s">
        <v>11766</v>
      </c>
      <c r="B30085" s="61">
        <v>1</v>
      </c>
      <c r="C30085" s="61">
        <v>24</v>
      </c>
    </row>
    <row r="30086" spans="1:3" x14ac:dyDescent="0.2">
      <c r="A30086" s="58" t="s">
        <v>1415</v>
      </c>
      <c r="B30086" s="61">
        <v>5</v>
      </c>
      <c r="C30086" s="61">
        <v>120</v>
      </c>
    </row>
    <row r="30087" spans="1:3" x14ac:dyDescent="0.2">
      <c r="A30087" s="59" t="s">
        <v>11758</v>
      </c>
      <c r="B30087" s="61">
        <v>2</v>
      </c>
      <c r="C30087" s="61">
        <v>48</v>
      </c>
    </row>
    <row r="30088" spans="1:3" x14ac:dyDescent="0.2">
      <c r="A30088" s="60" t="s">
        <v>11760</v>
      </c>
      <c r="B30088" s="61">
        <v>1</v>
      </c>
      <c r="C30088" s="61">
        <v>24</v>
      </c>
    </row>
    <row r="30089" spans="1:3" x14ac:dyDescent="0.2">
      <c r="A30089" s="60" t="s">
        <v>11761</v>
      </c>
      <c r="B30089" s="61">
        <v>1</v>
      </c>
      <c r="C30089" s="61">
        <v>24</v>
      </c>
    </row>
    <row r="30090" spans="1:3" x14ac:dyDescent="0.2">
      <c r="A30090" s="59" t="s">
        <v>11763</v>
      </c>
      <c r="B30090" s="61">
        <v>3</v>
      </c>
      <c r="C30090" s="61">
        <v>72</v>
      </c>
    </row>
    <row r="30091" spans="1:3" x14ac:dyDescent="0.2">
      <c r="A30091" s="60" t="s">
        <v>11764</v>
      </c>
      <c r="B30091" s="61">
        <v>1</v>
      </c>
      <c r="C30091" s="61">
        <v>24</v>
      </c>
    </row>
    <row r="30092" spans="1:3" x14ac:dyDescent="0.2">
      <c r="A30092" s="60" t="s">
        <v>11765</v>
      </c>
      <c r="B30092" s="61">
        <v>1</v>
      </c>
      <c r="C30092" s="61">
        <v>24</v>
      </c>
    </row>
    <row r="30093" spans="1:3" x14ac:dyDescent="0.2">
      <c r="A30093" s="60" t="s">
        <v>11766</v>
      </c>
      <c r="B30093" s="61">
        <v>1</v>
      </c>
      <c r="C30093" s="61">
        <v>24</v>
      </c>
    </row>
    <row r="30094" spans="1:3" x14ac:dyDescent="0.2">
      <c r="A30094" s="58" t="s">
        <v>1416</v>
      </c>
      <c r="B30094" s="61">
        <v>5</v>
      </c>
      <c r="C30094" s="61">
        <v>120</v>
      </c>
    </row>
    <row r="30095" spans="1:3" x14ac:dyDescent="0.2">
      <c r="A30095" s="59" t="s">
        <v>11758</v>
      </c>
      <c r="B30095" s="61">
        <v>2</v>
      </c>
      <c r="C30095" s="61">
        <v>48</v>
      </c>
    </row>
    <row r="30096" spans="1:3" x14ac:dyDescent="0.2">
      <c r="A30096" s="60" t="s">
        <v>11760</v>
      </c>
      <c r="B30096" s="61">
        <v>1</v>
      </c>
      <c r="C30096" s="61">
        <v>24</v>
      </c>
    </row>
    <row r="30097" spans="1:3" x14ac:dyDescent="0.2">
      <c r="A30097" s="60" t="s">
        <v>11761</v>
      </c>
      <c r="B30097" s="61">
        <v>1</v>
      </c>
      <c r="C30097" s="61">
        <v>24</v>
      </c>
    </row>
    <row r="30098" spans="1:3" x14ac:dyDescent="0.2">
      <c r="A30098" s="59" t="s">
        <v>11763</v>
      </c>
      <c r="B30098" s="61">
        <v>3</v>
      </c>
      <c r="C30098" s="61">
        <v>72</v>
      </c>
    </row>
    <row r="30099" spans="1:3" x14ac:dyDescent="0.2">
      <c r="A30099" s="60" t="s">
        <v>11764</v>
      </c>
      <c r="B30099" s="61">
        <v>1</v>
      </c>
      <c r="C30099" s="61">
        <v>24</v>
      </c>
    </row>
    <row r="30100" spans="1:3" x14ac:dyDescent="0.2">
      <c r="A30100" s="60" t="s">
        <v>11765</v>
      </c>
      <c r="B30100" s="61">
        <v>1</v>
      </c>
      <c r="C30100" s="61">
        <v>24</v>
      </c>
    </row>
    <row r="30101" spans="1:3" x14ac:dyDescent="0.2">
      <c r="A30101" s="60" t="s">
        <v>11766</v>
      </c>
      <c r="B30101" s="61">
        <v>1</v>
      </c>
      <c r="C30101" s="61">
        <v>24</v>
      </c>
    </row>
    <row r="30102" spans="1:3" x14ac:dyDescent="0.2">
      <c r="A30102" s="58" t="s">
        <v>1417</v>
      </c>
      <c r="B30102" s="61">
        <v>5</v>
      </c>
      <c r="C30102" s="61">
        <v>120</v>
      </c>
    </row>
    <row r="30103" spans="1:3" x14ac:dyDescent="0.2">
      <c r="A30103" s="59" t="s">
        <v>11758</v>
      </c>
      <c r="B30103" s="61">
        <v>2</v>
      </c>
      <c r="C30103" s="61">
        <v>48</v>
      </c>
    </row>
    <row r="30104" spans="1:3" x14ac:dyDescent="0.2">
      <c r="A30104" s="60" t="s">
        <v>11760</v>
      </c>
      <c r="B30104" s="61">
        <v>1</v>
      </c>
      <c r="C30104" s="61">
        <v>24</v>
      </c>
    </row>
    <row r="30105" spans="1:3" x14ac:dyDescent="0.2">
      <c r="A30105" s="60" t="s">
        <v>11761</v>
      </c>
      <c r="B30105" s="61">
        <v>1</v>
      </c>
      <c r="C30105" s="61">
        <v>24</v>
      </c>
    </row>
    <row r="30106" spans="1:3" x14ac:dyDescent="0.2">
      <c r="A30106" s="59" t="s">
        <v>11763</v>
      </c>
      <c r="B30106" s="61">
        <v>3</v>
      </c>
      <c r="C30106" s="61">
        <v>72</v>
      </c>
    </row>
    <row r="30107" spans="1:3" x14ac:dyDescent="0.2">
      <c r="A30107" s="60" t="s">
        <v>11764</v>
      </c>
      <c r="B30107" s="61">
        <v>1</v>
      </c>
      <c r="C30107" s="61">
        <v>24</v>
      </c>
    </row>
    <row r="30108" spans="1:3" x14ac:dyDescent="0.2">
      <c r="A30108" s="60" t="s">
        <v>11765</v>
      </c>
      <c r="B30108" s="61">
        <v>1</v>
      </c>
      <c r="C30108" s="61">
        <v>24</v>
      </c>
    </row>
    <row r="30109" spans="1:3" x14ac:dyDescent="0.2">
      <c r="A30109" s="60" t="s">
        <v>11766</v>
      </c>
      <c r="B30109" s="61">
        <v>1</v>
      </c>
      <c r="C30109" s="61">
        <v>24</v>
      </c>
    </row>
    <row r="30110" spans="1:3" x14ac:dyDescent="0.2">
      <c r="A30110" s="58" t="s">
        <v>1418</v>
      </c>
      <c r="B30110" s="61">
        <v>5</v>
      </c>
      <c r="C30110" s="61">
        <v>120</v>
      </c>
    </row>
    <row r="30111" spans="1:3" x14ac:dyDescent="0.2">
      <c r="A30111" s="59" t="s">
        <v>11758</v>
      </c>
      <c r="B30111" s="61">
        <v>2</v>
      </c>
      <c r="C30111" s="61">
        <v>48</v>
      </c>
    </row>
    <row r="30112" spans="1:3" x14ac:dyDescent="0.2">
      <c r="A30112" s="60" t="s">
        <v>11760</v>
      </c>
      <c r="B30112" s="61">
        <v>1</v>
      </c>
      <c r="C30112" s="61">
        <v>24</v>
      </c>
    </row>
    <row r="30113" spans="1:3" x14ac:dyDescent="0.2">
      <c r="A30113" s="60" t="s">
        <v>11761</v>
      </c>
      <c r="B30113" s="61">
        <v>1</v>
      </c>
      <c r="C30113" s="61">
        <v>24</v>
      </c>
    </row>
    <row r="30114" spans="1:3" x14ac:dyDescent="0.2">
      <c r="A30114" s="59" t="s">
        <v>11763</v>
      </c>
      <c r="B30114" s="61">
        <v>3</v>
      </c>
      <c r="C30114" s="61">
        <v>72</v>
      </c>
    </row>
    <row r="30115" spans="1:3" x14ac:dyDescent="0.2">
      <c r="A30115" s="60" t="s">
        <v>11764</v>
      </c>
      <c r="B30115" s="61">
        <v>1</v>
      </c>
      <c r="C30115" s="61">
        <v>24</v>
      </c>
    </row>
    <row r="30116" spans="1:3" x14ac:dyDescent="0.2">
      <c r="A30116" s="60" t="s">
        <v>11765</v>
      </c>
      <c r="B30116" s="61">
        <v>1</v>
      </c>
      <c r="C30116" s="61">
        <v>24</v>
      </c>
    </row>
    <row r="30117" spans="1:3" x14ac:dyDescent="0.2">
      <c r="A30117" s="60" t="s">
        <v>11766</v>
      </c>
      <c r="B30117" s="61">
        <v>1</v>
      </c>
      <c r="C30117" s="61">
        <v>24</v>
      </c>
    </row>
    <row r="30118" spans="1:3" x14ac:dyDescent="0.2">
      <c r="A30118" s="58" t="s">
        <v>1419</v>
      </c>
      <c r="B30118" s="61">
        <v>5</v>
      </c>
      <c r="C30118" s="61">
        <v>120</v>
      </c>
    </row>
    <row r="30119" spans="1:3" x14ac:dyDescent="0.2">
      <c r="A30119" s="59" t="s">
        <v>11758</v>
      </c>
      <c r="B30119" s="61">
        <v>2</v>
      </c>
      <c r="C30119" s="61">
        <v>48</v>
      </c>
    </row>
    <row r="30120" spans="1:3" x14ac:dyDescent="0.2">
      <c r="A30120" s="60" t="s">
        <v>11760</v>
      </c>
      <c r="B30120" s="61">
        <v>1</v>
      </c>
      <c r="C30120" s="61">
        <v>24</v>
      </c>
    </row>
    <row r="30121" spans="1:3" x14ac:dyDescent="0.2">
      <c r="A30121" s="60" t="s">
        <v>11761</v>
      </c>
      <c r="B30121" s="61">
        <v>1</v>
      </c>
      <c r="C30121" s="61">
        <v>24</v>
      </c>
    </row>
    <row r="30122" spans="1:3" x14ac:dyDescent="0.2">
      <c r="A30122" s="59" t="s">
        <v>11763</v>
      </c>
      <c r="B30122" s="61">
        <v>3</v>
      </c>
      <c r="C30122" s="61">
        <v>72</v>
      </c>
    </row>
    <row r="30123" spans="1:3" x14ac:dyDescent="0.2">
      <c r="A30123" s="60" t="s">
        <v>11764</v>
      </c>
      <c r="B30123" s="61">
        <v>1</v>
      </c>
      <c r="C30123" s="61">
        <v>24</v>
      </c>
    </row>
    <row r="30124" spans="1:3" x14ac:dyDescent="0.2">
      <c r="A30124" s="60" t="s">
        <v>11765</v>
      </c>
      <c r="B30124" s="61">
        <v>1</v>
      </c>
      <c r="C30124" s="61">
        <v>24</v>
      </c>
    </row>
    <row r="30125" spans="1:3" x14ac:dyDescent="0.2">
      <c r="A30125" s="60" t="s">
        <v>11766</v>
      </c>
      <c r="B30125" s="61">
        <v>1</v>
      </c>
      <c r="C30125" s="61">
        <v>24</v>
      </c>
    </row>
    <row r="30126" spans="1:3" x14ac:dyDescent="0.2">
      <c r="A30126" s="58" t="s">
        <v>1420</v>
      </c>
      <c r="B30126" s="61">
        <v>5</v>
      </c>
      <c r="C30126" s="61">
        <v>120</v>
      </c>
    </row>
    <row r="30127" spans="1:3" x14ac:dyDescent="0.2">
      <c r="A30127" s="59" t="s">
        <v>11758</v>
      </c>
      <c r="B30127" s="61">
        <v>2</v>
      </c>
      <c r="C30127" s="61">
        <v>48</v>
      </c>
    </row>
    <row r="30128" spans="1:3" x14ac:dyDescent="0.2">
      <c r="A30128" s="60" t="s">
        <v>11760</v>
      </c>
      <c r="B30128" s="61">
        <v>1</v>
      </c>
      <c r="C30128" s="61">
        <v>24</v>
      </c>
    </row>
    <row r="30129" spans="1:3" x14ac:dyDescent="0.2">
      <c r="A30129" s="60" t="s">
        <v>11761</v>
      </c>
      <c r="B30129" s="61">
        <v>1</v>
      </c>
      <c r="C30129" s="61">
        <v>24</v>
      </c>
    </row>
    <row r="30130" spans="1:3" x14ac:dyDescent="0.2">
      <c r="A30130" s="59" t="s">
        <v>11763</v>
      </c>
      <c r="B30130" s="61">
        <v>3</v>
      </c>
      <c r="C30130" s="61">
        <v>72</v>
      </c>
    </row>
    <row r="30131" spans="1:3" x14ac:dyDescent="0.2">
      <c r="A30131" s="60" t="s">
        <v>11764</v>
      </c>
      <c r="B30131" s="61">
        <v>1</v>
      </c>
      <c r="C30131" s="61">
        <v>24</v>
      </c>
    </row>
    <row r="30132" spans="1:3" x14ac:dyDescent="0.2">
      <c r="A30132" s="60" t="s">
        <v>11765</v>
      </c>
      <c r="B30132" s="61">
        <v>1</v>
      </c>
      <c r="C30132" s="61">
        <v>24</v>
      </c>
    </row>
    <row r="30133" spans="1:3" x14ac:dyDescent="0.2">
      <c r="A30133" s="60" t="s">
        <v>11766</v>
      </c>
      <c r="B30133" s="61">
        <v>1</v>
      </c>
      <c r="C30133" s="61">
        <v>24</v>
      </c>
    </row>
    <row r="30134" spans="1:3" x14ac:dyDescent="0.2">
      <c r="A30134" s="58" t="s">
        <v>1421</v>
      </c>
      <c r="B30134" s="61">
        <v>5</v>
      </c>
      <c r="C30134" s="61">
        <v>120</v>
      </c>
    </row>
    <row r="30135" spans="1:3" x14ac:dyDescent="0.2">
      <c r="A30135" s="59" t="s">
        <v>11758</v>
      </c>
      <c r="B30135" s="61">
        <v>2</v>
      </c>
      <c r="C30135" s="61">
        <v>48</v>
      </c>
    </row>
    <row r="30136" spans="1:3" x14ac:dyDescent="0.2">
      <c r="A30136" s="60" t="s">
        <v>11760</v>
      </c>
      <c r="B30136" s="61">
        <v>1</v>
      </c>
      <c r="C30136" s="61">
        <v>24</v>
      </c>
    </row>
    <row r="30137" spans="1:3" x14ac:dyDescent="0.2">
      <c r="A30137" s="60" t="s">
        <v>11761</v>
      </c>
      <c r="B30137" s="61">
        <v>1</v>
      </c>
      <c r="C30137" s="61">
        <v>24</v>
      </c>
    </row>
    <row r="30138" spans="1:3" x14ac:dyDescent="0.2">
      <c r="A30138" s="59" t="s">
        <v>11763</v>
      </c>
      <c r="B30138" s="61">
        <v>3</v>
      </c>
      <c r="C30138" s="61">
        <v>72</v>
      </c>
    </row>
    <row r="30139" spans="1:3" x14ac:dyDescent="0.2">
      <c r="A30139" s="60" t="s">
        <v>11764</v>
      </c>
      <c r="B30139" s="61">
        <v>1</v>
      </c>
      <c r="C30139" s="61">
        <v>24</v>
      </c>
    </row>
    <row r="30140" spans="1:3" x14ac:dyDescent="0.2">
      <c r="A30140" s="60" t="s">
        <v>11765</v>
      </c>
      <c r="B30140" s="61">
        <v>1</v>
      </c>
      <c r="C30140" s="61">
        <v>24</v>
      </c>
    </row>
    <row r="30141" spans="1:3" x14ac:dyDescent="0.2">
      <c r="A30141" s="60" t="s">
        <v>11766</v>
      </c>
      <c r="B30141" s="61">
        <v>1</v>
      </c>
      <c r="C30141" s="61">
        <v>24</v>
      </c>
    </row>
    <row r="30142" spans="1:3" x14ac:dyDescent="0.2">
      <c r="A30142" s="58" t="s">
        <v>1422</v>
      </c>
      <c r="B30142" s="61">
        <v>5</v>
      </c>
      <c r="C30142" s="61">
        <v>120</v>
      </c>
    </row>
    <row r="30143" spans="1:3" x14ac:dyDescent="0.2">
      <c r="A30143" s="59" t="s">
        <v>11758</v>
      </c>
      <c r="B30143" s="61">
        <v>2</v>
      </c>
      <c r="C30143" s="61">
        <v>48</v>
      </c>
    </row>
    <row r="30144" spans="1:3" x14ac:dyDescent="0.2">
      <c r="A30144" s="60" t="s">
        <v>11760</v>
      </c>
      <c r="B30144" s="61">
        <v>1</v>
      </c>
      <c r="C30144" s="61">
        <v>24</v>
      </c>
    </row>
    <row r="30145" spans="1:3" x14ac:dyDescent="0.2">
      <c r="A30145" s="60" t="s">
        <v>11761</v>
      </c>
      <c r="B30145" s="61">
        <v>1</v>
      </c>
      <c r="C30145" s="61">
        <v>24</v>
      </c>
    </row>
    <row r="30146" spans="1:3" x14ac:dyDescent="0.2">
      <c r="A30146" s="59" t="s">
        <v>11763</v>
      </c>
      <c r="B30146" s="61">
        <v>3</v>
      </c>
      <c r="C30146" s="61">
        <v>72</v>
      </c>
    </row>
    <row r="30147" spans="1:3" x14ac:dyDescent="0.2">
      <c r="A30147" s="60" t="s">
        <v>11764</v>
      </c>
      <c r="B30147" s="61">
        <v>1</v>
      </c>
      <c r="C30147" s="61">
        <v>24</v>
      </c>
    </row>
    <row r="30148" spans="1:3" x14ac:dyDescent="0.2">
      <c r="A30148" s="60" t="s">
        <v>11765</v>
      </c>
      <c r="B30148" s="61">
        <v>1</v>
      </c>
      <c r="C30148" s="61">
        <v>24</v>
      </c>
    </row>
    <row r="30149" spans="1:3" x14ac:dyDescent="0.2">
      <c r="A30149" s="60" t="s">
        <v>11766</v>
      </c>
      <c r="B30149" s="61">
        <v>1</v>
      </c>
      <c r="C30149" s="61">
        <v>24</v>
      </c>
    </row>
    <row r="30150" spans="1:3" x14ac:dyDescent="0.2">
      <c r="A30150" s="58" t="s">
        <v>1423</v>
      </c>
      <c r="B30150" s="61">
        <v>5</v>
      </c>
      <c r="C30150" s="61">
        <v>120</v>
      </c>
    </row>
    <row r="30151" spans="1:3" x14ac:dyDescent="0.2">
      <c r="A30151" s="59" t="s">
        <v>11758</v>
      </c>
      <c r="B30151" s="61">
        <v>2</v>
      </c>
      <c r="C30151" s="61">
        <v>48</v>
      </c>
    </row>
    <row r="30152" spans="1:3" x14ac:dyDescent="0.2">
      <c r="A30152" s="60" t="s">
        <v>11760</v>
      </c>
      <c r="B30152" s="61">
        <v>1</v>
      </c>
      <c r="C30152" s="61">
        <v>24</v>
      </c>
    </row>
    <row r="30153" spans="1:3" x14ac:dyDescent="0.2">
      <c r="A30153" s="60" t="s">
        <v>11761</v>
      </c>
      <c r="B30153" s="61">
        <v>1</v>
      </c>
      <c r="C30153" s="61">
        <v>24</v>
      </c>
    </row>
    <row r="30154" spans="1:3" x14ac:dyDescent="0.2">
      <c r="A30154" s="59" t="s">
        <v>11763</v>
      </c>
      <c r="B30154" s="61">
        <v>3</v>
      </c>
      <c r="C30154" s="61">
        <v>72</v>
      </c>
    </row>
    <row r="30155" spans="1:3" x14ac:dyDescent="0.2">
      <c r="A30155" s="60" t="s">
        <v>11764</v>
      </c>
      <c r="B30155" s="61">
        <v>1</v>
      </c>
      <c r="C30155" s="61">
        <v>24</v>
      </c>
    </row>
    <row r="30156" spans="1:3" x14ac:dyDescent="0.2">
      <c r="A30156" s="60" t="s">
        <v>11765</v>
      </c>
      <c r="B30156" s="61">
        <v>1</v>
      </c>
      <c r="C30156" s="61">
        <v>24</v>
      </c>
    </row>
    <row r="30157" spans="1:3" x14ac:dyDescent="0.2">
      <c r="A30157" s="60" t="s">
        <v>11766</v>
      </c>
      <c r="B30157" s="61">
        <v>1</v>
      </c>
      <c r="C30157" s="61">
        <v>24</v>
      </c>
    </row>
    <row r="30158" spans="1:3" x14ac:dyDescent="0.2">
      <c r="A30158" s="58" t="s">
        <v>1424</v>
      </c>
      <c r="B30158" s="61">
        <v>5</v>
      </c>
      <c r="C30158" s="61">
        <v>120</v>
      </c>
    </row>
    <row r="30159" spans="1:3" x14ac:dyDescent="0.2">
      <c r="A30159" s="59" t="s">
        <v>11758</v>
      </c>
      <c r="B30159" s="61">
        <v>2</v>
      </c>
      <c r="C30159" s="61">
        <v>48</v>
      </c>
    </row>
    <row r="30160" spans="1:3" x14ac:dyDescent="0.2">
      <c r="A30160" s="60" t="s">
        <v>11760</v>
      </c>
      <c r="B30160" s="61">
        <v>1</v>
      </c>
      <c r="C30160" s="61">
        <v>24</v>
      </c>
    </row>
    <row r="30161" spans="1:3" x14ac:dyDescent="0.2">
      <c r="A30161" s="60" t="s">
        <v>11761</v>
      </c>
      <c r="B30161" s="61">
        <v>1</v>
      </c>
      <c r="C30161" s="61">
        <v>24</v>
      </c>
    </row>
    <row r="30162" spans="1:3" x14ac:dyDescent="0.2">
      <c r="A30162" s="59" t="s">
        <v>11763</v>
      </c>
      <c r="B30162" s="61">
        <v>3</v>
      </c>
      <c r="C30162" s="61">
        <v>72</v>
      </c>
    </row>
    <row r="30163" spans="1:3" x14ac:dyDescent="0.2">
      <c r="A30163" s="60" t="s">
        <v>11764</v>
      </c>
      <c r="B30163" s="61">
        <v>1</v>
      </c>
      <c r="C30163" s="61">
        <v>24</v>
      </c>
    </row>
    <row r="30164" spans="1:3" x14ac:dyDescent="0.2">
      <c r="A30164" s="60" t="s">
        <v>11765</v>
      </c>
      <c r="B30164" s="61">
        <v>1</v>
      </c>
      <c r="C30164" s="61">
        <v>24</v>
      </c>
    </row>
    <row r="30165" spans="1:3" x14ac:dyDescent="0.2">
      <c r="A30165" s="60" t="s">
        <v>11766</v>
      </c>
      <c r="B30165" s="61">
        <v>1</v>
      </c>
      <c r="C30165" s="61">
        <v>24</v>
      </c>
    </row>
    <row r="30166" spans="1:3" x14ac:dyDescent="0.2">
      <c r="A30166" s="58" t="s">
        <v>223</v>
      </c>
      <c r="B30166" s="61">
        <v>5</v>
      </c>
      <c r="C30166" s="61">
        <v>120</v>
      </c>
    </row>
    <row r="30167" spans="1:3" x14ac:dyDescent="0.2">
      <c r="A30167" s="59" t="s">
        <v>11758</v>
      </c>
      <c r="B30167" s="61">
        <v>2</v>
      </c>
      <c r="C30167" s="61">
        <v>48</v>
      </c>
    </row>
    <row r="30168" spans="1:3" x14ac:dyDescent="0.2">
      <c r="A30168" s="60" t="s">
        <v>11760</v>
      </c>
      <c r="B30168" s="61">
        <v>1</v>
      </c>
      <c r="C30168" s="61">
        <v>24</v>
      </c>
    </row>
    <row r="30169" spans="1:3" x14ac:dyDescent="0.2">
      <c r="A30169" s="60" t="s">
        <v>11761</v>
      </c>
      <c r="B30169" s="61">
        <v>1</v>
      </c>
      <c r="C30169" s="61">
        <v>24</v>
      </c>
    </row>
    <row r="30170" spans="1:3" x14ac:dyDescent="0.2">
      <c r="A30170" s="59" t="s">
        <v>11763</v>
      </c>
      <c r="B30170" s="61">
        <v>3</v>
      </c>
      <c r="C30170" s="61">
        <v>72</v>
      </c>
    </row>
    <row r="30171" spans="1:3" x14ac:dyDescent="0.2">
      <c r="A30171" s="60" t="s">
        <v>11764</v>
      </c>
      <c r="B30171" s="61">
        <v>1</v>
      </c>
      <c r="C30171" s="61">
        <v>24</v>
      </c>
    </row>
    <row r="30172" spans="1:3" x14ac:dyDescent="0.2">
      <c r="A30172" s="60" t="s">
        <v>11765</v>
      </c>
      <c r="B30172" s="61">
        <v>1</v>
      </c>
      <c r="C30172" s="61">
        <v>24</v>
      </c>
    </row>
    <row r="30173" spans="1:3" x14ac:dyDescent="0.2">
      <c r="A30173" s="60" t="s">
        <v>11766</v>
      </c>
      <c r="B30173" s="61">
        <v>1</v>
      </c>
      <c r="C30173" s="61">
        <v>24</v>
      </c>
    </row>
    <row r="30174" spans="1:3" x14ac:dyDescent="0.2">
      <c r="A30174" s="58" t="s">
        <v>1425</v>
      </c>
      <c r="B30174" s="61">
        <v>5</v>
      </c>
      <c r="C30174" s="61">
        <v>120</v>
      </c>
    </row>
    <row r="30175" spans="1:3" x14ac:dyDescent="0.2">
      <c r="A30175" s="59" t="s">
        <v>11758</v>
      </c>
      <c r="B30175" s="61">
        <v>2</v>
      </c>
      <c r="C30175" s="61">
        <v>48</v>
      </c>
    </row>
    <row r="30176" spans="1:3" x14ac:dyDescent="0.2">
      <c r="A30176" s="60" t="s">
        <v>11760</v>
      </c>
      <c r="B30176" s="61">
        <v>1</v>
      </c>
      <c r="C30176" s="61">
        <v>24</v>
      </c>
    </row>
    <row r="30177" spans="1:3" x14ac:dyDescent="0.2">
      <c r="A30177" s="60" t="s">
        <v>11761</v>
      </c>
      <c r="B30177" s="61">
        <v>1</v>
      </c>
      <c r="C30177" s="61">
        <v>24</v>
      </c>
    </row>
    <row r="30178" spans="1:3" x14ac:dyDescent="0.2">
      <c r="A30178" s="59" t="s">
        <v>11763</v>
      </c>
      <c r="B30178" s="61">
        <v>3</v>
      </c>
      <c r="C30178" s="61">
        <v>72</v>
      </c>
    </row>
    <row r="30179" spans="1:3" x14ac:dyDescent="0.2">
      <c r="A30179" s="60" t="s">
        <v>11764</v>
      </c>
      <c r="B30179" s="61">
        <v>1</v>
      </c>
      <c r="C30179" s="61">
        <v>24</v>
      </c>
    </row>
    <row r="30180" spans="1:3" x14ac:dyDescent="0.2">
      <c r="A30180" s="60" t="s">
        <v>11765</v>
      </c>
      <c r="B30180" s="61">
        <v>1</v>
      </c>
      <c r="C30180" s="61">
        <v>24</v>
      </c>
    </row>
    <row r="30181" spans="1:3" x14ac:dyDescent="0.2">
      <c r="A30181" s="60" t="s">
        <v>11766</v>
      </c>
      <c r="B30181" s="61">
        <v>1</v>
      </c>
      <c r="C30181" s="61">
        <v>24</v>
      </c>
    </row>
    <row r="30182" spans="1:3" x14ac:dyDescent="0.2">
      <c r="A30182" s="58" t="s">
        <v>1426</v>
      </c>
      <c r="B30182" s="61">
        <v>5</v>
      </c>
      <c r="C30182" s="61">
        <v>120</v>
      </c>
    </row>
    <row r="30183" spans="1:3" x14ac:dyDescent="0.2">
      <c r="A30183" s="59" t="s">
        <v>11758</v>
      </c>
      <c r="B30183" s="61">
        <v>2</v>
      </c>
      <c r="C30183" s="61">
        <v>48</v>
      </c>
    </row>
    <row r="30184" spans="1:3" x14ac:dyDescent="0.2">
      <c r="A30184" s="60" t="s">
        <v>11760</v>
      </c>
      <c r="B30184" s="61">
        <v>1</v>
      </c>
      <c r="C30184" s="61">
        <v>24</v>
      </c>
    </row>
    <row r="30185" spans="1:3" x14ac:dyDescent="0.2">
      <c r="A30185" s="60" t="s">
        <v>11761</v>
      </c>
      <c r="B30185" s="61">
        <v>1</v>
      </c>
      <c r="C30185" s="61">
        <v>24</v>
      </c>
    </row>
    <row r="30186" spans="1:3" x14ac:dyDescent="0.2">
      <c r="A30186" s="59" t="s">
        <v>11763</v>
      </c>
      <c r="B30186" s="61">
        <v>3</v>
      </c>
      <c r="C30186" s="61">
        <v>72</v>
      </c>
    </row>
    <row r="30187" spans="1:3" x14ac:dyDescent="0.2">
      <c r="A30187" s="60" t="s">
        <v>11764</v>
      </c>
      <c r="B30187" s="61">
        <v>1</v>
      </c>
      <c r="C30187" s="61">
        <v>24</v>
      </c>
    </row>
    <row r="30188" spans="1:3" x14ac:dyDescent="0.2">
      <c r="A30188" s="60" t="s">
        <v>11765</v>
      </c>
      <c r="B30188" s="61">
        <v>1</v>
      </c>
      <c r="C30188" s="61">
        <v>24</v>
      </c>
    </row>
    <row r="30189" spans="1:3" x14ac:dyDescent="0.2">
      <c r="A30189" s="60" t="s">
        <v>11766</v>
      </c>
      <c r="B30189" s="61">
        <v>1</v>
      </c>
      <c r="C30189" s="61">
        <v>24</v>
      </c>
    </row>
    <row r="30190" spans="1:3" x14ac:dyDescent="0.2">
      <c r="A30190" s="58" t="s">
        <v>1427</v>
      </c>
      <c r="B30190" s="61">
        <v>5</v>
      </c>
      <c r="C30190" s="61">
        <v>120</v>
      </c>
    </row>
    <row r="30191" spans="1:3" x14ac:dyDescent="0.2">
      <c r="A30191" s="59" t="s">
        <v>11758</v>
      </c>
      <c r="B30191" s="61">
        <v>2</v>
      </c>
      <c r="C30191" s="61">
        <v>48</v>
      </c>
    </row>
    <row r="30192" spans="1:3" x14ac:dyDescent="0.2">
      <c r="A30192" s="60" t="s">
        <v>11760</v>
      </c>
      <c r="B30192" s="61">
        <v>1</v>
      </c>
      <c r="C30192" s="61">
        <v>24</v>
      </c>
    </row>
    <row r="30193" spans="1:3" x14ac:dyDescent="0.2">
      <c r="A30193" s="60" t="s">
        <v>11761</v>
      </c>
      <c r="B30193" s="61">
        <v>1</v>
      </c>
      <c r="C30193" s="61">
        <v>24</v>
      </c>
    </row>
    <row r="30194" spans="1:3" x14ac:dyDescent="0.2">
      <c r="A30194" s="59" t="s">
        <v>11763</v>
      </c>
      <c r="B30194" s="61">
        <v>3</v>
      </c>
      <c r="C30194" s="61">
        <v>72</v>
      </c>
    </row>
    <row r="30195" spans="1:3" x14ac:dyDescent="0.2">
      <c r="A30195" s="60" t="s">
        <v>11764</v>
      </c>
      <c r="B30195" s="61">
        <v>1</v>
      </c>
      <c r="C30195" s="61">
        <v>24</v>
      </c>
    </row>
    <row r="30196" spans="1:3" x14ac:dyDescent="0.2">
      <c r="A30196" s="60" t="s">
        <v>11765</v>
      </c>
      <c r="B30196" s="61">
        <v>1</v>
      </c>
      <c r="C30196" s="61">
        <v>24</v>
      </c>
    </row>
    <row r="30197" spans="1:3" x14ac:dyDescent="0.2">
      <c r="A30197" s="60" t="s">
        <v>11766</v>
      </c>
      <c r="B30197" s="61">
        <v>1</v>
      </c>
      <c r="C30197" s="61">
        <v>24</v>
      </c>
    </row>
    <row r="30198" spans="1:3" x14ac:dyDescent="0.2">
      <c r="A30198" s="58" t="s">
        <v>1428</v>
      </c>
      <c r="B30198" s="61">
        <v>5</v>
      </c>
      <c r="C30198" s="61">
        <v>120</v>
      </c>
    </row>
    <row r="30199" spans="1:3" x14ac:dyDescent="0.2">
      <c r="A30199" s="59" t="s">
        <v>11758</v>
      </c>
      <c r="B30199" s="61">
        <v>2</v>
      </c>
      <c r="C30199" s="61">
        <v>48</v>
      </c>
    </row>
    <row r="30200" spans="1:3" x14ac:dyDescent="0.2">
      <c r="A30200" s="60" t="s">
        <v>11760</v>
      </c>
      <c r="B30200" s="61">
        <v>1</v>
      </c>
      <c r="C30200" s="61">
        <v>24</v>
      </c>
    </row>
    <row r="30201" spans="1:3" x14ac:dyDescent="0.2">
      <c r="A30201" s="60" t="s">
        <v>11761</v>
      </c>
      <c r="B30201" s="61">
        <v>1</v>
      </c>
      <c r="C30201" s="61">
        <v>24</v>
      </c>
    </row>
    <row r="30202" spans="1:3" x14ac:dyDescent="0.2">
      <c r="A30202" s="59" t="s">
        <v>11763</v>
      </c>
      <c r="B30202" s="61">
        <v>3</v>
      </c>
      <c r="C30202" s="61">
        <v>72</v>
      </c>
    </row>
    <row r="30203" spans="1:3" x14ac:dyDescent="0.2">
      <c r="A30203" s="60" t="s">
        <v>11764</v>
      </c>
      <c r="B30203" s="61">
        <v>1</v>
      </c>
      <c r="C30203" s="61">
        <v>24</v>
      </c>
    </row>
    <row r="30204" spans="1:3" x14ac:dyDescent="0.2">
      <c r="A30204" s="60" t="s">
        <v>11765</v>
      </c>
      <c r="B30204" s="61">
        <v>1</v>
      </c>
      <c r="C30204" s="61">
        <v>24</v>
      </c>
    </row>
    <row r="30205" spans="1:3" x14ac:dyDescent="0.2">
      <c r="A30205" s="60" t="s">
        <v>11766</v>
      </c>
      <c r="B30205" s="61">
        <v>1</v>
      </c>
      <c r="C30205" s="61">
        <v>24</v>
      </c>
    </row>
    <row r="30206" spans="1:3" x14ac:dyDescent="0.2">
      <c r="A30206" s="58" t="s">
        <v>1429</v>
      </c>
      <c r="B30206" s="61">
        <v>5</v>
      </c>
      <c r="C30206" s="61">
        <v>120</v>
      </c>
    </row>
    <row r="30207" spans="1:3" x14ac:dyDescent="0.2">
      <c r="A30207" s="59" t="s">
        <v>11758</v>
      </c>
      <c r="B30207" s="61">
        <v>2</v>
      </c>
      <c r="C30207" s="61">
        <v>48</v>
      </c>
    </row>
    <row r="30208" spans="1:3" x14ac:dyDescent="0.2">
      <c r="A30208" s="60" t="s">
        <v>11760</v>
      </c>
      <c r="B30208" s="61">
        <v>1</v>
      </c>
      <c r="C30208" s="61">
        <v>24</v>
      </c>
    </row>
    <row r="30209" spans="1:3" x14ac:dyDescent="0.2">
      <c r="A30209" s="60" t="s">
        <v>11761</v>
      </c>
      <c r="B30209" s="61">
        <v>1</v>
      </c>
      <c r="C30209" s="61">
        <v>24</v>
      </c>
    </row>
    <row r="30210" spans="1:3" x14ac:dyDescent="0.2">
      <c r="A30210" s="59" t="s">
        <v>11763</v>
      </c>
      <c r="B30210" s="61">
        <v>3</v>
      </c>
      <c r="C30210" s="61">
        <v>72</v>
      </c>
    </row>
    <row r="30211" spans="1:3" x14ac:dyDescent="0.2">
      <c r="A30211" s="60" t="s">
        <v>11764</v>
      </c>
      <c r="B30211" s="61">
        <v>1</v>
      </c>
      <c r="C30211" s="61">
        <v>24</v>
      </c>
    </row>
    <row r="30212" spans="1:3" x14ac:dyDescent="0.2">
      <c r="A30212" s="60" t="s">
        <v>11765</v>
      </c>
      <c r="B30212" s="61">
        <v>1</v>
      </c>
      <c r="C30212" s="61">
        <v>24</v>
      </c>
    </row>
    <row r="30213" spans="1:3" x14ac:dyDescent="0.2">
      <c r="A30213" s="60" t="s">
        <v>11766</v>
      </c>
      <c r="B30213" s="61">
        <v>1</v>
      </c>
      <c r="C30213" s="61">
        <v>24</v>
      </c>
    </row>
    <row r="30214" spans="1:3" x14ac:dyDescent="0.2">
      <c r="A30214" s="58" t="s">
        <v>1430</v>
      </c>
      <c r="B30214" s="61">
        <v>5</v>
      </c>
      <c r="C30214" s="61">
        <v>120</v>
      </c>
    </row>
    <row r="30215" spans="1:3" x14ac:dyDescent="0.2">
      <c r="A30215" s="59" t="s">
        <v>11758</v>
      </c>
      <c r="B30215" s="61">
        <v>2</v>
      </c>
      <c r="C30215" s="61">
        <v>48</v>
      </c>
    </row>
    <row r="30216" spans="1:3" x14ac:dyDescent="0.2">
      <c r="A30216" s="60" t="s">
        <v>11760</v>
      </c>
      <c r="B30216" s="61">
        <v>1</v>
      </c>
      <c r="C30216" s="61">
        <v>24</v>
      </c>
    </row>
    <row r="30217" spans="1:3" x14ac:dyDescent="0.2">
      <c r="A30217" s="60" t="s">
        <v>11761</v>
      </c>
      <c r="B30217" s="61">
        <v>1</v>
      </c>
      <c r="C30217" s="61">
        <v>24</v>
      </c>
    </row>
    <row r="30218" spans="1:3" x14ac:dyDescent="0.2">
      <c r="A30218" s="59" t="s">
        <v>11763</v>
      </c>
      <c r="B30218" s="61">
        <v>3</v>
      </c>
      <c r="C30218" s="61">
        <v>72</v>
      </c>
    </row>
    <row r="30219" spans="1:3" x14ac:dyDescent="0.2">
      <c r="A30219" s="60" t="s">
        <v>11764</v>
      </c>
      <c r="B30219" s="61">
        <v>1</v>
      </c>
      <c r="C30219" s="61">
        <v>24</v>
      </c>
    </row>
    <row r="30220" spans="1:3" x14ac:dyDescent="0.2">
      <c r="A30220" s="60" t="s">
        <v>11765</v>
      </c>
      <c r="B30220" s="61">
        <v>1</v>
      </c>
      <c r="C30220" s="61">
        <v>24</v>
      </c>
    </row>
    <row r="30221" spans="1:3" x14ac:dyDescent="0.2">
      <c r="A30221" s="60" t="s">
        <v>11766</v>
      </c>
      <c r="B30221" s="61">
        <v>1</v>
      </c>
      <c r="C30221" s="61">
        <v>24</v>
      </c>
    </row>
    <row r="30222" spans="1:3" x14ac:dyDescent="0.2">
      <c r="A30222" s="58" t="s">
        <v>1432</v>
      </c>
      <c r="B30222" s="61">
        <v>5</v>
      </c>
      <c r="C30222" s="61">
        <v>120</v>
      </c>
    </row>
    <row r="30223" spans="1:3" x14ac:dyDescent="0.2">
      <c r="A30223" s="59" t="s">
        <v>11758</v>
      </c>
      <c r="B30223" s="61">
        <v>2</v>
      </c>
      <c r="C30223" s="61">
        <v>48</v>
      </c>
    </row>
    <row r="30224" spans="1:3" x14ac:dyDescent="0.2">
      <c r="A30224" s="60" t="s">
        <v>11760</v>
      </c>
      <c r="B30224" s="61">
        <v>1</v>
      </c>
      <c r="C30224" s="61">
        <v>24</v>
      </c>
    </row>
    <row r="30225" spans="1:3" x14ac:dyDescent="0.2">
      <c r="A30225" s="60" t="s">
        <v>11761</v>
      </c>
      <c r="B30225" s="61">
        <v>1</v>
      </c>
      <c r="C30225" s="61">
        <v>24</v>
      </c>
    </row>
    <row r="30226" spans="1:3" x14ac:dyDescent="0.2">
      <c r="A30226" s="59" t="s">
        <v>11763</v>
      </c>
      <c r="B30226" s="61">
        <v>3</v>
      </c>
      <c r="C30226" s="61">
        <v>72</v>
      </c>
    </row>
    <row r="30227" spans="1:3" x14ac:dyDescent="0.2">
      <c r="A30227" s="60" t="s">
        <v>11764</v>
      </c>
      <c r="B30227" s="61">
        <v>1</v>
      </c>
      <c r="C30227" s="61">
        <v>24</v>
      </c>
    </row>
    <row r="30228" spans="1:3" x14ac:dyDescent="0.2">
      <c r="A30228" s="60" t="s">
        <v>11765</v>
      </c>
      <c r="B30228" s="61">
        <v>1</v>
      </c>
      <c r="C30228" s="61">
        <v>24</v>
      </c>
    </row>
    <row r="30229" spans="1:3" x14ac:dyDescent="0.2">
      <c r="A30229" s="60" t="s">
        <v>11766</v>
      </c>
      <c r="B30229" s="61">
        <v>1</v>
      </c>
      <c r="C30229" s="61">
        <v>24</v>
      </c>
    </row>
    <row r="30230" spans="1:3" x14ac:dyDescent="0.2">
      <c r="A30230" s="58" t="s">
        <v>1437</v>
      </c>
      <c r="B30230" s="61">
        <v>5</v>
      </c>
      <c r="C30230" s="61">
        <v>120</v>
      </c>
    </row>
    <row r="30231" spans="1:3" x14ac:dyDescent="0.2">
      <c r="A30231" s="59" t="s">
        <v>11758</v>
      </c>
      <c r="B30231" s="61">
        <v>2</v>
      </c>
      <c r="C30231" s="61">
        <v>48</v>
      </c>
    </row>
    <row r="30232" spans="1:3" x14ac:dyDescent="0.2">
      <c r="A30232" s="60" t="s">
        <v>11760</v>
      </c>
      <c r="B30232" s="61">
        <v>1</v>
      </c>
      <c r="C30232" s="61">
        <v>24</v>
      </c>
    </row>
    <row r="30233" spans="1:3" x14ac:dyDescent="0.2">
      <c r="A30233" s="60" t="s">
        <v>11761</v>
      </c>
      <c r="B30233" s="61">
        <v>1</v>
      </c>
      <c r="C30233" s="61">
        <v>24</v>
      </c>
    </row>
    <row r="30234" spans="1:3" x14ac:dyDescent="0.2">
      <c r="A30234" s="59" t="s">
        <v>11763</v>
      </c>
      <c r="B30234" s="61">
        <v>3</v>
      </c>
      <c r="C30234" s="61">
        <v>72</v>
      </c>
    </row>
    <row r="30235" spans="1:3" x14ac:dyDescent="0.2">
      <c r="A30235" s="60" t="s">
        <v>11764</v>
      </c>
      <c r="B30235" s="61">
        <v>1</v>
      </c>
      <c r="C30235" s="61">
        <v>24</v>
      </c>
    </row>
    <row r="30236" spans="1:3" x14ac:dyDescent="0.2">
      <c r="A30236" s="60" t="s">
        <v>11765</v>
      </c>
      <c r="B30236" s="61">
        <v>1</v>
      </c>
      <c r="C30236" s="61">
        <v>24</v>
      </c>
    </row>
    <row r="30237" spans="1:3" x14ac:dyDescent="0.2">
      <c r="A30237" s="60" t="s">
        <v>11766</v>
      </c>
      <c r="B30237" s="61">
        <v>1</v>
      </c>
      <c r="C30237" s="61">
        <v>24</v>
      </c>
    </row>
    <row r="30238" spans="1:3" x14ac:dyDescent="0.2">
      <c r="A30238" s="58" t="s">
        <v>1442</v>
      </c>
      <c r="B30238" s="61">
        <v>5</v>
      </c>
      <c r="C30238" s="61">
        <v>120</v>
      </c>
    </row>
    <row r="30239" spans="1:3" x14ac:dyDescent="0.2">
      <c r="A30239" s="59" t="s">
        <v>11758</v>
      </c>
      <c r="B30239" s="61">
        <v>2</v>
      </c>
      <c r="C30239" s="61">
        <v>48</v>
      </c>
    </row>
    <row r="30240" spans="1:3" x14ac:dyDescent="0.2">
      <c r="A30240" s="60" t="s">
        <v>11760</v>
      </c>
      <c r="B30240" s="61">
        <v>1</v>
      </c>
      <c r="C30240" s="61">
        <v>24</v>
      </c>
    </row>
    <row r="30241" spans="1:3" x14ac:dyDescent="0.2">
      <c r="A30241" s="60" t="s">
        <v>11761</v>
      </c>
      <c r="B30241" s="61">
        <v>1</v>
      </c>
      <c r="C30241" s="61">
        <v>24</v>
      </c>
    </row>
    <row r="30242" spans="1:3" x14ac:dyDescent="0.2">
      <c r="A30242" s="59" t="s">
        <v>11763</v>
      </c>
      <c r="B30242" s="61">
        <v>3</v>
      </c>
      <c r="C30242" s="61">
        <v>72</v>
      </c>
    </row>
    <row r="30243" spans="1:3" x14ac:dyDescent="0.2">
      <c r="A30243" s="60" t="s">
        <v>11764</v>
      </c>
      <c r="B30243" s="61">
        <v>1</v>
      </c>
      <c r="C30243" s="61">
        <v>24</v>
      </c>
    </row>
    <row r="30244" spans="1:3" x14ac:dyDescent="0.2">
      <c r="A30244" s="60" t="s">
        <v>11765</v>
      </c>
      <c r="B30244" s="61">
        <v>1</v>
      </c>
      <c r="C30244" s="61">
        <v>24</v>
      </c>
    </row>
    <row r="30245" spans="1:3" x14ac:dyDescent="0.2">
      <c r="A30245" s="60" t="s">
        <v>11766</v>
      </c>
      <c r="B30245" s="61">
        <v>1</v>
      </c>
      <c r="C30245" s="61">
        <v>24</v>
      </c>
    </row>
    <row r="30246" spans="1:3" x14ac:dyDescent="0.2">
      <c r="A30246" s="58" t="s">
        <v>1447</v>
      </c>
      <c r="B30246" s="61">
        <v>5</v>
      </c>
      <c r="C30246" s="61">
        <v>120</v>
      </c>
    </row>
    <row r="30247" spans="1:3" x14ac:dyDescent="0.2">
      <c r="A30247" s="59" t="s">
        <v>11758</v>
      </c>
      <c r="B30247" s="61">
        <v>2</v>
      </c>
      <c r="C30247" s="61">
        <v>48</v>
      </c>
    </row>
    <row r="30248" spans="1:3" x14ac:dyDescent="0.2">
      <c r="A30248" s="60" t="s">
        <v>11760</v>
      </c>
      <c r="B30248" s="61">
        <v>1</v>
      </c>
      <c r="C30248" s="61">
        <v>24</v>
      </c>
    </row>
    <row r="30249" spans="1:3" x14ac:dyDescent="0.2">
      <c r="A30249" s="60" t="s">
        <v>11761</v>
      </c>
      <c r="B30249" s="61">
        <v>1</v>
      </c>
      <c r="C30249" s="61">
        <v>24</v>
      </c>
    </row>
    <row r="30250" spans="1:3" x14ac:dyDescent="0.2">
      <c r="A30250" s="59" t="s">
        <v>11763</v>
      </c>
      <c r="B30250" s="61">
        <v>3</v>
      </c>
      <c r="C30250" s="61">
        <v>72</v>
      </c>
    </row>
    <row r="30251" spans="1:3" x14ac:dyDescent="0.2">
      <c r="A30251" s="60" t="s">
        <v>11764</v>
      </c>
      <c r="B30251" s="61">
        <v>1</v>
      </c>
      <c r="C30251" s="61">
        <v>24</v>
      </c>
    </row>
    <row r="30252" spans="1:3" x14ac:dyDescent="0.2">
      <c r="A30252" s="60" t="s">
        <v>11765</v>
      </c>
      <c r="B30252" s="61">
        <v>1</v>
      </c>
      <c r="C30252" s="61">
        <v>24</v>
      </c>
    </row>
    <row r="30253" spans="1:3" x14ac:dyDescent="0.2">
      <c r="A30253" s="60" t="s">
        <v>11766</v>
      </c>
      <c r="B30253" s="61">
        <v>1</v>
      </c>
      <c r="C30253" s="61">
        <v>24</v>
      </c>
    </row>
    <row r="30254" spans="1:3" x14ac:dyDescent="0.2">
      <c r="A30254" s="58" t="s">
        <v>11757</v>
      </c>
      <c r="B30254" s="61">
        <v>17575</v>
      </c>
      <c r="C30254" s="61">
        <v>421800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Vente_DATA"/>
  <dimension ref="A1:R4231"/>
  <sheetViews>
    <sheetView tabSelected="1" zoomScaleNormal="100"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11.42578125" defaultRowHeight="12.75" x14ac:dyDescent="0.2"/>
  <cols>
    <col min="1" max="1" width="12.85546875" style="35" customWidth="1"/>
    <col min="2" max="2" width="10.28515625" style="32" customWidth="1"/>
    <col min="3" max="3" width="11.5703125" style="32"/>
    <col min="4" max="4" width="25.28515625" style="32" customWidth="1"/>
    <col min="5" max="5" width="20.42578125" style="32" customWidth="1"/>
    <col min="6" max="6" width="8.42578125" style="32" customWidth="1"/>
    <col min="7" max="7" width="15.42578125" style="32" customWidth="1"/>
    <col min="8" max="8" width="10.85546875" style="33" customWidth="1"/>
    <col min="9" max="10" width="11.85546875" style="33" customWidth="1"/>
    <col min="11" max="11" width="9.42578125" style="32" customWidth="1"/>
    <col min="12" max="12" width="13.28515625" style="32" customWidth="1"/>
    <col min="13" max="13" width="13" style="32" customWidth="1"/>
    <col min="14" max="14" width="9.85546875" style="33" customWidth="1"/>
    <col min="15" max="16" width="10.85546875" style="33" customWidth="1"/>
    <col min="17" max="17" width="5.28515625" style="6" customWidth="1"/>
    <col min="18" max="16384" width="11.42578125" style="6"/>
  </cols>
  <sheetData>
    <row r="1" spans="1:18" s="51" customFormat="1" ht="35.25" thickBot="1" x14ac:dyDescent="0.25">
      <c r="A1" s="34" t="s">
        <v>30</v>
      </c>
      <c r="B1" s="31" t="s">
        <v>0</v>
      </c>
      <c r="C1" s="31" t="s">
        <v>1</v>
      </c>
      <c r="D1" s="31" t="s">
        <v>2</v>
      </c>
      <c r="E1" s="31" t="s">
        <v>3</v>
      </c>
      <c r="F1" s="31" t="s">
        <v>4</v>
      </c>
      <c r="G1" s="31" t="s">
        <v>5</v>
      </c>
      <c r="H1" s="31" t="s">
        <v>6</v>
      </c>
      <c r="I1" s="31" t="s">
        <v>7</v>
      </c>
      <c r="J1" s="31" t="s">
        <v>8</v>
      </c>
      <c r="K1" s="31" t="s">
        <v>9</v>
      </c>
      <c r="L1" s="31" t="s">
        <v>10</v>
      </c>
      <c r="M1" s="31" t="s">
        <v>11</v>
      </c>
      <c r="N1" s="31" t="s">
        <v>12</v>
      </c>
      <c r="O1" s="31" t="s">
        <v>13</v>
      </c>
      <c r="P1" s="31" t="s">
        <v>14</v>
      </c>
      <c r="R1" s="31" t="s">
        <v>35</v>
      </c>
    </row>
    <row r="2" spans="1:18" x14ac:dyDescent="0.2">
      <c r="A2" s="35">
        <v>44104</v>
      </c>
      <c r="B2" s="32" t="s">
        <v>57</v>
      </c>
      <c r="C2" s="32" t="s">
        <v>58</v>
      </c>
      <c r="D2" s="32" t="s">
        <v>59</v>
      </c>
      <c r="E2" s="32" t="s">
        <v>60</v>
      </c>
      <c r="F2" s="32" t="s">
        <v>31</v>
      </c>
      <c r="G2" s="32" t="s">
        <v>61</v>
      </c>
      <c r="H2" s="33">
        <v>48</v>
      </c>
      <c r="I2" s="33">
        <v>300</v>
      </c>
      <c r="J2" s="33">
        <v>300</v>
      </c>
      <c r="K2" s="32" t="s">
        <v>62</v>
      </c>
      <c r="L2" s="32" t="s">
        <v>63</v>
      </c>
      <c r="M2" s="32" t="s">
        <v>64</v>
      </c>
      <c r="N2" s="33">
        <v>4</v>
      </c>
      <c r="O2" s="33">
        <v>24</v>
      </c>
      <c r="P2" s="33">
        <v>6</v>
      </c>
      <c r="R2" s="48" t="str">
        <f>IF(IFERROR(VLOOKUP(E2,Planif!$B:$B,1,FALSE),1)=1,1,"")</f>
        <v/>
      </c>
    </row>
    <row r="3" spans="1:18" x14ac:dyDescent="0.2">
      <c r="A3" s="35">
        <v>44104</v>
      </c>
      <c r="B3" s="32" t="s">
        <v>57</v>
      </c>
      <c r="C3" s="32" t="s">
        <v>58</v>
      </c>
      <c r="D3" s="32" t="s">
        <v>59</v>
      </c>
      <c r="E3" s="32" t="s">
        <v>60</v>
      </c>
      <c r="F3" s="32" t="s">
        <v>31</v>
      </c>
      <c r="G3" s="32" t="s">
        <v>61</v>
      </c>
      <c r="H3" s="33">
        <v>48</v>
      </c>
      <c r="I3" s="33">
        <v>300</v>
      </c>
      <c r="J3" s="33">
        <v>300</v>
      </c>
      <c r="K3" s="32" t="s">
        <v>62</v>
      </c>
      <c r="L3" s="32" t="s">
        <v>63</v>
      </c>
      <c r="M3" s="32" t="s">
        <v>64</v>
      </c>
      <c r="N3" s="33">
        <v>4</v>
      </c>
      <c r="O3" s="33">
        <v>24</v>
      </c>
      <c r="P3" s="33">
        <v>6</v>
      </c>
      <c r="R3" s="48" t="str">
        <f>IF(IFERROR(VLOOKUP(E3,Planif!$B:$B,1,FALSE),1)=1,1,"")</f>
        <v/>
      </c>
    </row>
    <row r="4" spans="1:18" x14ac:dyDescent="0.2">
      <c r="A4" s="35">
        <v>44104</v>
      </c>
      <c r="B4" s="32" t="s">
        <v>11746</v>
      </c>
      <c r="C4" s="32" t="s">
        <v>58</v>
      </c>
      <c r="D4" s="32" t="s">
        <v>59</v>
      </c>
      <c r="E4" s="32" t="s">
        <v>60</v>
      </c>
      <c r="F4" s="32" t="s">
        <v>31</v>
      </c>
      <c r="G4" s="32" t="s">
        <v>11748</v>
      </c>
      <c r="H4" s="33">
        <v>48</v>
      </c>
      <c r="I4" s="33">
        <v>300</v>
      </c>
      <c r="J4" s="33">
        <v>300</v>
      </c>
      <c r="K4" s="32" t="s">
        <v>11749</v>
      </c>
      <c r="L4" s="32" t="s">
        <v>63</v>
      </c>
      <c r="M4" s="32" t="s">
        <v>11750</v>
      </c>
      <c r="N4" s="33">
        <v>4</v>
      </c>
      <c r="O4" s="33">
        <v>24</v>
      </c>
      <c r="P4" s="33">
        <v>6</v>
      </c>
      <c r="R4" s="48" t="str">
        <f>IF(IFERROR(VLOOKUP(E4,Planif!$B:$B,1,FALSE),1)=1,1,"")</f>
        <v/>
      </c>
    </row>
    <row r="5" spans="1:18" x14ac:dyDescent="0.2">
      <c r="A5" s="35">
        <v>44104</v>
      </c>
      <c r="B5" s="32" t="s">
        <v>5439</v>
      </c>
      <c r="C5" s="32" t="s">
        <v>58</v>
      </c>
      <c r="D5" s="32" t="s">
        <v>59</v>
      </c>
      <c r="E5" s="32" t="s">
        <v>60</v>
      </c>
      <c r="F5" s="32" t="s">
        <v>31</v>
      </c>
      <c r="G5" s="32" t="s">
        <v>5441</v>
      </c>
      <c r="H5" s="33">
        <v>48</v>
      </c>
      <c r="I5" s="33">
        <v>300</v>
      </c>
      <c r="J5" s="33">
        <v>300</v>
      </c>
      <c r="K5" s="32" t="s">
        <v>5442</v>
      </c>
      <c r="L5" s="32" t="s">
        <v>63</v>
      </c>
      <c r="M5" s="32" t="s">
        <v>5443</v>
      </c>
      <c r="N5" s="33">
        <v>4</v>
      </c>
      <c r="O5" s="33">
        <v>24</v>
      </c>
      <c r="P5" s="33">
        <v>6</v>
      </c>
      <c r="R5" s="48" t="str">
        <f>IF(IFERROR(VLOOKUP(E5,Planif!$B:$B,1,FALSE),1)=1,1,"")</f>
        <v/>
      </c>
    </row>
    <row r="6" spans="1:18" x14ac:dyDescent="0.2">
      <c r="A6" s="35">
        <v>44104</v>
      </c>
      <c r="B6" s="32" t="s">
        <v>57</v>
      </c>
      <c r="C6" s="32" t="s">
        <v>58</v>
      </c>
      <c r="D6" s="32" t="s">
        <v>59</v>
      </c>
      <c r="E6" s="32" t="s">
        <v>60</v>
      </c>
      <c r="F6" s="32" t="s">
        <v>31</v>
      </c>
      <c r="G6" s="32" t="s">
        <v>61</v>
      </c>
      <c r="H6" s="33">
        <v>48</v>
      </c>
      <c r="I6" s="33">
        <v>300</v>
      </c>
      <c r="J6" s="33">
        <v>300</v>
      </c>
      <c r="K6" s="32" t="s">
        <v>62</v>
      </c>
      <c r="L6" s="32" t="s">
        <v>63</v>
      </c>
      <c r="M6" s="32" t="s">
        <v>64</v>
      </c>
      <c r="N6" s="33">
        <v>4</v>
      </c>
      <c r="O6" s="33">
        <v>24</v>
      </c>
      <c r="P6" s="33">
        <v>6</v>
      </c>
      <c r="R6" s="48" t="str">
        <f>IF(IFERROR(VLOOKUP(E6,Planif!$B:$B,1,FALSE),1)=1,1,"")</f>
        <v/>
      </c>
    </row>
    <row r="7" spans="1:18" x14ac:dyDescent="0.2">
      <c r="A7" s="35">
        <v>44104</v>
      </c>
      <c r="B7" s="32" t="s">
        <v>89</v>
      </c>
      <c r="C7" s="32" t="s">
        <v>58</v>
      </c>
      <c r="D7" s="32" t="s">
        <v>59</v>
      </c>
      <c r="E7" s="32" t="s">
        <v>90</v>
      </c>
      <c r="F7" s="32" t="s">
        <v>31</v>
      </c>
      <c r="G7" s="32" t="s">
        <v>91</v>
      </c>
      <c r="H7" s="33">
        <v>48</v>
      </c>
      <c r="I7" s="33">
        <v>300</v>
      </c>
      <c r="J7" s="33">
        <v>300</v>
      </c>
      <c r="K7" s="32" t="s">
        <v>92</v>
      </c>
      <c r="L7" s="32" t="s">
        <v>63</v>
      </c>
      <c r="M7" s="32" t="s">
        <v>93</v>
      </c>
      <c r="N7" s="33">
        <v>4</v>
      </c>
      <c r="O7" s="33">
        <v>24</v>
      </c>
      <c r="P7" s="33">
        <v>6</v>
      </c>
      <c r="R7" s="48">
        <f>IF(IFERROR(VLOOKUP(E7,Planif!$B:$B,1,FALSE),1)=1,1,"")</f>
        <v>1</v>
      </c>
    </row>
    <row r="8" spans="1:18" x14ac:dyDescent="0.2">
      <c r="A8" s="35">
        <v>44104</v>
      </c>
      <c r="B8" s="32" t="s">
        <v>89</v>
      </c>
      <c r="C8" s="32" t="s">
        <v>58</v>
      </c>
      <c r="D8" s="32" t="s">
        <v>59</v>
      </c>
      <c r="E8" s="32" t="s">
        <v>90</v>
      </c>
      <c r="F8" s="32" t="s">
        <v>31</v>
      </c>
      <c r="G8" s="32" t="s">
        <v>91</v>
      </c>
      <c r="H8" s="33">
        <v>48</v>
      </c>
      <c r="I8" s="33">
        <v>300</v>
      </c>
      <c r="J8" s="33">
        <v>300</v>
      </c>
      <c r="K8" s="32" t="s">
        <v>92</v>
      </c>
      <c r="L8" s="32" t="s">
        <v>63</v>
      </c>
      <c r="M8" s="32" t="s">
        <v>93</v>
      </c>
      <c r="N8" s="33">
        <v>4</v>
      </c>
      <c r="O8" s="33">
        <v>24</v>
      </c>
      <c r="P8" s="33">
        <v>6</v>
      </c>
      <c r="R8" s="48">
        <f>IF(IFERROR(VLOOKUP(E8,Planif!$B:$B,1,FALSE),1)=1,1,"")</f>
        <v>1</v>
      </c>
    </row>
    <row r="9" spans="1:18" x14ac:dyDescent="0.2">
      <c r="A9" s="35">
        <v>44104</v>
      </c>
      <c r="B9" s="32" t="s">
        <v>69</v>
      </c>
      <c r="C9" s="32" t="s">
        <v>58</v>
      </c>
      <c r="D9" s="32" t="s">
        <v>59</v>
      </c>
      <c r="E9" s="32" t="s">
        <v>90</v>
      </c>
      <c r="F9" s="32" t="s">
        <v>31</v>
      </c>
      <c r="G9" s="32" t="s">
        <v>71</v>
      </c>
      <c r="H9" s="33">
        <v>48</v>
      </c>
      <c r="I9" s="33">
        <v>300</v>
      </c>
      <c r="J9" s="33">
        <v>300</v>
      </c>
      <c r="K9" s="32" t="s">
        <v>72</v>
      </c>
      <c r="L9" s="32" t="s">
        <v>63</v>
      </c>
      <c r="M9" s="32" t="s">
        <v>73</v>
      </c>
      <c r="N9" s="33">
        <v>4</v>
      </c>
      <c r="O9" s="33">
        <v>24</v>
      </c>
      <c r="P9" s="33">
        <v>6</v>
      </c>
      <c r="R9" s="48">
        <f>IF(IFERROR(VLOOKUP(E9,Planif!$B:$B,1,FALSE),1)=1,1,"")</f>
        <v>1</v>
      </c>
    </row>
    <row r="10" spans="1:18" x14ac:dyDescent="0.2">
      <c r="A10" s="35">
        <v>44104</v>
      </c>
      <c r="B10" s="32" t="s">
        <v>5452</v>
      </c>
      <c r="C10" s="32" t="s">
        <v>58</v>
      </c>
      <c r="D10" s="32" t="s">
        <v>59</v>
      </c>
      <c r="E10" s="32" t="s">
        <v>90</v>
      </c>
      <c r="F10" s="32" t="s">
        <v>31</v>
      </c>
      <c r="G10" s="32" t="s">
        <v>5454</v>
      </c>
      <c r="H10" s="33">
        <v>48</v>
      </c>
      <c r="I10" s="33">
        <v>300</v>
      </c>
      <c r="J10" s="33">
        <v>300</v>
      </c>
      <c r="K10" s="32" t="s">
        <v>5455</v>
      </c>
      <c r="L10" s="32" t="s">
        <v>63</v>
      </c>
      <c r="M10" s="32" t="s">
        <v>5456</v>
      </c>
      <c r="N10" s="33">
        <v>4</v>
      </c>
      <c r="O10" s="33">
        <v>24</v>
      </c>
      <c r="P10" s="33">
        <v>6</v>
      </c>
      <c r="R10" s="48">
        <f>IF(IFERROR(VLOOKUP(E10,Planif!$B:$B,1,FALSE),1)=1,1,"")</f>
        <v>1</v>
      </c>
    </row>
    <row r="11" spans="1:18" x14ac:dyDescent="0.2">
      <c r="A11" s="35">
        <v>44104</v>
      </c>
      <c r="B11" s="32" t="s">
        <v>89</v>
      </c>
      <c r="C11" s="32" t="s">
        <v>58</v>
      </c>
      <c r="D11" s="32" t="s">
        <v>59</v>
      </c>
      <c r="E11" s="32" t="s">
        <v>90</v>
      </c>
      <c r="F11" s="32" t="s">
        <v>31</v>
      </c>
      <c r="G11" s="32" t="s">
        <v>91</v>
      </c>
      <c r="H11" s="33">
        <v>48</v>
      </c>
      <c r="I11" s="33">
        <v>300</v>
      </c>
      <c r="J11" s="33">
        <v>300</v>
      </c>
      <c r="K11" s="32" t="s">
        <v>92</v>
      </c>
      <c r="L11" s="32" t="s">
        <v>63</v>
      </c>
      <c r="M11" s="32" t="s">
        <v>93</v>
      </c>
      <c r="N11" s="33">
        <v>4</v>
      </c>
      <c r="O11" s="33">
        <v>24</v>
      </c>
      <c r="P11" s="33">
        <v>6</v>
      </c>
      <c r="R11" s="48">
        <f>IF(IFERROR(VLOOKUP(E11,Planif!$B:$B,1,FALSE),1)=1,1,"")</f>
        <v>1</v>
      </c>
    </row>
    <row r="12" spans="1:18" x14ac:dyDescent="0.2">
      <c r="A12" s="35">
        <v>44104</v>
      </c>
      <c r="B12" s="32" t="s">
        <v>227</v>
      </c>
      <c r="C12" s="32" t="s">
        <v>58</v>
      </c>
      <c r="D12" s="32" t="s">
        <v>59</v>
      </c>
      <c r="E12" s="32" t="s">
        <v>228</v>
      </c>
      <c r="F12" s="32" t="s">
        <v>31</v>
      </c>
      <c r="G12" s="32" t="s">
        <v>229</v>
      </c>
      <c r="H12" s="33">
        <v>48</v>
      </c>
      <c r="I12" s="33">
        <v>300</v>
      </c>
      <c r="J12" s="33">
        <v>300</v>
      </c>
      <c r="K12" s="32" t="s">
        <v>230</v>
      </c>
      <c r="L12" s="32" t="s">
        <v>63</v>
      </c>
      <c r="M12" s="32" t="s">
        <v>231</v>
      </c>
      <c r="N12" s="33">
        <v>4</v>
      </c>
      <c r="O12" s="33">
        <v>24</v>
      </c>
      <c r="P12" s="33">
        <v>6</v>
      </c>
      <c r="R12" s="48">
        <f>IF(IFERROR(VLOOKUP(E12,Planif!$B:$B,1,FALSE),1)=1,1,"")</f>
        <v>1</v>
      </c>
    </row>
    <row r="13" spans="1:18" x14ac:dyDescent="0.2">
      <c r="A13" s="35">
        <v>44104</v>
      </c>
      <c r="B13" s="32" t="s">
        <v>227</v>
      </c>
      <c r="C13" s="32" t="s">
        <v>58</v>
      </c>
      <c r="D13" s="32" t="s">
        <v>59</v>
      </c>
      <c r="E13" s="32" t="s">
        <v>228</v>
      </c>
      <c r="F13" s="32" t="s">
        <v>31</v>
      </c>
      <c r="G13" s="32" t="s">
        <v>229</v>
      </c>
      <c r="H13" s="33">
        <v>48</v>
      </c>
      <c r="I13" s="33">
        <v>300</v>
      </c>
      <c r="J13" s="33">
        <v>300</v>
      </c>
      <c r="K13" s="32" t="s">
        <v>230</v>
      </c>
      <c r="L13" s="32" t="s">
        <v>63</v>
      </c>
      <c r="M13" s="32" t="s">
        <v>231</v>
      </c>
      <c r="N13" s="33">
        <v>4</v>
      </c>
      <c r="O13" s="33">
        <v>24</v>
      </c>
      <c r="P13" s="33">
        <v>6</v>
      </c>
      <c r="R13" s="48">
        <f>IF(IFERROR(VLOOKUP(E13,Planif!$B:$B,1,FALSE),1)=1,1,"")</f>
        <v>1</v>
      </c>
    </row>
    <row r="14" spans="1:18" x14ac:dyDescent="0.2">
      <c r="A14" s="35">
        <v>44104</v>
      </c>
      <c r="B14" s="32" t="s">
        <v>207</v>
      </c>
      <c r="C14" s="32" t="s">
        <v>58</v>
      </c>
      <c r="D14" s="32" t="s">
        <v>59</v>
      </c>
      <c r="E14" s="32" t="s">
        <v>228</v>
      </c>
      <c r="F14" s="32" t="s">
        <v>31</v>
      </c>
      <c r="G14" s="32" t="s">
        <v>209</v>
      </c>
      <c r="H14" s="33">
        <v>48</v>
      </c>
      <c r="I14" s="33">
        <v>300</v>
      </c>
      <c r="J14" s="33">
        <v>300</v>
      </c>
      <c r="K14" s="32" t="s">
        <v>210</v>
      </c>
      <c r="L14" s="32" t="s">
        <v>63</v>
      </c>
      <c r="M14" s="32" t="s">
        <v>211</v>
      </c>
      <c r="N14" s="33">
        <v>4</v>
      </c>
      <c r="O14" s="33">
        <v>24</v>
      </c>
      <c r="P14" s="33">
        <v>6</v>
      </c>
      <c r="R14" s="48">
        <f>IF(IFERROR(VLOOKUP(E14,Planif!$B:$B,1,FALSE),1)=1,1,"")</f>
        <v>1</v>
      </c>
    </row>
    <row r="15" spans="1:18" x14ac:dyDescent="0.2">
      <c r="A15" s="35">
        <v>44104</v>
      </c>
      <c r="B15" s="32" t="s">
        <v>5574</v>
      </c>
      <c r="C15" s="32" t="s">
        <v>58</v>
      </c>
      <c r="D15" s="32" t="s">
        <v>59</v>
      </c>
      <c r="E15" s="32" t="s">
        <v>228</v>
      </c>
      <c r="F15" s="32" t="s">
        <v>31</v>
      </c>
      <c r="G15" s="32" t="s">
        <v>5576</v>
      </c>
      <c r="H15" s="33">
        <v>48</v>
      </c>
      <c r="I15" s="33">
        <v>300</v>
      </c>
      <c r="J15" s="33">
        <v>300</v>
      </c>
      <c r="K15" s="32" t="s">
        <v>5577</v>
      </c>
      <c r="L15" s="32" t="s">
        <v>63</v>
      </c>
      <c r="M15" s="32" t="s">
        <v>5578</v>
      </c>
      <c r="N15" s="33">
        <v>4</v>
      </c>
      <c r="O15" s="33">
        <v>24</v>
      </c>
      <c r="P15" s="33">
        <v>6</v>
      </c>
      <c r="R15" s="48">
        <f>IF(IFERROR(VLOOKUP(E15,Planif!$B:$B,1,FALSE),1)=1,1,"")</f>
        <v>1</v>
      </c>
    </row>
    <row r="16" spans="1:18" x14ac:dyDescent="0.2">
      <c r="A16" s="35">
        <v>44104</v>
      </c>
      <c r="B16" s="32" t="s">
        <v>227</v>
      </c>
      <c r="C16" s="32" t="s">
        <v>58</v>
      </c>
      <c r="D16" s="32" t="s">
        <v>59</v>
      </c>
      <c r="E16" s="32" t="s">
        <v>228</v>
      </c>
      <c r="F16" s="32" t="s">
        <v>31</v>
      </c>
      <c r="G16" s="32" t="s">
        <v>229</v>
      </c>
      <c r="H16" s="33">
        <v>48</v>
      </c>
      <c r="I16" s="33">
        <v>300</v>
      </c>
      <c r="J16" s="33">
        <v>300</v>
      </c>
      <c r="K16" s="32" t="s">
        <v>230</v>
      </c>
      <c r="L16" s="32" t="s">
        <v>63</v>
      </c>
      <c r="M16" s="32" t="s">
        <v>231</v>
      </c>
      <c r="N16" s="33">
        <v>4</v>
      </c>
      <c r="O16" s="33">
        <v>24</v>
      </c>
      <c r="P16" s="33">
        <v>6</v>
      </c>
      <c r="R16" s="48">
        <f>IF(IFERROR(VLOOKUP(E16,Planif!$B:$B,1,FALSE),1)=1,1,"")</f>
        <v>1</v>
      </c>
    </row>
    <row r="17" spans="1:18" x14ac:dyDescent="0.2">
      <c r="A17" s="35">
        <v>44104</v>
      </c>
      <c r="B17" s="32" t="s">
        <v>1451</v>
      </c>
      <c r="C17" s="32" t="s">
        <v>58</v>
      </c>
      <c r="D17" s="32" t="s">
        <v>59</v>
      </c>
      <c r="E17" s="32" t="s">
        <v>1452</v>
      </c>
      <c r="F17" s="32" t="s">
        <v>31</v>
      </c>
      <c r="G17" s="32" t="s">
        <v>1453</v>
      </c>
      <c r="H17" s="33">
        <v>48</v>
      </c>
      <c r="I17" s="33">
        <v>300</v>
      </c>
      <c r="J17" s="33">
        <v>300</v>
      </c>
      <c r="K17" s="32" t="s">
        <v>1454</v>
      </c>
      <c r="L17" s="32" t="s">
        <v>63</v>
      </c>
      <c r="M17" s="32" t="s">
        <v>1455</v>
      </c>
      <c r="N17" s="33">
        <v>4</v>
      </c>
      <c r="O17" s="33">
        <v>24</v>
      </c>
      <c r="P17" s="33">
        <v>6</v>
      </c>
      <c r="R17" s="48">
        <f>IF(IFERROR(VLOOKUP(E17,Planif!$B:$B,1,FALSE),1)=1,1,"")</f>
        <v>1</v>
      </c>
    </row>
    <row r="18" spans="1:18" x14ac:dyDescent="0.2">
      <c r="A18" s="35">
        <v>44104</v>
      </c>
      <c r="B18" s="32" t="s">
        <v>1451</v>
      </c>
      <c r="C18" s="32" t="s">
        <v>58</v>
      </c>
      <c r="D18" s="32" t="s">
        <v>59</v>
      </c>
      <c r="E18" s="32" t="s">
        <v>1452</v>
      </c>
      <c r="F18" s="32" t="s">
        <v>31</v>
      </c>
      <c r="G18" s="32" t="s">
        <v>1453</v>
      </c>
      <c r="H18" s="33">
        <v>48</v>
      </c>
      <c r="I18" s="33">
        <v>300</v>
      </c>
      <c r="J18" s="33">
        <v>300</v>
      </c>
      <c r="K18" s="32" t="s">
        <v>1454</v>
      </c>
      <c r="L18" s="32" t="s">
        <v>63</v>
      </c>
      <c r="M18" s="32" t="s">
        <v>1455</v>
      </c>
      <c r="N18" s="33">
        <v>4</v>
      </c>
      <c r="O18" s="33">
        <v>24</v>
      </c>
      <c r="P18" s="33">
        <v>6</v>
      </c>
      <c r="R18" s="48">
        <f>IF(IFERROR(VLOOKUP(E18,Planif!$B:$B,1,FALSE),1)=1,1,"")</f>
        <v>1</v>
      </c>
    </row>
    <row r="19" spans="1:18" x14ac:dyDescent="0.2">
      <c r="A19" s="35">
        <v>44104</v>
      </c>
      <c r="B19" s="32" t="s">
        <v>1431</v>
      </c>
      <c r="C19" s="32" t="s">
        <v>58</v>
      </c>
      <c r="D19" s="32" t="s">
        <v>59</v>
      </c>
      <c r="E19" s="32" t="s">
        <v>1452</v>
      </c>
      <c r="F19" s="32" t="s">
        <v>31</v>
      </c>
      <c r="G19" s="32" t="s">
        <v>1433</v>
      </c>
      <c r="H19" s="33">
        <v>48</v>
      </c>
      <c r="I19" s="33">
        <v>300</v>
      </c>
      <c r="J19" s="33">
        <v>300</v>
      </c>
      <c r="K19" s="32" t="s">
        <v>1434</v>
      </c>
      <c r="L19" s="32" t="s">
        <v>63</v>
      </c>
      <c r="M19" s="32" t="s">
        <v>1435</v>
      </c>
      <c r="N19" s="33">
        <v>4</v>
      </c>
      <c r="O19" s="33">
        <v>24</v>
      </c>
      <c r="P19" s="33">
        <v>6</v>
      </c>
      <c r="R19" s="48">
        <f>IF(IFERROR(VLOOKUP(E19,Planif!$B:$B,1,FALSE),1)=1,1,"")</f>
        <v>1</v>
      </c>
    </row>
    <row r="20" spans="1:18" x14ac:dyDescent="0.2">
      <c r="A20" s="35">
        <v>44104</v>
      </c>
      <c r="B20" s="32" t="s">
        <v>6782</v>
      </c>
      <c r="C20" s="32" t="s">
        <v>58</v>
      </c>
      <c r="D20" s="32" t="s">
        <v>59</v>
      </c>
      <c r="E20" s="32" t="s">
        <v>1452</v>
      </c>
      <c r="F20" s="32" t="s">
        <v>31</v>
      </c>
      <c r="G20" s="32" t="s">
        <v>6784</v>
      </c>
      <c r="H20" s="33">
        <v>48</v>
      </c>
      <c r="I20" s="33">
        <v>300</v>
      </c>
      <c r="J20" s="33">
        <v>300</v>
      </c>
      <c r="K20" s="32" t="s">
        <v>6785</v>
      </c>
      <c r="L20" s="32" t="s">
        <v>63</v>
      </c>
      <c r="M20" s="32" t="s">
        <v>6786</v>
      </c>
      <c r="N20" s="33">
        <v>4</v>
      </c>
      <c r="O20" s="33">
        <v>24</v>
      </c>
      <c r="P20" s="33">
        <v>6</v>
      </c>
      <c r="R20" s="48">
        <f>IF(IFERROR(VLOOKUP(E20,Planif!$B:$B,1,FALSE),1)=1,1,"")</f>
        <v>1</v>
      </c>
    </row>
    <row r="21" spans="1:18" x14ac:dyDescent="0.2">
      <c r="A21" s="35">
        <v>44104</v>
      </c>
      <c r="B21" s="32" t="s">
        <v>1451</v>
      </c>
      <c r="C21" s="32" t="s">
        <v>58</v>
      </c>
      <c r="D21" s="32" t="s">
        <v>59</v>
      </c>
      <c r="E21" s="32" t="s">
        <v>1452</v>
      </c>
      <c r="F21" s="32" t="s">
        <v>31</v>
      </c>
      <c r="G21" s="32" t="s">
        <v>1453</v>
      </c>
      <c r="H21" s="33">
        <v>48</v>
      </c>
      <c r="I21" s="33">
        <v>300</v>
      </c>
      <c r="J21" s="33">
        <v>300</v>
      </c>
      <c r="K21" s="32" t="s">
        <v>1454</v>
      </c>
      <c r="L21" s="32" t="s">
        <v>63</v>
      </c>
      <c r="M21" s="32" t="s">
        <v>1455</v>
      </c>
      <c r="N21" s="33">
        <v>4</v>
      </c>
      <c r="O21" s="33">
        <v>24</v>
      </c>
      <c r="P21" s="33">
        <v>6</v>
      </c>
      <c r="R21" s="48">
        <f>IF(IFERROR(VLOOKUP(E21,Planif!$B:$B,1,FALSE),1)=1,1,"")</f>
        <v>1</v>
      </c>
    </row>
    <row r="22" spans="1:18" x14ac:dyDescent="0.2">
      <c r="A22" s="35">
        <v>44104</v>
      </c>
      <c r="B22" s="32" t="s">
        <v>1456</v>
      </c>
      <c r="C22" s="32" t="s">
        <v>58</v>
      </c>
      <c r="D22" s="32" t="s">
        <v>59</v>
      </c>
      <c r="E22" s="32" t="s">
        <v>1457</v>
      </c>
      <c r="F22" s="32" t="s">
        <v>31</v>
      </c>
      <c r="G22" s="32" t="s">
        <v>1458</v>
      </c>
      <c r="H22" s="33">
        <v>48</v>
      </c>
      <c r="I22" s="33">
        <v>300</v>
      </c>
      <c r="J22" s="33">
        <v>300</v>
      </c>
      <c r="K22" s="32" t="s">
        <v>1459</v>
      </c>
      <c r="L22" s="32" t="s">
        <v>63</v>
      </c>
      <c r="M22" s="32" t="s">
        <v>1460</v>
      </c>
      <c r="N22" s="33">
        <v>4</v>
      </c>
      <c r="O22" s="33">
        <v>24</v>
      </c>
      <c r="P22" s="33">
        <v>6</v>
      </c>
      <c r="R22" s="48">
        <f>IF(IFERROR(VLOOKUP(E22,Planif!$B:$B,1,FALSE),1)=1,1,"")</f>
        <v>1</v>
      </c>
    </row>
    <row r="23" spans="1:18" x14ac:dyDescent="0.2">
      <c r="A23" s="35">
        <v>44104</v>
      </c>
      <c r="B23" s="32" t="s">
        <v>1456</v>
      </c>
      <c r="C23" s="32" t="s">
        <v>58</v>
      </c>
      <c r="D23" s="32" t="s">
        <v>59</v>
      </c>
      <c r="E23" s="32" t="s">
        <v>1457</v>
      </c>
      <c r="F23" s="32" t="s">
        <v>31</v>
      </c>
      <c r="G23" s="32" t="s">
        <v>1458</v>
      </c>
      <c r="H23" s="33">
        <v>48</v>
      </c>
      <c r="I23" s="33">
        <v>300</v>
      </c>
      <c r="J23" s="33">
        <v>300</v>
      </c>
      <c r="K23" s="32" t="s">
        <v>1459</v>
      </c>
      <c r="L23" s="32" t="s">
        <v>63</v>
      </c>
      <c r="M23" s="32" t="s">
        <v>1460</v>
      </c>
      <c r="N23" s="33">
        <v>4</v>
      </c>
      <c r="O23" s="33">
        <v>24</v>
      </c>
      <c r="P23" s="33">
        <v>6</v>
      </c>
      <c r="R23" s="48">
        <f>IF(IFERROR(VLOOKUP(E23,Planif!$B:$B,1,FALSE),1)=1,1,"")</f>
        <v>1</v>
      </c>
    </row>
    <row r="24" spans="1:18" x14ac:dyDescent="0.2">
      <c r="A24" s="35">
        <v>44104</v>
      </c>
      <c r="B24" s="32" t="s">
        <v>1436</v>
      </c>
      <c r="C24" s="32" t="s">
        <v>58</v>
      </c>
      <c r="D24" s="32" t="s">
        <v>59</v>
      </c>
      <c r="E24" s="32" t="s">
        <v>1457</v>
      </c>
      <c r="F24" s="32" t="s">
        <v>31</v>
      </c>
      <c r="G24" s="32" t="s">
        <v>1438</v>
      </c>
      <c r="H24" s="33">
        <v>48</v>
      </c>
      <c r="I24" s="33">
        <v>300</v>
      </c>
      <c r="J24" s="33">
        <v>300</v>
      </c>
      <c r="K24" s="32" t="s">
        <v>1439</v>
      </c>
      <c r="L24" s="32" t="s">
        <v>63</v>
      </c>
      <c r="M24" s="32" t="s">
        <v>1440</v>
      </c>
      <c r="N24" s="33">
        <v>4</v>
      </c>
      <c r="O24" s="33">
        <v>24</v>
      </c>
      <c r="P24" s="33">
        <v>6</v>
      </c>
      <c r="R24" s="48">
        <f>IF(IFERROR(VLOOKUP(E24,Planif!$B:$B,1,FALSE),1)=1,1,"")</f>
        <v>1</v>
      </c>
    </row>
    <row r="25" spans="1:18" x14ac:dyDescent="0.2">
      <c r="A25" s="35">
        <v>44104</v>
      </c>
      <c r="B25" s="32" t="s">
        <v>6787</v>
      </c>
      <c r="C25" s="32" t="s">
        <v>58</v>
      </c>
      <c r="D25" s="32" t="s">
        <v>59</v>
      </c>
      <c r="E25" s="32" t="s">
        <v>1457</v>
      </c>
      <c r="F25" s="32" t="s">
        <v>31</v>
      </c>
      <c r="G25" s="32" t="s">
        <v>6789</v>
      </c>
      <c r="H25" s="33">
        <v>48</v>
      </c>
      <c r="I25" s="33">
        <v>300</v>
      </c>
      <c r="J25" s="33">
        <v>300</v>
      </c>
      <c r="K25" s="32" t="s">
        <v>6790</v>
      </c>
      <c r="L25" s="32" t="s">
        <v>63</v>
      </c>
      <c r="M25" s="32" t="s">
        <v>6791</v>
      </c>
      <c r="N25" s="33">
        <v>4</v>
      </c>
      <c r="O25" s="33">
        <v>24</v>
      </c>
      <c r="P25" s="33">
        <v>6</v>
      </c>
      <c r="R25" s="48">
        <f>IF(IFERROR(VLOOKUP(E25,Planif!$B:$B,1,FALSE),1)=1,1,"")</f>
        <v>1</v>
      </c>
    </row>
    <row r="26" spans="1:18" x14ac:dyDescent="0.2">
      <c r="A26" s="35">
        <v>44104</v>
      </c>
      <c r="B26" s="32" t="s">
        <v>1456</v>
      </c>
      <c r="C26" s="32" t="s">
        <v>58</v>
      </c>
      <c r="D26" s="32" t="s">
        <v>59</v>
      </c>
      <c r="E26" s="32" t="s">
        <v>1457</v>
      </c>
      <c r="F26" s="32" t="s">
        <v>31</v>
      </c>
      <c r="G26" s="32" t="s">
        <v>1458</v>
      </c>
      <c r="H26" s="33">
        <v>48</v>
      </c>
      <c r="I26" s="33">
        <v>300</v>
      </c>
      <c r="J26" s="33">
        <v>300</v>
      </c>
      <c r="K26" s="32" t="s">
        <v>1459</v>
      </c>
      <c r="L26" s="32" t="s">
        <v>63</v>
      </c>
      <c r="M26" s="32" t="s">
        <v>1460</v>
      </c>
      <c r="N26" s="33">
        <v>4</v>
      </c>
      <c r="O26" s="33">
        <v>24</v>
      </c>
      <c r="P26" s="33">
        <v>6</v>
      </c>
      <c r="R26" s="48">
        <f>IF(IFERROR(VLOOKUP(E26,Planif!$B:$B,1,FALSE),1)=1,1,"")</f>
        <v>1</v>
      </c>
    </row>
    <row r="27" spans="1:18" x14ac:dyDescent="0.2">
      <c r="A27" s="35">
        <v>44104</v>
      </c>
      <c r="B27" s="32" t="s">
        <v>1461</v>
      </c>
      <c r="C27" s="32" t="s">
        <v>58</v>
      </c>
      <c r="D27" s="32" t="s">
        <v>59</v>
      </c>
      <c r="E27" s="32" t="s">
        <v>1462</v>
      </c>
      <c r="F27" s="32" t="s">
        <v>31</v>
      </c>
      <c r="G27" s="32" t="s">
        <v>1463</v>
      </c>
      <c r="H27" s="33">
        <v>48</v>
      </c>
      <c r="I27" s="33">
        <v>300</v>
      </c>
      <c r="J27" s="33">
        <v>300</v>
      </c>
      <c r="K27" s="32" t="s">
        <v>1464</v>
      </c>
      <c r="L27" s="32" t="s">
        <v>63</v>
      </c>
      <c r="M27" s="32" t="s">
        <v>1465</v>
      </c>
      <c r="N27" s="33">
        <v>4</v>
      </c>
      <c r="O27" s="33">
        <v>24</v>
      </c>
      <c r="P27" s="33">
        <v>6</v>
      </c>
      <c r="R27" s="48">
        <f>IF(IFERROR(VLOOKUP(E27,Planif!$B:$B,1,FALSE),1)=1,1,"")</f>
        <v>1</v>
      </c>
    </row>
    <row r="28" spans="1:18" x14ac:dyDescent="0.2">
      <c r="A28" s="35">
        <v>44104</v>
      </c>
      <c r="B28" s="32" t="s">
        <v>1461</v>
      </c>
      <c r="C28" s="32" t="s">
        <v>58</v>
      </c>
      <c r="D28" s="32" t="s">
        <v>59</v>
      </c>
      <c r="E28" s="32" t="s">
        <v>1462</v>
      </c>
      <c r="F28" s="32" t="s">
        <v>31</v>
      </c>
      <c r="G28" s="32" t="s">
        <v>1463</v>
      </c>
      <c r="H28" s="33">
        <v>48</v>
      </c>
      <c r="I28" s="33">
        <v>300</v>
      </c>
      <c r="J28" s="33">
        <v>300</v>
      </c>
      <c r="K28" s="32" t="s">
        <v>1464</v>
      </c>
      <c r="L28" s="32" t="s">
        <v>63</v>
      </c>
      <c r="M28" s="32" t="s">
        <v>1465</v>
      </c>
      <c r="N28" s="33">
        <v>4</v>
      </c>
      <c r="O28" s="33">
        <v>24</v>
      </c>
      <c r="P28" s="33">
        <v>6</v>
      </c>
      <c r="R28" s="48">
        <f>IF(IFERROR(VLOOKUP(E28,Planif!$B:$B,1,FALSE),1)=1,1,"")</f>
        <v>1</v>
      </c>
    </row>
    <row r="29" spans="1:18" x14ac:dyDescent="0.2">
      <c r="A29" s="35">
        <v>44104</v>
      </c>
      <c r="B29" s="32" t="s">
        <v>1441</v>
      </c>
      <c r="C29" s="32" t="s">
        <v>58</v>
      </c>
      <c r="D29" s="32" t="s">
        <v>59</v>
      </c>
      <c r="E29" s="32" t="s">
        <v>1462</v>
      </c>
      <c r="F29" s="32" t="s">
        <v>31</v>
      </c>
      <c r="G29" s="32" t="s">
        <v>1443</v>
      </c>
      <c r="H29" s="33">
        <v>48</v>
      </c>
      <c r="I29" s="33">
        <v>300</v>
      </c>
      <c r="J29" s="33">
        <v>300</v>
      </c>
      <c r="K29" s="32" t="s">
        <v>1444</v>
      </c>
      <c r="L29" s="32" t="s">
        <v>63</v>
      </c>
      <c r="M29" s="32" t="s">
        <v>1445</v>
      </c>
      <c r="N29" s="33">
        <v>4</v>
      </c>
      <c r="O29" s="33">
        <v>24</v>
      </c>
      <c r="P29" s="33">
        <v>6</v>
      </c>
      <c r="R29" s="48">
        <f>IF(IFERROR(VLOOKUP(E29,Planif!$B:$B,1,FALSE),1)=1,1,"")</f>
        <v>1</v>
      </c>
    </row>
    <row r="30" spans="1:18" x14ac:dyDescent="0.2">
      <c r="A30" s="35">
        <v>44104</v>
      </c>
      <c r="B30" s="32" t="s">
        <v>6792</v>
      </c>
      <c r="C30" s="32" t="s">
        <v>58</v>
      </c>
      <c r="D30" s="32" t="s">
        <v>59</v>
      </c>
      <c r="E30" s="32" t="s">
        <v>1462</v>
      </c>
      <c r="F30" s="32" t="s">
        <v>31</v>
      </c>
      <c r="G30" s="32" t="s">
        <v>6794</v>
      </c>
      <c r="H30" s="33">
        <v>48</v>
      </c>
      <c r="I30" s="33">
        <v>300</v>
      </c>
      <c r="J30" s="33">
        <v>300</v>
      </c>
      <c r="K30" s="32" t="s">
        <v>6795</v>
      </c>
      <c r="L30" s="32" t="s">
        <v>63</v>
      </c>
      <c r="M30" s="32" t="s">
        <v>6796</v>
      </c>
      <c r="N30" s="33">
        <v>4</v>
      </c>
      <c r="O30" s="33">
        <v>24</v>
      </c>
      <c r="P30" s="33">
        <v>6</v>
      </c>
      <c r="R30" s="48">
        <f>IF(IFERROR(VLOOKUP(E30,Planif!$B:$B,1,FALSE),1)=1,1,"")</f>
        <v>1</v>
      </c>
    </row>
    <row r="31" spans="1:18" x14ac:dyDescent="0.2">
      <c r="A31" s="35">
        <v>44104</v>
      </c>
      <c r="B31" s="32" t="s">
        <v>1461</v>
      </c>
      <c r="C31" s="32" t="s">
        <v>58</v>
      </c>
      <c r="D31" s="32" t="s">
        <v>59</v>
      </c>
      <c r="E31" s="32" t="s">
        <v>1462</v>
      </c>
      <c r="F31" s="32" t="s">
        <v>31</v>
      </c>
      <c r="G31" s="32" t="s">
        <v>1463</v>
      </c>
      <c r="H31" s="33">
        <v>48</v>
      </c>
      <c r="I31" s="33">
        <v>300</v>
      </c>
      <c r="J31" s="33">
        <v>300</v>
      </c>
      <c r="K31" s="32" t="s">
        <v>1464</v>
      </c>
      <c r="L31" s="32" t="s">
        <v>63</v>
      </c>
      <c r="M31" s="32" t="s">
        <v>1465</v>
      </c>
      <c r="N31" s="33">
        <v>4</v>
      </c>
      <c r="O31" s="33">
        <v>24</v>
      </c>
      <c r="P31" s="33">
        <v>6</v>
      </c>
      <c r="R31" s="48">
        <f>IF(IFERROR(VLOOKUP(E31,Planif!$B:$B,1,FALSE),1)=1,1,"")</f>
        <v>1</v>
      </c>
    </row>
    <row r="32" spans="1:18" x14ac:dyDescent="0.2">
      <c r="A32" s="35">
        <v>44104</v>
      </c>
      <c r="B32" s="32" t="s">
        <v>1466</v>
      </c>
      <c r="C32" s="32" t="s">
        <v>58</v>
      </c>
      <c r="D32" s="32" t="s">
        <v>59</v>
      </c>
      <c r="E32" s="32" t="s">
        <v>1467</v>
      </c>
      <c r="F32" s="32" t="s">
        <v>31</v>
      </c>
      <c r="G32" s="32" t="s">
        <v>1468</v>
      </c>
      <c r="H32" s="33">
        <v>48</v>
      </c>
      <c r="I32" s="33">
        <v>300</v>
      </c>
      <c r="J32" s="33">
        <v>300</v>
      </c>
      <c r="K32" s="32" t="s">
        <v>1469</v>
      </c>
      <c r="L32" s="32" t="s">
        <v>63</v>
      </c>
      <c r="M32" s="32" t="s">
        <v>1470</v>
      </c>
      <c r="N32" s="33">
        <v>4</v>
      </c>
      <c r="O32" s="33">
        <v>24</v>
      </c>
      <c r="P32" s="33">
        <v>6</v>
      </c>
      <c r="R32" s="48">
        <f>IF(IFERROR(VLOOKUP(E32,Planif!$B:$B,1,FALSE),1)=1,1,"")</f>
        <v>1</v>
      </c>
    </row>
    <row r="33" spans="1:18" x14ac:dyDescent="0.2">
      <c r="A33" s="35">
        <v>44104</v>
      </c>
      <c r="B33" s="32" t="s">
        <v>1466</v>
      </c>
      <c r="C33" s="32" t="s">
        <v>58</v>
      </c>
      <c r="D33" s="32" t="s">
        <v>59</v>
      </c>
      <c r="E33" s="32" t="s">
        <v>1467</v>
      </c>
      <c r="F33" s="32" t="s">
        <v>31</v>
      </c>
      <c r="G33" s="32" t="s">
        <v>1468</v>
      </c>
      <c r="H33" s="33">
        <v>48</v>
      </c>
      <c r="I33" s="33">
        <v>300</v>
      </c>
      <c r="J33" s="33">
        <v>300</v>
      </c>
      <c r="K33" s="32" t="s">
        <v>1469</v>
      </c>
      <c r="L33" s="32" t="s">
        <v>63</v>
      </c>
      <c r="M33" s="32" t="s">
        <v>1470</v>
      </c>
      <c r="N33" s="33">
        <v>4</v>
      </c>
      <c r="O33" s="33">
        <v>24</v>
      </c>
      <c r="P33" s="33">
        <v>6</v>
      </c>
      <c r="R33" s="48">
        <f>IF(IFERROR(VLOOKUP(E33,Planif!$B:$B,1,FALSE),1)=1,1,"")</f>
        <v>1</v>
      </c>
    </row>
    <row r="34" spans="1:18" x14ac:dyDescent="0.2">
      <c r="A34" s="35">
        <v>44104</v>
      </c>
      <c r="B34" s="32" t="s">
        <v>1446</v>
      </c>
      <c r="C34" s="32" t="s">
        <v>58</v>
      </c>
      <c r="D34" s="32" t="s">
        <v>59</v>
      </c>
      <c r="E34" s="32" t="s">
        <v>1467</v>
      </c>
      <c r="F34" s="32" t="s">
        <v>31</v>
      </c>
      <c r="G34" s="32" t="s">
        <v>1448</v>
      </c>
      <c r="H34" s="33">
        <v>48</v>
      </c>
      <c r="I34" s="33">
        <v>300</v>
      </c>
      <c r="J34" s="33">
        <v>300</v>
      </c>
      <c r="K34" s="32" t="s">
        <v>1449</v>
      </c>
      <c r="L34" s="32" t="s">
        <v>63</v>
      </c>
      <c r="M34" s="32" t="s">
        <v>1450</v>
      </c>
      <c r="N34" s="33">
        <v>4</v>
      </c>
      <c r="O34" s="33">
        <v>24</v>
      </c>
      <c r="P34" s="33">
        <v>6</v>
      </c>
      <c r="R34" s="48">
        <f>IF(IFERROR(VLOOKUP(E34,Planif!$B:$B,1,FALSE),1)=1,1,"")</f>
        <v>1</v>
      </c>
    </row>
    <row r="35" spans="1:18" x14ac:dyDescent="0.2">
      <c r="A35" s="35">
        <v>44104</v>
      </c>
      <c r="B35" s="32" t="s">
        <v>6797</v>
      </c>
      <c r="C35" s="32" t="s">
        <v>58</v>
      </c>
      <c r="D35" s="32" t="s">
        <v>59</v>
      </c>
      <c r="E35" s="32" t="s">
        <v>1467</v>
      </c>
      <c r="F35" s="32" t="s">
        <v>31</v>
      </c>
      <c r="G35" s="32" t="s">
        <v>6799</v>
      </c>
      <c r="H35" s="33">
        <v>48</v>
      </c>
      <c r="I35" s="33">
        <v>300</v>
      </c>
      <c r="J35" s="33">
        <v>300</v>
      </c>
      <c r="K35" s="32" t="s">
        <v>6800</v>
      </c>
      <c r="L35" s="32" t="s">
        <v>63</v>
      </c>
      <c r="M35" s="32" t="s">
        <v>6801</v>
      </c>
      <c r="N35" s="33">
        <v>4</v>
      </c>
      <c r="O35" s="33">
        <v>24</v>
      </c>
      <c r="P35" s="33">
        <v>6</v>
      </c>
      <c r="R35" s="48">
        <f>IF(IFERROR(VLOOKUP(E35,Planif!$B:$B,1,FALSE),1)=1,1,"")</f>
        <v>1</v>
      </c>
    </row>
    <row r="36" spans="1:18" x14ac:dyDescent="0.2">
      <c r="A36" s="35">
        <v>44104</v>
      </c>
      <c r="B36" s="32" t="s">
        <v>1466</v>
      </c>
      <c r="C36" s="32" t="s">
        <v>58</v>
      </c>
      <c r="D36" s="32" t="s">
        <v>59</v>
      </c>
      <c r="E36" s="32" t="s">
        <v>1467</v>
      </c>
      <c r="F36" s="32" t="s">
        <v>31</v>
      </c>
      <c r="G36" s="32" t="s">
        <v>1468</v>
      </c>
      <c r="H36" s="33">
        <v>48</v>
      </c>
      <c r="I36" s="33">
        <v>300</v>
      </c>
      <c r="J36" s="33">
        <v>300</v>
      </c>
      <c r="K36" s="32" t="s">
        <v>1469</v>
      </c>
      <c r="L36" s="32" t="s">
        <v>63</v>
      </c>
      <c r="M36" s="32" t="s">
        <v>1470</v>
      </c>
      <c r="N36" s="33">
        <v>4</v>
      </c>
      <c r="O36" s="33">
        <v>24</v>
      </c>
      <c r="P36" s="33">
        <v>6</v>
      </c>
      <c r="R36" s="48">
        <f>IF(IFERROR(VLOOKUP(E36,Planif!$B:$B,1,FALSE),1)=1,1,"")</f>
        <v>1</v>
      </c>
    </row>
    <row r="37" spans="1:18" x14ac:dyDescent="0.2">
      <c r="A37" s="35">
        <v>44104</v>
      </c>
      <c r="B37" s="32" t="s">
        <v>1471</v>
      </c>
      <c r="C37" s="32" t="s">
        <v>58</v>
      </c>
      <c r="D37" s="32" t="s">
        <v>59</v>
      </c>
      <c r="E37" s="32" t="s">
        <v>1472</v>
      </c>
      <c r="F37" s="32" t="s">
        <v>31</v>
      </c>
      <c r="G37" s="32" t="s">
        <v>1473</v>
      </c>
      <c r="H37" s="33">
        <v>48</v>
      </c>
      <c r="I37" s="33">
        <v>300</v>
      </c>
      <c r="J37" s="33">
        <v>300</v>
      </c>
      <c r="K37" s="32" t="s">
        <v>1474</v>
      </c>
      <c r="L37" s="32" t="s">
        <v>63</v>
      </c>
      <c r="M37" s="32" t="s">
        <v>1475</v>
      </c>
      <c r="N37" s="33">
        <v>4</v>
      </c>
      <c r="O37" s="33">
        <v>24</v>
      </c>
      <c r="P37" s="33">
        <v>6</v>
      </c>
      <c r="R37" s="48">
        <f>IF(IFERROR(VLOOKUP(E37,Planif!$B:$B,1,FALSE),1)=1,1,"")</f>
        <v>1</v>
      </c>
    </row>
    <row r="38" spans="1:18" x14ac:dyDescent="0.2">
      <c r="A38" s="35">
        <v>44104</v>
      </c>
      <c r="B38" s="32" t="s">
        <v>1471</v>
      </c>
      <c r="C38" s="32" t="s">
        <v>58</v>
      </c>
      <c r="D38" s="32" t="s">
        <v>59</v>
      </c>
      <c r="E38" s="32" t="s">
        <v>1472</v>
      </c>
      <c r="F38" s="32" t="s">
        <v>31</v>
      </c>
      <c r="G38" s="32" t="s">
        <v>1473</v>
      </c>
      <c r="H38" s="33">
        <v>48</v>
      </c>
      <c r="I38" s="33">
        <v>300</v>
      </c>
      <c r="J38" s="33">
        <v>300</v>
      </c>
      <c r="K38" s="32" t="s">
        <v>1474</v>
      </c>
      <c r="L38" s="32" t="s">
        <v>63</v>
      </c>
      <c r="M38" s="32" t="s">
        <v>1475</v>
      </c>
      <c r="N38" s="33">
        <v>4</v>
      </c>
      <c r="O38" s="33">
        <v>24</v>
      </c>
      <c r="P38" s="33">
        <v>6</v>
      </c>
      <c r="R38" s="48">
        <f>IF(IFERROR(VLOOKUP(E38,Planif!$B:$B,1,FALSE),1)=1,1,"")</f>
        <v>1</v>
      </c>
    </row>
    <row r="39" spans="1:18" x14ac:dyDescent="0.2">
      <c r="A39" s="35">
        <v>44104</v>
      </c>
      <c r="B39" s="32" t="s">
        <v>1451</v>
      </c>
      <c r="C39" s="32" t="s">
        <v>58</v>
      </c>
      <c r="D39" s="32" t="s">
        <v>59</v>
      </c>
      <c r="E39" s="32" t="s">
        <v>1472</v>
      </c>
      <c r="F39" s="32" t="s">
        <v>31</v>
      </c>
      <c r="G39" s="32" t="s">
        <v>1453</v>
      </c>
      <c r="H39" s="33">
        <v>48</v>
      </c>
      <c r="I39" s="33">
        <v>300</v>
      </c>
      <c r="J39" s="33">
        <v>300</v>
      </c>
      <c r="K39" s="32" t="s">
        <v>1454</v>
      </c>
      <c r="L39" s="32" t="s">
        <v>63</v>
      </c>
      <c r="M39" s="32" t="s">
        <v>1455</v>
      </c>
      <c r="N39" s="33">
        <v>4</v>
      </c>
      <c r="O39" s="33">
        <v>24</v>
      </c>
      <c r="P39" s="33">
        <v>6</v>
      </c>
      <c r="R39" s="48">
        <f>IF(IFERROR(VLOOKUP(E39,Planif!$B:$B,1,FALSE),1)=1,1,"")</f>
        <v>1</v>
      </c>
    </row>
    <row r="40" spans="1:18" x14ac:dyDescent="0.2">
      <c r="A40" s="35">
        <v>44104</v>
      </c>
      <c r="B40" s="32" t="s">
        <v>6802</v>
      </c>
      <c r="C40" s="32" t="s">
        <v>58</v>
      </c>
      <c r="D40" s="32" t="s">
        <v>59</v>
      </c>
      <c r="E40" s="32" t="s">
        <v>1472</v>
      </c>
      <c r="F40" s="32" t="s">
        <v>31</v>
      </c>
      <c r="G40" s="32" t="s">
        <v>6804</v>
      </c>
      <c r="H40" s="33">
        <v>48</v>
      </c>
      <c r="I40" s="33">
        <v>300</v>
      </c>
      <c r="J40" s="33">
        <v>300</v>
      </c>
      <c r="K40" s="32" t="s">
        <v>6805</v>
      </c>
      <c r="L40" s="32" t="s">
        <v>63</v>
      </c>
      <c r="M40" s="32" t="s">
        <v>6806</v>
      </c>
      <c r="N40" s="33">
        <v>4</v>
      </c>
      <c r="O40" s="33">
        <v>24</v>
      </c>
      <c r="P40" s="33">
        <v>6</v>
      </c>
      <c r="R40" s="48">
        <f>IF(IFERROR(VLOOKUP(E40,Planif!$B:$B,1,FALSE),1)=1,1,"")</f>
        <v>1</v>
      </c>
    </row>
    <row r="41" spans="1:18" x14ac:dyDescent="0.2">
      <c r="A41" s="35">
        <v>44104</v>
      </c>
      <c r="B41" s="32" t="s">
        <v>1471</v>
      </c>
      <c r="C41" s="32" t="s">
        <v>58</v>
      </c>
      <c r="D41" s="32" t="s">
        <v>59</v>
      </c>
      <c r="E41" s="32" t="s">
        <v>1472</v>
      </c>
      <c r="F41" s="32" t="s">
        <v>31</v>
      </c>
      <c r="G41" s="32" t="s">
        <v>1473</v>
      </c>
      <c r="H41" s="33">
        <v>48</v>
      </c>
      <c r="I41" s="33">
        <v>300</v>
      </c>
      <c r="J41" s="33">
        <v>300</v>
      </c>
      <c r="K41" s="32" t="s">
        <v>1474</v>
      </c>
      <c r="L41" s="32" t="s">
        <v>63</v>
      </c>
      <c r="M41" s="32" t="s">
        <v>1475</v>
      </c>
      <c r="N41" s="33">
        <v>4</v>
      </c>
      <c r="O41" s="33">
        <v>24</v>
      </c>
      <c r="P41" s="33">
        <v>6</v>
      </c>
      <c r="R41" s="48">
        <f>IF(IFERROR(VLOOKUP(E41,Planif!$B:$B,1,FALSE),1)=1,1,"")</f>
        <v>1</v>
      </c>
    </row>
    <row r="42" spans="1:18" x14ac:dyDescent="0.2">
      <c r="A42" s="35">
        <v>44104</v>
      </c>
      <c r="B42" s="32" t="s">
        <v>1476</v>
      </c>
      <c r="C42" s="32" t="s">
        <v>58</v>
      </c>
      <c r="D42" s="32" t="s">
        <v>59</v>
      </c>
      <c r="E42" s="32" t="s">
        <v>1477</v>
      </c>
      <c r="F42" s="32" t="s">
        <v>31</v>
      </c>
      <c r="G42" s="32" t="s">
        <v>1478</v>
      </c>
      <c r="H42" s="33">
        <v>48</v>
      </c>
      <c r="I42" s="33">
        <v>300</v>
      </c>
      <c r="J42" s="33">
        <v>300</v>
      </c>
      <c r="K42" s="32" t="s">
        <v>1479</v>
      </c>
      <c r="L42" s="32" t="s">
        <v>63</v>
      </c>
      <c r="M42" s="32" t="s">
        <v>1480</v>
      </c>
      <c r="N42" s="33">
        <v>4</v>
      </c>
      <c r="O42" s="33">
        <v>24</v>
      </c>
      <c r="P42" s="33">
        <v>6</v>
      </c>
      <c r="R42" s="48">
        <f>IF(IFERROR(VLOOKUP(E42,Planif!$B:$B,1,FALSE),1)=1,1,"")</f>
        <v>1</v>
      </c>
    </row>
    <row r="43" spans="1:18" x14ac:dyDescent="0.2">
      <c r="A43" s="35">
        <v>44104</v>
      </c>
      <c r="B43" s="32" t="s">
        <v>1476</v>
      </c>
      <c r="C43" s="32" t="s">
        <v>58</v>
      </c>
      <c r="D43" s="32" t="s">
        <v>59</v>
      </c>
      <c r="E43" s="32" t="s">
        <v>1477</v>
      </c>
      <c r="F43" s="32" t="s">
        <v>31</v>
      </c>
      <c r="G43" s="32" t="s">
        <v>1478</v>
      </c>
      <c r="H43" s="33">
        <v>48</v>
      </c>
      <c r="I43" s="33">
        <v>300</v>
      </c>
      <c r="J43" s="33">
        <v>300</v>
      </c>
      <c r="K43" s="32" t="s">
        <v>1479</v>
      </c>
      <c r="L43" s="32" t="s">
        <v>63</v>
      </c>
      <c r="M43" s="32" t="s">
        <v>1480</v>
      </c>
      <c r="N43" s="33">
        <v>4</v>
      </c>
      <c r="O43" s="33">
        <v>24</v>
      </c>
      <c r="P43" s="33">
        <v>6</v>
      </c>
      <c r="R43" s="48">
        <f>IF(IFERROR(VLOOKUP(E43,Planif!$B:$B,1,FALSE),1)=1,1,"")</f>
        <v>1</v>
      </c>
    </row>
    <row r="44" spans="1:18" x14ac:dyDescent="0.2">
      <c r="A44" s="35">
        <v>44104</v>
      </c>
      <c r="B44" s="32" t="s">
        <v>1456</v>
      </c>
      <c r="C44" s="32" t="s">
        <v>58</v>
      </c>
      <c r="D44" s="32" t="s">
        <v>59</v>
      </c>
      <c r="E44" s="32" t="s">
        <v>1477</v>
      </c>
      <c r="F44" s="32" t="s">
        <v>31</v>
      </c>
      <c r="G44" s="32" t="s">
        <v>1458</v>
      </c>
      <c r="H44" s="33">
        <v>48</v>
      </c>
      <c r="I44" s="33">
        <v>300</v>
      </c>
      <c r="J44" s="33">
        <v>300</v>
      </c>
      <c r="K44" s="32" t="s">
        <v>1459</v>
      </c>
      <c r="L44" s="32" t="s">
        <v>63</v>
      </c>
      <c r="M44" s="32" t="s">
        <v>1460</v>
      </c>
      <c r="N44" s="33">
        <v>4</v>
      </c>
      <c r="O44" s="33">
        <v>24</v>
      </c>
      <c r="P44" s="33">
        <v>6</v>
      </c>
      <c r="R44" s="48">
        <f>IF(IFERROR(VLOOKUP(E44,Planif!$B:$B,1,FALSE),1)=1,1,"")</f>
        <v>1</v>
      </c>
    </row>
    <row r="45" spans="1:18" x14ac:dyDescent="0.2">
      <c r="A45" s="35">
        <v>44104</v>
      </c>
      <c r="B45" s="32" t="s">
        <v>6807</v>
      </c>
      <c r="C45" s="32" t="s">
        <v>58</v>
      </c>
      <c r="D45" s="32" t="s">
        <v>59</v>
      </c>
      <c r="E45" s="32" t="s">
        <v>1477</v>
      </c>
      <c r="F45" s="32" t="s">
        <v>31</v>
      </c>
      <c r="G45" s="32" t="s">
        <v>6809</v>
      </c>
      <c r="H45" s="33">
        <v>48</v>
      </c>
      <c r="I45" s="33">
        <v>300</v>
      </c>
      <c r="J45" s="33">
        <v>300</v>
      </c>
      <c r="K45" s="32" t="s">
        <v>6810</v>
      </c>
      <c r="L45" s="32" t="s">
        <v>63</v>
      </c>
      <c r="M45" s="32" t="s">
        <v>6811</v>
      </c>
      <c r="N45" s="33">
        <v>4</v>
      </c>
      <c r="O45" s="33">
        <v>24</v>
      </c>
      <c r="P45" s="33">
        <v>6</v>
      </c>
      <c r="R45" s="48">
        <f>IF(IFERROR(VLOOKUP(E45,Planif!$B:$B,1,FALSE),1)=1,1,"")</f>
        <v>1</v>
      </c>
    </row>
    <row r="46" spans="1:18" x14ac:dyDescent="0.2">
      <c r="A46" s="35">
        <v>44104</v>
      </c>
      <c r="B46" s="32" t="s">
        <v>1476</v>
      </c>
      <c r="C46" s="32" t="s">
        <v>58</v>
      </c>
      <c r="D46" s="32" t="s">
        <v>59</v>
      </c>
      <c r="E46" s="32" t="s">
        <v>1477</v>
      </c>
      <c r="F46" s="32" t="s">
        <v>31</v>
      </c>
      <c r="G46" s="32" t="s">
        <v>1478</v>
      </c>
      <c r="H46" s="33">
        <v>48</v>
      </c>
      <c r="I46" s="33">
        <v>300</v>
      </c>
      <c r="J46" s="33">
        <v>300</v>
      </c>
      <c r="K46" s="32" t="s">
        <v>1479</v>
      </c>
      <c r="L46" s="32" t="s">
        <v>63</v>
      </c>
      <c r="M46" s="32" t="s">
        <v>1480</v>
      </c>
      <c r="N46" s="33">
        <v>4</v>
      </c>
      <c r="O46" s="33">
        <v>24</v>
      </c>
      <c r="P46" s="33">
        <v>6</v>
      </c>
      <c r="R46" s="48">
        <f>IF(IFERROR(VLOOKUP(E46,Planif!$B:$B,1,FALSE),1)=1,1,"")</f>
        <v>1</v>
      </c>
    </row>
    <row r="47" spans="1:18" x14ac:dyDescent="0.2">
      <c r="A47" s="35">
        <v>44104</v>
      </c>
      <c r="B47" s="32" t="s">
        <v>1481</v>
      </c>
      <c r="C47" s="32" t="s">
        <v>58</v>
      </c>
      <c r="D47" s="32" t="s">
        <v>59</v>
      </c>
      <c r="E47" s="32" t="s">
        <v>1482</v>
      </c>
      <c r="F47" s="32" t="s">
        <v>31</v>
      </c>
      <c r="G47" s="32" t="s">
        <v>1483</v>
      </c>
      <c r="H47" s="33">
        <v>48</v>
      </c>
      <c r="I47" s="33">
        <v>300</v>
      </c>
      <c r="J47" s="33">
        <v>300</v>
      </c>
      <c r="K47" s="32" t="s">
        <v>1484</v>
      </c>
      <c r="L47" s="32" t="s">
        <v>63</v>
      </c>
      <c r="M47" s="32" t="s">
        <v>1485</v>
      </c>
      <c r="N47" s="33">
        <v>4</v>
      </c>
      <c r="O47" s="33">
        <v>24</v>
      </c>
      <c r="P47" s="33">
        <v>6</v>
      </c>
      <c r="R47" s="48">
        <f>IF(IFERROR(VLOOKUP(E47,Planif!$B:$B,1,FALSE),1)=1,1,"")</f>
        <v>1</v>
      </c>
    </row>
    <row r="48" spans="1:18" x14ac:dyDescent="0.2">
      <c r="A48" s="35">
        <v>44104</v>
      </c>
      <c r="B48" s="32" t="s">
        <v>1481</v>
      </c>
      <c r="C48" s="32" t="s">
        <v>58</v>
      </c>
      <c r="D48" s="32" t="s">
        <v>59</v>
      </c>
      <c r="E48" s="32" t="s">
        <v>1482</v>
      </c>
      <c r="F48" s="32" t="s">
        <v>31</v>
      </c>
      <c r="G48" s="32" t="s">
        <v>1483</v>
      </c>
      <c r="H48" s="33">
        <v>48</v>
      </c>
      <c r="I48" s="33">
        <v>300</v>
      </c>
      <c r="J48" s="33">
        <v>300</v>
      </c>
      <c r="K48" s="32" t="s">
        <v>1484</v>
      </c>
      <c r="L48" s="32" t="s">
        <v>63</v>
      </c>
      <c r="M48" s="32" t="s">
        <v>1485</v>
      </c>
      <c r="N48" s="33">
        <v>4</v>
      </c>
      <c r="O48" s="33">
        <v>24</v>
      </c>
      <c r="P48" s="33">
        <v>6</v>
      </c>
      <c r="R48" s="48">
        <f>IF(IFERROR(VLOOKUP(E48,Planif!$B:$B,1,FALSE),1)=1,1,"")</f>
        <v>1</v>
      </c>
    </row>
    <row r="49" spans="1:18" x14ac:dyDescent="0.2">
      <c r="A49" s="35">
        <v>44104</v>
      </c>
      <c r="B49" s="32" t="s">
        <v>1461</v>
      </c>
      <c r="C49" s="32" t="s">
        <v>58</v>
      </c>
      <c r="D49" s="32" t="s">
        <v>59</v>
      </c>
      <c r="E49" s="32" t="s">
        <v>1482</v>
      </c>
      <c r="F49" s="32" t="s">
        <v>31</v>
      </c>
      <c r="G49" s="32" t="s">
        <v>1463</v>
      </c>
      <c r="H49" s="33">
        <v>48</v>
      </c>
      <c r="I49" s="33">
        <v>300</v>
      </c>
      <c r="J49" s="33">
        <v>300</v>
      </c>
      <c r="K49" s="32" t="s">
        <v>1464</v>
      </c>
      <c r="L49" s="32" t="s">
        <v>63</v>
      </c>
      <c r="M49" s="32" t="s">
        <v>1465</v>
      </c>
      <c r="N49" s="33">
        <v>4</v>
      </c>
      <c r="O49" s="33">
        <v>24</v>
      </c>
      <c r="P49" s="33">
        <v>6</v>
      </c>
      <c r="R49" s="48">
        <f>IF(IFERROR(VLOOKUP(E49,Planif!$B:$B,1,FALSE),1)=1,1,"")</f>
        <v>1</v>
      </c>
    </row>
    <row r="50" spans="1:18" x14ac:dyDescent="0.2">
      <c r="A50" s="35">
        <v>44104</v>
      </c>
      <c r="B50" s="32" t="s">
        <v>6812</v>
      </c>
      <c r="C50" s="32" t="s">
        <v>58</v>
      </c>
      <c r="D50" s="32" t="s">
        <v>59</v>
      </c>
      <c r="E50" s="32" t="s">
        <v>1482</v>
      </c>
      <c r="F50" s="32" t="s">
        <v>31</v>
      </c>
      <c r="G50" s="32" t="s">
        <v>6814</v>
      </c>
      <c r="H50" s="33">
        <v>48</v>
      </c>
      <c r="I50" s="33">
        <v>300</v>
      </c>
      <c r="J50" s="33">
        <v>300</v>
      </c>
      <c r="K50" s="32" t="s">
        <v>6815</v>
      </c>
      <c r="L50" s="32" t="s">
        <v>63</v>
      </c>
      <c r="M50" s="32" t="s">
        <v>6816</v>
      </c>
      <c r="N50" s="33">
        <v>4</v>
      </c>
      <c r="O50" s="33">
        <v>24</v>
      </c>
      <c r="P50" s="33">
        <v>6</v>
      </c>
      <c r="R50" s="48">
        <f>IF(IFERROR(VLOOKUP(E50,Planif!$B:$B,1,FALSE),1)=1,1,"")</f>
        <v>1</v>
      </c>
    </row>
    <row r="51" spans="1:18" x14ac:dyDescent="0.2">
      <c r="A51" s="35">
        <v>44104</v>
      </c>
      <c r="B51" s="32" t="s">
        <v>1481</v>
      </c>
      <c r="C51" s="32" t="s">
        <v>58</v>
      </c>
      <c r="D51" s="32" t="s">
        <v>59</v>
      </c>
      <c r="E51" s="32" t="s">
        <v>1482</v>
      </c>
      <c r="F51" s="32" t="s">
        <v>31</v>
      </c>
      <c r="G51" s="32" t="s">
        <v>1483</v>
      </c>
      <c r="H51" s="33">
        <v>48</v>
      </c>
      <c r="I51" s="33">
        <v>300</v>
      </c>
      <c r="J51" s="33">
        <v>300</v>
      </c>
      <c r="K51" s="32" t="s">
        <v>1484</v>
      </c>
      <c r="L51" s="32" t="s">
        <v>63</v>
      </c>
      <c r="M51" s="32" t="s">
        <v>1485</v>
      </c>
      <c r="N51" s="33">
        <v>4</v>
      </c>
      <c r="O51" s="33">
        <v>24</v>
      </c>
      <c r="P51" s="33">
        <v>6</v>
      </c>
      <c r="R51" s="48">
        <f>IF(IFERROR(VLOOKUP(E51,Planif!$B:$B,1,FALSE),1)=1,1,"")</f>
        <v>1</v>
      </c>
    </row>
    <row r="52" spans="1:18" x14ac:dyDescent="0.2">
      <c r="A52" s="35">
        <v>44104</v>
      </c>
      <c r="B52" s="32" t="s">
        <v>1486</v>
      </c>
      <c r="C52" s="32" t="s">
        <v>58</v>
      </c>
      <c r="D52" s="32" t="s">
        <v>59</v>
      </c>
      <c r="E52" s="32" t="s">
        <v>1487</v>
      </c>
      <c r="F52" s="32" t="s">
        <v>31</v>
      </c>
      <c r="G52" s="32" t="s">
        <v>1488</v>
      </c>
      <c r="H52" s="33">
        <v>48</v>
      </c>
      <c r="I52" s="33">
        <v>300</v>
      </c>
      <c r="J52" s="33">
        <v>300</v>
      </c>
      <c r="K52" s="32" t="s">
        <v>1489</v>
      </c>
      <c r="L52" s="32" t="s">
        <v>63</v>
      </c>
      <c r="M52" s="32" t="s">
        <v>1490</v>
      </c>
      <c r="N52" s="33">
        <v>4</v>
      </c>
      <c r="O52" s="33">
        <v>24</v>
      </c>
      <c r="P52" s="33">
        <v>6</v>
      </c>
      <c r="R52" s="48">
        <f>IF(IFERROR(VLOOKUP(E52,Planif!$B:$B,1,FALSE),1)=1,1,"")</f>
        <v>1</v>
      </c>
    </row>
    <row r="53" spans="1:18" x14ac:dyDescent="0.2">
      <c r="A53" s="35">
        <v>44104</v>
      </c>
      <c r="B53" s="32" t="s">
        <v>1486</v>
      </c>
      <c r="C53" s="32" t="s">
        <v>58</v>
      </c>
      <c r="D53" s="32" t="s">
        <v>59</v>
      </c>
      <c r="E53" s="32" t="s">
        <v>1487</v>
      </c>
      <c r="F53" s="32" t="s">
        <v>31</v>
      </c>
      <c r="G53" s="32" t="s">
        <v>1488</v>
      </c>
      <c r="H53" s="33">
        <v>48</v>
      </c>
      <c r="I53" s="33">
        <v>300</v>
      </c>
      <c r="J53" s="33">
        <v>300</v>
      </c>
      <c r="K53" s="32" t="s">
        <v>1489</v>
      </c>
      <c r="L53" s="32" t="s">
        <v>63</v>
      </c>
      <c r="M53" s="32" t="s">
        <v>1490</v>
      </c>
      <c r="N53" s="33">
        <v>4</v>
      </c>
      <c r="O53" s="33">
        <v>24</v>
      </c>
      <c r="P53" s="33">
        <v>6</v>
      </c>
      <c r="R53" s="48">
        <f>IF(IFERROR(VLOOKUP(E53,Planif!$B:$B,1,FALSE),1)=1,1,"")</f>
        <v>1</v>
      </c>
    </row>
    <row r="54" spans="1:18" x14ac:dyDescent="0.2">
      <c r="A54" s="35">
        <v>44104</v>
      </c>
      <c r="B54" s="32" t="s">
        <v>1466</v>
      </c>
      <c r="C54" s="32" t="s">
        <v>58</v>
      </c>
      <c r="D54" s="32" t="s">
        <v>59</v>
      </c>
      <c r="E54" s="32" t="s">
        <v>1487</v>
      </c>
      <c r="F54" s="32" t="s">
        <v>31</v>
      </c>
      <c r="G54" s="32" t="s">
        <v>1468</v>
      </c>
      <c r="H54" s="33">
        <v>48</v>
      </c>
      <c r="I54" s="33">
        <v>300</v>
      </c>
      <c r="J54" s="33">
        <v>300</v>
      </c>
      <c r="K54" s="32" t="s">
        <v>1469</v>
      </c>
      <c r="L54" s="32" t="s">
        <v>63</v>
      </c>
      <c r="M54" s="32" t="s">
        <v>1470</v>
      </c>
      <c r="N54" s="33">
        <v>4</v>
      </c>
      <c r="O54" s="33">
        <v>24</v>
      </c>
      <c r="P54" s="33">
        <v>6</v>
      </c>
      <c r="R54" s="48">
        <f>IF(IFERROR(VLOOKUP(E54,Planif!$B:$B,1,FALSE),1)=1,1,"")</f>
        <v>1</v>
      </c>
    </row>
    <row r="55" spans="1:18" x14ac:dyDescent="0.2">
      <c r="A55" s="35">
        <v>44104</v>
      </c>
      <c r="B55" s="32" t="s">
        <v>6817</v>
      </c>
      <c r="C55" s="32" t="s">
        <v>58</v>
      </c>
      <c r="D55" s="32" t="s">
        <v>59</v>
      </c>
      <c r="E55" s="32" t="s">
        <v>1487</v>
      </c>
      <c r="F55" s="32" t="s">
        <v>31</v>
      </c>
      <c r="G55" s="32" t="s">
        <v>6819</v>
      </c>
      <c r="H55" s="33">
        <v>48</v>
      </c>
      <c r="I55" s="33">
        <v>300</v>
      </c>
      <c r="J55" s="33">
        <v>300</v>
      </c>
      <c r="K55" s="32" t="s">
        <v>6820</v>
      </c>
      <c r="L55" s="32" t="s">
        <v>63</v>
      </c>
      <c r="M55" s="32" t="s">
        <v>6821</v>
      </c>
      <c r="N55" s="33">
        <v>4</v>
      </c>
      <c r="O55" s="33">
        <v>24</v>
      </c>
      <c r="P55" s="33">
        <v>6</v>
      </c>
      <c r="R55" s="48">
        <f>IF(IFERROR(VLOOKUP(E55,Planif!$B:$B,1,FALSE),1)=1,1,"")</f>
        <v>1</v>
      </c>
    </row>
    <row r="56" spans="1:18" x14ac:dyDescent="0.2">
      <c r="A56" s="35">
        <v>44104</v>
      </c>
      <c r="B56" s="32" t="s">
        <v>1486</v>
      </c>
      <c r="C56" s="32" t="s">
        <v>58</v>
      </c>
      <c r="D56" s="32" t="s">
        <v>59</v>
      </c>
      <c r="E56" s="32" t="s">
        <v>1487</v>
      </c>
      <c r="F56" s="32" t="s">
        <v>31</v>
      </c>
      <c r="G56" s="32" t="s">
        <v>1488</v>
      </c>
      <c r="H56" s="33">
        <v>48</v>
      </c>
      <c r="I56" s="33">
        <v>300</v>
      </c>
      <c r="J56" s="33">
        <v>300</v>
      </c>
      <c r="K56" s="32" t="s">
        <v>1489</v>
      </c>
      <c r="L56" s="32" t="s">
        <v>63</v>
      </c>
      <c r="M56" s="32" t="s">
        <v>1490</v>
      </c>
      <c r="N56" s="33">
        <v>4</v>
      </c>
      <c r="O56" s="33">
        <v>24</v>
      </c>
      <c r="P56" s="33">
        <v>6</v>
      </c>
      <c r="R56" s="48">
        <f>IF(IFERROR(VLOOKUP(E56,Planif!$B:$B,1,FALSE),1)=1,1,"")</f>
        <v>1</v>
      </c>
    </row>
    <row r="57" spans="1:18" x14ac:dyDescent="0.2">
      <c r="A57" s="35">
        <v>44104</v>
      </c>
      <c r="B57" s="32" t="s">
        <v>1491</v>
      </c>
      <c r="C57" s="32" t="s">
        <v>58</v>
      </c>
      <c r="D57" s="32" t="s">
        <v>59</v>
      </c>
      <c r="E57" s="32" t="s">
        <v>1492</v>
      </c>
      <c r="F57" s="32" t="s">
        <v>31</v>
      </c>
      <c r="G57" s="32" t="s">
        <v>1493</v>
      </c>
      <c r="H57" s="33">
        <v>48</v>
      </c>
      <c r="I57" s="33">
        <v>300</v>
      </c>
      <c r="J57" s="33">
        <v>300</v>
      </c>
      <c r="K57" s="32" t="s">
        <v>1494</v>
      </c>
      <c r="L57" s="32" t="s">
        <v>63</v>
      </c>
      <c r="M57" s="32" t="s">
        <v>1495</v>
      </c>
      <c r="N57" s="33">
        <v>4</v>
      </c>
      <c r="O57" s="33">
        <v>24</v>
      </c>
      <c r="P57" s="33">
        <v>6</v>
      </c>
      <c r="R57" s="48">
        <f>IF(IFERROR(VLOOKUP(E57,Planif!$B:$B,1,FALSE),1)=1,1,"")</f>
        <v>1</v>
      </c>
    </row>
    <row r="58" spans="1:18" x14ac:dyDescent="0.2">
      <c r="A58" s="35">
        <v>44104</v>
      </c>
      <c r="B58" s="32" t="s">
        <v>1491</v>
      </c>
      <c r="C58" s="32" t="s">
        <v>58</v>
      </c>
      <c r="D58" s="32" t="s">
        <v>59</v>
      </c>
      <c r="E58" s="32" t="s">
        <v>1492</v>
      </c>
      <c r="F58" s="32" t="s">
        <v>31</v>
      </c>
      <c r="G58" s="32" t="s">
        <v>1493</v>
      </c>
      <c r="H58" s="33">
        <v>48</v>
      </c>
      <c r="I58" s="33">
        <v>300</v>
      </c>
      <c r="J58" s="33">
        <v>300</v>
      </c>
      <c r="K58" s="32" t="s">
        <v>1494</v>
      </c>
      <c r="L58" s="32" t="s">
        <v>63</v>
      </c>
      <c r="M58" s="32" t="s">
        <v>1495</v>
      </c>
      <c r="N58" s="33">
        <v>4</v>
      </c>
      <c r="O58" s="33">
        <v>24</v>
      </c>
      <c r="P58" s="33">
        <v>6</v>
      </c>
      <c r="R58" s="48">
        <f>IF(IFERROR(VLOOKUP(E58,Planif!$B:$B,1,FALSE),1)=1,1,"")</f>
        <v>1</v>
      </c>
    </row>
    <row r="59" spans="1:18" x14ac:dyDescent="0.2">
      <c r="A59" s="35">
        <v>44104</v>
      </c>
      <c r="B59" s="32" t="s">
        <v>1471</v>
      </c>
      <c r="C59" s="32" t="s">
        <v>58</v>
      </c>
      <c r="D59" s="32" t="s">
        <v>59</v>
      </c>
      <c r="E59" s="32" t="s">
        <v>1492</v>
      </c>
      <c r="F59" s="32" t="s">
        <v>31</v>
      </c>
      <c r="G59" s="32" t="s">
        <v>1473</v>
      </c>
      <c r="H59" s="33">
        <v>48</v>
      </c>
      <c r="I59" s="33">
        <v>300</v>
      </c>
      <c r="J59" s="33">
        <v>300</v>
      </c>
      <c r="K59" s="32" t="s">
        <v>1474</v>
      </c>
      <c r="L59" s="32" t="s">
        <v>63</v>
      </c>
      <c r="M59" s="32" t="s">
        <v>1475</v>
      </c>
      <c r="N59" s="33">
        <v>4</v>
      </c>
      <c r="O59" s="33">
        <v>24</v>
      </c>
      <c r="P59" s="33">
        <v>6</v>
      </c>
      <c r="R59" s="48">
        <f>IF(IFERROR(VLOOKUP(E59,Planif!$B:$B,1,FALSE),1)=1,1,"")</f>
        <v>1</v>
      </c>
    </row>
    <row r="60" spans="1:18" x14ac:dyDescent="0.2">
      <c r="A60" s="35">
        <v>44104</v>
      </c>
      <c r="B60" s="32" t="s">
        <v>6822</v>
      </c>
      <c r="C60" s="32" t="s">
        <v>58</v>
      </c>
      <c r="D60" s="32" t="s">
        <v>59</v>
      </c>
      <c r="E60" s="32" t="s">
        <v>1492</v>
      </c>
      <c r="F60" s="32" t="s">
        <v>31</v>
      </c>
      <c r="G60" s="32" t="s">
        <v>6824</v>
      </c>
      <c r="H60" s="33">
        <v>48</v>
      </c>
      <c r="I60" s="33">
        <v>300</v>
      </c>
      <c r="J60" s="33">
        <v>300</v>
      </c>
      <c r="K60" s="32" t="s">
        <v>6825</v>
      </c>
      <c r="L60" s="32" t="s">
        <v>63</v>
      </c>
      <c r="M60" s="32" t="s">
        <v>6826</v>
      </c>
      <c r="N60" s="33">
        <v>4</v>
      </c>
      <c r="O60" s="33">
        <v>24</v>
      </c>
      <c r="P60" s="33">
        <v>6</v>
      </c>
      <c r="R60" s="48">
        <f>IF(IFERROR(VLOOKUP(E60,Planif!$B:$B,1,FALSE),1)=1,1,"")</f>
        <v>1</v>
      </c>
    </row>
    <row r="61" spans="1:18" x14ac:dyDescent="0.2">
      <c r="A61" s="35">
        <v>44104</v>
      </c>
      <c r="B61" s="32" t="s">
        <v>1491</v>
      </c>
      <c r="C61" s="32" t="s">
        <v>58</v>
      </c>
      <c r="D61" s="32" t="s">
        <v>59</v>
      </c>
      <c r="E61" s="32" t="s">
        <v>1492</v>
      </c>
      <c r="F61" s="32" t="s">
        <v>31</v>
      </c>
      <c r="G61" s="32" t="s">
        <v>1493</v>
      </c>
      <c r="H61" s="33">
        <v>48</v>
      </c>
      <c r="I61" s="33">
        <v>300</v>
      </c>
      <c r="J61" s="33">
        <v>300</v>
      </c>
      <c r="K61" s="32" t="s">
        <v>1494</v>
      </c>
      <c r="L61" s="32" t="s">
        <v>63</v>
      </c>
      <c r="M61" s="32" t="s">
        <v>1495</v>
      </c>
      <c r="N61" s="33">
        <v>4</v>
      </c>
      <c r="O61" s="33">
        <v>24</v>
      </c>
      <c r="P61" s="33">
        <v>6</v>
      </c>
      <c r="R61" s="48">
        <f>IF(IFERROR(VLOOKUP(E61,Planif!$B:$B,1,FALSE),1)=1,1,"")</f>
        <v>1</v>
      </c>
    </row>
    <row r="62" spans="1:18" x14ac:dyDescent="0.2">
      <c r="A62" s="35">
        <v>44104</v>
      </c>
      <c r="B62" s="32" t="s">
        <v>1496</v>
      </c>
      <c r="C62" s="32" t="s">
        <v>58</v>
      </c>
      <c r="D62" s="32" t="s">
        <v>59</v>
      </c>
      <c r="E62" s="32" t="s">
        <v>1497</v>
      </c>
      <c r="F62" s="32" t="s">
        <v>31</v>
      </c>
      <c r="G62" s="32" t="s">
        <v>1498</v>
      </c>
      <c r="H62" s="33">
        <v>48</v>
      </c>
      <c r="I62" s="33">
        <v>300</v>
      </c>
      <c r="J62" s="33">
        <v>300</v>
      </c>
      <c r="K62" s="32" t="s">
        <v>1499</v>
      </c>
      <c r="L62" s="32" t="s">
        <v>63</v>
      </c>
      <c r="M62" s="32" t="s">
        <v>1500</v>
      </c>
      <c r="N62" s="33">
        <v>4</v>
      </c>
      <c r="O62" s="33">
        <v>24</v>
      </c>
      <c r="P62" s="33">
        <v>6</v>
      </c>
      <c r="R62" s="48">
        <f>IF(IFERROR(VLOOKUP(E62,Planif!$B:$B,1,FALSE),1)=1,1,"")</f>
        <v>1</v>
      </c>
    </row>
    <row r="63" spans="1:18" x14ac:dyDescent="0.2">
      <c r="A63" s="35">
        <v>44104</v>
      </c>
      <c r="B63" s="32" t="s">
        <v>1496</v>
      </c>
      <c r="C63" s="32" t="s">
        <v>58</v>
      </c>
      <c r="D63" s="32" t="s">
        <v>59</v>
      </c>
      <c r="E63" s="32" t="s">
        <v>1497</v>
      </c>
      <c r="F63" s="32" t="s">
        <v>31</v>
      </c>
      <c r="G63" s="32" t="s">
        <v>1498</v>
      </c>
      <c r="H63" s="33">
        <v>48</v>
      </c>
      <c r="I63" s="33">
        <v>300</v>
      </c>
      <c r="J63" s="33">
        <v>300</v>
      </c>
      <c r="K63" s="32" t="s">
        <v>1499</v>
      </c>
      <c r="L63" s="32" t="s">
        <v>63</v>
      </c>
      <c r="M63" s="32" t="s">
        <v>1500</v>
      </c>
      <c r="N63" s="33">
        <v>4</v>
      </c>
      <c r="O63" s="33">
        <v>24</v>
      </c>
      <c r="P63" s="33">
        <v>6</v>
      </c>
      <c r="R63" s="48">
        <f>IF(IFERROR(VLOOKUP(E63,Planif!$B:$B,1,FALSE),1)=1,1,"")</f>
        <v>1</v>
      </c>
    </row>
    <row r="64" spans="1:18" x14ac:dyDescent="0.2">
      <c r="A64" s="35">
        <v>44104</v>
      </c>
      <c r="B64" s="32" t="s">
        <v>1476</v>
      </c>
      <c r="C64" s="32" t="s">
        <v>58</v>
      </c>
      <c r="D64" s="32" t="s">
        <v>59</v>
      </c>
      <c r="E64" s="32" t="s">
        <v>1497</v>
      </c>
      <c r="F64" s="32" t="s">
        <v>31</v>
      </c>
      <c r="G64" s="32" t="s">
        <v>1478</v>
      </c>
      <c r="H64" s="33">
        <v>48</v>
      </c>
      <c r="I64" s="33">
        <v>300</v>
      </c>
      <c r="J64" s="33">
        <v>300</v>
      </c>
      <c r="K64" s="32" t="s">
        <v>1479</v>
      </c>
      <c r="L64" s="32" t="s">
        <v>63</v>
      </c>
      <c r="M64" s="32" t="s">
        <v>1480</v>
      </c>
      <c r="N64" s="33">
        <v>4</v>
      </c>
      <c r="O64" s="33">
        <v>24</v>
      </c>
      <c r="P64" s="33">
        <v>6</v>
      </c>
      <c r="R64" s="48">
        <f>IF(IFERROR(VLOOKUP(E64,Planif!$B:$B,1,FALSE),1)=1,1,"")</f>
        <v>1</v>
      </c>
    </row>
    <row r="65" spans="1:18" x14ac:dyDescent="0.2">
      <c r="A65" s="35">
        <v>44104</v>
      </c>
      <c r="B65" s="32" t="s">
        <v>6827</v>
      </c>
      <c r="C65" s="32" t="s">
        <v>58</v>
      </c>
      <c r="D65" s="32" t="s">
        <v>59</v>
      </c>
      <c r="E65" s="32" t="s">
        <v>1497</v>
      </c>
      <c r="F65" s="32" t="s">
        <v>31</v>
      </c>
      <c r="G65" s="32" t="s">
        <v>6829</v>
      </c>
      <c r="H65" s="33">
        <v>48</v>
      </c>
      <c r="I65" s="33">
        <v>300</v>
      </c>
      <c r="J65" s="33">
        <v>300</v>
      </c>
      <c r="K65" s="32" t="s">
        <v>6830</v>
      </c>
      <c r="L65" s="32" t="s">
        <v>63</v>
      </c>
      <c r="M65" s="32" t="s">
        <v>6831</v>
      </c>
      <c r="N65" s="33">
        <v>4</v>
      </c>
      <c r="O65" s="33">
        <v>24</v>
      </c>
      <c r="P65" s="33">
        <v>6</v>
      </c>
      <c r="R65" s="48">
        <f>IF(IFERROR(VLOOKUP(E65,Planif!$B:$B,1,FALSE),1)=1,1,"")</f>
        <v>1</v>
      </c>
    </row>
    <row r="66" spans="1:18" x14ac:dyDescent="0.2">
      <c r="A66" s="35">
        <v>44104</v>
      </c>
      <c r="B66" s="32" t="s">
        <v>1496</v>
      </c>
      <c r="C66" s="32" t="s">
        <v>58</v>
      </c>
      <c r="D66" s="32" t="s">
        <v>59</v>
      </c>
      <c r="E66" s="32" t="s">
        <v>1497</v>
      </c>
      <c r="F66" s="32" t="s">
        <v>31</v>
      </c>
      <c r="G66" s="32" t="s">
        <v>1498</v>
      </c>
      <c r="H66" s="33">
        <v>48</v>
      </c>
      <c r="I66" s="33">
        <v>300</v>
      </c>
      <c r="J66" s="33">
        <v>300</v>
      </c>
      <c r="K66" s="32" t="s">
        <v>1499</v>
      </c>
      <c r="L66" s="32" t="s">
        <v>63</v>
      </c>
      <c r="M66" s="32" t="s">
        <v>1500</v>
      </c>
      <c r="N66" s="33">
        <v>4</v>
      </c>
      <c r="O66" s="33">
        <v>24</v>
      </c>
      <c r="P66" s="33">
        <v>6</v>
      </c>
      <c r="R66" s="48">
        <f>IF(IFERROR(VLOOKUP(E66,Planif!$B:$B,1,FALSE),1)=1,1,"")</f>
        <v>1</v>
      </c>
    </row>
    <row r="67" spans="1:18" x14ac:dyDescent="0.2">
      <c r="A67" s="35">
        <v>44104</v>
      </c>
      <c r="B67" s="32" t="s">
        <v>232</v>
      </c>
      <c r="C67" s="32" t="s">
        <v>58</v>
      </c>
      <c r="D67" s="32" t="s">
        <v>59</v>
      </c>
      <c r="E67" s="32" t="s">
        <v>233</v>
      </c>
      <c r="F67" s="32" t="s">
        <v>31</v>
      </c>
      <c r="G67" s="32" t="s">
        <v>234</v>
      </c>
      <c r="H67" s="33">
        <v>48</v>
      </c>
      <c r="I67" s="33">
        <v>300</v>
      </c>
      <c r="J67" s="33">
        <v>300</v>
      </c>
      <c r="K67" s="32" t="s">
        <v>235</v>
      </c>
      <c r="L67" s="32" t="s">
        <v>63</v>
      </c>
      <c r="M67" s="32" t="s">
        <v>236</v>
      </c>
      <c r="N67" s="33">
        <v>4</v>
      </c>
      <c r="O67" s="33">
        <v>24</v>
      </c>
      <c r="P67" s="33">
        <v>6</v>
      </c>
      <c r="R67" s="48">
        <f>IF(IFERROR(VLOOKUP(E67,Planif!$B:$B,1,FALSE),1)=1,1,"")</f>
        <v>1</v>
      </c>
    </row>
    <row r="68" spans="1:18" x14ac:dyDescent="0.2">
      <c r="A68" s="35">
        <v>44104</v>
      </c>
      <c r="B68" s="32" t="s">
        <v>232</v>
      </c>
      <c r="C68" s="32" t="s">
        <v>58</v>
      </c>
      <c r="D68" s="32" t="s">
        <v>59</v>
      </c>
      <c r="E68" s="32" t="s">
        <v>233</v>
      </c>
      <c r="F68" s="32" t="s">
        <v>31</v>
      </c>
      <c r="G68" s="32" t="s">
        <v>234</v>
      </c>
      <c r="H68" s="33">
        <v>48</v>
      </c>
      <c r="I68" s="33">
        <v>300</v>
      </c>
      <c r="J68" s="33">
        <v>300</v>
      </c>
      <c r="K68" s="32" t="s">
        <v>235</v>
      </c>
      <c r="L68" s="32" t="s">
        <v>63</v>
      </c>
      <c r="M68" s="32" t="s">
        <v>236</v>
      </c>
      <c r="N68" s="33">
        <v>4</v>
      </c>
      <c r="O68" s="33">
        <v>24</v>
      </c>
      <c r="P68" s="33">
        <v>6</v>
      </c>
      <c r="R68" s="48">
        <f>IF(IFERROR(VLOOKUP(E68,Planif!$B:$B,1,FALSE),1)=1,1,"")</f>
        <v>1</v>
      </c>
    </row>
    <row r="69" spans="1:18" x14ac:dyDescent="0.2">
      <c r="A69" s="35">
        <v>44104</v>
      </c>
      <c r="B69" s="32" t="s">
        <v>212</v>
      </c>
      <c r="C69" s="32" t="s">
        <v>58</v>
      </c>
      <c r="D69" s="32" t="s">
        <v>59</v>
      </c>
      <c r="E69" s="32" t="s">
        <v>233</v>
      </c>
      <c r="F69" s="32" t="s">
        <v>31</v>
      </c>
      <c r="G69" s="32" t="s">
        <v>214</v>
      </c>
      <c r="H69" s="33">
        <v>48</v>
      </c>
      <c r="I69" s="33">
        <v>300</v>
      </c>
      <c r="J69" s="33">
        <v>300</v>
      </c>
      <c r="K69" s="32" t="s">
        <v>215</v>
      </c>
      <c r="L69" s="32" t="s">
        <v>63</v>
      </c>
      <c r="M69" s="32" t="s">
        <v>216</v>
      </c>
      <c r="N69" s="33">
        <v>4</v>
      </c>
      <c r="O69" s="33">
        <v>24</v>
      </c>
      <c r="P69" s="33">
        <v>6</v>
      </c>
      <c r="R69" s="48">
        <f>IF(IFERROR(VLOOKUP(E69,Planif!$B:$B,1,FALSE),1)=1,1,"")</f>
        <v>1</v>
      </c>
    </row>
    <row r="70" spans="1:18" x14ac:dyDescent="0.2">
      <c r="A70" s="35">
        <v>44104</v>
      </c>
      <c r="B70" s="32" t="s">
        <v>5579</v>
      </c>
      <c r="C70" s="32" t="s">
        <v>58</v>
      </c>
      <c r="D70" s="32" t="s">
        <v>59</v>
      </c>
      <c r="E70" s="32" t="s">
        <v>233</v>
      </c>
      <c r="F70" s="32" t="s">
        <v>31</v>
      </c>
      <c r="G70" s="32" t="s">
        <v>5581</v>
      </c>
      <c r="H70" s="33">
        <v>48</v>
      </c>
      <c r="I70" s="33">
        <v>300</v>
      </c>
      <c r="J70" s="33">
        <v>300</v>
      </c>
      <c r="K70" s="32" t="s">
        <v>5582</v>
      </c>
      <c r="L70" s="32" t="s">
        <v>63</v>
      </c>
      <c r="M70" s="32" t="s">
        <v>5583</v>
      </c>
      <c r="N70" s="33">
        <v>4</v>
      </c>
      <c r="O70" s="33">
        <v>24</v>
      </c>
      <c r="P70" s="33">
        <v>6</v>
      </c>
      <c r="R70" s="48">
        <f>IF(IFERROR(VLOOKUP(E70,Planif!$B:$B,1,FALSE),1)=1,1,"")</f>
        <v>1</v>
      </c>
    </row>
    <row r="71" spans="1:18" x14ac:dyDescent="0.2">
      <c r="A71" s="35">
        <v>44104</v>
      </c>
      <c r="B71" s="32" t="s">
        <v>232</v>
      </c>
      <c r="C71" s="32" t="s">
        <v>58</v>
      </c>
      <c r="D71" s="32" t="s">
        <v>59</v>
      </c>
      <c r="E71" s="32" t="s">
        <v>233</v>
      </c>
      <c r="F71" s="32" t="s">
        <v>31</v>
      </c>
      <c r="G71" s="32" t="s">
        <v>234</v>
      </c>
      <c r="H71" s="33">
        <v>48</v>
      </c>
      <c r="I71" s="33">
        <v>300</v>
      </c>
      <c r="J71" s="33">
        <v>300</v>
      </c>
      <c r="K71" s="32" t="s">
        <v>235</v>
      </c>
      <c r="L71" s="32" t="s">
        <v>63</v>
      </c>
      <c r="M71" s="32" t="s">
        <v>236</v>
      </c>
      <c r="N71" s="33">
        <v>4</v>
      </c>
      <c r="O71" s="33">
        <v>24</v>
      </c>
      <c r="P71" s="33">
        <v>6</v>
      </c>
      <c r="R71" s="48">
        <f>IF(IFERROR(VLOOKUP(E71,Planif!$B:$B,1,FALSE),1)=1,1,"")</f>
        <v>1</v>
      </c>
    </row>
    <row r="72" spans="1:18" x14ac:dyDescent="0.2">
      <c r="A72" s="35">
        <v>44104</v>
      </c>
      <c r="B72" s="32" t="s">
        <v>1501</v>
      </c>
      <c r="C72" s="32" t="s">
        <v>58</v>
      </c>
      <c r="D72" s="32" t="s">
        <v>59</v>
      </c>
      <c r="E72" s="32" t="s">
        <v>1502</v>
      </c>
      <c r="F72" s="32" t="s">
        <v>31</v>
      </c>
      <c r="G72" s="32" t="s">
        <v>1503</v>
      </c>
      <c r="H72" s="33">
        <v>48</v>
      </c>
      <c r="I72" s="33">
        <v>300</v>
      </c>
      <c r="J72" s="33">
        <v>300</v>
      </c>
      <c r="K72" s="32" t="s">
        <v>1504</v>
      </c>
      <c r="L72" s="32" t="s">
        <v>63</v>
      </c>
      <c r="M72" s="32" t="s">
        <v>1505</v>
      </c>
      <c r="N72" s="33">
        <v>4</v>
      </c>
      <c r="O72" s="33">
        <v>24</v>
      </c>
      <c r="P72" s="33">
        <v>6</v>
      </c>
      <c r="R72" s="48">
        <f>IF(IFERROR(VLOOKUP(E72,Planif!$B:$B,1,FALSE),1)=1,1,"")</f>
        <v>1</v>
      </c>
    </row>
    <row r="73" spans="1:18" x14ac:dyDescent="0.2">
      <c r="A73" s="35">
        <v>44104</v>
      </c>
      <c r="B73" s="32" t="s">
        <v>1501</v>
      </c>
      <c r="C73" s="32" t="s">
        <v>58</v>
      </c>
      <c r="D73" s="32" t="s">
        <v>59</v>
      </c>
      <c r="E73" s="32" t="s">
        <v>1502</v>
      </c>
      <c r="F73" s="32" t="s">
        <v>31</v>
      </c>
      <c r="G73" s="32" t="s">
        <v>1503</v>
      </c>
      <c r="H73" s="33">
        <v>48</v>
      </c>
      <c r="I73" s="33">
        <v>300</v>
      </c>
      <c r="J73" s="33">
        <v>300</v>
      </c>
      <c r="K73" s="32" t="s">
        <v>1504</v>
      </c>
      <c r="L73" s="32" t="s">
        <v>63</v>
      </c>
      <c r="M73" s="32" t="s">
        <v>1505</v>
      </c>
      <c r="N73" s="33">
        <v>4</v>
      </c>
      <c r="O73" s="33">
        <v>24</v>
      </c>
      <c r="P73" s="33">
        <v>6</v>
      </c>
      <c r="R73" s="48">
        <f>IF(IFERROR(VLOOKUP(E73,Planif!$B:$B,1,FALSE),1)=1,1,"")</f>
        <v>1</v>
      </c>
    </row>
    <row r="74" spans="1:18" x14ac:dyDescent="0.2">
      <c r="A74" s="35">
        <v>44104</v>
      </c>
      <c r="B74" s="32" t="s">
        <v>1481</v>
      </c>
      <c r="C74" s="32" t="s">
        <v>58</v>
      </c>
      <c r="D74" s="32" t="s">
        <v>59</v>
      </c>
      <c r="E74" s="32" t="s">
        <v>1502</v>
      </c>
      <c r="F74" s="32" t="s">
        <v>31</v>
      </c>
      <c r="G74" s="32" t="s">
        <v>1483</v>
      </c>
      <c r="H74" s="33">
        <v>48</v>
      </c>
      <c r="I74" s="33">
        <v>300</v>
      </c>
      <c r="J74" s="33">
        <v>300</v>
      </c>
      <c r="K74" s="32" t="s">
        <v>1484</v>
      </c>
      <c r="L74" s="32" t="s">
        <v>63</v>
      </c>
      <c r="M74" s="32" t="s">
        <v>1485</v>
      </c>
      <c r="N74" s="33">
        <v>4</v>
      </c>
      <c r="O74" s="33">
        <v>24</v>
      </c>
      <c r="P74" s="33">
        <v>6</v>
      </c>
      <c r="R74" s="48">
        <f>IF(IFERROR(VLOOKUP(E74,Planif!$B:$B,1,FALSE),1)=1,1,"")</f>
        <v>1</v>
      </c>
    </row>
    <row r="75" spans="1:18" x14ac:dyDescent="0.2">
      <c r="A75" s="35">
        <v>44104</v>
      </c>
      <c r="B75" s="32" t="s">
        <v>6832</v>
      </c>
      <c r="C75" s="32" t="s">
        <v>58</v>
      </c>
      <c r="D75" s="32" t="s">
        <v>59</v>
      </c>
      <c r="E75" s="32" t="s">
        <v>1502</v>
      </c>
      <c r="F75" s="32" t="s">
        <v>31</v>
      </c>
      <c r="G75" s="32" t="s">
        <v>6834</v>
      </c>
      <c r="H75" s="33">
        <v>48</v>
      </c>
      <c r="I75" s="33">
        <v>300</v>
      </c>
      <c r="J75" s="33">
        <v>300</v>
      </c>
      <c r="K75" s="32" t="s">
        <v>6835</v>
      </c>
      <c r="L75" s="32" t="s">
        <v>63</v>
      </c>
      <c r="M75" s="32" t="s">
        <v>6836</v>
      </c>
      <c r="N75" s="33">
        <v>4</v>
      </c>
      <c r="O75" s="33">
        <v>24</v>
      </c>
      <c r="P75" s="33">
        <v>6</v>
      </c>
      <c r="R75" s="48">
        <f>IF(IFERROR(VLOOKUP(E75,Planif!$B:$B,1,FALSE),1)=1,1,"")</f>
        <v>1</v>
      </c>
    </row>
    <row r="76" spans="1:18" x14ac:dyDescent="0.2">
      <c r="A76" s="35">
        <v>44104</v>
      </c>
      <c r="B76" s="32" t="s">
        <v>1501</v>
      </c>
      <c r="C76" s="32" t="s">
        <v>58</v>
      </c>
      <c r="D76" s="32" t="s">
        <v>59</v>
      </c>
      <c r="E76" s="32" t="s">
        <v>1502</v>
      </c>
      <c r="F76" s="32" t="s">
        <v>31</v>
      </c>
      <c r="G76" s="32" t="s">
        <v>1503</v>
      </c>
      <c r="H76" s="33">
        <v>48</v>
      </c>
      <c r="I76" s="33">
        <v>300</v>
      </c>
      <c r="J76" s="33">
        <v>300</v>
      </c>
      <c r="K76" s="32" t="s">
        <v>1504</v>
      </c>
      <c r="L76" s="32" t="s">
        <v>63</v>
      </c>
      <c r="M76" s="32" t="s">
        <v>1505</v>
      </c>
      <c r="N76" s="33">
        <v>4</v>
      </c>
      <c r="O76" s="33">
        <v>24</v>
      </c>
      <c r="P76" s="33">
        <v>6</v>
      </c>
      <c r="R76" s="48">
        <f>IF(IFERROR(VLOOKUP(E76,Planif!$B:$B,1,FALSE),1)=1,1,"")</f>
        <v>1</v>
      </c>
    </row>
    <row r="77" spans="1:18" x14ac:dyDescent="0.2">
      <c r="A77" s="35">
        <v>44104</v>
      </c>
      <c r="B77" s="32" t="s">
        <v>1506</v>
      </c>
      <c r="C77" s="32" t="s">
        <v>58</v>
      </c>
      <c r="D77" s="32" t="s">
        <v>59</v>
      </c>
      <c r="E77" s="32" t="s">
        <v>1507</v>
      </c>
      <c r="F77" s="32" t="s">
        <v>31</v>
      </c>
      <c r="G77" s="32" t="s">
        <v>1508</v>
      </c>
      <c r="H77" s="33">
        <v>48</v>
      </c>
      <c r="I77" s="33">
        <v>300</v>
      </c>
      <c r="J77" s="33">
        <v>300</v>
      </c>
      <c r="K77" s="32" t="s">
        <v>1509</v>
      </c>
      <c r="L77" s="32" t="s">
        <v>63</v>
      </c>
      <c r="M77" s="32" t="s">
        <v>1510</v>
      </c>
      <c r="N77" s="33">
        <v>4</v>
      </c>
      <c r="O77" s="33">
        <v>24</v>
      </c>
      <c r="P77" s="33">
        <v>6</v>
      </c>
      <c r="R77" s="48">
        <f>IF(IFERROR(VLOOKUP(E77,Planif!$B:$B,1,FALSE),1)=1,1,"")</f>
        <v>1</v>
      </c>
    </row>
    <row r="78" spans="1:18" x14ac:dyDescent="0.2">
      <c r="A78" s="35">
        <v>44104</v>
      </c>
      <c r="B78" s="32" t="s">
        <v>1506</v>
      </c>
      <c r="C78" s="32" t="s">
        <v>58</v>
      </c>
      <c r="D78" s="32" t="s">
        <v>59</v>
      </c>
      <c r="E78" s="32" t="s">
        <v>1507</v>
      </c>
      <c r="F78" s="32" t="s">
        <v>31</v>
      </c>
      <c r="G78" s="32" t="s">
        <v>1508</v>
      </c>
      <c r="H78" s="33">
        <v>48</v>
      </c>
      <c r="I78" s="33">
        <v>300</v>
      </c>
      <c r="J78" s="33">
        <v>300</v>
      </c>
      <c r="K78" s="32" t="s">
        <v>1509</v>
      </c>
      <c r="L78" s="32" t="s">
        <v>63</v>
      </c>
      <c r="M78" s="32" t="s">
        <v>1510</v>
      </c>
      <c r="N78" s="33">
        <v>4</v>
      </c>
      <c r="O78" s="33">
        <v>24</v>
      </c>
      <c r="P78" s="33">
        <v>6</v>
      </c>
      <c r="R78" s="48">
        <f>IF(IFERROR(VLOOKUP(E78,Planif!$B:$B,1,FALSE),1)=1,1,"")</f>
        <v>1</v>
      </c>
    </row>
    <row r="79" spans="1:18" x14ac:dyDescent="0.2">
      <c r="A79" s="35">
        <v>44104</v>
      </c>
      <c r="B79" s="32" t="s">
        <v>1486</v>
      </c>
      <c r="C79" s="32" t="s">
        <v>58</v>
      </c>
      <c r="D79" s="32" t="s">
        <v>59</v>
      </c>
      <c r="E79" s="32" t="s">
        <v>1507</v>
      </c>
      <c r="F79" s="32" t="s">
        <v>31</v>
      </c>
      <c r="G79" s="32" t="s">
        <v>1488</v>
      </c>
      <c r="H79" s="33">
        <v>48</v>
      </c>
      <c r="I79" s="33">
        <v>300</v>
      </c>
      <c r="J79" s="33">
        <v>300</v>
      </c>
      <c r="K79" s="32" t="s">
        <v>1489</v>
      </c>
      <c r="L79" s="32" t="s">
        <v>63</v>
      </c>
      <c r="M79" s="32" t="s">
        <v>1490</v>
      </c>
      <c r="N79" s="33">
        <v>4</v>
      </c>
      <c r="O79" s="33">
        <v>24</v>
      </c>
      <c r="P79" s="33">
        <v>6</v>
      </c>
      <c r="R79" s="48">
        <f>IF(IFERROR(VLOOKUP(E79,Planif!$B:$B,1,FALSE),1)=1,1,"")</f>
        <v>1</v>
      </c>
    </row>
    <row r="80" spans="1:18" x14ac:dyDescent="0.2">
      <c r="A80" s="35">
        <v>44104</v>
      </c>
      <c r="B80" s="32" t="s">
        <v>6837</v>
      </c>
      <c r="C80" s="32" t="s">
        <v>58</v>
      </c>
      <c r="D80" s="32" t="s">
        <v>59</v>
      </c>
      <c r="E80" s="32" t="s">
        <v>1507</v>
      </c>
      <c r="F80" s="32" t="s">
        <v>31</v>
      </c>
      <c r="G80" s="32" t="s">
        <v>6839</v>
      </c>
      <c r="H80" s="33">
        <v>48</v>
      </c>
      <c r="I80" s="33">
        <v>300</v>
      </c>
      <c r="J80" s="33">
        <v>300</v>
      </c>
      <c r="K80" s="32" t="s">
        <v>6840</v>
      </c>
      <c r="L80" s="32" t="s">
        <v>63</v>
      </c>
      <c r="M80" s="32" t="s">
        <v>6841</v>
      </c>
      <c r="N80" s="33">
        <v>4</v>
      </c>
      <c r="O80" s="33">
        <v>24</v>
      </c>
      <c r="P80" s="33">
        <v>6</v>
      </c>
      <c r="R80" s="48">
        <f>IF(IFERROR(VLOOKUP(E80,Planif!$B:$B,1,FALSE),1)=1,1,"")</f>
        <v>1</v>
      </c>
    </row>
    <row r="81" spans="1:18" x14ac:dyDescent="0.2">
      <c r="A81" s="35">
        <v>44104</v>
      </c>
      <c r="B81" s="32" t="s">
        <v>1506</v>
      </c>
      <c r="C81" s="32" t="s">
        <v>58</v>
      </c>
      <c r="D81" s="32" t="s">
        <v>59</v>
      </c>
      <c r="E81" s="32" t="s">
        <v>1507</v>
      </c>
      <c r="F81" s="32" t="s">
        <v>31</v>
      </c>
      <c r="G81" s="32" t="s">
        <v>1508</v>
      </c>
      <c r="H81" s="33">
        <v>48</v>
      </c>
      <c r="I81" s="33">
        <v>300</v>
      </c>
      <c r="J81" s="33">
        <v>300</v>
      </c>
      <c r="K81" s="32" t="s">
        <v>1509</v>
      </c>
      <c r="L81" s="32" t="s">
        <v>63</v>
      </c>
      <c r="M81" s="32" t="s">
        <v>1510</v>
      </c>
      <c r="N81" s="33">
        <v>4</v>
      </c>
      <c r="O81" s="33">
        <v>24</v>
      </c>
      <c r="P81" s="33">
        <v>6</v>
      </c>
      <c r="R81" s="48">
        <f>IF(IFERROR(VLOOKUP(E81,Planif!$B:$B,1,FALSE),1)=1,1,"")</f>
        <v>1</v>
      </c>
    </row>
    <row r="82" spans="1:18" x14ac:dyDescent="0.2">
      <c r="A82" s="35">
        <v>44104</v>
      </c>
      <c r="B82" s="32" t="s">
        <v>1511</v>
      </c>
      <c r="C82" s="32" t="s">
        <v>58</v>
      </c>
      <c r="D82" s="32" t="s">
        <v>59</v>
      </c>
      <c r="E82" s="32" t="s">
        <v>1512</v>
      </c>
      <c r="F82" s="32" t="s">
        <v>31</v>
      </c>
      <c r="G82" s="32" t="s">
        <v>1513</v>
      </c>
      <c r="H82" s="33">
        <v>48</v>
      </c>
      <c r="I82" s="33">
        <v>300</v>
      </c>
      <c r="J82" s="33">
        <v>300</v>
      </c>
      <c r="K82" s="32" t="s">
        <v>1514</v>
      </c>
      <c r="L82" s="32" t="s">
        <v>63</v>
      </c>
      <c r="M82" s="32" t="s">
        <v>1515</v>
      </c>
      <c r="N82" s="33">
        <v>4</v>
      </c>
      <c r="O82" s="33">
        <v>24</v>
      </c>
      <c r="P82" s="33">
        <v>6</v>
      </c>
      <c r="R82" s="48">
        <f>IF(IFERROR(VLOOKUP(E82,Planif!$B:$B,1,FALSE),1)=1,1,"")</f>
        <v>1</v>
      </c>
    </row>
    <row r="83" spans="1:18" x14ac:dyDescent="0.2">
      <c r="A83" s="35">
        <v>44104</v>
      </c>
      <c r="B83" s="32" t="s">
        <v>1511</v>
      </c>
      <c r="C83" s="32" t="s">
        <v>58</v>
      </c>
      <c r="D83" s="32" t="s">
        <v>59</v>
      </c>
      <c r="E83" s="32" t="s">
        <v>1512</v>
      </c>
      <c r="F83" s="32" t="s">
        <v>31</v>
      </c>
      <c r="G83" s="32" t="s">
        <v>1513</v>
      </c>
      <c r="H83" s="33">
        <v>48</v>
      </c>
      <c r="I83" s="33">
        <v>300</v>
      </c>
      <c r="J83" s="33">
        <v>300</v>
      </c>
      <c r="K83" s="32" t="s">
        <v>1514</v>
      </c>
      <c r="L83" s="32" t="s">
        <v>63</v>
      </c>
      <c r="M83" s="32" t="s">
        <v>1515</v>
      </c>
      <c r="N83" s="33">
        <v>4</v>
      </c>
      <c r="O83" s="33">
        <v>24</v>
      </c>
      <c r="P83" s="33">
        <v>6</v>
      </c>
      <c r="R83" s="48">
        <f>IF(IFERROR(VLOOKUP(E83,Planif!$B:$B,1,FALSE),1)=1,1,"")</f>
        <v>1</v>
      </c>
    </row>
    <row r="84" spans="1:18" x14ac:dyDescent="0.2">
      <c r="A84" s="35">
        <v>44104</v>
      </c>
      <c r="B84" s="32" t="s">
        <v>1491</v>
      </c>
      <c r="C84" s="32" t="s">
        <v>58</v>
      </c>
      <c r="D84" s="32" t="s">
        <v>59</v>
      </c>
      <c r="E84" s="32" t="s">
        <v>1512</v>
      </c>
      <c r="F84" s="32" t="s">
        <v>31</v>
      </c>
      <c r="G84" s="32" t="s">
        <v>1493</v>
      </c>
      <c r="H84" s="33">
        <v>48</v>
      </c>
      <c r="I84" s="33">
        <v>300</v>
      </c>
      <c r="J84" s="33">
        <v>300</v>
      </c>
      <c r="K84" s="32" t="s">
        <v>1494</v>
      </c>
      <c r="L84" s="32" t="s">
        <v>63</v>
      </c>
      <c r="M84" s="32" t="s">
        <v>1495</v>
      </c>
      <c r="N84" s="33">
        <v>4</v>
      </c>
      <c r="O84" s="33">
        <v>24</v>
      </c>
      <c r="P84" s="33">
        <v>6</v>
      </c>
      <c r="R84" s="48">
        <f>IF(IFERROR(VLOOKUP(E84,Planif!$B:$B,1,FALSE),1)=1,1,"")</f>
        <v>1</v>
      </c>
    </row>
    <row r="85" spans="1:18" x14ac:dyDescent="0.2">
      <c r="A85" s="35">
        <v>44104</v>
      </c>
      <c r="B85" s="32" t="s">
        <v>6842</v>
      </c>
      <c r="C85" s="32" t="s">
        <v>58</v>
      </c>
      <c r="D85" s="32" t="s">
        <v>59</v>
      </c>
      <c r="E85" s="32" t="s">
        <v>1512</v>
      </c>
      <c r="F85" s="32" t="s">
        <v>31</v>
      </c>
      <c r="G85" s="32" t="s">
        <v>6844</v>
      </c>
      <c r="H85" s="33">
        <v>48</v>
      </c>
      <c r="I85" s="33">
        <v>300</v>
      </c>
      <c r="J85" s="33">
        <v>300</v>
      </c>
      <c r="K85" s="32" t="s">
        <v>6845</v>
      </c>
      <c r="L85" s="32" t="s">
        <v>63</v>
      </c>
      <c r="M85" s="32" t="s">
        <v>6846</v>
      </c>
      <c r="N85" s="33">
        <v>4</v>
      </c>
      <c r="O85" s="33">
        <v>24</v>
      </c>
      <c r="P85" s="33">
        <v>6</v>
      </c>
      <c r="R85" s="48">
        <f>IF(IFERROR(VLOOKUP(E85,Planif!$B:$B,1,FALSE),1)=1,1,"")</f>
        <v>1</v>
      </c>
    </row>
    <row r="86" spans="1:18" x14ac:dyDescent="0.2">
      <c r="A86" s="35">
        <v>44104</v>
      </c>
      <c r="B86" s="32" t="s">
        <v>1511</v>
      </c>
      <c r="C86" s="32" t="s">
        <v>58</v>
      </c>
      <c r="D86" s="32" t="s">
        <v>59</v>
      </c>
      <c r="E86" s="32" t="s">
        <v>1512</v>
      </c>
      <c r="F86" s="32" t="s">
        <v>31</v>
      </c>
      <c r="G86" s="32" t="s">
        <v>1513</v>
      </c>
      <c r="H86" s="33">
        <v>48</v>
      </c>
      <c r="I86" s="33">
        <v>300</v>
      </c>
      <c r="J86" s="33">
        <v>300</v>
      </c>
      <c r="K86" s="32" t="s">
        <v>1514</v>
      </c>
      <c r="L86" s="32" t="s">
        <v>63</v>
      </c>
      <c r="M86" s="32" t="s">
        <v>1515</v>
      </c>
      <c r="N86" s="33">
        <v>4</v>
      </c>
      <c r="O86" s="33">
        <v>24</v>
      </c>
      <c r="P86" s="33">
        <v>6</v>
      </c>
      <c r="R86" s="48">
        <f>IF(IFERROR(VLOOKUP(E86,Planif!$B:$B,1,FALSE),1)=1,1,"")</f>
        <v>1</v>
      </c>
    </row>
    <row r="87" spans="1:18" x14ac:dyDescent="0.2">
      <c r="A87" s="35">
        <v>44104</v>
      </c>
      <c r="B87" s="32" t="s">
        <v>1516</v>
      </c>
      <c r="C87" s="32" t="s">
        <v>58</v>
      </c>
      <c r="D87" s="32" t="s">
        <v>59</v>
      </c>
      <c r="E87" s="32" t="s">
        <v>1517</v>
      </c>
      <c r="F87" s="32" t="s">
        <v>31</v>
      </c>
      <c r="G87" s="32" t="s">
        <v>1518</v>
      </c>
      <c r="H87" s="33">
        <v>48</v>
      </c>
      <c r="I87" s="33">
        <v>300</v>
      </c>
      <c r="J87" s="33">
        <v>300</v>
      </c>
      <c r="K87" s="32" t="s">
        <v>1519</v>
      </c>
      <c r="L87" s="32" t="s">
        <v>63</v>
      </c>
      <c r="M87" s="32" t="s">
        <v>1520</v>
      </c>
      <c r="N87" s="33">
        <v>4</v>
      </c>
      <c r="O87" s="33">
        <v>24</v>
      </c>
      <c r="P87" s="33">
        <v>6</v>
      </c>
      <c r="R87" s="48">
        <f>IF(IFERROR(VLOOKUP(E87,Planif!$B:$B,1,FALSE),1)=1,1,"")</f>
        <v>1</v>
      </c>
    </row>
    <row r="88" spans="1:18" x14ac:dyDescent="0.2">
      <c r="A88" s="35">
        <v>44104</v>
      </c>
      <c r="B88" s="32" t="s">
        <v>1516</v>
      </c>
      <c r="C88" s="32" t="s">
        <v>58</v>
      </c>
      <c r="D88" s="32" t="s">
        <v>59</v>
      </c>
      <c r="E88" s="32" t="s">
        <v>1517</v>
      </c>
      <c r="F88" s="32" t="s">
        <v>31</v>
      </c>
      <c r="G88" s="32" t="s">
        <v>1518</v>
      </c>
      <c r="H88" s="33">
        <v>48</v>
      </c>
      <c r="I88" s="33">
        <v>300</v>
      </c>
      <c r="J88" s="33">
        <v>300</v>
      </c>
      <c r="K88" s="32" t="s">
        <v>1519</v>
      </c>
      <c r="L88" s="32" t="s">
        <v>63</v>
      </c>
      <c r="M88" s="32" t="s">
        <v>1520</v>
      </c>
      <c r="N88" s="33">
        <v>4</v>
      </c>
      <c r="O88" s="33">
        <v>24</v>
      </c>
      <c r="P88" s="33">
        <v>6</v>
      </c>
      <c r="R88" s="48">
        <f>IF(IFERROR(VLOOKUP(E88,Planif!$B:$B,1,FALSE),1)=1,1,"")</f>
        <v>1</v>
      </c>
    </row>
    <row r="89" spans="1:18" x14ac:dyDescent="0.2">
      <c r="A89" s="35">
        <v>44104</v>
      </c>
      <c r="B89" s="32" t="s">
        <v>1496</v>
      </c>
      <c r="C89" s="32" t="s">
        <v>58</v>
      </c>
      <c r="D89" s="32" t="s">
        <v>59</v>
      </c>
      <c r="E89" s="32" t="s">
        <v>1517</v>
      </c>
      <c r="F89" s="32" t="s">
        <v>31</v>
      </c>
      <c r="G89" s="32" t="s">
        <v>1498</v>
      </c>
      <c r="H89" s="33">
        <v>48</v>
      </c>
      <c r="I89" s="33">
        <v>300</v>
      </c>
      <c r="J89" s="33">
        <v>300</v>
      </c>
      <c r="K89" s="32" t="s">
        <v>1499</v>
      </c>
      <c r="L89" s="32" t="s">
        <v>63</v>
      </c>
      <c r="M89" s="32" t="s">
        <v>1500</v>
      </c>
      <c r="N89" s="33">
        <v>4</v>
      </c>
      <c r="O89" s="33">
        <v>24</v>
      </c>
      <c r="P89" s="33">
        <v>6</v>
      </c>
      <c r="R89" s="48">
        <f>IF(IFERROR(VLOOKUP(E89,Planif!$B:$B,1,FALSE),1)=1,1,"")</f>
        <v>1</v>
      </c>
    </row>
    <row r="90" spans="1:18" x14ac:dyDescent="0.2">
      <c r="A90" s="35">
        <v>44104</v>
      </c>
      <c r="B90" s="32" t="s">
        <v>6847</v>
      </c>
      <c r="C90" s="32" t="s">
        <v>58</v>
      </c>
      <c r="D90" s="32" t="s">
        <v>59</v>
      </c>
      <c r="E90" s="32" t="s">
        <v>1517</v>
      </c>
      <c r="F90" s="32" t="s">
        <v>31</v>
      </c>
      <c r="G90" s="32" t="s">
        <v>6849</v>
      </c>
      <c r="H90" s="33">
        <v>48</v>
      </c>
      <c r="I90" s="33">
        <v>300</v>
      </c>
      <c r="J90" s="33">
        <v>300</v>
      </c>
      <c r="K90" s="32" t="s">
        <v>6850</v>
      </c>
      <c r="L90" s="32" t="s">
        <v>63</v>
      </c>
      <c r="M90" s="32" t="s">
        <v>6851</v>
      </c>
      <c r="N90" s="33">
        <v>4</v>
      </c>
      <c r="O90" s="33">
        <v>24</v>
      </c>
      <c r="P90" s="33">
        <v>6</v>
      </c>
      <c r="R90" s="48">
        <f>IF(IFERROR(VLOOKUP(E90,Planif!$B:$B,1,FALSE),1)=1,1,"")</f>
        <v>1</v>
      </c>
    </row>
    <row r="91" spans="1:18" x14ac:dyDescent="0.2">
      <c r="A91" s="35">
        <v>44104</v>
      </c>
      <c r="B91" s="32" t="s">
        <v>1516</v>
      </c>
      <c r="C91" s="32" t="s">
        <v>58</v>
      </c>
      <c r="D91" s="32" t="s">
        <v>59</v>
      </c>
      <c r="E91" s="32" t="s">
        <v>1517</v>
      </c>
      <c r="F91" s="32" t="s">
        <v>31</v>
      </c>
      <c r="G91" s="32" t="s">
        <v>1518</v>
      </c>
      <c r="H91" s="33">
        <v>48</v>
      </c>
      <c r="I91" s="33">
        <v>300</v>
      </c>
      <c r="J91" s="33">
        <v>300</v>
      </c>
      <c r="K91" s="32" t="s">
        <v>1519</v>
      </c>
      <c r="L91" s="32" t="s">
        <v>63</v>
      </c>
      <c r="M91" s="32" t="s">
        <v>1520</v>
      </c>
      <c r="N91" s="33">
        <v>4</v>
      </c>
      <c r="O91" s="33">
        <v>24</v>
      </c>
      <c r="P91" s="33">
        <v>6</v>
      </c>
      <c r="R91" s="48">
        <f>IF(IFERROR(VLOOKUP(E91,Planif!$B:$B,1,FALSE),1)=1,1,"")</f>
        <v>1</v>
      </c>
    </row>
    <row r="92" spans="1:18" x14ac:dyDescent="0.2">
      <c r="A92" s="35">
        <v>44104</v>
      </c>
      <c r="B92" s="32" t="s">
        <v>1521</v>
      </c>
      <c r="C92" s="32" t="s">
        <v>58</v>
      </c>
      <c r="D92" s="32" t="s">
        <v>59</v>
      </c>
      <c r="E92" s="32" t="s">
        <v>1522</v>
      </c>
      <c r="F92" s="32" t="s">
        <v>31</v>
      </c>
      <c r="G92" s="32" t="s">
        <v>1523</v>
      </c>
      <c r="H92" s="33">
        <v>48</v>
      </c>
      <c r="I92" s="33">
        <v>300</v>
      </c>
      <c r="J92" s="33">
        <v>300</v>
      </c>
      <c r="K92" s="32" t="s">
        <v>1524</v>
      </c>
      <c r="L92" s="32" t="s">
        <v>63</v>
      </c>
      <c r="M92" s="32" t="s">
        <v>1525</v>
      </c>
      <c r="N92" s="33">
        <v>4</v>
      </c>
      <c r="O92" s="33">
        <v>24</v>
      </c>
      <c r="P92" s="33">
        <v>6</v>
      </c>
      <c r="R92" s="48">
        <f>IF(IFERROR(VLOOKUP(E92,Planif!$B:$B,1,FALSE),1)=1,1,"")</f>
        <v>1</v>
      </c>
    </row>
    <row r="93" spans="1:18" x14ac:dyDescent="0.2">
      <c r="A93" s="35">
        <v>44104</v>
      </c>
      <c r="B93" s="32" t="s">
        <v>1521</v>
      </c>
      <c r="C93" s="32" t="s">
        <v>58</v>
      </c>
      <c r="D93" s="32" t="s">
        <v>59</v>
      </c>
      <c r="E93" s="32" t="s">
        <v>1522</v>
      </c>
      <c r="F93" s="32" t="s">
        <v>31</v>
      </c>
      <c r="G93" s="32" t="s">
        <v>1523</v>
      </c>
      <c r="H93" s="33">
        <v>48</v>
      </c>
      <c r="I93" s="33">
        <v>300</v>
      </c>
      <c r="J93" s="33">
        <v>300</v>
      </c>
      <c r="K93" s="32" t="s">
        <v>1524</v>
      </c>
      <c r="L93" s="32" t="s">
        <v>63</v>
      </c>
      <c r="M93" s="32" t="s">
        <v>1525</v>
      </c>
      <c r="N93" s="33">
        <v>4</v>
      </c>
      <c r="O93" s="33">
        <v>24</v>
      </c>
      <c r="P93" s="33">
        <v>6</v>
      </c>
      <c r="R93" s="48">
        <f>IF(IFERROR(VLOOKUP(E93,Planif!$B:$B,1,FALSE),1)=1,1,"")</f>
        <v>1</v>
      </c>
    </row>
    <row r="94" spans="1:18" x14ac:dyDescent="0.2">
      <c r="A94" s="35">
        <v>44104</v>
      </c>
      <c r="B94" s="32" t="s">
        <v>1501</v>
      </c>
      <c r="C94" s="32" t="s">
        <v>58</v>
      </c>
      <c r="D94" s="32" t="s">
        <v>59</v>
      </c>
      <c r="E94" s="32" t="s">
        <v>1522</v>
      </c>
      <c r="F94" s="32" t="s">
        <v>31</v>
      </c>
      <c r="G94" s="32" t="s">
        <v>1503</v>
      </c>
      <c r="H94" s="33">
        <v>48</v>
      </c>
      <c r="I94" s="33">
        <v>300</v>
      </c>
      <c r="J94" s="33">
        <v>300</v>
      </c>
      <c r="K94" s="32" t="s">
        <v>1504</v>
      </c>
      <c r="L94" s="32" t="s">
        <v>63</v>
      </c>
      <c r="M94" s="32" t="s">
        <v>1505</v>
      </c>
      <c r="N94" s="33">
        <v>4</v>
      </c>
      <c r="O94" s="33">
        <v>24</v>
      </c>
      <c r="P94" s="33">
        <v>6</v>
      </c>
      <c r="R94" s="48">
        <f>IF(IFERROR(VLOOKUP(E94,Planif!$B:$B,1,FALSE),1)=1,1,"")</f>
        <v>1</v>
      </c>
    </row>
    <row r="95" spans="1:18" x14ac:dyDescent="0.2">
      <c r="A95" s="35">
        <v>44104</v>
      </c>
      <c r="B95" s="32" t="s">
        <v>6852</v>
      </c>
      <c r="C95" s="32" t="s">
        <v>58</v>
      </c>
      <c r="D95" s="32" t="s">
        <v>59</v>
      </c>
      <c r="E95" s="32" t="s">
        <v>1522</v>
      </c>
      <c r="F95" s="32" t="s">
        <v>31</v>
      </c>
      <c r="G95" s="32" t="s">
        <v>6854</v>
      </c>
      <c r="H95" s="33">
        <v>48</v>
      </c>
      <c r="I95" s="33">
        <v>300</v>
      </c>
      <c r="J95" s="33">
        <v>300</v>
      </c>
      <c r="K95" s="32" t="s">
        <v>6855</v>
      </c>
      <c r="L95" s="32" t="s">
        <v>63</v>
      </c>
      <c r="M95" s="32" t="s">
        <v>6856</v>
      </c>
      <c r="N95" s="33">
        <v>4</v>
      </c>
      <c r="O95" s="33">
        <v>24</v>
      </c>
      <c r="P95" s="33">
        <v>6</v>
      </c>
      <c r="R95" s="48">
        <f>IF(IFERROR(VLOOKUP(E95,Planif!$B:$B,1,FALSE),1)=1,1,"")</f>
        <v>1</v>
      </c>
    </row>
    <row r="96" spans="1:18" x14ac:dyDescent="0.2">
      <c r="A96" s="35">
        <v>44104</v>
      </c>
      <c r="B96" s="32" t="s">
        <v>1521</v>
      </c>
      <c r="C96" s="32" t="s">
        <v>58</v>
      </c>
      <c r="D96" s="32" t="s">
        <v>59</v>
      </c>
      <c r="E96" s="32" t="s">
        <v>1522</v>
      </c>
      <c r="F96" s="32" t="s">
        <v>31</v>
      </c>
      <c r="G96" s="32" t="s">
        <v>1523</v>
      </c>
      <c r="H96" s="33">
        <v>48</v>
      </c>
      <c r="I96" s="33">
        <v>300</v>
      </c>
      <c r="J96" s="33">
        <v>300</v>
      </c>
      <c r="K96" s="32" t="s">
        <v>1524</v>
      </c>
      <c r="L96" s="32" t="s">
        <v>63</v>
      </c>
      <c r="M96" s="32" t="s">
        <v>1525</v>
      </c>
      <c r="N96" s="33">
        <v>4</v>
      </c>
      <c r="O96" s="33">
        <v>24</v>
      </c>
      <c r="P96" s="33">
        <v>6</v>
      </c>
      <c r="R96" s="48">
        <f>IF(IFERROR(VLOOKUP(E96,Planif!$B:$B,1,FALSE),1)=1,1,"")</f>
        <v>1</v>
      </c>
    </row>
    <row r="97" spans="1:18" x14ac:dyDescent="0.2">
      <c r="A97" s="35">
        <v>44104</v>
      </c>
      <c r="B97" s="32" t="s">
        <v>1526</v>
      </c>
      <c r="C97" s="32" t="s">
        <v>58</v>
      </c>
      <c r="D97" s="32" t="s">
        <v>59</v>
      </c>
      <c r="E97" s="32" t="s">
        <v>1527</v>
      </c>
      <c r="F97" s="32" t="s">
        <v>31</v>
      </c>
      <c r="G97" s="32" t="s">
        <v>1528</v>
      </c>
      <c r="H97" s="33">
        <v>48</v>
      </c>
      <c r="I97" s="33">
        <v>300</v>
      </c>
      <c r="J97" s="33">
        <v>300</v>
      </c>
      <c r="K97" s="32" t="s">
        <v>1529</v>
      </c>
      <c r="L97" s="32" t="s">
        <v>63</v>
      </c>
      <c r="M97" s="32" t="s">
        <v>1530</v>
      </c>
      <c r="N97" s="33">
        <v>4</v>
      </c>
      <c r="O97" s="33">
        <v>24</v>
      </c>
      <c r="P97" s="33">
        <v>6</v>
      </c>
      <c r="R97" s="48">
        <f>IF(IFERROR(VLOOKUP(E97,Planif!$B:$B,1,FALSE),1)=1,1,"")</f>
        <v>1</v>
      </c>
    </row>
    <row r="98" spans="1:18" x14ac:dyDescent="0.2">
      <c r="A98" s="35">
        <v>44104</v>
      </c>
      <c r="B98" s="32" t="s">
        <v>1526</v>
      </c>
      <c r="C98" s="32" t="s">
        <v>58</v>
      </c>
      <c r="D98" s="32" t="s">
        <v>59</v>
      </c>
      <c r="E98" s="32" t="s">
        <v>1527</v>
      </c>
      <c r="F98" s="32" t="s">
        <v>31</v>
      </c>
      <c r="G98" s="32" t="s">
        <v>1528</v>
      </c>
      <c r="H98" s="33">
        <v>48</v>
      </c>
      <c r="I98" s="33">
        <v>300</v>
      </c>
      <c r="J98" s="33">
        <v>300</v>
      </c>
      <c r="K98" s="32" t="s">
        <v>1529</v>
      </c>
      <c r="L98" s="32" t="s">
        <v>63</v>
      </c>
      <c r="M98" s="32" t="s">
        <v>1530</v>
      </c>
      <c r="N98" s="33">
        <v>4</v>
      </c>
      <c r="O98" s="33">
        <v>24</v>
      </c>
      <c r="P98" s="33">
        <v>6</v>
      </c>
      <c r="R98" s="48">
        <f>IF(IFERROR(VLOOKUP(E98,Planif!$B:$B,1,FALSE),1)=1,1,"")</f>
        <v>1</v>
      </c>
    </row>
    <row r="99" spans="1:18" x14ac:dyDescent="0.2">
      <c r="A99" s="35">
        <v>44104</v>
      </c>
      <c r="B99" s="32" t="s">
        <v>1506</v>
      </c>
      <c r="C99" s="32" t="s">
        <v>58</v>
      </c>
      <c r="D99" s="32" t="s">
        <v>59</v>
      </c>
      <c r="E99" s="32" t="s">
        <v>1527</v>
      </c>
      <c r="F99" s="32" t="s">
        <v>31</v>
      </c>
      <c r="G99" s="32" t="s">
        <v>1508</v>
      </c>
      <c r="H99" s="33">
        <v>48</v>
      </c>
      <c r="I99" s="33">
        <v>300</v>
      </c>
      <c r="J99" s="33">
        <v>300</v>
      </c>
      <c r="K99" s="32" t="s">
        <v>1509</v>
      </c>
      <c r="L99" s="32" t="s">
        <v>63</v>
      </c>
      <c r="M99" s="32" t="s">
        <v>1510</v>
      </c>
      <c r="N99" s="33">
        <v>4</v>
      </c>
      <c r="O99" s="33">
        <v>24</v>
      </c>
      <c r="P99" s="33">
        <v>6</v>
      </c>
      <c r="R99" s="48">
        <f>IF(IFERROR(VLOOKUP(E99,Planif!$B:$B,1,FALSE),1)=1,1,"")</f>
        <v>1</v>
      </c>
    </row>
    <row r="100" spans="1:18" x14ac:dyDescent="0.2">
      <c r="A100" s="35">
        <v>44104</v>
      </c>
      <c r="B100" s="32" t="s">
        <v>6857</v>
      </c>
      <c r="C100" s="32" t="s">
        <v>58</v>
      </c>
      <c r="D100" s="32" t="s">
        <v>59</v>
      </c>
      <c r="E100" s="32" t="s">
        <v>1527</v>
      </c>
      <c r="F100" s="32" t="s">
        <v>31</v>
      </c>
      <c r="G100" s="32" t="s">
        <v>6859</v>
      </c>
      <c r="H100" s="33">
        <v>48</v>
      </c>
      <c r="I100" s="33">
        <v>300</v>
      </c>
      <c r="J100" s="33">
        <v>300</v>
      </c>
      <c r="K100" s="32" t="s">
        <v>6860</v>
      </c>
      <c r="L100" s="32" t="s">
        <v>63</v>
      </c>
      <c r="M100" s="32" t="s">
        <v>6861</v>
      </c>
      <c r="N100" s="33">
        <v>4</v>
      </c>
      <c r="O100" s="33">
        <v>24</v>
      </c>
      <c r="P100" s="33">
        <v>6</v>
      </c>
      <c r="R100" s="48">
        <f>IF(IFERROR(VLOOKUP(E100,Planif!$B:$B,1,FALSE),1)=1,1,"")</f>
        <v>1</v>
      </c>
    </row>
    <row r="101" spans="1:18" x14ac:dyDescent="0.2">
      <c r="A101" s="35">
        <v>44104</v>
      </c>
      <c r="B101" s="32" t="s">
        <v>1526</v>
      </c>
      <c r="C101" s="32" t="s">
        <v>58</v>
      </c>
      <c r="D101" s="32" t="s">
        <v>59</v>
      </c>
      <c r="E101" s="32" t="s">
        <v>1527</v>
      </c>
      <c r="F101" s="32" t="s">
        <v>31</v>
      </c>
      <c r="G101" s="32" t="s">
        <v>1528</v>
      </c>
      <c r="H101" s="33">
        <v>48</v>
      </c>
      <c r="I101" s="33">
        <v>300</v>
      </c>
      <c r="J101" s="33">
        <v>300</v>
      </c>
      <c r="K101" s="32" t="s">
        <v>1529</v>
      </c>
      <c r="L101" s="32" t="s">
        <v>63</v>
      </c>
      <c r="M101" s="32" t="s">
        <v>1530</v>
      </c>
      <c r="N101" s="33">
        <v>4</v>
      </c>
      <c r="O101" s="33">
        <v>24</v>
      </c>
      <c r="P101" s="33">
        <v>6</v>
      </c>
      <c r="R101" s="48">
        <f>IF(IFERROR(VLOOKUP(E101,Planif!$B:$B,1,FALSE),1)=1,1,"")</f>
        <v>1</v>
      </c>
    </row>
    <row r="102" spans="1:18" x14ac:dyDescent="0.2">
      <c r="A102" s="35">
        <v>44104</v>
      </c>
      <c r="B102" s="32" t="s">
        <v>1531</v>
      </c>
      <c r="C102" s="32" t="s">
        <v>58</v>
      </c>
      <c r="D102" s="32" t="s">
        <v>59</v>
      </c>
      <c r="E102" s="32" t="s">
        <v>1532</v>
      </c>
      <c r="F102" s="32" t="s">
        <v>31</v>
      </c>
      <c r="G102" s="32" t="s">
        <v>1533</v>
      </c>
      <c r="H102" s="33">
        <v>48</v>
      </c>
      <c r="I102" s="33">
        <v>300</v>
      </c>
      <c r="J102" s="33">
        <v>300</v>
      </c>
      <c r="K102" s="32" t="s">
        <v>1534</v>
      </c>
      <c r="L102" s="32" t="s">
        <v>63</v>
      </c>
      <c r="M102" s="32" t="s">
        <v>1535</v>
      </c>
      <c r="N102" s="33">
        <v>4</v>
      </c>
      <c r="O102" s="33">
        <v>24</v>
      </c>
      <c r="P102" s="33">
        <v>6</v>
      </c>
      <c r="R102" s="48">
        <f>IF(IFERROR(VLOOKUP(E102,Planif!$B:$B,1,FALSE),1)=1,1,"")</f>
        <v>1</v>
      </c>
    </row>
    <row r="103" spans="1:18" x14ac:dyDescent="0.2">
      <c r="A103" s="35">
        <v>44104</v>
      </c>
      <c r="B103" s="32" t="s">
        <v>1531</v>
      </c>
      <c r="C103" s="32" t="s">
        <v>58</v>
      </c>
      <c r="D103" s="32" t="s">
        <v>59</v>
      </c>
      <c r="E103" s="32" t="s">
        <v>1532</v>
      </c>
      <c r="F103" s="32" t="s">
        <v>31</v>
      </c>
      <c r="G103" s="32" t="s">
        <v>1533</v>
      </c>
      <c r="H103" s="33">
        <v>48</v>
      </c>
      <c r="I103" s="33">
        <v>300</v>
      </c>
      <c r="J103" s="33">
        <v>300</v>
      </c>
      <c r="K103" s="32" t="s">
        <v>1534</v>
      </c>
      <c r="L103" s="32" t="s">
        <v>63</v>
      </c>
      <c r="M103" s="32" t="s">
        <v>1535</v>
      </c>
      <c r="N103" s="33">
        <v>4</v>
      </c>
      <c r="O103" s="33">
        <v>24</v>
      </c>
      <c r="P103" s="33">
        <v>6</v>
      </c>
      <c r="R103" s="48">
        <f>IF(IFERROR(VLOOKUP(E103,Planif!$B:$B,1,FALSE),1)=1,1,"")</f>
        <v>1</v>
      </c>
    </row>
    <row r="104" spans="1:18" x14ac:dyDescent="0.2">
      <c r="A104" s="35">
        <v>44104</v>
      </c>
      <c r="B104" s="32" t="s">
        <v>1511</v>
      </c>
      <c r="C104" s="32" t="s">
        <v>58</v>
      </c>
      <c r="D104" s="32" t="s">
        <v>59</v>
      </c>
      <c r="E104" s="32" t="s">
        <v>1532</v>
      </c>
      <c r="F104" s="32" t="s">
        <v>31</v>
      </c>
      <c r="G104" s="32" t="s">
        <v>1513</v>
      </c>
      <c r="H104" s="33">
        <v>48</v>
      </c>
      <c r="I104" s="33">
        <v>300</v>
      </c>
      <c r="J104" s="33">
        <v>300</v>
      </c>
      <c r="K104" s="32" t="s">
        <v>1514</v>
      </c>
      <c r="L104" s="32" t="s">
        <v>63</v>
      </c>
      <c r="M104" s="32" t="s">
        <v>1515</v>
      </c>
      <c r="N104" s="33">
        <v>4</v>
      </c>
      <c r="O104" s="33">
        <v>24</v>
      </c>
      <c r="P104" s="33">
        <v>6</v>
      </c>
      <c r="R104" s="48">
        <f>IF(IFERROR(VLOOKUP(E104,Planif!$B:$B,1,FALSE),1)=1,1,"")</f>
        <v>1</v>
      </c>
    </row>
    <row r="105" spans="1:18" x14ac:dyDescent="0.2">
      <c r="A105" s="35">
        <v>44104</v>
      </c>
      <c r="B105" s="32" t="s">
        <v>6862</v>
      </c>
      <c r="C105" s="32" t="s">
        <v>58</v>
      </c>
      <c r="D105" s="32" t="s">
        <v>59</v>
      </c>
      <c r="E105" s="32" t="s">
        <v>1532</v>
      </c>
      <c r="F105" s="32" t="s">
        <v>31</v>
      </c>
      <c r="G105" s="32" t="s">
        <v>6864</v>
      </c>
      <c r="H105" s="33">
        <v>48</v>
      </c>
      <c r="I105" s="33">
        <v>300</v>
      </c>
      <c r="J105" s="33">
        <v>300</v>
      </c>
      <c r="K105" s="32" t="s">
        <v>6865</v>
      </c>
      <c r="L105" s="32" t="s">
        <v>63</v>
      </c>
      <c r="M105" s="32" t="s">
        <v>6866</v>
      </c>
      <c r="N105" s="33">
        <v>4</v>
      </c>
      <c r="O105" s="33">
        <v>24</v>
      </c>
      <c r="P105" s="33">
        <v>6</v>
      </c>
      <c r="R105" s="48">
        <f>IF(IFERROR(VLOOKUP(E105,Planif!$B:$B,1,FALSE),1)=1,1,"")</f>
        <v>1</v>
      </c>
    </row>
    <row r="106" spans="1:18" x14ac:dyDescent="0.2">
      <c r="A106" s="35">
        <v>44104</v>
      </c>
      <c r="B106" s="32" t="s">
        <v>1531</v>
      </c>
      <c r="C106" s="32" t="s">
        <v>58</v>
      </c>
      <c r="D106" s="32" t="s">
        <v>59</v>
      </c>
      <c r="E106" s="32" t="s">
        <v>1532</v>
      </c>
      <c r="F106" s="32" t="s">
        <v>31</v>
      </c>
      <c r="G106" s="32" t="s">
        <v>1533</v>
      </c>
      <c r="H106" s="33">
        <v>48</v>
      </c>
      <c r="I106" s="33">
        <v>300</v>
      </c>
      <c r="J106" s="33">
        <v>300</v>
      </c>
      <c r="K106" s="32" t="s">
        <v>1534</v>
      </c>
      <c r="L106" s="32" t="s">
        <v>63</v>
      </c>
      <c r="M106" s="32" t="s">
        <v>1535</v>
      </c>
      <c r="N106" s="33">
        <v>4</v>
      </c>
      <c r="O106" s="33">
        <v>24</v>
      </c>
      <c r="P106" s="33">
        <v>6</v>
      </c>
      <c r="R106" s="48">
        <f>IF(IFERROR(VLOOKUP(E106,Planif!$B:$B,1,FALSE),1)=1,1,"")</f>
        <v>1</v>
      </c>
    </row>
    <row r="107" spans="1:18" x14ac:dyDescent="0.2">
      <c r="A107" s="35">
        <v>44104</v>
      </c>
      <c r="B107" s="32" t="s">
        <v>1536</v>
      </c>
      <c r="C107" s="32" t="s">
        <v>58</v>
      </c>
      <c r="D107" s="32" t="s">
        <v>59</v>
      </c>
      <c r="E107" s="32" t="s">
        <v>1537</v>
      </c>
      <c r="F107" s="32" t="s">
        <v>31</v>
      </c>
      <c r="G107" s="32" t="s">
        <v>1538</v>
      </c>
      <c r="H107" s="33">
        <v>48</v>
      </c>
      <c r="I107" s="33">
        <v>300</v>
      </c>
      <c r="J107" s="33">
        <v>300</v>
      </c>
      <c r="K107" s="32" t="s">
        <v>1539</v>
      </c>
      <c r="L107" s="32" t="s">
        <v>63</v>
      </c>
      <c r="M107" s="32" t="s">
        <v>1540</v>
      </c>
      <c r="N107" s="33">
        <v>4</v>
      </c>
      <c r="O107" s="33">
        <v>24</v>
      </c>
      <c r="P107" s="33">
        <v>6</v>
      </c>
      <c r="R107" s="48">
        <f>IF(IFERROR(VLOOKUP(E107,Planif!$B:$B,1,FALSE),1)=1,1,"")</f>
        <v>1</v>
      </c>
    </row>
    <row r="108" spans="1:18" x14ac:dyDescent="0.2">
      <c r="A108" s="35">
        <v>44104</v>
      </c>
      <c r="B108" s="32" t="s">
        <v>1536</v>
      </c>
      <c r="C108" s="32" t="s">
        <v>58</v>
      </c>
      <c r="D108" s="32" t="s">
        <v>59</v>
      </c>
      <c r="E108" s="32" t="s">
        <v>1537</v>
      </c>
      <c r="F108" s="32" t="s">
        <v>31</v>
      </c>
      <c r="G108" s="32" t="s">
        <v>1538</v>
      </c>
      <c r="H108" s="33">
        <v>48</v>
      </c>
      <c r="I108" s="33">
        <v>300</v>
      </c>
      <c r="J108" s="33">
        <v>300</v>
      </c>
      <c r="K108" s="32" t="s">
        <v>1539</v>
      </c>
      <c r="L108" s="32" t="s">
        <v>63</v>
      </c>
      <c r="M108" s="32" t="s">
        <v>1540</v>
      </c>
      <c r="N108" s="33">
        <v>4</v>
      </c>
      <c r="O108" s="33">
        <v>24</v>
      </c>
      <c r="P108" s="33">
        <v>6</v>
      </c>
      <c r="R108" s="48">
        <f>IF(IFERROR(VLOOKUP(E108,Planif!$B:$B,1,FALSE),1)=1,1,"")</f>
        <v>1</v>
      </c>
    </row>
    <row r="109" spans="1:18" x14ac:dyDescent="0.2">
      <c r="A109" s="35">
        <v>44104</v>
      </c>
      <c r="B109" s="32" t="s">
        <v>1516</v>
      </c>
      <c r="C109" s="32" t="s">
        <v>58</v>
      </c>
      <c r="D109" s="32" t="s">
        <v>59</v>
      </c>
      <c r="E109" s="32" t="s">
        <v>1537</v>
      </c>
      <c r="F109" s="32" t="s">
        <v>31</v>
      </c>
      <c r="G109" s="32" t="s">
        <v>1518</v>
      </c>
      <c r="H109" s="33">
        <v>48</v>
      </c>
      <c r="I109" s="33">
        <v>300</v>
      </c>
      <c r="J109" s="33">
        <v>300</v>
      </c>
      <c r="K109" s="32" t="s">
        <v>1519</v>
      </c>
      <c r="L109" s="32" t="s">
        <v>63</v>
      </c>
      <c r="M109" s="32" t="s">
        <v>1520</v>
      </c>
      <c r="N109" s="33">
        <v>4</v>
      </c>
      <c r="O109" s="33">
        <v>24</v>
      </c>
      <c r="P109" s="33">
        <v>6</v>
      </c>
      <c r="R109" s="48">
        <f>IF(IFERROR(VLOOKUP(E109,Planif!$B:$B,1,FALSE),1)=1,1,"")</f>
        <v>1</v>
      </c>
    </row>
    <row r="110" spans="1:18" x14ac:dyDescent="0.2">
      <c r="A110" s="35">
        <v>44104</v>
      </c>
      <c r="B110" s="32" t="s">
        <v>6867</v>
      </c>
      <c r="C110" s="32" t="s">
        <v>58</v>
      </c>
      <c r="D110" s="32" t="s">
        <v>59</v>
      </c>
      <c r="E110" s="32" t="s">
        <v>1537</v>
      </c>
      <c r="F110" s="32" t="s">
        <v>31</v>
      </c>
      <c r="G110" s="32" t="s">
        <v>6869</v>
      </c>
      <c r="H110" s="33">
        <v>48</v>
      </c>
      <c r="I110" s="33">
        <v>300</v>
      </c>
      <c r="J110" s="33">
        <v>300</v>
      </c>
      <c r="K110" s="32" t="s">
        <v>6870</v>
      </c>
      <c r="L110" s="32" t="s">
        <v>63</v>
      </c>
      <c r="M110" s="32" t="s">
        <v>6871</v>
      </c>
      <c r="N110" s="33">
        <v>4</v>
      </c>
      <c r="O110" s="33">
        <v>24</v>
      </c>
      <c r="P110" s="33">
        <v>6</v>
      </c>
      <c r="R110" s="48">
        <f>IF(IFERROR(VLOOKUP(E110,Planif!$B:$B,1,FALSE),1)=1,1,"")</f>
        <v>1</v>
      </c>
    </row>
    <row r="111" spans="1:18" x14ac:dyDescent="0.2">
      <c r="A111" s="35">
        <v>44104</v>
      </c>
      <c r="B111" s="32" t="s">
        <v>1536</v>
      </c>
      <c r="C111" s="32" t="s">
        <v>58</v>
      </c>
      <c r="D111" s="32" t="s">
        <v>59</v>
      </c>
      <c r="E111" s="32" t="s">
        <v>1537</v>
      </c>
      <c r="F111" s="32" t="s">
        <v>31</v>
      </c>
      <c r="G111" s="32" t="s">
        <v>1538</v>
      </c>
      <c r="H111" s="33">
        <v>48</v>
      </c>
      <c r="I111" s="33">
        <v>300</v>
      </c>
      <c r="J111" s="33">
        <v>300</v>
      </c>
      <c r="K111" s="32" t="s">
        <v>1539</v>
      </c>
      <c r="L111" s="32" t="s">
        <v>63</v>
      </c>
      <c r="M111" s="32" t="s">
        <v>1540</v>
      </c>
      <c r="N111" s="33">
        <v>4</v>
      </c>
      <c r="O111" s="33">
        <v>24</v>
      </c>
      <c r="P111" s="33">
        <v>6</v>
      </c>
      <c r="R111" s="48">
        <f>IF(IFERROR(VLOOKUP(E111,Planif!$B:$B,1,FALSE),1)=1,1,"")</f>
        <v>1</v>
      </c>
    </row>
    <row r="112" spans="1:18" x14ac:dyDescent="0.2">
      <c r="A112" s="35">
        <v>44104</v>
      </c>
      <c r="B112" s="32" t="s">
        <v>1541</v>
      </c>
      <c r="C112" s="32" t="s">
        <v>58</v>
      </c>
      <c r="D112" s="32" t="s">
        <v>59</v>
      </c>
      <c r="E112" s="32" t="s">
        <v>1542</v>
      </c>
      <c r="F112" s="32" t="s">
        <v>31</v>
      </c>
      <c r="G112" s="32" t="s">
        <v>1543</v>
      </c>
      <c r="H112" s="33">
        <v>48</v>
      </c>
      <c r="I112" s="33">
        <v>300</v>
      </c>
      <c r="J112" s="33">
        <v>300</v>
      </c>
      <c r="K112" s="32" t="s">
        <v>1544</v>
      </c>
      <c r="L112" s="32" t="s">
        <v>63</v>
      </c>
      <c r="M112" s="32" t="s">
        <v>1545</v>
      </c>
      <c r="N112" s="33">
        <v>4</v>
      </c>
      <c r="O112" s="33">
        <v>24</v>
      </c>
      <c r="P112" s="33">
        <v>6</v>
      </c>
      <c r="R112" s="48">
        <f>IF(IFERROR(VLOOKUP(E112,Planif!$B:$B,1,FALSE),1)=1,1,"")</f>
        <v>1</v>
      </c>
    </row>
    <row r="113" spans="1:18" x14ac:dyDescent="0.2">
      <c r="A113" s="35">
        <v>44104</v>
      </c>
      <c r="B113" s="32" t="s">
        <v>1541</v>
      </c>
      <c r="C113" s="32" t="s">
        <v>58</v>
      </c>
      <c r="D113" s="32" t="s">
        <v>59</v>
      </c>
      <c r="E113" s="32" t="s">
        <v>1542</v>
      </c>
      <c r="F113" s="32" t="s">
        <v>31</v>
      </c>
      <c r="G113" s="32" t="s">
        <v>1543</v>
      </c>
      <c r="H113" s="33">
        <v>48</v>
      </c>
      <c r="I113" s="33">
        <v>300</v>
      </c>
      <c r="J113" s="33">
        <v>300</v>
      </c>
      <c r="K113" s="32" t="s">
        <v>1544</v>
      </c>
      <c r="L113" s="32" t="s">
        <v>63</v>
      </c>
      <c r="M113" s="32" t="s">
        <v>1545</v>
      </c>
      <c r="N113" s="33">
        <v>4</v>
      </c>
      <c r="O113" s="33">
        <v>24</v>
      </c>
      <c r="P113" s="33">
        <v>6</v>
      </c>
      <c r="R113" s="48">
        <f>IF(IFERROR(VLOOKUP(E113,Planif!$B:$B,1,FALSE),1)=1,1,"")</f>
        <v>1</v>
      </c>
    </row>
    <row r="114" spans="1:18" x14ac:dyDescent="0.2">
      <c r="A114" s="35">
        <v>44104</v>
      </c>
      <c r="B114" s="32" t="s">
        <v>1521</v>
      </c>
      <c r="C114" s="32" t="s">
        <v>58</v>
      </c>
      <c r="D114" s="32" t="s">
        <v>59</v>
      </c>
      <c r="E114" s="32" t="s">
        <v>1542</v>
      </c>
      <c r="F114" s="32" t="s">
        <v>31</v>
      </c>
      <c r="G114" s="32" t="s">
        <v>1523</v>
      </c>
      <c r="H114" s="33">
        <v>48</v>
      </c>
      <c r="I114" s="33">
        <v>300</v>
      </c>
      <c r="J114" s="33">
        <v>300</v>
      </c>
      <c r="K114" s="32" t="s">
        <v>1524</v>
      </c>
      <c r="L114" s="32" t="s">
        <v>63</v>
      </c>
      <c r="M114" s="32" t="s">
        <v>1525</v>
      </c>
      <c r="N114" s="33">
        <v>4</v>
      </c>
      <c r="O114" s="33">
        <v>24</v>
      </c>
      <c r="P114" s="33">
        <v>6</v>
      </c>
      <c r="R114" s="48">
        <f>IF(IFERROR(VLOOKUP(E114,Planif!$B:$B,1,FALSE),1)=1,1,"")</f>
        <v>1</v>
      </c>
    </row>
    <row r="115" spans="1:18" x14ac:dyDescent="0.2">
      <c r="A115" s="35">
        <v>44104</v>
      </c>
      <c r="B115" s="32" t="s">
        <v>6872</v>
      </c>
      <c r="C115" s="32" t="s">
        <v>58</v>
      </c>
      <c r="D115" s="32" t="s">
        <v>59</v>
      </c>
      <c r="E115" s="32" t="s">
        <v>1542</v>
      </c>
      <c r="F115" s="32" t="s">
        <v>31</v>
      </c>
      <c r="G115" s="32" t="s">
        <v>6874</v>
      </c>
      <c r="H115" s="33">
        <v>48</v>
      </c>
      <c r="I115" s="33">
        <v>300</v>
      </c>
      <c r="J115" s="33">
        <v>300</v>
      </c>
      <c r="K115" s="32" t="s">
        <v>6875</v>
      </c>
      <c r="L115" s="32" t="s">
        <v>63</v>
      </c>
      <c r="M115" s="32" t="s">
        <v>6876</v>
      </c>
      <c r="N115" s="33">
        <v>4</v>
      </c>
      <c r="O115" s="33">
        <v>24</v>
      </c>
      <c r="P115" s="33">
        <v>6</v>
      </c>
      <c r="R115" s="48">
        <f>IF(IFERROR(VLOOKUP(E115,Planif!$B:$B,1,FALSE),1)=1,1,"")</f>
        <v>1</v>
      </c>
    </row>
    <row r="116" spans="1:18" x14ac:dyDescent="0.2">
      <c r="A116" s="35">
        <v>44104</v>
      </c>
      <c r="B116" s="32" t="s">
        <v>1541</v>
      </c>
      <c r="C116" s="32" t="s">
        <v>58</v>
      </c>
      <c r="D116" s="32" t="s">
        <v>59</v>
      </c>
      <c r="E116" s="32" t="s">
        <v>1542</v>
      </c>
      <c r="F116" s="32" t="s">
        <v>31</v>
      </c>
      <c r="G116" s="32" t="s">
        <v>1543</v>
      </c>
      <c r="H116" s="33">
        <v>48</v>
      </c>
      <c r="I116" s="33">
        <v>300</v>
      </c>
      <c r="J116" s="33">
        <v>300</v>
      </c>
      <c r="K116" s="32" t="s">
        <v>1544</v>
      </c>
      <c r="L116" s="32" t="s">
        <v>63</v>
      </c>
      <c r="M116" s="32" t="s">
        <v>1545</v>
      </c>
      <c r="N116" s="33">
        <v>4</v>
      </c>
      <c r="O116" s="33">
        <v>24</v>
      </c>
      <c r="P116" s="33">
        <v>6</v>
      </c>
      <c r="R116" s="48">
        <f>IF(IFERROR(VLOOKUP(E116,Planif!$B:$B,1,FALSE),1)=1,1,"")</f>
        <v>1</v>
      </c>
    </row>
    <row r="117" spans="1:18" x14ac:dyDescent="0.2">
      <c r="A117" s="35">
        <v>44104</v>
      </c>
      <c r="B117" s="32" t="s">
        <v>1546</v>
      </c>
      <c r="C117" s="32" t="s">
        <v>58</v>
      </c>
      <c r="D117" s="32" t="s">
        <v>59</v>
      </c>
      <c r="E117" s="32" t="s">
        <v>1547</v>
      </c>
      <c r="F117" s="32" t="s">
        <v>31</v>
      </c>
      <c r="G117" s="32" t="s">
        <v>1548</v>
      </c>
      <c r="H117" s="33">
        <v>48</v>
      </c>
      <c r="I117" s="33">
        <v>300</v>
      </c>
      <c r="J117" s="33">
        <v>300</v>
      </c>
      <c r="K117" s="32" t="s">
        <v>1549</v>
      </c>
      <c r="L117" s="32" t="s">
        <v>63</v>
      </c>
      <c r="M117" s="32" t="s">
        <v>1550</v>
      </c>
      <c r="N117" s="33">
        <v>4</v>
      </c>
      <c r="O117" s="33">
        <v>24</v>
      </c>
      <c r="P117" s="33">
        <v>6</v>
      </c>
      <c r="R117" s="48">
        <f>IF(IFERROR(VLOOKUP(E117,Planif!$B:$B,1,FALSE),1)=1,1,"")</f>
        <v>1</v>
      </c>
    </row>
    <row r="118" spans="1:18" x14ac:dyDescent="0.2">
      <c r="A118" s="35">
        <v>44104</v>
      </c>
      <c r="B118" s="32" t="s">
        <v>1546</v>
      </c>
      <c r="C118" s="32" t="s">
        <v>58</v>
      </c>
      <c r="D118" s="32" t="s">
        <v>59</v>
      </c>
      <c r="E118" s="32" t="s">
        <v>1547</v>
      </c>
      <c r="F118" s="32" t="s">
        <v>31</v>
      </c>
      <c r="G118" s="32" t="s">
        <v>1548</v>
      </c>
      <c r="H118" s="33">
        <v>48</v>
      </c>
      <c r="I118" s="33">
        <v>300</v>
      </c>
      <c r="J118" s="33">
        <v>300</v>
      </c>
      <c r="K118" s="32" t="s">
        <v>1549</v>
      </c>
      <c r="L118" s="32" t="s">
        <v>63</v>
      </c>
      <c r="M118" s="32" t="s">
        <v>1550</v>
      </c>
      <c r="N118" s="33">
        <v>4</v>
      </c>
      <c r="O118" s="33">
        <v>24</v>
      </c>
      <c r="P118" s="33">
        <v>6</v>
      </c>
      <c r="R118" s="48">
        <f>IF(IFERROR(VLOOKUP(E118,Planif!$B:$B,1,FALSE),1)=1,1,"")</f>
        <v>1</v>
      </c>
    </row>
    <row r="119" spans="1:18" x14ac:dyDescent="0.2">
      <c r="A119" s="35">
        <v>44104</v>
      </c>
      <c r="B119" s="32" t="s">
        <v>1526</v>
      </c>
      <c r="C119" s="32" t="s">
        <v>58</v>
      </c>
      <c r="D119" s="32" t="s">
        <v>59</v>
      </c>
      <c r="E119" s="32" t="s">
        <v>1547</v>
      </c>
      <c r="F119" s="32" t="s">
        <v>31</v>
      </c>
      <c r="G119" s="32" t="s">
        <v>1528</v>
      </c>
      <c r="H119" s="33">
        <v>48</v>
      </c>
      <c r="I119" s="33">
        <v>300</v>
      </c>
      <c r="J119" s="33">
        <v>300</v>
      </c>
      <c r="K119" s="32" t="s">
        <v>1529</v>
      </c>
      <c r="L119" s="32" t="s">
        <v>63</v>
      </c>
      <c r="M119" s="32" t="s">
        <v>1530</v>
      </c>
      <c r="N119" s="33">
        <v>4</v>
      </c>
      <c r="O119" s="33">
        <v>24</v>
      </c>
      <c r="P119" s="33">
        <v>6</v>
      </c>
      <c r="R119" s="48">
        <f>IF(IFERROR(VLOOKUP(E119,Planif!$B:$B,1,FALSE),1)=1,1,"")</f>
        <v>1</v>
      </c>
    </row>
    <row r="120" spans="1:18" x14ac:dyDescent="0.2">
      <c r="A120" s="35">
        <v>44104</v>
      </c>
      <c r="B120" s="32" t="s">
        <v>6877</v>
      </c>
      <c r="C120" s="32" t="s">
        <v>58</v>
      </c>
      <c r="D120" s="32" t="s">
        <v>59</v>
      </c>
      <c r="E120" s="32" t="s">
        <v>1547</v>
      </c>
      <c r="F120" s="32" t="s">
        <v>31</v>
      </c>
      <c r="G120" s="32" t="s">
        <v>6879</v>
      </c>
      <c r="H120" s="33">
        <v>48</v>
      </c>
      <c r="I120" s="33">
        <v>300</v>
      </c>
      <c r="J120" s="33">
        <v>300</v>
      </c>
      <c r="K120" s="32" t="s">
        <v>6880</v>
      </c>
      <c r="L120" s="32" t="s">
        <v>63</v>
      </c>
      <c r="M120" s="32" t="s">
        <v>6881</v>
      </c>
      <c r="N120" s="33">
        <v>4</v>
      </c>
      <c r="O120" s="33">
        <v>24</v>
      </c>
      <c r="P120" s="33">
        <v>6</v>
      </c>
      <c r="R120" s="48">
        <f>IF(IFERROR(VLOOKUP(E120,Planif!$B:$B,1,FALSE),1)=1,1,"")</f>
        <v>1</v>
      </c>
    </row>
    <row r="121" spans="1:18" x14ac:dyDescent="0.2">
      <c r="A121" s="35">
        <v>44104</v>
      </c>
      <c r="B121" s="32" t="s">
        <v>1546</v>
      </c>
      <c r="C121" s="32" t="s">
        <v>58</v>
      </c>
      <c r="D121" s="32" t="s">
        <v>59</v>
      </c>
      <c r="E121" s="32" t="s">
        <v>1547</v>
      </c>
      <c r="F121" s="32" t="s">
        <v>31</v>
      </c>
      <c r="G121" s="32" t="s">
        <v>1548</v>
      </c>
      <c r="H121" s="33">
        <v>48</v>
      </c>
      <c r="I121" s="33">
        <v>300</v>
      </c>
      <c r="J121" s="33">
        <v>300</v>
      </c>
      <c r="K121" s="32" t="s">
        <v>1549</v>
      </c>
      <c r="L121" s="32" t="s">
        <v>63</v>
      </c>
      <c r="M121" s="32" t="s">
        <v>1550</v>
      </c>
      <c r="N121" s="33">
        <v>4</v>
      </c>
      <c r="O121" s="33">
        <v>24</v>
      </c>
      <c r="P121" s="33">
        <v>6</v>
      </c>
      <c r="R121" s="48">
        <f>IF(IFERROR(VLOOKUP(E121,Planif!$B:$B,1,FALSE),1)=1,1,"")</f>
        <v>1</v>
      </c>
    </row>
    <row r="122" spans="1:18" x14ac:dyDescent="0.2">
      <c r="A122" s="35">
        <v>44104</v>
      </c>
      <c r="B122" s="32" t="s">
        <v>237</v>
      </c>
      <c r="C122" s="32" t="s">
        <v>58</v>
      </c>
      <c r="D122" s="32" t="s">
        <v>59</v>
      </c>
      <c r="E122" s="32" t="s">
        <v>238</v>
      </c>
      <c r="F122" s="32" t="s">
        <v>31</v>
      </c>
      <c r="G122" s="32" t="s">
        <v>239</v>
      </c>
      <c r="H122" s="33">
        <v>48</v>
      </c>
      <c r="I122" s="33">
        <v>300</v>
      </c>
      <c r="J122" s="33">
        <v>300</v>
      </c>
      <c r="K122" s="32" t="s">
        <v>240</v>
      </c>
      <c r="L122" s="32" t="s">
        <v>63</v>
      </c>
      <c r="M122" s="32" t="s">
        <v>241</v>
      </c>
      <c r="N122" s="33">
        <v>4</v>
      </c>
      <c r="O122" s="33">
        <v>24</v>
      </c>
      <c r="P122" s="33">
        <v>6</v>
      </c>
      <c r="R122" s="48">
        <f>IF(IFERROR(VLOOKUP(E122,Planif!$B:$B,1,FALSE),1)=1,1,"")</f>
        <v>1</v>
      </c>
    </row>
    <row r="123" spans="1:18" x14ac:dyDescent="0.2">
      <c r="A123" s="35">
        <v>44104</v>
      </c>
      <c r="B123" s="32" t="s">
        <v>237</v>
      </c>
      <c r="C123" s="32" t="s">
        <v>58</v>
      </c>
      <c r="D123" s="32" t="s">
        <v>59</v>
      </c>
      <c r="E123" s="32" t="s">
        <v>238</v>
      </c>
      <c r="F123" s="32" t="s">
        <v>31</v>
      </c>
      <c r="G123" s="32" t="s">
        <v>239</v>
      </c>
      <c r="H123" s="33">
        <v>48</v>
      </c>
      <c r="I123" s="33">
        <v>300</v>
      </c>
      <c r="J123" s="33">
        <v>300</v>
      </c>
      <c r="K123" s="32" t="s">
        <v>240</v>
      </c>
      <c r="L123" s="32" t="s">
        <v>63</v>
      </c>
      <c r="M123" s="32" t="s">
        <v>241</v>
      </c>
      <c r="N123" s="33">
        <v>4</v>
      </c>
      <c r="O123" s="33">
        <v>24</v>
      </c>
      <c r="P123" s="33">
        <v>6</v>
      </c>
      <c r="R123" s="48">
        <f>IF(IFERROR(VLOOKUP(E123,Planif!$B:$B,1,FALSE),1)=1,1,"")</f>
        <v>1</v>
      </c>
    </row>
    <row r="124" spans="1:18" x14ac:dyDescent="0.2">
      <c r="A124" s="35">
        <v>44104</v>
      </c>
      <c r="B124" s="32" t="s">
        <v>217</v>
      </c>
      <c r="C124" s="32" t="s">
        <v>58</v>
      </c>
      <c r="D124" s="32" t="s">
        <v>59</v>
      </c>
      <c r="E124" s="32" t="s">
        <v>238</v>
      </c>
      <c r="F124" s="32" t="s">
        <v>31</v>
      </c>
      <c r="G124" s="32" t="s">
        <v>219</v>
      </c>
      <c r="H124" s="33">
        <v>48</v>
      </c>
      <c r="I124" s="33">
        <v>300</v>
      </c>
      <c r="J124" s="33">
        <v>300</v>
      </c>
      <c r="K124" s="32" t="s">
        <v>220</v>
      </c>
      <c r="L124" s="32" t="s">
        <v>63</v>
      </c>
      <c r="M124" s="32" t="s">
        <v>221</v>
      </c>
      <c r="N124" s="33">
        <v>4</v>
      </c>
      <c r="O124" s="33">
        <v>24</v>
      </c>
      <c r="P124" s="33">
        <v>6</v>
      </c>
      <c r="R124" s="48">
        <f>IF(IFERROR(VLOOKUP(E124,Planif!$B:$B,1,FALSE),1)=1,1,"")</f>
        <v>1</v>
      </c>
    </row>
    <row r="125" spans="1:18" x14ac:dyDescent="0.2">
      <c r="A125" s="35">
        <v>44104</v>
      </c>
      <c r="B125" s="32" t="s">
        <v>5584</v>
      </c>
      <c r="C125" s="32" t="s">
        <v>58</v>
      </c>
      <c r="D125" s="32" t="s">
        <v>59</v>
      </c>
      <c r="E125" s="32" t="s">
        <v>238</v>
      </c>
      <c r="F125" s="32" t="s">
        <v>31</v>
      </c>
      <c r="G125" s="32" t="s">
        <v>5586</v>
      </c>
      <c r="H125" s="33">
        <v>48</v>
      </c>
      <c r="I125" s="33">
        <v>300</v>
      </c>
      <c r="J125" s="33">
        <v>300</v>
      </c>
      <c r="K125" s="32" t="s">
        <v>5587</v>
      </c>
      <c r="L125" s="32" t="s">
        <v>63</v>
      </c>
      <c r="M125" s="32" t="s">
        <v>5588</v>
      </c>
      <c r="N125" s="33">
        <v>4</v>
      </c>
      <c r="O125" s="33">
        <v>24</v>
      </c>
      <c r="P125" s="33">
        <v>6</v>
      </c>
      <c r="R125" s="48">
        <f>IF(IFERROR(VLOOKUP(E125,Planif!$B:$B,1,FALSE),1)=1,1,"")</f>
        <v>1</v>
      </c>
    </row>
    <row r="126" spans="1:18" x14ac:dyDescent="0.2">
      <c r="A126" s="35">
        <v>44104</v>
      </c>
      <c r="B126" s="32" t="s">
        <v>237</v>
      </c>
      <c r="C126" s="32" t="s">
        <v>58</v>
      </c>
      <c r="D126" s="32" t="s">
        <v>59</v>
      </c>
      <c r="E126" s="32" t="s">
        <v>238</v>
      </c>
      <c r="F126" s="32" t="s">
        <v>31</v>
      </c>
      <c r="G126" s="32" t="s">
        <v>239</v>
      </c>
      <c r="H126" s="33">
        <v>48</v>
      </c>
      <c r="I126" s="33">
        <v>300</v>
      </c>
      <c r="J126" s="33">
        <v>300</v>
      </c>
      <c r="K126" s="32" t="s">
        <v>240</v>
      </c>
      <c r="L126" s="32" t="s">
        <v>63</v>
      </c>
      <c r="M126" s="32" t="s">
        <v>241</v>
      </c>
      <c r="N126" s="33">
        <v>4</v>
      </c>
      <c r="O126" s="33">
        <v>24</v>
      </c>
      <c r="P126" s="33">
        <v>6</v>
      </c>
      <c r="R126" s="48">
        <f>IF(IFERROR(VLOOKUP(E126,Planif!$B:$B,1,FALSE),1)=1,1,"")</f>
        <v>1</v>
      </c>
    </row>
    <row r="127" spans="1:18" x14ac:dyDescent="0.2">
      <c r="A127" s="35">
        <v>44104</v>
      </c>
      <c r="B127" s="32" t="s">
        <v>1551</v>
      </c>
      <c r="C127" s="32" t="s">
        <v>58</v>
      </c>
      <c r="D127" s="32" t="s">
        <v>59</v>
      </c>
      <c r="E127" s="32" t="s">
        <v>1552</v>
      </c>
      <c r="F127" s="32" t="s">
        <v>31</v>
      </c>
      <c r="G127" s="32" t="s">
        <v>1553</v>
      </c>
      <c r="H127" s="33">
        <v>48</v>
      </c>
      <c r="I127" s="33">
        <v>300</v>
      </c>
      <c r="J127" s="33">
        <v>300</v>
      </c>
      <c r="K127" s="32" t="s">
        <v>1554</v>
      </c>
      <c r="L127" s="32" t="s">
        <v>63</v>
      </c>
      <c r="M127" s="32" t="s">
        <v>1555</v>
      </c>
      <c r="N127" s="33">
        <v>4</v>
      </c>
      <c r="O127" s="33">
        <v>24</v>
      </c>
      <c r="P127" s="33">
        <v>6</v>
      </c>
      <c r="R127" s="48">
        <f>IF(IFERROR(VLOOKUP(E127,Planif!$B:$B,1,FALSE),1)=1,1,"")</f>
        <v>1</v>
      </c>
    </row>
    <row r="128" spans="1:18" x14ac:dyDescent="0.2">
      <c r="A128" s="35">
        <v>44104</v>
      </c>
      <c r="B128" s="32" t="s">
        <v>1551</v>
      </c>
      <c r="C128" s="32" t="s">
        <v>58</v>
      </c>
      <c r="D128" s="32" t="s">
        <v>59</v>
      </c>
      <c r="E128" s="32" t="s">
        <v>1552</v>
      </c>
      <c r="F128" s="32" t="s">
        <v>31</v>
      </c>
      <c r="G128" s="32" t="s">
        <v>1553</v>
      </c>
      <c r="H128" s="33">
        <v>48</v>
      </c>
      <c r="I128" s="33">
        <v>300</v>
      </c>
      <c r="J128" s="33">
        <v>300</v>
      </c>
      <c r="K128" s="32" t="s">
        <v>1554</v>
      </c>
      <c r="L128" s="32" t="s">
        <v>63</v>
      </c>
      <c r="M128" s="32" t="s">
        <v>1555</v>
      </c>
      <c r="N128" s="33">
        <v>4</v>
      </c>
      <c r="O128" s="33">
        <v>24</v>
      </c>
      <c r="P128" s="33">
        <v>6</v>
      </c>
      <c r="R128" s="48">
        <f>IF(IFERROR(VLOOKUP(E128,Planif!$B:$B,1,FALSE),1)=1,1,"")</f>
        <v>1</v>
      </c>
    </row>
    <row r="129" spans="1:18" x14ac:dyDescent="0.2">
      <c r="A129" s="35">
        <v>44104</v>
      </c>
      <c r="B129" s="32" t="s">
        <v>1531</v>
      </c>
      <c r="C129" s="32" t="s">
        <v>58</v>
      </c>
      <c r="D129" s="32" t="s">
        <v>59</v>
      </c>
      <c r="E129" s="32" t="s">
        <v>1552</v>
      </c>
      <c r="F129" s="32" t="s">
        <v>31</v>
      </c>
      <c r="G129" s="32" t="s">
        <v>1533</v>
      </c>
      <c r="H129" s="33">
        <v>48</v>
      </c>
      <c r="I129" s="33">
        <v>300</v>
      </c>
      <c r="J129" s="33">
        <v>300</v>
      </c>
      <c r="K129" s="32" t="s">
        <v>1534</v>
      </c>
      <c r="L129" s="32" t="s">
        <v>63</v>
      </c>
      <c r="M129" s="32" t="s">
        <v>1535</v>
      </c>
      <c r="N129" s="33">
        <v>4</v>
      </c>
      <c r="O129" s="33">
        <v>24</v>
      </c>
      <c r="P129" s="33">
        <v>6</v>
      </c>
      <c r="R129" s="48">
        <f>IF(IFERROR(VLOOKUP(E129,Planif!$B:$B,1,FALSE),1)=1,1,"")</f>
        <v>1</v>
      </c>
    </row>
    <row r="130" spans="1:18" x14ac:dyDescent="0.2">
      <c r="A130" s="35">
        <v>44104</v>
      </c>
      <c r="B130" s="32" t="s">
        <v>6882</v>
      </c>
      <c r="C130" s="32" t="s">
        <v>58</v>
      </c>
      <c r="D130" s="32" t="s">
        <v>59</v>
      </c>
      <c r="E130" s="32" t="s">
        <v>1552</v>
      </c>
      <c r="F130" s="32" t="s">
        <v>31</v>
      </c>
      <c r="G130" s="32" t="s">
        <v>6884</v>
      </c>
      <c r="H130" s="33">
        <v>48</v>
      </c>
      <c r="I130" s="33">
        <v>300</v>
      </c>
      <c r="J130" s="33">
        <v>300</v>
      </c>
      <c r="K130" s="32" t="s">
        <v>6885</v>
      </c>
      <c r="L130" s="32" t="s">
        <v>63</v>
      </c>
      <c r="M130" s="32" t="s">
        <v>6886</v>
      </c>
      <c r="N130" s="33">
        <v>4</v>
      </c>
      <c r="O130" s="33">
        <v>24</v>
      </c>
      <c r="P130" s="33">
        <v>6</v>
      </c>
      <c r="R130" s="48">
        <f>IF(IFERROR(VLOOKUP(E130,Planif!$B:$B,1,FALSE),1)=1,1,"")</f>
        <v>1</v>
      </c>
    </row>
    <row r="131" spans="1:18" x14ac:dyDescent="0.2">
      <c r="A131" s="35">
        <v>44104</v>
      </c>
      <c r="B131" s="32" t="s">
        <v>1551</v>
      </c>
      <c r="C131" s="32" t="s">
        <v>58</v>
      </c>
      <c r="D131" s="32" t="s">
        <v>59</v>
      </c>
      <c r="E131" s="32" t="s">
        <v>1552</v>
      </c>
      <c r="F131" s="32" t="s">
        <v>31</v>
      </c>
      <c r="G131" s="32" t="s">
        <v>1553</v>
      </c>
      <c r="H131" s="33">
        <v>48</v>
      </c>
      <c r="I131" s="33">
        <v>300</v>
      </c>
      <c r="J131" s="33">
        <v>300</v>
      </c>
      <c r="K131" s="32" t="s">
        <v>1554</v>
      </c>
      <c r="L131" s="32" t="s">
        <v>63</v>
      </c>
      <c r="M131" s="32" t="s">
        <v>1555</v>
      </c>
      <c r="N131" s="33">
        <v>4</v>
      </c>
      <c r="O131" s="33">
        <v>24</v>
      </c>
      <c r="P131" s="33">
        <v>6</v>
      </c>
      <c r="R131" s="48">
        <f>IF(IFERROR(VLOOKUP(E131,Planif!$B:$B,1,FALSE),1)=1,1,"")</f>
        <v>1</v>
      </c>
    </row>
    <row r="132" spans="1:18" x14ac:dyDescent="0.2">
      <c r="A132" s="35">
        <v>44104</v>
      </c>
      <c r="B132" s="32" t="s">
        <v>1556</v>
      </c>
      <c r="C132" s="32" t="s">
        <v>58</v>
      </c>
      <c r="D132" s="32" t="s">
        <v>59</v>
      </c>
      <c r="E132" s="32" t="s">
        <v>1557</v>
      </c>
      <c r="F132" s="32" t="s">
        <v>31</v>
      </c>
      <c r="G132" s="32" t="s">
        <v>1558</v>
      </c>
      <c r="H132" s="33">
        <v>48</v>
      </c>
      <c r="I132" s="33">
        <v>300</v>
      </c>
      <c r="J132" s="33">
        <v>300</v>
      </c>
      <c r="K132" s="32" t="s">
        <v>1559</v>
      </c>
      <c r="L132" s="32" t="s">
        <v>63</v>
      </c>
      <c r="M132" s="32" t="s">
        <v>1560</v>
      </c>
      <c r="N132" s="33">
        <v>4</v>
      </c>
      <c r="O132" s="33">
        <v>24</v>
      </c>
      <c r="P132" s="33">
        <v>6</v>
      </c>
      <c r="R132" s="48">
        <f>IF(IFERROR(VLOOKUP(E132,Planif!$B:$B,1,FALSE),1)=1,1,"")</f>
        <v>1</v>
      </c>
    </row>
    <row r="133" spans="1:18" x14ac:dyDescent="0.2">
      <c r="A133" s="35">
        <v>44104</v>
      </c>
      <c r="B133" s="32" t="s">
        <v>1556</v>
      </c>
      <c r="C133" s="32" t="s">
        <v>58</v>
      </c>
      <c r="D133" s="32" t="s">
        <v>59</v>
      </c>
      <c r="E133" s="32" t="s">
        <v>1557</v>
      </c>
      <c r="F133" s="32" t="s">
        <v>31</v>
      </c>
      <c r="G133" s="32" t="s">
        <v>1558</v>
      </c>
      <c r="H133" s="33">
        <v>48</v>
      </c>
      <c r="I133" s="33">
        <v>300</v>
      </c>
      <c r="J133" s="33">
        <v>300</v>
      </c>
      <c r="K133" s="32" t="s">
        <v>1559</v>
      </c>
      <c r="L133" s="32" t="s">
        <v>63</v>
      </c>
      <c r="M133" s="32" t="s">
        <v>1560</v>
      </c>
      <c r="N133" s="33">
        <v>4</v>
      </c>
      <c r="O133" s="33">
        <v>24</v>
      </c>
      <c r="P133" s="33">
        <v>6</v>
      </c>
      <c r="R133" s="48">
        <f>IF(IFERROR(VLOOKUP(E133,Planif!$B:$B,1,FALSE),1)=1,1,"")</f>
        <v>1</v>
      </c>
    </row>
    <row r="134" spans="1:18" x14ac:dyDescent="0.2">
      <c r="A134" s="35">
        <v>44104</v>
      </c>
      <c r="B134" s="32" t="s">
        <v>1536</v>
      </c>
      <c r="C134" s="32" t="s">
        <v>58</v>
      </c>
      <c r="D134" s="32" t="s">
        <v>59</v>
      </c>
      <c r="E134" s="32" t="s">
        <v>1557</v>
      </c>
      <c r="F134" s="32" t="s">
        <v>31</v>
      </c>
      <c r="G134" s="32" t="s">
        <v>1538</v>
      </c>
      <c r="H134" s="33">
        <v>48</v>
      </c>
      <c r="I134" s="33">
        <v>300</v>
      </c>
      <c r="J134" s="33">
        <v>300</v>
      </c>
      <c r="K134" s="32" t="s">
        <v>1539</v>
      </c>
      <c r="L134" s="32" t="s">
        <v>63</v>
      </c>
      <c r="M134" s="32" t="s">
        <v>1540</v>
      </c>
      <c r="N134" s="33">
        <v>4</v>
      </c>
      <c r="O134" s="33">
        <v>24</v>
      </c>
      <c r="P134" s="33">
        <v>6</v>
      </c>
      <c r="R134" s="48">
        <f>IF(IFERROR(VLOOKUP(E134,Planif!$B:$B,1,FALSE),1)=1,1,"")</f>
        <v>1</v>
      </c>
    </row>
    <row r="135" spans="1:18" x14ac:dyDescent="0.2">
      <c r="A135" s="35">
        <v>44104</v>
      </c>
      <c r="B135" s="32" t="s">
        <v>6887</v>
      </c>
      <c r="C135" s="32" t="s">
        <v>58</v>
      </c>
      <c r="D135" s="32" t="s">
        <v>59</v>
      </c>
      <c r="E135" s="32" t="s">
        <v>1557</v>
      </c>
      <c r="F135" s="32" t="s">
        <v>31</v>
      </c>
      <c r="G135" s="32" t="s">
        <v>6889</v>
      </c>
      <c r="H135" s="33">
        <v>48</v>
      </c>
      <c r="I135" s="33">
        <v>300</v>
      </c>
      <c r="J135" s="33">
        <v>300</v>
      </c>
      <c r="K135" s="32" t="s">
        <v>6890</v>
      </c>
      <c r="L135" s="32" t="s">
        <v>63</v>
      </c>
      <c r="M135" s="32" t="s">
        <v>6891</v>
      </c>
      <c r="N135" s="33">
        <v>4</v>
      </c>
      <c r="O135" s="33">
        <v>24</v>
      </c>
      <c r="P135" s="33">
        <v>6</v>
      </c>
      <c r="R135" s="48">
        <f>IF(IFERROR(VLOOKUP(E135,Planif!$B:$B,1,FALSE),1)=1,1,"")</f>
        <v>1</v>
      </c>
    </row>
    <row r="136" spans="1:18" x14ac:dyDescent="0.2">
      <c r="A136" s="35">
        <v>44104</v>
      </c>
      <c r="B136" s="32" t="s">
        <v>1556</v>
      </c>
      <c r="C136" s="32" t="s">
        <v>58</v>
      </c>
      <c r="D136" s="32" t="s">
        <v>59</v>
      </c>
      <c r="E136" s="32" t="s">
        <v>1557</v>
      </c>
      <c r="F136" s="32" t="s">
        <v>31</v>
      </c>
      <c r="G136" s="32" t="s">
        <v>1558</v>
      </c>
      <c r="H136" s="33">
        <v>48</v>
      </c>
      <c r="I136" s="33">
        <v>300</v>
      </c>
      <c r="J136" s="33">
        <v>300</v>
      </c>
      <c r="K136" s="32" t="s">
        <v>1559</v>
      </c>
      <c r="L136" s="32" t="s">
        <v>63</v>
      </c>
      <c r="M136" s="32" t="s">
        <v>1560</v>
      </c>
      <c r="N136" s="33">
        <v>4</v>
      </c>
      <c r="O136" s="33">
        <v>24</v>
      </c>
      <c r="P136" s="33">
        <v>6</v>
      </c>
      <c r="R136" s="48">
        <f>IF(IFERROR(VLOOKUP(E136,Planif!$B:$B,1,FALSE),1)=1,1,"")</f>
        <v>1</v>
      </c>
    </row>
    <row r="137" spans="1:18" x14ac:dyDescent="0.2">
      <c r="A137" s="35">
        <v>44104</v>
      </c>
      <c r="B137" s="32" t="s">
        <v>1561</v>
      </c>
      <c r="C137" s="32" t="s">
        <v>58</v>
      </c>
      <c r="D137" s="32" t="s">
        <v>59</v>
      </c>
      <c r="E137" s="32" t="s">
        <v>1562</v>
      </c>
      <c r="F137" s="32" t="s">
        <v>31</v>
      </c>
      <c r="G137" s="32" t="s">
        <v>1563</v>
      </c>
      <c r="H137" s="33">
        <v>48</v>
      </c>
      <c r="I137" s="33">
        <v>300</v>
      </c>
      <c r="J137" s="33">
        <v>300</v>
      </c>
      <c r="K137" s="32" t="s">
        <v>1564</v>
      </c>
      <c r="L137" s="32" t="s">
        <v>63</v>
      </c>
      <c r="M137" s="32" t="s">
        <v>1565</v>
      </c>
      <c r="N137" s="33">
        <v>4</v>
      </c>
      <c r="O137" s="33">
        <v>24</v>
      </c>
      <c r="P137" s="33">
        <v>6</v>
      </c>
      <c r="R137" s="48">
        <f>IF(IFERROR(VLOOKUP(E137,Planif!$B:$B,1,FALSE),1)=1,1,"")</f>
        <v>1</v>
      </c>
    </row>
    <row r="138" spans="1:18" x14ac:dyDescent="0.2">
      <c r="A138" s="35">
        <v>44104</v>
      </c>
      <c r="B138" s="32" t="s">
        <v>1561</v>
      </c>
      <c r="C138" s="32" t="s">
        <v>58</v>
      </c>
      <c r="D138" s="32" t="s">
        <v>59</v>
      </c>
      <c r="E138" s="32" t="s">
        <v>1562</v>
      </c>
      <c r="F138" s="32" t="s">
        <v>31</v>
      </c>
      <c r="G138" s="32" t="s">
        <v>1563</v>
      </c>
      <c r="H138" s="33">
        <v>48</v>
      </c>
      <c r="I138" s="33">
        <v>300</v>
      </c>
      <c r="J138" s="33">
        <v>300</v>
      </c>
      <c r="K138" s="32" t="s">
        <v>1564</v>
      </c>
      <c r="L138" s="32" t="s">
        <v>63</v>
      </c>
      <c r="M138" s="32" t="s">
        <v>1565</v>
      </c>
      <c r="N138" s="33">
        <v>4</v>
      </c>
      <c r="O138" s="33">
        <v>24</v>
      </c>
      <c r="P138" s="33">
        <v>6</v>
      </c>
      <c r="R138" s="48">
        <f>IF(IFERROR(VLOOKUP(E138,Planif!$B:$B,1,FALSE),1)=1,1,"")</f>
        <v>1</v>
      </c>
    </row>
    <row r="139" spans="1:18" x14ac:dyDescent="0.2">
      <c r="A139" s="35">
        <v>44104</v>
      </c>
      <c r="B139" s="32" t="s">
        <v>1541</v>
      </c>
      <c r="C139" s="32" t="s">
        <v>58</v>
      </c>
      <c r="D139" s="32" t="s">
        <v>59</v>
      </c>
      <c r="E139" s="32" t="s">
        <v>1562</v>
      </c>
      <c r="F139" s="32" t="s">
        <v>31</v>
      </c>
      <c r="G139" s="32" t="s">
        <v>1543</v>
      </c>
      <c r="H139" s="33">
        <v>48</v>
      </c>
      <c r="I139" s="33">
        <v>300</v>
      </c>
      <c r="J139" s="33">
        <v>300</v>
      </c>
      <c r="K139" s="32" t="s">
        <v>1544</v>
      </c>
      <c r="L139" s="32" t="s">
        <v>63</v>
      </c>
      <c r="M139" s="32" t="s">
        <v>1545</v>
      </c>
      <c r="N139" s="33">
        <v>4</v>
      </c>
      <c r="O139" s="33">
        <v>24</v>
      </c>
      <c r="P139" s="33">
        <v>6</v>
      </c>
      <c r="R139" s="48">
        <f>IF(IFERROR(VLOOKUP(E139,Planif!$B:$B,1,FALSE),1)=1,1,"")</f>
        <v>1</v>
      </c>
    </row>
    <row r="140" spans="1:18" x14ac:dyDescent="0.2">
      <c r="A140" s="35">
        <v>44104</v>
      </c>
      <c r="B140" s="32" t="s">
        <v>6892</v>
      </c>
      <c r="C140" s="32" t="s">
        <v>58</v>
      </c>
      <c r="D140" s="32" t="s">
        <v>59</v>
      </c>
      <c r="E140" s="32" t="s">
        <v>1562</v>
      </c>
      <c r="F140" s="32" t="s">
        <v>31</v>
      </c>
      <c r="G140" s="32" t="s">
        <v>6894</v>
      </c>
      <c r="H140" s="33">
        <v>48</v>
      </c>
      <c r="I140" s="33">
        <v>300</v>
      </c>
      <c r="J140" s="33">
        <v>300</v>
      </c>
      <c r="K140" s="32" t="s">
        <v>6895</v>
      </c>
      <c r="L140" s="32" t="s">
        <v>63</v>
      </c>
      <c r="M140" s="32" t="s">
        <v>6896</v>
      </c>
      <c r="N140" s="33">
        <v>4</v>
      </c>
      <c r="O140" s="33">
        <v>24</v>
      </c>
      <c r="P140" s="33">
        <v>6</v>
      </c>
      <c r="R140" s="48">
        <f>IF(IFERROR(VLOOKUP(E140,Planif!$B:$B,1,FALSE),1)=1,1,"")</f>
        <v>1</v>
      </c>
    </row>
    <row r="141" spans="1:18" x14ac:dyDescent="0.2">
      <c r="A141" s="35">
        <v>44104</v>
      </c>
      <c r="B141" s="32" t="s">
        <v>1561</v>
      </c>
      <c r="C141" s="32" t="s">
        <v>58</v>
      </c>
      <c r="D141" s="32" t="s">
        <v>59</v>
      </c>
      <c r="E141" s="32" t="s">
        <v>1562</v>
      </c>
      <c r="F141" s="32" t="s">
        <v>31</v>
      </c>
      <c r="G141" s="32" t="s">
        <v>1563</v>
      </c>
      <c r="H141" s="33">
        <v>48</v>
      </c>
      <c r="I141" s="33">
        <v>300</v>
      </c>
      <c r="J141" s="33">
        <v>300</v>
      </c>
      <c r="K141" s="32" t="s">
        <v>1564</v>
      </c>
      <c r="L141" s="32" t="s">
        <v>63</v>
      </c>
      <c r="M141" s="32" t="s">
        <v>1565</v>
      </c>
      <c r="N141" s="33">
        <v>4</v>
      </c>
      <c r="O141" s="33">
        <v>24</v>
      </c>
      <c r="P141" s="33">
        <v>6</v>
      </c>
      <c r="R141" s="48">
        <f>IF(IFERROR(VLOOKUP(E141,Planif!$B:$B,1,FALSE),1)=1,1,"")</f>
        <v>1</v>
      </c>
    </row>
    <row r="142" spans="1:18" x14ac:dyDescent="0.2">
      <c r="A142" s="35">
        <v>44104</v>
      </c>
      <c r="B142" s="32" t="s">
        <v>1566</v>
      </c>
      <c r="C142" s="32" t="s">
        <v>58</v>
      </c>
      <c r="D142" s="32" t="s">
        <v>59</v>
      </c>
      <c r="E142" s="32" t="s">
        <v>1567</v>
      </c>
      <c r="F142" s="32" t="s">
        <v>31</v>
      </c>
      <c r="G142" s="32" t="s">
        <v>1568</v>
      </c>
      <c r="H142" s="33">
        <v>48</v>
      </c>
      <c r="I142" s="33">
        <v>300</v>
      </c>
      <c r="J142" s="33">
        <v>300</v>
      </c>
      <c r="K142" s="32" t="s">
        <v>1569</v>
      </c>
      <c r="L142" s="32" t="s">
        <v>63</v>
      </c>
      <c r="M142" s="32" t="s">
        <v>1570</v>
      </c>
      <c r="N142" s="33">
        <v>4</v>
      </c>
      <c r="O142" s="33">
        <v>24</v>
      </c>
      <c r="P142" s="33">
        <v>6</v>
      </c>
      <c r="R142" s="48">
        <f>IF(IFERROR(VLOOKUP(E142,Planif!$B:$B,1,FALSE),1)=1,1,"")</f>
        <v>1</v>
      </c>
    </row>
    <row r="143" spans="1:18" x14ac:dyDescent="0.2">
      <c r="A143" s="35">
        <v>44104</v>
      </c>
      <c r="B143" s="32" t="s">
        <v>1566</v>
      </c>
      <c r="C143" s="32" t="s">
        <v>58</v>
      </c>
      <c r="D143" s="32" t="s">
        <v>59</v>
      </c>
      <c r="E143" s="32" t="s">
        <v>1567</v>
      </c>
      <c r="F143" s="32" t="s">
        <v>31</v>
      </c>
      <c r="G143" s="32" t="s">
        <v>1568</v>
      </c>
      <c r="H143" s="33">
        <v>48</v>
      </c>
      <c r="I143" s="33">
        <v>300</v>
      </c>
      <c r="J143" s="33">
        <v>300</v>
      </c>
      <c r="K143" s="32" t="s">
        <v>1569</v>
      </c>
      <c r="L143" s="32" t="s">
        <v>63</v>
      </c>
      <c r="M143" s="32" t="s">
        <v>1570</v>
      </c>
      <c r="N143" s="33">
        <v>4</v>
      </c>
      <c r="O143" s="33">
        <v>24</v>
      </c>
      <c r="P143" s="33">
        <v>6</v>
      </c>
      <c r="R143" s="48">
        <f>IF(IFERROR(VLOOKUP(E143,Planif!$B:$B,1,FALSE),1)=1,1,"")</f>
        <v>1</v>
      </c>
    </row>
    <row r="144" spans="1:18" x14ac:dyDescent="0.2">
      <c r="A144" s="35">
        <v>44104</v>
      </c>
      <c r="B144" s="32" t="s">
        <v>1546</v>
      </c>
      <c r="C144" s="32" t="s">
        <v>58</v>
      </c>
      <c r="D144" s="32" t="s">
        <v>59</v>
      </c>
      <c r="E144" s="32" t="s">
        <v>1567</v>
      </c>
      <c r="F144" s="32" t="s">
        <v>31</v>
      </c>
      <c r="G144" s="32" t="s">
        <v>1548</v>
      </c>
      <c r="H144" s="33">
        <v>48</v>
      </c>
      <c r="I144" s="33">
        <v>300</v>
      </c>
      <c r="J144" s="33">
        <v>300</v>
      </c>
      <c r="K144" s="32" t="s">
        <v>1549</v>
      </c>
      <c r="L144" s="32" t="s">
        <v>63</v>
      </c>
      <c r="M144" s="32" t="s">
        <v>1550</v>
      </c>
      <c r="N144" s="33">
        <v>4</v>
      </c>
      <c r="O144" s="33">
        <v>24</v>
      </c>
      <c r="P144" s="33">
        <v>6</v>
      </c>
      <c r="R144" s="48">
        <f>IF(IFERROR(VLOOKUP(E144,Planif!$B:$B,1,FALSE),1)=1,1,"")</f>
        <v>1</v>
      </c>
    </row>
    <row r="145" spans="1:18" x14ac:dyDescent="0.2">
      <c r="A145" s="35">
        <v>44104</v>
      </c>
      <c r="B145" s="32" t="s">
        <v>6897</v>
      </c>
      <c r="C145" s="32" t="s">
        <v>58</v>
      </c>
      <c r="D145" s="32" t="s">
        <v>59</v>
      </c>
      <c r="E145" s="32" t="s">
        <v>1567</v>
      </c>
      <c r="F145" s="32" t="s">
        <v>31</v>
      </c>
      <c r="G145" s="32" t="s">
        <v>6899</v>
      </c>
      <c r="H145" s="33">
        <v>48</v>
      </c>
      <c r="I145" s="33">
        <v>300</v>
      </c>
      <c r="J145" s="33">
        <v>300</v>
      </c>
      <c r="K145" s="32" t="s">
        <v>6900</v>
      </c>
      <c r="L145" s="32" t="s">
        <v>63</v>
      </c>
      <c r="M145" s="32" t="s">
        <v>6901</v>
      </c>
      <c r="N145" s="33">
        <v>4</v>
      </c>
      <c r="O145" s="33">
        <v>24</v>
      </c>
      <c r="P145" s="33">
        <v>6</v>
      </c>
      <c r="R145" s="48">
        <f>IF(IFERROR(VLOOKUP(E145,Planif!$B:$B,1,FALSE),1)=1,1,"")</f>
        <v>1</v>
      </c>
    </row>
    <row r="146" spans="1:18" x14ac:dyDescent="0.2">
      <c r="A146" s="35">
        <v>44104</v>
      </c>
      <c r="B146" s="32" t="s">
        <v>1566</v>
      </c>
      <c r="C146" s="32" t="s">
        <v>58</v>
      </c>
      <c r="D146" s="32" t="s">
        <v>59</v>
      </c>
      <c r="E146" s="32" t="s">
        <v>1567</v>
      </c>
      <c r="F146" s="32" t="s">
        <v>31</v>
      </c>
      <c r="G146" s="32" t="s">
        <v>1568</v>
      </c>
      <c r="H146" s="33">
        <v>48</v>
      </c>
      <c r="I146" s="33">
        <v>300</v>
      </c>
      <c r="J146" s="33">
        <v>300</v>
      </c>
      <c r="K146" s="32" t="s">
        <v>1569</v>
      </c>
      <c r="L146" s="32" t="s">
        <v>63</v>
      </c>
      <c r="M146" s="32" t="s">
        <v>1570</v>
      </c>
      <c r="N146" s="33">
        <v>4</v>
      </c>
      <c r="O146" s="33">
        <v>24</v>
      </c>
      <c r="P146" s="33">
        <v>6</v>
      </c>
      <c r="R146" s="48">
        <f>IF(IFERROR(VLOOKUP(E146,Planif!$B:$B,1,FALSE),1)=1,1,"")</f>
        <v>1</v>
      </c>
    </row>
    <row r="147" spans="1:18" x14ac:dyDescent="0.2">
      <c r="A147" s="35">
        <v>44104</v>
      </c>
      <c r="B147" s="32" t="s">
        <v>1571</v>
      </c>
      <c r="C147" s="32" t="s">
        <v>58</v>
      </c>
      <c r="D147" s="32" t="s">
        <v>59</v>
      </c>
      <c r="E147" s="32" t="s">
        <v>1572</v>
      </c>
      <c r="F147" s="32" t="s">
        <v>31</v>
      </c>
      <c r="G147" s="32" t="s">
        <v>1573</v>
      </c>
      <c r="H147" s="33">
        <v>48</v>
      </c>
      <c r="I147" s="33">
        <v>300</v>
      </c>
      <c r="J147" s="33">
        <v>300</v>
      </c>
      <c r="K147" s="32" t="s">
        <v>1574</v>
      </c>
      <c r="L147" s="32" t="s">
        <v>63</v>
      </c>
      <c r="M147" s="32" t="s">
        <v>1575</v>
      </c>
      <c r="N147" s="33">
        <v>4</v>
      </c>
      <c r="O147" s="33">
        <v>24</v>
      </c>
      <c r="P147" s="33">
        <v>6</v>
      </c>
      <c r="R147" s="48">
        <f>IF(IFERROR(VLOOKUP(E147,Planif!$B:$B,1,FALSE),1)=1,1,"")</f>
        <v>1</v>
      </c>
    </row>
    <row r="148" spans="1:18" x14ac:dyDescent="0.2">
      <c r="A148" s="35">
        <v>44104</v>
      </c>
      <c r="B148" s="32" t="s">
        <v>1571</v>
      </c>
      <c r="C148" s="32" t="s">
        <v>58</v>
      </c>
      <c r="D148" s="32" t="s">
        <v>59</v>
      </c>
      <c r="E148" s="32" t="s">
        <v>1572</v>
      </c>
      <c r="F148" s="32" t="s">
        <v>31</v>
      </c>
      <c r="G148" s="32" t="s">
        <v>1573</v>
      </c>
      <c r="H148" s="33">
        <v>48</v>
      </c>
      <c r="I148" s="33">
        <v>300</v>
      </c>
      <c r="J148" s="33">
        <v>300</v>
      </c>
      <c r="K148" s="32" t="s">
        <v>1574</v>
      </c>
      <c r="L148" s="32" t="s">
        <v>63</v>
      </c>
      <c r="M148" s="32" t="s">
        <v>1575</v>
      </c>
      <c r="N148" s="33">
        <v>4</v>
      </c>
      <c r="O148" s="33">
        <v>24</v>
      </c>
      <c r="P148" s="33">
        <v>6</v>
      </c>
      <c r="R148" s="48">
        <f>IF(IFERROR(VLOOKUP(E148,Planif!$B:$B,1,FALSE),1)=1,1,"")</f>
        <v>1</v>
      </c>
    </row>
    <row r="149" spans="1:18" x14ac:dyDescent="0.2">
      <c r="A149" s="35">
        <v>44104</v>
      </c>
      <c r="B149" s="32" t="s">
        <v>1551</v>
      </c>
      <c r="C149" s="32" t="s">
        <v>58</v>
      </c>
      <c r="D149" s="32" t="s">
        <v>59</v>
      </c>
      <c r="E149" s="32" t="s">
        <v>1572</v>
      </c>
      <c r="F149" s="32" t="s">
        <v>31</v>
      </c>
      <c r="G149" s="32" t="s">
        <v>1553</v>
      </c>
      <c r="H149" s="33">
        <v>48</v>
      </c>
      <c r="I149" s="33">
        <v>300</v>
      </c>
      <c r="J149" s="33">
        <v>300</v>
      </c>
      <c r="K149" s="32" t="s">
        <v>1554</v>
      </c>
      <c r="L149" s="32" t="s">
        <v>63</v>
      </c>
      <c r="M149" s="32" t="s">
        <v>1555</v>
      </c>
      <c r="N149" s="33">
        <v>4</v>
      </c>
      <c r="O149" s="33">
        <v>24</v>
      </c>
      <c r="P149" s="33">
        <v>6</v>
      </c>
      <c r="R149" s="48">
        <f>IF(IFERROR(VLOOKUP(E149,Planif!$B:$B,1,FALSE),1)=1,1,"")</f>
        <v>1</v>
      </c>
    </row>
    <row r="150" spans="1:18" x14ac:dyDescent="0.2">
      <c r="A150" s="35">
        <v>44104</v>
      </c>
      <c r="B150" s="32" t="s">
        <v>6902</v>
      </c>
      <c r="C150" s="32" t="s">
        <v>58</v>
      </c>
      <c r="D150" s="32" t="s">
        <v>59</v>
      </c>
      <c r="E150" s="32" t="s">
        <v>1572</v>
      </c>
      <c r="F150" s="32" t="s">
        <v>31</v>
      </c>
      <c r="G150" s="32" t="s">
        <v>6904</v>
      </c>
      <c r="H150" s="33">
        <v>48</v>
      </c>
      <c r="I150" s="33">
        <v>300</v>
      </c>
      <c r="J150" s="33">
        <v>300</v>
      </c>
      <c r="K150" s="32" t="s">
        <v>6905</v>
      </c>
      <c r="L150" s="32" t="s">
        <v>63</v>
      </c>
      <c r="M150" s="32" t="s">
        <v>6906</v>
      </c>
      <c r="N150" s="33">
        <v>4</v>
      </c>
      <c r="O150" s="33">
        <v>24</v>
      </c>
      <c r="P150" s="33">
        <v>6</v>
      </c>
      <c r="R150" s="48">
        <f>IF(IFERROR(VLOOKUP(E150,Planif!$B:$B,1,FALSE),1)=1,1,"")</f>
        <v>1</v>
      </c>
    </row>
    <row r="151" spans="1:18" x14ac:dyDescent="0.2">
      <c r="A151" s="35">
        <v>44104</v>
      </c>
      <c r="B151" s="32" t="s">
        <v>1571</v>
      </c>
      <c r="C151" s="32" t="s">
        <v>58</v>
      </c>
      <c r="D151" s="32" t="s">
        <v>59</v>
      </c>
      <c r="E151" s="32" t="s">
        <v>1572</v>
      </c>
      <c r="F151" s="32" t="s">
        <v>31</v>
      </c>
      <c r="G151" s="32" t="s">
        <v>1573</v>
      </c>
      <c r="H151" s="33">
        <v>48</v>
      </c>
      <c r="I151" s="33">
        <v>300</v>
      </c>
      <c r="J151" s="33">
        <v>300</v>
      </c>
      <c r="K151" s="32" t="s">
        <v>1574</v>
      </c>
      <c r="L151" s="32" t="s">
        <v>63</v>
      </c>
      <c r="M151" s="32" t="s">
        <v>1575</v>
      </c>
      <c r="N151" s="33">
        <v>4</v>
      </c>
      <c r="O151" s="33">
        <v>24</v>
      </c>
      <c r="P151" s="33">
        <v>6</v>
      </c>
      <c r="R151" s="48">
        <f>IF(IFERROR(VLOOKUP(E151,Planif!$B:$B,1,FALSE),1)=1,1,"")</f>
        <v>1</v>
      </c>
    </row>
    <row r="152" spans="1:18" x14ac:dyDescent="0.2">
      <c r="A152" s="35">
        <v>44104</v>
      </c>
      <c r="B152" s="32" t="s">
        <v>1576</v>
      </c>
      <c r="C152" s="32" t="s">
        <v>58</v>
      </c>
      <c r="D152" s="32" t="s">
        <v>59</v>
      </c>
      <c r="E152" s="32" t="s">
        <v>1577</v>
      </c>
      <c r="F152" s="32" t="s">
        <v>31</v>
      </c>
      <c r="G152" s="32" t="s">
        <v>1578</v>
      </c>
      <c r="H152" s="33">
        <v>48</v>
      </c>
      <c r="I152" s="33">
        <v>300</v>
      </c>
      <c r="J152" s="33">
        <v>300</v>
      </c>
      <c r="K152" s="32" t="s">
        <v>1579</v>
      </c>
      <c r="L152" s="32" t="s">
        <v>63</v>
      </c>
      <c r="M152" s="32" t="s">
        <v>1580</v>
      </c>
      <c r="N152" s="33">
        <v>4</v>
      </c>
      <c r="O152" s="33">
        <v>24</v>
      </c>
      <c r="P152" s="33">
        <v>6</v>
      </c>
      <c r="R152" s="48">
        <f>IF(IFERROR(VLOOKUP(E152,Planif!$B:$B,1,FALSE),1)=1,1,"")</f>
        <v>1</v>
      </c>
    </row>
    <row r="153" spans="1:18" x14ac:dyDescent="0.2">
      <c r="A153" s="35">
        <v>44104</v>
      </c>
      <c r="B153" s="32" t="s">
        <v>1576</v>
      </c>
      <c r="C153" s="32" t="s">
        <v>58</v>
      </c>
      <c r="D153" s="32" t="s">
        <v>59</v>
      </c>
      <c r="E153" s="32" t="s">
        <v>1577</v>
      </c>
      <c r="F153" s="32" t="s">
        <v>31</v>
      </c>
      <c r="G153" s="32" t="s">
        <v>1578</v>
      </c>
      <c r="H153" s="33">
        <v>48</v>
      </c>
      <c r="I153" s="33">
        <v>300</v>
      </c>
      <c r="J153" s="33">
        <v>300</v>
      </c>
      <c r="K153" s="32" t="s">
        <v>1579</v>
      </c>
      <c r="L153" s="32" t="s">
        <v>63</v>
      </c>
      <c r="M153" s="32" t="s">
        <v>1580</v>
      </c>
      <c r="N153" s="33">
        <v>4</v>
      </c>
      <c r="O153" s="33">
        <v>24</v>
      </c>
      <c r="P153" s="33">
        <v>6</v>
      </c>
      <c r="R153" s="48">
        <f>IF(IFERROR(VLOOKUP(E153,Planif!$B:$B,1,FALSE),1)=1,1,"")</f>
        <v>1</v>
      </c>
    </row>
    <row r="154" spans="1:18" x14ac:dyDescent="0.2">
      <c r="A154" s="35">
        <v>44104</v>
      </c>
      <c r="B154" s="32" t="s">
        <v>1556</v>
      </c>
      <c r="C154" s="32" t="s">
        <v>58</v>
      </c>
      <c r="D154" s="32" t="s">
        <v>59</v>
      </c>
      <c r="E154" s="32" t="s">
        <v>1577</v>
      </c>
      <c r="F154" s="32" t="s">
        <v>31</v>
      </c>
      <c r="G154" s="32" t="s">
        <v>1558</v>
      </c>
      <c r="H154" s="33">
        <v>48</v>
      </c>
      <c r="I154" s="33">
        <v>300</v>
      </c>
      <c r="J154" s="33">
        <v>300</v>
      </c>
      <c r="K154" s="32" t="s">
        <v>1559</v>
      </c>
      <c r="L154" s="32" t="s">
        <v>63</v>
      </c>
      <c r="M154" s="32" t="s">
        <v>1560</v>
      </c>
      <c r="N154" s="33">
        <v>4</v>
      </c>
      <c r="O154" s="33">
        <v>24</v>
      </c>
      <c r="P154" s="33">
        <v>6</v>
      </c>
      <c r="R154" s="48">
        <f>IF(IFERROR(VLOOKUP(E154,Planif!$B:$B,1,FALSE),1)=1,1,"")</f>
        <v>1</v>
      </c>
    </row>
    <row r="155" spans="1:18" x14ac:dyDescent="0.2">
      <c r="A155" s="35">
        <v>44104</v>
      </c>
      <c r="B155" s="32" t="s">
        <v>6907</v>
      </c>
      <c r="C155" s="32" t="s">
        <v>58</v>
      </c>
      <c r="D155" s="32" t="s">
        <v>59</v>
      </c>
      <c r="E155" s="32" t="s">
        <v>1577</v>
      </c>
      <c r="F155" s="32" t="s">
        <v>31</v>
      </c>
      <c r="G155" s="32" t="s">
        <v>6909</v>
      </c>
      <c r="H155" s="33">
        <v>48</v>
      </c>
      <c r="I155" s="33">
        <v>300</v>
      </c>
      <c r="J155" s="33">
        <v>300</v>
      </c>
      <c r="K155" s="32" t="s">
        <v>6910</v>
      </c>
      <c r="L155" s="32" t="s">
        <v>63</v>
      </c>
      <c r="M155" s="32" t="s">
        <v>6911</v>
      </c>
      <c r="N155" s="33">
        <v>4</v>
      </c>
      <c r="O155" s="33">
        <v>24</v>
      </c>
      <c r="P155" s="33">
        <v>6</v>
      </c>
      <c r="R155" s="48">
        <f>IF(IFERROR(VLOOKUP(E155,Planif!$B:$B,1,FALSE),1)=1,1,"")</f>
        <v>1</v>
      </c>
    </row>
    <row r="156" spans="1:18" x14ac:dyDescent="0.2">
      <c r="A156" s="35">
        <v>44104</v>
      </c>
      <c r="B156" s="32" t="s">
        <v>1576</v>
      </c>
      <c r="C156" s="32" t="s">
        <v>58</v>
      </c>
      <c r="D156" s="32" t="s">
        <v>59</v>
      </c>
      <c r="E156" s="32" t="s">
        <v>1577</v>
      </c>
      <c r="F156" s="32" t="s">
        <v>31</v>
      </c>
      <c r="G156" s="32" t="s">
        <v>1578</v>
      </c>
      <c r="H156" s="33">
        <v>48</v>
      </c>
      <c r="I156" s="33">
        <v>300</v>
      </c>
      <c r="J156" s="33">
        <v>300</v>
      </c>
      <c r="K156" s="32" t="s">
        <v>1579</v>
      </c>
      <c r="L156" s="32" t="s">
        <v>63</v>
      </c>
      <c r="M156" s="32" t="s">
        <v>1580</v>
      </c>
      <c r="N156" s="33">
        <v>4</v>
      </c>
      <c r="O156" s="33">
        <v>24</v>
      </c>
      <c r="P156" s="33">
        <v>6</v>
      </c>
      <c r="R156" s="48">
        <f>IF(IFERROR(VLOOKUP(E156,Planif!$B:$B,1,FALSE),1)=1,1,"")</f>
        <v>1</v>
      </c>
    </row>
    <row r="157" spans="1:18" x14ac:dyDescent="0.2">
      <c r="A157" s="35">
        <v>44104</v>
      </c>
      <c r="B157" s="32" t="s">
        <v>1581</v>
      </c>
      <c r="C157" s="32" t="s">
        <v>58</v>
      </c>
      <c r="D157" s="32" t="s">
        <v>59</v>
      </c>
      <c r="E157" s="32" t="s">
        <v>1582</v>
      </c>
      <c r="F157" s="32" t="s">
        <v>31</v>
      </c>
      <c r="G157" s="32" t="s">
        <v>1583</v>
      </c>
      <c r="H157" s="33">
        <v>48</v>
      </c>
      <c r="I157" s="33">
        <v>300</v>
      </c>
      <c r="J157" s="33">
        <v>300</v>
      </c>
      <c r="K157" s="32" t="s">
        <v>1584</v>
      </c>
      <c r="L157" s="32" t="s">
        <v>63</v>
      </c>
      <c r="M157" s="32" t="s">
        <v>1585</v>
      </c>
      <c r="N157" s="33">
        <v>4</v>
      </c>
      <c r="O157" s="33">
        <v>24</v>
      </c>
      <c r="P157" s="33">
        <v>6</v>
      </c>
      <c r="R157" s="48">
        <f>IF(IFERROR(VLOOKUP(E157,Planif!$B:$B,1,FALSE),1)=1,1,"")</f>
        <v>1</v>
      </c>
    </row>
    <row r="158" spans="1:18" x14ac:dyDescent="0.2">
      <c r="A158" s="35">
        <v>44104</v>
      </c>
      <c r="B158" s="32" t="s">
        <v>1581</v>
      </c>
      <c r="C158" s="32" t="s">
        <v>58</v>
      </c>
      <c r="D158" s="32" t="s">
        <v>59</v>
      </c>
      <c r="E158" s="32" t="s">
        <v>1582</v>
      </c>
      <c r="F158" s="32" t="s">
        <v>31</v>
      </c>
      <c r="G158" s="32" t="s">
        <v>1583</v>
      </c>
      <c r="H158" s="33">
        <v>48</v>
      </c>
      <c r="I158" s="33">
        <v>300</v>
      </c>
      <c r="J158" s="33">
        <v>300</v>
      </c>
      <c r="K158" s="32" t="s">
        <v>1584</v>
      </c>
      <c r="L158" s="32" t="s">
        <v>63</v>
      </c>
      <c r="M158" s="32" t="s">
        <v>1585</v>
      </c>
      <c r="N158" s="33">
        <v>4</v>
      </c>
      <c r="O158" s="33">
        <v>24</v>
      </c>
      <c r="P158" s="33">
        <v>6</v>
      </c>
      <c r="R158" s="48">
        <f>IF(IFERROR(VLOOKUP(E158,Planif!$B:$B,1,FALSE),1)=1,1,"")</f>
        <v>1</v>
      </c>
    </row>
    <row r="159" spans="1:18" x14ac:dyDescent="0.2">
      <c r="A159" s="35">
        <v>44104</v>
      </c>
      <c r="B159" s="32" t="s">
        <v>1561</v>
      </c>
      <c r="C159" s="32" t="s">
        <v>58</v>
      </c>
      <c r="D159" s="32" t="s">
        <v>59</v>
      </c>
      <c r="E159" s="32" t="s">
        <v>1582</v>
      </c>
      <c r="F159" s="32" t="s">
        <v>31</v>
      </c>
      <c r="G159" s="32" t="s">
        <v>1563</v>
      </c>
      <c r="H159" s="33">
        <v>48</v>
      </c>
      <c r="I159" s="33">
        <v>300</v>
      </c>
      <c r="J159" s="33">
        <v>300</v>
      </c>
      <c r="K159" s="32" t="s">
        <v>1564</v>
      </c>
      <c r="L159" s="32" t="s">
        <v>63</v>
      </c>
      <c r="M159" s="32" t="s">
        <v>1565</v>
      </c>
      <c r="N159" s="33">
        <v>4</v>
      </c>
      <c r="O159" s="33">
        <v>24</v>
      </c>
      <c r="P159" s="33">
        <v>6</v>
      </c>
      <c r="R159" s="48">
        <f>IF(IFERROR(VLOOKUP(E159,Planif!$B:$B,1,FALSE),1)=1,1,"")</f>
        <v>1</v>
      </c>
    </row>
    <row r="160" spans="1:18" x14ac:dyDescent="0.2">
      <c r="A160" s="35">
        <v>44104</v>
      </c>
      <c r="B160" s="32" t="s">
        <v>6912</v>
      </c>
      <c r="C160" s="32" t="s">
        <v>58</v>
      </c>
      <c r="D160" s="32" t="s">
        <v>59</v>
      </c>
      <c r="E160" s="32" t="s">
        <v>1582</v>
      </c>
      <c r="F160" s="32" t="s">
        <v>31</v>
      </c>
      <c r="G160" s="32" t="s">
        <v>6914</v>
      </c>
      <c r="H160" s="33">
        <v>48</v>
      </c>
      <c r="I160" s="33">
        <v>300</v>
      </c>
      <c r="J160" s="33">
        <v>300</v>
      </c>
      <c r="K160" s="32" t="s">
        <v>6915</v>
      </c>
      <c r="L160" s="32" t="s">
        <v>63</v>
      </c>
      <c r="M160" s="32" t="s">
        <v>6916</v>
      </c>
      <c r="N160" s="33">
        <v>4</v>
      </c>
      <c r="O160" s="33">
        <v>24</v>
      </c>
      <c r="P160" s="33">
        <v>6</v>
      </c>
      <c r="R160" s="48">
        <f>IF(IFERROR(VLOOKUP(E160,Planif!$B:$B,1,FALSE),1)=1,1,"")</f>
        <v>1</v>
      </c>
    </row>
    <row r="161" spans="1:18" x14ac:dyDescent="0.2">
      <c r="A161" s="35">
        <v>44104</v>
      </c>
      <c r="B161" s="32" t="s">
        <v>1581</v>
      </c>
      <c r="C161" s="32" t="s">
        <v>58</v>
      </c>
      <c r="D161" s="32" t="s">
        <v>59</v>
      </c>
      <c r="E161" s="32" t="s">
        <v>1582</v>
      </c>
      <c r="F161" s="32" t="s">
        <v>31</v>
      </c>
      <c r="G161" s="32" t="s">
        <v>1583</v>
      </c>
      <c r="H161" s="33">
        <v>48</v>
      </c>
      <c r="I161" s="33">
        <v>300</v>
      </c>
      <c r="J161" s="33">
        <v>300</v>
      </c>
      <c r="K161" s="32" t="s">
        <v>1584</v>
      </c>
      <c r="L161" s="32" t="s">
        <v>63</v>
      </c>
      <c r="M161" s="32" t="s">
        <v>1585</v>
      </c>
      <c r="N161" s="33">
        <v>4</v>
      </c>
      <c r="O161" s="33">
        <v>24</v>
      </c>
      <c r="P161" s="33">
        <v>6</v>
      </c>
      <c r="R161" s="48">
        <f>IF(IFERROR(VLOOKUP(E161,Planif!$B:$B,1,FALSE),1)=1,1,"")</f>
        <v>1</v>
      </c>
    </row>
    <row r="162" spans="1:18" x14ac:dyDescent="0.2">
      <c r="A162" s="35">
        <v>44104</v>
      </c>
      <c r="B162" s="32" t="s">
        <v>1586</v>
      </c>
      <c r="C162" s="32" t="s">
        <v>58</v>
      </c>
      <c r="D162" s="32" t="s">
        <v>59</v>
      </c>
      <c r="E162" s="32" t="s">
        <v>1587</v>
      </c>
      <c r="F162" s="32" t="s">
        <v>31</v>
      </c>
      <c r="G162" s="32" t="s">
        <v>1588</v>
      </c>
      <c r="H162" s="33">
        <v>48</v>
      </c>
      <c r="I162" s="33">
        <v>300</v>
      </c>
      <c r="J162" s="33">
        <v>300</v>
      </c>
      <c r="K162" s="32" t="s">
        <v>1589</v>
      </c>
      <c r="L162" s="32" t="s">
        <v>63</v>
      </c>
      <c r="M162" s="32" t="s">
        <v>1590</v>
      </c>
      <c r="N162" s="33">
        <v>4</v>
      </c>
      <c r="O162" s="33">
        <v>24</v>
      </c>
      <c r="P162" s="33">
        <v>6</v>
      </c>
      <c r="R162" s="48">
        <f>IF(IFERROR(VLOOKUP(E162,Planif!$B:$B,1,FALSE),1)=1,1,"")</f>
        <v>1</v>
      </c>
    </row>
    <row r="163" spans="1:18" x14ac:dyDescent="0.2">
      <c r="A163" s="35">
        <v>44104</v>
      </c>
      <c r="B163" s="32" t="s">
        <v>1586</v>
      </c>
      <c r="C163" s="32" t="s">
        <v>58</v>
      </c>
      <c r="D163" s="32" t="s">
        <v>59</v>
      </c>
      <c r="E163" s="32" t="s">
        <v>1587</v>
      </c>
      <c r="F163" s="32" t="s">
        <v>31</v>
      </c>
      <c r="G163" s="32" t="s">
        <v>1588</v>
      </c>
      <c r="H163" s="33">
        <v>48</v>
      </c>
      <c r="I163" s="33">
        <v>300</v>
      </c>
      <c r="J163" s="33">
        <v>300</v>
      </c>
      <c r="K163" s="32" t="s">
        <v>1589</v>
      </c>
      <c r="L163" s="32" t="s">
        <v>63</v>
      </c>
      <c r="M163" s="32" t="s">
        <v>1590</v>
      </c>
      <c r="N163" s="33">
        <v>4</v>
      </c>
      <c r="O163" s="33">
        <v>24</v>
      </c>
      <c r="P163" s="33">
        <v>6</v>
      </c>
      <c r="R163" s="48">
        <f>IF(IFERROR(VLOOKUP(E163,Planif!$B:$B,1,FALSE),1)=1,1,"")</f>
        <v>1</v>
      </c>
    </row>
    <row r="164" spans="1:18" x14ac:dyDescent="0.2">
      <c r="A164" s="35">
        <v>44104</v>
      </c>
      <c r="B164" s="32" t="s">
        <v>1566</v>
      </c>
      <c r="C164" s="32" t="s">
        <v>58</v>
      </c>
      <c r="D164" s="32" t="s">
        <v>59</v>
      </c>
      <c r="E164" s="32" t="s">
        <v>1587</v>
      </c>
      <c r="F164" s="32" t="s">
        <v>31</v>
      </c>
      <c r="G164" s="32" t="s">
        <v>1568</v>
      </c>
      <c r="H164" s="33">
        <v>48</v>
      </c>
      <c r="I164" s="33">
        <v>300</v>
      </c>
      <c r="J164" s="33">
        <v>300</v>
      </c>
      <c r="K164" s="32" t="s">
        <v>1569</v>
      </c>
      <c r="L164" s="32" t="s">
        <v>63</v>
      </c>
      <c r="M164" s="32" t="s">
        <v>1570</v>
      </c>
      <c r="N164" s="33">
        <v>4</v>
      </c>
      <c r="O164" s="33">
        <v>24</v>
      </c>
      <c r="P164" s="33">
        <v>6</v>
      </c>
      <c r="R164" s="48">
        <f>IF(IFERROR(VLOOKUP(E164,Planif!$B:$B,1,FALSE),1)=1,1,"")</f>
        <v>1</v>
      </c>
    </row>
    <row r="165" spans="1:18" x14ac:dyDescent="0.2">
      <c r="A165" s="35">
        <v>44104</v>
      </c>
      <c r="B165" s="32" t="s">
        <v>6917</v>
      </c>
      <c r="C165" s="32" t="s">
        <v>58</v>
      </c>
      <c r="D165" s="32" t="s">
        <v>59</v>
      </c>
      <c r="E165" s="32" t="s">
        <v>1587</v>
      </c>
      <c r="F165" s="32" t="s">
        <v>31</v>
      </c>
      <c r="G165" s="32" t="s">
        <v>6919</v>
      </c>
      <c r="H165" s="33">
        <v>48</v>
      </c>
      <c r="I165" s="33">
        <v>300</v>
      </c>
      <c r="J165" s="33">
        <v>300</v>
      </c>
      <c r="K165" s="32" t="s">
        <v>6920</v>
      </c>
      <c r="L165" s="32" t="s">
        <v>63</v>
      </c>
      <c r="M165" s="32" t="s">
        <v>6921</v>
      </c>
      <c r="N165" s="33">
        <v>4</v>
      </c>
      <c r="O165" s="33">
        <v>24</v>
      </c>
      <c r="P165" s="33">
        <v>6</v>
      </c>
      <c r="R165" s="48">
        <f>IF(IFERROR(VLOOKUP(E165,Planif!$B:$B,1,FALSE),1)=1,1,"")</f>
        <v>1</v>
      </c>
    </row>
    <row r="166" spans="1:18" x14ac:dyDescent="0.2">
      <c r="A166" s="35">
        <v>44104</v>
      </c>
      <c r="B166" s="32" t="s">
        <v>1586</v>
      </c>
      <c r="C166" s="32" t="s">
        <v>58</v>
      </c>
      <c r="D166" s="32" t="s">
        <v>59</v>
      </c>
      <c r="E166" s="32" t="s">
        <v>1587</v>
      </c>
      <c r="F166" s="32" t="s">
        <v>31</v>
      </c>
      <c r="G166" s="32" t="s">
        <v>1588</v>
      </c>
      <c r="H166" s="33">
        <v>48</v>
      </c>
      <c r="I166" s="33">
        <v>300</v>
      </c>
      <c r="J166" s="33">
        <v>300</v>
      </c>
      <c r="K166" s="32" t="s">
        <v>1589</v>
      </c>
      <c r="L166" s="32" t="s">
        <v>63</v>
      </c>
      <c r="M166" s="32" t="s">
        <v>1590</v>
      </c>
      <c r="N166" s="33">
        <v>4</v>
      </c>
      <c r="O166" s="33">
        <v>24</v>
      </c>
      <c r="P166" s="33">
        <v>6</v>
      </c>
      <c r="R166" s="48">
        <f>IF(IFERROR(VLOOKUP(E166,Planif!$B:$B,1,FALSE),1)=1,1,"")</f>
        <v>1</v>
      </c>
    </row>
    <row r="167" spans="1:18" x14ac:dyDescent="0.2">
      <c r="A167" s="35">
        <v>44104</v>
      </c>
      <c r="B167" s="32" t="s">
        <v>1591</v>
      </c>
      <c r="C167" s="32" t="s">
        <v>58</v>
      </c>
      <c r="D167" s="32" t="s">
        <v>59</v>
      </c>
      <c r="E167" s="32" t="s">
        <v>1592</v>
      </c>
      <c r="F167" s="32" t="s">
        <v>31</v>
      </c>
      <c r="G167" s="32" t="s">
        <v>1593</v>
      </c>
      <c r="H167" s="33">
        <v>48</v>
      </c>
      <c r="I167" s="33">
        <v>300</v>
      </c>
      <c r="J167" s="33">
        <v>300</v>
      </c>
      <c r="K167" s="32" t="s">
        <v>1594</v>
      </c>
      <c r="L167" s="32" t="s">
        <v>63</v>
      </c>
      <c r="M167" s="32" t="s">
        <v>1595</v>
      </c>
      <c r="N167" s="33">
        <v>4</v>
      </c>
      <c r="O167" s="33">
        <v>24</v>
      </c>
      <c r="P167" s="33">
        <v>6</v>
      </c>
      <c r="R167" s="48">
        <f>IF(IFERROR(VLOOKUP(E167,Planif!$B:$B,1,FALSE),1)=1,1,"")</f>
        <v>1</v>
      </c>
    </row>
    <row r="168" spans="1:18" x14ac:dyDescent="0.2">
      <c r="A168" s="35">
        <v>44104</v>
      </c>
      <c r="B168" s="32" t="s">
        <v>1591</v>
      </c>
      <c r="C168" s="32" t="s">
        <v>58</v>
      </c>
      <c r="D168" s="32" t="s">
        <v>59</v>
      </c>
      <c r="E168" s="32" t="s">
        <v>1592</v>
      </c>
      <c r="F168" s="32" t="s">
        <v>31</v>
      </c>
      <c r="G168" s="32" t="s">
        <v>1593</v>
      </c>
      <c r="H168" s="33">
        <v>48</v>
      </c>
      <c r="I168" s="33">
        <v>300</v>
      </c>
      <c r="J168" s="33">
        <v>300</v>
      </c>
      <c r="K168" s="32" t="s">
        <v>1594</v>
      </c>
      <c r="L168" s="32" t="s">
        <v>63</v>
      </c>
      <c r="M168" s="32" t="s">
        <v>1595</v>
      </c>
      <c r="N168" s="33">
        <v>4</v>
      </c>
      <c r="O168" s="33">
        <v>24</v>
      </c>
      <c r="P168" s="33">
        <v>6</v>
      </c>
      <c r="R168" s="48">
        <f>IF(IFERROR(VLOOKUP(E168,Planif!$B:$B,1,FALSE),1)=1,1,"")</f>
        <v>1</v>
      </c>
    </row>
    <row r="169" spans="1:18" x14ac:dyDescent="0.2">
      <c r="A169" s="35">
        <v>44104</v>
      </c>
      <c r="B169" s="32" t="s">
        <v>1571</v>
      </c>
      <c r="C169" s="32" t="s">
        <v>58</v>
      </c>
      <c r="D169" s="32" t="s">
        <v>59</v>
      </c>
      <c r="E169" s="32" t="s">
        <v>1592</v>
      </c>
      <c r="F169" s="32" t="s">
        <v>31</v>
      </c>
      <c r="G169" s="32" t="s">
        <v>1573</v>
      </c>
      <c r="H169" s="33">
        <v>48</v>
      </c>
      <c r="I169" s="33">
        <v>300</v>
      </c>
      <c r="J169" s="33">
        <v>300</v>
      </c>
      <c r="K169" s="32" t="s">
        <v>1574</v>
      </c>
      <c r="L169" s="32" t="s">
        <v>63</v>
      </c>
      <c r="M169" s="32" t="s">
        <v>1575</v>
      </c>
      <c r="N169" s="33">
        <v>4</v>
      </c>
      <c r="O169" s="33">
        <v>24</v>
      </c>
      <c r="P169" s="33">
        <v>6</v>
      </c>
      <c r="R169" s="48">
        <f>IF(IFERROR(VLOOKUP(E169,Planif!$B:$B,1,FALSE),1)=1,1,"")</f>
        <v>1</v>
      </c>
    </row>
    <row r="170" spans="1:18" x14ac:dyDescent="0.2">
      <c r="A170" s="35">
        <v>44104</v>
      </c>
      <c r="B170" s="32" t="s">
        <v>6922</v>
      </c>
      <c r="C170" s="32" t="s">
        <v>58</v>
      </c>
      <c r="D170" s="32" t="s">
        <v>59</v>
      </c>
      <c r="E170" s="32" t="s">
        <v>1592</v>
      </c>
      <c r="F170" s="32" t="s">
        <v>31</v>
      </c>
      <c r="G170" s="32" t="s">
        <v>6924</v>
      </c>
      <c r="H170" s="33">
        <v>48</v>
      </c>
      <c r="I170" s="33">
        <v>300</v>
      </c>
      <c r="J170" s="33">
        <v>300</v>
      </c>
      <c r="K170" s="32" t="s">
        <v>6925</v>
      </c>
      <c r="L170" s="32" t="s">
        <v>63</v>
      </c>
      <c r="M170" s="32" t="s">
        <v>6926</v>
      </c>
      <c r="N170" s="33">
        <v>4</v>
      </c>
      <c r="O170" s="33">
        <v>24</v>
      </c>
      <c r="P170" s="33">
        <v>6</v>
      </c>
      <c r="R170" s="48">
        <f>IF(IFERROR(VLOOKUP(E170,Planif!$B:$B,1,FALSE),1)=1,1,"")</f>
        <v>1</v>
      </c>
    </row>
    <row r="171" spans="1:18" x14ac:dyDescent="0.2">
      <c r="A171" s="35">
        <v>44104</v>
      </c>
      <c r="B171" s="32" t="s">
        <v>1591</v>
      </c>
      <c r="C171" s="32" t="s">
        <v>58</v>
      </c>
      <c r="D171" s="32" t="s">
        <v>59</v>
      </c>
      <c r="E171" s="32" t="s">
        <v>1592</v>
      </c>
      <c r="F171" s="32" t="s">
        <v>31</v>
      </c>
      <c r="G171" s="32" t="s">
        <v>1593</v>
      </c>
      <c r="H171" s="33">
        <v>48</v>
      </c>
      <c r="I171" s="33">
        <v>300</v>
      </c>
      <c r="J171" s="33">
        <v>300</v>
      </c>
      <c r="K171" s="32" t="s">
        <v>1594</v>
      </c>
      <c r="L171" s="32" t="s">
        <v>63</v>
      </c>
      <c r="M171" s="32" t="s">
        <v>1595</v>
      </c>
      <c r="N171" s="33">
        <v>4</v>
      </c>
      <c r="O171" s="33">
        <v>24</v>
      </c>
      <c r="P171" s="33">
        <v>6</v>
      </c>
      <c r="R171" s="48">
        <f>IF(IFERROR(VLOOKUP(E171,Planif!$B:$B,1,FALSE),1)=1,1,"")</f>
        <v>1</v>
      </c>
    </row>
    <row r="172" spans="1:18" x14ac:dyDescent="0.2">
      <c r="A172" s="35">
        <v>44104</v>
      </c>
      <c r="B172" s="32" t="s">
        <v>1596</v>
      </c>
      <c r="C172" s="32" t="s">
        <v>58</v>
      </c>
      <c r="D172" s="32" t="s">
        <v>59</v>
      </c>
      <c r="E172" s="32" t="s">
        <v>1597</v>
      </c>
      <c r="F172" s="32" t="s">
        <v>31</v>
      </c>
      <c r="G172" s="32" t="s">
        <v>1598</v>
      </c>
      <c r="H172" s="33">
        <v>48</v>
      </c>
      <c r="I172" s="33">
        <v>300</v>
      </c>
      <c r="J172" s="33">
        <v>300</v>
      </c>
      <c r="K172" s="32" t="s">
        <v>1599</v>
      </c>
      <c r="L172" s="32" t="s">
        <v>63</v>
      </c>
      <c r="M172" s="32" t="s">
        <v>1600</v>
      </c>
      <c r="N172" s="33">
        <v>4</v>
      </c>
      <c r="O172" s="33">
        <v>24</v>
      </c>
      <c r="P172" s="33">
        <v>6</v>
      </c>
      <c r="R172" s="48">
        <f>IF(IFERROR(VLOOKUP(E172,Planif!$B:$B,1,FALSE),1)=1,1,"")</f>
        <v>1</v>
      </c>
    </row>
    <row r="173" spans="1:18" x14ac:dyDescent="0.2">
      <c r="A173" s="35">
        <v>44104</v>
      </c>
      <c r="B173" s="32" t="s">
        <v>1596</v>
      </c>
      <c r="C173" s="32" t="s">
        <v>58</v>
      </c>
      <c r="D173" s="32" t="s">
        <v>59</v>
      </c>
      <c r="E173" s="32" t="s">
        <v>1597</v>
      </c>
      <c r="F173" s="32" t="s">
        <v>31</v>
      </c>
      <c r="G173" s="32" t="s">
        <v>1598</v>
      </c>
      <c r="H173" s="33">
        <v>48</v>
      </c>
      <c r="I173" s="33">
        <v>300</v>
      </c>
      <c r="J173" s="33">
        <v>300</v>
      </c>
      <c r="K173" s="32" t="s">
        <v>1599</v>
      </c>
      <c r="L173" s="32" t="s">
        <v>63</v>
      </c>
      <c r="M173" s="32" t="s">
        <v>1600</v>
      </c>
      <c r="N173" s="33">
        <v>4</v>
      </c>
      <c r="O173" s="33">
        <v>24</v>
      </c>
      <c r="P173" s="33">
        <v>6</v>
      </c>
      <c r="R173" s="48">
        <f>IF(IFERROR(VLOOKUP(E173,Planif!$B:$B,1,FALSE),1)=1,1,"")</f>
        <v>1</v>
      </c>
    </row>
    <row r="174" spans="1:18" x14ac:dyDescent="0.2">
      <c r="A174" s="35">
        <v>44104</v>
      </c>
      <c r="B174" s="32" t="s">
        <v>1576</v>
      </c>
      <c r="C174" s="32" t="s">
        <v>58</v>
      </c>
      <c r="D174" s="32" t="s">
        <v>59</v>
      </c>
      <c r="E174" s="32" t="s">
        <v>1597</v>
      </c>
      <c r="F174" s="32" t="s">
        <v>31</v>
      </c>
      <c r="G174" s="32" t="s">
        <v>1578</v>
      </c>
      <c r="H174" s="33">
        <v>48</v>
      </c>
      <c r="I174" s="33">
        <v>300</v>
      </c>
      <c r="J174" s="33">
        <v>300</v>
      </c>
      <c r="K174" s="32" t="s">
        <v>1579</v>
      </c>
      <c r="L174" s="32" t="s">
        <v>63</v>
      </c>
      <c r="M174" s="32" t="s">
        <v>1580</v>
      </c>
      <c r="N174" s="33">
        <v>4</v>
      </c>
      <c r="O174" s="33">
        <v>24</v>
      </c>
      <c r="P174" s="33">
        <v>6</v>
      </c>
      <c r="R174" s="48">
        <f>IF(IFERROR(VLOOKUP(E174,Planif!$B:$B,1,FALSE),1)=1,1,"")</f>
        <v>1</v>
      </c>
    </row>
    <row r="175" spans="1:18" x14ac:dyDescent="0.2">
      <c r="A175" s="35">
        <v>44104</v>
      </c>
      <c r="B175" s="32" t="s">
        <v>6927</v>
      </c>
      <c r="C175" s="32" t="s">
        <v>58</v>
      </c>
      <c r="D175" s="32" t="s">
        <v>59</v>
      </c>
      <c r="E175" s="32" t="s">
        <v>1597</v>
      </c>
      <c r="F175" s="32" t="s">
        <v>31</v>
      </c>
      <c r="G175" s="32" t="s">
        <v>6929</v>
      </c>
      <c r="H175" s="33">
        <v>48</v>
      </c>
      <c r="I175" s="33">
        <v>300</v>
      </c>
      <c r="J175" s="33">
        <v>300</v>
      </c>
      <c r="K175" s="32" t="s">
        <v>6930</v>
      </c>
      <c r="L175" s="32" t="s">
        <v>63</v>
      </c>
      <c r="M175" s="32" t="s">
        <v>6931</v>
      </c>
      <c r="N175" s="33">
        <v>4</v>
      </c>
      <c r="O175" s="33">
        <v>24</v>
      </c>
      <c r="P175" s="33">
        <v>6</v>
      </c>
      <c r="R175" s="48">
        <f>IF(IFERROR(VLOOKUP(E175,Planif!$B:$B,1,FALSE),1)=1,1,"")</f>
        <v>1</v>
      </c>
    </row>
    <row r="176" spans="1:18" x14ac:dyDescent="0.2">
      <c r="A176" s="35">
        <v>44104</v>
      </c>
      <c r="B176" s="32" t="s">
        <v>1596</v>
      </c>
      <c r="C176" s="32" t="s">
        <v>58</v>
      </c>
      <c r="D176" s="32" t="s">
        <v>59</v>
      </c>
      <c r="E176" s="32" t="s">
        <v>1597</v>
      </c>
      <c r="F176" s="32" t="s">
        <v>31</v>
      </c>
      <c r="G176" s="32" t="s">
        <v>1598</v>
      </c>
      <c r="H176" s="33">
        <v>48</v>
      </c>
      <c r="I176" s="33">
        <v>300</v>
      </c>
      <c r="J176" s="33">
        <v>300</v>
      </c>
      <c r="K176" s="32" t="s">
        <v>1599</v>
      </c>
      <c r="L176" s="32" t="s">
        <v>63</v>
      </c>
      <c r="M176" s="32" t="s">
        <v>1600</v>
      </c>
      <c r="N176" s="33">
        <v>4</v>
      </c>
      <c r="O176" s="33">
        <v>24</v>
      </c>
      <c r="P176" s="33">
        <v>6</v>
      </c>
      <c r="R176" s="48">
        <f>IF(IFERROR(VLOOKUP(E176,Planif!$B:$B,1,FALSE),1)=1,1,"")</f>
        <v>1</v>
      </c>
    </row>
    <row r="177" spans="1:18" x14ac:dyDescent="0.2">
      <c r="A177" s="35">
        <v>44104</v>
      </c>
      <c r="B177" s="32" t="s">
        <v>242</v>
      </c>
      <c r="C177" s="32" t="s">
        <v>58</v>
      </c>
      <c r="D177" s="32" t="s">
        <v>59</v>
      </c>
      <c r="E177" s="32" t="s">
        <v>243</v>
      </c>
      <c r="F177" s="32" t="s">
        <v>31</v>
      </c>
      <c r="G177" s="32" t="s">
        <v>244</v>
      </c>
      <c r="H177" s="33">
        <v>48</v>
      </c>
      <c r="I177" s="33">
        <v>300</v>
      </c>
      <c r="J177" s="33">
        <v>300</v>
      </c>
      <c r="K177" s="32" t="s">
        <v>245</v>
      </c>
      <c r="L177" s="32" t="s">
        <v>63</v>
      </c>
      <c r="M177" s="32" t="s">
        <v>246</v>
      </c>
      <c r="N177" s="33">
        <v>4</v>
      </c>
      <c r="O177" s="33">
        <v>24</v>
      </c>
      <c r="P177" s="33">
        <v>6</v>
      </c>
      <c r="R177" s="48">
        <f>IF(IFERROR(VLOOKUP(E177,Planif!$B:$B,1,FALSE),1)=1,1,"")</f>
        <v>1</v>
      </c>
    </row>
    <row r="178" spans="1:18" x14ac:dyDescent="0.2">
      <c r="A178" s="35">
        <v>44104</v>
      </c>
      <c r="B178" s="32" t="s">
        <v>242</v>
      </c>
      <c r="C178" s="32" t="s">
        <v>58</v>
      </c>
      <c r="D178" s="32" t="s">
        <v>59</v>
      </c>
      <c r="E178" s="32" t="s">
        <v>243</v>
      </c>
      <c r="F178" s="32" t="s">
        <v>31</v>
      </c>
      <c r="G178" s="32" t="s">
        <v>244</v>
      </c>
      <c r="H178" s="33">
        <v>48</v>
      </c>
      <c r="I178" s="33">
        <v>300</v>
      </c>
      <c r="J178" s="33">
        <v>300</v>
      </c>
      <c r="K178" s="32" t="s">
        <v>245</v>
      </c>
      <c r="L178" s="32" t="s">
        <v>63</v>
      </c>
      <c r="M178" s="32" t="s">
        <v>246</v>
      </c>
      <c r="N178" s="33">
        <v>4</v>
      </c>
      <c r="O178" s="33">
        <v>24</v>
      </c>
      <c r="P178" s="33">
        <v>6</v>
      </c>
      <c r="R178" s="48">
        <f>IF(IFERROR(VLOOKUP(E178,Planif!$B:$B,1,FALSE),1)=1,1,"")</f>
        <v>1</v>
      </c>
    </row>
    <row r="179" spans="1:18" x14ac:dyDescent="0.2">
      <c r="A179" s="35">
        <v>44104</v>
      </c>
      <c r="B179" s="32" t="s">
        <v>222</v>
      </c>
      <c r="C179" s="32" t="s">
        <v>58</v>
      </c>
      <c r="D179" s="32" t="s">
        <v>59</v>
      </c>
      <c r="E179" s="32" t="s">
        <v>243</v>
      </c>
      <c r="F179" s="32" t="s">
        <v>31</v>
      </c>
      <c r="G179" s="32" t="s">
        <v>224</v>
      </c>
      <c r="H179" s="33">
        <v>48</v>
      </c>
      <c r="I179" s="33">
        <v>300</v>
      </c>
      <c r="J179" s="33">
        <v>300</v>
      </c>
      <c r="K179" s="32" t="s">
        <v>225</v>
      </c>
      <c r="L179" s="32" t="s">
        <v>63</v>
      </c>
      <c r="M179" s="32" t="s">
        <v>226</v>
      </c>
      <c r="N179" s="33">
        <v>4</v>
      </c>
      <c r="O179" s="33">
        <v>24</v>
      </c>
      <c r="P179" s="33">
        <v>6</v>
      </c>
      <c r="R179" s="48">
        <f>IF(IFERROR(VLOOKUP(E179,Planif!$B:$B,1,FALSE),1)=1,1,"")</f>
        <v>1</v>
      </c>
    </row>
    <row r="180" spans="1:18" x14ac:dyDescent="0.2">
      <c r="A180" s="35">
        <v>44104</v>
      </c>
      <c r="B180" s="32" t="s">
        <v>5589</v>
      </c>
      <c r="C180" s="32" t="s">
        <v>58</v>
      </c>
      <c r="D180" s="32" t="s">
        <v>59</v>
      </c>
      <c r="E180" s="32" t="s">
        <v>243</v>
      </c>
      <c r="F180" s="32" t="s">
        <v>31</v>
      </c>
      <c r="G180" s="32" t="s">
        <v>5591</v>
      </c>
      <c r="H180" s="33">
        <v>48</v>
      </c>
      <c r="I180" s="33">
        <v>300</v>
      </c>
      <c r="J180" s="33">
        <v>300</v>
      </c>
      <c r="K180" s="32" t="s">
        <v>5592</v>
      </c>
      <c r="L180" s="32" t="s">
        <v>63</v>
      </c>
      <c r="M180" s="32" t="s">
        <v>5593</v>
      </c>
      <c r="N180" s="33">
        <v>4</v>
      </c>
      <c r="O180" s="33">
        <v>24</v>
      </c>
      <c r="P180" s="33">
        <v>6</v>
      </c>
      <c r="R180" s="48">
        <f>IF(IFERROR(VLOOKUP(E180,Planif!$B:$B,1,FALSE),1)=1,1,"")</f>
        <v>1</v>
      </c>
    </row>
    <row r="181" spans="1:18" x14ac:dyDescent="0.2">
      <c r="A181" s="35">
        <v>44104</v>
      </c>
      <c r="B181" s="32" t="s">
        <v>242</v>
      </c>
      <c r="C181" s="32" t="s">
        <v>58</v>
      </c>
      <c r="D181" s="32" t="s">
        <v>59</v>
      </c>
      <c r="E181" s="32" t="s">
        <v>243</v>
      </c>
      <c r="F181" s="32" t="s">
        <v>31</v>
      </c>
      <c r="G181" s="32" t="s">
        <v>244</v>
      </c>
      <c r="H181" s="33">
        <v>48</v>
      </c>
      <c r="I181" s="33">
        <v>300</v>
      </c>
      <c r="J181" s="33">
        <v>300</v>
      </c>
      <c r="K181" s="32" t="s">
        <v>245</v>
      </c>
      <c r="L181" s="32" t="s">
        <v>63</v>
      </c>
      <c r="M181" s="32" t="s">
        <v>246</v>
      </c>
      <c r="N181" s="33">
        <v>4</v>
      </c>
      <c r="O181" s="33">
        <v>24</v>
      </c>
      <c r="P181" s="33">
        <v>6</v>
      </c>
      <c r="R181" s="48">
        <f>IF(IFERROR(VLOOKUP(E181,Planif!$B:$B,1,FALSE),1)=1,1,"")</f>
        <v>1</v>
      </c>
    </row>
    <row r="182" spans="1:18" x14ac:dyDescent="0.2">
      <c r="A182" s="35">
        <v>44104</v>
      </c>
      <c r="B182" s="32" t="s">
        <v>1601</v>
      </c>
      <c r="C182" s="32" t="s">
        <v>58</v>
      </c>
      <c r="D182" s="32" t="s">
        <v>59</v>
      </c>
      <c r="E182" s="32" t="s">
        <v>1602</v>
      </c>
      <c r="F182" s="32" t="s">
        <v>31</v>
      </c>
      <c r="G182" s="32" t="s">
        <v>1603</v>
      </c>
      <c r="H182" s="33">
        <v>48</v>
      </c>
      <c r="I182" s="33">
        <v>300</v>
      </c>
      <c r="J182" s="33">
        <v>300</v>
      </c>
      <c r="K182" s="32" t="s">
        <v>1604</v>
      </c>
      <c r="L182" s="32" t="s">
        <v>63</v>
      </c>
      <c r="M182" s="32" t="s">
        <v>1605</v>
      </c>
      <c r="N182" s="33">
        <v>4</v>
      </c>
      <c r="O182" s="33">
        <v>24</v>
      </c>
      <c r="P182" s="33">
        <v>6</v>
      </c>
      <c r="R182" s="48">
        <f>IF(IFERROR(VLOOKUP(E182,Planif!$B:$B,1,FALSE),1)=1,1,"")</f>
        <v>1</v>
      </c>
    </row>
    <row r="183" spans="1:18" x14ac:dyDescent="0.2">
      <c r="A183" s="35">
        <v>44104</v>
      </c>
      <c r="B183" s="32" t="s">
        <v>1601</v>
      </c>
      <c r="C183" s="32" t="s">
        <v>58</v>
      </c>
      <c r="D183" s="32" t="s">
        <v>59</v>
      </c>
      <c r="E183" s="32" t="s">
        <v>1602</v>
      </c>
      <c r="F183" s="32" t="s">
        <v>31</v>
      </c>
      <c r="G183" s="32" t="s">
        <v>1603</v>
      </c>
      <c r="H183" s="33">
        <v>48</v>
      </c>
      <c r="I183" s="33">
        <v>300</v>
      </c>
      <c r="J183" s="33">
        <v>300</v>
      </c>
      <c r="K183" s="32" t="s">
        <v>1604</v>
      </c>
      <c r="L183" s="32" t="s">
        <v>63</v>
      </c>
      <c r="M183" s="32" t="s">
        <v>1605</v>
      </c>
      <c r="N183" s="33">
        <v>4</v>
      </c>
      <c r="O183" s="33">
        <v>24</v>
      </c>
      <c r="P183" s="33">
        <v>6</v>
      </c>
      <c r="R183" s="48">
        <f>IF(IFERROR(VLOOKUP(E183,Planif!$B:$B,1,FALSE),1)=1,1,"")</f>
        <v>1</v>
      </c>
    </row>
    <row r="184" spans="1:18" x14ac:dyDescent="0.2">
      <c r="A184" s="35">
        <v>44104</v>
      </c>
      <c r="B184" s="32" t="s">
        <v>1581</v>
      </c>
      <c r="C184" s="32" t="s">
        <v>58</v>
      </c>
      <c r="D184" s="32" t="s">
        <v>59</v>
      </c>
      <c r="E184" s="32" t="s">
        <v>1602</v>
      </c>
      <c r="F184" s="32" t="s">
        <v>31</v>
      </c>
      <c r="G184" s="32" t="s">
        <v>1583</v>
      </c>
      <c r="H184" s="33">
        <v>48</v>
      </c>
      <c r="I184" s="33">
        <v>300</v>
      </c>
      <c r="J184" s="33">
        <v>300</v>
      </c>
      <c r="K184" s="32" t="s">
        <v>1584</v>
      </c>
      <c r="L184" s="32" t="s">
        <v>63</v>
      </c>
      <c r="M184" s="32" t="s">
        <v>1585</v>
      </c>
      <c r="N184" s="33">
        <v>4</v>
      </c>
      <c r="O184" s="33">
        <v>24</v>
      </c>
      <c r="P184" s="33">
        <v>6</v>
      </c>
      <c r="R184" s="48">
        <f>IF(IFERROR(VLOOKUP(E184,Planif!$B:$B,1,FALSE),1)=1,1,"")</f>
        <v>1</v>
      </c>
    </row>
    <row r="185" spans="1:18" x14ac:dyDescent="0.2">
      <c r="A185" s="35">
        <v>44104</v>
      </c>
      <c r="B185" s="32" t="s">
        <v>6932</v>
      </c>
      <c r="C185" s="32" t="s">
        <v>58</v>
      </c>
      <c r="D185" s="32" t="s">
        <v>59</v>
      </c>
      <c r="E185" s="32" t="s">
        <v>1602</v>
      </c>
      <c r="F185" s="32" t="s">
        <v>31</v>
      </c>
      <c r="G185" s="32" t="s">
        <v>6934</v>
      </c>
      <c r="H185" s="33">
        <v>48</v>
      </c>
      <c r="I185" s="33">
        <v>300</v>
      </c>
      <c r="J185" s="33">
        <v>300</v>
      </c>
      <c r="K185" s="32" t="s">
        <v>6935</v>
      </c>
      <c r="L185" s="32" t="s">
        <v>63</v>
      </c>
      <c r="M185" s="32" t="s">
        <v>6936</v>
      </c>
      <c r="N185" s="33">
        <v>4</v>
      </c>
      <c r="O185" s="33">
        <v>24</v>
      </c>
      <c r="P185" s="33">
        <v>6</v>
      </c>
      <c r="R185" s="48">
        <f>IF(IFERROR(VLOOKUP(E185,Planif!$B:$B,1,FALSE),1)=1,1,"")</f>
        <v>1</v>
      </c>
    </row>
    <row r="186" spans="1:18" x14ac:dyDescent="0.2">
      <c r="A186" s="35">
        <v>44104</v>
      </c>
      <c r="B186" s="32" t="s">
        <v>1601</v>
      </c>
      <c r="C186" s="32" t="s">
        <v>58</v>
      </c>
      <c r="D186" s="32" t="s">
        <v>59</v>
      </c>
      <c r="E186" s="32" t="s">
        <v>1602</v>
      </c>
      <c r="F186" s="32" t="s">
        <v>31</v>
      </c>
      <c r="G186" s="32" t="s">
        <v>1603</v>
      </c>
      <c r="H186" s="33">
        <v>48</v>
      </c>
      <c r="I186" s="33">
        <v>300</v>
      </c>
      <c r="J186" s="33">
        <v>300</v>
      </c>
      <c r="K186" s="32" t="s">
        <v>1604</v>
      </c>
      <c r="L186" s="32" t="s">
        <v>63</v>
      </c>
      <c r="M186" s="32" t="s">
        <v>1605</v>
      </c>
      <c r="N186" s="33">
        <v>4</v>
      </c>
      <c r="O186" s="33">
        <v>24</v>
      </c>
      <c r="P186" s="33">
        <v>6</v>
      </c>
      <c r="R186" s="48">
        <f>IF(IFERROR(VLOOKUP(E186,Planif!$B:$B,1,FALSE),1)=1,1,"")</f>
        <v>1</v>
      </c>
    </row>
    <row r="187" spans="1:18" x14ac:dyDescent="0.2">
      <c r="A187" s="35">
        <v>44104</v>
      </c>
      <c r="B187" s="32" t="s">
        <v>1606</v>
      </c>
      <c r="C187" s="32" t="s">
        <v>58</v>
      </c>
      <c r="D187" s="32" t="s">
        <v>59</v>
      </c>
      <c r="E187" s="32" t="s">
        <v>1607</v>
      </c>
      <c r="F187" s="32" t="s">
        <v>31</v>
      </c>
      <c r="G187" s="32" t="s">
        <v>1608</v>
      </c>
      <c r="H187" s="33">
        <v>48</v>
      </c>
      <c r="I187" s="33">
        <v>300</v>
      </c>
      <c r="J187" s="33">
        <v>300</v>
      </c>
      <c r="K187" s="32" t="s">
        <v>1609</v>
      </c>
      <c r="L187" s="32" t="s">
        <v>63</v>
      </c>
      <c r="M187" s="32" t="s">
        <v>1610</v>
      </c>
      <c r="N187" s="33">
        <v>4</v>
      </c>
      <c r="O187" s="33">
        <v>24</v>
      </c>
      <c r="P187" s="33">
        <v>6</v>
      </c>
      <c r="R187" s="48">
        <f>IF(IFERROR(VLOOKUP(E187,Planif!$B:$B,1,FALSE),1)=1,1,"")</f>
        <v>1</v>
      </c>
    </row>
    <row r="188" spans="1:18" x14ac:dyDescent="0.2">
      <c r="A188" s="35">
        <v>44104</v>
      </c>
      <c r="B188" s="32" t="s">
        <v>1606</v>
      </c>
      <c r="C188" s="32" t="s">
        <v>58</v>
      </c>
      <c r="D188" s="32" t="s">
        <v>59</v>
      </c>
      <c r="E188" s="32" t="s">
        <v>1607</v>
      </c>
      <c r="F188" s="32" t="s">
        <v>31</v>
      </c>
      <c r="G188" s="32" t="s">
        <v>1608</v>
      </c>
      <c r="H188" s="33">
        <v>48</v>
      </c>
      <c r="I188" s="33">
        <v>300</v>
      </c>
      <c r="J188" s="33">
        <v>300</v>
      </c>
      <c r="K188" s="32" t="s">
        <v>1609</v>
      </c>
      <c r="L188" s="32" t="s">
        <v>63</v>
      </c>
      <c r="M188" s="32" t="s">
        <v>1610</v>
      </c>
      <c r="N188" s="33">
        <v>4</v>
      </c>
      <c r="O188" s="33">
        <v>24</v>
      </c>
      <c r="P188" s="33">
        <v>6</v>
      </c>
      <c r="R188" s="48">
        <f>IF(IFERROR(VLOOKUP(E188,Planif!$B:$B,1,FALSE),1)=1,1,"")</f>
        <v>1</v>
      </c>
    </row>
    <row r="189" spans="1:18" x14ac:dyDescent="0.2">
      <c r="A189" s="35">
        <v>44104</v>
      </c>
      <c r="B189" s="32" t="s">
        <v>1586</v>
      </c>
      <c r="C189" s="32" t="s">
        <v>58</v>
      </c>
      <c r="D189" s="32" t="s">
        <v>59</v>
      </c>
      <c r="E189" s="32" t="s">
        <v>1607</v>
      </c>
      <c r="F189" s="32" t="s">
        <v>31</v>
      </c>
      <c r="G189" s="32" t="s">
        <v>1588</v>
      </c>
      <c r="H189" s="33">
        <v>48</v>
      </c>
      <c r="I189" s="33">
        <v>300</v>
      </c>
      <c r="J189" s="33">
        <v>300</v>
      </c>
      <c r="K189" s="32" t="s">
        <v>1589</v>
      </c>
      <c r="L189" s="32" t="s">
        <v>63</v>
      </c>
      <c r="M189" s="32" t="s">
        <v>1590</v>
      </c>
      <c r="N189" s="33">
        <v>4</v>
      </c>
      <c r="O189" s="33">
        <v>24</v>
      </c>
      <c r="P189" s="33">
        <v>6</v>
      </c>
      <c r="R189" s="48">
        <f>IF(IFERROR(VLOOKUP(E189,Planif!$B:$B,1,FALSE),1)=1,1,"")</f>
        <v>1</v>
      </c>
    </row>
    <row r="190" spans="1:18" x14ac:dyDescent="0.2">
      <c r="A190" s="35">
        <v>44104</v>
      </c>
      <c r="B190" s="32" t="s">
        <v>6937</v>
      </c>
      <c r="C190" s="32" t="s">
        <v>58</v>
      </c>
      <c r="D190" s="32" t="s">
        <v>59</v>
      </c>
      <c r="E190" s="32" t="s">
        <v>1607</v>
      </c>
      <c r="F190" s="32" t="s">
        <v>31</v>
      </c>
      <c r="G190" s="32" t="s">
        <v>6939</v>
      </c>
      <c r="H190" s="33">
        <v>48</v>
      </c>
      <c r="I190" s="33">
        <v>300</v>
      </c>
      <c r="J190" s="33">
        <v>300</v>
      </c>
      <c r="K190" s="32" t="s">
        <v>6940</v>
      </c>
      <c r="L190" s="32" t="s">
        <v>63</v>
      </c>
      <c r="M190" s="32" t="s">
        <v>6941</v>
      </c>
      <c r="N190" s="33">
        <v>4</v>
      </c>
      <c r="O190" s="33">
        <v>24</v>
      </c>
      <c r="P190" s="33">
        <v>6</v>
      </c>
      <c r="R190" s="48">
        <f>IF(IFERROR(VLOOKUP(E190,Planif!$B:$B,1,FALSE),1)=1,1,"")</f>
        <v>1</v>
      </c>
    </row>
    <row r="191" spans="1:18" x14ac:dyDescent="0.2">
      <c r="A191" s="35">
        <v>44104</v>
      </c>
      <c r="B191" s="32" t="s">
        <v>1606</v>
      </c>
      <c r="C191" s="32" t="s">
        <v>58</v>
      </c>
      <c r="D191" s="32" t="s">
        <v>59</v>
      </c>
      <c r="E191" s="32" t="s">
        <v>1607</v>
      </c>
      <c r="F191" s="32" t="s">
        <v>31</v>
      </c>
      <c r="G191" s="32" t="s">
        <v>1608</v>
      </c>
      <c r="H191" s="33">
        <v>48</v>
      </c>
      <c r="I191" s="33">
        <v>300</v>
      </c>
      <c r="J191" s="33">
        <v>300</v>
      </c>
      <c r="K191" s="32" t="s">
        <v>1609</v>
      </c>
      <c r="L191" s="32" t="s">
        <v>63</v>
      </c>
      <c r="M191" s="32" t="s">
        <v>1610</v>
      </c>
      <c r="N191" s="33">
        <v>4</v>
      </c>
      <c r="O191" s="33">
        <v>24</v>
      </c>
      <c r="P191" s="33">
        <v>6</v>
      </c>
      <c r="R191" s="48">
        <f>IF(IFERROR(VLOOKUP(E191,Planif!$B:$B,1,FALSE),1)=1,1,"")</f>
        <v>1</v>
      </c>
    </row>
    <row r="192" spans="1:18" x14ac:dyDescent="0.2">
      <c r="A192" s="35">
        <v>44104</v>
      </c>
      <c r="B192" s="32" t="s">
        <v>1611</v>
      </c>
      <c r="C192" s="32" t="s">
        <v>58</v>
      </c>
      <c r="D192" s="32" t="s">
        <v>59</v>
      </c>
      <c r="E192" s="32" t="s">
        <v>1612</v>
      </c>
      <c r="F192" s="32" t="s">
        <v>31</v>
      </c>
      <c r="G192" s="32" t="s">
        <v>1613</v>
      </c>
      <c r="H192" s="33">
        <v>48</v>
      </c>
      <c r="I192" s="33">
        <v>300</v>
      </c>
      <c r="J192" s="33">
        <v>300</v>
      </c>
      <c r="K192" s="32" t="s">
        <v>1614</v>
      </c>
      <c r="L192" s="32" t="s">
        <v>63</v>
      </c>
      <c r="M192" s="32" t="s">
        <v>1615</v>
      </c>
      <c r="N192" s="33">
        <v>4</v>
      </c>
      <c r="O192" s="33">
        <v>24</v>
      </c>
      <c r="P192" s="33">
        <v>6</v>
      </c>
      <c r="R192" s="48">
        <f>IF(IFERROR(VLOOKUP(E192,Planif!$B:$B,1,FALSE),1)=1,1,"")</f>
        <v>1</v>
      </c>
    </row>
    <row r="193" spans="1:18" x14ac:dyDescent="0.2">
      <c r="A193" s="35">
        <v>44104</v>
      </c>
      <c r="B193" s="32" t="s">
        <v>1611</v>
      </c>
      <c r="C193" s="32" t="s">
        <v>58</v>
      </c>
      <c r="D193" s="32" t="s">
        <v>59</v>
      </c>
      <c r="E193" s="32" t="s">
        <v>1612</v>
      </c>
      <c r="F193" s="32" t="s">
        <v>31</v>
      </c>
      <c r="G193" s="32" t="s">
        <v>1613</v>
      </c>
      <c r="H193" s="33">
        <v>48</v>
      </c>
      <c r="I193" s="33">
        <v>300</v>
      </c>
      <c r="J193" s="33">
        <v>300</v>
      </c>
      <c r="K193" s="32" t="s">
        <v>1614</v>
      </c>
      <c r="L193" s="32" t="s">
        <v>63</v>
      </c>
      <c r="M193" s="32" t="s">
        <v>1615</v>
      </c>
      <c r="N193" s="33">
        <v>4</v>
      </c>
      <c r="O193" s="33">
        <v>24</v>
      </c>
      <c r="P193" s="33">
        <v>6</v>
      </c>
      <c r="R193" s="48">
        <f>IF(IFERROR(VLOOKUP(E193,Planif!$B:$B,1,FALSE),1)=1,1,"")</f>
        <v>1</v>
      </c>
    </row>
    <row r="194" spans="1:18" x14ac:dyDescent="0.2">
      <c r="A194" s="35">
        <v>44104</v>
      </c>
      <c r="B194" s="32" t="s">
        <v>1591</v>
      </c>
      <c r="C194" s="32" t="s">
        <v>58</v>
      </c>
      <c r="D194" s="32" t="s">
        <v>59</v>
      </c>
      <c r="E194" s="32" t="s">
        <v>1612</v>
      </c>
      <c r="F194" s="32" t="s">
        <v>31</v>
      </c>
      <c r="G194" s="32" t="s">
        <v>1593</v>
      </c>
      <c r="H194" s="33">
        <v>48</v>
      </c>
      <c r="I194" s="33">
        <v>300</v>
      </c>
      <c r="J194" s="33">
        <v>300</v>
      </c>
      <c r="K194" s="32" t="s">
        <v>1594</v>
      </c>
      <c r="L194" s="32" t="s">
        <v>63</v>
      </c>
      <c r="M194" s="32" t="s">
        <v>1595</v>
      </c>
      <c r="N194" s="33">
        <v>4</v>
      </c>
      <c r="O194" s="33">
        <v>24</v>
      </c>
      <c r="P194" s="33">
        <v>6</v>
      </c>
      <c r="R194" s="48">
        <f>IF(IFERROR(VLOOKUP(E194,Planif!$B:$B,1,FALSE),1)=1,1,"")</f>
        <v>1</v>
      </c>
    </row>
    <row r="195" spans="1:18" x14ac:dyDescent="0.2">
      <c r="A195" s="35">
        <v>44104</v>
      </c>
      <c r="B195" s="32" t="s">
        <v>6942</v>
      </c>
      <c r="C195" s="32" t="s">
        <v>58</v>
      </c>
      <c r="D195" s="32" t="s">
        <v>59</v>
      </c>
      <c r="E195" s="32" t="s">
        <v>1612</v>
      </c>
      <c r="F195" s="32" t="s">
        <v>31</v>
      </c>
      <c r="G195" s="32" t="s">
        <v>6944</v>
      </c>
      <c r="H195" s="33">
        <v>48</v>
      </c>
      <c r="I195" s="33">
        <v>300</v>
      </c>
      <c r="J195" s="33">
        <v>300</v>
      </c>
      <c r="K195" s="32" t="s">
        <v>6945</v>
      </c>
      <c r="L195" s="32" t="s">
        <v>63</v>
      </c>
      <c r="M195" s="32" t="s">
        <v>6946</v>
      </c>
      <c r="N195" s="33">
        <v>4</v>
      </c>
      <c r="O195" s="33">
        <v>24</v>
      </c>
      <c r="P195" s="33">
        <v>6</v>
      </c>
      <c r="R195" s="48">
        <f>IF(IFERROR(VLOOKUP(E195,Planif!$B:$B,1,FALSE),1)=1,1,"")</f>
        <v>1</v>
      </c>
    </row>
    <row r="196" spans="1:18" x14ac:dyDescent="0.2">
      <c r="A196" s="35">
        <v>44104</v>
      </c>
      <c r="B196" s="32" t="s">
        <v>1611</v>
      </c>
      <c r="C196" s="32" t="s">
        <v>58</v>
      </c>
      <c r="D196" s="32" t="s">
        <v>59</v>
      </c>
      <c r="E196" s="32" t="s">
        <v>1612</v>
      </c>
      <c r="F196" s="32" t="s">
        <v>31</v>
      </c>
      <c r="G196" s="32" t="s">
        <v>1613</v>
      </c>
      <c r="H196" s="33">
        <v>48</v>
      </c>
      <c r="I196" s="33">
        <v>300</v>
      </c>
      <c r="J196" s="33">
        <v>300</v>
      </c>
      <c r="K196" s="32" t="s">
        <v>1614</v>
      </c>
      <c r="L196" s="32" t="s">
        <v>63</v>
      </c>
      <c r="M196" s="32" t="s">
        <v>1615</v>
      </c>
      <c r="N196" s="33">
        <v>4</v>
      </c>
      <c r="O196" s="33">
        <v>24</v>
      </c>
      <c r="P196" s="33">
        <v>6</v>
      </c>
      <c r="R196" s="48">
        <f>IF(IFERROR(VLOOKUP(E196,Planif!$B:$B,1,FALSE),1)=1,1,"")</f>
        <v>1</v>
      </c>
    </row>
    <row r="197" spans="1:18" x14ac:dyDescent="0.2">
      <c r="A197" s="35">
        <v>44104</v>
      </c>
      <c r="B197" s="32" t="s">
        <v>1616</v>
      </c>
      <c r="C197" s="32" t="s">
        <v>58</v>
      </c>
      <c r="D197" s="32" t="s">
        <v>59</v>
      </c>
      <c r="E197" s="32" t="s">
        <v>1617</v>
      </c>
      <c r="F197" s="32" t="s">
        <v>31</v>
      </c>
      <c r="G197" s="32" t="s">
        <v>1618</v>
      </c>
      <c r="H197" s="33">
        <v>48</v>
      </c>
      <c r="I197" s="33">
        <v>300</v>
      </c>
      <c r="J197" s="33">
        <v>300</v>
      </c>
      <c r="K197" s="32" t="s">
        <v>1619</v>
      </c>
      <c r="L197" s="32" t="s">
        <v>63</v>
      </c>
      <c r="M197" s="32" t="s">
        <v>1620</v>
      </c>
      <c r="N197" s="33">
        <v>4</v>
      </c>
      <c r="O197" s="33">
        <v>24</v>
      </c>
      <c r="P197" s="33">
        <v>6</v>
      </c>
      <c r="R197" s="48">
        <f>IF(IFERROR(VLOOKUP(E197,Planif!$B:$B,1,FALSE),1)=1,1,"")</f>
        <v>1</v>
      </c>
    </row>
    <row r="198" spans="1:18" x14ac:dyDescent="0.2">
      <c r="A198" s="35">
        <v>44104</v>
      </c>
      <c r="B198" s="32" t="s">
        <v>1616</v>
      </c>
      <c r="C198" s="32" t="s">
        <v>58</v>
      </c>
      <c r="D198" s="32" t="s">
        <v>59</v>
      </c>
      <c r="E198" s="32" t="s">
        <v>1617</v>
      </c>
      <c r="F198" s="32" t="s">
        <v>31</v>
      </c>
      <c r="G198" s="32" t="s">
        <v>1618</v>
      </c>
      <c r="H198" s="33">
        <v>48</v>
      </c>
      <c r="I198" s="33">
        <v>300</v>
      </c>
      <c r="J198" s="33">
        <v>300</v>
      </c>
      <c r="K198" s="32" t="s">
        <v>1619</v>
      </c>
      <c r="L198" s="32" t="s">
        <v>63</v>
      </c>
      <c r="M198" s="32" t="s">
        <v>1620</v>
      </c>
      <c r="N198" s="33">
        <v>4</v>
      </c>
      <c r="O198" s="33">
        <v>24</v>
      </c>
      <c r="P198" s="33">
        <v>6</v>
      </c>
      <c r="R198" s="48">
        <f>IF(IFERROR(VLOOKUP(E198,Planif!$B:$B,1,FALSE),1)=1,1,"")</f>
        <v>1</v>
      </c>
    </row>
    <row r="199" spans="1:18" x14ac:dyDescent="0.2">
      <c r="A199" s="35">
        <v>44104</v>
      </c>
      <c r="B199" s="32" t="s">
        <v>1596</v>
      </c>
      <c r="C199" s="32" t="s">
        <v>58</v>
      </c>
      <c r="D199" s="32" t="s">
        <v>59</v>
      </c>
      <c r="E199" s="32" t="s">
        <v>1617</v>
      </c>
      <c r="F199" s="32" t="s">
        <v>31</v>
      </c>
      <c r="G199" s="32" t="s">
        <v>1598</v>
      </c>
      <c r="H199" s="33">
        <v>48</v>
      </c>
      <c r="I199" s="33">
        <v>300</v>
      </c>
      <c r="J199" s="33">
        <v>300</v>
      </c>
      <c r="K199" s="32" t="s">
        <v>1599</v>
      </c>
      <c r="L199" s="32" t="s">
        <v>63</v>
      </c>
      <c r="M199" s="32" t="s">
        <v>1600</v>
      </c>
      <c r="N199" s="33">
        <v>4</v>
      </c>
      <c r="O199" s="33">
        <v>24</v>
      </c>
      <c r="P199" s="33">
        <v>6</v>
      </c>
      <c r="R199" s="48">
        <f>IF(IFERROR(VLOOKUP(E199,Planif!$B:$B,1,FALSE),1)=1,1,"")</f>
        <v>1</v>
      </c>
    </row>
    <row r="200" spans="1:18" x14ac:dyDescent="0.2">
      <c r="A200" s="35">
        <v>44104</v>
      </c>
      <c r="B200" s="32" t="s">
        <v>6947</v>
      </c>
      <c r="C200" s="32" t="s">
        <v>58</v>
      </c>
      <c r="D200" s="32" t="s">
        <v>59</v>
      </c>
      <c r="E200" s="32" t="s">
        <v>1617</v>
      </c>
      <c r="F200" s="32" t="s">
        <v>31</v>
      </c>
      <c r="G200" s="32" t="s">
        <v>6949</v>
      </c>
      <c r="H200" s="33">
        <v>48</v>
      </c>
      <c r="I200" s="33">
        <v>300</v>
      </c>
      <c r="J200" s="33">
        <v>300</v>
      </c>
      <c r="K200" s="32" t="s">
        <v>6950</v>
      </c>
      <c r="L200" s="32" t="s">
        <v>63</v>
      </c>
      <c r="M200" s="32" t="s">
        <v>6951</v>
      </c>
      <c r="N200" s="33">
        <v>4</v>
      </c>
      <c r="O200" s="33">
        <v>24</v>
      </c>
      <c r="P200" s="33">
        <v>6</v>
      </c>
      <c r="R200" s="48">
        <f>IF(IFERROR(VLOOKUP(E200,Planif!$B:$B,1,FALSE),1)=1,1,"")</f>
        <v>1</v>
      </c>
    </row>
    <row r="201" spans="1:18" x14ac:dyDescent="0.2">
      <c r="A201" s="35">
        <v>44104</v>
      </c>
      <c r="B201" s="32" t="s">
        <v>1616</v>
      </c>
      <c r="C201" s="32" t="s">
        <v>58</v>
      </c>
      <c r="D201" s="32" t="s">
        <v>59</v>
      </c>
      <c r="E201" s="32" t="s">
        <v>1617</v>
      </c>
      <c r="F201" s="32" t="s">
        <v>31</v>
      </c>
      <c r="G201" s="32" t="s">
        <v>1618</v>
      </c>
      <c r="H201" s="33">
        <v>48</v>
      </c>
      <c r="I201" s="33">
        <v>300</v>
      </c>
      <c r="J201" s="33">
        <v>300</v>
      </c>
      <c r="K201" s="32" t="s">
        <v>1619</v>
      </c>
      <c r="L201" s="32" t="s">
        <v>63</v>
      </c>
      <c r="M201" s="32" t="s">
        <v>1620</v>
      </c>
      <c r="N201" s="33">
        <v>4</v>
      </c>
      <c r="O201" s="33">
        <v>24</v>
      </c>
      <c r="P201" s="33">
        <v>6</v>
      </c>
      <c r="R201" s="48">
        <f>IF(IFERROR(VLOOKUP(E201,Planif!$B:$B,1,FALSE),1)=1,1,"")</f>
        <v>1</v>
      </c>
    </row>
    <row r="202" spans="1:18" x14ac:dyDescent="0.2">
      <c r="A202" s="35">
        <v>44104</v>
      </c>
      <c r="B202" s="32" t="s">
        <v>1621</v>
      </c>
      <c r="C202" s="32" t="s">
        <v>58</v>
      </c>
      <c r="D202" s="32" t="s">
        <v>59</v>
      </c>
      <c r="E202" s="32" t="s">
        <v>1622</v>
      </c>
      <c r="F202" s="32" t="s">
        <v>31</v>
      </c>
      <c r="G202" s="32" t="s">
        <v>1623</v>
      </c>
      <c r="H202" s="33">
        <v>48</v>
      </c>
      <c r="I202" s="33">
        <v>300</v>
      </c>
      <c r="J202" s="33">
        <v>300</v>
      </c>
      <c r="K202" s="32" t="s">
        <v>1624</v>
      </c>
      <c r="L202" s="32" t="s">
        <v>63</v>
      </c>
      <c r="M202" s="32" t="s">
        <v>1625</v>
      </c>
      <c r="N202" s="33">
        <v>4</v>
      </c>
      <c r="O202" s="33">
        <v>24</v>
      </c>
      <c r="P202" s="33">
        <v>6</v>
      </c>
      <c r="R202" s="48">
        <f>IF(IFERROR(VLOOKUP(E202,Planif!$B:$B,1,FALSE),1)=1,1,"")</f>
        <v>1</v>
      </c>
    </row>
    <row r="203" spans="1:18" x14ac:dyDescent="0.2">
      <c r="A203" s="35">
        <v>44104</v>
      </c>
      <c r="B203" s="32" t="s">
        <v>1621</v>
      </c>
      <c r="C203" s="32" t="s">
        <v>58</v>
      </c>
      <c r="D203" s="32" t="s">
        <v>59</v>
      </c>
      <c r="E203" s="32" t="s">
        <v>1622</v>
      </c>
      <c r="F203" s="32" t="s">
        <v>31</v>
      </c>
      <c r="G203" s="32" t="s">
        <v>1623</v>
      </c>
      <c r="H203" s="33">
        <v>48</v>
      </c>
      <c r="I203" s="33">
        <v>300</v>
      </c>
      <c r="J203" s="33">
        <v>300</v>
      </c>
      <c r="K203" s="32" t="s">
        <v>1624</v>
      </c>
      <c r="L203" s="32" t="s">
        <v>63</v>
      </c>
      <c r="M203" s="32" t="s">
        <v>1625</v>
      </c>
      <c r="N203" s="33">
        <v>4</v>
      </c>
      <c r="O203" s="33">
        <v>24</v>
      </c>
      <c r="P203" s="33">
        <v>6</v>
      </c>
      <c r="R203" s="48">
        <f>IF(IFERROR(VLOOKUP(E203,Planif!$B:$B,1,FALSE),1)=1,1,"")</f>
        <v>1</v>
      </c>
    </row>
    <row r="204" spans="1:18" x14ac:dyDescent="0.2">
      <c r="A204" s="35">
        <v>44104</v>
      </c>
      <c r="B204" s="32" t="s">
        <v>1601</v>
      </c>
      <c r="C204" s="32" t="s">
        <v>58</v>
      </c>
      <c r="D204" s="32" t="s">
        <v>59</v>
      </c>
      <c r="E204" s="32" t="s">
        <v>1622</v>
      </c>
      <c r="F204" s="32" t="s">
        <v>31</v>
      </c>
      <c r="G204" s="32" t="s">
        <v>1603</v>
      </c>
      <c r="H204" s="33">
        <v>48</v>
      </c>
      <c r="I204" s="33">
        <v>300</v>
      </c>
      <c r="J204" s="33">
        <v>300</v>
      </c>
      <c r="K204" s="32" t="s">
        <v>1604</v>
      </c>
      <c r="L204" s="32" t="s">
        <v>63</v>
      </c>
      <c r="M204" s="32" t="s">
        <v>1605</v>
      </c>
      <c r="N204" s="33">
        <v>4</v>
      </c>
      <c r="O204" s="33">
        <v>24</v>
      </c>
      <c r="P204" s="33">
        <v>6</v>
      </c>
      <c r="R204" s="48">
        <f>IF(IFERROR(VLOOKUP(E204,Planif!$B:$B,1,FALSE),1)=1,1,"")</f>
        <v>1</v>
      </c>
    </row>
    <row r="205" spans="1:18" x14ac:dyDescent="0.2">
      <c r="A205" s="35">
        <v>44104</v>
      </c>
      <c r="B205" s="32" t="s">
        <v>6952</v>
      </c>
      <c r="C205" s="32" t="s">
        <v>58</v>
      </c>
      <c r="D205" s="32" t="s">
        <v>59</v>
      </c>
      <c r="E205" s="32" t="s">
        <v>1622</v>
      </c>
      <c r="F205" s="32" t="s">
        <v>31</v>
      </c>
      <c r="G205" s="32" t="s">
        <v>6954</v>
      </c>
      <c r="H205" s="33">
        <v>48</v>
      </c>
      <c r="I205" s="33">
        <v>300</v>
      </c>
      <c r="J205" s="33">
        <v>300</v>
      </c>
      <c r="K205" s="32" t="s">
        <v>6955</v>
      </c>
      <c r="L205" s="32" t="s">
        <v>63</v>
      </c>
      <c r="M205" s="32" t="s">
        <v>6956</v>
      </c>
      <c r="N205" s="33">
        <v>4</v>
      </c>
      <c r="O205" s="33">
        <v>24</v>
      </c>
      <c r="P205" s="33">
        <v>6</v>
      </c>
      <c r="R205" s="48">
        <f>IF(IFERROR(VLOOKUP(E205,Planif!$B:$B,1,FALSE),1)=1,1,"")</f>
        <v>1</v>
      </c>
    </row>
    <row r="206" spans="1:18" x14ac:dyDescent="0.2">
      <c r="A206" s="35">
        <v>44104</v>
      </c>
      <c r="B206" s="32" t="s">
        <v>1621</v>
      </c>
      <c r="C206" s="32" t="s">
        <v>58</v>
      </c>
      <c r="D206" s="32" t="s">
        <v>59</v>
      </c>
      <c r="E206" s="32" t="s">
        <v>1622</v>
      </c>
      <c r="F206" s="32" t="s">
        <v>31</v>
      </c>
      <c r="G206" s="32" t="s">
        <v>1623</v>
      </c>
      <c r="H206" s="33">
        <v>48</v>
      </c>
      <c r="I206" s="33">
        <v>300</v>
      </c>
      <c r="J206" s="33">
        <v>300</v>
      </c>
      <c r="K206" s="32" t="s">
        <v>1624</v>
      </c>
      <c r="L206" s="32" t="s">
        <v>63</v>
      </c>
      <c r="M206" s="32" t="s">
        <v>1625</v>
      </c>
      <c r="N206" s="33">
        <v>4</v>
      </c>
      <c r="O206" s="33">
        <v>24</v>
      </c>
      <c r="P206" s="33">
        <v>6</v>
      </c>
      <c r="R206" s="48">
        <f>IF(IFERROR(VLOOKUP(E206,Planif!$B:$B,1,FALSE),1)=1,1,"")</f>
        <v>1</v>
      </c>
    </row>
    <row r="207" spans="1:18" x14ac:dyDescent="0.2">
      <c r="A207" s="35">
        <v>44104</v>
      </c>
      <c r="B207" s="32" t="s">
        <v>1626</v>
      </c>
      <c r="C207" s="32" t="s">
        <v>58</v>
      </c>
      <c r="D207" s="32" t="s">
        <v>59</v>
      </c>
      <c r="E207" s="32" t="s">
        <v>1627</v>
      </c>
      <c r="F207" s="32" t="s">
        <v>31</v>
      </c>
      <c r="G207" s="32" t="s">
        <v>1628</v>
      </c>
      <c r="H207" s="33">
        <v>48</v>
      </c>
      <c r="I207" s="33">
        <v>300</v>
      </c>
      <c r="J207" s="33">
        <v>300</v>
      </c>
      <c r="K207" s="32" t="s">
        <v>1629</v>
      </c>
      <c r="L207" s="32" t="s">
        <v>63</v>
      </c>
      <c r="M207" s="32" t="s">
        <v>1630</v>
      </c>
      <c r="N207" s="33">
        <v>4</v>
      </c>
      <c r="O207" s="33">
        <v>24</v>
      </c>
      <c r="P207" s="33">
        <v>6</v>
      </c>
      <c r="R207" s="48">
        <f>IF(IFERROR(VLOOKUP(E207,Planif!$B:$B,1,FALSE),1)=1,1,"")</f>
        <v>1</v>
      </c>
    </row>
    <row r="208" spans="1:18" x14ac:dyDescent="0.2">
      <c r="A208" s="35">
        <v>44104</v>
      </c>
      <c r="B208" s="32" t="s">
        <v>1626</v>
      </c>
      <c r="C208" s="32" t="s">
        <v>58</v>
      </c>
      <c r="D208" s="32" t="s">
        <v>59</v>
      </c>
      <c r="E208" s="32" t="s">
        <v>1627</v>
      </c>
      <c r="F208" s="32" t="s">
        <v>31</v>
      </c>
      <c r="G208" s="32" t="s">
        <v>1628</v>
      </c>
      <c r="H208" s="33">
        <v>48</v>
      </c>
      <c r="I208" s="33">
        <v>300</v>
      </c>
      <c r="J208" s="33">
        <v>300</v>
      </c>
      <c r="K208" s="32" t="s">
        <v>1629</v>
      </c>
      <c r="L208" s="32" t="s">
        <v>63</v>
      </c>
      <c r="M208" s="32" t="s">
        <v>1630</v>
      </c>
      <c r="N208" s="33">
        <v>4</v>
      </c>
      <c r="O208" s="33">
        <v>24</v>
      </c>
      <c r="P208" s="33">
        <v>6</v>
      </c>
      <c r="R208" s="48">
        <f>IF(IFERROR(VLOOKUP(E208,Planif!$B:$B,1,FALSE),1)=1,1,"")</f>
        <v>1</v>
      </c>
    </row>
    <row r="209" spans="1:18" x14ac:dyDescent="0.2">
      <c r="A209" s="35">
        <v>44104</v>
      </c>
      <c r="B209" s="32" t="s">
        <v>1606</v>
      </c>
      <c r="C209" s="32" t="s">
        <v>58</v>
      </c>
      <c r="D209" s="32" t="s">
        <v>59</v>
      </c>
      <c r="E209" s="32" t="s">
        <v>1627</v>
      </c>
      <c r="F209" s="32" t="s">
        <v>31</v>
      </c>
      <c r="G209" s="32" t="s">
        <v>1608</v>
      </c>
      <c r="H209" s="33">
        <v>48</v>
      </c>
      <c r="I209" s="33">
        <v>300</v>
      </c>
      <c r="J209" s="33">
        <v>300</v>
      </c>
      <c r="K209" s="32" t="s">
        <v>1609</v>
      </c>
      <c r="L209" s="32" t="s">
        <v>63</v>
      </c>
      <c r="M209" s="32" t="s">
        <v>1610</v>
      </c>
      <c r="N209" s="33">
        <v>4</v>
      </c>
      <c r="O209" s="33">
        <v>24</v>
      </c>
      <c r="P209" s="33">
        <v>6</v>
      </c>
      <c r="R209" s="48">
        <f>IF(IFERROR(VLOOKUP(E209,Planif!$B:$B,1,FALSE),1)=1,1,"")</f>
        <v>1</v>
      </c>
    </row>
    <row r="210" spans="1:18" x14ac:dyDescent="0.2">
      <c r="A210" s="35">
        <v>44104</v>
      </c>
      <c r="B210" s="32" t="s">
        <v>6957</v>
      </c>
      <c r="C210" s="32" t="s">
        <v>58</v>
      </c>
      <c r="D210" s="32" t="s">
        <v>59</v>
      </c>
      <c r="E210" s="32" t="s">
        <v>1627</v>
      </c>
      <c r="F210" s="32" t="s">
        <v>31</v>
      </c>
      <c r="G210" s="32" t="s">
        <v>6959</v>
      </c>
      <c r="H210" s="33">
        <v>48</v>
      </c>
      <c r="I210" s="33">
        <v>300</v>
      </c>
      <c r="J210" s="33">
        <v>300</v>
      </c>
      <c r="K210" s="32" t="s">
        <v>6960</v>
      </c>
      <c r="L210" s="32" t="s">
        <v>63</v>
      </c>
      <c r="M210" s="32" t="s">
        <v>6961</v>
      </c>
      <c r="N210" s="33">
        <v>4</v>
      </c>
      <c r="O210" s="33">
        <v>24</v>
      </c>
      <c r="P210" s="33">
        <v>6</v>
      </c>
      <c r="R210" s="48">
        <f>IF(IFERROR(VLOOKUP(E210,Planif!$B:$B,1,FALSE),1)=1,1,"")</f>
        <v>1</v>
      </c>
    </row>
    <row r="211" spans="1:18" x14ac:dyDescent="0.2">
      <c r="A211" s="35">
        <v>44104</v>
      </c>
      <c r="B211" s="32" t="s">
        <v>1626</v>
      </c>
      <c r="C211" s="32" t="s">
        <v>58</v>
      </c>
      <c r="D211" s="32" t="s">
        <v>59</v>
      </c>
      <c r="E211" s="32" t="s">
        <v>1627</v>
      </c>
      <c r="F211" s="32" t="s">
        <v>31</v>
      </c>
      <c r="G211" s="32" t="s">
        <v>1628</v>
      </c>
      <c r="H211" s="33">
        <v>48</v>
      </c>
      <c r="I211" s="33">
        <v>300</v>
      </c>
      <c r="J211" s="33">
        <v>300</v>
      </c>
      <c r="K211" s="32" t="s">
        <v>1629</v>
      </c>
      <c r="L211" s="32" t="s">
        <v>63</v>
      </c>
      <c r="M211" s="32" t="s">
        <v>1630</v>
      </c>
      <c r="N211" s="33">
        <v>4</v>
      </c>
      <c r="O211" s="33">
        <v>24</v>
      </c>
      <c r="P211" s="33">
        <v>6</v>
      </c>
      <c r="R211" s="48">
        <f>IF(IFERROR(VLOOKUP(E211,Planif!$B:$B,1,FALSE),1)=1,1,"")</f>
        <v>1</v>
      </c>
    </row>
    <row r="212" spans="1:18" x14ac:dyDescent="0.2">
      <c r="A212" s="35">
        <v>44104</v>
      </c>
      <c r="B212" s="32" t="s">
        <v>1631</v>
      </c>
      <c r="C212" s="32" t="s">
        <v>58</v>
      </c>
      <c r="D212" s="32" t="s">
        <v>59</v>
      </c>
      <c r="E212" s="32" t="s">
        <v>1632</v>
      </c>
      <c r="F212" s="32" t="s">
        <v>31</v>
      </c>
      <c r="G212" s="32" t="s">
        <v>1633</v>
      </c>
      <c r="H212" s="33">
        <v>48</v>
      </c>
      <c r="I212" s="33">
        <v>300</v>
      </c>
      <c r="J212" s="33">
        <v>300</v>
      </c>
      <c r="K212" s="32" t="s">
        <v>1634</v>
      </c>
      <c r="L212" s="32" t="s">
        <v>63</v>
      </c>
      <c r="M212" s="32" t="s">
        <v>1635</v>
      </c>
      <c r="N212" s="33">
        <v>4</v>
      </c>
      <c r="O212" s="33">
        <v>24</v>
      </c>
      <c r="P212" s="33">
        <v>6</v>
      </c>
      <c r="R212" s="48">
        <f>IF(IFERROR(VLOOKUP(E212,Planif!$B:$B,1,FALSE),1)=1,1,"")</f>
        <v>1</v>
      </c>
    </row>
    <row r="213" spans="1:18" x14ac:dyDescent="0.2">
      <c r="A213" s="35">
        <v>44104</v>
      </c>
      <c r="B213" s="32" t="s">
        <v>1631</v>
      </c>
      <c r="C213" s="32" t="s">
        <v>58</v>
      </c>
      <c r="D213" s="32" t="s">
        <v>59</v>
      </c>
      <c r="E213" s="32" t="s">
        <v>1632</v>
      </c>
      <c r="F213" s="32" t="s">
        <v>31</v>
      </c>
      <c r="G213" s="32" t="s">
        <v>1633</v>
      </c>
      <c r="H213" s="33">
        <v>48</v>
      </c>
      <c r="I213" s="33">
        <v>300</v>
      </c>
      <c r="J213" s="33">
        <v>300</v>
      </c>
      <c r="K213" s="32" t="s">
        <v>1634</v>
      </c>
      <c r="L213" s="32" t="s">
        <v>63</v>
      </c>
      <c r="M213" s="32" t="s">
        <v>1635</v>
      </c>
      <c r="N213" s="33">
        <v>4</v>
      </c>
      <c r="O213" s="33">
        <v>24</v>
      </c>
      <c r="P213" s="33">
        <v>6</v>
      </c>
      <c r="R213" s="48">
        <f>IF(IFERROR(VLOOKUP(E213,Planif!$B:$B,1,FALSE),1)=1,1,"")</f>
        <v>1</v>
      </c>
    </row>
    <row r="214" spans="1:18" x14ac:dyDescent="0.2">
      <c r="A214" s="35">
        <v>44104</v>
      </c>
      <c r="B214" s="32" t="s">
        <v>1611</v>
      </c>
      <c r="C214" s="32" t="s">
        <v>58</v>
      </c>
      <c r="D214" s="32" t="s">
        <v>59</v>
      </c>
      <c r="E214" s="32" t="s">
        <v>1632</v>
      </c>
      <c r="F214" s="32" t="s">
        <v>31</v>
      </c>
      <c r="G214" s="32" t="s">
        <v>1613</v>
      </c>
      <c r="H214" s="33">
        <v>48</v>
      </c>
      <c r="I214" s="33">
        <v>300</v>
      </c>
      <c r="J214" s="33">
        <v>300</v>
      </c>
      <c r="K214" s="32" t="s">
        <v>1614</v>
      </c>
      <c r="L214" s="32" t="s">
        <v>63</v>
      </c>
      <c r="M214" s="32" t="s">
        <v>1615</v>
      </c>
      <c r="N214" s="33">
        <v>4</v>
      </c>
      <c r="O214" s="33">
        <v>24</v>
      </c>
      <c r="P214" s="33">
        <v>6</v>
      </c>
      <c r="R214" s="48">
        <f>IF(IFERROR(VLOOKUP(E214,Planif!$B:$B,1,FALSE),1)=1,1,"")</f>
        <v>1</v>
      </c>
    </row>
    <row r="215" spans="1:18" x14ac:dyDescent="0.2">
      <c r="A215" s="35">
        <v>44104</v>
      </c>
      <c r="B215" s="32" t="s">
        <v>6962</v>
      </c>
      <c r="C215" s="32" t="s">
        <v>58</v>
      </c>
      <c r="D215" s="32" t="s">
        <v>59</v>
      </c>
      <c r="E215" s="32" t="s">
        <v>1632</v>
      </c>
      <c r="F215" s="32" t="s">
        <v>31</v>
      </c>
      <c r="G215" s="32" t="s">
        <v>6964</v>
      </c>
      <c r="H215" s="33">
        <v>48</v>
      </c>
      <c r="I215" s="33">
        <v>300</v>
      </c>
      <c r="J215" s="33">
        <v>300</v>
      </c>
      <c r="K215" s="32" t="s">
        <v>6965</v>
      </c>
      <c r="L215" s="32" t="s">
        <v>63</v>
      </c>
      <c r="M215" s="32" t="s">
        <v>6966</v>
      </c>
      <c r="N215" s="33">
        <v>4</v>
      </c>
      <c r="O215" s="33">
        <v>24</v>
      </c>
      <c r="P215" s="33">
        <v>6</v>
      </c>
      <c r="R215" s="48">
        <f>IF(IFERROR(VLOOKUP(E215,Planif!$B:$B,1,FALSE),1)=1,1,"")</f>
        <v>1</v>
      </c>
    </row>
    <row r="216" spans="1:18" x14ac:dyDescent="0.2">
      <c r="A216" s="35">
        <v>44104</v>
      </c>
      <c r="B216" s="32" t="s">
        <v>1631</v>
      </c>
      <c r="C216" s="32" t="s">
        <v>58</v>
      </c>
      <c r="D216" s="32" t="s">
        <v>59</v>
      </c>
      <c r="E216" s="32" t="s">
        <v>1632</v>
      </c>
      <c r="F216" s="32" t="s">
        <v>31</v>
      </c>
      <c r="G216" s="32" t="s">
        <v>1633</v>
      </c>
      <c r="H216" s="33">
        <v>48</v>
      </c>
      <c r="I216" s="33">
        <v>300</v>
      </c>
      <c r="J216" s="33">
        <v>300</v>
      </c>
      <c r="K216" s="32" t="s">
        <v>1634</v>
      </c>
      <c r="L216" s="32" t="s">
        <v>63</v>
      </c>
      <c r="M216" s="32" t="s">
        <v>1635</v>
      </c>
      <c r="N216" s="33">
        <v>4</v>
      </c>
      <c r="O216" s="33">
        <v>24</v>
      </c>
      <c r="P216" s="33">
        <v>6</v>
      </c>
      <c r="R216" s="48">
        <f>IF(IFERROR(VLOOKUP(E216,Planif!$B:$B,1,FALSE),1)=1,1,"")</f>
        <v>1</v>
      </c>
    </row>
    <row r="217" spans="1:18" x14ac:dyDescent="0.2">
      <c r="A217" s="35">
        <v>44104</v>
      </c>
      <c r="B217" s="32" t="s">
        <v>1636</v>
      </c>
      <c r="C217" s="32" t="s">
        <v>58</v>
      </c>
      <c r="D217" s="32" t="s">
        <v>59</v>
      </c>
      <c r="E217" s="32" t="s">
        <v>1637</v>
      </c>
      <c r="F217" s="32" t="s">
        <v>31</v>
      </c>
      <c r="G217" s="32" t="s">
        <v>1638</v>
      </c>
      <c r="H217" s="33">
        <v>48</v>
      </c>
      <c r="I217" s="33">
        <v>300</v>
      </c>
      <c r="J217" s="33">
        <v>300</v>
      </c>
      <c r="K217" s="32" t="s">
        <v>1639</v>
      </c>
      <c r="L217" s="32" t="s">
        <v>63</v>
      </c>
      <c r="M217" s="32" t="s">
        <v>1640</v>
      </c>
      <c r="N217" s="33">
        <v>4</v>
      </c>
      <c r="O217" s="33">
        <v>24</v>
      </c>
      <c r="P217" s="33">
        <v>6</v>
      </c>
      <c r="R217" s="48">
        <f>IF(IFERROR(VLOOKUP(E217,Planif!$B:$B,1,FALSE),1)=1,1,"")</f>
        <v>1</v>
      </c>
    </row>
    <row r="218" spans="1:18" x14ac:dyDescent="0.2">
      <c r="A218" s="35">
        <v>44104</v>
      </c>
      <c r="B218" s="32" t="s">
        <v>1636</v>
      </c>
      <c r="C218" s="32" t="s">
        <v>58</v>
      </c>
      <c r="D218" s="32" t="s">
        <v>59</v>
      </c>
      <c r="E218" s="32" t="s">
        <v>1637</v>
      </c>
      <c r="F218" s="32" t="s">
        <v>31</v>
      </c>
      <c r="G218" s="32" t="s">
        <v>1638</v>
      </c>
      <c r="H218" s="33">
        <v>48</v>
      </c>
      <c r="I218" s="33">
        <v>300</v>
      </c>
      <c r="J218" s="33">
        <v>300</v>
      </c>
      <c r="K218" s="32" t="s">
        <v>1639</v>
      </c>
      <c r="L218" s="32" t="s">
        <v>63</v>
      </c>
      <c r="M218" s="32" t="s">
        <v>1640</v>
      </c>
      <c r="N218" s="33">
        <v>4</v>
      </c>
      <c r="O218" s="33">
        <v>24</v>
      </c>
      <c r="P218" s="33">
        <v>6</v>
      </c>
      <c r="R218" s="48">
        <f>IF(IFERROR(VLOOKUP(E218,Planif!$B:$B,1,FALSE),1)=1,1,"")</f>
        <v>1</v>
      </c>
    </row>
    <row r="219" spans="1:18" x14ac:dyDescent="0.2">
      <c r="A219" s="35">
        <v>44104</v>
      </c>
      <c r="B219" s="32" t="s">
        <v>1616</v>
      </c>
      <c r="C219" s="32" t="s">
        <v>58</v>
      </c>
      <c r="D219" s="32" t="s">
        <v>59</v>
      </c>
      <c r="E219" s="32" t="s">
        <v>1637</v>
      </c>
      <c r="F219" s="32" t="s">
        <v>31</v>
      </c>
      <c r="G219" s="32" t="s">
        <v>1618</v>
      </c>
      <c r="H219" s="33">
        <v>48</v>
      </c>
      <c r="I219" s="33">
        <v>300</v>
      </c>
      <c r="J219" s="33">
        <v>300</v>
      </c>
      <c r="K219" s="32" t="s">
        <v>1619</v>
      </c>
      <c r="L219" s="32" t="s">
        <v>63</v>
      </c>
      <c r="M219" s="32" t="s">
        <v>1620</v>
      </c>
      <c r="N219" s="33">
        <v>4</v>
      </c>
      <c r="O219" s="33">
        <v>24</v>
      </c>
      <c r="P219" s="33">
        <v>6</v>
      </c>
      <c r="R219" s="48">
        <f>IF(IFERROR(VLOOKUP(E219,Planif!$B:$B,1,FALSE),1)=1,1,"")</f>
        <v>1</v>
      </c>
    </row>
    <row r="220" spans="1:18" x14ac:dyDescent="0.2">
      <c r="A220" s="35">
        <v>44104</v>
      </c>
      <c r="B220" s="32" t="s">
        <v>6967</v>
      </c>
      <c r="C220" s="32" t="s">
        <v>58</v>
      </c>
      <c r="D220" s="32" t="s">
        <v>59</v>
      </c>
      <c r="E220" s="32" t="s">
        <v>1637</v>
      </c>
      <c r="F220" s="32" t="s">
        <v>31</v>
      </c>
      <c r="G220" s="32" t="s">
        <v>6969</v>
      </c>
      <c r="H220" s="33">
        <v>48</v>
      </c>
      <c r="I220" s="33">
        <v>300</v>
      </c>
      <c r="J220" s="33">
        <v>300</v>
      </c>
      <c r="K220" s="32" t="s">
        <v>6970</v>
      </c>
      <c r="L220" s="32" t="s">
        <v>63</v>
      </c>
      <c r="M220" s="32" t="s">
        <v>6971</v>
      </c>
      <c r="N220" s="33">
        <v>4</v>
      </c>
      <c r="O220" s="33">
        <v>24</v>
      </c>
      <c r="P220" s="33">
        <v>6</v>
      </c>
      <c r="R220" s="48">
        <f>IF(IFERROR(VLOOKUP(E220,Planif!$B:$B,1,FALSE),1)=1,1,"")</f>
        <v>1</v>
      </c>
    </row>
    <row r="221" spans="1:18" x14ac:dyDescent="0.2">
      <c r="A221" s="35">
        <v>44104</v>
      </c>
      <c r="B221" s="32" t="s">
        <v>1636</v>
      </c>
      <c r="C221" s="32" t="s">
        <v>58</v>
      </c>
      <c r="D221" s="32" t="s">
        <v>59</v>
      </c>
      <c r="E221" s="32" t="s">
        <v>1637</v>
      </c>
      <c r="F221" s="32" t="s">
        <v>31</v>
      </c>
      <c r="G221" s="32" t="s">
        <v>1638</v>
      </c>
      <c r="H221" s="33">
        <v>48</v>
      </c>
      <c r="I221" s="33">
        <v>300</v>
      </c>
      <c r="J221" s="33">
        <v>300</v>
      </c>
      <c r="K221" s="32" t="s">
        <v>1639</v>
      </c>
      <c r="L221" s="32" t="s">
        <v>63</v>
      </c>
      <c r="M221" s="32" t="s">
        <v>1640</v>
      </c>
      <c r="N221" s="33">
        <v>4</v>
      </c>
      <c r="O221" s="33">
        <v>24</v>
      </c>
      <c r="P221" s="33">
        <v>6</v>
      </c>
      <c r="R221" s="48">
        <f>IF(IFERROR(VLOOKUP(E221,Planif!$B:$B,1,FALSE),1)=1,1,"")</f>
        <v>1</v>
      </c>
    </row>
    <row r="222" spans="1:18" x14ac:dyDescent="0.2">
      <c r="A222" s="35">
        <v>44104</v>
      </c>
      <c r="B222" s="32" t="s">
        <v>1641</v>
      </c>
      <c r="C222" s="32" t="s">
        <v>58</v>
      </c>
      <c r="D222" s="32" t="s">
        <v>59</v>
      </c>
      <c r="E222" s="32" t="s">
        <v>1642</v>
      </c>
      <c r="F222" s="32" t="s">
        <v>31</v>
      </c>
      <c r="G222" s="32" t="s">
        <v>1643</v>
      </c>
      <c r="H222" s="33">
        <v>48</v>
      </c>
      <c r="I222" s="33">
        <v>300</v>
      </c>
      <c r="J222" s="33">
        <v>300</v>
      </c>
      <c r="K222" s="32" t="s">
        <v>1644</v>
      </c>
      <c r="L222" s="32" t="s">
        <v>63</v>
      </c>
      <c r="M222" s="32" t="s">
        <v>1645</v>
      </c>
      <c r="N222" s="33">
        <v>4</v>
      </c>
      <c r="O222" s="33">
        <v>24</v>
      </c>
      <c r="P222" s="33">
        <v>6</v>
      </c>
      <c r="R222" s="48">
        <f>IF(IFERROR(VLOOKUP(E222,Planif!$B:$B,1,FALSE),1)=1,1,"")</f>
        <v>1</v>
      </c>
    </row>
    <row r="223" spans="1:18" x14ac:dyDescent="0.2">
      <c r="A223" s="35">
        <v>44104</v>
      </c>
      <c r="B223" s="32" t="s">
        <v>1641</v>
      </c>
      <c r="C223" s="32" t="s">
        <v>58</v>
      </c>
      <c r="D223" s="32" t="s">
        <v>59</v>
      </c>
      <c r="E223" s="32" t="s">
        <v>1642</v>
      </c>
      <c r="F223" s="32" t="s">
        <v>31</v>
      </c>
      <c r="G223" s="32" t="s">
        <v>1643</v>
      </c>
      <c r="H223" s="33">
        <v>48</v>
      </c>
      <c r="I223" s="33">
        <v>300</v>
      </c>
      <c r="J223" s="33">
        <v>300</v>
      </c>
      <c r="K223" s="32" t="s">
        <v>1644</v>
      </c>
      <c r="L223" s="32" t="s">
        <v>63</v>
      </c>
      <c r="M223" s="32" t="s">
        <v>1645</v>
      </c>
      <c r="N223" s="33">
        <v>4</v>
      </c>
      <c r="O223" s="33">
        <v>24</v>
      </c>
      <c r="P223" s="33">
        <v>6</v>
      </c>
      <c r="R223" s="48">
        <f>IF(IFERROR(VLOOKUP(E223,Planif!$B:$B,1,FALSE),1)=1,1,"")</f>
        <v>1</v>
      </c>
    </row>
    <row r="224" spans="1:18" x14ac:dyDescent="0.2">
      <c r="A224" s="35">
        <v>44104</v>
      </c>
      <c r="B224" s="32" t="s">
        <v>1621</v>
      </c>
      <c r="C224" s="32" t="s">
        <v>58</v>
      </c>
      <c r="D224" s="32" t="s">
        <v>59</v>
      </c>
      <c r="E224" s="32" t="s">
        <v>1642</v>
      </c>
      <c r="F224" s="32" t="s">
        <v>31</v>
      </c>
      <c r="G224" s="32" t="s">
        <v>1623</v>
      </c>
      <c r="H224" s="33">
        <v>48</v>
      </c>
      <c r="I224" s="33">
        <v>300</v>
      </c>
      <c r="J224" s="33">
        <v>300</v>
      </c>
      <c r="K224" s="32" t="s">
        <v>1624</v>
      </c>
      <c r="L224" s="32" t="s">
        <v>63</v>
      </c>
      <c r="M224" s="32" t="s">
        <v>1625</v>
      </c>
      <c r="N224" s="33">
        <v>4</v>
      </c>
      <c r="O224" s="33">
        <v>24</v>
      </c>
      <c r="P224" s="33">
        <v>6</v>
      </c>
      <c r="R224" s="48">
        <f>IF(IFERROR(VLOOKUP(E224,Planif!$B:$B,1,FALSE),1)=1,1,"")</f>
        <v>1</v>
      </c>
    </row>
    <row r="225" spans="1:18" x14ac:dyDescent="0.2">
      <c r="A225" s="35">
        <v>44104</v>
      </c>
      <c r="B225" s="32" t="s">
        <v>6972</v>
      </c>
      <c r="C225" s="32" t="s">
        <v>58</v>
      </c>
      <c r="D225" s="32" t="s">
        <v>59</v>
      </c>
      <c r="E225" s="32" t="s">
        <v>1642</v>
      </c>
      <c r="F225" s="32" t="s">
        <v>31</v>
      </c>
      <c r="G225" s="32" t="s">
        <v>6974</v>
      </c>
      <c r="H225" s="33">
        <v>48</v>
      </c>
      <c r="I225" s="33">
        <v>300</v>
      </c>
      <c r="J225" s="33">
        <v>300</v>
      </c>
      <c r="K225" s="32" t="s">
        <v>6975</v>
      </c>
      <c r="L225" s="32" t="s">
        <v>63</v>
      </c>
      <c r="M225" s="32" t="s">
        <v>6976</v>
      </c>
      <c r="N225" s="33">
        <v>4</v>
      </c>
      <c r="O225" s="33">
        <v>24</v>
      </c>
      <c r="P225" s="33">
        <v>6</v>
      </c>
      <c r="R225" s="48">
        <f>IF(IFERROR(VLOOKUP(E225,Planif!$B:$B,1,FALSE),1)=1,1,"")</f>
        <v>1</v>
      </c>
    </row>
    <row r="226" spans="1:18" x14ac:dyDescent="0.2">
      <c r="A226" s="35">
        <v>44104</v>
      </c>
      <c r="B226" s="32" t="s">
        <v>1641</v>
      </c>
      <c r="C226" s="32" t="s">
        <v>58</v>
      </c>
      <c r="D226" s="32" t="s">
        <v>59</v>
      </c>
      <c r="E226" s="32" t="s">
        <v>1642</v>
      </c>
      <c r="F226" s="32" t="s">
        <v>31</v>
      </c>
      <c r="G226" s="32" t="s">
        <v>1643</v>
      </c>
      <c r="H226" s="33">
        <v>48</v>
      </c>
      <c r="I226" s="33">
        <v>300</v>
      </c>
      <c r="J226" s="33">
        <v>300</v>
      </c>
      <c r="K226" s="32" t="s">
        <v>1644</v>
      </c>
      <c r="L226" s="32" t="s">
        <v>63</v>
      </c>
      <c r="M226" s="32" t="s">
        <v>1645</v>
      </c>
      <c r="N226" s="33">
        <v>4</v>
      </c>
      <c r="O226" s="33">
        <v>24</v>
      </c>
      <c r="P226" s="33">
        <v>6</v>
      </c>
      <c r="R226" s="48">
        <f>IF(IFERROR(VLOOKUP(E226,Planif!$B:$B,1,FALSE),1)=1,1,"")</f>
        <v>1</v>
      </c>
    </row>
    <row r="227" spans="1:18" x14ac:dyDescent="0.2">
      <c r="A227" s="35">
        <v>44104</v>
      </c>
      <c r="B227" s="32" t="s">
        <v>1646</v>
      </c>
      <c r="C227" s="32" t="s">
        <v>58</v>
      </c>
      <c r="D227" s="32" t="s">
        <v>59</v>
      </c>
      <c r="E227" s="32" t="s">
        <v>1647</v>
      </c>
      <c r="F227" s="32" t="s">
        <v>31</v>
      </c>
      <c r="G227" s="32" t="s">
        <v>1648</v>
      </c>
      <c r="H227" s="33">
        <v>48</v>
      </c>
      <c r="I227" s="33">
        <v>300</v>
      </c>
      <c r="J227" s="33">
        <v>300</v>
      </c>
      <c r="K227" s="32" t="s">
        <v>1649</v>
      </c>
      <c r="L227" s="32" t="s">
        <v>63</v>
      </c>
      <c r="M227" s="32" t="s">
        <v>1650</v>
      </c>
      <c r="N227" s="33">
        <v>4</v>
      </c>
      <c r="O227" s="33">
        <v>24</v>
      </c>
      <c r="P227" s="33">
        <v>6</v>
      </c>
      <c r="R227" s="48">
        <f>IF(IFERROR(VLOOKUP(E227,Planif!$B:$B,1,FALSE),1)=1,1,"")</f>
        <v>1</v>
      </c>
    </row>
    <row r="228" spans="1:18" x14ac:dyDescent="0.2">
      <c r="A228" s="35">
        <v>44104</v>
      </c>
      <c r="B228" s="32" t="s">
        <v>1646</v>
      </c>
      <c r="C228" s="32" t="s">
        <v>58</v>
      </c>
      <c r="D228" s="32" t="s">
        <v>59</v>
      </c>
      <c r="E228" s="32" t="s">
        <v>1647</v>
      </c>
      <c r="F228" s="32" t="s">
        <v>31</v>
      </c>
      <c r="G228" s="32" t="s">
        <v>1648</v>
      </c>
      <c r="H228" s="33">
        <v>48</v>
      </c>
      <c r="I228" s="33">
        <v>300</v>
      </c>
      <c r="J228" s="33">
        <v>300</v>
      </c>
      <c r="K228" s="32" t="s">
        <v>1649</v>
      </c>
      <c r="L228" s="32" t="s">
        <v>63</v>
      </c>
      <c r="M228" s="32" t="s">
        <v>1650</v>
      </c>
      <c r="N228" s="33">
        <v>4</v>
      </c>
      <c r="O228" s="33">
        <v>24</v>
      </c>
      <c r="P228" s="33">
        <v>6</v>
      </c>
      <c r="R228" s="48">
        <f>IF(IFERROR(VLOOKUP(E228,Planif!$B:$B,1,FALSE),1)=1,1,"")</f>
        <v>1</v>
      </c>
    </row>
    <row r="229" spans="1:18" x14ac:dyDescent="0.2">
      <c r="A229" s="35">
        <v>44104</v>
      </c>
      <c r="B229" s="32" t="s">
        <v>1626</v>
      </c>
      <c r="C229" s="32" t="s">
        <v>58</v>
      </c>
      <c r="D229" s="32" t="s">
        <v>59</v>
      </c>
      <c r="E229" s="32" t="s">
        <v>1647</v>
      </c>
      <c r="F229" s="32" t="s">
        <v>31</v>
      </c>
      <c r="G229" s="32" t="s">
        <v>1628</v>
      </c>
      <c r="H229" s="33">
        <v>48</v>
      </c>
      <c r="I229" s="33">
        <v>300</v>
      </c>
      <c r="J229" s="33">
        <v>300</v>
      </c>
      <c r="K229" s="32" t="s">
        <v>1629</v>
      </c>
      <c r="L229" s="32" t="s">
        <v>63</v>
      </c>
      <c r="M229" s="32" t="s">
        <v>1630</v>
      </c>
      <c r="N229" s="33">
        <v>4</v>
      </c>
      <c r="O229" s="33">
        <v>24</v>
      </c>
      <c r="P229" s="33">
        <v>6</v>
      </c>
      <c r="R229" s="48">
        <f>IF(IFERROR(VLOOKUP(E229,Planif!$B:$B,1,FALSE),1)=1,1,"")</f>
        <v>1</v>
      </c>
    </row>
    <row r="230" spans="1:18" x14ac:dyDescent="0.2">
      <c r="A230" s="35">
        <v>44104</v>
      </c>
      <c r="B230" s="32" t="s">
        <v>6977</v>
      </c>
      <c r="C230" s="32" t="s">
        <v>58</v>
      </c>
      <c r="D230" s="32" t="s">
        <v>59</v>
      </c>
      <c r="E230" s="32" t="s">
        <v>1647</v>
      </c>
      <c r="F230" s="32" t="s">
        <v>31</v>
      </c>
      <c r="G230" s="32" t="s">
        <v>6979</v>
      </c>
      <c r="H230" s="33">
        <v>48</v>
      </c>
      <c r="I230" s="33">
        <v>300</v>
      </c>
      <c r="J230" s="33">
        <v>300</v>
      </c>
      <c r="K230" s="32" t="s">
        <v>6980</v>
      </c>
      <c r="L230" s="32" t="s">
        <v>63</v>
      </c>
      <c r="M230" s="32" t="s">
        <v>6981</v>
      </c>
      <c r="N230" s="33">
        <v>4</v>
      </c>
      <c r="O230" s="33">
        <v>24</v>
      </c>
      <c r="P230" s="33">
        <v>6</v>
      </c>
      <c r="R230" s="48">
        <f>IF(IFERROR(VLOOKUP(E230,Planif!$B:$B,1,FALSE),1)=1,1,"")</f>
        <v>1</v>
      </c>
    </row>
    <row r="231" spans="1:18" x14ac:dyDescent="0.2">
      <c r="A231" s="35">
        <v>44104</v>
      </c>
      <c r="B231" s="32" t="s">
        <v>1646</v>
      </c>
      <c r="C231" s="32" t="s">
        <v>58</v>
      </c>
      <c r="D231" s="32" t="s">
        <v>59</v>
      </c>
      <c r="E231" s="32" t="s">
        <v>1647</v>
      </c>
      <c r="F231" s="32" t="s">
        <v>31</v>
      </c>
      <c r="G231" s="32" t="s">
        <v>1648</v>
      </c>
      <c r="H231" s="33">
        <v>48</v>
      </c>
      <c r="I231" s="33">
        <v>300</v>
      </c>
      <c r="J231" s="33">
        <v>300</v>
      </c>
      <c r="K231" s="32" t="s">
        <v>1649</v>
      </c>
      <c r="L231" s="32" t="s">
        <v>63</v>
      </c>
      <c r="M231" s="32" t="s">
        <v>1650</v>
      </c>
      <c r="N231" s="33">
        <v>4</v>
      </c>
      <c r="O231" s="33">
        <v>24</v>
      </c>
      <c r="P231" s="33">
        <v>6</v>
      </c>
      <c r="R231" s="48">
        <f>IF(IFERROR(VLOOKUP(E231,Planif!$B:$B,1,FALSE),1)=1,1,"")</f>
        <v>1</v>
      </c>
    </row>
    <row r="232" spans="1:18" x14ac:dyDescent="0.2">
      <c r="A232" s="35">
        <v>44104</v>
      </c>
      <c r="B232" s="32" t="s">
        <v>247</v>
      </c>
      <c r="C232" s="32" t="s">
        <v>58</v>
      </c>
      <c r="D232" s="32" t="s">
        <v>59</v>
      </c>
      <c r="E232" s="32" t="s">
        <v>248</v>
      </c>
      <c r="F232" s="32" t="s">
        <v>31</v>
      </c>
      <c r="G232" s="32" t="s">
        <v>249</v>
      </c>
      <c r="H232" s="33">
        <v>48</v>
      </c>
      <c r="I232" s="33">
        <v>300</v>
      </c>
      <c r="J232" s="33">
        <v>300</v>
      </c>
      <c r="K232" s="32" t="s">
        <v>250</v>
      </c>
      <c r="L232" s="32" t="s">
        <v>63</v>
      </c>
      <c r="M232" s="32" t="s">
        <v>251</v>
      </c>
      <c r="N232" s="33">
        <v>4</v>
      </c>
      <c r="O232" s="33">
        <v>24</v>
      </c>
      <c r="P232" s="33">
        <v>6</v>
      </c>
      <c r="R232" s="48">
        <f>IF(IFERROR(VLOOKUP(E232,Planif!$B:$B,1,FALSE),1)=1,1,"")</f>
        <v>1</v>
      </c>
    </row>
    <row r="233" spans="1:18" x14ac:dyDescent="0.2">
      <c r="A233" s="35">
        <v>44104</v>
      </c>
      <c r="B233" s="32" t="s">
        <v>247</v>
      </c>
      <c r="C233" s="32" t="s">
        <v>58</v>
      </c>
      <c r="D233" s="32" t="s">
        <v>59</v>
      </c>
      <c r="E233" s="32" t="s">
        <v>248</v>
      </c>
      <c r="F233" s="32" t="s">
        <v>31</v>
      </c>
      <c r="G233" s="32" t="s">
        <v>249</v>
      </c>
      <c r="H233" s="33">
        <v>48</v>
      </c>
      <c r="I233" s="33">
        <v>300</v>
      </c>
      <c r="J233" s="33">
        <v>300</v>
      </c>
      <c r="K233" s="32" t="s">
        <v>250</v>
      </c>
      <c r="L233" s="32" t="s">
        <v>63</v>
      </c>
      <c r="M233" s="32" t="s">
        <v>251</v>
      </c>
      <c r="N233" s="33">
        <v>4</v>
      </c>
      <c r="O233" s="33">
        <v>24</v>
      </c>
      <c r="P233" s="33">
        <v>6</v>
      </c>
      <c r="R233" s="48">
        <f>IF(IFERROR(VLOOKUP(E233,Planif!$B:$B,1,FALSE),1)=1,1,"")</f>
        <v>1</v>
      </c>
    </row>
    <row r="234" spans="1:18" x14ac:dyDescent="0.2">
      <c r="A234" s="35">
        <v>44104</v>
      </c>
      <c r="B234" s="32" t="s">
        <v>227</v>
      </c>
      <c r="C234" s="32" t="s">
        <v>58</v>
      </c>
      <c r="D234" s="32" t="s">
        <v>59</v>
      </c>
      <c r="E234" s="32" t="s">
        <v>248</v>
      </c>
      <c r="F234" s="32" t="s">
        <v>31</v>
      </c>
      <c r="G234" s="32" t="s">
        <v>229</v>
      </c>
      <c r="H234" s="33">
        <v>48</v>
      </c>
      <c r="I234" s="33">
        <v>300</v>
      </c>
      <c r="J234" s="33">
        <v>300</v>
      </c>
      <c r="K234" s="32" t="s">
        <v>230</v>
      </c>
      <c r="L234" s="32" t="s">
        <v>63</v>
      </c>
      <c r="M234" s="32" t="s">
        <v>231</v>
      </c>
      <c r="N234" s="33">
        <v>4</v>
      </c>
      <c r="O234" s="33">
        <v>24</v>
      </c>
      <c r="P234" s="33">
        <v>6</v>
      </c>
      <c r="R234" s="48">
        <f>IF(IFERROR(VLOOKUP(E234,Planif!$B:$B,1,FALSE),1)=1,1,"")</f>
        <v>1</v>
      </c>
    </row>
    <row r="235" spans="1:18" x14ac:dyDescent="0.2">
      <c r="A235" s="35">
        <v>44104</v>
      </c>
      <c r="B235" s="32" t="s">
        <v>5594</v>
      </c>
      <c r="C235" s="32" t="s">
        <v>58</v>
      </c>
      <c r="D235" s="32" t="s">
        <v>59</v>
      </c>
      <c r="E235" s="32" t="s">
        <v>248</v>
      </c>
      <c r="F235" s="32" t="s">
        <v>31</v>
      </c>
      <c r="G235" s="32" t="s">
        <v>5596</v>
      </c>
      <c r="H235" s="33">
        <v>48</v>
      </c>
      <c r="I235" s="33">
        <v>300</v>
      </c>
      <c r="J235" s="33">
        <v>300</v>
      </c>
      <c r="K235" s="32" t="s">
        <v>5597</v>
      </c>
      <c r="L235" s="32" t="s">
        <v>63</v>
      </c>
      <c r="M235" s="32" t="s">
        <v>5598</v>
      </c>
      <c r="N235" s="33">
        <v>4</v>
      </c>
      <c r="O235" s="33">
        <v>24</v>
      </c>
      <c r="P235" s="33">
        <v>6</v>
      </c>
      <c r="R235" s="48">
        <f>IF(IFERROR(VLOOKUP(E235,Planif!$B:$B,1,FALSE),1)=1,1,"")</f>
        <v>1</v>
      </c>
    </row>
    <row r="236" spans="1:18" x14ac:dyDescent="0.2">
      <c r="A236" s="35">
        <v>44104</v>
      </c>
      <c r="B236" s="32" t="s">
        <v>247</v>
      </c>
      <c r="C236" s="32" t="s">
        <v>58</v>
      </c>
      <c r="D236" s="32" t="s">
        <v>59</v>
      </c>
      <c r="E236" s="32" t="s">
        <v>248</v>
      </c>
      <c r="F236" s="32" t="s">
        <v>31</v>
      </c>
      <c r="G236" s="32" t="s">
        <v>249</v>
      </c>
      <c r="H236" s="33">
        <v>48</v>
      </c>
      <c r="I236" s="33">
        <v>300</v>
      </c>
      <c r="J236" s="33">
        <v>300</v>
      </c>
      <c r="K236" s="32" t="s">
        <v>250</v>
      </c>
      <c r="L236" s="32" t="s">
        <v>63</v>
      </c>
      <c r="M236" s="32" t="s">
        <v>251</v>
      </c>
      <c r="N236" s="33">
        <v>4</v>
      </c>
      <c r="O236" s="33">
        <v>24</v>
      </c>
      <c r="P236" s="33">
        <v>6</v>
      </c>
      <c r="R236" s="48">
        <f>IF(IFERROR(VLOOKUP(E236,Planif!$B:$B,1,FALSE),1)=1,1,"")</f>
        <v>1</v>
      </c>
    </row>
    <row r="237" spans="1:18" x14ac:dyDescent="0.2">
      <c r="A237" s="35">
        <v>44104</v>
      </c>
      <c r="B237" s="32" t="s">
        <v>1651</v>
      </c>
      <c r="C237" s="32" t="s">
        <v>58</v>
      </c>
      <c r="D237" s="32" t="s">
        <v>59</v>
      </c>
      <c r="E237" s="32" t="s">
        <v>1652</v>
      </c>
      <c r="F237" s="32" t="s">
        <v>31</v>
      </c>
      <c r="G237" s="32" t="s">
        <v>1653</v>
      </c>
      <c r="H237" s="33">
        <v>48</v>
      </c>
      <c r="I237" s="33">
        <v>300</v>
      </c>
      <c r="J237" s="33">
        <v>300</v>
      </c>
      <c r="K237" s="32" t="s">
        <v>1654</v>
      </c>
      <c r="L237" s="32" t="s">
        <v>63</v>
      </c>
      <c r="M237" s="32" t="s">
        <v>1655</v>
      </c>
      <c r="N237" s="33">
        <v>4</v>
      </c>
      <c r="O237" s="33">
        <v>24</v>
      </c>
      <c r="P237" s="33">
        <v>6</v>
      </c>
      <c r="R237" s="48">
        <f>IF(IFERROR(VLOOKUP(E237,Planif!$B:$B,1,FALSE),1)=1,1,"")</f>
        <v>1</v>
      </c>
    </row>
    <row r="238" spans="1:18" x14ac:dyDescent="0.2">
      <c r="A238" s="35">
        <v>44104</v>
      </c>
      <c r="B238" s="32" t="s">
        <v>1651</v>
      </c>
      <c r="C238" s="32" t="s">
        <v>58</v>
      </c>
      <c r="D238" s="32" t="s">
        <v>59</v>
      </c>
      <c r="E238" s="32" t="s">
        <v>1652</v>
      </c>
      <c r="F238" s="32" t="s">
        <v>31</v>
      </c>
      <c r="G238" s="32" t="s">
        <v>1653</v>
      </c>
      <c r="H238" s="33">
        <v>48</v>
      </c>
      <c r="I238" s="33">
        <v>300</v>
      </c>
      <c r="J238" s="33">
        <v>300</v>
      </c>
      <c r="K238" s="32" t="s">
        <v>1654</v>
      </c>
      <c r="L238" s="32" t="s">
        <v>63</v>
      </c>
      <c r="M238" s="32" t="s">
        <v>1655</v>
      </c>
      <c r="N238" s="33">
        <v>4</v>
      </c>
      <c r="O238" s="33">
        <v>24</v>
      </c>
      <c r="P238" s="33">
        <v>6</v>
      </c>
      <c r="R238" s="48">
        <f>IF(IFERROR(VLOOKUP(E238,Planif!$B:$B,1,FALSE),1)=1,1,"")</f>
        <v>1</v>
      </c>
    </row>
    <row r="239" spans="1:18" x14ac:dyDescent="0.2">
      <c r="A239" s="35">
        <v>44104</v>
      </c>
      <c r="B239" s="32" t="s">
        <v>1631</v>
      </c>
      <c r="C239" s="32" t="s">
        <v>58</v>
      </c>
      <c r="D239" s="32" t="s">
        <v>59</v>
      </c>
      <c r="E239" s="32" t="s">
        <v>1652</v>
      </c>
      <c r="F239" s="32" t="s">
        <v>31</v>
      </c>
      <c r="G239" s="32" t="s">
        <v>1633</v>
      </c>
      <c r="H239" s="33">
        <v>48</v>
      </c>
      <c r="I239" s="33">
        <v>300</v>
      </c>
      <c r="J239" s="33">
        <v>300</v>
      </c>
      <c r="K239" s="32" t="s">
        <v>1634</v>
      </c>
      <c r="L239" s="32" t="s">
        <v>63</v>
      </c>
      <c r="M239" s="32" t="s">
        <v>1635</v>
      </c>
      <c r="N239" s="33">
        <v>4</v>
      </c>
      <c r="O239" s="33">
        <v>24</v>
      </c>
      <c r="P239" s="33">
        <v>6</v>
      </c>
      <c r="R239" s="48">
        <f>IF(IFERROR(VLOOKUP(E239,Planif!$B:$B,1,FALSE),1)=1,1,"")</f>
        <v>1</v>
      </c>
    </row>
    <row r="240" spans="1:18" x14ac:dyDescent="0.2">
      <c r="A240" s="35">
        <v>44104</v>
      </c>
      <c r="B240" s="32" t="s">
        <v>6982</v>
      </c>
      <c r="C240" s="32" t="s">
        <v>58</v>
      </c>
      <c r="D240" s="32" t="s">
        <v>59</v>
      </c>
      <c r="E240" s="32" t="s">
        <v>1652</v>
      </c>
      <c r="F240" s="32" t="s">
        <v>31</v>
      </c>
      <c r="G240" s="32" t="s">
        <v>6984</v>
      </c>
      <c r="H240" s="33">
        <v>48</v>
      </c>
      <c r="I240" s="33">
        <v>300</v>
      </c>
      <c r="J240" s="33">
        <v>300</v>
      </c>
      <c r="K240" s="32" t="s">
        <v>6985</v>
      </c>
      <c r="L240" s="32" t="s">
        <v>63</v>
      </c>
      <c r="M240" s="32" t="s">
        <v>6986</v>
      </c>
      <c r="N240" s="33">
        <v>4</v>
      </c>
      <c r="O240" s="33">
        <v>24</v>
      </c>
      <c r="P240" s="33">
        <v>6</v>
      </c>
      <c r="R240" s="48">
        <f>IF(IFERROR(VLOOKUP(E240,Planif!$B:$B,1,FALSE),1)=1,1,"")</f>
        <v>1</v>
      </c>
    </row>
    <row r="241" spans="1:18" x14ac:dyDescent="0.2">
      <c r="A241" s="35">
        <v>44104</v>
      </c>
      <c r="B241" s="32" t="s">
        <v>1651</v>
      </c>
      <c r="C241" s="32" t="s">
        <v>58</v>
      </c>
      <c r="D241" s="32" t="s">
        <v>59</v>
      </c>
      <c r="E241" s="32" t="s">
        <v>1652</v>
      </c>
      <c r="F241" s="32" t="s">
        <v>31</v>
      </c>
      <c r="G241" s="32" t="s">
        <v>1653</v>
      </c>
      <c r="H241" s="33">
        <v>48</v>
      </c>
      <c r="I241" s="33">
        <v>300</v>
      </c>
      <c r="J241" s="33">
        <v>300</v>
      </c>
      <c r="K241" s="32" t="s">
        <v>1654</v>
      </c>
      <c r="L241" s="32" t="s">
        <v>63</v>
      </c>
      <c r="M241" s="32" t="s">
        <v>1655</v>
      </c>
      <c r="N241" s="33">
        <v>4</v>
      </c>
      <c r="O241" s="33">
        <v>24</v>
      </c>
      <c r="P241" s="33">
        <v>6</v>
      </c>
      <c r="R241" s="48">
        <f>IF(IFERROR(VLOOKUP(E241,Planif!$B:$B,1,FALSE),1)=1,1,"")</f>
        <v>1</v>
      </c>
    </row>
    <row r="242" spans="1:18" x14ac:dyDescent="0.2">
      <c r="A242" s="35">
        <v>44104</v>
      </c>
      <c r="B242" s="32" t="s">
        <v>1656</v>
      </c>
      <c r="C242" s="32" t="s">
        <v>58</v>
      </c>
      <c r="D242" s="32" t="s">
        <v>59</v>
      </c>
      <c r="E242" s="32" t="s">
        <v>1657</v>
      </c>
      <c r="F242" s="32" t="s">
        <v>31</v>
      </c>
      <c r="G242" s="32" t="s">
        <v>1658</v>
      </c>
      <c r="H242" s="33">
        <v>48</v>
      </c>
      <c r="I242" s="33">
        <v>300</v>
      </c>
      <c r="J242" s="33">
        <v>300</v>
      </c>
      <c r="K242" s="32" t="s">
        <v>1659</v>
      </c>
      <c r="L242" s="32" t="s">
        <v>63</v>
      </c>
      <c r="M242" s="32" t="s">
        <v>1660</v>
      </c>
      <c r="N242" s="33">
        <v>4</v>
      </c>
      <c r="O242" s="33">
        <v>24</v>
      </c>
      <c r="P242" s="33">
        <v>6</v>
      </c>
      <c r="R242" s="48">
        <f>IF(IFERROR(VLOOKUP(E242,Planif!$B:$B,1,FALSE),1)=1,1,"")</f>
        <v>1</v>
      </c>
    </row>
    <row r="243" spans="1:18" x14ac:dyDescent="0.2">
      <c r="A243" s="35">
        <v>44104</v>
      </c>
      <c r="B243" s="32" t="s">
        <v>1656</v>
      </c>
      <c r="C243" s="32" t="s">
        <v>58</v>
      </c>
      <c r="D243" s="32" t="s">
        <v>59</v>
      </c>
      <c r="E243" s="32" t="s">
        <v>1657</v>
      </c>
      <c r="F243" s="32" t="s">
        <v>31</v>
      </c>
      <c r="G243" s="32" t="s">
        <v>1658</v>
      </c>
      <c r="H243" s="33">
        <v>48</v>
      </c>
      <c r="I243" s="33">
        <v>300</v>
      </c>
      <c r="J243" s="33">
        <v>300</v>
      </c>
      <c r="K243" s="32" t="s">
        <v>1659</v>
      </c>
      <c r="L243" s="32" t="s">
        <v>63</v>
      </c>
      <c r="M243" s="32" t="s">
        <v>1660</v>
      </c>
      <c r="N243" s="33">
        <v>4</v>
      </c>
      <c r="O243" s="33">
        <v>24</v>
      </c>
      <c r="P243" s="33">
        <v>6</v>
      </c>
      <c r="R243" s="48">
        <f>IF(IFERROR(VLOOKUP(E243,Planif!$B:$B,1,FALSE),1)=1,1,"")</f>
        <v>1</v>
      </c>
    </row>
    <row r="244" spans="1:18" x14ac:dyDescent="0.2">
      <c r="A244" s="35">
        <v>44104</v>
      </c>
      <c r="B244" s="32" t="s">
        <v>1636</v>
      </c>
      <c r="C244" s="32" t="s">
        <v>58</v>
      </c>
      <c r="D244" s="32" t="s">
        <v>59</v>
      </c>
      <c r="E244" s="32" t="s">
        <v>1657</v>
      </c>
      <c r="F244" s="32" t="s">
        <v>31</v>
      </c>
      <c r="G244" s="32" t="s">
        <v>1638</v>
      </c>
      <c r="H244" s="33">
        <v>48</v>
      </c>
      <c r="I244" s="33">
        <v>300</v>
      </c>
      <c r="J244" s="33">
        <v>300</v>
      </c>
      <c r="K244" s="32" t="s">
        <v>1639</v>
      </c>
      <c r="L244" s="32" t="s">
        <v>63</v>
      </c>
      <c r="M244" s="32" t="s">
        <v>1640</v>
      </c>
      <c r="N244" s="33">
        <v>4</v>
      </c>
      <c r="O244" s="33">
        <v>24</v>
      </c>
      <c r="P244" s="33">
        <v>6</v>
      </c>
      <c r="R244" s="48">
        <f>IF(IFERROR(VLOOKUP(E244,Planif!$B:$B,1,FALSE),1)=1,1,"")</f>
        <v>1</v>
      </c>
    </row>
    <row r="245" spans="1:18" x14ac:dyDescent="0.2">
      <c r="A245" s="35">
        <v>44104</v>
      </c>
      <c r="B245" s="32" t="s">
        <v>6987</v>
      </c>
      <c r="C245" s="32" t="s">
        <v>58</v>
      </c>
      <c r="D245" s="32" t="s">
        <v>59</v>
      </c>
      <c r="E245" s="32" t="s">
        <v>1657</v>
      </c>
      <c r="F245" s="32" t="s">
        <v>31</v>
      </c>
      <c r="G245" s="32" t="s">
        <v>6989</v>
      </c>
      <c r="H245" s="33">
        <v>48</v>
      </c>
      <c r="I245" s="33">
        <v>300</v>
      </c>
      <c r="J245" s="33">
        <v>300</v>
      </c>
      <c r="K245" s="32" t="s">
        <v>6990</v>
      </c>
      <c r="L245" s="32" t="s">
        <v>63</v>
      </c>
      <c r="M245" s="32" t="s">
        <v>6991</v>
      </c>
      <c r="N245" s="33">
        <v>4</v>
      </c>
      <c r="O245" s="33">
        <v>24</v>
      </c>
      <c r="P245" s="33">
        <v>6</v>
      </c>
      <c r="R245" s="48">
        <f>IF(IFERROR(VLOOKUP(E245,Planif!$B:$B,1,FALSE),1)=1,1,"")</f>
        <v>1</v>
      </c>
    </row>
    <row r="246" spans="1:18" x14ac:dyDescent="0.2">
      <c r="A246" s="35">
        <v>44104</v>
      </c>
      <c r="B246" s="32" t="s">
        <v>1656</v>
      </c>
      <c r="C246" s="32" t="s">
        <v>58</v>
      </c>
      <c r="D246" s="32" t="s">
        <v>59</v>
      </c>
      <c r="E246" s="32" t="s">
        <v>1657</v>
      </c>
      <c r="F246" s="32" t="s">
        <v>31</v>
      </c>
      <c r="G246" s="32" t="s">
        <v>1658</v>
      </c>
      <c r="H246" s="33">
        <v>48</v>
      </c>
      <c r="I246" s="33">
        <v>300</v>
      </c>
      <c r="J246" s="33">
        <v>300</v>
      </c>
      <c r="K246" s="32" t="s">
        <v>1659</v>
      </c>
      <c r="L246" s="32" t="s">
        <v>63</v>
      </c>
      <c r="M246" s="32" t="s">
        <v>1660</v>
      </c>
      <c r="N246" s="33">
        <v>4</v>
      </c>
      <c r="O246" s="33">
        <v>24</v>
      </c>
      <c r="P246" s="33">
        <v>6</v>
      </c>
      <c r="R246" s="48">
        <f>IF(IFERROR(VLOOKUP(E246,Planif!$B:$B,1,FALSE),1)=1,1,"")</f>
        <v>1</v>
      </c>
    </row>
    <row r="247" spans="1:18" x14ac:dyDescent="0.2">
      <c r="A247" s="35">
        <v>44104</v>
      </c>
      <c r="B247" s="32" t="s">
        <v>1661</v>
      </c>
      <c r="C247" s="32" t="s">
        <v>58</v>
      </c>
      <c r="D247" s="32" t="s">
        <v>59</v>
      </c>
      <c r="E247" s="32" t="s">
        <v>1662</v>
      </c>
      <c r="F247" s="32" t="s">
        <v>31</v>
      </c>
      <c r="G247" s="32" t="s">
        <v>1663</v>
      </c>
      <c r="H247" s="33">
        <v>48</v>
      </c>
      <c r="I247" s="33">
        <v>300</v>
      </c>
      <c r="J247" s="33">
        <v>300</v>
      </c>
      <c r="K247" s="32" t="s">
        <v>1664</v>
      </c>
      <c r="L247" s="32" t="s">
        <v>63</v>
      </c>
      <c r="M247" s="32" t="s">
        <v>1665</v>
      </c>
      <c r="N247" s="33">
        <v>4</v>
      </c>
      <c r="O247" s="33">
        <v>24</v>
      </c>
      <c r="P247" s="33">
        <v>6</v>
      </c>
      <c r="R247" s="48">
        <f>IF(IFERROR(VLOOKUP(E247,Planif!$B:$B,1,FALSE),1)=1,1,"")</f>
        <v>1</v>
      </c>
    </row>
    <row r="248" spans="1:18" x14ac:dyDescent="0.2">
      <c r="A248" s="35">
        <v>44104</v>
      </c>
      <c r="B248" s="32" t="s">
        <v>1661</v>
      </c>
      <c r="C248" s="32" t="s">
        <v>58</v>
      </c>
      <c r="D248" s="32" t="s">
        <v>59</v>
      </c>
      <c r="E248" s="32" t="s">
        <v>1662</v>
      </c>
      <c r="F248" s="32" t="s">
        <v>31</v>
      </c>
      <c r="G248" s="32" t="s">
        <v>1663</v>
      </c>
      <c r="H248" s="33">
        <v>48</v>
      </c>
      <c r="I248" s="33">
        <v>300</v>
      </c>
      <c r="J248" s="33">
        <v>300</v>
      </c>
      <c r="K248" s="32" t="s">
        <v>1664</v>
      </c>
      <c r="L248" s="32" t="s">
        <v>63</v>
      </c>
      <c r="M248" s="32" t="s">
        <v>1665</v>
      </c>
      <c r="N248" s="33">
        <v>4</v>
      </c>
      <c r="O248" s="33">
        <v>24</v>
      </c>
      <c r="P248" s="33">
        <v>6</v>
      </c>
      <c r="R248" s="48">
        <f>IF(IFERROR(VLOOKUP(E248,Planif!$B:$B,1,FALSE),1)=1,1,"")</f>
        <v>1</v>
      </c>
    </row>
    <row r="249" spans="1:18" x14ac:dyDescent="0.2">
      <c r="A249" s="35">
        <v>44104</v>
      </c>
      <c r="B249" s="32" t="s">
        <v>1641</v>
      </c>
      <c r="C249" s="32" t="s">
        <v>58</v>
      </c>
      <c r="D249" s="32" t="s">
        <v>59</v>
      </c>
      <c r="E249" s="32" t="s">
        <v>1662</v>
      </c>
      <c r="F249" s="32" t="s">
        <v>31</v>
      </c>
      <c r="G249" s="32" t="s">
        <v>1643</v>
      </c>
      <c r="H249" s="33">
        <v>48</v>
      </c>
      <c r="I249" s="33">
        <v>300</v>
      </c>
      <c r="J249" s="33">
        <v>300</v>
      </c>
      <c r="K249" s="32" t="s">
        <v>1644</v>
      </c>
      <c r="L249" s="32" t="s">
        <v>63</v>
      </c>
      <c r="M249" s="32" t="s">
        <v>1645</v>
      </c>
      <c r="N249" s="33">
        <v>4</v>
      </c>
      <c r="O249" s="33">
        <v>24</v>
      </c>
      <c r="P249" s="33">
        <v>6</v>
      </c>
      <c r="R249" s="48">
        <f>IF(IFERROR(VLOOKUP(E249,Planif!$B:$B,1,FALSE),1)=1,1,"")</f>
        <v>1</v>
      </c>
    </row>
    <row r="250" spans="1:18" x14ac:dyDescent="0.2">
      <c r="A250" s="35">
        <v>44104</v>
      </c>
      <c r="B250" s="32" t="s">
        <v>6992</v>
      </c>
      <c r="C250" s="32" t="s">
        <v>58</v>
      </c>
      <c r="D250" s="32" t="s">
        <v>59</v>
      </c>
      <c r="E250" s="32" t="s">
        <v>1662</v>
      </c>
      <c r="F250" s="32" t="s">
        <v>31</v>
      </c>
      <c r="G250" s="32" t="s">
        <v>6994</v>
      </c>
      <c r="H250" s="33">
        <v>48</v>
      </c>
      <c r="I250" s="33">
        <v>300</v>
      </c>
      <c r="J250" s="33">
        <v>300</v>
      </c>
      <c r="K250" s="32" t="s">
        <v>6995</v>
      </c>
      <c r="L250" s="32" t="s">
        <v>63</v>
      </c>
      <c r="M250" s="32" t="s">
        <v>6996</v>
      </c>
      <c r="N250" s="33">
        <v>4</v>
      </c>
      <c r="O250" s="33">
        <v>24</v>
      </c>
      <c r="P250" s="33">
        <v>6</v>
      </c>
      <c r="R250" s="48">
        <f>IF(IFERROR(VLOOKUP(E250,Planif!$B:$B,1,FALSE),1)=1,1,"")</f>
        <v>1</v>
      </c>
    </row>
    <row r="251" spans="1:18" x14ac:dyDescent="0.2">
      <c r="A251" s="35">
        <v>44104</v>
      </c>
      <c r="B251" s="32" t="s">
        <v>1661</v>
      </c>
      <c r="C251" s="32" t="s">
        <v>58</v>
      </c>
      <c r="D251" s="32" t="s">
        <v>59</v>
      </c>
      <c r="E251" s="32" t="s">
        <v>1662</v>
      </c>
      <c r="F251" s="32" t="s">
        <v>31</v>
      </c>
      <c r="G251" s="32" t="s">
        <v>1663</v>
      </c>
      <c r="H251" s="33">
        <v>48</v>
      </c>
      <c r="I251" s="33">
        <v>300</v>
      </c>
      <c r="J251" s="33">
        <v>300</v>
      </c>
      <c r="K251" s="32" t="s">
        <v>1664</v>
      </c>
      <c r="L251" s="32" t="s">
        <v>63</v>
      </c>
      <c r="M251" s="32" t="s">
        <v>1665</v>
      </c>
      <c r="N251" s="33">
        <v>4</v>
      </c>
      <c r="O251" s="33">
        <v>24</v>
      </c>
      <c r="P251" s="33">
        <v>6</v>
      </c>
      <c r="R251" s="48">
        <f>IF(IFERROR(VLOOKUP(E251,Planif!$B:$B,1,FALSE),1)=1,1,"")</f>
        <v>1</v>
      </c>
    </row>
    <row r="252" spans="1:18" x14ac:dyDescent="0.2">
      <c r="A252" s="35">
        <v>44104</v>
      </c>
      <c r="B252" s="32" t="s">
        <v>1666</v>
      </c>
      <c r="C252" s="32" t="s">
        <v>58</v>
      </c>
      <c r="D252" s="32" t="s">
        <v>59</v>
      </c>
      <c r="E252" s="32" t="s">
        <v>1667</v>
      </c>
      <c r="F252" s="32" t="s">
        <v>31</v>
      </c>
      <c r="G252" s="32" t="s">
        <v>1668</v>
      </c>
      <c r="H252" s="33">
        <v>48</v>
      </c>
      <c r="I252" s="33">
        <v>300</v>
      </c>
      <c r="J252" s="33">
        <v>300</v>
      </c>
      <c r="K252" s="32" t="s">
        <v>1669</v>
      </c>
      <c r="L252" s="32" t="s">
        <v>63</v>
      </c>
      <c r="M252" s="32" t="s">
        <v>1670</v>
      </c>
      <c r="N252" s="33">
        <v>4</v>
      </c>
      <c r="O252" s="33">
        <v>24</v>
      </c>
      <c r="P252" s="33">
        <v>6</v>
      </c>
      <c r="R252" s="48">
        <f>IF(IFERROR(VLOOKUP(E252,Planif!$B:$B,1,FALSE),1)=1,1,"")</f>
        <v>1</v>
      </c>
    </row>
    <row r="253" spans="1:18" x14ac:dyDescent="0.2">
      <c r="A253" s="35">
        <v>44104</v>
      </c>
      <c r="B253" s="32" t="s">
        <v>1666</v>
      </c>
      <c r="C253" s="32" t="s">
        <v>58</v>
      </c>
      <c r="D253" s="32" t="s">
        <v>59</v>
      </c>
      <c r="E253" s="32" t="s">
        <v>1667</v>
      </c>
      <c r="F253" s="32" t="s">
        <v>31</v>
      </c>
      <c r="G253" s="32" t="s">
        <v>1668</v>
      </c>
      <c r="H253" s="33">
        <v>48</v>
      </c>
      <c r="I253" s="33">
        <v>300</v>
      </c>
      <c r="J253" s="33">
        <v>300</v>
      </c>
      <c r="K253" s="32" t="s">
        <v>1669</v>
      </c>
      <c r="L253" s="32" t="s">
        <v>63</v>
      </c>
      <c r="M253" s="32" t="s">
        <v>1670</v>
      </c>
      <c r="N253" s="33">
        <v>4</v>
      </c>
      <c r="O253" s="33">
        <v>24</v>
      </c>
      <c r="P253" s="33">
        <v>6</v>
      </c>
      <c r="R253" s="48">
        <f>IF(IFERROR(VLOOKUP(E253,Planif!$B:$B,1,FALSE),1)=1,1,"")</f>
        <v>1</v>
      </c>
    </row>
    <row r="254" spans="1:18" x14ac:dyDescent="0.2">
      <c r="A254" s="35">
        <v>44104</v>
      </c>
      <c r="B254" s="32" t="s">
        <v>1646</v>
      </c>
      <c r="C254" s="32" t="s">
        <v>58</v>
      </c>
      <c r="D254" s="32" t="s">
        <v>59</v>
      </c>
      <c r="E254" s="32" t="s">
        <v>1667</v>
      </c>
      <c r="F254" s="32" t="s">
        <v>31</v>
      </c>
      <c r="G254" s="32" t="s">
        <v>1648</v>
      </c>
      <c r="H254" s="33">
        <v>48</v>
      </c>
      <c r="I254" s="33">
        <v>300</v>
      </c>
      <c r="J254" s="33">
        <v>300</v>
      </c>
      <c r="K254" s="32" t="s">
        <v>1649</v>
      </c>
      <c r="L254" s="32" t="s">
        <v>63</v>
      </c>
      <c r="M254" s="32" t="s">
        <v>1650</v>
      </c>
      <c r="N254" s="33">
        <v>4</v>
      </c>
      <c r="O254" s="33">
        <v>24</v>
      </c>
      <c r="P254" s="33">
        <v>6</v>
      </c>
      <c r="R254" s="48">
        <f>IF(IFERROR(VLOOKUP(E254,Planif!$B:$B,1,FALSE),1)=1,1,"")</f>
        <v>1</v>
      </c>
    </row>
    <row r="255" spans="1:18" x14ac:dyDescent="0.2">
      <c r="A255" s="35">
        <v>44104</v>
      </c>
      <c r="B255" s="32" t="s">
        <v>6997</v>
      </c>
      <c r="C255" s="32" t="s">
        <v>58</v>
      </c>
      <c r="D255" s="32" t="s">
        <v>59</v>
      </c>
      <c r="E255" s="32" t="s">
        <v>1667</v>
      </c>
      <c r="F255" s="32" t="s">
        <v>31</v>
      </c>
      <c r="G255" s="32" t="s">
        <v>6999</v>
      </c>
      <c r="H255" s="33">
        <v>48</v>
      </c>
      <c r="I255" s="33">
        <v>300</v>
      </c>
      <c r="J255" s="33">
        <v>300</v>
      </c>
      <c r="K255" s="32" t="s">
        <v>7000</v>
      </c>
      <c r="L255" s="32" t="s">
        <v>63</v>
      </c>
      <c r="M255" s="32" t="s">
        <v>7001</v>
      </c>
      <c r="N255" s="33">
        <v>4</v>
      </c>
      <c r="O255" s="33">
        <v>24</v>
      </c>
      <c r="P255" s="33">
        <v>6</v>
      </c>
      <c r="R255" s="48">
        <f>IF(IFERROR(VLOOKUP(E255,Planif!$B:$B,1,FALSE),1)=1,1,"")</f>
        <v>1</v>
      </c>
    </row>
    <row r="256" spans="1:18" x14ac:dyDescent="0.2">
      <c r="A256" s="35">
        <v>44104</v>
      </c>
      <c r="B256" s="32" t="s">
        <v>1666</v>
      </c>
      <c r="C256" s="32" t="s">
        <v>58</v>
      </c>
      <c r="D256" s="32" t="s">
        <v>59</v>
      </c>
      <c r="E256" s="32" t="s">
        <v>1667</v>
      </c>
      <c r="F256" s="32" t="s">
        <v>31</v>
      </c>
      <c r="G256" s="32" t="s">
        <v>1668</v>
      </c>
      <c r="H256" s="33">
        <v>48</v>
      </c>
      <c r="I256" s="33">
        <v>300</v>
      </c>
      <c r="J256" s="33">
        <v>300</v>
      </c>
      <c r="K256" s="32" t="s">
        <v>1669</v>
      </c>
      <c r="L256" s="32" t="s">
        <v>63</v>
      </c>
      <c r="M256" s="32" t="s">
        <v>1670</v>
      </c>
      <c r="N256" s="33">
        <v>4</v>
      </c>
      <c r="O256" s="33">
        <v>24</v>
      </c>
      <c r="P256" s="33">
        <v>6</v>
      </c>
      <c r="R256" s="48">
        <f>IF(IFERROR(VLOOKUP(E256,Planif!$B:$B,1,FALSE),1)=1,1,"")</f>
        <v>1</v>
      </c>
    </row>
    <row r="257" spans="1:18" x14ac:dyDescent="0.2">
      <c r="A257" s="35">
        <v>44104</v>
      </c>
      <c r="B257" s="32" t="s">
        <v>1671</v>
      </c>
      <c r="C257" s="32" t="s">
        <v>58</v>
      </c>
      <c r="D257" s="32" t="s">
        <v>59</v>
      </c>
      <c r="E257" s="32" t="s">
        <v>1672</v>
      </c>
      <c r="F257" s="32" t="s">
        <v>31</v>
      </c>
      <c r="G257" s="32" t="s">
        <v>1673</v>
      </c>
      <c r="H257" s="33">
        <v>48</v>
      </c>
      <c r="I257" s="33">
        <v>300</v>
      </c>
      <c r="J257" s="33">
        <v>300</v>
      </c>
      <c r="K257" s="32" t="s">
        <v>1674</v>
      </c>
      <c r="L257" s="32" t="s">
        <v>63</v>
      </c>
      <c r="M257" s="32" t="s">
        <v>1675</v>
      </c>
      <c r="N257" s="33">
        <v>4</v>
      </c>
      <c r="O257" s="33">
        <v>24</v>
      </c>
      <c r="P257" s="33">
        <v>6</v>
      </c>
      <c r="R257" s="48">
        <f>IF(IFERROR(VLOOKUP(E257,Planif!$B:$B,1,FALSE),1)=1,1,"")</f>
        <v>1</v>
      </c>
    </row>
    <row r="258" spans="1:18" x14ac:dyDescent="0.2">
      <c r="A258" s="35">
        <v>44104</v>
      </c>
      <c r="B258" s="32" t="s">
        <v>1671</v>
      </c>
      <c r="C258" s="32" t="s">
        <v>58</v>
      </c>
      <c r="D258" s="32" t="s">
        <v>59</v>
      </c>
      <c r="E258" s="32" t="s">
        <v>1672</v>
      </c>
      <c r="F258" s="32" t="s">
        <v>31</v>
      </c>
      <c r="G258" s="32" t="s">
        <v>1673</v>
      </c>
      <c r="H258" s="33">
        <v>48</v>
      </c>
      <c r="I258" s="33">
        <v>300</v>
      </c>
      <c r="J258" s="33">
        <v>300</v>
      </c>
      <c r="K258" s="32" t="s">
        <v>1674</v>
      </c>
      <c r="L258" s="32" t="s">
        <v>63</v>
      </c>
      <c r="M258" s="32" t="s">
        <v>1675</v>
      </c>
      <c r="N258" s="33">
        <v>4</v>
      </c>
      <c r="O258" s="33">
        <v>24</v>
      </c>
      <c r="P258" s="33">
        <v>6</v>
      </c>
      <c r="R258" s="48">
        <f>IF(IFERROR(VLOOKUP(E258,Planif!$B:$B,1,FALSE),1)=1,1,"")</f>
        <v>1</v>
      </c>
    </row>
    <row r="259" spans="1:18" x14ac:dyDescent="0.2">
      <c r="A259" s="35">
        <v>44104</v>
      </c>
      <c r="B259" s="32" t="s">
        <v>1651</v>
      </c>
      <c r="C259" s="32" t="s">
        <v>58</v>
      </c>
      <c r="D259" s="32" t="s">
        <v>59</v>
      </c>
      <c r="E259" s="32" t="s">
        <v>1672</v>
      </c>
      <c r="F259" s="32" t="s">
        <v>31</v>
      </c>
      <c r="G259" s="32" t="s">
        <v>1653</v>
      </c>
      <c r="H259" s="33">
        <v>48</v>
      </c>
      <c r="I259" s="33">
        <v>300</v>
      </c>
      <c r="J259" s="33">
        <v>300</v>
      </c>
      <c r="K259" s="32" t="s">
        <v>1654</v>
      </c>
      <c r="L259" s="32" t="s">
        <v>63</v>
      </c>
      <c r="M259" s="32" t="s">
        <v>1655</v>
      </c>
      <c r="N259" s="33">
        <v>4</v>
      </c>
      <c r="O259" s="33">
        <v>24</v>
      </c>
      <c r="P259" s="33">
        <v>6</v>
      </c>
      <c r="R259" s="48">
        <f>IF(IFERROR(VLOOKUP(E259,Planif!$B:$B,1,FALSE),1)=1,1,"")</f>
        <v>1</v>
      </c>
    </row>
    <row r="260" spans="1:18" x14ac:dyDescent="0.2">
      <c r="A260" s="35">
        <v>44104</v>
      </c>
      <c r="B260" s="32" t="s">
        <v>7002</v>
      </c>
      <c r="C260" s="32" t="s">
        <v>58</v>
      </c>
      <c r="D260" s="32" t="s">
        <v>59</v>
      </c>
      <c r="E260" s="32" t="s">
        <v>1672</v>
      </c>
      <c r="F260" s="32" t="s">
        <v>31</v>
      </c>
      <c r="G260" s="32" t="s">
        <v>7004</v>
      </c>
      <c r="H260" s="33">
        <v>48</v>
      </c>
      <c r="I260" s="33">
        <v>300</v>
      </c>
      <c r="J260" s="33">
        <v>300</v>
      </c>
      <c r="K260" s="32" t="s">
        <v>7005</v>
      </c>
      <c r="L260" s="32" t="s">
        <v>63</v>
      </c>
      <c r="M260" s="32" t="s">
        <v>7006</v>
      </c>
      <c r="N260" s="33">
        <v>4</v>
      </c>
      <c r="O260" s="33">
        <v>24</v>
      </c>
      <c r="P260" s="33">
        <v>6</v>
      </c>
      <c r="R260" s="48">
        <f>IF(IFERROR(VLOOKUP(E260,Planif!$B:$B,1,FALSE),1)=1,1,"")</f>
        <v>1</v>
      </c>
    </row>
    <row r="261" spans="1:18" x14ac:dyDescent="0.2">
      <c r="A261" s="35">
        <v>44104</v>
      </c>
      <c r="B261" s="32" t="s">
        <v>1671</v>
      </c>
      <c r="C261" s="32" t="s">
        <v>58</v>
      </c>
      <c r="D261" s="32" t="s">
        <v>59</v>
      </c>
      <c r="E261" s="32" t="s">
        <v>1672</v>
      </c>
      <c r="F261" s="32" t="s">
        <v>31</v>
      </c>
      <c r="G261" s="32" t="s">
        <v>1673</v>
      </c>
      <c r="H261" s="33">
        <v>48</v>
      </c>
      <c r="I261" s="33">
        <v>300</v>
      </c>
      <c r="J261" s="33">
        <v>300</v>
      </c>
      <c r="K261" s="32" t="s">
        <v>1674</v>
      </c>
      <c r="L261" s="32" t="s">
        <v>63</v>
      </c>
      <c r="M261" s="32" t="s">
        <v>1675</v>
      </c>
      <c r="N261" s="33">
        <v>4</v>
      </c>
      <c r="O261" s="33">
        <v>24</v>
      </c>
      <c r="P261" s="33">
        <v>6</v>
      </c>
      <c r="R261" s="48">
        <f>IF(IFERROR(VLOOKUP(E261,Planif!$B:$B,1,FALSE),1)=1,1,"")</f>
        <v>1</v>
      </c>
    </row>
    <row r="262" spans="1:18" x14ac:dyDescent="0.2">
      <c r="A262" s="35">
        <v>44104</v>
      </c>
      <c r="B262" s="32" t="s">
        <v>1676</v>
      </c>
      <c r="C262" s="32" t="s">
        <v>58</v>
      </c>
      <c r="D262" s="32" t="s">
        <v>59</v>
      </c>
      <c r="E262" s="32" t="s">
        <v>1677</v>
      </c>
      <c r="F262" s="32" t="s">
        <v>31</v>
      </c>
      <c r="G262" s="32" t="s">
        <v>1678</v>
      </c>
      <c r="H262" s="33">
        <v>48</v>
      </c>
      <c r="I262" s="33">
        <v>300</v>
      </c>
      <c r="J262" s="33">
        <v>300</v>
      </c>
      <c r="K262" s="32" t="s">
        <v>1679</v>
      </c>
      <c r="L262" s="32" t="s">
        <v>63</v>
      </c>
      <c r="M262" s="32" t="s">
        <v>1680</v>
      </c>
      <c r="N262" s="33">
        <v>4</v>
      </c>
      <c r="O262" s="33">
        <v>24</v>
      </c>
      <c r="P262" s="33">
        <v>6</v>
      </c>
      <c r="R262" s="48">
        <f>IF(IFERROR(VLOOKUP(E262,Planif!$B:$B,1,FALSE),1)=1,1,"")</f>
        <v>1</v>
      </c>
    </row>
    <row r="263" spans="1:18" x14ac:dyDescent="0.2">
      <c r="A263" s="35">
        <v>44104</v>
      </c>
      <c r="B263" s="32" t="s">
        <v>1676</v>
      </c>
      <c r="C263" s="32" t="s">
        <v>58</v>
      </c>
      <c r="D263" s="32" t="s">
        <v>59</v>
      </c>
      <c r="E263" s="32" t="s">
        <v>1677</v>
      </c>
      <c r="F263" s="32" t="s">
        <v>31</v>
      </c>
      <c r="G263" s="32" t="s">
        <v>1678</v>
      </c>
      <c r="H263" s="33">
        <v>48</v>
      </c>
      <c r="I263" s="33">
        <v>300</v>
      </c>
      <c r="J263" s="33">
        <v>300</v>
      </c>
      <c r="K263" s="32" t="s">
        <v>1679</v>
      </c>
      <c r="L263" s="32" t="s">
        <v>63</v>
      </c>
      <c r="M263" s="32" t="s">
        <v>1680</v>
      </c>
      <c r="N263" s="33">
        <v>4</v>
      </c>
      <c r="O263" s="33">
        <v>24</v>
      </c>
      <c r="P263" s="33">
        <v>6</v>
      </c>
      <c r="R263" s="48">
        <f>IF(IFERROR(VLOOKUP(E263,Planif!$B:$B,1,FALSE),1)=1,1,"")</f>
        <v>1</v>
      </c>
    </row>
    <row r="264" spans="1:18" x14ac:dyDescent="0.2">
      <c r="A264" s="35">
        <v>44104</v>
      </c>
      <c r="B264" s="32" t="s">
        <v>1656</v>
      </c>
      <c r="C264" s="32" t="s">
        <v>58</v>
      </c>
      <c r="D264" s="32" t="s">
        <v>59</v>
      </c>
      <c r="E264" s="32" t="s">
        <v>1677</v>
      </c>
      <c r="F264" s="32" t="s">
        <v>31</v>
      </c>
      <c r="G264" s="32" t="s">
        <v>1658</v>
      </c>
      <c r="H264" s="33">
        <v>48</v>
      </c>
      <c r="I264" s="33">
        <v>300</v>
      </c>
      <c r="J264" s="33">
        <v>300</v>
      </c>
      <c r="K264" s="32" t="s">
        <v>1659</v>
      </c>
      <c r="L264" s="32" t="s">
        <v>63</v>
      </c>
      <c r="M264" s="32" t="s">
        <v>1660</v>
      </c>
      <c r="N264" s="33">
        <v>4</v>
      </c>
      <c r="O264" s="33">
        <v>24</v>
      </c>
      <c r="P264" s="33">
        <v>6</v>
      </c>
      <c r="R264" s="48">
        <f>IF(IFERROR(VLOOKUP(E264,Planif!$B:$B,1,FALSE),1)=1,1,"")</f>
        <v>1</v>
      </c>
    </row>
    <row r="265" spans="1:18" x14ac:dyDescent="0.2">
      <c r="A265" s="35">
        <v>44104</v>
      </c>
      <c r="B265" s="32" t="s">
        <v>7007</v>
      </c>
      <c r="C265" s="32" t="s">
        <v>58</v>
      </c>
      <c r="D265" s="32" t="s">
        <v>59</v>
      </c>
      <c r="E265" s="32" t="s">
        <v>1677</v>
      </c>
      <c r="F265" s="32" t="s">
        <v>31</v>
      </c>
      <c r="G265" s="32" t="s">
        <v>7009</v>
      </c>
      <c r="H265" s="33">
        <v>48</v>
      </c>
      <c r="I265" s="33">
        <v>300</v>
      </c>
      <c r="J265" s="33">
        <v>300</v>
      </c>
      <c r="K265" s="32" t="s">
        <v>7010</v>
      </c>
      <c r="L265" s="32" t="s">
        <v>63</v>
      </c>
      <c r="M265" s="32" t="s">
        <v>7011</v>
      </c>
      <c r="N265" s="33">
        <v>4</v>
      </c>
      <c r="O265" s="33">
        <v>24</v>
      </c>
      <c r="P265" s="33">
        <v>6</v>
      </c>
      <c r="R265" s="48">
        <f>IF(IFERROR(VLOOKUP(E265,Planif!$B:$B,1,FALSE),1)=1,1,"")</f>
        <v>1</v>
      </c>
    </row>
    <row r="266" spans="1:18" x14ac:dyDescent="0.2">
      <c r="A266" s="35">
        <v>44104</v>
      </c>
      <c r="B266" s="32" t="s">
        <v>1676</v>
      </c>
      <c r="C266" s="32" t="s">
        <v>58</v>
      </c>
      <c r="D266" s="32" t="s">
        <v>59</v>
      </c>
      <c r="E266" s="32" t="s">
        <v>1677</v>
      </c>
      <c r="F266" s="32" t="s">
        <v>31</v>
      </c>
      <c r="G266" s="32" t="s">
        <v>1678</v>
      </c>
      <c r="H266" s="33">
        <v>48</v>
      </c>
      <c r="I266" s="33">
        <v>300</v>
      </c>
      <c r="J266" s="33">
        <v>300</v>
      </c>
      <c r="K266" s="32" t="s">
        <v>1679</v>
      </c>
      <c r="L266" s="32" t="s">
        <v>63</v>
      </c>
      <c r="M266" s="32" t="s">
        <v>1680</v>
      </c>
      <c r="N266" s="33">
        <v>4</v>
      </c>
      <c r="O266" s="33">
        <v>24</v>
      </c>
      <c r="P266" s="33">
        <v>6</v>
      </c>
      <c r="R266" s="48">
        <f>IF(IFERROR(VLOOKUP(E266,Planif!$B:$B,1,FALSE),1)=1,1,"")</f>
        <v>1</v>
      </c>
    </row>
    <row r="267" spans="1:18" x14ac:dyDescent="0.2">
      <c r="A267" s="35">
        <v>44104</v>
      </c>
      <c r="B267" s="32" t="s">
        <v>1681</v>
      </c>
      <c r="C267" s="32" t="s">
        <v>58</v>
      </c>
      <c r="D267" s="32" t="s">
        <v>59</v>
      </c>
      <c r="E267" s="32" t="s">
        <v>1682</v>
      </c>
      <c r="F267" s="32" t="s">
        <v>31</v>
      </c>
      <c r="G267" s="32" t="s">
        <v>1683</v>
      </c>
      <c r="H267" s="33">
        <v>48</v>
      </c>
      <c r="I267" s="33">
        <v>300</v>
      </c>
      <c r="J267" s="33">
        <v>300</v>
      </c>
      <c r="K267" s="32" t="s">
        <v>1684</v>
      </c>
      <c r="L267" s="32" t="s">
        <v>63</v>
      </c>
      <c r="M267" s="32" t="s">
        <v>1685</v>
      </c>
      <c r="N267" s="33">
        <v>4</v>
      </c>
      <c r="O267" s="33">
        <v>24</v>
      </c>
      <c r="P267" s="33">
        <v>6</v>
      </c>
      <c r="R267" s="48">
        <f>IF(IFERROR(VLOOKUP(E267,Planif!$B:$B,1,FALSE),1)=1,1,"")</f>
        <v>1</v>
      </c>
    </row>
    <row r="268" spans="1:18" x14ac:dyDescent="0.2">
      <c r="A268" s="35">
        <v>44104</v>
      </c>
      <c r="B268" s="32" t="s">
        <v>1681</v>
      </c>
      <c r="C268" s="32" t="s">
        <v>58</v>
      </c>
      <c r="D268" s="32" t="s">
        <v>59</v>
      </c>
      <c r="E268" s="32" t="s">
        <v>1682</v>
      </c>
      <c r="F268" s="32" t="s">
        <v>31</v>
      </c>
      <c r="G268" s="32" t="s">
        <v>1683</v>
      </c>
      <c r="H268" s="33">
        <v>48</v>
      </c>
      <c r="I268" s="33">
        <v>300</v>
      </c>
      <c r="J268" s="33">
        <v>300</v>
      </c>
      <c r="K268" s="32" t="s">
        <v>1684</v>
      </c>
      <c r="L268" s="32" t="s">
        <v>63</v>
      </c>
      <c r="M268" s="32" t="s">
        <v>1685</v>
      </c>
      <c r="N268" s="33">
        <v>4</v>
      </c>
      <c r="O268" s="33">
        <v>24</v>
      </c>
      <c r="P268" s="33">
        <v>6</v>
      </c>
      <c r="R268" s="48">
        <f>IF(IFERROR(VLOOKUP(E268,Planif!$B:$B,1,FALSE),1)=1,1,"")</f>
        <v>1</v>
      </c>
    </row>
    <row r="269" spans="1:18" x14ac:dyDescent="0.2">
      <c r="A269" s="35">
        <v>44104</v>
      </c>
      <c r="B269" s="32" t="s">
        <v>1661</v>
      </c>
      <c r="C269" s="32" t="s">
        <v>58</v>
      </c>
      <c r="D269" s="32" t="s">
        <v>59</v>
      </c>
      <c r="E269" s="32" t="s">
        <v>1682</v>
      </c>
      <c r="F269" s="32" t="s">
        <v>31</v>
      </c>
      <c r="G269" s="32" t="s">
        <v>1663</v>
      </c>
      <c r="H269" s="33">
        <v>48</v>
      </c>
      <c r="I269" s="33">
        <v>300</v>
      </c>
      <c r="J269" s="33">
        <v>300</v>
      </c>
      <c r="K269" s="32" t="s">
        <v>1664</v>
      </c>
      <c r="L269" s="32" t="s">
        <v>63</v>
      </c>
      <c r="M269" s="32" t="s">
        <v>1665</v>
      </c>
      <c r="N269" s="33">
        <v>4</v>
      </c>
      <c r="O269" s="33">
        <v>24</v>
      </c>
      <c r="P269" s="33">
        <v>6</v>
      </c>
      <c r="R269" s="48">
        <f>IF(IFERROR(VLOOKUP(E269,Planif!$B:$B,1,FALSE),1)=1,1,"")</f>
        <v>1</v>
      </c>
    </row>
    <row r="270" spans="1:18" x14ac:dyDescent="0.2">
      <c r="A270" s="35">
        <v>44104</v>
      </c>
      <c r="B270" s="32" t="s">
        <v>7012</v>
      </c>
      <c r="C270" s="32" t="s">
        <v>58</v>
      </c>
      <c r="D270" s="32" t="s">
        <v>59</v>
      </c>
      <c r="E270" s="32" t="s">
        <v>1682</v>
      </c>
      <c r="F270" s="32" t="s">
        <v>31</v>
      </c>
      <c r="G270" s="32" t="s">
        <v>7014</v>
      </c>
      <c r="H270" s="33">
        <v>48</v>
      </c>
      <c r="I270" s="33">
        <v>300</v>
      </c>
      <c r="J270" s="33">
        <v>300</v>
      </c>
      <c r="K270" s="32" t="s">
        <v>7015</v>
      </c>
      <c r="L270" s="32" t="s">
        <v>63</v>
      </c>
      <c r="M270" s="32" t="s">
        <v>7016</v>
      </c>
      <c r="N270" s="33">
        <v>4</v>
      </c>
      <c r="O270" s="33">
        <v>24</v>
      </c>
      <c r="P270" s="33">
        <v>6</v>
      </c>
      <c r="R270" s="48">
        <f>IF(IFERROR(VLOOKUP(E270,Planif!$B:$B,1,FALSE),1)=1,1,"")</f>
        <v>1</v>
      </c>
    </row>
    <row r="271" spans="1:18" x14ac:dyDescent="0.2">
      <c r="A271" s="35">
        <v>44104</v>
      </c>
      <c r="B271" s="32" t="s">
        <v>1681</v>
      </c>
      <c r="C271" s="32" t="s">
        <v>58</v>
      </c>
      <c r="D271" s="32" t="s">
        <v>59</v>
      </c>
      <c r="E271" s="32" t="s">
        <v>1682</v>
      </c>
      <c r="F271" s="32" t="s">
        <v>31</v>
      </c>
      <c r="G271" s="32" t="s">
        <v>1683</v>
      </c>
      <c r="H271" s="33">
        <v>48</v>
      </c>
      <c r="I271" s="33">
        <v>300</v>
      </c>
      <c r="J271" s="33">
        <v>300</v>
      </c>
      <c r="K271" s="32" t="s">
        <v>1684</v>
      </c>
      <c r="L271" s="32" t="s">
        <v>63</v>
      </c>
      <c r="M271" s="32" t="s">
        <v>1685</v>
      </c>
      <c r="N271" s="33">
        <v>4</v>
      </c>
      <c r="O271" s="33">
        <v>24</v>
      </c>
      <c r="P271" s="33">
        <v>6</v>
      </c>
      <c r="R271" s="48">
        <f>IF(IFERROR(VLOOKUP(E271,Planif!$B:$B,1,FALSE),1)=1,1,"")</f>
        <v>1</v>
      </c>
    </row>
    <row r="272" spans="1:18" x14ac:dyDescent="0.2">
      <c r="A272" s="35">
        <v>44104</v>
      </c>
      <c r="B272" s="32" t="s">
        <v>1686</v>
      </c>
      <c r="C272" s="32" t="s">
        <v>58</v>
      </c>
      <c r="D272" s="32" t="s">
        <v>59</v>
      </c>
      <c r="E272" s="32" t="s">
        <v>1687</v>
      </c>
      <c r="F272" s="32" t="s">
        <v>31</v>
      </c>
      <c r="G272" s="32" t="s">
        <v>1688</v>
      </c>
      <c r="H272" s="33">
        <v>48</v>
      </c>
      <c r="I272" s="33">
        <v>300</v>
      </c>
      <c r="J272" s="33">
        <v>300</v>
      </c>
      <c r="K272" s="32" t="s">
        <v>1689</v>
      </c>
      <c r="L272" s="32" t="s">
        <v>63</v>
      </c>
      <c r="M272" s="32" t="s">
        <v>1690</v>
      </c>
      <c r="N272" s="33">
        <v>4</v>
      </c>
      <c r="O272" s="33">
        <v>24</v>
      </c>
      <c r="P272" s="33">
        <v>6</v>
      </c>
      <c r="R272" s="48">
        <f>IF(IFERROR(VLOOKUP(E272,Planif!$B:$B,1,FALSE),1)=1,1,"")</f>
        <v>1</v>
      </c>
    </row>
    <row r="273" spans="1:18" x14ac:dyDescent="0.2">
      <c r="A273" s="35">
        <v>44104</v>
      </c>
      <c r="B273" s="32" t="s">
        <v>1686</v>
      </c>
      <c r="C273" s="32" t="s">
        <v>58</v>
      </c>
      <c r="D273" s="32" t="s">
        <v>59</v>
      </c>
      <c r="E273" s="32" t="s">
        <v>1687</v>
      </c>
      <c r="F273" s="32" t="s">
        <v>31</v>
      </c>
      <c r="G273" s="32" t="s">
        <v>1688</v>
      </c>
      <c r="H273" s="33">
        <v>48</v>
      </c>
      <c r="I273" s="33">
        <v>300</v>
      </c>
      <c r="J273" s="33">
        <v>300</v>
      </c>
      <c r="K273" s="32" t="s">
        <v>1689</v>
      </c>
      <c r="L273" s="32" t="s">
        <v>63</v>
      </c>
      <c r="M273" s="32" t="s">
        <v>1690</v>
      </c>
      <c r="N273" s="33">
        <v>4</v>
      </c>
      <c r="O273" s="33">
        <v>24</v>
      </c>
      <c r="P273" s="33">
        <v>6</v>
      </c>
      <c r="R273" s="48">
        <f>IF(IFERROR(VLOOKUP(E273,Planif!$B:$B,1,FALSE),1)=1,1,"")</f>
        <v>1</v>
      </c>
    </row>
    <row r="274" spans="1:18" x14ac:dyDescent="0.2">
      <c r="A274" s="35">
        <v>44104</v>
      </c>
      <c r="B274" s="32" t="s">
        <v>1666</v>
      </c>
      <c r="C274" s="32" t="s">
        <v>58</v>
      </c>
      <c r="D274" s="32" t="s">
        <v>59</v>
      </c>
      <c r="E274" s="32" t="s">
        <v>1687</v>
      </c>
      <c r="F274" s="32" t="s">
        <v>31</v>
      </c>
      <c r="G274" s="32" t="s">
        <v>1668</v>
      </c>
      <c r="H274" s="33">
        <v>48</v>
      </c>
      <c r="I274" s="33">
        <v>300</v>
      </c>
      <c r="J274" s="33">
        <v>300</v>
      </c>
      <c r="K274" s="32" t="s">
        <v>1669</v>
      </c>
      <c r="L274" s="32" t="s">
        <v>63</v>
      </c>
      <c r="M274" s="32" t="s">
        <v>1670</v>
      </c>
      <c r="N274" s="33">
        <v>4</v>
      </c>
      <c r="O274" s="33">
        <v>24</v>
      </c>
      <c r="P274" s="33">
        <v>6</v>
      </c>
      <c r="R274" s="48">
        <f>IF(IFERROR(VLOOKUP(E274,Planif!$B:$B,1,FALSE),1)=1,1,"")</f>
        <v>1</v>
      </c>
    </row>
    <row r="275" spans="1:18" x14ac:dyDescent="0.2">
      <c r="A275" s="35">
        <v>44104</v>
      </c>
      <c r="B275" s="32" t="s">
        <v>7017</v>
      </c>
      <c r="C275" s="32" t="s">
        <v>58</v>
      </c>
      <c r="D275" s="32" t="s">
        <v>59</v>
      </c>
      <c r="E275" s="32" t="s">
        <v>1687</v>
      </c>
      <c r="F275" s="32" t="s">
        <v>31</v>
      </c>
      <c r="G275" s="32" t="s">
        <v>7019</v>
      </c>
      <c r="H275" s="33">
        <v>48</v>
      </c>
      <c r="I275" s="33">
        <v>300</v>
      </c>
      <c r="J275" s="33">
        <v>300</v>
      </c>
      <c r="K275" s="32" t="s">
        <v>7020</v>
      </c>
      <c r="L275" s="32" t="s">
        <v>63</v>
      </c>
      <c r="M275" s="32" t="s">
        <v>7021</v>
      </c>
      <c r="N275" s="33">
        <v>4</v>
      </c>
      <c r="O275" s="33">
        <v>24</v>
      </c>
      <c r="P275" s="33">
        <v>6</v>
      </c>
      <c r="R275" s="48">
        <f>IF(IFERROR(VLOOKUP(E275,Planif!$B:$B,1,FALSE),1)=1,1,"")</f>
        <v>1</v>
      </c>
    </row>
    <row r="276" spans="1:18" x14ac:dyDescent="0.2">
      <c r="A276" s="35">
        <v>44104</v>
      </c>
      <c r="B276" s="32" t="s">
        <v>1686</v>
      </c>
      <c r="C276" s="32" t="s">
        <v>58</v>
      </c>
      <c r="D276" s="32" t="s">
        <v>59</v>
      </c>
      <c r="E276" s="32" t="s">
        <v>1687</v>
      </c>
      <c r="F276" s="32" t="s">
        <v>31</v>
      </c>
      <c r="G276" s="32" t="s">
        <v>1688</v>
      </c>
      <c r="H276" s="33">
        <v>48</v>
      </c>
      <c r="I276" s="33">
        <v>300</v>
      </c>
      <c r="J276" s="33">
        <v>300</v>
      </c>
      <c r="K276" s="32" t="s">
        <v>1689</v>
      </c>
      <c r="L276" s="32" t="s">
        <v>63</v>
      </c>
      <c r="M276" s="32" t="s">
        <v>1690</v>
      </c>
      <c r="N276" s="33">
        <v>4</v>
      </c>
      <c r="O276" s="33">
        <v>24</v>
      </c>
      <c r="P276" s="33">
        <v>6</v>
      </c>
      <c r="R276" s="48">
        <f>IF(IFERROR(VLOOKUP(E276,Planif!$B:$B,1,FALSE),1)=1,1,"")</f>
        <v>1</v>
      </c>
    </row>
    <row r="277" spans="1:18" x14ac:dyDescent="0.2">
      <c r="A277" s="35">
        <v>44104</v>
      </c>
      <c r="B277" s="32" t="s">
        <v>1691</v>
      </c>
      <c r="C277" s="32" t="s">
        <v>58</v>
      </c>
      <c r="D277" s="32" t="s">
        <v>59</v>
      </c>
      <c r="E277" s="32" t="s">
        <v>1692</v>
      </c>
      <c r="F277" s="32" t="s">
        <v>31</v>
      </c>
      <c r="G277" s="32" t="s">
        <v>1693</v>
      </c>
      <c r="H277" s="33">
        <v>48</v>
      </c>
      <c r="I277" s="33">
        <v>300</v>
      </c>
      <c r="J277" s="33">
        <v>300</v>
      </c>
      <c r="K277" s="32" t="s">
        <v>1694</v>
      </c>
      <c r="L277" s="32" t="s">
        <v>63</v>
      </c>
      <c r="M277" s="32" t="s">
        <v>1695</v>
      </c>
      <c r="N277" s="33">
        <v>4</v>
      </c>
      <c r="O277" s="33">
        <v>24</v>
      </c>
      <c r="P277" s="33">
        <v>6</v>
      </c>
      <c r="R277" s="48">
        <f>IF(IFERROR(VLOOKUP(E277,Planif!$B:$B,1,FALSE),1)=1,1,"")</f>
        <v>1</v>
      </c>
    </row>
    <row r="278" spans="1:18" x14ac:dyDescent="0.2">
      <c r="A278" s="35">
        <v>44104</v>
      </c>
      <c r="B278" s="32" t="s">
        <v>1691</v>
      </c>
      <c r="C278" s="32" t="s">
        <v>58</v>
      </c>
      <c r="D278" s="32" t="s">
        <v>59</v>
      </c>
      <c r="E278" s="32" t="s">
        <v>1692</v>
      </c>
      <c r="F278" s="32" t="s">
        <v>31</v>
      </c>
      <c r="G278" s="32" t="s">
        <v>1693</v>
      </c>
      <c r="H278" s="33">
        <v>48</v>
      </c>
      <c r="I278" s="33">
        <v>300</v>
      </c>
      <c r="J278" s="33">
        <v>300</v>
      </c>
      <c r="K278" s="32" t="s">
        <v>1694</v>
      </c>
      <c r="L278" s="32" t="s">
        <v>63</v>
      </c>
      <c r="M278" s="32" t="s">
        <v>1695</v>
      </c>
      <c r="N278" s="33">
        <v>4</v>
      </c>
      <c r="O278" s="33">
        <v>24</v>
      </c>
      <c r="P278" s="33">
        <v>6</v>
      </c>
      <c r="R278" s="48">
        <f>IF(IFERROR(VLOOKUP(E278,Planif!$B:$B,1,FALSE),1)=1,1,"")</f>
        <v>1</v>
      </c>
    </row>
    <row r="279" spans="1:18" x14ac:dyDescent="0.2">
      <c r="A279" s="35">
        <v>44104</v>
      </c>
      <c r="B279" s="32" t="s">
        <v>1671</v>
      </c>
      <c r="C279" s="32" t="s">
        <v>58</v>
      </c>
      <c r="D279" s="32" t="s">
        <v>59</v>
      </c>
      <c r="E279" s="32" t="s">
        <v>1692</v>
      </c>
      <c r="F279" s="32" t="s">
        <v>31</v>
      </c>
      <c r="G279" s="32" t="s">
        <v>1673</v>
      </c>
      <c r="H279" s="33">
        <v>48</v>
      </c>
      <c r="I279" s="33">
        <v>300</v>
      </c>
      <c r="J279" s="33">
        <v>300</v>
      </c>
      <c r="K279" s="32" t="s">
        <v>1674</v>
      </c>
      <c r="L279" s="32" t="s">
        <v>63</v>
      </c>
      <c r="M279" s="32" t="s">
        <v>1675</v>
      </c>
      <c r="N279" s="33">
        <v>4</v>
      </c>
      <c r="O279" s="33">
        <v>24</v>
      </c>
      <c r="P279" s="33">
        <v>6</v>
      </c>
      <c r="R279" s="48">
        <f>IF(IFERROR(VLOOKUP(E279,Planif!$B:$B,1,FALSE),1)=1,1,"")</f>
        <v>1</v>
      </c>
    </row>
    <row r="280" spans="1:18" x14ac:dyDescent="0.2">
      <c r="A280" s="35">
        <v>44104</v>
      </c>
      <c r="B280" s="32" t="s">
        <v>7022</v>
      </c>
      <c r="C280" s="32" t="s">
        <v>58</v>
      </c>
      <c r="D280" s="32" t="s">
        <v>59</v>
      </c>
      <c r="E280" s="32" t="s">
        <v>1692</v>
      </c>
      <c r="F280" s="32" t="s">
        <v>31</v>
      </c>
      <c r="G280" s="32" t="s">
        <v>7024</v>
      </c>
      <c r="H280" s="33">
        <v>48</v>
      </c>
      <c r="I280" s="33">
        <v>300</v>
      </c>
      <c r="J280" s="33">
        <v>300</v>
      </c>
      <c r="K280" s="32" t="s">
        <v>7025</v>
      </c>
      <c r="L280" s="32" t="s">
        <v>63</v>
      </c>
      <c r="M280" s="32" t="s">
        <v>7026</v>
      </c>
      <c r="N280" s="33">
        <v>4</v>
      </c>
      <c r="O280" s="33">
        <v>24</v>
      </c>
      <c r="P280" s="33">
        <v>6</v>
      </c>
      <c r="R280" s="48">
        <f>IF(IFERROR(VLOOKUP(E280,Planif!$B:$B,1,FALSE),1)=1,1,"")</f>
        <v>1</v>
      </c>
    </row>
    <row r="281" spans="1:18" x14ac:dyDescent="0.2">
      <c r="A281" s="35">
        <v>44104</v>
      </c>
      <c r="B281" s="32" t="s">
        <v>1691</v>
      </c>
      <c r="C281" s="32" t="s">
        <v>58</v>
      </c>
      <c r="D281" s="32" t="s">
        <v>59</v>
      </c>
      <c r="E281" s="32" t="s">
        <v>1692</v>
      </c>
      <c r="F281" s="32" t="s">
        <v>31</v>
      </c>
      <c r="G281" s="32" t="s">
        <v>1693</v>
      </c>
      <c r="H281" s="33">
        <v>48</v>
      </c>
      <c r="I281" s="33">
        <v>300</v>
      </c>
      <c r="J281" s="33">
        <v>300</v>
      </c>
      <c r="K281" s="32" t="s">
        <v>1694</v>
      </c>
      <c r="L281" s="32" t="s">
        <v>63</v>
      </c>
      <c r="M281" s="32" t="s">
        <v>1695</v>
      </c>
      <c r="N281" s="33">
        <v>4</v>
      </c>
      <c r="O281" s="33">
        <v>24</v>
      </c>
      <c r="P281" s="33">
        <v>6</v>
      </c>
      <c r="R281" s="48">
        <f>IF(IFERROR(VLOOKUP(E281,Planif!$B:$B,1,FALSE),1)=1,1,"")</f>
        <v>1</v>
      </c>
    </row>
    <row r="282" spans="1:18" x14ac:dyDescent="0.2">
      <c r="A282" s="35">
        <v>44104</v>
      </c>
      <c r="B282" s="32" t="s">
        <v>1696</v>
      </c>
      <c r="C282" s="32" t="s">
        <v>58</v>
      </c>
      <c r="D282" s="32" t="s">
        <v>59</v>
      </c>
      <c r="E282" s="32" t="s">
        <v>1697</v>
      </c>
      <c r="F282" s="32" t="s">
        <v>31</v>
      </c>
      <c r="G282" s="32" t="s">
        <v>1698</v>
      </c>
      <c r="H282" s="33">
        <v>48</v>
      </c>
      <c r="I282" s="33">
        <v>300</v>
      </c>
      <c r="J282" s="33">
        <v>300</v>
      </c>
      <c r="K282" s="32" t="s">
        <v>1699</v>
      </c>
      <c r="L282" s="32" t="s">
        <v>63</v>
      </c>
      <c r="M282" s="32" t="s">
        <v>1700</v>
      </c>
      <c r="N282" s="33">
        <v>4</v>
      </c>
      <c r="O282" s="33">
        <v>24</v>
      </c>
      <c r="P282" s="33">
        <v>6</v>
      </c>
      <c r="R282" s="48">
        <f>IF(IFERROR(VLOOKUP(E282,Planif!$B:$B,1,FALSE),1)=1,1,"")</f>
        <v>1</v>
      </c>
    </row>
    <row r="283" spans="1:18" x14ac:dyDescent="0.2">
      <c r="A283" s="35">
        <v>44104</v>
      </c>
      <c r="B283" s="32" t="s">
        <v>1696</v>
      </c>
      <c r="C283" s="32" t="s">
        <v>58</v>
      </c>
      <c r="D283" s="32" t="s">
        <v>59</v>
      </c>
      <c r="E283" s="32" t="s">
        <v>1697</v>
      </c>
      <c r="F283" s="32" t="s">
        <v>31</v>
      </c>
      <c r="G283" s="32" t="s">
        <v>1698</v>
      </c>
      <c r="H283" s="33">
        <v>48</v>
      </c>
      <c r="I283" s="33">
        <v>300</v>
      </c>
      <c r="J283" s="33">
        <v>300</v>
      </c>
      <c r="K283" s="32" t="s">
        <v>1699</v>
      </c>
      <c r="L283" s="32" t="s">
        <v>63</v>
      </c>
      <c r="M283" s="32" t="s">
        <v>1700</v>
      </c>
      <c r="N283" s="33">
        <v>4</v>
      </c>
      <c r="O283" s="33">
        <v>24</v>
      </c>
      <c r="P283" s="33">
        <v>6</v>
      </c>
      <c r="R283" s="48">
        <f>IF(IFERROR(VLOOKUP(E283,Planif!$B:$B,1,FALSE),1)=1,1,"")</f>
        <v>1</v>
      </c>
    </row>
    <row r="284" spans="1:18" x14ac:dyDescent="0.2">
      <c r="A284" s="35">
        <v>44104</v>
      </c>
      <c r="B284" s="32" t="s">
        <v>1676</v>
      </c>
      <c r="C284" s="32" t="s">
        <v>58</v>
      </c>
      <c r="D284" s="32" t="s">
        <v>59</v>
      </c>
      <c r="E284" s="32" t="s">
        <v>1697</v>
      </c>
      <c r="F284" s="32" t="s">
        <v>31</v>
      </c>
      <c r="G284" s="32" t="s">
        <v>1678</v>
      </c>
      <c r="H284" s="33">
        <v>48</v>
      </c>
      <c r="I284" s="33">
        <v>300</v>
      </c>
      <c r="J284" s="33">
        <v>300</v>
      </c>
      <c r="K284" s="32" t="s">
        <v>1679</v>
      </c>
      <c r="L284" s="32" t="s">
        <v>63</v>
      </c>
      <c r="M284" s="32" t="s">
        <v>1680</v>
      </c>
      <c r="N284" s="33">
        <v>4</v>
      </c>
      <c r="O284" s="33">
        <v>24</v>
      </c>
      <c r="P284" s="33">
        <v>6</v>
      </c>
      <c r="R284" s="48">
        <f>IF(IFERROR(VLOOKUP(E284,Planif!$B:$B,1,FALSE),1)=1,1,"")</f>
        <v>1</v>
      </c>
    </row>
    <row r="285" spans="1:18" x14ac:dyDescent="0.2">
      <c r="A285" s="35">
        <v>44104</v>
      </c>
      <c r="B285" s="32" t="s">
        <v>7027</v>
      </c>
      <c r="C285" s="32" t="s">
        <v>58</v>
      </c>
      <c r="D285" s="32" t="s">
        <v>59</v>
      </c>
      <c r="E285" s="32" t="s">
        <v>1697</v>
      </c>
      <c r="F285" s="32" t="s">
        <v>31</v>
      </c>
      <c r="G285" s="32" t="s">
        <v>7029</v>
      </c>
      <c r="H285" s="33">
        <v>48</v>
      </c>
      <c r="I285" s="33">
        <v>300</v>
      </c>
      <c r="J285" s="33">
        <v>300</v>
      </c>
      <c r="K285" s="32" t="s">
        <v>7030</v>
      </c>
      <c r="L285" s="32" t="s">
        <v>63</v>
      </c>
      <c r="M285" s="32" t="s">
        <v>7031</v>
      </c>
      <c r="N285" s="33">
        <v>4</v>
      </c>
      <c r="O285" s="33">
        <v>24</v>
      </c>
      <c r="P285" s="33">
        <v>6</v>
      </c>
      <c r="R285" s="48">
        <f>IF(IFERROR(VLOOKUP(E285,Planif!$B:$B,1,FALSE),1)=1,1,"")</f>
        <v>1</v>
      </c>
    </row>
    <row r="286" spans="1:18" x14ac:dyDescent="0.2">
      <c r="A286" s="35">
        <v>44104</v>
      </c>
      <c r="B286" s="32" t="s">
        <v>1696</v>
      </c>
      <c r="C286" s="32" t="s">
        <v>58</v>
      </c>
      <c r="D286" s="32" t="s">
        <v>59</v>
      </c>
      <c r="E286" s="32" t="s">
        <v>1697</v>
      </c>
      <c r="F286" s="32" t="s">
        <v>31</v>
      </c>
      <c r="G286" s="32" t="s">
        <v>1698</v>
      </c>
      <c r="H286" s="33">
        <v>48</v>
      </c>
      <c r="I286" s="33">
        <v>300</v>
      </c>
      <c r="J286" s="33">
        <v>300</v>
      </c>
      <c r="K286" s="32" t="s">
        <v>1699</v>
      </c>
      <c r="L286" s="32" t="s">
        <v>63</v>
      </c>
      <c r="M286" s="32" t="s">
        <v>1700</v>
      </c>
      <c r="N286" s="33">
        <v>4</v>
      </c>
      <c r="O286" s="33">
        <v>24</v>
      </c>
      <c r="P286" s="33">
        <v>6</v>
      </c>
      <c r="R286" s="48">
        <f>IF(IFERROR(VLOOKUP(E286,Planif!$B:$B,1,FALSE),1)=1,1,"")</f>
        <v>1</v>
      </c>
    </row>
    <row r="287" spans="1:18" x14ac:dyDescent="0.2">
      <c r="A287" s="35">
        <v>44104</v>
      </c>
      <c r="B287" s="32" t="s">
        <v>252</v>
      </c>
      <c r="C287" s="32" t="s">
        <v>58</v>
      </c>
      <c r="D287" s="32" t="s">
        <v>59</v>
      </c>
      <c r="E287" s="32" t="s">
        <v>253</v>
      </c>
      <c r="F287" s="32" t="s">
        <v>31</v>
      </c>
      <c r="G287" s="32" t="s">
        <v>254</v>
      </c>
      <c r="H287" s="33">
        <v>48</v>
      </c>
      <c r="I287" s="33">
        <v>300</v>
      </c>
      <c r="J287" s="33">
        <v>300</v>
      </c>
      <c r="K287" s="32" t="s">
        <v>255</v>
      </c>
      <c r="L287" s="32" t="s">
        <v>63</v>
      </c>
      <c r="M287" s="32" t="s">
        <v>256</v>
      </c>
      <c r="N287" s="33">
        <v>4</v>
      </c>
      <c r="O287" s="33">
        <v>24</v>
      </c>
      <c r="P287" s="33">
        <v>6</v>
      </c>
      <c r="R287" s="48">
        <f>IF(IFERROR(VLOOKUP(E287,Planif!$B:$B,1,FALSE),1)=1,1,"")</f>
        <v>1</v>
      </c>
    </row>
    <row r="288" spans="1:18" x14ac:dyDescent="0.2">
      <c r="A288" s="35">
        <v>44104</v>
      </c>
      <c r="B288" s="32" t="s">
        <v>252</v>
      </c>
      <c r="C288" s="32" t="s">
        <v>58</v>
      </c>
      <c r="D288" s="32" t="s">
        <v>59</v>
      </c>
      <c r="E288" s="32" t="s">
        <v>253</v>
      </c>
      <c r="F288" s="32" t="s">
        <v>31</v>
      </c>
      <c r="G288" s="32" t="s">
        <v>254</v>
      </c>
      <c r="H288" s="33">
        <v>48</v>
      </c>
      <c r="I288" s="33">
        <v>300</v>
      </c>
      <c r="J288" s="33">
        <v>300</v>
      </c>
      <c r="K288" s="32" t="s">
        <v>255</v>
      </c>
      <c r="L288" s="32" t="s">
        <v>63</v>
      </c>
      <c r="M288" s="32" t="s">
        <v>256</v>
      </c>
      <c r="N288" s="33">
        <v>4</v>
      </c>
      <c r="O288" s="33">
        <v>24</v>
      </c>
      <c r="P288" s="33">
        <v>6</v>
      </c>
      <c r="R288" s="48">
        <f>IF(IFERROR(VLOOKUP(E288,Planif!$B:$B,1,FALSE),1)=1,1,"")</f>
        <v>1</v>
      </c>
    </row>
    <row r="289" spans="1:18" x14ac:dyDescent="0.2">
      <c r="A289" s="35">
        <v>44104</v>
      </c>
      <c r="B289" s="32" t="s">
        <v>232</v>
      </c>
      <c r="C289" s="32" t="s">
        <v>58</v>
      </c>
      <c r="D289" s="32" t="s">
        <v>59</v>
      </c>
      <c r="E289" s="32" t="s">
        <v>253</v>
      </c>
      <c r="F289" s="32" t="s">
        <v>31</v>
      </c>
      <c r="G289" s="32" t="s">
        <v>234</v>
      </c>
      <c r="H289" s="33">
        <v>48</v>
      </c>
      <c r="I289" s="33">
        <v>300</v>
      </c>
      <c r="J289" s="33">
        <v>300</v>
      </c>
      <c r="K289" s="32" t="s">
        <v>235</v>
      </c>
      <c r="L289" s="32" t="s">
        <v>63</v>
      </c>
      <c r="M289" s="32" t="s">
        <v>236</v>
      </c>
      <c r="N289" s="33">
        <v>4</v>
      </c>
      <c r="O289" s="33">
        <v>24</v>
      </c>
      <c r="P289" s="33">
        <v>6</v>
      </c>
      <c r="R289" s="48">
        <f>IF(IFERROR(VLOOKUP(E289,Planif!$B:$B,1,FALSE),1)=1,1,"")</f>
        <v>1</v>
      </c>
    </row>
    <row r="290" spans="1:18" x14ac:dyDescent="0.2">
      <c r="A290" s="35">
        <v>44104</v>
      </c>
      <c r="B290" s="32" t="s">
        <v>5599</v>
      </c>
      <c r="C290" s="32" t="s">
        <v>58</v>
      </c>
      <c r="D290" s="32" t="s">
        <v>59</v>
      </c>
      <c r="E290" s="32" t="s">
        <v>253</v>
      </c>
      <c r="F290" s="32" t="s">
        <v>31</v>
      </c>
      <c r="G290" s="32" t="s">
        <v>5601</v>
      </c>
      <c r="H290" s="33">
        <v>48</v>
      </c>
      <c r="I290" s="33">
        <v>300</v>
      </c>
      <c r="J290" s="33">
        <v>300</v>
      </c>
      <c r="K290" s="32" t="s">
        <v>5602</v>
      </c>
      <c r="L290" s="32" t="s">
        <v>63</v>
      </c>
      <c r="M290" s="32" t="s">
        <v>5603</v>
      </c>
      <c r="N290" s="33">
        <v>4</v>
      </c>
      <c r="O290" s="33">
        <v>24</v>
      </c>
      <c r="P290" s="33">
        <v>6</v>
      </c>
      <c r="R290" s="48">
        <f>IF(IFERROR(VLOOKUP(E290,Planif!$B:$B,1,FALSE),1)=1,1,"")</f>
        <v>1</v>
      </c>
    </row>
    <row r="291" spans="1:18" x14ac:dyDescent="0.2">
      <c r="A291" s="35">
        <v>44104</v>
      </c>
      <c r="B291" s="32" t="s">
        <v>252</v>
      </c>
      <c r="C291" s="32" t="s">
        <v>58</v>
      </c>
      <c r="D291" s="32" t="s">
        <v>59</v>
      </c>
      <c r="E291" s="32" t="s">
        <v>253</v>
      </c>
      <c r="F291" s="32" t="s">
        <v>31</v>
      </c>
      <c r="G291" s="32" t="s">
        <v>254</v>
      </c>
      <c r="H291" s="33">
        <v>48</v>
      </c>
      <c r="I291" s="33">
        <v>300</v>
      </c>
      <c r="J291" s="33">
        <v>300</v>
      </c>
      <c r="K291" s="32" t="s">
        <v>255</v>
      </c>
      <c r="L291" s="32" t="s">
        <v>63</v>
      </c>
      <c r="M291" s="32" t="s">
        <v>256</v>
      </c>
      <c r="N291" s="33">
        <v>4</v>
      </c>
      <c r="O291" s="33">
        <v>24</v>
      </c>
      <c r="P291" s="33">
        <v>6</v>
      </c>
      <c r="R291" s="48">
        <f>IF(IFERROR(VLOOKUP(E291,Planif!$B:$B,1,FALSE),1)=1,1,"")</f>
        <v>1</v>
      </c>
    </row>
    <row r="292" spans="1:18" x14ac:dyDescent="0.2">
      <c r="A292" s="35">
        <v>44104</v>
      </c>
      <c r="B292" s="32" t="s">
        <v>1701</v>
      </c>
      <c r="C292" s="32" t="s">
        <v>58</v>
      </c>
      <c r="D292" s="32" t="s">
        <v>59</v>
      </c>
      <c r="E292" s="32" t="s">
        <v>1702</v>
      </c>
      <c r="F292" s="32" t="s">
        <v>31</v>
      </c>
      <c r="G292" s="32" t="s">
        <v>1703</v>
      </c>
      <c r="H292" s="33">
        <v>48</v>
      </c>
      <c r="I292" s="33">
        <v>300</v>
      </c>
      <c r="J292" s="33">
        <v>300</v>
      </c>
      <c r="K292" s="32" t="s">
        <v>1704</v>
      </c>
      <c r="L292" s="32" t="s">
        <v>63</v>
      </c>
      <c r="M292" s="32" t="s">
        <v>1705</v>
      </c>
      <c r="N292" s="33">
        <v>4</v>
      </c>
      <c r="O292" s="33">
        <v>24</v>
      </c>
      <c r="P292" s="33">
        <v>6</v>
      </c>
      <c r="R292" s="48">
        <f>IF(IFERROR(VLOOKUP(E292,Planif!$B:$B,1,FALSE),1)=1,1,"")</f>
        <v>1</v>
      </c>
    </row>
    <row r="293" spans="1:18" x14ac:dyDescent="0.2">
      <c r="A293" s="35">
        <v>44104</v>
      </c>
      <c r="B293" s="32" t="s">
        <v>1701</v>
      </c>
      <c r="C293" s="32" t="s">
        <v>58</v>
      </c>
      <c r="D293" s="32" t="s">
        <v>59</v>
      </c>
      <c r="E293" s="32" t="s">
        <v>1702</v>
      </c>
      <c r="F293" s="32" t="s">
        <v>31</v>
      </c>
      <c r="G293" s="32" t="s">
        <v>1703</v>
      </c>
      <c r="H293" s="33">
        <v>48</v>
      </c>
      <c r="I293" s="33">
        <v>300</v>
      </c>
      <c r="J293" s="33">
        <v>300</v>
      </c>
      <c r="K293" s="32" t="s">
        <v>1704</v>
      </c>
      <c r="L293" s="32" t="s">
        <v>63</v>
      </c>
      <c r="M293" s="32" t="s">
        <v>1705</v>
      </c>
      <c r="N293" s="33">
        <v>4</v>
      </c>
      <c r="O293" s="33">
        <v>24</v>
      </c>
      <c r="P293" s="33">
        <v>6</v>
      </c>
      <c r="R293" s="48">
        <f>IF(IFERROR(VLOOKUP(E293,Planif!$B:$B,1,FALSE),1)=1,1,"")</f>
        <v>1</v>
      </c>
    </row>
    <row r="294" spans="1:18" x14ac:dyDescent="0.2">
      <c r="A294" s="35">
        <v>44104</v>
      </c>
      <c r="B294" s="32" t="s">
        <v>1681</v>
      </c>
      <c r="C294" s="32" t="s">
        <v>58</v>
      </c>
      <c r="D294" s="32" t="s">
        <v>59</v>
      </c>
      <c r="E294" s="32" t="s">
        <v>1702</v>
      </c>
      <c r="F294" s="32" t="s">
        <v>31</v>
      </c>
      <c r="G294" s="32" t="s">
        <v>1683</v>
      </c>
      <c r="H294" s="33">
        <v>48</v>
      </c>
      <c r="I294" s="33">
        <v>300</v>
      </c>
      <c r="J294" s="33">
        <v>300</v>
      </c>
      <c r="K294" s="32" t="s">
        <v>1684</v>
      </c>
      <c r="L294" s="32" t="s">
        <v>63</v>
      </c>
      <c r="M294" s="32" t="s">
        <v>1685</v>
      </c>
      <c r="N294" s="33">
        <v>4</v>
      </c>
      <c r="O294" s="33">
        <v>24</v>
      </c>
      <c r="P294" s="33">
        <v>6</v>
      </c>
      <c r="R294" s="48">
        <f>IF(IFERROR(VLOOKUP(E294,Planif!$B:$B,1,FALSE),1)=1,1,"")</f>
        <v>1</v>
      </c>
    </row>
    <row r="295" spans="1:18" x14ac:dyDescent="0.2">
      <c r="A295" s="35">
        <v>44104</v>
      </c>
      <c r="B295" s="32" t="s">
        <v>7032</v>
      </c>
      <c r="C295" s="32" t="s">
        <v>58</v>
      </c>
      <c r="D295" s="32" t="s">
        <v>59</v>
      </c>
      <c r="E295" s="32" t="s">
        <v>1702</v>
      </c>
      <c r="F295" s="32" t="s">
        <v>31</v>
      </c>
      <c r="G295" s="32" t="s">
        <v>7034</v>
      </c>
      <c r="H295" s="33">
        <v>48</v>
      </c>
      <c r="I295" s="33">
        <v>300</v>
      </c>
      <c r="J295" s="33">
        <v>300</v>
      </c>
      <c r="K295" s="32" t="s">
        <v>7035</v>
      </c>
      <c r="L295" s="32" t="s">
        <v>63</v>
      </c>
      <c r="M295" s="32" t="s">
        <v>7036</v>
      </c>
      <c r="N295" s="33">
        <v>4</v>
      </c>
      <c r="O295" s="33">
        <v>24</v>
      </c>
      <c r="P295" s="33">
        <v>6</v>
      </c>
      <c r="R295" s="48">
        <f>IF(IFERROR(VLOOKUP(E295,Planif!$B:$B,1,FALSE),1)=1,1,"")</f>
        <v>1</v>
      </c>
    </row>
    <row r="296" spans="1:18" x14ac:dyDescent="0.2">
      <c r="A296" s="35">
        <v>44104</v>
      </c>
      <c r="B296" s="32" t="s">
        <v>1701</v>
      </c>
      <c r="C296" s="32" t="s">
        <v>58</v>
      </c>
      <c r="D296" s="32" t="s">
        <v>59</v>
      </c>
      <c r="E296" s="32" t="s">
        <v>1702</v>
      </c>
      <c r="F296" s="32" t="s">
        <v>31</v>
      </c>
      <c r="G296" s="32" t="s">
        <v>1703</v>
      </c>
      <c r="H296" s="33">
        <v>48</v>
      </c>
      <c r="I296" s="33">
        <v>300</v>
      </c>
      <c r="J296" s="33">
        <v>300</v>
      </c>
      <c r="K296" s="32" t="s">
        <v>1704</v>
      </c>
      <c r="L296" s="32" t="s">
        <v>63</v>
      </c>
      <c r="M296" s="32" t="s">
        <v>1705</v>
      </c>
      <c r="N296" s="33">
        <v>4</v>
      </c>
      <c r="O296" s="33">
        <v>24</v>
      </c>
      <c r="P296" s="33">
        <v>6</v>
      </c>
      <c r="R296" s="48">
        <f>IF(IFERROR(VLOOKUP(E296,Planif!$B:$B,1,FALSE),1)=1,1,"")</f>
        <v>1</v>
      </c>
    </row>
    <row r="297" spans="1:18" x14ac:dyDescent="0.2">
      <c r="A297" s="35">
        <v>44104</v>
      </c>
      <c r="B297" s="32" t="s">
        <v>1706</v>
      </c>
      <c r="C297" s="32" t="s">
        <v>58</v>
      </c>
      <c r="D297" s="32" t="s">
        <v>59</v>
      </c>
      <c r="E297" s="32" t="s">
        <v>1707</v>
      </c>
      <c r="F297" s="32" t="s">
        <v>31</v>
      </c>
      <c r="G297" s="32" t="s">
        <v>1708</v>
      </c>
      <c r="H297" s="33">
        <v>48</v>
      </c>
      <c r="I297" s="33">
        <v>300</v>
      </c>
      <c r="J297" s="33">
        <v>300</v>
      </c>
      <c r="K297" s="32" t="s">
        <v>1709</v>
      </c>
      <c r="L297" s="32" t="s">
        <v>63</v>
      </c>
      <c r="M297" s="32" t="s">
        <v>1710</v>
      </c>
      <c r="N297" s="33">
        <v>4</v>
      </c>
      <c r="O297" s="33">
        <v>24</v>
      </c>
      <c r="P297" s="33">
        <v>6</v>
      </c>
      <c r="R297" s="48">
        <f>IF(IFERROR(VLOOKUP(E297,Planif!$B:$B,1,FALSE),1)=1,1,"")</f>
        <v>1</v>
      </c>
    </row>
    <row r="298" spans="1:18" x14ac:dyDescent="0.2">
      <c r="A298" s="35">
        <v>44104</v>
      </c>
      <c r="B298" s="32" t="s">
        <v>1706</v>
      </c>
      <c r="C298" s="32" t="s">
        <v>58</v>
      </c>
      <c r="D298" s="32" t="s">
        <v>59</v>
      </c>
      <c r="E298" s="32" t="s">
        <v>1707</v>
      </c>
      <c r="F298" s="32" t="s">
        <v>31</v>
      </c>
      <c r="G298" s="32" t="s">
        <v>1708</v>
      </c>
      <c r="H298" s="33">
        <v>48</v>
      </c>
      <c r="I298" s="33">
        <v>300</v>
      </c>
      <c r="J298" s="33">
        <v>300</v>
      </c>
      <c r="K298" s="32" t="s">
        <v>1709</v>
      </c>
      <c r="L298" s="32" t="s">
        <v>63</v>
      </c>
      <c r="M298" s="32" t="s">
        <v>1710</v>
      </c>
      <c r="N298" s="33">
        <v>4</v>
      </c>
      <c r="O298" s="33">
        <v>24</v>
      </c>
      <c r="P298" s="33">
        <v>6</v>
      </c>
      <c r="R298" s="48">
        <f>IF(IFERROR(VLOOKUP(E298,Planif!$B:$B,1,FALSE),1)=1,1,"")</f>
        <v>1</v>
      </c>
    </row>
    <row r="299" spans="1:18" x14ac:dyDescent="0.2">
      <c r="A299" s="35">
        <v>44104</v>
      </c>
      <c r="B299" s="32" t="s">
        <v>1686</v>
      </c>
      <c r="C299" s="32" t="s">
        <v>58</v>
      </c>
      <c r="D299" s="32" t="s">
        <v>59</v>
      </c>
      <c r="E299" s="32" t="s">
        <v>1707</v>
      </c>
      <c r="F299" s="32" t="s">
        <v>31</v>
      </c>
      <c r="G299" s="32" t="s">
        <v>1688</v>
      </c>
      <c r="H299" s="33">
        <v>48</v>
      </c>
      <c r="I299" s="33">
        <v>300</v>
      </c>
      <c r="J299" s="33">
        <v>300</v>
      </c>
      <c r="K299" s="32" t="s">
        <v>1689</v>
      </c>
      <c r="L299" s="32" t="s">
        <v>63</v>
      </c>
      <c r="M299" s="32" t="s">
        <v>1690</v>
      </c>
      <c r="N299" s="33">
        <v>4</v>
      </c>
      <c r="O299" s="33">
        <v>24</v>
      </c>
      <c r="P299" s="33">
        <v>6</v>
      </c>
      <c r="R299" s="48">
        <f>IF(IFERROR(VLOOKUP(E299,Planif!$B:$B,1,FALSE),1)=1,1,"")</f>
        <v>1</v>
      </c>
    </row>
    <row r="300" spans="1:18" x14ac:dyDescent="0.2">
      <c r="A300" s="35">
        <v>44104</v>
      </c>
      <c r="B300" s="32" t="s">
        <v>7037</v>
      </c>
      <c r="C300" s="32" t="s">
        <v>58</v>
      </c>
      <c r="D300" s="32" t="s">
        <v>59</v>
      </c>
      <c r="E300" s="32" t="s">
        <v>1707</v>
      </c>
      <c r="F300" s="32" t="s">
        <v>31</v>
      </c>
      <c r="G300" s="32" t="s">
        <v>7039</v>
      </c>
      <c r="H300" s="33">
        <v>48</v>
      </c>
      <c r="I300" s="33">
        <v>300</v>
      </c>
      <c r="J300" s="33">
        <v>300</v>
      </c>
      <c r="K300" s="32" t="s">
        <v>7040</v>
      </c>
      <c r="L300" s="32" t="s">
        <v>63</v>
      </c>
      <c r="M300" s="32" t="s">
        <v>7041</v>
      </c>
      <c r="N300" s="33">
        <v>4</v>
      </c>
      <c r="O300" s="33">
        <v>24</v>
      </c>
      <c r="P300" s="33">
        <v>6</v>
      </c>
      <c r="R300" s="48">
        <f>IF(IFERROR(VLOOKUP(E300,Planif!$B:$B,1,FALSE),1)=1,1,"")</f>
        <v>1</v>
      </c>
    </row>
    <row r="301" spans="1:18" x14ac:dyDescent="0.2">
      <c r="A301" s="35">
        <v>44104</v>
      </c>
      <c r="B301" s="32" t="s">
        <v>1706</v>
      </c>
      <c r="C301" s="32" t="s">
        <v>58</v>
      </c>
      <c r="D301" s="32" t="s">
        <v>59</v>
      </c>
      <c r="E301" s="32" t="s">
        <v>1707</v>
      </c>
      <c r="F301" s="32" t="s">
        <v>31</v>
      </c>
      <c r="G301" s="32" t="s">
        <v>1708</v>
      </c>
      <c r="H301" s="33">
        <v>48</v>
      </c>
      <c r="I301" s="33">
        <v>300</v>
      </c>
      <c r="J301" s="33">
        <v>300</v>
      </c>
      <c r="K301" s="32" t="s">
        <v>1709</v>
      </c>
      <c r="L301" s="32" t="s">
        <v>63</v>
      </c>
      <c r="M301" s="32" t="s">
        <v>1710</v>
      </c>
      <c r="N301" s="33">
        <v>4</v>
      </c>
      <c r="O301" s="33">
        <v>24</v>
      </c>
      <c r="P301" s="33">
        <v>6</v>
      </c>
      <c r="R301" s="48">
        <f>IF(IFERROR(VLOOKUP(E301,Planif!$B:$B,1,FALSE),1)=1,1,"")</f>
        <v>1</v>
      </c>
    </row>
    <row r="302" spans="1:18" x14ac:dyDescent="0.2">
      <c r="A302" s="35">
        <v>44104</v>
      </c>
      <c r="B302" s="32" t="s">
        <v>1711</v>
      </c>
      <c r="C302" s="32" t="s">
        <v>58</v>
      </c>
      <c r="D302" s="32" t="s">
        <v>59</v>
      </c>
      <c r="E302" s="32" t="s">
        <v>1712</v>
      </c>
      <c r="F302" s="32" t="s">
        <v>31</v>
      </c>
      <c r="G302" s="32" t="s">
        <v>1713</v>
      </c>
      <c r="H302" s="33">
        <v>48</v>
      </c>
      <c r="I302" s="33">
        <v>300</v>
      </c>
      <c r="J302" s="33">
        <v>300</v>
      </c>
      <c r="K302" s="32" t="s">
        <v>1714</v>
      </c>
      <c r="L302" s="32" t="s">
        <v>63</v>
      </c>
      <c r="M302" s="32" t="s">
        <v>1715</v>
      </c>
      <c r="N302" s="33">
        <v>4</v>
      </c>
      <c r="O302" s="33">
        <v>24</v>
      </c>
      <c r="P302" s="33">
        <v>6</v>
      </c>
      <c r="R302" s="48">
        <f>IF(IFERROR(VLOOKUP(E302,Planif!$B:$B,1,FALSE),1)=1,1,"")</f>
        <v>1</v>
      </c>
    </row>
    <row r="303" spans="1:18" x14ac:dyDescent="0.2">
      <c r="A303" s="35">
        <v>44104</v>
      </c>
      <c r="B303" s="32" t="s">
        <v>1711</v>
      </c>
      <c r="C303" s="32" t="s">
        <v>58</v>
      </c>
      <c r="D303" s="32" t="s">
        <v>59</v>
      </c>
      <c r="E303" s="32" t="s">
        <v>1712</v>
      </c>
      <c r="F303" s="32" t="s">
        <v>31</v>
      </c>
      <c r="G303" s="32" t="s">
        <v>1713</v>
      </c>
      <c r="H303" s="33">
        <v>48</v>
      </c>
      <c r="I303" s="33">
        <v>300</v>
      </c>
      <c r="J303" s="33">
        <v>300</v>
      </c>
      <c r="K303" s="32" t="s">
        <v>1714</v>
      </c>
      <c r="L303" s="32" t="s">
        <v>63</v>
      </c>
      <c r="M303" s="32" t="s">
        <v>1715</v>
      </c>
      <c r="N303" s="33">
        <v>4</v>
      </c>
      <c r="O303" s="33">
        <v>24</v>
      </c>
      <c r="P303" s="33">
        <v>6</v>
      </c>
      <c r="R303" s="48">
        <f>IF(IFERROR(VLOOKUP(E303,Planif!$B:$B,1,FALSE),1)=1,1,"")</f>
        <v>1</v>
      </c>
    </row>
    <row r="304" spans="1:18" x14ac:dyDescent="0.2">
      <c r="A304" s="35">
        <v>44104</v>
      </c>
      <c r="B304" s="32" t="s">
        <v>1691</v>
      </c>
      <c r="C304" s="32" t="s">
        <v>58</v>
      </c>
      <c r="D304" s="32" t="s">
        <v>59</v>
      </c>
      <c r="E304" s="32" t="s">
        <v>1712</v>
      </c>
      <c r="F304" s="32" t="s">
        <v>31</v>
      </c>
      <c r="G304" s="32" t="s">
        <v>1693</v>
      </c>
      <c r="H304" s="33">
        <v>48</v>
      </c>
      <c r="I304" s="33">
        <v>300</v>
      </c>
      <c r="J304" s="33">
        <v>300</v>
      </c>
      <c r="K304" s="32" t="s">
        <v>1694</v>
      </c>
      <c r="L304" s="32" t="s">
        <v>63</v>
      </c>
      <c r="M304" s="32" t="s">
        <v>1695</v>
      </c>
      <c r="N304" s="33">
        <v>4</v>
      </c>
      <c r="O304" s="33">
        <v>24</v>
      </c>
      <c r="P304" s="33">
        <v>6</v>
      </c>
      <c r="R304" s="48">
        <f>IF(IFERROR(VLOOKUP(E304,Planif!$B:$B,1,FALSE),1)=1,1,"")</f>
        <v>1</v>
      </c>
    </row>
    <row r="305" spans="1:18" x14ac:dyDescent="0.2">
      <c r="A305" s="35">
        <v>44104</v>
      </c>
      <c r="B305" s="32" t="s">
        <v>7042</v>
      </c>
      <c r="C305" s="32" t="s">
        <v>58</v>
      </c>
      <c r="D305" s="32" t="s">
        <v>59</v>
      </c>
      <c r="E305" s="32" t="s">
        <v>1712</v>
      </c>
      <c r="F305" s="32" t="s">
        <v>31</v>
      </c>
      <c r="G305" s="32" t="s">
        <v>7044</v>
      </c>
      <c r="H305" s="33">
        <v>48</v>
      </c>
      <c r="I305" s="33">
        <v>300</v>
      </c>
      <c r="J305" s="33">
        <v>300</v>
      </c>
      <c r="K305" s="32" t="s">
        <v>7045</v>
      </c>
      <c r="L305" s="32" t="s">
        <v>63</v>
      </c>
      <c r="M305" s="32" t="s">
        <v>7046</v>
      </c>
      <c r="N305" s="33">
        <v>4</v>
      </c>
      <c r="O305" s="33">
        <v>24</v>
      </c>
      <c r="P305" s="33">
        <v>6</v>
      </c>
      <c r="R305" s="48">
        <f>IF(IFERROR(VLOOKUP(E305,Planif!$B:$B,1,FALSE),1)=1,1,"")</f>
        <v>1</v>
      </c>
    </row>
    <row r="306" spans="1:18" x14ac:dyDescent="0.2">
      <c r="A306" s="35">
        <v>44104</v>
      </c>
      <c r="B306" s="32" t="s">
        <v>1711</v>
      </c>
      <c r="C306" s="32" t="s">
        <v>58</v>
      </c>
      <c r="D306" s="32" t="s">
        <v>59</v>
      </c>
      <c r="E306" s="32" t="s">
        <v>1712</v>
      </c>
      <c r="F306" s="32" t="s">
        <v>31</v>
      </c>
      <c r="G306" s="32" t="s">
        <v>1713</v>
      </c>
      <c r="H306" s="33">
        <v>48</v>
      </c>
      <c r="I306" s="33">
        <v>300</v>
      </c>
      <c r="J306" s="33">
        <v>300</v>
      </c>
      <c r="K306" s="32" t="s">
        <v>1714</v>
      </c>
      <c r="L306" s="32" t="s">
        <v>63</v>
      </c>
      <c r="M306" s="32" t="s">
        <v>1715</v>
      </c>
      <c r="N306" s="33">
        <v>4</v>
      </c>
      <c r="O306" s="33">
        <v>24</v>
      </c>
      <c r="P306" s="33">
        <v>6</v>
      </c>
      <c r="R306" s="48">
        <f>IF(IFERROR(VLOOKUP(E306,Planif!$B:$B,1,FALSE),1)=1,1,"")</f>
        <v>1</v>
      </c>
    </row>
    <row r="307" spans="1:18" x14ac:dyDescent="0.2">
      <c r="A307" s="35">
        <v>44104</v>
      </c>
      <c r="B307" s="32" t="s">
        <v>1716</v>
      </c>
      <c r="C307" s="32" t="s">
        <v>58</v>
      </c>
      <c r="D307" s="32" t="s">
        <v>59</v>
      </c>
      <c r="E307" s="32" t="s">
        <v>1717</v>
      </c>
      <c r="F307" s="32" t="s">
        <v>31</v>
      </c>
      <c r="G307" s="32" t="s">
        <v>1718</v>
      </c>
      <c r="H307" s="33">
        <v>48</v>
      </c>
      <c r="I307" s="33">
        <v>300</v>
      </c>
      <c r="J307" s="33">
        <v>300</v>
      </c>
      <c r="K307" s="32" t="s">
        <v>1719</v>
      </c>
      <c r="L307" s="32" t="s">
        <v>63</v>
      </c>
      <c r="M307" s="32" t="s">
        <v>1720</v>
      </c>
      <c r="N307" s="33">
        <v>4</v>
      </c>
      <c r="O307" s="33">
        <v>24</v>
      </c>
      <c r="P307" s="33">
        <v>6</v>
      </c>
      <c r="R307" s="48">
        <f>IF(IFERROR(VLOOKUP(E307,Planif!$B:$B,1,FALSE),1)=1,1,"")</f>
        <v>1</v>
      </c>
    </row>
    <row r="308" spans="1:18" x14ac:dyDescent="0.2">
      <c r="A308" s="35">
        <v>44104</v>
      </c>
      <c r="B308" s="32" t="s">
        <v>1716</v>
      </c>
      <c r="C308" s="32" t="s">
        <v>58</v>
      </c>
      <c r="D308" s="32" t="s">
        <v>59</v>
      </c>
      <c r="E308" s="32" t="s">
        <v>1717</v>
      </c>
      <c r="F308" s="32" t="s">
        <v>31</v>
      </c>
      <c r="G308" s="32" t="s">
        <v>1718</v>
      </c>
      <c r="H308" s="33">
        <v>48</v>
      </c>
      <c r="I308" s="33">
        <v>300</v>
      </c>
      <c r="J308" s="33">
        <v>300</v>
      </c>
      <c r="K308" s="32" t="s">
        <v>1719</v>
      </c>
      <c r="L308" s="32" t="s">
        <v>63</v>
      </c>
      <c r="M308" s="32" t="s">
        <v>1720</v>
      </c>
      <c r="N308" s="33">
        <v>4</v>
      </c>
      <c r="O308" s="33">
        <v>24</v>
      </c>
      <c r="P308" s="33">
        <v>6</v>
      </c>
      <c r="R308" s="48">
        <f>IF(IFERROR(VLOOKUP(E308,Planif!$B:$B,1,FALSE),1)=1,1,"")</f>
        <v>1</v>
      </c>
    </row>
    <row r="309" spans="1:18" x14ac:dyDescent="0.2">
      <c r="A309" s="35">
        <v>44104</v>
      </c>
      <c r="B309" s="32" t="s">
        <v>1696</v>
      </c>
      <c r="C309" s="32" t="s">
        <v>58</v>
      </c>
      <c r="D309" s="32" t="s">
        <v>59</v>
      </c>
      <c r="E309" s="32" t="s">
        <v>1717</v>
      </c>
      <c r="F309" s="32" t="s">
        <v>31</v>
      </c>
      <c r="G309" s="32" t="s">
        <v>1698</v>
      </c>
      <c r="H309" s="33">
        <v>48</v>
      </c>
      <c r="I309" s="33">
        <v>300</v>
      </c>
      <c r="J309" s="33">
        <v>300</v>
      </c>
      <c r="K309" s="32" t="s">
        <v>1699</v>
      </c>
      <c r="L309" s="32" t="s">
        <v>63</v>
      </c>
      <c r="M309" s="32" t="s">
        <v>1700</v>
      </c>
      <c r="N309" s="33">
        <v>4</v>
      </c>
      <c r="O309" s="33">
        <v>24</v>
      </c>
      <c r="P309" s="33">
        <v>6</v>
      </c>
      <c r="R309" s="48">
        <f>IF(IFERROR(VLOOKUP(E309,Planif!$B:$B,1,FALSE),1)=1,1,"")</f>
        <v>1</v>
      </c>
    </row>
    <row r="310" spans="1:18" x14ac:dyDescent="0.2">
      <c r="A310" s="35">
        <v>44104</v>
      </c>
      <c r="B310" s="32" t="s">
        <v>7047</v>
      </c>
      <c r="C310" s="32" t="s">
        <v>58</v>
      </c>
      <c r="D310" s="32" t="s">
        <v>59</v>
      </c>
      <c r="E310" s="32" t="s">
        <v>1717</v>
      </c>
      <c r="F310" s="32" t="s">
        <v>31</v>
      </c>
      <c r="G310" s="32" t="s">
        <v>7049</v>
      </c>
      <c r="H310" s="33">
        <v>48</v>
      </c>
      <c r="I310" s="33">
        <v>300</v>
      </c>
      <c r="J310" s="33">
        <v>300</v>
      </c>
      <c r="K310" s="32" t="s">
        <v>7050</v>
      </c>
      <c r="L310" s="32" t="s">
        <v>63</v>
      </c>
      <c r="M310" s="32" t="s">
        <v>7051</v>
      </c>
      <c r="N310" s="33">
        <v>4</v>
      </c>
      <c r="O310" s="33">
        <v>24</v>
      </c>
      <c r="P310" s="33">
        <v>6</v>
      </c>
      <c r="R310" s="48">
        <f>IF(IFERROR(VLOOKUP(E310,Planif!$B:$B,1,FALSE),1)=1,1,"")</f>
        <v>1</v>
      </c>
    </row>
    <row r="311" spans="1:18" x14ac:dyDescent="0.2">
      <c r="A311" s="35">
        <v>44104</v>
      </c>
      <c r="B311" s="32" t="s">
        <v>1716</v>
      </c>
      <c r="C311" s="32" t="s">
        <v>58</v>
      </c>
      <c r="D311" s="32" t="s">
        <v>59</v>
      </c>
      <c r="E311" s="32" t="s">
        <v>1717</v>
      </c>
      <c r="F311" s="32" t="s">
        <v>31</v>
      </c>
      <c r="G311" s="32" t="s">
        <v>1718</v>
      </c>
      <c r="H311" s="33">
        <v>48</v>
      </c>
      <c r="I311" s="33">
        <v>300</v>
      </c>
      <c r="J311" s="33">
        <v>300</v>
      </c>
      <c r="K311" s="32" t="s">
        <v>1719</v>
      </c>
      <c r="L311" s="32" t="s">
        <v>63</v>
      </c>
      <c r="M311" s="32" t="s">
        <v>1720</v>
      </c>
      <c r="N311" s="33">
        <v>4</v>
      </c>
      <c r="O311" s="33">
        <v>24</v>
      </c>
      <c r="P311" s="33">
        <v>6</v>
      </c>
      <c r="R311" s="48">
        <f>IF(IFERROR(VLOOKUP(E311,Planif!$B:$B,1,FALSE),1)=1,1,"")</f>
        <v>1</v>
      </c>
    </row>
    <row r="312" spans="1:18" x14ac:dyDescent="0.2">
      <c r="A312" s="35">
        <v>44104</v>
      </c>
      <c r="B312" s="32" t="s">
        <v>1721</v>
      </c>
      <c r="C312" s="32" t="s">
        <v>58</v>
      </c>
      <c r="D312" s="32" t="s">
        <v>59</v>
      </c>
      <c r="E312" s="32" t="s">
        <v>1722</v>
      </c>
      <c r="F312" s="32" t="s">
        <v>31</v>
      </c>
      <c r="G312" s="32" t="s">
        <v>1723</v>
      </c>
      <c r="H312" s="33">
        <v>48</v>
      </c>
      <c r="I312" s="33">
        <v>300</v>
      </c>
      <c r="J312" s="33">
        <v>300</v>
      </c>
      <c r="K312" s="32" t="s">
        <v>1724</v>
      </c>
      <c r="L312" s="32" t="s">
        <v>63</v>
      </c>
      <c r="M312" s="32" t="s">
        <v>1725</v>
      </c>
      <c r="N312" s="33">
        <v>4</v>
      </c>
      <c r="O312" s="33">
        <v>24</v>
      </c>
      <c r="P312" s="33">
        <v>6</v>
      </c>
      <c r="R312" s="48">
        <f>IF(IFERROR(VLOOKUP(E312,Planif!$B:$B,1,FALSE),1)=1,1,"")</f>
        <v>1</v>
      </c>
    </row>
    <row r="313" spans="1:18" x14ac:dyDescent="0.2">
      <c r="A313" s="35">
        <v>44104</v>
      </c>
      <c r="B313" s="32" t="s">
        <v>1721</v>
      </c>
      <c r="C313" s="32" t="s">
        <v>58</v>
      </c>
      <c r="D313" s="32" t="s">
        <v>59</v>
      </c>
      <c r="E313" s="32" t="s">
        <v>1722</v>
      </c>
      <c r="F313" s="32" t="s">
        <v>31</v>
      </c>
      <c r="G313" s="32" t="s">
        <v>1723</v>
      </c>
      <c r="H313" s="33">
        <v>48</v>
      </c>
      <c r="I313" s="33">
        <v>300</v>
      </c>
      <c r="J313" s="33">
        <v>300</v>
      </c>
      <c r="K313" s="32" t="s">
        <v>1724</v>
      </c>
      <c r="L313" s="32" t="s">
        <v>63</v>
      </c>
      <c r="M313" s="32" t="s">
        <v>1725</v>
      </c>
      <c r="N313" s="33">
        <v>4</v>
      </c>
      <c r="O313" s="33">
        <v>24</v>
      </c>
      <c r="P313" s="33">
        <v>6</v>
      </c>
      <c r="R313" s="48">
        <f>IF(IFERROR(VLOOKUP(E313,Planif!$B:$B,1,FALSE),1)=1,1,"")</f>
        <v>1</v>
      </c>
    </row>
    <row r="314" spans="1:18" x14ac:dyDescent="0.2">
      <c r="A314" s="35">
        <v>44104</v>
      </c>
      <c r="B314" s="32" t="s">
        <v>1701</v>
      </c>
      <c r="C314" s="32" t="s">
        <v>58</v>
      </c>
      <c r="D314" s="32" t="s">
        <v>59</v>
      </c>
      <c r="E314" s="32" t="s">
        <v>1722</v>
      </c>
      <c r="F314" s="32" t="s">
        <v>31</v>
      </c>
      <c r="G314" s="32" t="s">
        <v>1703</v>
      </c>
      <c r="H314" s="33">
        <v>48</v>
      </c>
      <c r="I314" s="33">
        <v>300</v>
      </c>
      <c r="J314" s="33">
        <v>300</v>
      </c>
      <c r="K314" s="32" t="s">
        <v>1704</v>
      </c>
      <c r="L314" s="32" t="s">
        <v>63</v>
      </c>
      <c r="M314" s="32" t="s">
        <v>1705</v>
      </c>
      <c r="N314" s="33">
        <v>4</v>
      </c>
      <c r="O314" s="33">
        <v>24</v>
      </c>
      <c r="P314" s="33">
        <v>6</v>
      </c>
      <c r="R314" s="48">
        <f>IF(IFERROR(VLOOKUP(E314,Planif!$B:$B,1,FALSE),1)=1,1,"")</f>
        <v>1</v>
      </c>
    </row>
    <row r="315" spans="1:18" x14ac:dyDescent="0.2">
      <c r="A315" s="35">
        <v>44104</v>
      </c>
      <c r="B315" s="32" t="s">
        <v>7052</v>
      </c>
      <c r="C315" s="32" t="s">
        <v>58</v>
      </c>
      <c r="D315" s="32" t="s">
        <v>59</v>
      </c>
      <c r="E315" s="32" t="s">
        <v>1722</v>
      </c>
      <c r="F315" s="32" t="s">
        <v>31</v>
      </c>
      <c r="G315" s="32" t="s">
        <v>7054</v>
      </c>
      <c r="H315" s="33">
        <v>48</v>
      </c>
      <c r="I315" s="33">
        <v>300</v>
      </c>
      <c r="J315" s="33">
        <v>300</v>
      </c>
      <c r="K315" s="32" t="s">
        <v>7055</v>
      </c>
      <c r="L315" s="32" t="s">
        <v>63</v>
      </c>
      <c r="M315" s="32" t="s">
        <v>7056</v>
      </c>
      <c r="N315" s="33">
        <v>4</v>
      </c>
      <c r="O315" s="33">
        <v>24</v>
      </c>
      <c r="P315" s="33">
        <v>6</v>
      </c>
      <c r="R315" s="48">
        <f>IF(IFERROR(VLOOKUP(E315,Planif!$B:$B,1,FALSE),1)=1,1,"")</f>
        <v>1</v>
      </c>
    </row>
    <row r="316" spans="1:18" x14ac:dyDescent="0.2">
      <c r="A316" s="35">
        <v>44104</v>
      </c>
      <c r="B316" s="32" t="s">
        <v>1721</v>
      </c>
      <c r="C316" s="32" t="s">
        <v>58</v>
      </c>
      <c r="D316" s="32" t="s">
        <v>59</v>
      </c>
      <c r="E316" s="32" t="s">
        <v>1722</v>
      </c>
      <c r="F316" s="32" t="s">
        <v>31</v>
      </c>
      <c r="G316" s="32" t="s">
        <v>1723</v>
      </c>
      <c r="H316" s="33">
        <v>48</v>
      </c>
      <c r="I316" s="33">
        <v>300</v>
      </c>
      <c r="J316" s="33">
        <v>300</v>
      </c>
      <c r="K316" s="32" t="s">
        <v>1724</v>
      </c>
      <c r="L316" s="32" t="s">
        <v>63</v>
      </c>
      <c r="M316" s="32" t="s">
        <v>1725</v>
      </c>
      <c r="N316" s="33">
        <v>4</v>
      </c>
      <c r="O316" s="33">
        <v>24</v>
      </c>
      <c r="P316" s="33">
        <v>6</v>
      </c>
      <c r="R316" s="48">
        <f>IF(IFERROR(VLOOKUP(E316,Planif!$B:$B,1,FALSE),1)=1,1,"")</f>
        <v>1</v>
      </c>
    </row>
    <row r="317" spans="1:18" x14ac:dyDescent="0.2">
      <c r="A317" s="35">
        <v>44104</v>
      </c>
      <c r="B317" s="32" t="s">
        <v>1726</v>
      </c>
      <c r="C317" s="32" t="s">
        <v>58</v>
      </c>
      <c r="D317" s="32" t="s">
        <v>59</v>
      </c>
      <c r="E317" s="32" t="s">
        <v>1727</v>
      </c>
      <c r="F317" s="32" t="s">
        <v>31</v>
      </c>
      <c r="G317" s="32" t="s">
        <v>1728</v>
      </c>
      <c r="H317" s="33">
        <v>48</v>
      </c>
      <c r="I317" s="33">
        <v>300</v>
      </c>
      <c r="J317" s="33">
        <v>300</v>
      </c>
      <c r="K317" s="32" t="s">
        <v>1729</v>
      </c>
      <c r="L317" s="32" t="s">
        <v>63</v>
      </c>
      <c r="M317" s="32" t="s">
        <v>1730</v>
      </c>
      <c r="N317" s="33">
        <v>4</v>
      </c>
      <c r="O317" s="33">
        <v>24</v>
      </c>
      <c r="P317" s="33">
        <v>6</v>
      </c>
      <c r="R317" s="48">
        <f>IF(IFERROR(VLOOKUP(E317,Planif!$B:$B,1,FALSE),1)=1,1,"")</f>
        <v>1</v>
      </c>
    </row>
    <row r="318" spans="1:18" x14ac:dyDescent="0.2">
      <c r="A318" s="35">
        <v>44104</v>
      </c>
      <c r="B318" s="32" t="s">
        <v>1726</v>
      </c>
      <c r="C318" s="32" t="s">
        <v>58</v>
      </c>
      <c r="D318" s="32" t="s">
        <v>59</v>
      </c>
      <c r="E318" s="32" t="s">
        <v>1727</v>
      </c>
      <c r="F318" s="32" t="s">
        <v>31</v>
      </c>
      <c r="G318" s="32" t="s">
        <v>1728</v>
      </c>
      <c r="H318" s="33">
        <v>48</v>
      </c>
      <c r="I318" s="33">
        <v>300</v>
      </c>
      <c r="J318" s="33">
        <v>300</v>
      </c>
      <c r="K318" s="32" t="s">
        <v>1729</v>
      </c>
      <c r="L318" s="32" t="s">
        <v>63</v>
      </c>
      <c r="M318" s="32" t="s">
        <v>1730</v>
      </c>
      <c r="N318" s="33">
        <v>4</v>
      </c>
      <c r="O318" s="33">
        <v>24</v>
      </c>
      <c r="P318" s="33">
        <v>6</v>
      </c>
      <c r="R318" s="48">
        <f>IF(IFERROR(VLOOKUP(E318,Planif!$B:$B,1,FALSE),1)=1,1,"")</f>
        <v>1</v>
      </c>
    </row>
    <row r="319" spans="1:18" x14ac:dyDescent="0.2">
      <c r="A319" s="35">
        <v>44104</v>
      </c>
      <c r="B319" s="32" t="s">
        <v>1706</v>
      </c>
      <c r="C319" s="32" t="s">
        <v>58</v>
      </c>
      <c r="D319" s="32" t="s">
        <v>59</v>
      </c>
      <c r="E319" s="32" t="s">
        <v>1727</v>
      </c>
      <c r="F319" s="32" t="s">
        <v>31</v>
      </c>
      <c r="G319" s="32" t="s">
        <v>1708</v>
      </c>
      <c r="H319" s="33">
        <v>48</v>
      </c>
      <c r="I319" s="33">
        <v>300</v>
      </c>
      <c r="J319" s="33">
        <v>300</v>
      </c>
      <c r="K319" s="32" t="s">
        <v>1709</v>
      </c>
      <c r="L319" s="32" t="s">
        <v>63</v>
      </c>
      <c r="M319" s="32" t="s">
        <v>1710</v>
      </c>
      <c r="N319" s="33">
        <v>4</v>
      </c>
      <c r="O319" s="33">
        <v>24</v>
      </c>
      <c r="P319" s="33">
        <v>6</v>
      </c>
      <c r="R319" s="48">
        <f>IF(IFERROR(VLOOKUP(E319,Planif!$B:$B,1,FALSE),1)=1,1,"")</f>
        <v>1</v>
      </c>
    </row>
    <row r="320" spans="1:18" x14ac:dyDescent="0.2">
      <c r="A320" s="35">
        <v>44104</v>
      </c>
      <c r="B320" s="32" t="s">
        <v>7057</v>
      </c>
      <c r="C320" s="32" t="s">
        <v>58</v>
      </c>
      <c r="D320" s="32" t="s">
        <v>59</v>
      </c>
      <c r="E320" s="32" t="s">
        <v>1727</v>
      </c>
      <c r="F320" s="32" t="s">
        <v>31</v>
      </c>
      <c r="G320" s="32" t="s">
        <v>7059</v>
      </c>
      <c r="H320" s="33">
        <v>48</v>
      </c>
      <c r="I320" s="33">
        <v>300</v>
      </c>
      <c r="J320" s="33">
        <v>300</v>
      </c>
      <c r="K320" s="32" t="s">
        <v>7060</v>
      </c>
      <c r="L320" s="32" t="s">
        <v>63</v>
      </c>
      <c r="M320" s="32" t="s">
        <v>7061</v>
      </c>
      <c r="N320" s="33">
        <v>4</v>
      </c>
      <c r="O320" s="33">
        <v>24</v>
      </c>
      <c r="P320" s="33">
        <v>6</v>
      </c>
      <c r="R320" s="48">
        <f>IF(IFERROR(VLOOKUP(E320,Planif!$B:$B,1,FALSE),1)=1,1,"")</f>
        <v>1</v>
      </c>
    </row>
    <row r="321" spans="1:18" x14ac:dyDescent="0.2">
      <c r="A321" s="35">
        <v>44104</v>
      </c>
      <c r="B321" s="32" t="s">
        <v>1726</v>
      </c>
      <c r="C321" s="32" t="s">
        <v>58</v>
      </c>
      <c r="D321" s="32" t="s">
        <v>59</v>
      </c>
      <c r="E321" s="32" t="s">
        <v>1727</v>
      </c>
      <c r="F321" s="32" t="s">
        <v>31</v>
      </c>
      <c r="G321" s="32" t="s">
        <v>1728</v>
      </c>
      <c r="H321" s="33">
        <v>48</v>
      </c>
      <c r="I321" s="33">
        <v>300</v>
      </c>
      <c r="J321" s="33">
        <v>300</v>
      </c>
      <c r="K321" s="32" t="s">
        <v>1729</v>
      </c>
      <c r="L321" s="32" t="s">
        <v>63</v>
      </c>
      <c r="M321" s="32" t="s">
        <v>1730</v>
      </c>
      <c r="N321" s="33">
        <v>4</v>
      </c>
      <c r="O321" s="33">
        <v>24</v>
      </c>
      <c r="P321" s="33">
        <v>6</v>
      </c>
      <c r="R321" s="48">
        <f>IF(IFERROR(VLOOKUP(E321,Planif!$B:$B,1,FALSE),1)=1,1,"")</f>
        <v>1</v>
      </c>
    </row>
    <row r="322" spans="1:18" x14ac:dyDescent="0.2">
      <c r="A322" s="35">
        <v>44104</v>
      </c>
      <c r="B322" s="32" t="s">
        <v>1731</v>
      </c>
      <c r="C322" s="32" t="s">
        <v>58</v>
      </c>
      <c r="D322" s="32" t="s">
        <v>59</v>
      </c>
      <c r="E322" s="32" t="s">
        <v>1732</v>
      </c>
      <c r="F322" s="32" t="s">
        <v>31</v>
      </c>
      <c r="G322" s="32" t="s">
        <v>1733</v>
      </c>
      <c r="H322" s="33">
        <v>48</v>
      </c>
      <c r="I322" s="33">
        <v>300</v>
      </c>
      <c r="J322" s="33">
        <v>300</v>
      </c>
      <c r="K322" s="32" t="s">
        <v>1734</v>
      </c>
      <c r="L322" s="32" t="s">
        <v>63</v>
      </c>
      <c r="M322" s="32" t="s">
        <v>1735</v>
      </c>
      <c r="N322" s="33">
        <v>4</v>
      </c>
      <c r="O322" s="33">
        <v>24</v>
      </c>
      <c r="P322" s="33">
        <v>6</v>
      </c>
      <c r="R322" s="48">
        <f>IF(IFERROR(VLOOKUP(E322,Planif!$B:$B,1,FALSE),1)=1,1,"")</f>
        <v>1</v>
      </c>
    </row>
    <row r="323" spans="1:18" x14ac:dyDescent="0.2">
      <c r="A323" s="35">
        <v>44104</v>
      </c>
      <c r="B323" s="32" t="s">
        <v>1731</v>
      </c>
      <c r="C323" s="32" t="s">
        <v>58</v>
      </c>
      <c r="D323" s="32" t="s">
        <v>59</v>
      </c>
      <c r="E323" s="32" t="s">
        <v>1732</v>
      </c>
      <c r="F323" s="32" t="s">
        <v>31</v>
      </c>
      <c r="G323" s="32" t="s">
        <v>1733</v>
      </c>
      <c r="H323" s="33">
        <v>48</v>
      </c>
      <c r="I323" s="33">
        <v>300</v>
      </c>
      <c r="J323" s="33">
        <v>300</v>
      </c>
      <c r="K323" s="32" t="s">
        <v>1734</v>
      </c>
      <c r="L323" s="32" t="s">
        <v>63</v>
      </c>
      <c r="M323" s="32" t="s">
        <v>1735</v>
      </c>
      <c r="N323" s="33">
        <v>4</v>
      </c>
      <c r="O323" s="33">
        <v>24</v>
      </c>
      <c r="P323" s="33">
        <v>6</v>
      </c>
      <c r="R323" s="48">
        <f>IF(IFERROR(VLOOKUP(E323,Planif!$B:$B,1,FALSE),1)=1,1,"")</f>
        <v>1</v>
      </c>
    </row>
    <row r="324" spans="1:18" x14ac:dyDescent="0.2">
      <c r="A324" s="35">
        <v>44104</v>
      </c>
      <c r="B324" s="32" t="s">
        <v>1711</v>
      </c>
      <c r="C324" s="32" t="s">
        <v>58</v>
      </c>
      <c r="D324" s="32" t="s">
        <v>59</v>
      </c>
      <c r="E324" s="32" t="s">
        <v>1732</v>
      </c>
      <c r="F324" s="32" t="s">
        <v>31</v>
      </c>
      <c r="G324" s="32" t="s">
        <v>1713</v>
      </c>
      <c r="H324" s="33">
        <v>48</v>
      </c>
      <c r="I324" s="33">
        <v>300</v>
      </c>
      <c r="J324" s="33">
        <v>300</v>
      </c>
      <c r="K324" s="32" t="s">
        <v>1714</v>
      </c>
      <c r="L324" s="32" t="s">
        <v>63</v>
      </c>
      <c r="M324" s="32" t="s">
        <v>1715</v>
      </c>
      <c r="N324" s="33">
        <v>4</v>
      </c>
      <c r="O324" s="33">
        <v>24</v>
      </c>
      <c r="P324" s="33">
        <v>6</v>
      </c>
      <c r="R324" s="48">
        <f>IF(IFERROR(VLOOKUP(E324,Planif!$B:$B,1,FALSE),1)=1,1,"")</f>
        <v>1</v>
      </c>
    </row>
    <row r="325" spans="1:18" x14ac:dyDescent="0.2">
      <c r="A325" s="35">
        <v>44104</v>
      </c>
      <c r="B325" s="32" t="s">
        <v>7062</v>
      </c>
      <c r="C325" s="32" t="s">
        <v>58</v>
      </c>
      <c r="D325" s="32" t="s">
        <v>59</v>
      </c>
      <c r="E325" s="32" t="s">
        <v>1732</v>
      </c>
      <c r="F325" s="32" t="s">
        <v>31</v>
      </c>
      <c r="G325" s="32" t="s">
        <v>7064</v>
      </c>
      <c r="H325" s="33">
        <v>48</v>
      </c>
      <c r="I325" s="33">
        <v>300</v>
      </c>
      <c r="J325" s="33">
        <v>300</v>
      </c>
      <c r="K325" s="32" t="s">
        <v>7065</v>
      </c>
      <c r="L325" s="32" t="s">
        <v>63</v>
      </c>
      <c r="M325" s="32" t="s">
        <v>7066</v>
      </c>
      <c r="N325" s="33">
        <v>4</v>
      </c>
      <c r="O325" s="33">
        <v>24</v>
      </c>
      <c r="P325" s="33">
        <v>6</v>
      </c>
      <c r="R325" s="48">
        <f>IF(IFERROR(VLOOKUP(E325,Planif!$B:$B,1,FALSE),1)=1,1,"")</f>
        <v>1</v>
      </c>
    </row>
    <row r="326" spans="1:18" x14ac:dyDescent="0.2">
      <c r="A326" s="35">
        <v>44104</v>
      </c>
      <c r="B326" s="32" t="s">
        <v>1731</v>
      </c>
      <c r="C326" s="32" t="s">
        <v>58</v>
      </c>
      <c r="D326" s="32" t="s">
        <v>59</v>
      </c>
      <c r="E326" s="32" t="s">
        <v>1732</v>
      </c>
      <c r="F326" s="32" t="s">
        <v>31</v>
      </c>
      <c r="G326" s="32" t="s">
        <v>1733</v>
      </c>
      <c r="H326" s="33">
        <v>48</v>
      </c>
      <c r="I326" s="33">
        <v>300</v>
      </c>
      <c r="J326" s="33">
        <v>300</v>
      </c>
      <c r="K326" s="32" t="s">
        <v>1734</v>
      </c>
      <c r="L326" s="32" t="s">
        <v>63</v>
      </c>
      <c r="M326" s="32" t="s">
        <v>1735</v>
      </c>
      <c r="N326" s="33">
        <v>4</v>
      </c>
      <c r="O326" s="33">
        <v>24</v>
      </c>
      <c r="P326" s="33">
        <v>6</v>
      </c>
      <c r="R326" s="48">
        <f>IF(IFERROR(VLOOKUP(E326,Planif!$B:$B,1,FALSE),1)=1,1,"")</f>
        <v>1</v>
      </c>
    </row>
    <row r="327" spans="1:18" x14ac:dyDescent="0.2">
      <c r="A327" s="35">
        <v>44104</v>
      </c>
      <c r="B327" s="32" t="s">
        <v>1736</v>
      </c>
      <c r="C327" s="32" t="s">
        <v>58</v>
      </c>
      <c r="D327" s="32" t="s">
        <v>59</v>
      </c>
      <c r="E327" s="32" t="s">
        <v>1737</v>
      </c>
      <c r="F327" s="32" t="s">
        <v>31</v>
      </c>
      <c r="G327" s="32" t="s">
        <v>1738</v>
      </c>
      <c r="H327" s="33">
        <v>48</v>
      </c>
      <c r="I327" s="33">
        <v>300</v>
      </c>
      <c r="J327" s="33">
        <v>300</v>
      </c>
      <c r="K327" s="32" t="s">
        <v>1739</v>
      </c>
      <c r="L327" s="32" t="s">
        <v>63</v>
      </c>
      <c r="M327" s="32" t="s">
        <v>1740</v>
      </c>
      <c r="N327" s="33">
        <v>4</v>
      </c>
      <c r="O327" s="33">
        <v>24</v>
      </c>
      <c r="P327" s="33">
        <v>6</v>
      </c>
      <c r="R327" s="48">
        <f>IF(IFERROR(VLOOKUP(E327,Planif!$B:$B,1,FALSE),1)=1,1,"")</f>
        <v>1</v>
      </c>
    </row>
    <row r="328" spans="1:18" x14ac:dyDescent="0.2">
      <c r="A328" s="35">
        <v>44104</v>
      </c>
      <c r="B328" s="32" t="s">
        <v>1736</v>
      </c>
      <c r="C328" s="32" t="s">
        <v>58</v>
      </c>
      <c r="D328" s="32" t="s">
        <v>59</v>
      </c>
      <c r="E328" s="32" t="s">
        <v>1737</v>
      </c>
      <c r="F328" s="32" t="s">
        <v>31</v>
      </c>
      <c r="G328" s="32" t="s">
        <v>1738</v>
      </c>
      <c r="H328" s="33">
        <v>48</v>
      </c>
      <c r="I328" s="33">
        <v>300</v>
      </c>
      <c r="J328" s="33">
        <v>300</v>
      </c>
      <c r="K328" s="32" t="s">
        <v>1739</v>
      </c>
      <c r="L328" s="32" t="s">
        <v>63</v>
      </c>
      <c r="M328" s="32" t="s">
        <v>1740</v>
      </c>
      <c r="N328" s="33">
        <v>4</v>
      </c>
      <c r="O328" s="33">
        <v>24</v>
      </c>
      <c r="P328" s="33">
        <v>6</v>
      </c>
      <c r="R328" s="48">
        <f>IF(IFERROR(VLOOKUP(E328,Planif!$B:$B,1,FALSE),1)=1,1,"")</f>
        <v>1</v>
      </c>
    </row>
    <row r="329" spans="1:18" x14ac:dyDescent="0.2">
      <c r="A329" s="35">
        <v>44104</v>
      </c>
      <c r="B329" s="32" t="s">
        <v>1716</v>
      </c>
      <c r="C329" s="32" t="s">
        <v>58</v>
      </c>
      <c r="D329" s="32" t="s">
        <v>59</v>
      </c>
      <c r="E329" s="32" t="s">
        <v>1737</v>
      </c>
      <c r="F329" s="32" t="s">
        <v>31</v>
      </c>
      <c r="G329" s="32" t="s">
        <v>1718</v>
      </c>
      <c r="H329" s="33">
        <v>48</v>
      </c>
      <c r="I329" s="33">
        <v>300</v>
      </c>
      <c r="J329" s="33">
        <v>300</v>
      </c>
      <c r="K329" s="32" t="s">
        <v>1719</v>
      </c>
      <c r="L329" s="32" t="s">
        <v>63</v>
      </c>
      <c r="M329" s="32" t="s">
        <v>1720</v>
      </c>
      <c r="N329" s="33">
        <v>4</v>
      </c>
      <c r="O329" s="33">
        <v>24</v>
      </c>
      <c r="P329" s="33">
        <v>6</v>
      </c>
      <c r="R329" s="48">
        <f>IF(IFERROR(VLOOKUP(E329,Planif!$B:$B,1,FALSE),1)=1,1,"")</f>
        <v>1</v>
      </c>
    </row>
    <row r="330" spans="1:18" x14ac:dyDescent="0.2">
      <c r="A330" s="35">
        <v>44104</v>
      </c>
      <c r="B330" s="32" t="s">
        <v>7067</v>
      </c>
      <c r="C330" s="32" t="s">
        <v>58</v>
      </c>
      <c r="D330" s="32" t="s">
        <v>59</v>
      </c>
      <c r="E330" s="32" t="s">
        <v>1737</v>
      </c>
      <c r="F330" s="32" t="s">
        <v>31</v>
      </c>
      <c r="G330" s="32" t="s">
        <v>7069</v>
      </c>
      <c r="H330" s="33">
        <v>48</v>
      </c>
      <c r="I330" s="33">
        <v>300</v>
      </c>
      <c r="J330" s="33">
        <v>300</v>
      </c>
      <c r="K330" s="32" t="s">
        <v>7070</v>
      </c>
      <c r="L330" s="32" t="s">
        <v>63</v>
      </c>
      <c r="M330" s="32" t="s">
        <v>7071</v>
      </c>
      <c r="N330" s="33">
        <v>4</v>
      </c>
      <c r="O330" s="33">
        <v>24</v>
      </c>
      <c r="P330" s="33">
        <v>6</v>
      </c>
      <c r="R330" s="48">
        <f>IF(IFERROR(VLOOKUP(E330,Planif!$B:$B,1,FALSE),1)=1,1,"")</f>
        <v>1</v>
      </c>
    </row>
    <row r="331" spans="1:18" x14ac:dyDescent="0.2">
      <c r="A331" s="35">
        <v>44104</v>
      </c>
      <c r="B331" s="32" t="s">
        <v>1736</v>
      </c>
      <c r="C331" s="32" t="s">
        <v>58</v>
      </c>
      <c r="D331" s="32" t="s">
        <v>59</v>
      </c>
      <c r="E331" s="32" t="s">
        <v>1737</v>
      </c>
      <c r="F331" s="32" t="s">
        <v>31</v>
      </c>
      <c r="G331" s="32" t="s">
        <v>1738</v>
      </c>
      <c r="H331" s="33">
        <v>48</v>
      </c>
      <c r="I331" s="33">
        <v>300</v>
      </c>
      <c r="J331" s="33">
        <v>300</v>
      </c>
      <c r="K331" s="32" t="s">
        <v>1739</v>
      </c>
      <c r="L331" s="32" t="s">
        <v>63</v>
      </c>
      <c r="M331" s="32" t="s">
        <v>1740</v>
      </c>
      <c r="N331" s="33">
        <v>4</v>
      </c>
      <c r="O331" s="33">
        <v>24</v>
      </c>
      <c r="P331" s="33">
        <v>6</v>
      </c>
      <c r="R331" s="48">
        <f>IF(IFERROR(VLOOKUP(E331,Planif!$B:$B,1,FALSE),1)=1,1,"")</f>
        <v>1</v>
      </c>
    </row>
    <row r="332" spans="1:18" x14ac:dyDescent="0.2">
      <c r="A332" s="35">
        <v>44104</v>
      </c>
      <c r="B332" s="32" t="s">
        <v>1741</v>
      </c>
      <c r="C332" s="32" t="s">
        <v>58</v>
      </c>
      <c r="D332" s="32" t="s">
        <v>59</v>
      </c>
      <c r="E332" s="32" t="s">
        <v>1742</v>
      </c>
      <c r="F332" s="32" t="s">
        <v>31</v>
      </c>
      <c r="G332" s="32" t="s">
        <v>1743</v>
      </c>
      <c r="H332" s="33">
        <v>48</v>
      </c>
      <c r="I332" s="33">
        <v>300</v>
      </c>
      <c r="J332" s="33">
        <v>300</v>
      </c>
      <c r="K332" s="32" t="s">
        <v>1744</v>
      </c>
      <c r="L332" s="32" t="s">
        <v>63</v>
      </c>
      <c r="M332" s="32" t="s">
        <v>1745</v>
      </c>
      <c r="N332" s="33">
        <v>4</v>
      </c>
      <c r="O332" s="33">
        <v>24</v>
      </c>
      <c r="P332" s="33">
        <v>6</v>
      </c>
      <c r="R332" s="48">
        <f>IF(IFERROR(VLOOKUP(E332,Planif!$B:$B,1,FALSE),1)=1,1,"")</f>
        <v>1</v>
      </c>
    </row>
    <row r="333" spans="1:18" x14ac:dyDescent="0.2">
      <c r="A333" s="35">
        <v>44104</v>
      </c>
      <c r="B333" s="32" t="s">
        <v>1741</v>
      </c>
      <c r="C333" s="32" t="s">
        <v>58</v>
      </c>
      <c r="D333" s="32" t="s">
        <v>59</v>
      </c>
      <c r="E333" s="32" t="s">
        <v>1742</v>
      </c>
      <c r="F333" s="32" t="s">
        <v>31</v>
      </c>
      <c r="G333" s="32" t="s">
        <v>1743</v>
      </c>
      <c r="H333" s="33">
        <v>48</v>
      </c>
      <c r="I333" s="33">
        <v>300</v>
      </c>
      <c r="J333" s="33">
        <v>300</v>
      </c>
      <c r="K333" s="32" t="s">
        <v>1744</v>
      </c>
      <c r="L333" s="32" t="s">
        <v>63</v>
      </c>
      <c r="M333" s="32" t="s">
        <v>1745</v>
      </c>
      <c r="N333" s="33">
        <v>4</v>
      </c>
      <c r="O333" s="33">
        <v>24</v>
      </c>
      <c r="P333" s="33">
        <v>6</v>
      </c>
      <c r="R333" s="48">
        <f>IF(IFERROR(VLOOKUP(E333,Planif!$B:$B,1,FALSE),1)=1,1,"")</f>
        <v>1</v>
      </c>
    </row>
    <row r="334" spans="1:18" x14ac:dyDescent="0.2">
      <c r="A334" s="35">
        <v>44104</v>
      </c>
      <c r="B334" s="32" t="s">
        <v>1721</v>
      </c>
      <c r="C334" s="32" t="s">
        <v>58</v>
      </c>
      <c r="D334" s="32" t="s">
        <v>59</v>
      </c>
      <c r="E334" s="32" t="s">
        <v>1742</v>
      </c>
      <c r="F334" s="32" t="s">
        <v>31</v>
      </c>
      <c r="G334" s="32" t="s">
        <v>1723</v>
      </c>
      <c r="H334" s="33">
        <v>48</v>
      </c>
      <c r="I334" s="33">
        <v>300</v>
      </c>
      <c r="J334" s="33">
        <v>300</v>
      </c>
      <c r="K334" s="32" t="s">
        <v>1724</v>
      </c>
      <c r="L334" s="32" t="s">
        <v>63</v>
      </c>
      <c r="M334" s="32" t="s">
        <v>1725</v>
      </c>
      <c r="N334" s="33">
        <v>4</v>
      </c>
      <c r="O334" s="33">
        <v>24</v>
      </c>
      <c r="P334" s="33">
        <v>6</v>
      </c>
      <c r="R334" s="48">
        <f>IF(IFERROR(VLOOKUP(E334,Planif!$B:$B,1,FALSE),1)=1,1,"")</f>
        <v>1</v>
      </c>
    </row>
    <row r="335" spans="1:18" x14ac:dyDescent="0.2">
      <c r="A335" s="35">
        <v>44104</v>
      </c>
      <c r="B335" s="32" t="s">
        <v>7072</v>
      </c>
      <c r="C335" s="32" t="s">
        <v>58</v>
      </c>
      <c r="D335" s="32" t="s">
        <v>59</v>
      </c>
      <c r="E335" s="32" t="s">
        <v>1742</v>
      </c>
      <c r="F335" s="32" t="s">
        <v>31</v>
      </c>
      <c r="G335" s="32" t="s">
        <v>7074</v>
      </c>
      <c r="H335" s="33">
        <v>48</v>
      </c>
      <c r="I335" s="33">
        <v>300</v>
      </c>
      <c r="J335" s="33">
        <v>300</v>
      </c>
      <c r="K335" s="32" t="s">
        <v>7075</v>
      </c>
      <c r="L335" s="32" t="s">
        <v>63</v>
      </c>
      <c r="M335" s="32" t="s">
        <v>7076</v>
      </c>
      <c r="N335" s="33">
        <v>4</v>
      </c>
      <c r="O335" s="33">
        <v>24</v>
      </c>
      <c r="P335" s="33">
        <v>6</v>
      </c>
      <c r="R335" s="48">
        <f>IF(IFERROR(VLOOKUP(E335,Planif!$B:$B,1,FALSE),1)=1,1,"")</f>
        <v>1</v>
      </c>
    </row>
    <row r="336" spans="1:18" x14ac:dyDescent="0.2">
      <c r="A336" s="35">
        <v>44104</v>
      </c>
      <c r="B336" s="32" t="s">
        <v>1741</v>
      </c>
      <c r="C336" s="32" t="s">
        <v>58</v>
      </c>
      <c r="D336" s="32" t="s">
        <v>59</v>
      </c>
      <c r="E336" s="32" t="s">
        <v>1742</v>
      </c>
      <c r="F336" s="32" t="s">
        <v>31</v>
      </c>
      <c r="G336" s="32" t="s">
        <v>1743</v>
      </c>
      <c r="H336" s="33">
        <v>48</v>
      </c>
      <c r="I336" s="33">
        <v>300</v>
      </c>
      <c r="J336" s="33">
        <v>300</v>
      </c>
      <c r="K336" s="32" t="s">
        <v>1744</v>
      </c>
      <c r="L336" s="32" t="s">
        <v>63</v>
      </c>
      <c r="M336" s="32" t="s">
        <v>1745</v>
      </c>
      <c r="N336" s="33">
        <v>4</v>
      </c>
      <c r="O336" s="33">
        <v>24</v>
      </c>
      <c r="P336" s="33">
        <v>6</v>
      </c>
      <c r="R336" s="48">
        <f>IF(IFERROR(VLOOKUP(E336,Planif!$B:$B,1,FALSE),1)=1,1,"")</f>
        <v>1</v>
      </c>
    </row>
    <row r="337" spans="1:18" x14ac:dyDescent="0.2">
      <c r="A337" s="35">
        <v>44104</v>
      </c>
      <c r="B337" s="32" t="s">
        <v>1746</v>
      </c>
      <c r="C337" s="32" t="s">
        <v>58</v>
      </c>
      <c r="D337" s="32" t="s">
        <v>59</v>
      </c>
      <c r="E337" s="32" t="s">
        <v>1747</v>
      </c>
      <c r="F337" s="32" t="s">
        <v>31</v>
      </c>
      <c r="G337" s="32" t="s">
        <v>1748</v>
      </c>
      <c r="H337" s="33">
        <v>48</v>
      </c>
      <c r="I337" s="33">
        <v>300</v>
      </c>
      <c r="J337" s="33">
        <v>300</v>
      </c>
      <c r="K337" s="32" t="s">
        <v>1749</v>
      </c>
      <c r="L337" s="32" t="s">
        <v>63</v>
      </c>
      <c r="M337" s="32" t="s">
        <v>1750</v>
      </c>
      <c r="N337" s="33">
        <v>4</v>
      </c>
      <c r="O337" s="33">
        <v>24</v>
      </c>
      <c r="P337" s="33">
        <v>6</v>
      </c>
      <c r="R337" s="48">
        <f>IF(IFERROR(VLOOKUP(E337,Planif!$B:$B,1,FALSE),1)=1,1,"")</f>
        <v>1</v>
      </c>
    </row>
    <row r="338" spans="1:18" x14ac:dyDescent="0.2">
      <c r="A338" s="35">
        <v>44104</v>
      </c>
      <c r="B338" s="32" t="s">
        <v>1746</v>
      </c>
      <c r="C338" s="32" t="s">
        <v>58</v>
      </c>
      <c r="D338" s="32" t="s">
        <v>59</v>
      </c>
      <c r="E338" s="32" t="s">
        <v>1747</v>
      </c>
      <c r="F338" s="32" t="s">
        <v>31</v>
      </c>
      <c r="G338" s="32" t="s">
        <v>1748</v>
      </c>
      <c r="H338" s="33">
        <v>48</v>
      </c>
      <c r="I338" s="33">
        <v>300</v>
      </c>
      <c r="J338" s="33">
        <v>300</v>
      </c>
      <c r="K338" s="32" t="s">
        <v>1749</v>
      </c>
      <c r="L338" s="32" t="s">
        <v>63</v>
      </c>
      <c r="M338" s="32" t="s">
        <v>1750</v>
      </c>
      <c r="N338" s="33">
        <v>4</v>
      </c>
      <c r="O338" s="33">
        <v>24</v>
      </c>
      <c r="P338" s="33">
        <v>6</v>
      </c>
      <c r="R338" s="48">
        <f>IF(IFERROR(VLOOKUP(E338,Planif!$B:$B,1,FALSE),1)=1,1,"")</f>
        <v>1</v>
      </c>
    </row>
    <row r="339" spans="1:18" x14ac:dyDescent="0.2">
      <c r="A339" s="35">
        <v>44104</v>
      </c>
      <c r="B339" s="32" t="s">
        <v>1726</v>
      </c>
      <c r="C339" s="32" t="s">
        <v>58</v>
      </c>
      <c r="D339" s="32" t="s">
        <v>59</v>
      </c>
      <c r="E339" s="32" t="s">
        <v>1747</v>
      </c>
      <c r="F339" s="32" t="s">
        <v>31</v>
      </c>
      <c r="G339" s="32" t="s">
        <v>1728</v>
      </c>
      <c r="H339" s="33">
        <v>48</v>
      </c>
      <c r="I339" s="33">
        <v>300</v>
      </c>
      <c r="J339" s="33">
        <v>300</v>
      </c>
      <c r="K339" s="32" t="s">
        <v>1729</v>
      </c>
      <c r="L339" s="32" t="s">
        <v>63</v>
      </c>
      <c r="M339" s="32" t="s">
        <v>1730</v>
      </c>
      <c r="N339" s="33">
        <v>4</v>
      </c>
      <c r="O339" s="33">
        <v>24</v>
      </c>
      <c r="P339" s="33">
        <v>6</v>
      </c>
      <c r="R339" s="48">
        <f>IF(IFERROR(VLOOKUP(E339,Planif!$B:$B,1,FALSE),1)=1,1,"")</f>
        <v>1</v>
      </c>
    </row>
    <row r="340" spans="1:18" x14ac:dyDescent="0.2">
      <c r="A340" s="35">
        <v>44104</v>
      </c>
      <c r="B340" s="32" t="s">
        <v>7077</v>
      </c>
      <c r="C340" s="32" t="s">
        <v>58</v>
      </c>
      <c r="D340" s="32" t="s">
        <v>59</v>
      </c>
      <c r="E340" s="32" t="s">
        <v>1747</v>
      </c>
      <c r="F340" s="32" t="s">
        <v>31</v>
      </c>
      <c r="G340" s="32" t="s">
        <v>7079</v>
      </c>
      <c r="H340" s="33">
        <v>48</v>
      </c>
      <c r="I340" s="33">
        <v>300</v>
      </c>
      <c r="J340" s="33">
        <v>300</v>
      </c>
      <c r="K340" s="32" t="s">
        <v>7080</v>
      </c>
      <c r="L340" s="32" t="s">
        <v>63</v>
      </c>
      <c r="M340" s="32" t="s">
        <v>7081</v>
      </c>
      <c r="N340" s="33">
        <v>4</v>
      </c>
      <c r="O340" s="33">
        <v>24</v>
      </c>
      <c r="P340" s="33">
        <v>6</v>
      </c>
      <c r="R340" s="48">
        <f>IF(IFERROR(VLOOKUP(E340,Planif!$B:$B,1,FALSE),1)=1,1,"")</f>
        <v>1</v>
      </c>
    </row>
    <row r="341" spans="1:18" x14ac:dyDescent="0.2">
      <c r="A341" s="35">
        <v>44104</v>
      </c>
      <c r="B341" s="32" t="s">
        <v>1746</v>
      </c>
      <c r="C341" s="32" t="s">
        <v>58</v>
      </c>
      <c r="D341" s="32" t="s">
        <v>59</v>
      </c>
      <c r="E341" s="32" t="s">
        <v>1747</v>
      </c>
      <c r="F341" s="32" t="s">
        <v>31</v>
      </c>
      <c r="G341" s="32" t="s">
        <v>1748</v>
      </c>
      <c r="H341" s="33">
        <v>48</v>
      </c>
      <c r="I341" s="33">
        <v>300</v>
      </c>
      <c r="J341" s="33">
        <v>300</v>
      </c>
      <c r="K341" s="32" t="s">
        <v>1749</v>
      </c>
      <c r="L341" s="32" t="s">
        <v>63</v>
      </c>
      <c r="M341" s="32" t="s">
        <v>1750</v>
      </c>
      <c r="N341" s="33">
        <v>4</v>
      </c>
      <c r="O341" s="33">
        <v>24</v>
      </c>
      <c r="P341" s="33">
        <v>6</v>
      </c>
      <c r="R341" s="48">
        <f>IF(IFERROR(VLOOKUP(E341,Planif!$B:$B,1,FALSE),1)=1,1,"")</f>
        <v>1</v>
      </c>
    </row>
    <row r="342" spans="1:18" x14ac:dyDescent="0.2">
      <c r="A342" s="35">
        <v>44104</v>
      </c>
      <c r="B342" s="32" t="s">
        <v>257</v>
      </c>
      <c r="C342" s="32" t="s">
        <v>58</v>
      </c>
      <c r="D342" s="32" t="s">
        <v>59</v>
      </c>
      <c r="E342" s="32" t="s">
        <v>258</v>
      </c>
      <c r="F342" s="32" t="s">
        <v>31</v>
      </c>
      <c r="G342" s="32" t="s">
        <v>259</v>
      </c>
      <c r="H342" s="33">
        <v>48</v>
      </c>
      <c r="I342" s="33">
        <v>300</v>
      </c>
      <c r="J342" s="33">
        <v>300</v>
      </c>
      <c r="K342" s="32" t="s">
        <v>260</v>
      </c>
      <c r="L342" s="32" t="s">
        <v>63</v>
      </c>
      <c r="M342" s="32" t="s">
        <v>261</v>
      </c>
      <c r="N342" s="33">
        <v>4</v>
      </c>
      <c r="O342" s="33">
        <v>24</v>
      </c>
      <c r="P342" s="33">
        <v>6</v>
      </c>
      <c r="R342" s="48">
        <f>IF(IFERROR(VLOOKUP(E342,Planif!$B:$B,1,FALSE),1)=1,1,"")</f>
        <v>1</v>
      </c>
    </row>
    <row r="343" spans="1:18" x14ac:dyDescent="0.2">
      <c r="A343" s="35">
        <v>44104</v>
      </c>
      <c r="B343" s="32" t="s">
        <v>257</v>
      </c>
      <c r="C343" s="32" t="s">
        <v>58</v>
      </c>
      <c r="D343" s="32" t="s">
        <v>59</v>
      </c>
      <c r="E343" s="32" t="s">
        <v>258</v>
      </c>
      <c r="F343" s="32" t="s">
        <v>31</v>
      </c>
      <c r="G343" s="32" t="s">
        <v>259</v>
      </c>
      <c r="H343" s="33">
        <v>48</v>
      </c>
      <c r="I343" s="33">
        <v>300</v>
      </c>
      <c r="J343" s="33">
        <v>300</v>
      </c>
      <c r="K343" s="32" t="s">
        <v>260</v>
      </c>
      <c r="L343" s="32" t="s">
        <v>63</v>
      </c>
      <c r="M343" s="32" t="s">
        <v>261</v>
      </c>
      <c r="N343" s="33">
        <v>4</v>
      </c>
      <c r="O343" s="33">
        <v>24</v>
      </c>
      <c r="P343" s="33">
        <v>6</v>
      </c>
      <c r="R343" s="48">
        <f>IF(IFERROR(VLOOKUP(E343,Planif!$B:$B,1,FALSE),1)=1,1,"")</f>
        <v>1</v>
      </c>
    </row>
    <row r="344" spans="1:18" x14ac:dyDescent="0.2">
      <c r="A344" s="35">
        <v>44104</v>
      </c>
      <c r="B344" s="32" t="s">
        <v>237</v>
      </c>
      <c r="C344" s="32" t="s">
        <v>58</v>
      </c>
      <c r="D344" s="32" t="s">
        <v>59</v>
      </c>
      <c r="E344" s="32" t="s">
        <v>258</v>
      </c>
      <c r="F344" s="32" t="s">
        <v>31</v>
      </c>
      <c r="G344" s="32" t="s">
        <v>239</v>
      </c>
      <c r="H344" s="33">
        <v>48</v>
      </c>
      <c r="I344" s="33">
        <v>300</v>
      </c>
      <c r="J344" s="33">
        <v>300</v>
      </c>
      <c r="K344" s="32" t="s">
        <v>240</v>
      </c>
      <c r="L344" s="32" t="s">
        <v>63</v>
      </c>
      <c r="M344" s="32" t="s">
        <v>241</v>
      </c>
      <c r="N344" s="33">
        <v>4</v>
      </c>
      <c r="O344" s="33">
        <v>24</v>
      </c>
      <c r="P344" s="33">
        <v>6</v>
      </c>
      <c r="R344" s="48">
        <f>IF(IFERROR(VLOOKUP(E344,Planif!$B:$B,1,FALSE),1)=1,1,"")</f>
        <v>1</v>
      </c>
    </row>
    <row r="345" spans="1:18" x14ac:dyDescent="0.2">
      <c r="A345" s="35">
        <v>44104</v>
      </c>
      <c r="B345" s="32" t="s">
        <v>5604</v>
      </c>
      <c r="C345" s="32" t="s">
        <v>58</v>
      </c>
      <c r="D345" s="32" t="s">
        <v>59</v>
      </c>
      <c r="E345" s="32" t="s">
        <v>258</v>
      </c>
      <c r="F345" s="32" t="s">
        <v>31</v>
      </c>
      <c r="G345" s="32" t="s">
        <v>5606</v>
      </c>
      <c r="H345" s="33">
        <v>48</v>
      </c>
      <c r="I345" s="33">
        <v>300</v>
      </c>
      <c r="J345" s="33">
        <v>300</v>
      </c>
      <c r="K345" s="32" t="s">
        <v>5607</v>
      </c>
      <c r="L345" s="32" t="s">
        <v>63</v>
      </c>
      <c r="M345" s="32" t="s">
        <v>5608</v>
      </c>
      <c r="N345" s="33">
        <v>4</v>
      </c>
      <c r="O345" s="33">
        <v>24</v>
      </c>
      <c r="P345" s="33">
        <v>6</v>
      </c>
      <c r="R345" s="48">
        <f>IF(IFERROR(VLOOKUP(E345,Planif!$B:$B,1,FALSE),1)=1,1,"")</f>
        <v>1</v>
      </c>
    </row>
    <row r="346" spans="1:18" x14ac:dyDescent="0.2">
      <c r="A346" s="35">
        <v>44104</v>
      </c>
      <c r="B346" s="32" t="s">
        <v>257</v>
      </c>
      <c r="C346" s="32" t="s">
        <v>58</v>
      </c>
      <c r="D346" s="32" t="s">
        <v>59</v>
      </c>
      <c r="E346" s="32" t="s">
        <v>258</v>
      </c>
      <c r="F346" s="32" t="s">
        <v>31</v>
      </c>
      <c r="G346" s="32" t="s">
        <v>259</v>
      </c>
      <c r="H346" s="33">
        <v>48</v>
      </c>
      <c r="I346" s="33">
        <v>300</v>
      </c>
      <c r="J346" s="33">
        <v>300</v>
      </c>
      <c r="K346" s="32" t="s">
        <v>260</v>
      </c>
      <c r="L346" s="32" t="s">
        <v>63</v>
      </c>
      <c r="M346" s="32" t="s">
        <v>261</v>
      </c>
      <c r="N346" s="33">
        <v>4</v>
      </c>
      <c r="O346" s="33">
        <v>24</v>
      </c>
      <c r="P346" s="33">
        <v>6</v>
      </c>
      <c r="R346" s="48">
        <f>IF(IFERROR(VLOOKUP(E346,Planif!$B:$B,1,FALSE),1)=1,1,"")</f>
        <v>1</v>
      </c>
    </row>
    <row r="347" spans="1:18" x14ac:dyDescent="0.2">
      <c r="A347" s="35">
        <v>44104</v>
      </c>
      <c r="B347" s="32" t="s">
        <v>1751</v>
      </c>
      <c r="C347" s="32" t="s">
        <v>58</v>
      </c>
      <c r="D347" s="32" t="s">
        <v>59</v>
      </c>
      <c r="E347" s="32" t="s">
        <v>1752</v>
      </c>
      <c r="F347" s="32" t="s">
        <v>31</v>
      </c>
      <c r="G347" s="32" t="s">
        <v>1753</v>
      </c>
      <c r="H347" s="33">
        <v>48</v>
      </c>
      <c r="I347" s="33">
        <v>300</v>
      </c>
      <c r="J347" s="33">
        <v>300</v>
      </c>
      <c r="K347" s="32" t="s">
        <v>1754</v>
      </c>
      <c r="L347" s="32" t="s">
        <v>63</v>
      </c>
      <c r="M347" s="32" t="s">
        <v>1755</v>
      </c>
      <c r="N347" s="33">
        <v>4</v>
      </c>
      <c r="O347" s="33">
        <v>24</v>
      </c>
      <c r="P347" s="33">
        <v>6</v>
      </c>
      <c r="R347" s="48">
        <f>IF(IFERROR(VLOOKUP(E347,Planif!$B:$B,1,FALSE),1)=1,1,"")</f>
        <v>1</v>
      </c>
    </row>
    <row r="348" spans="1:18" x14ac:dyDescent="0.2">
      <c r="A348" s="35">
        <v>44104</v>
      </c>
      <c r="B348" s="32" t="s">
        <v>1751</v>
      </c>
      <c r="C348" s="32" t="s">
        <v>58</v>
      </c>
      <c r="D348" s="32" t="s">
        <v>59</v>
      </c>
      <c r="E348" s="32" t="s">
        <v>1752</v>
      </c>
      <c r="F348" s="32" t="s">
        <v>31</v>
      </c>
      <c r="G348" s="32" t="s">
        <v>1753</v>
      </c>
      <c r="H348" s="33">
        <v>48</v>
      </c>
      <c r="I348" s="33">
        <v>300</v>
      </c>
      <c r="J348" s="33">
        <v>300</v>
      </c>
      <c r="K348" s="32" t="s">
        <v>1754</v>
      </c>
      <c r="L348" s="32" t="s">
        <v>63</v>
      </c>
      <c r="M348" s="32" t="s">
        <v>1755</v>
      </c>
      <c r="N348" s="33">
        <v>4</v>
      </c>
      <c r="O348" s="33">
        <v>24</v>
      </c>
      <c r="P348" s="33">
        <v>6</v>
      </c>
      <c r="R348" s="48">
        <f>IF(IFERROR(VLOOKUP(E348,Planif!$B:$B,1,FALSE),1)=1,1,"")</f>
        <v>1</v>
      </c>
    </row>
    <row r="349" spans="1:18" x14ac:dyDescent="0.2">
      <c r="A349" s="35">
        <v>44104</v>
      </c>
      <c r="B349" s="32" t="s">
        <v>1731</v>
      </c>
      <c r="C349" s="32" t="s">
        <v>58</v>
      </c>
      <c r="D349" s="32" t="s">
        <v>59</v>
      </c>
      <c r="E349" s="32" t="s">
        <v>1752</v>
      </c>
      <c r="F349" s="32" t="s">
        <v>31</v>
      </c>
      <c r="G349" s="32" t="s">
        <v>1733</v>
      </c>
      <c r="H349" s="33">
        <v>48</v>
      </c>
      <c r="I349" s="33">
        <v>300</v>
      </c>
      <c r="J349" s="33">
        <v>300</v>
      </c>
      <c r="K349" s="32" t="s">
        <v>1734</v>
      </c>
      <c r="L349" s="32" t="s">
        <v>63</v>
      </c>
      <c r="M349" s="32" t="s">
        <v>1735</v>
      </c>
      <c r="N349" s="33">
        <v>4</v>
      </c>
      <c r="O349" s="33">
        <v>24</v>
      </c>
      <c r="P349" s="33">
        <v>6</v>
      </c>
      <c r="R349" s="48">
        <f>IF(IFERROR(VLOOKUP(E349,Planif!$B:$B,1,FALSE),1)=1,1,"")</f>
        <v>1</v>
      </c>
    </row>
    <row r="350" spans="1:18" x14ac:dyDescent="0.2">
      <c r="A350" s="35">
        <v>44104</v>
      </c>
      <c r="B350" s="32" t="s">
        <v>7082</v>
      </c>
      <c r="C350" s="32" t="s">
        <v>58</v>
      </c>
      <c r="D350" s="32" t="s">
        <v>59</v>
      </c>
      <c r="E350" s="32" t="s">
        <v>1752</v>
      </c>
      <c r="F350" s="32" t="s">
        <v>31</v>
      </c>
      <c r="G350" s="32" t="s">
        <v>7084</v>
      </c>
      <c r="H350" s="33">
        <v>48</v>
      </c>
      <c r="I350" s="33">
        <v>300</v>
      </c>
      <c r="J350" s="33">
        <v>300</v>
      </c>
      <c r="K350" s="32" t="s">
        <v>7085</v>
      </c>
      <c r="L350" s="32" t="s">
        <v>63</v>
      </c>
      <c r="M350" s="32" t="s">
        <v>7086</v>
      </c>
      <c r="N350" s="33">
        <v>4</v>
      </c>
      <c r="O350" s="33">
        <v>24</v>
      </c>
      <c r="P350" s="33">
        <v>6</v>
      </c>
      <c r="R350" s="48">
        <f>IF(IFERROR(VLOOKUP(E350,Planif!$B:$B,1,FALSE),1)=1,1,"")</f>
        <v>1</v>
      </c>
    </row>
    <row r="351" spans="1:18" x14ac:dyDescent="0.2">
      <c r="A351" s="35">
        <v>44104</v>
      </c>
      <c r="B351" s="32" t="s">
        <v>1751</v>
      </c>
      <c r="C351" s="32" t="s">
        <v>58</v>
      </c>
      <c r="D351" s="32" t="s">
        <v>59</v>
      </c>
      <c r="E351" s="32" t="s">
        <v>1752</v>
      </c>
      <c r="F351" s="32" t="s">
        <v>31</v>
      </c>
      <c r="G351" s="32" t="s">
        <v>1753</v>
      </c>
      <c r="H351" s="33">
        <v>48</v>
      </c>
      <c r="I351" s="33">
        <v>300</v>
      </c>
      <c r="J351" s="33">
        <v>300</v>
      </c>
      <c r="K351" s="32" t="s">
        <v>1754</v>
      </c>
      <c r="L351" s="32" t="s">
        <v>63</v>
      </c>
      <c r="M351" s="32" t="s">
        <v>1755</v>
      </c>
      <c r="N351" s="33">
        <v>4</v>
      </c>
      <c r="O351" s="33">
        <v>24</v>
      </c>
      <c r="P351" s="33">
        <v>6</v>
      </c>
      <c r="R351" s="48">
        <f>IF(IFERROR(VLOOKUP(E351,Planif!$B:$B,1,FALSE),1)=1,1,"")</f>
        <v>1</v>
      </c>
    </row>
    <row r="352" spans="1:18" x14ac:dyDescent="0.2">
      <c r="A352" s="35">
        <v>44104</v>
      </c>
      <c r="B352" s="32" t="s">
        <v>1756</v>
      </c>
      <c r="C352" s="32" t="s">
        <v>58</v>
      </c>
      <c r="D352" s="32" t="s">
        <v>59</v>
      </c>
      <c r="E352" s="32" t="s">
        <v>1757</v>
      </c>
      <c r="F352" s="32" t="s">
        <v>31</v>
      </c>
      <c r="G352" s="32" t="s">
        <v>1758</v>
      </c>
      <c r="H352" s="33">
        <v>48</v>
      </c>
      <c r="I352" s="33">
        <v>300</v>
      </c>
      <c r="J352" s="33">
        <v>300</v>
      </c>
      <c r="K352" s="32" t="s">
        <v>1759</v>
      </c>
      <c r="L352" s="32" t="s">
        <v>63</v>
      </c>
      <c r="M352" s="32" t="s">
        <v>1760</v>
      </c>
      <c r="N352" s="33">
        <v>4</v>
      </c>
      <c r="O352" s="33">
        <v>24</v>
      </c>
      <c r="P352" s="33">
        <v>6</v>
      </c>
      <c r="R352" s="48">
        <f>IF(IFERROR(VLOOKUP(E352,Planif!$B:$B,1,FALSE),1)=1,1,"")</f>
        <v>1</v>
      </c>
    </row>
    <row r="353" spans="1:18" x14ac:dyDescent="0.2">
      <c r="A353" s="35">
        <v>44104</v>
      </c>
      <c r="B353" s="32" t="s">
        <v>1756</v>
      </c>
      <c r="C353" s="32" t="s">
        <v>58</v>
      </c>
      <c r="D353" s="32" t="s">
        <v>59</v>
      </c>
      <c r="E353" s="32" t="s">
        <v>1757</v>
      </c>
      <c r="F353" s="32" t="s">
        <v>31</v>
      </c>
      <c r="G353" s="32" t="s">
        <v>1758</v>
      </c>
      <c r="H353" s="33">
        <v>48</v>
      </c>
      <c r="I353" s="33">
        <v>300</v>
      </c>
      <c r="J353" s="33">
        <v>300</v>
      </c>
      <c r="K353" s="32" t="s">
        <v>1759</v>
      </c>
      <c r="L353" s="32" t="s">
        <v>63</v>
      </c>
      <c r="M353" s="32" t="s">
        <v>1760</v>
      </c>
      <c r="N353" s="33">
        <v>4</v>
      </c>
      <c r="O353" s="33">
        <v>24</v>
      </c>
      <c r="P353" s="33">
        <v>6</v>
      </c>
      <c r="R353" s="48">
        <f>IF(IFERROR(VLOOKUP(E353,Planif!$B:$B,1,FALSE),1)=1,1,"")</f>
        <v>1</v>
      </c>
    </row>
    <row r="354" spans="1:18" x14ac:dyDescent="0.2">
      <c r="A354" s="35">
        <v>44104</v>
      </c>
      <c r="B354" s="32" t="s">
        <v>1736</v>
      </c>
      <c r="C354" s="32" t="s">
        <v>58</v>
      </c>
      <c r="D354" s="32" t="s">
        <v>59</v>
      </c>
      <c r="E354" s="32" t="s">
        <v>1757</v>
      </c>
      <c r="F354" s="32" t="s">
        <v>31</v>
      </c>
      <c r="G354" s="32" t="s">
        <v>1738</v>
      </c>
      <c r="H354" s="33">
        <v>48</v>
      </c>
      <c r="I354" s="33">
        <v>300</v>
      </c>
      <c r="J354" s="33">
        <v>300</v>
      </c>
      <c r="K354" s="32" t="s">
        <v>1739</v>
      </c>
      <c r="L354" s="32" t="s">
        <v>63</v>
      </c>
      <c r="M354" s="32" t="s">
        <v>1740</v>
      </c>
      <c r="N354" s="33">
        <v>4</v>
      </c>
      <c r="O354" s="33">
        <v>24</v>
      </c>
      <c r="P354" s="33">
        <v>6</v>
      </c>
      <c r="R354" s="48">
        <f>IF(IFERROR(VLOOKUP(E354,Planif!$B:$B,1,FALSE),1)=1,1,"")</f>
        <v>1</v>
      </c>
    </row>
    <row r="355" spans="1:18" x14ac:dyDescent="0.2">
      <c r="A355" s="35">
        <v>44104</v>
      </c>
      <c r="B355" s="32" t="s">
        <v>7087</v>
      </c>
      <c r="C355" s="32" t="s">
        <v>58</v>
      </c>
      <c r="D355" s="32" t="s">
        <v>59</v>
      </c>
      <c r="E355" s="32" t="s">
        <v>1757</v>
      </c>
      <c r="F355" s="32" t="s">
        <v>31</v>
      </c>
      <c r="G355" s="32" t="s">
        <v>7089</v>
      </c>
      <c r="H355" s="33">
        <v>48</v>
      </c>
      <c r="I355" s="33">
        <v>300</v>
      </c>
      <c r="J355" s="33">
        <v>300</v>
      </c>
      <c r="K355" s="32" t="s">
        <v>7090</v>
      </c>
      <c r="L355" s="32" t="s">
        <v>63</v>
      </c>
      <c r="M355" s="32" t="s">
        <v>7091</v>
      </c>
      <c r="N355" s="33">
        <v>4</v>
      </c>
      <c r="O355" s="33">
        <v>24</v>
      </c>
      <c r="P355" s="33">
        <v>6</v>
      </c>
      <c r="R355" s="48">
        <f>IF(IFERROR(VLOOKUP(E355,Planif!$B:$B,1,FALSE),1)=1,1,"")</f>
        <v>1</v>
      </c>
    </row>
    <row r="356" spans="1:18" x14ac:dyDescent="0.2">
      <c r="A356" s="35">
        <v>44104</v>
      </c>
      <c r="B356" s="32" t="s">
        <v>1756</v>
      </c>
      <c r="C356" s="32" t="s">
        <v>58</v>
      </c>
      <c r="D356" s="32" t="s">
        <v>59</v>
      </c>
      <c r="E356" s="32" t="s">
        <v>1757</v>
      </c>
      <c r="F356" s="32" t="s">
        <v>31</v>
      </c>
      <c r="G356" s="32" t="s">
        <v>1758</v>
      </c>
      <c r="H356" s="33">
        <v>48</v>
      </c>
      <c r="I356" s="33">
        <v>300</v>
      </c>
      <c r="J356" s="33">
        <v>300</v>
      </c>
      <c r="K356" s="32" t="s">
        <v>1759</v>
      </c>
      <c r="L356" s="32" t="s">
        <v>63</v>
      </c>
      <c r="M356" s="32" t="s">
        <v>1760</v>
      </c>
      <c r="N356" s="33">
        <v>4</v>
      </c>
      <c r="O356" s="33">
        <v>24</v>
      </c>
      <c r="P356" s="33">
        <v>6</v>
      </c>
      <c r="R356" s="48">
        <f>IF(IFERROR(VLOOKUP(E356,Planif!$B:$B,1,FALSE),1)=1,1,"")</f>
        <v>1</v>
      </c>
    </row>
    <row r="357" spans="1:18" x14ac:dyDescent="0.2">
      <c r="A357" s="35">
        <v>44104</v>
      </c>
      <c r="B357" s="32" t="s">
        <v>1761</v>
      </c>
      <c r="C357" s="32" t="s">
        <v>58</v>
      </c>
      <c r="D357" s="32" t="s">
        <v>59</v>
      </c>
      <c r="E357" s="32" t="s">
        <v>1762</v>
      </c>
      <c r="F357" s="32" t="s">
        <v>31</v>
      </c>
      <c r="G357" s="32" t="s">
        <v>1763</v>
      </c>
      <c r="H357" s="33">
        <v>48</v>
      </c>
      <c r="I357" s="33">
        <v>300</v>
      </c>
      <c r="J357" s="33">
        <v>300</v>
      </c>
      <c r="K357" s="32" t="s">
        <v>1764</v>
      </c>
      <c r="L357" s="32" t="s">
        <v>63</v>
      </c>
      <c r="M357" s="32" t="s">
        <v>1765</v>
      </c>
      <c r="N357" s="33">
        <v>4</v>
      </c>
      <c r="O357" s="33">
        <v>24</v>
      </c>
      <c r="P357" s="33">
        <v>6</v>
      </c>
      <c r="R357" s="48">
        <f>IF(IFERROR(VLOOKUP(E357,Planif!$B:$B,1,FALSE),1)=1,1,"")</f>
        <v>1</v>
      </c>
    </row>
    <row r="358" spans="1:18" x14ac:dyDescent="0.2">
      <c r="A358" s="35">
        <v>44104</v>
      </c>
      <c r="B358" s="32" t="s">
        <v>1761</v>
      </c>
      <c r="C358" s="32" t="s">
        <v>58</v>
      </c>
      <c r="D358" s="32" t="s">
        <v>59</v>
      </c>
      <c r="E358" s="32" t="s">
        <v>1762</v>
      </c>
      <c r="F358" s="32" t="s">
        <v>31</v>
      </c>
      <c r="G358" s="32" t="s">
        <v>1763</v>
      </c>
      <c r="H358" s="33">
        <v>48</v>
      </c>
      <c r="I358" s="33">
        <v>300</v>
      </c>
      <c r="J358" s="33">
        <v>300</v>
      </c>
      <c r="K358" s="32" t="s">
        <v>1764</v>
      </c>
      <c r="L358" s="32" t="s">
        <v>63</v>
      </c>
      <c r="M358" s="32" t="s">
        <v>1765</v>
      </c>
      <c r="N358" s="33">
        <v>4</v>
      </c>
      <c r="O358" s="33">
        <v>24</v>
      </c>
      <c r="P358" s="33">
        <v>6</v>
      </c>
      <c r="R358" s="48">
        <f>IF(IFERROR(VLOOKUP(E358,Planif!$B:$B,1,FALSE),1)=1,1,"")</f>
        <v>1</v>
      </c>
    </row>
    <row r="359" spans="1:18" x14ac:dyDescent="0.2">
      <c r="A359" s="35">
        <v>44104</v>
      </c>
      <c r="B359" s="32" t="s">
        <v>1741</v>
      </c>
      <c r="C359" s="32" t="s">
        <v>58</v>
      </c>
      <c r="D359" s="32" t="s">
        <v>59</v>
      </c>
      <c r="E359" s="32" t="s">
        <v>1762</v>
      </c>
      <c r="F359" s="32" t="s">
        <v>31</v>
      </c>
      <c r="G359" s="32" t="s">
        <v>1743</v>
      </c>
      <c r="H359" s="33">
        <v>48</v>
      </c>
      <c r="I359" s="33">
        <v>300</v>
      </c>
      <c r="J359" s="33">
        <v>300</v>
      </c>
      <c r="K359" s="32" t="s">
        <v>1744</v>
      </c>
      <c r="L359" s="32" t="s">
        <v>63</v>
      </c>
      <c r="M359" s="32" t="s">
        <v>1745</v>
      </c>
      <c r="N359" s="33">
        <v>4</v>
      </c>
      <c r="O359" s="33">
        <v>24</v>
      </c>
      <c r="P359" s="33">
        <v>6</v>
      </c>
      <c r="R359" s="48">
        <f>IF(IFERROR(VLOOKUP(E359,Planif!$B:$B,1,FALSE),1)=1,1,"")</f>
        <v>1</v>
      </c>
    </row>
    <row r="360" spans="1:18" x14ac:dyDescent="0.2">
      <c r="A360" s="35">
        <v>44104</v>
      </c>
      <c r="B360" s="32" t="s">
        <v>7092</v>
      </c>
      <c r="C360" s="32" t="s">
        <v>58</v>
      </c>
      <c r="D360" s="32" t="s">
        <v>59</v>
      </c>
      <c r="E360" s="32" t="s">
        <v>1762</v>
      </c>
      <c r="F360" s="32" t="s">
        <v>31</v>
      </c>
      <c r="G360" s="32" t="s">
        <v>7094</v>
      </c>
      <c r="H360" s="33">
        <v>48</v>
      </c>
      <c r="I360" s="33">
        <v>300</v>
      </c>
      <c r="J360" s="33">
        <v>300</v>
      </c>
      <c r="K360" s="32" t="s">
        <v>7095</v>
      </c>
      <c r="L360" s="32" t="s">
        <v>63</v>
      </c>
      <c r="M360" s="32" t="s">
        <v>7096</v>
      </c>
      <c r="N360" s="33">
        <v>4</v>
      </c>
      <c r="O360" s="33">
        <v>24</v>
      </c>
      <c r="P360" s="33">
        <v>6</v>
      </c>
      <c r="R360" s="48">
        <f>IF(IFERROR(VLOOKUP(E360,Planif!$B:$B,1,FALSE),1)=1,1,"")</f>
        <v>1</v>
      </c>
    </row>
    <row r="361" spans="1:18" x14ac:dyDescent="0.2">
      <c r="A361" s="35">
        <v>44104</v>
      </c>
      <c r="B361" s="32" t="s">
        <v>1761</v>
      </c>
      <c r="C361" s="32" t="s">
        <v>58</v>
      </c>
      <c r="D361" s="32" t="s">
        <v>59</v>
      </c>
      <c r="E361" s="32" t="s">
        <v>1762</v>
      </c>
      <c r="F361" s="32" t="s">
        <v>31</v>
      </c>
      <c r="G361" s="32" t="s">
        <v>1763</v>
      </c>
      <c r="H361" s="33">
        <v>48</v>
      </c>
      <c r="I361" s="33">
        <v>300</v>
      </c>
      <c r="J361" s="33">
        <v>300</v>
      </c>
      <c r="K361" s="32" t="s">
        <v>1764</v>
      </c>
      <c r="L361" s="32" t="s">
        <v>63</v>
      </c>
      <c r="M361" s="32" t="s">
        <v>1765</v>
      </c>
      <c r="N361" s="33">
        <v>4</v>
      </c>
      <c r="O361" s="33">
        <v>24</v>
      </c>
      <c r="P361" s="33">
        <v>6</v>
      </c>
      <c r="R361" s="48">
        <f>IF(IFERROR(VLOOKUP(E361,Planif!$B:$B,1,FALSE),1)=1,1,"")</f>
        <v>1</v>
      </c>
    </row>
    <row r="362" spans="1:18" x14ac:dyDescent="0.2">
      <c r="A362" s="35">
        <v>44104</v>
      </c>
      <c r="B362" s="32" t="s">
        <v>1766</v>
      </c>
      <c r="C362" s="32" t="s">
        <v>58</v>
      </c>
      <c r="D362" s="32" t="s">
        <v>59</v>
      </c>
      <c r="E362" s="32" t="s">
        <v>1767</v>
      </c>
      <c r="F362" s="32" t="s">
        <v>31</v>
      </c>
      <c r="G362" s="32" t="s">
        <v>1768</v>
      </c>
      <c r="H362" s="33">
        <v>48</v>
      </c>
      <c r="I362" s="33">
        <v>300</v>
      </c>
      <c r="J362" s="33">
        <v>300</v>
      </c>
      <c r="K362" s="32" t="s">
        <v>1769</v>
      </c>
      <c r="L362" s="32" t="s">
        <v>63</v>
      </c>
      <c r="M362" s="32" t="s">
        <v>1770</v>
      </c>
      <c r="N362" s="33">
        <v>4</v>
      </c>
      <c r="O362" s="33">
        <v>24</v>
      </c>
      <c r="P362" s="33">
        <v>6</v>
      </c>
      <c r="R362" s="48">
        <f>IF(IFERROR(VLOOKUP(E362,Planif!$B:$B,1,FALSE),1)=1,1,"")</f>
        <v>1</v>
      </c>
    </row>
    <row r="363" spans="1:18" x14ac:dyDescent="0.2">
      <c r="A363" s="35">
        <v>44104</v>
      </c>
      <c r="B363" s="32" t="s">
        <v>1766</v>
      </c>
      <c r="C363" s="32" t="s">
        <v>58</v>
      </c>
      <c r="D363" s="32" t="s">
        <v>59</v>
      </c>
      <c r="E363" s="32" t="s">
        <v>1767</v>
      </c>
      <c r="F363" s="32" t="s">
        <v>31</v>
      </c>
      <c r="G363" s="32" t="s">
        <v>1768</v>
      </c>
      <c r="H363" s="33">
        <v>48</v>
      </c>
      <c r="I363" s="33">
        <v>300</v>
      </c>
      <c r="J363" s="33">
        <v>300</v>
      </c>
      <c r="K363" s="32" t="s">
        <v>1769</v>
      </c>
      <c r="L363" s="32" t="s">
        <v>63</v>
      </c>
      <c r="M363" s="32" t="s">
        <v>1770</v>
      </c>
      <c r="N363" s="33">
        <v>4</v>
      </c>
      <c r="O363" s="33">
        <v>24</v>
      </c>
      <c r="P363" s="33">
        <v>6</v>
      </c>
      <c r="R363" s="48">
        <f>IF(IFERROR(VLOOKUP(E363,Planif!$B:$B,1,FALSE),1)=1,1,"")</f>
        <v>1</v>
      </c>
    </row>
    <row r="364" spans="1:18" x14ac:dyDescent="0.2">
      <c r="A364" s="35">
        <v>44104</v>
      </c>
      <c r="B364" s="32" t="s">
        <v>1746</v>
      </c>
      <c r="C364" s="32" t="s">
        <v>58</v>
      </c>
      <c r="D364" s="32" t="s">
        <v>59</v>
      </c>
      <c r="E364" s="32" t="s">
        <v>1767</v>
      </c>
      <c r="F364" s="32" t="s">
        <v>31</v>
      </c>
      <c r="G364" s="32" t="s">
        <v>1748</v>
      </c>
      <c r="H364" s="33">
        <v>48</v>
      </c>
      <c r="I364" s="33">
        <v>300</v>
      </c>
      <c r="J364" s="33">
        <v>300</v>
      </c>
      <c r="K364" s="32" t="s">
        <v>1749</v>
      </c>
      <c r="L364" s="32" t="s">
        <v>63</v>
      </c>
      <c r="M364" s="32" t="s">
        <v>1750</v>
      </c>
      <c r="N364" s="33">
        <v>4</v>
      </c>
      <c r="O364" s="33">
        <v>24</v>
      </c>
      <c r="P364" s="33">
        <v>6</v>
      </c>
      <c r="R364" s="48">
        <f>IF(IFERROR(VLOOKUP(E364,Planif!$B:$B,1,FALSE),1)=1,1,"")</f>
        <v>1</v>
      </c>
    </row>
    <row r="365" spans="1:18" x14ac:dyDescent="0.2">
      <c r="A365" s="35">
        <v>44104</v>
      </c>
      <c r="B365" s="32" t="s">
        <v>7097</v>
      </c>
      <c r="C365" s="32" t="s">
        <v>58</v>
      </c>
      <c r="D365" s="32" t="s">
        <v>59</v>
      </c>
      <c r="E365" s="32" t="s">
        <v>1767</v>
      </c>
      <c r="F365" s="32" t="s">
        <v>31</v>
      </c>
      <c r="G365" s="32" t="s">
        <v>7099</v>
      </c>
      <c r="H365" s="33">
        <v>48</v>
      </c>
      <c r="I365" s="33">
        <v>300</v>
      </c>
      <c r="J365" s="33">
        <v>300</v>
      </c>
      <c r="K365" s="32" t="s">
        <v>7100</v>
      </c>
      <c r="L365" s="32" t="s">
        <v>63</v>
      </c>
      <c r="M365" s="32" t="s">
        <v>7101</v>
      </c>
      <c r="N365" s="33">
        <v>4</v>
      </c>
      <c r="O365" s="33">
        <v>24</v>
      </c>
      <c r="P365" s="33">
        <v>6</v>
      </c>
      <c r="R365" s="48">
        <f>IF(IFERROR(VLOOKUP(E365,Planif!$B:$B,1,FALSE),1)=1,1,"")</f>
        <v>1</v>
      </c>
    </row>
    <row r="366" spans="1:18" x14ac:dyDescent="0.2">
      <c r="A366" s="35">
        <v>44104</v>
      </c>
      <c r="B366" s="32" t="s">
        <v>1766</v>
      </c>
      <c r="C366" s="32" t="s">
        <v>58</v>
      </c>
      <c r="D366" s="32" t="s">
        <v>59</v>
      </c>
      <c r="E366" s="32" t="s">
        <v>1767</v>
      </c>
      <c r="F366" s="32" t="s">
        <v>31</v>
      </c>
      <c r="G366" s="32" t="s">
        <v>1768</v>
      </c>
      <c r="H366" s="33">
        <v>48</v>
      </c>
      <c r="I366" s="33">
        <v>300</v>
      </c>
      <c r="J366" s="33">
        <v>300</v>
      </c>
      <c r="K366" s="32" t="s">
        <v>1769</v>
      </c>
      <c r="L366" s="32" t="s">
        <v>63</v>
      </c>
      <c r="M366" s="32" t="s">
        <v>1770</v>
      </c>
      <c r="N366" s="33">
        <v>4</v>
      </c>
      <c r="O366" s="33">
        <v>24</v>
      </c>
      <c r="P366" s="33">
        <v>6</v>
      </c>
      <c r="R366" s="48">
        <f>IF(IFERROR(VLOOKUP(E366,Planif!$B:$B,1,FALSE),1)=1,1,"")</f>
        <v>1</v>
      </c>
    </row>
    <row r="367" spans="1:18" x14ac:dyDescent="0.2">
      <c r="A367" s="35">
        <v>44104</v>
      </c>
      <c r="B367" s="32" t="s">
        <v>1771</v>
      </c>
      <c r="C367" s="32" t="s">
        <v>58</v>
      </c>
      <c r="D367" s="32" t="s">
        <v>59</v>
      </c>
      <c r="E367" s="32" t="s">
        <v>1772</v>
      </c>
      <c r="F367" s="32" t="s">
        <v>31</v>
      </c>
      <c r="G367" s="32" t="s">
        <v>1773</v>
      </c>
      <c r="H367" s="33">
        <v>48</v>
      </c>
      <c r="I367" s="33">
        <v>300</v>
      </c>
      <c r="J367" s="33">
        <v>300</v>
      </c>
      <c r="K367" s="32" t="s">
        <v>1774</v>
      </c>
      <c r="L367" s="32" t="s">
        <v>63</v>
      </c>
      <c r="M367" s="32" t="s">
        <v>1775</v>
      </c>
      <c r="N367" s="33">
        <v>4</v>
      </c>
      <c r="O367" s="33">
        <v>24</v>
      </c>
      <c r="P367" s="33">
        <v>6</v>
      </c>
      <c r="R367" s="48">
        <f>IF(IFERROR(VLOOKUP(E367,Planif!$B:$B,1,FALSE),1)=1,1,"")</f>
        <v>1</v>
      </c>
    </row>
    <row r="368" spans="1:18" x14ac:dyDescent="0.2">
      <c r="A368" s="35">
        <v>44104</v>
      </c>
      <c r="B368" s="32" t="s">
        <v>1771</v>
      </c>
      <c r="C368" s="32" t="s">
        <v>58</v>
      </c>
      <c r="D368" s="32" t="s">
        <v>59</v>
      </c>
      <c r="E368" s="32" t="s">
        <v>1772</v>
      </c>
      <c r="F368" s="32" t="s">
        <v>31</v>
      </c>
      <c r="G368" s="32" t="s">
        <v>1773</v>
      </c>
      <c r="H368" s="33">
        <v>48</v>
      </c>
      <c r="I368" s="33">
        <v>300</v>
      </c>
      <c r="J368" s="33">
        <v>300</v>
      </c>
      <c r="K368" s="32" t="s">
        <v>1774</v>
      </c>
      <c r="L368" s="32" t="s">
        <v>63</v>
      </c>
      <c r="M368" s="32" t="s">
        <v>1775</v>
      </c>
      <c r="N368" s="33">
        <v>4</v>
      </c>
      <c r="O368" s="33">
        <v>24</v>
      </c>
      <c r="P368" s="33">
        <v>6</v>
      </c>
      <c r="R368" s="48">
        <f>IF(IFERROR(VLOOKUP(E368,Planif!$B:$B,1,FALSE),1)=1,1,"")</f>
        <v>1</v>
      </c>
    </row>
    <row r="369" spans="1:18" x14ac:dyDescent="0.2">
      <c r="A369" s="35">
        <v>44104</v>
      </c>
      <c r="B369" s="32" t="s">
        <v>1751</v>
      </c>
      <c r="C369" s="32" t="s">
        <v>58</v>
      </c>
      <c r="D369" s="32" t="s">
        <v>59</v>
      </c>
      <c r="E369" s="32" t="s">
        <v>1772</v>
      </c>
      <c r="F369" s="32" t="s">
        <v>31</v>
      </c>
      <c r="G369" s="32" t="s">
        <v>1753</v>
      </c>
      <c r="H369" s="33">
        <v>48</v>
      </c>
      <c r="I369" s="33">
        <v>300</v>
      </c>
      <c r="J369" s="33">
        <v>300</v>
      </c>
      <c r="K369" s="32" t="s">
        <v>1754</v>
      </c>
      <c r="L369" s="32" t="s">
        <v>63</v>
      </c>
      <c r="M369" s="32" t="s">
        <v>1755</v>
      </c>
      <c r="N369" s="33">
        <v>4</v>
      </c>
      <c r="O369" s="33">
        <v>24</v>
      </c>
      <c r="P369" s="33">
        <v>6</v>
      </c>
      <c r="R369" s="48">
        <f>IF(IFERROR(VLOOKUP(E369,Planif!$B:$B,1,FALSE),1)=1,1,"")</f>
        <v>1</v>
      </c>
    </row>
    <row r="370" spans="1:18" x14ac:dyDescent="0.2">
      <c r="A370" s="35">
        <v>44104</v>
      </c>
      <c r="B370" s="32" t="s">
        <v>7102</v>
      </c>
      <c r="C370" s="32" t="s">
        <v>58</v>
      </c>
      <c r="D370" s="32" t="s">
        <v>59</v>
      </c>
      <c r="E370" s="32" t="s">
        <v>1772</v>
      </c>
      <c r="F370" s="32" t="s">
        <v>31</v>
      </c>
      <c r="G370" s="32" t="s">
        <v>7104</v>
      </c>
      <c r="H370" s="33">
        <v>48</v>
      </c>
      <c r="I370" s="33">
        <v>300</v>
      </c>
      <c r="J370" s="33">
        <v>300</v>
      </c>
      <c r="K370" s="32" t="s">
        <v>7105</v>
      </c>
      <c r="L370" s="32" t="s">
        <v>63</v>
      </c>
      <c r="M370" s="32" t="s">
        <v>7106</v>
      </c>
      <c r="N370" s="33">
        <v>4</v>
      </c>
      <c r="O370" s="33">
        <v>24</v>
      </c>
      <c r="P370" s="33">
        <v>6</v>
      </c>
      <c r="R370" s="48">
        <f>IF(IFERROR(VLOOKUP(E370,Planif!$B:$B,1,FALSE),1)=1,1,"")</f>
        <v>1</v>
      </c>
    </row>
    <row r="371" spans="1:18" x14ac:dyDescent="0.2">
      <c r="A371" s="35">
        <v>44104</v>
      </c>
      <c r="B371" s="32" t="s">
        <v>1771</v>
      </c>
      <c r="C371" s="32" t="s">
        <v>58</v>
      </c>
      <c r="D371" s="32" t="s">
        <v>59</v>
      </c>
      <c r="E371" s="32" t="s">
        <v>1772</v>
      </c>
      <c r="F371" s="32" t="s">
        <v>31</v>
      </c>
      <c r="G371" s="32" t="s">
        <v>1773</v>
      </c>
      <c r="H371" s="33">
        <v>48</v>
      </c>
      <c r="I371" s="33">
        <v>300</v>
      </c>
      <c r="J371" s="33">
        <v>300</v>
      </c>
      <c r="K371" s="32" t="s">
        <v>1774</v>
      </c>
      <c r="L371" s="32" t="s">
        <v>63</v>
      </c>
      <c r="M371" s="32" t="s">
        <v>1775</v>
      </c>
      <c r="N371" s="33">
        <v>4</v>
      </c>
      <c r="O371" s="33">
        <v>24</v>
      </c>
      <c r="P371" s="33">
        <v>6</v>
      </c>
      <c r="R371" s="48">
        <f>IF(IFERROR(VLOOKUP(E371,Planif!$B:$B,1,FALSE),1)=1,1,"")</f>
        <v>1</v>
      </c>
    </row>
    <row r="372" spans="1:18" x14ac:dyDescent="0.2">
      <c r="A372" s="35">
        <v>44104</v>
      </c>
      <c r="B372" s="32" t="s">
        <v>1776</v>
      </c>
      <c r="C372" s="32" t="s">
        <v>58</v>
      </c>
      <c r="D372" s="32" t="s">
        <v>59</v>
      </c>
      <c r="E372" s="32" t="s">
        <v>1777</v>
      </c>
      <c r="F372" s="32" t="s">
        <v>31</v>
      </c>
      <c r="G372" s="32" t="s">
        <v>1778</v>
      </c>
      <c r="H372" s="33">
        <v>48</v>
      </c>
      <c r="I372" s="33">
        <v>300</v>
      </c>
      <c r="J372" s="33">
        <v>300</v>
      </c>
      <c r="K372" s="32" t="s">
        <v>1779</v>
      </c>
      <c r="L372" s="32" t="s">
        <v>63</v>
      </c>
      <c r="M372" s="32" t="s">
        <v>1780</v>
      </c>
      <c r="N372" s="33">
        <v>4</v>
      </c>
      <c r="O372" s="33">
        <v>24</v>
      </c>
      <c r="P372" s="33">
        <v>6</v>
      </c>
      <c r="R372" s="48">
        <f>IF(IFERROR(VLOOKUP(E372,Planif!$B:$B,1,FALSE),1)=1,1,"")</f>
        <v>1</v>
      </c>
    </row>
    <row r="373" spans="1:18" x14ac:dyDescent="0.2">
      <c r="A373" s="35">
        <v>44104</v>
      </c>
      <c r="B373" s="32" t="s">
        <v>1776</v>
      </c>
      <c r="C373" s="32" t="s">
        <v>58</v>
      </c>
      <c r="D373" s="32" t="s">
        <v>59</v>
      </c>
      <c r="E373" s="32" t="s">
        <v>1777</v>
      </c>
      <c r="F373" s="32" t="s">
        <v>31</v>
      </c>
      <c r="G373" s="32" t="s">
        <v>1778</v>
      </c>
      <c r="H373" s="33">
        <v>48</v>
      </c>
      <c r="I373" s="33">
        <v>300</v>
      </c>
      <c r="J373" s="33">
        <v>300</v>
      </c>
      <c r="K373" s="32" t="s">
        <v>1779</v>
      </c>
      <c r="L373" s="32" t="s">
        <v>63</v>
      </c>
      <c r="M373" s="32" t="s">
        <v>1780</v>
      </c>
      <c r="N373" s="33">
        <v>4</v>
      </c>
      <c r="O373" s="33">
        <v>24</v>
      </c>
      <c r="P373" s="33">
        <v>6</v>
      </c>
      <c r="R373" s="48">
        <f>IF(IFERROR(VLOOKUP(E373,Planif!$B:$B,1,FALSE),1)=1,1,"")</f>
        <v>1</v>
      </c>
    </row>
    <row r="374" spans="1:18" x14ac:dyDescent="0.2">
      <c r="A374" s="35">
        <v>44104</v>
      </c>
      <c r="B374" s="32" t="s">
        <v>1756</v>
      </c>
      <c r="C374" s="32" t="s">
        <v>58</v>
      </c>
      <c r="D374" s="32" t="s">
        <v>59</v>
      </c>
      <c r="E374" s="32" t="s">
        <v>1777</v>
      </c>
      <c r="F374" s="32" t="s">
        <v>31</v>
      </c>
      <c r="G374" s="32" t="s">
        <v>1758</v>
      </c>
      <c r="H374" s="33">
        <v>48</v>
      </c>
      <c r="I374" s="33">
        <v>300</v>
      </c>
      <c r="J374" s="33">
        <v>300</v>
      </c>
      <c r="K374" s="32" t="s">
        <v>1759</v>
      </c>
      <c r="L374" s="32" t="s">
        <v>63</v>
      </c>
      <c r="M374" s="32" t="s">
        <v>1760</v>
      </c>
      <c r="N374" s="33">
        <v>4</v>
      </c>
      <c r="O374" s="33">
        <v>24</v>
      </c>
      <c r="P374" s="33">
        <v>6</v>
      </c>
      <c r="R374" s="48">
        <f>IF(IFERROR(VLOOKUP(E374,Planif!$B:$B,1,FALSE),1)=1,1,"")</f>
        <v>1</v>
      </c>
    </row>
    <row r="375" spans="1:18" x14ac:dyDescent="0.2">
      <c r="A375" s="35">
        <v>44104</v>
      </c>
      <c r="B375" s="32" t="s">
        <v>7107</v>
      </c>
      <c r="C375" s="32" t="s">
        <v>58</v>
      </c>
      <c r="D375" s="32" t="s">
        <v>59</v>
      </c>
      <c r="E375" s="32" t="s">
        <v>1777</v>
      </c>
      <c r="F375" s="32" t="s">
        <v>31</v>
      </c>
      <c r="G375" s="32" t="s">
        <v>7109</v>
      </c>
      <c r="H375" s="33">
        <v>48</v>
      </c>
      <c r="I375" s="33">
        <v>300</v>
      </c>
      <c r="J375" s="33">
        <v>300</v>
      </c>
      <c r="K375" s="32" t="s">
        <v>7110</v>
      </c>
      <c r="L375" s="32" t="s">
        <v>63</v>
      </c>
      <c r="M375" s="32" t="s">
        <v>7111</v>
      </c>
      <c r="N375" s="33">
        <v>4</v>
      </c>
      <c r="O375" s="33">
        <v>24</v>
      </c>
      <c r="P375" s="33">
        <v>6</v>
      </c>
      <c r="R375" s="48">
        <f>IF(IFERROR(VLOOKUP(E375,Planif!$B:$B,1,FALSE),1)=1,1,"")</f>
        <v>1</v>
      </c>
    </row>
    <row r="376" spans="1:18" x14ac:dyDescent="0.2">
      <c r="A376" s="35">
        <v>44104</v>
      </c>
      <c r="B376" s="32" t="s">
        <v>1776</v>
      </c>
      <c r="C376" s="32" t="s">
        <v>58</v>
      </c>
      <c r="D376" s="32" t="s">
        <v>59</v>
      </c>
      <c r="E376" s="32" t="s">
        <v>1777</v>
      </c>
      <c r="F376" s="32" t="s">
        <v>31</v>
      </c>
      <c r="G376" s="32" t="s">
        <v>1778</v>
      </c>
      <c r="H376" s="33">
        <v>48</v>
      </c>
      <c r="I376" s="33">
        <v>300</v>
      </c>
      <c r="J376" s="33">
        <v>300</v>
      </c>
      <c r="K376" s="32" t="s">
        <v>1779</v>
      </c>
      <c r="L376" s="32" t="s">
        <v>63</v>
      </c>
      <c r="M376" s="32" t="s">
        <v>1780</v>
      </c>
      <c r="N376" s="33">
        <v>4</v>
      </c>
      <c r="O376" s="33">
        <v>24</v>
      </c>
      <c r="P376" s="33">
        <v>6</v>
      </c>
      <c r="R376" s="48">
        <f>IF(IFERROR(VLOOKUP(E376,Planif!$B:$B,1,FALSE),1)=1,1,"")</f>
        <v>1</v>
      </c>
    </row>
    <row r="377" spans="1:18" x14ac:dyDescent="0.2">
      <c r="A377" s="35">
        <v>44104</v>
      </c>
      <c r="B377" s="32" t="s">
        <v>1781</v>
      </c>
      <c r="C377" s="32" t="s">
        <v>58</v>
      </c>
      <c r="D377" s="32" t="s">
        <v>59</v>
      </c>
      <c r="E377" s="32" t="s">
        <v>1782</v>
      </c>
      <c r="F377" s="32" t="s">
        <v>31</v>
      </c>
      <c r="G377" s="32" t="s">
        <v>1783</v>
      </c>
      <c r="H377" s="33">
        <v>48</v>
      </c>
      <c r="I377" s="33">
        <v>300</v>
      </c>
      <c r="J377" s="33">
        <v>300</v>
      </c>
      <c r="K377" s="32" t="s">
        <v>1784</v>
      </c>
      <c r="L377" s="32" t="s">
        <v>63</v>
      </c>
      <c r="M377" s="32" t="s">
        <v>1785</v>
      </c>
      <c r="N377" s="33">
        <v>4</v>
      </c>
      <c r="O377" s="33">
        <v>24</v>
      </c>
      <c r="P377" s="33">
        <v>6</v>
      </c>
      <c r="R377" s="48">
        <f>IF(IFERROR(VLOOKUP(E377,Planif!$B:$B,1,FALSE),1)=1,1,"")</f>
        <v>1</v>
      </c>
    </row>
    <row r="378" spans="1:18" x14ac:dyDescent="0.2">
      <c r="A378" s="35">
        <v>44104</v>
      </c>
      <c r="B378" s="32" t="s">
        <v>1781</v>
      </c>
      <c r="C378" s="32" t="s">
        <v>58</v>
      </c>
      <c r="D378" s="32" t="s">
        <v>59</v>
      </c>
      <c r="E378" s="32" t="s">
        <v>1782</v>
      </c>
      <c r="F378" s="32" t="s">
        <v>31</v>
      </c>
      <c r="G378" s="32" t="s">
        <v>1783</v>
      </c>
      <c r="H378" s="33">
        <v>48</v>
      </c>
      <c r="I378" s="33">
        <v>300</v>
      </c>
      <c r="J378" s="33">
        <v>300</v>
      </c>
      <c r="K378" s="32" t="s">
        <v>1784</v>
      </c>
      <c r="L378" s="32" t="s">
        <v>63</v>
      </c>
      <c r="M378" s="32" t="s">
        <v>1785</v>
      </c>
      <c r="N378" s="33">
        <v>4</v>
      </c>
      <c r="O378" s="33">
        <v>24</v>
      </c>
      <c r="P378" s="33">
        <v>6</v>
      </c>
      <c r="R378" s="48">
        <f>IF(IFERROR(VLOOKUP(E378,Planif!$B:$B,1,FALSE),1)=1,1,"")</f>
        <v>1</v>
      </c>
    </row>
    <row r="379" spans="1:18" x14ac:dyDescent="0.2">
      <c r="A379" s="35">
        <v>44104</v>
      </c>
      <c r="B379" s="32" t="s">
        <v>1761</v>
      </c>
      <c r="C379" s="32" t="s">
        <v>58</v>
      </c>
      <c r="D379" s="32" t="s">
        <v>59</v>
      </c>
      <c r="E379" s="32" t="s">
        <v>1782</v>
      </c>
      <c r="F379" s="32" t="s">
        <v>31</v>
      </c>
      <c r="G379" s="32" t="s">
        <v>1763</v>
      </c>
      <c r="H379" s="33">
        <v>48</v>
      </c>
      <c r="I379" s="33">
        <v>300</v>
      </c>
      <c r="J379" s="33">
        <v>300</v>
      </c>
      <c r="K379" s="32" t="s">
        <v>1764</v>
      </c>
      <c r="L379" s="32" t="s">
        <v>63</v>
      </c>
      <c r="M379" s="32" t="s">
        <v>1765</v>
      </c>
      <c r="N379" s="33">
        <v>4</v>
      </c>
      <c r="O379" s="33">
        <v>24</v>
      </c>
      <c r="P379" s="33">
        <v>6</v>
      </c>
      <c r="R379" s="48">
        <f>IF(IFERROR(VLOOKUP(E379,Planif!$B:$B,1,FALSE),1)=1,1,"")</f>
        <v>1</v>
      </c>
    </row>
    <row r="380" spans="1:18" x14ac:dyDescent="0.2">
      <c r="A380" s="35">
        <v>44104</v>
      </c>
      <c r="B380" s="32" t="s">
        <v>7112</v>
      </c>
      <c r="C380" s="32" t="s">
        <v>58</v>
      </c>
      <c r="D380" s="32" t="s">
        <v>59</v>
      </c>
      <c r="E380" s="32" t="s">
        <v>1782</v>
      </c>
      <c r="F380" s="32" t="s">
        <v>31</v>
      </c>
      <c r="G380" s="32" t="s">
        <v>7114</v>
      </c>
      <c r="H380" s="33">
        <v>48</v>
      </c>
      <c r="I380" s="33">
        <v>300</v>
      </c>
      <c r="J380" s="33">
        <v>300</v>
      </c>
      <c r="K380" s="32" t="s">
        <v>7115</v>
      </c>
      <c r="L380" s="32" t="s">
        <v>63</v>
      </c>
      <c r="M380" s="32" t="s">
        <v>7116</v>
      </c>
      <c r="N380" s="33">
        <v>4</v>
      </c>
      <c r="O380" s="33">
        <v>24</v>
      </c>
      <c r="P380" s="33">
        <v>6</v>
      </c>
      <c r="R380" s="48">
        <f>IF(IFERROR(VLOOKUP(E380,Planif!$B:$B,1,FALSE),1)=1,1,"")</f>
        <v>1</v>
      </c>
    </row>
    <row r="381" spans="1:18" x14ac:dyDescent="0.2">
      <c r="A381" s="35">
        <v>44104</v>
      </c>
      <c r="B381" s="32" t="s">
        <v>1781</v>
      </c>
      <c r="C381" s="32" t="s">
        <v>58</v>
      </c>
      <c r="D381" s="32" t="s">
        <v>59</v>
      </c>
      <c r="E381" s="32" t="s">
        <v>1782</v>
      </c>
      <c r="F381" s="32" t="s">
        <v>31</v>
      </c>
      <c r="G381" s="32" t="s">
        <v>1783</v>
      </c>
      <c r="H381" s="33">
        <v>48</v>
      </c>
      <c r="I381" s="33">
        <v>300</v>
      </c>
      <c r="J381" s="33">
        <v>300</v>
      </c>
      <c r="K381" s="32" t="s">
        <v>1784</v>
      </c>
      <c r="L381" s="32" t="s">
        <v>63</v>
      </c>
      <c r="M381" s="32" t="s">
        <v>1785</v>
      </c>
      <c r="N381" s="33">
        <v>4</v>
      </c>
      <c r="O381" s="33">
        <v>24</v>
      </c>
      <c r="P381" s="33">
        <v>6</v>
      </c>
      <c r="R381" s="48">
        <f>IF(IFERROR(VLOOKUP(E381,Planif!$B:$B,1,FALSE),1)=1,1,"")</f>
        <v>1</v>
      </c>
    </row>
    <row r="382" spans="1:18" x14ac:dyDescent="0.2">
      <c r="A382" s="35">
        <v>44104</v>
      </c>
      <c r="B382" s="32" t="s">
        <v>1786</v>
      </c>
      <c r="C382" s="32" t="s">
        <v>58</v>
      </c>
      <c r="D382" s="32" t="s">
        <v>59</v>
      </c>
      <c r="E382" s="32" t="s">
        <v>1787</v>
      </c>
      <c r="F382" s="32" t="s">
        <v>31</v>
      </c>
      <c r="G382" s="32" t="s">
        <v>1788</v>
      </c>
      <c r="H382" s="33">
        <v>48</v>
      </c>
      <c r="I382" s="33">
        <v>300</v>
      </c>
      <c r="J382" s="33">
        <v>300</v>
      </c>
      <c r="K382" s="32" t="s">
        <v>1789</v>
      </c>
      <c r="L382" s="32" t="s">
        <v>63</v>
      </c>
      <c r="M382" s="32" t="s">
        <v>1790</v>
      </c>
      <c r="N382" s="33">
        <v>4</v>
      </c>
      <c r="O382" s="33">
        <v>24</v>
      </c>
      <c r="P382" s="33">
        <v>6</v>
      </c>
      <c r="R382" s="48">
        <f>IF(IFERROR(VLOOKUP(E382,Planif!$B:$B,1,FALSE),1)=1,1,"")</f>
        <v>1</v>
      </c>
    </row>
    <row r="383" spans="1:18" x14ac:dyDescent="0.2">
      <c r="A383" s="35">
        <v>44104</v>
      </c>
      <c r="B383" s="32" t="s">
        <v>1786</v>
      </c>
      <c r="C383" s="32" t="s">
        <v>58</v>
      </c>
      <c r="D383" s="32" t="s">
        <v>59</v>
      </c>
      <c r="E383" s="32" t="s">
        <v>1787</v>
      </c>
      <c r="F383" s="32" t="s">
        <v>31</v>
      </c>
      <c r="G383" s="32" t="s">
        <v>1788</v>
      </c>
      <c r="H383" s="33">
        <v>48</v>
      </c>
      <c r="I383" s="33">
        <v>300</v>
      </c>
      <c r="J383" s="33">
        <v>300</v>
      </c>
      <c r="K383" s="32" t="s">
        <v>1789</v>
      </c>
      <c r="L383" s="32" t="s">
        <v>63</v>
      </c>
      <c r="M383" s="32" t="s">
        <v>1790</v>
      </c>
      <c r="N383" s="33">
        <v>4</v>
      </c>
      <c r="O383" s="33">
        <v>24</v>
      </c>
      <c r="P383" s="33">
        <v>6</v>
      </c>
      <c r="R383" s="48">
        <f>IF(IFERROR(VLOOKUP(E383,Planif!$B:$B,1,FALSE),1)=1,1,"")</f>
        <v>1</v>
      </c>
    </row>
    <row r="384" spans="1:18" x14ac:dyDescent="0.2">
      <c r="A384" s="35">
        <v>44104</v>
      </c>
      <c r="B384" s="32" t="s">
        <v>1766</v>
      </c>
      <c r="C384" s="32" t="s">
        <v>58</v>
      </c>
      <c r="D384" s="32" t="s">
        <v>59</v>
      </c>
      <c r="E384" s="32" t="s">
        <v>1787</v>
      </c>
      <c r="F384" s="32" t="s">
        <v>31</v>
      </c>
      <c r="G384" s="32" t="s">
        <v>1768</v>
      </c>
      <c r="H384" s="33">
        <v>48</v>
      </c>
      <c r="I384" s="33">
        <v>300</v>
      </c>
      <c r="J384" s="33">
        <v>300</v>
      </c>
      <c r="K384" s="32" t="s">
        <v>1769</v>
      </c>
      <c r="L384" s="32" t="s">
        <v>63</v>
      </c>
      <c r="M384" s="32" t="s">
        <v>1770</v>
      </c>
      <c r="N384" s="33">
        <v>4</v>
      </c>
      <c r="O384" s="33">
        <v>24</v>
      </c>
      <c r="P384" s="33">
        <v>6</v>
      </c>
      <c r="R384" s="48">
        <f>IF(IFERROR(VLOOKUP(E384,Planif!$B:$B,1,FALSE),1)=1,1,"")</f>
        <v>1</v>
      </c>
    </row>
    <row r="385" spans="1:18" x14ac:dyDescent="0.2">
      <c r="A385" s="35">
        <v>44104</v>
      </c>
      <c r="B385" s="32" t="s">
        <v>7117</v>
      </c>
      <c r="C385" s="32" t="s">
        <v>58</v>
      </c>
      <c r="D385" s="32" t="s">
        <v>59</v>
      </c>
      <c r="E385" s="32" t="s">
        <v>1787</v>
      </c>
      <c r="F385" s="32" t="s">
        <v>31</v>
      </c>
      <c r="G385" s="32" t="s">
        <v>7119</v>
      </c>
      <c r="H385" s="33">
        <v>48</v>
      </c>
      <c r="I385" s="33">
        <v>300</v>
      </c>
      <c r="J385" s="33">
        <v>300</v>
      </c>
      <c r="K385" s="32" t="s">
        <v>7120</v>
      </c>
      <c r="L385" s="32" t="s">
        <v>63</v>
      </c>
      <c r="M385" s="32" t="s">
        <v>7121</v>
      </c>
      <c r="N385" s="33">
        <v>4</v>
      </c>
      <c r="O385" s="33">
        <v>24</v>
      </c>
      <c r="P385" s="33">
        <v>6</v>
      </c>
      <c r="R385" s="48">
        <f>IF(IFERROR(VLOOKUP(E385,Planif!$B:$B,1,FALSE),1)=1,1,"")</f>
        <v>1</v>
      </c>
    </row>
    <row r="386" spans="1:18" x14ac:dyDescent="0.2">
      <c r="A386" s="35">
        <v>44104</v>
      </c>
      <c r="B386" s="32" t="s">
        <v>1786</v>
      </c>
      <c r="C386" s="32" t="s">
        <v>58</v>
      </c>
      <c r="D386" s="32" t="s">
        <v>59</v>
      </c>
      <c r="E386" s="32" t="s">
        <v>1787</v>
      </c>
      <c r="F386" s="32" t="s">
        <v>31</v>
      </c>
      <c r="G386" s="32" t="s">
        <v>1788</v>
      </c>
      <c r="H386" s="33">
        <v>48</v>
      </c>
      <c r="I386" s="33">
        <v>300</v>
      </c>
      <c r="J386" s="33">
        <v>300</v>
      </c>
      <c r="K386" s="32" t="s">
        <v>1789</v>
      </c>
      <c r="L386" s="32" t="s">
        <v>63</v>
      </c>
      <c r="M386" s="32" t="s">
        <v>1790</v>
      </c>
      <c r="N386" s="33">
        <v>4</v>
      </c>
      <c r="O386" s="33">
        <v>24</v>
      </c>
      <c r="P386" s="33">
        <v>6</v>
      </c>
      <c r="R386" s="48">
        <f>IF(IFERROR(VLOOKUP(E386,Planif!$B:$B,1,FALSE),1)=1,1,"")</f>
        <v>1</v>
      </c>
    </row>
    <row r="387" spans="1:18" x14ac:dyDescent="0.2">
      <c r="A387" s="35">
        <v>44104</v>
      </c>
      <c r="B387" s="32" t="s">
        <v>1791</v>
      </c>
      <c r="C387" s="32" t="s">
        <v>58</v>
      </c>
      <c r="D387" s="32" t="s">
        <v>59</v>
      </c>
      <c r="E387" s="32" t="s">
        <v>1792</v>
      </c>
      <c r="F387" s="32" t="s">
        <v>31</v>
      </c>
      <c r="G387" s="32" t="s">
        <v>1793</v>
      </c>
      <c r="H387" s="33">
        <v>48</v>
      </c>
      <c r="I387" s="33">
        <v>300</v>
      </c>
      <c r="J387" s="33">
        <v>300</v>
      </c>
      <c r="K387" s="32" t="s">
        <v>1794</v>
      </c>
      <c r="L387" s="32" t="s">
        <v>63</v>
      </c>
      <c r="M387" s="32" t="s">
        <v>1795</v>
      </c>
      <c r="N387" s="33">
        <v>4</v>
      </c>
      <c r="O387" s="33">
        <v>24</v>
      </c>
      <c r="P387" s="33">
        <v>6</v>
      </c>
      <c r="R387" s="48">
        <f>IF(IFERROR(VLOOKUP(E387,Planif!$B:$B,1,FALSE),1)=1,1,"")</f>
        <v>1</v>
      </c>
    </row>
    <row r="388" spans="1:18" x14ac:dyDescent="0.2">
      <c r="A388" s="35">
        <v>44104</v>
      </c>
      <c r="B388" s="32" t="s">
        <v>1791</v>
      </c>
      <c r="C388" s="32" t="s">
        <v>58</v>
      </c>
      <c r="D388" s="32" t="s">
        <v>59</v>
      </c>
      <c r="E388" s="32" t="s">
        <v>1792</v>
      </c>
      <c r="F388" s="32" t="s">
        <v>31</v>
      </c>
      <c r="G388" s="32" t="s">
        <v>1793</v>
      </c>
      <c r="H388" s="33">
        <v>48</v>
      </c>
      <c r="I388" s="33">
        <v>300</v>
      </c>
      <c r="J388" s="33">
        <v>300</v>
      </c>
      <c r="K388" s="32" t="s">
        <v>1794</v>
      </c>
      <c r="L388" s="32" t="s">
        <v>63</v>
      </c>
      <c r="M388" s="32" t="s">
        <v>1795</v>
      </c>
      <c r="N388" s="33">
        <v>4</v>
      </c>
      <c r="O388" s="33">
        <v>24</v>
      </c>
      <c r="P388" s="33">
        <v>6</v>
      </c>
      <c r="R388" s="48">
        <f>IF(IFERROR(VLOOKUP(E388,Planif!$B:$B,1,FALSE),1)=1,1,"")</f>
        <v>1</v>
      </c>
    </row>
    <row r="389" spans="1:18" x14ac:dyDescent="0.2">
      <c r="A389" s="35">
        <v>44104</v>
      </c>
      <c r="B389" s="32" t="s">
        <v>1771</v>
      </c>
      <c r="C389" s="32" t="s">
        <v>58</v>
      </c>
      <c r="D389" s="32" t="s">
        <v>59</v>
      </c>
      <c r="E389" s="32" t="s">
        <v>1792</v>
      </c>
      <c r="F389" s="32" t="s">
        <v>31</v>
      </c>
      <c r="G389" s="32" t="s">
        <v>1773</v>
      </c>
      <c r="H389" s="33">
        <v>48</v>
      </c>
      <c r="I389" s="33">
        <v>300</v>
      </c>
      <c r="J389" s="33">
        <v>300</v>
      </c>
      <c r="K389" s="32" t="s">
        <v>1774</v>
      </c>
      <c r="L389" s="32" t="s">
        <v>63</v>
      </c>
      <c r="M389" s="32" t="s">
        <v>1775</v>
      </c>
      <c r="N389" s="33">
        <v>4</v>
      </c>
      <c r="O389" s="33">
        <v>24</v>
      </c>
      <c r="P389" s="33">
        <v>6</v>
      </c>
      <c r="R389" s="48">
        <f>IF(IFERROR(VLOOKUP(E389,Planif!$B:$B,1,FALSE),1)=1,1,"")</f>
        <v>1</v>
      </c>
    </row>
    <row r="390" spans="1:18" x14ac:dyDescent="0.2">
      <c r="A390" s="35">
        <v>44104</v>
      </c>
      <c r="B390" s="32" t="s">
        <v>7122</v>
      </c>
      <c r="C390" s="32" t="s">
        <v>58</v>
      </c>
      <c r="D390" s="32" t="s">
        <v>59</v>
      </c>
      <c r="E390" s="32" t="s">
        <v>1792</v>
      </c>
      <c r="F390" s="32" t="s">
        <v>31</v>
      </c>
      <c r="G390" s="32" t="s">
        <v>7124</v>
      </c>
      <c r="H390" s="33">
        <v>48</v>
      </c>
      <c r="I390" s="33">
        <v>300</v>
      </c>
      <c r="J390" s="33">
        <v>300</v>
      </c>
      <c r="K390" s="32" t="s">
        <v>7125</v>
      </c>
      <c r="L390" s="32" t="s">
        <v>63</v>
      </c>
      <c r="M390" s="32" t="s">
        <v>7126</v>
      </c>
      <c r="N390" s="33">
        <v>4</v>
      </c>
      <c r="O390" s="33">
        <v>24</v>
      </c>
      <c r="P390" s="33">
        <v>6</v>
      </c>
      <c r="R390" s="48">
        <f>IF(IFERROR(VLOOKUP(E390,Planif!$B:$B,1,FALSE),1)=1,1,"")</f>
        <v>1</v>
      </c>
    </row>
    <row r="391" spans="1:18" x14ac:dyDescent="0.2">
      <c r="A391" s="35">
        <v>44104</v>
      </c>
      <c r="B391" s="32" t="s">
        <v>1791</v>
      </c>
      <c r="C391" s="32" t="s">
        <v>58</v>
      </c>
      <c r="D391" s="32" t="s">
        <v>59</v>
      </c>
      <c r="E391" s="32" t="s">
        <v>1792</v>
      </c>
      <c r="F391" s="32" t="s">
        <v>31</v>
      </c>
      <c r="G391" s="32" t="s">
        <v>1793</v>
      </c>
      <c r="H391" s="33">
        <v>48</v>
      </c>
      <c r="I391" s="33">
        <v>300</v>
      </c>
      <c r="J391" s="33">
        <v>300</v>
      </c>
      <c r="K391" s="32" t="s">
        <v>1794</v>
      </c>
      <c r="L391" s="32" t="s">
        <v>63</v>
      </c>
      <c r="M391" s="32" t="s">
        <v>1795</v>
      </c>
      <c r="N391" s="33">
        <v>4</v>
      </c>
      <c r="O391" s="33">
        <v>24</v>
      </c>
      <c r="P391" s="33">
        <v>6</v>
      </c>
      <c r="R391" s="48">
        <f>IF(IFERROR(VLOOKUP(E391,Planif!$B:$B,1,FALSE),1)=1,1,"")</f>
        <v>1</v>
      </c>
    </row>
    <row r="392" spans="1:18" x14ac:dyDescent="0.2">
      <c r="A392" s="35">
        <v>44104</v>
      </c>
      <c r="B392" s="32" t="s">
        <v>1796</v>
      </c>
      <c r="C392" s="32" t="s">
        <v>58</v>
      </c>
      <c r="D392" s="32" t="s">
        <v>59</v>
      </c>
      <c r="E392" s="32" t="s">
        <v>1797</v>
      </c>
      <c r="F392" s="32" t="s">
        <v>31</v>
      </c>
      <c r="G392" s="32" t="s">
        <v>1798</v>
      </c>
      <c r="H392" s="33">
        <v>48</v>
      </c>
      <c r="I392" s="33">
        <v>300</v>
      </c>
      <c r="J392" s="33">
        <v>300</v>
      </c>
      <c r="K392" s="32" t="s">
        <v>1799</v>
      </c>
      <c r="L392" s="32" t="s">
        <v>63</v>
      </c>
      <c r="M392" s="32" t="s">
        <v>1800</v>
      </c>
      <c r="N392" s="33">
        <v>4</v>
      </c>
      <c r="O392" s="33">
        <v>24</v>
      </c>
      <c r="P392" s="33">
        <v>6</v>
      </c>
      <c r="R392" s="48">
        <f>IF(IFERROR(VLOOKUP(E392,Planif!$B:$B,1,FALSE),1)=1,1,"")</f>
        <v>1</v>
      </c>
    </row>
    <row r="393" spans="1:18" x14ac:dyDescent="0.2">
      <c r="A393" s="35">
        <v>44104</v>
      </c>
      <c r="B393" s="32" t="s">
        <v>1796</v>
      </c>
      <c r="C393" s="32" t="s">
        <v>58</v>
      </c>
      <c r="D393" s="32" t="s">
        <v>59</v>
      </c>
      <c r="E393" s="32" t="s">
        <v>1797</v>
      </c>
      <c r="F393" s="32" t="s">
        <v>31</v>
      </c>
      <c r="G393" s="32" t="s">
        <v>1798</v>
      </c>
      <c r="H393" s="33">
        <v>48</v>
      </c>
      <c r="I393" s="33">
        <v>300</v>
      </c>
      <c r="J393" s="33">
        <v>300</v>
      </c>
      <c r="K393" s="32" t="s">
        <v>1799</v>
      </c>
      <c r="L393" s="32" t="s">
        <v>63</v>
      </c>
      <c r="M393" s="32" t="s">
        <v>1800</v>
      </c>
      <c r="N393" s="33">
        <v>4</v>
      </c>
      <c r="O393" s="33">
        <v>24</v>
      </c>
      <c r="P393" s="33">
        <v>6</v>
      </c>
      <c r="R393" s="48">
        <f>IF(IFERROR(VLOOKUP(E393,Planif!$B:$B,1,FALSE),1)=1,1,"")</f>
        <v>1</v>
      </c>
    </row>
    <row r="394" spans="1:18" x14ac:dyDescent="0.2">
      <c r="A394" s="35">
        <v>44104</v>
      </c>
      <c r="B394" s="32" t="s">
        <v>1776</v>
      </c>
      <c r="C394" s="32" t="s">
        <v>58</v>
      </c>
      <c r="D394" s="32" t="s">
        <v>59</v>
      </c>
      <c r="E394" s="32" t="s">
        <v>1797</v>
      </c>
      <c r="F394" s="32" t="s">
        <v>31</v>
      </c>
      <c r="G394" s="32" t="s">
        <v>1778</v>
      </c>
      <c r="H394" s="33">
        <v>48</v>
      </c>
      <c r="I394" s="33">
        <v>300</v>
      </c>
      <c r="J394" s="33">
        <v>300</v>
      </c>
      <c r="K394" s="32" t="s">
        <v>1779</v>
      </c>
      <c r="L394" s="32" t="s">
        <v>63</v>
      </c>
      <c r="M394" s="32" t="s">
        <v>1780</v>
      </c>
      <c r="N394" s="33">
        <v>4</v>
      </c>
      <c r="O394" s="33">
        <v>24</v>
      </c>
      <c r="P394" s="33">
        <v>6</v>
      </c>
      <c r="R394" s="48">
        <f>IF(IFERROR(VLOOKUP(E394,Planif!$B:$B,1,FALSE),1)=1,1,"")</f>
        <v>1</v>
      </c>
    </row>
    <row r="395" spans="1:18" x14ac:dyDescent="0.2">
      <c r="A395" s="35">
        <v>44104</v>
      </c>
      <c r="B395" s="32" t="s">
        <v>7127</v>
      </c>
      <c r="C395" s="32" t="s">
        <v>58</v>
      </c>
      <c r="D395" s="32" t="s">
        <v>59</v>
      </c>
      <c r="E395" s="32" t="s">
        <v>1797</v>
      </c>
      <c r="F395" s="32" t="s">
        <v>31</v>
      </c>
      <c r="G395" s="32" t="s">
        <v>7129</v>
      </c>
      <c r="H395" s="33">
        <v>48</v>
      </c>
      <c r="I395" s="33">
        <v>300</v>
      </c>
      <c r="J395" s="33">
        <v>300</v>
      </c>
      <c r="K395" s="32" t="s">
        <v>7130</v>
      </c>
      <c r="L395" s="32" t="s">
        <v>63</v>
      </c>
      <c r="M395" s="32" t="s">
        <v>7131</v>
      </c>
      <c r="N395" s="33">
        <v>4</v>
      </c>
      <c r="O395" s="33">
        <v>24</v>
      </c>
      <c r="P395" s="33">
        <v>6</v>
      </c>
      <c r="R395" s="48">
        <f>IF(IFERROR(VLOOKUP(E395,Planif!$B:$B,1,FALSE),1)=1,1,"")</f>
        <v>1</v>
      </c>
    </row>
    <row r="396" spans="1:18" x14ac:dyDescent="0.2">
      <c r="A396" s="35">
        <v>44104</v>
      </c>
      <c r="B396" s="32" t="s">
        <v>1796</v>
      </c>
      <c r="C396" s="32" t="s">
        <v>58</v>
      </c>
      <c r="D396" s="32" t="s">
        <v>59</v>
      </c>
      <c r="E396" s="32" t="s">
        <v>1797</v>
      </c>
      <c r="F396" s="32" t="s">
        <v>31</v>
      </c>
      <c r="G396" s="32" t="s">
        <v>1798</v>
      </c>
      <c r="H396" s="33">
        <v>48</v>
      </c>
      <c r="I396" s="33">
        <v>300</v>
      </c>
      <c r="J396" s="33">
        <v>300</v>
      </c>
      <c r="K396" s="32" t="s">
        <v>1799</v>
      </c>
      <c r="L396" s="32" t="s">
        <v>63</v>
      </c>
      <c r="M396" s="32" t="s">
        <v>1800</v>
      </c>
      <c r="N396" s="33">
        <v>4</v>
      </c>
      <c r="O396" s="33">
        <v>24</v>
      </c>
      <c r="P396" s="33">
        <v>6</v>
      </c>
      <c r="R396" s="48">
        <f>IF(IFERROR(VLOOKUP(E396,Planif!$B:$B,1,FALSE),1)=1,1,"")</f>
        <v>1</v>
      </c>
    </row>
    <row r="397" spans="1:18" x14ac:dyDescent="0.2">
      <c r="A397" s="35">
        <v>44104</v>
      </c>
      <c r="B397" s="32" t="s">
        <v>262</v>
      </c>
      <c r="C397" s="32" t="s">
        <v>58</v>
      </c>
      <c r="D397" s="32" t="s">
        <v>59</v>
      </c>
      <c r="E397" s="32" t="s">
        <v>263</v>
      </c>
      <c r="F397" s="32" t="s">
        <v>31</v>
      </c>
      <c r="G397" s="32" t="s">
        <v>264</v>
      </c>
      <c r="H397" s="33">
        <v>48</v>
      </c>
      <c r="I397" s="33">
        <v>300</v>
      </c>
      <c r="J397" s="33">
        <v>300</v>
      </c>
      <c r="K397" s="32" t="s">
        <v>265</v>
      </c>
      <c r="L397" s="32" t="s">
        <v>63</v>
      </c>
      <c r="M397" s="32" t="s">
        <v>266</v>
      </c>
      <c r="N397" s="33">
        <v>4</v>
      </c>
      <c r="O397" s="33">
        <v>24</v>
      </c>
      <c r="P397" s="33">
        <v>6</v>
      </c>
      <c r="R397" s="48">
        <f>IF(IFERROR(VLOOKUP(E397,Planif!$B:$B,1,FALSE),1)=1,1,"")</f>
        <v>1</v>
      </c>
    </row>
    <row r="398" spans="1:18" x14ac:dyDescent="0.2">
      <c r="A398" s="35">
        <v>44104</v>
      </c>
      <c r="B398" s="32" t="s">
        <v>262</v>
      </c>
      <c r="C398" s="32" t="s">
        <v>58</v>
      </c>
      <c r="D398" s="32" t="s">
        <v>59</v>
      </c>
      <c r="E398" s="32" t="s">
        <v>263</v>
      </c>
      <c r="F398" s="32" t="s">
        <v>31</v>
      </c>
      <c r="G398" s="32" t="s">
        <v>264</v>
      </c>
      <c r="H398" s="33">
        <v>48</v>
      </c>
      <c r="I398" s="33">
        <v>300</v>
      </c>
      <c r="J398" s="33">
        <v>300</v>
      </c>
      <c r="K398" s="32" t="s">
        <v>265</v>
      </c>
      <c r="L398" s="32" t="s">
        <v>63</v>
      </c>
      <c r="M398" s="32" t="s">
        <v>266</v>
      </c>
      <c r="N398" s="33">
        <v>4</v>
      </c>
      <c r="O398" s="33">
        <v>24</v>
      </c>
      <c r="P398" s="33">
        <v>6</v>
      </c>
      <c r="R398" s="48">
        <f>IF(IFERROR(VLOOKUP(E398,Planif!$B:$B,1,FALSE),1)=1,1,"")</f>
        <v>1</v>
      </c>
    </row>
    <row r="399" spans="1:18" x14ac:dyDescent="0.2">
      <c r="A399" s="35">
        <v>44104</v>
      </c>
      <c r="B399" s="32" t="s">
        <v>242</v>
      </c>
      <c r="C399" s="32" t="s">
        <v>58</v>
      </c>
      <c r="D399" s="32" t="s">
        <v>59</v>
      </c>
      <c r="E399" s="32" t="s">
        <v>263</v>
      </c>
      <c r="F399" s="32" t="s">
        <v>31</v>
      </c>
      <c r="G399" s="32" t="s">
        <v>244</v>
      </c>
      <c r="H399" s="33">
        <v>48</v>
      </c>
      <c r="I399" s="33">
        <v>300</v>
      </c>
      <c r="J399" s="33">
        <v>300</v>
      </c>
      <c r="K399" s="32" t="s">
        <v>245</v>
      </c>
      <c r="L399" s="32" t="s">
        <v>63</v>
      </c>
      <c r="M399" s="32" t="s">
        <v>246</v>
      </c>
      <c r="N399" s="33">
        <v>4</v>
      </c>
      <c r="O399" s="33">
        <v>24</v>
      </c>
      <c r="P399" s="33">
        <v>6</v>
      </c>
      <c r="R399" s="48">
        <f>IF(IFERROR(VLOOKUP(E399,Planif!$B:$B,1,FALSE),1)=1,1,"")</f>
        <v>1</v>
      </c>
    </row>
    <row r="400" spans="1:18" x14ac:dyDescent="0.2">
      <c r="A400" s="35">
        <v>44104</v>
      </c>
      <c r="B400" s="32" t="s">
        <v>5609</v>
      </c>
      <c r="C400" s="32" t="s">
        <v>58</v>
      </c>
      <c r="D400" s="32" t="s">
        <v>59</v>
      </c>
      <c r="E400" s="32" t="s">
        <v>263</v>
      </c>
      <c r="F400" s="32" t="s">
        <v>31</v>
      </c>
      <c r="G400" s="32" t="s">
        <v>5611</v>
      </c>
      <c r="H400" s="33">
        <v>48</v>
      </c>
      <c r="I400" s="33">
        <v>300</v>
      </c>
      <c r="J400" s="33">
        <v>300</v>
      </c>
      <c r="K400" s="32" t="s">
        <v>5612</v>
      </c>
      <c r="L400" s="32" t="s">
        <v>63</v>
      </c>
      <c r="M400" s="32" t="s">
        <v>5613</v>
      </c>
      <c r="N400" s="33">
        <v>4</v>
      </c>
      <c r="O400" s="33">
        <v>24</v>
      </c>
      <c r="P400" s="33">
        <v>6</v>
      </c>
      <c r="R400" s="48">
        <f>IF(IFERROR(VLOOKUP(E400,Planif!$B:$B,1,FALSE),1)=1,1,"")</f>
        <v>1</v>
      </c>
    </row>
    <row r="401" spans="1:18" x14ac:dyDescent="0.2">
      <c r="A401" s="35">
        <v>44104</v>
      </c>
      <c r="B401" s="32" t="s">
        <v>262</v>
      </c>
      <c r="C401" s="32" t="s">
        <v>58</v>
      </c>
      <c r="D401" s="32" t="s">
        <v>59</v>
      </c>
      <c r="E401" s="32" t="s">
        <v>263</v>
      </c>
      <c r="F401" s="32" t="s">
        <v>31</v>
      </c>
      <c r="G401" s="32" t="s">
        <v>264</v>
      </c>
      <c r="H401" s="33">
        <v>48</v>
      </c>
      <c r="I401" s="33">
        <v>300</v>
      </c>
      <c r="J401" s="33">
        <v>300</v>
      </c>
      <c r="K401" s="32" t="s">
        <v>265</v>
      </c>
      <c r="L401" s="32" t="s">
        <v>63</v>
      </c>
      <c r="M401" s="32" t="s">
        <v>266</v>
      </c>
      <c r="N401" s="33">
        <v>4</v>
      </c>
      <c r="O401" s="33">
        <v>24</v>
      </c>
      <c r="P401" s="33">
        <v>6</v>
      </c>
      <c r="R401" s="48">
        <f>IF(IFERROR(VLOOKUP(E401,Planif!$B:$B,1,FALSE),1)=1,1,"")</f>
        <v>1</v>
      </c>
    </row>
    <row r="402" spans="1:18" x14ac:dyDescent="0.2">
      <c r="A402" s="35">
        <v>44104</v>
      </c>
      <c r="B402" s="32" t="s">
        <v>1801</v>
      </c>
      <c r="C402" s="32" t="s">
        <v>58</v>
      </c>
      <c r="D402" s="32" t="s">
        <v>59</v>
      </c>
      <c r="E402" s="32" t="s">
        <v>1802</v>
      </c>
      <c r="F402" s="32" t="s">
        <v>31</v>
      </c>
      <c r="G402" s="32" t="s">
        <v>1803</v>
      </c>
      <c r="H402" s="33">
        <v>48</v>
      </c>
      <c r="I402" s="33">
        <v>300</v>
      </c>
      <c r="J402" s="33">
        <v>300</v>
      </c>
      <c r="K402" s="32" t="s">
        <v>1804</v>
      </c>
      <c r="L402" s="32" t="s">
        <v>63</v>
      </c>
      <c r="M402" s="32" t="s">
        <v>1805</v>
      </c>
      <c r="N402" s="33">
        <v>4</v>
      </c>
      <c r="O402" s="33">
        <v>24</v>
      </c>
      <c r="P402" s="33">
        <v>6</v>
      </c>
      <c r="R402" s="48">
        <f>IF(IFERROR(VLOOKUP(E402,Planif!$B:$B,1,FALSE),1)=1,1,"")</f>
        <v>1</v>
      </c>
    </row>
    <row r="403" spans="1:18" x14ac:dyDescent="0.2">
      <c r="A403" s="35">
        <v>44104</v>
      </c>
      <c r="B403" s="32" t="s">
        <v>1801</v>
      </c>
      <c r="C403" s="32" t="s">
        <v>58</v>
      </c>
      <c r="D403" s="32" t="s">
        <v>59</v>
      </c>
      <c r="E403" s="32" t="s">
        <v>1802</v>
      </c>
      <c r="F403" s="32" t="s">
        <v>31</v>
      </c>
      <c r="G403" s="32" t="s">
        <v>1803</v>
      </c>
      <c r="H403" s="33">
        <v>48</v>
      </c>
      <c r="I403" s="33">
        <v>300</v>
      </c>
      <c r="J403" s="33">
        <v>300</v>
      </c>
      <c r="K403" s="32" t="s">
        <v>1804</v>
      </c>
      <c r="L403" s="32" t="s">
        <v>63</v>
      </c>
      <c r="M403" s="32" t="s">
        <v>1805</v>
      </c>
      <c r="N403" s="33">
        <v>4</v>
      </c>
      <c r="O403" s="33">
        <v>24</v>
      </c>
      <c r="P403" s="33">
        <v>6</v>
      </c>
      <c r="R403" s="48">
        <f>IF(IFERROR(VLOOKUP(E403,Planif!$B:$B,1,FALSE),1)=1,1,"")</f>
        <v>1</v>
      </c>
    </row>
    <row r="404" spans="1:18" x14ac:dyDescent="0.2">
      <c r="A404" s="35">
        <v>44104</v>
      </c>
      <c r="B404" s="32" t="s">
        <v>1781</v>
      </c>
      <c r="C404" s="32" t="s">
        <v>58</v>
      </c>
      <c r="D404" s="32" t="s">
        <v>59</v>
      </c>
      <c r="E404" s="32" t="s">
        <v>1802</v>
      </c>
      <c r="F404" s="32" t="s">
        <v>31</v>
      </c>
      <c r="G404" s="32" t="s">
        <v>1783</v>
      </c>
      <c r="H404" s="33">
        <v>48</v>
      </c>
      <c r="I404" s="33">
        <v>300</v>
      </c>
      <c r="J404" s="33">
        <v>300</v>
      </c>
      <c r="K404" s="32" t="s">
        <v>1784</v>
      </c>
      <c r="L404" s="32" t="s">
        <v>63</v>
      </c>
      <c r="M404" s="32" t="s">
        <v>1785</v>
      </c>
      <c r="N404" s="33">
        <v>4</v>
      </c>
      <c r="O404" s="33">
        <v>24</v>
      </c>
      <c r="P404" s="33">
        <v>6</v>
      </c>
      <c r="R404" s="48">
        <f>IF(IFERROR(VLOOKUP(E404,Planif!$B:$B,1,FALSE),1)=1,1,"")</f>
        <v>1</v>
      </c>
    </row>
    <row r="405" spans="1:18" x14ac:dyDescent="0.2">
      <c r="A405" s="35">
        <v>44104</v>
      </c>
      <c r="B405" s="32" t="s">
        <v>7132</v>
      </c>
      <c r="C405" s="32" t="s">
        <v>58</v>
      </c>
      <c r="D405" s="32" t="s">
        <v>59</v>
      </c>
      <c r="E405" s="32" t="s">
        <v>1802</v>
      </c>
      <c r="F405" s="32" t="s">
        <v>31</v>
      </c>
      <c r="G405" s="32" t="s">
        <v>7134</v>
      </c>
      <c r="H405" s="33">
        <v>48</v>
      </c>
      <c r="I405" s="33">
        <v>300</v>
      </c>
      <c r="J405" s="33">
        <v>300</v>
      </c>
      <c r="K405" s="32" t="s">
        <v>7135</v>
      </c>
      <c r="L405" s="32" t="s">
        <v>63</v>
      </c>
      <c r="M405" s="32" t="s">
        <v>7136</v>
      </c>
      <c r="N405" s="33">
        <v>4</v>
      </c>
      <c r="O405" s="33">
        <v>24</v>
      </c>
      <c r="P405" s="33">
        <v>6</v>
      </c>
      <c r="R405" s="48">
        <f>IF(IFERROR(VLOOKUP(E405,Planif!$B:$B,1,FALSE),1)=1,1,"")</f>
        <v>1</v>
      </c>
    </row>
    <row r="406" spans="1:18" x14ac:dyDescent="0.2">
      <c r="A406" s="35">
        <v>44104</v>
      </c>
      <c r="B406" s="32" t="s">
        <v>1801</v>
      </c>
      <c r="C406" s="32" t="s">
        <v>58</v>
      </c>
      <c r="D406" s="32" t="s">
        <v>59</v>
      </c>
      <c r="E406" s="32" t="s">
        <v>1802</v>
      </c>
      <c r="F406" s="32" t="s">
        <v>31</v>
      </c>
      <c r="G406" s="32" t="s">
        <v>1803</v>
      </c>
      <c r="H406" s="33">
        <v>48</v>
      </c>
      <c r="I406" s="33">
        <v>300</v>
      </c>
      <c r="J406" s="33">
        <v>300</v>
      </c>
      <c r="K406" s="32" t="s">
        <v>1804</v>
      </c>
      <c r="L406" s="32" t="s">
        <v>63</v>
      </c>
      <c r="M406" s="32" t="s">
        <v>1805</v>
      </c>
      <c r="N406" s="33">
        <v>4</v>
      </c>
      <c r="O406" s="33">
        <v>24</v>
      </c>
      <c r="P406" s="33">
        <v>6</v>
      </c>
      <c r="R406" s="48">
        <f>IF(IFERROR(VLOOKUP(E406,Planif!$B:$B,1,FALSE),1)=1,1,"")</f>
        <v>1</v>
      </c>
    </row>
    <row r="407" spans="1:18" x14ac:dyDescent="0.2">
      <c r="A407" s="35">
        <v>44104</v>
      </c>
      <c r="B407" s="32" t="s">
        <v>1806</v>
      </c>
      <c r="C407" s="32" t="s">
        <v>58</v>
      </c>
      <c r="D407" s="32" t="s">
        <v>59</v>
      </c>
      <c r="E407" s="32" t="s">
        <v>1807</v>
      </c>
      <c r="F407" s="32" t="s">
        <v>31</v>
      </c>
      <c r="G407" s="32" t="s">
        <v>1808</v>
      </c>
      <c r="H407" s="33">
        <v>48</v>
      </c>
      <c r="I407" s="33">
        <v>300</v>
      </c>
      <c r="J407" s="33">
        <v>300</v>
      </c>
      <c r="K407" s="32" t="s">
        <v>1809</v>
      </c>
      <c r="L407" s="32" t="s">
        <v>63</v>
      </c>
      <c r="M407" s="32" t="s">
        <v>1810</v>
      </c>
      <c r="N407" s="33">
        <v>4</v>
      </c>
      <c r="O407" s="33">
        <v>24</v>
      </c>
      <c r="P407" s="33">
        <v>6</v>
      </c>
      <c r="R407" s="48">
        <f>IF(IFERROR(VLOOKUP(E407,Planif!$B:$B,1,FALSE),1)=1,1,"")</f>
        <v>1</v>
      </c>
    </row>
    <row r="408" spans="1:18" x14ac:dyDescent="0.2">
      <c r="A408" s="35">
        <v>44104</v>
      </c>
      <c r="B408" s="32" t="s">
        <v>1806</v>
      </c>
      <c r="C408" s="32" t="s">
        <v>58</v>
      </c>
      <c r="D408" s="32" t="s">
        <v>59</v>
      </c>
      <c r="E408" s="32" t="s">
        <v>1807</v>
      </c>
      <c r="F408" s="32" t="s">
        <v>31</v>
      </c>
      <c r="G408" s="32" t="s">
        <v>1808</v>
      </c>
      <c r="H408" s="33">
        <v>48</v>
      </c>
      <c r="I408" s="33">
        <v>300</v>
      </c>
      <c r="J408" s="33">
        <v>300</v>
      </c>
      <c r="K408" s="32" t="s">
        <v>1809</v>
      </c>
      <c r="L408" s="32" t="s">
        <v>63</v>
      </c>
      <c r="M408" s="32" t="s">
        <v>1810</v>
      </c>
      <c r="N408" s="33">
        <v>4</v>
      </c>
      <c r="O408" s="33">
        <v>24</v>
      </c>
      <c r="P408" s="33">
        <v>6</v>
      </c>
      <c r="R408" s="48">
        <f>IF(IFERROR(VLOOKUP(E408,Planif!$B:$B,1,FALSE),1)=1,1,"")</f>
        <v>1</v>
      </c>
    </row>
    <row r="409" spans="1:18" x14ac:dyDescent="0.2">
      <c r="A409" s="35">
        <v>44104</v>
      </c>
      <c r="B409" s="32" t="s">
        <v>1786</v>
      </c>
      <c r="C409" s="32" t="s">
        <v>58</v>
      </c>
      <c r="D409" s="32" t="s">
        <v>59</v>
      </c>
      <c r="E409" s="32" t="s">
        <v>1807</v>
      </c>
      <c r="F409" s="32" t="s">
        <v>31</v>
      </c>
      <c r="G409" s="32" t="s">
        <v>1788</v>
      </c>
      <c r="H409" s="33">
        <v>48</v>
      </c>
      <c r="I409" s="33">
        <v>300</v>
      </c>
      <c r="J409" s="33">
        <v>300</v>
      </c>
      <c r="K409" s="32" t="s">
        <v>1789</v>
      </c>
      <c r="L409" s="32" t="s">
        <v>63</v>
      </c>
      <c r="M409" s="32" t="s">
        <v>1790</v>
      </c>
      <c r="N409" s="33">
        <v>4</v>
      </c>
      <c r="O409" s="33">
        <v>24</v>
      </c>
      <c r="P409" s="33">
        <v>6</v>
      </c>
      <c r="R409" s="48">
        <f>IF(IFERROR(VLOOKUP(E409,Planif!$B:$B,1,FALSE),1)=1,1,"")</f>
        <v>1</v>
      </c>
    </row>
    <row r="410" spans="1:18" x14ac:dyDescent="0.2">
      <c r="A410" s="35">
        <v>44104</v>
      </c>
      <c r="B410" s="32" t="s">
        <v>7137</v>
      </c>
      <c r="C410" s="32" t="s">
        <v>58</v>
      </c>
      <c r="D410" s="32" t="s">
        <v>59</v>
      </c>
      <c r="E410" s="32" t="s">
        <v>1807</v>
      </c>
      <c r="F410" s="32" t="s">
        <v>31</v>
      </c>
      <c r="G410" s="32" t="s">
        <v>7139</v>
      </c>
      <c r="H410" s="33">
        <v>48</v>
      </c>
      <c r="I410" s="33">
        <v>300</v>
      </c>
      <c r="J410" s="33">
        <v>300</v>
      </c>
      <c r="K410" s="32" t="s">
        <v>7140</v>
      </c>
      <c r="L410" s="32" t="s">
        <v>63</v>
      </c>
      <c r="M410" s="32" t="s">
        <v>7141</v>
      </c>
      <c r="N410" s="33">
        <v>4</v>
      </c>
      <c r="O410" s="33">
        <v>24</v>
      </c>
      <c r="P410" s="33">
        <v>6</v>
      </c>
      <c r="R410" s="48">
        <f>IF(IFERROR(VLOOKUP(E410,Planif!$B:$B,1,FALSE),1)=1,1,"")</f>
        <v>1</v>
      </c>
    </row>
    <row r="411" spans="1:18" x14ac:dyDescent="0.2">
      <c r="A411" s="35">
        <v>44104</v>
      </c>
      <c r="B411" s="32" t="s">
        <v>1806</v>
      </c>
      <c r="C411" s="32" t="s">
        <v>58</v>
      </c>
      <c r="D411" s="32" t="s">
        <v>59</v>
      </c>
      <c r="E411" s="32" t="s">
        <v>1807</v>
      </c>
      <c r="F411" s="32" t="s">
        <v>31</v>
      </c>
      <c r="G411" s="32" t="s">
        <v>1808</v>
      </c>
      <c r="H411" s="33">
        <v>48</v>
      </c>
      <c r="I411" s="33">
        <v>300</v>
      </c>
      <c r="J411" s="33">
        <v>300</v>
      </c>
      <c r="K411" s="32" t="s">
        <v>1809</v>
      </c>
      <c r="L411" s="32" t="s">
        <v>63</v>
      </c>
      <c r="M411" s="32" t="s">
        <v>1810</v>
      </c>
      <c r="N411" s="33">
        <v>4</v>
      </c>
      <c r="O411" s="33">
        <v>24</v>
      </c>
      <c r="P411" s="33">
        <v>6</v>
      </c>
      <c r="R411" s="48">
        <f>IF(IFERROR(VLOOKUP(E411,Planif!$B:$B,1,FALSE),1)=1,1,"")</f>
        <v>1</v>
      </c>
    </row>
    <row r="412" spans="1:18" x14ac:dyDescent="0.2">
      <c r="A412" s="35">
        <v>44104</v>
      </c>
      <c r="B412" s="32" t="s">
        <v>1811</v>
      </c>
      <c r="C412" s="32" t="s">
        <v>58</v>
      </c>
      <c r="D412" s="32" t="s">
        <v>59</v>
      </c>
      <c r="E412" s="32" t="s">
        <v>1812</v>
      </c>
      <c r="F412" s="32" t="s">
        <v>31</v>
      </c>
      <c r="G412" s="32" t="s">
        <v>1813</v>
      </c>
      <c r="H412" s="33">
        <v>48</v>
      </c>
      <c r="I412" s="33">
        <v>300</v>
      </c>
      <c r="J412" s="33">
        <v>300</v>
      </c>
      <c r="K412" s="32" t="s">
        <v>1814</v>
      </c>
      <c r="L412" s="32" t="s">
        <v>63</v>
      </c>
      <c r="M412" s="32" t="s">
        <v>1815</v>
      </c>
      <c r="N412" s="33">
        <v>4</v>
      </c>
      <c r="O412" s="33">
        <v>24</v>
      </c>
      <c r="P412" s="33">
        <v>6</v>
      </c>
      <c r="R412" s="48">
        <f>IF(IFERROR(VLOOKUP(E412,Planif!$B:$B,1,FALSE),1)=1,1,"")</f>
        <v>1</v>
      </c>
    </row>
    <row r="413" spans="1:18" x14ac:dyDescent="0.2">
      <c r="A413" s="35">
        <v>44104</v>
      </c>
      <c r="B413" s="32" t="s">
        <v>1811</v>
      </c>
      <c r="C413" s="32" t="s">
        <v>58</v>
      </c>
      <c r="D413" s="32" t="s">
        <v>59</v>
      </c>
      <c r="E413" s="32" t="s">
        <v>1812</v>
      </c>
      <c r="F413" s="32" t="s">
        <v>31</v>
      </c>
      <c r="G413" s="32" t="s">
        <v>1813</v>
      </c>
      <c r="H413" s="33">
        <v>48</v>
      </c>
      <c r="I413" s="33">
        <v>300</v>
      </c>
      <c r="J413" s="33">
        <v>300</v>
      </c>
      <c r="K413" s="32" t="s">
        <v>1814</v>
      </c>
      <c r="L413" s="32" t="s">
        <v>63</v>
      </c>
      <c r="M413" s="32" t="s">
        <v>1815</v>
      </c>
      <c r="N413" s="33">
        <v>4</v>
      </c>
      <c r="O413" s="33">
        <v>24</v>
      </c>
      <c r="P413" s="33">
        <v>6</v>
      </c>
      <c r="R413" s="48">
        <f>IF(IFERROR(VLOOKUP(E413,Planif!$B:$B,1,FALSE),1)=1,1,"")</f>
        <v>1</v>
      </c>
    </row>
    <row r="414" spans="1:18" x14ac:dyDescent="0.2">
      <c r="A414" s="35">
        <v>44104</v>
      </c>
      <c r="B414" s="32" t="s">
        <v>1791</v>
      </c>
      <c r="C414" s="32" t="s">
        <v>58</v>
      </c>
      <c r="D414" s="32" t="s">
        <v>59</v>
      </c>
      <c r="E414" s="32" t="s">
        <v>1812</v>
      </c>
      <c r="F414" s="32" t="s">
        <v>31</v>
      </c>
      <c r="G414" s="32" t="s">
        <v>1793</v>
      </c>
      <c r="H414" s="33">
        <v>48</v>
      </c>
      <c r="I414" s="33">
        <v>300</v>
      </c>
      <c r="J414" s="33">
        <v>300</v>
      </c>
      <c r="K414" s="32" t="s">
        <v>1794</v>
      </c>
      <c r="L414" s="32" t="s">
        <v>63</v>
      </c>
      <c r="M414" s="32" t="s">
        <v>1795</v>
      </c>
      <c r="N414" s="33">
        <v>4</v>
      </c>
      <c r="O414" s="33">
        <v>24</v>
      </c>
      <c r="P414" s="33">
        <v>6</v>
      </c>
      <c r="R414" s="48">
        <f>IF(IFERROR(VLOOKUP(E414,Planif!$B:$B,1,FALSE),1)=1,1,"")</f>
        <v>1</v>
      </c>
    </row>
    <row r="415" spans="1:18" x14ac:dyDescent="0.2">
      <c r="A415" s="35">
        <v>44104</v>
      </c>
      <c r="B415" s="32" t="s">
        <v>7142</v>
      </c>
      <c r="C415" s="32" t="s">
        <v>58</v>
      </c>
      <c r="D415" s="32" t="s">
        <v>59</v>
      </c>
      <c r="E415" s="32" t="s">
        <v>1812</v>
      </c>
      <c r="F415" s="32" t="s">
        <v>31</v>
      </c>
      <c r="G415" s="32" t="s">
        <v>7144</v>
      </c>
      <c r="H415" s="33">
        <v>48</v>
      </c>
      <c r="I415" s="33">
        <v>300</v>
      </c>
      <c r="J415" s="33">
        <v>300</v>
      </c>
      <c r="K415" s="32" t="s">
        <v>7145</v>
      </c>
      <c r="L415" s="32" t="s">
        <v>63</v>
      </c>
      <c r="M415" s="32" t="s">
        <v>7146</v>
      </c>
      <c r="N415" s="33">
        <v>4</v>
      </c>
      <c r="O415" s="33">
        <v>24</v>
      </c>
      <c r="P415" s="33">
        <v>6</v>
      </c>
      <c r="R415" s="48">
        <f>IF(IFERROR(VLOOKUP(E415,Planif!$B:$B,1,FALSE),1)=1,1,"")</f>
        <v>1</v>
      </c>
    </row>
    <row r="416" spans="1:18" x14ac:dyDescent="0.2">
      <c r="A416" s="35">
        <v>44104</v>
      </c>
      <c r="B416" s="32" t="s">
        <v>1811</v>
      </c>
      <c r="C416" s="32" t="s">
        <v>58</v>
      </c>
      <c r="D416" s="32" t="s">
        <v>59</v>
      </c>
      <c r="E416" s="32" t="s">
        <v>1812</v>
      </c>
      <c r="F416" s="32" t="s">
        <v>31</v>
      </c>
      <c r="G416" s="32" t="s">
        <v>1813</v>
      </c>
      <c r="H416" s="33">
        <v>48</v>
      </c>
      <c r="I416" s="33">
        <v>300</v>
      </c>
      <c r="J416" s="33">
        <v>300</v>
      </c>
      <c r="K416" s="32" t="s">
        <v>1814</v>
      </c>
      <c r="L416" s="32" t="s">
        <v>63</v>
      </c>
      <c r="M416" s="32" t="s">
        <v>1815</v>
      </c>
      <c r="N416" s="33">
        <v>4</v>
      </c>
      <c r="O416" s="33">
        <v>24</v>
      </c>
      <c r="P416" s="33">
        <v>6</v>
      </c>
      <c r="R416" s="48">
        <f>IF(IFERROR(VLOOKUP(E416,Planif!$B:$B,1,FALSE),1)=1,1,"")</f>
        <v>1</v>
      </c>
    </row>
    <row r="417" spans="1:18" x14ac:dyDescent="0.2">
      <c r="A417" s="35">
        <v>44104</v>
      </c>
      <c r="B417" s="32" t="s">
        <v>1816</v>
      </c>
      <c r="C417" s="32" t="s">
        <v>58</v>
      </c>
      <c r="D417" s="32" t="s">
        <v>59</v>
      </c>
      <c r="E417" s="32" t="s">
        <v>1817</v>
      </c>
      <c r="F417" s="32" t="s">
        <v>31</v>
      </c>
      <c r="G417" s="32" t="s">
        <v>1818</v>
      </c>
      <c r="H417" s="33">
        <v>48</v>
      </c>
      <c r="I417" s="33">
        <v>300</v>
      </c>
      <c r="J417" s="33">
        <v>300</v>
      </c>
      <c r="K417" s="32" t="s">
        <v>1819</v>
      </c>
      <c r="L417" s="32" t="s">
        <v>63</v>
      </c>
      <c r="M417" s="32" t="s">
        <v>1820</v>
      </c>
      <c r="N417" s="33">
        <v>4</v>
      </c>
      <c r="O417" s="33">
        <v>24</v>
      </c>
      <c r="P417" s="33">
        <v>6</v>
      </c>
      <c r="R417" s="48">
        <f>IF(IFERROR(VLOOKUP(E417,Planif!$B:$B,1,FALSE),1)=1,1,"")</f>
        <v>1</v>
      </c>
    </row>
    <row r="418" spans="1:18" x14ac:dyDescent="0.2">
      <c r="A418" s="35">
        <v>44104</v>
      </c>
      <c r="B418" s="32" t="s">
        <v>1816</v>
      </c>
      <c r="C418" s="32" t="s">
        <v>58</v>
      </c>
      <c r="D418" s="32" t="s">
        <v>59</v>
      </c>
      <c r="E418" s="32" t="s">
        <v>1817</v>
      </c>
      <c r="F418" s="32" t="s">
        <v>31</v>
      </c>
      <c r="G418" s="32" t="s">
        <v>1818</v>
      </c>
      <c r="H418" s="33">
        <v>48</v>
      </c>
      <c r="I418" s="33">
        <v>300</v>
      </c>
      <c r="J418" s="33">
        <v>300</v>
      </c>
      <c r="K418" s="32" t="s">
        <v>1819</v>
      </c>
      <c r="L418" s="32" t="s">
        <v>63</v>
      </c>
      <c r="M418" s="32" t="s">
        <v>1820</v>
      </c>
      <c r="N418" s="33">
        <v>4</v>
      </c>
      <c r="O418" s="33">
        <v>24</v>
      </c>
      <c r="P418" s="33">
        <v>6</v>
      </c>
      <c r="R418" s="48">
        <f>IF(IFERROR(VLOOKUP(E418,Planif!$B:$B,1,FALSE),1)=1,1,"")</f>
        <v>1</v>
      </c>
    </row>
    <row r="419" spans="1:18" x14ac:dyDescent="0.2">
      <c r="A419" s="35">
        <v>44104</v>
      </c>
      <c r="B419" s="32" t="s">
        <v>1796</v>
      </c>
      <c r="C419" s="32" t="s">
        <v>58</v>
      </c>
      <c r="D419" s="32" t="s">
        <v>59</v>
      </c>
      <c r="E419" s="32" t="s">
        <v>1817</v>
      </c>
      <c r="F419" s="32" t="s">
        <v>31</v>
      </c>
      <c r="G419" s="32" t="s">
        <v>1798</v>
      </c>
      <c r="H419" s="33">
        <v>48</v>
      </c>
      <c r="I419" s="33">
        <v>300</v>
      </c>
      <c r="J419" s="33">
        <v>300</v>
      </c>
      <c r="K419" s="32" t="s">
        <v>1799</v>
      </c>
      <c r="L419" s="32" t="s">
        <v>63</v>
      </c>
      <c r="M419" s="32" t="s">
        <v>1800</v>
      </c>
      <c r="N419" s="33">
        <v>4</v>
      </c>
      <c r="O419" s="33">
        <v>24</v>
      </c>
      <c r="P419" s="33">
        <v>6</v>
      </c>
      <c r="R419" s="48">
        <f>IF(IFERROR(VLOOKUP(E419,Planif!$B:$B,1,FALSE),1)=1,1,"")</f>
        <v>1</v>
      </c>
    </row>
    <row r="420" spans="1:18" x14ac:dyDescent="0.2">
      <c r="A420" s="35">
        <v>44104</v>
      </c>
      <c r="B420" s="32" t="s">
        <v>7147</v>
      </c>
      <c r="C420" s="32" t="s">
        <v>58</v>
      </c>
      <c r="D420" s="32" t="s">
        <v>59</v>
      </c>
      <c r="E420" s="32" t="s">
        <v>1817</v>
      </c>
      <c r="F420" s="32" t="s">
        <v>31</v>
      </c>
      <c r="G420" s="32" t="s">
        <v>7149</v>
      </c>
      <c r="H420" s="33">
        <v>48</v>
      </c>
      <c r="I420" s="33">
        <v>300</v>
      </c>
      <c r="J420" s="33">
        <v>300</v>
      </c>
      <c r="K420" s="32" t="s">
        <v>7150</v>
      </c>
      <c r="L420" s="32" t="s">
        <v>63</v>
      </c>
      <c r="M420" s="32" t="s">
        <v>7151</v>
      </c>
      <c r="N420" s="33">
        <v>4</v>
      </c>
      <c r="O420" s="33">
        <v>24</v>
      </c>
      <c r="P420" s="33">
        <v>6</v>
      </c>
      <c r="R420" s="48">
        <f>IF(IFERROR(VLOOKUP(E420,Planif!$B:$B,1,FALSE),1)=1,1,"")</f>
        <v>1</v>
      </c>
    </row>
    <row r="421" spans="1:18" x14ac:dyDescent="0.2">
      <c r="A421" s="35">
        <v>44104</v>
      </c>
      <c r="B421" s="32" t="s">
        <v>1816</v>
      </c>
      <c r="C421" s="32" t="s">
        <v>58</v>
      </c>
      <c r="D421" s="32" t="s">
        <v>59</v>
      </c>
      <c r="E421" s="32" t="s">
        <v>1817</v>
      </c>
      <c r="F421" s="32" t="s">
        <v>31</v>
      </c>
      <c r="G421" s="32" t="s">
        <v>1818</v>
      </c>
      <c r="H421" s="33">
        <v>48</v>
      </c>
      <c r="I421" s="33">
        <v>300</v>
      </c>
      <c r="J421" s="33">
        <v>300</v>
      </c>
      <c r="K421" s="32" t="s">
        <v>1819</v>
      </c>
      <c r="L421" s="32" t="s">
        <v>63</v>
      </c>
      <c r="M421" s="32" t="s">
        <v>1820</v>
      </c>
      <c r="N421" s="33">
        <v>4</v>
      </c>
      <c r="O421" s="33">
        <v>24</v>
      </c>
      <c r="P421" s="33">
        <v>6</v>
      </c>
      <c r="R421" s="48">
        <f>IF(IFERROR(VLOOKUP(E421,Planif!$B:$B,1,FALSE),1)=1,1,"")</f>
        <v>1</v>
      </c>
    </row>
    <row r="422" spans="1:18" x14ac:dyDescent="0.2">
      <c r="A422" s="35">
        <v>44104</v>
      </c>
      <c r="B422" s="32" t="s">
        <v>1821</v>
      </c>
      <c r="C422" s="32" t="s">
        <v>58</v>
      </c>
      <c r="D422" s="32" t="s">
        <v>59</v>
      </c>
      <c r="E422" s="32" t="s">
        <v>1822</v>
      </c>
      <c r="F422" s="32" t="s">
        <v>31</v>
      </c>
      <c r="G422" s="32" t="s">
        <v>1823</v>
      </c>
      <c r="H422" s="33">
        <v>48</v>
      </c>
      <c r="I422" s="33">
        <v>300</v>
      </c>
      <c r="J422" s="33">
        <v>300</v>
      </c>
      <c r="K422" s="32" t="s">
        <v>1824</v>
      </c>
      <c r="L422" s="32" t="s">
        <v>63</v>
      </c>
      <c r="M422" s="32" t="s">
        <v>1825</v>
      </c>
      <c r="N422" s="33">
        <v>4</v>
      </c>
      <c r="O422" s="33">
        <v>24</v>
      </c>
      <c r="P422" s="33">
        <v>6</v>
      </c>
      <c r="R422" s="48">
        <f>IF(IFERROR(VLOOKUP(E422,Planif!$B:$B,1,FALSE),1)=1,1,"")</f>
        <v>1</v>
      </c>
    </row>
    <row r="423" spans="1:18" x14ac:dyDescent="0.2">
      <c r="A423" s="35">
        <v>44104</v>
      </c>
      <c r="B423" s="32" t="s">
        <v>1821</v>
      </c>
      <c r="C423" s="32" t="s">
        <v>58</v>
      </c>
      <c r="D423" s="32" t="s">
        <v>59</v>
      </c>
      <c r="E423" s="32" t="s">
        <v>1822</v>
      </c>
      <c r="F423" s="32" t="s">
        <v>31</v>
      </c>
      <c r="G423" s="32" t="s">
        <v>1823</v>
      </c>
      <c r="H423" s="33">
        <v>48</v>
      </c>
      <c r="I423" s="33">
        <v>300</v>
      </c>
      <c r="J423" s="33">
        <v>300</v>
      </c>
      <c r="K423" s="32" t="s">
        <v>1824</v>
      </c>
      <c r="L423" s="32" t="s">
        <v>63</v>
      </c>
      <c r="M423" s="32" t="s">
        <v>1825</v>
      </c>
      <c r="N423" s="33">
        <v>4</v>
      </c>
      <c r="O423" s="33">
        <v>24</v>
      </c>
      <c r="P423" s="33">
        <v>6</v>
      </c>
      <c r="R423" s="48">
        <f>IF(IFERROR(VLOOKUP(E423,Planif!$B:$B,1,FALSE),1)=1,1,"")</f>
        <v>1</v>
      </c>
    </row>
    <row r="424" spans="1:18" x14ac:dyDescent="0.2">
      <c r="A424" s="35">
        <v>44104</v>
      </c>
      <c r="B424" s="32" t="s">
        <v>1801</v>
      </c>
      <c r="C424" s="32" t="s">
        <v>58</v>
      </c>
      <c r="D424" s="32" t="s">
        <v>59</v>
      </c>
      <c r="E424" s="32" t="s">
        <v>1822</v>
      </c>
      <c r="F424" s="32" t="s">
        <v>31</v>
      </c>
      <c r="G424" s="32" t="s">
        <v>1803</v>
      </c>
      <c r="H424" s="33">
        <v>48</v>
      </c>
      <c r="I424" s="33">
        <v>300</v>
      </c>
      <c r="J424" s="33">
        <v>300</v>
      </c>
      <c r="K424" s="32" t="s">
        <v>1804</v>
      </c>
      <c r="L424" s="32" t="s">
        <v>63</v>
      </c>
      <c r="M424" s="32" t="s">
        <v>1805</v>
      </c>
      <c r="N424" s="33">
        <v>4</v>
      </c>
      <c r="O424" s="33">
        <v>24</v>
      </c>
      <c r="P424" s="33">
        <v>6</v>
      </c>
      <c r="R424" s="48">
        <f>IF(IFERROR(VLOOKUP(E424,Planif!$B:$B,1,FALSE),1)=1,1,"")</f>
        <v>1</v>
      </c>
    </row>
    <row r="425" spans="1:18" x14ac:dyDescent="0.2">
      <c r="A425" s="35">
        <v>44104</v>
      </c>
      <c r="B425" s="32" t="s">
        <v>7152</v>
      </c>
      <c r="C425" s="32" t="s">
        <v>58</v>
      </c>
      <c r="D425" s="32" t="s">
        <v>59</v>
      </c>
      <c r="E425" s="32" t="s">
        <v>1822</v>
      </c>
      <c r="F425" s="32" t="s">
        <v>31</v>
      </c>
      <c r="G425" s="32" t="s">
        <v>7154</v>
      </c>
      <c r="H425" s="33">
        <v>48</v>
      </c>
      <c r="I425" s="33">
        <v>300</v>
      </c>
      <c r="J425" s="33">
        <v>300</v>
      </c>
      <c r="K425" s="32" t="s">
        <v>7155</v>
      </c>
      <c r="L425" s="32" t="s">
        <v>63</v>
      </c>
      <c r="M425" s="32" t="s">
        <v>7156</v>
      </c>
      <c r="N425" s="33">
        <v>4</v>
      </c>
      <c r="O425" s="33">
        <v>24</v>
      </c>
      <c r="P425" s="33">
        <v>6</v>
      </c>
      <c r="R425" s="48">
        <f>IF(IFERROR(VLOOKUP(E425,Planif!$B:$B,1,FALSE),1)=1,1,"")</f>
        <v>1</v>
      </c>
    </row>
    <row r="426" spans="1:18" x14ac:dyDescent="0.2">
      <c r="A426" s="35">
        <v>44104</v>
      </c>
      <c r="B426" s="32" t="s">
        <v>1821</v>
      </c>
      <c r="C426" s="32" t="s">
        <v>58</v>
      </c>
      <c r="D426" s="32" t="s">
        <v>59</v>
      </c>
      <c r="E426" s="32" t="s">
        <v>1822</v>
      </c>
      <c r="F426" s="32" t="s">
        <v>31</v>
      </c>
      <c r="G426" s="32" t="s">
        <v>1823</v>
      </c>
      <c r="H426" s="33">
        <v>48</v>
      </c>
      <c r="I426" s="33">
        <v>300</v>
      </c>
      <c r="J426" s="33">
        <v>300</v>
      </c>
      <c r="K426" s="32" t="s">
        <v>1824</v>
      </c>
      <c r="L426" s="32" t="s">
        <v>63</v>
      </c>
      <c r="M426" s="32" t="s">
        <v>1825</v>
      </c>
      <c r="N426" s="33">
        <v>4</v>
      </c>
      <c r="O426" s="33">
        <v>24</v>
      </c>
      <c r="P426" s="33">
        <v>6</v>
      </c>
      <c r="R426" s="48">
        <f>IF(IFERROR(VLOOKUP(E426,Planif!$B:$B,1,FALSE),1)=1,1,"")</f>
        <v>1</v>
      </c>
    </row>
    <row r="427" spans="1:18" x14ac:dyDescent="0.2">
      <c r="A427" s="35">
        <v>44104</v>
      </c>
      <c r="B427" s="32" t="s">
        <v>1826</v>
      </c>
      <c r="C427" s="32" t="s">
        <v>58</v>
      </c>
      <c r="D427" s="32" t="s">
        <v>59</v>
      </c>
      <c r="E427" s="32" t="s">
        <v>1827</v>
      </c>
      <c r="F427" s="32" t="s">
        <v>31</v>
      </c>
      <c r="G427" s="32" t="s">
        <v>1828</v>
      </c>
      <c r="H427" s="33">
        <v>48</v>
      </c>
      <c r="I427" s="33">
        <v>300</v>
      </c>
      <c r="J427" s="33">
        <v>300</v>
      </c>
      <c r="K427" s="32" t="s">
        <v>1829</v>
      </c>
      <c r="L427" s="32" t="s">
        <v>63</v>
      </c>
      <c r="M427" s="32" t="s">
        <v>1830</v>
      </c>
      <c r="N427" s="33">
        <v>4</v>
      </c>
      <c r="O427" s="33">
        <v>24</v>
      </c>
      <c r="P427" s="33">
        <v>6</v>
      </c>
      <c r="R427" s="48">
        <f>IF(IFERROR(VLOOKUP(E427,Planif!$B:$B,1,FALSE),1)=1,1,"")</f>
        <v>1</v>
      </c>
    </row>
    <row r="428" spans="1:18" x14ac:dyDescent="0.2">
      <c r="A428" s="35">
        <v>44104</v>
      </c>
      <c r="B428" s="32" t="s">
        <v>1826</v>
      </c>
      <c r="C428" s="32" t="s">
        <v>58</v>
      </c>
      <c r="D428" s="32" t="s">
        <v>59</v>
      </c>
      <c r="E428" s="32" t="s">
        <v>1827</v>
      </c>
      <c r="F428" s="32" t="s">
        <v>31</v>
      </c>
      <c r="G428" s="32" t="s">
        <v>1828</v>
      </c>
      <c r="H428" s="33">
        <v>48</v>
      </c>
      <c r="I428" s="33">
        <v>300</v>
      </c>
      <c r="J428" s="33">
        <v>300</v>
      </c>
      <c r="K428" s="32" t="s">
        <v>1829</v>
      </c>
      <c r="L428" s="32" t="s">
        <v>63</v>
      </c>
      <c r="M428" s="32" t="s">
        <v>1830</v>
      </c>
      <c r="N428" s="33">
        <v>4</v>
      </c>
      <c r="O428" s="33">
        <v>24</v>
      </c>
      <c r="P428" s="33">
        <v>6</v>
      </c>
      <c r="R428" s="48">
        <f>IF(IFERROR(VLOOKUP(E428,Planif!$B:$B,1,FALSE),1)=1,1,"")</f>
        <v>1</v>
      </c>
    </row>
    <row r="429" spans="1:18" x14ac:dyDescent="0.2">
      <c r="A429" s="35">
        <v>44104</v>
      </c>
      <c r="B429" s="32" t="s">
        <v>1806</v>
      </c>
      <c r="C429" s="32" t="s">
        <v>58</v>
      </c>
      <c r="D429" s="32" t="s">
        <v>59</v>
      </c>
      <c r="E429" s="32" t="s">
        <v>1827</v>
      </c>
      <c r="F429" s="32" t="s">
        <v>31</v>
      </c>
      <c r="G429" s="32" t="s">
        <v>1808</v>
      </c>
      <c r="H429" s="33">
        <v>48</v>
      </c>
      <c r="I429" s="33">
        <v>300</v>
      </c>
      <c r="J429" s="33">
        <v>300</v>
      </c>
      <c r="K429" s="32" t="s">
        <v>1809</v>
      </c>
      <c r="L429" s="32" t="s">
        <v>63</v>
      </c>
      <c r="M429" s="32" t="s">
        <v>1810</v>
      </c>
      <c r="N429" s="33">
        <v>4</v>
      </c>
      <c r="O429" s="33">
        <v>24</v>
      </c>
      <c r="P429" s="33">
        <v>6</v>
      </c>
      <c r="R429" s="48">
        <f>IF(IFERROR(VLOOKUP(E429,Planif!$B:$B,1,FALSE),1)=1,1,"")</f>
        <v>1</v>
      </c>
    </row>
    <row r="430" spans="1:18" x14ac:dyDescent="0.2">
      <c r="A430" s="35">
        <v>44104</v>
      </c>
      <c r="B430" s="32" t="s">
        <v>7157</v>
      </c>
      <c r="C430" s="32" t="s">
        <v>58</v>
      </c>
      <c r="D430" s="32" t="s">
        <v>59</v>
      </c>
      <c r="E430" s="32" t="s">
        <v>1827</v>
      </c>
      <c r="F430" s="32" t="s">
        <v>31</v>
      </c>
      <c r="G430" s="32" t="s">
        <v>7159</v>
      </c>
      <c r="H430" s="33">
        <v>48</v>
      </c>
      <c r="I430" s="33">
        <v>300</v>
      </c>
      <c r="J430" s="33">
        <v>300</v>
      </c>
      <c r="K430" s="32" t="s">
        <v>7160</v>
      </c>
      <c r="L430" s="32" t="s">
        <v>63</v>
      </c>
      <c r="M430" s="32" t="s">
        <v>7161</v>
      </c>
      <c r="N430" s="33">
        <v>4</v>
      </c>
      <c r="O430" s="33">
        <v>24</v>
      </c>
      <c r="P430" s="33">
        <v>6</v>
      </c>
      <c r="R430" s="48">
        <f>IF(IFERROR(VLOOKUP(E430,Planif!$B:$B,1,FALSE),1)=1,1,"")</f>
        <v>1</v>
      </c>
    </row>
    <row r="431" spans="1:18" x14ac:dyDescent="0.2">
      <c r="A431" s="35">
        <v>44104</v>
      </c>
      <c r="B431" s="32" t="s">
        <v>1826</v>
      </c>
      <c r="C431" s="32" t="s">
        <v>58</v>
      </c>
      <c r="D431" s="32" t="s">
        <v>59</v>
      </c>
      <c r="E431" s="32" t="s">
        <v>1827</v>
      </c>
      <c r="F431" s="32" t="s">
        <v>31</v>
      </c>
      <c r="G431" s="32" t="s">
        <v>1828</v>
      </c>
      <c r="H431" s="33">
        <v>48</v>
      </c>
      <c r="I431" s="33">
        <v>300</v>
      </c>
      <c r="J431" s="33">
        <v>300</v>
      </c>
      <c r="K431" s="32" t="s">
        <v>1829</v>
      </c>
      <c r="L431" s="32" t="s">
        <v>63</v>
      </c>
      <c r="M431" s="32" t="s">
        <v>1830</v>
      </c>
      <c r="N431" s="33">
        <v>4</v>
      </c>
      <c r="O431" s="33">
        <v>24</v>
      </c>
      <c r="P431" s="33">
        <v>6</v>
      </c>
      <c r="R431" s="48">
        <f>IF(IFERROR(VLOOKUP(E431,Planif!$B:$B,1,FALSE),1)=1,1,"")</f>
        <v>1</v>
      </c>
    </row>
    <row r="432" spans="1:18" x14ac:dyDescent="0.2">
      <c r="A432" s="35">
        <v>44104</v>
      </c>
      <c r="B432" s="32" t="s">
        <v>1831</v>
      </c>
      <c r="C432" s="32" t="s">
        <v>58</v>
      </c>
      <c r="D432" s="32" t="s">
        <v>59</v>
      </c>
      <c r="E432" s="32" t="s">
        <v>1832</v>
      </c>
      <c r="F432" s="32" t="s">
        <v>31</v>
      </c>
      <c r="G432" s="32" t="s">
        <v>1833</v>
      </c>
      <c r="H432" s="33">
        <v>48</v>
      </c>
      <c r="I432" s="33">
        <v>300</v>
      </c>
      <c r="J432" s="33">
        <v>300</v>
      </c>
      <c r="K432" s="32" t="s">
        <v>1834</v>
      </c>
      <c r="L432" s="32" t="s">
        <v>63</v>
      </c>
      <c r="M432" s="32" t="s">
        <v>1835</v>
      </c>
      <c r="N432" s="33">
        <v>4</v>
      </c>
      <c r="O432" s="33">
        <v>24</v>
      </c>
      <c r="P432" s="33">
        <v>6</v>
      </c>
      <c r="R432" s="48">
        <f>IF(IFERROR(VLOOKUP(E432,Planif!$B:$B,1,FALSE),1)=1,1,"")</f>
        <v>1</v>
      </c>
    </row>
    <row r="433" spans="1:18" x14ac:dyDescent="0.2">
      <c r="A433" s="35">
        <v>44104</v>
      </c>
      <c r="B433" s="32" t="s">
        <v>1831</v>
      </c>
      <c r="C433" s="32" t="s">
        <v>58</v>
      </c>
      <c r="D433" s="32" t="s">
        <v>59</v>
      </c>
      <c r="E433" s="32" t="s">
        <v>1832</v>
      </c>
      <c r="F433" s="32" t="s">
        <v>31</v>
      </c>
      <c r="G433" s="32" t="s">
        <v>1833</v>
      </c>
      <c r="H433" s="33">
        <v>48</v>
      </c>
      <c r="I433" s="33">
        <v>300</v>
      </c>
      <c r="J433" s="33">
        <v>300</v>
      </c>
      <c r="K433" s="32" t="s">
        <v>1834</v>
      </c>
      <c r="L433" s="32" t="s">
        <v>63</v>
      </c>
      <c r="M433" s="32" t="s">
        <v>1835</v>
      </c>
      <c r="N433" s="33">
        <v>4</v>
      </c>
      <c r="O433" s="33">
        <v>24</v>
      </c>
      <c r="P433" s="33">
        <v>6</v>
      </c>
      <c r="R433" s="48">
        <f>IF(IFERROR(VLOOKUP(E433,Planif!$B:$B,1,FALSE),1)=1,1,"")</f>
        <v>1</v>
      </c>
    </row>
    <row r="434" spans="1:18" x14ac:dyDescent="0.2">
      <c r="A434" s="35">
        <v>44104</v>
      </c>
      <c r="B434" s="32" t="s">
        <v>1811</v>
      </c>
      <c r="C434" s="32" t="s">
        <v>58</v>
      </c>
      <c r="D434" s="32" t="s">
        <v>59</v>
      </c>
      <c r="E434" s="32" t="s">
        <v>1832</v>
      </c>
      <c r="F434" s="32" t="s">
        <v>31</v>
      </c>
      <c r="G434" s="32" t="s">
        <v>1813</v>
      </c>
      <c r="H434" s="33">
        <v>48</v>
      </c>
      <c r="I434" s="33">
        <v>300</v>
      </c>
      <c r="J434" s="33">
        <v>300</v>
      </c>
      <c r="K434" s="32" t="s">
        <v>1814</v>
      </c>
      <c r="L434" s="32" t="s">
        <v>63</v>
      </c>
      <c r="M434" s="32" t="s">
        <v>1815</v>
      </c>
      <c r="N434" s="33">
        <v>4</v>
      </c>
      <c r="O434" s="33">
        <v>24</v>
      </c>
      <c r="P434" s="33">
        <v>6</v>
      </c>
      <c r="R434" s="48">
        <f>IF(IFERROR(VLOOKUP(E434,Planif!$B:$B,1,FALSE),1)=1,1,"")</f>
        <v>1</v>
      </c>
    </row>
    <row r="435" spans="1:18" x14ac:dyDescent="0.2">
      <c r="A435" s="35">
        <v>44104</v>
      </c>
      <c r="B435" s="32" t="s">
        <v>7162</v>
      </c>
      <c r="C435" s="32" t="s">
        <v>58</v>
      </c>
      <c r="D435" s="32" t="s">
        <v>59</v>
      </c>
      <c r="E435" s="32" t="s">
        <v>1832</v>
      </c>
      <c r="F435" s="32" t="s">
        <v>31</v>
      </c>
      <c r="G435" s="32" t="s">
        <v>7164</v>
      </c>
      <c r="H435" s="33">
        <v>48</v>
      </c>
      <c r="I435" s="33">
        <v>300</v>
      </c>
      <c r="J435" s="33">
        <v>300</v>
      </c>
      <c r="K435" s="32" t="s">
        <v>7165</v>
      </c>
      <c r="L435" s="32" t="s">
        <v>63</v>
      </c>
      <c r="M435" s="32" t="s">
        <v>7166</v>
      </c>
      <c r="N435" s="33">
        <v>4</v>
      </c>
      <c r="O435" s="33">
        <v>24</v>
      </c>
      <c r="P435" s="33">
        <v>6</v>
      </c>
      <c r="R435" s="48">
        <f>IF(IFERROR(VLOOKUP(E435,Planif!$B:$B,1,FALSE),1)=1,1,"")</f>
        <v>1</v>
      </c>
    </row>
    <row r="436" spans="1:18" x14ac:dyDescent="0.2">
      <c r="A436" s="35">
        <v>44104</v>
      </c>
      <c r="B436" s="32" t="s">
        <v>1831</v>
      </c>
      <c r="C436" s="32" t="s">
        <v>58</v>
      </c>
      <c r="D436" s="32" t="s">
        <v>59</v>
      </c>
      <c r="E436" s="32" t="s">
        <v>1832</v>
      </c>
      <c r="F436" s="32" t="s">
        <v>31</v>
      </c>
      <c r="G436" s="32" t="s">
        <v>1833</v>
      </c>
      <c r="H436" s="33">
        <v>48</v>
      </c>
      <c r="I436" s="33">
        <v>300</v>
      </c>
      <c r="J436" s="33">
        <v>300</v>
      </c>
      <c r="K436" s="32" t="s">
        <v>1834</v>
      </c>
      <c r="L436" s="32" t="s">
        <v>63</v>
      </c>
      <c r="M436" s="32" t="s">
        <v>1835</v>
      </c>
      <c r="N436" s="33">
        <v>4</v>
      </c>
      <c r="O436" s="33">
        <v>24</v>
      </c>
      <c r="P436" s="33">
        <v>6</v>
      </c>
      <c r="R436" s="48">
        <f>IF(IFERROR(VLOOKUP(E436,Planif!$B:$B,1,FALSE),1)=1,1,"")</f>
        <v>1</v>
      </c>
    </row>
    <row r="437" spans="1:18" x14ac:dyDescent="0.2">
      <c r="A437" s="35">
        <v>44104</v>
      </c>
      <c r="B437" s="32" t="s">
        <v>1836</v>
      </c>
      <c r="C437" s="32" t="s">
        <v>58</v>
      </c>
      <c r="D437" s="32" t="s">
        <v>59</v>
      </c>
      <c r="E437" s="32" t="s">
        <v>1837</v>
      </c>
      <c r="F437" s="32" t="s">
        <v>31</v>
      </c>
      <c r="G437" s="32" t="s">
        <v>1838</v>
      </c>
      <c r="H437" s="33">
        <v>48</v>
      </c>
      <c r="I437" s="33">
        <v>300</v>
      </c>
      <c r="J437" s="33">
        <v>300</v>
      </c>
      <c r="K437" s="32" t="s">
        <v>1839</v>
      </c>
      <c r="L437" s="32" t="s">
        <v>63</v>
      </c>
      <c r="M437" s="32" t="s">
        <v>1840</v>
      </c>
      <c r="N437" s="33">
        <v>4</v>
      </c>
      <c r="O437" s="33">
        <v>24</v>
      </c>
      <c r="P437" s="33">
        <v>6</v>
      </c>
      <c r="R437" s="48">
        <f>IF(IFERROR(VLOOKUP(E437,Planif!$B:$B,1,FALSE),1)=1,1,"")</f>
        <v>1</v>
      </c>
    </row>
    <row r="438" spans="1:18" x14ac:dyDescent="0.2">
      <c r="A438" s="35">
        <v>44104</v>
      </c>
      <c r="B438" s="32" t="s">
        <v>1836</v>
      </c>
      <c r="C438" s="32" t="s">
        <v>58</v>
      </c>
      <c r="D438" s="32" t="s">
        <v>59</v>
      </c>
      <c r="E438" s="32" t="s">
        <v>1837</v>
      </c>
      <c r="F438" s="32" t="s">
        <v>31</v>
      </c>
      <c r="G438" s="32" t="s">
        <v>1838</v>
      </c>
      <c r="H438" s="33">
        <v>48</v>
      </c>
      <c r="I438" s="33">
        <v>300</v>
      </c>
      <c r="J438" s="33">
        <v>300</v>
      </c>
      <c r="K438" s="32" t="s">
        <v>1839</v>
      </c>
      <c r="L438" s="32" t="s">
        <v>63</v>
      </c>
      <c r="M438" s="32" t="s">
        <v>1840</v>
      </c>
      <c r="N438" s="33">
        <v>4</v>
      </c>
      <c r="O438" s="33">
        <v>24</v>
      </c>
      <c r="P438" s="33">
        <v>6</v>
      </c>
      <c r="R438" s="48">
        <f>IF(IFERROR(VLOOKUP(E438,Planif!$B:$B,1,FALSE),1)=1,1,"")</f>
        <v>1</v>
      </c>
    </row>
    <row r="439" spans="1:18" x14ac:dyDescent="0.2">
      <c r="A439" s="35">
        <v>44104</v>
      </c>
      <c r="B439" s="32" t="s">
        <v>1816</v>
      </c>
      <c r="C439" s="32" t="s">
        <v>58</v>
      </c>
      <c r="D439" s="32" t="s">
        <v>59</v>
      </c>
      <c r="E439" s="32" t="s">
        <v>1837</v>
      </c>
      <c r="F439" s="32" t="s">
        <v>31</v>
      </c>
      <c r="G439" s="32" t="s">
        <v>1818</v>
      </c>
      <c r="H439" s="33">
        <v>48</v>
      </c>
      <c r="I439" s="33">
        <v>300</v>
      </c>
      <c r="J439" s="33">
        <v>300</v>
      </c>
      <c r="K439" s="32" t="s">
        <v>1819</v>
      </c>
      <c r="L439" s="32" t="s">
        <v>63</v>
      </c>
      <c r="M439" s="32" t="s">
        <v>1820</v>
      </c>
      <c r="N439" s="33">
        <v>4</v>
      </c>
      <c r="O439" s="33">
        <v>24</v>
      </c>
      <c r="P439" s="33">
        <v>6</v>
      </c>
      <c r="R439" s="48">
        <f>IF(IFERROR(VLOOKUP(E439,Planif!$B:$B,1,FALSE),1)=1,1,"")</f>
        <v>1</v>
      </c>
    </row>
    <row r="440" spans="1:18" x14ac:dyDescent="0.2">
      <c r="A440" s="35">
        <v>44104</v>
      </c>
      <c r="B440" s="32" t="s">
        <v>7167</v>
      </c>
      <c r="C440" s="32" t="s">
        <v>58</v>
      </c>
      <c r="D440" s="32" t="s">
        <v>59</v>
      </c>
      <c r="E440" s="32" t="s">
        <v>1837</v>
      </c>
      <c r="F440" s="32" t="s">
        <v>31</v>
      </c>
      <c r="G440" s="32" t="s">
        <v>7169</v>
      </c>
      <c r="H440" s="33">
        <v>48</v>
      </c>
      <c r="I440" s="33">
        <v>300</v>
      </c>
      <c r="J440" s="33">
        <v>300</v>
      </c>
      <c r="K440" s="32" t="s">
        <v>7170</v>
      </c>
      <c r="L440" s="32" t="s">
        <v>63</v>
      </c>
      <c r="M440" s="32" t="s">
        <v>7171</v>
      </c>
      <c r="N440" s="33">
        <v>4</v>
      </c>
      <c r="O440" s="33">
        <v>24</v>
      </c>
      <c r="P440" s="33">
        <v>6</v>
      </c>
      <c r="R440" s="48">
        <f>IF(IFERROR(VLOOKUP(E440,Planif!$B:$B,1,FALSE),1)=1,1,"")</f>
        <v>1</v>
      </c>
    </row>
    <row r="441" spans="1:18" x14ac:dyDescent="0.2">
      <c r="A441" s="35">
        <v>44104</v>
      </c>
      <c r="B441" s="32" t="s">
        <v>1836</v>
      </c>
      <c r="C441" s="32" t="s">
        <v>58</v>
      </c>
      <c r="D441" s="32" t="s">
        <v>59</v>
      </c>
      <c r="E441" s="32" t="s">
        <v>1837</v>
      </c>
      <c r="F441" s="32" t="s">
        <v>31</v>
      </c>
      <c r="G441" s="32" t="s">
        <v>1838</v>
      </c>
      <c r="H441" s="33">
        <v>48</v>
      </c>
      <c r="I441" s="33">
        <v>300</v>
      </c>
      <c r="J441" s="33">
        <v>300</v>
      </c>
      <c r="K441" s="32" t="s">
        <v>1839</v>
      </c>
      <c r="L441" s="32" t="s">
        <v>63</v>
      </c>
      <c r="M441" s="32" t="s">
        <v>1840</v>
      </c>
      <c r="N441" s="33">
        <v>4</v>
      </c>
      <c r="O441" s="33">
        <v>24</v>
      </c>
      <c r="P441" s="33">
        <v>6</v>
      </c>
      <c r="R441" s="48">
        <f>IF(IFERROR(VLOOKUP(E441,Planif!$B:$B,1,FALSE),1)=1,1,"")</f>
        <v>1</v>
      </c>
    </row>
    <row r="442" spans="1:18" x14ac:dyDescent="0.2">
      <c r="A442" s="35">
        <v>44104</v>
      </c>
      <c r="B442" s="32" t="s">
        <v>1841</v>
      </c>
      <c r="C442" s="32" t="s">
        <v>58</v>
      </c>
      <c r="D442" s="32" t="s">
        <v>59</v>
      </c>
      <c r="E442" s="32" t="s">
        <v>1842</v>
      </c>
      <c r="F442" s="32" t="s">
        <v>31</v>
      </c>
      <c r="G442" s="32" t="s">
        <v>1843</v>
      </c>
      <c r="H442" s="33">
        <v>48</v>
      </c>
      <c r="I442" s="33">
        <v>300</v>
      </c>
      <c r="J442" s="33">
        <v>300</v>
      </c>
      <c r="K442" s="32" t="s">
        <v>1844</v>
      </c>
      <c r="L442" s="32" t="s">
        <v>63</v>
      </c>
      <c r="M442" s="32" t="s">
        <v>1845</v>
      </c>
      <c r="N442" s="33">
        <v>4</v>
      </c>
      <c r="O442" s="33">
        <v>24</v>
      </c>
      <c r="P442" s="33">
        <v>6</v>
      </c>
      <c r="R442" s="48">
        <f>IF(IFERROR(VLOOKUP(E442,Planif!$B:$B,1,FALSE),1)=1,1,"")</f>
        <v>1</v>
      </c>
    </row>
    <row r="443" spans="1:18" x14ac:dyDescent="0.2">
      <c r="A443" s="35">
        <v>44104</v>
      </c>
      <c r="B443" s="32" t="s">
        <v>1841</v>
      </c>
      <c r="C443" s="32" t="s">
        <v>58</v>
      </c>
      <c r="D443" s="32" t="s">
        <v>59</v>
      </c>
      <c r="E443" s="32" t="s">
        <v>1842</v>
      </c>
      <c r="F443" s="32" t="s">
        <v>31</v>
      </c>
      <c r="G443" s="32" t="s">
        <v>1843</v>
      </c>
      <c r="H443" s="33">
        <v>48</v>
      </c>
      <c r="I443" s="33">
        <v>300</v>
      </c>
      <c r="J443" s="33">
        <v>300</v>
      </c>
      <c r="K443" s="32" t="s">
        <v>1844</v>
      </c>
      <c r="L443" s="32" t="s">
        <v>63</v>
      </c>
      <c r="M443" s="32" t="s">
        <v>1845</v>
      </c>
      <c r="N443" s="33">
        <v>4</v>
      </c>
      <c r="O443" s="33">
        <v>24</v>
      </c>
      <c r="P443" s="33">
        <v>6</v>
      </c>
      <c r="R443" s="48">
        <f>IF(IFERROR(VLOOKUP(E443,Planif!$B:$B,1,FALSE),1)=1,1,"")</f>
        <v>1</v>
      </c>
    </row>
    <row r="444" spans="1:18" x14ac:dyDescent="0.2">
      <c r="A444" s="35">
        <v>44104</v>
      </c>
      <c r="B444" s="32" t="s">
        <v>1821</v>
      </c>
      <c r="C444" s="32" t="s">
        <v>58</v>
      </c>
      <c r="D444" s="32" t="s">
        <v>59</v>
      </c>
      <c r="E444" s="32" t="s">
        <v>1842</v>
      </c>
      <c r="F444" s="32" t="s">
        <v>31</v>
      </c>
      <c r="G444" s="32" t="s">
        <v>1823</v>
      </c>
      <c r="H444" s="33">
        <v>48</v>
      </c>
      <c r="I444" s="33">
        <v>300</v>
      </c>
      <c r="J444" s="33">
        <v>300</v>
      </c>
      <c r="K444" s="32" t="s">
        <v>1824</v>
      </c>
      <c r="L444" s="32" t="s">
        <v>63</v>
      </c>
      <c r="M444" s="32" t="s">
        <v>1825</v>
      </c>
      <c r="N444" s="33">
        <v>4</v>
      </c>
      <c r="O444" s="33">
        <v>24</v>
      </c>
      <c r="P444" s="33">
        <v>6</v>
      </c>
      <c r="R444" s="48">
        <f>IF(IFERROR(VLOOKUP(E444,Planif!$B:$B,1,FALSE),1)=1,1,"")</f>
        <v>1</v>
      </c>
    </row>
    <row r="445" spans="1:18" x14ac:dyDescent="0.2">
      <c r="A445" s="35">
        <v>44104</v>
      </c>
      <c r="B445" s="32" t="s">
        <v>7172</v>
      </c>
      <c r="C445" s="32" t="s">
        <v>58</v>
      </c>
      <c r="D445" s="32" t="s">
        <v>59</v>
      </c>
      <c r="E445" s="32" t="s">
        <v>1842</v>
      </c>
      <c r="F445" s="32" t="s">
        <v>31</v>
      </c>
      <c r="G445" s="32" t="s">
        <v>7174</v>
      </c>
      <c r="H445" s="33">
        <v>48</v>
      </c>
      <c r="I445" s="33">
        <v>300</v>
      </c>
      <c r="J445" s="33">
        <v>300</v>
      </c>
      <c r="K445" s="32" t="s">
        <v>7175</v>
      </c>
      <c r="L445" s="32" t="s">
        <v>63</v>
      </c>
      <c r="M445" s="32" t="s">
        <v>7176</v>
      </c>
      <c r="N445" s="33">
        <v>4</v>
      </c>
      <c r="O445" s="33">
        <v>24</v>
      </c>
      <c r="P445" s="33">
        <v>6</v>
      </c>
      <c r="R445" s="48">
        <f>IF(IFERROR(VLOOKUP(E445,Planif!$B:$B,1,FALSE),1)=1,1,"")</f>
        <v>1</v>
      </c>
    </row>
    <row r="446" spans="1:18" x14ac:dyDescent="0.2">
      <c r="A446" s="35">
        <v>44104</v>
      </c>
      <c r="B446" s="32" t="s">
        <v>1841</v>
      </c>
      <c r="C446" s="32" t="s">
        <v>58</v>
      </c>
      <c r="D446" s="32" t="s">
        <v>59</v>
      </c>
      <c r="E446" s="32" t="s">
        <v>1842</v>
      </c>
      <c r="F446" s="32" t="s">
        <v>31</v>
      </c>
      <c r="G446" s="32" t="s">
        <v>1843</v>
      </c>
      <c r="H446" s="33">
        <v>48</v>
      </c>
      <c r="I446" s="33">
        <v>300</v>
      </c>
      <c r="J446" s="33">
        <v>300</v>
      </c>
      <c r="K446" s="32" t="s">
        <v>1844</v>
      </c>
      <c r="L446" s="32" t="s">
        <v>63</v>
      </c>
      <c r="M446" s="32" t="s">
        <v>1845</v>
      </c>
      <c r="N446" s="33">
        <v>4</v>
      </c>
      <c r="O446" s="33">
        <v>24</v>
      </c>
      <c r="P446" s="33">
        <v>6</v>
      </c>
      <c r="R446" s="48">
        <f>IF(IFERROR(VLOOKUP(E446,Planif!$B:$B,1,FALSE),1)=1,1,"")</f>
        <v>1</v>
      </c>
    </row>
    <row r="447" spans="1:18" x14ac:dyDescent="0.2">
      <c r="A447" s="35">
        <v>44104</v>
      </c>
      <c r="B447" s="32" t="s">
        <v>1846</v>
      </c>
      <c r="C447" s="32" t="s">
        <v>58</v>
      </c>
      <c r="D447" s="32" t="s">
        <v>59</v>
      </c>
      <c r="E447" s="32" t="s">
        <v>1847</v>
      </c>
      <c r="F447" s="32" t="s">
        <v>31</v>
      </c>
      <c r="G447" s="32" t="s">
        <v>1848</v>
      </c>
      <c r="H447" s="33">
        <v>48</v>
      </c>
      <c r="I447" s="33">
        <v>300</v>
      </c>
      <c r="J447" s="33">
        <v>300</v>
      </c>
      <c r="K447" s="32" t="s">
        <v>1849</v>
      </c>
      <c r="L447" s="32" t="s">
        <v>63</v>
      </c>
      <c r="M447" s="32" t="s">
        <v>1850</v>
      </c>
      <c r="N447" s="33">
        <v>4</v>
      </c>
      <c r="O447" s="33">
        <v>24</v>
      </c>
      <c r="P447" s="33">
        <v>6</v>
      </c>
      <c r="R447" s="48">
        <f>IF(IFERROR(VLOOKUP(E447,Planif!$B:$B,1,FALSE),1)=1,1,"")</f>
        <v>1</v>
      </c>
    </row>
    <row r="448" spans="1:18" x14ac:dyDescent="0.2">
      <c r="A448" s="35">
        <v>44104</v>
      </c>
      <c r="B448" s="32" t="s">
        <v>1846</v>
      </c>
      <c r="C448" s="32" t="s">
        <v>58</v>
      </c>
      <c r="D448" s="32" t="s">
        <v>59</v>
      </c>
      <c r="E448" s="32" t="s">
        <v>1847</v>
      </c>
      <c r="F448" s="32" t="s">
        <v>31</v>
      </c>
      <c r="G448" s="32" t="s">
        <v>1848</v>
      </c>
      <c r="H448" s="33">
        <v>48</v>
      </c>
      <c r="I448" s="33">
        <v>300</v>
      </c>
      <c r="J448" s="33">
        <v>300</v>
      </c>
      <c r="K448" s="32" t="s">
        <v>1849</v>
      </c>
      <c r="L448" s="32" t="s">
        <v>63</v>
      </c>
      <c r="M448" s="32" t="s">
        <v>1850</v>
      </c>
      <c r="N448" s="33">
        <v>4</v>
      </c>
      <c r="O448" s="33">
        <v>24</v>
      </c>
      <c r="P448" s="33">
        <v>6</v>
      </c>
      <c r="R448" s="48">
        <f>IF(IFERROR(VLOOKUP(E448,Planif!$B:$B,1,FALSE),1)=1,1,"")</f>
        <v>1</v>
      </c>
    </row>
    <row r="449" spans="1:18" x14ac:dyDescent="0.2">
      <c r="A449" s="35">
        <v>44104</v>
      </c>
      <c r="B449" s="32" t="s">
        <v>1826</v>
      </c>
      <c r="C449" s="32" t="s">
        <v>58</v>
      </c>
      <c r="D449" s="32" t="s">
        <v>59</v>
      </c>
      <c r="E449" s="32" t="s">
        <v>1847</v>
      </c>
      <c r="F449" s="32" t="s">
        <v>31</v>
      </c>
      <c r="G449" s="32" t="s">
        <v>1828</v>
      </c>
      <c r="H449" s="33">
        <v>48</v>
      </c>
      <c r="I449" s="33">
        <v>300</v>
      </c>
      <c r="J449" s="33">
        <v>300</v>
      </c>
      <c r="K449" s="32" t="s">
        <v>1829</v>
      </c>
      <c r="L449" s="32" t="s">
        <v>63</v>
      </c>
      <c r="M449" s="32" t="s">
        <v>1830</v>
      </c>
      <c r="N449" s="33">
        <v>4</v>
      </c>
      <c r="O449" s="33">
        <v>24</v>
      </c>
      <c r="P449" s="33">
        <v>6</v>
      </c>
      <c r="R449" s="48">
        <f>IF(IFERROR(VLOOKUP(E449,Planif!$B:$B,1,FALSE),1)=1,1,"")</f>
        <v>1</v>
      </c>
    </row>
    <row r="450" spans="1:18" x14ac:dyDescent="0.2">
      <c r="A450" s="35">
        <v>44104</v>
      </c>
      <c r="B450" s="32" t="s">
        <v>7177</v>
      </c>
      <c r="C450" s="32" t="s">
        <v>58</v>
      </c>
      <c r="D450" s="32" t="s">
        <v>59</v>
      </c>
      <c r="E450" s="32" t="s">
        <v>1847</v>
      </c>
      <c r="F450" s="32" t="s">
        <v>31</v>
      </c>
      <c r="G450" s="32" t="s">
        <v>7179</v>
      </c>
      <c r="H450" s="33">
        <v>48</v>
      </c>
      <c r="I450" s="33">
        <v>300</v>
      </c>
      <c r="J450" s="33">
        <v>300</v>
      </c>
      <c r="K450" s="32" t="s">
        <v>7180</v>
      </c>
      <c r="L450" s="32" t="s">
        <v>63</v>
      </c>
      <c r="M450" s="32" t="s">
        <v>7181</v>
      </c>
      <c r="N450" s="33">
        <v>4</v>
      </c>
      <c r="O450" s="33">
        <v>24</v>
      </c>
      <c r="P450" s="33">
        <v>6</v>
      </c>
      <c r="R450" s="48">
        <f>IF(IFERROR(VLOOKUP(E450,Planif!$B:$B,1,FALSE),1)=1,1,"")</f>
        <v>1</v>
      </c>
    </row>
    <row r="451" spans="1:18" x14ac:dyDescent="0.2">
      <c r="A451" s="35">
        <v>44104</v>
      </c>
      <c r="B451" s="32" t="s">
        <v>1846</v>
      </c>
      <c r="C451" s="32" t="s">
        <v>58</v>
      </c>
      <c r="D451" s="32" t="s">
        <v>59</v>
      </c>
      <c r="E451" s="32" t="s">
        <v>1847</v>
      </c>
      <c r="F451" s="32" t="s">
        <v>31</v>
      </c>
      <c r="G451" s="32" t="s">
        <v>1848</v>
      </c>
      <c r="H451" s="33">
        <v>48</v>
      </c>
      <c r="I451" s="33">
        <v>300</v>
      </c>
      <c r="J451" s="33">
        <v>300</v>
      </c>
      <c r="K451" s="32" t="s">
        <v>1849</v>
      </c>
      <c r="L451" s="32" t="s">
        <v>63</v>
      </c>
      <c r="M451" s="32" t="s">
        <v>1850</v>
      </c>
      <c r="N451" s="33">
        <v>4</v>
      </c>
      <c r="O451" s="33">
        <v>24</v>
      </c>
      <c r="P451" s="33">
        <v>6</v>
      </c>
      <c r="R451" s="48">
        <f>IF(IFERROR(VLOOKUP(E451,Planif!$B:$B,1,FALSE),1)=1,1,"")</f>
        <v>1</v>
      </c>
    </row>
    <row r="452" spans="1:18" x14ac:dyDescent="0.2">
      <c r="A452" s="35">
        <v>44104</v>
      </c>
      <c r="B452" s="32" t="s">
        <v>267</v>
      </c>
      <c r="C452" s="32" t="s">
        <v>58</v>
      </c>
      <c r="D452" s="32" t="s">
        <v>59</v>
      </c>
      <c r="E452" s="32" t="s">
        <v>268</v>
      </c>
      <c r="F452" s="32" t="s">
        <v>31</v>
      </c>
      <c r="G452" s="32" t="s">
        <v>269</v>
      </c>
      <c r="H452" s="33">
        <v>48</v>
      </c>
      <c r="I452" s="33">
        <v>300</v>
      </c>
      <c r="J452" s="33">
        <v>300</v>
      </c>
      <c r="K452" s="32" t="s">
        <v>270</v>
      </c>
      <c r="L452" s="32" t="s">
        <v>63</v>
      </c>
      <c r="M452" s="32" t="s">
        <v>271</v>
      </c>
      <c r="N452" s="33">
        <v>4</v>
      </c>
      <c r="O452" s="33">
        <v>24</v>
      </c>
      <c r="P452" s="33">
        <v>6</v>
      </c>
      <c r="R452" s="48">
        <f>IF(IFERROR(VLOOKUP(E452,Planif!$B:$B,1,FALSE),1)=1,1,"")</f>
        <v>1</v>
      </c>
    </row>
    <row r="453" spans="1:18" x14ac:dyDescent="0.2">
      <c r="A453" s="35">
        <v>44104</v>
      </c>
      <c r="B453" s="32" t="s">
        <v>267</v>
      </c>
      <c r="C453" s="32" t="s">
        <v>58</v>
      </c>
      <c r="D453" s="32" t="s">
        <v>59</v>
      </c>
      <c r="E453" s="32" t="s">
        <v>268</v>
      </c>
      <c r="F453" s="32" t="s">
        <v>31</v>
      </c>
      <c r="G453" s="32" t="s">
        <v>269</v>
      </c>
      <c r="H453" s="33">
        <v>48</v>
      </c>
      <c r="I453" s="33">
        <v>300</v>
      </c>
      <c r="J453" s="33">
        <v>300</v>
      </c>
      <c r="K453" s="32" t="s">
        <v>270</v>
      </c>
      <c r="L453" s="32" t="s">
        <v>63</v>
      </c>
      <c r="M453" s="32" t="s">
        <v>271</v>
      </c>
      <c r="N453" s="33">
        <v>4</v>
      </c>
      <c r="O453" s="33">
        <v>24</v>
      </c>
      <c r="P453" s="33">
        <v>6</v>
      </c>
      <c r="R453" s="48">
        <f>IF(IFERROR(VLOOKUP(E453,Planif!$B:$B,1,FALSE),1)=1,1,"")</f>
        <v>1</v>
      </c>
    </row>
    <row r="454" spans="1:18" x14ac:dyDescent="0.2">
      <c r="A454" s="35">
        <v>44104</v>
      </c>
      <c r="B454" s="32" t="s">
        <v>247</v>
      </c>
      <c r="C454" s="32" t="s">
        <v>58</v>
      </c>
      <c r="D454" s="32" t="s">
        <v>59</v>
      </c>
      <c r="E454" s="32" t="s">
        <v>268</v>
      </c>
      <c r="F454" s="32" t="s">
        <v>31</v>
      </c>
      <c r="G454" s="32" t="s">
        <v>249</v>
      </c>
      <c r="H454" s="33">
        <v>48</v>
      </c>
      <c r="I454" s="33">
        <v>300</v>
      </c>
      <c r="J454" s="33">
        <v>300</v>
      </c>
      <c r="K454" s="32" t="s">
        <v>250</v>
      </c>
      <c r="L454" s="32" t="s">
        <v>63</v>
      </c>
      <c r="M454" s="32" t="s">
        <v>251</v>
      </c>
      <c r="N454" s="33">
        <v>4</v>
      </c>
      <c r="O454" s="33">
        <v>24</v>
      </c>
      <c r="P454" s="33">
        <v>6</v>
      </c>
      <c r="R454" s="48">
        <f>IF(IFERROR(VLOOKUP(E454,Planif!$B:$B,1,FALSE),1)=1,1,"")</f>
        <v>1</v>
      </c>
    </row>
    <row r="455" spans="1:18" x14ac:dyDescent="0.2">
      <c r="A455" s="35">
        <v>44104</v>
      </c>
      <c r="B455" s="32" t="s">
        <v>5614</v>
      </c>
      <c r="C455" s="32" t="s">
        <v>58</v>
      </c>
      <c r="D455" s="32" t="s">
        <v>59</v>
      </c>
      <c r="E455" s="32" t="s">
        <v>268</v>
      </c>
      <c r="F455" s="32" t="s">
        <v>31</v>
      </c>
      <c r="G455" s="32" t="s">
        <v>5616</v>
      </c>
      <c r="H455" s="33">
        <v>48</v>
      </c>
      <c r="I455" s="33">
        <v>300</v>
      </c>
      <c r="J455" s="33">
        <v>300</v>
      </c>
      <c r="K455" s="32" t="s">
        <v>5617</v>
      </c>
      <c r="L455" s="32" t="s">
        <v>63</v>
      </c>
      <c r="M455" s="32" t="s">
        <v>5618</v>
      </c>
      <c r="N455" s="33">
        <v>4</v>
      </c>
      <c r="O455" s="33">
        <v>24</v>
      </c>
      <c r="P455" s="33">
        <v>6</v>
      </c>
      <c r="R455" s="48">
        <f>IF(IFERROR(VLOOKUP(E455,Planif!$B:$B,1,FALSE),1)=1,1,"")</f>
        <v>1</v>
      </c>
    </row>
    <row r="456" spans="1:18" x14ac:dyDescent="0.2">
      <c r="A456" s="35">
        <v>44104</v>
      </c>
      <c r="B456" s="32" t="s">
        <v>267</v>
      </c>
      <c r="C456" s="32" t="s">
        <v>58</v>
      </c>
      <c r="D456" s="32" t="s">
        <v>59</v>
      </c>
      <c r="E456" s="32" t="s">
        <v>268</v>
      </c>
      <c r="F456" s="32" t="s">
        <v>31</v>
      </c>
      <c r="G456" s="32" t="s">
        <v>269</v>
      </c>
      <c r="H456" s="33">
        <v>48</v>
      </c>
      <c r="I456" s="33">
        <v>300</v>
      </c>
      <c r="J456" s="33">
        <v>300</v>
      </c>
      <c r="K456" s="32" t="s">
        <v>270</v>
      </c>
      <c r="L456" s="32" t="s">
        <v>63</v>
      </c>
      <c r="M456" s="32" t="s">
        <v>271</v>
      </c>
      <c r="N456" s="33">
        <v>4</v>
      </c>
      <c r="O456" s="33">
        <v>24</v>
      </c>
      <c r="P456" s="33">
        <v>6</v>
      </c>
      <c r="R456" s="48">
        <f>IF(IFERROR(VLOOKUP(E456,Planif!$B:$B,1,FALSE),1)=1,1,"")</f>
        <v>1</v>
      </c>
    </row>
    <row r="457" spans="1:18" x14ac:dyDescent="0.2">
      <c r="A457" s="35">
        <v>44104</v>
      </c>
      <c r="B457" s="32" t="s">
        <v>1851</v>
      </c>
      <c r="C457" s="32" t="s">
        <v>58</v>
      </c>
      <c r="D457" s="32" t="s">
        <v>59</v>
      </c>
      <c r="E457" s="32" t="s">
        <v>1852</v>
      </c>
      <c r="F457" s="32" t="s">
        <v>31</v>
      </c>
      <c r="G457" s="32" t="s">
        <v>1853</v>
      </c>
      <c r="H457" s="33">
        <v>48</v>
      </c>
      <c r="I457" s="33">
        <v>300</v>
      </c>
      <c r="J457" s="33">
        <v>300</v>
      </c>
      <c r="K457" s="32" t="s">
        <v>1854</v>
      </c>
      <c r="L457" s="32" t="s">
        <v>63</v>
      </c>
      <c r="M457" s="32" t="s">
        <v>1855</v>
      </c>
      <c r="N457" s="33">
        <v>4</v>
      </c>
      <c r="O457" s="33">
        <v>24</v>
      </c>
      <c r="P457" s="33">
        <v>6</v>
      </c>
      <c r="R457" s="48">
        <f>IF(IFERROR(VLOOKUP(E457,Planif!$B:$B,1,FALSE),1)=1,1,"")</f>
        <v>1</v>
      </c>
    </row>
    <row r="458" spans="1:18" x14ac:dyDescent="0.2">
      <c r="A458" s="35">
        <v>44104</v>
      </c>
      <c r="B458" s="32" t="s">
        <v>1851</v>
      </c>
      <c r="C458" s="32" t="s">
        <v>58</v>
      </c>
      <c r="D458" s="32" t="s">
        <v>59</v>
      </c>
      <c r="E458" s="32" t="s">
        <v>1852</v>
      </c>
      <c r="F458" s="32" t="s">
        <v>31</v>
      </c>
      <c r="G458" s="32" t="s">
        <v>1853</v>
      </c>
      <c r="H458" s="33">
        <v>48</v>
      </c>
      <c r="I458" s="33">
        <v>300</v>
      </c>
      <c r="J458" s="33">
        <v>300</v>
      </c>
      <c r="K458" s="32" t="s">
        <v>1854</v>
      </c>
      <c r="L458" s="32" t="s">
        <v>63</v>
      </c>
      <c r="M458" s="32" t="s">
        <v>1855</v>
      </c>
      <c r="N458" s="33">
        <v>4</v>
      </c>
      <c r="O458" s="33">
        <v>24</v>
      </c>
      <c r="P458" s="33">
        <v>6</v>
      </c>
      <c r="R458" s="48">
        <f>IF(IFERROR(VLOOKUP(E458,Planif!$B:$B,1,FALSE),1)=1,1,"")</f>
        <v>1</v>
      </c>
    </row>
    <row r="459" spans="1:18" x14ac:dyDescent="0.2">
      <c r="A459" s="35">
        <v>44104</v>
      </c>
      <c r="B459" s="32" t="s">
        <v>1831</v>
      </c>
      <c r="C459" s="32" t="s">
        <v>58</v>
      </c>
      <c r="D459" s="32" t="s">
        <v>59</v>
      </c>
      <c r="E459" s="32" t="s">
        <v>1852</v>
      </c>
      <c r="F459" s="32" t="s">
        <v>31</v>
      </c>
      <c r="G459" s="32" t="s">
        <v>1833</v>
      </c>
      <c r="H459" s="33">
        <v>48</v>
      </c>
      <c r="I459" s="33">
        <v>300</v>
      </c>
      <c r="J459" s="33">
        <v>300</v>
      </c>
      <c r="K459" s="32" t="s">
        <v>1834</v>
      </c>
      <c r="L459" s="32" t="s">
        <v>63</v>
      </c>
      <c r="M459" s="32" t="s">
        <v>1835</v>
      </c>
      <c r="N459" s="33">
        <v>4</v>
      </c>
      <c r="O459" s="33">
        <v>24</v>
      </c>
      <c r="P459" s="33">
        <v>6</v>
      </c>
      <c r="R459" s="48">
        <f>IF(IFERROR(VLOOKUP(E459,Planif!$B:$B,1,FALSE),1)=1,1,"")</f>
        <v>1</v>
      </c>
    </row>
    <row r="460" spans="1:18" x14ac:dyDescent="0.2">
      <c r="A460" s="35">
        <v>44104</v>
      </c>
      <c r="B460" s="32" t="s">
        <v>7182</v>
      </c>
      <c r="C460" s="32" t="s">
        <v>58</v>
      </c>
      <c r="D460" s="32" t="s">
        <v>59</v>
      </c>
      <c r="E460" s="32" t="s">
        <v>1852</v>
      </c>
      <c r="F460" s="32" t="s">
        <v>31</v>
      </c>
      <c r="G460" s="32" t="s">
        <v>7184</v>
      </c>
      <c r="H460" s="33">
        <v>48</v>
      </c>
      <c r="I460" s="33">
        <v>300</v>
      </c>
      <c r="J460" s="33">
        <v>300</v>
      </c>
      <c r="K460" s="32" t="s">
        <v>7185</v>
      </c>
      <c r="L460" s="32" t="s">
        <v>63</v>
      </c>
      <c r="M460" s="32" t="s">
        <v>7186</v>
      </c>
      <c r="N460" s="33">
        <v>4</v>
      </c>
      <c r="O460" s="33">
        <v>24</v>
      </c>
      <c r="P460" s="33">
        <v>6</v>
      </c>
      <c r="R460" s="48">
        <f>IF(IFERROR(VLOOKUP(E460,Planif!$B:$B,1,FALSE),1)=1,1,"")</f>
        <v>1</v>
      </c>
    </row>
    <row r="461" spans="1:18" x14ac:dyDescent="0.2">
      <c r="A461" s="35">
        <v>44104</v>
      </c>
      <c r="B461" s="32" t="s">
        <v>1851</v>
      </c>
      <c r="C461" s="32" t="s">
        <v>58</v>
      </c>
      <c r="D461" s="32" t="s">
        <v>59</v>
      </c>
      <c r="E461" s="32" t="s">
        <v>1852</v>
      </c>
      <c r="F461" s="32" t="s">
        <v>31</v>
      </c>
      <c r="G461" s="32" t="s">
        <v>1853</v>
      </c>
      <c r="H461" s="33">
        <v>48</v>
      </c>
      <c r="I461" s="33">
        <v>300</v>
      </c>
      <c r="J461" s="33">
        <v>300</v>
      </c>
      <c r="K461" s="32" t="s">
        <v>1854</v>
      </c>
      <c r="L461" s="32" t="s">
        <v>63</v>
      </c>
      <c r="M461" s="32" t="s">
        <v>1855</v>
      </c>
      <c r="N461" s="33">
        <v>4</v>
      </c>
      <c r="O461" s="33">
        <v>24</v>
      </c>
      <c r="P461" s="33">
        <v>6</v>
      </c>
      <c r="R461" s="48">
        <f>IF(IFERROR(VLOOKUP(E461,Planif!$B:$B,1,FALSE),1)=1,1,"")</f>
        <v>1</v>
      </c>
    </row>
    <row r="462" spans="1:18" x14ac:dyDescent="0.2">
      <c r="A462" s="35">
        <v>44104</v>
      </c>
      <c r="B462" s="32" t="s">
        <v>1856</v>
      </c>
      <c r="C462" s="32" t="s">
        <v>58</v>
      </c>
      <c r="D462" s="32" t="s">
        <v>59</v>
      </c>
      <c r="E462" s="32" t="s">
        <v>1857</v>
      </c>
      <c r="F462" s="32" t="s">
        <v>31</v>
      </c>
      <c r="G462" s="32" t="s">
        <v>1858</v>
      </c>
      <c r="H462" s="33">
        <v>48</v>
      </c>
      <c r="I462" s="33">
        <v>300</v>
      </c>
      <c r="J462" s="33">
        <v>300</v>
      </c>
      <c r="K462" s="32" t="s">
        <v>1859</v>
      </c>
      <c r="L462" s="32" t="s">
        <v>63</v>
      </c>
      <c r="M462" s="32" t="s">
        <v>1860</v>
      </c>
      <c r="N462" s="33">
        <v>4</v>
      </c>
      <c r="O462" s="33">
        <v>24</v>
      </c>
      <c r="P462" s="33">
        <v>6</v>
      </c>
      <c r="R462" s="48">
        <f>IF(IFERROR(VLOOKUP(E462,Planif!$B:$B,1,FALSE),1)=1,1,"")</f>
        <v>1</v>
      </c>
    </row>
    <row r="463" spans="1:18" x14ac:dyDescent="0.2">
      <c r="A463" s="35">
        <v>44104</v>
      </c>
      <c r="B463" s="32" t="s">
        <v>1856</v>
      </c>
      <c r="C463" s="32" t="s">
        <v>58</v>
      </c>
      <c r="D463" s="32" t="s">
        <v>59</v>
      </c>
      <c r="E463" s="32" t="s">
        <v>1857</v>
      </c>
      <c r="F463" s="32" t="s">
        <v>31</v>
      </c>
      <c r="G463" s="32" t="s">
        <v>1858</v>
      </c>
      <c r="H463" s="33">
        <v>48</v>
      </c>
      <c r="I463" s="33">
        <v>300</v>
      </c>
      <c r="J463" s="33">
        <v>300</v>
      </c>
      <c r="K463" s="32" t="s">
        <v>1859</v>
      </c>
      <c r="L463" s="32" t="s">
        <v>63</v>
      </c>
      <c r="M463" s="32" t="s">
        <v>1860</v>
      </c>
      <c r="N463" s="33">
        <v>4</v>
      </c>
      <c r="O463" s="33">
        <v>24</v>
      </c>
      <c r="P463" s="33">
        <v>6</v>
      </c>
      <c r="R463" s="48">
        <f>IF(IFERROR(VLOOKUP(E463,Planif!$B:$B,1,FALSE),1)=1,1,"")</f>
        <v>1</v>
      </c>
    </row>
    <row r="464" spans="1:18" x14ac:dyDescent="0.2">
      <c r="A464" s="35">
        <v>44104</v>
      </c>
      <c r="B464" s="32" t="s">
        <v>1836</v>
      </c>
      <c r="C464" s="32" t="s">
        <v>58</v>
      </c>
      <c r="D464" s="32" t="s">
        <v>59</v>
      </c>
      <c r="E464" s="32" t="s">
        <v>1857</v>
      </c>
      <c r="F464" s="32" t="s">
        <v>31</v>
      </c>
      <c r="G464" s="32" t="s">
        <v>1838</v>
      </c>
      <c r="H464" s="33">
        <v>48</v>
      </c>
      <c r="I464" s="33">
        <v>300</v>
      </c>
      <c r="J464" s="33">
        <v>300</v>
      </c>
      <c r="K464" s="32" t="s">
        <v>1839</v>
      </c>
      <c r="L464" s="32" t="s">
        <v>63</v>
      </c>
      <c r="M464" s="32" t="s">
        <v>1840</v>
      </c>
      <c r="N464" s="33">
        <v>4</v>
      </c>
      <c r="O464" s="33">
        <v>24</v>
      </c>
      <c r="P464" s="33">
        <v>6</v>
      </c>
      <c r="R464" s="48">
        <f>IF(IFERROR(VLOOKUP(E464,Planif!$B:$B,1,FALSE),1)=1,1,"")</f>
        <v>1</v>
      </c>
    </row>
    <row r="465" spans="1:18" x14ac:dyDescent="0.2">
      <c r="A465" s="35">
        <v>44104</v>
      </c>
      <c r="B465" s="32" t="s">
        <v>7187</v>
      </c>
      <c r="C465" s="32" t="s">
        <v>58</v>
      </c>
      <c r="D465" s="32" t="s">
        <v>59</v>
      </c>
      <c r="E465" s="32" t="s">
        <v>1857</v>
      </c>
      <c r="F465" s="32" t="s">
        <v>31</v>
      </c>
      <c r="G465" s="32" t="s">
        <v>7189</v>
      </c>
      <c r="H465" s="33">
        <v>48</v>
      </c>
      <c r="I465" s="33">
        <v>300</v>
      </c>
      <c r="J465" s="33">
        <v>300</v>
      </c>
      <c r="K465" s="32" t="s">
        <v>7190</v>
      </c>
      <c r="L465" s="32" t="s">
        <v>63</v>
      </c>
      <c r="M465" s="32" t="s">
        <v>7191</v>
      </c>
      <c r="N465" s="33">
        <v>4</v>
      </c>
      <c r="O465" s="33">
        <v>24</v>
      </c>
      <c r="P465" s="33">
        <v>6</v>
      </c>
      <c r="R465" s="48">
        <f>IF(IFERROR(VLOOKUP(E465,Planif!$B:$B,1,FALSE),1)=1,1,"")</f>
        <v>1</v>
      </c>
    </row>
    <row r="466" spans="1:18" x14ac:dyDescent="0.2">
      <c r="A466" s="35">
        <v>44104</v>
      </c>
      <c r="B466" s="32" t="s">
        <v>1856</v>
      </c>
      <c r="C466" s="32" t="s">
        <v>58</v>
      </c>
      <c r="D466" s="32" t="s">
        <v>59</v>
      </c>
      <c r="E466" s="32" t="s">
        <v>1857</v>
      </c>
      <c r="F466" s="32" t="s">
        <v>31</v>
      </c>
      <c r="G466" s="32" t="s">
        <v>1858</v>
      </c>
      <c r="H466" s="33">
        <v>48</v>
      </c>
      <c r="I466" s="33">
        <v>300</v>
      </c>
      <c r="J466" s="33">
        <v>300</v>
      </c>
      <c r="K466" s="32" t="s">
        <v>1859</v>
      </c>
      <c r="L466" s="32" t="s">
        <v>63</v>
      </c>
      <c r="M466" s="32" t="s">
        <v>1860</v>
      </c>
      <c r="N466" s="33">
        <v>4</v>
      </c>
      <c r="O466" s="33">
        <v>24</v>
      </c>
      <c r="P466" s="33">
        <v>6</v>
      </c>
      <c r="R466" s="48">
        <f>IF(IFERROR(VLOOKUP(E466,Planif!$B:$B,1,FALSE),1)=1,1,"")</f>
        <v>1</v>
      </c>
    </row>
    <row r="467" spans="1:18" x14ac:dyDescent="0.2">
      <c r="A467" s="35">
        <v>44104</v>
      </c>
      <c r="B467" s="32" t="s">
        <v>1861</v>
      </c>
      <c r="C467" s="32" t="s">
        <v>58</v>
      </c>
      <c r="D467" s="32" t="s">
        <v>59</v>
      </c>
      <c r="E467" s="32" t="s">
        <v>1862</v>
      </c>
      <c r="F467" s="32" t="s">
        <v>31</v>
      </c>
      <c r="G467" s="32" t="s">
        <v>1863</v>
      </c>
      <c r="H467" s="33">
        <v>48</v>
      </c>
      <c r="I467" s="33">
        <v>300</v>
      </c>
      <c r="J467" s="33">
        <v>300</v>
      </c>
      <c r="K467" s="32" t="s">
        <v>1864</v>
      </c>
      <c r="L467" s="32" t="s">
        <v>63</v>
      </c>
      <c r="M467" s="32" t="s">
        <v>1865</v>
      </c>
      <c r="N467" s="33">
        <v>4</v>
      </c>
      <c r="O467" s="33">
        <v>24</v>
      </c>
      <c r="P467" s="33">
        <v>6</v>
      </c>
      <c r="R467" s="48">
        <f>IF(IFERROR(VLOOKUP(E467,Planif!$B:$B,1,FALSE),1)=1,1,"")</f>
        <v>1</v>
      </c>
    </row>
    <row r="468" spans="1:18" x14ac:dyDescent="0.2">
      <c r="A468" s="35">
        <v>44104</v>
      </c>
      <c r="B468" s="32" t="s">
        <v>1861</v>
      </c>
      <c r="C468" s="32" t="s">
        <v>58</v>
      </c>
      <c r="D468" s="32" t="s">
        <v>59</v>
      </c>
      <c r="E468" s="32" t="s">
        <v>1862</v>
      </c>
      <c r="F468" s="32" t="s">
        <v>31</v>
      </c>
      <c r="G468" s="32" t="s">
        <v>1863</v>
      </c>
      <c r="H468" s="33">
        <v>48</v>
      </c>
      <c r="I468" s="33">
        <v>300</v>
      </c>
      <c r="J468" s="33">
        <v>300</v>
      </c>
      <c r="K468" s="32" t="s">
        <v>1864</v>
      </c>
      <c r="L468" s="32" t="s">
        <v>63</v>
      </c>
      <c r="M468" s="32" t="s">
        <v>1865</v>
      </c>
      <c r="N468" s="33">
        <v>4</v>
      </c>
      <c r="O468" s="33">
        <v>24</v>
      </c>
      <c r="P468" s="33">
        <v>6</v>
      </c>
      <c r="R468" s="48">
        <f>IF(IFERROR(VLOOKUP(E468,Planif!$B:$B,1,FALSE),1)=1,1,"")</f>
        <v>1</v>
      </c>
    </row>
    <row r="469" spans="1:18" x14ac:dyDescent="0.2">
      <c r="A469" s="35">
        <v>44104</v>
      </c>
      <c r="B469" s="32" t="s">
        <v>1841</v>
      </c>
      <c r="C469" s="32" t="s">
        <v>58</v>
      </c>
      <c r="D469" s="32" t="s">
        <v>59</v>
      </c>
      <c r="E469" s="32" t="s">
        <v>1862</v>
      </c>
      <c r="F469" s="32" t="s">
        <v>31</v>
      </c>
      <c r="G469" s="32" t="s">
        <v>1843</v>
      </c>
      <c r="H469" s="33">
        <v>48</v>
      </c>
      <c r="I469" s="33">
        <v>300</v>
      </c>
      <c r="J469" s="33">
        <v>300</v>
      </c>
      <c r="K469" s="32" t="s">
        <v>1844</v>
      </c>
      <c r="L469" s="32" t="s">
        <v>63</v>
      </c>
      <c r="M469" s="32" t="s">
        <v>1845</v>
      </c>
      <c r="N469" s="33">
        <v>4</v>
      </c>
      <c r="O469" s="33">
        <v>24</v>
      </c>
      <c r="P469" s="33">
        <v>6</v>
      </c>
      <c r="R469" s="48">
        <f>IF(IFERROR(VLOOKUP(E469,Planif!$B:$B,1,FALSE),1)=1,1,"")</f>
        <v>1</v>
      </c>
    </row>
    <row r="470" spans="1:18" x14ac:dyDescent="0.2">
      <c r="A470" s="35">
        <v>44104</v>
      </c>
      <c r="B470" s="32" t="s">
        <v>7192</v>
      </c>
      <c r="C470" s="32" t="s">
        <v>58</v>
      </c>
      <c r="D470" s="32" t="s">
        <v>59</v>
      </c>
      <c r="E470" s="32" t="s">
        <v>1862</v>
      </c>
      <c r="F470" s="32" t="s">
        <v>31</v>
      </c>
      <c r="G470" s="32" t="s">
        <v>7194</v>
      </c>
      <c r="H470" s="33">
        <v>48</v>
      </c>
      <c r="I470" s="33">
        <v>300</v>
      </c>
      <c r="J470" s="33">
        <v>300</v>
      </c>
      <c r="K470" s="32" t="s">
        <v>7195</v>
      </c>
      <c r="L470" s="32" t="s">
        <v>63</v>
      </c>
      <c r="M470" s="32" t="s">
        <v>7196</v>
      </c>
      <c r="N470" s="33">
        <v>4</v>
      </c>
      <c r="O470" s="33">
        <v>24</v>
      </c>
      <c r="P470" s="33">
        <v>6</v>
      </c>
      <c r="R470" s="48">
        <f>IF(IFERROR(VLOOKUP(E470,Planif!$B:$B,1,FALSE),1)=1,1,"")</f>
        <v>1</v>
      </c>
    </row>
    <row r="471" spans="1:18" x14ac:dyDescent="0.2">
      <c r="A471" s="35">
        <v>44104</v>
      </c>
      <c r="B471" s="32" t="s">
        <v>1861</v>
      </c>
      <c r="C471" s="32" t="s">
        <v>58</v>
      </c>
      <c r="D471" s="32" t="s">
        <v>59</v>
      </c>
      <c r="E471" s="32" t="s">
        <v>1862</v>
      </c>
      <c r="F471" s="32" t="s">
        <v>31</v>
      </c>
      <c r="G471" s="32" t="s">
        <v>1863</v>
      </c>
      <c r="H471" s="33">
        <v>48</v>
      </c>
      <c r="I471" s="33">
        <v>300</v>
      </c>
      <c r="J471" s="33">
        <v>300</v>
      </c>
      <c r="K471" s="32" t="s">
        <v>1864</v>
      </c>
      <c r="L471" s="32" t="s">
        <v>63</v>
      </c>
      <c r="M471" s="32" t="s">
        <v>1865</v>
      </c>
      <c r="N471" s="33">
        <v>4</v>
      </c>
      <c r="O471" s="33">
        <v>24</v>
      </c>
      <c r="P471" s="33">
        <v>6</v>
      </c>
      <c r="R471" s="48">
        <f>IF(IFERROR(VLOOKUP(E471,Planif!$B:$B,1,FALSE),1)=1,1,"")</f>
        <v>1</v>
      </c>
    </row>
    <row r="472" spans="1:18" x14ac:dyDescent="0.2">
      <c r="A472" s="35">
        <v>44104</v>
      </c>
      <c r="B472" s="32" t="s">
        <v>1866</v>
      </c>
      <c r="C472" s="32" t="s">
        <v>58</v>
      </c>
      <c r="D472" s="32" t="s">
        <v>59</v>
      </c>
      <c r="E472" s="32" t="s">
        <v>1867</v>
      </c>
      <c r="F472" s="32" t="s">
        <v>31</v>
      </c>
      <c r="G472" s="32" t="s">
        <v>1868</v>
      </c>
      <c r="H472" s="33">
        <v>48</v>
      </c>
      <c r="I472" s="33">
        <v>300</v>
      </c>
      <c r="J472" s="33">
        <v>300</v>
      </c>
      <c r="K472" s="32" t="s">
        <v>1869</v>
      </c>
      <c r="L472" s="32" t="s">
        <v>63</v>
      </c>
      <c r="M472" s="32" t="s">
        <v>1870</v>
      </c>
      <c r="N472" s="33">
        <v>4</v>
      </c>
      <c r="O472" s="33">
        <v>24</v>
      </c>
      <c r="P472" s="33">
        <v>6</v>
      </c>
      <c r="R472" s="48">
        <f>IF(IFERROR(VLOOKUP(E472,Planif!$B:$B,1,FALSE),1)=1,1,"")</f>
        <v>1</v>
      </c>
    </row>
    <row r="473" spans="1:18" x14ac:dyDescent="0.2">
      <c r="A473" s="35">
        <v>44104</v>
      </c>
      <c r="B473" s="32" t="s">
        <v>1866</v>
      </c>
      <c r="C473" s="32" t="s">
        <v>58</v>
      </c>
      <c r="D473" s="32" t="s">
        <v>59</v>
      </c>
      <c r="E473" s="32" t="s">
        <v>1867</v>
      </c>
      <c r="F473" s="32" t="s">
        <v>31</v>
      </c>
      <c r="G473" s="32" t="s">
        <v>1868</v>
      </c>
      <c r="H473" s="33">
        <v>48</v>
      </c>
      <c r="I473" s="33">
        <v>300</v>
      </c>
      <c r="J473" s="33">
        <v>300</v>
      </c>
      <c r="K473" s="32" t="s">
        <v>1869</v>
      </c>
      <c r="L473" s="32" t="s">
        <v>63</v>
      </c>
      <c r="M473" s="32" t="s">
        <v>1870</v>
      </c>
      <c r="N473" s="33">
        <v>4</v>
      </c>
      <c r="O473" s="33">
        <v>24</v>
      </c>
      <c r="P473" s="33">
        <v>6</v>
      </c>
      <c r="R473" s="48">
        <f>IF(IFERROR(VLOOKUP(E473,Planif!$B:$B,1,FALSE),1)=1,1,"")</f>
        <v>1</v>
      </c>
    </row>
    <row r="474" spans="1:18" x14ac:dyDescent="0.2">
      <c r="A474" s="35">
        <v>44104</v>
      </c>
      <c r="B474" s="32" t="s">
        <v>1846</v>
      </c>
      <c r="C474" s="32" t="s">
        <v>58</v>
      </c>
      <c r="D474" s="32" t="s">
        <v>59</v>
      </c>
      <c r="E474" s="32" t="s">
        <v>1867</v>
      </c>
      <c r="F474" s="32" t="s">
        <v>31</v>
      </c>
      <c r="G474" s="32" t="s">
        <v>1848</v>
      </c>
      <c r="H474" s="33">
        <v>48</v>
      </c>
      <c r="I474" s="33">
        <v>300</v>
      </c>
      <c r="J474" s="33">
        <v>300</v>
      </c>
      <c r="K474" s="32" t="s">
        <v>1849</v>
      </c>
      <c r="L474" s="32" t="s">
        <v>63</v>
      </c>
      <c r="M474" s="32" t="s">
        <v>1850</v>
      </c>
      <c r="N474" s="33">
        <v>4</v>
      </c>
      <c r="O474" s="33">
        <v>24</v>
      </c>
      <c r="P474" s="33">
        <v>6</v>
      </c>
      <c r="R474" s="48">
        <f>IF(IFERROR(VLOOKUP(E474,Planif!$B:$B,1,FALSE),1)=1,1,"")</f>
        <v>1</v>
      </c>
    </row>
    <row r="475" spans="1:18" x14ac:dyDescent="0.2">
      <c r="A475" s="35">
        <v>44104</v>
      </c>
      <c r="B475" s="32" t="s">
        <v>7197</v>
      </c>
      <c r="C475" s="32" t="s">
        <v>58</v>
      </c>
      <c r="D475" s="32" t="s">
        <v>59</v>
      </c>
      <c r="E475" s="32" t="s">
        <v>1867</v>
      </c>
      <c r="F475" s="32" t="s">
        <v>31</v>
      </c>
      <c r="G475" s="32" t="s">
        <v>7199</v>
      </c>
      <c r="H475" s="33">
        <v>48</v>
      </c>
      <c r="I475" s="33">
        <v>300</v>
      </c>
      <c r="J475" s="33">
        <v>300</v>
      </c>
      <c r="K475" s="32" t="s">
        <v>7200</v>
      </c>
      <c r="L475" s="32" t="s">
        <v>63</v>
      </c>
      <c r="M475" s="32" t="s">
        <v>7201</v>
      </c>
      <c r="N475" s="33">
        <v>4</v>
      </c>
      <c r="O475" s="33">
        <v>24</v>
      </c>
      <c r="P475" s="33">
        <v>6</v>
      </c>
      <c r="R475" s="48">
        <f>IF(IFERROR(VLOOKUP(E475,Planif!$B:$B,1,FALSE),1)=1,1,"")</f>
        <v>1</v>
      </c>
    </row>
    <row r="476" spans="1:18" x14ac:dyDescent="0.2">
      <c r="A476" s="35">
        <v>44104</v>
      </c>
      <c r="B476" s="32" t="s">
        <v>1866</v>
      </c>
      <c r="C476" s="32" t="s">
        <v>58</v>
      </c>
      <c r="D476" s="32" t="s">
        <v>59</v>
      </c>
      <c r="E476" s="32" t="s">
        <v>1867</v>
      </c>
      <c r="F476" s="32" t="s">
        <v>31</v>
      </c>
      <c r="G476" s="32" t="s">
        <v>1868</v>
      </c>
      <c r="H476" s="33">
        <v>48</v>
      </c>
      <c r="I476" s="33">
        <v>300</v>
      </c>
      <c r="J476" s="33">
        <v>300</v>
      </c>
      <c r="K476" s="32" t="s">
        <v>1869</v>
      </c>
      <c r="L476" s="32" t="s">
        <v>63</v>
      </c>
      <c r="M476" s="32" t="s">
        <v>1870</v>
      </c>
      <c r="N476" s="33">
        <v>4</v>
      </c>
      <c r="O476" s="33">
        <v>24</v>
      </c>
      <c r="P476" s="33">
        <v>6</v>
      </c>
      <c r="R476" s="48">
        <f>IF(IFERROR(VLOOKUP(E476,Planif!$B:$B,1,FALSE),1)=1,1,"")</f>
        <v>1</v>
      </c>
    </row>
    <row r="477" spans="1:18" x14ac:dyDescent="0.2">
      <c r="A477" s="35">
        <v>44104</v>
      </c>
      <c r="B477" s="32" t="s">
        <v>1871</v>
      </c>
      <c r="C477" s="32" t="s">
        <v>58</v>
      </c>
      <c r="D477" s="32" t="s">
        <v>59</v>
      </c>
      <c r="E477" s="32" t="s">
        <v>1872</v>
      </c>
      <c r="F477" s="32" t="s">
        <v>31</v>
      </c>
      <c r="G477" s="32" t="s">
        <v>1873</v>
      </c>
      <c r="H477" s="33">
        <v>48</v>
      </c>
      <c r="I477" s="33">
        <v>300</v>
      </c>
      <c r="J477" s="33">
        <v>300</v>
      </c>
      <c r="K477" s="32" t="s">
        <v>1874</v>
      </c>
      <c r="L477" s="32" t="s">
        <v>63</v>
      </c>
      <c r="M477" s="32" t="s">
        <v>1875</v>
      </c>
      <c r="N477" s="33">
        <v>4</v>
      </c>
      <c r="O477" s="33">
        <v>24</v>
      </c>
      <c r="P477" s="33">
        <v>6</v>
      </c>
      <c r="R477" s="48">
        <f>IF(IFERROR(VLOOKUP(E477,Planif!$B:$B,1,FALSE),1)=1,1,"")</f>
        <v>1</v>
      </c>
    </row>
    <row r="478" spans="1:18" x14ac:dyDescent="0.2">
      <c r="A478" s="35">
        <v>44104</v>
      </c>
      <c r="B478" s="32" t="s">
        <v>1871</v>
      </c>
      <c r="C478" s="32" t="s">
        <v>58</v>
      </c>
      <c r="D478" s="32" t="s">
        <v>59</v>
      </c>
      <c r="E478" s="32" t="s">
        <v>1872</v>
      </c>
      <c r="F478" s="32" t="s">
        <v>31</v>
      </c>
      <c r="G478" s="32" t="s">
        <v>1873</v>
      </c>
      <c r="H478" s="33">
        <v>48</v>
      </c>
      <c r="I478" s="33">
        <v>300</v>
      </c>
      <c r="J478" s="33">
        <v>300</v>
      </c>
      <c r="K478" s="32" t="s">
        <v>1874</v>
      </c>
      <c r="L478" s="32" t="s">
        <v>63</v>
      </c>
      <c r="M478" s="32" t="s">
        <v>1875</v>
      </c>
      <c r="N478" s="33">
        <v>4</v>
      </c>
      <c r="O478" s="33">
        <v>24</v>
      </c>
      <c r="P478" s="33">
        <v>6</v>
      </c>
      <c r="R478" s="48">
        <f>IF(IFERROR(VLOOKUP(E478,Planif!$B:$B,1,FALSE),1)=1,1,"")</f>
        <v>1</v>
      </c>
    </row>
    <row r="479" spans="1:18" x14ac:dyDescent="0.2">
      <c r="A479" s="35">
        <v>44104</v>
      </c>
      <c r="B479" s="32" t="s">
        <v>1851</v>
      </c>
      <c r="C479" s="32" t="s">
        <v>58</v>
      </c>
      <c r="D479" s="32" t="s">
        <v>59</v>
      </c>
      <c r="E479" s="32" t="s">
        <v>1872</v>
      </c>
      <c r="F479" s="32" t="s">
        <v>31</v>
      </c>
      <c r="G479" s="32" t="s">
        <v>1853</v>
      </c>
      <c r="H479" s="33">
        <v>48</v>
      </c>
      <c r="I479" s="33">
        <v>300</v>
      </c>
      <c r="J479" s="33">
        <v>300</v>
      </c>
      <c r="K479" s="32" t="s">
        <v>1854</v>
      </c>
      <c r="L479" s="32" t="s">
        <v>63</v>
      </c>
      <c r="M479" s="32" t="s">
        <v>1855</v>
      </c>
      <c r="N479" s="33">
        <v>4</v>
      </c>
      <c r="O479" s="33">
        <v>24</v>
      </c>
      <c r="P479" s="33">
        <v>6</v>
      </c>
      <c r="R479" s="48">
        <f>IF(IFERROR(VLOOKUP(E479,Planif!$B:$B,1,FALSE),1)=1,1,"")</f>
        <v>1</v>
      </c>
    </row>
    <row r="480" spans="1:18" x14ac:dyDescent="0.2">
      <c r="A480" s="35">
        <v>44104</v>
      </c>
      <c r="B480" s="32" t="s">
        <v>7202</v>
      </c>
      <c r="C480" s="32" t="s">
        <v>58</v>
      </c>
      <c r="D480" s="32" t="s">
        <v>59</v>
      </c>
      <c r="E480" s="32" t="s">
        <v>1872</v>
      </c>
      <c r="F480" s="32" t="s">
        <v>31</v>
      </c>
      <c r="G480" s="32" t="s">
        <v>7204</v>
      </c>
      <c r="H480" s="33">
        <v>48</v>
      </c>
      <c r="I480" s="33">
        <v>300</v>
      </c>
      <c r="J480" s="33">
        <v>300</v>
      </c>
      <c r="K480" s="32" t="s">
        <v>7205</v>
      </c>
      <c r="L480" s="32" t="s">
        <v>63</v>
      </c>
      <c r="M480" s="32" t="s">
        <v>7206</v>
      </c>
      <c r="N480" s="33">
        <v>4</v>
      </c>
      <c r="O480" s="33">
        <v>24</v>
      </c>
      <c r="P480" s="33">
        <v>6</v>
      </c>
      <c r="R480" s="48">
        <f>IF(IFERROR(VLOOKUP(E480,Planif!$B:$B,1,FALSE),1)=1,1,"")</f>
        <v>1</v>
      </c>
    </row>
    <row r="481" spans="1:18" x14ac:dyDescent="0.2">
      <c r="A481" s="35">
        <v>44104</v>
      </c>
      <c r="B481" s="32" t="s">
        <v>1871</v>
      </c>
      <c r="C481" s="32" t="s">
        <v>58</v>
      </c>
      <c r="D481" s="32" t="s">
        <v>59</v>
      </c>
      <c r="E481" s="32" t="s">
        <v>1872</v>
      </c>
      <c r="F481" s="32" t="s">
        <v>31</v>
      </c>
      <c r="G481" s="32" t="s">
        <v>1873</v>
      </c>
      <c r="H481" s="33">
        <v>48</v>
      </c>
      <c r="I481" s="33">
        <v>300</v>
      </c>
      <c r="J481" s="33">
        <v>300</v>
      </c>
      <c r="K481" s="32" t="s">
        <v>1874</v>
      </c>
      <c r="L481" s="32" t="s">
        <v>63</v>
      </c>
      <c r="M481" s="32" t="s">
        <v>1875</v>
      </c>
      <c r="N481" s="33">
        <v>4</v>
      </c>
      <c r="O481" s="33">
        <v>24</v>
      </c>
      <c r="P481" s="33">
        <v>6</v>
      </c>
      <c r="R481" s="48">
        <f>IF(IFERROR(VLOOKUP(E481,Planif!$B:$B,1,FALSE),1)=1,1,"")</f>
        <v>1</v>
      </c>
    </row>
    <row r="482" spans="1:18" x14ac:dyDescent="0.2">
      <c r="A482" s="35">
        <v>44104</v>
      </c>
      <c r="B482" s="32" t="s">
        <v>1876</v>
      </c>
      <c r="C482" s="32" t="s">
        <v>58</v>
      </c>
      <c r="D482" s="32" t="s">
        <v>59</v>
      </c>
      <c r="E482" s="32" t="s">
        <v>1877</v>
      </c>
      <c r="F482" s="32" t="s">
        <v>31</v>
      </c>
      <c r="G482" s="32" t="s">
        <v>1878</v>
      </c>
      <c r="H482" s="33">
        <v>48</v>
      </c>
      <c r="I482" s="33">
        <v>300</v>
      </c>
      <c r="J482" s="33">
        <v>300</v>
      </c>
      <c r="K482" s="32" t="s">
        <v>1879</v>
      </c>
      <c r="L482" s="32" t="s">
        <v>63</v>
      </c>
      <c r="M482" s="32" t="s">
        <v>1880</v>
      </c>
      <c r="N482" s="33">
        <v>4</v>
      </c>
      <c r="O482" s="33">
        <v>24</v>
      </c>
      <c r="P482" s="33">
        <v>6</v>
      </c>
      <c r="R482" s="48">
        <f>IF(IFERROR(VLOOKUP(E482,Planif!$B:$B,1,FALSE),1)=1,1,"")</f>
        <v>1</v>
      </c>
    </row>
    <row r="483" spans="1:18" x14ac:dyDescent="0.2">
      <c r="A483" s="35">
        <v>44104</v>
      </c>
      <c r="B483" s="32" t="s">
        <v>1876</v>
      </c>
      <c r="C483" s="32" t="s">
        <v>58</v>
      </c>
      <c r="D483" s="32" t="s">
        <v>59</v>
      </c>
      <c r="E483" s="32" t="s">
        <v>1877</v>
      </c>
      <c r="F483" s="32" t="s">
        <v>31</v>
      </c>
      <c r="G483" s="32" t="s">
        <v>1878</v>
      </c>
      <c r="H483" s="33">
        <v>48</v>
      </c>
      <c r="I483" s="33">
        <v>300</v>
      </c>
      <c r="J483" s="33">
        <v>300</v>
      </c>
      <c r="K483" s="32" t="s">
        <v>1879</v>
      </c>
      <c r="L483" s="32" t="s">
        <v>63</v>
      </c>
      <c r="M483" s="32" t="s">
        <v>1880</v>
      </c>
      <c r="N483" s="33">
        <v>4</v>
      </c>
      <c r="O483" s="33">
        <v>24</v>
      </c>
      <c r="P483" s="33">
        <v>6</v>
      </c>
      <c r="R483" s="48">
        <f>IF(IFERROR(VLOOKUP(E483,Planif!$B:$B,1,FALSE),1)=1,1,"")</f>
        <v>1</v>
      </c>
    </row>
    <row r="484" spans="1:18" x14ac:dyDescent="0.2">
      <c r="A484" s="35">
        <v>44104</v>
      </c>
      <c r="B484" s="32" t="s">
        <v>1856</v>
      </c>
      <c r="C484" s="32" t="s">
        <v>58</v>
      </c>
      <c r="D484" s="32" t="s">
        <v>59</v>
      </c>
      <c r="E484" s="32" t="s">
        <v>1877</v>
      </c>
      <c r="F484" s="32" t="s">
        <v>31</v>
      </c>
      <c r="G484" s="32" t="s">
        <v>1858</v>
      </c>
      <c r="H484" s="33">
        <v>48</v>
      </c>
      <c r="I484" s="33">
        <v>300</v>
      </c>
      <c r="J484" s="33">
        <v>300</v>
      </c>
      <c r="K484" s="32" t="s">
        <v>1859</v>
      </c>
      <c r="L484" s="32" t="s">
        <v>63</v>
      </c>
      <c r="M484" s="32" t="s">
        <v>1860</v>
      </c>
      <c r="N484" s="33">
        <v>4</v>
      </c>
      <c r="O484" s="33">
        <v>24</v>
      </c>
      <c r="P484" s="33">
        <v>6</v>
      </c>
      <c r="R484" s="48">
        <f>IF(IFERROR(VLOOKUP(E484,Planif!$B:$B,1,FALSE),1)=1,1,"")</f>
        <v>1</v>
      </c>
    </row>
    <row r="485" spans="1:18" x14ac:dyDescent="0.2">
      <c r="A485" s="35">
        <v>44104</v>
      </c>
      <c r="B485" s="32" t="s">
        <v>7207</v>
      </c>
      <c r="C485" s="32" t="s">
        <v>58</v>
      </c>
      <c r="D485" s="32" t="s">
        <v>59</v>
      </c>
      <c r="E485" s="32" t="s">
        <v>1877</v>
      </c>
      <c r="F485" s="32" t="s">
        <v>31</v>
      </c>
      <c r="G485" s="32" t="s">
        <v>7209</v>
      </c>
      <c r="H485" s="33">
        <v>48</v>
      </c>
      <c r="I485" s="33">
        <v>300</v>
      </c>
      <c r="J485" s="33">
        <v>300</v>
      </c>
      <c r="K485" s="32" t="s">
        <v>7210</v>
      </c>
      <c r="L485" s="32" t="s">
        <v>63</v>
      </c>
      <c r="M485" s="32" t="s">
        <v>7211</v>
      </c>
      <c r="N485" s="33">
        <v>4</v>
      </c>
      <c r="O485" s="33">
        <v>24</v>
      </c>
      <c r="P485" s="33">
        <v>6</v>
      </c>
      <c r="R485" s="48">
        <f>IF(IFERROR(VLOOKUP(E485,Planif!$B:$B,1,FALSE),1)=1,1,"")</f>
        <v>1</v>
      </c>
    </row>
    <row r="486" spans="1:18" x14ac:dyDescent="0.2">
      <c r="A486" s="35">
        <v>44104</v>
      </c>
      <c r="B486" s="32" t="s">
        <v>1876</v>
      </c>
      <c r="C486" s="32" t="s">
        <v>58</v>
      </c>
      <c r="D486" s="32" t="s">
        <v>59</v>
      </c>
      <c r="E486" s="32" t="s">
        <v>1877</v>
      </c>
      <c r="F486" s="32" t="s">
        <v>31</v>
      </c>
      <c r="G486" s="32" t="s">
        <v>1878</v>
      </c>
      <c r="H486" s="33">
        <v>48</v>
      </c>
      <c r="I486" s="33">
        <v>300</v>
      </c>
      <c r="J486" s="33">
        <v>300</v>
      </c>
      <c r="K486" s="32" t="s">
        <v>1879</v>
      </c>
      <c r="L486" s="32" t="s">
        <v>63</v>
      </c>
      <c r="M486" s="32" t="s">
        <v>1880</v>
      </c>
      <c r="N486" s="33">
        <v>4</v>
      </c>
      <c r="O486" s="33">
        <v>24</v>
      </c>
      <c r="P486" s="33">
        <v>6</v>
      </c>
      <c r="R486" s="48">
        <f>IF(IFERROR(VLOOKUP(E486,Planif!$B:$B,1,FALSE),1)=1,1,"")</f>
        <v>1</v>
      </c>
    </row>
    <row r="487" spans="1:18" x14ac:dyDescent="0.2">
      <c r="A487" s="35">
        <v>44135</v>
      </c>
      <c r="B487" s="32" t="s">
        <v>1881</v>
      </c>
      <c r="C487" s="32" t="s">
        <v>58</v>
      </c>
      <c r="D487" s="32" t="s">
        <v>59</v>
      </c>
      <c r="E487" s="32" t="s">
        <v>1882</v>
      </c>
      <c r="F487" s="32" t="s">
        <v>31</v>
      </c>
      <c r="G487" s="32" t="s">
        <v>1883</v>
      </c>
      <c r="H487" s="33">
        <v>48</v>
      </c>
      <c r="I487" s="33">
        <v>300</v>
      </c>
      <c r="J487" s="33">
        <v>300</v>
      </c>
      <c r="K487" s="32" t="s">
        <v>1884</v>
      </c>
      <c r="L487" s="32" t="s">
        <v>63</v>
      </c>
      <c r="M487" s="32" t="s">
        <v>1885</v>
      </c>
      <c r="N487" s="33">
        <v>4</v>
      </c>
      <c r="O487" s="33">
        <v>24</v>
      </c>
      <c r="P487" s="33">
        <v>6</v>
      </c>
      <c r="R487" s="48">
        <f>IF(IFERROR(VLOOKUP(E487,Planif!$B:$B,1,FALSE),1)=1,1,"")</f>
        <v>1</v>
      </c>
    </row>
    <row r="488" spans="1:18" x14ac:dyDescent="0.2">
      <c r="A488" s="35">
        <v>44135</v>
      </c>
      <c r="B488" s="32" t="s">
        <v>1881</v>
      </c>
      <c r="C488" s="32" t="s">
        <v>58</v>
      </c>
      <c r="D488" s="32" t="s">
        <v>59</v>
      </c>
      <c r="E488" s="32" t="s">
        <v>1882</v>
      </c>
      <c r="F488" s="32" t="s">
        <v>31</v>
      </c>
      <c r="G488" s="32" t="s">
        <v>1883</v>
      </c>
      <c r="H488" s="33">
        <v>48</v>
      </c>
      <c r="I488" s="33">
        <v>300</v>
      </c>
      <c r="J488" s="33">
        <v>300</v>
      </c>
      <c r="K488" s="32" t="s">
        <v>1884</v>
      </c>
      <c r="L488" s="32" t="s">
        <v>63</v>
      </c>
      <c r="M488" s="32" t="s">
        <v>1885</v>
      </c>
      <c r="N488" s="33">
        <v>4</v>
      </c>
      <c r="O488" s="33">
        <v>24</v>
      </c>
      <c r="P488" s="33">
        <v>6</v>
      </c>
      <c r="R488" s="48">
        <f>IF(IFERROR(VLOOKUP(E488,Planif!$B:$B,1,FALSE),1)=1,1,"")</f>
        <v>1</v>
      </c>
    </row>
    <row r="489" spans="1:18" x14ac:dyDescent="0.2">
      <c r="A489" s="35">
        <v>44135</v>
      </c>
      <c r="B489" s="32" t="s">
        <v>1861</v>
      </c>
      <c r="C489" s="32" t="s">
        <v>58</v>
      </c>
      <c r="D489" s="32" t="s">
        <v>59</v>
      </c>
      <c r="E489" s="32" t="s">
        <v>1882</v>
      </c>
      <c r="F489" s="32" t="s">
        <v>31</v>
      </c>
      <c r="G489" s="32" t="s">
        <v>1863</v>
      </c>
      <c r="H489" s="33">
        <v>48</v>
      </c>
      <c r="I489" s="33">
        <v>300</v>
      </c>
      <c r="J489" s="33">
        <v>300</v>
      </c>
      <c r="K489" s="32" t="s">
        <v>1864</v>
      </c>
      <c r="L489" s="32" t="s">
        <v>63</v>
      </c>
      <c r="M489" s="32" t="s">
        <v>1865</v>
      </c>
      <c r="N489" s="33">
        <v>4</v>
      </c>
      <c r="O489" s="33">
        <v>24</v>
      </c>
      <c r="P489" s="33">
        <v>6</v>
      </c>
      <c r="R489" s="48">
        <f>IF(IFERROR(VLOOKUP(E489,Planif!$B:$B,1,FALSE),1)=1,1,"")</f>
        <v>1</v>
      </c>
    </row>
    <row r="490" spans="1:18" x14ac:dyDescent="0.2">
      <c r="A490" s="35">
        <v>44135</v>
      </c>
      <c r="B490" s="32" t="s">
        <v>7212</v>
      </c>
      <c r="C490" s="32" t="s">
        <v>58</v>
      </c>
      <c r="D490" s="32" t="s">
        <v>59</v>
      </c>
      <c r="E490" s="32" t="s">
        <v>1882</v>
      </c>
      <c r="F490" s="32" t="s">
        <v>31</v>
      </c>
      <c r="G490" s="32" t="s">
        <v>7214</v>
      </c>
      <c r="H490" s="33">
        <v>48</v>
      </c>
      <c r="I490" s="33">
        <v>300</v>
      </c>
      <c r="J490" s="33">
        <v>300</v>
      </c>
      <c r="K490" s="32" t="s">
        <v>7215</v>
      </c>
      <c r="L490" s="32" t="s">
        <v>63</v>
      </c>
      <c r="M490" s="32" t="s">
        <v>7216</v>
      </c>
      <c r="N490" s="33">
        <v>4</v>
      </c>
      <c r="O490" s="33">
        <v>24</v>
      </c>
      <c r="P490" s="33">
        <v>6</v>
      </c>
      <c r="R490" s="48">
        <f>IF(IFERROR(VLOOKUP(E490,Planif!$B:$B,1,FALSE),1)=1,1,"")</f>
        <v>1</v>
      </c>
    </row>
    <row r="491" spans="1:18" x14ac:dyDescent="0.2">
      <c r="A491" s="35">
        <v>44135</v>
      </c>
      <c r="B491" s="32" t="s">
        <v>1881</v>
      </c>
      <c r="C491" s="32" t="s">
        <v>58</v>
      </c>
      <c r="D491" s="32" t="s">
        <v>59</v>
      </c>
      <c r="E491" s="32" t="s">
        <v>1882</v>
      </c>
      <c r="F491" s="32" t="s">
        <v>31</v>
      </c>
      <c r="G491" s="32" t="s">
        <v>1883</v>
      </c>
      <c r="H491" s="33">
        <v>48</v>
      </c>
      <c r="I491" s="33">
        <v>300</v>
      </c>
      <c r="J491" s="33">
        <v>300</v>
      </c>
      <c r="K491" s="32" t="s">
        <v>1884</v>
      </c>
      <c r="L491" s="32" t="s">
        <v>63</v>
      </c>
      <c r="M491" s="32" t="s">
        <v>1885</v>
      </c>
      <c r="N491" s="33">
        <v>4</v>
      </c>
      <c r="O491" s="33">
        <v>24</v>
      </c>
      <c r="P491" s="33">
        <v>6</v>
      </c>
      <c r="R491" s="48">
        <f>IF(IFERROR(VLOOKUP(E491,Planif!$B:$B,1,FALSE),1)=1,1,"")</f>
        <v>1</v>
      </c>
    </row>
    <row r="492" spans="1:18" x14ac:dyDescent="0.2">
      <c r="A492" s="35">
        <v>44135</v>
      </c>
      <c r="B492" s="32" t="s">
        <v>1886</v>
      </c>
      <c r="C492" s="32" t="s">
        <v>58</v>
      </c>
      <c r="D492" s="32" t="s">
        <v>59</v>
      </c>
      <c r="E492" s="32" t="s">
        <v>1887</v>
      </c>
      <c r="F492" s="32" t="s">
        <v>31</v>
      </c>
      <c r="G492" s="32" t="s">
        <v>1888</v>
      </c>
      <c r="H492" s="33">
        <v>48</v>
      </c>
      <c r="I492" s="33">
        <v>300</v>
      </c>
      <c r="J492" s="33">
        <v>300</v>
      </c>
      <c r="K492" s="32" t="s">
        <v>1889</v>
      </c>
      <c r="L492" s="32" t="s">
        <v>63</v>
      </c>
      <c r="M492" s="32" t="s">
        <v>1890</v>
      </c>
      <c r="N492" s="33">
        <v>4</v>
      </c>
      <c r="O492" s="33">
        <v>24</v>
      </c>
      <c r="P492" s="33">
        <v>6</v>
      </c>
      <c r="R492" s="48">
        <f>IF(IFERROR(VLOOKUP(E492,Planif!$B:$B,1,FALSE),1)=1,1,"")</f>
        <v>1</v>
      </c>
    </row>
    <row r="493" spans="1:18" x14ac:dyDescent="0.2">
      <c r="A493" s="35">
        <v>44135</v>
      </c>
      <c r="B493" s="32" t="s">
        <v>1886</v>
      </c>
      <c r="C493" s="32" t="s">
        <v>58</v>
      </c>
      <c r="D493" s="32" t="s">
        <v>59</v>
      </c>
      <c r="E493" s="32" t="s">
        <v>1887</v>
      </c>
      <c r="F493" s="32" t="s">
        <v>31</v>
      </c>
      <c r="G493" s="32" t="s">
        <v>1888</v>
      </c>
      <c r="H493" s="33">
        <v>48</v>
      </c>
      <c r="I493" s="33">
        <v>300</v>
      </c>
      <c r="J493" s="33">
        <v>300</v>
      </c>
      <c r="K493" s="32" t="s">
        <v>1889</v>
      </c>
      <c r="L493" s="32" t="s">
        <v>63</v>
      </c>
      <c r="M493" s="32" t="s">
        <v>1890</v>
      </c>
      <c r="N493" s="33">
        <v>4</v>
      </c>
      <c r="O493" s="33">
        <v>24</v>
      </c>
      <c r="P493" s="33">
        <v>6</v>
      </c>
      <c r="R493" s="48">
        <f>IF(IFERROR(VLOOKUP(E493,Planif!$B:$B,1,FALSE),1)=1,1,"")</f>
        <v>1</v>
      </c>
    </row>
    <row r="494" spans="1:18" x14ac:dyDescent="0.2">
      <c r="A494" s="35">
        <v>44135</v>
      </c>
      <c r="B494" s="32" t="s">
        <v>1866</v>
      </c>
      <c r="C494" s="32" t="s">
        <v>58</v>
      </c>
      <c r="D494" s="32" t="s">
        <v>59</v>
      </c>
      <c r="E494" s="32" t="s">
        <v>1887</v>
      </c>
      <c r="F494" s="32" t="s">
        <v>31</v>
      </c>
      <c r="G494" s="32" t="s">
        <v>1868</v>
      </c>
      <c r="H494" s="33">
        <v>48</v>
      </c>
      <c r="I494" s="33">
        <v>300</v>
      </c>
      <c r="J494" s="33">
        <v>300</v>
      </c>
      <c r="K494" s="32" t="s">
        <v>1869</v>
      </c>
      <c r="L494" s="32" t="s">
        <v>63</v>
      </c>
      <c r="M494" s="32" t="s">
        <v>1870</v>
      </c>
      <c r="N494" s="33">
        <v>4</v>
      </c>
      <c r="O494" s="33">
        <v>24</v>
      </c>
      <c r="P494" s="33">
        <v>6</v>
      </c>
      <c r="R494" s="48">
        <f>IF(IFERROR(VLOOKUP(E494,Planif!$B:$B,1,FALSE),1)=1,1,"")</f>
        <v>1</v>
      </c>
    </row>
    <row r="495" spans="1:18" x14ac:dyDescent="0.2">
      <c r="A495" s="35">
        <v>44135</v>
      </c>
      <c r="B495" s="32" t="s">
        <v>7217</v>
      </c>
      <c r="C495" s="32" t="s">
        <v>58</v>
      </c>
      <c r="D495" s="32" t="s">
        <v>59</v>
      </c>
      <c r="E495" s="32" t="s">
        <v>1887</v>
      </c>
      <c r="F495" s="32" t="s">
        <v>31</v>
      </c>
      <c r="G495" s="32" t="s">
        <v>7219</v>
      </c>
      <c r="H495" s="33">
        <v>48</v>
      </c>
      <c r="I495" s="33">
        <v>300</v>
      </c>
      <c r="J495" s="33">
        <v>300</v>
      </c>
      <c r="K495" s="32" t="s">
        <v>7220</v>
      </c>
      <c r="L495" s="32" t="s">
        <v>63</v>
      </c>
      <c r="M495" s="32" t="s">
        <v>7221</v>
      </c>
      <c r="N495" s="33">
        <v>4</v>
      </c>
      <c r="O495" s="33">
        <v>24</v>
      </c>
      <c r="P495" s="33">
        <v>6</v>
      </c>
      <c r="R495" s="48">
        <f>IF(IFERROR(VLOOKUP(E495,Planif!$B:$B,1,FALSE),1)=1,1,"")</f>
        <v>1</v>
      </c>
    </row>
    <row r="496" spans="1:18" x14ac:dyDescent="0.2">
      <c r="A496" s="35">
        <v>44135</v>
      </c>
      <c r="B496" s="32" t="s">
        <v>1886</v>
      </c>
      <c r="C496" s="32" t="s">
        <v>58</v>
      </c>
      <c r="D496" s="32" t="s">
        <v>59</v>
      </c>
      <c r="E496" s="32" t="s">
        <v>1887</v>
      </c>
      <c r="F496" s="32" t="s">
        <v>31</v>
      </c>
      <c r="G496" s="32" t="s">
        <v>1888</v>
      </c>
      <c r="H496" s="33">
        <v>48</v>
      </c>
      <c r="I496" s="33">
        <v>300</v>
      </c>
      <c r="J496" s="33">
        <v>300</v>
      </c>
      <c r="K496" s="32" t="s">
        <v>1889</v>
      </c>
      <c r="L496" s="32" t="s">
        <v>63</v>
      </c>
      <c r="M496" s="32" t="s">
        <v>1890</v>
      </c>
      <c r="N496" s="33">
        <v>4</v>
      </c>
      <c r="O496" s="33">
        <v>24</v>
      </c>
      <c r="P496" s="33">
        <v>6</v>
      </c>
      <c r="R496" s="48">
        <f>IF(IFERROR(VLOOKUP(E496,Planif!$B:$B,1,FALSE),1)=1,1,"")</f>
        <v>1</v>
      </c>
    </row>
    <row r="497" spans="1:18" x14ac:dyDescent="0.2">
      <c r="A497" s="35">
        <v>44135</v>
      </c>
      <c r="B497" s="32" t="s">
        <v>1891</v>
      </c>
      <c r="C497" s="32" t="s">
        <v>58</v>
      </c>
      <c r="D497" s="32" t="s">
        <v>59</v>
      </c>
      <c r="E497" s="32" t="s">
        <v>1892</v>
      </c>
      <c r="F497" s="32" t="s">
        <v>31</v>
      </c>
      <c r="G497" s="32" t="s">
        <v>1893</v>
      </c>
      <c r="H497" s="33">
        <v>48</v>
      </c>
      <c r="I497" s="33">
        <v>300</v>
      </c>
      <c r="J497" s="33">
        <v>300</v>
      </c>
      <c r="K497" s="32" t="s">
        <v>1894</v>
      </c>
      <c r="L497" s="32" t="s">
        <v>63</v>
      </c>
      <c r="M497" s="32" t="s">
        <v>1895</v>
      </c>
      <c r="N497" s="33">
        <v>4</v>
      </c>
      <c r="O497" s="33">
        <v>24</v>
      </c>
      <c r="P497" s="33">
        <v>6</v>
      </c>
      <c r="R497" s="48">
        <f>IF(IFERROR(VLOOKUP(E497,Planif!$B:$B,1,FALSE),1)=1,1,"")</f>
        <v>1</v>
      </c>
    </row>
    <row r="498" spans="1:18" x14ac:dyDescent="0.2">
      <c r="A498" s="35">
        <v>44135</v>
      </c>
      <c r="B498" s="32" t="s">
        <v>1891</v>
      </c>
      <c r="C498" s="32" t="s">
        <v>58</v>
      </c>
      <c r="D498" s="32" t="s">
        <v>59</v>
      </c>
      <c r="E498" s="32" t="s">
        <v>1892</v>
      </c>
      <c r="F498" s="32" t="s">
        <v>31</v>
      </c>
      <c r="G498" s="32" t="s">
        <v>1893</v>
      </c>
      <c r="H498" s="33">
        <v>48</v>
      </c>
      <c r="I498" s="33">
        <v>300</v>
      </c>
      <c r="J498" s="33">
        <v>300</v>
      </c>
      <c r="K498" s="32" t="s">
        <v>1894</v>
      </c>
      <c r="L498" s="32" t="s">
        <v>63</v>
      </c>
      <c r="M498" s="32" t="s">
        <v>1895</v>
      </c>
      <c r="N498" s="33">
        <v>4</v>
      </c>
      <c r="O498" s="33">
        <v>24</v>
      </c>
      <c r="P498" s="33">
        <v>6</v>
      </c>
      <c r="R498" s="48">
        <f>IF(IFERROR(VLOOKUP(E498,Planif!$B:$B,1,FALSE),1)=1,1,"")</f>
        <v>1</v>
      </c>
    </row>
    <row r="499" spans="1:18" x14ac:dyDescent="0.2">
      <c r="A499" s="35">
        <v>44135</v>
      </c>
      <c r="B499" s="32" t="s">
        <v>1871</v>
      </c>
      <c r="C499" s="32" t="s">
        <v>58</v>
      </c>
      <c r="D499" s="32" t="s">
        <v>59</v>
      </c>
      <c r="E499" s="32" t="s">
        <v>1892</v>
      </c>
      <c r="F499" s="32" t="s">
        <v>31</v>
      </c>
      <c r="G499" s="32" t="s">
        <v>1873</v>
      </c>
      <c r="H499" s="33">
        <v>48</v>
      </c>
      <c r="I499" s="33">
        <v>300</v>
      </c>
      <c r="J499" s="33">
        <v>300</v>
      </c>
      <c r="K499" s="32" t="s">
        <v>1874</v>
      </c>
      <c r="L499" s="32" t="s">
        <v>63</v>
      </c>
      <c r="M499" s="32" t="s">
        <v>1875</v>
      </c>
      <c r="N499" s="33">
        <v>4</v>
      </c>
      <c r="O499" s="33">
        <v>24</v>
      </c>
      <c r="P499" s="33">
        <v>6</v>
      </c>
      <c r="R499" s="48">
        <f>IF(IFERROR(VLOOKUP(E499,Planif!$B:$B,1,FALSE),1)=1,1,"")</f>
        <v>1</v>
      </c>
    </row>
    <row r="500" spans="1:18" x14ac:dyDescent="0.2">
      <c r="A500" s="35">
        <v>44135</v>
      </c>
      <c r="B500" s="32" t="s">
        <v>7222</v>
      </c>
      <c r="C500" s="32" t="s">
        <v>58</v>
      </c>
      <c r="D500" s="32" t="s">
        <v>59</v>
      </c>
      <c r="E500" s="32" t="s">
        <v>1892</v>
      </c>
      <c r="F500" s="32" t="s">
        <v>31</v>
      </c>
      <c r="G500" s="32" t="s">
        <v>7224</v>
      </c>
      <c r="H500" s="33">
        <v>48</v>
      </c>
      <c r="I500" s="33">
        <v>300</v>
      </c>
      <c r="J500" s="33">
        <v>300</v>
      </c>
      <c r="K500" s="32" t="s">
        <v>7225</v>
      </c>
      <c r="L500" s="32" t="s">
        <v>63</v>
      </c>
      <c r="M500" s="32" t="s">
        <v>7226</v>
      </c>
      <c r="N500" s="33">
        <v>4</v>
      </c>
      <c r="O500" s="33">
        <v>24</v>
      </c>
      <c r="P500" s="33">
        <v>6</v>
      </c>
      <c r="R500" s="48">
        <f>IF(IFERROR(VLOOKUP(E500,Planif!$B:$B,1,FALSE),1)=1,1,"")</f>
        <v>1</v>
      </c>
    </row>
    <row r="501" spans="1:18" x14ac:dyDescent="0.2">
      <c r="A501" s="35">
        <v>44135</v>
      </c>
      <c r="B501" s="32" t="s">
        <v>1891</v>
      </c>
      <c r="C501" s="32" t="s">
        <v>58</v>
      </c>
      <c r="D501" s="32" t="s">
        <v>59</v>
      </c>
      <c r="E501" s="32" t="s">
        <v>1892</v>
      </c>
      <c r="F501" s="32" t="s">
        <v>31</v>
      </c>
      <c r="G501" s="32" t="s">
        <v>1893</v>
      </c>
      <c r="H501" s="33">
        <v>48</v>
      </c>
      <c r="I501" s="33">
        <v>300</v>
      </c>
      <c r="J501" s="33">
        <v>300</v>
      </c>
      <c r="K501" s="32" t="s">
        <v>1894</v>
      </c>
      <c r="L501" s="32" t="s">
        <v>63</v>
      </c>
      <c r="M501" s="32" t="s">
        <v>1895</v>
      </c>
      <c r="N501" s="33">
        <v>4</v>
      </c>
      <c r="O501" s="33">
        <v>24</v>
      </c>
      <c r="P501" s="33">
        <v>6</v>
      </c>
      <c r="R501" s="48">
        <f>IF(IFERROR(VLOOKUP(E501,Planif!$B:$B,1,FALSE),1)=1,1,"")</f>
        <v>1</v>
      </c>
    </row>
    <row r="502" spans="1:18" x14ac:dyDescent="0.2">
      <c r="A502" s="35">
        <v>44135</v>
      </c>
      <c r="B502" s="32" t="s">
        <v>1896</v>
      </c>
      <c r="C502" s="32" t="s">
        <v>58</v>
      </c>
      <c r="D502" s="32" t="s">
        <v>59</v>
      </c>
      <c r="E502" s="32" t="s">
        <v>1897</v>
      </c>
      <c r="F502" s="32" t="s">
        <v>31</v>
      </c>
      <c r="G502" s="32" t="s">
        <v>1898</v>
      </c>
      <c r="H502" s="33">
        <v>48</v>
      </c>
      <c r="I502" s="33">
        <v>300</v>
      </c>
      <c r="J502" s="33">
        <v>300</v>
      </c>
      <c r="K502" s="32" t="s">
        <v>1899</v>
      </c>
      <c r="L502" s="32" t="s">
        <v>63</v>
      </c>
      <c r="M502" s="32" t="s">
        <v>1900</v>
      </c>
      <c r="N502" s="33">
        <v>4</v>
      </c>
      <c r="O502" s="33">
        <v>24</v>
      </c>
      <c r="P502" s="33">
        <v>6</v>
      </c>
      <c r="R502" s="48">
        <f>IF(IFERROR(VLOOKUP(E502,Planif!$B:$B,1,FALSE),1)=1,1,"")</f>
        <v>1</v>
      </c>
    </row>
    <row r="503" spans="1:18" x14ac:dyDescent="0.2">
      <c r="A503" s="35">
        <v>44135</v>
      </c>
      <c r="B503" s="32" t="s">
        <v>1896</v>
      </c>
      <c r="C503" s="32" t="s">
        <v>58</v>
      </c>
      <c r="D503" s="32" t="s">
        <v>59</v>
      </c>
      <c r="E503" s="32" t="s">
        <v>1897</v>
      </c>
      <c r="F503" s="32" t="s">
        <v>31</v>
      </c>
      <c r="G503" s="32" t="s">
        <v>1898</v>
      </c>
      <c r="H503" s="33">
        <v>48</v>
      </c>
      <c r="I503" s="33">
        <v>300</v>
      </c>
      <c r="J503" s="33">
        <v>300</v>
      </c>
      <c r="K503" s="32" t="s">
        <v>1899</v>
      </c>
      <c r="L503" s="32" t="s">
        <v>63</v>
      </c>
      <c r="M503" s="32" t="s">
        <v>1900</v>
      </c>
      <c r="N503" s="33">
        <v>4</v>
      </c>
      <c r="O503" s="33">
        <v>24</v>
      </c>
      <c r="P503" s="33">
        <v>6</v>
      </c>
      <c r="R503" s="48">
        <f>IF(IFERROR(VLOOKUP(E503,Planif!$B:$B,1,FALSE),1)=1,1,"")</f>
        <v>1</v>
      </c>
    </row>
    <row r="504" spans="1:18" x14ac:dyDescent="0.2">
      <c r="A504" s="35">
        <v>44135</v>
      </c>
      <c r="B504" s="32" t="s">
        <v>1876</v>
      </c>
      <c r="C504" s="32" t="s">
        <v>58</v>
      </c>
      <c r="D504" s="32" t="s">
        <v>59</v>
      </c>
      <c r="E504" s="32" t="s">
        <v>1897</v>
      </c>
      <c r="F504" s="32" t="s">
        <v>31</v>
      </c>
      <c r="G504" s="32" t="s">
        <v>1878</v>
      </c>
      <c r="H504" s="33">
        <v>48</v>
      </c>
      <c r="I504" s="33">
        <v>300</v>
      </c>
      <c r="J504" s="33">
        <v>300</v>
      </c>
      <c r="K504" s="32" t="s">
        <v>1879</v>
      </c>
      <c r="L504" s="32" t="s">
        <v>63</v>
      </c>
      <c r="M504" s="32" t="s">
        <v>1880</v>
      </c>
      <c r="N504" s="33">
        <v>4</v>
      </c>
      <c r="O504" s="33">
        <v>24</v>
      </c>
      <c r="P504" s="33">
        <v>6</v>
      </c>
      <c r="R504" s="48">
        <f>IF(IFERROR(VLOOKUP(E504,Planif!$B:$B,1,FALSE),1)=1,1,"")</f>
        <v>1</v>
      </c>
    </row>
    <row r="505" spans="1:18" x14ac:dyDescent="0.2">
      <c r="A505" s="35">
        <v>44135</v>
      </c>
      <c r="B505" s="32" t="s">
        <v>7227</v>
      </c>
      <c r="C505" s="32" t="s">
        <v>58</v>
      </c>
      <c r="D505" s="32" t="s">
        <v>59</v>
      </c>
      <c r="E505" s="32" t="s">
        <v>1897</v>
      </c>
      <c r="F505" s="32" t="s">
        <v>31</v>
      </c>
      <c r="G505" s="32" t="s">
        <v>7229</v>
      </c>
      <c r="H505" s="33">
        <v>48</v>
      </c>
      <c r="I505" s="33">
        <v>300</v>
      </c>
      <c r="J505" s="33">
        <v>300</v>
      </c>
      <c r="K505" s="32" t="s">
        <v>7230</v>
      </c>
      <c r="L505" s="32" t="s">
        <v>63</v>
      </c>
      <c r="M505" s="32" t="s">
        <v>7231</v>
      </c>
      <c r="N505" s="33">
        <v>4</v>
      </c>
      <c r="O505" s="33">
        <v>24</v>
      </c>
      <c r="P505" s="33">
        <v>6</v>
      </c>
      <c r="R505" s="48">
        <f>IF(IFERROR(VLOOKUP(E505,Planif!$B:$B,1,FALSE),1)=1,1,"")</f>
        <v>1</v>
      </c>
    </row>
    <row r="506" spans="1:18" x14ac:dyDescent="0.2">
      <c r="A506" s="35">
        <v>44135</v>
      </c>
      <c r="B506" s="32" t="s">
        <v>1896</v>
      </c>
      <c r="C506" s="32" t="s">
        <v>58</v>
      </c>
      <c r="D506" s="32" t="s">
        <v>59</v>
      </c>
      <c r="E506" s="32" t="s">
        <v>1897</v>
      </c>
      <c r="F506" s="32" t="s">
        <v>31</v>
      </c>
      <c r="G506" s="32" t="s">
        <v>1898</v>
      </c>
      <c r="H506" s="33">
        <v>48</v>
      </c>
      <c r="I506" s="33">
        <v>300</v>
      </c>
      <c r="J506" s="33">
        <v>300</v>
      </c>
      <c r="K506" s="32" t="s">
        <v>1899</v>
      </c>
      <c r="L506" s="32" t="s">
        <v>63</v>
      </c>
      <c r="M506" s="32" t="s">
        <v>1900</v>
      </c>
      <c r="N506" s="33">
        <v>4</v>
      </c>
      <c r="O506" s="33">
        <v>24</v>
      </c>
      <c r="P506" s="33">
        <v>6</v>
      </c>
      <c r="R506" s="48">
        <f>IF(IFERROR(VLOOKUP(E506,Planif!$B:$B,1,FALSE),1)=1,1,"")</f>
        <v>1</v>
      </c>
    </row>
    <row r="507" spans="1:18" x14ac:dyDescent="0.2">
      <c r="A507" s="35">
        <v>44135</v>
      </c>
      <c r="B507" s="32" t="s">
        <v>272</v>
      </c>
      <c r="C507" s="32" t="s">
        <v>58</v>
      </c>
      <c r="D507" s="32" t="s">
        <v>59</v>
      </c>
      <c r="E507" s="32" t="s">
        <v>273</v>
      </c>
      <c r="F507" s="32" t="s">
        <v>31</v>
      </c>
      <c r="G507" s="32" t="s">
        <v>274</v>
      </c>
      <c r="H507" s="33">
        <v>48</v>
      </c>
      <c r="I507" s="33">
        <v>300</v>
      </c>
      <c r="J507" s="33">
        <v>300</v>
      </c>
      <c r="K507" s="32" t="s">
        <v>275</v>
      </c>
      <c r="L507" s="32" t="s">
        <v>63</v>
      </c>
      <c r="M507" s="32" t="s">
        <v>276</v>
      </c>
      <c r="N507" s="33">
        <v>4</v>
      </c>
      <c r="O507" s="33">
        <v>24</v>
      </c>
      <c r="P507" s="33">
        <v>6</v>
      </c>
      <c r="R507" s="48">
        <f>IF(IFERROR(VLOOKUP(E507,Planif!$B:$B,1,FALSE),1)=1,1,"")</f>
        <v>1</v>
      </c>
    </row>
    <row r="508" spans="1:18" x14ac:dyDescent="0.2">
      <c r="A508" s="35">
        <v>44135</v>
      </c>
      <c r="B508" s="32" t="s">
        <v>272</v>
      </c>
      <c r="C508" s="32" t="s">
        <v>58</v>
      </c>
      <c r="D508" s="32" t="s">
        <v>59</v>
      </c>
      <c r="E508" s="32" t="s">
        <v>273</v>
      </c>
      <c r="F508" s="32" t="s">
        <v>31</v>
      </c>
      <c r="G508" s="32" t="s">
        <v>274</v>
      </c>
      <c r="H508" s="33">
        <v>48</v>
      </c>
      <c r="I508" s="33">
        <v>300</v>
      </c>
      <c r="J508" s="33">
        <v>300</v>
      </c>
      <c r="K508" s="32" t="s">
        <v>275</v>
      </c>
      <c r="L508" s="32" t="s">
        <v>63</v>
      </c>
      <c r="M508" s="32" t="s">
        <v>276</v>
      </c>
      <c r="N508" s="33">
        <v>4</v>
      </c>
      <c r="O508" s="33">
        <v>24</v>
      </c>
      <c r="P508" s="33">
        <v>6</v>
      </c>
      <c r="R508" s="48">
        <f>IF(IFERROR(VLOOKUP(E508,Planif!$B:$B,1,FALSE),1)=1,1,"")</f>
        <v>1</v>
      </c>
    </row>
    <row r="509" spans="1:18" x14ac:dyDescent="0.2">
      <c r="A509" s="35">
        <v>44135</v>
      </c>
      <c r="B509" s="32" t="s">
        <v>252</v>
      </c>
      <c r="C509" s="32" t="s">
        <v>58</v>
      </c>
      <c r="D509" s="32" t="s">
        <v>59</v>
      </c>
      <c r="E509" s="32" t="s">
        <v>273</v>
      </c>
      <c r="F509" s="32" t="s">
        <v>31</v>
      </c>
      <c r="G509" s="32" t="s">
        <v>254</v>
      </c>
      <c r="H509" s="33">
        <v>48</v>
      </c>
      <c r="I509" s="33">
        <v>300</v>
      </c>
      <c r="J509" s="33">
        <v>300</v>
      </c>
      <c r="K509" s="32" t="s">
        <v>255</v>
      </c>
      <c r="L509" s="32" t="s">
        <v>63</v>
      </c>
      <c r="M509" s="32" t="s">
        <v>256</v>
      </c>
      <c r="N509" s="33">
        <v>4</v>
      </c>
      <c r="O509" s="33">
        <v>24</v>
      </c>
      <c r="P509" s="33">
        <v>6</v>
      </c>
      <c r="R509" s="48">
        <f>IF(IFERROR(VLOOKUP(E509,Planif!$B:$B,1,FALSE),1)=1,1,"")</f>
        <v>1</v>
      </c>
    </row>
    <row r="510" spans="1:18" x14ac:dyDescent="0.2">
      <c r="A510" s="35">
        <v>44135</v>
      </c>
      <c r="B510" s="32" t="s">
        <v>5619</v>
      </c>
      <c r="C510" s="32" t="s">
        <v>58</v>
      </c>
      <c r="D510" s="32" t="s">
        <v>59</v>
      </c>
      <c r="E510" s="32" t="s">
        <v>273</v>
      </c>
      <c r="F510" s="32" t="s">
        <v>31</v>
      </c>
      <c r="G510" s="32" t="s">
        <v>5621</v>
      </c>
      <c r="H510" s="33">
        <v>48</v>
      </c>
      <c r="I510" s="33">
        <v>300</v>
      </c>
      <c r="J510" s="33">
        <v>300</v>
      </c>
      <c r="K510" s="32" t="s">
        <v>5622</v>
      </c>
      <c r="L510" s="32" t="s">
        <v>63</v>
      </c>
      <c r="M510" s="32" t="s">
        <v>5623</v>
      </c>
      <c r="N510" s="33">
        <v>4</v>
      </c>
      <c r="O510" s="33">
        <v>24</v>
      </c>
      <c r="P510" s="33">
        <v>6</v>
      </c>
      <c r="R510" s="48">
        <f>IF(IFERROR(VLOOKUP(E510,Planif!$B:$B,1,FALSE),1)=1,1,"")</f>
        <v>1</v>
      </c>
    </row>
    <row r="511" spans="1:18" x14ac:dyDescent="0.2">
      <c r="A511" s="35">
        <v>44135</v>
      </c>
      <c r="B511" s="32" t="s">
        <v>272</v>
      </c>
      <c r="C511" s="32" t="s">
        <v>58</v>
      </c>
      <c r="D511" s="32" t="s">
        <v>59</v>
      </c>
      <c r="E511" s="32" t="s">
        <v>273</v>
      </c>
      <c r="F511" s="32" t="s">
        <v>31</v>
      </c>
      <c r="G511" s="32" t="s">
        <v>274</v>
      </c>
      <c r="H511" s="33">
        <v>48</v>
      </c>
      <c r="I511" s="33">
        <v>300</v>
      </c>
      <c r="J511" s="33">
        <v>300</v>
      </c>
      <c r="K511" s="32" t="s">
        <v>275</v>
      </c>
      <c r="L511" s="32" t="s">
        <v>63</v>
      </c>
      <c r="M511" s="32" t="s">
        <v>276</v>
      </c>
      <c r="N511" s="33">
        <v>4</v>
      </c>
      <c r="O511" s="33">
        <v>24</v>
      </c>
      <c r="P511" s="33">
        <v>6</v>
      </c>
      <c r="R511" s="48">
        <f>IF(IFERROR(VLOOKUP(E511,Planif!$B:$B,1,FALSE),1)=1,1,"")</f>
        <v>1</v>
      </c>
    </row>
    <row r="512" spans="1:18" x14ac:dyDescent="0.2">
      <c r="A512" s="35">
        <v>44135</v>
      </c>
      <c r="B512" s="32" t="s">
        <v>1901</v>
      </c>
      <c r="C512" s="32" t="s">
        <v>58</v>
      </c>
      <c r="D512" s="32" t="s">
        <v>59</v>
      </c>
      <c r="E512" s="32" t="s">
        <v>1902</v>
      </c>
      <c r="F512" s="32" t="s">
        <v>31</v>
      </c>
      <c r="G512" s="32" t="s">
        <v>1903</v>
      </c>
      <c r="H512" s="33">
        <v>48</v>
      </c>
      <c r="I512" s="33">
        <v>300</v>
      </c>
      <c r="J512" s="33">
        <v>300</v>
      </c>
      <c r="K512" s="32" t="s">
        <v>1904</v>
      </c>
      <c r="L512" s="32" t="s">
        <v>63</v>
      </c>
      <c r="M512" s="32" t="s">
        <v>1905</v>
      </c>
      <c r="N512" s="33">
        <v>4</v>
      </c>
      <c r="O512" s="33">
        <v>24</v>
      </c>
      <c r="P512" s="33">
        <v>6</v>
      </c>
      <c r="R512" s="48">
        <f>IF(IFERROR(VLOOKUP(E512,Planif!$B:$B,1,FALSE),1)=1,1,"")</f>
        <v>1</v>
      </c>
    </row>
    <row r="513" spans="1:18" x14ac:dyDescent="0.2">
      <c r="A513" s="35">
        <v>44135</v>
      </c>
      <c r="B513" s="32" t="s">
        <v>1901</v>
      </c>
      <c r="C513" s="32" t="s">
        <v>58</v>
      </c>
      <c r="D513" s="32" t="s">
        <v>59</v>
      </c>
      <c r="E513" s="32" t="s">
        <v>1902</v>
      </c>
      <c r="F513" s="32" t="s">
        <v>31</v>
      </c>
      <c r="G513" s="32" t="s">
        <v>1903</v>
      </c>
      <c r="H513" s="33">
        <v>48</v>
      </c>
      <c r="I513" s="33">
        <v>300</v>
      </c>
      <c r="J513" s="33">
        <v>300</v>
      </c>
      <c r="K513" s="32" t="s">
        <v>1904</v>
      </c>
      <c r="L513" s="32" t="s">
        <v>63</v>
      </c>
      <c r="M513" s="32" t="s">
        <v>1905</v>
      </c>
      <c r="N513" s="33">
        <v>4</v>
      </c>
      <c r="O513" s="33">
        <v>24</v>
      </c>
      <c r="P513" s="33">
        <v>6</v>
      </c>
      <c r="R513" s="48">
        <f>IF(IFERROR(VLOOKUP(E513,Planif!$B:$B,1,FALSE),1)=1,1,"")</f>
        <v>1</v>
      </c>
    </row>
    <row r="514" spans="1:18" x14ac:dyDescent="0.2">
      <c r="A514" s="35">
        <v>44135</v>
      </c>
      <c r="B514" s="32" t="s">
        <v>1881</v>
      </c>
      <c r="C514" s="32" t="s">
        <v>58</v>
      </c>
      <c r="D514" s="32" t="s">
        <v>59</v>
      </c>
      <c r="E514" s="32" t="s">
        <v>1902</v>
      </c>
      <c r="F514" s="32" t="s">
        <v>31</v>
      </c>
      <c r="G514" s="32" t="s">
        <v>1883</v>
      </c>
      <c r="H514" s="33">
        <v>48</v>
      </c>
      <c r="I514" s="33">
        <v>300</v>
      </c>
      <c r="J514" s="33">
        <v>300</v>
      </c>
      <c r="K514" s="32" t="s">
        <v>1884</v>
      </c>
      <c r="L514" s="32" t="s">
        <v>63</v>
      </c>
      <c r="M514" s="32" t="s">
        <v>1885</v>
      </c>
      <c r="N514" s="33">
        <v>4</v>
      </c>
      <c r="O514" s="33">
        <v>24</v>
      </c>
      <c r="P514" s="33">
        <v>6</v>
      </c>
      <c r="R514" s="48">
        <f>IF(IFERROR(VLOOKUP(E514,Planif!$B:$B,1,FALSE),1)=1,1,"")</f>
        <v>1</v>
      </c>
    </row>
    <row r="515" spans="1:18" x14ac:dyDescent="0.2">
      <c r="A515" s="35">
        <v>44135</v>
      </c>
      <c r="B515" s="32" t="s">
        <v>7232</v>
      </c>
      <c r="C515" s="32" t="s">
        <v>58</v>
      </c>
      <c r="D515" s="32" t="s">
        <v>59</v>
      </c>
      <c r="E515" s="32" t="s">
        <v>1902</v>
      </c>
      <c r="F515" s="32" t="s">
        <v>31</v>
      </c>
      <c r="G515" s="32" t="s">
        <v>7234</v>
      </c>
      <c r="H515" s="33">
        <v>48</v>
      </c>
      <c r="I515" s="33">
        <v>300</v>
      </c>
      <c r="J515" s="33">
        <v>300</v>
      </c>
      <c r="K515" s="32" t="s">
        <v>7235</v>
      </c>
      <c r="L515" s="32" t="s">
        <v>63</v>
      </c>
      <c r="M515" s="32" t="s">
        <v>7236</v>
      </c>
      <c r="N515" s="33">
        <v>4</v>
      </c>
      <c r="O515" s="33">
        <v>24</v>
      </c>
      <c r="P515" s="33">
        <v>6</v>
      </c>
      <c r="R515" s="48">
        <f>IF(IFERROR(VLOOKUP(E515,Planif!$B:$B,1,FALSE),1)=1,1,"")</f>
        <v>1</v>
      </c>
    </row>
    <row r="516" spans="1:18" x14ac:dyDescent="0.2">
      <c r="A516" s="35">
        <v>44135</v>
      </c>
      <c r="B516" s="32" t="s">
        <v>1901</v>
      </c>
      <c r="C516" s="32" t="s">
        <v>58</v>
      </c>
      <c r="D516" s="32" t="s">
        <v>59</v>
      </c>
      <c r="E516" s="32" t="s">
        <v>1902</v>
      </c>
      <c r="F516" s="32" t="s">
        <v>31</v>
      </c>
      <c r="G516" s="32" t="s">
        <v>1903</v>
      </c>
      <c r="H516" s="33">
        <v>48</v>
      </c>
      <c r="I516" s="33">
        <v>300</v>
      </c>
      <c r="J516" s="33">
        <v>300</v>
      </c>
      <c r="K516" s="32" t="s">
        <v>1904</v>
      </c>
      <c r="L516" s="32" t="s">
        <v>63</v>
      </c>
      <c r="M516" s="32" t="s">
        <v>1905</v>
      </c>
      <c r="N516" s="33">
        <v>4</v>
      </c>
      <c r="O516" s="33">
        <v>24</v>
      </c>
      <c r="P516" s="33">
        <v>6</v>
      </c>
      <c r="R516" s="48">
        <f>IF(IFERROR(VLOOKUP(E516,Planif!$B:$B,1,FALSE),1)=1,1,"")</f>
        <v>1</v>
      </c>
    </row>
    <row r="517" spans="1:18" x14ac:dyDescent="0.2">
      <c r="A517" s="35">
        <v>44135</v>
      </c>
      <c r="B517" s="32" t="s">
        <v>1906</v>
      </c>
      <c r="C517" s="32" t="s">
        <v>58</v>
      </c>
      <c r="D517" s="32" t="s">
        <v>59</v>
      </c>
      <c r="E517" s="32" t="s">
        <v>1907</v>
      </c>
      <c r="F517" s="32" t="s">
        <v>31</v>
      </c>
      <c r="G517" s="32" t="s">
        <v>1908</v>
      </c>
      <c r="H517" s="33">
        <v>48</v>
      </c>
      <c r="I517" s="33">
        <v>300</v>
      </c>
      <c r="J517" s="33">
        <v>300</v>
      </c>
      <c r="K517" s="32" t="s">
        <v>1909</v>
      </c>
      <c r="L517" s="32" t="s">
        <v>63</v>
      </c>
      <c r="M517" s="32" t="s">
        <v>1910</v>
      </c>
      <c r="N517" s="33">
        <v>4</v>
      </c>
      <c r="O517" s="33">
        <v>24</v>
      </c>
      <c r="P517" s="33">
        <v>6</v>
      </c>
      <c r="R517" s="48">
        <f>IF(IFERROR(VLOOKUP(E517,Planif!$B:$B,1,FALSE),1)=1,1,"")</f>
        <v>1</v>
      </c>
    </row>
    <row r="518" spans="1:18" x14ac:dyDescent="0.2">
      <c r="A518" s="35">
        <v>44135</v>
      </c>
      <c r="B518" s="32" t="s">
        <v>1906</v>
      </c>
      <c r="C518" s="32" t="s">
        <v>58</v>
      </c>
      <c r="D518" s="32" t="s">
        <v>59</v>
      </c>
      <c r="E518" s="32" t="s">
        <v>1907</v>
      </c>
      <c r="F518" s="32" t="s">
        <v>31</v>
      </c>
      <c r="G518" s="32" t="s">
        <v>1908</v>
      </c>
      <c r="H518" s="33">
        <v>48</v>
      </c>
      <c r="I518" s="33">
        <v>300</v>
      </c>
      <c r="J518" s="33">
        <v>300</v>
      </c>
      <c r="K518" s="32" t="s">
        <v>1909</v>
      </c>
      <c r="L518" s="32" t="s">
        <v>63</v>
      </c>
      <c r="M518" s="32" t="s">
        <v>1910</v>
      </c>
      <c r="N518" s="33">
        <v>4</v>
      </c>
      <c r="O518" s="33">
        <v>24</v>
      </c>
      <c r="P518" s="33">
        <v>6</v>
      </c>
      <c r="R518" s="48">
        <f>IF(IFERROR(VLOOKUP(E518,Planif!$B:$B,1,FALSE),1)=1,1,"")</f>
        <v>1</v>
      </c>
    </row>
    <row r="519" spans="1:18" x14ac:dyDescent="0.2">
      <c r="A519" s="35">
        <v>44135</v>
      </c>
      <c r="B519" s="32" t="s">
        <v>1886</v>
      </c>
      <c r="C519" s="32" t="s">
        <v>58</v>
      </c>
      <c r="D519" s="32" t="s">
        <v>59</v>
      </c>
      <c r="E519" s="32" t="s">
        <v>1907</v>
      </c>
      <c r="F519" s="32" t="s">
        <v>31</v>
      </c>
      <c r="G519" s="32" t="s">
        <v>1888</v>
      </c>
      <c r="H519" s="33">
        <v>48</v>
      </c>
      <c r="I519" s="33">
        <v>300</v>
      </c>
      <c r="J519" s="33">
        <v>300</v>
      </c>
      <c r="K519" s="32" t="s">
        <v>1889</v>
      </c>
      <c r="L519" s="32" t="s">
        <v>63</v>
      </c>
      <c r="M519" s="32" t="s">
        <v>1890</v>
      </c>
      <c r="N519" s="33">
        <v>4</v>
      </c>
      <c r="O519" s="33">
        <v>24</v>
      </c>
      <c r="P519" s="33">
        <v>6</v>
      </c>
      <c r="R519" s="48">
        <f>IF(IFERROR(VLOOKUP(E519,Planif!$B:$B,1,FALSE),1)=1,1,"")</f>
        <v>1</v>
      </c>
    </row>
    <row r="520" spans="1:18" x14ac:dyDescent="0.2">
      <c r="A520" s="35">
        <v>44135</v>
      </c>
      <c r="B520" s="32" t="s">
        <v>7237</v>
      </c>
      <c r="C520" s="32" t="s">
        <v>58</v>
      </c>
      <c r="D520" s="32" t="s">
        <v>59</v>
      </c>
      <c r="E520" s="32" t="s">
        <v>1907</v>
      </c>
      <c r="F520" s="32" t="s">
        <v>31</v>
      </c>
      <c r="G520" s="32" t="s">
        <v>7239</v>
      </c>
      <c r="H520" s="33">
        <v>48</v>
      </c>
      <c r="I520" s="33">
        <v>300</v>
      </c>
      <c r="J520" s="33">
        <v>300</v>
      </c>
      <c r="K520" s="32" t="s">
        <v>7240</v>
      </c>
      <c r="L520" s="32" t="s">
        <v>63</v>
      </c>
      <c r="M520" s="32" t="s">
        <v>7241</v>
      </c>
      <c r="N520" s="33">
        <v>4</v>
      </c>
      <c r="O520" s="33">
        <v>24</v>
      </c>
      <c r="P520" s="33">
        <v>6</v>
      </c>
      <c r="R520" s="48">
        <f>IF(IFERROR(VLOOKUP(E520,Planif!$B:$B,1,FALSE),1)=1,1,"")</f>
        <v>1</v>
      </c>
    </row>
    <row r="521" spans="1:18" x14ac:dyDescent="0.2">
      <c r="A521" s="35">
        <v>44135</v>
      </c>
      <c r="B521" s="32" t="s">
        <v>1906</v>
      </c>
      <c r="C521" s="32" t="s">
        <v>58</v>
      </c>
      <c r="D521" s="32" t="s">
        <v>59</v>
      </c>
      <c r="E521" s="32" t="s">
        <v>1907</v>
      </c>
      <c r="F521" s="32" t="s">
        <v>31</v>
      </c>
      <c r="G521" s="32" t="s">
        <v>1908</v>
      </c>
      <c r="H521" s="33">
        <v>48</v>
      </c>
      <c r="I521" s="33">
        <v>300</v>
      </c>
      <c r="J521" s="33">
        <v>300</v>
      </c>
      <c r="K521" s="32" t="s">
        <v>1909</v>
      </c>
      <c r="L521" s="32" t="s">
        <v>63</v>
      </c>
      <c r="M521" s="32" t="s">
        <v>1910</v>
      </c>
      <c r="N521" s="33">
        <v>4</v>
      </c>
      <c r="O521" s="33">
        <v>24</v>
      </c>
      <c r="P521" s="33">
        <v>6</v>
      </c>
      <c r="R521" s="48">
        <f>IF(IFERROR(VLOOKUP(E521,Planif!$B:$B,1,FALSE),1)=1,1,"")</f>
        <v>1</v>
      </c>
    </row>
    <row r="522" spans="1:18" x14ac:dyDescent="0.2">
      <c r="A522" s="35">
        <v>44135</v>
      </c>
      <c r="B522" s="32" t="s">
        <v>1911</v>
      </c>
      <c r="C522" s="32" t="s">
        <v>58</v>
      </c>
      <c r="D522" s="32" t="s">
        <v>59</v>
      </c>
      <c r="E522" s="32" t="s">
        <v>1912</v>
      </c>
      <c r="F522" s="32" t="s">
        <v>31</v>
      </c>
      <c r="G522" s="32" t="s">
        <v>1913</v>
      </c>
      <c r="H522" s="33">
        <v>48</v>
      </c>
      <c r="I522" s="33">
        <v>300</v>
      </c>
      <c r="J522" s="33">
        <v>300</v>
      </c>
      <c r="K522" s="32" t="s">
        <v>1914</v>
      </c>
      <c r="L522" s="32" t="s">
        <v>63</v>
      </c>
      <c r="M522" s="32" t="s">
        <v>1915</v>
      </c>
      <c r="N522" s="33">
        <v>4</v>
      </c>
      <c r="O522" s="33">
        <v>24</v>
      </c>
      <c r="P522" s="33">
        <v>6</v>
      </c>
      <c r="R522" s="48">
        <f>IF(IFERROR(VLOOKUP(E522,Planif!$B:$B,1,FALSE),1)=1,1,"")</f>
        <v>1</v>
      </c>
    </row>
    <row r="523" spans="1:18" x14ac:dyDescent="0.2">
      <c r="A523" s="35">
        <v>44135</v>
      </c>
      <c r="B523" s="32" t="s">
        <v>1911</v>
      </c>
      <c r="C523" s="32" t="s">
        <v>58</v>
      </c>
      <c r="D523" s="32" t="s">
        <v>59</v>
      </c>
      <c r="E523" s="32" t="s">
        <v>1912</v>
      </c>
      <c r="F523" s="32" t="s">
        <v>31</v>
      </c>
      <c r="G523" s="32" t="s">
        <v>1913</v>
      </c>
      <c r="H523" s="33">
        <v>48</v>
      </c>
      <c r="I523" s="33">
        <v>300</v>
      </c>
      <c r="J523" s="33">
        <v>300</v>
      </c>
      <c r="K523" s="32" t="s">
        <v>1914</v>
      </c>
      <c r="L523" s="32" t="s">
        <v>63</v>
      </c>
      <c r="M523" s="32" t="s">
        <v>1915</v>
      </c>
      <c r="N523" s="33">
        <v>4</v>
      </c>
      <c r="O523" s="33">
        <v>24</v>
      </c>
      <c r="P523" s="33">
        <v>6</v>
      </c>
      <c r="R523" s="48">
        <f>IF(IFERROR(VLOOKUP(E523,Planif!$B:$B,1,FALSE),1)=1,1,"")</f>
        <v>1</v>
      </c>
    </row>
    <row r="524" spans="1:18" x14ac:dyDescent="0.2">
      <c r="A524" s="35">
        <v>44135</v>
      </c>
      <c r="B524" s="32" t="s">
        <v>1891</v>
      </c>
      <c r="C524" s="32" t="s">
        <v>58</v>
      </c>
      <c r="D524" s="32" t="s">
        <v>59</v>
      </c>
      <c r="E524" s="32" t="s">
        <v>1912</v>
      </c>
      <c r="F524" s="32" t="s">
        <v>31</v>
      </c>
      <c r="G524" s="32" t="s">
        <v>1893</v>
      </c>
      <c r="H524" s="33">
        <v>48</v>
      </c>
      <c r="I524" s="33">
        <v>300</v>
      </c>
      <c r="J524" s="33">
        <v>300</v>
      </c>
      <c r="K524" s="32" t="s">
        <v>1894</v>
      </c>
      <c r="L524" s="32" t="s">
        <v>63</v>
      </c>
      <c r="M524" s="32" t="s">
        <v>1895</v>
      </c>
      <c r="N524" s="33">
        <v>4</v>
      </c>
      <c r="O524" s="33">
        <v>24</v>
      </c>
      <c r="P524" s="33">
        <v>6</v>
      </c>
      <c r="R524" s="48">
        <f>IF(IFERROR(VLOOKUP(E524,Planif!$B:$B,1,FALSE),1)=1,1,"")</f>
        <v>1</v>
      </c>
    </row>
    <row r="525" spans="1:18" x14ac:dyDescent="0.2">
      <c r="A525" s="35">
        <v>44135</v>
      </c>
      <c r="B525" s="32" t="s">
        <v>7242</v>
      </c>
      <c r="C525" s="32" t="s">
        <v>58</v>
      </c>
      <c r="D525" s="32" t="s">
        <v>59</v>
      </c>
      <c r="E525" s="32" t="s">
        <v>1912</v>
      </c>
      <c r="F525" s="32" t="s">
        <v>31</v>
      </c>
      <c r="G525" s="32" t="s">
        <v>7244</v>
      </c>
      <c r="H525" s="33">
        <v>48</v>
      </c>
      <c r="I525" s="33">
        <v>300</v>
      </c>
      <c r="J525" s="33">
        <v>300</v>
      </c>
      <c r="K525" s="32" t="s">
        <v>7245</v>
      </c>
      <c r="L525" s="32" t="s">
        <v>63</v>
      </c>
      <c r="M525" s="32" t="s">
        <v>7246</v>
      </c>
      <c r="N525" s="33">
        <v>4</v>
      </c>
      <c r="O525" s="33">
        <v>24</v>
      </c>
      <c r="P525" s="33">
        <v>6</v>
      </c>
      <c r="R525" s="48">
        <f>IF(IFERROR(VLOOKUP(E525,Planif!$B:$B,1,FALSE),1)=1,1,"")</f>
        <v>1</v>
      </c>
    </row>
    <row r="526" spans="1:18" x14ac:dyDescent="0.2">
      <c r="A526" s="35">
        <v>44135</v>
      </c>
      <c r="B526" s="32" t="s">
        <v>1911</v>
      </c>
      <c r="C526" s="32" t="s">
        <v>58</v>
      </c>
      <c r="D526" s="32" t="s">
        <v>59</v>
      </c>
      <c r="E526" s="32" t="s">
        <v>1912</v>
      </c>
      <c r="F526" s="32" t="s">
        <v>31</v>
      </c>
      <c r="G526" s="32" t="s">
        <v>1913</v>
      </c>
      <c r="H526" s="33">
        <v>48</v>
      </c>
      <c r="I526" s="33">
        <v>300</v>
      </c>
      <c r="J526" s="33">
        <v>300</v>
      </c>
      <c r="K526" s="32" t="s">
        <v>1914</v>
      </c>
      <c r="L526" s="32" t="s">
        <v>63</v>
      </c>
      <c r="M526" s="32" t="s">
        <v>1915</v>
      </c>
      <c r="N526" s="33">
        <v>4</v>
      </c>
      <c r="O526" s="33">
        <v>24</v>
      </c>
      <c r="P526" s="33">
        <v>6</v>
      </c>
      <c r="R526" s="48">
        <f>IF(IFERROR(VLOOKUP(E526,Planif!$B:$B,1,FALSE),1)=1,1,"")</f>
        <v>1</v>
      </c>
    </row>
    <row r="527" spans="1:18" x14ac:dyDescent="0.2">
      <c r="A527" s="35">
        <v>44135</v>
      </c>
      <c r="B527" s="32" t="s">
        <v>1916</v>
      </c>
      <c r="C527" s="32" t="s">
        <v>58</v>
      </c>
      <c r="D527" s="32" t="s">
        <v>59</v>
      </c>
      <c r="E527" s="32" t="s">
        <v>1917</v>
      </c>
      <c r="F527" s="32" t="s">
        <v>31</v>
      </c>
      <c r="G527" s="32" t="s">
        <v>1918</v>
      </c>
      <c r="H527" s="33">
        <v>48</v>
      </c>
      <c r="I527" s="33">
        <v>300</v>
      </c>
      <c r="J527" s="33">
        <v>300</v>
      </c>
      <c r="K527" s="32" t="s">
        <v>1919</v>
      </c>
      <c r="L527" s="32" t="s">
        <v>63</v>
      </c>
      <c r="M527" s="32" t="s">
        <v>1920</v>
      </c>
      <c r="N527" s="33">
        <v>4</v>
      </c>
      <c r="O527" s="33">
        <v>24</v>
      </c>
      <c r="P527" s="33">
        <v>6</v>
      </c>
      <c r="R527" s="48">
        <f>IF(IFERROR(VLOOKUP(E527,Planif!$B:$B,1,FALSE),1)=1,1,"")</f>
        <v>1</v>
      </c>
    </row>
    <row r="528" spans="1:18" x14ac:dyDescent="0.2">
      <c r="A528" s="35">
        <v>44135</v>
      </c>
      <c r="B528" s="32" t="s">
        <v>1916</v>
      </c>
      <c r="C528" s="32" t="s">
        <v>58</v>
      </c>
      <c r="D528" s="32" t="s">
        <v>59</v>
      </c>
      <c r="E528" s="32" t="s">
        <v>1917</v>
      </c>
      <c r="F528" s="32" t="s">
        <v>31</v>
      </c>
      <c r="G528" s="32" t="s">
        <v>1918</v>
      </c>
      <c r="H528" s="33">
        <v>48</v>
      </c>
      <c r="I528" s="33">
        <v>300</v>
      </c>
      <c r="J528" s="33">
        <v>300</v>
      </c>
      <c r="K528" s="32" t="s">
        <v>1919</v>
      </c>
      <c r="L528" s="32" t="s">
        <v>63</v>
      </c>
      <c r="M528" s="32" t="s">
        <v>1920</v>
      </c>
      <c r="N528" s="33">
        <v>4</v>
      </c>
      <c r="O528" s="33">
        <v>24</v>
      </c>
      <c r="P528" s="33">
        <v>6</v>
      </c>
      <c r="R528" s="48">
        <f>IF(IFERROR(VLOOKUP(E528,Planif!$B:$B,1,FALSE),1)=1,1,"")</f>
        <v>1</v>
      </c>
    </row>
    <row r="529" spans="1:18" x14ac:dyDescent="0.2">
      <c r="A529" s="35">
        <v>44135</v>
      </c>
      <c r="B529" s="32" t="s">
        <v>1896</v>
      </c>
      <c r="C529" s="32" t="s">
        <v>58</v>
      </c>
      <c r="D529" s="32" t="s">
        <v>59</v>
      </c>
      <c r="E529" s="32" t="s">
        <v>1917</v>
      </c>
      <c r="F529" s="32" t="s">
        <v>31</v>
      </c>
      <c r="G529" s="32" t="s">
        <v>1898</v>
      </c>
      <c r="H529" s="33">
        <v>48</v>
      </c>
      <c r="I529" s="33">
        <v>300</v>
      </c>
      <c r="J529" s="33">
        <v>300</v>
      </c>
      <c r="K529" s="32" t="s">
        <v>1899</v>
      </c>
      <c r="L529" s="32" t="s">
        <v>63</v>
      </c>
      <c r="M529" s="32" t="s">
        <v>1900</v>
      </c>
      <c r="N529" s="33">
        <v>4</v>
      </c>
      <c r="O529" s="33">
        <v>24</v>
      </c>
      <c r="P529" s="33">
        <v>6</v>
      </c>
      <c r="R529" s="48">
        <f>IF(IFERROR(VLOOKUP(E529,Planif!$B:$B,1,FALSE),1)=1,1,"")</f>
        <v>1</v>
      </c>
    </row>
    <row r="530" spans="1:18" x14ac:dyDescent="0.2">
      <c r="A530" s="35">
        <v>44135</v>
      </c>
      <c r="B530" s="32" t="s">
        <v>7247</v>
      </c>
      <c r="C530" s="32" t="s">
        <v>58</v>
      </c>
      <c r="D530" s="32" t="s">
        <v>59</v>
      </c>
      <c r="E530" s="32" t="s">
        <v>1917</v>
      </c>
      <c r="F530" s="32" t="s">
        <v>31</v>
      </c>
      <c r="G530" s="32" t="s">
        <v>7249</v>
      </c>
      <c r="H530" s="33">
        <v>48</v>
      </c>
      <c r="I530" s="33">
        <v>300</v>
      </c>
      <c r="J530" s="33">
        <v>300</v>
      </c>
      <c r="K530" s="32" t="s">
        <v>7250</v>
      </c>
      <c r="L530" s="32" t="s">
        <v>63</v>
      </c>
      <c r="M530" s="32" t="s">
        <v>7251</v>
      </c>
      <c r="N530" s="33">
        <v>4</v>
      </c>
      <c r="O530" s="33">
        <v>24</v>
      </c>
      <c r="P530" s="33">
        <v>6</v>
      </c>
      <c r="R530" s="48">
        <f>IF(IFERROR(VLOOKUP(E530,Planif!$B:$B,1,FALSE),1)=1,1,"")</f>
        <v>1</v>
      </c>
    </row>
    <row r="531" spans="1:18" x14ac:dyDescent="0.2">
      <c r="A531" s="35">
        <v>44135</v>
      </c>
      <c r="B531" s="32" t="s">
        <v>1916</v>
      </c>
      <c r="C531" s="32" t="s">
        <v>58</v>
      </c>
      <c r="D531" s="32" t="s">
        <v>59</v>
      </c>
      <c r="E531" s="32" t="s">
        <v>1917</v>
      </c>
      <c r="F531" s="32" t="s">
        <v>31</v>
      </c>
      <c r="G531" s="32" t="s">
        <v>1918</v>
      </c>
      <c r="H531" s="33">
        <v>48</v>
      </c>
      <c r="I531" s="33">
        <v>300</v>
      </c>
      <c r="J531" s="33">
        <v>300</v>
      </c>
      <c r="K531" s="32" t="s">
        <v>1919</v>
      </c>
      <c r="L531" s="32" t="s">
        <v>63</v>
      </c>
      <c r="M531" s="32" t="s">
        <v>1920</v>
      </c>
      <c r="N531" s="33">
        <v>4</v>
      </c>
      <c r="O531" s="33">
        <v>24</v>
      </c>
      <c r="P531" s="33">
        <v>6</v>
      </c>
      <c r="R531" s="48">
        <f>IF(IFERROR(VLOOKUP(E531,Planif!$B:$B,1,FALSE),1)=1,1,"")</f>
        <v>1</v>
      </c>
    </row>
    <row r="532" spans="1:18" x14ac:dyDescent="0.2">
      <c r="A532" s="35">
        <v>44135</v>
      </c>
      <c r="B532" s="32" t="s">
        <v>1921</v>
      </c>
      <c r="C532" s="32" t="s">
        <v>58</v>
      </c>
      <c r="D532" s="32" t="s">
        <v>59</v>
      </c>
      <c r="E532" s="32" t="s">
        <v>1922</v>
      </c>
      <c r="F532" s="32" t="s">
        <v>31</v>
      </c>
      <c r="G532" s="32" t="s">
        <v>1923</v>
      </c>
      <c r="H532" s="33">
        <v>48</v>
      </c>
      <c r="I532" s="33">
        <v>300</v>
      </c>
      <c r="J532" s="33">
        <v>300</v>
      </c>
      <c r="K532" s="32" t="s">
        <v>1924</v>
      </c>
      <c r="L532" s="32" t="s">
        <v>63</v>
      </c>
      <c r="M532" s="32" t="s">
        <v>1925</v>
      </c>
      <c r="N532" s="33">
        <v>4</v>
      </c>
      <c r="O532" s="33">
        <v>24</v>
      </c>
      <c r="P532" s="33">
        <v>6</v>
      </c>
      <c r="R532" s="48">
        <f>IF(IFERROR(VLOOKUP(E532,Planif!$B:$B,1,FALSE),1)=1,1,"")</f>
        <v>1</v>
      </c>
    </row>
    <row r="533" spans="1:18" x14ac:dyDescent="0.2">
      <c r="A533" s="35">
        <v>44135</v>
      </c>
      <c r="B533" s="32" t="s">
        <v>1921</v>
      </c>
      <c r="C533" s="32" t="s">
        <v>58</v>
      </c>
      <c r="D533" s="32" t="s">
        <v>59</v>
      </c>
      <c r="E533" s="32" t="s">
        <v>1922</v>
      </c>
      <c r="F533" s="32" t="s">
        <v>31</v>
      </c>
      <c r="G533" s="32" t="s">
        <v>1923</v>
      </c>
      <c r="H533" s="33">
        <v>48</v>
      </c>
      <c r="I533" s="33">
        <v>300</v>
      </c>
      <c r="J533" s="33">
        <v>300</v>
      </c>
      <c r="K533" s="32" t="s">
        <v>1924</v>
      </c>
      <c r="L533" s="32" t="s">
        <v>63</v>
      </c>
      <c r="M533" s="32" t="s">
        <v>1925</v>
      </c>
      <c r="N533" s="33">
        <v>4</v>
      </c>
      <c r="O533" s="33">
        <v>24</v>
      </c>
      <c r="P533" s="33">
        <v>6</v>
      </c>
      <c r="R533" s="48">
        <f>IF(IFERROR(VLOOKUP(E533,Planif!$B:$B,1,FALSE),1)=1,1,"")</f>
        <v>1</v>
      </c>
    </row>
    <row r="534" spans="1:18" x14ac:dyDescent="0.2">
      <c r="A534" s="35">
        <v>44135</v>
      </c>
      <c r="B534" s="32" t="s">
        <v>1901</v>
      </c>
      <c r="C534" s="32" t="s">
        <v>58</v>
      </c>
      <c r="D534" s="32" t="s">
        <v>59</v>
      </c>
      <c r="E534" s="32" t="s">
        <v>1922</v>
      </c>
      <c r="F534" s="32" t="s">
        <v>31</v>
      </c>
      <c r="G534" s="32" t="s">
        <v>1903</v>
      </c>
      <c r="H534" s="33">
        <v>48</v>
      </c>
      <c r="I534" s="33">
        <v>300</v>
      </c>
      <c r="J534" s="33">
        <v>300</v>
      </c>
      <c r="K534" s="32" t="s">
        <v>1904</v>
      </c>
      <c r="L534" s="32" t="s">
        <v>63</v>
      </c>
      <c r="M534" s="32" t="s">
        <v>1905</v>
      </c>
      <c r="N534" s="33">
        <v>4</v>
      </c>
      <c r="O534" s="33">
        <v>24</v>
      </c>
      <c r="P534" s="33">
        <v>6</v>
      </c>
      <c r="R534" s="48">
        <f>IF(IFERROR(VLOOKUP(E534,Planif!$B:$B,1,FALSE),1)=1,1,"")</f>
        <v>1</v>
      </c>
    </row>
    <row r="535" spans="1:18" x14ac:dyDescent="0.2">
      <c r="A535" s="35">
        <v>44135</v>
      </c>
      <c r="B535" s="32" t="s">
        <v>7252</v>
      </c>
      <c r="C535" s="32" t="s">
        <v>58</v>
      </c>
      <c r="D535" s="32" t="s">
        <v>59</v>
      </c>
      <c r="E535" s="32" t="s">
        <v>1922</v>
      </c>
      <c r="F535" s="32" t="s">
        <v>31</v>
      </c>
      <c r="G535" s="32" t="s">
        <v>7254</v>
      </c>
      <c r="H535" s="33">
        <v>48</v>
      </c>
      <c r="I535" s="33">
        <v>300</v>
      </c>
      <c r="J535" s="33">
        <v>300</v>
      </c>
      <c r="K535" s="32" t="s">
        <v>7255</v>
      </c>
      <c r="L535" s="32" t="s">
        <v>63</v>
      </c>
      <c r="M535" s="32" t="s">
        <v>7256</v>
      </c>
      <c r="N535" s="33">
        <v>4</v>
      </c>
      <c r="O535" s="33">
        <v>24</v>
      </c>
      <c r="P535" s="33">
        <v>6</v>
      </c>
      <c r="R535" s="48">
        <f>IF(IFERROR(VLOOKUP(E535,Planif!$B:$B,1,FALSE),1)=1,1,"")</f>
        <v>1</v>
      </c>
    </row>
    <row r="536" spans="1:18" x14ac:dyDescent="0.2">
      <c r="A536" s="35">
        <v>44135</v>
      </c>
      <c r="B536" s="32" t="s">
        <v>1921</v>
      </c>
      <c r="C536" s="32" t="s">
        <v>58</v>
      </c>
      <c r="D536" s="32" t="s">
        <v>59</v>
      </c>
      <c r="E536" s="32" t="s">
        <v>1922</v>
      </c>
      <c r="F536" s="32" t="s">
        <v>31</v>
      </c>
      <c r="G536" s="32" t="s">
        <v>1923</v>
      </c>
      <c r="H536" s="33">
        <v>48</v>
      </c>
      <c r="I536" s="33">
        <v>300</v>
      </c>
      <c r="J536" s="33">
        <v>300</v>
      </c>
      <c r="K536" s="32" t="s">
        <v>1924</v>
      </c>
      <c r="L536" s="32" t="s">
        <v>63</v>
      </c>
      <c r="M536" s="32" t="s">
        <v>1925</v>
      </c>
      <c r="N536" s="33">
        <v>4</v>
      </c>
      <c r="O536" s="33">
        <v>24</v>
      </c>
      <c r="P536" s="33">
        <v>6</v>
      </c>
      <c r="R536" s="48">
        <f>IF(IFERROR(VLOOKUP(E536,Planif!$B:$B,1,FALSE),1)=1,1,"")</f>
        <v>1</v>
      </c>
    </row>
    <row r="537" spans="1:18" x14ac:dyDescent="0.2">
      <c r="A537" s="35">
        <v>44135</v>
      </c>
      <c r="B537" s="32" t="s">
        <v>1926</v>
      </c>
      <c r="C537" s="32" t="s">
        <v>58</v>
      </c>
      <c r="D537" s="32" t="s">
        <v>59</v>
      </c>
      <c r="E537" s="32" t="s">
        <v>1927</v>
      </c>
      <c r="F537" s="32" t="s">
        <v>31</v>
      </c>
      <c r="G537" s="32" t="s">
        <v>1928</v>
      </c>
      <c r="H537" s="33">
        <v>48</v>
      </c>
      <c r="I537" s="33">
        <v>300</v>
      </c>
      <c r="J537" s="33">
        <v>300</v>
      </c>
      <c r="K537" s="32" t="s">
        <v>1929</v>
      </c>
      <c r="L537" s="32" t="s">
        <v>63</v>
      </c>
      <c r="M537" s="32" t="s">
        <v>1930</v>
      </c>
      <c r="N537" s="33">
        <v>4</v>
      </c>
      <c r="O537" s="33">
        <v>24</v>
      </c>
      <c r="P537" s="33">
        <v>6</v>
      </c>
      <c r="R537" s="48">
        <f>IF(IFERROR(VLOOKUP(E537,Planif!$B:$B,1,FALSE),1)=1,1,"")</f>
        <v>1</v>
      </c>
    </row>
    <row r="538" spans="1:18" x14ac:dyDescent="0.2">
      <c r="A538" s="35">
        <v>44135</v>
      </c>
      <c r="B538" s="32" t="s">
        <v>1926</v>
      </c>
      <c r="C538" s="32" t="s">
        <v>58</v>
      </c>
      <c r="D538" s="32" t="s">
        <v>59</v>
      </c>
      <c r="E538" s="32" t="s">
        <v>1927</v>
      </c>
      <c r="F538" s="32" t="s">
        <v>31</v>
      </c>
      <c r="G538" s="32" t="s">
        <v>1928</v>
      </c>
      <c r="H538" s="33">
        <v>48</v>
      </c>
      <c r="I538" s="33">
        <v>300</v>
      </c>
      <c r="J538" s="33">
        <v>300</v>
      </c>
      <c r="K538" s="32" t="s">
        <v>1929</v>
      </c>
      <c r="L538" s="32" t="s">
        <v>63</v>
      </c>
      <c r="M538" s="32" t="s">
        <v>1930</v>
      </c>
      <c r="N538" s="33">
        <v>4</v>
      </c>
      <c r="O538" s="33">
        <v>24</v>
      </c>
      <c r="P538" s="33">
        <v>6</v>
      </c>
      <c r="R538" s="48">
        <f>IF(IFERROR(VLOOKUP(E538,Planif!$B:$B,1,FALSE),1)=1,1,"")</f>
        <v>1</v>
      </c>
    </row>
    <row r="539" spans="1:18" x14ac:dyDescent="0.2">
      <c r="A539" s="35">
        <v>44135</v>
      </c>
      <c r="B539" s="32" t="s">
        <v>1906</v>
      </c>
      <c r="C539" s="32" t="s">
        <v>58</v>
      </c>
      <c r="D539" s="32" t="s">
        <v>59</v>
      </c>
      <c r="E539" s="32" t="s">
        <v>1927</v>
      </c>
      <c r="F539" s="32" t="s">
        <v>31</v>
      </c>
      <c r="G539" s="32" t="s">
        <v>1908</v>
      </c>
      <c r="H539" s="33">
        <v>48</v>
      </c>
      <c r="I539" s="33">
        <v>300</v>
      </c>
      <c r="J539" s="33">
        <v>300</v>
      </c>
      <c r="K539" s="32" t="s">
        <v>1909</v>
      </c>
      <c r="L539" s="32" t="s">
        <v>63</v>
      </c>
      <c r="M539" s="32" t="s">
        <v>1910</v>
      </c>
      <c r="N539" s="33">
        <v>4</v>
      </c>
      <c r="O539" s="33">
        <v>24</v>
      </c>
      <c r="P539" s="33">
        <v>6</v>
      </c>
      <c r="R539" s="48">
        <f>IF(IFERROR(VLOOKUP(E539,Planif!$B:$B,1,FALSE),1)=1,1,"")</f>
        <v>1</v>
      </c>
    </row>
    <row r="540" spans="1:18" x14ac:dyDescent="0.2">
      <c r="A540" s="35">
        <v>44135</v>
      </c>
      <c r="B540" s="32" t="s">
        <v>7257</v>
      </c>
      <c r="C540" s="32" t="s">
        <v>58</v>
      </c>
      <c r="D540" s="32" t="s">
        <v>59</v>
      </c>
      <c r="E540" s="32" t="s">
        <v>1927</v>
      </c>
      <c r="F540" s="32" t="s">
        <v>31</v>
      </c>
      <c r="G540" s="32" t="s">
        <v>7259</v>
      </c>
      <c r="H540" s="33">
        <v>48</v>
      </c>
      <c r="I540" s="33">
        <v>300</v>
      </c>
      <c r="J540" s="33">
        <v>300</v>
      </c>
      <c r="K540" s="32" t="s">
        <v>7260</v>
      </c>
      <c r="L540" s="32" t="s">
        <v>63</v>
      </c>
      <c r="M540" s="32" t="s">
        <v>7261</v>
      </c>
      <c r="N540" s="33">
        <v>4</v>
      </c>
      <c r="O540" s="33">
        <v>24</v>
      </c>
      <c r="P540" s="33">
        <v>6</v>
      </c>
      <c r="R540" s="48">
        <f>IF(IFERROR(VLOOKUP(E540,Planif!$B:$B,1,FALSE),1)=1,1,"")</f>
        <v>1</v>
      </c>
    </row>
    <row r="541" spans="1:18" x14ac:dyDescent="0.2">
      <c r="A541" s="35">
        <v>44135</v>
      </c>
      <c r="B541" s="32" t="s">
        <v>1926</v>
      </c>
      <c r="C541" s="32" t="s">
        <v>58</v>
      </c>
      <c r="D541" s="32" t="s">
        <v>59</v>
      </c>
      <c r="E541" s="32" t="s">
        <v>1927</v>
      </c>
      <c r="F541" s="32" t="s">
        <v>31</v>
      </c>
      <c r="G541" s="32" t="s">
        <v>1928</v>
      </c>
      <c r="H541" s="33">
        <v>48</v>
      </c>
      <c r="I541" s="33">
        <v>300</v>
      </c>
      <c r="J541" s="33">
        <v>300</v>
      </c>
      <c r="K541" s="32" t="s">
        <v>1929</v>
      </c>
      <c r="L541" s="32" t="s">
        <v>63</v>
      </c>
      <c r="M541" s="32" t="s">
        <v>1930</v>
      </c>
      <c r="N541" s="33">
        <v>4</v>
      </c>
      <c r="O541" s="33">
        <v>24</v>
      </c>
      <c r="P541" s="33">
        <v>6</v>
      </c>
      <c r="R541" s="48">
        <f>IF(IFERROR(VLOOKUP(E541,Planif!$B:$B,1,FALSE),1)=1,1,"")</f>
        <v>1</v>
      </c>
    </row>
    <row r="542" spans="1:18" x14ac:dyDescent="0.2">
      <c r="A542" s="35">
        <v>44135</v>
      </c>
      <c r="B542" s="32" t="s">
        <v>1931</v>
      </c>
      <c r="C542" s="32" t="s">
        <v>58</v>
      </c>
      <c r="D542" s="32" t="s">
        <v>59</v>
      </c>
      <c r="E542" s="32" t="s">
        <v>1932</v>
      </c>
      <c r="F542" s="32" t="s">
        <v>31</v>
      </c>
      <c r="G542" s="32" t="s">
        <v>1933</v>
      </c>
      <c r="H542" s="33">
        <v>48</v>
      </c>
      <c r="I542" s="33">
        <v>300</v>
      </c>
      <c r="J542" s="33">
        <v>300</v>
      </c>
      <c r="K542" s="32" t="s">
        <v>1934</v>
      </c>
      <c r="L542" s="32" t="s">
        <v>63</v>
      </c>
      <c r="M542" s="32" t="s">
        <v>1935</v>
      </c>
      <c r="N542" s="33">
        <v>4</v>
      </c>
      <c r="O542" s="33">
        <v>24</v>
      </c>
      <c r="P542" s="33">
        <v>6</v>
      </c>
      <c r="R542" s="48">
        <f>IF(IFERROR(VLOOKUP(E542,Planif!$B:$B,1,FALSE),1)=1,1,"")</f>
        <v>1</v>
      </c>
    </row>
    <row r="543" spans="1:18" x14ac:dyDescent="0.2">
      <c r="A543" s="35">
        <v>44135</v>
      </c>
      <c r="B543" s="32" t="s">
        <v>1931</v>
      </c>
      <c r="C543" s="32" t="s">
        <v>58</v>
      </c>
      <c r="D543" s="32" t="s">
        <v>59</v>
      </c>
      <c r="E543" s="32" t="s">
        <v>1932</v>
      </c>
      <c r="F543" s="32" t="s">
        <v>31</v>
      </c>
      <c r="G543" s="32" t="s">
        <v>1933</v>
      </c>
      <c r="H543" s="33">
        <v>48</v>
      </c>
      <c r="I543" s="33">
        <v>300</v>
      </c>
      <c r="J543" s="33">
        <v>300</v>
      </c>
      <c r="K543" s="32" t="s">
        <v>1934</v>
      </c>
      <c r="L543" s="32" t="s">
        <v>63</v>
      </c>
      <c r="M543" s="32" t="s">
        <v>1935</v>
      </c>
      <c r="N543" s="33">
        <v>4</v>
      </c>
      <c r="O543" s="33">
        <v>24</v>
      </c>
      <c r="P543" s="33">
        <v>6</v>
      </c>
      <c r="R543" s="48">
        <f>IF(IFERROR(VLOOKUP(E543,Planif!$B:$B,1,FALSE),1)=1,1,"")</f>
        <v>1</v>
      </c>
    </row>
    <row r="544" spans="1:18" x14ac:dyDescent="0.2">
      <c r="A544" s="35">
        <v>44135</v>
      </c>
      <c r="B544" s="32" t="s">
        <v>1911</v>
      </c>
      <c r="C544" s="32" t="s">
        <v>58</v>
      </c>
      <c r="D544" s="32" t="s">
        <v>59</v>
      </c>
      <c r="E544" s="32" t="s">
        <v>1932</v>
      </c>
      <c r="F544" s="32" t="s">
        <v>31</v>
      </c>
      <c r="G544" s="32" t="s">
        <v>1913</v>
      </c>
      <c r="H544" s="33">
        <v>48</v>
      </c>
      <c r="I544" s="33">
        <v>300</v>
      </c>
      <c r="J544" s="33">
        <v>300</v>
      </c>
      <c r="K544" s="32" t="s">
        <v>1914</v>
      </c>
      <c r="L544" s="32" t="s">
        <v>63</v>
      </c>
      <c r="M544" s="32" t="s">
        <v>1915</v>
      </c>
      <c r="N544" s="33">
        <v>4</v>
      </c>
      <c r="O544" s="33">
        <v>24</v>
      </c>
      <c r="P544" s="33">
        <v>6</v>
      </c>
      <c r="R544" s="48">
        <f>IF(IFERROR(VLOOKUP(E544,Planif!$B:$B,1,FALSE),1)=1,1,"")</f>
        <v>1</v>
      </c>
    </row>
    <row r="545" spans="1:18" x14ac:dyDescent="0.2">
      <c r="A545" s="35">
        <v>44135</v>
      </c>
      <c r="B545" s="32" t="s">
        <v>7262</v>
      </c>
      <c r="C545" s="32" t="s">
        <v>58</v>
      </c>
      <c r="D545" s="32" t="s">
        <v>59</v>
      </c>
      <c r="E545" s="32" t="s">
        <v>1932</v>
      </c>
      <c r="F545" s="32" t="s">
        <v>31</v>
      </c>
      <c r="G545" s="32" t="s">
        <v>7264</v>
      </c>
      <c r="H545" s="33">
        <v>48</v>
      </c>
      <c r="I545" s="33">
        <v>300</v>
      </c>
      <c r="J545" s="33">
        <v>300</v>
      </c>
      <c r="K545" s="32" t="s">
        <v>7265</v>
      </c>
      <c r="L545" s="32" t="s">
        <v>63</v>
      </c>
      <c r="M545" s="32" t="s">
        <v>7266</v>
      </c>
      <c r="N545" s="33">
        <v>4</v>
      </c>
      <c r="O545" s="33">
        <v>24</v>
      </c>
      <c r="P545" s="33">
        <v>6</v>
      </c>
      <c r="R545" s="48">
        <f>IF(IFERROR(VLOOKUP(E545,Planif!$B:$B,1,FALSE),1)=1,1,"")</f>
        <v>1</v>
      </c>
    </row>
    <row r="546" spans="1:18" x14ac:dyDescent="0.2">
      <c r="A546" s="35">
        <v>44135</v>
      </c>
      <c r="B546" s="32" t="s">
        <v>1931</v>
      </c>
      <c r="C546" s="32" t="s">
        <v>58</v>
      </c>
      <c r="D546" s="32" t="s">
        <v>59</v>
      </c>
      <c r="E546" s="32" t="s">
        <v>1932</v>
      </c>
      <c r="F546" s="32" t="s">
        <v>31</v>
      </c>
      <c r="G546" s="32" t="s">
        <v>1933</v>
      </c>
      <c r="H546" s="33">
        <v>48</v>
      </c>
      <c r="I546" s="33">
        <v>300</v>
      </c>
      <c r="J546" s="33">
        <v>300</v>
      </c>
      <c r="K546" s="32" t="s">
        <v>1934</v>
      </c>
      <c r="L546" s="32" t="s">
        <v>63</v>
      </c>
      <c r="M546" s="32" t="s">
        <v>1935</v>
      </c>
      <c r="N546" s="33">
        <v>4</v>
      </c>
      <c r="O546" s="33">
        <v>24</v>
      </c>
      <c r="P546" s="33">
        <v>6</v>
      </c>
      <c r="R546" s="48">
        <f>IF(IFERROR(VLOOKUP(E546,Planif!$B:$B,1,FALSE),1)=1,1,"")</f>
        <v>1</v>
      </c>
    </row>
    <row r="547" spans="1:18" x14ac:dyDescent="0.2">
      <c r="A547" s="35">
        <v>44135</v>
      </c>
      <c r="B547" s="32" t="s">
        <v>1936</v>
      </c>
      <c r="C547" s="32" t="s">
        <v>58</v>
      </c>
      <c r="D547" s="32" t="s">
        <v>59</v>
      </c>
      <c r="E547" s="32" t="s">
        <v>1937</v>
      </c>
      <c r="F547" s="32" t="s">
        <v>31</v>
      </c>
      <c r="G547" s="32" t="s">
        <v>1938</v>
      </c>
      <c r="H547" s="33">
        <v>48</v>
      </c>
      <c r="I547" s="33">
        <v>300</v>
      </c>
      <c r="J547" s="33">
        <v>300</v>
      </c>
      <c r="K547" s="32" t="s">
        <v>1939</v>
      </c>
      <c r="L547" s="32" t="s">
        <v>63</v>
      </c>
      <c r="M547" s="32" t="s">
        <v>1940</v>
      </c>
      <c r="N547" s="33">
        <v>4</v>
      </c>
      <c r="O547" s="33">
        <v>24</v>
      </c>
      <c r="P547" s="33">
        <v>6</v>
      </c>
      <c r="R547" s="48">
        <f>IF(IFERROR(VLOOKUP(E547,Planif!$B:$B,1,FALSE),1)=1,1,"")</f>
        <v>1</v>
      </c>
    </row>
    <row r="548" spans="1:18" x14ac:dyDescent="0.2">
      <c r="A548" s="35">
        <v>44135</v>
      </c>
      <c r="B548" s="32" t="s">
        <v>1936</v>
      </c>
      <c r="C548" s="32" t="s">
        <v>58</v>
      </c>
      <c r="D548" s="32" t="s">
        <v>59</v>
      </c>
      <c r="E548" s="32" t="s">
        <v>1937</v>
      </c>
      <c r="F548" s="32" t="s">
        <v>31</v>
      </c>
      <c r="G548" s="32" t="s">
        <v>1938</v>
      </c>
      <c r="H548" s="33">
        <v>48</v>
      </c>
      <c r="I548" s="33">
        <v>300</v>
      </c>
      <c r="J548" s="33">
        <v>300</v>
      </c>
      <c r="K548" s="32" t="s">
        <v>1939</v>
      </c>
      <c r="L548" s="32" t="s">
        <v>63</v>
      </c>
      <c r="M548" s="32" t="s">
        <v>1940</v>
      </c>
      <c r="N548" s="33">
        <v>4</v>
      </c>
      <c r="O548" s="33">
        <v>24</v>
      </c>
      <c r="P548" s="33">
        <v>6</v>
      </c>
      <c r="R548" s="48">
        <f>IF(IFERROR(VLOOKUP(E548,Planif!$B:$B,1,FALSE),1)=1,1,"")</f>
        <v>1</v>
      </c>
    </row>
    <row r="549" spans="1:18" x14ac:dyDescent="0.2">
      <c r="A549" s="35">
        <v>44135</v>
      </c>
      <c r="B549" s="32" t="s">
        <v>1916</v>
      </c>
      <c r="C549" s="32" t="s">
        <v>58</v>
      </c>
      <c r="D549" s="32" t="s">
        <v>59</v>
      </c>
      <c r="E549" s="32" t="s">
        <v>1937</v>
      </c>
      <c r="F549" s="32" t="s">
        <v>31</v>
      </c>
      <c r="G549" s="32" t="s">
        <v>1918</v>
      </c>
      <c r="H549" s="33">
        <v>48</v>
      </c>
      <c r="I549" s="33">
        <v>300</v>
      </c>
      <c r="J549" s="33">
        <v>300</v>
      </c>
      <c r="K549" s="32" t="s">
        <v>1919</v>
      </c>
      <c r="L549" s="32" t="s">
        <v>63</v>
      </c>
      <c r="M549" s="32" t="s">
        <v>1920</v>
      </c>
      <c r="N549" s="33">
        <v>4</v>
      </c>
      <c r="O549" s="33">
        <v>24</v>
      </c>
      <c r="P549" s="33">
        <v>6</v>
      </c>
      <c r="R549" s="48">
        <f>IF(IFERROR(VLOOKUP(E549,Planif!$B:$B,1,FALSE),1)=1,1,"")</f>
        <v>1</v>
      </c>
    </row>
    <row r="550" spans="1:18" x14ac:dyDescent="0.2">
      <c r="A550" s="35">
        <v>44135</v>
      </c>
      <c r="B550" s="32" t="s">
        <v>7267</v>
      </c>
      <c r="C550" s="32" t="s">
        <v>58</v>
      </c>
      <c r="D550" s="32" t="s">
        <v>59</v>
      </c>
      <c r="E550" s="32" t="s">
        <v>1937</v>
      </c>
      <c r="F550" s="32" t="s">
        <v>31</v>
      </c>
      <c r="G550" s="32" t="s">
        <v>7269</v>
      </c>
      <c r="H550" s="33">
        <v>48</v>
      </c>
      <c r="I550" s="33">
        <v>300</v>
      </c>
      <c r="J550" s="33">
        <v>300</v>
      </c>
      <c r="K550" s="32" t="s">
        <v>7270</v>
      </c>
      <c r="L550" s="32" t="s">
        <v>63</v>
      </c>
      <c r="M550" s="32" t="s">
        <v>7271</v>
      </c>
      <c r="N550" s="33">
        <v>4</v>
      </c>
      <c r="O550" s="33">
        <v>24</v>
      </c>
      <c r="P550" s="33">
        <v>6</v>
      </c>
      <c r="R550" s="48">
        <f>IF(IFERROR(VLOOKUP(E550,Planif!$B:$B,1,FALSE),1)=1,1,"")</f>
        <v>1</v>
      </c>
    </row>
    <row r="551" spans="1:18" x14ac:dyDescent="0.2">
      <c r="A551" s="35">
        <v>44135</v>
      </c>
      <c r="B551" s="32" t="s">
        <v>1936</v>
      </c>
      <c r="C551" s="32" t="s">
        <v>58</v>
      </c>
      <c r="D551" s="32" t="s">
        <v>59</v>
      </c>
      <c r="E551" s="32" t="s">
        <v>1937</v>
      </c>
      <c r="F551" s="32" t="s">
        <v>31</v>
      </c>
      <c r="G551" s="32" t="s">
        <v>1938</v>
      </c>
      <c r="H551" s="33">
        <v>48</v>
      </c>
      <c r="I551" s="33">
        <v>300</v>
      </c>
      <c r="J551" s="33">
        <v>300</v>
      </c>
      <c r="K551" s="32" t="s">
        <v>1939</v>
      </c>
      <c r="L551" s="32" t="s">
        <v>63</v>
      </c>
      <c r="M551" s="32" t="s">
        <v>1940</v>
      </c>
      <c r="N551" s="33">
        <v>4</v>
      </c>
      <c r="O551" s="33">
        <v>24</v>
      </c>
      <c r="P551" s="33">
        <v>6</v>
      </c>
      <c r="R551" s="48">
        <f>IF(IFERROR(VLOOKUP(E551,Planif!$B:$B,1,FALSE),1)=1,1,"")</f>
        <v>1</v>
      </c>
    </row>
    <row r="552" spans="1:18" x14ac:dyDescent="0.2">
      <c r="A552" s="35">
        <v>44135</v>
      </c>
      <c r="B552" s="32" t="s">
        <v>1941</v>
      </c>
      <c r="C552" s="32" t="s">
        <v>58</v>
      </c>
      <c r="D552" s="32" t="s">
        <v>59</v>
      </c>
      <c r="E552" s="32" t="s">
        <v>1942</v>
      </c>
      <c r="F552" s="32" t="s">
        <v>31</v>
      </c>
      <c r="G552" s="32" t="s">
        <v>1943</v>
      </c>
      <c r="H552" s="33">
        <v>48</v>
      </c>
      <c r="I552" s="33">
        <v>300</v>
      </c>
      <c r="J552" s="33">
        <v>300</v>
      </c>
      <c r="K552" s="32" t="s">
        <v>1944</v>
      </c>
      <c r="L552" s="32" t="s">
        <v>63</v>
      </c>
      <c r="M552" s="32" t="s">
        <v>1945</v>
      </c>
      <c r="N552" s="33">
        <v>4</v>
      </c>
      <c r="O552" s="33">
        <v>24</v>
      </c>
      <c r="P552" s="33">
        <v>6</v>
      </c>
      <c r="R552" s="48">
        <f>IF(IFERROR(VLOOKUP(E552,Planif!$B:$B,1,FALSE),1)=1,1,"")</f>
        <v>1</v>
      </c>
    </row>
    <row r="553" spans="1:18" x14ac:dyDescent="0.2">
      <c r="A553" s="35">
        <v>44135</v>
      </c>
      <c r="B553" s="32" t="s">
        <v>1941</v>
      </c>
      <c r="C553" s="32" t="s">
        <v>58</v>
      </c>
      <c r="D553" s="32" t="s">
        <v>59</v>
      </c>
      <c r="E553" s="32" t="s">
        <v>1942</v>
      </c>
      <c r="F553" s="32" t="s">
        <v>31</v>
      </c>
      <c r="G553" s="32" t="s">
        <v>1943</v>
      </c>
      <c r="H553" s="33">
        <v>48</v>
      </c>
      <c r="I553" s="33">
        <v>300</v>
      </c>
      <c r="J553" s="33">
        <v>300</v>
      </c>
      <c r="K553" s="32" t="s">
        <v>1944</v>
      </c>
      <c r="L553" s="32" t="s">
        <v>63</v>
      </c>
      <c r="M553" s="32" t="s">
        <v>1945</v>
      </c>
      <c r="N553" s="33">
        <v>4</v>
      </c>
      <c r="O553" s="33">
        <v>24</v>
      </c>
      <c r="P553" s="33">
        <v>6</v>
      </c>
      <c r="R553" s="48">
        <f>IF(IFERROR(VLOOKUP(E553,Planif!$B:$B,1,FALSE),1)=1,1,"")</f>
        <v>1</v>
      </c>
    </row>
    <row r="554" spans="1:18" x14ac:dyDescent="0.2">
      <c r="A554" s="35">
        <v>44135</v>
      </c>
      <c r="B554" s="32" t="s">
        <v>1921</v>
      </c>
      <c r="C554" s="32" t="s">
        <v>58</v>
      </c>
      <c r="D554" s="32" t="s">
        <v>59</v>
      </c>
      <c r="E554" s="32" t="s">
        <v>1942</v>
      </c>
      <c r="F554" s="32" t="s">
        <v>31</v>
      </c>
      <c r="G554" s="32" t="s">
        <v>1923</v>
      </c>
      <c r="H554" s="33">
        <v>48</v>
      </c>
      <c r="I554" s="33">
        <v>300</v>
      </c>
      <c r="J554" s="33">
        <v>300</v>
      </c>
      <c r="K554" s="32" t="s">
        <v>1924</v>
      </c>
      <c r="L554" s="32" t="s">
        <v>63</v>
      </c>
      <c r="M554" s="32" t="s">
        <v>1925</v>
      </c>
      <c r="N554" s="33">
        <v>4</v>
      </c>
      <c r="O554" s="33">
        <v>24</v>
      </c>
      <c r="P554" s="33">
        <v>6</v>
      </c>
      <c r="R554" s="48">
        <f>IF(IFERROR(VLOOKUP(E554,Planif!$B:$B,1,FALSE),1)=1,1,"")</f>
        <v>1</v>
      </c>
    </row>
    <row r="555" spans="1:18" x14ac:dyDescent="0.2">
      <c r="A555" s="35">
        <v>44135</v>
      </c>
      <c r="B555" s="32" t="s">
        <v>7272</v>
      </c>
      <c r="C555" s="32" t="s">
        <v>58</v>
      </c>
      <c r="D555" s="32" t="s">
        <v>59</v>
      </c>
      <c r="E555" s="32" t="s">
        <v>1942</v>
      </c>
      <c r="F555" s="32" t="s">
        <v>31</v>
      </c>
      <c r="G555" s="32" t="s">
        <v>7274</v>
      </c>
      <c r="H555" s="33">
        <v>48</v>
      </c>
      <c r="I555" s="33">
        <v>300</v>
      </c>
      <c r="J555" s="33">
        <v>300</v>
      </c>
      <c r="K555" s="32" t="s">
        <v>7275</v>
      </c>
      <c r="L555" s="32" t="s">
        <v>63</v>
      </c>
      <c r="M555" s="32" t="s">
        <v>7276</v>
      </c>
      <c r="N555" s="33">
        <v>4</v>
      </c>
      <c r="O555" s="33">
        <v>24</v>
      </c>
      <c r="P555" s="33">
        <v>6</v>
      </c>
      <c r="R555" s="48">
        <f>IF(IFERROR(VLOOKUP(E555,Planif!$B:$B,1,FALSE),1)=1,1,"")</f>
        <v>1</v>
      </c>
    </row>
    <row r="556" spans="1:18" x14ac:dyDescent="0.2">
      <c r="A556" s="35">
        <v>44135</v>
      </c>
      <c r="B556" s="32" t="s">
        <v>1941</v>
      </c>
      <c r="C556" s="32" t="s">
        <v>58</v>
      </c>
      <c r="D556" s="32" t="s">
        <v>59</v>
      </c>
      <c r="E556" s="32" t="s">
        <v>1942</v>
      </c>
      <c r="F556" s="32" t="s">
        <v>31</v>
      </c>
      <c r="G556" s="32" t="s">
        <v>1943</v>
      </c>
      <c r="H556" s="33">
        <v>48</v>
      </c>
      <c r="I556" s="33">
        <v>300</v>
      </c>
      <c r="J556" s="33">
        <v>300</v>
      </c>
      <c r="K556" s="32" t="s">
        <v>1944</v>
      </c>
      <c r="L556" s="32" t="s">
        <v>63</v>
      </c>
      <c r="M556" s="32" t="s">
        <v>1945</v>
      </c>
      <c r="N556" s="33">
        <v>4</v>
      </c>
      <c r="O556" s="33">
        <v>24</v>
      </c>
      <c r="P556" s="33">
        <v>6</v>
      </c>
      <c r="R556" s="48">
        <f>IF(IFERROR(VLOOKUP(E556,Planif!$B:$B,1,FALSE),1)=1,1,"")</f>
        <v>1</v>
      </c>
    </row>
    <row r="557" spans="1:18" x14ac:dyDescent="0.2">
      <c r="A557" s="35">
        <v>44135</v>
      </c>
      <c r="B557" s="32" t="s">
        <v>1946</v>
      </c>
      <c r="C557" s="32" t="s">
        <v>58</v>
      </c>
      <c r="D557" s="32" t="s">
        <v>59</v>
      </c>
      <c r="E557" s="32" t="s">
        <v>1947</v>
      </c>
      <c r="F557" s="32" t="s">
        <v>31</v>
      </c>
      <c r="G557" s="32" t="s">
        <v>1948</v>
      </c>
      <c r="H557" s="33">
        <v>48</v>
      </c>
      <c r="I557" s="33">
        <v>300</v>
      </c>
      <c r="J557" s="33">
        <v>300</v>
      </c>
      <c r="K557" s="32" t="s">
        <v>1949</v>
      </c>
      <c r="L557" s="32" t="s">
        <v>63</v>
      </c>
      <c r="M557" s="32" t="s">
        <v>1950</v>
      </c>
      <c r="N557" s="33">
        <v>4</v>
      </c>
      <c r="O557" s="33">
        <v>24</v>
      </c>
      <c r="P557" s="33">
        <v>6</v>
      </c>
      <c r="R557" s="48">
        <f>IF(IFERROR(VLOOKUP(E557,Planif!$B:$B,1,FALSE),1)=1,1,"")</f>
        <v>1</v>
      </c>
    </row>
    <row r="558" spans="1:18" x14ac:dyDescent="0.2">
      <c r="A558" s="35">
        <v>44135</v>
      </c>
      <c r="B558" s="32" t="s">
        <v>1946</v>
      </c>
      <c r="C558" s="32" t="s">
        <v>58</v>
      </c>
      <c r="D558" s="32" t="s">
        <v>59</v>
      </c>
      <c r="E558" s="32" t="s">
        <v>1947</v>
      </c>
      <c r="F558" s="32" t="s">
        <v>31</v>
      </c>
      <c r="G558" s="32" t="s">
        <v>1948</v>
      </c>
      <c r="H558" s="33">
        <v>48</v>
      </c>
      <c r="I558" s="33">
        <v>300</v>
      </c>
      <c r="J558" s="33">
        <v>300</v>
      </c>
      <c r="K558" s="32" t="s">
        <v>1949</v>
      </c>
      <c r="L558" s="32" t="s">
        <v>63</v>
      </c>
      <c r="M558" s="32" t="s">
        <v>1950</v>
      </c>
      <c r="N558" s="33">
        <v>4</v>
      </c>
      <c r="O558" s="33">
        <v>24</v>
      </c>
      <c r="P558" s="33">
        <v>6</v>
      </c>
      <c r="R558" s="48">
        <f>IF(IFERROR(VLOOKUP(E558,Planif!$B:$B,1,FALSE),1)=1,1,"")</f>
        <v>1</v>
      </c>
    </row>
    <row r="559" spans="1:18" x14ac:dyDescent="0.2">
      <c r="A559" s="35">
        <v>44135</v>
      </c>
      <c r="B559" s="32" t="s">
        <v>1926</v>
      </c>
      <c r="C559" s="32" t="s">
        <v>58</v>
      </c>
      <c r="D559" s="32" t="s">
        <v>59</v>
      </c>
      <c r="E559" s="32" t="s">
        <v>1947</v>
      </c>
      <c r="F559" s="32" t="s">
        <v>31</v>
      </c>
      <c r="G559" s="32" t="s">
        <v>1928</v>
      </c>
      <c r="H559" s="33">
        <v>48</v>
      </c>
      <c r="I559" s="33">
        <v>300</v>
      </c>
      <c r="J559" s="33">
        <v>300</v>
      </c>
      <c r="K559" s="32" t="s">
        <v>1929</v>
      </c>
      <c r="L559" s="32" t="s">
        <v>63</v>
      </c>
      <c r="M559" s="32" t="s">
        <v>1930</v>
      </c>
      <c r="N559" s="33">
        <v>4</v>
      </c>
      <c r="O559" s="33">
        <v>24</v>
      </c>
      <c r="P559" s="33">
        <v>6</v>
      </c>
      <c r="R559" s="48">
        <f>IF(IFERROR(VLOOKUP(E559,Planif!$B:$B,1,FALSE),1)=1,1,"")</f>
        <v>1</v>
      </c>
    </row>
    <row r="560" spans="1:18" x14ac:dyDescent="0.2">
      <c r="A560" s="35">
        <v>44135</v>
      </c>
      <c r="B560" s="32" t="s">
        <v>7277</v>
      </c>
      <c r="C560" s="32" t="s">
        <v>58</v>
      </c>
      <c r="D560" s="32" t="s">
        <v>59</v>
      </c>
      <c r="E560" s="32" t="s">
        <v>1947</v>
      </c>
      <c r="F560" s="32" t="s">
        <v>31</v>
      </c>
      <c r="G560" s="32" t="s">
        <v>7279</v>
      </c>
      <c r="H560" s="33">
        <v>48</v>
      </c>
      <c r="I560" s="33">
        <v>300</v>
      </c>
      <c r="J560" s="33">
        <v>300</v>
      </c>
      <c r="K560" s="32" t="s">
        <v>7280</v>
      </c>
      <c r="L560" s="32" t="s">
        <v>63</v>
      </c>
      <c r="M560" s="32" t="s">
        <v>7281</v>
      </c>
      <c r="N560" s="33">
        <v>4</v>
      </c>
      <c r="O560" s="33">
        <v>24</v>
      </c>
      <c r="P560" s="33">
        <v>6</v>
      </c>
      <c r="R560" s="48">
        <f>IF(IFERROR(VLOOKUP(E560,Planif!$B:$B,1,FALSE),1)=1,1,"")</f>
        <v>1</v>
      </c>
    </row>
    <row r="561" spans="1:18" x14ac:dyDescent="0.2">
      <c r="A561" s="35">
        <v>44135</v>
      </c>
      <c r="B561" s="32" t="s">
        <v>1946</v>
      </c>
      <c r="C561" s="32" t="s">
        <v>58</v>
      </c>
      <c r="D561" s="32" t="s">
        <v>59</v>
      </c>
      <c r="E561" s="32" t="s">
        <v>1947</v>
      </c>
      <c r="F561" s="32" t="s">
        <v>31</v>
      </c>
      <c r="G561" s="32" t="s">
        <v>1948</v>
      </c>
      <c r="H561" s="33">
        <v>48</v>
      </c>
      <c r="I561" s="33">
        <v>300</v>
      </c>
      <c r="J561" s="33">
        <v>300</v>
      </c>
      <c r="K561" s="32" t="s">
        <v>1949</v>
      </c>
      <c r="L561" s="32" t="s">
        <v>63</v>
      </c>
      <c r="M561" s="32" t="s">
        <v>1950</v>
      </c>
      <c r="N561" s="33">
        <v>4</v>
      </c>
      <c r="O561" s="33">
        <v>24</v>
      </c>
      <c r="P561" s="33">
        <v>6</v>
      </c>
      <c r="R561" s="48">
        <f>IF(IFERROR(VLOOKUP(E561,Planif!$B:$B,1,FALSE),1)=1,1,"")</f>
        <v>1</v>
      </c>
    </row>
    <row r="562" spans="1:18" x14ac:dyDescent="0.2">
      <c r="A562" s="35">
        <v>44135</v>
      </c>
      <c r="B562" s="32" t="s">
        <v>94</v>
      </c>
      <c r="C562" s="32" t="s">
        <v>58</v>
      </c>
      <c r="D562" s="32" t="s">
        <v>59</v>
      </c>
      <c r="E562" s="32" t="s">
        <v>95</v>
      </c>
      <c r="F562" s="32" t="s">
        <v>31</v>
      </c>
      <c r="G562" s="32" t="s">
        <v>96</v>
      </c>
      <c r="H562" s="33">
        <v>48</v>
      </c>
      <c r="I562" s="33">
        <v>300</v>
      </c>
      <c r="J562" s="33">
        <v>300</v>
      </c>
      <c r="K562" s="32" t="s">
        <v>97</v>
      </c>
      <c r="L562" s="32" t="s">
        <v>63</v>
      </c>
      <c r="M562" s="32" t="s">
        <v>98</v>
      </c>
      <c r="N562" s="33">
        <v>4</v>
      </c>
      <c r="O562" s="33">
        <v>24</v>
      </c>
      <c r="P562" s="33">
        <v>6</v>
      </c>
      <c r="R562" s="48">
        <f>IF(IFERROR(VLOOKUP(E562,Planif!$B:$B,1,FALSE),1)=1,1,"")</f>
        <v>1</v>
      </c>
    </row>
    <row r="563" spans="1:18" x14ac:dyDescent="0.2">
      <c r="A563" s="35">
        <v>44135</v>
      </c>
      <c r="B563" s="32" t="s">
        <v>94</v>
      </c>
      <c r="C563" s="32" t="s">
        <v>58</v>
      </c>
      <c r="D563" s="32" t="s">
        <v>59</v>
      </c>
      <c r="E563" s="32" t="s">
        <v>95</v>
      </c>
      <c r="F563" s="32" t="s">
        <v>31</v>
      </c>
      <c r="G563" s="32" t="s">
        <v>96</v>
      </c>
      <c r="H563" s="33">
        <v>48</v>
      </c>
      <c r="I563" s="33">
        <v>300</v>
      </c>
      <c r="J563" s="33">
        <v>300</v>
      </c>
      <c r="K563" s="32" t="s">
        <v>97</v>
      </c>
      <c r="L563" s="32" t="s">
        <v>63</v>
      </c>
      <c r="M563" s="32" t="s">
        <v>98</v>
      </c>
      <c r="N563" s="33">
        <v>4</v>
      </c>
      <c r="O563" s="33">
        <v>24</v>
      </c>
      <c r="P563" s="33">
        <v>6</v>
      </c>
      <c r="R563" s="48">
        <f>IF(IFERROR(VLOOKUP(E563,Planif!$B:$B,1,FALSE),1)=1,1,"")</f>
        <v>1</v>
      </c>
    </row>
    <row r="564" spans="1:18" x14ac:dyDescent="0.2">
      <c r="A564" s="35">
        <v>44135</v>
      </c>
      <c r="B564" s="32" t="s">
        <v>74</v>
      </c>
      <c r="C564" s="32" t="s">
        <v>58</v>
      </c>
      <c r="D564" s="32" t="s">
        <v>59</v>
      </c>
      <c r="E564" s="32" t="s">
        <v>95</v>
      </c>
      <c r="F564" s="32" t="s">
        <v>31</v>
      </c>
      <c r="G564" s="32" t="s">
        <v>76</v>
      </c>
      <c r="H564" s="33">
        <v>48</v>
      </c>
      <c r="I564" s="33">
        <v>300</v>
      </c>
      <c r="J564" s="33">
        <v>300</v>
      </c>
      <c r="K564" s="32" t="s">
        <v>77</v>
      </c>
      <c r="L564" s="32" t="s">
        <v>63</v>
      </c>
      <c r="M564" s="32" t="s">
        <v>78</v>
      </c>
      <c r="N564" s="33">
        <v>4</v>
      </c>
      <c r="O564" s="33">
        <v>24</v>
      </c>
      <c r="P564" s="33">
        <v>6</v>
      </c>
      <c r="R564" s="48">
        <f>IF(IFERROR(VLOOKUP(E564,Planif!$B:$B,1,FALSE),1)=1,1,"")</f>
        <v>1</v>
      </c>
    </row>
    <row r="565" spans="1:18" x14ac:dyDescent="0.2">
      <c r="A565" s="35">
        <v>44135</v>
      </c>
      <c r="B565" s="32" t="s">
        <v>5457</v>
      </c>
      <c r="C565" s="32" t="s">
        <v>58</v>
      </c>
      <c r="D565" s="32" t="s">
        <v>59</v>
      </c>
      <c r="E565" s="32" t="s">
        <v>95</v>
      </c>
      <c r="F565" s="32" t="s">
        <v>31</v>
      </c>
      <c r="G565" s="32" t="s">
        <v>5459</v>
      </c>
      <c r="H565" s="33">
        <v>48</v>
      </c>
      <c r="I565" s="33">
        <v>300</v>
      </c>
      <c r="J565" s="33">
        <v>300</v>
      </c>
      <c r="K565" s="32" t="s">
        <v>5460</v>
      </c>
      <c r="L565" s="32" t="s">
        <v>63</v>
      </c>
      <c r="M565" s="32" t="s">
        <v>5461</v>
      </c>
      <c r="N565" s="33">
        <v>4</v>
      </c>
      <c r="O565" s="33">
        <v>24</v>
      </c>
      <c r="P565" s="33">
        <v>6</v>
      </c>
      <c r="R565" s="48">
        <f>IF(IFERROR(VLOOKUP(E565,Planif!$B:$B,1,FALSE),1)=1,1,"")</f>
        <v>1</v>
      </c>
    </row>
    <row r="566" spans="1:18" x14ac:dyDescent="0.2">
      <c r="A566" s="35">
        <v>44135</v>
      </c>
      <c r="B566" s="32" t="s">
        <v>94</v>
      </c>
      <c r="C566" s="32" t="s">
        <v>58</v>
      </c>
      <c r="D566" s="32" t="s">
        <v>59</v>
      </c>
      <c r="E566" s="32" t="s">
        <v>95</v>
      </c>
      <c r="F566" s="32" t="s">
        <v>31</v>
      </c>
      <c r="G566" s="32" t="s">
        <v>96</v>
      </c>
      <c r="H566" s="33">
        <v>48</v>
      </c>
      <c r="I566" s="33">
        <v>300</v>
      </c>
      <c r="J566" s="33">
        <v>300</v>
      </c>
      <c r="K566" s="32" t="s">
        <v>97</v>
      </c>
      <c r="L566" s="32" t="s">
        <v>63</v>
      </c>
      <c r="M566" s="32" t="s">
        <v>98</v>
      </c>
      <c r="N566" s="33">
        <v>4</v>
      </c>
      <c r="O566" s="33">
        <v>24</v>
      </c>
      <c r="P566" s="33">
        <v>6</v>
      </c>
      <c r="R566" s="48">
        <f>IF(IFERROR(VLOOKUP(E566,Planif!$B:$B,1,FALSE),1)=1,1,"")</f>
        <v>1</v>
      </c>
    </row>
    <row r="567" spans="1:18" x14ac:dyDescent="0.2">
      <c r="A567" s="35">
        <v>44135</v>
      </c>
      <c r="B567" s="32" t="s">
        <v>277</v>
      </c>
      <c r="C567" s="32" t="s">
        <v>58</v>
      </c>
      <c r="D567" s="32" t="s">
        <v>59</v>
      </c>
      <c r="E567" s="32" t="s">
        <v>278</v>
      </c>
      <c r="F567" s="32" t="s">
        <v>31</v>
      </c>
      <c r="G567" s="32" t="s">
        <v>279</v>
      </c>
      <c r="H567" s="33">
        <v>48</v>
      </c>
      <c r="I567" s="33">
        <v>300</v>
      </c>
      <c r="J567" s="33">
        <v>300</v>
      </c>
      <c r="K567" s="32" t="s">
        <v>280</v>
      </c>
      <c r="L567" s="32" t="s">
        <v>63</v>
      </c>
      <c r="M567" s="32" t="s">
        <v>281</v>
      </c>
      <c r="N567" s="33">
        <v>4</v>
      </c>
      <c r="O567" s="33">
        <v>24</v>
      </c>
      <c r="P567" s="33">
        <v>6</v>
      </c>
      <c r="R567" s="48">
        <f>IF(IFERROR(VLOOKUP(E567,Planif!$B:$B,1,FALSE),1)=1,1,"")</f>
        <v>1</v>
      </c>
    </row>
    <row r="568" spans="1:18" x14ac:dyDescent="0.2">
      <c r="A568" s="35">
        <v>44135</v>
      </c>
      <c r="B568" s="32" t="s">
        <v>277</v>
      </c>
      <c r="C568" s="32" t="s">
        <v>58</v>
      </c>
      <c r="D568" s="32" t="s">
        <v>59</v>
      </c>
      <c r="E568" s="32" t="s">
        <v>278</v>
      </c>
      <c r="F568" s="32" t="s">
        <v>31</v>
      </c>
      <c r="G568" s="32" t="s">
        <v>279</v>
      </c>
      <c r="H568" s="33">
        <v>48</v>
      </c>
      <c r="I568" s="33">
        <v>300</v>
      </c>
      <c r="J568" s="33">
        <v>300</v>
      </c>
      <c r="K568" s="32" t="s">
        <v>280</v>
      </c>
      <c r="L568" s="32" t="s">
        <v>63</v>
      </c>
      <c r="M568" s="32" t="s">
        <v>281</v>
      </c>
      <c r="N568" s="33">
        <v>4</v>
      </c>
      <c r="O568" s="33">
        <v>24</v>
      </c>
      <c r="P568" s="33">
        <v>6</v>
      </c>
      <c r="R568" s="48">
        <f>IF(IFERROR(VLOOKUP(E568,Planif!$B:$B,1,FALSE),1)=1,1,"")</f>
        <v>1</v>
      </c>
    </row>
    <row r="569" spans="1:18" x14ac:dyDescent="0.2">
      <c r="A569" s="35">
        <v>44135</v>
      </c>
      <c r="B569" s="32" t="s">
        <v>257</v>
      </c>
      <c r="C569" s="32" t="s">
        <v>58</v>
      </c>
      <c r="D569" s="32" t="s">
        <v>59</v>
      </c>
      <c r="E569" s="32" t="s">
        <v>278</v>
      </c>
      <c r="F569" s="32" t="s">
        <v>31</v>
      </c>
      <c r="G569" s="32" t="s">
        <v>259</v>
      </c>
      <c r="H569" s="33">
        <v>48</v>
      </c>
      <c r="I569" s="33">
        <v>300</v>
      </c>
      <c r="J569" s="33">
        <v>300</v>
      </c>
      <c r="K569" s="32" t="s">
        <v>260</v>
      </c>
      <c r="L569" s="32" t="s">
        <v>63</v>
      </c>
      <c r="M569" s="32" t="s">
        <v>261</v>
      </c>
      <c r="N569" s="33">
        <v>4</v>
      </c>
      <c r="O569" s="33">
        <v>24</v>
      </c>
      <c r="P569" s="33">
        <v>6</v>
      </c>
      <c r="R569" s="48">
        <f>IF(IFERROR(VLOOKUP(E569,Planif!$B:$B,1,FALSE),1)=1,1,"")</f>
        <v>1</v>
      </c>
    </row>
    <row r="570" spans="1:18" x14ac:dyDescent="0.2">
      <c r="A570" s="35">
        <v>44135</v>
      </c>
      <c r="B570" s="32" t="s">
        <v>5624</v>
      </c>
      <c r="C570" s="32" t="s">
        <v>58</v>
      </c>
      <c r="D570" s="32" t="s">
        <v>59</v>
      </c>
      <c r="E570" s="32" t="s">
        <v>278</v>
      </c>
      <c r="F570" s="32" t="s">
        <v>31</v>
      </c>
      <c r="G570" s="32" t="s">
        <v>5626</v>
      </c>
      <c r="H570" s="33">
        <v>48</v>
      </c>
      <c r="I570" s="33">
        <v>300</v>
      </c>
      <c r="J570" s="33">
        <v>300</v>
      </c>
      <c r="K570" s="32" t="s">
        <v>5627</v>
      </c>
      <c r="L570" s="32" t="s">
        <v>63</v>
      </c>
      <c r="M570" s="32" t="s">
        <v>5628</v>
      </c>
      <c r="N570" s="33">
        <v>4</v>
      </c>
      <c r="O570" s="33">
        <v>24</v>
      </c>
      <c r="P570" s="33">
        <v>6</v>
      </c>
      <c r="R570" s="48">
        <f>IF(IFERROR(VLOOKUP(E570,Planif!$B:$B,1,FALSE),1)=1,1,"")</f>
        <v>1</v>
      </c>
    </row>
    <row r="571" spans="1:18" x14ac:dyDescent="0.2">
      <c r="A571" s="35">
        <v>44135</v>
      </c>
      <c r="B571" s="32" t="s">
        <v>277</v>
      </c>
      <c r="C571" s="32" t="s">
        <v>58</v>
      </c>
      <c r="D571" s="32" t="s">
        <v>59</v>
      </c>
      <c r="E571" s="32" t="s">
        <v>278</v>
      </c>
      <c r="F571" s="32" t="s">
        <v>31</v>
      </c>
      <c r="G571" s="32" t="s">
        <v>279</v>
      </c>
      <c r="H571" s="33">
        <v>48</v>
      </c>
      <c r="I571" s="33">
        <v>300</v>
      </c>
      <c r="J571" s="33">
        <v>300</v>
      </c>
      <c r="K571" s="32" t="s">
        <v>280</v>
      </c>
      <c r="L571" s="32" t="s">
        <v>63</v>
      </c>
      <c r="M571" s="32" t="s">
        <v>281</v>
      </c>
      <c r="N571" s="33">
        <v>4</v>
      </c>
      <c r="O571" s="33">
        <v>24</v>
      </c>
      <c r="P571" s="33">
        <v>6</v>
      </c>
      <c r="R571" s="48">
        <f>IF(IFERROR(VLOOKUP(E571,Planif!$B:$B,1,FALSE),1)=1,1,"")</f>
        <v>1</v>
      </c>
    </row>
    <row r="572" spans="1:18" x14ac:dyDescent="0.2">
      <c r="A572" s="35">
        <v>44135</v>
      </c>
      <c r="B572" s="32" t="s">
        <v>1951</v>
      </c>
      <c r="C572" s="32" t="s">
        <v>58</v>
      </c>
      <c r="D572" s="32" t="s">
        <v>59</v>
      </c>
      <c r="E572" s="32" t="s">
        <v>1952</v>
      </c>
      <c r="F572" s="32" t="s">
        <v>31</v>
      </c>
      <c r="G572" s="32" t="s">
        <v>1953</v>
      </c>
      <c r="H572" s="33">
        <v>48</v>
      </c>
      <c r="I572" s="33">
        <v>300</v>
      </c>
      <c r="J572" s="33">
        <v>300</v>
      </c>
      <c r="K572" s="32" t="s">
        <v>1954</v>
      </c>
      <c r="L572" s="32" t="s">
        <v>63</v>
      </c>
      <c r="M572" s="32" t="s">
        <v>1955</v>
      </c>
      <c r="N572" s="33">
        <v>4</v>
      </c>
      <c r="O572" s="33">
        <v>24</v>
      </c>
      <c r="P572" s="33">
        <v>6</v>
      </c>
      <c r="R572" s="48">
        <f>IF(IFERROR(VLOOKUP(E572,Planif!$B:$B,1,FALSE),1)=1,1,"")</f>
        <v>1</v>
      </c>
    </row>
    <row r="573" spans="1:18" x14ac:dyDescent="0.2">
      <c r="A573" s="35">
        <v>44135</v>
      </c>
      <c r="B573" s="32" t="s">
        <v>1951</v>
      </c>
      <c r="C573" s="32" t="s">
        <v>58</v>
      </c>
      <c r="D573" s="32" t="s">
        <v>59</v>
      </c>
      <c r="E573" s="32" t="s">
        <v>1952</v>
      </c>
      <c r="F573" s="32" t="s">
        <v>31</v>
      </c>
      <c r="G573" s="32" t="s">
        <v>1953</v>
      </c>
      <c r="H573" s="33">
        <v>48</v>
      </c>
      <c r="I573" s="33">
        <v>300</v>
      </c>
      <c r="J573" s="33">
        <v>300</v>
      </c>
      <c r="K573" s="32" t="s">
        <v>1954</v>
      </c>
      <c r="L573" s="32" t="s">
        <v>63</v>
      </c>
      <c r="M573" s="32" t="s">
        <v>1955</v>
      </c>
      <c r="N573" s="33">
        <v>4</v>
      </c>
      <c r="O573" s="33">
        <v>24</v>
      </c>
      <c r="P573" s="33">
        <v>6</v>
      </c>
      <c r="R573" s="48">
        <f>IF(IFERROR(VLOOKUP(E573,Planif!$B:$B,1,FALSE),1)=1,1,"")</f>
        <v>1</v>
      </c>
    </row>
    <row r="574" spans="1:18" x14ac:dyDescent="0.2">
      <c r="A574" s="35">
        <v>44135</v>
      </c>
      <c r="B574" s="32" t="s">
        <v>1931</v>
      </c>
      <c r="C574" s="32" t="s">
        <v>58</v>
      </c>
      <c r="D574" s="32" t="s">
        <v>59</v>
      </c>
      <c r="E574" s="32" t="s">
        <v>1952</v>
      </c>
      <c r="F574" s="32" t="s">
        <v>31</v>
      </c>
      <c r="G574" s="32" t="s">
        <v>1933</v>
      </c>
      <c r="H574" s="33">
        <v>48</v>
      </c>
      <c r="I574" s="33">
        <v>300</v>
      </c>
      <c r="J574" s="33">
        <v>300</v>
      </c>
      <c r="K574" s="32" t="s">
        <v>1934</v>
      </c>
      <c r="L574" s="32" t="s">
        <v>63</v>
      </c>
      <c r="M574" s="32" t="s">
        <v>1935</v>
      </c>
      <c r="N574" s="33">
        <v>4</v>
      </c>
      <c r="O574" s="33">
        <v>24</v>
      </c>
      <c r="P574" s="33">
        <v>6</v>
      </c>
      <c r="R574" s="48">
        <f>IF(IFERROR(VLOOKUP(E574,Planif!$B:$B,1,FALSE),1)=1,1,"")</f>
        <v>1</v>
      </c>
    </row>
    <row r="575" spans="1:18" x14ac:dyDescent="0.2">
      <c r="A575" s="35">
        <v>44135</v>
      </c>
      <c r="B575" s="32" t="s">
        <v>7282</v>
      </c>
      <c r="C575" s="32" t="s">
        <v>58</v>
      </c>
      <c r="D575" s="32" t="s">
        <v>59</v>
      </c>
      <c r="E575" s="32" t="s">
        <v>1952</v>
      </c>
      <c r="F575" s="32" t="s">
        <v>31</v>
      </c>
      <c r="G575" s="32" t="s">
        <v>7284</v>
      </c>
      <c r="H575" s="33">
        <v>48</v>
      </c>
      <c r="I575" s="33">
        <v>300</v>
      </c>
      <c r="J575" s="33">
        <v>300</v>
      </c>
      <c r="K575" s="32" t="s">
        <v>7285</v>
      </c>
      <c r="L575" s="32" t="s">
        <v>63</v>
      </c>
      <c r="M575" s="32" t="s">
        <v>7286</v>
      </c>
      <c r="N575" s="33">
        <v>4</v>
      </c>
      <c r="O575" s="33">
        <v>24</v>
      </c>
      <c r="P575" s="33">
        <v>6</v>
      </c>
      <c r="R575" s="48">
        <f>IF(IFERROR(VLOOKUP(E575,Planif!$B:$B,1,FALSE),1)=1,1,"")</f>
        <v>1</v>
      </c>
    </row>
    <row r="576" spans="1:18" x14ac:dyDescent="0.2">
      <c r="A576" s="35">
        <v>44135</v>
      </c>
      <c r="B576" s="32" t="s">
        <v>1951</v>
      </c>
      <c r="C576" s="32" t="s">
        <v>58</v>
      </c>
      <c r="D576" s="32" t="s">
        <v>59</v>
      </c>
      <c r="E576" s="32" t="s">
        <v>1952</v>
      </c>
      <c r="F576" s="32" t="s">
        <v>31</v>
      </c>
      <c r="G576" s="32" t="s">
        <v>1953</v>
      </c>
      <c r="H576" s="33">
        <v>48</v>
      </c>
      <c r="I576" s="33">
        <v>300</v>
      </c>
      <c r="J576" s="33">
        <v>300</v>
      </c>
      <c r="K576" s="32" t="s">
        <v>1954</v>
      </c>
      <c r="L576" s="32" t="s">
        <v>63</v>
      </c>
      <c r="M576" s="32" t="s">
        <v>1955</v>
      </c>
      <c r="N576" s="33">
        <v>4</v>
      </c>
      <c r="O576" s="33">
        <v>24</v>
      </c>
      <c r="P576" s="33">
        <v>6</v>
      </c>
      <c r="R576" s="48">
        <f>IF(IFERROR(VLOOKUP(E576,Planif!$B:$B,1,FALSE),1)=1,1,"")</f>
        <v>1</v>
      </c>
    </row>
    <row r="577" spans="1:18" x14ac:dyDescent="0.2">
      <c r="A577" s="35">
        <v>44135</v>
      </c>
      <c r="B577" s="32" t="s">
        <v>1956</v>
      </c>
      <c r="C577" s="32" t="s">
        <v>58</v>
      </c>
      <c r="D577" s="32" t="s">
        <v>59</v>
      </c>
      <c r="E577" s="32" t="s">
        <v>1957</v>
      </c>
      <c r="F577" s="32" t="s">
        <v>31</v>
      </c>
      <c r="G577" s="32" t="s">
        <v>1958</v>
      </c>
      <c r="H577" s="33">
        <v>48</v>
      </c>
      <c r="I577" s="33">
        <v>300</v>
      </c>
      <c r="J577" s="33">
        <v>300</v>
      </c>
      <c r="K577" s="32" t="s">
        <v>1959</v>
      </c>
      <c r="L577" s="32" t="s">
        <v>63</v>
      </c>
      <c r="M577" s="32" t="s">
        <v>1960</v>
      </c>
      <c r="N577" s="33">
        <v>4</v>
      </c>
      <c r="O577" s="33">
        <v>24</v>
      </c>
      <c r="P577" s="33">
        <v>6</v>
      </c>
      <c r="R577" s="48">
        <f>IF(IFERROR(VLOOKUP(E577,Planif!$B:$B,1,FALSE),1)=1,1,"")</f>
        <v>1</v>
      </c>
    </row>
    <row r="578" spans="1:18" x14ac:dyDescent="0.2">
      <c r="A578" s="35">
        <v>44135</v>
      </c>
      <c r="B578" s="32" t="s">
        <v>1956</v>
      </c>
      <c r="C578" s="32" t="s">
        <v>58</v>
      </c>
      <c r="D578" s="32" t="s">
        <v>59</v>
      </c>
      <c r="E578" s="32" t="s">
        <v>1957</v>
      </c>
      <c r="F578" s="32" t="s">
        <v>31</v>
      </c>
      <c r="G578" s="32" t="s">
        <v>1958</v>
      </c>
      <c r="H578" s="33">
        <v>48</v>
      </c>
      <c r="I578" s="33">
        <v>300</v>
      </c>
      <c r="J578" s="33">
        <v>300</v>
      </c>
      <c r="K578" s="32" t="s">
        <v>1959</v>
      </c>
      <c r="L578" s="32" t="s">
        <v>63</v>
      </c>
      <c r="M578" s="32" t="s">
        <v>1960</v>
      </c>
      <c r="N578" s="33">
        <v>4</v>
      </c>
      <c r="O578" s="33">
        <v>24</v>
      </c>
      <c r="P578" s="33">
        <v>6</v>
      </c>
      <c r="R578" s="48">
        <f>IF(IFERROR(VLOOKUP(E578,Planif!$B:$B,1,FALSE),1)=1,1,"")</f>
        <v>1</v>
      </c>
    </row>
    <row r="579" spans="1:18" x14ac:dyDescent="0.2">
      <c r="A579" s="35">
        <v>44135</v>
      </c>
      <c r="B579" s="32" t="s">
        <v>1936</v>
      </c>
      <c r="C579" s="32" t="s">
        <v>58</v>
      </c>
      <c r="D579" s="32" t="s">
        <v>59</v>
      </c>
      <c r="E579" s="32" t="s">
        <v>1957</v>
      </c>
      <c r="F579" s="32" t="s">
        <v>31</v>
      </c>
      <c r="G579" s="32" t="s">
        <v>1938</v>
      </c>
      <c r="H579" s="33">
        <v>48</v>
      </c>
      <c r="I579" s="33">
        <v>300</v>
      </c>
      <c r="J579" s="33">
        <v>300</v>
      </c>
      <c r="K579" s="32" t="s">
        <v>1939</v>
      </c>
      <c r="L579" s="32" t="s">
        <v>63</v>
      </c>
      <c r="M579" s="32" t="s">
        <v>1940</v>
      </c>
      <c r="N579" s="33">
        <v>4</v>
      </c>
      <c r="O579" s="33">
        <v>24</v>
      </c>
      <c r="P579" s="33">
        <v>6</v>
      </c>
      <c r="R579" s="48">
        <f>IF(IFERROR(VLOOKUP(E579,Planif!$B:$B,1,FALSE),1)=1,1,"")</f>
        <v>1</v>
      </c>
    </row>
    <row r="580" spans="1:18" x14ac:dyDescent="0.2">
      <c r="A580" s="35">
        <v>44135</v>
      </c>
      <c r="B580" s="32" t="s">
        <v>7287</v>
      </c>
      <c r="C580" s="32" t="s">
        <v>58</v>
      </c>
      <c r="D580" s="32" t="s">
        <v>59</v>
      </c>
      <c r="E580" s="32" t="s">
        <v>1957</v>
      </c>
      <c r="F580" s="32" t="s">
        <v>31</v>
      </c>
      <c r="G580" s="32" t="s">
        <v>7289</v>
      </c>
      <c r="H580" s="33">
        <v>48</v>
      </c>
      <c r="I580" s="33">
        <v>300</v>
      </c>
      <c r="J580" s="33">
        <v>300</v>
      </c>
      <c r="K580" s="32" t="s">
        <v>7290</v>
      </c>
      <c r="L580" s="32" t="s">
        <v>63</v>
      </c>
      <c r="M580" s="32" t="s">
        <v>7291</v>
      </c>
      <c r="N580" s="33">
        <v>4</v>
      </c>
      <c r="O580" s="33">
        <v>24</v>
      </c>
      <c r="P580" s="33">
        <v>6</v>
      </c>
      <c r="R580" s="48">
        <f>IF(IFERROR(VLOOKUP(E580,Planif!$B:$B,1,FALSE),1)=1,1,"")</f>
        <v>1</v>
      </c>
    </row>
    <row r="581" spans="1:18" x14ac:dyDescent="0.2">
      <c r="A581" s="35">
        <v>44135</v>
      </c>
      <c r="B581" s="32" t="s">
        <v>1956</v>
      </c>
      <c r="C581" s="32" t="s">
        <v>58</v>
      </c>
      <c r="D581" s="32" t="s">
        <v>59</v>
      </c>
      <c r="E581" s="32" t="s">
        <v>1957</v>
      </c>
      <c r="F581" s="32" t="s">
        <v>31</v>
      </c>
      <c r="G581" s="32" t="s">
        <v>1958</v>
      </c>
      <c r="H581" s="33">
        <v>48</v>
      </c>
      <c r="I581" s="33">
        <v>300</v>
      </c>
      <c r="J581" s="33">
        <v>300</v>
      </c>
      <c r="K581" s="32" t="s">
        <v>1959</v>
      </c>
      <c r="L581" s="32" t="s">
        <v>63</v>
      </c>
      <c r="M581" s="32" t="s">
        <v>1960</v>
      </c>
      <c r="N581" s="33">
        <v>4</v>
      </c>
      <c r="O581" s="33">
        <v>24</v>
      </c>
      <c r="P581" s="33">
        <v>6</v>
      </c>
      <c r="R581" s="48">
        <f>IF(IFERROR(VLOOKUP(E581,Planif!$B:$B,1,FALSE),1)=1,1,"")</f>
        <v>1</v>
      </c>
    </row>
    <row r="582" spans="1:18" x14ac:dyDescent="0.2">
      <c r="A582" s="35">
        <v>44135</v>
      </c>
      <c r="B582" s="32" t="s">
        <v>1961</v>
      </c>
      <c r="C582" s="32" t="s">
        <v>58</v>
      </c>
      <c r="D582" s="32" t="s">
        <v>59</v>
      </c>
      <c r="E582" s="32" t="s">
        <v>1962</v>
      </c>
      <c r="F582" s="32" t="s">
        <v>31</v>
      </c>
      <c r="G582" s="32" t="s">
        <v>1963</v>
      </c>
      <c r="H582" s="33">
        <v>48</v>
      </c>
      <c r="I582" s="33">
        <v>300</v>
      </c>
      <c r="J582" s="33">
        <v>300</v>
      </c>
      <c r="K582" s="32" t="s">
        <v>1964</v>
      </c>
      <c r="L582" s="32" t="s">
        <v>63</v>
      </c>
      <c r="M582" s="32" t="s">
        <v>1965</v>
      </c>
      <c r="N582" s="33">
        <v>4</v>
      </c>
      <c r="O582" s="33">
        <v>24</v>
      </c>
      <c r="P582" s="33">
        <v>6</v>
      </c>
      <c r="R582" s="48">
        <f>IF(IFERROR(VLOOKUP(E582,Planif!$B:$B,1,FALSE),1)=1,1,"")</f>
        <v>1</v>
      </c>
    </row>
    <row r="583" spans="1:18" x14ac:dyDescent="0.2">
      <c r="A583" s="35">
        <v>44135</v>
      </c>
      <c r="B583" s="32" t="s">
        <v>1961</v>
      </c>
      <c r="C583" s="32" t="s">
        <v>58</v>
      </c>
      <c r="D583" s="32" t="s">
        <v>59</v>
      </c>
      <c r="E583" s="32" t="s">
        <v>1962</v>
      </c>
      <c r="F583" s="32" t="s">
        <v>31</v>
      </c>
      <c r="G583" s="32" t="s">
        <v>1963</v>
      </c>
      <c r="H583" s="33">
        <v>48</v>
      </c>
      <c r="I583" s="33">
        <v>300</v>
      </c>
      <c r="J583" s="33">
        <v>300</v>
      </c>
      <c r="K583" s="32" t="s">
        <v>1964</v>
      </c>
      <c r="L583" s="32" t="s">
        <v>63</v>
      </c>
      <c r="M583" s="32" t="s">
        <v>1965</v>
      </c>
      <c r="N583" s="33">
        <v>4</v>
      </c>
      <c r="O583" s="33">
        <v>24</v>
      </c>
      <c r="P583" s="33">
        <v>6</v>
      </c>
      <c r="R583" s="48">
        <f>IF(IFERROR(VLOOKUP(E583,Planif!$B:$B,1,FALSE),1)=1,1,"")</f>
        <v>1</v>
      </c>
    </row>
    <row r="584" spans="1:18" x14ac:dyDescent="0.2">
      <c r="A584" s="35">
        <v>44135</v>
      </c>
      <c r="B584" s="32" t="s">
        <v>1941</v>
      </c>
      <c r="C584" s="32" t="s">
        <v>58</v>
      </c>
      <c r="D584" s="32" t="s">
        <v>59</v>
      </c>
      <c r="E584" s="32" t="s">
        <v>1962</v>
      </c>
      <c r="F584" s="32" t="s">
        <v>31</v>
      </c>
      <c r="G584" s="32" t="s">
        <v>1943</v>
      </c>
      <c r="H584" s="33">
        <v>48</v>
      </c>
      <c r="I584" s="33">
        <v>300</v>
      </c>
      <c r="J584" s="33">
        <v>300</v>
      </c>
      <c r="K584" s="32" t="s">
        <v>1944</v>
      </c>
      <c r="L584" s="32" t="s">
        <v>63</v>
      </c>
      <c r="M584" s="32" t="s">
        <v>1945</v>
      </c>
      <c r="N584" s="33">
        <v>4</v>
      </c>
      <c r="O584" s="33">
        <v>24</v>
      </c>
      <c r="P584" s="33">
        <v>6</v>
      </c>
      <c r="R584" s="48">
        <f>IF(IFERROR(VLOOKUP(E584,Planif!$B:$B,1,FALSE),1)=1,1,"")</f>
        <v>1</v>
      </c>
    </row>
    <row r="585" spans="1:18" x14ac:dyDescent="0.2">
      <c r="A585" s="35">
        <v>44135</v>
      </c>
      <c r="B585" s="32" t="s">
        <v>7292</v>
      </c>
      <c r="C585" s="32" t="s">
        <v>58</v>
      </c>
      <c r="D585" s="32" t="s">
        <v>59</v>
      </c>
      <c r="E585" s="32" t="s">
        <v>1962</v>
      </c>
      <c r="F585" s="32" t="s">
        <v>31</v>
      </c>
      <c r="G585" s="32" t="s">
        <v>7294</v>
      </c>
      <c r="H585" s="33">
        <v>48</v>
      </c>
      <c r="I585" s="33">
        <v>300</v>
      </c>
      <c r="J585" s="33">
        <v>300</v>
      </c>
      <c r="K585" s="32" t="s">
        <v>7295</v>
      </c>
      <c r="L585" s="32" t="s">
        <v>63</v>
      </c>
      <c r="M585" s="32" t="s">
        <v>7296</v>
      </c>
      <c r="N585" s="33">
        <v>4</v>
      </c>
      <c r="O585" s="33">
        <v>24</v>
      </c>
      <c r="P585" s="33">
        <v>6</v>
      </c>
      <c r="R585" s="48">
        <f>IF(IFERROR(VLOOKUP(E585,Planif!$B:$B,1,FALSE),1)=1,1,"")</f>
        <v>1</v>
      </c>
    </row>
    <row r="586" spans="1:18" x14ac:dyDescent="0.2">
      <c r="A586" s="35">
        <v>44135</v>
      </c>
      <c r="B586" s="32" t="s">
        <v>1961</v>
      </c>
      <c r="C586" s="32" t="s">
        <v>58</v>
      </c>
      <c r="D586" s="32" t="s">
        <v>59</v>
      </c>
      <c r="E586" s="32" t="s">
        <v>1962</v>
      </c>
      <c r="F586" s="32" t="s">
        <v>31</v>
      </c>
      <c r="G586" s="32" t="s">
        <v>1963</v>
      </c>
      <c r="H586" s="33">
        <v>48</v>
      </c>
      <c r="I586" s="33">
        <v>300</v>
      </c>
      <c r="J586" s="33">
        <v>300</v>
      </c>
      <c r="K586" s="32" t="s">
        <v>1964</v>
      </c>
      <c r="L586" s="32" t="s">
        <v>63</v>
      </c>
      <c r="M586" s="32" t="s">
        <v>1965</v>
      </c>
      <c r="N586" s="33">
        <v>4</v>
      </c>
      <c r="O586" s="33">
        <v>24</v>
      </c>
      <c r="P586" s="33">
        <v>6</v>
      </c>
      <c r="R586" s="48">
        <f>IF(IFERROR(VLOOKUP(E586,Planif!$B:$B,1,FALSE),1)=1,1,"")</f>
        <v>1</v>
      </c>
    </row>
    <row r="587" spans="1:18" x14ac:dyDescent="0.2">
      <c r="A587" s="35">
        <v>44135</v>
      </c>
      <c r="B587" s="32" t="s">
        <v>1966</v>
      </c>
      <c r="C587" s="32" t="s">
        <v>58</v>
      </c>
      <c r="D587" s="32" t="s">
        <v>59</v>
      </c>
      <c r="E587" s="32" t="s">
        <v>1967</v>
      </c>
      <c r="F587" s="32" t="s">
        <v>31</v>
      </c>
      <c r="G587" s="32" t="s">
        <v>1968</v>
      </c>
      <c r="H587" s="33">
        <v>48</v>
      </c>
      <c r="I587" s="33">
        <v>300</v>
      </c>
      <c r="J587" s="33">
        <v>300</v>
      </c>
      <c r="K587" s="32" t="s">
        <v>1969</v>
      </c>
      <c r="L587" s="32" t="s">
        <v>63</v>
      </c>
      <c r="M587" s="32" t="s">
        <v>1970</v>
      </c>
      <c r="N587" s="33">
        <v>4</v>
      </c>
      <c r="O587" s="33">
        <v>24</v>
      </c>
      <c r="P587" s="33">
        <v>6</v>
      </c>
      <c r="R587" s="48">
        <f>IF(IFERROR(VLOOKUP(E587,Planif!$B:$B,1,FALSE),1)=1,1,"")</f>
        <v>1</v>
      </c>
    </row>
    <row r="588" spans="1:18" x14ac:dyDescent="0.2">
      <c r="A588" s="35">
        <v>44135</v>
      </c>
      <c r="B588" s="32" t="s">
        <v>1966</v>
      </c>
      <c r="C588" s="32" t="s">
        <v>58</v>
      </c>
      <c r="D588" s="32" t="s">
        <v>59</v>
      </c>
      <c r="E588" s="32" t="s">
        <v>1967</v>
      </c>
      <c r="F588" s="32" t="s">
        <v>31</v>
      </c>
      <c r="G588" s="32" t="s">
        <v>1968</v>
      </c>
      <c r="H588" s="33">
        <v>48</v>
      </c>
      <c r="I588" s="33">
        <v>300</v>
      </c>
      <c r="J588" s="33">
        <v>300</v>
      </c>
      <c r="K588" s="32" t="s">
        <v>1969</v>
      </c>
      <c r="L588" s="32" t="s">
        <v>63</v>
      </c>
      <c r="M588" s="32" t="s">
        <v>1970</v>
      </c>
      <c r="N588" s="33">
        <v>4</v>
      </c>
      <c r="O588" s="33">
        <v>24</v>
      </c>
      <c r="P588" s="33">
        <v>6</v>
      </c>
      <c r="R588" s="48">
        <f>IF(IFERROR(VLOOKUP(E588,Planif!$B:$B,1,FALSE),1)=1,1,"")</f>
        <v>1</v>
      </c>
    </row>
    <row r="589" spans="1:18" x14ac:dyDescent="0.2">
      <c r="A589" s="35">
        <v>44135</v>
      </c>
      <c r="B589" s="32" t="s">
        <v>1946</v>
      </c>
      <c r="C589" s="32" t="s">
        <v>58</v>
      </c>
      <c r="D589" s="32" t="s">
        <v>59</v>
      </c>
      <c r="E589" s="32" t="s">
        <v>1967</v>
      </c>
      <c r="F589" s="32" t="s">
        <v>31</v>
      </c>
      <c r="G589" s="32" t="s">
        <v>1948</v>
      </c>
      <c r="H589" s="33">
        <v>48</v>
      </c>
      <c r="I589" s="33">
        <v>300</v>
      </c>
      <c r="J589" s="33">
        <v>300</v>
      </c>
      <c r="K589" s="32" t="s">
        <v>1949</v>
      </c>
      <c r="L589" s="32" t="s">
        <v>63</v>
      </c>
      <c r="M589" s="32" t="s">
        <v>1950</v>
      </c>
      <c r="N589" s="33">
        <v>4</v>
      </c>
      <c r="O589" s="33">
        <v>24</v>
      </c>
      <c r="P589" s="33">
        <v>6</v>
      </c>
      <c r="R589" s="48">
        <f>IF(IFERROR(VLOOKUP(E589,Planif!$B:$B,1,FALSE),1)=1,1,"")</f>
        <v>1</v>
      </c>
    </row>
    <row r="590" spans="1:18" x14ac:dyDescent="0.2">
      <c r="A590" s="35">
        <v>44135</v>
      </c>
      <c r="B590" s="32" t="s">
        <v>7297</v>
      </c>
      <c r="C590" s="32" t="s">
        <v>58</v>
      </c>
      <c r="D590" s="32" t="s">
        <v>59</v>
      </c>
      <c r="E590" s="32" t="s">
        <v>1967</v>
      </c>
      <c r="F590" s="32" t="s">
        <v>31</v>
      </c>
      <c r="G590" s="32" t="s">
        <v>7299</v>
      </c>
      <c r="H590" s="33">
        <v>48</v>
      </c>
      <c r="I590" s="33">
        <v>300</v>
      </c>
      <c r="J590" s="33">
        <v>300</v>
      </c>
      <c r="K590" s="32" t="s">
        <v>7300</v>
      </c>
      <c r="L590" s="32" t="s">
        <v>63</v>
      </c>
      <c r="M590" s="32" t="s">
        <v>7301</v>
      </c>
      <c r="N590" s="33">
        <v>4</v>
      </c>
      <c r="O590" s="33">
        <v>24</v>
      </c>
      <c r="P590" s="33">
        <v>6</v>
      </c>
      <c r="R590" s="48">
        <f>IF(IFERROR(VLOOKUP(E590,Planif!$B:$B,1,FALSE),1)=1,1,"")</f>
        <v>1</v>
      </c>
    </row>
    <row r="591" spans="1:18" x14ac:dyDescent="0.2">
      <c r="A591" s="35">
        <v>44135</v>
      </c>
      <c r="B591" s="32" t="s">
        <v>1966</v>
      </c>
      <c r="C591" s="32" t="s">
        <v>58</v>
      </c>
      <c r="D591" s="32" t="s">
        <v>59</v>
      </c>
      <c r="E591" s="32" t="s">
        <v>1967</v>
      </c>
      <c r="F591" s="32" t="s">
        <v>31</v>
      </c>
      <c r="G591" s="32" t="s">
        <v>1968</v>
      </c>
      <c r="H591" s="33">
        <v>48</v>
      </c>
      <c r="I591" s="33">
        <v>300</v>
      </c>
      <c r="J591" s="33">
        <v>300</v>
      </c>
      <c r="K591" s="32" t="s">
        <v>1969</v>
      </c>
      <c r="L591" s="32" t="s">
        <v>63</v>
      </c>
      <c r="M591" s="32" t="s">
        <v>1970</v>
      </c>
      <c r="N591" s="33">
        <v>4</v>
      </c>
      <c r="O591" s="33">
        <v>24</v>
      </c>
      <c r="P591" s="33">
        <v>6</v>
      </c>
      <c r="R591" s="48">
        <f>IF(IFERROR(VLOOKUP(E591,Planif!$B:$B,1,FALSE),1)=1,1,"")</f>
        <v>1</v>
      </c>
    </row>
    <row r="592" spans="1:18" x14ac:dyDescent="0.2">
      <c r="A592" s="35">
        <v>44135</v>
      </c>
      <c r="B592" s="32" t="s">
        <v>1971</v>
      </c>
      <c r="C592" s="32" t="s">
        <v>58</v>
      </c>
      <c r="D592" s="32" t="s">
        <v>59</v>
      </c>
      <c r="E592" s="32" t="s">
        <v>1972</v>
      </c>
      <c r="F592" s="32" t="s">
        <v>31</v>
      </c>
      <c r="G592" s="32" t="s">
        <v>1973</v>
      </c>
      <c r="H592" s="33">
        <v>48</v>
      </c>
      <c r="I592" s="33">
        <v>300</v>
      </c>
      <c r="J592" s="33">
        <v>300</v>
      </c>
      <c r="K592" s="32" t="s">
        <v>1974</v>
      </c>
      <c r="L592" s="32" t="s">
        <v>63</v>
      </c>
      <c r="M592" s="32" t="s">
        <v>1975</v>
      </c>
      <c r="N592" s="33">
        <v>4</v>
      </c>
      <c r="O592" s="33">
        <v>24</v>
      </c>
      <c r="P592" s="33">
        <v>6</v>
      </c>
      <c r="R592" s="48">
        <f>IF(IFERROR(VLOOKUP(E592,Planif!$B:$B,1,FALSE),1)=1,1,"")</f>
        <v>1</v>
      </c>
    </row>
    <row r="593" spans="1:18" x14ac:dyDescent="0.2">
      <c r="A593" s="35">
        <v>44135</v>
      </c>
      <c r="B593" s="32" t="s">
        <v>1971</v>
      </c>
      <c r="C593" s="32" t="s">
        <v>58</v>
      </c>
      <c r="D593" s="32" t="s">
        <v>59</v>
      </c>
      <c r="E593" s="32" t="s">
        <v>1972</v>
      </c>
      <c r="F593" s="32" t="s">
        <v>31</v>
      </c>
      <c r="G593" s="32" t="s">
        <v>1973</v>
      </c>
      <c r="H593" s="33">
        <v>48</v>
      </c>
      <c r="I593" s="33">
        <v>300</v>
      </c>
      <c r="J593" s="33">
        <v>300</v>
      </c>
      <c r="K593" s="32" t="s">
        <v>1974</v>
      </c>
      <c r="L593" s="32" t="s">
        <v>63</v>
      </c>
      <c r="M593" s="32" t="s">
        <v>1975</v>
      </c>
      <c r="N593" s="33">
        <v>4</v>
      </c>
      <c r="O593" s="33">
        <v>24</v>
      </c>
      <c r="P593" s="33">
        <v>6</v>
      </c>
      <c r="R593" s="48">
        <f>IF(IFERROR(VLOOKUP(E593,Planif!$B:$B,1,FALSE),1)=1,1,"")</f>
        <v>1</v>
      </c>
    </row>
    <row r="594" spans="1:18" x14ac:dyDescent="0.2">
      <c r="A594" s="35">
        <v>44135</v>
      </c>
      <c r="B594" s="32" t="s">
        <v>1951</v>
      </c>
      <c r="C594" s="32" t="s">
        <v>58</v>
      </c>
      <c r="D594" s="32" t="s">
        <v>59</v>
      </c>
      <c r="E594" s="32" t="s">
        <v>1972</v>
      </c>
      <c r="F594" s="32" t="s">
        <v>31</v>
      </c>
      <c r="G594" s="32" t="s">
        <v>1953</v>
      </c>
      <c r="H594" s="33">
        <v>48</v>
      </c>
      <c r="I594" s="33">
        <v>300</v>
      </c>
      <c r="J594" s="33">
        <v>300</v>
      </c>
      <c r="K594" s="32" t="s">
        <v>1954</v>
      </c>
      <c r="L594" s="32" t="s">
        <v>63</v>
      </c>
      <c r="M594" s="32" t="s">
        <v>1955</v>
      </c>
      <c r="N594" s="33">
        <v>4</v>
      </c>
      <c r="O594" s="33">
        <v>24</v>
      </c>
      <c r="P594" s="33">
        <v>6</v>
      </c>
      <c r="R594" s="48">
        <f>IF(IFERROR(VLOOKUP(E594,Planif!$B:$B,1,FALSE),1)=1,1,"")</f>
        <v>1</v>
      </c>
    </row>
    <row r="595" spans="1:18" x14ac:dyDescent="0.2">
      <c r="A595" s="35">
        <v>44135</v>
      </c>
      <c r="B595" s="32" t="s">
        <v>7302</v>
      </c>
      <c r="C595" s="32" t="s">
        <v>58</v>
      </c>
      <c r="D595" s="32" t="s">
        <v>59</v>
      </c>
      <c r="E595" s="32" t="s">
        <v>1972</v>
      </c>
      <c r="F595" s="32" t="s">
        <v>31</v>
      </c>
      <c r="G595" s="32" t="s">
        <v>7304</v>
      </c>
      <c r="H595" s="33">
        <v>48</v>
      </c>
      <c r="I595" s="33">
        <v>300</v>
      </c>
      <c r="J595" s="33">
        <v>300</v>
      </c>
      <c r="K595" s="32" t="s">
        <v>7305</v>
      </c>
      <c r="L595" s="32" t="s">
        <v>63</v>
      </c>
      <c r="M595" s="32" t="s">
        <v>7306</v>
      </c>
      <c r="N595" s="33">
        <v>4</v>
      </c>
      <c r="O595" s="33">
        <v>24</v>
      </c>
      <c r="P595" s="33">
        <v>6</v>
      </c>
      <c r="R595" s="48">
        <f>IF(IFERROR(VLOOKUP(E595,Planif!$B:$B,1,FALSE),1)=1,1,"")</f>
        <v>1</v>
      </c>
    </row>
    <row r="596" spans="1:18" x14ac:dyDescent="0.2">
      <c r="A596" s="35">
        <v>44135</v>
      </c>
      <c r="B596" s="32" t="s">
        <v>1971</v>
      </c>
      <c r="C596" s="32" t="s">
        <v>58</v>
      </c>
      <c r="D596" s="32" t="s">
        <v>59</v>
      </c>
      <c r="E596" s="32" t="s">
        <v>1972</v>
      </c>
      <c r="F596" s="32" t="s">
        <v>31</v>
      </c>
      <c r="G596" s="32" t="s">
        <v>1973</v>
      </c>
      <c r="H596" s="33">
        <v>48</v>
      </c>
      <c r="I596" s="33">
        <v>300</v>
      </c>
      <c r="J596" s="33">
        <v>300</v>
      </c>
      <c r="K596" s="32" t="s">
        <v>1974</v>
      </c>
      <c r="L596" s="32" t="s">
        <v>63</v>
      </c>
      <c r="M596" s="32" t="s">
        <v>1975</v>
      </c>
      <c r="N596" s="33">
        <v>4</v>
      </c>
      <c r="O596" s="33">
        <v>24</v>
      </c>
      <c r="P596" s="33">
        <v>6</v>
      </c>
      <c r="R596" s="48">
        <f>IF(IFERROR(VLOOKUP(E596,Planif!$B:$B,1,FALSE),1)=1,1,"")</f>
        <v>1</v>
      </c>
    </row>
    <row r="597" spans="1:18" x14ac:dyDescent="0.2">
      <c r="A597" s="35">
        <v>44135</v>
      </c>
      <c r="B597" s="32" t="s">
        <v>1976</v>
      </c>
      <c r="C597" s="32" t="s">
        <v>58</v>
      </c>
      <c r="D597" s="32" t="s">
        <v>59</v>
      </c>
      <c r="E597" s="32" t="s">
        <v>1977</v>
      </c>
      <c r="F597" s="32" t="s">
        <v>31</v>
      </c>
      <c r="G597" s="32" t="s">
        <v>1978</v>
      </c>
      <c r="H597" s="33">
        <v>48</v>
      </c>
      <c r="I597" s="33">
        <v>300</v>
      </c>
      <c r="J597" s="33">
        <v>300</v>
      </c>
      <c r="K597" s="32" t="s">
        <v>1979</v>
      </c>
      <c r="L597" s="32" t="s">
        <v>63</v>
      </c>
      <c r="M597" s="32" t="s">
        <v>1980</v>
      </c>
      <c r="N597" s="33">
        <v>4</v>
      </c>
      <c r="O597" s="33">
        <v>24</v>
      </c>
      <c r="P597" s="33">
        <v>6</v>
      </c>
      <c r="R597" s="48">
        <f>IF(IFERROR(VLOOKUP(E597,Planif!$B:$B,1,FALSE),1)=1,1,"")</f>
        <v>1</v>
      </c>
    </row>
    <row r="598" spans="1:18" x14ac:dyDescent="0.2">
      <c r="A598" s="35">
        <v>44135</v>
      </c>
      <c r="B598" s="32" t="s">
        <v>1976</v>
      </c>
      <c r="C598" s="32" t="s">
        <v>58</v>
      </c>
      <c r="D598" s="32" t="s">
        <v>59</v>
      </c>
      <c r="E598" s="32" t="s">
        <v>1977</v>
      </c>
      <c r="F598" s="32" t="s">
        <v>31</v>
      </c>
      <c r="G598" s="32" t="s">
        <v>1978</v>
      </c>
      <c r="H598" s="33">
        <v>48</v>
      </c>
      <c r="I598" s="33">
        <v>300</v>
      </c>
      <c r="J598" s="33">
        <v>300</v>
      </c>
      <c r="K598" s="32" t="s">
        <v>1979</v>
      </c>
      <c r="L598" s="32" t="s">
        <v>63</v>
      </c>
      <c r="M598" s="32" t="s">
        <v>1980</v>
      </c>
      <c r="N598" s="33">
        <v>4</v>
      </c>
      <c r="O598" s="33">
        <v>24</v>
      </c>
      <c r="P598" s="33">
        <v>6</v>
      </c>
      <c r="R598" s="48">
        <f>IF(IFERROR(VLOOKUP(E598,Planif!$B:$B,1,FALSE),1)=1,1,"")</f>
        <v>1</v>
      </c>
    </row>
    <row r="599" spans="1:18" x14ac:dyDescent="0.2">
      <c r="A599" s="35">
        <v>44135</v>
      </c>
      <c r="B599" s="32" t="s">
        <v>1956</v>
      </c>
      <c r="C599" s="32" t="s">
        <v>58</v>
      </c>
      <c r="D599" s="32" t="s">
        <v>59</v>
      </c>
      <c r="E599" s="32" t="s">
        <v>1977</v>
      </c>
      <c r="F599" s="32" t="s">
        <v>31</v>
      </c>
      <c r="G599" s="32" t="s">
        <v>1958</v>
      </c>
      <c r="H599" s="33">
        <v>48</v>
      </c>
      <c r="I599" s="33">
        <v>300</v>
      </c>
      <c r="J599" s="33">
        <v>300</v>
      </c>
      <c r="K599" s="32" t="s">
        <v>1959</v>
      </c>
      <c r="L599" s="32" t="s">
        <v>63</v>
      </c>
      <c r="M599" s="32" t="s">
        <v>1960</v>
      </c>
      <c r="N599" s="33">
        <v>4</v>
      </c>
      <c r="O599" s="33">
        <v>24</v>
      </c>
      <c r="P599" s="33">
        <v>6</v>
      </c>
      <c r="R599" s="48">
        <f>IF(IFERROR(VLOOKUP(E599,Planif!$B:$B,1,FALSE),1)=1,1,"")</f>
        <v>1</v>
      </c>
    </row>
    <row r="600" spans="1:18" x14ac:dyDescent="0.2">
      <c r="A600" s="35">
        <v>44135</v>
      </c>
      <c r="B600" s="32" t="s">
        <v>7307</v>
      </c>
      <c r="C600" s="32" t="s">
        <v>58</v>
      </c>
      <c r="D600" s="32" t="s">
        <v>59</v>
      </c>
      <c r="E600" s="32" t="s">
        <v>1977</v>
      </c>
      <c r="F600" s="32" t="s">
        <v>31</v>
      </c>
      <c r="G600" s="32" t="s">
        <v>7309</v>
      </c>
      <c r="H600" s="33">
        <v>48</v>
      </c>
      <c r="I600" s="33">
        <v>300</v>
      </c>
      <c r="J600" s="33">
        <v>300</v>
      </c>
      <c r="K600" s="32" t="s">
        <v>7310</v>
      </c>
      <c r="L600" s="32" t="s">
        <v>63</v>
      </c>
      <c r="M600" s="32" t="s">
        <v>7311</v>
      </c>
      <c r="N600" s="33">
        <v>4</v>
      </c>
      <c r="O600" s="33">
        <v>24</v>
      </c>
      <c r="P600" s="33">
        <v>6</v>
      </c>
      <c r="R600" s="48">
        <f>IF(IFERROR(VLOOKUP(E600,Planif!$B:$B,1,FALSE),1)=1,1,"")</f>
        <v>1</v>
      </c>
    </row>
    <row r="601" spans="1:18" x14ac:dyDescent="0.2">
      <c r="A601" s="35">
        <v>44135</v>
      </c>
      <c r="B601" s="32" t="s">
        <v>1976</v>
      </c>
      <c r="C601" s="32" t="s">
        <v>58</v>
      </c>
      <c r="D601" s="32" t="s">
        <v>59</v>
      </c>
      <c r="E601" s="32" t="s">
        <v>1977</v>
      </c>
      <c r="F601" s="32" t="s">
        <v>31</v>
      </c>
      <c r="G601" s="32" t="s">
        <v>1978</v>
      </c>
      <c r="H601" s="33">
        <v>48</v>
      </c>
      <c r="I601" s="33">
        <v>300</v>
      </c>
      <c r="J601" s="33">
        <v>300</v>
      </c>
      <c r="K601" s="32" t="s">
        <v>1979</v>
      </c>
      <c r="L601" s="32" t="s">
        <v>63</v>
      </c>
      <c r="M601" s="32" t="s">
        <v>1980</v>
      </c>
      <c r="N601" s="33">
        <v>4</v>
      </c>
      <c r="O601" s="33">
        <v>24</v>
      </c>
      <c r="P601" s="33">
        <v>6</v>
      </c>
      <c r="R601" s="48">
        <f>IF(IFERROR(VLOOKUP(E601,Planif!$B:$B,1,FALSE),1)=1,1,"")</f>
        <v>1</v>
      </c>
    </row>
    <row r="602" spans="1:18" x14ac:dyDescent="0.2">
      <c r="A602" s="35">
        <v>44135</v>
      </c>
      <c r="B602" s="32" t="s">
        <v>1981</v>
      </c>
      <c r="C602" s="32" t="s">
        <v>58</v>
      </c>
      <c r="D602" s="32" t="s">
        <v>59</v>
      </c>
      <c r="E602" s="32" t="s">
        <v>1982</v>
      </c>
      <c r="F602" s="32" t="s">
        <v>31</v>
      </c>
      <c r="G602" s="32" t="s">
        <v>1983</v>
      </c>
      <c r="H602" s="33">
        <v>48</v>
      </c>
      <c r="I602" s="33">
        <v>300</v>
      </c>
      <c r="J602" s="33">
        <v>300</v>
      </c>
      <c r="K602" s="32" t="s">
        <v>1984</v>
      </c>
      <c r="L602" s="32" t="s">
        <v>63</v>
      </c>
      <c r="M602" s="32" t="s">
        <v>1985</v>
      </c>
      <c r="N602" s="33">
        <v>4</v>
      </c>
      <c r="O602" s="33">
        <v>24</v>
      </c>
      <c r="P602" s="33">
        <v>6</v>
      </c>
      <c r="R602" s="48">
        <f>IF(IFERROR(VLOOKUP(E602,Planif!$B:$B,1,FALSE),1)=1,1,"")</f>
        <v>1</v>
      </c>
    </row>
    <row r="603" spans="1:18" x14ac:dyDescent="0.2">
      <c r="A603" s="35">
        <v>44135</v>
      </c>
      <c r="B603" s="32" t="s">
        <v>1981</v>
      </c>
      <c r="C603" s="32" t="s">
        <v>58</v>
      </c>
      <c r="D603" s="32" t="s">
        <v>59</v>
      </c>
      <c r="E603" s="32" t="s">
        <v>1982</v>
      </c>
      <c r="F603" s="32" t="s">
        <v>31</v>
      </c>
      <c r="G603" s="32" t="s">
        <v>1983</v>
      </c>
      <c r="H603" s="33">
        <v>48</v>
      </c>
      <c r="I603" s="33">
        <v>300</v>
      </c>
      <c r="J603" s="33">
        <v>300</v>
      </c>
      <c r="K603" s="32" t="s">
        <v>1984</v>
      </c>
      <c r="L603" s="32" t="s">
        <v>63</v>
      </c>
      <c r="M603" s="32" t="s">
        <v>1985</v>
      </c>
      <c r="N603" s="33">
        <v>4</v>
      </c>
      <c r="O603" s="33">
        <v>24</v>
      </c>
      <c r="P603" s="33">
        <v>6</v>
      </c>
      <c r="R603" s="48">
        <f>IF(IFERROR(VLOOKUP(E603,Planif!$B:$B,1,FALSE),1)=1,1,"")</f>
        <v>1</v>
      </c>
    </row>
    <row r="604" spans="1:18" x14ac:dyDescent="0.2">
      <c r="A604" s="35">
        <v>44135</v>
      </c>
      <c r="B604" s="32" t="s">
        <v>1961</v>
      </c>
      <c r="C604" s="32" t="s">
        <v>58</v>
      </c>
      <c r="D604" s="32" t="s">
        <v>59</v>
      </c>
      <c r="E604" s="32" t="s">
        <v>1982</v>
      </c>
      <c r="F604" s="32" t="s">
        <v>31</v>
      </c>
      <c r="G604" s="32" t="s">
        <v>1963</v>
      </c>
      <c r="H604" s="33">
        <v>48</v>
      </c>
      <c r="I604" s="33">
        <v>300</v>
      </c>
      <c r="J604" s="33">
        <v>300</v>
      </c>
      <c r="K604" s="32" t="s">
        <v>1964</v>
      </c>
      <c r="L604" s="32" t="s">
        <v>63</v>
      </c>
      <c r="M604" s="32" t="s">
        <v>1965</v>
      </c>
      <c r="N604" s="33">
        <v>4</v>
      </c>
      <c r="O604" s="33">
        <v>24</v>
      </c>
      <c r="P604" s="33">
        <v>6</v>
      </c>
      <c r="R604" s="48">
        <f>IF(IFERROR(VLOOKUP(E604,Planif!$B:$B,1,FALSE),1)=1,1,"")</f>
        <v>1</v>
      </c>
    </row>
    <row r="605" spans="1:18" x14ac:dyDescent="0.2">
      <c r="A605" s="35">
        <v>44135</v>
      </c>
      <c r="B605" s="32" t="s">
        <v>7312</v>
      </c>
      <c r="C605" s="32" t="s">
        <v>58</v>
      </c>
      <c r="D605" s="32" t="s">
        <v>59</v>
      </c>
      <c r="E605" s="32" t="s">
        <v>1982</v>
      </c>
      <c r="F605" s="32" t="s">
        <v>31</v>
      </c>
      <c r="G605" s="32" t="s">
        <v>7314</v>
      </c>
      <c r="H605" s="33">
        <v>48</v>
      </c>
      <c r="I605" s="33">
        <v>300</v>
      </c>
      <c r="J605" s="33">
        <v>300</v>
      </c>
      <c r="K605" s="32" t="s">
        <v>7315</v>
      </c>
      <c r="L605" s="32" t="s">
        <v>63</v>
      </c>
      <c r="M605" s="32" t="s">
        <v>7316</v>
      </c>
      <c r="N605" s="33">
        <v>4</v>
      </c>
      <c r="O605" s="33">
        <v>24</v>
      </c>
      <c r="P605" s="33">
        <v>6</v>
      </c>
      <c r="R605" s="48">
        <f>IF(IFERROR(VLOOKUP(E605,Planif!$B:$B,1,FALSE),1)=1,1,"")</f>
        <v>1</v>
      </c>
    </row>
    <row r="606" spans="1:18" x14ac:dyDescent="0.2">
      <c r="A606" s="35">
        <v>44135</v>
      </c>
      <c r="B606" s="32" t="s">
        <v>1981</v>
      </c>
      <c r="C606" s="32" t="s">
        <v>58</v>
      </c>
      <c r="D606" s="32" t="s">
        <v>59</v>
      </c>
      <c r="E606" s="32" t="s">
        <v>1982</v>
      </c>
      <c r="F606" s="32" t="s">
        <v>31</v>
      </c>
      <c r="G606" s="32" t="s">
        <v>1983</v>
      </c>
      <c r="H606" s="33">
        <v>48</v>
      </c>
      <c r="I606" s="33">
        <v>300</v>
      </c>
      <c r="J606" s="33">
        <v>300</v>
      </c>
      <c r="K606" s="32" t="s">
        <v>1984</v>
      </c>
      <c r="L606" s="32" t="s">
        <v>63</v>
      </c>
      <c r="M606" s="32" t="s">
        <v>1985</v>
      </c>
      <c r="N606" s="33">
        <v>4</v>
      </c>
      <c r="O606" s="33">
        <v>24</v>
      </c>
      <c r="P606" s="33">
        <v>6</v>
      </c>
      <c r="R606" s="48">
        <f>IF(IFERROR(VLOOKUP(E606,Planif!$B:$B,1,FALSE),1)=1,1,"")</f>
        <v>1</v>
      </c>
    </row>
    <row r="607" spans="1:18" x14ac:dyDescent="0.2">
      <c r="A607" s="35">
        <v>44135</v>
      </c>
      <c r="B607" s="32" t="s">
        <v>1986</v>
      </c>
      <c r="C607" s="32" t="s">
        <v>58</v>
      </c>
      <c r="D607" s="32" t="s">
        <v>59</v>
      </c>
      <c r="E607" s="32" t="s">
        <v>1987</v>
      </c>
      <c r="F607" s="32" t="s">
        <v>31</v>
      </c>
      <c r="G607" s="32" t="s">
        <v>1988</v>
      </c>
      <c r="H607" s="33">
        <v>48</v>
      </c>
      <c r="I607" s="33">
        <v>300</v>
      </c>
      <c r="J607" s="33">
        <v>300</v>
      </c>
      <c r="K607" s="32" t="s">
        <v>1989</v>
      </c>
      <c r="L607" s="32" t="s">
        <v>63</v>
      </c>
      <c r="M607" s="32" t="s">
        <v>1990</v>
      </c>
      <c r="N607" s="33">
        <v>4</v>
      </c>
      <c r="O607" s="33">
        <v>24</v>
      </c>
      <c r="P607" s="33">
        <v>6</v>
      </c>
      <c r="R607" s="48">
        <f>IF(IFERROR(VLOOKUP(E607,Planif!$B:$B,1,FALSE),1)=1,1,"")</f>
        <v>1</v>
      </c>
    </row>
    <row r="608" spans="1:18" x14ac:dyDescent="0.2">
      <c r="A608" s="35">
        <v>44135</v>
      </c>
      <c r="B608" s="32" t="s">
        <v>1986</v>
      </c>
      <c r="C608" s="32" t="s">
        <v>58</v>
      </c>
      <c r="D608" s="32" t="s">
        <v>59</v>
      </c>
      <c r="E608" s="32" t="s">
        <v>1987</v>
      </c>
      <c r="F608" s="32" t="s">
        <v>31</v>
      </c>
      <c r="G608" s="32" t="s">
        <v>1988</v>
      </c>
      <c r="H608" s="33">
        <v>48</v>
      </c>
      <c r="I608" s="33">
        <v>300</v>
      </c>
      <c r="J608" s="33">
        <v>300</v>
      </c>
      <c r="K608" s="32" t="s">
        <v>1989</v>
      </c>
      <c r="L608" s="32" t="s">
        <v>63</v>
      </c>
      <c r="M608" s="32" t="s">
        <v>1990</v>
      </c>
      <c r="N608" s="33">
        <v>4</v>
      </c>
      <c r="O608" s="33">
        <v>24</v>
      </c>
      <c r="P608" s="33">
        <v>6</v>
      </c>
      <c r="R608" s="48">
        <f>IF(IFERROR(VLOOKUP(E608,Planif!$B:$B,1,FALSE),1)=1,1,"")</f>
        <v>1</v>
      </c>
    </row>
    <row r="609" spans="1:18" x14ac:dyDescent="0.2">
      <c r="A609" s="35">
        <v>44135</v>
      </c>
      <c r="B609" s="32" t="s">
        <v>1966</v>
      </c>
      <c r="C609" s="32" t="s">
        <v>58</v>
      </c>
      <c r="D609" s="32" t="s">
        <v>59</v>
      </c>
      <c r="E609" s="32" t="s">
        <v>1987</v>
      </c>
      <c r="F609" s="32" t="s">
        <v>31</v>
      </c>
      <c r="G609" s="32" t="s">
        <v>1968</v>
      </c>
      <c r="H609" s="33">
        <v>48</v>
      </c>
      <c r="I609" s="33">
        <v>300</v>
      </c>
      <c r="J609" s="33">
        <v>300</v>
      </c>
      <c r="K609" s="32" t="s">
        <v>1969</v>
      </c>
      <c r="L609" s="32" t="s">
        <v>63</v>
      </c>
      <c r="M609" s="32" t="s">
        <v>1970</v>
      </c>
      <c r="N609" s="33">
        <v>4</v>
      </c>
      <c r="O609" s="33">
        <v>24</v>
      </c>
      <c r="P609" s="33">
        <v>6</v>
      </c>
      <c r="R609" s="48">
        <f>IF(IFERROR(VLOOKUP(E609,Planif!$B:$B,1,FALSE),1)=1,1,"")</f>
        <v>1</v>
      </c>
    </row>
    <row r="610" spans="1:18" x14ac:dyDescent="0.2">
      <c r="A610" s="35">
        <v>44135</v>
      </c>
      <c r="B610" s="32" t="s">
        <v>7317</v>
      </c>
      <c r="C610" s="32" t="s">
        <v>58</v>
      </c>
      <c r="D610" s="32" t="s">
        <v>59</v>
      </c>
      <c r="E610" s="32" t="s">
        <v>1987</v>
      </c>
      <c r="F610" s="32" t="s">
        <v>31</v>
      </c>
      <c r="G610" s="32" t="s">
        <v>7319</v>
      </c>
      <c r="H610" s="33">
        <v>48</v>
      </c>
      <c r="I610" s="33">
        <v>300</v>
      </c>
      <c r="J610" s="33">
        <v>300</v>
      </c>
      <c r="K610" s="32" t="s">
        <v>7320</v>
      </c>
      <c r="L610" s="32" t="s">
        <v>63</v>
      </c>
      <c r="M610" s="32" t="s">
        <v>7321</v>
      </c>
      <c r="N610" s="33">
        <v>4</v>
      </c>
      <c r="O610" s="33">
        <v>24</v>
      </c>
      <c r="P610" s="33">
        <v>6</v>
      </c>
      <c r="R610" s="48">
        <f>IF(IFERROR(VLOOKUP(E610,Planif!$B:$B,1,FALSE),1)=1,1,"")</f>
        <v>1</v>
      </c>
    </row>
    <row r="611" spans="1:18" x14ac:dyDescent="0.2">
      <c r="A611" s="35">
        <v>44135</v>
      </c>
      <c r="B611" s="32" t="s">
        <v>1986</v>
      </c>
      <c r="C611" s="32" t="s">
        <v>58</v>
      </c>
      <c r="D611" s="32" t="s">
        <v>59</v>
      </c>
      <c r="E611" s="32" t="s">
        <v>1987</v>
      </c>
      <c r="F611" s="32" t="s">
        <v>31</v>
      </c>
      <c r="G611" s="32" t="s">
        <v>1988</v>
      </c>
      <c r="H611" s="33">
        <v>48</v>
      </c>
      <c r="I611" s="33">
        <v>300</v>
      </c>
      <c r="J611" s="33">
        <v>300</v>
      </c>
      <c r="K611" s="32" t="s">
        <v>1989</v>
      </c>
      <c r="L611" s="32" t="s">
        <v>63</v>
      </c>
      <c r="M611" s="32" t="s">
        <v>1990</v>
      </c>
      <c r="N611" s="33">
        <v>4</v>
      </c>
      <c r="O611" s="33">
        <v>24</v>
      </c>
      <c r="P611" s="33">
        <v>6</v>
      </c>
      <c r="R611" s="48">
        <f>IF(IFERROR(VLOOKUP(E611,Planif!$B:$B,1,FALSE),1)=1,1,"")</f>
        <v>1</v>
      </c>
    </row>
    <row r="612" spans="1:18" x14ac:dyDescent="0.2">
      <c r="A612" s="35">
        <v>44135</v>
      </c>
      <c r="B612" s="32" t="s">
        <v>1991</v>
      </c>
      <c r="C612" s="32" t="s">
        <v>58</v>
      </c>
      <c r="D612" s="32" t="s">
        <v>59</v>
      </c>
      <c r="E612" s="32" t="s">
        <v>1992</v>
      </c>
      <c r="F612" s="32" t="s">
        <v>31</v>
      </c>
      <c r="G612" s="32" t="s">
        <v>1993</v>
      </c>
      <c r="H612" s="33">
        <v>48</v>
      </c>
      <c r="I612" s="33">
        <v>300</v>
      </c>
      <c r="J612" s="33">
        <v>300</v>
      </c>
      <c r="K612" s="32" t="s">
        <v>1994</v>
      </c>
      <c r="L612" s="32" t="s">
        <v>63</v>
      </c>
      <c r="M612" s="32" t="s">
        <v>1995</v>
      </c>
      <c r="N612" s="33">
        <v>4</v>
      </c>
      <c r="O612" s="33">
        <v>24</v>
      </c>
      <c r="P612" s="33">
        <v>6</v>
      </c>
      <c r="R612" s="48">
        <f>IF(IFERROR(VLOOKUP(E612,Planif!$B:$B,1,FALSE),1)=1,1,"")</f>
        <v>1</v>
      </c>
    </row>
    <row r="613" spans="1:18" x14ac:dyDescent="0.2">
      <c r="A613" s="35">
        <v>44135</v>
      </c>
      <c r="B613" s="32" t="s">
        <v>1991</v>
      </c>
      <c r="C613" s="32" t="s">
        <v>58</v>
      </c>
      <c r="D613" s="32" t="s">
        <v>59</v>
      </c>
      <c r="E613" s="32" t="s">
        <v>1992</v>
      </c>
      <c r="F613" s="32" t="s">
        <v>31</v>
      </c>
      <c r="G613" s="32" t="s">
        <v>1993</v>
      </c>
      <c r="H613" s="33">
        <v>48</v>
      </c>
      <c r="I613" s="33">
        <v>300</v>
      </c>
      <c r="J613" s="33">
        <v>300</v>
      </c>
      <c r="K613" s="32" t="s">
        <v>1994</v>
      </c>
      <c r="L613" s="32" t="s">
        <v>63</v>
      </c>
      <c r="M613" s="32" t="s">
        <v>1995</v>
      </c>
      <c r="N613" s="33">
        <v>4</v>
      </c>
      <c r="O613" s="33">
        <v>24</v>
      </c>
      <c r="P613" s="33">
        <v>6</v>
      </c>
      <c r="R613" s="48">
        <f>IF(IFERROR(VLOOKUP(E613,Planif!$B:$B,1,FALSE),1)=1,1,"")</f>
        <v>1</v>
      </c>
    </row>
    <row r="614" spans="1:18" x14ac:dyDescent="0.2">
      <c r="A614" s="35">
        <v>44135</v>
      </c>
      <c r="B614" s="32" t="s">
        <v>1971</v>
      </c>
      <c r="C614" s="32" t="s">
        <v>58</v>
      </c>
      <c r="D614" s="32" t="s">
        <v>59</v>
      </c>
      <c r="E614" s="32" t="s">
        <v>1992</v>
      </c>
      <c r="F614" s="32" t="s">
        <v>31</v>
      </c>
      <c r="G614" s="32" t="s">
        <v>1973</v>
      </c>
      <c r="H614" s="33">
        <v>48</v>
      </c>
      <c r="I614" s="33">
        <v>300</v>
      </c>
      <c r="J614" s="33">
        <v>300</v>
      </c>
      <c r="K614" s="32" t="s">
        <v>1974</v>
      </c>
      <c r="L614" s="32" t="s">
        <v>63</v>
      </c>
      <c r="M614" s="32" t="s">
        <v>1975</v>
      </c>
      <c r="N614" s="33">
        <v>4</v>
      </c>
      <c r="O614" s="33">
        <v>24</v>
      </c>
      <c r="P614" s="33">
        <v>6</v>
      </c>
      <c r="R614" s="48">
        <f>IF(IFERROR(VLOOKUP(E614,Planif!$B:$B,1,FALSE),1)=1,1,"")</f>
        <v>1</v>
      </c>
    </row>
    <row r="615" spans="1:18" x14ac:dyDescent="0.2">
      <c r="A615" s="35">
        <v>44135</v>
      </c>
      <c r="B615" s="32" t="s">
        <v>7322</v>
      </c>
      <c r="C615" s="32" t="s">
        <v>58</v>
      </c>
      <c r="D615" s="32" t="s">
        <v>59</v>
      </c>
      <c r="E615" s="32" t="s">
        <v>1992</v>
      </c>
      <c r="F615" s="32" t="s">
        <v>31</v>
      </c>
      <c r="G615" s="32" t="s">
        <v>7324</v>
      </c>
      <c r="H615" s="33">
        <v>48</v>
      </c>
      <c r="I615" s="33">
        <v>300</v>
      </c>
      <c r="J615" s="33">
        <v>300</v>
      </c>
      <c r="K615" s="32" t="s">
        <v>7325</v>
      </c>
      <c r="L615" s="32" t="s">
        <v>63</v>
      </c>
      <c r="M615" s="32" t="s">
        <v>7326</v>
      </c>
      <c r="N615" s="33">
        <v>4</v>
      </c>
      <c r="O615" s="33">
        <v>24</v>
      </c>
      <c r="P615" s="33">
        <v>6</v>
      </c>
      <c r="R615" s="48">
        <f>IF(IFERROR(VLOOKUP(E615,Planif!$B:$B,1,FALSE),1)=1,1,"")</f>
        <v>1</v>
      </c>
    </row>
    <row r="616" spans="1:18" x14ac:dyDescent="0.2">
      <c r="A616" s="35">
        <v>44135</v>
      </c>
      <c r="B616" s="32" t="s">
        <v>1991</v>
      </c>
      <c r="C616" s="32" t="s">
        <v>58</v>
      </c>
      <c r="D616" s="32" t="s">
        <v>59</v>
      </c>
      <c r="E616" s="32" t="s">
        <v>1992</v>
      </c>
      <c r="F616" s="32" t="s">
        <v>31</v>
      </c>
      <c r="G616" s="32" t="s">
        <v>1993</v>
      </c>
      <c r="H616" s="33">
        <v>48</v>
      </c>
      <c r="I616" s="33">
        <v>300</v>
      </c>
      <c r="J616" s="33">
        <v>300</v>
      </c>
      <c r="K616" s="32" t="s">
        <v>1994</v>
      </c>
      <c r="L616" s="32" t="s">
        <v>63</v>
      </c>
      <c r="M616" s="32" t="s">
        <v>1995</v>
      </c>
      <c r="N616" s="33">
        <v>4</v>
      </c>
      <c r="O616" s="33">
        <v>24</v>
      </c>
      <c r="P616" s="33">
        <v>6</v>
      </c>
      <c r="R616" s="48">
        <f>IF(IFERROR(VLOOKUP(E616,Planif!$B:$B,1,FALSE),1)=1,1,"")</f>
        <v>1</v>
      </c>
    </row>
    <row r="617" spans="1:18" x14ac:dyDescent="0.2">
      <c r="A617" s="35">
        <v>44135</v>
      </c>
      <c r="B617" s="32" t="s">
        <v>1996</v>
      </c>
      <c r="C617" s="32" t="s">
        <v>58</v>
      </c>
      <c r="D617" s="32" t="s">
        <v>59</v>
      </c>
      <c r="E617" s="32" t="s">
        <v>1997</v>
      </c>
      <c r="F617" s="32" t="s">
        <v>31</v>
      </c>
      <c r="G617" s="32" t="s">
        <v>1998</v>
      </c>
      <c r="H617" s="33">
        <v>48</v>
      </c>
      <c r="I617" s="33">
        <v>300</v>
      </c>
      <c r="J617" s="33">
        <v>300</v>
      </c>
      <c r="K617" s="32" t="s">
        <v>1999</v>
      </c>
      <c r="L617" s="32" t="s">
        <v>63</v>
      </c>
      <c r="M617" s="32" t="s">
        <v>2000</v>
      </c>
      <c r="N617" s="33">
        <v>4</v>
      </c>
      <c r="O617" s="33">
        <v>24</v>
      </c>
      <c r="P617" s="33">
        <v>6</v>
      </c>
      <c r="R617" s="48">
        <f>IF(IFERROR(VLOOKUP(E617,Planif!$B:$B,1,FALSE),1)=1,1,"")</f>
        <v>1</v>
      </c>
    </row>
    <row r="618" spans="1:18" x14ac:dyDescent="0.2">
      <c r="A618" s="35">
        <v>44135</v>
      </c>
      <c r="B618" s="32" t="s">
        <v>1996</v>
      </c>
      <c r="C618" s="32" t="s">
        <v>58</v>
      </c>
      <c r="D618" s="32" t="s">
        <v>59</v>
      </c>
      <c r="E618" s="32" t="s">
        <v>1997</v>
      </c>
      <c r="F618" s="32" t="s">
        <v>31</v>
      </c>
      <c r="G618" s="32" t="s">
        <v>1998</v>
      </c>
      <c r="H618" s="33">
        <v>48</v>
      </c>
      <c r="I618" s="33">
        <v>300</v>
      </c>
      <c r="J618" s="33">
        <v>300</v>
      </c>
      <c r="K618" s="32" t="s">
        <v>1999</v>
      </c>
      <c r="L618" s="32" t="s">
        <v>63</v>
      </c>
      <c r="M618" s="32" t="s">
        <v>2000</v>
      </c>
      <c r="N618" s="33">
        <v>4</v>
      </c>
      <c r="O618" s="33">
        <v>24</v>
      </c>
      <c r="P618" s="33">
        <v>6</v>
      </c>
      <c r="R618" s="48">
        <f>IF(IFERROR(VLOOKUP(E618,Planif!$B:$B,1,FALSE),1)=1,1,"")</f>
        <v>1</v>
      </c>
    </row>
    <row r="619" spans="1:18" x14ac:dyDescent="0.2">
      <c r="A619" s="35">
        <v>44135</v>
      </c>
      <c r="B619" s="32" t="s">
        <v>1976</v>
      </c>
      <c r="C619" s="32" t="s">
        <v>58</v>
      </c>
      <c r="D619" s="32" t="s">
        <v>59</v>
      </c>
      <c r="E619" s="32" t="s">
        <v>1997</v>
      </c>
      <c r="F619" s="32" t="s">
        <v>31</v>
      </c>
      <c r="G619" s="32" t="s">
        <v>1978</v>
      </c>
      <c r="H619" s="33">
        <v>48</v>
      </c>
      <c r="I619" s="33">
        <v>300</v>
      </c>
      <c r="J619" s="33">
        <v>300</v>
      </c>
      <c r="K619" s="32" t="s">
        <v>1979</v>
      </c>
      <c r="L619" s="32" t="s">
        <v>63</v>
      </c>
      <c r="M619" s="32" t="s">
        <v>1980</v>
      </c>
      <c r="N619" s="33">
        <v>4</v>
      </c>
      <c r="O619" s="33">
        <v>24</v>
      </c>
      <c r="P619" s="33">
        <v>6</v>
      </c>
      <c r="R619" s="48">
        <f>IF(IFERROR(VLOOKUP(E619,Planif!$B:$B,1,FALSE),1)=1,1,"")</f>
        <v>1</v>
      </c>
    </row>
    <row r="620" spans="1:18" x14ac:dyDescent="0.2">
      <c r="A620" s="35">
        <v>44135</v>
      </c>
      <c r="B620" s="32" t="s">
        <v>7327</v>
      </c>
      <c r="C620" s="32" t="s">
        <v>58</v>
      </c>
      <c r="D620" s="32" t="s">
        <v>59</v>
      </c>
      <c r="E620" s="32" t="s">
        <v>1997</v>
      </c>
      <c r="F620" s="32" t="s">
        <v>31</v>
      </c>
      <c r="G620" s="32" t="s">
        <v>7329</v>
      </c>
      <c r="H620" s="33">
        <v>48</v>
      </c>
      <c r="I620" s="33">
        <v>300</v>
      </c>
      <c r="J620" s="33">
        <v>300</v>
      </c>
      <c r="K620" s="32" t="s">
        <v>7330</v>
      </c>
      <c r="L620" s="32" t="s">
        <v>63</v>
      </c>
      <c r="M620" s="32" t="s">
        <v>7331</v>
      </c>
      <c r="N620" s="33">
        <v>4</v>
      </c>
      <c r="O620" s="33">
        <v>24</v>
      </c>
      <c r="P620" s="33">
        <v>6</v>
      </c>
      <c r="R620" s="48">
        <f>IF(IFERROR(VLOOKUP(E620,Planif!$B:$B,1,FALSE),1)=1,1,"")</f>
        <v>1</v>
      </c>
    </row>
    <row r="621" spans="1:18" x14ac:dyDescent="0.2">
      <c r="A621" s="35">
        <v>44135</v>
      </c>
      <c r="B621" s="32" t="s">
        <v>1996</v>
      </c>
      <c r="C621" s="32" t="s">
        <v>58</v>
      </c>
      <c r="D621" s="32" t="s">
        <v>59</v>
      </c>
      <c r="E621" s="32" t="s">
        <v>1997</v>
      </c>
      <c r="F621" s="32" t="s">
        <v>31</v>
      </c>
      <c r="G621" s="32" t="s">
        <v>1998</v>
      </c>
      <c r="H621" s="33">
        <v>48</v>
      </c>
      <c r="I621" s="33">
        <v>300</v>
      </c>
      <c r="J621" s="33">
        <v>300</v>
      </c>
      <c r="K621" s="32" t="s">
        <v>1999</v>
      </c>
      <c r="L621" s="32" t="s">
        <v>63</v>
      </c>
      <c r="M621" s="32" t="s">
        <v>2000</v>
      </c>
      <c r="N621" s="33">
        <v>4</v>
      </c>
      <c r="O621" s="33">
        <v>24</v>
      </c>
      <c r="P621" s="33">
        <v>6</v>
      </c>
      <c r="R621" s="48">
        <f>IF(IFERROR(VLOOKUP(E621,Planif!$B:$B,1,FALSE),1)=1,1,"")</f>
        <v>1</v>
      </c>
    </row>
    <row r="622" spans="1:18" x14ac:dyDescent="0.2">
      <c r="A622" s="35">
        <v>44135</v>
      </c>
      <c r="B622" s="32" t="s">
        <v>282</v>
      </c>
      <c r="C622" s="32" t="s">
        <v>58</v>
      </c>
      <c r="D622" s="32" t="s">
        <v>59</v>
      </c>
      <c r="E622" s="32" t="s">
        <v>283</v>
      </c>
      <c r="F622" s="32" t="s">
        <v>31</v>
      </c>
      <c r="G622" s="32" t="s">
        <v>284</v>
      </c>
      <c r="H622" s="33">
        <v>48</v>
      </c>
      <c r="I622" s="33">
        <v>300</v>
      </c>
      <c r="J622" s="33">
        <v>300</v>
      </c>
      <c r="K622" s="32" t="s">
        <v>285</v>
      </c>
      <c r="L622" s="32" t="s">
        <v>63</v>
      </c>
      <c r="M622" s="32" t="s">
        <v>286</v>
      </c>
      <c r="N622" s="33">
        <v>4</v>
      </c>
      <c r="O622" s="33">
        <v>24</v>
      </c>
      <c r="P622" s="33">
        <v>6</v>
      </c>
      <c r="R622" s="48">
        <f>IF(IFERROR(VLOOKUP(E622,Planif!$B:$B,1,FALSE),1)=1,1,"")</f>
        <v>1</v>
      </c>
    </row>
    <row r="623" spans="1:18" x14ac:dyDescent="0.2">
      <c r="A623" s="35">
        <v>44135</v>
      </c>
      <c r="B623" s="32" t="s">
        <v>282</v>
      </c>
      <c r="C623" s="32" t="s">
        <v>58</v>
      </c>
      <c r="D623" s="32" t="s">
        <v>59</v>
      </c>
      <c r="E623" s="32" t="s">
        <v>283</v>
      </c>
      <c r="F623" s="32" t="s">
        <v>31</v>
      </c>
      <c r="G623" s="32" t="s">
        <v>284</v>
      </c>
      <c r="H623" s="33">
        <v>48</v>
      </c>
      <c r="I623" s="33">
        <v>300</v>
      </c>
      <c r="J623" s="33">
        <v>300</v>
      </c>
      <c r="K623" s="32" t="s">
        <v>285</v>
      </c>
      <c r="L623" s="32" t="s">
        <v>63</v>
      </c>
      <c r="M623" s="32" t="s">
        <v>286</v>
      </c>
      <c r="N623" s="33">
        <v>4</v>
      </c>
      <c r="O623" s="33">
        <v>24</v>
      </c>
      <c r="P623" s="33">
        <v>6</v>
      </c>
      <c r="R623" s="48">
        <f>IF(IFERROR(VLOOKUP(E623,Planif!$B:$B,1,FALSE),1)=1,1,"")</f>
        <v>1</v>
      </c>
    </row>
    <row r="624" spans="1:18" x14ac:dyDescent="0.2">
      <c r="A624" s="35">
        <v>44135</v>
      </c>
      <c r="B624" s="32" t="s">
        <v>262</v>
      </c>
      <c r="C624" s="32" t="s">
        <v>58</v>
      </c>
      <c r="D624" s="32" t="s">
        <v>59</v>
      </c>
      <c r="E624" s="32" t="s">
        <v>283</v>
      </c>
      <c r="F624" s="32" t="s">
        <v>31</v>
      </c>
      <c r="G624" s="32" t="s">
        <v>264</v>
      </c>
      <c r="H624" s="33">
        <v>48</v>
      </c>
      <c r="I624" s="33">
        <v>300</v>
      </c>
      <c r="J624" s="33">
        <v>300</v>
      </c>
      <c r="K624" s="32" t="s">
        <v>265</v>
      </c>
      <c r="L624" s="32" t="s">
        <v>63</v>
      </c>
      <c r="M624" s="32" t="s">
        <v>266</v>
      </c>
      <c r="N624" s="33">
        <v>4</v>
      </c>
      <c r="O624" s="33">
        <v>24</v>
      </c>
      <c r="P624" s="33">
        <v>6</v>
      </c>
      <c r="R624" s="48">
        <f>IF(IFERROR(VLOOKUP(E624,Planif!$B:$B,1,FALSE),1)=1,1,"")</f>
        <v>1</v>
      </c>
    </row>
    <row r="625" spans="1:18" x14ac:dyDescent="0.2">
      <c r="A625" s="35">
        <v>44135</v>
      </c>
      <c r="B625" s="32" t="s">
        <v>5629</v>
      </c>
      <c r="C625" s="32" t="s">
        <v>58</v>
      </c>
      <c r="D625" s="32" t="s">
        <v>59</v>
      </c>
      <c r="E625" s="32" t="s">
        <v>283</v>
      </c>
      <c r="F625" s="32" t="s">
        <v>31</v>
      </c>
      <c r="G625" s="32" t="s">
        <v>5631</v>
      </c>
      <c r="H625" s="33">
        <v>48</v>
      </c>
      <c r="I625" s="33">
        <v>300</v>
      </c>
      <c r="J625" s="33">
        <v>300</v>
      </c>
      <c r="K625" s="32" t="s">
        <v>5632</v>
      </c>
      <c r="L625" s="32" t="s">
        <v>63</v>
      </c>
      <c r="M625" s="32" t="s">
        <v>5633</v>
      </c>
      <c r="N625" s="33">
        <v>4</v>
      </c>
      <c r="O625" s="33">
        <v>24</v>
      </c>
      <c r="P625" s="33">
        <v>6</v>
      </c>
      <c r="R625" s="48">
        <f>IF(IFERROR(VLOOKUP(E625,Planif!$B:$B,1,FALSE),1)=1,1,"")</f>
        <v>1</v>
      </c>
    </row>
    <row r="626" spans="1:18" x14ac:dyDescent="0.2">
      <c r="A626" s="35">
        <v>44135</v>
      </c>
      <c r="B626" s="32" t="s">
        <v>282</v>
      </c>
      <c r="C626" s="32" t="s">
        <v>58</v>
      </c>
      <c r="D626" s="32" t="s">
        <v>59</v>
      </c>
      <c r="E626" s="32" t="s">
        <v>283</v>
      </c>
      <c r="F626" s="32" t="s">
        <v>31</v>
      </c>
      <c r="G626" s="32" t="s">
        <v>284</v>
      </c>
      <c r="H626" s="33">
        <v>48</v>
      </c>
      <c r="I626" s="33">
        <v>300</v>
      </c>
      <c r="J626" s="33">
        <v>300</v>
      </c>
      <c r="K626" s="32" t="s">
        <v>285</v>
      </c>
      <c r="L626" s="32" t="s">
        <v>63</v>
      </c>
      <c r="M626" s="32" t="s">
        <v>286</v>
      </c>
      <c r="N626" s="33">
        <v>4</v>
      </c>
      <c r="O626" s="33">
        <v>24</v>
      </c>
      <c r="P626" s="33">
        <v>6</v>
      </c>
      <c r="R626" s="48">
        <f>IF(IFERROR(VLOOKUP(E626,Planif!$B:$B,1,FALSE),1)=1,1,"")</f>
        <v>1</v>
      </c>
    </row>
    <row r="627" spans="1:18" x14ac:dyDescent="0.2">
      <c r="A627" s="35">
        <v>44135</v>
      </c>
      <c r="B627" s="32" t="s">
        <v>2001</v>
      </c>
      <c r="C627" s="32" t="s">
        <v>58</v>
      </c>
      <c r="D627" s="32" t="s">
        <v>59</v>
      </c>
      <c r="E627" s="32" t="s">
        <v>2002</v>
      </c>
      <c r="F627" s="32" t="s">
        <v>31</v>
      </c>
      <c r="G627" s="32" t="s">
        <v>2003</v>
      </c>
      <c r="H627" s="33">
        <v>48</v>
      </c>
      <c r="I627" s="33">
        <v>300</v>
      </c>
      <c r="J627" s="33">
        <v>300</v>
      </c>
      <c r="K627" s="32" t="s">
        <v>2004</v>
      </c>
      <c r="L627" s="32" t="s">
        <v>63</v>
      </c>
      <c r="M627" s="32" t="s">
        <v>2005</v>
      </c>
      <c r="N627" s="33">
        <v>4</v>
      </c>
      <c r="O627" s="33">
        <v>24</v>
      </c>
      <c r="P627" s="33">
        <v>6</v>
      </c>
      <c r="R627" s="48">
        <f>IF(IFERROR(VLOOKUP(E627,Planif!$B:$B,1,FALSE),1)=1,1,"")</f>
        <v>1</v>
      </c>
    </row>
    <row r="628" spans="1:18" x14ac:dyDescent="0.2">
      <c r="A628" s="35">
        <v>44135</v>
      </c>
      <c r="B628" s="32" t="s">
        <v>2001</v>
      </c>
      <c r="C628" s="32" t="s">
        <v>58</v>
      </c>
      <c r="D628" s="32" t="s">
        <v>59</v>
      </c>
      <c r="E628" s="32" t="s">
        <v>2002</v>
      </c>
      <c r="F628" s="32" t="s">
        <v>31</v>
      </c>
      <c r="G628" s="32" t="s">
        <v>2003</v>
      </c>
      <c r="H628" s="33">
        <v>48</v>
      </c>
      <c r="I628" s="33">
        <v>300</v>
      </c>
      <c r="J628" s="33">
        <v>300</v>
      </c>
      <c r="K628" s="32" t="s">
        <v>2004</v>
      </c>
      <c r="L628" s="32" t="s">
        <v>63</v>
      </c>
      <c r="M628" s="32" t="s">
        <v>2005</v>
      </c>
      <c r="N628" s="33">
        <v>4</v>
      </c>
      <c r="O628" s="33">
        <v>24</v>
      </c>
      <c r="P628" s="33">
        <v>6</v>
      </c>
      <c r="R628" s="48">
        <f>IF(IFERROR(VLOOKUP(E628,Planif!$B:$B,1,FALSE),1)=1,1,"")</f>
        <v>1</v>
      </c>
    </row>
    <row r="629" spans="1:18" x14ac:dyDescent="0.2">
      <c r="A629" s="35">
        <v>44135</v>
      </c>
      <c r="B629" s="32" t="s">
        <v>1981</v>
      </c>
      <c r="C629" s="32" t="s">
        <v>58</v>
      </c>
      <c r="D629" s="32" t="s">
        <v>59</v>
      </c>
      <c r="E629" s="32" t="s">
        <v>2002</v>
      </c>
      <c r="F629" s="32" t="s">
        <v>31</v>
      </c>
      <c r="G629" s="32" t="s">
        <v>1983</v>
      </c>
      <c r="H629" s="33">
        <v>48</v>
      </c>
      <c r="I629" s="33">
        <v>300</v>
      </c>
      <c r="J629" s="33">
        <v>300</v>
      </c>
      <c r="K629" s="32" t="s">
        <v>1984</v>
      </c>
      <c r="L629" s="32" t="s">
        <v>63</v>
      </c>
      <c r="M629" s="32" t="s">
        <v>1985</v>
      </c>
      <c r="N629" s="33">
        <v>4</v>
      </c>
      <c r="O629" s="33">
        <v>24</v>
      </c>
      <c r="P629" s="33">
        <v>6</v>
      </c>
      <c r="R629" s="48">
        <f>IF(IFERROR(VLOOKUP(E629,Planif!$B:$B,1,FALSE),1)=1,1,"")</f>
        <v>1</v>
      </c>
    </row>
    <row r="630" spans="1:18" x14ac:dyDescent="0.2">
      <c r="A630" s="35">
        <v>44135</v>
      </c>
      <c r="B630" s="32" t="s">
        <v>7332</v>
      </c>
      <c r="C630" s="32" t="s">
        <v>58</v>
      </c>
      <c r="D630" s="32" t="s">
        <v>59</v>
      </c>
      <c r="E630" s="32" t="s">
        <v>2002</v>
      </c>
      <c r="F630" s="32" t="s">
        <v>31</v>
      </c>
      <c r="G630" s="32" t="s">
        <v>7334</v>
      </c>
      <c r="H630" s="33">
        <v>48</v>
      </c>
      <c r="I630" s="33">
        <v>300</v>
      </c>
      <c r="J630" s="33">
        <v>300</v>
      </c>
      <c r="K630" s="32" t="s">
        <v>7335</v>
      </c>
      <c r="L630" s="32" t="s">
        <v>63</v>
      </c>
      <c r="M630" s="32" t="s">
        <v>7336</v>
      </c>
      <c r="N630" s="33">
        <v>4</v>
      </c>
      <c r="O630" s="33">
        <v>24</v>
      </c>
      <c r="P630" s="33">
        <v>6</v>
      </c>
      <c r="R630" s="48">
        <f>IF(IFERROR(VLOOKUP(E630,Planif!$B:$B,1,FALSE),1)=1,1,"")</f>
        <v>1</v>
      </c>
    </row>
    <row r="631" spans="1:18" x14ac:dyDescent="0.2">
      <c r="A631" s="35">
        <v>44135</v>
      </c>
      <c r="B631" s="32" t="s">
        <v>2001</v>
      </c>
      <c r="C631" s="32" t="s">
        <v>58</v>
      </c>
      <c r="D631" s="32" t="s">
        <v>59</v>
      </c>
      <c r="E631" s="32" t="s">
        <v>2002</v>
      </c>
      <c r="F631" s="32" t="s">
        <v>31</v>
      </c>
      <c r="G631" s="32" t="s">
        <v>2003</v>
      </c>
      <c r="H631" s="33">
        <v>48</v>
      </c>
      <c r="I631" s="33">
        <v>300</v>
      </c>
      <c r="J631" s="33">
        <v>300</v>
      </c>
      <c r="K631" s="32" t="s">
        <v>2004</v>
      </c>
      <c r="L631" s="32" t="s">
        <v>63</v>
      </c>
      <c r="M631" s="32" t="s">
        <v>2005</v>
      </c>
      <c r="N631" s="33">
        <v>4</v>
      </c>
      <c r="O631" s="33">
        <v>24</v>
      </c>
      <c r="P631" s="33">
        <v>6</v>
      </c>
      <c r="R631" s="48">
        <f>IF(IFERROR(VLOOKUP(E631,Planif!$B:$B,1,FALSE),1)=1,1,"")</f>
        <v>1</v>
      </c>
    </row>
    <row r="632" spans="1:18" x14ac:dyDescent="0.2">
      <c r="A632" s="35">
        <v>44135</v>
      </c>
      <c r="B632" s="32" t="s">
        <v>2006</v>
      </c>
      <c r="C632" s="32" t="s">
        <v>58</v>
      </c>
      <c r="D632" s="32" t="s">
        <v>59</v>
      </c>
      <c r="E632" s="32" t="s">
        <v>2007</v>
      </c>
      <c r="F632" s="32" t="s">
        <v>31</v>
      </c>
      <c r="G632" s="32" t="s">
        <v>2008</v>
      </c>
      <c r="H632" s="33">
        <v>48</v>
      </c>
      <c r="I632" s="33">
        <v>300</v>
      </c>
      <c r="J632" s="33">
        <v>300</v>
      </c>
      <c r="K632" s="32" t="s">
        <v>2009</v>
      </c>
      <c r="L632" s="32" t="s">
        <v>63</v>
      </c>
      <c r="M632" s="32" t="s">
        <v>2010</v>
      </c>
      <c r="N632" s="33">
        <v>4</v>
      </c>
      <c r="O632" s="33">
        <v>24</v>
      </c>
      <c r="P632" s="33">
        <v>6</v>
      </c>
      <c r="R632" s="48">
        <f>IF(IFERROR(VLOOKUP(E632,Planif!$B:$B,1,FALSE),1)=1,1,"")</f>
        <v>1</v>
      </c>
    </row>
    <row r="633" spans="1:18" x14ac:dyDescent="0.2">
      <c r="A633" s="35">
        <v>44135</v>
      </c>
      <c r="B633" s="32" t="s">
        <v>2006</v>
      </c>
      <c r="C633" s="32" t="s">
        <v>58</v>
      </c>
      <c r="D633" s="32" t="s">
        <v>59</v>
      </c>
      <c r="E633" s="32" t="s">
        <v>2007</v>
      </c>
      <c r="F633" s="32" t="s">
        <v>31</v>
      </c>
      <c r="G633" s="32" t="s">
        <v>2008</v>
      </c>
      <c r="H633" s="33">
        <v>48</v>
      </c>
      <c r="I633" s="33">
        <v>300</v>
      </c>
      <c r="J633" s="33">
        <v>300</v>
      </c>
      <c r="K633" s="32" t="s">
        <v>2009</v>
      </c>
      <c r="L633" s="32" t="s">
        <v>63</v>
      </c>
      <c r="M633" s="32" t="s">
        <v>2010</v>
      </c>
      <c r="N633" s="33">
        <v>4</v>
      </c>
      <c r="O633" s="33">
        <v>24</v>
      </c>
      <c r="P633" s="33">
        <v>6</v>
      </c>
      <c r="R633" s="48">
        <f>IF(IFERROR(VLOOKUP(E633,Planif!$B:$B,1,FALSE),1)=1,1,"")</f>
        <v>1</v>
      </c>
    </row>
    <row r="634" spans="1:18" x14ac:dyDescent="0.2">
      <c r="A634" s="35">
        <v>44135</v>
      </c>
      <c r="B634" s="32" t="s">
        <v>1986</v>
      </c>
      <c r="C634" s="32" t="s">
        <v>58</v>
      </c>
      <c r="D634" s="32" t="s">
        <v>59</v>
      </c>
      <c r="E634" s="32" t="s">
        <v>2007</v>
      </c>
      <c r="F634" s="32" t="s">
        <v>31</v>
      </c>
      <c r="G634" s="32" t="s">
        <v>1988</v>
      </c>
      <c r="H634" s="33">
        <v>48</v>
      </c>
      <c r="I634" s="33">
        <v>300</v>
      </c>
      <c r="J634" s="33">
        <v>300</v>
      </c>
      <c r="K634" s="32" t="s">
        <v>1989</v>
      </c>
      <c r="L634" s="32" t="s">
        <v>63</v>
      </c>
      <c r="M634" s="32" t="s">
        <v>1990</v>
      </c>
      <c r="N634" s="33">
        <v>4</v>
      </c>
      <c r="O634" s="33">
        <v>24</v>
      </c>
      <c r="P634" s="33">
        <v>6</v>
      </c>
      <c r="R634" s="48">
        <f>IF(IFERROR(VLOOKUP(E634,Planif!$B:$B,1,FALSE),1)=1,1,"")</f>
        <v>1</v>
      </c>
    </row>
    <row r="635" spans="1:18" x14ac:dyDescent="0.2">
      <c r="A635" s="35">
        <v>44135</v>
      </c>
      <c r="B635" s="32" t="s">
        <v>7337</v>
      </c>
      <c r="C635" s="32" t="s">
        <v>58</v>
      </c>
      <c r="D635" s="32" t="s">
        <v>59</v>
      </c>
      <c r="E635" s="32" t="s">
        <v>2007</v>
      </c>
      <c r="F635" s="32" t="s">
        <v>31</v>
      </c>
      <c r="G635" s="32" t="s">
        <v>7339</v>
      </c>
      <c r="H635" s="33">
        <v>48</v>
      </c>
      <c r="I635" s="33">
        <v>300</v>
      </c>
      <c r="J635" s="33">
        <v>300</v>
      </c>
      <c r="K635" s="32" t="s">
        <v>7340</v>
      </c>
      <c r="L635" s="32" t="s">
        <v>63</v>
      </c>
      <c r="M635" s="32" t="s">
        <v>7341</v>
      </c>
      <c r="N635" s="33">
        <v>4</v>
      </c>
      <c r="O635" s="33">
        <v>24</v>
      </c>
      <c r="P635" s="33">
        <v>6</v>
      </c>
      <c r="R635" s="48">
        <f>IF(IFERROR(VLOOKUP(E635,Planif!$B:$B,1,FALSE),1)=1,1,"")</f>
        <v>1</v>
      </c>
    </row>
    <row r="636" spans="1:18" x14ac:dyDescent="0.2">
      <c r="A636" s="35">
        <v>44135</v>
      </c>
      <c r="B636" s="32" t="s">
        <v>2006</v>
      </c>
      <c r="C636" s="32" t="s">
        <v>58</v>
      </c>
      <c r="D636" s="32" t="s">
        <v>59</v>
      </c>
      <c r="E636" s="32" t="s">
        <v>2007</v>
      </c>
      <c r="F636" s="32" t="s">
        <v>31</v>
      </c>
      <c r="G636" s="32" t="s">
        <v>2008</v>
      </c>
      <c r="H636" s="33">
        <v>48</v>
      </c>
      <c r="I636" s="33">
        <v>300</v>
      </c>
      <c r="J636" s="33">
        <v>300</v>
      </c>
      <c r="K636" s="32" t="s">
        <v>2009</v>
      </c>
      <c r="L636" s="32" t="s">
        <v>63</v>
      </c>
      <c r="M636" s="32" t="s">
        <v>2010</v>
      </c>
      <c r="N636" s="33">
        <v>4</v>
      </c>
      <c r="O636" s="33">
        <v>24</v>
      </c>
      <c r="P636" s="33">
        <v>6</v>
      </c>
      <c r="R636" s="48">
        <f>IF(IFERROR(VLOOKUP(E636,Planif!$B:$B,1,FALSE),1)=1,1,"")</f>
        <v>1</v>
      </c>
    </row>
    <row r="637" spans="1:18" x14ac:dyDescent="0.2">
      <c r="A637" s="35">
        <v>44135</v>
      </c>
      <c r="B637" s="32" t="s">
        <v>2011</v>
      </c>
      <c r="C637" s="32" t="s">
        <v>58</v>
      </c>
      <c r="D637" s="32" t="s">
        <v>59</v>
      </c>
      <c r="E637" s="32" t="s">
        <v>2012</v>
      </c>
      <c r="F637" s="32" t="s">
        <v>31</v>
      </c>
      <c r="G637" s="32" t="s">
        <v>2013</v>
      </c>
      <c r="H637" s="33">
        <v>48</v>
      </c>
      <c r="I637" s="33">
        <v>300</v>
      </c>
      <c r="J637" s="33">
        <v>300</v>
      </c>
      <c r="K637" s="32" t="s">
        <v>2014</v>
      </c>
      <c r="L637" s="32" t="s">
        <v>63</v>
      </c>
      <c r="M637" s="32" t="s">
        <v>2015</v>
      </c>
      <c r="N637" s="33">
        <v>4</v>
      </c>
      <c r="O637" s="33">
        <v>24</v>
      </c>
      <c r="P637" s="33">
        <v>6</v>
      </c>
      <c r="R637" s="48">
        <f>IF(IFERROR(VLOOKUP(E637,Planif!$B:$B,1,FALSE),1)=1,1,"")</f>
        <v>1</v>
      </c>
    </row>
    <row r="638" spans="1:18" x14ac:dyDescent="0.2">
      <c r="A638" s="35">
        <v>44135</v>
      </c>
      <c r="B638" s="32" t="s">
        <v>2011</v>
      </c>
      <c r="C638" s="32" t="s">
        <v>58</v>
      </c>
      <c r="D638" s="32" t="s">
        <v>59</v>
      </c>
      <c r="E638" s="32" t="s">
        <v>2012</v>
      </c>
      <c r="F638" s="32" t="s">
        <v>31</v>
      </c>
      <c r="G638" s="32" t="s">
        <v>2013</v>
      </c>
      <c r="H638" s="33">
        <v>48</v>
      </c>
      <c r="I638" s="33">
        <v>300</v>
      </c>
      <c r="J638" s="33">
        <v>300</v>
      </c>
      <c r="K638" s="32" t="s">
        <v>2014</v>
      </c>
      <c r="L638" s="32" t="s">
        <v>63</v>
      </c>
      <c r="M638" s="32" t="s">
        <v>2015</v>
      </c>
      <c r="N638" s="33">
        <v>4</v>
      </c>
      <c r="O638" s="33">
        <v>24</v>
      </c>
      <c r="P638" s="33">
        <v>6</v>
      </c>
      <c r="R638" s="48">
        <f>IF(IFERROR(VLOOKUP(E638,Planif!$B:$B,1,FALSE),1)=1,1,"")</f>
        <v>1</v>
      </c>
    </row>
    <row r="639" spans="1:18" x14ac:dyDescent="0.2">
      <c r="A639" s="35">
        <v>44135</v>
      </c>
      <c r="B639" s="32" t="s">
        <v>1991</v>
      </c>
      <c r="C639" s="32" t="s">
        <v>58</v>
      </c>
      <c r="D639" s="32" t="s">
        <v>59</v>
      </c>
      <c r="E639" s="32" t="s">
        <v>2012</v>
      </c>
      <c r="F639" s="32" t="s">
        <v>31</v>
      </c>
      <c r="G639" s="32" t="s">
        <v>1993</v>
      </c>
      <c r="H639" s="33">
        <v>48</v>
      </c>
      <c r="I639" s="33">
        <v>300</v>
      </c>
      <c r="J639" s="33">
        <v>300</v>
      </c>
      <c r="K639" s="32" t="s">
        <v>1994</v>
      </c>
      <c r="L639" s="32" t="s">
        <v>63</v>
      </c>
      <c r="M639" s="32" t="s">
        <v>1995</v>
      </c>
      <c r="N639" s="33">
        <v>4</v>
      </c>
      <c r="O639" s="33">
        <v>24</v>
      </c>
      <c r="P639" s="33">
        <v>6</v>
      </c>
      <c r="R639" s="48">
        <f>IF(IFERROR(VLOOKUP(E639,Planif!$B:$B,1,FALSE),1)=1,1,"")</f>
        <v>1</v>
      </c>
    </row>
    <row r="640" spans="1:18" x14ac:dyDescent="0.2">
      <c r="A640" s="35">
        <v>44135</v>
      </c>
      <c r="B640" s="32" t="s">
        <v>7342</v>
      </c>
      <c r="C640" s="32" t="s">
        <v>58</v>
      </c>
      <c r="D640" s="32" t="s">
        <v>59</v>
      </c>
      <c r="E640" s="32" t="s">
        <v>2012</v>
      </c>
      <c r="F640" s="32" t="s">
        <v>31</v>
      </c>
      <c r="G640" s="32" t="s">
        <v>7344</v>
      </c>
      <c r="H640" s="33">
        <v>48</v>
      </c>
      <c r="I640" s="33">
        <v>300</v>
      </c>
      <c r="J640" s="33">
        <v>300</v>
      </c>
      <c r="K640" s="32" t="s">
        <v>7345</v>
      </c>
      <c r="L640" s="32" t="s">
        <v>63</v>
      </c>
      <c r="M640" s="32" t="s">
        <v>7346</v>
      </c>
      <c r="N640" s="33">
        <v>4</v>
      </c>
      <c r="O640" s="33">
        <v>24</v>
      </c>
      <c r="P640" s="33">
        <v>6</v>
      </c>
      <c r="R640" s="48">
        <f>IF(IFERROR(VLOOKUP(E640,Planif!$B:$B,1,FALSE),1)=1,1,"")</f>
        <v>1</v>
      </c>
    </row>
    <row r="641" spans="1:18" x14ac:dyDescent="0.2">
      <c r="A641" s="35">
        <v>44135</v>
      </c>
      <c r="B641" s="32" t="s">
        <v>2011</v>
      </c>
      <c r="C641" s="32" t="s">
        <v>58</v>
      </c>
      <c r="D641" s="32" t="s">
        <v>59</v>
      </c>
      <c r="E641" s="32" t="s">
        <v>2012</v>
      </c>
      <c r="F641" s="32" t="s">
        <v>31</v>
      </c>
      <c r="G641" s="32" t="s">
        <v>2013</v>
      </c>
      <c r="H641" s="33">
        <v>48</v>
      </c>
      <c r="I641" s="33">
        <v>300</v>
      </c>
      <c r="J641" s="33">
        <v>300</v>
      </c>
      <c r="K641" s="32" t="s">
        <v>2014</v>
      </c>
      <c r="L641" s="32" t="s">
        <v>63</v>
      </c>
      <c r="M641" s="32" t="s">
        <v>2015</v>
      </c>
      <c r="N641" s="33">
        <v>4</v>
      </c>
      <c r="O641" s="33">
        <v>24</v>
      </c>
      <c r="P641" s="33">
        <v>6</v>
      </c>
      <c r="R641" s="48">
        <f>IF(IFERROR(VLOOKUP(E641,Planif!$B:$B,1,FALSE),1)=1,1,"")</f>
        <v>1</v>
      </c>
    </row>
    <row r="642" spans="1:18" x14ac:dyDescent="0.2">
      <c r="A642" s="35">
        <v>44135</v>
      </c>
      <c r="B642" s="32" t="s">
        <v>2016</v>
      </c>
      <c r="C642" s="32" t="s">
        <v>58</v>
      </c>
      <c r="D642" s="32" t="s">
        <v>59</v>
      </c>
      <c r="E642" s="32" t="s">
        <v>2017</v>
      </c>
      <c r="F642" s="32" t="s">
        <v>31</v>
      </c>
      <c r="G642" s="32" t="s">
        <v>2018</v>
      </c>
      <c r="H642" s="33">
        <v>48</v>
      </c>
      <c r="I642" s="33">
        <v>300</v>
      </c>
      <c r="J642" s="33">
        <v>300</v>
      </c>
      <c r="K642" s="32" t="s">
        <v>2019</v>
      </c>
      <c r="L642" s="32" t="s">
        <v>63</v>
      </c>
      <c r="M642" s="32" t="s">
        <v>2020</v>
      </c>
      <c r="N642" s="33">
        <v>4</v>
      </c>
      <c r="O642" s="33">
        <v>24</v>
      </c>
      <c r="P642" s="33">
        <v>6</v>
      </c>
      <c r="R642" s="48">
        <f>IF(IFERROR(VLOOKUP(E642,Planif!$B:$B,1,FALSE),1)=1,1,"")</f>
        <v>1</v>
      </c>
    </row>
    <row r="643" spans="1:18" x14ac:dyDescent="0.2">
      <c r="A643" s="35">
        <v>44135</v>
      </c>
      <c r="B643" s="32" t="s">
        <v>2016</v>
      </c>
      <c r="C643" s="32" t="s">
        <v>58</v>
      </c>
      <c r="D643" s="32" t="s">
        <v>59</v>
      </c>
      <c r="E643" s="32" t="s">
        <v>2017</v>
      </c>
      <c r="F643" s="32" t="s">
        <v>31</v>
      </c>
      <c r="G643" s="32" t="s">
        <v>2018</v>
      </c>
      <c r="H643" s="33">
        <v>48</v>
      </c>
      <c r="I643" s="33">
        <v>300</v>
      </c>
      <c r="J643" s="33">
        <v>300</v>
      </c>
      <c r="K643" s="32" t="s">
        <v>2019</v>
      </c>
      <c r="L643" s="32" t="s">
        <v>63</v>
      </c>
      <c r="M643" s="32" t="s">
        <v>2020</v>
      </c>
      <c r="N643" s="33">
        <v>4</v>
      </c>
      <c r="O643" s="33">
        <v>24</v>
      </c>
      <c r="P643" s="33">
        <v>6</v>
      </c>
      <c r="R643" s="48">
        <f>IF(IFERROR(VLOOKUP(E643,Planif!$B:$B,1,FALSE),1)=1,1,"")</f>
        <v>1</v>
      </c>
    </row>
    <row r="644" spans="1:18" x14ac:dyDescent="0.2">
      <c r="A644" s="35">
        <v>44135</v>
      </c>
      <c r="B644" s="32" t="s">
        <v>1996</v>
      </c>
      <c r="C644" s="32" t="s">
        <v>58</v>
      </c>
      <c r="D644" s="32" t="s">
        <v>59</v>
      </c>
      <c r="E644" s="32" t="s">
        <v>2017</v>
      </c>
      <c r="F644" s="32" t="s">
        <v>31</v>
      </c>
      <c r="G644" s="32" t="s">
        <v>1998</v>
      </c>
      <c r="H644" s="33">
        <v>48</v>
      </c>
      <c r="I644" s="33">
        <v>300</v>
      </c>
      <c r="J644" s="33">
        <v>300</v>
      </c>
      <c r="K644" s="32" t="s">
        <v>1999</v>
      </c>
      <c r="L644" s="32" t="s">
        <v>63</v>
      </c>
      <c r="M644" s="32" t="s">
        <v>2000</v>
      </c>
      <c r="N644" s="33">
        <v>4</v>
      </c>
      <c r="O644" s="33">
        <v>24</v>
      </c>
      <c r="P644" s="33">
        <v>6</v>
      </c>
      <c r="R644" s="48">
        <f>IF(IFERROR(VLOOKUP(E644,Planif!$B:$B,1,FALSE),1)=1,1,"")</f>
        <v>1</v>
      </c>
    </row>
    <row r="645" spans="1:18" x14ac:dyDescent="0.2">
      <c r="A645" s="35">
        <v>44135</v>
      </c>
      <c r="B645" s="32" t="s">
        <v>7347</v>
      </c>
      <c r="C645" s="32" t="s">
        <v>58</v>
      </c>
      <c r="D645" s="32" t="s">
        <v>59</v>
      </c>
      <c r="E645" s="32" t="s">
        <v>2017</v>
      </c>
      <c r="F645" s="32" t="s">
        <v>31</v>
      </c>
      <c r="G645" s="32" t="s">
        <v>7349</v>
      </c>
      <c r="H645" s="33">
        <v>48</v>
      </c>
      <c r="I645" s="33">
        <v>300</v>
      </c>
      <c r="J645" s="33">
        <v>300</v>
      </c>
      <c r="K645" s="32" t="s">
        <v>7350</v>
      </c>
      <c r="L645" s="32" t="s">
        <v>63</v>
      </c>
      <c r="M645" s="32" t="s">
        <v>7351</v>
      </c>
      <c r="N645" s="33">
        <v>4</v>
      </c>
      <c r="O645" s="33">
        <v>24</v>
      </c>
      <c r="P645" s="33">
        <v>6</v>
      </c>
      <c r="R645" s="48">
        <f>IF(IFERROR(VLOOKUP(E645,Planif!$B:$B,1,FALSE),1)=1,1,"")</f>
        <v>1</v>
      </c>
    </row>
    <row r="646" spans="1:18" x14ac:dyDescent="0.2">
      <c r="A646" s="35">
        <v>44135</v>
      </c>
      <c r="B646" s="32" t="s">
        <v>2016</v>
      </c>
      <c r="C646" s="32" t="s">
        <v>58</v>
      </c>
      <c r="D646" s="32" t="s">
        <v>59</v>
      </c>
      <c r="E646" s="32" t="s">
        <v>2017</v>
      </c>
      <c r="F646" s="32" t="s">
        <v>31</v>
      </c>
      <c r="G646" s="32" t="s">
        <v>2018</v>
      </c>
      <c r="H646" s="33">
        <v>48</v>
      </c>
      <c r="I646" s="33">
        <v>300</v>
      </c>
      <c r="J646" s="33">
        <v>300</v>
      </c>
      <c r="K646" s="32" t="s">
        <v>2019</v>
      </c>
      <c r="L646" s="32" t="s">
        <v>63</v>
      </c>
      <c r="M646" s="32" t="s">
        <v>2020</v>
      </c>
      <c r="N646" s="33">
        <v>4</v>
      </c>
      <c r="O646" s="33">
        <v>24</v>
      </c>
      <c r="P646" s="33">
        <v>6</v>
      </c>
      <c r="R646" s="48">
        <f>IF(IFERROR(VLOOKUP(E646,Planif!$B:$B,1,FALSE),1)=1,1,"")</f>
        <v>1</v>
      </c>
    </row>
    <row r="647" spans="1:18" x14ac:dyDescent="0.2">
      <c r="A647" s="35">
        <v>44135</v>
      </c>
      <c r="B647" s="32" t="s">
        <v>2021</v>
      </c>
      <c r="C647" s="32" t="s">
        <v>58</v>
      </c>
      <c r="D647" s="32" t="s">
        <v>59</v>
      </c>
      <c r="E647" s="32" t="s">
        <v>2022</v>
      </c>
      <c r="F647" s="32" t="s">
        <v>31</v>
      </c>
      <c r="G647" s="32" t="s">
        <v>2023</v>
      </c>
      <c r="H647" s="33">
        <v>48</v>
      </c>
      <c r="I647" s="33">
        <v>300</v>
      </c>
      <c r="J647" s="33">
        <v>300</v>
      </c>
      <c r="K647" s="32" t="s">
        <v>2024</v>
      </c>
      <c r="L647" s="32" t="s">
        <v>63</v>
      </c>
      <c r="M647" s="32" t="s">
        <v>2025</v>
      </c>
      <c r="N647" s="33">
        <v>4</v>
      </c>
      <c r="O647" s="33">
        <v>24</v>
      </c>
      <c r="P647" s="33">
        <v>6</v>
      </c>
      <c r="R647" s="48">
        <f>IF(IFERROR(VLOOKUP(E647,Planif!$B:$B,1,FALSE),1)=1,1,"")</f>
        <v>1</v>
      </c>
    </row>
    <row r="648" spans="1:18" x14ac:dyDescent="0.2">
      <c r="A648" s="35">
        <v>44135</v>
      </c>
      <c r="B648" s="32" t="s">
        <v>2021</v>
      </c>
      <c r="C648" s="32" t="s">
        <v>58</v>
      </c>
      <c r="D648" s="32" t="s">
        <v>59</v>
      </c>
      <c r="E648" s="32" t="s">
        <v>2022</v>
      </c>
      <c r="F648" s="32" t="s">
        <v>31</v>
      </c>
      <c r="G648" s="32" t="s">
        <v>2023</v>
      </c>
      <c r="H648" s="33">
        <v>48</v>
      </c>
      <c r="I648" s="33">
        <v>300</v>
      </c>
      <c r="J648" s="33">
        <v>300</v>
      </c>
      <c r="K648" s="32" t="s">
        <v>2024</v>
      </c>
      <c r="L648" s="32" t="s">
        <v>63</v>
      </c>
      <c r="M648" s="32" t="s">
        <v>2025</v>
      </c>
      <c r="N648" s="33">
        <v>4</v>
      </c>
      <c r="O648" s="33">
        <v>24</v>
      </c>
      <c r="P648" s="33">
        <v>6</v>
      </c>
      <c r="R648" s="48">
        <f>IF(IFERROR(VLOOKUP(E648,Planif!$B:$B,1,FALSE),1)=1,1,"")</f>
        <v>1</v>
      </c>
    </row>
    <row r="649" spans="1:18" x14ac:dyDescent="0.2">
      <c r="A649" s="35">
        <v>44135</v>
      </c>
      <c r="B649" s="32" t="s">
        <v>2001</v>
      </c>
      <c r="C649" s="32" t="s">
        <v>58</v>
      </c>
      <c r="D649" s="32" t="s">
        <v>59</v>
      </c>
      <c r="E649" s="32" t="s">
        <v>2022</v>
      </c>
      <c r="F649" s="32" t="s">
        <v>31</v>
      </c>
      <c r="G649" s="32" t="s">
        <v>2003</v>
      </c>
      <c r="H649" s="33">
        <v>48</v>
      </c>
      <c r="I649" s="33">
        <v>300</v>
      </c>
      <c r="J649" s="33">
        <v>300</v>
      </c>
      <c r="K649" s="32" t="s">
        <v>2004</v>
      </c>
      <c r="L649" s="32" t="s">
        <v>63</v>
      </c>
      <c r="M649" s="32" t="s">
        <v>2005</v>
      </c>
      <c r="N649" s="33">
        <v>4</v>
      </c>
      <c r="O649" s="33">
        <v>24</v>
      </c>
      <c r="P649" s="33">
        <v>6</v>
      </c>
      <c r="R649" s="48">
        <f>IF(IFERROR(VLOOKUP(E649,Planif!$B:$B,1,FALSE),1)=1,1,"")</f>
        <v>1</v>
      </c>
    </row>
    <row r="650" spans="1:18" x14ac:dyDescent="0.2">
      <c r="A650" s="35">
        <v>44135</v>
      </c>
      <c r="B650" s="32" t="s">
        <v>7352</v>
      </c>
      <c r="C650" s="32" t="s">
        <v>58</v>
      </c>
      <c r="D650" s="32" t="s">
        <v>59</v>
      </c>
      <c r="E650" s="32" t="s">
        <v>2022</v>
      </c>
      <c r="F650" s="32" t="s">
        <v>31</v>
      </c>
      <c r="G650" s="32" t="s">
        <v>7354</v>
      </c>
      <c r="H650" s="33">
        <v>48</v>
      </c>
      <c r="I650" s="33">
        <v>300</v>
      </c>
      <c r="J650" s="33">
        <v>300</v>
      </c>
      <c r="K650" s="32" t="s">
        <v>7355</v>
      </c>
      <c r="L650" s="32" t="s">
        <v>63</v>
      </c>
      <c r="M650" s="32" t="s">
        <v>7356</v>
      </c>
      <c r="N650" s="33">
        <v>4</v>
      </c>
      <c r="O650" s="33">
        <v>24</v>
      </c>
      <c r="P650" s="33">
        <v>6</v>
      </c>
      <c r="R650" s="48">
        <f>IF(IFERROR(VLOOKUP(E650,Planif!$B:$B,1,FALSE),1)=1,1,"")</f>
        <v>1</v>
      </c>
    </row>
    <row r="651" spans="1:18" x14ac:dyDescent="0.2">
      <c r="A651" s="35">
        <v>44135</v>
      </c>
      <c r="B651" s="32" t="s">
        <v>2021</v>
      </c>
      <c r="C651" s="32" t="s">
        <v>58</v>
      </c>
      <c r="D651" s="32" t="s">
        <v>59</v>
      </c>
      <c r="E651" s="32" t="s">
        <v>2022</v>
      </c>
      <c r="F651" s="32" t="s">
        <v>31</v>
      </c>
      <c r="G651" s="32" t="s">
        <v>2023</v>
      </c>
      <c r="H651" s="33">
        <v>48</v>
      </c>
      <c r="I651" s="33">
        <v>300</v>
      </c>
      <c r="J651" s="33">
        <v>300</v>
      </c>
      <c r="K651" s="32" t="s">
        <v>2024</v>
      </c>
      <c r="L651" s="32" t="s">
        <v>63</v>
      </c>
      <c r="M651" s="32" t="s">
        <v>2025</v>
      </c>
      <c r="N651" s="33">
        <v>4</v>
      </c>
      <c r="O651" s="33">
        <v>24</v>
      </c>
      <c r="P651" s="33">
        <v>6</v>
      </c>
      <c r="R651" s="48">
        <f>IF(IFERROR(VLOOKUP(E651,Planif!$B:$B,1,FALSE),1)=1,1,"")</f>
        <v>1</v>
      </c>
    </row>
    <row r="652" spans="1:18" x14ac:dyDescent="0.2">
      <c r="A652" s="35">
        <v>44135</v>
      </c>
      <c r="B652" s="32" t="s">
        <v>2026</v>
      </c>
      <c r="C652" s="32" t="s">
        <v>58</v>
      </c>
      <c r="D652" s="32" t="s">
        <v>59</v>
      </c>
      <c r="E652" s="32" t="s">
        <v>2027</v>
      </c>
      <c r="F652" s="32" t="s">
        <v>31</v>
      </c>
      <c r="G652" s="32" t="s">
        <v>2028</v>
      </c>
      <c r="H652" s="33">
        <v>48</v>
      </c>
      <c r="I652" s="33">
        <v>300</v>
      </c>
      <c r="J652" s="33">
        <v>300</v>
      </c>
      <c r="K652" s="32" t="s">
        <v>2029</v>
      </c>
      <c r="L652" s="32" t="s">
        <v>63</v>
      </c>
      <c r="M652" s="32" t="s">
        <v>2030</v>
      </c>
      <c r="N652" s="33">
        <v>4</v>
      </c>
      <c r="O652" s="33">
        <v>24</v>
      </c>
      <c r="P652" s="33">
        <v>6</v>
      </c>
      <c r="R652" s="48">
        <f>IF(IFERROR(VLOOKUP(E652,Planif!$B:$B,1,FALSE),1)=1,1,"")</f>
        <v>1</v>
      </c>
    </row>
    <row r="653" spans="1:18" x14ac:dyDescent="0.2">
      <c r="A653" s="35">
        <v>44135</v>
      </c>
      <c r="B653" s="32" t="s">
        <v>2026</v>
      </c>
      <c r="C653" s="32" t="s">
        <v>58</v>
      </c>
      <c r="D653" s="32" t="s">
        <v>59</v>
      </c>
      <c r="E653" s="32" t="s">
        <v>2027</v>
      </c>
      <c r="F653" s="32" t="s">
        <v>31</v>
      </c>
      <c r="G653" s="32" t="s">
        <v>2028</v>
      </c>
      <c r="H653" s="33">
        <v>48</v>
      </c>
      <c r="I653" s="33">
        <v>300</v>
      </c>
      <c r="J653" s="33">
        <v>300</v>
      </c>
      <c r="K653" s="32" t="s">
        <v>2029</v>
      </c>
      <c r="L653" s="32" t="s">
        <v>63</v>
      </c>
      <c r="M653" s="32" t="s">
        <v>2030</v>
      </c>
      <c r="N653" s="33">
        <v>4</v>
      </c>
      <c r="O653" s="33">
        <v>24</v>
      </c>
      <c r="P653" s="33">
        <v>6</v>
      </c>
      <c r="R653" s="48">
        <f>IF(IFERROR(VLOOKUP(E653,Planif!$B:$B,1,FALSE),1)=1,1,"")</f>
        <v>1</v>
      </c>
    </row>
    <row r="654" spans="1:18" x14ac:dyDescent="0.2">
      <c r="A654" s="35">
        <v>44135</v>
      </c>
      <c r="B654" s="32" t="s">
        <v>2006</v>
      </c>
      <c r="C654" s="32" t="s">
        <v>58</v>
      </c>
      <c r="D654" s="32" t="s">
        <v>59</v>
      </c>
      <c r="E654" s="32" t="s">
        <v>2027</v>
      </c>
      <c r="F654" s="32" t="s">
        <v>31</v>
      </c>
      <c r="G654" s="32" t="s">
        <v>2008</v>
      </c>
      <c r="H654" s="33">
        <v>48</v>
      </c>
      <c r="I654" s="33">
        <v>300</v>
      </c>
      <c r="J654" s="33">
        <v>300</v>
      </c>
      <c r="K654" s="32" t="s">
        <v>2009</v>
      </c>
      <c r="L654" s="32" t="s">
        <v>63</v>
      </c>
      <c r="M654" s="32" t="s">
        <v>2010</v>
      </c>
      <c r="N654" s="33">
        <v>4</v>
      </c>
      <c r="O654" s="33">
        <v>24</v>
      </c>
      <c r="P654" s="33">
        <v>6</v>
      </c>
      <c r="R654" s="48">
        <f>IF(IFERROR(VLOOKUP(E654,Planif!$B:$B,1,FALSE),1)=1,1,"")</f>
        <v>1</v>
      </c>
    </row>
    <row r="655" spans="1:18" x14ac:dyDescent="0.2">
      <c r="A655" s="35">
        <v>44135</v>
      </c>
      <c r="B655" s="32" t="s">
        <v>7357</v>
      </c>
      <c r="C655" s="32" t="s">
        <v>58</v>
      </c>
      <c r="D655" s="32" t="s">
        <v>59</v>
      </c>
      <c r="E655" s="32" t="s">
        <v>2027</v>
      </c>
      <c r="F655" s="32" t="s">
        <v>31</v>
      </c>
      <c r="G655" s="32" t="s">
        <v>7359</v>
      </c>
      <c r="H655" s="33">
        <v>48</v>
      </c>
      <c r="I655" s="33">
        <v>300</v>
      </c>
      <c r="J655" s="33">
        <v>300</v>
      </c>
      <c r="K655" s="32" t="s">
        <v>7360</v>
      </c>
      <c r="L655" s="32" t="s">
        <v>63</v>
      </c>
      <c r="M655" s="32" t="s">
        <v>7361</v>
      </c>
      <c r="N655" s="33">
        <v>4</v>
      </c>
      <c r="O655" s="33">
        <v>24</v>
      </c>
      <c r="P655" s="33">
        <v>6</v>
      </c>
      <c r="R655" s="48">
        <f>IF(IFERROR(VLOOKUP(E655,Planif!$B:$B,1,FALSE),1)=1,1,"")</f>
        <v>1</v>
      </c>
    </row>
    <row r="656" spans="1:18" x14ac:dyDescent="0.2">
      <c r="A656" s="35">
        <v>44135</v>
      </c>
      <c r="B656" s="32" t="s">
        <v>2026</v>
      </c>
      <c r="C656" s="32" t="s">
        <v>58</v>
      </c>
      <c r="D656" s="32" t="s">
        <v>59</v>
      </c>
      <c r="E656" s="32" t="s">
        <v>2027</v>
      </c>
      <c r="F656" s="32" t="s">
        <v>31</v>
      </c>
      <c r="G656" s="32" t="s">
        <v>2028</v>
      </c>
      <c r="H656" s="33">
        <v>48</v>
      </c>
      <c r="I656" s="33">
        <v>300</v>
      </c>
      <c r="J656" s="33">
        <v>300</v>
      </c>
      <c r="K656" s="32" t="s">
        <v>2029</v>
      </c>
      <c r="L656" s="32" t="s">
        <v>63</v>
      </c>
      <c r="M656" s="32" t="s">
        <v>2030</v>
      </c>
      <c r="N656" s="33">
        <v>4</v>
      </c>
      <c r="O656" s="33">
        <v>24</v>
      </c>
      <c r="P656" s="33">
        <v>6</v>
      </c>
      <c r="R656" s="48">
        <f>IF(IFERROR(VLOOKUP(E656,Planif!$B:$B,1,FALSE),1)=1,1,"")</f>
        <v>1</v>
      </c>
    </row>
    <row r="657" spans="1:18" x14ac:dyDescent="0.2">
      <c r="A657" s="35">
        <v>44135</v>
      </c>
      <c r="B657" s="32" t="s">
        <v>2031</v>
      </c>
      <c r="C657" s="32" t="s">
        <v>58</v>
      </c>
      <c r="D657" s="32" t="s">
        <v>59</v>
      </c>
      <c r="E657" s="32" t="s">
        <v>2032</v>
      </c>
      <c r="F657" s="32" t="s">
        <v>31</v>
      </c>
      <c r="G657" s="32" t="s">
        <v>2033</v>
      </c>
      <c r="H657" s="33">
        <v>48</v>
      </c>
      <c r="I657" s="33">
        <v>300</v>
      </c>
      <c r="J657" s="33">
        <v>300</v>
      </c>
      <c r="K657" s="32" t="s">
        <v>2034</v>
      </c>
      <c r="L657" s="32" t="s">
        <v>63</v>
      </c>
      <c r="M657" s="32" t="s">
        <v>2035</v>
      </c>
      <c r="N657" s="33">
        <v>4</v>
      </c>
      <c r="O657" s="33">
        <v>24</v>
      </c>
      <c r="P657" s="33">
        <v>6</v>
      </c>
      <c r="R657" s="48">
        <f>IF(IFERROR(VLOOKUP(E657,Planif!$B:$B,1,FALSE),1)=1,1,"")</f>
        <v>1</v>
      </c>
    </row>
    <row r="658" spans="1:18" x14ac:dyDescent="0.2">
      <c r="A658" s="35">
        <v>44135</v>
      </c>
      <c r="B658" s="32" t="s">
        <v>2031</v>
      </c>
      <c r="C658" s="32" t="s">
        <v>58</v>
      </c>
      <c r="D658" s="32" t="s">
        <v>59</v>
      </c>
      <c r="E658" s="32" t="s">
        <v>2032</v>
      </c>
      <c r="F658" s="32" t="s">
        <v>31</v>
      </c>
      <c r="G658" s="32" t="s">
        <v>2033</v>
      </c>
      <c r="H658" s="33">
        <v>48</v>
      </c>
      <c r="I658" s="33">
        <v>300</v>
      </c>
      <c r="J658" s="33">
        <v>300</v>
      </c>
      <c r="K658" s="32" t="s">
        <v>2034</v>
      </c>
      <c r="L658" s="32" t="s">
        <v>63</v>
      </c>
      <c r="M658" s="32" t="s">
        <v>2035</v>
      </c>
      <c r="N658" s="33">
        <v>4</v>
      </c>
      <c r="O658" s="33">
        <v>24</v>
      </c>
      <c r="P658" s="33">
        <v>6</v>
      </c>
      <c r="R658" s="48">
        <f>IF(IFERROR(VLOOKUP(E658,Planif!$B:$B,1,FALSE),1)=1,1,"")</f>
        <v>1</v>
      </c>
    </row>
    <row r="659" spans="1:18" x14ac:dyDescent="0.2">
      <c r="A659" s="35">
        <v>44135</v>
      </c>
      <c r="B659" s="32" t="s">
        <v>2011</v>
      </c>
      <c r="C659" s="32" t="s">
        <v>58</v>
      </c>
      <c r="D659" s="32" t="s">
        <v>59</v>
      </c>
      <c r="E659" s="32" t="s">
        <v>2032</v>
      </c>
      <c r="F659" s="32" t="s">
        <v>31</v>
      </c>
      <c r="G659" s="32" t="s">
        <v>2013</v>
      </c>
      <c r="H659" s="33">
        <v>48</v>
      </c>
      <c r="I659" s="33">
        <v>300</v>
      </c>
      <c r="J659" s="33">
        <v>300</v>
      </c>
      <c r="K659" s="32" t="s">
        <v>2014</v>
      </c>
      <c r="L659" s="32" t="s">
        <v>63</v>
      </c>
      <c r="M659" s="32" t="s">
        <v>2015</v>
      </c>
      <c r="N659" s="33">
        <v>4</v>
      </c>
      <c r="O659" s="33">
        <v>24</v>
      </c>
      <c r="P659" s="33">
        <v>6</v>
      </c>
      <c r="R659" s="48">
        <f>IF(IFERROR(VLOOKUP(E659,Planif!$B:$B,1,FALSE),1)=1,1,"")</f>
        <v>1</v>
      </c>
    </row>
    <row r="660" spans="1:18" x14ac:dyDescent="0.2">
      <c r="A660" s="35">
        <v>44135</v>
      </c>
      <c r="B660" s="32" t="s">
        <v>7362</v>
      </c>
      <c r="C660" s="32" t="s">
        <v>58</v>
      </c>
      <c r="D660" s="32" t="s">
        <v>59</v>
      </c>
      <c r="E660" s="32" t="s">
        <v>2032</v>
      </c>
      <c r="F660" s="32" t="s">
        <v>31</v>
      </c>
      <c r="G660" s="32" t="s">
        <v>7364</v>
      </c>
      <c r="H660" s="33">
        <v>48</v>
      </c>
      <c r="I660" s="33">
        <v>300</v>
      </c>
      <c r="J660" s="33">
        <v>300</v>
      </c>
      <c r="K660" s="32" t="s">
        <v>7365</v>
      </c>
      <c r="L660" s="32" t="s">
        <v>63</v>
      </c>
      <c r="M660" s="32" t="s">
        <v>7366</v>
      </c>
      <c r="N660" s="33">
        <v>4</v>
      </c>
      <c r="O660" s="33">
        <v>24</v>
      </c>
      <c r="P660" s="33">
        <v>6</v>
      </c>
      <c r="R660" s="48">
        <f>IF(IFERROR(VLOOKUP(E660,Planif!$B:$B,1,FALSE),1)=1,1,"")</f>
        <v>1</v>
      </c>
    </row>
    <row r="661" spans="1:18" x14ac:dyDescent="0.2">
      <c r="A661" s="35">
        <v>44135</v>
      </c>
      <c r="B661" s="32" t="s">
        <v>2031</v>
      </c>
      <c r="C661" s="32" t="s">
        <v>58</v>
      </c>
      <c r="D661" s="32" t="s">
        <v>59</v>
      </c>
      <c r="E661" s="32" t="s">
        <v>2032</v>
      </c>
      <c r="F661" s="32" t="s">
        <v>31</v>
      </c>
      <c r="G661" s="32" t="s">
        <v>2033</v>
      </c>
      <c r="H661" s="33">
        <v>48</v>
      </c>
      <c r="I661" s="33">
        <v>300</v>
      </c>
      <c r="J661" s="33">
        <v>300</v>
      </c>
      <c r="K661" s="32" t="s">
        <v>2034</v>
      </c>
      <c r="L661" s="32" t="s">
        <v>63</v>
      </c>
      <c r="M661" s="32" t="s">
        <v>2035</v>
      </c>
      <c r="N661" s="33">
        <v>4</v>
      </c>
      <c r="O661" s="33">
        <v>24</v>
      </c>
      <c r="P661" s="33">
        <v>6</v>
      </c>
      <c r="R661" s="48">
        <f>IF(IFERROR(VLOOKUP(E661,Planif!$B:$B,1,FALSE),1)=1,1,"")</f>
        <v>1</v>
      </c>
    </row>
    <row r="662" spans="1:18" x14ac:dyDescent="0.2">
      <c r="A662" s="35">
        <v>44135</v>
      </c>
      <c r="B662" s="32" t="s">
        <v>2036</v>
      </c>
      <c r="C662" s="32" t="s">
        <v>58</v>
      </c>
      <c r="D662" s="32" t="s">
        <v>59</v>
      </c>
      <c r="E662" s="32" t="s">
        <v>2037</v>
      </c>
      <c r="F662" s="32" t="s">
        <v>31</v>
      </c>
      <c r="G662" s="32" t="s">
        <v>2038</v>
      </c>
      <c r="H662" s="33">
        <v>48</v>
      </c>
      <c r="I662" s="33">
        <v>300</v>
      </c>
      <c r="J662" s="33">
        <v>300</v>
      </c>
      <c r="K662" s="32" t="s">
        <v>2039</v>
      </c>
      <c r="L662" s="32" t="s">
        <v>63</v>
      </c>
      <c r="M662" s="32" t="s">
        <v>2040</v>
      </c>
      <c r="N662" s="33">
        <v>4</v>
      </c>
      <c r="O662" s="33">
        <v>24</v>
      </c>
      <c r="P662" s="33">
        <v>6</v>
      </c>
      <c r="R662" s="48">
        <f>IF(IFERROR(VLOOKUP(E662,Planif!$B:$B,1,FALSE),1)=1,1,"")</f>
        <v>1</v>
      </c>
    </row>
    <row r="663" spans="1:18" x14ac:dyDescent="0.2">
      <c r="A663" s="35">
        <v>44135</v>
      </c>
      <c r="B663" s="32" t="s">
        <v>2036</v>
      </c>
      <c r="C663" s="32" t="s">
        <v>58</v>
      </c>
      <c r="D663" s="32" t="s">
        <v>59</v>
      </c>
      <c r="E663" s="32" t="s">
        <v>2037</v>
      </c>
      <c r="F663" s="32" t="s">
        <v>31</v>
      </c>
      <c r="G663" s="32" t="s">
        <v>2038</v>
      </c>
      <c r="H663" s="33">
        <v>48</v>
      </c>
      <c r="I663" s="33">
        <v>300</v>
      </c>
      <c r="J663" s="33">
        <v>300</v>
      </c>
      <c r="K663" s="32" t="s">
        <v>2039</v>
      </c>
      <c r="L663" s="32" t="s">
        <v>63</v>
      </c>
      <c r="M663" s="32" t="s">
        <v>2040</v>
      </c>
      <c r="N663" s="33">
        <v>4</v>
      </c>
      <c r="O663" s="33">
        <v>24</v>
      </c>
      <c r="P663" s="33">
        <v>6</v>
      </c>
      <c r="R663" s="48">
        <f>IF(IFERROR(VLOOKUP(E663,Planif!$B:$B,1,FALSE),1)=1,1,"")</f>
        <v>1</v>
      </c>
    </row>
    <row r="664" spans="1:18" x14ac:dyDescent="0.2">
      <c r="A664" s="35">
        <v>44135</v>
      </c>
      <c r="B664" s="32" t="s">
        <v>2016</v>
      </c>
      <c r="C664" s="32" t="s">
        <v>58</v>
      </c>
      <c r="D664" s="32" t="s">
        <v>59</v>
      </c>
      <c r="E664" s="32" t="s">
        <v>2037</v>
      </c>
      <c r="F664" s="32" t="s">
        <v>31</v>
      </c>
      <c r="G664" s="32" t="s">
        <v>2018</v>
      </c>
      <c r="H664" s="33">
        <v>48</v>
      </c>
      <c r="I664" s="33">
        <v>300</v>
      </c>
      <c r="J664" s="33">
        <v>300</v>
      </c>
      <c r="K664" s="32" t="s">
        <v>2019</v>
      </c>
      <c r="L664" s="32" t="s">
        <v>63</v>
      </c>
      <c r="M664" s="32" t="s">
        <v>2020</v>
      </c>
      <c r="N664" s="33">
        <v>4</v>
      </c>
      <c r="O664" s="33">
        <v>24</v>
      </c>
      <c r="P664" s="33">
        <v>6</v>
      </c>
      <c r="R664" s="48">
        <f>IF(IFERROR(VLOOKUP(E664,Planif!$B:$B,1,FALSE),1)=1,1,"")</f>
        <v>1</v>
      </c>
    </row>
    <row r="665" spans="1:18" x14ac:dyDescent="0.2">
      <c r="A665" s="35">
        <v>44135</v>
      </c>
      <c r="B665" s="32" t="s">
        <v>7367</v>
      </c>
      <c r="C665" s="32" t="s">
        <v>58</v>
      </c>
      <c r="D665" s="32" t="s">
        <v>59</v>
      </c>
      <c r="E665" s="32" t="s">
        <v>2037</v>
      </c>
      <c r="F665" s="32" t="s">
        <v>31</v>
      </c>
      <c r="G665" s="32" t="s">
        <v>7369</v>
      </c>
      <c r="H665" s="33">
        <v>48</v>
      </c>
      <c r="I665" s="33">
        <v>300</v>
      </c>
      <c r="J665" s="33">
        <v>300</v>
      </c>
      <c r="K665" s="32" t="s">
        <v>7370</v>
      </c>
      <c r="L665" s="32" t="s">
        <v>63</v>
      </c>
      <c r="M665" s="32" t="s">
        <v>7371</v>
      </c>
      <c r="N665" s="33">
        <v>4</v>
      </c>
      <c r="O665" s="33">
        <v>24</v>
      </c>
      <c r="P665" s="33">
        <v>6</v>
      </c>
      <c r="R665" s="48">
        <f>IF(IFERROR(VLOOKUP(E665,Planif!$B:$B,1,FALSE),1)=1,1,"")</f>
        <v>1</v>
      </c>
    </row>
    <row r="666" spans="1:18" x14ac:dyDescent="0.2">
      <c r="A666" s="35">
        <v>44135</v>
      </c>
      <c r="B666" s="32" t="s">
        <v>2036</v>
      </c>
      <c r="C666" s="32" t="s">
        <v>58</v>
      </c>
      <c r="D666" s="32" t="s">
        <v>59</v>
      </c>
      <c r="E666" s="32" t="s">
        <v>2037</v>
      </c>
      <c r="F666" s="32" t="s">
        <v>31</v>
      </c>
      <c r="G666" s="32" t="s">
        <v>2038</v>
      </c>
      <c r="H666" s="33">
        <v>48</v>
      </c>
      <c r="I666" s="33">
        <v>300</v>
      </c>
      <c r="J666" s="33">
        <v>300</v>
      </c>
      <c r="K666" s="32" t="s">
        <v>2039</v>
      </c>
      <c r="L666" s="32" t="s">
        <v>63</v>
      </c>
      <c r="M666" s="32" t="s">
        <v>2040</v>
      </c>
      <c r="N666" s="33">
        <v>4</v>
      </c>
      <c r="O666" s="33">
        <v>24</v>
      </c>
      <c r="P666" s="33">
        <v>6</v>
      </c>
      <c r="R666" s="48">
        <f>IF(IFERROR(VLOOKUP(E666,Planif!$B:$B,1,FALSE),1)=1,1,"")</f>
        <v>1</v>
      </c>
    </row>
    <row r="667" spans="1:18" x14ac:dyDescent="0.2">
      <c r="A667" s="35">
        <v>44135</v>
      </c>
      <c r="B667" s="32" t="s">
        <v>2041</v>
      </c>
      <c r="C667" s="32" t="s">
        <v>58</v>
      </c>
      <c r="D667" s="32" t="s">
        <v>59</v>
      </c>
      <c r="E667" s="32" t="s">
        <v>2042</v>
      </c>
      <c r="F667" s="32" t="s">
        <v>31</v>
      </c>
      <c r="G667" s="32" t="s">
        <v>2043</v>
      </c>
      <c r="H667" s="33">
        <v>48</v>
      </c>
      <c r="I667" s="33">
        <v>300</v>
      </c>
      <c r="J667" s="33">
        <v>300</v>
      </c>
      <c r="K667" s="32" t="s">
        <v>2044</v>
      </c>
      <c r="L667" s="32" t="s">
        <v>63</v>
      </c>
      <c r="M667" s="32" t="s">
        <v>2045</v>
      </c>
      <c r="N667" s="33">
        <v>4</v>
      </c>
      <c r="O667" s="33">
        <v>24</v>
      </c>
      <c r="P667" s="33">
        <v>6</v>
      </c>
      <c r="R667" s="48">
        <f>IF(IFERROR(VLOOKUP(E667,Planif!$B:$B,1,FALSE),1)=1,1,"")</f>
        <v>1</v>
      </c>
    </row>
    <row r="668" spans="1:18" x14ac:dyDescent="0.2">
      <c r="A668" s="35">
        <v>44135</v>
      </c>
      <c r="B668" s="32" t="s">
        <v>2041</v>
      </c>
      <c r="C668" s="32" t="s">
        <v>58</v>
      </c>
      <c r="D668" s="32" t="s">
        <v>59</v>
      </c>
      <c r="E668" s="32" t="s">
        <v>2042</v>
      </c>
      <c r="F668" s="32" t="s">
        <v>31</v>
      </c>
      <c r="G668" s="32" t="s">
        <v>2043</v>
      </c>
      <c r="H668" s="33">
        <v>48</v>
      </c>
      <c r="I668" s="33">
        <v>300</v>
      </c>
      <c r="J668" s="33">
        <v>300</v>
      </c>
      <c r="K668" s="32" t="s">
        <v>2044</v>
      </c>
      <c r="L668" s="32" t="s">
        <v>63</v>
      </c>
      <c r="M668" s="32" t="s">
        <v>2045</v>
      </c>
      <c r="N668" s="33">
        <v>4</v>
      </c>
      <c r="O668" s="33">
        <v>24</v>
      </c>
      <c r="P668" s="33">
        <v>6</v>
      </c>
      <c r="R668" s="48">
        <f>IF(IFERROR(VLOOKUP(E668,Planif!$B:$B,1,FALSE),1)=1,1,"")</f>
        <v>1</v>
      </c>
    </row>
    <row r="669" spans="1:18" x14ac:dyDescent="0.2">
      <c r="A669" s="35">
        <v>44135</v>
      </c>
      <c r="B669" s="32" t="s">
        <v>2021</v>
      </c>
      <c r="C669" s="32" t="s">
        <v>58</v>
      </c>
      <c r="D669" s="32" t="s">
        <v>59</v>
      </c>
      <c r="E669" s="32" t="s">
        <v>2042</v>
      </c>
      <c r="F669" s="32" t="s">
        <v>31</v>
      </c>
      <c r="G669" s="32" t="s">
        <v>2023</v>
      </c>
      <c r="H669" s="33">
        <v>48</v>
      </c>
      <c r="I669" s="33">
        <v>300</v>
      </c>
      <c r="J669" s="33">
        <v>300</v>
      </c>
      <c r="K669" s="32" t="s">
        <v>2024</v>
      </c>
      <c r="L669" s="32" t="s">
        <v>63</v>
      </c>
      <c r="M669" s="32" t="s">
        <v>2025</v>
      </c>
      <c r="N669" s="33">
        <v>4</v>
      </c>
      <c r="O669" s="33">
        <v>24</v>
      </c>
      <c r="P669" s="33">
        <v>6</v>
      </c>
      <c r="R669" s="48">
        <f>IF(IFERROR(VLOOKUP(E669,Planif!$B:$B,1,FALSE),1)=1,1,"")</f>
        <v>1</v>
      </c>
    </row>
    <row r="670" spans="1:18" x14ac:dyDescent="0.2">
      <c r="A670" s="35">
        <v>44135</v>
      </c>
      <c r="B670" s="32" t="s">
        <v>7372</v>
      </c>
      <c r="C670" s="32" t="s">
        <v>58</v>
      </c>
      <c r="D670" s="32" t="s">
        <v>59</v>
      </c>
      <c r="E670" s="32" t="s">
        <v>2042</v>
      </c>
      <c r="F670" s="32" t="s">
        <v>31</v>
      </c>
      <c r="G670" s="32" t="s">
        <v>7374</v>
      </c>
      <c r="H670" s="33">
        <v>48</v>
      </c>
      <c r="I670" s="33">
        <v>300</v>
      </c>
      <c r="J670" s="33">
        <v>300</v>
      </c>
      <c r="K670" s="32" t="s">
        <v>7375</v>
      </c>
      <c r="L670" s="32" t="s">
        <v>63</v>
      </c>
      <c r="M670" s="32" t="s">
        <v>7376</v>
      </c>
      <c r="N670" s="33">
        <v>4</v>
      </c>
      <c r="O670" s="33">
        <v>24</v>
      </c>
      <c r="P670" s="33">
        <v>6</v>
      </c>
      <c r="R670" s="48">
        <f>IF(IFERROR(VLOOKUP(E670,Planif!$B:$B,1,FALSE),1)=1,1,"")</f>
        <v>1</v>
      </c>
    </row>
    <row r="671" spans="1:18" x14ac:dyDescent="0.2">
      <c r="A671" s="35">
        <v>44135</v>
      </c>
      <c r="B671" s="32" t="s">
        <v>2041</v>
      </c>
      <c r="C671" s="32" t="s">
        <v>58</v>
      </c>
      <c r="D671" s="32" t="s">
        <v>59</v>
      </c>
      <c r="E671" s="32" t="s">
        <v>2042</v>
      </c>
      <c r="F671" s="32" t="s">
        <v>31</v>
      </c>
      <c r="G671" s="32" t="s">
        <v>2043</v>
      </c>
      <c r="H671" s="33">
        <v>48</v>
      </c>
      <c r="I671" s="33">
        <v>300</v>
      </c>
      <c r="J671" s="33">
        <v>300</v>
      </c>
      <c r="K671" s="32" t="s">
        <v>2044</v>
      </c>
      <c r="L671" s="32" t="s">
        <v>63</v>
      </c>
      <c r="M671" s="32" t="s">
        <v>2045</v>
      </c>
      <c r="N671" s="33">
        <v>4</v>
      </c>
      <c r="O671" s="33">
        <v>24</v>
      </c>
      <c r="P671" s="33">
        <v>6</v>
      </c>
      <c r="R671" s="48">
        <f>IF(IFERROR(VLOOKUP(E671,Planif!$B:$B,1,FALSE),1)=1,1,"")</f>
        <v>1</v>
      </c>
    </row>
    <row r="672" spans="1:18" x14ac:dyDescent="0.2">
      <c r="A672" s="35">
        <v>44135</v>
      </c>
      <c r="B672" s="32" t="s">
        <v>2046</v>
      </c>
      <c r="C672" s="32" t="s">
        <v>58</v>
      </c>
      <c r="D672" s="32" t="s">
        <v>59</v>
      </c>
      <c r="E672" s="32" t="s">
        <v>2047</v>
      </c>
      <c r="F672" s="32" t="s">
        <v>31</v>
      </c>
      <c r="G672" s="32" t="s">
        <v>2048</v>
      </c>
      <c r="H672" s="33">
        <v>48</v>
      </c>
      <c r="I672" s="33">
        <v>300</v>
      </c>
      <c r="J672" s="33">
        <v>300</v>
      </c>
      <c r="K672" s="32" t="s">
        <v>2049</v>
      </c>
      <c r="L672" s="32" t="s">
        <v>63</v>
      </c>
      <c r="M672" s="32" t="s">
        <v>2050</v>
      </c>
      <c r="N672" s="33">
        <v>4</v>
      </c>
      <c r="O672" s="33">
        <v>24</v>
      </c>
      <c r="P672" s="33">
        <v>6</v>
      </c>
      <c r="R672" s="48">
        <f>IF(IFERROR(VLOOKUP(E672,Planif!$B:$B,1,FALSE),1)=1,1,"")</f>
        <v>1</v>
      </c>
    </row>
    <row r="673" spans="1:18" x14ac:dyDescent="0.2">
      <c r="A673" s="35">
        <v>44135</v>
      </c>
      <c r="B673" s="32" t="s">
        <v>2046</v>
      </c>
      <c r="C673" s="32" t="s">
        <v>58</v>
      </c>
      <c r="D673" s="32" t="s">
        <v>59</v>
      </c>
      <c r="E673" s="32" t="s">
        <v>2047</v>
      </c>
      <c r="F673" s="32" t="s">
        <v>31</v>
      </c>
      <c r="G673" s="32" t="s">
        <v>2048</v>
      </c>
      <c r="H673" s="33">
        <v>48</v>
      </c>
      <c r="I673" s="33">
        <v>300</v>
      </c>
      <c r="J673" s="33">
        <v>300</v>
      </c>
      <c r="K673" s="32" t="s">
        <v>2049</v>
      </c>
      <c r="L673" s="32" t="s">
        <v>63</v>
      </c>
      <c r="M673" s="32" t="s">
        <v>2050</v>
      </c>
      <c r="N673" s="33">
        <v>4</v>
      </c>
      <c r="O673" s="33">
        <v>24</v>
      </c>
      <c r="P673" s="33">
        <v>6</v>
      </c>
      <c r="R673" s="48">
        <f>IF(IFERROR(VLOOKUP(E673,Planif!$B:$B,1,FALSE),1)=1,1,"")</f>
        <v>1</v>
      </c>
    </row>
    <row r="674" spans="1:18" x14ac:dyDescent="0.2">
      <c r="A674" s="35">
        <v>44135</v>
      </c>
      <c r="B674" s="32" t="s">
        <v>2026</v>
      </c>
      <c r="C674" s="32" t="s">
        <v>58</v>
      </c>
      <c r="D674" s="32" t="s">
        <v>59</v>
      </c>
      <c r="E674" s="32" t="s">
        <v>2047</v>
      </c>
      <c r="F674" s="32" t="s">
        <v>31</v>
      </c>
      <c r="G674" s="32" t="s">
        <v>2028</v>
      </c>
      <c r="H674" s="33">
        <v>48</v>
      </c>
      <c r="I674" s="33">
        <v>300</v>
      </c>
      <c r="J674" s="33">
        <v>300</v>
      </c>
      <c r="K674" s="32" t="s">
        <v>2029</v>
      </c>
      <c r="L674" s="32" t="s">
        <v>63</v>
      </c>
      <c r="M674" s="32" t="s">
        <v>2030</v>
      </c>
      <c r="N674" s="33">
        <v>4</v>
      </c>
      <c r="O674" s="33">
        <v>24</v>
      </c>
      <c r="P674" s="33">
        <v>6</v>
      </c>
      <c r="R674" s="48">
        <f>IF(IFERROR(VLOOKUP(E674,Planif!$B:$B,1,FALSE),1)=1,1,"")</f>
        <v>1</v>
      </c>
    </row>
    <row r="675" spans="1:18" x14ac:dyDescent="0.2">
      <c r="A675" s="35">
        <v>44135</v>
      </c>
      <c r="B675" s="32" t="s">
        <v>7377</v>
      </c>
      <c r="C675" s="32" t="s">
        <v>58</v>
      </c>
      <c r="D675" s="32" t="s">
        <v>59</v>
      </c>
      <c r="E675" s="32" t="s">
        <v>2047</v>
      </c>
      <c r="F675" s="32" t="s">
        <v>31</v>
      </c>
      <c r="G675" s="32" t="s">
        <v>7379</v>
      </c>
      <c r="H675" s="33">
        <v>48</v>
      </c>
      <c r="I675" s="33">
        <v>300</v>
      </c>
      <c r="J675" s="33">
        <v>300</v>
      </c>
      <c r="K675" s="32" t="s">
        <v>7380</v>
      </c>
      <c r="L675" s="32" t="s">
        <v>63</v>
      </c>
      <c r="M675" s="32" t="s">
        <v>7381</v>
      </c>
      <c r="N675" s="33">
        <v>4</v>
      </c>
      <c r="O675" s="33">
        <v>24</v>
      </c>
      <c r="P675" s="33">
        <v>6</v>
      </c>
      <c r="R675" s="48">
        <f>IF(IFERROR(VLOOKUP(E675,Planif!$B:$B,1,FALSE),1)=1,1,"")</f>
        <v>1</v>
      </c>
    </row>
    <row r="676" spans="1:18" x14ac:dyDescent="0.2">
      <c r="A676" s="35">
        <v>44135</v>
      </c>
      <c r="B676" s="32" t="s">
        <v>2046</v>
      </c>
      <c r="C676" s="32" t="s">
        <v>58</v>
      </c>
      <c r="D676" s="32" t="s">
        <v>59</v>
      </c>
      <c r="E676" s="32" t="s">
        <v>2047</v>
      </c>
      <c r="F676" s="32" t="s">
        <v>31</v>
      </c>
      <c r="G676" s="32" t="s">
        <v>2048</v>
      </c>
      <c r="H676" s="33">
        <v>48</v>
      </c>
      <c r="I676" s="33">
        <v>300</v>
      </c>
      <c r="J676" s="33">
        <v>300</v>
      </c>
      <c r="K676" s="32" t="s">
        <v>2049</v>
      </c>
      <c r="L676" s="32" t="s">
        <v>63</v>
      </c>
      <c r="M676" s="32" t="s">
        <v>2050</v>
      </c>
      <c r="N676" s="33">
        <v>4</v>
      </c>
      <c r="O676" s="33">
        <v>24</v>
      </c>
      <c r="P676" s="33">
        <v>6</v>
      </c>
      <c r="R676" s="48">
        <f>IF(IFERROR(VLOOKUP(E676,Planif!$B:$B,1,FALSE),1)=1,1,"")</f>
        <v>1</v>
      </c>
    </row>
    <row r="677" spans="1:18" x14ac:dyDescent="0.2">
      <c r="A677" s="35">
        <v>44135</v>
      </c>
      <c r="B677" s="32" t="s">
        <v>287</v>
      </c>
      <c r="C677" s="32" t="s">
        <v>58</v>
      </c>
      <c r="D677" s="32" t="s">
        <v>59</v>
      </c>
      <c r="E677" s="32" t="s">
        <v>288</v>
      </c>
      <c r="F677" s="32" t="s">
        <v>31</v>
      </c>
      <c r="G677" s="32" t="s">
        <v>289</v>
      </c>
      <c r="H677" s="33">
        <v>48</v>
      </c>
      <c r="I677" s="33">
        <v>300</v>
      </c>
      <c r="J677" s="33">
        <v>300</v>
      </c>
      <c r="K677" s="32" t="s">
        <v>290</v>
      </c>
      <c r="L677" s="32" t="s">
        <v>63</v>
      </c>
      <c r="M677" s="32" t="s">
        <v>291</v>
      </c>
      <c r="N677" s="33">
        <v>4</v>
      </c>
      <c r="O677" s="33">
        <v>24</v>
      </c>
      <c r="P677" s="33">
        <v>6</v>
      </c>
      <c r="R677" s="48">
        <f>IF(IFERROR(VLOOKUP(E677,Planif!$B:$B,1,FALSE),1)=1,1,"")</f>
        <v>1</v>
      </c>
    </row>
    <row r="678" spans="1:18" x14ac:dyDescent="0.2">
      <c r="A678" s="35">
        <v>44135</v>
      </c>
      <c r="B678" s="32" t="s">
        <v>287</v>
      </c>
      <c r="C678" s="32" t="s">
        <v>58</v>
      </c>
      <c r="D678" s="32" t="s">
        <v>59</v>
      </c>
      <c r="E678" s="32" t="s">
        <v>288</v>
      </c>
      <c r="F678" s="32" t="s">
        <v>31</v>
      </c>
      <c r="G678" s="32" t="s">
        <v>289</v>
      </c>
      <c r="H678" s="33">
        <v>48</v>
      </c>
      <c r="I678" s="33">
        <v>300</v>
      </c>
      <c r="J678" s="33">
        <v>300</v>
      </c>
      <c r="K678" s="32" t="s">
        <v>290</v>
      </c>
      <c r="L678" s="32" t="s">
        <v>63</v>
      </c>
      <c r="M678" s="32" t="s">
        <v>291</v>
      </c>
      <c r="N678" s="33">
        <v>4</v>
      </c>
      <c r="O678" s="33">
        <v>24</v>
      </c>
      <c r="P678" s="33">
        <v>6</v>
      </c>
      <c r="R678" s="48">
        <f>IF(IFERROR(VLOOKUP(E678,Planif!$B:$B,1,FALSE),1)=1,1,"")</f>
        <v>1</v>
      </c>
    </row>
    <row r="679" spans="1:18" x14ac:dyDescent="0.2">
      <c r="A679" s="35">
        <v>44135</v>
      </c>
      <c r="B679" s="32" t="s">
        <v>267</v>
      </c>
      <c r="C679" s="32" t="s">
        <v>58</v>
      </c>
      <c r="D679" s="32" t="s">
        <v>59</v>
      </c>
      <c r="E679" s="32" t="s">
        <v>288</v>
      </c>
      <c r="F679" s="32" t="s">
        <v>31</v>
      </c>
      <c r="G679" s="32" t="s">
        <v>269</v>
      </c>
      <c r="H679" s="33">
        <v>48</v>
      </c>
      <c r="I679" s="33">
        <v>300</v>
      </c>
      <c r="J679" s="33">
        <v>300</v>
      </c>
      <c r="K679" s="32" t="s">
        <v>270</v>
      </c>
      <c r="L679" s="32" t="s">
        <v>63</v>
      </c>
      <c r="M679" s="32" t="s">
        <v>271</v>
      </c>
      <c r="N679" s="33">
        <v>4</v>
      </c>
      <c r="O679" s="33">
        <v>24</v>
      </c>
      <c r="P679" s="33">
        <v>6</v>
      </c>
      <c r="R679" s="48">
        <f>IF(IFERROR(VLOOKUP(E679,Planif!$B:$B,1,FALSE),1)=1,1,"")</f>
        <v>1</v>
      </c>
    </row>
    <row r="680" spans="1:18" x14ac:dyDescent="0.2">
      <c r="A680" s="35">
        <v>44135</v>
      </c>
      <c r="B680" s="32" t="s">
        <v>5634</v>
      </c>
      <c r="C680" s="32" t="s">
        <v>58</v>
      </c>
      <c r="D680" s="32" t="s">
        <v>59</v>
      </c>
      <c r="E680" s="32" t="s">
        <v>288</v>
      </c>
      <c r="F680" s="32" t="s">
        <v>31</v>
      </c>
      <c r="G680" s="32" t="s">
        <v>5636</v>
      </c>
      <c r="H680" s="33">
        <v>48</v>
      </c>
      <c r="I680" s="33">
        <v>300</v>
      </c>
      <c r="J680" s="33">
        <v>300</v>
      </c>
      <c r="K680" s="32" t="s">
        <v>5637</v>
      </c>
      <c r="L680" s="32" t="s">
        <v>63</v>
      </c>
      <c r="M680" s="32" t="s">
        <v>5638</v>
      </c>
      <c r="N680" s="33">
        <v>4</v>
      </c>
      <c r="O680" s="33">
        <v>24</v>
      </c>
      <c r="P680" s="33">
        <v>6</v>
      </c>
      <c r="R680" s="48">
        <f>IF(IFERROR(VLOOKUP(E680,Planif!$B:$B,1,FALSE),1)=1,1,"")</f>
        <v>1</v>
      </c>
    </row>
    <row r="681" spans="1:18" x14ac:dyDescent="0.2">
      <c r="A681" s="35">
        <v>44135</v>
      </c>
      <c r="B681" s="32" t="s">
        <v>287</v>
      </c>
      <c r="C681" s="32" t="s">
        <v>58</v>
      </c>
      <c r="D681" s="32" t="s">
        <v>59</v>
      </c>
      <c r="E681" s="32" t="s">
        <v>288</v>
      </c>
      <c r="F681" s="32" t="s">
        <v>31</v>
      </c>
      <c r="G681" s="32" t="s">
        <v>289</v>
      </c>
      <c r="H681" s="33">
        <v>48</v>
      </c>
      <c r="I681" s="33">
        <v>300</v>
      </c>
      <c r="J681" s="33">
        <v>300</v>
      </c>
      <c r="K681" s="32" t="s">
        <v>290</v>
      </c>
      <c r="L681" s="32" t="s">
        <v>63</v>
      </c>
      <c r="M681" s="32" t="s">
        <v>291</v>
      </c>
      <c r="N681" s="33">
        <v>4</v>
      </c>
      <c r="O681" s="33">
        <v>24</v>
      </c>
      <c r="P681" s="33">
        <v>6</v>
      </c>
      <c r="R681" s="48">
        <f>IF(IFERROR(VLOOKUP(E681,Planif!$B:$B,1,FALSE),1)=1,1,"")</f>
        <v>1</v>
      </c>
    </row>
    <row r="682" spans="1:18" x14ac:dyDescent="0.2">
      <c r="A682" s="35">
        <v>44135</v>
      </c>
      <c r="B682" s="32" t="s">
        <v>2051</v>
      </c>
      <c r="C682" s="32" t="s">
        <v>58</v>
      </c>
      <c r="D682" s="32" t="s">
        <v>59</v>
      </c>
      <c r="E682" s="32" t="s">
        <v>2052</v>
      </c>
      <c r="F682" s="32" t="s">
        <v>31</v>
      </c>
      <c r="G682" s="32" t="s">
        <v>2053</v>
      </c>
      <c r="H682" s="33">
        <v>48</v>
      </c>
      <c r="I682" s="33">
        <v>300</v>
      </c>
      <c r="J682" s="33">
        <v>300</v>
      </c>
      <c r="K682" s="32" t="s">
        <v>2054</v>
      </c>
      <c r="L682" s="32" t="s">
        <v>63</v>
      </c>
      <c r="M682" s="32" t="s">
        <v>2055</v>
      </c>
      <c r="N682" s="33">
        <v>4</v>
      </c>
      <c r="O682" s="33">
        <v>24</v>
      </c>
      <c r="P682" s="33">
        <v>6</v>
      </c>
      <c r="R682" s="48">
        <f>IF(IFERROR(VLOOKUP(E682,Planif!$B:$B,1,FALSE),1)=1,1,"")</f>
        <v>1</v>
      </c>
    </row>
    <row r="683" spans="1:18" x14ac:dyDescent="0.2">
      <c r="A683" s="35">
        <v>44135</v>
      </c>
      <c r="B683" s="32" t="s">
        <v>2051</v>
      </c>
      <c r="C683" s="32" t="s">
        <v>58</v>
      </c>
      <c r="D683" s="32" t="s">
        <v>59</v>
      </c>
      <c r="E683" s="32" t="s">
        <v>2052</v>
      </c>
      <c r="F683" s="32" t="s">
        <v>31</v>
      </c>
      <c r="G683" s="32" t="s">
        <v>2053</v>
      </c>
      <c r="H683" s="33">
        <v>48</v>
      </c>
      <c r="I683" s="33">
        <v>300</v>
      </c>
      <c r="J683" s="33">
        <v>300</v>
      </c>
      <c r="K683" s="32" t="s">
        <v>2054</v>
      </c>
      <c r="L683" s="32" t="s">
        <v>63</v>
      </c>
      <c r="M683" s="32" t="s">
        <v>2055</v>
      </c>
      <c r="N683" s="33">
        <v>4</v>
      </c>
      <c r="O683" s="33">
        <v>24</v>
      </c>
      <c r="P683" s="33">
        <v>6</v>
      </c>
      <c r="R683" s="48">
        <f>IF(IFERROR(VLOOKUP(E683,Planif!$B:$B,1,FALSE),1)=1,1,"")</f>
        <v>1</v>
      </c>
    </row>
    <row r="684" spans="1:18" x14ac:dyDescent="0.2">
      <c r="A684" s="35">
        <v>44135</v>
      </c>
      <c r="B684" s="32" t="s">
        <v>2031</v>
      </c>
      <c r="C684" s="32" t="s">
        <v>58</v>
      </c>
      <c r="D684" s="32" t="s">
        <v>59</v>
      </c>
      <c r="E684" s="32" t="s">
        <v>2052</v>
      </c>
      <c r="F684" s="32" t="s">
        <v>31</v>
      </c>
      <c r="G684" s="32" t="s">
        <v>2033</v>
      </c>
      <c r="H684" s="33">
        <v>48</v>
      </c>
      <c r="I684" s="33">
        <v>300</v>
      </c>
      <c r="J684" s="33">
        <v>300</v>
      </c>
      <c r="K684" s="32" t="s">
        <v>2034</v>
      </c>
      <c r="L684" s="32" t="s">
        <v>63</v>
      </c>
      <c r="M684" s="32" t="s">
        <v>2035</v>
      </c>
      <c r="N684" s="33">
        <v>4</v>
      </c>
      <c r="O684" s="33">
        <v>24</v>
      </c>
      <c r="P684" s="33">
        <v>6</v>
      </c>
      <c r="R684" s="48">
        <f>IF(IFERROR(VLOOKUP(E684,Planif!$B:$B,1,FALSE),1)=1,1,"")</f>
        <v>1</v>
      </c>
    </row>
    <row r="685" spans="1:18" x14ac:dyDescent="0.2">
      <c r="A685" s="35">
        <v>44135</v>
      </c>
      <c r="B685" s="32" t="s">
        <v>7382</v>
      </c>
      <c r="C685" s="32" t="s">
        <v>58</v>
      </c>
      <c r="D685" s="32" t="s">
        <v>59</v>
      </c>
      <c r="E685" s="32" t="s">
        <v>2052</v>
      </c>
      <c r="F685" s="32" t="s">
        <v>31</v>
      </c>
      <c r="G685" s="32" t="s">
        <v>7384</v>
      </c>
      <c r="H685" s="33">
        <v>48</v>
      </c>
      <c r="I685" s="33">
        <v>300</v>
      </c>
      <c r="J685" s="33">
        <v>300</v>
      </c>
      <c r="K685" s="32" t="s">
        <v>7385</v>
      </c>
      <c r="L685" s="32" t="s">
        <v>63</v>
      </c>
      <c r="M685" s="32" t="s">
        <v>7386</v>
      </c>
      <c r="N685" s="33">
        <v>4</v>
      </c>
      <c r="O685" s="33">
        <v>24</v>
      </c>
      <c r="P685" s="33">
        <v>6</v>
      </c>
      <c r="R685" s="48">
        <f>IF(IFERROR(VLOOKUP(E685,Planif!$B:$B,1,FALSE),1)=1,1,"")</f>
        <v>1</v>
      </c>
    </row>
    <row r="686" spans="1:18" x14ac:dyDescent="0.2">
      <c r="A686" s="35">
        <v>44135</v>
      </c>
      <c r="B686" s="32" t="s">
        <v>2051</v>
      </c>
      <c r="C686" s="32" t="s">
        <v>58</v>
      </c>
      <c r="D686" s="32" t="s">
        <v>59</v>
      </c>
      <c r="E686" s="32" t="s">
        <v>2052</v>
      </c>
      <c r="F686" s="32" t="s">
        <v>31</v>
      </c>
      <c r="G686" s="32" t="s">
        <v>2053</v>
      </c>
      <c r="H686" s="33">
        <v>48</v>
      </c>
      <c r="I686" s="33">
        <v>300</v>
      </c>
      <c r="J686" s="33">
        <v>300</v>
      </c>
      <c r="K686" s="32" t="s">
        <v>2054</v>
      </c>
      <c r="L686" s="32" t="s">
        <v>63</v>
      </c>
      <c r="M686" s="32" t="s">
        <v>2055</v>
      </c>
      <c r="N686" s="33">
        <v>4</v>
      </c>
      <c r="O686" s="33">
        <v>24</v>
      </c>
      <c r="P686" s="33">
        <v>6</v>
      </c>
      <c r="R686" s="48">
        <f>IF(IFERROR(VLOOKUP(E686,Planif!$B:$B,1,FALSE),1)=1,1,"")</f>
        <v>1</v>
      </c>
    </row>
    <row r="687" spans="1:18" x14ac:dyDescent="0.2">
      <c r="A687" s="35">
        <v>44135</v>
      </c>
      <c r="B687" s="32" t="s">
        <v>2056</v>
      </c>
      <c r="C687" s="32" t="s">
        <v>58</v>
      </c>
      <c r="D687" s="32" t="s">
        <v>59</v>
      </c>
      <c r="E687" s="32" t="s">
        <v>2057</v>
      </c>
      <c r="F687" s="32" t="s">
        <v>31</v>
      </c>
      <c r="G687" s="32" t="s">
        <v>2058</v>
      </c>
      <c r="H687" s="33">
        <v>48</v>
      </c>
      <c r="I687" s="33">
        <v>300</v>
      </c>
      <c r="J687" s="33">
        <v>300</v>
      </c>
      <c r="K687" s="32" t="s">
        <v>2059</v>
      </c>
      <c r="L687" s="32" t="s">
        <v>63</v>
      </c>
      <c r="M687" s="32" t="s">
        <v>2060</v>
      </c>
      <c r="N687" s="33">
        <v>4</v>
      </c>
      <c r="O687" s="33">
        <v>24</v>
      </c>
      <c r="P687" s="33">
        <v>6</v>
      </c>
      <c r="R687" s="48">
        <f>IF(IFERROR(VLOOKUP(E687,Planif!$B:$B,1,FALSE),1)=1,1,"")</f>
        <v>1</v>
      </c>
    </row>
    <row r="688" spans="1:18" x14ac:dyDescent="0.2">
      <c r="A688" s="35">
        <v>44135</v>
      </c>
      <c r="B688" s="32" t="s">
        <v>2056</v>
      </c>
      <c r="C688" s="32" t="s">
        <v>58</v>
      </c>
      <c r="D688" s="32" t="s">
        <v>59</v>
      </c>
      <c r="E688" s="32" t="s">
        <v>2057</v>
      </c>
      <c r="F688" s="32" t="s">
        <v>31</v>
      </c>
      <c r="G688" s="32" t="s">
        <v>2058</v>
      </c>
      <c r="H688" s="33">
        <v>48</v>
      </c>
      <c r="I688" s="33">
        <v>300</v>
      </c>
      <c r="J688" s="33">
        <v>300</v>
      </c>
      <c r="K688" s="32" t="s">
        <v>2059</v>
      </c>
      <c r="L688" s="32" t="s">
        <v>63</v>
      </c>
      <c r="M688" s="32" t="s">
        <v>2060</v>
      </c>
      <c r="N688" s="33">
        <v>4</v>
      </c>
      <c r="O688" s="33">
        <v>24</v>
      </c>
      <c r="P688" s="33">
        <v>6</v>
      </c>
      <c r="R688" s="48">
        <f>IF(IFERROR(VLOOKUP(E688,Planif!$B:$B,1,FALSE),1)=1,1,"")</f>
        <v>1</v>
      </c>
    </row>
    <row r="689" spans="1:18" x14ac:dyDescent="0.2">
      <c r="A689" s="35">
        <v>44135</v>
      </c>
      <c r="B689" s="32" t="s">
        <v>2036</v>
      </c>
      <c r="C689" s="32" t="s">
        <v>58</v>
      </c>
      <c r="D689" s="32" t="s">
        <v>59</v>
      </c>
      <c r="E689" s="32" t="s">
        <v>2057</v>
      </c>
      <c r="F689" s="32" t="s">
        <v>31</v>
      </c>
      <c r="G689" s="32" t="s">
        <v>2038</v>
      </c>
      <c r="H689" s="33">
        <v>48</v>
      </c>
      <c r="I689" s="33">
        <v>300</v>
      </c>
      <c r="J689" s="33">
        <v>300</v>
      </c>
      <c r="K689" s="32" t="s">
        <v>2039</v>
      </c>
      <c r="L689" s="32" t="s">
        <v>63</v>
      </c>
      <c r="M689" s="32" t="s">
        <v>2040</v>
      </c>
      <c r="N689" s="33">
        <v>4</v>
      </c>
      <c r="O689" s="33">
        <v>24</v>
      </c>
      <c r="P689" s="33">
        <v>6</v>
      </c>
      <c r="R689" s="48">
        <f>IF(IFERROR(VLOOKUP(E689,Planif!$B:$B,1,FALSE),1)=1,1,"")</f>
        <v>1</v>
      </c>
    </row>
    <row r="690" spans="1:18" x14ac:dyDescent="0.2">
      <c r="A690" s="35">
        <v>44135</v>
      </c>
      <c r="B690" s="32" t="s">
        <v>7387</v>
      </c>
      <c r="C690" s="32" t="s">
        <v>58</v>
      </c>
      <c r="D690" s="32" t="s">
        <v>59</v>
      </c>
      <c r="E690" s="32" t="s">
        <v>2057</v>
      </c>
      <c r="F690" s="32" t="s">
        <v>31</v>
      </c>
      <c r="G690" s="32" t="s">
        <v>7389</v>
      </c>
      <c r="H690" s="33">
        <v>48</v>
      </c>
      <c r="I690" s="33">
        <v>300</v>
      </c>
      <c r="J690" s="33">
        <v>300</v>
      </c>
      <c r="K690" s="32" t="s">
        <v>7390</v>
      </c>
      <c r="L690" s="32" t="s">
        <v>63</v>
      </c>
      <c r="M690" s="32" t="s">
        <v>7391</v>
      </c>
      <c r="N690" s="33">
        <v>4</v>
      </c>
      <c r="O690" s="33">
        <v>24</v>
      </c>
      <c r="P690" s="33">
        <v>6</v>
      </c>
      <c r="R690" s="48">
        <f>IF(IFERROR(VLOOKUP(E690,Planif!$B:$B,1,FALSE),1)=1,1,"")</f>
        <v>1</v>
      </c>
    </row>
    <row r="691" spans="1:18" x14ac:dyDescent="0.2">
      <c r="A691" s="35">
        <v>44135</v>
      </c>
      <c r="B691" s="32" t="s">
        <v>2056</v>
      </c>
      <c r="C691" s="32" t="s">
        <v>58</v>
      </c>
      <c r="D691" s="32" t="s">
        <v>59</v>
      </c>
      <c r="E691" s="32" t="s">
        <v>2057</v>
      </c>
      <c r="F691" s="32" t="s">
        <v>31</v>
      </c>
      <c r="G691" s="32" t="s">
        <v>2058</v>
      </c>
      <c r="H691" s="33">
        <v>48</v>
      </c>
      <c r="I691" s="33">
        <v>300</v>
      </c>
      <c r="J691" s="33">
        <v>300</v>
      </c>
      <c r="K691" s="32" t="s">
        <v>2059</v>
      </c>
      <c r="L691" s="32" t="s">
        <v>63</v>
      </c>
      <c r="M691" s="32" t="s">
        <v>2060</v>
      </c>
      <c r="N691" s="33">
        <v>4</v>
      </c>
      <c r="O691" s="33">
        <v>24</v>
      </c>
      <c r="P691" s="33">
        <v>6</v>
      </c>
      <c r="R691" s="48">
        <f>IF(IFERROR(VLOOKUP(E691,Planif!$B:$B,1,FALSE),1)=1,1,"")</f>
        <v>1</v>
      </c>
    </row>
    <row r="692" spans="1:18" x14ac:dyDescent="0.2">
      <c r="A692" s="35">
        <v>44135</v>
      </c>
      <c r="B692" s="32" t="s">
        <v>2061</v>
      </c>
      <c r="C692" s="32" t="s">
        <v>58</v>
      </c>
      <c r="D692" s="32" t="s">
        <v>59</v>
      </c>
      <c r="E692" s="32" t="s">
        <v>2062</v>
      </c>
      <c r="F692" s="32" t="s">
        <v>31</v>
      </c>
      <c r="G692" s="32" t="s">
        <v>2063</v>
      </c>
      <c r="H692" s="33">
        <v>48</v>
      </c>
      <c r="I692" s="33">
        <v>300</v>
      </c>
      <c r="J692" s="33">
        <v>300</v>
      </c>
      <c r="K692" s="32" t="s">
        <v>2064</v>
      </c>
      <c r="L692" s="32" t="s">
        <v>63</v>
      </c>
      <c r="M692" s="32" t="s">
        <v>2065</v>
      </c>
      <c r="N692" s="33">
        <v>4</v>
      </c>
      <c r="O692" s="33">
        <v>24</v>
      </c>
      <c r="P692" s="33">
        <v>6</v>
      </c>
      <c r="R692" s="48">
        <f>IF(IFERROR(VLOOKUP(E692,Planif!$B:$B,1,FALSE),1)=1,1,"")</f>
        <v>1</v>
      </c>
    </row>
    <row r="693" spans="1:18" x14ac:dyDescent="0.2">
      <c r="A693" s="35">
        <v>44135</v>
      </c>
      <c r="B693" s="32" t="s">
        <v>2061</v>
      </c>
      <c r="C693" s="32" t="s">
        <v>58</v>
      </c>
      <c r="D693" s="32" t="s">
        <v>59</v>
      </c>
      <c r="E693" s="32" t="s">
        <v>2062</v>
      </c>
      <c r="F693" s="32" t="s">
        <v>31</v>
      </c>
      <c r="G693" s="32" t="s">
        <v>2063</v>
      </c>
      <c r="H693" s="33">
        <v>48</v>
      </c>
      <c r="I693" s="33">
        <v>300</v>
      </c>
      <c r="J693" s="33">
        <v>300</v>
      </c>
      <c r="K693" s="32" t="s">
        <v>2064</v>
      </c>
      <c r="L693" s="32" t="s">
        <v>63</v>
      </c>
      <c r="M693" s="32" t="s">
        <v>2065</v>
      </c>
      <c r="N693" s="33">
        <v>4</v>
      </c>
      <c r="O693" s="33">
        <v>24</v>
      </c>
      <c r="P693" s="33">
        <v>6</v>
      </c>
      <c r="R693" s="48">
        <f>IF(IFERROR(VLOOKUP(E693,Planif!$B:$B,1,FALSE),1)=1,1,"")</f>
        <v>1</v>
      </c>
    </row>
    <row r="694" spans="1:18" x14ac:dyDescent="0.2">
      <c r="A694" s="35">
        <v>44135</v>
      </c>
      <c r="B694" s="32" t="s">
        <v>2041</v>
      </c>
      <c r="C694" s="32" t="s">
        <v>58</v>
      </c>
      <c r="D694" s="32" t="s">
        <v>59</v>
      </c>
      <c r="E694" s="32" t="s">
        <v>2062</v>
      </c>
      <c r="F694" s="32" t="s">
        <v>31</v>
      </c>
      <c r="G694" s="32" t="s">
        <v>2043</v>
      </c>
      <c r="H694" s="33">
        <v>48</v>
      </c>
      <c r="I694" s="33">
        <v>300</v>
      </c>
      <c r="J694" s="33">
        <v>300</v>
      </c>
      <c r="K694" s="32" t="s">
        <v>2044</v>
      </c>
      <c r="L694" s="32" t="s">
        <v>63</v>
      </c>
      <c r="M694" s="32" t="s">
        <v>2045</v>
      </c>
      <c r="N694" s="33">
        <v>4</v>
      </c>
      <c r="O694" s="33">
        <v>24</v>
      </c>
      <c r="P694" s="33">
        <v>6</v>
      </c>
      <c r="R694" s="48">
        <f>IF(IFERROR(VLOOKUP(E694,Planif!$B:$B,1,FALSE),1)=1,1,"")</f>
        <v>1</v>
      </c>
    </row>
    <row r="695" spans="1:18" x14ac:dyDescent="0.2">
      <c r="A695" s="35">
        <v>44135</v>
      </c>
      <c r="B695" s="32" t="s">
        <v>7392</v>
      </c>
      <c r="C695" s="32" t="s">
        <v>58</v>
      </c>
      <c r="D695" s="32" t="s">
        <v>59</v>
      </c>
      <c r="E695" s="32" t="s">
        <v>2062</v>
      </c>
      <c r="F695" s="32" t="s">
        <v>31</v>
      </c>
      <c r="G695" s="32" t="s">
        <v>7394</v>
      </c>
      <c r="H695" s="33">
        <v>48</v>
      </c>
      <c r="I695" s="33">
        <v>300</v>
      </c>
      <c r="J695" s="33">
        <v>300</v>
      </c>
      <c r="K695" s="32" t="s">
        <v>7395</v>
      </c>
      <c r="L695" s="32" t="s">
        <v>63</v>
      </c>
      <c r="M695" s="32" t="s">
        <v>7396</v>
      </c>
      <c r="N695" s="33">
        <v>4</v>
      </c>
      <c r="O695" s="33">
        <v>24</v>
      </c>
      <c r="P695" s="33">
        <v>6</v>
      </c>
      <c r="R695" s="48">
        <f>IF(IFERROR(VLOOKUP(E695,Planif!$B:$B,1,FALSE),1)=1,1,"")</f>
        <v>1</v>
      </c>
    </row>
    <row r="696" spans="1:18" x14ac:dyDescent="0.2">
      <c r="A696" s="35">
        <v>44135</v>
      </c>
      <c r="B696" s="32" t="s">
        <v>2061</v>
      </c>
      <c r="C696" s="32" t="s">
        <v>58</v>
      </c>
      <c r="D696" s="32" t="s">
        <v>59</v>
      </c>
      <c r="E696" s="32" t="s">
        <v>2062</v>
      </c>
      <c r="F696" s="32" t="s">
        <v>31</v>
      </c>
      <c r="G696" s="32" t="s">
        <v>2063</v>
      </c>
      <c r="H696" s="33">
        <v>48</v>
      </c>
      <c r="I696" s="33">
        <v>300</v>
      </c>
      <c r="J696" s="33">
        <v>300</v>
      </c>
      <c r="K696" s="32" t="s">
        <v>2064</v>
      </c>
      <c r="L696" s="32" t="s">
        <v>63</v>
      </c>
      <c r="M696" s="32" t="s">
        <v>2065</v>
      </c>
      <c r="N696" s="33">
        <v>4</v>
      </c>
      <c r="O696" s="33">
        <v>24</v>
      </c>
      <c r="P696" s="33">
        <v>6</v>
      </c>
      <c r="R696" s="48">
        <f>IF(IFERROR(VLOOKUP(E696,Planif!$B:$B,1,FALSE),1)=1,1,"")</f>
        <v>1</v>
      </c>
    </row>
    <row r="697" spans="1:18" x14ac:dyDescent="0.2">
      <c r="A697" s="35">
        <v>44135</v>
      </c>
      <c r="B697" s="32" t="s">
        <v>2066</v>
      </c>
      <c r="C697" s="32" t="s">
        <v>58</v>
      </c>
      <c r="D697" s="32" t="s">
        <v>59</v>
      </c>
      <c r="E697" s="32" t="s">
        <v>2067</v>
      </c>
      <c r="F697" s="32" t="s">
        <v>31</v>
      </c>
      <c r="G697" s="32" t="s">
        <v>2068</v>
      </c>
      <c r="H697" s="33">
        <v>48</v>
      </c>
      <c r="I697" s="33">
        <v>300</v>
      </c>
      <c r="J697" s="33">
        <v>300</v>
      </c>
      <c r="K697" s="32" t="s">
        <v>2069</v>
      </c>
      <c r="L697" s="32" t="s">
        <v>63</v>
      </c>
      <c r="M697" s="32" t="s">
        <v>2070</v>
      </c>
      <c r="N697" s="33">
        <v>4</v>
      </c>
      <c r="O697" s="33">
        <v>24</v>
      </c>
      <c r="P697" s="33">
        <v>6</v>
      </c>
      <c r="R697" s="48">
        <f>IF(IFERROR(VLOOKUP(E697,Planif!$B:$B,1,FALSE),1)=1,1,"")</f>
        <v>1</v>
      </c>
    </row>
    <row r="698" spans="1:18" x14ac:dyDescent="0.2">
      <c r="A698" s="35">
        <v>44135</v>
      </c>
      <c r="B698" s="32" t="s">
        <v>2066</v>
      </c>
      <c r="C698" s="32" t="s">
        <v>58</v>
      </c>
      <c r="D698" s="32" t="s">
        <v>59</v>
      </c>
      <c r="E698" s="32" t="s">
        <v>2067</v>
      </c>
      <c r="F698" s="32" t="s">
        <v>31</v>
      </c>
      <c r="G698" s="32" t="s">
        <v>2068</v>
      </c>
      <c r="H698" s="33">
        <v>48</v>
      </c>
      <c r="I698" s="33">
        <v>300</v>
      </c>
      <c r="J698" s="33">
        <v>300</v>
      </c>
      <c r="K698" s="32" t="s">
        <v>2069</v>
      </c>
      <c r="L698" s="32" t="s">
        <v>63</v>
      </c>
      <c r="M698" s="32" t="s">
        <v>2070</v>
      </c>
      <c r="N698" s="33">
        <v>4</v>
      </c>
      <c r="O698" s="33">
        <v>24</v>
      </c>
      <c r="P698" s="33">
        <v>6</v>
      </c>
      <c r="R698" s="48">
        <f>IF(IFERROR(VLOOKUP(E698,Planif!$B:$B,1,FALSE),1)=1,1,"")</f>
        <v>1</v>
      </c>
    </row>
    <row r="699" spans="1:18" x14ac:dyDescent="0.2">
      <c r="A699" s="35">
        <v>44135</v>
      </c>
      <c r="B699" s="32" t="s">
        <v>2046</v>
      </c>
      <c r="C699" s="32" t="s">
        <v>58</v>
      </c>
      <c r="D699" s="32" t="s">
        <v>59</v>
      </c>
      <c r="E699" s="32" t="s">
        <v>2067</v>
      </c>
      <c r="F699" s="32" t="s">
        <v>31</v>
      </c>
      <c r="G699" s="32" t="s">
        <v>2048</v>
      </c>
      <c r="H699" s="33">
        <v>48</v>
      </c>
      <c r="I699" s="33">
        <v>300</v>
      </c>
      <c r="J699" s="33">
        <v>300</v>
      </c>
      <c r="K699" s="32" t="s">
        <v>2049</v>
      </c>
      <c r="L699" s="32" t="s">
        <v>63</v>
      </c>
      <c r="M699" s="32" t="s">
        <v>2050</v>
      </c>
      <c r="N699" s="33">
        <v>4</v>
      </c>
      <c r="O699" s="33">
        <v>24</v>
      </c>
      <c r="P699" s="33">
        <v>6</v>
      </c>
      <c r="R699" s="48">
        <f>IF(IFERROR(VLOOKUP(E699,Planif!$B:$B,1,FALSE),1)=1,1,"")</f>
        <v>1</v>
      </c>
    </row>
    <row r="700" spans="1:18" x14ac:dyDescent="0.2">
      <c r="A700" s="35">
        <v>44135</v>
      </c>
      <c r="B700" s="32" t="s">
        <v>7397</v>
      </c>
      <c r="C700" s="32" t="s">
        <v>58</v>
      </c>
      <c r="D700" s="32" t="s">
        <v>59</v>
      </c>
      <c r="E700" s="32" t="s">
        <v>2067</v>
      </c>
      <c r="F700" s="32" t="s">
        <v>31</v>
      </c>
      <c r="G700" s="32" t="s">
        <v>7399</v>
      </c>
      <c r="H700" s="33">
        <v>48</v>
      </c>
      <c r="I700" s="33">
        <v>300</v>
      </c>
      <c r="J700" s="33">
        <v>300</v>
      </c>
      <c r="K700" s="32" t="s">
        <v>7400</v>
      </c>
      <c r="L700" s="32" t="s">
        <v>63</v>
      </c>
      <c r="M700" s="32" t="s">
        <v>7401</v>
      </c>
      <c r="N700" s="33">
        <v>4</v>
      </c>
      <c r="O700" s="33">
        <v>24</v>
      </c>
      <c r="P700" s="33">
        <v>6</v>
      </c>
      <c r="R700" s="48">
        <f>IF(IFERROR(VLOOKUP(E700,Planif!$B:$B,1,FALSE),1)=1,1,"")</f>
        <v>1</v>
      </c>
    </row>
    <row r="701" spans="1:18" x14ac:dyDescent="0.2">
      <c r="A701" s="35">
        <v>44135</v>
      </c>
      <c r="B701" s="32" t="s">
        <v>2066</v>
      </c>
      <c r="C701" s="32" t="s">
        <v>58</v>
      </c>
      <c r="D701" s="32" t="s">
        <v>59</v>
      </c>
      <c r="E701" s="32" t="s">
        <v>2067</v>
      </c>
      <c r="F701" s="32" t="s">
        <v>31</v>
      </c>
      <c r="G701" s="32" t="s">
        <v>2068</v>
      </c>
      <c r="H701" s="33">
        <v>48</v>
      </c>
      <c r="I701" s="33">
        <v>300</v>
      </c>
      <c r="J701" s="33">
        <v>300</v>
      </c>
      <c r="K701" s="32" t="s">
        <v>2069</v>
      </c>
      <c r="L701" s="32" t="s">
        <v>63</v>
      </c>
      <c r="M701" s="32" t="s">
        <v>2070</v>
      </c>
      <c r="N701" s="33">
        <v>4</v>
      </c>
      <c r="O701" s="33">
        <v>24</v>
      </c>
      <c r="P701" s="33">
        <v>6</v>
      </c>
      <c r="R701" s="48">
        <f>IF(IFERROR(VLOOKUP(E701,Planif!$B:$B,1,FALSE),1)=1,1,"")</f>
        <v>1</v>
      </c>
    </row>
    <row r="702" spans="1:18" x14ac:dyDescent="0.2">
      <c r="A702" s="35">
        <v>44135</v>
      </c>
      <c r="B702" s="32" t="s">
        <v>2071</v>
      </c>
      <c r="C702" s="32" t="s">
        <v>58</v>
      </c>
      <c r="D702" s="32" t="s">
        <v>59</v>
      </c>
      <c r="E702" s="32" t="s">
        <v>2072</v>
      </c>
      <c r="F702" s="32" t="s">
        <v>31</v>
      </c>
      <c r="G702" s="32" t="s">
        <v>2073</v>
      </c>
      <c r="H702" s="33">
        <v>48</v>
      </c>
      <c r="I702" s="33">
        <v>300</v>
      </c>
      <c r="J702" s="33">
        <v>300</v>
      </c>
      <c r="K702" s="32" t="s">
        <v>2074</v>
      </c>
      <c r="L702" s="32" t="s">
        <v>63</v>
      </c>
      <c r="M702" s="32" t="s">
        <v>2075</v>
      </c>
      <c r="N702" s="33">
        <v>4</v>
      </c>
      <c r="O702" s="33">
        <v>24</v>
      </c>
      <c r="P702" s="33">
        <v>6</v>
      </c>
      <c r="R702" s="48">
        <f>IF(IFERROR(VLOOKUP(E702,Planif!$B:$B,1,FALSE),1)=1,1,"")</f>
        <v>1</v>
      </c>
    </row>
    <row r="703" spans="1:18" x14ac:dyDescent="0.2">
      <c r="A703" s="35">
        <v>44135</v>
      </c>
      <c r="B703" s="32" t="s">
        <v>2071</v>
      </c>
      <c r="C703" s="32" t="s">
        <v>58</v>
      </c>
      <c r="D703" s="32" t="s">
        <v>59</v>
      </c>
      <c r="E703" s="32" t="s">
        <v>2072</v>
      </c>
      <c r="F703" s="32" t="s">
        <v>31</v>
      </c>
      <c r="G703" s="32" t="s">
        <v>2073</v>
      </c>
      <c r="H703" s="33">
        <v>48</v>
      </c>
      <c r="I703" s="33">
        <v>300</v>
      </c>
      <c r="J703" s="33">
        <v>300</v>
      </c>
      <c r="K703" s="32" t="s">
        <v>2074</v>
      </c>
      <c r="L703" s="32" t="s">
        <v>63</v>
      </c>
      <c r="M703" s="32" t="s">
        <v>2075</v>
      </c>
      <c r="N703" s="33">
        <v>4</v>
      </c>
      <c r="O703" s="33">
        <v>24</v>
      </c>
      <c r="P703" s="33">
        <v>6</v>
      </c>
      <c r="R703" s="48">
        <f>IF(IFERROR(VLOOKUP(E703,Planif!$B:$B,1,FALSE),1)=1,1,"")</f>
        <v>1</v>
      </c>
    </row>
    <row r="704" spans="1:18" x14ac:dyDescent="0.2">
      <c r="A704" s="35">
        <v>44135</v>
      </c>
      <c r="B704" s="32" t="s">
        <v>2051</v>
      </c>
      <c r="C704" s="32" t="s">
        <v>58</v>
      </c>
      <c r="D704" s="32" t="s">
        <v>59</v>
      </c>
      <c r="E704" s="32" t="s">
        <v>2072</v>
      </c>
      <c r="F704" s="32" t="s">
        <v>31</v>
      </c>
      <c r="G704" s="32" t="s">
        <v>2053</v>
      </c>
      <c r="H704" s="33">
        <v>48</v>
      </c>
      <c r="I704" s="33">
        <v>300</v>
      </c>
      <c r="J704" s="33">
        <v>300</v>
      </c>
      <c r="K704" s="32" t="s">
        <v>2054</v>
      </c>
      <c r="L704" s="32" t="s">
        <v>63</v>
      </c>
      <c r="M704" s="32" t="s">
        <v>2055</v>
      </c>
      <c r="N704" s="33">
        <v>4</v>
      </c>
      <c r="O704" s="33">
        <v>24</v>
      </c>
      <c r="P704" s="33">
        <v>6</v>
      </c>
      <c r="R704" s="48">
        <f>IF(IFERROR(VLOOKUP(E704,Planif!$B:$B,1,FALSE),1)=1,1,"")</f>
        <v>1</v>
      </c>
    </row>
    <row r="705" spans="1:18" x14ac:dyDescent="0.2">
      <c r="A705" s="35">
        <v>44135</v>
      </c>
      <c r="B705" s="32" t="s">
        <v>7402</v>
      </c>
      <c r="C705" s="32" t="s">
        <v>58</v>
      </c>
      <c r="D705" s="32" t="s">
        <v>59</v>
      </c>
      <c r="E705" s="32" t="s">
        <v>2072</v>
      </c>
      <c r="F705" s="32" t="s">
        <v>31</v>
      </c>
      <c r="G705" s="32" t="s">
        <v>7404</v>
      </c>
      <c r="H705" s="33">
        <v>48</v>
      </c>
      <c r="I705" s="33">
        <v>300</v>
      </c>
      <c r="J705" s="33">
        <v>300</v>
      </c>
      <c r="K705" s="32" t="s">
        <v>7405</v>
      </c>
      <c r="L705" s="32" t="s">
        <v>63</v>
      </c>
      <c r="M705" s="32" t="s">
        <v>7406</v>
      </c>
      <c r="N705" s="33">
        <v>4</v>
      </c>
      <c r="O705" s="33">
        <v>24</v>
      </c>
      <c r="P705" s="33">
        <v>6</v>
      </c>
      <c r="R705" s="48">
        <f>IF(IFERROR(VLOOKUP(E705,Planif!$B:$B,1,FALSE),1)=1,1,"")</f>
        <v>1</v>
      </c>
    </row>
    <row r="706" spans="1:18" x14ac:dyDescent="0.2">
      <c r="A706" s="35">
        <v>44135</v>
      </c>
      <c r="B706" s="32" t="s">
        <v>2071</v>
      </c>
      <c r="C706" s="32" t="s">
        <v>58</v>
      </c>
      <c r="D706" s="32" t="s">
        <v>59</v>
      </c>
      <c r="E706" s="32" t="s">
        <v>2072</v>
      </c>
      <c r="F706" s="32" t="s">
        <v>31</v>
      </c>
      <c r="G706" s="32" t="s">
        <v>2073</v>
      </c>
      <c r="H706" s="33">
        <v>48</v>
      </c>
      <c r="I706" s="33">
        <v>300</v>
      </c>
      <c r="J706" s="33">
        <v>300</v>
      </c>
      <c r="K706" s="32" t="s">
        <v>2074</v>
      </c>
      <c r="L706" s="32" t="s">
        <v>63</v>
      </c>
      <c r="M706" s="32" t="s">
        <v>2075</v>
      </c>
      <c r="N706" s="33">
        <v>4</v>
      </c>
      <c r="O706" s="33">
        <v>24</v>
      </c>
      <c r="P706" s="33">
        <v>6</v>
      </c>
      <c r="R706" s="48">
        <f>IF(IFERROR(VLOOKUP(E706,Planif!$B:$B,1,FALSE),1)=1,1,"")</f>
        <v>1</v>
      </c>
    </row>
    <row r="707" spans="1:18" x14ac:dyDescent="0.2">
      <c r="A707" s="35">
        <v>44135</v>
      </c>
      <c r="B707" s="32" t="s">
        <v>2076</v>
      </c>
      <c r="C707" s="32" t="s">
        <v>58</v>
      </c>
      <c r="D707" s="32" t="s">
        <v>59</v>
      </c>
      <c r="E707" s="32" t="s">
        <v>2077</v>
      </c>
      <c r="F707" s="32" t="s">
        <v>31</v>
      </c>
      <c r="G707" s="32" t="s">
        <v>2078</v>
      </c>
      <c r="H707" s="33">
        <v>48</v>
      </c>
      <c r="I707" s="33">
        <v>300</v>
      </c>
      <c r="J707" s="33">
        <v>300</v>
      </c>
      <c r="K707" s="32" t="s">
        <v>2079</v>
      </c>
      <c r="L707" s="32" t="s">
        <v>63</v>
      </c>
      <c r="M707" s="32" t="s">
        <v>2080</v>
      </c>
      <c r="N707" s="33">
        <v>4</v>
      </c>
      <c r="O707" s="33">
        <v>24</v>
      </c>
      <c r="P707" s="33">
        <v>6</v>
      </c>
      <c r="R707" s="48">
        <f>IF(IFERROR(VLOOKUP(E707,Planif!$B:$B,1,FALSE),1)=1,1,"")</f>
        <v>1</v>
      </c>
    </row>
    <row r="708" spans="1:18" x14ac:dyDescent="0.2">
      <c r="A708" s="35">
        <v>44135</v>
      </c>
      <c r="B708" s="32" t="s">
        <v>2076</v>
      </c>
      <c r="C708" s="32" t="s">
        <v>58</v>
      </c>
      <c r="D708" s="32" t="s">
        <v>59</v>
      </c>
      <c r="E708" s="32" t="s">
        <v>2077</v>
      </c>
      <c r="F708" s="32" t="s">
        <v>31</v>
      </c>
      <c r="G708" s="32" t="s">
        <v>2078</v>
      </c>
      <c r="H708" s="33">
        <v>48</v>
      </c>
      <c r="I708" s="33">
        <v>300</v>
      </c>
      <c r="J708" s="33">
        <v>300</v>
      </c>
      <c r="K708" s="32" t="s">
        <v>2079</v>
      </c>
      <c r="L708" s="32" t="s">
        <v>63</v>
      </c>
      <c r="M708" s="32" t="s">
        <v>2080</v>
      </c>
      <c r="N708" s="33">
        <v>4</v>
      </c>
      <c r="O708" s="33">
        <v>24</v>
      </c>
      <c r="P708" s="33">
        <v>6</v>
      </c>
      <c r="R708" s="48">
        <f>IF(IFERROR(VLOOKUP(E708,Planif!$B:$B,1,FALSE),1)=1,1,"")</f>
        <v>1</v>
      </c>
    </row>
    <row r="709" spans="1:18" x14ac:dyDescent="0.2">
      <c r="A709" s="35">
        <v>44135</v>
      </c>
      <c r="B709" s="32" t="s">
        <v>2056</v>
      </c>
      <c r="C709" s="32" t="s">
        <v>58</v>
      </c>
      <c r="D709" s="32" t="s">
        <v>59</v>
      </c>
      <c r="E709" s="32" t="s">
        <v>2077</v>
      </c>
      <c r="F709" s="32" t="s">
        <v>31</v>
      </c>
      <c r="G709" s="32" t="s">
        <v>2058</v>
      </c>
      <c r="H709" s="33">
        <v>48</v>
      </c>
      <c r="I709" s="33">
        <v>300</v>
      </c>
      <c r="J709" s="33">
        <v>300</v>
      </c>
      <c r="K709" s="32" t="s">
        <v>2059</v>
      </c>
      <c r="L709" s="32" t="s">
        <v>63</v>
      </c>
      <c r="M709" s="32" t="s">
        <v>2060</v>
      </c>
      <c r="N709" s="33">
        <v>4</v>
      </c>
      <c r="O709" s="33">
        <v>24</v>
      </c>
      <c r="P709" s="33">
        <v>6</v>
      </c>
      <c r="R709" s="48">
        <f>IF(IFERROR(VLOOKUP(E709,Planif!$B:$B,1,FALSE),1)=1,1,"")</f>
        <v>1</v>
      </c>
    </row>
    <row r="710" spans="1:18" x14ac:dyDescent="0.2">
      <c r="A710" s="35">
        <v>44135</v>
      </c>
      <c r="B710" s="32" t="s">
        <v>7407</v>
      </c>
      <c r="C710" s="32" t="s">
        <v>58</v>
      </c>
      <c r="D710" s="32" t="s">
        <v>59</v>
      </c>
      <c r="E710" s="32" t="s">
        <v>2077</v>
      </c>
      <c r="F710" s="32" t="s">
        <v>31</v>
      </c>
      <c r="G710" s="32" t="s">
        <v>7409</v>
      </c>
      <c r="H710" s="33">
        <v>48</v>
      </c>
      <c r="I710" s="33">
        <v>300</v>
      </c>
      <c r="J710" s="33">
        <v>300</v>
      </c>
      <c r="K710" s="32" t="s">
        <v>7410</v>
      </c>
      <c r="L710" s="32" t="s">
        <v>63</v>
      </c>
      <c r="M710" s="32" t="s">
        <v>7411</v>
      </c>
      <c r="N710" s="33">
        <v>4</v>
      </c>
      <c r="O710" s="33">
        <v>24</v>
      </c>
      <c r="P710" s="33">
        <v>6</v>
      </c>
      <c r="R710" s="48">
        <f>IF(IFERROR(VLOOKUP(E710,Planif!$B:$B,1,FALSE),1)=1,1,"")</f>
        <v>1</v>
      </c>
    </row>
    <row r="711" spans="1:18" x14ac:dyDescent="0.2">
      <c r="A711" s="35">
        <v>44135</v>
      </c>
      <c r="B711" s="32" t="s">
        <v>2076</v>
      </c>
      <c r="C711" s="32" t="s">
        <v>58</v>
      </c>
      <c r="D711" s="32" t="s">
        <v>59</v>
      </c>
      <c r="E711" s="32" t="s">
        <v>2077</v>
      </c>
      <c r="F711" s="32" t="s">
        <v>31</v>
      </c>
      <c r="G711" s="32" t="s">
        <v>2078</v>
      </c>
      <c r="H711" s="33">
        <v>48</v>
      </c>
      <c r="I711" s="33">
        <v>300</v>
      </c>
      <c r="J711" s="33">
        <v>300</v>
      </c>
      <c r="K711" s="32" t="s">
        <v>2079</v>
      </c>
      <c r="L711" s="32" t="s">
        <v>63</v>
      </c>
      <c r="M711" s="32" t="s">
        <v>2080</v>
      </c>
      <c r="N711" s="33">
        <v>4</v>
      </c>
      <c r="O711" s="33">
        <v>24</v>
      </c>
      <c r="P711" s="33">
        <v>6</v>
      </c>
      <c r="R711" s="48">
        <f>IF(IFERROR(VLOOKUP(E711,Planif!$B:$B,1,FALSE),1)=1,1,"")</f>
        <v>1</v>
      </c>
    </row>
    <row r="712" spans="1:18" x14ac:dyDescent="0.2">
      <c r="A712" s="35">
        <v>44135</v>
      </c>
      <c r="B712" s="32" t="s">
        <v>2081</v>
      </c>
      <c r="C712" s="32" t="s">
        <v>58</v>
      </c>
      <c r="D712" s="32" t="s">
        <v>59</v>
      </c>
      <c r="E712" s="32" t="s">
        <v>2082</v>
      </c>
      <c r="F712" s="32" t="s">
        <v>31</v>
      </c>
      <c r="G712" s="32" t="s">
        <v>2083</v>
      </c>
      <c r="H712" s="33">
        <v>48</v>
      </c>
      <c r="I712" s="33">
        <v>300</v>
      </c>
      <c r="J712" s="33">
        <v>300</v>
      </c>
      <c r="K712" s="32" t="s">
        <v>2084</v>
      </c>
      <c r="L712" s="32" t="s">
        <v>63</v>
      </c>
      <c r="M712" s="32" t="s">
        <v>2085</v>
      </c>
      <c r="N712" s="33">
        <v>4</v>
      </c>
      <c r="O712" s="33">
        <v>24</v>
      </c>
      <c r="P712" s="33">
        <v>6</v>
      </c>
      <c r="R712" s="48">
        <f>IF(IFERROR(VLOOKUP(E712,Planif!$B:$B,1,FALSE),1)=1,1,"")</f>
        <v>1</v>
      </c>
    </row>
    <row r="713" spans="1:18" x14ac:dyDescent="0.2">
      <c r="A713" s="35">
        <v>44135</v>
      </c>
      <c r="B713" s="32" t="s">
        <v>2081</v>
      </c>
      <c r="C713" s="32" t="s">
        <v>58</v>
      </c>
      <c r="D713" s="32" t="s">
        <v>59</v>
      </c>
      <c r="E713" s="32" t="s">
        <v>2082</v>
      </c>
      <c r="F713" s="32" t="s">
        <v>31</v>
      </c>
      <c r="G713" s="32" t="s">
        <v>2083</v>
      </c>
      <c r="H713" s="33">
        <v>48</v>
      </c>
      <c r="I713" s="33">
        <v>300</v>
      </c>
      <c r="J713" s="33">
        <v>300</v>
      </c>
      <c r="K713" s="32" t="s">
        <v>2084</v>
      </c>
      <c r="L713" s="32" t="s">
        <v>63</v>
      </c>
      <c r="M713" s="32" t="s">
        <v>2085</v>
      </c>
      <c r="N713" s="33">
        <v>4</v>
      </c>
      <c r="O713" s="33">
        <v>24</v>
      </c>
      <c r="P713" s="33">
        <v>6</v>
      </c>
      <c r="R713" s="48">
        <f>IF(IFERROR(VLOOKUP(E713,Planif!$B:$B,1,FALSE),1)=1,1,"")</f>
        <v>1</v>
      </c>
    </row>
    <row r="714" spans="1:18" x14ac:dyDescent="0.2">
      <c r="A714" s="35">
        <v>44135</v>
      </c>
      <c r="B714" s="32" t="s">
        <v>2061</v>
      </c>
      <c r="C714" s="32" t="s">
        <v>58</v>
      </c>
      <c r="D714" s="32" t="s">
        <v>59</v>
      </c>
      <c r="E714" s="32" t="s">
        <v>2082</v>
      </c>
      <c r="F714" s="32" t="s">
        <v>31</v>
      </c>
      <c r="G714" s="32" t="s">
        <v>2063</v>
      </c>
      <c r="H714" s="33">
        <v>48</v>
      </c>
      <c r="I714" s="33">
        <v>300</v>
      </c>
      <c r="J714" s="33">
        <v>300</v>
      </c>
      <c r="K714" s="32" t="s">
        <v>2064</v>
      </c>
      <c r="L714" s="32" t="s">
        <v>63</v>
      </c>
      <c r="M714" s="32" t="s">
        <v>2065</v>
      </c>
      <c r="N714" s="33">
        <v>4</v>
      </c>
      <c r="O714" s="33">
        <v>24</v>
      </c>
      <c r="P714" s="33">
        <v>6</v>
      </c>
      <c r="R714" s="48">
        <f>IF(IFERROR(VLOOKUP(E714,Planif!$B:$B,1,FALSE),1)=1,1,"")</f>
        <v>1</v>
      </c>
    </row>
    <row r="715" spans="1:18" x14ac:dyDescent="0.2">
      <c r="A715" s="35">
        <v>44135</v>
      </c>
      <c r="B715" s="32" t="s">
        <v>7412</v>
      </c>
      <c r="C715" s="32" t="s">
        <v>58</v>
      </c>
      <c r="D715" s="32" t="s">
        <v>59</v>
      </c>
      <c r="E715" s="32" t="s">
        <v>2082</v>
      </c>
      <c r="F715" s="32" t="s">
        <v>31</v>
      </c>
      <c r="G715" s="32" t="s">
        <v>7414</v>
      </c>
      <c r="H715" s="33">
        <v>48</v>
      </c>
      <c r="I715" s="33">
        <v>300</v>
      </c>
      <c r="J715" s="33">
        <v>300</v>
      </c>
      <c r="K715" s="32" t="s">
        <v>7415</v>
      </c>
      <c r="L715" s="32" t="s">
        <v>63</v>
      </c>
      <c r="M715" s="32" t="s">
        <v>7416</v>
      </c>
      <c r="N715" s="33">
        <v>4</v>
      </c>
      <c r="O715" s="33">
        <v>24</v>
      </c>
      <c r="P715" s="33">
        <v>6</v>
      </c>
      <c r="R715" s="48">
        <f>IF(IFERROR(VLOOKUP(E715,Planif!$B:$B,1,FALSE),1)=1,1,"")</f>
        <v>1</v>
      </c>
    </row>
    <row r="716" spans="1:18" x14ac:dyDescent="0.2">
      <c r="A716" s="35">
        <v>44135</v>
      </c>
      <c r="B716" s="32" t="s">
        <v>2081</v>
      </c>
      <c r="C716" s="32" t="s">
        <v>58</v>
      </c>
      <c r="D716" s="32" t="s">
        <v>59</v>
      </c>
      <c r="E716" s="32" t="s">
        <v>2082</v>
      </c>
      <c r="F716" s="32" t="s">
        <v>31</v>
      </c>
      <c r="G716" s="32" t="s">
        <v>2083</v>
      </c>
      <c r="H716" s="33">
        <v>48</v>
      </c>
      <c r="I716" s="33">
        <v>300</v>
      </c>
      <c r="J716" s="33">
        <v>300</v>
      </c>
      <c r="K716" s="32" t="s">
        <v>2084</v>
      </c>
      <c r="L716" s="32" t="s">
        <v>63</v>
      </c>
      <c r="M716" s="32" t="s">
        <v>2085</v>
      </c>
      <c r="N716" s="33">
        <v>4</v>
      </c>
      <c r="O716" s="33">
        <v>24</v>
      </c>
      <c r="P716" s="33">
        <v>6</v>
      </c>
      <c r="R716" s="48">
        <f>IF(IFERROR(VLOOKUP(E716,Planif!$B:$B,1,FALSE),1)=1,1,"")</f>
        <v>1</v>
      </c>
    </row>
    <row r="717" spans="1:18" x14ac:dyDescent="0.2">
      <c r="A717" s="35">
        <v>44135</v>
      </c>
      <c r="B717" s="32" t="s">
        <v>2086</v>
      </c>
      <c r="C717" s="32" t="s">
        <v>58</v>
      </c>
      <c r="D717" s="32" t="s">
        <v>59</v>
      </c>
      <c r="E717" s="32" t="s">
        <v>2087</v>
      </c>
      <c r="F717" s="32" t="s">
        <v>31</v>
      </c>
      <c r="G717" s="32" t="s">
        <v>2088</v>
      </c>
      <c r="H717" s="33">
        <v>48</v>
      </c>
      <c r="I717" s="33">
        <v>300</v>
      </c>
      <c r="J717" s="33">
        <v>300</v>
      </c>
      <c r="K717" s="32" t="s">
        <v>2089</v>
      </c>
      <c r="L717" s="32" t="s">
        <v>63</v>
      </c>
      <c r="M717" s="32" t="s">
        <v>2090</v>
      </c>
      <c r="N717" s="33">
        <v>4</v>
      </c>
      <c r="O717" s="33">
        <v>24</v>
      </c>
      <c r="P717" s="33">
        <v>6</v>
      </c>
      <c r="R717" s="48">
        <f>IF(IFERROR(VLOOKUP(E717,Planif!$B:$B,1,FALSE),1)=1,1,"")</f>
        <v>1</v>
      </c>
    </row>
    <row r="718" spans="1:18" x14ac:dyDescent="0.2">
      <c r="A718" s="35">
        <v>44135</v>
      </c>
      <c r="B718" s="32" t="s">
        <v>2086</v>
      </c>
      <c r="C718" s="32" t="s">
        <v>58</v>
      </c>
      <c r="D718" s="32" t="s">
        <v>59</v>
      </c>
      <c r="E718" s="32" t="s">
        <v>2087</v>
      </c>
      <c r="F718" s="32" t="s">
        <v>31</v>
      </c>
      <c r="G718" s="32" t="s">
        <v>2088</v>
      </c>
      <c r="H718" s="33">
        <v>48</v>
      </c>
      <c r="I718" s="33">
        <v>300</v>
      </c>
      <c r="J718" s="33">
        <v>300</v>
      </c>
      <c r="K718" s="32" t="s">
        <v>2089</v>
      </c>
      <c r="L718" s="32" t="s">
        <v>63</v>
      </c>
      <c r="M718" s="32" t="s">
        <v>2090</v>
      </c>
      <c r="N718" s="33">
        <v>4</v>
      </c>
      <c r="O718" s="33">
        <v>24</v>
      </c>
      <c r="P718" s="33">
        <v>6</v>
      </c>
      <c r="R718" s="48">
        <f>IF(IFERROR(VLOOKUP(E718,Planif!$B:$B,1,FALSE),1)=1,1,"")</f>
        <v>1</v>
      </c>
    </row>
    <row r="719" spans="1:18" x14ac:dyDescent="0.2">
      <c r="A719" s="35">
        <v>44135</v>
      </c>
      <c r="B719" s="32" t="s">
        <v>2066</v>
      </c>
      <c r="C719" s="32" t="s">
        <v>58</v>
      </c>
      <c r="D719" s="32" t="s">
        <v>59</v>
      </c>
      <c r="E719" s="32" t="s">
        <v>2087</v>
      </c>
      <c r="F719" s="32" t="s">
        <v>31</v>
      </c>
      <c r="G719" s="32" t="s">
        <v>2068</v>
      </c>
      <c r="H719" s="33">
        <v>48</v>
      </c>
      <c r="I719" s="33">
        <v>300</v>
      </c>
      <c r="J719" s="33">
        <v>300</v>
      </c>
      <c r="K719" s="32" t="s">
        <v>2069</v>
      </c>
      <c r="L719" s="32" t="s">
        <v>63</v>
      </c>
      <c r="M719" s="32" t="s">
        <v>2070</v>
      </c>
      <c r="N719" s="33">
        <v>4</v>
      </c>
      <c r="O719" s="33">
        <v>24</v>
      </c>
      <c r="P719" s="33">
        <v>6</v>
      </c>
      <c r="R719" s="48">
        <f>IF(IFERROR(VLOOKUP(E719,Planif!$B:$B,1,FALSE),1)=1,1,"")</f>
        <v>1</v>
      </c>
    </row>
    <row r="720" spans="1:18" x14ac:dyDescent="0.2">
      <c r="A720" s="35">
        <v>44135</v>
      </c>
      <c r="B720" s="32" t="s">
        <v>7417</v>
      </c>
      <c r="C720" s="32" t="s">
        <v>58</v>
      </c>
      <c r="D720" s="32" t="s">
        <v>59</v>
      </c>
      <c r="E720" s="32" t="s">
        <v>2087</v>
      </c>
      <c r="F720" s="32" t="s">
        <v>31</v>
      </c>
      <c r="G720" s="32" t="s">
        <v>7419</v>
      </c>
      <c r="H720" s="33">
        <v>48</v>
      </c>
      <c r="I720" s="33">
        <v>300</v>
      </c>
      <c r="J720" s="33">
        <v>300</v>
      </c>
      <c r="K720" s="32" t="s">
        <v>7420</v>
      </c>
      <c r="L720" s="32" t="s">
        <v>63</v>
      </c>
      <c r="M720" s="32" t="s">
        <v>7421</v>
      </c>
      <c r="N720" s="33">
        <v>4</v>
      </c>
      <c r="O720" s="33">
        <v>24</v>
      </c>
      <c r="P720" s="33">
        <v>6</v>
      </c>
      <c r="R720" s="48">
        <f>IF(IFERROR(VLOOKUP(E720,Planif!$B:$B,1,FALSE),1)=1,1,"")</f>
        <v>1</v>
      </c>
    </row>
    <row r="721" spans="1:18" x14ac:dyDescent="0.2">
      <c r="A721" s="35">
        <v>44135</v>
      </c>
      <c r="B721" s="32" t="s">
        <v>2086</v>
      </c>
      <c r="C721" s="32" t="s">
        <v>58</v>
      </c>
      <c r="D721" s="32" t="s">
        <v>59</v>
      </c>
      <c r="E721" s="32" t="s">
        <v>2087</v>
      </c>
      <c r="F721" s="32" t="s">
        <v>31</v>
      </c>
      <c r="G721" s="32" t="s">
        <v>2088</v>
      </c>
      <c r="H721" s="33">
        <v>48</v>
      </c>
      <c r="I721" s="33">
        <v>300</v>
      </c>
      <c r="J721" s="33">
        <v>300</v>
      </c>
      <c r="K721" s="32" t="s">
        <v>2089</v>
      </c>
      <c r="L721" s="32" t="s">
        <v>63</v>
      </c>
      <c r="M721" s="32" t="s">
        <v>2090</v>
      </c>
      <c r="N721" s="33">
        <v>4</v>
      </c>
      <c r="O721" s="33">
        <v>24</v>
      </c>
      <c r="P721" s="33">
        <v>6</v>
      </c>
      <c r="R721" s="48">
        <f>IF(IFERROR(VLOOKUP(E721,Planif!$B:$B,1,FALSE),1)=1,1,"")</f>
        <v>1</v>
      </c>
    </row>
    <row r="722" spans="1:18" x14ac:dyDescent="0.2">
      <c r="A722" s="35">
        <v>44135</v>
      </c>
      <c r="B722" s="32" t="s">
        <v>2091</v>
      </c>
      <c r="C722" s="32" t="s">
        <v>58</v>
      </c>
      <c r="D722" s="32" t="s">
        <v>59</v>
      </c>
      <c r="E722" s="32" t="s">
        <v>2092</v>
      </c>
      <c r="F722" s="32" t="s">
        <v>31</v>
      </c>
      <c r="G722" s="32" t="s">
        <v>2093</v>
      </c>
      <c r="H722" s="33">
        <v>48</v>
      </c>
      <c r="I722" s="33">
        <v>300</v>
      </c>
      <c r="J722" s="33">
        <v>300</v>
      </c>
      <c r="K722" s="32" t="s">
        <v>2094</v>
      </c>
      <c r="L722" s="32" t="s">
        <v>63</v>
      </c>
      <c r="M722" s="32" t="s">
        <v>2095</v>
      </c>
      <c r="N722" s="33">
        <v>4</v>
      </c>
      <c r="O722" s="33">
        <v>24</v>
      </c>
      <c r="P722" s="33">
        <v>6</v>
      </c>
      <c r="R722" s="48">
        <f>IF(IFERROR(VLOOKUP(E722,Planif!$B:$B,1,FALSE),1)=1,1,"")</f>
        <v>1</v>
      </c>
    </row>
    <row r="723" spans="1:18" x14ac:dyDescent="0.2">
      <c r="A723" s="35">
        <v>44135</v>
      </c>
      <c r="B723" s="32" t="s">
        <v>2091</v>
      </c>
      <c r="C723" s="32" t="s">
        <v>58</v>
      </c>
      <c r="D723" s="32" t="s">
        <v>59</v>
      </c>
      <c r="E723" s="32" t="s">
        <v>2092</v>
      </c>
      <c r="F723" s="32" t="s">
        <v>31</v>
      </c>
      <c r="G723" s="32" t="s">
        <v>2093</v>
      </c>
      <c r="H723" s="33">
        <v>48</v>
      </c>
      <c r="I723" s="33">
        <v>300</v>
      </c>
      <c r="J723" s="33">
        <v>300</v>
      </c>
      <c r="K723" s="32" t="s">
        <v>2094</v>
      </c>
      <c r="L723" s="32" t="s">
        <v>63</v>
      </c>
      <c r="M723" s="32" t="s">
        <v>2095</v>
      </c>
      <c r="N723" s="33">
        <v>4</v>
      </c>
      <c r="O723" s="33">
        <v>24</v>
      </c>
      <c r="P723" s="33">
        <v>6</v>
      </c>
      <c r="R723" s="48">
        <f>IF(IFERROR(VLOOKUP(E723,Planif!$B:$B,1,FALSE),1)=1,1,"")</f>
        <v>1</v>
      </c>
    </row>
    <row r="724" spans="1:18" x14ac:dyDescent="0.2">
      <c r="A724" s="35">
        <v>44135</v>
      </c>
      <c r="B724" s="32" t="s">
        <v>2071</v>
      </c>
      <c r="C724" s="32" t="s">
        <v>58</v>
      </c>
      <c r="D724" s="32" t="s">
        <v>59</v>
      </c>
      <c r="E724" s="32" t="s">
        <v>2092</v>
      </c>
      <c r="F724" s="32" t="s">
        <v>31</v>
      </c>
      <c r="G724" s="32" t="s">
        <v>2073</v>
      </c>
      <c r="H724" s="33">
        <v>48</v>
      </c>
      <c r="I724" s="33">
        <v>300</v>
      </c>
      <c r="J724" s="33">
        <v>300</v>
      </c>
      <c r="K724" s="32" t="s">
        <v>2074</v>
      </c>
      <c r="L724" s="32" t="s">
        <v>63</v>
      </c>
      <c r="M724" s="32" t="s">
        <v>2075</v>
      </c>
      <c r="N724" s="33">
        <v>4</v>
      </c>
      <c r="O724" s="33">
        <v>24</v>
      </c>
      <c r="P724" s="33">
        <v>6</v>
      </c>
      <c r="R724" s="48">
        <f>IF(IFERROR(VLOOKUP(E724,Planif!$B:$B,1,FALSE),1)=1,1,"")</f>
        <v>1</v>
      </c>
    </row>
    <row r="725" spans="1:18" x14ac:dyDescent="0.2">
      <c r="A725" s="35">
        <v>44135</v>
      </c>
      <c r="B725" s="32" t="s">
        <v>7422</v>
      </c>
      <c r="C725" s="32" t="s">
        <v>58</v>
      </c>
      <c r="D725" s="32" t="s">
        <v>59</v>
      </c>
      <c r="E725" s="32" t="s">
        <v>2092</v>
      </c>
      <c r="F725" s="32" t="s">
        <v>31</v>
      </c>
      <c r="G725" s="32" t="s">
        <v>7424</v>
      </c>
      <c r="H725" s="33">
        <v>48</v>
      </c>
      <c r="I725" s="33">
        <v>300</v>
      </c>
      <c r="J725" s="33">
        <v>300</v>
      </c>
      <c r="K725" s="32" t="s">
        <v>7425</v>
      </c>
      <c r="L725" s="32" t="s">
        <v>63</v>
      </c>
      <c r="M725" s="32" t="s">
        <v>7426</v>
      </c>
      <c r="N725" s="33">
        <v>4</v>
      </c>
      <c r="O725" s="33">
        <v>24</v>
      </c>
      <c r="P725" s="33">
        <v>6</v>
      </c>
      <c r="R725" s="48">
        <f>IF(IFERROR(VLOOKUP(E725,Planif!$B:$B,1,FALSE),1)=1,1,"")</f>
        <v>1</v>
      </c>
    </row>
    <row r="726" spans="1:18" x14ac:dyDescent="0.2">
      <c r="A726" s="35">
        <v>44135</v>
      </c>
      <c r="B726" s="32" t="s">
        <v>2091</v>
      </c>
      <c r="C726" s="32" t="s">
        <v>58</v>
      </c>
      <c r="D726" s="32" t="s">
        <v>59</v>
      </c>
      <c r="E726" s="32" t="s">
        <v>2092</v>
      </c>
      <c r="F726" s="32" t="s">
        <v>31</v>
      </c>
      <c r="G726" s="32" t="s">
        <v>2093</v>
      </c>
      <c r="H726" s="33">
        <v>48</v>
      </c>
      <c r="I726" s="33">
        <v>300</v>
      </c>
      <c r="J726" s="33">
        <v>300</v>
      </c>
      <c r="K726" s="32" t="s">
        <v>2094</v>
      </c>
      <c r="L726" s="32" t="s">
        <v>63</v>
      </c>
      <c r="M726" s="32" t="s">
        <v>2095</v>
      </c>
      <c r="N726" s="33">
        <v>4</v>
      </c>
      <c r="O726" s="33">
        <v>24</v>
      </c>
      <c r="P726" s="33">
        <v>6</v>
      </c>
      <c r="R726" s="48">
        <f>IF(IFERROR(VLOOKUP(E726,Planif!$B:$B,1,FALSE),1)=1,1,"")</f>
        <v>1</v>
      </c>
    </row>
    <row r="727" spans="1:18" x14ac:dyDescent="0.2">
      <c r="A727" s="35">
        <v>44135</v>
      </c>
      <c r="B727" s="32" t="s">
        <v>2096</v>
      </c>
      <c r="C727" s="32" t="s">
        <v>58</v>
      </c>
      <c r="D727" s="32" t="s">
        <v>59</v>
      </c>
      <c r="E727" s="32" t="s">
        <v>2097</v>
      </c>
      <c r="F727" s="32" t="s">
        <v>31</v>
      </c>
      <c r="G727" s="32" t="s">
        <v>2098</v>
      </c>
      <c r="H727" s="33">
        <v>48</v>
      </c>
      <c r="I727" s="33">
        <v>300</v>
      </c>
      <c r="J727" s="33">
        <v>300</v>
      </c>
      <c r="K727" s="32" t="s">
        <v>2099</v>
      </c>
      <c r="L727" s="32" t="s">
        <v>63</v>
      </c>
      <c r="M727" s="32" t="s">
        <v>2100</v>
      </c>
      <c r="N727" s="33">
        <v>4</v>
      </c>
      <c r="O727" s="33">
        <v>24</v>
      </c>
      <c r="P727" s="33">
        <v>6</v>
      </c>
      <c r="R727" s="48">
        <f>IF(IFERROR(VLOOKUP(E727,Planif!$B:$B,1,FALSE),1)=1,1,"")</f>
        <v>1</v>
      </c>
    </row>
    <row r="728" spans="1:18" x14ac:dyDescent="0.2">
      <c r="A728" s="35">
        <v>44135</v>
      </c>
      <c r="B728" s="32" t="s">
        <v>2096</v>
      </c>
      <c r="C728" s="32" t="s">
        <v>58</v>
      </c>
      <c r="D728" s="32" t="s">
        <v>59</v>
      </c>
      <c r="E728" s="32" t="s">
        <v>2097</v>
      </c>
      <c r="F728" s="32" t="s">
        <v>31</v>
      </c>
      <c r="G728" s="32" t="s">
        <v>2098</v>
      </c>
      <c r="H728" s="33">
        <v>48</v>
      </c>
      <c r="I728" s="33">
        <v>300</v>
      </c>
      <c r="J728" s="33">
        <v>300</v>
      </c>
      <c r="K728" s="32" t="s">
        <v>2099</v>
      </c>
      <c r="L728" s="32" t="s">
        <v>63</v>
      </c>
      <c r="M728" s="32" t="s">
        <v>2100</v>
      </c>
      <c r="N728" s="33">
        <v>4</v>
      </c>
      <c r="O728" s="33">
        <v>24</v>
      </c>
      <c r="P728" s="33">
        <v>6</v>
      </c>
      <c r="R728" s="48">
        <f>IF(IFERROR(VLOOKUP(E728,Planif!$B:$B,1,FALSE),1)=1,1,"")</f>
        <v>1</v>
      </c>
    </row>
    <row r="729" spans="1:18" x14ac:dyDescent="0.2">
      <c r="A729" s="35">
        <v>44135</v>
      </c>
      <c r="B729" s="32" t="s">
        <v>2076</v>
      </c>
      <c r="C729" s="32" t="s">
        <v>58</v>
      </c>
      <c r="D729" s="32" t="s">
        <v>59</v>
      </c>
      <c r="E729" s="32" t="s">
        <v>2097</v>
      </c>
      <c r="F729" s="32" t="s">
        <v>31</v>
      </c>
      <c r="G729" s="32" t="s">
        <v>2078</v>
      </c>
      <c r="H729" s="33">
        <v>48</v>
      </c>
      <c r="I729" s="33">
        <v>300</v>
      </c>
      <c r="J729" s="33">
        <v>300</v>
      </c>
      <c r="K729" s="32" t="s">
        <v>2079</v>
      </c>
      <c r="L729" s="32" t="s">
        <v>63</v>
      </c>
      <c r="M729" s="32" t="s">
        <v>2080</v>
      </c>
      <c r="N729" s="33">
        <v>4</v>
      </c>
      <c r="O729" s="33">
        <v>24</v>
      </c>
      <c r="P729" s="33">
        <v>6</v>
      </c>
      <c r="R729" s="48">
        <f>IF(IFERROR(VLOOKUP(E729,Planif!$B:$B,1,FALSE),1)=1,1,"")</f>
        <v>1</v>
      </c>
    </row>
    <row r="730" spans="1:18" x14ac:dyDescent="0.2">
      <c r="A730" s="35">
        <v>44135</v>
      </c>
      <c r="B730" s="32" t="s">
        <v>7427</v>
      </c>
      <c r="C730" s="32" t="s">
        <v>58</v>
      </c>
      <c r="D730" s="32" t="s">
        <v>59</v>
      </c>
      <c r="E730" s="32" t="s">
        <v>2097</v>
      </c>
      <c r="F730" s="32" t="s">
        <v>31</v>
      </c>
      <c r="G730" s="32" t="s">
        <v>7429</v>
      </c>
      <c r="H730" s="33">
        <v>48</v>
      </c>
      <c r="I730" s="33">
        <v>300</v>
      </c>
      <c r="J730" s="33">
        <v>300</v>
      </c>
      <c r="K730" s="32" t="s">
        <v>7430</v>
      </c>
      <c r="L730" s="32" t="s">
        <v>63</v>
      </c>
      <c r="M730" s="32" t="s">
        <v>7431</v>
      </c>
      <c r="N730" s="33">
        <v>4</v>
      </c>
      <c r="O730" s="33">
        <v>24</v>
      </c>
      <c r="P730" s="33">
        <v>6</v>
      </c>
      <c r="R730" s="48">
        <f>IF(IFERROR(VLOOKUP(E730,Planif!$B:$B,1,FALSE),1)=1,1,"")</f>
        <v>1</v>
      </c>
    </row>
    <row r="731" spans="1:18" x14ac:dyDescent="0.2">
      <c r="A731" s="35">
        <v>44135</v>
      </c>
      <c r="B731" s="32" t="s">
        <v>2096</v>
      </c>
      <c r="C731" s="32" t="s">
        <v>58</v>
      </c>
      <c r="D731" s="32" t="s">
        <v>59</v>
      </c>
      <c r="E731" s="32" t="s">
        <v>2097</v>
      </c>
      <c r="F731" s="32" t="s">
        <v>31</v>
      </c>
      <c r="G731" s="32" t="s">
        <v>2098</v>
      </c>
      <c r="H731" s="33">
        <v>48</v>
      </c>
      <c r="I731" s="33">
        <v>300</v>
      </c>
      <c r="J731" s="33">
        <v>300</v>
      </c>
      <c r="K731" s="32" t="s">
        <v>2099</v>
      </c>
      <c r="L731" s="32" t="s">
        <v>63</v>
      </c>
      <c r="M731" s="32" t="s">
        <v>2100</v>
      </c>
      <c r="N731" s="33">
        <v>4</v>
      </c>
      <c r="O731" s="33">
        <v>24</v>
      </c>
      <c r="P731" s="33">
        <v>6</v>
      </c>
      <c r="R731" s="48">
        <f>IF(IFERROR(VLOOKUP(E731,Planif!$B:$B,1,FALSE),1)=1,1,"")</f>
        <v>1</v>
      </c>
    </row>
    <row r="732" spans="1:18" x14ac:dyDescent="0.2">
      <c r="A732" s="35">
        <v>44135</v>
      </c>
      <c r="B732" s="32" t="s">
        <v>292</v>
      </c>
      <c r="C732" s="32" t="s">
        <v>58</v>
      </c>
      <c r="D732" s="32" t="s">
        <v>59</v>
      </c>
      <c r="E732" s="32" t="s">
        <v>293</v>
      </c>
      <c r="F732" s="32" t="s">
        <v>31</v>
      </c>
      <c r="G732" s="32" t="s">
        <v>294</v>
      </c>
      <c r="H732" s="33">
        <v>48</v>
      </c>
      <c r="I732" s="33">
        <v>300</v>
      </c>
      <c r="J732" s="33">
        <v>300</v>
      </c>
      <c r="K732" s="32" t="s">
        <v>295</v>
      </c>
      <c r="L732" s="32" t="s">
        <v>63</v>
      </c>
      <c r="M732" s="32" t="s">
        <v>296</v>
      </c>
      <c r="N732" s="33">
        <v>4</v>
      </c>
      <c r="O732" s="33">
        <v>24</v>
      </c>
      <c r="P732" s="33">
        <v>6</v>
      </c>
      <c r="R732" s="48">
        <f>IF(IFERROR(VLOOKUP(E732,Planif!$B:$B,1,FALSE),1)=1,1,"")</f>
        <v>1</v>
      </c>
    </row>
    <row r="733" spans="1:18" x14ac:dyDescent="0.2">
      <c r="A733" s="35">
        <v>44135</v>
      </c>
      <c r="B733" s="32" t="s">
        <v>292</v>
      </c>
      <c r="C733" s="32" t="s">
        <v>58</v>
      </c>
      <c r="D733" s="32" t="s">
        <v>59</v>
      </c>
      <c r="E733" s="32" t="s">
        <v>293</v>
      </c>
      <c r="F733" s="32" t="s">
        <v>31</v>
      </c>
      <c r="G733" s="32" t="s">
        <v>294</v>
      </c>
      <c r="H733" s="33">
        <v>48</v>
      </c>
      <c r="I733" s="33">
        <v>300</v>
      </c>
      <c r="J733" s="33">
        <v>300</v>
      </c>
      <c r="K733" s="32" t="s">
        <v>295</v>
      </c>
      <c r="L733" s="32" t="s">
        <v>63</v>
      </c>
      <c r="M733" s="32" t="s">
        <v>296</v>
      </c>
      <c r="N733" s="33">
        <v>4</v>
      </c>
      <c r="O733" s="33">
        <v>24</v>
      </c>
      <c r="P733" s="33">
        <v>6</v>
      </c>
      <c r="R733" s="48">
        <f>IF(IFERROR(VLOOKUP(E733,Planif!$B:$B,1,FALSE),1)=1,1,"")</f>
        <v>1</v>
      </c>
    </row>
    <row r="734" spans="1:18" x14ac:dyDescent="0.2">
      <c r="A734" s="35">
        <v>44135</v>
      </c>
      <c r="B734" s="32" t="s">
        <v>272</v>
      </c>
      <c r="C734" s="32" t="s">
        <v>58</v>
      </c>
      <c r="D734" s="32" t="s">
        <v>59</v>
      </c>
      <c r="E734" s="32" t="s">
        <v>293</v>
      </c>
      <c r="F734" s="32" t="s">
        <v>31</v>
      </c>
      <c r="G734" s="32" t="s">
        <v>274</v>
      </c>
      <c r="H734" s="33">
        <v>48</v>
      </c>
      <c r="I734" s="33">
        <v>300</v>
      </c>
      <c r="J734" s="33">
        <v>300</v>
      </c>
      <c r="K734" s="32" t="s">
        <v>275</v>
      </c>
      <c r="L734" s="32" t="s">
        <v>63</v>
      </c>
      <c r="M734" s="32" t="s">
        <v>276</v>
      </c>
      <c r="N734" s="33">
        <v>4</v>
      </c>
      <c r="O734" s="33">
        <v>24</v>
      </c>
      <c r="P734" s="33">
        <v>6</v>
      </c>
      <c r="R734" s="48">
        <f>IF(IFERROR(VLOOKUP(E734,Planif!$B:$B,1,FALSE),1)=1,1,"")</f>
        <v>1</v>
      </c>
    </row>
    <row r="735" spans="1:18" x14ac:dyDescent="0.2">
      <c r="A735" s="35">
        <v>44135</v>
      </c>
      <c r="B735" s="32" t="s">
        <v>5639</v>
      </c>
      <c r="C735" s="32" t="s">
        <v>58</v>
      </c>
      <c r="D735" s="32" t="s">
        <v>59</v>
      </c>
      <c r="E735" s="32" t="s">
        <v>293</v>
      </c>
      <c r="F735" s="32" t="s">
        <v>31</v>
      </c>
      <c r="G735" s="32" t="s">
        <v>5641</v>
      </c>
      <c r="H735" s="33">
        <v>48</v>
      </c>
      <c r="I735" s="33">
        <v>300</v>
      </c>
      <c r="J735" s="33">
        <v>300</v>
      </c>
      <c r="K735" s="32" t="s">
        <v>5642</v>
      </c>
      <c r="L735" s="32" t="s">
        <v>63</v>
      </c>
      <c r="M735" s="32" t="s">
        <v>5643</v>
      </c>
      <c r="N735" s="33">
        <v>4</v>
      </c>
      <c r="O735" s="33">
        <v>24</v>
      </c>
      <c r="P735" s="33">
        <v>6</v>
      </c>
      <c r="R735" s="48">
        <f>IF(IFERROR(VLOOKUP(E735,Planif!$B:$B,1,FALSE),1)=1,1,"")</f>
        <v>1</v>
      </c>
    </row>
    <row r="736" spans="1:18" x14ac:dyDescent="0.2">
      <c r="A736" s="35">
        <v>44135</v>
      </c>
      <c r="B736" s="32" t="s">
        <v>292</v>
      </c>
      <c r="C736" s="32" t="s">
        <v>58</v>
      </c>
      <c r="D736" s="32" t="s">
        <v>59</v>
      </c>
      <c r="E736" s="32" t="s">
        <v>293</v>
      </c>
      <c r="F736" s="32" t="s">
        <v>31</v>
      </c>
      <c r="G736" s="32" t="s">
        <v>294</v>
      </c>
      <c r="H736" s="33">
        <v>48</v>
      </c>
      <c r="I736" s="33">
        <v>300</v>
      </c>
      <c r="J736" s="33">
        <v>300</v>
      </c>
      <c r="K736" s="32" t="s">
        <v>295</v>
      </c>
      <c r="L736" s="32" t="s">
        <v>63</v>
      </c>
      <c r="M736" s="32" t="s">
        <v>296</v>
      </c>
      <c r="N736" s="33">
        <v>4</v>
      </c>
      <c r="O736" s="33">
        <v>24</v>
      </c>
      <c r="P736" s="33">
        <v>6</v>
      </c>
      <c r="R736" s="48">
        <f>IF(IFERROR(VLOOKUP(E736,Planif!$B:$B,1,FALSE),1)=1,1,"")</f>
        <v>1</v>
      </c>
    </row>
    <row r="737" spans="1:18" x14ac:dyDescent="0.2">
      <c r="A737" s="35">
        <v>44135</v>
      </c>
      <c r="B737" s="32" t="s">
        <v>2101</v>
      </c>
      <c r="C737" s="32" t="s">
        <v>58</v>
      </c>
      <c r="D737" s="32" t="s">
        <v>59</v>
      </c>
      <c r="E737" s="32" t="s">
        <v>2102</v>
      </c>
      <c r="F737" s="32" t="s">
        <v>31</v>
      </c>
      <c r="G737" s="32" t="s">
        <v>2103</v>
      </c>
      <c r="H737" s="33">
        <v>48</v>
      </c>
      <c r="I737" s="33">
        <v>300</v>
      </c>
      <c r="J737" s="33">
        <v>300</v>
      </c>
      <c r="K737" s="32" t="s">
        <v>2104</v>
      </c>
      <c r="L737" s="32" t="s">
        <v>63</v>
      </c>
      <c r="M737" s="32" t="s">
        <v>2105</v>
      </c>
      <c r="N737" s="33">
        <v>4</v>
      </c>
      <c r="O737" s="33">
        <v>24</v>
      </c>
      <c r="P737" s="33">
        <v>6</v>
      </c>
      <c r="R737" s="48">
        <f>IF(IFERROR(VLOOKUP(E737,Planif!$B:$B,1,FALSE),1)=1,1,"")</f>
        <v>1</v>
      </c>
    </row>
    <row r="738" spans="1:18" x14ac:dyDescent="0.2">
      <c r="A738" s="35">
        <v>44135</v>
      </c>
      <c r="B738" s="32" t="s">
        <v>2101</v>
      </c>
      <c r="C738" s="32" t="s">
        <v>58</v>
      </c>
      <c r="D738" s="32" t="s">
        <v>59</v>
      </c>
      <c r="E738" s="32" t="s">
        <v>2102</v>
      </c>
      <c r="F738" s="32" t="s">
        <v>31</v>
      </c>
      <c r="G738" s="32" t="s">
        <v>2103</v>
      </c>
      <c r="H738" s="33">
        <v>48</v>
      </c>
      <c r="I738" s="33">
        <v>300</v>
      </c>
      <c r="J738" s="33">
        <v>300</v>
      </c>
      <c r="K738" s="32" t="s">
        <v>2104</v>
      </c>
      <c r="L738" s="32" t="s">
        <v>63</v>
      </c>
      <c r="M738" s="32" t="s">
        <v>2105</v>
      </c>
      <c r="N738" s="33">
        <v>4</v>
      </c>
      <c r="O738" s="33">
        <v>24</v>
      </c>
      <c r="P738" s="33">
        <v>6</v>
      </c>
      <c r="R738" s="48">
        <f>IF(IFERROR(VLOOKUP(E738,Planif!$B:$B,1,FALSE),1)=1,1,"")</f>
        <v>1</v>
      </c>
    </row>
    <row r="739" spans="1:18" x14ac:dyDescent="0.2">
      <c r="A739" s="35">
        <v>44135</v>
      </c>
      <c r="B739" s="32" t="s">
        <v>2081</v>
      </c>
      <c r="C739" s="32" t="s">
        <v>58</v>
      </c>
      <c r="D739" s="32" t="s">
        <v>59</v>
      </c>
      <c r="E739" s="32" t="s">
        <v>2102</v>
      </c>
      <c r="F739" s="32" t="s">
        <v>31</v>
      </c>
      <c r="G739" s="32" t="s">
        <v>2083</v>
      </c>
      <c r="H739" s="33">
        <v>48</v>
      </c>
      <c r="I739" s="33">
        <v>300</v>
      </c>
      <c r="J739" s="33">
        <v>300</v>
      </c>
      <c r="K739" s="32" t="s">
        <v>2084</v>
      </c>
      <c r="L739" s="32" t="s">
        <v>63</v>
      </c>
      <c r="M739" s="32" t="s">
        <v>2085</v>
      </c>
      <c r="N739" s="33">
        <v>4</v>
      </c>
      <c r="O739" s="33">
        <v>24</v>
      </c>
      <c r="P739" s="33">
        <v>6</v>
      </c>
      <c r="R739" s="48">
        <f>IF(IFERROR(VLOOKUP(E739,Planif!$B:$B,1,FALSE),1)=1,1,"")</f>
        <v>1</v>
      </c>
    </row>
    <row r="740" spans="1:18" x14ac:dyDescent="0.2">
      <c r="A740" s="35">
        <v>44135</v>
      </c>
      <c r="B740" s="32" t="s">
        <v>7432</v>
      </c>
      <c r="C740" s="32" t="s">
        <v>58</v>
      </c>
      <c r="D740" s="32" t="s">
        <v>59</v>
      </c>
      <c r="E740" s="32" t="s">
        <v>2102</v>
      </c>
      <c r="F740" s="32" t="s">
        <v>31</v>
      </c>
      <c r="G740" s="32" t="s">
        <v>7434</v>
      </c>
      <c r="H740" s="33">
        <v>48</v>
      </c>
      <c r="I740" s="33">
        <v>300</v>
      </c>
      <c r="J740" s="33">
        <v>300</v>
      </c>
      <c r="K740" s="32" t="s">
        <v>7435</v>
      </c>
      <c r="L740" s="32" t="s">
        <v>63</v>
      </c>
      <c r="M740" s="32" t="s">
        <v>7436</v>
      </c>
      <c r="N740" s="33">
        <v>4</v>
      </c>
      <c r="O740" s="33">
        <v>24</v>
      </c>
      <c r="P740" s="33">
        <v>6</v>
      </c>
      <c r="R740" s="48">
        <f>IF(IFERROR(VLOOKUP(E740,Planif!$B:$B,1,FALSE),1)=1,1,"")</f>
        <v>1</v>
      </c>
    </row>
    <row r="741" spans="1:18" x14ac:dyDescent="0.2">
      <c r="A741" s="35">
        <v>44135</v>
      </c>
      <c r="B741" s="32" t="s">
        <v>2101</v>
      </c>
      <c r="C741" s="32" t="s">
        <v>58</v>
      </c>
      <c r="D741" s="32" t="s">
        <v>59</v>
      </c>
      <c r="E741" s="32" t="s">
        <v>2102</v>
      </c>
      <c r="F741" s="32" t="s">
        <v>31</v>
      </c>
      <c r="G741" s="32" t="s">
        <v>2103</v>
      </c>
      <c r="H741" s="33">
        <v>48</v>
      </c>
      <c r="I741" s="33">
        <v>300</v>
      </c>
      <c r="J741" s="33">
        <v>300</v>
      </c>
      <c r="K741" s="32" t="s">
        <v>2104</v>
      </c>
      <c r="L741" s="32" t="s">
        <v>63</v>
      </c>
      <c r="M741" s="32" t="s">
        <v>2105</v>
      </c>
      <c r="N741" s="33">
        <v>4</v>
      </c>
      <c r="O741" s="33">
        <v>24</v>
      </c>
      <c r="P741" s="33">
        <v>6</v>
      </c>
      <c r="R741" s="48">
        <f>IF(IFERROR(VLOOKUP(E741,Planif!$B:$B,1,FALSE),1)=1,1,"")</f>
        <v>1</v>
      </c>
    </row>
    <row r="742" spans="1:18" x14ac:dyDescent="0.2">
      <c r="A742" s="35">
        <v>44135</v>
      </c>
      <c r="B742" s="32" t="s">
        <v>2106</v>
      </c>
      <c r="C742" s="32" t="s">
        <v>58</v>
      </c>
      <c r="D742" s="32" t="s">
        <v>59</v>
      </c>
      <c r="E742" s="32" t="s">
        <v>2107</v>
      </c>
      <c r="F742" s="32" t="s">
        <v>31</v>
      </c>
      <c r="G742" s="32" t="s">
        <v>2108</v>
      </c>
      <c r="H742" s="33">
        <v>48</v>
      </c>
      <c r="I742" s="33">
        <v>300</v>
      </c>
      <c r="J742" s="33">
        <v>300</v>
      </c>
      <c r="K742" s="32" t="s">
        <v>2109</v>
      </c>
      <c r="L742" s="32" t="s">
        <v>63</v>
      </c>
      <c r="M742" s="32" t="s">
        <v>2110</v>
      </c>
      <c r="N742" s="33">
        <v>4</v>
      </c>
      <c r="O742" s="33">
        <v>24</v>
      </c>
      <c r="P742" s="33">
        <v>6</v>
      </c>
      <c r="R742" s="48">
        <f>IF(IFERROR(VLOOKUP(E742,Planif!$B:$B,1,FALSE),1)=1,1,"")</f>
        <v>1</v>
      </c>
    </row>
    <row r="743" spans="1:18" x14ac:dyDescent="0.2">
      <c r="A743" s="35">
        <v>44135</v>
      </c>
      <c r="B743" s="32" t="s">
        <v>2106</v>
      </c>
      <c r="C743" s="32" t="s">
        <v>58</v>
      </c>
      <c r="D743" s="32" t="s">
        <v>59</v>
      </c>
      <c r="E743" s="32" t="s">
        <v>2107</v>
      </c>
      <c r="F743" s="32" t="s">
        <v>31</v>
      </c>
      <c r="G743" s="32" t="s">
        <v>2108</v>
      </c>
      <c r="H743" s="33">
        <v>48</v>
      </c>
      <c r="I743" s="33">
        <v>300</v>
      </c>
      <c r="J743" s="33">
        <v>300</v>
      </c>
      <c r="K743" s="32" t="s">
        <v>2109</v>
      </c>
      <c r="L743" s="32" t="s">
        <v>63</v>
      </c>
      <c r="M743" s="32" t="s">
        <v>2110</v>
      </c>
      <c r="N743" s="33">
        <v>4</v>
      </c>
      <c r="O743" s="33">
        <v>24</v>
      </c>
      <c r="P743" s="33">
        <v>6</v>
      </c>
      <c r="R743" s="48">
        <f>IF(IFERROR(VLOOKUP(E743,Planif!$B:$B,1,FALSE),1)=1,1,"")</f>
        <v>1</v>
      </c>
    </row>
    <row r="744" spans="1:18" x14ac:dyDescent="0.2">
      <c r="A744" s="35">
        <v>44135</v>
      </c>
      <c r="B744" s="32" t="s">
        <v>2086</v>
      </c>
      <c r="C744" s="32" t="s">
        <v>58</v>
      </c>
      <c r="D744" s="32" t="s">
        <v>59</v>
      </c>
      <c r="E744" s="32" t="s">
        <v>2107</v>
      </c>
      <c r="F744" s="32" t="s">
        <v>31</v>
      </c>
      <c r="G744" s="32" t="s">
        <v>2088</v>
      </c>
      <c r="H744" s="33">
        <v>48</v>
      </c>
      <c r="I744" s="33">
        <v>300</v>
      </c>
      <c r="J744" s="33">
        <v>300</v>
      </c>
      <c r="K744" s="32" t="s">
        <v>2089</v>
      </c>
      <c r="L744" s="32" t="s">
        <v>63</v>
      </c>
      <c r="M744" s="32" t="s">
        <v>2090</v>
      </c>
      <c r="N744" s="33">
        <v>4</v>
      </c>
      <c r="O744" s="33">
        <v>24</v>
      </c>
      <c r="P744" s="33">
        <v>6</v>
      </c>
      <c r="R744" s="48">
        <f>IF(IFERROR(VLOOKUP(E744,Planif!$B:$B,1,FALSE),1)=1,1,"")</f>
        <v>1</v>
      </c>
    </row>
    <row r="745" spans="1:18" x14ac:dyDescent="0.2">
      <c r="A745" s="35">
        <v>44135</v>
      </c>
      <c r="B745" s="32" t="s">
        <v>7437</v>
      </c>
      <c r="C745" s="32" t="s">
        <v>58</v>
      </c>
      <c r="D745" s="32" t="s">
        <v>59</v>
      </c>
      <c r="E745" s="32" t="s">
        <v>2107</v>
      </c>
      <c r="F745" s="32" t="s">
        <v>31</v>
      </c>
      <c r="G745" s="32" t="s">
        <v>7439</v>
      </c>
      <c r="H745" s="33">
        <v>48</v>
      </c>
      <c r="I745" s="33">
        <v>300</v>
      </c>
      <c r="J745" s="33">
        <v>300</v>
      </c>
      <c r="K745" s="32" t="s">
        <v>7440</v>
      </c>
      <c r="L745" s="32" t="s">
        <v>63</v>
      </c>
      <c r="M745" s="32" t="s">
        <v>7441</v>
      </c>
      <c r="N745" s="33">
        <v>4</v>
      </c>
      <c r="O745" s="33">
        <v>24</v>
      </c>
      <c r="P745" s="33">
        <v>6</v>
      </c>
      <c r="R745" s="48">
        <f>IF(IFERROR(VLOOKUP(E745,Planif!$B:$B,1,FALSE),1)=1,1,"")</f>
        <v>1</v>
      </c>
    </row>
    <row r="746" spans="1:18" x14ac:dyDescent="0.2">
      <c r="A746" s="35">
        <v>44135</v>
      </c>
      <c r="B746" s="32" t="s">
        <v>2106</v>
      </c>
      <c r="C746" s="32" t="s">
        <v>58</v>
      </c>
      <c r="D746" s="32" t="s">
        <v>59</v>
      </c>
      <c r="E746" s="32" t="s">
        <v>2107</v>
      </c>
      <c r="F746" s="32" t="s">
        <v>31</v>
      </c>
      <c r="G746" s="32" t="s">
        <v>2108</v>
      </c>
      <c r="H746" s="33">
        <v>48</v>
      </c>
      <c r="I746" s="33">
        <v>300</v>
      </c>
      <c r="J746" s="33">
        <v>300</v>
      </c>
      <c r="K746" s="32" t="s">
        <v>2109</v>
      </c>
      <c r="L746" s="32" t="s">
        <v>63</v>
      </c>
      <c r="M746" s="32" t="s">
        <v>2110</v>
      </c>
      <c r="N746" s="33">
        <v>4</v>
      </c>
      <c r="O746" s="33">
        <v>24</v>
      </c>
      <c r="P746" s="33">
        <v>6</v>
      </c>
      <c r="R746" s="48">
        <f>IF(IFERROR(VLOOKUP(E746,Planif!$B:$B,1,FALSE),1)=1,1,"")</f>
        <v>1</v>
      </c>
    </row>
    <row r="747" spans="1:18" x14ac:dyDescent="0.2">
      <c r="A747" s="35">
        <v>44135</v>
      </c>
      <c r="B747" s="32" t="s">
        <v>2111</v>
      </c>
      <c r="C747" s="32" t="s">
        <v>58</v>
      </c>
      <c r="D747" s="32" t="s">
        <v>59</v>
      </c>
      <c r="E747" s="32" t="s">
        <v>2112</v>
      </c>
      <c r="F747" s="32" t="s">
        <v>31</v>
      </c>
      <c r="G747" s="32" t="s">
        <v>2113</v>
      </c>
      <c r="H747" s="33">
        <v>48</v>
      </c>
      <c r="I747" s="33">
        <v>300</v>
      </c>
      <c r="J747" s="33">
        <v>300</v>
      </c>
      <c r="K747" s="32" t="s">
        <v>2114</v>
      </c>
      <c r="L747" s="32" t="s">
        <v>63</v>
      </c>
      <c r="M747" s="32" t="s">
        <v>2115</v>
      </c>
      <c r="N747" s="33">
        <v>4</v>
      </c>
      <c r="O747" s="33">
        <v>24</v>
      </c>
      <c r="P747" s="33">
        <v>6</v>
      </c>
      <c r="R747" s="48">
        <f>IF(IFERROR(VLOOKUP(E747,Planif!$B:$B,1,FALSE),1)=1,1,"")</f>
        <v>1</v>
      </c>
    </row>
    <row r="748" spans="1:18" x14ac:dyDescent="0.2">
      <c r="A748" s="35">
        <v>44135</v>
      </c>
      <c r="B748" s="32" t="s">
        <v>2111</v>
      </c>
      <c r="C748" s="32" t="s">
        <v>58</v>
      </c>
      <c r="D748" s="32" t="s">
        <v>59</v>
      </c>
      <c r="E748" s="32" t="s">
        <v>2112</v>
      </c>
      <c r="F748" s="32" t="s">
        <v>31</v>
      </c>
      <c r="G748" s="32" t="s">
        <v>2113</v>
      </c>
      <c r="H748" s="33">
        <v>48</v>
      </c>
      <c r="I748" s="33">
        <v>300</v>
      </c>
      <c r="J748" s="33">
        <v>300</v>
      </c>
      <c r="K748" s="32" t="s">
        <v>2114</v>
      </c>
      <c r="L748" s="32" t="s">
        <v>63</v>
      </c>
      <c r="M748" s="32" t="s">
        <v>2115</v>
      </c>
      <c r="N748" s="33">
        <v>4</v>
      </c>
      <c r="O748" s="33">
        <v>24</v>
      </c>
      <c r="P748" s="33">
        <v>6</v>
      </c>
      <c r="R748" s="48">
        <f>IF(IFERROR(VLOOKUP(E748,Planif!$B:$B,1,FALSE),1)=1,1,"")</f>
        <v>1</v>
      </c>
    </row>
    <row r="749" spans="1:18" x14ac:dyDescent="0.2">
      <c r="A749" s="35">
        <v>44135</v>
      </c>
      <c r="B749" s="32" t="s">
        <v>2091</v>
      </c>
      <c r="C749" s="32" t="s">
        <v>58</v>
      </c>
      <c r="D749" s="32" t="s">
        <v>59</v>
      </c>
      <c r="E749" s="32" t="s">
        <v>2112</v>
      </c>
      <c r="F749" s="32" t="s">
        <v>31</v>
      </c>
      <c r="G749" s="32" t="s">
        <v>2093</v>
      </c>
      <c r="H749" s="33">
        <v>48</v>
      </c>
      <c r="I749" s="33">
        <v>300</v>
      </c>
      <c r="J749" s="33">
        <v>300</v>
      </c>
      <c r="K749" s="32" t="s">
        <v>2094</v>
      </c>
      <c r="L749" s="32" t="s">
        <v>63</v>
      </c>
      <c r="M749" s="32" t="s">
        <v>2095</v>
      </c>
      <c r="N749" s="33">
        <v>4</v>
      </c>
      <c r="O749" s="33">
        <v>24</v>
      </c>
      <c r="P749" s="33">
        <v>6</v>
      </c>
      <c r="R749" s="48">
        <f>IF(IFERROR(VLOOKUP(E749,Planif!$B:$B,1,FALSE),1)=1,1,"")</f>
        <v>1</v>
      </c>
    </row>
    <row r="750" spans="1:18" x14ac:dyDescent="0.2">
      <c r="A750" s="35">
        <v>44135</v>
      </c>
      <c r="B750" s="32" t="s">
        <v>7442</v>
      </c>
      <c r="C750" s="32" t="s">
        <v>58</v>
      </c>
      <c r="D750" s="32" t="s">
        <v>59</v>
      </c>
      <c r="E750" s="32" t="s">
        <v>2112</v>
      </c>
      <c r="F750" s="32" t="s">
        <v>31</v>
      </c>
      <c r="G750" s="32" t="s">
        <v>7444</v>
      </c>
      <c r="H750" s="33">
        <v>48</v>
      </c>
      <c r="I750" s="33">
        <v>300</v>
      </c>
      <c r="J750" s="33">
        <v>300</v>
      </c>
      <c r="K750" s="32" t="s">
        <v>7445</v>
      </c>
      <c r="L750" s="32" t="s">
        <v>63</v>
      </c>
      <c r="M750" s="32" t="s">
        <v>7446</v>
      </c>
      <c r="N750" s="33">
        <v>4</v>
      </c>
      <c r="O750" s="33">
        <v>24</v>
      </c>
      <c r="P750" s="33">
        <v>6</v>
      </c>
      <c r="R750" s="48">
        <f>IF(IFERROR(VLOOKUP(E750,Planif!$B:$B,1,FALSE),1)=1,1,"")</f>
        <v>1</v>
      </c>
    </row>
    <row r="751" spans="1:18" x14ac:dyDescent="0.2">
      <c r="A751" s="35">
        <v>44135</v>
      </c>
      <c r="B751" s="32" t="s">
        <v>2111</v>
      </c>
      <c r="C751" s="32" t="s">
        <v>58</v>
      </c>
      <c r="D751" s="32" t="s">
        <v>59</v>
      </c>
      <c r="E751" s="32" t="s">
        <v>2112</v>
      </c>
      <c r="F751" s="32" t="s">
        <v>31</v>
      </c>
      <c r="G751" s="32" t="s">
        <v>2113</v>
      </c>
      <c r="H751" s="33">
        <v>48</v>
      </c>
      <c r="I751" s="33">
        <v>300</v>
      </c>
      <c r="J751" s="33">
        <v>300</v>
      </c>
      <c r="K751" s="32" t="s">
        <v>2114</v>
      </c>
      <c r="L751" s="32" t="s">
        <v>63</v>
      </c>
      <c r="M751" s="32" t="s">
        <v>2115</v>
      </c>
      <c r="N751" s="33">
        <v>4</v>
      </c>
      <c r="O751" s="33">
        <v>24</v>
      </c>
      <c r="P751" s="33">
        <v>6</v>
      </c>
      <c r="R751" s="48">
        <f>IF(IFERROR(VLOOKUP(E751,Planif!$B:$B,1,FALSE),1)=1,1,"")</f>
        <v>1</v>
      </c>
    </row>
    <row r="752" spans="1:18" x14ac:dyDescent="0.2">
      <c r="A752" s="35">
        <v>44135</v>
      </c>
      <c r="B752" s="32" t="s">
        <v>2116</v>
      </c>
      <c r="C752" s="32" t="s">
        <v>58</v>
      </c>
      <c r="D752" s="32" t="s">
        <v>59</v>
      </c>
      <c r="E752" s="32" t="s">
        <v>2117</v>
      </c>
      <c r="F752" s="32" t="s">
        <v>31</v>
      </c>
      <c r="G752" s="32" t="s">
        <v>2118</v>
      </c>
      <c r="H752" s="33">
        <v>48</v>
      </c>
      <c r="I752" s="33">
        <v>300</v>
      </c>
      <c r="J752" s="33">
        <v>300</v>
      </c>
      <c r="K752" s="32" t="s">
        <v>2119</v>
      </c>
      <c r="L752" s="32" t="s">
        <v>63</v>
      </c>
      <c r="M752" s="32" t="s">
        <v>2120</v>
      </c>
      <c r="N752" s="33">
        <v>4</v>
      </c>
      <c r="O752" s="33">
        <v>24</v>
      </c>
      <c r="P752" s="33">
        <v>6</v>
      </c>
      <c r="R752" s="48">
        <f>IF(IFERROR(VLOOKUP(E752,Planif!$B:$B,1,FALSE),1)=1,1,"")</f>
        <v>1</v>
      </c>
    </row>
    <row r="753" spans="1:18" x14ac:dyDescent="0.2">
      <c r="A753" s="35">
        <v>44135</v>
      </c>
      <c r="B753" s="32" t="s">
        <v>2116</v>
      </c>
      <c r="C753" s="32" t="s">
        <v>58</v>
      </c>
      <c r="D753" s="32" t="s">
        <v>59</v>
      </c>
      <c r="E753" s="32" t="s">
        <v>2117</v>
      </c>
      <c r="F753" s="32" t="s">
        <v>31</v>
      </c>
      <c r="G753" s="32" t="s">
        <v>2118</v>
      </c>
      <c r="H753" s="33">
        <v>48</v>
      </c>
      <c r="I753" s="33">
        <v>300</v>
      </c>
      <c r="J753" s="33">
        <v>300</v>
      </c>
      <c r="K753" s="32" t="s">
        <v>2119</v>
      </c>
      <c r="L753" s="32" t="s">
        <v>63</v>
      </c>
      <c r="M753" s="32" t="s">
        <v>2120</v>
      </c>
      <c r="N753" s="33">
        <v>4</v>
      </c>
      <c r="O753" s="33">
        <v>24</v>
      </c>
      <c r="P753" s="33">
        <v>6</v>
      </c>
      <c r="R753" s="48">
        <f>IF(IFERROR(VLOOKUP(E753,Planif!$B:$B,1,FALSE),1)=1,1,"")</f>
        <v>1</v>
      </c>
    </row>
    <row r="754" spans="1:18" x14ac:dyDescent="0.2">
      <c r="A754" s="35">
        <v>44135</v>
      </c>
      <c r="B754" s="32" t="s">
        <v>2096</v>
      </c>
      <c r="C754" s="32" t="s">
        <v>58</v>
      </c>
      <c r="D754" s="32" t="s">
        <v>59</v>
      </c>
      <c r="E754" s="32" t="s">
        <v>2117</v>
      </c>
      <c r="F754" s="32" t="s">
        <v>31</v>
      </c>
      <c r="G754" s="32" t="s">
        <v>2098</v>
      </c>
      <c r="H754" s="33">
        <v>48</v>
      </c>
      <c r="I754" s="33">
        <v>300</v>
      </c>
      <c r="J754" s="33">
        <v>300</v>
      </c>
      <c r="K754" s="32" t="s">
        <v>2099</v>
      </c>
      <c r="L754" s="32" t="s">
        <v>63</v>
      </c>
      <c r="M754" s="32" t="s">
        <v>2100</v>
      </c>
      <c r="N754" s="33">
        <v>4</v>
      </c>
      <c r="O754" s="33">
        <v>24</v>
      </c>
      <c r="P754" s="33">
        <v>6</v>
      </c>
      <c r="R754" s="48">
        <f>IF(IFERROR(VLOOKUP(E754,Planif!$B:$B,1,FALSE),1)=1,1,"")</f>
        <v>1</v>
      </c>
    </row>
    <row r="755" spans="1:18" x14ac:dyDescent="0.2">
      <c r="A755" s="35">
        <v>44135</v>
      </c>
      <c r="B755" s="32" t="s">
        <v>7447</v>
      </c>
      <c r="C755" s="32" t="s">
        <v>58</v>
      </c>
      <c r="D755" s="32" t="s">
        <v>59</v>
      </c>
      <c r="E755" s="32" t="s">
        <v>2117</v>
      </c>
      <c r="F755" s="32" t="s">
        <v>31</v>
      </c>
      <c r="G755" s="32" t="s">
        <v>7449</v>
      </c>
      <c r="H755" s="33">
        <v>48</v>
      </c>
      <c r="I755" s="33">
        <v>300</v>
      </c>
      <c r="J755" s="33">
        <v>300</v>
      </c>
      <c r="K755" s="32" t="s">
        <v>7450</v>
      </c>
      <c r="L755" s="32" t="s">
        <v>63</v>
      </c>
      <c r="M755" s="32" t="s">
        <v>7451</v>
      </c>
      <c r="N755" s="33">
        <v>4</v>
      </c>
      <c r="O755" s="33">
        <v>24</v>
      </c>
      <c r="P755" s="33">
        <v>6</v>
      </c>
      <c r="R755" s="48">
        <f>IF(IFERROR(VLOOKUP(E755,Planif!$B:$B,1,FALSE),1)=1,1,"")</f>
        <v>1</v>
      </c>
    </row>
    <row r="756" spans="1:18" x14ac:dyDescent="0.2">
      <c r="A756" s="35">
        <v>44135</v>
      </c>
      <c r="B756" s="32" t="s">
        <v>2116</v>
      </c>
      <c r="C756" s="32" t="s">
        <v>58</v>
      </c>
      <c r="D756" s="32" t="s">
        <v>59</v>
      </c>
      <c r="E756" s="32" t="s">
        <v>2117</v>
      </c>
      <c r="F756" s="32" t="s">
        <v>31</v>
      </c>
      <c r="G756" s="32" t="s">
        <v>2118</v>
      </c>
      <c r="H756" s="33">
        <v>48</v>
      </c>
      <c r="I756" s="33">
        <v>300</v>
      </c>
      <c r="J756" s="33">
        <v>300</v>
      </c>
      <c r="K756" s="32" t="s">
        <v>2119</v>
      </c>
      <c r="L756" s="32" t="s">
        <v>63</v>
      </c>
      <c r="M756" s="32" t="s">
        <v>2120</v>
      </c>
      <c r="N756" s="33">
        <v>4</v>
      </c>
      <c r="O756" s="33">
        <v>24</v>
      </c>
      <c r="P756" s="33">
        <v>6</v>
      </c>
      <c r="R756" s="48">
        <f>IF(IFERROR(VLOOKUP(E756,Planif!$B:$B,1,FALSE),1)=1,1,"")</f>
        <v>1</v>
      </c>
    </row>
    <row r="757" spans="1:18" x14ac:dyDescent="0.2">
      <c r="A757" s="35">
        <v>44135</v>
      </c>
      <c r="B757" s="32" t="s">
        <v>2121</v>
      </c>
      <c r="C757" s="32" t="s">
        <v>58</v>
      </c>
      <c r="D757" s="32" t="s">
        <v>59</v>
      </c>
      <c r="E757" s="32" t="s">
        <v>2122</v>
      </c>
      <c r="F757" s="32" t="s">
        <v>31</v>
      </c>
      <c r="G757" s="32" t="s">
        <v>2123</v>
      </c>
      <c r="H757" s="33">
        <v>48</v>
      </c>
      <c r="I757" s="33">
        <v>300</v>
      </c>
      <c r="J757" s="33">
        <v>300</v>
      </c>
      <c r="K757" s="32" t="s">
        <v>2124</v>
      </c>
      <c r="L757" s="32" t="s">
        <v>63</v>
      </c>
      <c r="M757" s="32" t="s">
        <v>2125</v>
      </c>
      <c r="N757" s="33">
        <v>4</v>
      </c>
      <c r="O757" s="33">
        <v>24</v>
      </c>
      <c r="P757" s="33">
        <v>6</v>
      </c>
      <c r="R757" s="48">
        <f>IF(IFERROR(VLOOKUP(E757,Planif!$B:$B,1,FALSE),1)=1,1,"")</f>
        <v>1</v>
      </c>
    </row>
    <row r="758" spans="1:18" x14ac:dyDescent="0.2">
      <c r="A758" s="35">
        <v>44135</v>
      </c>
      <c r="B758" s="32" t="s">
        <v>2121</v>
      </c>
      <c r="C758" s="32" t="s">
        <v>58</v>
      </c>
      <c r="D758" s="32" t="s">
        <v>59</v>
      </c>
      <c r="E758" s="32" t="s">
        <v>2122</v>
      </c>
      <c r="F758" s="32" t="s">
        <v>31</v>
      </c>
      <c r="G758" s="32" t="s">
        <v>2123</v>
      </c>
      <c r="H758" s="33">
        <v>48</v>
      </c>
      <c r="I758" s="33">
        <v>300</v>
      </c>
      <c r="J758" s="33">
        <v>300</v>
      </c>
      <c r="K758" s="32" t="s">
        <v>2124</v>
      </c>
      <c r="L758" s="32" t="s">
        <v>63</v>
      </c>
      <c r="M758" s="32" t="s">
        <v>2125</v>
      </c>
      <c r="N758" s="33">
        <v>4</v>
      </c>
      <c r="O758" s="33">
        <v>24</v>
      </c>
      <c r="P758" s="33">
        <v>6</v>
      </c>
      <c r="R758" s="48">
        <f>IF(IFERROR(VLOOKUP(E758,Planif!$B:$B,1,FALSE),1)=1,1,"")</f>
        <v>1</v>
      </c>
    </row>
    <row r="759" spans="1:18" x14ac:dyDescent="0.2">
      <c r="A759" s="35">
        <v>44135</v>
      </c>
      <c r="B759" s="32" t="s">
        <v>2101</v>
      </c>
      <c r="C759" s="32" t="s">
        <v>58</v>
      </c>
      <c r="D759" s="32" t="s">
        <v>59</v>
      </c>
      <c r="E759" s="32" t="s">
        <v>2122</v>
      </c>
      <c r="F759" s="32" t="s">
        <v>31</v>
      </c>
      <c r="G759" s="32" t="s">
        <v>2103</v>
      </c>
      <c r="H759" s="33">
        <v>48</v>
      </c>
      <c r="I759" s="33">
        <v>300</v>
      </c>
      <c r="J759" s="33">
        <v>300</v>
      </c>
      <c r="K759" s="32" t="s">
        <v>2104</v>
      </c>
      <c r="L759" s="32" t="s">
        <v>63</v>
      </c>
      <c r="M759" s="32" t="s">
        <v>2105</v>
      </c>
      <c r="N759" s="33">
        <v>4</v>
      </c>
      <c r="O759" s="33">
        <v>24</v>
      </c>
      <c r="P759" s="33">
        <v>6</v>
      </c>
      <c r="R759" s="48">
        <f>IF(IFERROR(VLOOKUP(E759,Planif!$B:$B,1,FALSE),1)=1,1,"")</f>
        <v>1</v>
      </c>
    </row>
    <row r="760" spans="1:18" x14ac:dyDescent="0.2">
      <c r="A760" s="35">
        <v>44135</v>
      </c>
      <c r="B760" s="32" t="s">
        <v>7452</v>
      </c>
      <c r="C760" s="32" t="s">
        <v>58</v>
      </c>
      <c r="D760" s="32" t="s">
        <v>59</v>
      </c>
      <c r="E760" s="32" t="s">
        <v>2122</v>
      </c>
      <c r="F760" s="32" t="s">
        <v>31</v>
      </c>
      <c r="G760" s="32" t="s">
        <v>7454</v>
      </c>
      <c r="H760" s="33">
        <v>48</v>
      </c>
      <c r="I760" s="33">
        <v>300</v>
      </c>
      <c r="J760" s="33">
        <v>300</v>
      </c>
      <c r="K760" s="32" t="s">
        <v>7455</v>
      </c>
      <c r="L760" s="32" t="s">
        <v>63</v>
      </c>
      <c r="M760" s="32" t="s">
        <v>7456</v>
      </c>
      <c r="N760" s="33">
        <v>4</v>
      </c>
      <c r="O760" s="33">
        <v>24</v>
      </c>
      <c r="P760" s="33">
        <v>6</v>
      </c>
      <c r="R760" s="48">
        <f>IF(IFERROR(VLOOKUP(E760,Planif!$B:$B,1,FALSE),1)=1,1,"")</f>
        <v>1</v>
      </c>
    </row>
    <row r="761" spans="1:18" x14ac:dyDescent="0.2">
      <c r="A761" s="35">
        <v>44135</v>
      </c>
      <c r="B761" s="32" t="s">
        <v>2121</v>
      </c>
      <c r="C761" s="32" t="s">
        <v>58</v>
      </c>
      <c r="D761" s="32" t="s">
        <v>59</v>
      </c>
      <c r="E761" s="32" t="s">
        <v>2122</v>
      </c>
      <c r="F761" s="32" t="s">
        <v>31</v>
      </c>
      <c r="G761" s="32" t="s">
        <v>2123</v>
      </c>
      <c r="H761" s="33">
        <v>48</v>
      </c>
      <c r="I761" s="33">
        <v>300</v>
      </c>
      <c r="J761" s="33">
        <v>300</v>
      </c>
      <c r="K761" s="32" t="s">
        <v>2124</v>
      </c>
      <c r="L761" s="32" t="s">
        <v>63</v>
      </c>
      <c r="M761" s="32" t="s">
        <v>2125</v>
      </c>
      <c r="N761" s="33">
        <v>4</v>
      </c>
      <c r="O761" s="33">
        <v>24</v>
      </c>
      <c r="P761" s="33">
        <v>6</v>
      </c>
      <c r="R761" s="48">
        <f>IF(IFERROR(VLOOKUP(E761,Planif!$B:$B,1,FALSE),1)=1,1,"")</f>
        <v>1</v>
      </c>
    </row>
    <row r="762" spans="1:18" x14ac:dyDescent="0.2">
      <c r="A762" s="35">
        <v>44135</v>
      </c>
      <c r="B762" s="32" t="s">
        <v>2126</v>
      </c>
      <c r="C762" s="32" t="s">
        <v>58</v>
      </c>
      <c r="D762" s="32" t="s">
        <v>59</v>
      </c>
      <c r="E762" s="32" t="s">
        <v>2127</v>
      </c>
      <c r="F762" s="32" t="s">
        <v>31</v>
      </c>
      <c r="G762" s="32" t="s">
        <v>2128</v>
      </c>
      <c r="H762" s="33">
        <v>48</v>
      </c>
      <c r="I762" s="33">
        <v>300</v>
      </c>
      <c r="J762" s="33">
        <v>300</v>
      </c>
      <c r="K762" s="32" t="s">
        <v>2129</v>
      </c>
      <c r="L762" s="32" t="s">
        <v>63</v>
      </c>
      <c r="M762" s="32" t="s">
        <v>2130</v>
      </c>
      <c r="N762" s="33">
        <v>4</v>
      </c>
      <c r="O762" s="33">
        <v>24</v>
      </c>
      <c r="P762" s="33">
        <v>6</v>
      </c>
      <c r="R762" s="48">
        <f>IF(IFERROR(VLOOKUP(E762,Planif!$B:$B,1,FALSE),1)=1,1,"")</f>
        <v>1</v>
      </c>
    </row>
    <row r="763" spans="1:18" x14ac:dyDescent="0.2">
      <c r="A763" s="35">
        <v>44135</v>
      </c>
      <c r="B763" s="32" t="s">
        <v>2126</v>
      </c>
      <c r="C763" s="32" t="s">
        <v>58</v>
      </c>
      <c r="D763" s="32" t="s">
        <v>59</v>
      </c>
      <c r="E763" s="32" t="s">
        <v>2127</v>
      </c>
      <c r="F763" s="32" t="s">
        <v>31</v>
      </c>
      <c r="G763" s="32" t="s">
        <v>2128</v>
      </c>
      <c r="H763" s="33">
        <v>48</v>
      </c>
      <c r="I763" s="33">
        <v>300</v>
      </c>
      <c r="J763" s="33">
        <v>300</v>
      </c>
      <c r="K763" s="32" t="s">
        <v>2129</v>
      </c>
      <c r="L763" s="32" t="s">
        <v>63</v>
      </c>
      <c r="M763" s="32" t="s">
        <v>2130</v>
      </c>
      <c r="N763" s="33">
        <v>4</v>
      </c>
      <c r="O763" s="33">
        <v>24</v>
      </c>
      <c r="P763" s="33">
        <v>6</v>
      </c>
      <c r="R763" s="48">
        <f>IF(IFERROR(VLOOKUP(E763,Planif!$B:$B,1,FALSE),1)=1,1,"")</f>
        <v>1</v>
      </c>
    </row>
    <row r="764" spans="1:18" x14ac:dyDescent="0.2">
      <c r="A764" s="35">
        <v>44135</v>
      </c>
      <c r="B764" s="32" t="s">
        <v>2106</v>
      </c>
      <c r="C764" s="32" t="s">
        <v>58</v>
      </c>
      <c r="D764" s="32" t="s">
        <v>59</v>
      </c>
      <c r="E764" s="32" t="s">
        <v>2127</v>
      </c>
      <c r="F764" s="32" t="s">
        <v>31</v>
      </c>
      <c r="G764" s="32" t="s">
        <v>2108</v>
      </c>
      <c r="H764" s="33">
        <v>48</v>
      </c>
      <c r="I764" s="33">
        <v>300</v>
      </c>
      <c r="J764" s="33">
        <v>300</v>
      </c>
      <c r="K764" s="32" t="s">
        <v>2109</v>
      </c>
      <c r="L764" s="32" t="s">
        <v>63</v>
      </c>
      <c r="M764" s="32" t="s">
        <v>2110</v>
      </c>
      <c r="N764" s="33">
        <v>4</v>
      </c>
      <c r="O764" s="33">
        <v>24</v>
      </c>
      <c r="P764" s="33">
        <v>6</v>
      </c>
      <c r="R764" s="48">
        <f>IF(IFERROR(VLOOKUP(E764,Planif!$B:$B,1,FALSE),1)=1,1,"")</f>
        <v>1</v>
      </c>
    </row>
    <row r="765" spans="1:18" x14ac:dyDescent="0.2">
      <c r="A765" s="35">
        <v>44135</v>
      </c>
      <c r="B765" s="32" t="s">
        <v>7457</v>
      </c>
      <c r="C765" s="32" t="s">
        <v>58</v>
      </c>
      <c r="D765" s="32" t="s">
        <v>59</v>
      </c>
      <c r="E765" s="32" t="s">
        <v>2127</v>
      </c>
      <c r="F765" s="32" t="s">
        <v>31</v>
      </c>
      <c r="G765" s="32" t="s">
        <v>7459</v>
      </c>
      <c r="H765" s="33">
        <v>48</v>
      </c>
      <c r="I765" s="33">
        <v>300</v>
      </c>
      <c r="J765" s="33">
        <v>300</v>
      </c>
      <c r="K765" s="32" t="s">
        <v>7460</v>
      </c>
      <c r="L765" s="32" t="s">
        <v>63</v>
      </c>
      <c r="M765" s="32" t="s">
        <v>7461</v>
      </c>
      <c r="N765" s="33">
        <v>4</v>
      </c>
      <c r="O765" s="33">
        <v>24</v>
      </c>
      <c r="P765" s="33">
        <v>6</v>
      </c>
      <c r="R765" s="48">
        <f>IF(IFERROR(VLOOKUP(E765,Planif!$B:$B,1,FALSE),1)=1,1,"")</f>
        <v>1</v>
      </c>
    </row>
    <row r="766" spans="1:18" x14ac:dyDescent="0.2">
      <c r="A766" s="35">
        <v>44135</v>
      </c>
      <c r="B766" s="32" t="s">
        <v>2126</v>
      </c>
      <c r="C766" s="32" t="s">
        <v>58</v>
      </c>
      <c r="D766" s="32" t="s">
        <v>59</v>
      </c>
      <c r="E766" s="32" t="s">
        <v>2127</v>
      </c>
      <c r="F766" s="32" t="s">
        <v>31</v>
      </c>
      <c r="G766" s="32" t="s">
        <v>2128</v>
      </c>
      <c r="H766" s="33">
        <v>48</v>
      </c>
      <c r="I766" s="33">
        <v>300</v>
      </c>
      <c r="J766" s="33">
        <v>300</v>
      </c>
      <c r="K766" s="32" t="s">
        <v>2129</v>
      </c>
      <c r="L766" s="32" t="s">
        <v>63</v>
      </c>
      <c r="M766" s="32" t="s">
        <v>2130</v>
      </c>
      <c r="N766" s="33">
        <v>4</v>
      </c>
      <c r="O766" s="33">
        <v>24</v>
      </c>
      <c r="P766" s="33">
        <v>6</v>
      </c>
      <c r="R766" s="48">
        <f>IF(IFERROR(VLOOKUP(E766,Planif!$B:$B,1,FALSE),1)=1,1,"")</f>
        <v>1</v>
      </c>
    </row>
    <row r="767" spans="1:18" x14ac:dyDescent="0.2">
      <c r="A767" s="35">
        <v>44135</v>
      </c>
      <c r="B767" s="32" t="s">
        <v>2131</v>
      </c>
      <c r="C767" s="32" t="s">
        <v>58</v>
      </c>
      <c r="D767" s="32" t="s">
        <v>59</v>
      </c>
      <c r="E767" s="32" t="s">
        <v>2132</v>
      </c>
      <c r="F767" s="32" t="s">
        <v>31</v>
      </c>
      <c r="G767" s="32" t="s">
        <v>2133</v>
      </c>
      <c r="H767" s="33">
        <v>48</v>
      </c>
      <c r="I767" s="33">
        <v>300</v>
      </c>
      <c r="J767" s="33">
        <v>300</v>
      </c>
      <c r="K767" s="32" t="s">
        <v>2134</v>
      </c>
      <c r="L767" s="32" t="s">
        <v>63</v>
      </c>
      <c r="M767" s="32" t="s">
        <v>2135</v>
      </c>
      <c r="N767" s="33">
        <v>4</v>
      </c>
      <c r="O767" s="33">
        <v>24</v>
      </c>
      <c r="P767" s="33">
        <v>6</v>
      </c>
      <c r="R767" s="48">
        <f>IF(IFERROR(VLOOKUP(E767,Planif!$B:$B,1,FALSE),1)=1,1,"")</f>
        <v>1</v>
      </c>
    </row>
    <row r="768" spans="1:18" x14ac:dyDescent="0.2">
      <c r="A768" s="35">
        <v>44135</v>
      </c>
      <c r="B768" s="32" t="s">
        <v>2131</v>
      </c>
      <c r="C768" s="32" t="s">
        <v>58</v>
      </c>
      <c r="D768" s="32" t="s">
        <v>59</v>
      </c>
      <c r="E768" s="32" t="s">
        <v>2132</v>
      </c>
      <c r="F768" s="32" t="s">
        <v>31</v>
      </c>
      <c r="G768" s="32" t="s">
        <v>2133</v>
      </c>
      <c r="H768" s="33">
        <v>48</v>
      </c>
      <c r="I768" s="33">
        <v>300</v>
      </c>
      <c r="J768" s="33">
        <v>300</v>
      </c>
      <c r="K768" s="32" t="s">
        <v>2134</v>
      </c>
      <c r="L768" s="32" t="s">
        <v>63</v>
      </c>
      <c r="M768" s="32" t="s">
        <v>2135</v>
      </c>
      <c r="N768" s="33">
        <v>4</v>
      </c>
      <c r="O768" s="33">
        <v>24</v>
      </c>
      <c r="P768" s="33">
        <v>6</v>
      </c>
      <c r="R768" s="48">
        <f>IF(IFERROR(VLOOKUP(E768,Planif!$B:$B,1,FALSE),1)=1,1,"")</f>
        <v>1</v>
      </c>
    </row>
    <row r="769" spans="1:18" x14ac:dyDescent="0.2">
      <c r="A769" s="35">
        <v>44135</v>
      </c>
      <c r="B769" s="32" t="s">
        <v>2111</v>
      </c>
      <c r="C769" s="32" t="s">
        <v>58</v>
      </c>
      <c r="D769" s="32" t="s">
        <v>59</v>
      </c>
      <c r="E769" s="32" t="s">
        <v>2132</v>
      </c>
      <c r="F769" s="32" t="s">
        <v>31</v>
      </c>
      <c r="G769" s="32" t="s">
        <v>2113</v>
      </c>
      <c r="H769" s="33">
        <v>48</v>
      </c>
      <c r="I769" s="33">
        <v>300</v>
      </c>
      <c r="J769" s="33">
        <v>300</v>
      </c>
      <c r="K769" s="32" t="s">
        <v>2114</v>
      </c>
      <c r="L769" s="32" t="s">
        <v>63</v>
      </c>
      <c r="M769" s="32" t="s">
        <v>2115</v>
      </c>
      <c r="N769" s="33">
        <v>4</v>
      </c>
      <c r="O769" s="33">
        <v>24</v>
      </c>
      <c r="P769" s="33">
        <v>6</v>
      </c>
      <c r="R769" s="48">
        <f>IF(IFERROR(VLOOKUP(E769,Planif!$B:$B,1,FALSE),1)=1,1,"")</f>
        <v>1</v>
      </c>
    </row>
    <row r="770" spans="1:18" x14ac:dyDescent="0.2">
      <c r="A770" s="35">
        <v>44135</v>
      </c>
      <c r="B770" s="32" t="s">
        <v>7462</v>
      </c>
      <c r="C770" s="32" t="s">
        <v>58</v>
      </c>
      <c r="D770" s="32" t="s">
        <v>59</v>
      </c>
      <c r="E770" s="32" t="s">
        <v>2132</v>
      </c>
      <c r="F770" s="32" t="s">
        <v>31</v>
      </c>
      <c r="G770" s="32" t="s">
        <v>7464</v>
      </c>
      <c r="H770" s="33">
        <v>48</v>
      </c>
      <c r="I770" s="33">
        <v>300</v>
      </c>
      <c r="J770" s="33">
        <v>300</v>
      </c>
      <c r="K770" s="32" t="s">
        <v>7465</v>
      </c>
      <c r="L770" s="32" t="s">
        <v>63</v>
      </c>
      <c r="M770" s="32" t="s">
        <v>7466</v>
      </c>
      <c r="N770" s="33">
        <v>4</v>
      </c>
      <c r="O770" s="33">
        <v>24</v>
      </c>
      <c r="P770" s="33">
        <v>6</v>
      </c>
      <c r="R770" s="48">
        <f>IF(IFERROR(VLOOKUP(E770,Planif!$B:$B,1,FALSE),1)=1,1,"")</f>
        <v>1</v>
      </c>
    </row>
    <row r="771" spans="1:18" x14ac:dyDescent="0.2">
      <c r="A771" s="35">
        <v>44135</v>
      </c>
      <c r="B771" s="32" t="s">
        <v>2131</v>
      </c>
      <c r="C771" s="32" t="s">
        <v>58</v>
      </c>
      <c r="D771" s="32" t="s">
        <v>59</v>
      </c>
      <c r="E771" s="32" t="s">
        <v>2132</v>
      </c>
      <c r="F771" s="32" t="s">
        <v>31</v>
      </c>
      <c r="G771" s="32" t="s">
        <v>2133</v>
      </c>
      <c r="H771" s="33">
        <v>48</v>
      </c>
      <c r="I771" s="33">
        <v>300</v>
      </c>
      <c r="J771" s="33">
        <v>300</v>
      </c>
      <c r="K771" s="32" t="s">
        <v>2134</v>
      </c>
      <c r="L771" s="32" t="s">
        <v>63</v>
      </c>
      <c r="M771" s="32" t="s">
        <v>2135</v>
      </c>
      <c r="N771" s="33">
        <v>4</v>
      </c>
      <c r="O771" s="33">
        <v>24</v>
      </c>
      <c r="P771" s="33">
        <v>6</v>
      </c>
      <c r="R771" s="48">
        <f>IF(IFERROR(VLOOKUP(E771,Planif!$B:$B,1,FALSE),1)=1,1,"")</f>
        <v>1</v>
      </c>
    </row>
    <row r="772" spans="1:18" x14ac:dyDescent="0.2">
      <c r="A772" s="35">
        <v>44135</v>
      </c>
      <c r="B772" s="32" t="s">
        <v>2136</v>
      </c>
      <c r="C772" s="32" t="s">
        <v>58</v>
      </c>
      <c r="D772" s="32" t="s">
        <v>59</v>
      </c>
      <c r="E772" s="32" t="s">
        <v>2137</v>
      </c>
      <c r="F772" s="32" t="s">
        <v>31</v>
      </c>
      <c r="G772" s="32" t="s">
        <v>2138</v>
      </c>
      <c r="H772" s="33">
        <v>48</v>
      </c>
      <c r="I772" s="33">
        <v>300</v>
      </c>
      <c r="J772" s="33">
        <v>300</v>
      </c>
      <c r="K772" s="32" t="s">
        <v>2139</v>
      </c>
      <c r="L772" s="32" t="s">
        <v>63</v>
      </c>
      <c r="M772" s="32" t="s">
        <v>2140</v>
      </c>
      <c r="N772" s="33">
        <v>4</v>
      </c>
      <c r="O772" s="33">
        <v>24</v>
      </c>
      <c r="P772" s="33">
        <v>6</v>
      </c>
      <c r="R772" s="48">
        <f>IF(IFERROR(VLOOKUP(E772,Planif!$B:$B,1,FALSE),1)=1,1,"")</f>
        <v>1</v>
      </c>
    </row>
    <row r="773" spans="1:18" x14ac:dyDescent="0.2">
      <c r="A773" s="35">
        <v>44135</v>
      </c>
      <c r="B773" s="32" t="s">
        <v>2136</v>
      </c>
      <c r="C773" s="32" t="s">
        <v>58</v>
      </c>
      <c r="D773" s="32" t="s">
        <v>59</v>
      </c>
      <c r="E773" s="32" t="s">
        <v>2137</v>
      </c>
      <c r="F773" s="32" t="s">
        <v>31</v>
      </c>
      <c r="G773" s="32" t="s">
        <v>2138</v>
      </c>
      <c r="H773" s="33">
        <v>48</v>
      </c>
      <c r="I773" s="33">
        <v>300</v>
      </c>
      <c r="J773" s="33">
        <v>300</v>
      </c>
      <c r="K773" s="32" t="s">
        <v>2139</v>
      </c>
      <c r="L773" s="32" t="s">
        <v>63</v>
      </c>
      <c r="M773" s="32" t="s">
        <v>2140</v>
      </c>
      <c r="N773" s="33">
        <v>4</v>
      </c>
      <c r="O773" s="33">
        <v>24</v>
      </c>
      <c r="P773" s="33">
        <v>6</v>
      </c>
      <c r="R773" s="48">
        <f>IF(IFERROR(VLOOKUP(E773,Planif!$B:$B,1,FALSE),1)=1,1,"")</f>
        <v>1</v>
      </c>
    </row>
    <row r="774" spans="1:18" x14ac:dyDescent="0.2">
      <c r="A774" s="35">
        <v>44135</v>
      </c>
      <c r="B774" s="32" t="s">
        <v>2116</v>
      </c>
      <c r="C774" s="32" t="s">
        <v>58</v>
      </c>
      <c r="D774" s="32" t="s">
        <v>59</v>
      </c>
      <c r="E774" s="32" t="s">
        <v>2137</v>
      </c>
      <c r="F774" s="32" t="s">
        <v>31</v>
      </c>
      <c r="G774" s="32" t="s">
        <v>2118</v>
      </c>
      <c r="H774" s="33">
        <v>48</v>
      </c>
      <c r="I774" s="33">
        <v>300</v>
      </c>
      <c r="J774" s="33">
        <v>300</v>
      </c>
      <c r="K774" s="32" t="s">
        <v>2119</v>
      </c>
      <c r="L774" s="32" t="s">
        <v>63</v>
      </c>
      <c r="M774" s="32" t="s">
        <v>2120</v>
      </c>
      <c r="N774" s="33">
        <v>4</v>
      </c>
      <c r="O774" s="33">
        <v>24</v>
      </c>
      <c r="P774" s="33">
        <v>6</v>
      </c>
      <c r="R774" s="48">
        <f>IF(IFERROR(VLOOKUP(E774,Planif!$B:$B,1,FALSE),1)=1,1,"")</f>
        <v>1</v>
      </c>
    </row>
    <row r="775" spans="1:18" x14ac:dyDescent="0.2">
      <c r="A775" s="35">
        <v>44135</v>
      </c>
      <c r="B775" s="32" t="s">
        <v>7467</v>
      </c>
      <c r="C775" s="32" t="s">
        <v>58</v>
      </c>
      <c r="D775" s="32" t="s">
        <v>59</v>
      </c>
      <c r="E775" s="32" t="s">
        <v>2137</v>
      </c>
      <c r="F775" s="32" t="s">
        <v>31</v>
      </c>
      <c r="G775" s="32" t="s">
        <v>7469</v>
      </c>
      <c r="H775" s="33">
        <v>48</v>
      </c>
      <c r="I775" s="33">
        <v>300</v>
      </c>
      <c r="J775" s="33">
        <v>300</v>
      </c>
      <c r="K775" s="32" t="s">
        <v>7470</v>
      </c>
      <c r="L775" s="32" t="s">
        <v>63</v>
      </c>
      <c r="M775" s="32" t="s">
        <v>7471</v>
      </c>
      <c r="N775" s="33">
        <v>4</v>
      </c>
      <c r="O775" s="33">
        <v>24</v>
      </c>
      <c r="P775" s="33">
        <v>6</v>
      </c>
      <c r="R775" s="48">
        <f>IF(IFERROR(VLOOKUP(E775,Planif!$B:$B,1,FALSE),1)=1,1,"")</f>
        <v>1</v>
      </c>
    </row>
    <row r="776" spans="1:18" x14ac:dyDescent="0.2">
      <c r="A776" s="35">
        <v>44135</v>
      </c>
      <c r="B776" s="32" t="s">
        <v>2136</v>
      </c>
      <c r="C776" s="32" t="s">
        <v>58</v>
      </c>
      <c r="D776" s="32" t="s">
        <v>59</v>
      </c>
      <c r="E776" s="32" t="s">
        <v>2137</v>
      </c>
      <c r="F776" s="32" t="s">
        <v>31</v>
      </c>
      <c r="G776" s="32" t="s">
        <v>2138</v>
      </c>
      <c r="H776" s="33">
        <v>48</v>
      </c>
      <c r="I776" s="33">
        <v>300</v>
      </c>
      <c r="J776" s="33">
        <v>300</v>
      </c>
      <c r="K776" s="32" t="s">
        <v>2139</v>
      </c>
      <c r="L776" s="32" t="s">
        <v>63</v>
      </c>
      <c r="M776" s="32" t="s">
        <v>2140</v>
      </c>
      <c r="N776" s="33">
        <v>4</v>
      </c>
      <c r="O776" s="33">
        <v>24</v>
      </c>
      <c r="P776" s="33">
        <v>6</v>
      </c>
      <c r="R776" s="48">
        <f>IF(IFERROR(VLOOKUP(E776,Planif!$B:$B,1,FALSE),1)=1,1,"")</f>
        <v>1</v>
      </c>
    </row>
    <row r="777" spans="1:18" x14ac:dyDescent="0.2">
      <c r="A777" s="35">
        <v>44135</v>
      </c>
      <c r="B777" s="32" t="s">
        <v>2141</v>
      </c>
      <c r="C777" s="32" t="s">
        <v>58</v>
      </c>
      <c r="D777" s="32" t="s">
        <v>59</v>
      </c>
      <c r="E777" s="32" t="s">
        <v>2142</v>
      </c>
      <c r="F777" s="32" t="s">
        <v>31</v>
      </c>
      <c r="G777" s="32" t="s">
        <v>2143</v>
      </c>
      <c r="H777" s="33">
        <v>48</v>
      </c>
      <c r="I777" s="33">
        <v>300</v>
      </c>
      <c r="J777" s="33">
        <v>300</v>
      </c>
      <c r="K777" s="32" t="s">
        <v>2144</v>
      </c>
      <c r="L777" s="32" t="s">
        <v>63</v>
      </c>
      <c r="M777" s="32" t="s">
        <v>2145</v>
      </c>
      <c r="N777" s="33">
        <v>4</v>
      </c>
      <c r="O777" s="33">
        <v>24</v>
      </c>
      <c r="P777" s="33">
        <v>6</v>
      </c>
      <c r="R777" s="48">
        <f>IF(IFERROR(VLOOKUP(E777,Planif!$B:$B,1,FALSE),1)=1,1,"")</f>
        <v>1</v>
      </c>
    </row>
    <row r="778" spans="1:18" x14ac:dyDescent="0.2">
      <c r="A778" s="35">
        <v>44135</v>
      </c>
      <c r="B778" s="32" t="s">
        <v>2141</v>
      </c>
      <c r="C778" s="32" t="s">
        <v>58</v>
      </c>
      <c r="D778" s="32" t="s">
        <v>59</v>
      </c>
      <c r="E778" s="32" t="s">
        <v>2142</v>
      </c>
      <c r="F778" s="32" t="s">
        <v>31</v>
      </c>
      <c r="G778" s="32" t="s">
        <v>2143</v>
      </c>
      <c r="H778" s="33">
        <v>48</v>
      </c>
      <c r="I778" s="33">
        <v>300</v>
      </c>
      <c r="J778" s="33">
        <v>300</v>
      </c>
      <c r="K778" s="32" t="s">
        <v>2144</v>
      </c>
      <c r="L778" s="32" t="s">
        <v>63</v>
      </c>
      <c r="M778" s="32" t="s">
        <v>2145</v>
      </c>
      <c r="N778" s="33">
        <v>4</v>
      </c>
      <c r="O778" s="33">
        <v>24</v>
      </c>
      <c r="P778" s="33">
        <v>6</v>
      </c>
      <c r="R778" s="48">
        <f>IF(IFERROR(VLOOKUP(E778,Planif!$B:$B,1,FALSE),1)=1,1,"")</f>
        <v>1</v>
      </c>
    </row>
    <row r="779" spans="1:18" x14ac:dyDescent="0.2">
      <c r="A779" s="35">
        <v>44135</v>
      </c>
      <c r="B779" s="32" t="s">
        <v>2121</v>
      </c>
      <c r="C779" s="32" t="s">
        <v>58</v>
      </c>
      <c r="D779" s="32" t="s">
        <v>59</v>
      </c>
      <c r="E779" s="32" t="s">
        <v>2142</v>
      </c>
      <c r="F779" s="32" t="s">
        <v>31</v>
      </c>
      <c r="G779" s="32" t="s">
        <v>2123</v>
      </c>
      <c r="H779" s="33">
        <v>48</v>
      </c>
      <c r="I779" s="33">
        <v>300</v>
      </c>
      <c r="J779" s="33">
        <v>300</v>
      </c>
      <c r="K779" s="32" t="s">
        <v>2124</v>
      </c>
      <c r="L779" s="32" t="s">
        <v>63</v>
      </c>
      <c r="M779" s="32" t="s">
        <v>2125</v>
      </c>
      <c r="N779" s="33">
        <v>4</v>
      </c>
      <c r="O779" s="33">
        <v>24</v>
      </c>
      <c r="P779" s="33">
        <v>6</v>
      </c>
      <c r="R779" s="48">
        <f>IF(IFERROR(VLOOKUP(E779,Planif!$B:$B,1,FALSE),1)=1,1,"")</f>
        <v>1</v>
      </c>
    </row>
    <row r="780" spans="1:18" x14ac:dyDescent="0.2">
      <c r="A780" s="35">
        <v>44135</v>
      </c>
      <c r="B780" s="32" t="s">
        <v>7472</v>
      </c>
      <c r="C780" s="32" t="s">
        <v>58</v>
      </c>
      <c r="D780" s="32" t="s">
        <v>59</v>
      </c>
      <c r="E780" s="32" t="s">
        <v>2142</v>
      </c>
      <c r="F780" s="32" t="s">
        <v>31</v>
      </c>
      <c r="G780" s="32" t="s">
        <v>7474</v>
      </c>
      <c r="H780" s="33">
        <v>48</v>
      </c>
      <c r="I780" s="33">
        <v>300</v>
      </c>
      <c r="J780" s="33">
        <v>300</v>
      </c>
      <c r="K780" s="32" t="s">
        <v>7475</v>
      </c>
      <c r="L780" s="32" t="s">
        <v>63</v>
      </c>
      <c r="M780" s="32" t="s">
        <v>7476</v>
      </c>
      <c r="N780" s="33">
        <v>4</v>
      </c>
      <c r="O780" s="33">
        <v>24</v>
      </c>
      <c r="P780" s="33">
        <v>6</v>
      </c>
      <c r="R780" s="48">
        <f>IF(IFERROR(VLOOKUP(E780,Planif!$B:$B,1,FALSE),1)=1,1,"")</f>
        <v>1</v>
      </c>
    </row>
    <row r="781" spans="1:18" x14ac:dyDescent="0.2">
      <c r="A781" s="35">
        <v>44135</v>
      </c>
      <c r="B781" s="32" t="s">
        <v>2141</v>
      </c>
      <c r="C781" s="32" t="s">
        <v>58</v>
      </c>
      <c r="D781" s="32" t="s">
        <v>59</v>
      </c>
      <c r="E781" s="32" t="s">
        <v>2142</v>
      </c>
      <c r="F781" s="32" t="s">
        <v>31</v>
      </c>
      <c r="G781" s="32" t="s">
        <v>2143</v>
      </c>
      <c r="H781" s="33">
        <v>48</v>
      </c>
      <c r="I781" s="33">
        <v>300</v>
      </c>
      <c r="J781" s="33">
        <v>300</v>
      </c>
      <c r="K781" s="32" t="s">
        <v>2144</v>
      </c>
      <c r="L781" s="32" t="s">
        <v>63</v>
      </c>
      <c r="M781" s="32" t="s">
        <v>2145</v>
      </c>
      <c r="N781" s="33">
        <v>4</v>
      </c>
      <c r="O781" s="33">
        <v>24</v>
      </c>
      <c r="P781" s="33">
        <v>6</v>
      </c>
      <c r="R781" s="48">
        <f>IF(IFERROR(VLOOKUP(E781,Planif!$B:$B,1,FALSE),1)=1,1,"")</f>
        <v>1</v>
      </c>
    </row>
    <row r="782" spans="1:18" x14ac:dyDescent="0.2">
      <c r="A782" s="35">
        <v>44135</v>
      </c>
      <c r="B782" s="32" t="s">
        <v>2146</v>
      </c>
      <c r="C782" s="32" t="s">
        <v>58</v>
      </c>
      <c r="D782" s="32" t="s">
        <v>59</v>
      </c>
      <c r="E782" s="32" t="s">
        <v>2147</v>
      </c>
      <c r="F782" s="32" t="s">
        <v>31</v>
      </c>
      <c r="G782" s="32" t="s">
        <v>2148</v>
      </c>
      <c r="H782" s="33">
        <v>48</v>
      </c>
      <c r="I782" s="33">
        <v>300</v>
      </c>
      <c r="J782" s="33">
        <v>300</v>
      </c>
      <c r="K782" s="32" t="s">
        <v>2149</v>
      </c>
      <c r="L782" s="32" t="s">
        <v>63</v>
      </c>
      <c r="M782" s="32" t="s">
        <v>2150</v>
      </c>
      <c r="N782" s="33">
        <v>4</v>
      </c>
      <c r="O782" s="33">
        <v>24</v>
      </c>
      <c r="P782" s="33">
        <v>6</v>
      </c>
      <c r="R782" s="48">
        <f>IF(IFERROR(VLOOKUP(E782,Planif!$B:$B,1,FALSE),1)=1,1,"")</f>
        <v>1</v>
      </c>
    </row>
    <row r="783" spans="1:18" x14ac:dyDescent="0.2">
      <c r="A783" s="35">
        <v>44135</v>
      </c>
      <c r="B783" s="32" t="s">
        <v>2146</v>
      </c>
      <c r="C783" s="32" t="s">
        <v>58</v>
      </c>
      <c r="D783" s="32" t="s">
        <v>59</v>
      </c>
      <c r="E783" s="32" t="s">
        <v>2147</v>
      </c>
      <c r="F783" s="32" t="s">
        <v>31</v>
      </c>
      <c r="G783" s="32" t="s">
        <v>2148</v>
      </c>
      <c r="H783" s="33">
        <v>48</v>
      </c>
      <c r="I783" s="33">
        <v>300</v>
      </c>
      <c r="J783" s="33">
        <v>300</v>
      </c>
      <c r="K783" s="32" t="s">
        <v>2149</v>
      </c>
      <c r="L783" s="32" t="s">
        <v>63</v>
      </c>
      <c r="M783" s="32" t="s">
        <v>2150</v>
      </c>
      <c r="N783" s="33">
        <v>4</v>
      </c>
      <c r="O783" s="33">
        <v>24</v>
      </c>
      <c r="P783" s="33">
        <v>6</v>
      </c>
      <c r="R783" s="48">
        <f>IF(IFERROR(VLOOKUP(E783,Planif!$B:$B,1,FALSE),1)=1,1,"")</f>
        <v>1</v>
      </c>
    </row>
    <row r="784" spans="1:18" x14ac:dyDescent="0.2">
      <c r="A784" s="35">
        <v>44135</v>
      </c>
      <c r="B784" s="32" t="s">
        <v>2126</v>
      </c>
      <c r="C784" s="32" t="s">
        <v>58</v>
      </c>
      <c r="D784" s="32" t="s">
        <v>59</v>
      </c>
      <c r="E784" s="32" t="s">
        <v>2147</v>
      </c>
      <c r="F784" s="32" t="s">
        <v>31</v>
      </c>
      <c r="G784" s="32" t="s">
        <v>2128</v>
      </c>
      <c r="H784" s="33">
        <v>48</v>
      </c>
      <c r="I784" s="33">
        <v>300</v>
      </c>
      <c r="J784" s="33">
        <v>300</v>
      </c>
      <c r="K784" s="32" t="s">
        <v>2129</v>
      </c>
      <c r="L784" s="32" t="s">
        <v>63</v>
      </c>
      <c r="M784" s="32" t="s">
        <v>2130</v>
      </c>
      <c r="N784" s="33">
        <v>4</v>
      </c>
      <c r="O784" s="33">
        <v>24</v>
      </c>
      <c r="P784" s="33">
        <v>6</v>
      </c>
      <c r="R784" s="48">
        <f>IF(IFERROR(VLOOKUP(E784,Planif!$B:$B,1,FALSE),1)=1,1,"")</f>
        <v>1</v>
      </c>
    </row>
    <row r="785" spans="1:18" x14ac:dyDescent="0.2">
      <c r="A785" s="35">
        <v>44135</v>
      </c>
      <c r="B785" s="32" t="s">
        <v>7477</v>
      </c>
      <c r="C785" s="32" t="s">
        <v>58</v>
      </c>
      <c r="D785" s="32" t="s">
        <v>59</v>
      </c>
      <c r="E785" s="32" t="s">
        <v>2147</v>
      </c>
      <c r="F785" s="32" t="s">
        <v>31</v>
      </c>
      <c r="G785" s="32" t="s">
        <v>7479</v>
      </c>
      <c r="H785" s="33">
        <v>48</v>
      </c>
      <c r="I785" s="33">
        <v>300</v>
      </c>
      <c r="J785" s="33">
        <v>300</v>
      </c>
      <c r="K785" s="32" t="s">
        <v>7480</v>
      </c>
      <c r="L785" s="32" t="s">
        <v>63</v>
      </c>
      <c r="M785" s="32" t="s">
        <v>7481</v>
      </c>
      <c r="N785" s="33">
        <v>4</v>
      </c>
      <c r="O785" s="33">
        <v>24</v>
      </c>
      <c r="P785" s="33">
        <v>6</v>
      </c>
      <c r="R785" s="48">
        <f>IF(IFERROR(VLOOKUP(E785,Planif!$B:$B,1,FALSE),1)=1,1,"")</f>
        <v>1</v>
      </c>
    </row>
    <row r="786" spans="1:18" x14ac:dyDescent="0.2">
      <c r="A786" s="35">
        <v>44135</v>
      </c>
      <c r="B786" s="32" t="s">
        <v>2146</v>
      </c>
      <c r="C786" s="32" t="s">
        <v>58</v>
      </c>
      <c r="D786" s="32" t="s">
        <v>59</v>
      </c>
      <c r="E786" s="32" t="s">
        <v>2147</v>
      </c>
      <c r="F786" s="32" t="s">
        <v>31</v>
      </c>
      <c r="G786" s="32" t="s">
        <v>2148</v>
      </c>
      <c r="H786" s="33">
        <v>48</v>
      </c>
      <c r="I786" s="33">
        <v>300</v>
      </c>
      <c r="J786" s="33">
        <v>300</v>
      </c>
      <c r="K786" s="32" t="s">
        <v>2149</v>
      </c>
      <c r="L786" s="32" t="s">
        <v>63</v>
      </c>
      <c r="M786" s="32" t="s">
        <v>2150</v>
      </c>
      <c r="N786" s="33">
        <v>4</v>
      </c>
      <c r="O786" s="33">
        <v>24</v>
      </c>
      <c r="P786" s="33">
        <v>6</v>
      </c>
      <c r="R786" s="48">
        <f>IF(IFERROR(VLOOKUP(E786,Planif!$B:$B,1,FALSE),1)=1,1,"")</f>
        <v>1</v>
      </c>
    </row>
    <row r="787" spans="1:18" x14ac:dyDescent="0.2">
      <c r="A787" s="35">
        <v>44135</v>
      </c>
      <c r="B787" s="32" t="s">
        <v>297</v>
      </c>
      <c r="C787" s="32" t="s">
        <v>58</v>
      </c>
      <c r="D787" s="32" t="s">
        <v>59</v>
      </c>
      <c r="E787" s="32" t="s">
        <v>298</v>
      </c>
      <c r="F787" s="32" t="s">
        <v>31</v>
      </c>
      <c r="G787" s="32" t="s">
        <v>299</v>
      </c>
      <c r="H787" s="33">
        <v>48</v>
      </c>
      <c r="I787" s="33">
        <v>300</v>
      </c>
      <c r="J787" s="33">
        <v>300</v>
      </c>
      <c r="K787" s="32" t="s">
        <v>300</v>
      </c>
      <c r="L787" s="32" t="s">
        <v>63</v>
      </c>
      <c r="M787" s="32" t="s">
        <v>301</v>
      </c>
      <c r="N787" s="33">
        <v>4</v>
      </c>
      <c r="O787" s="33">
        <v>24</v>
      </c>
      <c r="P787" s="33">
        <v>6</v>
      </c>
      <c r="R787" s="48">
        <f>IF(IFERROR(VLOOKUP(E787,Planif!$B:$B,1,FALSE),1)=1,1,"")</f>
        <v>1</v>
      </c>
    </row>
    <row r="788" spans="1:18" x14ac:dyDescent="0.2">
      <c r="A788" s="35">
        <v>44135</v>
      </c>
      <c r="B788" s="32" t="s">
        <v>297</v>
      </c>
      <c r="C788" s="32" t="s">
        <v>58</v>
      </c>
      <c r="D788" s="32" t="s">
        <v>59</v>
      </c>
      <c r="E788" s="32" t="s">
        <v>298</v>
      </c>
      <c r="F788" s="32" t="s">
        <v>31</v>
      </c>
      <c r="G788" s="32" t="s">
        <v>299</v>
      </c>
      <c r="H788" s="33">
        <v>48</v>
      </c>
      <c r="I788" s="33">
        <v>300</v>
      </c>
      <c r="J788" s="33">
        <v>300</v>
      </c>
      <c r="K788" s="32" t="s">
        <v>300</v>
      </c>
      <c r="L788" s="32" t="s">
        <v>63</v>
      </c>
      <c r="M788" s="32" t="s">
        <v>301</v>
      </c>
      <c r="N788" s="33">
        <v>4</v>
      </c>
      <c r="O788" s="33">
        <v>24</v>
      </c>
      <c r="P788" s="33">
        <v>6</v>
      </c>
      <c r="R788" s="48">
        <f>IF(IFERROR(VLOOKUP(E788,Planif!$B:$B,1,FALSE),1)=1,1,"")</f>
        <v>1</v>
      </c>
    </row>
    <row r="789" spans="1:18" x14ac:dyDescent="0.2">
      <c r="A789" s="35">
        <v>44135</v>
      </c>
      <c r="B789" s="32" t="s">
        <v>277</v>
      </c>
      <c r="C789" s="32" t="s">
        <v>58</v>
      </c>
      <c r="D789" s="32" t="s">
        <v>59</v>
      </c>
      <c r="E789" s="32" t="s">
        <v>298</v>
      </c>
      <c r="F789" s="32" t="s">
        <v>31</v>
      </c>
      <c r="G789" s="32" t="s">
        <v>279</v>
      </c>
      <c r="H789" s="33">
        <v>48</v>
      </c>
      <c r="I789" s="33">
        <v>300</v>
      </c>
      <c r="J789" s="33">
        <v>300</v>
      </c>
      <c r="K789" s="32" t="s">
        <v>280</v>
      </c>
      <c r="L789" s="32" t="s">
        <v>63</v>
      </c>
      <c r="M789" s="32" t="s">
        <v>281</v>
      </c>
      <c r="N789" s="33">
        <v>4</v>
      </c>
      <c r="O789" s="33">
        <v>24</v>
      </c>
      <c r="P789" s="33">
        <v>6</v>
      </c>
      <c r="R789" s="48">
        <f>IF(IFERROR(VLOOKUP(E789,Planif!$B:$B,1,FALSE),1)=1,1,"")</f>
        <v>1</v>
      </c>
    </row>
    <row r="790" spans="1:18" x14ac:dyDescent="0.2">
      <c r="A790" s="35">
        <v>44135</v>
      </c>
      <c r="B790" s="32" t="s">
        <v>5644</v>
      </c>
      <c r="C790" s="32" t="s">
        <v>58</v>
      </c>
      <c r="D790" s="32" t="s">
        <v>59</v>
      </c>
      <c r="E790" s="32" t="s">
        <v>298</v>
      </c>
      <c r="F790" s="32" t="s">
        <v>31</v>
      </c>
      <c r="G790" s="32" t="s">
        <v>5646</v>
      </c>
      <c r="H790" s="33">
        <v>48</v>
      </c>
      <c r="I790" s="33">
        <v>300</v>
      </c>
      <c r="J790" s="33">
        <v>300</v>
      </c>
      <c r="K790" s="32" t="s">
        <v>5647</v>
      </c>
      <c r="L790" s="32" t="s">
        <v>63</v>
      </c>
      <c r="M790" s="32" t="s">
        <v>5648</v>
      </c>
      <c r="N790" s="33">
        <v>4</v>
      </c>
      <c r="O790" s="33">
        <v>24</v>
      </c>
      <c r="P790" s="33">
        <v>6</v>
      </c>
      <c r="R790" s="48">
        <f>IF(IFERROR(VLOOKUP(E790,Planif!$B:$B,1,FALSE),1)=1,1,"")</f>
        <v>1</v>
      </c>
    </row>
    <row r="791" spans="1:18" x14ac:dyDescent="0.2">
      <c r="A791" s="35">
        <v>44135</v>
      </c>
      <c r="B791" s="32" t="s">
        <v>297</v>
      </c>
      <c r="C791" s="32" t="s">
        <v>58</v>
      </c>
      <c r="D791" s="32" t="s">
        <v>59</v>
      </c>
      <c r="E791" s="32" t="s">
        <v>298</v>
      </c>
      <c r="F791" s="32" t="s">
        <v>31</v>
      </c>
      <c r="G791" s="32" t="s">
        <v>299</v>
      </c>
      <c r="H791" s="33">
        <v>48</v>
      </c>
      <c r="I791" s="33">
        <v>300</v>
      </c>
      <c r="J791" s="33">
        <v>300</v>
      </c>
      <c r="K791" s="32" t="s">
        <v>300</v>
      </c>
      <c r="L791" s="32" t="s">
        <v>63</v>
      </c>
      <c r="M791" s="32" t="s">
        <v>301</v>
      </c>
      <c r="N791" s="33">
        <v>4</v>
      </c>
      <c r="O791" s="33">
        <v>24</v>
      </c>
      <c r="P791" s="33">
        <v>6</v>
      </c>
      <c r="R791" s="48">
        <f>IF(IFERROR(VLOOKUP(E791,Planif!$B:$B,1,FALSE),1)=1,1,"")</f>
        <v>1</v>
      </c>
    </row>
    <row r="792" spans="1:18" x14ac:dyDescent="0.2">
      <c r="A792" s="35">
        <v>44135</v>
      </c>
      <c r="B792" s="32" t="s">
        <v>2151</v>
      </c>
      <c r="C792" s="32" t="s">
        <v>58</v>
      </c>
      <c r="D792" s="32" t="s">
        <v>59</v>
      </c>
      <c r="E792" s="32" t="s">
        <v>2152</v>
      </c>
      <c r="F792" s="32" t="s">
        <v>31</v>
      </c>
      <c r="G792" s="32" t="s">
        <v>2153</v>
      </c>
      <c r="H792" s="33">
        <v>48</v>
      </c>
      <c r="I792" s="33">
        <v>300</v>
      </c>
      <c r="J792" s="33">
        <v>300</v>
      </c>
      <c r="K792" s="32" t="s">
        <v>2154</v>
      </c>
      <c r="L792" s="32" t="s">
        <v>63</v>
      </c>
      <c r="M792" s="32" t="s">
        <v>2155</v>
      </c>
      <c r="N792" s="33">
        <v>4</v>
      </c>
      <c r="O792" s="33">
        <v>24</v>
      </c>
      <c r="P792" s="33">
        <v>6</v>
      </c>
      <c r="R792" s="48">
        <f>IF(IFERROR(VLOOKUP(E792,Planif!$B:$B,1,FALSE),1)=1,1,"")</f>
        <v>1</v>
      </c>
    </row>
    <row r="793" spans="1:18" x14ac:dyDescent="0.2">
      <c r="A793" s="35">
        <v>44135</v>
      </c>
      <c r="B793" s="32" t="s">
        <v>2151</v>
      </c>
      <c r="C793" s="32" t="s">
        <v>58</v>
      </c>
      <c r="D793" s="32" t="s">
        <v>59</v>
      </c>
      <c r="E793" s="32" t="s">
        <v>2152</v>
      </c>
      <c r="F793" s="32" t="s">
        <v>31</v>
      </c>
      <c r="G793" s="32" t="s">
        <v>2153</v>
      </c>
      <c r="H793" s="33">
        <v>48</v>
      </c>
      <c r="I793" s="33">
        <v>300</v>
      </c>
      <c r="J793" s="33">
        <v>300</v>
      </c>
      <c r="K793" s="32" t="s">
        <v>2154</v>
      </c>
      <c r="L793" s="32" t="s">
        <v>63</v>
      </c>
      <c r="M793" s="32" t="s">
        <v>2155</v>
      </c>
      <c r="N793" s="33">
        <v>4</v>
      </c>
      <c r="O793" s="33">
        <v>24</v>
      </c>
      <c r="P793" s="33">
        <v>6</v>
      </c>
      <c r="R793" s="48">
        <f>IF(IFERROR(VLOOKUP(E793,Planif!$B:$B,1,FALSE),1)=1,1,"")</f>
        <v>1</v>
      </c>
    </row>
    <row r="794" spans="1:18" x14ac:dyDescent="0.2">
      <c r="A794" s="35">
        <v>44135</v>
      </c>
      <c r="B794" s="32" t="s">
        <v>2131</v>
      </c>
      <c r="C794" s="32" t="s">
        <v>58</v>
      </c>
      <c r="D794" s="32" t="s">
        <v>59</v>
      </c>
      <c r="E794" s="32" t="s">
        <v>2152</v>
      </c>
      <c r="F794" s="32" t="s">
        <v>31</v>
      </c>
      <c r="G794" s="32" t="s">
        <v>2133</v>
      </c>
      <c r="H794" s="33">
        <v>48</v>
      </c>
      <c r="I794" s="33">
        <v>300</v>
      </c>
      <c r="J794" s="33">
        <v>300</v>
      </c>
      <c r="K794" s="32" t="s">
        <v>2134</v>
      </c>
      <c r="L794" s="32" t="s">
        <v>63</v>
      </c>
      <c r="M794" s="32" t="s">
        <v>2135</v>
      </c>
      <c r="N794" s="33">
        <v>4</v>
      </c>
      <c r="O794" s="33">
        <v>24</v>
      </c>
      <c r="P794" s="33">
        <v>6</v>
      </c>
      <c r="R794" s="48">
        <f>IF(IFERROR(VLOOKUP(E794,Planif!$B:$B,1,FALSE),1)=1,1,"")</f>
        <v>1</v>
      </c>
    </row>
    <row r="795" spans="1:18" x14ac:dyDescent="0.2">
      <c r="A795" s="35">
        <v>44135</v>
      </c>
      <c r="B795" s="32" t="s">
        <v>7482</v>
      </c>
      <c r="C795" s="32" t="s">
        <v>58</v>
      </c>
      <c r="D795" s="32" t="s">
        <v>59</v>
      </c>
      <c r="E795" s="32" t="s">
        <v>2152</v>
      </c>
      <c r="F795" s="32" t="s">
        <v>31</v>
      </c>
      <c r="G795" s="32" t="s">
        <v>7484</v>
      </c>
      <c r="H795" s="33">
        <v>48</v>
      </c>
      <c r="I795" s="33">
        <v>300</v>
      </c>
      <c r="J795" s="33">
        <v>300</v>
      </c>
      <c r="K795" s="32" t="s">
        <v>7485</v>
      </c>
      <c r="L795" s="32" t="s">
        <v>63</v>
      </c>
      <c r="M795" s="32" t="s">
        <v>7486</v>
      </c>
      <c r="N795" s="33">
        <v>4</v>
      </c>
      <c r="O795" s="33">
        <v>24</v>
      </c>
      <c r="P795" s="33">
        <v>6</v>
      </c>
      <c r="R795" s="48">
        <f>IF(IFERROR(VLOOKUP(E795,Planif!$B:$B,1,FALSE),1)=1,1,"")</f>
        <v>1</v>
      </c>
    </row>
    <row r="796" spans="1:18" x14ac:dyDescent="0.2">
      <c r="A796" s="35">
        <v>44135</v>
      </c>
      <c r="B796" s="32" t="s">
        <v>2151</v>
      </c>
      <c r="C796" s="32" t="s">
        <v>58</v>
      </c>
      <c r="D796" s="32" t="s">
        <v>59</v>
      </c>
      <c r="E796" s="32" t="s">
        <v>2152</v>
      </c>
      <c r="F796" s="32" t="s">
        <v>31</v>
      </c>
      <c r="G796" s="32" t="s">
        <v>2153</v>
      </c>
      <c r="H796" s="33">
        <v>48</v>
      </c>
      <c r="I796" s="33">
        <v>300</v>
      </c>
      <c r="J796" s="33">
        <v>300</v>
      </c>
      <c r="K796" s="32" t="s">
        <v>2154</v>
      </c>
      <c r="L796" s="32" t="s">
        <v>63</v>
      </c>
      <c r="M796" s="32" t="s">
        <v>2155</v>
      </c>
      <c r="N796" s="33">
        <v>4</v>
      </c>
      <c r="O796" s="33">
        <v>24</v>
      </c>
      <c r="P796" s="33">
        <v>6</v>
      </c>
      <c r="R796" s="48">
        <f>IF(IFERROR(VLOOKUP(E796,Planif!$B:$B,1,FALSE),1)=1,1,"")</f>
        <v>1</v>
      </c>
    </row>
    <row r="797" spans="1:18" x14ac:dyDescent="0.2">
      <c r="A797" s="35">
        <v>44135</v>
      </c>
      <c r="B797" s="32" t="s">
        <v>2156</v>
      </c>
      <c r="C797" s="32" t="s">
        <v>58</v>
      </c>
      <c r="D797" s="32" t="s">
        <v>59</v>
      </c>
      <c r="E797" s="32" t="s">
        <v>2157</v>
      </c>
      <c r="F797" s="32" t="s">
        <v>31</v>
      </c>
      <c r="G797" s="32" t="s">
        <v>2158</v>
      </c>
      <c r="H797" s="33">
        <v>48</v>
      </c>
      <c r="I797" s="33">
        <v>300</v>
      </c>
      <c r="J797" s="33">
        <v>300</v>
      </c>
      <c r="K797" s="32" t="s">
        <v>2159</v>
      </c>
      <c r="L797" s="32" t="s">
        <v>63</v>
      </c>
      <c r="M797" s="32" t="s">
        <v>2160</v>
      </c>
      <c r="N797" s="33">
        <v>4</v>
      </c>
      <c r="O797" s="33">
        <v>24</v>
      </c>
      <c r="P797" s="33">
        <v>6</v>
      </c>
      <c r="R797" s="48">
        <f>IF(IFERROR(VLOOKUP(E797,Planif!$B:$B,1,FALSE),1)=1,1,"")</f>
        <v>1</v>
      </c>
    </row>
    <row r="798" spans="1:18" x14ac:dyDescent="0.2">
      <c r="A798" s="35">
        <v>44135</v>
      </c>
      <c r="B798" s="32" t="s">
        <v>2156</v>
      </c>
      <c r="C798" s="32" t="s">
        <v>58</v>
      </c>
      <c r="D798" s="32" t="s">
        <v>59</v>
      </c>
      <c r="E798" s="32" t="s">
        <v>2157</v>
      </c>
      <c r="F798" s="32" t="s">
        <v>31</v>
      </c>
      <c r="G798" s="32" t="s">
        <v>2158</v>
      </c>
      <c r="H798" s="33">
        <v>48</v>
      </c>
      <c r="I798" s="33">
        <v>300</v>
      </c>
      <c r="J798" s="33">
        <v>300</v>
      </c>
      <c r="K798" s="32" t="s">
        <v>2159</v>
      </c>
      <c r="L798" s="32" t="s">
        <v>63</v>
      </c>
      <c r="M798" s="32" t="s">
        <v>2160</v>
      </c>
      <c r="N798" s="33">
        <v>4</v>
      </c>
      <c r="O798" s="33">
        <v>24</v>
      </c>
      <c r="P798" s="33">
        <v>6</v>
      </c>
      <c r="R798" s="48">
        <f>IF(IFERROR(VLOOKUP(E798,Planif!$B:$B,1,FALSE),1)=1,1,"")</f>
        <v>1</v>
      </c>
    </row>
    <row r="799" spans="1:18" x14ac:dyDescent="0.2">
      <c r="A799" s="35">
        <v>44135</v>
      </c>
      <c r="B799" s="32" t="s">
        <v>2136</v>
      </c>
      <c r="C799" s="32" t="s">
        <v>58</v>
      </c>
      <c r="D799" s="32" t="s">
        <v>59</v>
      </c>
      <c r="E799" s="32" t="s">
        <v>2157</v>
      </c>
      <c r="F799" s="32" t="s">
        <v>31</v>
      </c>
      <c r="G799" s="32" t="s">
        <v>2138</v>
      </c>
      <c r="H799" s="33">
        <v>48</v>
      </c>
      <c r="I799" s="33">
        <v>300</v>
      </c>
      <c r="J799" s="33">
        <v>300</v>
      </c>
      <c r="K799" s="32" t="s">
        <v>2139</v>
      </c>
      <c r="L799" s="32" t="s">
        <v>63</v>
      </c>
      <c r="M799" s="32" t="s">
        <v>2140</v>
      </c>
      <c r="N799" s="33">
        <v>4</v>
      </c>
      <c r="O799" s="33">
        <v>24</v>
      </c>
      <c r="P799" s="33">
        <v>6</v>
      </c>
      <c r="R799" s="48">
        <f>IF(IFERROR(VLOOKUP(E799,Planif!$B:$B,1,FALSE),1)=1,1,"")</f>
        <v>1</v>
      </c>
    </row>
    <row r="800" spans="1:18" x14ac:dyDescent="0.2">
      <c r="A800" s="35">
        <v>44135</v>
      </c>
      <c r="B800" s="32" t="s">
        <v>7487</v>
      </c>
      <c r="C800" s="32" t="s">
        <v>58</v>
      </c>
      <c r="D800" s="32" t="s">
        <v>59</v>
      </c>
      <c r="E800" s="32" t="s">
        <v>2157</v>
      </c>
      <c r="F800" s="32" t="s">
        <v>31</v>
      </c>
      <c r="G800" s="32" t="s">
        <v>7489</v>
      </c>
      <c r="H800" s="33">
        <v>48</v>
      </c>
      <c r="I800" s="33">
        <v>300</v>
      </c>
      <c r="J800" s="33">
        <v>300</v>
      </c>
      <c r="K800" s="32" t="s">
        <v>7490</v>
      </c>
      <c r="L800" s="32" t="s">
        <v>63</v>
      </c>
      <c r="M800" s="32" t="s">
        <v>7491</v>
      </c>
      <c r="N800" s="33">
        <v>4</v>
      </c>
      <c r="O800" s="33">
        <v>24</v>
      </c>
      <c r="P800" s="33">
        <v>6</v>
      </c>
      <c r="R800" s="48">
        <f>IF(IFERROR(VLOOKUP(E800,Planif!$B:$B,1,FALSE),1)=1,1,"")</f>
        <v>1</v>
      </c>
    </row>
    <row r="801" spans="1:18" x14ac:dyDescent="0.2">
      <c r="A801" s="35">
        <v>44135</v>
      </c>
      <c r="B801" s="32" t="s">
        <v>2156</v>
      </c>
      <c r="C801" s="32" t="s">
        <v>58</v>
      </c>
      <c r="D801" s="32" t="s">
        <v>59</v>
      </c>
      <c r="E801" s="32" t="s">
        <v>2157</v>
      </c>
      <c r="F801" s="32" t="s">
        <v>31</v>
      </c>
      <c r="G801" s="32" t="s">
        <v>2158</v>
      </c>
      <c r="H801" s="33">
        <v>48</v>
      </c>
      <c r="I801" s="33">
        <v>300</v>
      </c>
      <c r="J801" s="33">
        <v>300</v>
      </c>
      <c r="K801" s="32" t="s">
        <v>2159</v>
      </c>
      <c r="L801" s="32" t="s">
        <v>63</v>
      </c>
      <c r="M801" s="32" t="s">
        <v>2160</v>
      </c>
      <c r="N801" s="33">
        <v>4</v>
      </c>
      <c r="O801" s="33">
        <v>24</v>
      </c>
      <c r="P801" s="33">
        <v>6</v>
      </c>
      <c r="R801" s="48">
        <f>IF(IFERROR(VLOOKUP(E801,Planif!$B:$B,1,FALSE),1)=1,1,"")</f>
        <v>1</v>
      </c>
    </row>
    <row r="802" spans="1:18" x14ac:dyDescent="0.2">
      <c r="A802" s="35">
        <v>44135</v>
      </c>
      <c r="B802" s="32" t="s">
        <v>2161</v>
      </c>
      <c r="C802" s="32" t="s">
        <v>58</v>
      </c>
      <c r="D802" s="32" t="s">
        <v>59</v>
      </c>
      <c r="E802" s="32" t="s">
        <v>2162</v>
      </c>
      <c r="F802" s="32" t="s">
        <v>31</v>
      </c>
      <c r="G802" s="32" t="s">
        <v>2163</v>
      </c>
      <c r="H802" s="33">
        <v>48</v>
      </c>
      <c r="I802" s="33">
        <v>300</v>
      </c>
      <c r="J802" s="33">
        <v>300</v>
      </c>
      <c r="K802" s="32" t="s">
        <v>2164</v>
      </c>
      <c r="L802" s="32" t="s">
        <v>63</v>
      </c>
      <c r="M802" s="32" t="s">
        <v>2165</v>
      </c>
      <c r="N802" s="33">
        <v>4</v>
      </c>
      <c r="O802" s="33">
        <v>24</v>
      </c>
      <c r="P802" s="33">
        <v>6</v>
      </c>
      <c r="R802" s="48">
        <f>IF(IFERROR(VLOOKUP(E802,Planif!$B:$B,1,FALSE),1)=1,1,"")</f>
        <v>1</v>
      </c>
    </row>
    <row r="803" spans="1:18" x14ac:dyDescent="0.2">
      <c r="A803" s="35">
        <v>44135</v>
      </c>
      <c r="B803" s="32" t="s">
        <v>2161</v>
      </c>
      <c r="C803" s="32" t="s">
        <v>58</v>
      </c>
      <c r="D803" s="32" t="s">
        <v>59</v>
      </c>
      <c r="E803" s="32" t="s">
        <v>2162</v>
      </c>
      <c r="F803" s="32" t="s">
        <v>31</v>
      </c>
      <c r="G803" s="32" t="s">
        <v>2163</v>
      </c>
      <c r="H803" s="33">
        <v>48</v>
      </c>
      <c r="I803" s="33">
        <v>300</v>
      </c>
      <c r="J803" s="33">
        <v>300</v>
      </c>
      <c r="K803" s="32" t="s">
        <v>2164</v>
      </c>
      <c r="L803" s="32" t="s">
        <v>63</v>
      </c>
      <c r="M803" s="32" t="s">
        <v>2165</v>
      </c>
      <c r="N803" s="33">
        <v>4</v>
      </c>
      <c r="O803" s="33">
        <v>24</v>
      </c>
      <c r="P803" s="33">
        <v>6</v>
      </c>
      <c r="R803" s="48">
        <f>IF(IFERROR(VLOOKUP(E803,Planif!$B:$B,1,FALSE),1)=1,1,"")</f>
        <v>1</v>
      </c>
    </row>
    <row r="804" spans="1:18" x14ac:dyDescent="0.2">
      <c r="A804" s="35">
        <v>44135</v>
      </c>
      <c r="B804" s="32" t="s">
        <v>2141</v>
      </c>
      <c r="C804" s="32" t="s">
        <v>58</v>
      </c>
      <c r="D804" s="32" t="s">
        <v>59</v>
      </c>
      <c r="E804" s="32" t="s">
        <v>2162</v>
      </c>
      <c r="F804" s="32" t="s">
        <v>31</v>
      </c>
      <c r="G804" s="32" t="s">
        <v>2143</v>
      </c>
      <c r="H804" s="33">
        <v>48</v>
      </c>
      <c r="I804" s="33">
        <v>300</v>
      </c>
      <c r="J804" s="33">
        <v>300</v>
      </c>
      <c r="K804" s="32" t="s">
        <v>2144</v>
      </c>
      <c r="L804" s="32" t="s">
        <v>63</v>
      </c>
      <c r="M804" s="32" t="s">
        <v>2145</v>
      </c>
      <c r="N804" s="33">
        <v>4</v>
      </c>
      <c r="O804" s="33">
        <v>24</v>
      </c>
      <c r="P804" s="33">
        <v>6</v>
      </c>
      <c r="R804" s="48">
        <f>IF(IFERROR(VLOOKUP(E804,Planif!$B:$B,1,FALSE),1)=1,1,"")</f>
        <v>1</v>
      </c>
    </row>
    <row r="805" spans="1:18" x14ac:dyDescent="0.2">
      <c r="A805" s="35">
        <v>44135</v>
      </c>
      <c r="B805" s="32" t="s">
        <v>7492</v>
      </c>
      <c r="C805" s="32" t="s">
        <v>58</v>
      </c>
      <c r="D805" s="32" t="s">
        <v>59</v>
      </c>
      <c r="E805" s="32" t="s">
        <v>2162</v>
      </c>
      <c r="F805" s="32" t="s">
        <v>31</v>
      </c>
      <c r="G805" s="32" t="s">
        <v>7494</v>
      </c>
      <c r="H805" s="33">
        <v>48</v>
      </c>
      <c r="I805" s="33">
        <v>300</v>
      </c>
      <c r="J805" s="33">
        <v>300</v>
      </c>
      <c r="K805" s="32" t="s">
        <v>7495</v>
      </c>
      <c r="L805" s="32" t="s">
        <v>63</v>
      </c>
      <c r="M805" s="32" t="s">
        <v>7496</v>
      </c>
      <c r="N805" s="33">
        <v>4</v>
      </c>
      <c r="O805" s="33">
        <v>24</v>
      </c>
      <c r="P805" s="33">
        <v>6</v>
      </c>
      <c r="R805" s="48">
        <f>IF(IFERROR(VLOOKUP(E805,Planif!$B:$B,1,FALSE),1)=1,1,"")</f>
        <v>1</v>
      </c>
    </row>
    <row r="806" spans="1:18" x14ac:dyDescent="0.2">
      <c r="A806" s="35">
        <v>44135</v>
      </c>
      <c r="B806" s="32" t="s">
        <v>2161</v>
      </c>
      <c r="C806" s="32" t="s">
        <v>58</v>
      </c>
      <c r="D806" s="32" t="s">
        <v>59</v>
      </c>
      <c r="E806" s="32" t="s">
        <v>2162</v>
      </c>
      <c r="F806" s="32" t="s">
        <v>31</v>
      </c>
      <c r="G806" s="32" t="s">
        <v>2163</v>
      </c>
      <c r="H806" s="33">
        <v>48</v>
      </c>
      <c r="I806" s="33">
        <v>300</v>
      </c>
      <c r="J806" s="33">
        <v>300</v>
      </c>
      <c r="K806" s="32" t="s">
        <v>2164</v>
      </c>
      <c r="L806" s="32" t="s">
        <v>63</v>
      </c>
      <c r="M806" s="32" t="s">
        <v>2165</v>
      </c>
      <c r="N806" s="33">
        <v>4</v>
      </c>
      <c r="O806" s="33">
        <v>24</v>
      </c>
      <c r="P806" s="33">
        <v>6</v>
      </c>
      <c r="R806" s="48">
        <f>IF(IFERROR(VLOOKUP(E806,Planif!$B:$B,1,FALSE),1)=1,1,"")</f>
        <v>1</v>
      </c>
    </row>
    <row r="807" spans="1:18" x14ac:dyDescent="0.2">
      <c r="A807" s="35">
        <v>44135</v>
      </c>
      <c r="B807" s="32" t="s">
        <v>2166</v>
      </c>
      <c r="C807" s="32" t="s">
        <v>58</v>
      </c>
      <c r="D807" s="32" t="s">
        <v>59</v>
      </c>
      <c r="E807" s="32" t="s">
        <v>2167</v>
      </c>
      <c r="F807" s="32" t="s">
        <v>31</v>
      </c>
      <c r="G807" s="32" t="s">
        <v>2168</v>
      </c>
      <c r="H807" s="33">
        <v>48</v>
      </c>
      <c r="I807" s="33">
        <v>300</v>
      </c>
      <c r="J807" s="33">
        <v>300</v>
      </c>
      <c r="K807" s="32" t="s">
        <v>2169</v>
      </c>
      <c r="L807" s="32" t="s">
        <v>63</v>
      </c>
      <c r="M807" s="32" t="s">
        <v>2170</v>
      </c>
      <c r="N807" s="33">
        <v>4</v>
      </c>
      <c r="O807" s="33">
        <v>24</v>
      </c>
      <c r="P807" s="33">
        <v>6</v>
      </c>
      <c r="R807" s="48">
        <f>IF(IFERROR(VLOOKUP(E807,Planif!$B:$B,1,FALSE),1)=1,1,"")</f>
        <v>1</v>
      </c>
    </row>
    <row r="808" spans="1:18" x14ac:dyDescent="0.2">
      <c r="A808" s="35">
        <v>44135</v>
      </c>
      <c r="B808" s="32" t="s">
        <v>2166</v>
      </c>
      <c r="C808" s="32" t="s">
        <v>58</v>
      </c>
      <c r="D808" s="32" t="s">
        <v>59</v>
      </c>
      <c r="E808" s="32" t="s">
        <v>2167</v>
      </c>
      <c r="F808" s="32" t="s">
        <v>31</v>
      </c>
      <c r="G808" s="32" t="s">
        <v>2168</v>
      </c>
      <c r="H808" s="33">
        <v>48</v>
      </c>
      <c r="I808" s="33">
        <v>300</v>
      </c>
      <c r="J808" s="33">
        <v>300</v>
      </c>
      <c r="K808" s="32" t="s">
        <v>2169</v>
      </c>
      <c r="L808" s="32" t="s">
        <v>63</v>
      </c>
      <c r="M808" s="32" t="s">
        <v>2170</v>
      </c>
      <c r="N808" s="33">
        <v>4</v>
      </c>
      <c r="O808" s="33">
        <v>24</v>
      </c>
      <c r="P808" s="33">
        <v>6</v>
      </c>
      <c r="R808" s="48">
        <f>IF(IFERROR(VLOOKUP(E808,Planif!$B:$B,1,FALSE),1)=1,1,"")</f>
        <v>1</v>
      </c>
    </row>
    <row r="809" spans="1:18" x14ac:dyDescent="0.2">
      <c r="A809" s="35">
        <v>44135</v>
      </c>
      <c r="B809" s="32" t="s">
        <v>2146</v>
      </c>
      <c r="C809" s="32" t="s">
        <v>58</v>
      </c>
      <c r="D809" s="32" t="s">
        <v>59</v>
      </c>
      <c r="E809" s="32" t="s">
        <v>2167</v>
      </c>
      <c r="F809" s="32" t="s">
        <v>31</v>
      </c>
      <c r="G809" s="32" t="s">
        <v>2148</v>
      </c>
      <c r="H809" s="33">
        <v>48</v>
      </c>
      <c r="I809" s="33">
        <v>300</v>
      </c>
      <c r="J809" s="33">
        <v>300</v>
      </c>
      <c r="K809" s="32" t="s">
        <v>2149</v>
      </c>
      <c r="L809" s="32" t="s">
        <v>63</v>
      </c>
      <c r="M809" s="32" t="s">
        <v>2150</v>
      </c>
      <c r="N809" s="33">
        <v>4</v>
      </c>
      <c r="O809" s="33">
        <v>24</v>
      </c>
      <c r="P809" s="33">
        <v>6</v>
      </c>
      <c r="R809" s="48">
        <f>IF(IFERROR(VLOOKUP(E809,Planif!$B:$B,1,FALSE),1)=1,1,"")</f>
        <v>1</v>
      </c>
    </row>
    <row r="810" spans="1:18" x14ac:dyDescent="0.2">
      <c r="A810" s="35">
        <v>44135</v>
      </c>
      <c r="B810" s="32" t="s">
        <v>7497</v>
      </c>
      <c r="C810" s="32" t="s">
        <v>58</v>
      </c>
      <c r="D810" s="32" t="s">
        <v>59</v>
      </c>
      <c r="E810" s="32" t="s">
        <v>2167</v>
      </c>
      <c r="F810" s="32" t="s">
        <v>31</v>
      </c>
      <c r="G810" s="32" t="s">
        <v>7499</v>
      </c>
      <c r="H810" s="33">
        <v>48</v>
      </c>
      <c r="I810" s="33">
        <v>300</v>
      </c>
      <c r="J810" s="33">
        <v>300</v>
      </c>
      <c r="K810" s="32" t="s">
        <v>7500</v>
      </c>
      <c r="L810" s="32" t="s">
        <v>63</v>
      </c>
      <c r="M810" s="32" t="s">
        <v>7501</v>
      </c>
      <c r="N810" s="33">
        <v>4</v>
      </c>
      <c r="O810" s="33">
        <v>24</v>
      </c>
      <c r="P810" s="33">
        <v>6</v>
      </c>
      <c r="R810" s="48">
        <f>IF(IFERROR(VLOOKUP(E810,Planif!$B:$B,1,FALSE),1)=1,1,"")</f>
        <v>1</v>
      </c>
    </row>
    <row r="811" spans="1:18" x14ac:dyDescent="0.2">
      <c r="A811" s="35">
        <v>44135</v>
      </c>
      <c r="B811" s="32" t="s">
        <v>2166</v>
      </c>
      <c r="C811" s="32" t="s">
        <v>58</v>
      </c>
      <c r="D811" s="32" t="s">
        <v>59</v>
      </c>
      <c r="E811" s="32" t="s">
        <v>2167</v>
      </c>
      <c r="F811" s="32" t="s">
        <v>31</v>
      </c>
      <c r="G811" s="32" t="s">
        <v>2168</v>
      </c>
      <c r="H811" s="33">
        <v>48</v>
      </c>
      <c r="I811" s="33">
        <v>300</v>
      </c>
      <c r="J811" s="33">
        <v>300</v>
      </c>
      <c r="K811" s="32" t="s">
        <v>2169</v>
      </c>
      <c r="L811" s="32" t="s">
        <v>63</v>
      </c>
      <c r="M811" s="32" t="s">
        <v>2170</v>
      </c>
      <c r="N811" s="33">
        <v>4</v>
      </c>
      <c r="O811" s="33">
        <v>24</v>
      </c>
      <c r="P811" s="33">
        <v>6</v>
      </c>
      <c r="R811" s="48">
        <f>IF(IFERROR(VLOOKUP(E811,Planif!$B:$B,1,FALSE),1)=1,1,"")</f>
        <v>1</v>
      </c>
    </row>
    <row r="812" spans="1:18" x14ac:dyDescent="0.2">
      <c r="A812" s="35">
        <v>44135</v>
      </c>
      <c r="B812" s="32" t="s">
        <v>2171</v>
      </c>
      <c r="C812" s="32" t="s">
        <v>58</v>
      </c>
      <c r="D812" s="32" t="s">
        <v>59</v>
      </c>
      <c r="E812" s="32" t="s">
        <v>2172</v>
      </c>
      <c r="F812" s="32" t="s">
        <v>31</v>
      </c>
      <c r="G812" s="32" t="s">
        <v>2173</v>
      </c>
      <c r="H812" s="33">
        <v>48</v>
      </c>
      <c r="I812" s="33">
        <v>300</v>
      </c>
      <c r="J812" s="33">
        <v>300</v>
      </c>
      <c r="K812" s="32" t="s">
        <v>2174</v>
      </c>
      <c r="L812" s="32" t="s">
        <v>63</v>
      </c>
      <c r="M812" s="32" t="s">
        <v>2175</v>
      </c>
      <c r="N812" s="33">
        <v>4</v>
      </c>
      <c r="O812" s="33">
        <v>24</v>
      </c>
      <c r="P812" s="33">
        <v>6</v>
      </c>
      <c r="R812" s="48">
        <f>IF(IFERROR(VLOOKUP(E812,Planif!$B:$B,1,FALSE),1)=1,1,"")</f>
        <v>1</v>
      </c>
    </row>
    <row r="813" spans="1:18" x14ac:dyDescent="0.2">
      <c r="A813" s="35">
        <v>44135</v>
      </c>
      <c r="B813" s="32" t="s">
        <v>2171</v>
      </c>
      <c r="C813" s="32" t="s">
        <v>58</v>
      </c>
      <c r="D813" s="32" t="s">
        <v>59</v>
      </c>
      <c r="E813" s="32" t="s">
        <v>2172</v>
      </c>
      <c r="F813" s="32" t="s">
        <v>31</v>
      </c>
      <c r="G813" s="32" t="s">
        <v>2173</v>
      </c>
      <c r="H813" s="33">
        <v>48</v>
      </c>
      <c r="I813" s="33">
        <v>300</v>
      </c>
      <c r="J813" s="33">
        <v>300</v>
      </c>
      <c r="K813" s="32" t="s">
        <v>2174</v>
      </c>
      <c r="L813" s="32" t="s">
        <v>63</v>
      </c>
      <c r="M813" s="32" t="s">
        <v>2175</v>
      </c>
      <c r="N813" s="33">
        <v>4</v>
      </c>
      <c r="O813" s="33">
        <v>24</v>
      </c>
      <c r="P813" s="33">
        <v>6</v>
      </c>
      <c r="R813" s="48">
        <f>IF(IFERROR(VLOOKUP(E813,Planif!$B:$B,1,FALSE),1)=1,1,"")</f>
        <v>1</v>
      </c>
    </row>
    <row r="814" spans="1:18" x14ac:dyDescent="0.2">
      <c r="A814" s="35">
        <v>44135</v>
      </c>
      <c r="B814" s="32" t="s">
        <v>2151</v>
      </c>
      <c r="C814" s="32" t="s">
        <v>58</v>
      </c>
      <c r="D814" s="32" t="s">
        <v>59</v>
      </c>
      <c r="E814" s="32" t="s">
        <v>2172</v>
      </c>
      <c r="F814" s="32" t="s">
        <v>31</v>
      </c>
      <c r="G814" s="32" t="s">
        <v>2153</v>
      </c>
      <c r="H814" s="33">
        <v>48</v>
      </c>
      <c r="I814" s="33">
        <v>300</v>
      </c>
      <c r="J814" s="33">
        <v>300</v>
      </c>
      <c r="K814" s="32" t="s">
        <v>2154</v>
      </c>
      <c r="L814" s="32" t="s">
        <v>63</v>
      </c>
      <c r="M814" s="32" t="s">
        <v>2155</v>
      </c>
      <c r="N814" s="33">
        <v>4</v>
      </c>
      <c r="O814" s="33">
        <v>24</v>
      </c>
      <c r="P814" s="33">
        <v>6</v>
      </c>
      <c r="R814" s="48">
        <f>IF(IFERROR(VLOOKUP(E814,Planif!$B:$B,1,FALSE),1)=1,1,"")</f>
        <v>1</v>
      </c>
    </row>
    <row r="815" spans="1:18" x14ac:dyDescent="0.2">
      <c r="A815" s="35">
        <v>44135</v>
      </c>
      <c r="B815" s="32" t="s">
        <v>7502</v>
      </c>
      <c r="C815" s="32" t="s">
        <v>58</v>
      </c>
      <c r="D815" s="32" t="s">
        <v>59</v>
      </c>
      <c r="E815" s="32" t="s">
        <v>2172</v>
      </c>
      <c r="F815" s="32" t="s">
        <v>31</v>
      </c>
      <c r="G815" s="32" t="s">
        <v>7504</v>
      </c>
      <c r="H815" s="33">
        <v>48</v>
      </c>
      <c r="I815" s="33">
        <v>300</v>
      </c>
      <c r="J815" s="33">
        <v>300</v>
      </c>
      <c r="K815" s="32" t="s">
        <v>7505</v>
      </c>
      <c r="L815" s="32" t="s">
        <v>63</v>
      </c>
      <c r="M815" s="32" t="s">
        <v>7506</v>
      </c>
      <c r="N815" s="33">
        <v>4</v>
      </c>
      <c r="O815" s="33">
        <v>24</v>
      </c>
      <c r="P815" s="33">
        <v>6</v>
      </c>
      <c r="R815" s="48">
        <f>IF(IFERROR(VLOOKUP(E815,Planif!$B:$B,1,FALSE),1)=1,1,"")</f>
        <v>1</v>
      </c>
    </row>
    <row r="816" spans="1:18" x14ac:dyDescent="0.2">
      <c r="A816" s="35">
        <v>44135</v>
      </c>
      <c r="B816" s="32" t="s">
        <v>2171</v>
      </c>
      <c r="C816" s="32" t="s">
        <v>58</v>
      </c>
      <c r="D816" s="32" t="s">
        <v>59</v>
      </c>
      <c r="E816" s="32" t="s">
        <v>2172</v>
      </c>
      <c r="F816" s="32" t="s">
        <v>31</v>
      </c>
      <c r="G816" s="32" t="s">
        <v>2173</v>
      </c>
      <c r="H816" s="33">
        <v>48</v>
      </c>
      <c r="I816" s="33">
        <v>300</v>
      </c>
      <c r="J816" s="33">
        <v>300</v>
      </c>
      <c r="K816" s="32" t="s">
        <v>2174</v>
      </c>
      <c r="L816" s="32" t="s">
        <v>63</v>
      </c>
      <c r="M816" s="32" t="s">
        <v>2175</v>
      </c>
      <c r="N816" s="33">
        <v>4</v>
      </c>
      <c r="O816" s="33">
        <v>24</v>
      </c>
      <c r="P816" s="33">
        <v>6</v>
      </c>
      <c r="R816" s="48">
        <f>IF(IFERROR(VLOOKUP(E816,Planif!$B:$B,1,FALSE),1)=1,1,"")</f>
        <v>1</v>
      </c>
    </row>
    <row r="817" spans="1:18" x14ac:dyDescent="0.2">
      <c r="A817" s="35">
        <v>44135</v>
      </c>
      <c r="B817" s="32" t="s">
        <v>2176</v>
      </c>
      <c r="C817" s="32" t="s">
        <v>58</v>
      </c>
      <c r="D817" s="32" t="s">
        <v>59</v>
      </c>
      <c r="E817" s="32" t="s">
        <v>2177</v>
      </c>
      <c r="F817" s="32" t="s">
        <v>31</v>
      </c>
      <c r="G817" s="32" t="s">
        <v>2178</v>
      </c>
      <c r="H817" s="33">
        <v>48</v>
      </c>
      <c r="I817" s="33">
        <v>300</v>
      </c>
      <c r="J817" s="33">
        <v>300</v>
      </c>
      <c r="K817" s="32" t="s">
        <v>2179</v>
      </c>
      <c r="L817" s="32" t="s">
        <v>63</v>
      </c>
      <c r="M817" s="32" t="s">
        <v>2180</v>
      </c>
      <c r="N817" s="33">
        <v>4</v>
      </c>
      <c r="O817" s="33">
        <v>24</v>
      </c>
      <c r="P817" s="33">
        <v>6</v>
      </c>
      <c r="R817" s="48">
        <f>IF(IFERROR(VLOOKUP(E817,Planif!$B:$B,1,FALSE),1)=1,1,"")</f>
        <v>1</v>
      </c>
    </row>
    <row r="818" spans="1:18" x14ac:dyDescent="0.2">
      <c r="A818" s="35">
        <v>44135</v>
      </c>
      <c r="B818" s="32" t="s">
        <v>2176</v>
      </c>
      <c r="C818" s="32" t="s">
        <v>58</v>
      </c>
      <c r="D818" s="32" t="s">
        <v>59</v>
      </c>
      <c r="E818" s="32" t="s">
        <v>2177</v>
      </c>
      <c r="F818" s="32" t="s">
        <v>31</v>
      </c>
      <c r="G818" s="32" t="s">
        <v>2178</v>
      </c>
      <c r="H818" s="33">
        <v>48</v>
      </c>
      <c r="I818" s="33">
        <v>300</v>
      </c>
      <c r="J818" s="33">
        <v>300</v>
      </c>
      <c r="K818" s="32" t="s">
        <v>2179</v>
      </c>
      <c r="L818" s="32" t="s">
        <v>63</v>
      </c>
      <c r="M818" s="32" t="s">
        <v>2180</v>
      </c>
      <c r="N818" s="33">
        <v>4</v>
      </c>
      <c r="O818" s="33">
        <v>24</v>
      </c>
      <c r="P818" s="33">
        <v>6</v>
      </c>
      <c r="R818" s="48">
        <f>IF(IFERROR(VLOOKUP(E818,Planif!$B:$B,1,FALSE),1)=1,1,"")</f>
        <v>1</v>
      </c>
    </row>
    <row r="819" spans="1:18" x14ac:dyDescent="0.2">
      <c r="A819" s="35">
        <v>44135</v>
      </c>
      <c r="B819" s="32" t="s">
        <v>2156</v>
      </c>
      <c r="C819" s="32" t="s">
        <v>58</v>
      </c>
      <c r="D819" s="32" t="s">
        <v>59</v>
      </c>
      <c r="E819" s="32" t="s">
        <v>2177</v>
      </c>
      <c r="F819" s="32" t="s">
        <v>31</v>
      </c>
      <c r="G819" s="32" t="s">
        <v>2158</v>
      </c>
      <c r="H819" s="33">
        <v>48</v>
      </c>
      <c r="I819" s="33">
        <v>300</v>
      </c>
      <c r="J819" s="33">
        <v>300</v>
      </c>
      <c r="K819" s="32" t="s">
        <v>2159</v>
      </c>
      <c r="L819" s="32" t="s">
        <v>63</v>
      </c>
      <c r="M819" s="32" t="s">
        <v>2160</v>
      </c>
      <c r="N819" s="33">
        <v>4</v>
      </c>
      <c r="O819" s="33">
        <v>24</v>
      </c>
      <c r="P819" s="33">
        <v>6</v>
      </c>
      <c r="R819" s="48">
        <f>IF(IFERROR(VLOOKUP(E819,Planif!$B:$B,1,FALSE),1)=1,1,"")</f>
        <v>1</v>
      </c>
    </row>
    <row r="820" spans="1:18" x14ac:dyDescent="0.2">
      <c r="A820" s="35">
        <v>44135</v>
      </c>
      <c r="B820" s="32" t="s">
        <v>7507</v>
      </c>
      <c r="C820" s="32" t="s">
        <v>58</v>
      </c>
      <c r="D820" s="32" t="s">
        <v>59</v>
      </c>
      <c r="E820" s="32" t="s">
        <v>2177</v>
      </c>
      <c r="F820" s="32" t="s">
        <v>31</v>
      </c>
      <c r="G820" s="32" t="s">
        <v>7509</v>
      </c>
      <c r="H820" s="33">
        <v>48</v>
      </c>
      <c r="I820" s="33">
        <v>300</v>
      </c>
      <c r="J820" s="33">
        <v>300</v>
      </c>
      <c r="K820" s="32" t="s">
        <v>7510</v>
      </c>
      <c r="L820" s="32" t="s">
        <v>63</v>
      </c>
      <c r="M820" s="32" t="s">
        <v>7511</v>
      </c>
      <c r="N820" s="33">
        <v>4</v>
      </c>
      <c r="O820" s="33">
        <v>24</v>
      </c>
      <c r="P820" s="33">
        <v>6</v>
      </c>
      <c r="R820" s="48">
        <f>IF(IFERROR(VLOOKUP(E820,Planif!$B:$B,1,FALSE),1)=1,1,"")</f>
        <v>1</v>
      </c>
    </row>
    <row r="821" spans="1:18" x14ac:dyDescent="0.2">
      <c r="A821" s="35">
        <v>44135</v>
      </c>
      <c r="B821" s="32" t="s">
        <v>2176</v>
      </c>
      <c r="C821" s="32" t="s">
        <v>58</v>
      </c>
      <c r="D821" s="32" t="s">
        <v>59</v>
      </c>
      <c r="E821" s="32" t="s">
        <v>2177</v>
      </c>
      <c r="F821" s="32" t="s">
        <v>31</v>
      </c>
      <c r="G821" s="32" t="s">
        <v>2178</v>
      </c>
      <c r="H821" s="33">
        <v>48</v>
      </c>
      <c r="I821" s="33">
        <v>300</v>
      </c>
      <c r="J821" s="33">
        <v>300</v>
      </c>
      <c r="K821" s="32" t="s">
        <v>2179</v>
      </c>
      <c r="L821" s="32" t="s">
        <v>63</v>
      </c>
      <c r="M821" s="32" t="s">
        <v>2180</v>
      </c>
      <c r="N821" s="33">
        <v>4</v>
      </c>
      <c r="O821" s="33">
        <v>24</v>
      </c>
      <c r="P821" s="33">
        <v>6</v>
      </c>
      <c r="R821" s="48">
        <f>IF(IFERROR(VLOOKUP(E821,Planif!$B:$B,1,FALSE),1)=1,1,"")</f>
        <v>1</v>
      </c>
    </row>
    <row r="822" spans="1:18" x14ac:dyDescent="0.2">
      <c r="A822" s="35">
        <v>44135</v>
      </c>
      <c r="B822" s="32" t="s">
        <v>2181</v>
      </c>
      <c r="C822" s="32" t="s">
        <v>58</v>
      </c>
      <c r="D822" s="32" t="s">
        <v>59</v>
      </c>
      <c r="E822" s="32" t="s">
        <v>2182</v>
      </c>
      <c r="F822" s="32" t="s">
        <v>31</v>
      </c>
      <c r="G822" s="32" t="s">
        <v>2183</v>
      </c>
      <c r="H822" s="33">
        <v>48</v>
      </c>
      <c r="I822" s="33">
        <v>300</v>
      </c>
      <c r="J822" s="33">
        <v>300</v>
      </c>
      <c r="K822" s="32" t="s">
        <v>2184</v>
      </c>
      <c r="L822" s="32" t="s">
        <v>63</v>
      </c>
      <c r="M822" s="32" t="s">
        <v>2185</v>
      </c>
      <c r="N822" s="33">
        <v>4</v>
      </c>
      <c r="O822" s="33">
        <v>24</v>
      </c>
      <c r="P822" s="33">
        <v>6</v>
      </c>
      <c r="R822" s="48">
        <f>IF(IFERROR(VLOOKUP(E822,Planif!$B:$B,1,FALSE),1)=1,1,"")</f>
        <v>1</v>
      </c>
    </row>
    <row r="823" spans="1:18" x14ac:dyDescent="0.2">
      <c r="A823" s="35">
        <v>44135</v>
      </c>
      <c r="B823" s="32" t="s">
        <v>2181</v>
      </c>
      <c r="C823" s="32" t="s">
        <v>58</v>
      </c>
      <c r="D823" s="32" t="s">
        <v>59</v>
      </c>
      <c r="E823" s="32" t="s">
        <v>2182</v>
      </c>
      <c r="F823" s="32" t="s">
        <v>31</v>
      </c>
      <c r="G823" s="32" t="s">
        <v>2183</v>
      </c>
      <c r="H823" s="33">
        <v>48</v>
      </c>
      <c r="I823" s="33">
        <v>300</v>
      </c>
      <c r="J823" s="33">
        <v>300</v>
      </c>
      <c r="K823" s="32" t="s">
        <v>2184</v>
      </c>
      <c r="L823" s="32" t="s">
        <v>63</v>
      </c>
      <c r="M823" s="32" t="s">
        <v>2185</v>
      </c>
      <c r="N823" s="33">
        <v>4</v>
      </c>
      <c r="O823" s="33">
        <v>24</v>
      </c>
      <c r="P823" s="33">
        <v>6</v>
      </c>
      <c r="R823" s="48">
        <f>IF(IFERROR(VLOOKUP(E823,Planif!$B:$B,1,FALSE),1)=1,1,"")</f>
        <v>1</v>
      </c>
    </row>
    <row r="824" spans="1:18" x14ac:dyDescent="0.2">
      <c r="A824" s="35">
        <v>44135</v>
      </c>
      <c r="B824" s="32" t="s">
        <v>2161</v>
      </c>
      <c r="C824" s="32" t="s">
        <v>58</v>
      </c>
      <c r="D824" s="32" t="s">
        <v>59</v>
      </c>
      <c r="E824" s="32" t="s">
        <v>2182</v>
      </c>
      <c r="F824" s="32" t="s">
        <v>31</v>
      </c>
      <c r="G824" s="32" t="s">
        <v>2163</v>
      </c>
      <c r="H824" s="33">
        <v>48</v>
      </c>
      <c r="I824" s="33">
        <v>300</v>
      </c>
      <c r="J824" s="33">
        <v>300</v>
      </c>
      <c r="K824" s="32" t="s">
        <v>2164</v>
      </c>
      <c r="L824" s="32" t="s">
        <v>63</v>
      </c>
      <c r="M824" s="32" t="s">
        <v>2165</v>
      </c>
      <c r="N824" s="33">
        <v>4</v>
      </c>
      <c r="O824" s="33">
        <v>24</v>
      </c>
      <c r="P824" s="33">
        <v>6</v>
      </c>
      <c r="R824" s="48">
        <f>IF(IFERROR(VLOOKUP(E824,Planif!$B:$B,1,FALSE),1)=1,1,"")</f>
        <v>1</v>
      </c>
    </row>
    <row r="825" spans="1:18" x14ac:dyDescent="0.2">
      <c r="A825" s="35">
        <v>44135</v>
      </c>
      <c r="B825" s="32" t="s">
        <v>7512</v>
      </c>
      <c r="C825" s="32" t="s">
        <v>58</v>
      </c>
      <c r="D825" s="32" t="s">
        <v>59</v>
      </c>
      <c r="E825" s="32" t="s">
        <v>2182</v>
      </c>
      <c r="F825" s="32" t="s">
        <v>31</v>
      </c>
      <c r="G825" s="32" t="s">
        <v>7514</v>
      </c>
      <c r="H825" s="33">
        <v>48</v>
      </c>
      <c r="I825" s="33">
        <v>300</v>
      </c>
      <c r="J825" s="33">
        <v>300</v>
      </c>
      <c r="K825" s="32" t="s">
        <v>7515</v>
      </c>
      <c r="L825" s="32" t="s">
        <v>63</v>
      </c>
      <c r="M825" s="32" t="s">
        <v>7516</v>
      </c>
      <c r="N825" s="33">
        <v>4</v>
      </c>
      <c r="O825" s="33">
        <v>24</v>
      </c>
      <c r="P825" s="33">
        <v>6</v>
      </c>
      <c r="R825" s="48">
        <f>IF(IFERROR(VLOOKUP(E825,Planif!$B:$B,1,FALSE),1)=1,1,"")</f>
        <v>1</v>
      </c>
    </row>
    <row r="826" spans="1:18" x14ac:dyDescent="0.2">
      <c r="A826" s="35">
        <v>44135</v>
      </c>
      <c r="B826" s="32" t="s">
        <v>2181</v>
      </c>
      <c r="C826" s="32" t="s">
        <v>58</v>
      </c>
      <c r="D826" s="32" t="s">
        <v>59</v>
      </c>
      <c r="E826" s="32" t="s">
        <v>2182</v>
      </c>
      <c r="F826" s="32" t="s">
        <v>31</v>
      </c>
      <c r="G826" s="32" t="s">
        <v>2183</v>
      </c>
      <c r="H826" s="33">
        <v>48</v>
      </c>
      <c r="I826" s="33">
        <v>300</v>
      </c>
      <c r="J826" s="33">
        <v>300</v>
      </c>
      <c r="K826" s="32" t="s">
        <v>2184</v>
      </c>
      <c r="L826" s="32" t="s">
        <v>63</v>
      </c>
      <c r="M826" s="32" t="s">
        <v>2185</v>
      </c>
      <c r="N826" s="33">
        <v>4</v>
      </c>
      <c r="O826" s="33">
        <v>24</v>
      </c>
      <c r="P826" s="33">
        <v>6</v>
      </c>
      <c r="R826" s="48">
        <f>IF(IFERROR(VLOOKUP(E826,Planif!$B:$B,1,FALSE),1)=1,1,"")</f>
        <v>1</v>
      </c>
    </row>
    <row r="827" spans="1:18" x14ac:dyDescent="0.2">
      <c r="A827" s="35">
        <v>44135</v>
      </c>
      <c r="B827" s="32" t="s">
        <v>2186</v>
      </c>
      <c r="C827" s="32" t="s">
        <v>58</v>
      </c>
      <c r="D827" s="32" t="s">
        <v>59</v>
      </c>
      <c r="E827" s="32" t="s">
        <v>2187</v>
      </c>
      <c r="F827" s="32" t="s">
        <v>31</v>
      </c>
      <c r="G827" s="32" t="s">
        <v>2188</v>
      </c>
      <c r="H827" s="33">
        <v>48</v>
      </c>
      <c r="I827" s="33">
        <v>300</v>
      </c>
      <c r="J827" s="33">
        <v>300</v>
      </c>
      <c r="K827" s="32" t="s">
        <v>2189</v>
      </c>
      <c r="L827" s="32" t="s">
        <v>63</v>
      </c>
      <c r="M827" s="32" t="s">
        <v>2190</v>
      </c>
      <c r="N827" s="33">
        <v>4</v>
      </c>
      <c r="O827" s="33">
        <v>24</v>
      </c>
      <c r="P827" s="33">
        <v>6</v>
      </c>
      <c r="R827" s="48">
        <f>IF(IFERROR(VLOOKUP(E827,Planif!$B:$B,1,FALSE),1)=1,1,"")</f>
        <v>1</v>
      </c>
    </row>
    <row r="828" spans="1:18" x14ac:dyDescent="0.2">
      <c r="A828" s="35">
        <v>44135</v>
      </c>
      <c r="B828" s="32" t="s">
        <v>2186</v>
      </c>
      <c r="C828" s="32" t="s">
        <v>58</v>
      </c>
      <c r="D828" s="32" t="s">
        <v>59</v>
      </c>
      <c r="E828" s="32" t="s">
        <v>2187</v>
      </c>
      <c r="F828" s="32" t="s">
        <v>31</v>
      </c>
      <c r="G828" s="32" t="s">
        <v>2188</v>
      </c>
      <c r="H828" s="33">
        <v>48</v>
      </c>
      <c r="I828" s="33">
        <v>300</v>
      </c>
      <c r="J828" s="33">
        <v>300</v>
      </c>
      <c r="K828" s="32" t="s">
        <v>2189</v>
      </c>
      <c r="L828" s="32" t="s">
        <v>63</v>
      </c>
      <c r="M828" s="32" t="s">
        <v>2190</v>
      </c>
      <c r="N828" s="33">
        <v>4</v>
      </c>
      <c r="O828" s="33">
        <v>24</v>
      </c>
      <c r="P828" s="33">
        <v>6</v>
      </c>
      <c r="R828" s="48">
        <f>IF(IFERROR(VLOOKUP(E828,Planif!$B:$B,1,FALSE),1)=1,1,"")</f>
        <v>1</v>
      </c>
    </row>
    <row r="829" spans="1:18" x14ac:dyDescent="0.2">
      <c r="A829" s="35">
        <v>44135</v>
      </c>
      <c r="B829" s="32" t="s">
        <v>2166</v>
      </c>
      <c r="C829" s="32" t="s">
        <v>58</v>
      </c>
      <c r="D829" s="32" t="s">
        <v>59</v>
      </c>
      <c r="E829" s="32" t="s">
        <v>2187</v>
      </c>
      <c r="F829" s="32" t="s">
        <v>31</v>
      </c>
      <c r="G829" s="32" t="s">
        <v>2168</v>
      </c>
      <c r="H829" s="33">
        <v>48</v>
      </c>
      <c r="I829" s="33">
        <v>300</v>
      </c>
      <c r="J829" s="33">
        <v>300</v>
      </c>
      <c r="K829" s="32" t="s">
        <v>2169</v>
      </c>
      <c r="L829" s="32" t="s">
        <v>63</v>
      </c>
      <c r="M829" s="32" t="s">
        <v>2170</v>
      </c>
      <c r="N829" s="33">
        <v>4</v>
      </c>
      <c r="O829" s="33">
        <v>24</v>
      </c>
      <c r="P829" s="33">
        <v>6</v>
      </c>
      <c r="R829" s="48">
        <f>IF(IFERROR(VLOOKUP(E829,Planif!$B:$B,1,FALSE),1)=1,1,"")</f>
        <v>1</v>
      </c>
    </row>
    <row r="830" spans="1:18" x14ac:dyDescent="0.2">
      <c r="A830" s="35">
        <v>44135</v>
      </c>
      <c r="B830" s="32" t="s">
        <v>7517</v>
      </c>
      <c r="C830" s="32" t="s">
        <v>58</v>
      </c>
      <c r="D830" s="32" t="s">
        <v>59</v>
      </c>
      <c r="E830" s="32" t="s">
        <v>2187</v>
      </c>
      <c r="F830" s="32" t="s">
        <v>31</v>
      </c>
      <c r="G830" s="32" t="s">
        <v>7519</v>
      </c>
      <c r="H830" s="33">
        <v>48</v>
      </c>
      <c r="I830" s="33">
        <v>300</v>
      </c>
      <c r="J830" s="33">
        <v>300</v>
      </c>
      <c r="K830" s="32" t="s">
        <v>7520</v>
      </c>
      <c r="L830" s="32" t="s">
        <v>63</v>
      </c>
      <c r="M830" s="32" t="s">
        <v>7521</v>
      </c>
      <c r="N830" s="33">
        <v>4</v>
      </c>
      <c r="O830" s="33">
        <v>24</v>
      </c>
      <c r="P830" s="33">
        <v>6</v>
      </c>
      <c r="R830" s="48">
        <f>IF(IFERROR(VLOOKUP(E830,Planif!$B:$B,1,FALSE),1)=1,1,"")</f>
        <v>1</v>
      </c>
    </row>
    <row r="831" spans="1:18" x14ac:dyDescent="0.2">
      <c r="A831" s="35">
        <v>44135</v>
      </c>
      <c r="B831" s="32" t="s">
        <v>2186</v>
      </c>
      <c r="C831" s="32" t="s">
        <v>58</v>
      </c>
      <c r="D831" s="32" t="s">
        <v>59</v>
      </c>
      <c r="E831" s="32" t="s">
        <v>2187</v>
      </c>
      <c r="F831" s="32" t="s">
        <v>31</v>
      </c>
      <c r="G831" s="32" t="s">
        <v>2188</v>
      </c>
      <c r="H831" s="33">
        <v>48</v>
      </c>
      <c r="I831" s="33">
        <v>300</v>
      </c>
      <c r="J831" s="33">
        <v>300</v>
      </c>
      <c r="K831" s="32" t="s">
        <v>2189</v>
      </c>
      <c r="L831" s="32" t="s">
        <v>63</v>
      </c>
      <c r="M831" s="32" t="s">
        <v>2190</v>
      </c>
      <c r="N831" s="33">
        <v>4</v>
      </c>
      <c r="O831" s="33">
        <v>24</v>
      </c>
      <c r="P831" s="33">
        <v>6</v>
      </c>
      <c r="R831" s="48">
        <f>IF(IFERROR(VLOOKUP(E831,Planif!$B:$B,1,FALSE),1)=1,1,"")</f>
        <v>1</v>
      </c>
    </row>
    <row r="832" spans="1:18" x14ac:dyDescent="0.2">
      <c r="A832" s="35">
        <v>44135</v>
      </c>
      <c r="B832" s="32" t="s">
        <v>2191</v>
      </c>
      <c r="C832" s="32" t="s">
        <v>58</v>
      </c>
      <c r="D832" s="32" t="s">
        <v>59</v>
      </c>
      <c r="E832" s="32" t="s">
        <v>2192</v>
      </c>
      <c r="F832" s="32" t="s">
        <v>31</v>
      </c>
      <c r="G832" s="32" t="s">
        <v>2193</v>
      </c>
      <c r="H832" s="33">
        <v>48</v>
      </c>
      <c r="I832" s="33">
        <v>300</v>
      </c>
      <c r="J832" s="33">
        <v>300</v>
      </c>
      <c r="K832" s="32" t="s">
        <v>2194</v>
      </c>
      <c r="L832" s="32" t="s">
        <v>63</v>
      </c>
      <c r="M832" s="32" t="s">
        <v>2195</v>
      </c>
      <c r="N832" s="33">
        <v>4</v>
      </c>
      <c r="O832" s="33">
        <v>24</v>
      </c>
      <c r="P832" s="33">
        <v>6</v>
      </c>
      <c r="R832" s="48">
        <f>IF(IFERROR(VLOOKUP(E832,Planif!$B:$B,1,FALSE),1)=1,1,"")</f>
        <v>1</v>
      </c>
    </row>
    <row r="833" spans="1:18" x14ac:dyDescent="0.2">
      <c r="A833" s="35">
        <v>44135</v>
      </c>
      <c r="B833" s="32" t="s">
        <v>2191</v>
      </c>
      <c r="C833" s="32" t="s">
        <v>58</v>
      </c>
      <c r="D833" s="32" t="s">
        <v>59</v>
      </c>
      <c r="E833" s="32" t="s">
        <v>2192</v>
      </c>
      <c r="F833" s="32" t="s">
        <v>31</v>
      </c>
      <c r="G833" s="32" t="s">
        <v>2193</v>
      </c>
      <c r="H833" s="33">
        <v>48</v>
      </c>
      <c r="I833" s="33">
        <v>300</v>
      </c>
      <c r="J833" s="33">
        <v>300</v>
      </c>
      <c r="K833" s="32" t="s">
        <v>2194</v>
      </c>
      <c r="L833" s="32" t="s">
        <v>63</v>
      </c>
      <c r="M833" s="32" t="s">
        <v>2195</v>
      </c>
      <c r="N833" s="33">
        <v>4</v>
      </c>
      <c r="O833" s="33">
        <v>24</v>
      </c>
      <c r="P833" s="33">
        <v>6</v>
      </c>
      <c r="R833" s="48">
        <f>IF(IFERROR(VLOOKUP(E833,Planif!$B:$B,1,FALSE),1)=1,1,"")</f>
        <v>1</v>
      </c>
    </row>
    <row r="834" spans="1:18" x14ac:dyDescent="0.2">
      <c r="A834" s="35">
        <v>44135</v>
      </c>
      <c r="B834" s="32" t="s">
        <v>2171</v>
      </c>
      <c r="C834" s="32" t="s">
        <v>58</v>
      </c>
      <c r="D834" s="32" t="s">
        <v>59</v>
      </c>
      <c r="E834" s="32" t="s">
        <v>2192</v>
      </c>
      <c r="F834" s="32" t="s">
        <v>31</v>
      </c>
      <c r="G834" s="32" t="s">
        <v>2173</v>
      </c>
      <c r="H834" s="33">
        <v>48</v>
      </c>
      <c r="I834" s="33">
        <v>300</v>
      </c>
      <c r="J834" s="33">
        <v>300</v>
      </c>
      <c r="K834" s="32" t="s">
        <v>2174</v>
      </c>
      <c r="L834" s="32" t="s">
        <v>63</v>
      </c>
      <c r="M834" s="32" t="s">
        <v>2175</v>
      </c>
      <c r="N834" s="33">
        <v>4</v>
      </c>
      <c r="O834" s="33">
        <v>24</v>
      </c>
      <c r="P834" s="33">
        <v>6</v>
      </c>
      <c r="R834" s="48">
        <f>IF(IFERROR(VLOOKUP(E834,Planif!$B:$B,1,FALSE),1)=1,1,"")</f>
        <v>1</v>
      </c>
    </row>
    <row r="835" spans="1:18" x14ac:dyDescent="0.2">
      <c r="A835" s="35">
        <v>44135</v>
      </c>
      <c r="B835" s="32" t="s">
        <v>7522</v>
      </c>
      <c r="C835" s="32" t="s">
        <v>58</v>
      </c>
      <c r="D835" s="32" t="s">
        <v>59</v>
      </c>
      <c r="E835" s="32" t="s">
        <v>2192</v>
      </c>
      <c r="F835" s="32" t="s">
        <v>31</v>
      </c>
      <c r="G835" s="32" t="s">
        <v>7524</v>
      </c>
      <c r="H835" s="33">
        <v>48</v>
      </c>
      <c r="I835" s="33">
        <v>300</v>
      </c>
      <c r="J835" s="33">
        <v>300</v>
      </c>
      <c r="K835" s="32" t="s">
        <v>7525</v>
      </c>
      <c r="L835" s="32" t="s">
        <v>63</v>
      </c>
      <c r="M835" s="32" t="s">
        <v>7526</v>
      </c>
      <c r="N835" s="33">
        <v>4</v>
      </c>
      <c r="O835" s="33">
        <v>24</v>
      </c>
      <c r="P835" s="33">
        <v>6</v>
      </c>
      <c r="R835" s="48">
        <f>IF(IFERROR(VLOOKUP(E835,Planif!$B:$B,1,FALSE),1)=1,1,"")</f>
        <v>1</v>
      </c>
    </row>
    <row r="836" spans="1:18" x14ac:dyDescent="0.2">
      <c r="A836" s="35">
        <v>44135</v>
      </c>
      <c r="B836" s="32" t="s">
        <v>2191</v>
      </c>
      <c r="C836" s="32" t="s">
        <v>58</v>
      </c>
      <c r="D836" s="32" t="s">
        <v>59</v>
      </c>
      <c r="E836" s="32" t="s">
        <v>2192</v>
      </c>
      <c r="F836" s="32" t="s">
        <v>31</v>
      </c>
      <c r="G836" s="32" t="s">
        <v>2193</v>
      </c>
      <c r="H836" s="33">
        <v>48</v>
      </c>
      <c r="I836" s="33">
        <v>300</v>
      </c>
      <c r="J836" s="33">
        <v>300</v>
      </c>
      <c r="K836" s="32" t="s">
        <v>2194</v>
      </c>
      <c r="L836" s="32" t="s">
        <v>63</v>
      </c>
      <c r="M836" s="32" t="s">
        <v>2195</v>
      </c>
      <c r="N836" s="33">
        <v>4</v>
      </c>
      <c r="O836" s="33">
        <v>24</v>
      </c>
      <c r="P836" s="33">
        <v>6</v>
      </c>
      <c r="R836" s="48">
        <f>IF(IFERROR(VLOOKUP(E836,Planif!$B:$B,1,FALSE),1)=1,1,"")</f>
        <v>1</v>
      </c>
    </row>
    <row r="837" spans="1:18" x14ac:dyDescent="0.2">
      <c r="A837" s="35">
        <v>44135</v>
      </c>
      <c r="B837" s="32" t="s">
        <v>2196</v>
      </c>
      <c r="C837" s="32" t="s">
        <v>58</v>
      </c>
      <c r="D837" s="32" t="s">
        <v>59</v>
      </c>
      <c r="E837" s="32" t="s">
        <v>2197</v>
      </c>
      <c r="F837" s="32" t="s">
        <v>31</v>
      </c>
      <c r="G837" s="32" t="s">
        <v>2198</v>
      </c>
      <c r="H837" s="33">
        <v>48</v>
      </c>
      <c r="I837" s="33">
        <v>300</v>
      </c>
      <c r="J837" s="33">
        <v>300</v>
      </c>
      <c r="K837" s="32" t="s">
        <v>2199</v>
      </c>
      <c r="L837" s="32" t="s">
        <v>63</v>
      </c>
      <c r="M837" s="32" t="s">
        <v>2200</v>
      </c>
      <c r="N837" s="33">
        <v>4</v>
      </c>
      <c r="O837" s="33">
        <v>24</v>
      </c>
      <c r="P837" s="33">
        <v>6</v>
      </c>
      <c r="R837" s="48">
        <f>IF(IFERROR(VLOOKUP(E837,Planif!$B:$B,1,FALSE),1)=1,1,"")</f>
        <v>1</v>
      </c>
    </row>
    <row r="838" spans="1:18" x14ac:dyDescent="0.2">
      <c r="A838" s="35">
        <v>44135</v>
      </c>
      <c r="B838" s="32" t="s">
        <v>2196</v>
      </c>
      <c r="C838" s="32" t="s">
        <v>58</v>
      </c>
      <c r="D838" s="32" t="s">
        <v>59</v>
      </c>
      <c r="E838" s="32" t="s">
        <v>2197</v>
      </c>
      <c r="F838" s="32" t="s">
        <v>31</v>
      </c>
      <c r="G838" s="32" t="s">
        <v>2198</v>
      </c>
      <c r="H838" s="33">
        <v>48</v>
      </c>
      <c r="I838" s="33">
        <v>300</v>
      </c>
      <c r="J838" s="33">
        <v>300</v>
      </c>
      <c r="K838" s="32" t="s">
        <v>2199</v>
      </c>
      <c r="L838" s="32" t="s">
        <v>63</v>
      </c>
      <c r="M838" s="32" t="s">
        <v>2200</v>
      </c>
      <c r="N838" s="33">
        <v>4</v>
      </c>
      <c r="O838" s="33">
        <v>24</v>
      </c>
      <c r="P838" s="33">
        <v>6</v>
      </c>
      <c r="R838" s="48">
        <f>IF(IFERROR(VLOOKUP(E838,Planif!$B:$B,1,FALSE),1)=1,1,"")</f>
        <v>1</v>
      </c>
    </row>
    <row r="839" spans="1:18" x14ac:dyDescent="0.2">
      <c r="A839" s="35">
        <v>44135</v>
      </c>
      <c r="B839" s="32" t="s">
        <v>2176</v>
      </c>
      <c r="C839" s="32" t="s">
        <v>58</v>
      </c>
      <c r="D839" s="32" t="s">
        <v>59</v>
      </c>
      <c r="E839" s="32" t="s">
        <v>2197</v>
      </c>
      <c r="F839" s="32" t="s">
        <v>31</v>
      </c>
      <c r="G839" s="32" t="s">
        <v>2178</v>
      </c>
      <c r="H839" s="33">
        <v>48</v>
      </c>
      <c r="I839" s="33">
        <v>300</v>
      </c>
      <c r="J839" s="33">
        <v>300</v>
      </c>
      <c r="K839" s="32" t="s">
        <v>2179</v>
      </c>
      <c r="L839" s="32" t="s">
        <v>63</v>
      </c>
      <c r="M839" s="32" t="s">
        <v>2180</v>
      </c>
      <c r="N839" s="33">
        <v>4</v>
      </c>
      <c r="O839" s="33">
        <v>24</v>
      </c>
      <c r="P839" s="33">
        <v>6</v>
      </c>
      <c r="R839" s="48">
        <f>IF(IFERROR(VLOOKUP(E839,Planif!$B:$B,1,FALSE),1)=1,1,"")</f>
        <v>1</v>
      </c>
    </row>
    <row r="840" spans="1:18" x14ac:dyDescent="0.2">
      <c r="A840" s="35">
        <v>44135</v>
      </c>
      <c r="B840" s="32" t="s">
        <v>7527</v>
      </c>
      <c r="C840" s="32" t="s">
        <v>58</v>
      </c>
      <c r="D840" s="32" t="s">
        <v>59</v>
      </c>
      <c r="E840" s="32" t="s">
        <v>2197</v>
      </c>
      <c r="F840" s="32" t="s">
        <v>31</v>
      </c>
      <c r="G840" s="32" t="s">
        <v>7529</v>
      </c>
      <c r="H840" s="33">
        <v>48</v>
      </c>
      <c r="I840" s="33">
        <v>300</v>
      </c>
      <c r="J840" s="33">
        <v>300</v>
      </c>
      <c r="K840" s="32" t="s">
        <v>7530</v>
      </c>
      <c r="L840" s="32" t="s">
        <v>63</v>
      </c>
      <c r="M840" s="32" t="s">
        <v>7531</v>
      </c>
      <c r="N840" s="33">
        <v>4</v>
      </c>
      <c r="O840" s="33">
        <v>24</v>
      </c>
      <c r="P840" s="33">
        <v>6</v>
      </c>
      <c r="R840" s="48">
        <f>IF(IFERROR(VLOOKUP(E840,Planif!$B:$B,1,FALSE),1)=1,1,"")</f>
        <v>1</v>
      </c>
    </row>
    <row r="841" spans="1:18" x14ac:dyDescent="0.2">
      <c r="A841" s="35">
        <v>44135</v>
      </c>
      <c r="B841" s="32" t="s">
        <v>2196</v>
      </c>
      <c r="C841" s="32" t="s">
        <v>58</v>
      </c>
      <c r="D841" s="32" t="s">
        <v>59</v>
      </c>
      <c r="E841" s="32" t="s">
        <v>2197</v>
      </c>
      <c r="F841" s="32" t="s">
        <v>31</v>
      </c>
      <c r="G841" s="32" t="s">
        <v>2198</v>
      </c>
      <c r="H841" s="33">
        <v>48</v>
      </c>
      <c r="I841" s="33">
        <v>300</v>
      </c>
      <c r="J841" s="33">
        <v>300</v>
      </c>
      <c r="K841" s="32" t="s">
        <v>2199</v>
      </c>
      <c r="L841" s="32" t="s">
        <v>63</v>
      </c>
      <c r="M841" s="32" t="s">
        <v>2200</v>
      </c>
      <c r="N841" s="33">
        <v>4</v>
      </c>
      <c r="O841" s="33">
        <v>24</v>
      </c>
      <c r="P841" s="33">
        <v>6</v>
      </c>
      <c r="R841" s="48">
        <f>IF(IFERROR(VLOOKUP(E841,Planif!$B:$B,1,FALSE),1)=1,1,"")</f>
        <v>1</v>
      </c>
    </row>
    <row r="842" spans="1:18" x14ac:dyDescent="0.2">
      <c r="A842" s="35">
        <v>44135</v>
      </c>
      <c r="B842" s="32" t="s">
        <v>302</v>
      </c>
      <c r="C842" s="32" t="s">
        <v>58</v>
      </c>
      <c r="D842" s="32" t="s">
        <v>59</v>
      </c>
      <c r="E842" s="32" t="s">
        <v>303</v>
      </c>
      <c r="F842" s="32" t="s">
        <v>31</v>
      </c>
      <c r="G842" s="32" t="s">
        <v>304</v>
      </c>
      <c r="H842" s="33">
        <v>48</v>
      </c>
      <c r="I842" s="33">
        <v>300</v>
      </c>
      <c r="J842" s="33">
        <v>300</v>
      </c>
      <c r="K842" s="32" t="s">
        <v>305</v>
      </c>
      <c r="L842" s="32" t="s">
        <v>63</v>
      </c>
      <c r="M842" s="32" t="s">
        <v>306</v>
      </c>
      <c r="N842" s="33">
        <v>4</v>
      </c>
      <c r="O842" s="33">
        <v>24</v>
      </c>
      <c r="P842" s="33">
        <v>6</v>
      </c>
      <c r="R842" s="48">
        <f>IF(IFERROR(VLOOKUP(E842,Planif!$B:$B,1,FALSE),1)=1,1,"")</f>
        <v>1</v>
      </c>
    </row>
    <row r="843" spans="1:18" x14ac:dyDescent="0.2">
      <c r="A843" s="35">
        <v>44135</v>
      </c>
      <c r="B843" s="32" t="s">
        <v>302</v>
      </c>
      <c r="C843" s="32" t="s">
        <v>58</v>
      </c>
      <c r="D843" s="32" t="s">
        <v>59</v>
      </c>
      <c r="E843" s="32" t="s">
        <v>303</v>
      </c>
      <c r="F843" s="32" t="s">
        <v>31</v>
      </c>
      <c r="G843" s="32" t="s">
        <v>304</v>
      </c>
      <c r="H843" s="33">
        <v>48</v>
      </c>
      <c r="I843" s="33">
        <v>300</v>
      </c>
      <c r="J843" s="33">
        <v>300</v>
      </c>
      <c r="K843" s="32" t="s">
        <v>305</v>
      </c>
      <c r="L843" s="32" t="s">
        <v>63</v>
      </c>
      <c r="M843" s="32" t="s">
        <v>306</v>
      </c>
      <c r="N843" s="33">
        <v>4</v>
      </c>
      <c r="O843" s="33">
        <v>24</v>
      </c>
      <c r="P843" s="33">
        <v>6</v>
      </c>
      <c r="R843" s="48">
        <f>IF(IFERROR(VLOOKUP(E843,Planif!$B:$B,1,FALSE),1)=1,1,"")</f>
        <v>1</v>
      </c>
    </row>
    <row r="844" spans="1:18" x14ac:dyDescent="0.2">
      <c r="A844" s="35">
        <v>44135</v>
      </c>
      <c r="B844" s="32" t="s">
        <v>282</v>
      </c>
      <c r="C844" s="32" t="s">
        <v>58</v>
      </c>
      <c r="D844" s="32" t="s">
        <v>59</v>
      </c>
      <c r="E844" s="32" t="s">
        <v>303</v>
      </c>
      <c r="F844" s="32" t="s">
        <v>31</v>
      </c>
      <c r="G844" s="32" t="s">
        <v>284</v>
      </c>
      <c r="H844" s="33">
        <v>48</v>
      </c>
      <c r="I844" s="33">
        <v>300</v>
      </c>
      <c r="J844" s="33">
        <v>300</v>
      </c>
      <c r="K844" s="32" t="s">
        <v>285</v>
      </c>
      <c r="L844" s="32" t="s">
        <v>63</v>
      </c>
      <c r="M844" s="32" t="s">
        <v>286</v>
      </c>
      <c r="N844" s="33">
        <v>4</v>
      </c>
      <c r="O844" s="33">
        <v>24</v>
      </c>
      <c r="P844" s="33">
        <v>6</v>
      </c>
      <c r="R844" s="48">
        <f>IF(IFERROR(VLOOKUP(E844,Planif!$B:$B,1,FALSE),1)=1,1,"")</f>
        <v>1</v>
      </c>
    </row>
    <row r="845" spans="1:18" x14ac:dyDescent="0.2">
      <c r="A845" s="35">
        <v>44135</v>
      </c>
      <c r="B845" s="32" t="s">
        <v>5649</v>
      </c>
      <c r="C845" s="32" t="s">
        <v>58</v>
      </c>
      <c r="D845" s="32" t="s">
        <v>59</v>
      </c>
      <c r="E845" s="32" t="s">
        <v>303</v>
      </c>
      <c r="F845" s="32" t="s">
        <v>31</v>
      </c>
      <c r="G845" s="32" t="s">
        <v>5651</v>
      </c>
      <c r="H845" s="33">
        <v>48</v>
      </c>
      <c r="I845" s="33">
        <v>300</v>
      </c>
      <c r="J845" s="33">
        <v>300</v>
      </c>
      <c r="K845" s="32" t="s">
        <v>5652</v>
      </c>
      <c r="L845" s="32" t="s">
        <v>63</v>
      </c>
      <c r="M845" s="32" t="s">
        <v>5653</v>
      </c>
      <c r="N845" s="33">
        <v>4</v>
      </c>
      <c r="O845" s="33">
        <v>24</v>
      </c>
      <c r="P845" s="33">
        <v>6</v>
      </c>
      <c r="R845" s="48">
        <f>IF(IFERROR(VLOOKUP(E845,Planif!$B:$B,1,FALSE),1)=1,1,"")</f>
        <v>1</v>
      </c>
    </row>
    <row r="846" spans="1:18" x14ac:dyDescent="0.2">
      <c r="A846" s="35">
        <v>44135</v>
      </c>
      <c r="B846" s="32" t="s">
        <v>302</v>
      </c>
      <c r="C846" s="32" t="s">
        <v>58</v>
      </c>
      <c r="D846" s="32" t="s">
        <v>59</v>
      </c>
      <c r="E846" s="32" t="s">
        <v>303</v>
      </c>
      <c r="F846" s="32" t="s">
        <v>31</v>
      </c>
      <c r="G846" s="32" t="s">
        <v>304</v>
      </c>
      <c r="H846" s="33">
        <v>48</v>
      </c>
      <c r="I846" s="33">
        <v>300</v>
      </c>
      <c r="J846" s="33">
        <v>300</v>
      </c>
      <c r="K846" s="32" t="s">
        <v>305</v>
      </c>
      <c r="L846" s="32" t="s">
        <v>63</v>
      </c>
      <c r="M846" s="32" t="s">
        <v>306</v>
      </c>
      <c r="N846" s="33">
        <v>4</v>
      </c>
      <c r="O846" s="33">
        <v>24</v>
      </c>
      <c r="P846" s="33">
        <v>6</v>
      </c>
      <c r="R846" s="48">
        <f>IF(IFERROR(VLOOKUP(E846,Planif!$B:$B,1,FALSE),1)=1,1,"")</f>
        <v>1</v>
      </c>
    </row>
    <row r="847" spans="1:18" x14ac:dyDescent="0.2">
      <c r="A847" s="35">
        <v>44135</v>
      </c>
      <c r="B847" s="32" t="s">
        <v>2201</v>
      </c>
      <c r="C847" s="32" t="s">
        <v>58</v>
      </c>
      <c r="D847" s="32" t="s">
        <v>59</v>
      </c>
      <c r="E847" s="32" t="s">
        <v>2202</v>
      </c>
      <c r="F847" s="32" t="s">
        <v>31</v>
      </c>
      <c r="G847" s="32" t="s">
        <v>2203</v>
      </c>
      <c r="H847" s="33">
        <v>48</v>
      </c>
      <c r="I847" s="33">
        <v>300</v>
      </c>
      <c r="J847" s="33">
        <v>300</v>
      </c>
      <c r="K847" s="32" t="s">
        <v>2204</v>
      </c>
      <c r="L847" s="32" t="s">
        <v>63</v>
      </c>
      <c r="M847" s="32" t="s">
        <v>2205</v>
      </c>
      <c r="N847" s="33">
        <v>4</v>
      </c>
      <c r="O847" s="33">
        <v>24</v>
      </c>
      <c r="P847" s="33">
        <v>6</v>
      </c>
      <c r="R847" s="48">
        <f>IF(IFERROR(VLOOKUP(E847,Planif!$B:$B,1,FALSE),1)=1,1,"")</f>
        <v>1</v>
      </c>
    </row>
    <row r="848" spans="1:18" x14ac:dyDescent="0.2">
      <c r="A848" s="35">
        <v>44135</v>
      </c>
      <c r="B848" s="32" t="s">
        <v>2201</v>
      </c>
      <c r="C848" s="32" t="s">
        <v>58</v>
      </c>
      <c r="D848" s="32" t="s">
        <v>59</v>
      </c>
      <c r="E848" s="32" t="s">
        <v>2202</v>
      </c>
      <c r="F848" s="32" t="s">
        <v>31</v>
      </c>
      <c r="G848" s="32" t="s">
        <v>2203</v>
      </c>
      <c r="H848" s="33">
        <v>48</v>
      </c>
      <c r="I848" s="33">
        <v>300</v>
      </c>
      <c r="J848" s="33">
        <v>300</v>
      </c>
      <c r="K848" s="32" t="s">
        <v>2204</v>
      </c>
      <c r="L848" s="32" t="s">
        <v>63</v>
      </c>
      <c r="M848" s="32" t="s">
        <v>2205</v>
      </c>
      <c r="N848" s="33">
        <v>4</v>
      </c>
      <c r="O848" s="33">
        <v>24</v>
      </c>
      <c r="P848" s="33">
        <v>6</v>
      </c>
      <c r="R848" s="48">
        <f>IF(IFERROR(VLOOKUP(E848,Planif!$B:$B,1,FALSE),1)=1,1,"")</f>
        <v>1</v>
      </c>
    </row>
    <row r="849" spans="1:18" x14ac:dyDescent="0.2">
      <c r="A849" s="35">
        <v>44135</v>
      </c>
      <c r="B849" s="32" t="s">
        <v>2181</v>
      </c>
      <c r="C849" s="32" t="s">
        <v>58</v>
      </c>
      <c r="D849" s="32" t="s">
        <v>59</v>
      </c>
      <c r="E849" s="32" t="s">
        <v>2202</v>
      </c>
      <c r="F849" s="32" t="s">
        <v>31</v>
      </c>
      <c r="G849" s="32" t="s">
        <v>2183</v>
      </c>
      <c r="H849" s="33">
        <v>48</v>
      </c>
      <c r="I849" s="33">
        <v>300</v>
      </c>
      <c r="J849" s="33">
        <v>300</v>
      </c>
      <c r="K849" s="32" t="s">
        <v>2184</v>
      </c>
      <c r="L849" s="32" t="s">
        <v>63</v>
      </c>
      <c r="M849" s="32" t="s">
        <v>2185</v>
      </c>
      <c r="N849" s="33">
        <v>4</v>
      </c>
      <c r="O849" s="33">
        <v>24</v>
      </c>
      <c r="P849" s="33">
        <v>6</v>
      </c>
      <c r="R849" s="48">
        <f>IF(IFERROR(VLOOKUP(E849,Planif!$B:$B,1,FALSE),1)=1,1,"")</f>
        <v>1</v>
      </c>
    </row>
    <row r="850" spans="1:18" x14ac:dyDescent="0.2">
      <c r="A850" s="35">
        <v>44135</v>
      </c>
      <c r="B850" s="32" t="s">
        <v>7532</v>
      </c>
      <c r="C850" s="32" t="s">
        <v>58</v>
      </c>
      <c r="D850" s="32" t="s">
        <v>59</v>
      </c>
      <c r="E850" s="32" t="s">
        <v>2202</v>
      </c>
      <c r="F850" s="32" t="s">
        <v>31</v>
      </c>
      <c r="G850" s="32" t="s">
        <v>7534</v>
      </c>
      <c r="H850" s="33">
        <v>48</v>
      </c>
      <c r="I850" s="33">
        <v>300</v>
      </c>
      <c r="J850" s="33">
        <v>300</v>
      </c>
      <c r="K850" s="32" t="s">
        <v>7535</v>
      </c>
      <c r="L850" s="32" t="s">
        <v>63</v>
      </c>
      <c r="M850" s="32" t="s">
        <v>7536</v>
      </c>
      <c r="N850" s="33">
        <v>4</v>
      </c>
      <c r="O850" s="33">
        <v>24</v>
      </c>
      <c r="P850" s="33">
        <v>6</v>
      </c>
      <c r="R850" s="48">
        <f>IF(IFERROR(VLOOKUP(E850,Planif!$B:$B,1,FALSE),1)=1,1,"")</f>
        <v>1</v>
      </c>
    </row>
    <row r="851" spans="1:18" x14ac:dyDescent="0.2">
      <c r="A851" s="35">
        <v>44135</v>
      </c>
      <c r="B851" s="32" t="s">
        <v>2201</v>
      </c>
      <c r="C851" s="32" t="s">
        <v>58</v>
      </c>
      <c r="D851" s="32" t="s">
        <v>59</v>
      </c>
      <c r="E851" s="32" t="s">
        <v>2202</v>
      </c>
      <c r="F851" s="32" t="s">
        <v>31</v>
      </c>
      <c r="G851" s="32" t="s">
        <v>2203</v>
      </c>
      <c r="H851" s="33">
        <v>48</v>
      </c>
      <c r="I851" s="33">
        <v>300</v>
      </c>
      <c r="J851" s="33">
        <v>300</v>
      </c>
      <c r="K851" s="32" t="s">
        <v>2204</v>
      </c>
      <c r="L851" s="32" t="s">
        <v>63</v>
      </c>
      <c r="M851" s="32" t="s">
        <v>2205</v>
      </c>
      <c r="N851" s="33">
        <v>4</v>
      </c>
      <c r="O851" s="33">
        <v>24</v>
      </c>
      <c r="P851" s="33">
        <v>6</v>
      </c>
      <c r="R851" s="48">
        <f>IF(IFERROR(VLOOKUP(E851,Planif!$B:$B,1,FALSE),1)=1,1,"")</f>
        <v>1</v>
      </c>
    </row>
    <row r="852" spans="1:18" x14ac:dyDescent="0.2">
      <c r="A852" s="35">
        <v>44135</v>
      </c>
      <c r="B852" s="32" t="s">
        <v>2206</v>
      </c>
      <c r="C852" s="32" t="s">
        <v>58</v>
      </c>
      <c r="D852" s="32" t="s">
        <v>59</v>
      </c>
      <c r="E852" s="32" t="s">
        <v>2207</v>
      </c>
      <c r="F852" s="32" t="s">
        <v>31</v>
      </c>
      <c r="G852" s="32" t="s">
        <v>2208</v>
      </c>
      <c r="H852" s="33">
        <v>48</v>
      </c>
      <c r="I852" s="33">
        <v>300</v>
      </c>
      <c r="J852" s="33">
        <v>300</v>
      </c>
      <c r="K852" s="32" t="s">
        <v>2209</v>
      </c>
      <c r="L852" s="32" t="s">
        <v>63</v>
      </c>
      <c r="M852" s="32" t="s">
        <v>2210</v>
      </c>
      <c r="N852" s="33">
        <v>4</v>
      </c>
      <c r="O852" s="33">
        <v>24</v>
      </c>
      <c r="P852" s="33">
        <v>6</v>
      </c>
      <c r="R852" s="48">
        <f>IF(IFERROR(VLOOKUP(E852,Planif!$B:$B,1,FALSE),1)=1,1,"")</f>
        <v>1</v>
      </c>
    </row>
    <row r="853" spans="1:18" x14ac:dyDescent="0.2">
      <c r="A853" s="35">
        <v>44135</v>
      </c>
      <c r="B853" s="32" t="s">
        <v>2206</v>
      </c>
      <c r="C853" s="32" t="s">
        <v>58</v>
      </c>
      <c r="D853" s="32" t="s">
        <v>59</v>
      </c>
      <c r="E853" s="32" t="s">
        <v>2207</v>
      </c>
      <c r="F853" s="32" t="s">
        <v>31</v>
      </c>
      <c r="G853" s="32" t="s">
        <v>2208</v>
      </c>
      <c r="H853" s="33">
        <v>48</v>
      </c>
      <c r="I853" s="33">
        <v>300</v>
      </c>
      <c r="J853" s="33">
        <v>300</v>
      </c>
      <c r="K853" s="32" t="s">
        <v>2209</v>
      </c>
      <c r="L853" s="32" t="s">
        <v>63</v>
      </c>
      <c r="M853" s="32" t="s">
        <v>2210</v>
      </c>
      <c r="N853" s="33">
        <v>4</v>
      </c>
      <c r="O853" s="33">
        <v>24</v>
      </c>
      <c r="P853" s="33">
        <v>6</v>
      </c>
      <c r="R853" s="48">
        <f>IF(IFERROR(VLOOKUP(E853,Planif!$B:$B,1,FALSE),1)=1,1,"")</f>
        <v>1</v>
      </c>
    </row>
    <row r="854" spans="1:18" x14ac:dyDescent="0.2">
      <c r="A854" s="35">
        <v>44135</v>
      </c>
      <c r="B854" s="32" t="s">
        <v>2186</v>
      </c>
      <c r="C854" s="32" t="s">
        <v>58</v>
      </c>
      <c r="D854" s="32" t="s">
        <v>59</v>
      </c>
      <c r="E854" s="32" t="s">
        <v>2207</v>
      </c>
      <c r="F854" s="32" t="s">
        <v>31</v>
      </c>
      <c r="G854" s="32" t="s">
        <v>2188</v>
      </c>
      <c r="H854" s="33">
        <v>48</v>
      </c>
      <c r="I854" s="33">
        <v>300</v>
      </c>
      <c r="J854" s="33">
        <v>300</v>
      </c>
      <c r="K854" s="32" t="s">
        <v>2189</v>
      </c>
      <c r="L854" s="32" t="s">
        <v>63</v>
      </c>
      <c r="M854" s="32" t="s">
        <v>2190</v>
      </c>
      <c r="N854" s="33">
        <v>4</v>
      </c>
      <c r="O854" s="33">
        <v>24</v>
      </c>
      <c r="P854" s="33">
        <v>6</v>
      </c>
      <c r="R854" s="48">
        <f>IF(IFERROR(VLOOKUP(E854,Planif!$B:$B,1,FALSE),1)=1,1,"")</f>
        <v>1</v>
      </c>
    </row>
    <row r="855" spans="1:18" x14ac:dyDescent="0.2">
      <c r="A855" s="35">
        <v>44135</v>
      </c>
      <c r="B855" s="32" t="s">
        <v>7537</v>
      </c>
      <c r="C855" s="32" t="s">
        <v>58</v>
      </c>
      <c r="D855" s="32" t="s">
        <v>59</v>
      </c>
      <c r="E855" s="32" t="s">
        <v>2207</v>
      </c>
      <c r="F855" s="32" t="s">
        <v>31</v>
      </c>
      <c r="G855" s="32" t="s">
        <v>7539</v>
      </c>
      <c r="H855" s="33">
        <v>48</v>
      </c>
      <c r="I855" s="33">
        <v>300</v>
      </c>
      <c r="J855" s="33">
        <v>300</v>
      </c>
      <c r="K855" s="32" t="s">
        <v>7540</v>
      </c>
      <c r="L855" s="32" t="s">
        <v>63</v>
      </c>
      <c r="M855" s="32" t="s">
        <v>7541</v>
      </c>
      <c r="N855" s="33">
        <v>4</v>
      </c>
      <c r="O855" s="33">
        <v>24</v>
      </c>
      <c r="P855" s="33">
        <v>6</v>
      </c>
      <c r="R855" s="48">
        <f>IF(IFERROR(VLOOKUP(E855,Planif!$B:$B,1,FALSE),1)=1,1,"")</f>
        <v>1</v>
      </c>
    </row>
    <row r="856" spans="1:18" x14ac:dyDescent="0.2">
      <c r="A856" s="35">
        <v>44135</v>
      </c>
      <c r="B856" s="32" t="s">
        <v>2206</v>
      </c>
      <c r="C856" s="32" t="s">
        <v>58</v>
      </c>
      <c r="D856" s="32" t="s">
        <v>59</v>
      </c>
      <c r="E856" s="32" t="s">
        <v>2207</v>
      </c>
      <c r="F856" s="32" t="s">
        <v>31</v>
      </c>
      <c r="G856" s="32" t="s">
        <v>2208</v>
      </c>
      <c r="H856" s="33">
        <v>48</v>
      </c>
      <c r="I856" s="33">
        <v>300</v>
      </c>
      <c r="J856" s="33">
        <v>300</v>
      </c>
      <c r="K856" s="32" t="s">
        <v>2209</v>
      </c>
      <c r="L856" s="32" t="s">
        <v>63</v>
      </c>
      <c r="M856" s="32" t="s">
        <v>2210</v>
      </c>
      <c r="N856" s="33">
        <v>4</v>
      </c>
      <c r="O856" s="33">
        <v>24</v>
      </c>
      <c r="P856" s="33">
        <v>6</v>
      </c>
      <c r="R856" s="48">
        <f>IF(IFERROR(VLOOKUP(E856,Planif!$B:$B,1,FALSE),1)=1,1,"")</f>
        <v>1</v>
      </c>
    </row>
    <row r="857" spans="1:18" x14ac:dyDescent="0.2">
      <c r="A857" s="35">
        <v>44135</v>
      </c>
      <c r="B857" s="32" t="s">
        <v>2211</v>
      </c>
      <c r="C857" s="32" t="s">
        <v>58</v>
      </c>
      <c r="D857" s="32" t="s">
        <v>59</v>
      </c>
      <c r="E857" s="32" t="s">
        <v>2212</v>
      </c>
      <c r="F857" s="32" t="s">
        <v>31</v>
      </c>
      <c r="G857" s="32" t="s">
        <v>2213</v>
      </c>
      <c r="H857" s="33">
        <v>48</v>
      </c>
      <c r="I857" s="33">
        <v>300</v>
      </c>
      <c r="J857" s="33">
        <v>300</v>
      </c>
      <c r="K857" s="32" t="s">
        <v>2214</v>
      </c>
      <c r="L857" s="32" t="s">
        <v>63</v>
      </c>
      <c r="M857" s="32" t="s">
        <v>2215</v>
      </c>
      <c r="N857" s="33">
        <v>4</v>
      </c>
      <c r="O857" s="33">
        <v>24</v>
      </c>
      <c r="P857" s="33">
        <v>6</v>
      </c>
      <c r="R857" s="48">
        <f>IF(IFERROR(VLOOKUP(E857,Planif!$B:$B,1,FALSE),1)=1,1,"")</f>
        <v>1</v>
      </c>
    </row>
    <row r="858" spans="1:18" x14ac:dyDescent="0.2">
      <c r="A858" s="35">
        <v>44135</v>
      </c>
      <c r="B858" s="32" t="s">
        <v>2211</v>
      </c>
      <c r="C858" s="32" t="s">
        <v>58</v>
      </c>
      <c r="D858" s="32" t="s">
        <v>59</v>
      </c>
      <c r="E858" s="32" t="s">
        <v>2212</v>
      </c>
      <c r="F858" s="32" t="s">
        <v>31</v>
      </c>
      <c r="G858" s="32" t="s">
        <v>2213</v>
      </c>
      <c r="H858" s="33">
        <v>48</v>
      </c>
      <c r="I858" s="33">
        <v>300</v>
      </c>
      <c r="J858" s="33">
        <v>300</v>
      </c>
      <c r="K858" s="32" t="s">
        <v>2214</v>
      </c>
      <c r="L858" s="32" t="s">
        <v>63</v>
      </c>
      <c r="M858" s="32" t="s">
        <v>2215</v>
      </c>
      <c r="N858" s="33">
        <v>4</v>
      </c>
      <c r="O858" s="33">
        <v>24</v>
      </c>
      <c r="P858" s="33">
        <v>6</v>
      </c>
      <c r="R858" s="48">
        <f>IF(IFERROR(VLOOKUP(E858,Planif!$B:$B,1,FALSE),1)=1,1,"")</f>
        <v>1</v>
      </c>
    </row>
    <row r="859" spans="1:18" x14ac:dyDescent="0.2">
      <c r="A859" s="35">
        <v>44135</v>
      </c>
      <c r="B859" s="32" t="s">
        <v>2191</v>
      </c>
      <c r="C859" s="32" t="s">
        <v>58</v>
      </c>
      <c r="D859" s="32" t="s">
        <v>59</v>
      </c>
      <c r="E859" s="32" t="s">
        <v>2212</v>
      </c>
      <c r="F859" s="32" t="s">
        <v>31</v>
      </c>
      <c r="G859" s="32" t="s">
        <v>2193</v>
      </c>
      <c r="H859" s="33">
        <v>48</v>
      </c>
      <c r="I859" s="33">
        <v>300</v>
      </c>
      <c r="J859" s="33">
        <v>300</v>
      </c>
      <c r="K859" s="32" t="s">
        <v>2194</v>
      </c>
      <c r="L859" s="32" t="s">
        <v>63</v>
      </c>
      <c r="M859" s="32" t="s">
        <v>2195</v>
      </c>
      <c r="N859" s="33">
        <v>4</v>
      </c>
      <c r="O859" s="33">
        <v>24</v>
      </c>
      <c r="P859" s="33">
        <v>6</v>
      </c>
      <c r="R859" s="48">
        <f>IF(IFERROR(VLOOKUP(E859,Planif!$B:$B,1,FALSE),1)=1,1,"")</f>
        <v>1</v>
      </c>
    </row>
    <row r="860" spans="1:18" x14ac:dyDescent="0.2">
      <c r="A860" s="35">
        <v>44135</v>
      </c>
      <c r="B860" s="32" t="s">
        <v>7542</v>
      </c>
      <c r="C860" s="32" t="s">
        <v>58</v>
      </c>
      <c r="D860" s="32" t="s">
        <v>59</v>
      </c>
      <c r="E860" s="32" t="s">
        <v>2212</v>
      </c>
      <c r="F860" s="32" t="s">
        <v>31</v>
      </c>
      <c r="G860" s="32" t="s">
        <v>7544</v>
      </c>
      <c r="H860" s="33">
        <v>48</v>
      </c>
      <c r="I860" s="33">
        <v>300</v>
      </c>
      <c r="J860" s="33">
        <v>300</v>
      </c>
      <c r="K860" s="32" t="s">
        <v>7545</v>
      </c>
      <c r="L860" s="32" t="s">
        <v>63</v>
      </c>
      <c r="M860" s="32" t="s">
        <v>7546</v>
      </c>
      <c r="N860" s="33">
        <v>4</v>
      </c>
      <c r="O860" s="33">
        <v>24</v>
      </c>
      <c r="P860" s="33">
        <v>6</v>
      </c>
      <c r="R860" s="48">
        <f>IF(IFERROR(VLOOKUP(E860,Planif!$B:$B,1,FALSE),1)=1,1,"")</f>
        <v>1</v>
      </c>
    </row>
    <row r="861" spans="1:18" x14ac:dyDescent="0.2">
      <c r="A861" s="35">
        <v>44135</v>
      </c>
      <c r="B861" s="32" t="s">
        <v>2211</v>
      </c>
      <c r="C861" s="32" t="s">
        <v>58</v>
      </c>
      <c r="D861" s="32" t="s">
        <v>59</v>
      </c>
      <c r="E861" s="32" t="s">
        <v>2212</v>
      </c>
      <c r="F861" s="32" t="s">
        <v>31</v>
      </c>
      <c r="G861" s="32" t="s">
        <v>2213</v>
      </c>
      <c r="H861" s="33">
        <v>48</v>
      </c>
      <c r="I861" s="33">
        <v>300</v>
      </c>
      <c r="J861" s="33">
        <v>300</v>
      </c>
      <c r="K861" s="32" t="s">
        <v>2214</v>
      </c>
      <c r="L861" s="32" t="s">
        <v>63</v>
      </c>
      <c r="M861" s="32" t="s">
        <v>2215</v>
      </c>
      <c r="N861" s="33">
        <v>4</v>
      </c>
      <c r="O861" s="33">
        <v>24</v>
      </c>
      <c r="P861" s="33">
        <v>6</v>
      </c>
      <c r="R861" s="48">
        <f>IF(IFERROR(VLOOKUP(E861,Planif!$B:$B,1,FALSE),1)=1,1,"")</f>
        <v>1</v>
      </c>
    </row>
    <row r="862" spans="1:18" x14ac:dyDescent="0.2">
      <c r="A862" s="35">
        <v>44135</v>
      </c>
      <c r="B862" s="32" t="s">
        <v>2216</v>
      </c>
      <c r="C862" s="32" t="s">
        <v>58</v>
      </c>
      <c r="D862" s="32" t="s">
        <v>59</v>
      </c>
      <c r="E862" s="32" t="s">
        <v>2217</v>
      </c>
      <c r="F862" s="32" t="s">
        <v>31</v>
      </c>
      <c r="G862" s="32" t="s">
        <v>2218</v>
      </c>
      <c r="H862" s="33">
        <v>48</v>
      </c>
      <c r="I862" s="33">
        <v>300</v>
      </c>
      <c r="J862" s="33">
        <v>300</v>
      </c>
      <c r="K862" s="32" t="s">
        <v>2219</v>
      </c>
      <c r="L862" s="32" t="s">
        <v>63</v>
      </c>
      <c r="M862" s="32" t="s">
        <v>2220</v>
      </c>
      <c r="N862" s="33">
        <v>4</v>
      </c>
      <c r="O862" s="33">
        <v>24</v>
      </c>
      <c r="P862" s="33">
        <v>6</v>
      </c>
      <c r="R862" s="48">
        <f>IF(IFERROR(VLOOKUP(E862,Planif!$B:$B,1,FALSE),1)=1,1,"")</f>
        <v>1</v>
      </c>
    </row>
    <row r="863" spans="1:18" x14ac:dyDescent="0.2">
      <c r="A863" s="35">
        <v>44135</v>
      </c>
      <c r="B863" s="32" t="s">
        <v>2216</v>
      </c>
      <c r="C863" s="32" t="s">
        <v>58</v>
      </c>
      <c r="D863" s="32" t="s">
        <v>59</v>
      </c>
      <c r="E863" s="32" t="s">
        <v>2217</v>
      </c>
      <c r="F863" s="32" t="s">
        <v>31</v>
      </c>
      <c r="G863" s="32" t="s">
        <v>2218</v>
      </c>
      <c r="H863" s="33">
        <v>48</v>
      </c>
      <c r="I863" s="33">
        <v>300</v>
      </c>
      <c r="J863" s="33">
        <v>300</v>
      </c>
      <c r="K863" s="32" t="s">
        <v>2219</v>
      </c>
      <c r="L863" s="32" t="s">
        <v>63</v>
      </c>
      <c r="M863" s="32" t="s">
        <v>2220</v>
      </c>
      <c r="N863" s="33">
        <v>4</v>
      </c>
      <c r="O863" s="33">
        <v>24</v>
      </c>
      <c r="P863" s="33">
        <v>6</v>
      </c>
      <c r="R863" s="48">
        <f>IF(IFERROR(VLOOKUP(E863,Planif!$B:$B,1,FALSE),1)=1,1,"")</f>
        <v>1</v>
      </c>
    </row>
    <row r="864" spans="1:18" x14ac:dyDescent="0.2">
      <c r="A864" s="35">
        <v>44135</v>
      </c>
      <c r="B864" s="32" t="s">
        <v>2196</v>
      </c>
      <c r="C864" s="32" t="s">
        <v>58</v>
      </c>
      <c r="D864" s="32" t="s">
        <v>59</v>
      </c>
      <c r="E864" s="32" t="s">
        <v>2217</v>
      </c>
      <c r="F864" s="32" t="s">
        <v>31</v>
      </c>
      <c r="G864" s="32" t="s">
        <v>2198</v>
      </c>
      <c r="H864" s="33">
        <v>48</v>
      </c>
      <c r="I864" s="33">
        <v>300</v>
      </c>
      <c r="J864" s="33">
        <v>300</v>
      </c>
      <c r="K864" s="32" t="s">
        <v>2199</v>
      </c>
      <c r="L864" s="32" t="s">
        <v>63</v>
      </c>
      <c r="M864" s="32" t="s">
        <v>2200</v>
      </c>
      <c r="N864" s="33">
        <v>4</v>
      </c>
      <c r="O864" s="33">
        <v>24</v>
      </c>
      <c r="P864" s="33">
        <v>6</v>
      </c>
      <c r="R864" s="48">
        <f>IF(IFERROR(VLOOKUP(E864,Planif!$B:$B,1,FALSE),1)=1,1,"")</f>
        <v>1</v>
      </c>
    </row>
    <row r="865" spans="1:18" x14ac:dyDescent="0.2">
      <c r="A865" s="35">
        <v>44135</v>
      </c>
      <c r="B865" s="32" t="s">
        <v>7547</v>
      </c>
      <c r="C865" s="32" t="s">
        <v>58</v>
      </c>
      <c r="D865" s="32" t="s">
        <v>59</v>
      </c>
      <c r="E865" s="32" t="s">
        <v>2217</v>
      </c>
      <c r="F865" s="32" t="s">
        <v>31</v>
      </c>
      <c r="G865" s="32" t="s">
        <v>7549</v>
      </c>
      <c r="H865" s="33">
        <v>48</v>
      </c>
      <c r="I865" s="33">
        <v>300</v>
      </c>
      <c r="J865" s="33">
        <v>300</v>
      </c>
      <c r="K865" s="32" t="s">
        <v>7550</v>
      </c>
      <c r="L865" s="32" t="s">
        <v>63</v>
      </c>
      <c r="M865" s="32" t="s">
        <v>7551</v>
      </c>
      <c r="N865" s="33">
        <v>4</v>
      </c>
      <c r="O865" s="33">
        <v>24</v>
      </c>
      <c r="P865" s="33">
        <v>6</v>
      </c>
      <c r="R865" s="48">
        <f>IF(IFERROR(VLOOKUP(E865,Planif!$B:$B,1,FALSE),1)=1,1,"")</f>
        <v>1</v>
      </c>
    </row>
    <row r="866" spans="1:18" x14ac:dyDescent="0.2">
      <c r="A866" s="35">
        <v>44135</v>
      </c>
      <c r="B866" s="32" t="s">
        <v>2216</v>
      </c>
      <c r="C866" s="32" t="s">
        <v>58</v>
      </c>
      <c r="D866" s="32" t="s">
        <v>59</v>
      </c>
      <c r="E866" s="32" t="s">
        <v>2217</v>
      </c>
      <c r="F866" s="32" t="s">
        <v>31</v>
      </c>
      <c r="G866" s="32" t="s">
        <v>2218</v>
      </c>
      <c r="H866" s="33">
        <v>48</v>
      </c>
      <c r="I866" s="33">
        <v>300</v>
      </c>
      <c r="J866" s="33">
        <v>300</v>
      </c>
      <c r="K866" s="32" t="s">
        <v>2219</v>
      </c>
      <c r="L866" s="32" t="s">
        <v>63</v>
      </c>
      <c r="M866" s="32" t="s">
        <v>2220</v>
      </c>
      <c r="N866" s="33">
        <v>4</v>
      </c>
      <c r="O866" s="33">
        <v>24</v>
      </c>
      <c r="P866" s="33">
        <v>6</v>
      </c>
      <c r="R866" s="48">
        <f>IF(IFERROR(VLOOKUP(E866,Planif!$B:$B,1,FALSE),1)=1,1,"")</f>
        <v>1</v>
      </c>
    </row>
    <row r="867" spans="1:18" x14ac:dyDescent="0.2">
      <c r="A867" s="35">
        <v>44135</v>
      </c>
      <c r="B867" s="32" t="s">
        <v>2221</v>
      </c>
      <c r="C867" s="32" t="s">
        <v>58</v>
      </c>
      <c r="D867" s="32" t="s">
        <v>59</v>
      </c>
      <c r="E867" s="32" t="s">
        <v>2222</v>
      </c>
      <c r="F867" s="32" t="s">
        <v>31</v>
      </c>
      <c r="G867" s="32" t="s">
        <v>2223</v>
      </c>
      <c r="H867" s="33">
        <v>48</v>
      </c>
      <c r="I867" s="33">
        <v>300</v>
      </c>
      <c r="J867" s="33">
        <v>300</v>
      </c>
      <c r="K867" s="32" t="s">
        <v>2224</v>
      </c>
      <c r="L867" s="32" t="s">
        <v>63</v>
      </c>
      <c r="M867" s="32" t="s">
        <v>2225</v>
      </c>
      <c r="N867" s="33">
        <v>4</v>
      </c>
      <c r="O867" s="33">
        <v>24</v>
      </c>
      <c r="P867" s="33">
        <v>6</v>
      </c>
      <c r="R867" s="48">
        <f>IF(IFERROR(VLOOKUP(E867,Planif!$B:$B,1,FALSE),1)=1,1,"")</f>
        <v>1</v>
      </c>
    </row>
    <row r="868" spans="1:18" x14ac:dyDescent="0.2">
      <c r="A868" s="35">
        <v>44135</v>
      </c>
      <c r="B868" s="32" t="s">
        <v>2221</v>
      </c>
      <c r="C868" s="32" t="s">
        <v>58</v>
      </c>
      <c r="D868" s="32" t="s">
        <v>59</v>
      </c>
      <c r="E868" s="32" t="s">
        <v>2222</v>
      </c>
      <c r="F868" s="32" t="s">
        <v>31</v>
      </c>
      <c r="G868" s="32" t="s">
        <v>2223</v>
      </c>
      <c r="H868" s="33">
        <v>48</v>
      </c>
      <c r="I868" s="33">
        <v>300</v>
      </c>
      <c r="J868" s="33">
        <v>300</v>
      </c>
      <c r="K868" s="32" t="s">
        <v>2224</v>
      </c>
      <c r="L868" s="32" t="s">
        <v>63</v>
      </c>
      <c r="M868" s="32" t="s">
        <v>2225</v>
      </c>
      <c r="N868" s="33">
        <v>4</v>
      </c>
      <c r="O868" s="33">
        <v>24</v>
      </c>
      <c r="P868" s="33">
        <v>6</v>
      </c>
      <c r="R868" s="48">
        <f>IF(IFERROR(VLOOKUP(E868,Planif!$B:$B,1,FALSE),1)=1,1,"")</f>
        <v>1</v>
      </c>
    </row>
    <row r="869" spans="1:18" x14ac:dyDescent="0.2">
      <c r="A869" s="35">
        <v>44135</v>
      </c>
      <c r="B869" s="32" t="s">
        <v>2201</v>
      </c>
      <c r="C869" s="32" t="s">
        <v>58</v>
      </c>
      <c r="D869" s="32" t="s">
        <v>59</v>
      </c>
      <c r="E869" s="32" t="s">
        <v>2222</v>
      </c>
      <c r="F869" s="32" t="s">
        <v>31</v>
      </c>
      <c r="G869" s="32" t="s">
        <v>2203</v>
      </c>
      <c r="H869" s="33">
        <v>48</v>
      </c>
      <c r="I869" s="33">
        <v>300</v>
      </c>
      <c r="J869" s="33">
        <v>300</v>
      </c>
      <c r="K869" s="32" t="s">
        <v>2204</v>
      </c>
      <c r="L869" s="32" t="s">
        <v>63</v>
      </c>
      <c r="M869" s="32" t="s">
        <v>2205</v>
      </c>
      <c r="N869" s="33">
        <v>4</v>
      </c>
      <c r="O869" s="33">
        <v>24</v>
      </c>
      <c r="P869" s="33">
        <v>6</v>
      </c>
      <c r="R869" s="48">
        <f>IF(IFERROR(VLOOKUP(E869,Planif!$B:$B,1,FALSE),1)=1,1,"")</f>
        <v>1</v>
      </c>
    </row>
    <row r="870" spans="1:18" x14ac:dyDescent="0.2">
      <c r="A870" s="35">
        <v>44135</v>
      </c>
      <c r="B870" s="32" t="s">
        <v>7552</v>
      </c>
      <c r="C870" s="32" t="s">
        <v>58</v>
      </c>
      <c r="D870" s="32" t="s">
        <v>59</v>
      </c>
      <c r="E870" s="32" t="s">
        <v>2222</v>
      </c>
      <c r="F870" s="32" t="s">
        <v>31</v>
      </c>
      <c r="G870" s="32" t="s">
        <v>7554</v>
      </c>
      <c r="H870" s="33">
        <v>48</v>
      </c>
      <c r="I870" s="33">
        <v>300</v>
      </c>
      <c r="J870" s="33">
        <v>300</v>
      </c>
      <c r="K870" s="32" t="s">
        <v>7555</v>
      </c>
      <c r="L870" s="32" t="s">
        <v>63</v>
      </c>
      <c r="M870" s="32" t="s">
        <v>7556</v>
      </c>
      <c r="N870" s="33">
        <v>4</v>
      </c>
      <c r="O870" s="33">
        <v>24</v>
      </c>
      <c r="P870" s="33">
        <v>6</v>
      </c>
      <c r="R870" s="48">
        <f>IF(IFERROR(VLOOKUP(E870,Planif!$B:$B,1,FALSE),1)=1,1,"")</f>
        <v>1</v>
      </c>
    </row>
    <row r="871" spans="1:18" x14ac:dyDescent="0.2">
      <c r="A871" s="35">
        <v>44135</v>
      </c>
      <c r="B871" s="32" t="s">
        <v>2221</v>
      </c>
      <c r="C871" s="32" t="s">
        <v>58</v>
      </c>
      <c r="D871" s="32" t="s">
        <v>59</v>
      </c>
      <c r="E871" s="32" t="s">
        <v>2222</v>
      </c>
      <c r="F871" s="32" t="s">
        <v>31</v>
      </c>
      <c r="G871" s="32" t="s">
        <v>2223</v>
      </c>
      <c r="H871" s="33">
        <v>48</v>
      </c>
      <c r="I871" s="33">
        <v>300</v>
      </c>
      <c r="J871" s="33">
        <v>300</v>
      </c>
      <c r="K871" s="32" t="s">
        <v>2224</v>
      </c>
      <c r="L871" s="32" t="s">
        <v>63</v>
      </c>
      <c r="M871" s="32" t="s">
        <v>2225</v>
      </c>
      <c r="N871" s="33">
        <v>4</v>
      </c>
      <c r="O871" s="33">
        <v>24</v>
      </c>
      <c r="P871" s="33">
        <v>6</v>
      </c>
      <c r="R871" s="48">
        <f>IF(IFERROR(VLOOKUP(E871,Planif!$B:$B,1,FALSE),1)=1,1,"")</f>
        <v>1</v>
      </c>
    </row>
    <row r="872" spans="1:18" x14ac:dyDescent="0.2">
      <c r="A872" s="35">
        <v>44135</v>
      </c>
      <c r="B872" s="32" t="s">
        <v>2226</v>
      </c>
      <c r="C872" s="32" t="s">
        <v>58</v>
      </c>
      <c r="D872" s="32" t="s">
        <v>59</v>
      </c>
      <c r="E872" s="32" t="s">
        <v>2227</v>
      </c>
      <c r="F872" s="32" t="s">
        <v>31</v>
      </c>
      <c r="G872" s="32" t="s">
        <v>2228</v>
      </c>
      <c r="H872" s="33">
        <v>48</v>
      </c>
      <c r="I872" s="33">
        <v>300</v>
      </c>
      <c r="J872" s="33">
        <v>300</v>
      </c>
      <c r="K872" s="32" t="s">
        <v>2229</v>
      </c>
      <c r="L872" s="32" t="s">
        <v>63</v>
      </c>
      <c r="M872" s="32" t="s">
        <v>2230</v>
      </c>
      <c r="N872" s="33">
        <v>4</v>
      </c>
      <c r="O872" s="33">
        <v>24</v>
      </c>
      <c r="P872" s="33">
        <v>6</v>
      </c>
      <c r="R872" s="48">
        <f>IF(IFERROR(VLOOKUP(E872,Planif!$B:$B,1,FALSE),1)=1,1,"")</f>
        <v>1</v>
      </c>
    </row>
    <row r="873" spans="1:18" x14ac:dyDescent="0.2">
      <c r="A873" s="35">
        <v>44135</v>
      </c>
      <c r="B873" s="32" t="s">
        <v>2226</v>
      </c>
      <c r="C873" s="32" t="s">
        <v>58</v>
      </c>
      <c r="D873" s="32" t="s">
        <v>59</v>
      </c>
      <c r="E873" s="32" t="s">
        <v>2227</v>
      </c>
      <c r="F873" s="32" t="s">
        <v>31</v>
      </c>
      <c r="G873" s="32" t="s">
        <v>2228</v>
      </c>
      <c r="H873" s="33">
        <v>48</v>
      </c>
      <c r="I873" s="33">
        <v>300</v>
      </c>
      <c r="J873" s="33">
        <v>300</v>
      </c>
      <c r="K873" s="32" t="s">
        <v>2229</v>
      </c>
      <c r="L873" s="32" t="s">
        <v>63</v>
      </c>
      <c r="M873" s="32" t="s">
        <v>2230</v>
      </c>
      <c r="N873" s="33">
        <v>4</v>
      </c>
      <c r="O873" s="33">
        <v>24</v>
      </c>
      <c r="P873" s="33">
        <v>6</v>
      </c>
      <c r="R873" s="48">
        <f>IF(IFERROR(VLOOKUP(E873,Planif!$B:$B,1,FALSE),1)=1,1,"")</f>
        <v>1</v>
      </c>
    </row>
    <row r="874" spans="1:18" x14ac:dyDescent="0.2">
      <c r="A874" s="35">
        <v>44135</v>
      </c>
      <c r="B874" s="32" t="s">
        <v>2206</v>
      </c>
      <c r="C874" s="32" t="s">
        <v>58</v>
      </c>
      <c r="D874" s="32" t="s">
        <v>59</v>
      </c>
      <c r="E874" s="32" t="s">
        <v>2227</v>
      </c>
      <c r="F874" s="32" t="s">
        <v>31</v>
      </c>
      <c r="G874" s="32" t="s">
        <v>2208</v>
      </c>
      <c r="H874" s="33">
        <v>48</v>
      </c>
      <c r="I874" s="33">
        <v>300</v>
      </c>
      <c r="J874" s="33">
        <v>300</v>
      </c>
      <c r="K874" s="32" t="s">
        <v>2209</v>
      </c>
      <c r="L874" s="32" t="s">
        <v>63</v>
      </c>
      <c r="M874" s="32" t="s">
        <v>2210</v>
      </c>
      <c r="N874" s="33">
        <v>4</v>
      </c>
      <c r="O874" s="33">
        <v>24</v>
      </c>
      <c r="P874" s="33">
        <v>6</v>
      </c>
      <c r="R874" s="48">
        <f>IF(IFERROR(VLOOKUP(E874,Planif!$B:$B,1,FALSE),1)=1,1,"")</f>
        <v>1</v>
      </c>
    </row>
    <row r="875" spans="1:18" x14ac:dyDescent="0.2">
      <c r="A875" s="35">
        <v>44135</v>
      </c>
      <c r="B875" s="32" t="s">
        <v>7557</v>
      </c>
      <c r="C875" s="32" t="s">
        <v>58</v>
      </c>
      <c r="D875" s="32" t="s">
        <v>59</v>
      </c>
      <c r="E875" s="32" t="s">
        <v>2227</v>
      </c>
      <c r="F875" s="32" t="s">
        <v>31</v>
      </c>
      <c r="G875" s="32" t="s">
        <v>7559</v>
      </c>
      <c r="H875" s="33">
        <v>48</v>
      </c>
      <c r="I875" s="33">
        <v>300</v>
      </c>
      <c r="J875" s="33">
        <v>300</v>
      </c>
      <c r="K875" s="32" t="s">
        <v>7560</v>
      </c>
      <c r="L875" s="32" t="s">
        <v>63</v>
      </c>
      <c r="M875" s="32" t="s">
        <v>7561</v>
      </c>
      <c r="N875" s="33">
        <v>4</v>
      </c>
      <c r="O875" s="33">
        <v>24</v>
      </c>
      <c r="P875" s="33">
        <v>6</v>
      </c>
      <c r="R875" s="48">
        <f>IF(IFERROR(VLOOKUP(E875,Planif!$B:$B,1,FALSE),1)=1,1,"")</f>
        <v>1</v>
      </c>
    </row>
    <row r="876" spans="1:18" x14ac:dyDescent="0.2">
      <c r="A876" s="35">
        <v>44135</v>
      </c>
      <c r="B876" s="32" t="s">
        <v>2226</v>
      </c>
      <c r="C876" s="32" t="s">
        <v>58</v>
      </c>
      <c r="D876" s="32" t="s">
        <v>59</v>
      </c>
      <c r="E876" s="32" t="s">
        <v>2227</v>
      </c>
      <c r="F876" s="32" t="s">
        <v>31</v>
      </c>
      <c r="G876" s="32" t="s">
        <v>2228</v>
      </c>
      <c r="H876" s="33">
        <v>48</v>
      </c>
      <c r="I876" s="33">
        <v>300</v>
      </c>
      <c r="J876" s="33">
        <v>300</v>
      </c>
      <c r="K876" s="32" t="s">
        <v>2229</v>
      </c>
      <c r="L876" s="32" t="s">
        <v>63</v>
      </c>
      <c r="M876" s="32" t="s">
        <v>2230</v>
      </c>
      <c r="N876" s="33">
        <v>4</v>
      </c>
      <c r="O876" s="33">
        <v>24</v>
      </c>
      <c r="P876" s="33">
        <v>6</v>
      </c>
      <c r="R876" s="48">
        <f>IF(IFERROR(VLOOKUP(E876,Planif!$B:$B,1,FALSE),1)=1,1,"")</f>
        <v>1</v>
      </c>
    </row>
    <row r="877" spans="1:18" x14ac:dyDescent="0.2">
      <c r="A877" s="35">
        <v>44135</v>
      </c>
      <c r="B877" s="32" t="s">
        <v>2231</v>
      </c>
      <c r="C877" s="32" t="s">
        <v>58</v>
      </c>
      <c r="D877" s="32" t="s">
        <v>59</v>
      </c>
      <c r="E877" s="32" t="s">
        <v>2232</v>
      </c>
      <c r="F877" s="32" t="s">
        <v>31</v>
      </c>
      <c r="G877" s="32" t="s">
        <v>2233</v>
      </c>
      <c r="H877" s="33">
        <v>48</v>
      </c>
      <c r="I877" s="33">
        <v>300</v>
      </c>
      <c r="J877" s="33">
        <v>300</v>
      </c>
      <c r="K877" s="32" t="s">
        <v>2234</v>
      </c>
      <c r="L877" s="32" t="s">
        <v>63</v>
      </c>
      <c r="M877" s="32" t="s">
        <v>2235</v>
      </c>
      <c r="N877" s="33">
        <v>4</v>
      </c>
      <c r="O877" s="33">
        <v>24</v>
      </c>
      <c r="P877" s="33">
        <v>6</v>
      </c>
      <c r="R877" s="48">
        <f>IF(IFERROR(VLOOKUP(E877,Planif!$B:$B,1,FALSE),1)=1,1,"")</f>
        <v>1</v>
      </c>
    </row>
    <row r="878" spans="1:18" x14ac:dyDescent="0.2">
      <c r="A878" s="35">
        <v>44135</v>
      </c>
      <c r="B878" s="32" t="s">
        <v>2231</v>
      </c>
      <c r="C878" s="32" t="s">
        <v>58</v>
      </c>
      <c r="D878" s="32" t="s">
        <v>59</v>
      </c>
      <c r="E878" s="32" t="s">
        <v>2232</v>
      </c>
      <c r="F878" s="32" t="s">
        <v>31</v>
      </c>
      <c r="G878" s="32" t="s">
        <v>2233</v>
      </c>
      <c r="H878" s="33">
        <v>48</v>
      </c>
      <c r="I878" s="33">
        <v>300</v>
      </c>
      <c r="J878" s="33">
        <v>300</v>
      </c>
      <c r="K878" s="32" t="s">
        <v>2234</v>
      </c>
      <c r="L878" s="32" t="s">
        <v>63</v>
      </c>
      <c r="M878" s="32" t="s">
        <v>2235</v>
      </c>
      <c r="N878" s="33">
        <v>4</v>
      </c>
      <c r="O878" s="33">
        <v>24</v>
      </c>
      <c r="P878" s="33">
        <v>6</v>
      </c>
      <c r="R878" s="48">
        <f>IF(IFERROR(VLOOKUP(E878,Planif!$B:$B,1,FALSE),1)=1,1,"")</f>
        <v>1</v>
      </c>
    </row>
    <row r="879" spans="1:18" x14ac:dyDescent="0.2">
      <c r="A879" s="35">
        <v>44135</v>
      </c>
      <c r="B879" s="32" t="s">
        <v>2211</v>
      </c>
      <c r="C879" s="32" t="s">
        <v>58</v>
      </c>
      <c r="D879" s="32" t="s">
        <v>59</v>
      </c>
      <c r="E879" s="32" t="s">
        <v>2232</v>
      </c>
      <c r="F879" s="32" t="s">
        <v>31</v>
      </c>
      <c r="G879" s="32" t="s">
        <v>2213</v>
      </c>
      <c r="H879" s="33">
        <v>48</v>
      </c>
      <c r="I879" s="33">
        <v>300</v>
      </c>
      <c r="J879" s="33">
        <v>300</v>
      </c>
      <c r="K879" s="32" t="s">
        <v>2214</v>
      </c>
      <c r="L879" s="32" t="s">
        <v>63</v>
      </c>
      <c r="M879" s="32" t="s">
        <v>2215</v>
      </c>
      <c r="N879" s="33">
        <v>4</v>
      </c>
      <c r="O879" s="33">
        <v>24</v>
      </c>
      <c r="P879" s="33">
        <v>6</v>
      </c>
      <c r="R879" s="48">
        <f>IF(IFERROR(VLOOKUP(E879,Planif!$B:$B,1,FALSE),1)=1,1,"")</f>
        <v>1</v>
      </c>
    </row>
    <row r="880" spans="1:18" x14ac:dyDescent="0.2">
      <c r="A880" s="35">
        <v>44135</v>
      </c>
      <c r="B880" s="32" t="s">
        <v>7562</v>
      </c>
      <c r="C880" s="32" t="s">
        <v>58</v>
      </c>
      <c r="D880" s="32" t="s">
        <v>59</v>
      </c>
      <c r="E880" s="32" t="s">
        <v>2232</v>
      </c>
      <c r="F880" s="32" t="s">
        <v>31</v>
      </c>
      <c r="G880" s="32" t="s">
        <v>7564</v>
      </c>
      <c r="H880" s="33">
        <v>48</v>
      </c>
      <c r="I880" s="33">
        <v>300</v>
      </c>
      <c r="J880" s="33">
        <v>300</v>
      </c>
      <c r="K880" s="32" t="s">
        <v>7565</v>
      </c>
      <c r="L880" s="32" t="s">
        <v>63</v>
      </c>
      <c r="M880" s="32" t="s">
        <v>7566</v>
      </c>
      <c r="N880" s="33">
        <v>4</v>
      </c>
      <c r="O880" s="33">
        <v>24</v>
      </c>
      <c r="P880" s="33">
        <v>6</v>
      </c>
      <c r="R880" s="48">
        <f>IF(IFERROR(VLOOKUP(E880,Planif!$B:$B,1,FALSE),1)=1,1,"")</f>
        <v>1</v>
      </c>
    </row>
    <row r="881" spans="1:18" x14ac:dyDescent="0.2">
      <c r="A881" s="35">
        <v>44135</v>
      </c>
      <c r="B881" s="32" t="s">
        <v>2231</v>
      </c>
      <c r="C881" s="32" t="s">
        <v>58</v>
      </c>
      <c r="D881" s="32" t="s">
        <v>59</v>
      </c>
      <c r="E881" s="32" t="s">
        <v>2232</v>
      </c>
      <c r="F881" s="32" t="s">
        <v>31</v>
      </c>
      <c r="G881" s="32" t="s">
        <v>2233</v>
      </c>
      <c r="H881" s="33">
        <v>48</v>
      </c>
      <c r="I881" s="33">
        <v>300</v>
      </c>
      <c r="J881" s="33">
        <v>300</v>
      </c>
      <c r="K881" s="32" t="s">
        <v>2234</v>
      </c>
      <c r="L881" s="32" t="s">
        <v>63</v>
      </c>
      <c r="M881" s="32" t="s">
        <v>2235</v>
      </c>
      <c r="N881" s="33">
        <v>4</v>
      </c>
      <c r="O881" s="33">
        <v>24</v>
      </c>
      <c r="P881" s="33">
        <v>6</v>
      </c>
      <c r="R881" s="48">
        <f>IF(IFERROR(VLOOKUP(E881,Planif!$B:$B,1,FALSE),1)=1,1,"")</f>
        <v>1</v>
      </c>
    </row>
    <row r="882" spans="1:18" x14ac:dyDescent="0.2">
      <c r="A882" s="35">
        <v>44135</v>
      </c>
      <c r="B882" s="32" t="s">
        <v>2236</v>
      </c>
      <c r="C882" s="32" t="s">
        <v>58</v>
      </c>
      <c r="D882" s="32" t="s">
        <v>59</v>
      </c>
      <c r="E882" s="32" t="s">
        <v>2237</v>
      </c>
      <c r="F882" s="32" t="s">
        <v>31</v>
      </c>
      <c r="G882" s="32" t="s">
        <v>2238</v>
      </c>
      <c r="H882" s="33">
        <v>48</v>
      </c>
      <c r="I882" s="33">
        <v>300</v>
      </c>
      <c r="J882" s="33">
        <v>300</v>
      </c>
      <c r="K882" s="32" t="s">
        <v>2239</v>
      </c>
      <c r="L882" s="32" t="s">
        <v>63</v>
      </c>
      <c r="M882" s="32" t="s">
        <v>2240</v>
      </c>
      <c r="N882" s="33">
        <v>4</v>
      </c>
      <c r="O882" s="33">
        <v>24</v>
      </c>
      <c r="P882" s="33">
        <v>6</v>
      </c>
      <c r="R882" s="48">
        <f>IF(IFERROR(VLOOKUP(E882,Planif!$B:$B,1,FALSE),1)=1,1,"")</f>
        <v>1</v>
      </c>
    </row>
    <row r="883" spans="1:18" x14ac:dyDescent="0.2">
      <c r="A883" s="35">
        <v>44135</v>
      </c>
      <c r="B883" s="32" t="s">
        <v>2236</v>
      </c>
      <c r="C883" s="32" t="s">
        <v>58</v>
      </c>
      <c r="D883" s="32" t="s">
        <v>59</v>
      </c>
      <c r="E883" s="32" t="s">
        <v>2237</v>
      </c>
      <c r="F883" s="32" t="s">
        <v>31</v>
      </c>
      <c r="G883" s="32" t="s">
        <v>2238</v>
      </c>
      <c r="H883" s="33">
        <v>48</v>
      </c>
      <c r="I883" s="33">
        <v>300</v>
      </c>
      <c r="J883" s="33">
        <v>300</v>
      </c>
      <c r="K883" s="32" t="s">
        <v>2239</v>
      </c>
      <c r="L883" s="32" t="s">
        <v>63</v>
      </c>
      <c r="M883" s="32" t="s">
        <v>2240</v>
      </c>
      <c r="N883" s="33">
        <v>4</v>
      </c>
      <c r="O883" s="33">
        <v>24</v>
      </c>
      <c r="P883" s="33">
        <v>6</v>
      </c>
      <c r="R883" s="48">
        <f>IF(IFERROR(VLOOKUP(E883,Planif!$B:$B,1,FALSE),1)=1,1,"")</f>
        <v>1</v>
      </c>
    </row>
    <row r="884" spans="1:18" x14ac:dyDescent="0.2">
      <c r="A884" s="35">
        <v>44135</v>
      </c>
      <c r="B884" s="32" t="s">
        <v>2216</v>
      </c>
      <c r="C884" s="32" t="s">
        <v>58</v>
      </c>
      <c r="D884" s="32" t="s">
        <v>59</v>
      </c>
      <c r="E884" s="32" t="s">
        <v>2237</v>
      </c>
      <c r="F884" s="32" t="s">
        <v>31</v>
      </c>
      <c r="G884" s="32" t="s">
        <v>2218</v>
      </c>
      <c r="H884" s="33">
        <v>48</v>
      </c>
      <c r="I884" s="33">
        <v>300</v>
      </c>
      <c r="J884" s="33">
        <v>300</v>
      </c>
      <c r="K884" s="32" t="s">
        <v>2219</v>
      </c>
      <c r="L884" s="32" t="s">
        <v>63</v>
      </c>
      <c r="M884" s="32" t="s">
        <v>2220</v>
      </c>
      <c r="N884" s="33">
        <v>4</v>
      </c>
      <c r="O884" s="33">
        <v>24</v>
      </c>
      <c r="P884" s="33">
        <v>6</v>
      </c>
      <c r="R884" s="48">
        <f>IF(IFERROR(VLOOKUP(E884,Planif!$B:$B,1,FALSE),1)=1,1,"")</f>
        <v>1</v>
      </c>
    </row>
    <row r="885" spans="1:18" x14ac:dyDescent="0.2">
      <c r="A885" s="35">
        <v>44135</v>
      </c>
      <c r="B885" s="32" t="s">
        <v>7567</v>
      </c>
      <c r="C885" s="32" t="s">
        <v>58</v>
      </c>
      <c r="D885" s="32" t="s">
        <v>59</v>
      </c>
      <c r="E885" s="32" t="s">
        <v>2237</v>
      </c>
      <c r="F885" s="32" t="s">
        <v>31</v>
      </c>
      <c r="G885" s="32" t="s">
        <v>7569</v>
      </c>
      <c r="H885" s="33">
        <v>48</v>
      </c>
      <c r="I885" s="33">
        <v>300</v>
      </c>
      <c r="J885" s="33">
        <v>300</v>
      </c>
      <c r="K885" s="32" t="s">
        <v>7570</v>
      </c>
      <c r="L885" s="32" t="s">
        <v>63</v>
      </c>
      <c r="M885" s="32" t="s">
        <v>7571</v>
      </c>
      <c r="N885" s="33">
        <v>4</v>
      </c>
      <c r="O885" s="33">
        <v>24</v>
      </c>
      <c r="P885" s="33">
        <v>6</v>
      </c>
      <c r="R885" s="48">
        <f>IF(IFERROR(VLOOKUP(E885,Planif!$B:$B,1,FALSE),1)=1,1,"")</f>
        <v>1</v>
      </c>
    </row>
    <row r="886" spans="1:18" x14ac:dyDescent="0.2">
      <c r="A886" s="35">
        <v>44135</v>
      </c>
      <c r="B886" s="32" t="s">
        <v>2236</v>
      </c>
      <c r="C886" s="32" t="s">
        <v>58</v>
      </c>
      <c r="D886" s="32" t="s">
        <v>59</v>
      </c>
      <c r="E886" s="32" t="s">
        <v>2237</v>
      </c>
      <c r="F886" s="32" t="s">
        <v>31</v>
      </c>
      <c r="G886" s="32" t="s">
        <v>2238</v>
      </c>
      <c r="H886" s="33">
        <v>48</v>
      </c>
      <c r="I886" s="33">
        <v>300</v>
      </c>
      <c r="J886" s="33">
        <v>300</v>
      </c>
      <c r="K886" s="32" t="s">
        <v>2239</v>
      </c>
      <c r="L886" s="32" t="s">
        <v>63</v>
      </c>
      <c r="M886" s="32" t="s">
        <v>2240</v>
      </c>
      <c r="N886" s="33">
        <v>4</v>
      </c>
      <c r="O886" s="33">
        <v>24</v>
      </c>
      <c r="P886" s="33">
        <v>6</v>
      </c>
      <c r="R886" s="48">
        <f>IF(IFERROR(VLOOKUP(E886,Planif!$B:$B,1,FALSE),1)=1,1,"")</f>
        <v>1</v>
      </c>
    </row>
    <row r="887" spans="1:18" x14ac:dyDescent="0.2">
      <c r="A887" s="35">
        <v>44135</v>
      </c>
      <c r="B887" s="32" t="s">
        <v>2241</v>
      </c>
      <c r="C887" s="32" t="s">
        <v>58</v>
      </c>
      <c r="D887" s="32" t="s">
        <v>59</v>
      </c>
      <c r="E887" s="32" t="s">
        <v>2242</v>
      </c>
      <c r="F887" s="32" t="s">
        <v>31</v>
      </c>
      <c r="G887" s="32" t="s">
        <v>2243</v>
      </c>
      <c r="H887" s="33">
        <v>48</v>
      </c>
      <c r="I887" s="33">
        <v>300</v>
      </c>
      <c r="J887" s="33">
        <v>300</v>
      </c>
      <c r="K887" s="32" t="s">
        <v>2244</v>
      </c>
      <c r="L887" s="32" t="s">
        <v>63</v>
      </c>
      <c r="M887" s="32" t="s">
        <v>2245</v>
      </c>
      <c r="N887" s="33">
        <v>4</v>
      </c>
      <c r="O887" s="33">
        <v>24</v>
      </c>
      <c r="P887" s="33">
        <v>6</v>
      </c>
      <c r="R887" s="48">
        <f>IF(IFERROR(VLOOKUP(E887,Planif!$B:$B,1,FALSE),1)=1,1,"")</f>
        <v>1</v>
      </c>
    </row>
    <row r="888" spans="1:18" x14ac:dyDescent="0.2">
      <c r="A888" s="35">
        <v>44135</v>
      </c>
      <c r="B888" s="32" t="s">
        <v>2241</v>
      </c>
      <c r="C888" s="32" t="s">
        <v>58</v>
      </c>
      <c r="D888" s="32" t="s">
        <v>59</v>
      </c>
      <c r="E888" s="32" t="s">
        <v>2242</v>
      </c>
      <c r="F888" s="32" t="s">
        <v>31</v>
      </c>
      <c r="G888" s="32" t="s">
        <v>2243</v>
      </c>
      <c r="H888" s="33">
        <v>48</v>
      </c>
      <c r="I888" s="33">
        <v>300</v>
      </c>
      <c r="J888" s="33">
        <v>300</v>
      </c>
      <c r="K888" s="32" t="s">
        <v>2244</v>
      </c>
      <c r="L888" s="32" t="s">
        <v>63</v>
      </c>
      <c r="M888" s="32" t="s">
        <v>2245</v>
      </c>
      <c r="N888" s="33">
        <v>4</v>
      </c>
      <c r="O888" s="33">
        <v>24</v>
      </c>
      <c r="P888" s="33">
        <v>6</v>
      </c>
      <c r="R888" s="48">
        <f>IF(IFERROR(VLOOKUP(E888,Planif!$B:$B,1,FALSE),1)=1,1,"")</f>
        <v>1</v>
      </c>
    </row>
    <row r="889" spans="1:18" x14ac:dyDescent="0.2">
      <c r="A889" s="35">
        <v>44135</v>
      </c>
      <c r="B889" s="32" t="s">
        <v>2221</v>
      </c>
      <c r="C889" s="32" t="s">
        <v>58</v>
      </c>
      <c r="D889" s="32" t="s">
        <v>59</v>
      </c>
      <c r="E889" s="32" t="s">
        <v>2242</v>
      </c>
      <c r="F889" s="32" t="s">
        <v>31</v>
      </c>
      <c r="G889" s="32" t="s">
        <v>2223</v>
      </c>
      <c r="H889" s="33">
        <v>48</v>
      </c>
      <c r="I889" s="33">
        <v>300</v>
      </c>
      <c r="J889" s="33">
        <v>300</v>
      </c>
      <c r="K889" s="32" t="s">
        <v>2224</v>
      </c>
      <c r="L889" s="32" t="s">
        <v>63</v>
      </c>
      <c r="M889" s="32" t="s">
        <v>2225</v>
      </c>
      <c r="N889" s="33">
        <v>4</v>
      </c>
      <c r="O889" s="33">
        <v>24</v>
      </c>
      <c r="P889" s="33">
        <v>6</v>
      </c>
      <c r="R889" s="48">
        <f>IF(IFERROR(VLOOKUP(E889,Planif!$B:$B,1,FALSE),1)=1,1,"")</f>
        <v>1</v>
      </c>
    </row>
    <row r="890" spans="1:18" x14ac:dyDescent="0.2">
      <c r="A890" s="35">
        <v>44135</v>
      </c>
      <c r="B890" s="32" t="s">
        <v>7572</v>
      </c>
      <c r="C890" s="32" t="s">
        <v>58</v>
      </c>
      <c r="D890" s="32" t="s">
        <v>59</v>
      </c>
      <c r="E890" s="32" t="s">
        <v>2242</v>
      </c>
      <c r="F890" s="32" t="s">
        <v>31</v>
      </c>
      <c r="G890" s="32" t="s">
        <v>7574</v>
      </c>
      <c r="H890" s="33">
        <v>48</v>
      </c>
      <c r="I890" s="33">
        <v>300</v>
      </c>
      <c r="J890" s="33">
        <v>300</v>
      </c>
      <c r="K890" s="32" t="s">
        <v>7575</v>
      </c>
      <c r="L890" s="32" t="s">
        <v>63</v>
      </c>
      <c r="M890" s="32" t="s">
        <v>7576</v>
      </c>
      <c r="N890" s="33">
        <v>4</v>
      </c>
      <c r="O890" s="33">
        <v>24</v>
      </c>
      <c r="P890" s="33">
        <v>6</v>
      </c>
      <c r="R890" s="48">
        <f>IF(IFERROR(VLOOKUP(E890,Planif!$B:$B,1,FALSE),1)=1,1,"")</f>
        <v>1</v>
      </c>
    </row>
    <row r="891" spans="1:18" x14ac:dyDescent="0.2">
      <c r="A891" s="35">
        <v>44135</v>
      </c>
      <c r="B891" s="32" t="s">
        <v>2241</v>
      </c>
      <c r="C891" s="32" t="s">
        <v>58</v>
      </c>
      <c r="D891" s="32" t="s">
        <v>59</v>
      </c>
      <c r="E891" s="32" t="s">
        <v>2242</v>
      </c>
      <c r="F891" s="32" t="s">
        <v>31</v>
      </c>
      <c r="G891" s="32" t="s">
        <v>2243</v>
      </c>
      <c r="H891" s="33">
        <v>48</v>
      </c>
      <c r="I891" s="33">
        <v>300</v>
      </c>
      <c r="J891" s="33">
        <v>300</v>
      </c>
      <c r="K891" s="32" t="s">
        <v>2244</v>
      </c>
      <c r="L891" s="32" t="s">
        <v>63</v>
      </c>
      <c r="M891" s="32" t="s">
        <v>2245</v>
      </c>
      <c r="N891" s="33">
        <v>4</v>
      </c>
      <c r="O891" s="33">
        <v>24</v>
      </c>
      <c r="P891" s="33">
        <v>6</v>
      </c>
      <c r="R891" s="48">
        <f>IF(IFERROR(VLOOKUP(E891,Planif!$B:$B,1,FALSE),1)=1,1,"")</f>
        <v>1</v>
      </c>
    </row>
    <row r="892" spans="1:18" x14ac:dyDescent="0.2">
      <c r="A892" s="35">
        <v>44135</v>
      </c>
      <c r="B892" s="32" t="s">
        <v>2246</v>
      </c>
      <c r="C892" s="32" t="s">
        <v>58</v>
      </c>
      <c r="D892" s="32" t="s">
        <v>59</v>
      </c>
      <c r="E892" s="32" t="s">
        <v>2247</v>
      </c>
      <c r="F892" s="32" t="s">
        <v>31</v>
      </c>
      <c r="G892" s="32" t="s">
        <v>2248</v>
      </c>
      <c r="H892" s="33">
        <v>48</v>
      </c>
      <c r="I892" s="33">
        <v>300</v>
      </c>
      <c r="J892" s="33">
        <v>300</v>
      </c>
      <c r="K892" s="32" t="s">
        <v>2249</v>
      </c>
      <c r="L892" s="32" t="s">
        <v>63</v>
      </c>
      <c r="M892" s="32" t="s">
        <v>2250</v>
      </c>
      <c r="N892" s="33">
        <v>4</v>
      </c>
      <c r="O892" s="33">
        <v>24</v>
      </c>
      <c r="P892" s="33">
        <v>6</v>
      </c>
      <c r="R892" s="48">
        <f>IF(IFERROR(VLOOKUP(E892,Planif!$B:$B,1,FALSE),1)=1,1,"")</f>
        <v>1</v>
      </c>
    </row>
    <row r="893" spans="1:18" x14ac:dyDescent="0.2">
      <c r="A893" s="35">
        <v>44135</v>
      </c>
      <c r="B893" s="32" t="s">
        <v>2246</v>
      </c>
      <c r="C893" s="32" t="s">
        <v>58</v>
      </c>
      <c r="D893" s="32" t="s">
        <v>59</v>
      </c>
      <c r="E893" s="32" t="s">
        <v>2247</v>
      </c>
      <c r="F893" s="32" t="s">
        <v>31</v>
      </c>
      <c r="G893" s="32" t="s">
        <v>2248</v>
      </c>
      <c r="H893" s="33">
        <v>48</v>
      </c>
      <c r="I893" s="33">
        <v>300</v>
      </c>
      <c r="J893" s="33">
        <v>300</v>
      </c>
      <c r="K893" s="32" t="s">
        <v>2249</v>
      </c>
      <c r="L893" s="32" t="s">
        <v>63</v>
      </c>
      <c r="M893" s="32" t="s">
        <v>2250</v>
      </c>
      <c r="N893" s="33">
        <v>4</v>
      </c>
      <c r="O893" s="33">
        <v>24</v>
      </c>
      <c r="P893" s="33">
        <v>6</v>
      </c>
      <c r="R893" s="48">
        <f>IF(IFERROR(VLOOKUP(E893,Planif!$B:$B,1,FALSE),1)=1,1,"")</f>
        <v>1</v>
      </c>
    </row>
    <row r="894" spans="1:18" x14ac:dyDescent="0.2">
      <c r="A894" s="35">
        <v>44135</v>
      </c>
      <c r="B894" s="32" t="s">
        <v>2226</v>
      </c>
      <c r="C894" s="32" t="s">
        <v>58</v>
      </c>
      <c r="D894" s="32" t="s">
        <v>59</v>
      </c>
      <c r="E894" s="32" t="s">
        <v>2247</v>
      </c>
      <c r="F894" s="32" t="s">
        <v>31</v>
      </c>
      <c r="G894" s="32" t="s">
        <v>2228</v>
      </c>
      <c r="H894" s="33">
        <v>48</v>
      </c>
      <c r="I894" s="33">
        <v>300</v>
      </c>
      <c r="J894" s="33">
        <v>300</v>
      </c>
      <c r="K894" s="32" t="s">
        <v>2229</v>
      </c>
      <c r="L894" s="32" t="s">
        <v>63</v>
      </c>
      <c r="M894" s="32" t="s">
        <v>2230</v>
      </c>
      <c r="N894" s="33">
        <v>4</v>
      </c>
      <c r="O894" s="33">
        <v>24</v>
      </c>
      <c r="P894" s="33">
        <v>6</v>
      </c>
      <c r="R894" s="48">
        <f>IF(IFERROR(VLOOKUP(E894,Planif!$B:$B,1,FALSE),1)=1,1,"")</f>
        <v>1</v>
      </c>
    </row>
    <row r="895" spans="1:18" x14ac:dyDescent="0.2">
      <c r="A895" s="35">
        <v>44135</v>
      </c>
      <c r="B895" s="32" t="s">
        <v>7577</v>
      </c>
      <c r="C895" s="32" t="s">
        <v>58</v>
      </c>
      <c r="D895" s="32" t="s">
        <v>59</v>
      </c>
      <c r="E895" s="32" t="s">
        <v>2247</v>
      </c>
      <c r="F895" s="32" t="s">
        <v>31</v>
      </c>
      <c r="G895" s="32" t="s">
        <v>7579</v>
      </c>
      <c r="H895" s="33">
        <v>48</v>
      </c>
      <c r="I895" s="33">
        <v>300</v>
      </c>
      <c r="J895" s="33">
        <v>300</v>
      </c>
      <c r="K895" s="32" t="s">
        <v>7580</v>
      </c>
      <c r="L895" s="32" t="s">
        <v>63</v>
      </c>
      <c r="M895" s="32" t="s">
        <v>7581</v>
      </c>
      <c r="N895" s="33">
        <v>4</v>
      </c>
      <c r="O895" s="33">
        <v>24</v>
      </c>
      <c r="P895" s="33">
        <v>6</v>
      </c>
      <c r="R895" s="48">
        <f>IF(IFERROR(VLOOKUP(E895,Planif!$B:$B,1,FALSE),1)=1,1,"")</f>
        <v>1</v>
      </c>
    </row>
    <row r="896" spans="1:18" x14ac:dyDescent="0.2">
      <c r="A896" s="35">
        <v>44135</v>
      </c>
      <c r="B896" s="32" t="s">
        <v>2246</v>
      </c>
      <c r="C896" s="32" t="s">
        <v>58</v>
      </c>
      <c r="D896" s="32" t="s">
        <v>59</v>
      </c>
      <c r="E896" s="32" t="s">
        <v>2247</v>
      </c>
      <c r="F896" s="32" t="s">
        <v>31</v>
      </c>
      <c r="G896" s="32" t="s">
        <v>2248</v>
      </c>
      <c r="H896" s="33">
        <v>48</v>
      </c>
      <c r="I896" s="33">
        <v>300</v>
      </c>
      <c r="J896" s="33">
        <v>300</v>
      </c>
      <c r="K896" s="32" t="s">
        <v>2249</v>
      </c>
      <c r="L896" s="32" t="s">
        <v>63</v>
      </c>
      <c r="M896" s="32" t="s">
        <v>2250</v>
      </c>
      <c r="N896" s="33">
        <v>4</v>
      </c>
      <c r="O896" s="33">
        <v>24</v>
      </c>
      <c r="P896" s="33">
        <v>6</v>
      </c>
      <c r="R896" s="48">
        <f>IF(IFERROR(VLOOKUP(E896,Planif!$B:$B,1,FALSE),1)=1,1,"")</f>
        <v>1</v>
      </c>
    </row>
    <row r="897" spans="1:18" x14ac:dyDescent="0.2">
      <c r="A897" s="35">
        <v>44135</v>
      </c>
      <c r="B897" s="32" t="s">
        <v>307</v>
      </c>
      <c r="C897" s="32" t="s">
        <v>58</v>
      </c>
      <c r="D897" s="32" t="s">
        <v>59</v>
      </c>
      <c r="E897" s="32" t="s">
        <v>308</v>
      </c>
      <c r="F897" s="32" t="s">
        <v>31</v>
      </c>
      <c r="G897" s="32" t="s">
        <v>309</v>
      </c>
      <c r="H897" s="33">
        <v>48</v>
      </c>
      <c r="I897" s="33">
        <v>300</v>
      </c>
      <c r="J897" s="33">
        <v>300</v>
      </c>
      <c r="K897" s="32" t="s">
        <v>310</v>
      </c>
      <c r="L897" s="32" t="s">
        <v>63</v>
      </c>
      <c r="M897" s="32" t="s">
        <v>311</v>
      </c>
      <c r="N897" s="33">
        <v>4</v>
      </c>
      <c r="O897" s="33">
        <v>24</v>
      </c>
      <c r="P897" s="33">
        <v>6</v>
      </c>
      <c r="R897" s="48">
        <f>IF(IFERROR(VLOOKUP(E897,Planif!$B:$B,1,FALSE),1)=1,1,"")</f>
        <v>1</v>
      </c>
    </row>
    <row r="898" spans="1:18" x14ac:dyDescent="0.2">
      <c r="A898" s="35">
        <v>44135</v>
      </c>
      <c r="B898" s="32" t="s">
        <v>307</v>
      </c>
      <c r="C898" s="32" t="s">
        <v>58</v>
      </c>
      <c r="D898" s="32" t="s">
        <v>59</v>
      </c>
      <c r="E898" s="32" t="s">
        <v>308</v>
      </c>
      <c r="F898" s="32" t="s">
        <v>31</v>
      </c>
      <c r="G898" s="32" t="s">
        <v>309</v>
      </c>
      <c r="H898" s="33">
        <v>48</v>
      </c>
      <c r="I898" s="33">
        <v>300</v>
      </c>
      <c r="J898" s="33">
        <v>300</v>
      </c>
      <c r="K898" s="32" t="s">
        <v>310</v>
      </c>
      <c r="L898" s="32" t="s">
        <v>63</v>
      </c>
      <c r="M898" s="32" t="s">
        <v>311</v>
      </c>
      <c r="N898" s="33">
        <v>4</v>
      </c>
      <c r="O898" s="33">
        <v>24</v>
      </c>
      <c r="P898" s="33">
        <v>6</v>
      </c>
      <c r="R898" s="48">
        <f>IF(IFERROR(VLOOKUP(E898,Planif!$B:$B,1,FALSE),1)=1,1,"")</f>
        <v>1</v>
      </c>
    </row>
    <row r="899" spans="1:18" x14ac:dyDescent="0.2">
      <c r="A899" s="35">
        <v>44135</v>
      </c>
      <c r="B899" s="32" t="s">
        <v>287</v>
      </c>
      <c r="C899" s="32" t="s">
        <v>58</v>
      </c>
      <c r="D899" s="32" t="s">
        <v>59</v>
      </c>
      <c r="E899" s="32" t="s">
        <v>308</v>
      </c>
      <c r="F899" s="32" t="s">
        <v>31</v>
      </c>
      <c r="G899" s="32" t="s">
        <v>289</v>
      </c>
      <c r="H899" s="33">
        <v>48</v>
      </c>
      <c r="I899" s="33">
        <v>300</v>
      </c>
      <c r="J899" s="33">
        <v>300</v>
      </c>
      <c r="K899" s="32" t="s">
        <v>290</v>
      </c>
      <c r="L899" s="32" t="s">
        <v>63</v>
      </c>
      <c r="M899" s="32" t="s">
        <v>291</v>
      </c>
      <c r="N899" s="33">
        <v>4</v>
      </c>
      <c r="O899" s="33">
        <v>24</v>
      </c>
      <c r="P899" s="33">
        <v>6</v>
      </c>
      <c r="R899" s="48">
        <f>IF(IFERROR(VLOOKUP(E899,Planif!$B:$B,1,FALSE),1)=1,1,"")</f>
        <v>1</v>
      </c>
    </row>
    <row r="900" spans="1:18" x14ac:dyDescent="0.2">
      <c r="A900" s="35">
        <v>44135</v>
      </c>
      <c r="B900" s="32" t="s">
        <v>5654</v>
      </c>
      <c r="C900" s="32" t="s">
        <v>58</v>
      </c>
      <c r="D900" s="32" t="s">
        <v>59</v>
      </c>
      <c r="E900" s="32" t="s">
        <v>308</v>
      </c>
      <c r="F900" s="32" t="s">
        <v>31</v>
      </c>
      <c r="G900" s="32" t="s">
        <v>5656</v>
      </c>
      <c r="H900" s="33">
        <v>48</v>
      </c>
      <c r="I900" s="33">
        <v>300</v>
      </c>
      <c r="J900" s="33">
        <v>300</v>
      </c>
      <c r="K900" s="32" t="s">
        <v>5657</v>
      </c>
      <c r="L900" s="32" t="s">
        <v>63</v>
      </c>
      <c r="M900" s="32" t="s">
        <v>5658</v>
      </c>
      <c r="N900" s="33">
        <v>4</v>
      </c>
      <c r="O900" s="33">
        <v>24</v>
      </c>
      <c r="P900" s="33">
        <v>6</v>
      </c>
      <c r="R900" s="48">
        <f>IF(IFERROR(VLOOKUP(E900,Planif!$B:$B,1,FALSE),1)=1,1,"")</f>
        <v>1</v>
      </c>
    </row>
    <row r="901" spans="1:18" x14ac:dyDescent="0.2">
      <c r="A901" s="35">
        <v>44135</v>
      </c>
      <c r="B901" s="32" t="s">
        <v>307</v>
      </c>
      <c r="C901" s="32" t="s">
        <v>58</v>
      </c>
      <c r="D901" s="32" t="s">
        <v>59</v>
      </c>
      <c r="E901" s="32" t="s">
        <v>308</v>
      </c>
      <c r="F901" s="32" t="s">
        <v>31</v>
      </c>
      <c r="G901" s="32" t="s">
        <v>309</v>
      </c>
      <c r="H901" s="33">
        <v>48</v>
      </c>
      <c r="I901" s="33">
        <v>300</v>
      </c>
      <c r="J901" s="33">
        <v>300</v>
      </c>
      <c r="K901" s="32" t="s">
        <v>310</v>
      </c>
      <c r="L901" s="32" t="s">
        <v>63</v>
      </c>
      <c r="M901" s="32" t="s">
        <v>311</v>
      </c>
      <c r="N901" s="33">
        <v>4</v>
      </c>
      <c r="O901" s="33">
        <v>24</v>
      </c>
      <c r="P901" s="33">
        <v>6</v>
      </c>
      <c r="R901" s="48">
        <f>IF(IFERROR(VLOOKUP(E901,Planif!$B:$B,1,FALSE),1)=1,1,"")</f>
        <v>1</v>
      </c>
    </row>
    <row r="902" spans="1:18" x14ac:dyDescent="0.2">
      <c r="A902" s="35">
        <v>44135</v>
      </c>
      <c r="B902" s="32" t="s">
        <v>2251</v>
      </c>
      <c r="C902" s="32" t="s">
        <v>58</v>
      </c>
      <c r="D902" s="32" t="s">
        <v>59</v>
      </c>
      <c r="E902" s="32" t="s">
        <v>2252</v>
      </c>
      <c r="F902" s="32" t="s">
        <v>31</v>
      </c>
      <c r="G902" s="32" t="s">
        <v>2253</v>
      </c>
      <c r="H902" s="33">
        <v>48</v>
      </c>
      <c r="I902" s="33">
        <v>300</v>
      </c>
      <c r="J902" s="33">
        <v>300</v>
      </c>
      <c r="K902" s="32" t="s">
        <v>2254</v>
      </c>
      <c r="L902" s="32" t="s">
        <v>63</v>
      </c>
      <c r="M902" s="32" t="s">
        <v>2255</v>
      </c>
      <c r="N902" s="33">
        <v>4</v>
      </c>
      <c r="O902" s="33">
        <v>24</v>
      </c>
      <c r="P902" s="33">
        <v>6</v>
      </c>
      <c r="R902" s="48">
        <f>IF(IFERROR(VLOOKUP(E902,Planif!$B:$B,1,FALSE),1)=1,1,"")</f>
        <v>1</v>
      </c>
    </row>
    <row r="903" spans="1:18" x14ac:dyDescent="0.2">
      <c r="A903" s="35">
        <v>44135</v>
      </c>
      <c r="B903" s="32" t="s">
        <v>2251</v>
      </c>
      <c r="C903" s="32" t="s">
        <v>58</v>
      </c>
      <c r="D903" s="32" t="s">
        <v>59</v>
      </c>
      <c r="E903" s="32" t="s">
        <v>2252</v>
      </c>
      <c r="F903" s="32" t="s">
        <v>31</v>
      </c>
      <c r="G903" s="32" t="s">
        <v>2253</v>
      </c>
      <c r="H903" s="33">
        <v>48</v>
      </c>
      <c r="I903" s="33">
        <v>300</v>
      </c>
      <c r="J903" s="33">
        <v>300</v>
      </c>
      <c r="K903" s="32" t="s">
        <v>2254</v>
      </c>
      <c r="L903" s="32" t="s">
        <v>63</v>
      </c>
      <c r="M903" s="32" t="s">
        <v>2255</v>
      </c>
      <c r="N903" s="33">
        <v>4</v>
      </c>
      <c r="O903" s="33">
        <v>24</v>
      </c>
      <c r="P903" s="33">
        <v>6</v>
      </c>
      <c r="R903" s="48">
        <f>IF(IFERROR(VLOOKUP(E903,Planif!$B:$B,1,FALSE),1)=1,1,"")</f>
        <v>1</v>
      </c>
    </row>
    <row r="904" spans="1:18" x14ac:dyDescent="0.2">
      <c r="A904" s="35">
        <v>44135</v>
      </c>
      <c r="B904" s="32" t="s">
        <v>2231</v>
      </c>
      <c r="C904" s="32" t="s">
        <v>58</v>
      </c>
      <c r="D904" s="32" t="s">
        <v>59</v>
      </c>
      <c r="E904" s="32" t="s">
        <v>2252</v>
      </c>
      <c r="F904" s="32" t="s">
        <v>31</v>
      </c>
      <c r="G904" s="32" t="s">
        <v>2233</v>
      </c>
      <c r="H904" s="33">
        <v>48</v>
      </c>
      <c r="I904" s="33">
        <v>300</v>
      </c>
      <c r="J904" s="33">
        <v>300</v>
      </c>
      <c r="K904" s="32" t="s">
        <v>2234</v>
      </c>
      <c r="L904" s="32" t="s">
        <v>63</v>
      </c>
      <c r="M904" s="32" t="s">
        <v>2235</v>
      </c>
      <c r="N904" s="33">
        <v>4</v>
      </c>
      <c r="O904" s="33">
        <v>24</v>
      </c>
      <c r="P904" s="33">
        <v>6</v>
      </c>
      <c r="R904" s="48">
        <f>IF(IFERROR(VLOOKUP(E904,Planif!$B:$B,1,FALSE),1)=1,1,"")</f>
        <v>1</v>
      </c>
    </row>
    <row r="905" spans="1:18" x14ac:dyDescent="0.2">
      <c r="A905" s="35">
        <v>44135</v>
      </c>
      <c r="B905" s="32" t="s">
        <v>7582</v>
      </c>
      <c r="C905" s="32" t="s">
        <v>58</v>
      </c>
      <c r="D905" s="32" t="s">
        <v>59</v>
      </c>
      <c r="E905" s="32" t="s">
        <v>2252</v>
      </c>
      <c r="F905" s="32" t="s">
        <v>31</v>
      </c>
      <c r="G905" s="32" t="s">
        <v>7584</v>
      </c>
      <c r="H905" s="33">
        <v>48</v>
      </c>
      <c r="I905" s="33">
        <v>300</v>
      </c>
      <c r="J905" s="33">
        <v>300</v>
      </c>
      <c r="K905" s="32" t="s">
        <v>7585</v>
      </c>
      <c r="L905" s="32" t="s">
        <v>63</v>
      </c>
      <c r="M905" s="32" t="s">
        <v>7586</v>
      </c>
      <c r="N905" s="33">
        <v>4</v>
      </c>
      <c r="O905" s="33">
        <v>24</v>
      </c>
      <c r="P905" s="33">
        <v>6</v>
      </c>
      <c r="R905" s="48">
        <f>IF(IFERROR(VLOOKUP(E905,Planif!$B:$B,1,FALSE),1)=1,1,"")</f>
        <v>1</v>
      </c>
    </row>
    <row r="906" spans="1:18" x14ac:dyDescent="0.2">
      <c r="A906" s="35">
        <v>44135</v>
      </c>
      <c r="B906" s="32" t="s">
        <v>2251</v>
      </c>
      <c r="C906" s="32" t="s">
        <v>58</v>
      </c>
      <c r="D906" s="32" t="s">
        <v>59</v>
      </c>
      <c r="E906" s="32" t="s">
        <v>2252</v>
      </c>
      <c r="F906" s="32" t="s">
        <v>31</v>
      </c>
      <c r="G906" s="32" t="s">
        <v>2253</v>
      </c>
      <c r="H906" s="33">
        <v>48</v>
      </c>
      <c r="I906" s="33">
        <v>300</v>
      </c>
      <c r="J906" s="33">
        <v>300</v>
      </c>
      <c r="K906" s="32" t="s">
        <v>2254</v>
      </c>
      <c r="L906" s="32" t="s">
        <v>63</v>
      </c>
      <c r="M906" s="32" t="s">
        <v>2255</v>
      </c>
      <c r="N906" s="33">
        <v>4</v>
      </c>
      <c r="O906" s="33">
        <v>24</v>
      </c>
      <c r="P906" s="33">
        <v>6</v>
      </c>
      <c r="R906" s="48">
        <f>IF(IFERROR(VLOOKUP(E906,Planif!$B:$B,1,FALSE),1)=1,1,"")</f>
        <v>1</v>
      </c>
    </row>
    <row r="907" spans="1:18" x14ac:dyDescent="0.2">
      <c r="A907" s="35">
        <v>44135</v>
      </c>
      <c r="B907" s="32" t="s">
        <v>2256</v>
      </c>
      <c r="C907" s="32" t="s">
        <v>58</v>
      </c>
      <c r="D907" s="32" t="s">
        <v>59</v>
      </c>
      <c r="E907" s="32" t="s">
        <v>2257</v>
      </c>
      <c r="F907" s="32" t="s">
        <v>31</v>
      </c>
      <c r="G907" s="32" t="s">
        <v>2258</v>
      </c>
      <c r="H907" s="33">
        <v>48</v>
      </c>
      <c r="I907" s="33">
        <v>300</v>
      </c>
      <c r="J907" s="33">
        <v>300</v>
      </c>
      <c r="K907" s="32" t="s">
        <v>2259</v>
      </c>
      <c r="L907" s="32" t="s">
        <v>63</v>
      </c>
      <c r="M907" s="32" t="s">
        <v>2260</v>
      </c>
      <c r="N907" s="33">
        <v>4</v>
      </c>
      <c r="O907" s="33">
        <v>24</v>
      </c>
      <c r="P907" s="33">
        <v>6</v>
      </c>
      <c r="R907" s="48">
        <f>IF(IFERROR(VLOOKUP(E907,Planif!$B:$B,1,FALSE),1)=1,1,"")</f>
        <v>1</v>
      </c>
    </row>
    <row r="908" spans="1:18" x14ac:dyDescent="0.2">
      <c r="A908" s="35">
        <v>44135</v>
      </c>
      <c r="B908" s="32" t="s">
        <v>2256</v>
      </c>
      <c r="C908" s="32" t="s">
        <v>58</v>
      </c>
      <c r="D908" s="32" t="s">
        <v>59</v>
      </c>
      <c r="E908" s="32" t="s">
        <v>2257</v>
      </c>
      <c r="F908" s="32" t="s">
        <v>31</v>
      </c>
      <c r="G908" s="32" t="s">
        <v>2258</v>
      </c>
      <c r="H908" s="33">
        <v>48</v>
      </c>
      <c r="I908" s="33">
        <v>300</v>
      </c>
      <c r="J908" s="33">
        <v>300</v>
      </c>
      <c r="K908" s="32" t="s">
        <v>2259</v>
      </c>
      <c r="L908" s="32" t="s">
        <v>63</v>
      </c>
      <c r="M908" s="32" t="s">
        <v>2260</v>
      </c>
      <c r="N908" s="33">
        <v>4</v>
      </c>
      <c r="O908" s="33">
        <v>24</v>
      </c>
      <c r="P908" s="33">
        <v>6</v>
      </c>
      <c r="R908" s="48">
        <f>IF(IFERROR(VLOOKUP(E908,Planif!$B:$B,1,FALSE),1)=1,1,"")</f>
        <v>1</v>
      </c>
    </row>
    <row r="909" spans="1:18" x14ac:dyDescent="0.2">
      <c r="A909" s="35">
        <v>44135</v>
      </c>
      <c r="B909" s="32" t="s">
        <v>2236</v>
      </c>
      <c r="C909" s="32" t="s">
        <v>58</v>
      </c>
      <c r="D909" s="32" t="s">
        <v>59</v>
      </c>
      <c r="E909" s="32" t="s">
        <v>2257</v>
      </c>
      <c r="F909" s="32" t="s">
        <v>31</v>
      </c>
      <c r="G909" s="32" t="s">
        <v>2238</v>
      </c>
      <c r="H909" s="33">
        <v>48</v>
      </c>
      <c r="I909" s="33">
        <v>300</v>
      </c>
      <c r="J909" s="33">
        <v>300</v>
      </c>
      <c r="K909" s="32" t="s">
        <v>2239</v>
      </c>
      <c r="L909" s="32" t="s">
        <v>63</v>
      </c>
      <c r="M909" s="32" t="s">
        <v>2240</v>
      </c>
      <c r="N909" s="33">
        <v>4</v>
      </c>
      <c r="O909" s="33">
        <v>24</v>
      </c>
      <c r="P909" s="33">
        <v>6</v>
      </c>
      <c r="R909" s="48">
        <f>IF(IFERROR(VLOOKUP(E909,Planif!$B:$B,1,FALSE),1)=1,1,"")</f>
        <v>1</v>
      </c>
    </row>
    <row r="910" spans="1:18" x14ac:dyDescent="0.2">
      <c r="A910" s="35">
        <v>44135</v>
      </c>
      <c r="B910" s="32" t="s">
        <v>7587</v>
      </c>
      <c r="C910" s="32" t="s">
        <v>58</v>
      </c>
      <c r="D910" s="32" t="s">
        <v>59</v>
      </c>
      <c r="E910" s="32" t="s">
        <v>2257</v>
      </c>
      <c r="F910" s="32" t="s">
        <v>31</v>
      </c>
      <c r="G910" s="32" t="s">
        <v>7589</v>
      </c>
      <c r="H910" s="33">
        <v>48</v>
      </c>
      <c r="I910" s="33">
        <v>300</v>
      </c>
      <c r="J910" s="33">
        <v>300</v>
      </c>
      <c r="K910" s="32" t="s">
        <v>7590</v>
      </c>
      <c r="L910" s="32" t="s">
        <v>63</v>
      </c>
      <c r="M910" s="32" t="s">
        <v>7591</v>
      </c>
      <c r="N910" s="33">
        <v>4</v>
      </c>
      <c r="O910" s="33">
        <v>24</v>
      </c>
      <c r="P910" s="33">
        <v>6</v>
      </c>
      <c r="R910" s="48">
        <f>IF(IFERROR(VLOOKUP(E910,Planif!$B:$B,1,FALSE),1)=1,1,"")</f>
        <v>1</v>
      </c>
    </row>
    <row r="911" spans="1:18" x14ac:dyDescent="0.2">
      <c r="A911" s="35">
        <v>44135</v>
      </c>
      <c r="B911" s="32" t="s">
        <v>2256</v>
      </c>
      <c r="C911" s="32" t="s">
        <v>58</v>
      </c>
      <c r="D911" s="32" t="s">
        <v>59</v>
      </c>
      <c r="E911" s="32" t="s">
        <v>2257</v>
      </c>
      <c r="F911" s="32" t="s">
        <v>31</v>
      </c>
      <c r="G911" s="32" t="s">
        <v>2258</v>
      </c>
      <c r="H911" s="33">
        <v>48</v>
      </c>
      <c r="I911" s="33">
        <v>300</v>
      </c>
      <c r="J911" s="33">
        <v>300</v>
      </c>
      <c r="K911" s="32" t="s">
        <v>2259</v>
      </c>
      <c r="L911" s="32" t="s">
        <v>63</v>
      </c>
      <c r="M911" s="32" t="s">
        <v>2260</v>
      </c>
      <c r="N911" s="33">
        <v>4</v>
      </c>
      <c r="O911" s="33">
        <v>24</v>
      </c>
      <c r="P911" s="33">
        <v>6</v>
      </c>
      <c r="R911" s="48">
        <f>IF(IFERROR(VLOOKUP(E911,Planif!$B:$B,1,FALSE),1)=1,1,"")</f>
        <v>1</v>
      </c>
    </row>
    <row r="912" spans="1:18" x14ac:dyDescent="0.2">
      <c r="A912" s="35">
        <v>44135</v>
      </c>
      <c r="B912" s="32" t="s">
        <v>2261</v>
      </c>
      <c r="C912" s="32" t="s">
        <v>58</v>
      </c>
      <c r="D912" s="32" t="s">
        <v>59</v>
      </c>
      <c r="E912" s="32" t="s">
        <v>2262</v>
      </c>
      <c r="F912" s="32" t="s">
        <v>31</v>
      </c>
      <c r="G912" s="32" t="s">
        <v>2263</v>
      </c>
      <c r="H912" s="33">
        <v>48</v>
      </c>
      <c r="I912" s="33">
        <v>300</v>
      </c>
      <c r="J912" s="33">
        <v>300</v>
      </c>
      <c r="K912" s="32" t="s">
        <v>2264</v>
      </c>
      <c r="L912" s="32" t="s">
        <v>63</v>
      </c>
      <c r="M912" s="32" t="s">
        <v>2265</v>
      </c>
      <c r="N912" s="33">
        <v>4</v>
      </c>
      <c r="O912" s="33">
        <v>24</v>
      </c>
      <c r="P912" s="33">
        <v>6</v>
      </c>
      <c r="R912" s="48">
        <f>IF(IFERROR(VLOOKUP(E912,Planif!$B:$B,1,FALSE),1)=1,1,"")</f>
        <v>1</v>
      </c>
    </row>
    <row r="913" spans="1:18" x14ac:dyDescent="0.2">
      <c r="A913" s="35">
        <v>44135</v>
      </c>
      <c r="B913" s="32" t="s">
        <v>2261</v>
      </c>
      <c r="C913" s="32" t="s">
        <v>58</v>
      </c>
      <c r="D913" s="32" t="s">
        <v>59</v>
      </c>
      <c r="E913" s="32" t="s">
        <v>2262</v>
      </c>
      <c r="F913" s="32" t="s">
        <v>31</v>
      </c>
      <c r="G913" s="32" t="s">
        <v>2263</v>
      </c>
      <c r="H913" s="33">
        <v>48</v>
      </c>
      <c r="I913" s="33">
        <v>300</v>
      </c>
      <c r="J913" s="33">
        <v>300</v>
      </c>
      <c r="K913" s="32" t="s">
        <v>2264</v>
      </c>
      <c r="L913" s="32" t="s">
        <v>63</v>
      </c>
      <c r="M913" s="32" t="s">
        <v>2265</v>
      </c>
      <c r="N913" s="33">
        <v>4</v>
      </c>
      <c r="O913" s="33">
        <v>24</v>
      </c>
      <c r="P913" s="33">
        <v>6</v>
      </c>
      <c r="R913" s="48">
        <f>IF(IFERROR(VLOOKUP(E913,Planif!$B:$B,1,FALSE),1)=1,1,"")</f>
        <v>1</v>
      </c>
    </row>
    <row r="914" spans="1:18" x14ac:dyDescent="0.2">
      <c r="A914" s="35">
        <v>44135</v>
      </c>
      <c r="B914" s="32" t="s">
        <v>2241</v>
      </c>
      <c r="C914" s="32" t="s">
        <v>58</v>
      </c>
      <c r="D914" s="32" t="s">
        <v>59</v>
      </c>
      <c r="E914" s="32" t="s">
        <v>2262</v>
      </c>
      <c r="F914" s="32" t="s">
        <v>31</v>
      </c>
      <c r="G914" s="32" t="s">
        <v>2243</v>
      </c>
      <c r="H914" s="33">
        <v>48</v>
      </c>
      <c r="I914" s="33">
        <v>300</v>
      </c>
      <c r="J914" s="33">
        <v>300</v>
      </c>
      <c r="K914" s="32" t="s">
        <v>2244</v>
      </c>
      <c r="L914" s="32" t="s">
        <v>63</v>
      </c>
      <c r="M914" s="32" t="s">
        <v>2245</v>
      </c>
      <c r="N914" s="33">
        <v>4</v>
      </c>
      <c r="O914" s="33">
        <v>24</v>
      </c>
      <c r="P914" s="33">
        <v>6</v>
      </c>
      <c r="R914" s="48">
        <f>IF(IFERROR(VLOOKUP(E914,Planif!$B:$B,1,FALSE),1)=1,1,"")</f>
        <v>1</v>
      </c>
    </row>
    <row r="915" spans="1:18" x14ac:dyDescent="0.2">
      <c r="A915" s="35">
        <v>44135</v>
      </c>
      <c r="B915" s="32" t="s">
        <v>7592</v>
      </c>
      <c r="C915" s="32" t="s">
        <v>58</v>
      </c>
      <c r="D915" s="32" t="s">
        <v>59</v>
      </c>
      <c r="E915" s="32" t="s">
        <v>2262</v>
      </c>
      <c r="F915" s="32" t="s">
        <v>31</v>
      </c>
      <c r="G915" s="32" t="s">
        <v>7594</v>
      </c>
      <c r="H915" s="33">
        <v>48</v>
      </c>
      <c r="I915" s="33">
        <v>300</v>
      </c>
      <c r="J915" s="33">
        <v>300</v>
      </c>
      <c r="K915" s="32" t="s">
        <v>7595</v>
      </c>
      <c r="L915" s="32" t="s">
        <v>63</v>
      </c>
      <c r="M915" s="32" t="s">
        <v>7596</v>
      </c>
      <c r="N915" s="33">
        <v>4</v>
      </c>
      <c r="O915" s="33">
        <v>24</v>
      </c>
      <c r="P915" s="33">
        <v>6</v>
      </c>
      <c r="R915" s="48">
        <f>IF(IFERROR(VLOOKUP(E915,Planif!$B:$B,1,FALSE),1)=1,1,"")</f>
        <v>1</v>
      </c>
    </row>
    <row r="916" spans="1:18" x14ac:dyDescent="0.2">
      <c r="A916" s="35">
        <v>44135</v>
      </c>
      <c r="B916" s="32" t="s">
        <v>2261</v>
      </c>
      <c r="C916" s="32" t="s">
        <v>58</v>
      </c>
      <c r="D916" s="32" t="s">
        <v>59</v>
      </c>
      <c r="E916" s="32" t="s">
        <v>2262</v>
      </c>
      <c r="F916" s="32" t="s">
        <v>31</v>
      </c>
      <c r="G916" s="32" t="s">
        <v>2263</v>
      </c>
      <c r="H916" s="33">
        <v>48</v>
      </c>
      <c r="I916" s="33">
        <v>300</v>
      </c>
      <c r="J916" s="33">
        <v>300</v>
      </c>
      <c r="K916" s="32" t="s">
        <v>2264</v>
      </c>
      <c r="L916" s="32" t="s">
        <v>63</v>
      </c>
      <c r="M916" s="32" t="s">
        <v>2265</v>
      </c>
      <c r="N916" s="33">
        <v>4</v>
      </c>
      <c r="O916" s="33">
        <v>24</v>
      </c>
      <c r="P916" s="33">
        <v>6</v>
      </c>
      <c r="R916" s="48">
        <f>IF(IFERROR(VLOOKUP(E916,Planif!$B:$B,1,FALSE),1)=1,1,"")</f>
        <v>1</v>
      </c>
    </row>
    <row r="917" spans="1:18" x14ac:dyDescent="0.2">
      <c r="A917" s="35">
        <v>44135</v>
      </c>
      <c r="B917" s="32" t="s">
        <v>2266</v>
      </c>
      <c r="C917" s="32" t="s">
        <v>58</v>
      </c>
      <c r="D917" s="32" t="s">
        <v>59</v>
      </c>
      <c r="E917" s="32" t="s">
        <v>2267</v>
      </c>
      <c r="F917" s="32" t="s">
        <v>31</v>
      </c>
      <c r="G917" s="32" t="s">
        <v>2268</v>
      </c>
      <c r="H917" s="33">
        <v>48</v>
      </c>
      <c r="I917" s="33">
        <v>300</v>
      </c>
      <c r="J917" s="33">
        <v>300</v>
      </c>
      <c r="K917" s="32" t="s">
        <v>2269</v>
      </c>
      <c r="L917" s="32" t="s">
        <v>63</v>
      </c>
      <c r="M917" s="32" t="s">
        <v>2270</v>
      </c>
      <c r="N917" s="33">
        <v>4</v>
      </c>
      <c r="O917" s="33">
        <v>24</v>
      </c>
      <c r="P917" s="33">
        <v>6</v>
      </c>
      <c r="R917" s="48">
        <f>IF(IFERROR(VLOOKUP(E917,Planif!$B:$B,1,FALSE),1)=1,1,"")</f>
        <v>1</v>
      </c>
    </row>
    <row r="918" spans="1:18" x14ac:dyDescent="0.2">
      <c r="A918" s="35">
        <v>44135</v>
      </c>
      <c r="B918" s="32" t="s">
        <v>2266</v>
      </c>
      <c r="C918" s="32" t="s">
        <v>58</v>
      </c>
      <c r="D918" s="32" t="s">
        <v>59</v>
      </c>
      <c r="E918" s="32" t="s">
        <v>2267</v>
      </c>
      <c r="F918" s="32" t="s">
        <v>31</v>
      </c>
      <c r="G918" s="32" t="s">
        <v>2268</v>
      </c>
      <c r="H918" s="33">
        <v>48</v>
      </c>
      <c r="I918" s="33">
        <v>300</v>
      </c>
      <c r="J918" s="33">
        <v>300</v>
      </c>
      <c r="K918" s="32" t="s">
        <v>2269</v>
      </c>
      <c r="L918" s="32" t="s">
        <v>63</v>
      </c>
      <c r="M918" s="32" t="s">
        <v>2270</v>
      </c>
      <c r="N918" s="33">
        <v>4</v>
      </c>
      <c r="O918" s="33">
        <v>24</v>
      </c>
      <c r="P918" s="33">
        <v>6</v>
      </c>
      <c r="R918" s="48">
        <f>IF(IFERROR(VLOOKUP(E918,Planif!$B:$B,1,FALSE),1)=1,1,"")</f>
        <v>1</v>
      </c>
    </row>
    <row r="919" spans="1:18" x14ac:dyDescent="0.2">
      <c r="A919" s="35">
        <v>44135</v>
      </c>
      <c r="B919" s="32" t="s">
        <v>2246</v>
      </c>
      <c r="C919" s="32" t="s">
        <v>58</v>
      </c>
      <c r="D919" s="32" t="s">
        <v>59</v>
      </c>
      <c r="E919" s="32" t="s">
        <v>2267</v>
      </c>
      <c r="F919" s="32" t="s">
        <v>31</v>
      </c>
      <c r="G919" s="32" t="s">
        <v>2248</v>
      </c>
      <c r="H919" s="33">
        <v>48</v>
      </c>
      <c r="I919" s="33">
        <v>300</v>
      </c>
      <c r="J919" s="33">
        <v>300</v>
      </c>
      <c r="K919" s="32" t="s">
        <v>2249</v>
      </c>
      <c r="L919" s="32" t="s">
        <v>63</v>
      </c>
      <c r="M919" s="32" t="s">
        <v>2250</v>
      </c>
      <c r="N919" s="33">
        <v>4</v>
      </c>
      <c r="O919" s="33">
        <v>24</v>
      </c>
      <c r="P919" s="33">
        <v>6</v>
      </c>
      <c r="R919" s="48">
        <f>IF(IFERROR(VLOOKUP(E919,Planif!$B:$B,1,FALSE),1)=1,1,"")</f>
        <v>1</v>
      </c>
    </row>
    <row r="920" spans="1:18" x14ac:dyDescent="0.2">
      <c r="A920" s="35">
        <v>44135</v>
      </c>
      <c r="B920" s="32" t="s">
        <v>7597</v>
      </c>
      <c r="C920" s="32" t="s">
        <v>58</v>
      </c>
      <c r="D920" s="32" t="s">
        <v>59</v>
      </c>
      <c r="E920" s="32" t="s">
        <v>2267</v>
      </c>
      <c r="F920" s="32" t="s">
        <v>31</v>
      </c>
      <c r="G920" s="32" t="s">
        <v>7599</v>
      </c>
      <c r="H920" s="33">
        <v>48</v>
      </c>
      <c r="I920" s="33">
        <v>300</v>
      </c>
      <c r="J920" s="33">
        <v>300</v>
      </c>
      <c r="K920" s="32" t="s">
        <v>7600</v>
      </c>
      <c r="L920" s="32" t="s">
        <v>63</v>
      </c>
      <c r="M920" s="32" t="s">
        <v>7601</v>
      </c>
      <c r="N920" s="33">
        <v>4</v>
      </c>
      <c r="O920" s="33">
        <v>24</v>
      </c>
      <c r="P920" s="33">
        <v>6</v>
      </c>
      <c r="R920" s="48">
        <f>IF(IFERROR(VLOOKUP(E920,Planif!$B:$B,1,FALSE),1)=1,1,"")</f>
        <v>1</v>
      </c>
    </row>
    <row r="921" spans="1:18" x14ac:dyDescent="0.2">
      <c r="A921" s="35">
        <v>44135</v>
      </c>
      <c r="B921" s="32" t="s">
        <v>2266</v>
      </c>
      <c r="C921" s="32" t="s">
        <v>58</v>
      </c>
      <c r="D921" s="32" t="s">
        <v>59</v>
      </c>
      <c r="E921" s="32" t="s">
        <v>2267</v>
      </c>
      <c r="F921" s="32" t="s">
        <v>31</v>
      </c>
      <c r="G921" s="32" t="s">
        <v>2268</v>
      </c>
      <c r="H921" s="33">
        <v>48</v>
      </c>
      <c r="I921" s="33">
        <v>300</v>
      </c>
      <c r="J921" s="33">
        <v>300</v>
      </c>
      <c r="K921" s="32" t="s">
        <v>2269</v>
      </c>
      <c r="L921" s="32" t="s">
        <v>63</v>
      </c>
      <c r="M921" s="32" t="s">
        <v>2270</v>
      </c>
      <c r="N921" s="33">
        <v>4</v>
      </c>
      <c r="O921" s="33">
        <v>24</v>
      </c>
      <c r="P921" s="33">
        <v>6</v>
      </c>
      <c r="R921" s="48">
        <f>IF(IFERROR(VLOOKUP(E921,Planif!$B:$B,1,FALSE),1)=1,1,"")</f>
        <v>1</v>
      </c>
    </row>
    <row r="922" spans="1:18" x14ac:dyDescent="0.2">
      <c r="A922" s="35">
        <v>44135</v>
      </c>
      <c r="B922" s="32" t="s">
        <v>2271</v>
      </c>
      <c r="C922" s="32" t="s">
        <v>58</v>
      </c>
      <c r="D922" s="32" t="s">
        <v>59</v>
      </c>
      <c r="E922" s="32" t="s">
        <v>2272</v>
      </c>
      <c r="F922" s="32" t="s">
        <v>31</v>
      </c>
      <c r="G922" s="32" t="s">
        <v>2273</v>
      </c>
      <c r="H922" s="33">
        <v>48</v>
      </c>
      <c r="I922" s="33">
        <v>300</v>
      </c>
      <c r="J922" s="33">
        <v>300</v>
      </c>
      <c r="K922" s="32" t="s">
        <v>2274</v>
      </c>
      <c r="L922" s="32" t="s">
        <v>63</v>
      </c>
      <c r="M922" s="32" t="s">
        <v>2275</v>
      </c>
      <c r="N922" s="33">
        <v>4</v>
      </c>
      <c r="O922" s="33">
        <v>24</v>
      </c>
      <c r="P922" s="33">
        <v>6</v>
      </c>
      <c r="R922" s="48">
        <f>IF(IFERROR(VLOOKUP(E922,Planif!$B:$B,1,FALSE),1)=1,1,"")</f>
        <v>1</v>
      </c>
    </row>
    <row r="923" spans="1:18" x14ac:dyDescent="0.2">
      <c r="A923" s="35">
        <v>44135</v>
      </c>
      <c r="B923" s="32" t="s">
        <v>2271</v>
      </c>
      <c r="C923" s="32" t="s">
        <v>58</v>
      </c>
      <c r="D923" s="32" t="s">
        <v>59</v>
      </c>
      <c r="E923" s="32" t="s">
        <v>2272</v>
      </c>
      <c r="F923" s="32" t="s">
        <v>31</v>
      </c>
      <c r="G923" s="32" t="s">
        <v>2273</v>
      </c>
      <c r="H923" s="33">
        <v>48</v>
      </c>
      <c r="I923" s="33">
        <v>300</v>
      </c>
      <c r="J923" s="33">
        <v>300</v>
      </c>
      <c r="K923" s="32" t="s">
        <v>2274</v>
      </c>
      <c r="L923" s="32" t="s">
        <v>63</v>
      </c>
      <c r="M923" s="32" t="s">
        <v>2275</v>
      </c>
      <c r="N923" s="33">
        <v>4</v>
      </c>
      <c r="O923" s="33">
        <v>24</v>
      </c>
      <c r="P923" s="33">
        <v>6</v>
      </c>
      <c r="R923" s="48">
        <f>IF(IFERROR(VLOOKUP(E923,Planif!$B:$B,1,FALSE),1)=1,1,"")</f>
        <v>1</v>
      </c>
    </row>
    <row r="924" spans="1:18" x14ac:dyDescent="0.2">
      <c r="A924" s="35">
        <v>44135</v>
      </c>
      <c r="B924" s="32" t="s">
        <v>2251</v>
      </c>
      <c r="C924" s="32" t="s">
        <v>58</v>
      </c>
      <c r="D924" s="32" t="s">
        <v>59</v>
      </c>
      <c r="E924" s="32" t="s">
        <v>2272</v>
      </c>
      <c r="F924" s="32" t="s">
        <v>31</v>
      </c>
      <c r="G924" s="32" t="s">
        <v>2253</v>
      </c>
      <c r="H924" s="33">
        <v>48</v>
      </c>
      <c r="I924" s="33">
        <v>300</v>
      </c>
      <c r="J924" s="33">
        <v>300</v>
      </c>
      <c r="K924" s="32" t="s">
        <v>2254</v>
      </c>
      <c r="L924" s="32" t="s">
        <v>63</v>
      </c>
      <c r="M924" s="32" t="s">
        <v>2255</v>
      </c>
      <c r="N924" s="33">
        <v>4</v>
      </c>
      <c r="O924" s="33">
        <v>24</v>
      </c>
      <c r="P924" s="33">
        <v>6</v>
      </c>
      <c r="R924" s="48">
        <f>IF(IFERROR(VLOOKUP(E924,Planif!$B:$B,1,FALSE),1)=1,1,"")</f>
        <v>1</v>
      </c>
    </row>
    <row r="925" spans="1:18" x14ac:dyDescent="0.2">
      <c r="A925" s="35">
        <v>44135</v>
      </c>
      <c r="B925" s="32" t="s">
        <v>7602</v>
      </c>
      <c r="C925" s="32" t="s">
        <v>58</v>
      </c>
      <c r="D925" s="32" t="s">
        <v>59</v>
      </c>
      <c r="E925" s="32" t="s">
        <v>2272</v>
      </c>
      <c r="F925" s="32" t="s">
        <v>31</v>
      </c>
      <c r="G925" s="32" t="s">
        <v>7604</v>
      </c>
      <c r="H925" s="33">
        <v>48</v>
      </c>
      <c r="I925" s="33">
        <v>300</v>
      </c>
      <c r="J925" s="33">
        <v>300</v>
      </c>
      <c r="K925" s="32" t="s">
        <v>7605</v>
      </c>
      <c r="L925" s="32" t="s">
        <v>63</v>
      </c>
      <c r="M925" s="32" t="s">
        <v>7606</v>
      </c>
      <c r="N925" s="33">
        <v>4</v>
      </c>
      <c r="O925" s="33">
        <v>24</v>
      </c>
      <c r="P925" s="33">
        <v>6</v>
      </c>
      <c r="R925" s="48">
        <f>IF(IFERROR(VLOOKUP(E925,Planif!$B:$B,1,FALSE),1)=1,1,"")</f>
        <v>1</v>
      </c>
    </row>
    <row r="926" spans="1:18" x14ac:dyDescent="0.2">
      <c r="A926" s="35">
        <v>44135</v>
      </c>
      <c r="B926" s="32" t="s">
        <v>2271</v>
      </c>
      <c r="C926" s="32" t="s">
        <v>58</v>
      </c>
      <c r="D926" s="32" t="s">
        <v>59</v>
      </c>
      <c r="E926" s="32" t="s">
        <v>2272</v>
      </c>
      <c r="F926" s="32" t="s">
        <v>31</v>
      </c>
      <c r="G926" s="32" t="s">
        <v>2273</v>
      </c>
      <c r="H926" s="33">
        <v>48</v>
      </c>
      <c r="I926" s="33">
        <v>300</v>
      </c>
      <c r="J926" s="33">
        <v>300</v>
      </c>
      <c r="K926" s="32" t="s">
        <v>2274</v>
      </c>
      <c r="L926" s="32" t="s">
        <v>63</v>
      </c>
      <c r="M926" s="32" t="s">
        <v>2275</v>
      </c>
      <c r="N926" s="33">
        <v>4</v>
      </c>
      <c r="O926" s="33">
        <v>24</v>
      </c>
      <c r="P926" s="33">
        <v>6</v>
      </c>
      <c r="R926" s="48">
        <f>IF(IFERROR(VLOOKUP(E926,Planif!$B:$B,1,FALSE),1)=1,1,"")</f>
        <v>1</v>
      </c>
    </row>
    <row r="927" spans="1:18" x14ac:dyDescent="0.2">
      <c r="A927" s="35">
        <v>44135</v>
      </c>
      <c r="B927" s="32" t="s">
        <v>2276</v>
      </c>
      <c r="C927" s="32" t="s">
        <v>58</v>
      </c>
      <c r="D927" s="32" t="s">
        <v>59</v>
      </c>
      <c r="E927" s="32" t="s">
        <v>2277</v>
      </c>
      <c r="F927" s="32" t="s">
        <v>31</v>
      </c>
      <c r="G927" s="32" t="s">
        <v>2278</v>
      </c>
      <c r="H927" s="33">
        <v>48</v>
      </c>
      <c r="I927" s="33">
        <v>300</v>
      </c>
      <c r="J927" s="33">
        <v>300</v>
      </c>
      <c r="K927" s="32" t="s">
        <v>2279</v>
      </c>
      <c r="L927" s="32" t="s">
        <v>63</v>
      </c>
      <c r="M927" s="32" t="s">
        <v>2280</v>
      </c>
      <c r="N927" s="33">
        <v>4</v>
      </c>
      <c r="O927" s="33">
        <v>24</v>
      </c>
      <c r="P927" s="33">
        <v>6</v>
      </c>
      <c r="R927" s="48">
        <f>IF(IFERROR(VLOOKUP(E927,Planif!$B:$B,1,FALSE),1)=1,1,"")</f>
        <v>1</v>
      </c>
    </row>
    <row r="928" spans="1:18" x14ac:dyDescent="0.2">
      <c r="A928" s="35">
        <v>44135</v>
      </c>
      <c r="B928" s="32" t="s">
        <v>2276</v>
      </c>
      <c r="C928" s="32" t="s">
        <v>58</v>
      </c>
      <c r="D928" s="32" t="s">
        <v>59</v>
      </c>
      <c r="E928" s="32" t="s">
        <v>2277</v>
      </c>
      <c r="F928" s="32" t="s">
        <v>31</v>
      </c>
      <c r="G928" s="32" t="s">
        <v>2278</v>
      </c>
      <c r="H928" s="33">
        <v>48</v>
      </c>
      <c r="I928" s="33">
        <v>300</v>
      </c>
      <c r="J928" s="33">
        <v>300</v>
      </c>
      <c r="K928" s="32" t="s">
        <v>2279</v>
      </c>
      <c r="L928" s="32" t="s">
        <v>63</v>
      </c>
      <c r="M928" s="32" t="s">
        <v>2280</v>
      </c>
      <c r="N928" s="33">
        <v>4</v>
      </c>
      <c r="O928" s="33">
        <v>24</v>
      </c>
      <c r="P928" s="33">
        <v>6</v>
      </c>
      <c r="R928" s="48">
        <f>IF(IFERROR(VLOOKUP(E928,Planif!$B:$B,1,FALSE),1)=1,1,"")</f>
        <v>1</v>
      </c>
    </row>
    <row r="929" spans="1:18" x14ac:dyDescent="0.2">
      <c r="A929" s="35">
        <v>44135</v>
      </c>
      <c r="B929" s="32" t="s">
        <v>2256</v>
      </c>
      <c r="C929" s="32" t="s">
        <v>58</v>
      </c>
      <c r="D929" s="32" t="s">
        <v>59</v>
      </c>
      <c r="E929" s="32" t="s">
        <v>2277</v>
      </c>
      <c r="F929" s="32" t="s">
        <v>31</v>
      </c>
      <c r="G929" s="32" t="s">
        <v>2258</v>
      </c>
      <c r="H929" s="33">
        <v>48</v>
      </c>
      <c r="I929" s="33">
        <v>300</v>
      </c>
      <c r="J929" s="33">
        <v>300</v>
      </c>
      <c r="K929" s="32" t="s">
        <v>2259</v>
      </c>
      <c r="L929" s="32" t="s">
        <v>63</v>
      </c>
      <c r="M929" s="32" t="s">
        <v>2260</v>
      </c>
      <c r="N929" s="33">
        <v>4</v>
      </c>
      <c r="O929" s="33">
        <v>24</v>
      </c>
      <c r="P929" s="33">
        <v>6</v>
      </c>
      <c r="R929" s="48">
        <f>IF(IFERROR(VLOOKUP(E929,Planif!$B:$B,1,FALSE),1)=1,1,"")</f>
        <v>1</v>
      </c>
    </row>
    <row r="930" spans="1:18" x14ac:dyDescent="0.2">
      <c r="A930" s="35">
        <v>44135</v>
      </c>
      <c r="B930" s="32" t="s">
        <v>7607</v>
      </c>
      <c r="C930" s="32" t="s">
        <v>58</v>
      </c>
      <c r="D930" s="32" t="s">
        <v>59</v>
      </c>
      <c r="E930" s="32" t="s">
        <v>2277</v>
      </c>
      <c r="F930" s="32" t="s">
        <v>31</v>
      </c>
      <c r="G930" s="32" t="s">
        <v>7609</v>
      </c>
      <c r="H930" s="33">
        <v>48</v>
      </c>
      <c r="I930" s="33">
        <v>300</v>
      </c>
      <c r="J930" s="33">
        <v>300</v>
      </c>
      <c r="K930" s="32" t="s">
        <v>7610</v>
      </c>
      <c r="L930" s="32" t="s">
        <v>63</v>
      </c>
      <c r="M930" s="32" t="s">
        <v>7611</v>
      </c>
      <c r="N930" s="33">
        <v>4</v>
      </c>
      <c r="O930" s="33">
        <v>24</v>
      </c>
      <c r="P930" s="33">
        <v>6</v>
      </c>
      <c r="R930" s="48">
        <f>IF(IFERROR(VLOOKUP(E930,Planif!$B:$B,1,FALSE),1)=1,1,"")</f>
        <v>1</v>
      </c>
    </row>
    <row r="931" spans="1:18" x14ac:dyDescent="0.2">
      <c r="A931" s="35">
        <v>44135</v>
      </c>
      <c r="B931" s="32" t="s">
        <v>2276</v>
      </c>
      <c r="C931" s="32" t="s">
        <v>58</v>
      </c>
      <c r="D931" s="32" t="s">
        <v>59</v>
      </c>
      <c r="E931" s="32" t="s">
        <v>2277</v>
      </c>
      <c r="F931" s="32" t="s">
        <v>31</v>
      </c>
      <c r="G931" s="32" t="s">
        <v>2278</v>
      </c>
      <c r="H931" s="33">
        <v>48</v>
      </c>
      <c r="I931" s="33">
        <v>300</v>
      </c>
      <c r="J931" s="33">
        <v>300</v>
      </c>
      <c r="K931" s="32" t="s">
        <v>2279</v>
      </c>
      <c r="L931" s="32" t="s">
        <v>63</v>
      </c>
      <c r="M931" s="32" t="s">
        <v>2280</v>
      </c>
      <c r="N931" s="33">
        <v>4</v>
      </c>
      <c r="O931" s="33">
        <v>24</v>
      </c>
      <c r="P931" s="33">
        <v>6</v>
      </c>
      <c r="R931" s="48">
        <f>IF(IFERROR(VLOOKUP(E931,Planif!$B:$B,1,FALSE),1)=1,1,"")</f>
        <v>1</v>
      </c>
    </row>
    <row r="932" spans="1:18" x14ac:dyDescent="0.2">
      <c r="A932" s="35">
        <v>44135</v>
      </c>
      <c r="B932" s="32" t="s">
        <v>2281</v>
      </c>
      <c r="C932" s="32" t="s">
        <v>58</v>
      </c>
      <c r="D932" s="32" t="s">
        <v>59</v>
      </c>
      <c r="E932" s="32" t="s">
        <v>2282</v>
      </c>
      <c r="F932" s="32" t="s">
        <v>31</v>
      </c>
      <c r="G932" s="32" t="s">
        <v>2283</v>
      </c>
      <c r="H932" s="33">
        <v>48</v>
      </c>
      <c r="I932" s="33">
        <v>300</v>
      </c>
      <c r="J932" s="33">
        <v>300</v>
      </c>
      <c r="K932" s="32" t="s">
        <v>2284</v>
      </c>
      <c r="L932" s="32" t="s">
        <v>63</v>
      </c>
      <c r="M932" s="32" t="s">
        <v>2285</v>
      </c>
      <c r="N932" s="33">
        <v>4</v>
      </c>
      <c r="O932" s="33">
        <v>24</v>
      </c>
      <c r="P932" s="33">
        <v>6</v>
      </c>
      <c r="R932" s="48">
        <f>IF(IFERROR(VLOOKUP(E932,Planif!$B:$B,1,FALSE),1)=1,1,"")</f>
        <v>1</v>
      </c>
    </row>
    <row r="933" spans="1:18" x14ac:dyDescent="0.2">
      <c r="A933" s="35">
        <v>44135</v>
      </c>
      <c r="B933" s="32" t="s">
        <v>2281</v>
      </c>
      <c r="C933" s="32" t="s">
        <v>58</v>
      </c>
      <c r="D933" s="32" t="s">
        <v>59</v>
      </c>
      <c r="E933" s="32" t="s">
        <v>2282</v>
      </c>
      <c r="F933" s="32" t="s">
        <v>31</v>
      </c>
      <c r="G933" s="32" t="s">
        <v>2283</v>
      </c>
      <c r="H933" s="33">
        <v>48</v>
      </c>
      <c r="I933" s="33">
        <v>300</v>
      </c>
      <c r="J933" s="33">
        <v>300</v>
      </c>
      <c r="K933" s="32" t="s">
        <v>2284</v>
      </c>
      <c r="L933" s="32" t="s">
        <v>63</v>
      </c>
      <c r="M933" s="32" t="s">
        <v>2285</v>
      </c>
      <c r="N933" s="33">
        <v>4</v>
      </c>
      <c r="O933" s="33">
        <v>24</v>
      </c>
      <c r="P933" s="33">
        <v>6</v>
      </c>
      <c r="R933" s="48">
        <f>IF(IFERROR(VLOOKUP(E933,Planif!$B:$B,1,FALSE),1)=1,1,"")</f>
        <v>1</v>
      </c>
    </row>
    <row r="934" spans="1:18" x14ac:dyDescent="0.2">
      <c r="A934" s="35">
        <v>44135</v>
      </c>
      <c r="B934" s="32" t="s">
        <v>2261</v>
      </c>
      <c r="C934" s="32" t="s">
        <v>58</v>
      </c>
      <c r="D934" s="32" t="s">
        <v>59</v>
      </c>
      <c r="E934" s="32" t="s">
        <v>2282</v>
      </c>
      <c r="F934" s="32" t="s">
        <v>31</v>
      </c>
      <c r="G934" s="32" t="s">
        <v>2263</v>
      </c>
      <c r="H934" s="33">
        <v>48</v>
      </c>
      <c r="I934" s="33">
        <v>300</v>
      </c>
      <c r="J934" s="33">
        <v>300</v>
      </c>
      <c r="K934" s="32" t="s">
        <v>2264</v>
      </c>
      <c r="L934" s="32" t="s">
        <v>63</v>
      </c>
      <c r="M934" s="32" t="s">
        <v>2265</v>
      </c>
      <c r="N934" s="33">
        <v>4</v>
      </c>
      <c r="O934" s="33">
        <v>24</v>
      </c>
      <c r="P934" s="33">
        <v>6</v>
      </c>
      <c r="R934" s="48">
        <f>IF(IFERROR(VLOOKUP(E934,Planif!$B:$B,1,FALSE),1)=1,1,"")</f>
        <v>1</v>
      </c>
    </row>
    <row r="935" spans="1:18" x14ac:dyDescent="0.2">
      <c r="A935" s="35">
        <v>44135</v>
      </c>
      <c r="B935" s="32" t="s">
        <v>7612</v>
      </c>
      <c r="C935" s="32" t="s">
        <v>58</v>
      </c>
      <c r="D935" s="32" t="s">
        <v>59</v>
      </c>
      <c r="E935" s="32" t="s">
        <v>2282</v>
      </c>
      <c r="F935" s="32" t="s">
        <v>31</v>
      </c>
      <c r="G935" s="32" t="s">
        <v>7614</v>
      </c>
      <c r="H935" s="33">
        <v>48</v>
      </c>
      <c r="I935" s="33">
        <v>300</v>
      </c>
      <c r="J935" s="33">
        <v>300</v>
      </c>
      <c r="K935" s="32" t="s">
        <v>7615</v>
      </c>
      <c r="L935" s="32" t="s">
        <v>63</v>
      </c>
      <c r="M935" s="32" t="s">
        <v>7616</v>
      </c>
      <c r="N935" s="33">
        <v>4</v>
      </c>
      <c r="O935" s="33">
        <v>24</v>
      </c>
      <c r="P935" s="33">
        <v>6</v>
      </c>
      <c r="R935" s="48">
        <f>IF(IFERROR(VLOOKUP(E935,Planif!$B:$B,1,FALSE),1)=1,1,"")</f>
        <v>1</v>
      </c>
    </row>
    <row r="936" spans="1:18" x14ac:dyDescent="0.2">
      <c r="A936" s="35">
        <v>44135</v>
      </c>
      <c r="B936" s="32" t="s">
        <v>2281</v>
      </c>
      <c r="C936" s="32" t="s">
        <v>58</v>
      </c>
      <c r="D936" s="32" t="s">
        <v>59</v>
      </c>
      <c r="E936" s="32" t="s">
        <v>2282</v>
      </c>
      <c r="F936" s="32" t="s">
        <v>31</v>
      </c>
      <c r="G936" s="32" t="s">
        <v>2283</v>
      </c>
      <c r="H936" s="33">
        <v>48</v>
      </c>
      <c r="I936" s="33">
        <v>300</v>
      </c>
      <c r="J936" s="33">
        <v>300</v>
      </c>
      <c r="K936" s="32" t="s">
        <v>2284</v>
      </c>
      <c r="L936" s="32" t="s">
        <v>63</v>
      </c>
      <c r="M936" s="32" t="s">
        <v>2285</v>
      </c>
      <c r="N936" s="33">
        <v>4</v>
      </c>
      <c r="O936" s="33">
        <v>24</v>
      </c>
      <c r="P936" s="33">
        <v>6</v>
      </c>
      <c r="R936" s="48">
        <f>IF(IFERROR(VLOOKUP(E936,Planif!$B:$B,1,FALSE),1)=1,1,"")</f>
        <v>1</v>
      </c>
    </row>
    <row r="937" spans="1:18" x14ac:dyDescent="0.2">
      <c r="A937" s="35">
        <v>44135</v>
      </c>
      <c r="B937" s="32" t="s">
        <v>2286</v>
      </c>
      <c r="C937" s="32" t="s">
        <v>58</v>
      </c>
      <c r="D937" s="32" t="s">
        <v>59</v>
      </c>
      <c r="E937" s="32" t="s">
        <v>2287</v>
      </c>
      <c r="F937" s="32" t="s">
        <v>31</v>
      </c>
      <c r="G937" s="32" t="s">
        <v>2288</v>
      </c>
      <c r="H937" s="33">
        <v>48</v>
      </c>
      <c r="I937" s="33">
        <v>300</v>
      </c>
      <c r="J937" s="33">
        <v>300</v>
      </c>
      <c r="K937" s="32" t="s">
        <v>2289</v>
      </c>
      <c r="L937" s="32" t="s">
        <v>63</v>
      </c>
      <c r="M937" s="32" t="s">
        <v>2290</v>
      </c>
      <c r="N937" s="33">
        <v>4</v>
      </c>
      <c r="O937" s="33">
        <v>24</v>
      </c>
      <c r="P937" s="33">
        <v>6</v>
      </c>
      <c r="R937" s="48">
        <f>IF(IFERROR(VLOOKUP(E937,Planif!$B:$B,1,FALSE),1)=1,1,"")</f>
        <v>1</v>
      </c>
    </row>
    <row r="938" spans="1:18" x14ac:dyDescent="0.2">
      <c r="A938" s="35">
        <v>44135</v>
      </c>
      <c r="B938" s="32" t="s">
        <v>2286</v>
      </c>
      <c r="C938" s="32" t="s">
        <v>58</v>
      </c>
      <c r="D938" s="32" t="s">
        <v>59</v>
      </c>
      <c r="E938" s="32" t="s">
        <v>2287</v>
      </c>
      <c r="F938" s="32" t="s">
        <v>31</v>
      </c>
      <c r="G938" s="32" t="s">
        <v>2288</v>
      </c>
      <c r="H938" s="33">
        <v>48</v>
      </c>
      <c r="I938" s="33">
        <v>300</v>
      </c>
      <c r="J938" s="33">
        <v>300</v>
      </c>
      <c r="K938" s="32" t="s">
        <v>2289</v>
      </c>
      <c r="L938" s="32" t="s">
        <v>63</v>
      </c>
      <c r="M938" s="32" t="s">
        <v>2290</v>
      </c>
      <c r="N938" s="33">
        <v>4</v>
      </c>
      <c r="O938" s="33">
        <v>24</v>
      </c>
      <c r="P938" s="33">
        <v>6</v>
      </c>
      <c r="R938" s="48">
        <f>IF(IFERROR(VLOOKUP(E938,Planif!$B:$B,1,FALSE),1)=1,1,"")</f>
        <v>1</v>
      </c>
    </row>
    <row r="939" spans="1:18" x14ac:dyDescent="0.2">
      <c r="A939" s="35">
        <v>44135</v>
      </c>
      <c r="B939" s="32" t="s">
        <v>2266</v>
      </c>
      <c r="C939" s="32" t="s">
        <v>58</v>
      </c>
      <c r="D939" s="32" t="s">
        <v>59</v>
      </c>
      <c r="E939" s="32" t="s">
        <v>2287</v>
      </c>
      <c r="F939" s="32" t="s">
        <v>31</v>
      </c>
      <c r="G939" s="32" t="s">
        <v>2268</v>
      </c>
      <c r="H939" s="33">
        <v>48</v>
      </c>
      <c r="I939" s="33">
        <v>300</v>
      </c>
      <c r="J939" s="33">
        <v>300</v>
      </c>
      <c r="K939" s="32" t="s">
        <v>2269</v>
      </c>
      <c r="L939" s="32" t="s">
        <v>63</v>
      </c>
      <c r="M939" s="32" t="s">
        <v>2270</v>
      </c>
      <c r="N939" s="33">
        <v>4</v>
      </c>
      <c r="O939" s="33">
        <v>24</v>
      </c>
      <c r="P939" s="33">
        <v>6</v>
      </c>
      <c r="R939" s="48">
        <f>IF(IFERROR(VLOOKUP(E939,Planif!$B:$B,1,FALSE),1)=1,1,"")</f>
        <v>1</v>
      </c>
    </row>
    <row r="940" spans="1:18" x14ac:dyDescent="0.2">
      <c r="A940" s="35">
        <v>44135</v>
      </c>
      <c r="B940" s="32" t="s">
        <v>7617</v>
      </c>
      <c r="C940" s="32" t="s">
        <v>58</v>
      </c>
      <c r="D940" s="32" t="s">
        <v>59</v>
      </c>
      <c r="E940" s="32" t="s">
        <v>2287</v>
      </c>
      <c r="F940" s="32" t="s">
        <v>31</v>
      </c>
      <c r="G940" s="32" t="s">
        <v>7619</v>
      </c>
      <c r="H940" s="33">
        <v>48</v>
      </c>
      <c r="I940" s="33">
        <v>300</v>
      </c>
      <c r="J940" s="33">
        <v>300</v>
      </c>
      <c r="K940" s="32" t="s">
        <v>7620</v>
      </c>
      <c r="L940" s="32" t="s">
        <v>63</v>
      </c>
      <c r="M940" s="32" t="s">
        <v>7621</v>
      </c>
      <c r="N940" s="33">
        <v>4</v>
      </c>
      <c r="O940" s="33">
        <v>24</v>
      </c>
      <c r="P940" s="33">
        <v>6</v>
      </c>
      <c r="R940" s="48">
        <f>IF(IFERROR(VLOOKUP(E940,Planif!$B:$B,1,FALSE),1)=1,1,"")</f>
        <v>1</v>
      </c>
    </row>
    <row r="941" spans="1:18" x14ac:dyDescent="0.2">
      <c r="A941" s="35">
        <v>44135</v>
      </c>
      <c r="B941" s="32" t="s">
        <v>2286</v>
      </c>
      <c r="C941" s="32" t="s">
        <v>58</v>
      </c>
      <c r="D941" s="32" t="s">
        <v>59</v>
      </c>
      <c r="E941" s="32" t="s">
        <v>2287</v>
      </c>
      <c r="F941" s="32" t="s">
        <v>31</v>
      </c>
      <c r="G941" s="32" t="s">
        <v>2288</v>
      </c>
      <c r="H941" s="33">
        <v>48</v>
      </c>
      <c r="I941" s="33">
        <v>300</v>
      </c>
      <c r="J941" s="33">
        <v>300</v>
      </c>
      <c r="K941" s="32" t="s">
        <v>2289</v>
      </c>
      <c r="L941" s="32" t="s">
        <v>63</v>
      </c>
      <c r="M941" s="32" t="s">
        <v>2290</v>
      </c>
      <c r="N941" s="33">
        <v>4</v>
      </c>
      <c r="O941" s="33">
        <v>24</v>
      </c>
      <c r="P941" s="33">
        <v>6</v>
      </c>
      <c r="R941" s="48">
        <f>IF(IFERROR(VLOOKUP(E941,Planif!$B:$B,1,FALSE),1)=1,1,"")</f>
        <v>1</v>
      </c>
    </row>
    <row r="942" spans="1:18" x14ac:dyDescent="0.2">
      <c r="A942" s="35">
        <v>44135</v>
      </c>
      <c r="B942" s="32" t="s">
        <v>2291</v>
      </c>
      <c r="C942" s="32" t="s">
        <v>58</v>
      </c>
      <c r="D942" s="32" t="s">
        <v>59</v>
      </c>
      <c r="E942" s="32" t="s">
        <v>2292</v>
      </c>
      <c r="F942" s="32" t="s">
        <v>31</v>
      </c>
      <c r="G942" s="32" t="s">
        <v>2293</v>
      </c>
      <c r="H942" s="33">
        <v>48</v>
      </c>
      <c r="I942" s="33">
        <v>300</v>
      </c>
      <c r="J942" s="33">
        <v>300</v>
      </c>
      <c r="K942" s="32" t="s">
        <v>2294</v>
      </c>
      <c r="L942" s="32" t="s">
        <v>63</v>
      </c>
      <c r="M942" s="32" t="s">
        <v>2295</v>
      </c>
      <c r="N942" s="33">
        <v>4</v>
      </c>
      <c r="O942" s="33">
        <v>24</v>
      </c>
      <c r="P942" s="33">
        <v>6</v>
      </c>
      <c r="R942" s="48">
        <f>IF(IFERROR(VLOOKUP(E942,Planif!$B:$B,1,FALSE),1)=1,1,"")</f>
        <v>1</v>
      </c>
    </row>
    <row r="943" spans="1:18" x14ac:dyDescent="0.2">
      <c r="A943" s="35">
        <v>44135</v>
      </c>
      <c r="B943" s="32" t="s">
        <v>2291</v>
      </c>
      <c r="C943" s="32" t="s">
        <v>58</v>
      </c>
      <c r="D943" s="32" t="s">
        <v>59</v>
      </c>
      <c r="E943" s="32" t="s">
        <v>2292</v>
      </c>
      <c r="F943" s="32" t="s">
        <v>31</v>
      </c>
      <c r="G943" s="32" t="s">
        <v>2293</v>
      </c>
      <c r="H943" s="33">
        <v>48</v>
      </c>
      <c r="I943" s="33">
        <v>300</v>
      </c>
      <c r="J943" s="33">
        <v>300</v>
      </c>
      <c r="K943" s="32" t="s">
        <v>2294</v>
      </c>
      <c r="L943" s="32" t="s">
        <v>63</v>
      </c>
      <c r="M943" s="32" t="s">
        <v>2295</v>
      </c>
      <c r="N943" s="33">
        <v>4</v>
      </c>
      <c r="O943" s="33">
        <v>24</v>
      </c>
      <c r="P943" s="33">
        <v>6</v>
      </c>
      <c r="R943" s="48">
        <f>IF(IFERROR(VLOOKUP(E943,Planif!$B:$B,1,FALSE),1)=1,1,"")</f>
        <v>1</v>
      </c>
    </row>
    <row r="944" spans="1:18" x14ac:dyDescent="0.2">
      <c r="A944" s="35">
        <v>44135</v>
      </c>
      <c r="B944" s="32" t="s">
        <v>2271</v>
      </c>
      <c r="C944" s="32" t="s">
        <v>58</v>
      </c>
      <c r="D944" s="32" t="s">
        <v>59</v>
      </c>
      <c r="E944" s="32" t="s">
        <v>2292</v>
      </c>
      <c r="F944" s="32" t="s">
        <v>31</v>
      </c>
      <c r="G944" s="32" t="s">
        <v>2273</v>
      </c>
      <c r="H944" s="33">
        <v>48</v>
      </c>
      <c r="I944" s="33">
        <v>300</v>
      </c>
      <c r="J944" s="33">
        <v>300</v>
      </c>
      <c r="K944" s="32" t="s">
        <v>2274</v>
      </c>
      <c r="L944" s="32" t="s">
        <v>63</v>
      </c>
      <c r="M944" s="32" t="s">
        <v>2275</v>
      </c>
      <c r="N944" s="33">
        <v>4</v>
      </c>
      <c r="O944" s="33">
        <v>24</v>
      </c>
      <c r="P944" s="33">
        <v>6</v>
      </c>
      <c r="R944" s="48">
        <f>IF(IFERROR(VLOOKUP(E944,Planif!$B:$B,1,FALSE),1)=1,1,"")</f>
        <v>1</v>
      </c>
    </row>
    <row r="945" spans="1:18" x14ac:dyDescent="0.2">
      <c r="A945" s="35">
        <v>44135</v>
      </c>
      <c r="B945" s="32" t="s">
        <v>7622</v>
      </c>
      <c r="C945" s="32" t="s">
        <v>58</v>
      </c>
      <c r="D945" s="32" t="s">
        <v>59</v>
      </c>
      <c r="E945" s="32" t="s">
        <v>2292</v>
      </c>
      <c r="F945" s="32" t="s">
        <v>31</v>
      </c>
      <c r="G945" s="32" t="s">
        <v>7624</v>
      </c>
      <c r="H945" s="33">
        <v>48</v>
      </c>
      <c r="I945" s="33">
        <v>300</v>
      </c>
      <c r="J945" s="33">
        <v>300</v>
      </c>
      <c r="K945" s="32" t="s">
        <v>7625</v>
      </c>
      <c r="L945" s="32" t="s">
        <v>63</v>
      </c>
      <c r="M945" s="32" t="s">
        <v>7626</v>
      </c>
      <c r="N945" s="33">
        <v>4</v>
      </c>
      <c r="O945" s="33">
        <v>24</v>
      </c>
      <c r="P945" s="33">
        <v>6</v>
      </c>
      <c r="R945" s="48">
        <f>IF(IFERROR(VLOOKUP(E945,Planif!$B:$B,1,FALSE),1)=1,1,"")</f>
        <v>1</v>
      </c>
    </row>
    <row r="946" spans="1:18" x14ac:dyDescent="0.2">
      <c r="A946" s="35">
        <v>44135</v>
      </c>
      <c r="B946" s="32" t="s">
        <v>2291</v>
      </c>
      <c r="C946" s="32" t="s">
        <v>58</v>
      </c>
      <c r="D946" s="32" t="s">
        <v>59</v>
      </c>
      <c r="E946" s="32" t="s">
        <v>2292</v>
      </c>
      <c r="F946" s="32" t="s">
        <v>31</v>
      </c>
      <c r="G946" s="32" t="s">
        <v>2293</v>
      </c>
      <c r="H946" s="33">
        <v>48</v>
      </c>
      <c r="I946" s="33">
        <v>300</v>
      </c>
      <c r="J946" s="33">
        <v>300</v>
      </c>
      <c r="K946" s="32" t="s">
        <v>2294</v>
      </c>
      <c r="L946" s="32" t="s">
        <v>63</v>
      </c>
      <c r="M946" s="32" t="s">
        <v>2295</v>
      </c>
      <c r="N946" s="33">
        <v>4</v>
      </c>
      <c r="O946" s="33">
        <v>24</v>
      </c>
      <c r="P946" s="33">
        <v>6</v>
      </c>
      <c r="R946" s="48">
        <f>IF(IFERROR(VLOOKUP(E946,Planif!$B:$B,1,FALSE),1)=1,1,"")</f>
        <v>1</v>
      </c>
    </row>
    <row r="947" spans="1:18" x14ac:dyDescent="0.2">
      <c r="A947" s="35">
        <v>44135</v>
      </c>
      <c r="B947" s="32" t="s">
        <v>2296</v>
      </c>
      <c r="C947" s="32" t="s">
        <v>58</v>
      </c>
      <c r="D947" s="32" t="s">
        <v>59</v>
      </c>
      <c r="E947" s="32" t="s">
        <v>2297</v>
      </c>
      <c r="F947" s="32" t="s">
        <v>31</v>
      </c>
      <c r="G947" s="32" t="s">
        <v>2298</v>
      </c>
      <c r="H947" s="33">
        <v>48</v>
      </c>
      <c r="I947" s="33">
        <v>300</v>
      </c>
      <c r="J947" s="33">
        <v>300</v>
      </c>
      <c r="K947" s="32" t="s">
        <v>2299</v>
      </c>
      <c r="L947" s="32" t="s">
        <v>63</v>
      </c>
      <c r="M947" s="32" t="s">
        <v>2300</v>
      </c>
      <c r="N947" s="33">
        <v>4</v>
      </c>
      <c r="O947" s="33">
        <v>24</v>
      </c>
      <c r="P947" s="33">
        <v>6</v>
      </c>
      <c r="R947" s="48">
        <f>IF(IFERROR(VLOOKUP(E947,Planif!$B:$B,1,FALSE),1)=1,1,"")</f>
        <v>1</v>
      </c>
    </row>
    <row r="948" spans="1:18" x14ac:dyDescent="0.2">
      <c r="A948" s="35">
        <v>44135</v>
      </c>
      <c r="B948" s="32" t="s">
        <v>2296</v>
      </c>
      <c r="C948" s="32" t="s">
        <v>58</v>
      </c>
      <c r="D948" s="32" t="s">
        <v>59</v>
      </c>
      <c r="E948" s="32" t="s">
        <v>2297</v>
      </c>
      <c r="F948" s="32" t="s">
        <v>31</v>
      </c>
      <c r="G948" s="32" t="s">
        <v>2298</v>
      </c>
      <c r="H948" s="33">
        <v>48</v>
      </c>
      <c r="I948" s="33">
        <v>300</v>
      </c>
      <c r="J948" s="33">
        <v>300</v>
      </c>
      <c r="K948" s="32" t="s">
        <v>2299</v>
      </c>
      <c r="L948" s="32" t="s">
        <v>63</v>
      </c>
      <c r="M948" s="32" t="s">
        <v>2300</v>
      </c>
      <c r="N948" s="33">
        <v>4</v>
      </c>
      <c r="O948" s="33">
        <v>24</v>
      </c>
      <c r="P948" s="33">
        <v>6</v>
      </c>
      <c r="R948" s="48">
        <f>IF(IFERROR(VLOOKUP(E948,Planif!$B:$B,1,FALSE),1)=1,1,"")</f>
        <v>1</v>
      </c>
    </row>
    <row r="949" spans="1:18" x14ac:dyDescent="0.2">
      <c r="A949" s="35">
        <v>44135</v>
      </c>
      <c r="B949" s="32" t="s">
        <v>2276</v>
      </c>
      <c r="C949" s="32" t="s">
        <v>58</v>
      </c>
      <c r="D949" s="32" t="s">
        <v>59</v>
      </c>
      <c r="E949" s="32" t="s">
        <v>2297</v>
      </c>
      <c r="F949" s="32" t="s">
        <v>31</v>
      </c>
      <c r="G949" s="32" t="s">
        <v>2278</v>
      </c>
      <c r="H949" s="33">
        <v>48</v>
      </c>
      <c r="I949" s="33">
        <v>300</v>
      </c>
      <c r="J949" s="33">
        <v>300</v>
      </c>
      <c r="K949" s="32" t="s">
        <v>2279</v>
      </c>
      <c r="L949" s="32" t="s">
        <v>63</v>
      </c>
      <c r="M949" s="32" t="s">
        <v>2280</v>
      </c>
      <c r="N949" s="33">
        <v>4</v>
      </c>
      <c r="O949" s="33">
        <v>24</v>
      </c>
      <c r="P949" s="33">
        <v>6</v>
      </c>
      <c r="R949" s="48">
        <f>IF(IFERROR(VLOOKUP(E949,Planif!$B:$B,1,FALSE),1)=1,1,"")</f>
        <v>1</v>
      </c>
    </row>
    <row r="950" spans="1:18" x14ac:dyDescent="0.2">
      <c r="A950" s="35">
        <v>44135</v>
      </c>
      <c r="B950" s="32" t="s">
        <v>7627</v>
      </c>
      <c r="C950" s="32" t="s">
        <v>58</v>
      </c>
      <c r="D950" s="32" t="s">
        <v>59</v>
      </c>
      <c r="E950" s="32" t="s">
        <v>2297</v>
      </c>
      <c r="F950" s="32" t="s">
        <v>31</v>
      </c>
      <c r="G950" s="32" t="s">
        <v>7629</v>
      </c>
      <c r="H950" s="33">
        <v>48</v>
      </c>
      <c r="I950" s="33">
        <v>300</v>
      </c>
      <c r="J950" s="33">
        <v>300</v>
      </c>
      <c r="K950" s="32" t="s">
        <v>7630</v>
      </c>
      <c r="L950" s="32" t="s">
        <v>63</v>
      </c>
      <c r="M950" s="32" t="s">
        <v>7631</v>
      </c>
      <c r="N950" s="33">
        <v>4</v>
      </c>
      <c r="O950" s="33">
        <v>24</v>
      </c>
      <c r="P950" s="33">
        <v>6</v>
      </c>
      <c r="R950" s="48">
        <f>IF(IFERROR(VLOOKUP(E950,Planif!$B:$B,1,FALSE),1)=1,1,"")</f>
        <v>1</v>
      </c>
    </row>
    <row r="951" spans="1:18" x14ac:dyDescent="0.2">
      <c r="A951" s="35">
        <v>44135</v>
      </c>
      <c r="B951" s="32" t="s">
        <v>2296</v>
      </c>
      <c r="C951" s="32" t="s">
        <v>58</v>
      </c>
      <c r="D951" s="32" t="s">
        <v>59</v>
      </c>
      <c r="E951" s="32" t="s">
        <v>2297</v>
      </c>
      <c r="F951" s="32" t="s">
        <v>31</v>
      </c>
      <c r="G951" s="32" t="s">
        <v>2298</v>
      </c>
      <c r="H951" s="33">
        <v>48</v>
      </c>
      <c r="I951" s="33">
        <v>300</v>
      </c>
      <c r="J951" s="33">
        <v>300</v>
      </c>
      <c r="K951" s="32" t="s">
        <v>2299</v>
      </c>
      <c r="L951" s="32" t="s">
        <v>63</v>
      </c>
      <c r="M951" s="32" t="s">
        <v>2300</v>
      </c>
      <c r="N951" s="33">
        <v>4</v>
      </c>
      <c r="O951" s="33">
        <v>24</v>
      </c>
      <c r="P951" s="33">
        <v>6</v>
      </c>
      <c r="R951" s="48">
        <f>IF(IFERROR(VLOOKUP(E951,Planif!$B:$B,1,FALSE),1)=1,1,"")</f>
        <v>1</v>
      </c>
    </row>
    <row r="952" spans="1:18" x14ac:dyDescent="0.2">
      <c r="A952" s="35">
        <v>44135</v>
      </c>
      <c r="B952" s="32" t="s">
        <v>312</v>
      </c>
      <c r="C952" s="32" t="s">
        <v>58</v>
      </c>
      <c r="D952" s="32" t="s">
        <v>59</v>
      </c>
      <c r="E952" s="32" t="s">
        <v>313</v>
      </c>
      <c r="F952" s="32" t="s">
        <v>31</v>
      </c>
      <c r="G952" s="32" t="s">
        <v>314</v>
      </c>
      <c r="H952" s="33">
        <v>48</v>
      </c>
      <c r="I952" s="33">
        <v>300</v>
      </c>
      <c r="J952" s="33">
        <v>300</v>
      </c>
      <c r="K952" s="32" t="s">
        <v>315</v>
      </c>
      <c r="L952" s="32" t="s">
        <v>63</v>
      </c>
      <c r="M952" s="32" t="s">
        <v>316</v>
      </c>
      <c r="N952" s="33">
        <v>4</v>
      </c>
      <c r="O952" s="33">
        <v>24</v>
      </c>
      <c r="P952" s="33">
        <v>6</v>
      </c>
      <c r="R952" s="48">
        <f>IF(IFERROR(VLOOKUP(E952,Planif!$B:$B,1,FALSE),1)=1,1,"")</f>
        <v>1</v>
      </c>
    </row>
    <row r="953" spans="1:18" x14ac:dyDescent="0.2">
      <c r="A953" s="35">
        <v>44135</v>
      </c>
      <c r="B953" s="32" t="s">
        <v>312</v>
      </c>
      <c r="C953" s="32" t="s">
        <v>58</v>
      </c>
      <c r="D953" s="32" t="s">
        <v>59</v>
      </c>
      <c r="E953" s="32" t="s">
        <v>313</v>
      </c>
      <c r="F953" s="32" t="s">
        <v>31</v>
      </c>
      <c r="G953" s="32" t="s">
        <v>314</v>
      </c>
      <c r="H953" s="33">
        <v>48</v>
      </c>
      <c r="I953" s="33">
        <v>300</v>
      </c>
      <c r="J953" s="33">
        <v>300</v>
      </c>
      <c r="K953" s="32" t="s">
        <v>315</v>
      </c>
      <c r="L953" s="32" t="s">
        <v>63</v>
      </c>
      <c r="M953" s="32" t="s">
        <v>316</v>
      </c>
      <c r="N953" s="33">
        <v>4</v>
      </c>
      <c r="O953" s="33">
        <v>24</v>
      </c>
      <c r="P953" s="33">
        <v>6</v>
      </c>
      <c r="R953" s="48">
        <f>IF(IFERROR(VLOOKUP(E953,Planif!$B:$B,1,FALSE),1)=1,1,"")</f>
        <v>1</v>
      </c>
    </row>
    <row r="954" spans="1:18" x14ac:dyDescent="0.2">
      <c r="A954" s="35">
        <v>44135</v>
      </c>
      <c r="B954" s="32" t="s">
        <v>292</v>
      </c>
      <c r="C954" s="32" t="s">
        <v>58</v>
      </c>
      <c r="D954" s="32" t="s">
        <v>59</v>
      </c>
      <c r="E954" s="32" t="s">
        <v>313</v>
      </c>
      <c r="F954" s="32" t="s">
        <v>31</v>
      </c>
      <c r="G954" s="32" t="s">
        <v>294</v>
      </c>
      <c r="H954" s="33">
        <v>48</v>
      </c>
      <c r="I954" s="33">
        <v>300</v>
      </c>
      <c r="J954" s="33">
        <v>300</v>
      </c>
      <c r="K954" s="32" t="s">
        <v>295</v>
      </c>
      <c r="L954" s="32" t="s">
        <v>63</v>
      </c>
      <c r="M954" s="32" t="s">
        <v>296</v>
      </c>
      <c r="N954" s="33">
        <v>4</v>
      </c>
      <c r="O954" s="33">
        <v>24</v>
      </c>
      <c r="P954" s="33">
        <v>6</v>
      </c>
      <c r="R954" s="48">
        <f>IF(IFERROR(VLOOKUP(E954,Planif!$B:$B,1,FALSE),1)=1,1,"")</f>
        <v>1</v>
      </c>
    </row>
    <row r="955" spans="1:18" x14ac:dyDescent="0.2">
      <c r="A955" s="35">
        <v>44135</v>
      </c>
      <c r="B955" s="32" t="s">
        <v>5659</v>
      </c>
      <c r="C955" s="32" t="s">
        <v>58</v>
      </c>
      <c r="D955" s="32" t="s">
        <v>59</v>
      </c>
      <c r="E955" s="32" t="s">
        <v>313</v>
      </c>
      <c r="F955" s="32" t="s">
        <v>31</v>
      </c>
      <c r="G955" s="32" t="s">
        <v>5661</v>
      </c>
      <c r="H955" s="33">
        <v>48</v>
      </c>
      <c r="I955" s="33">
        <v>300</v>
      </c>
      <c r="J955" s="33">
        <v>300</v>
      </c>
      <c r="K955" s="32" t="s">
        <v>5662</v>
      </c>
      <c r="L955" s="32" t="s">
        <v>63</v>
      </c>
      <c r="M955" s="32" t="s">
        <v>5663</v>
      </c>
      <c r="N955" s="33">
        <v>4</v>
      </c>
      <c r="O955" s="33">
        <v>24</v>
      </c>
      <c r="P955" s="33">
        <v>6</v>
      </c>
      <c r="R955" s="48">
        <f>IF(IFERROR(VLOOKUP(E955,Planif!$B:$B,1,FALSE),1)=1,1,"")</f>
        <v>1</v>
      </c>
    </row>
    <row r="956" spans="1:18" x14ac:dyDescent="0.2">
      <c r="A956" s="35">
        <v>44135</v>
      </c>
      <c r="B956" s="32" t="s">
        <v>312</v>
      </c>
      <c r="C956" s="32" t="s">
        <v>58</v>
      </c>
      <c r="D956" s="32" t="s">
        <v>59</v>
      </c>
      <c r="E956" s="32" t="s">
        <v>313</v>
      </c>
      <c r="F956" s="32" t="s">
        <v>31</v>
      </c>
      <c r="G956" s="32" t="s">
        <v>314</v>
      </c>
      <c r="H956" s="33">
        <v>48</v>
      </c>
      <c r="I956" s="33">
        <v>300</v>
      </c>
      <c r="J956" s="33">
        <v>300</v>
      </c>
      <c r="K956" s="32" t="s">
        <v>315</v>
      </c>
      <c r="L956" s="32" t="s">
        <v>63</v>
      </c>
      <c r="M956" s="32" t="s">
        <v>316</v>
      </c>
      <c r="N956" s="33">
        <v>4</v>
      </c>
      <c r="O956" s="33">
        <v>24</v>
      </c>
      <c r="P956" s="33">
        <v>6</v>
      </c>
      <c r="R956" s="48">
        <f>IF(IFERROR(VLOOKUP(E956,Planif!$B:$B,1,FALSE),1)=1,1,"")</f>
        <v>1</v>
      </c>
    </row>
    <row r="957" spans="1:18" x14ac:dyDescent="0.2">
      <c r="A957" s="35">
        <v>44135</v>
      </c>
      <c r="B957" s="32" t="s">
        <v>2301</v>
      </c>
      <c r="C957" s="32" t="s">
        <v>58</v>
      </c>
      <c r="D957" s="32" t="s">
        <v>59</v>
      </c>
      <c r="E957" s="32" t="s">
        <v>2302</v>
      </c>
      <c r="F957" s="32" t="s">
        <v>31</v>
      </c>
      <c r="G957" s="32" t="s">
        <v>2303</v>
      </c>
      <c r="H957" s="33">
        <v>48</v>
      </c>
      <c r="I957" s="33">
        <v>300</v>
      </c>
      <c r="J957" s="33">
        <v>300</v>
      </c>
      <c r="K957" s="32" t="s">
        <v>2304</v>
      </c>
      <c r="L957" s="32" t="s">
        <v>63</v>
      </c>
      <c r="M957" s="32" t="s">
        <v>2305</v>
      </c>
      <c r="N957" s="33">
        <v>4</v>
      </c>
      <c r="O957" s="33">
        <v>24</v>
      </c>
      <c r="P957" s="33">
        <v>6</v>
      </c>
      <c r="R957" s="48">
        <f>IF(IFERROR(VLOOKUP(E957,Planif!$B:$B,1,FALSE),1)=1,1,"")</f>
        <v>1</v>
      </c>
    </row>
    <row r="958" spans="1:18" x14ac:dyDescent="0.2">
      <c r="A958" s="35">
        <v>44135</v>
      </c>
      <c r="B958" s="32" t="s">
        <v>2301</v>
      </c>
      <c r="C958" s="32" t="s">
        <v>58</v>
      </c>
      <c r="D958" s="32" t="s">
        <v>59</v>
      </c>
      <c r="E958" s="32" t="s">
        <v>2302</v>
      </c>
      <c r="F958" s="32" t="s">
        <v>31</v>
      </c>
      <c r="G958" s="32" t="s">
        <v>2303</v>
      </c>
      <c r="H958" s="33">
        <v>48</v>
      </c>
      <c r="I958" s="33">
        <v>300</v>
      </c>
      <c r="J958" s="33">
        <v>300</v>
      </c>
      <c r="K958" s="32" t="s">
        <v>2304</v>
      </c>
      <c r="L958" s="32" t="s">
        <v>63</v>
      </c>
      <c r="M958" s="32" t="s">
        <v>2305</v>
      </c>
      <c r="N958" s="33">
        <v>4</v>
      </c>
      <c r="O958" s="33">
        <v>24</v>
      </c>
      <c r="P958" s="33">
        <v>6</v>
      </c>
      <c r="R958" s="48">
        <f>IF(IFERROR(VLOOKUP(E958,Planif!$B:$B,1,FALSE),1)=1,1,"")</f>
        <v>1</v>
      </c>
    </row>
    <row r="959" spans="1:18" x14ac:dyDescent="0.2">
      <c r="A959" s="35">
        <v>44135</v>
      </c>
      <c r="B959" s="32" t="s">
        <v>2281</v>
      </c>
      <c r="C959" s="32" t="s">
        <v>58</v>
      </c>
      <c r="D959" s="32" t="s">
        <v>59</v>
      </c>
      <c r="E959" s="32" t="s">
        <v>2302</v>
      </c>
      <c r="F959" s="32" t="s">
        <v>31</v>
      </c>
      <c r="G959" s="32" t="s">
        <v>2283</v>
      </c>
      <c r="H959" s="33">
        <v>48</v>
      </c>
      <c r="I959" s="33">
        <v>300</v>
      </c>
      <c r="J959" s="33">
        <v>300</v>
      </c>
      <c r="K959" s="32" t="s">
        <v>2284</v>
      </c>
      <c r="L959" s="32" t="s">
        <v>63</v>
      </c>
      <c r="M959" s="32" t="s">
        <v>2285</v>
      </c>
      <c r="N959" s="33">
        <v>4</v>
      </c>
      <c r="O959" s="33">
        <v>24</v>
      </c>
      <c r="P959" s="33">
        <v>6</v>
      </c>
      <c r="R959" s="48">
        <f>IF(IFERROR(VLOOKUP(E959,Planif!$B:$B,1,FALSE),1)=1,1,"")</f>
        <v>1</v>
      </c>
    </row>
    <row r="960" spans="1:18" x14ac:dyDescent="0.2">
      <c r="A960" s="35">
        <v>44135</v>
      </c>
      <c r="B960" s="32" t="s">
        <v>7632</v>
      </c>
      <c r="C960" s="32" t="s">
        <v>58</v>
      </c>
      <c r="D960" s="32" t="s">
        <v>59</v>
      </c>
      <c r="E960" s="32" t="s">
        <v>2302</v>
      </c>
      <c r="F960" s="32" t="s">
        <v>31</v>
      </c>
      <c r="G960" s="32" t="s">
        <v>7634</v>
      </c>
      <c r="H960" s="33">
        <v>48</v>
      </c>
      <c r="I960" s="33">
        <v>300</v>
      </c>
      <c r="J960" s="33">
        <v>300</v>
      </c>
      <c r="K960" s="32" t="s">
        <v>7635</v>
      </c>
      <c r="L960" s="32" t="s">
        <v>63</v>
      </c>
      <c r="M960" s="32" t="s">
        <v>7636</v>
      </c>
      <c r="N960" s="33">
        <v>4</v>
      </c>
      <c r="O960" s="33">
        <v>24</v>
      </c>
      <c r="P960" s="33">
        <v>6</v>
      </c>
      <c r="R960" s="48">
        <f>IF(IFERROR(VLOOKUP(E960,Planif!$B:$B,1,FALSE),1)=1,1,"")</f>
        <v>1</v>
      </c>
    </row>
    <row r="961" spans="1:18" x14ac:dyDescent="0.2">
      <c r="A961" s="35">
        <v>44135</v>
      </c>
      <c r="B961" s="32" t="s">
        <v>2301</v>
      </c>
      <c r="C961" s="32" t="s">
        <v>58</v>
      </c>
      <c r="D961" s="32" t="s">
        <v>59</v>
      </c>
      <c r="E961" s="32" t="s">
        <v>2302</v>
      </c>
      <c r="F961" s="32" t="s">
        <v>31</v>
      </c>
      <c r="G961" s="32" t="s">
        <v>2303</v>
      </c>
      <c r="H961" s="33">
        <v>48</v>
      </c>
      <c r="I961" s="33">
        <v>300</v>
      </c>
      <c r="J961" s="33">
        <v>300</v>
      </c>
      <c r="K961" s="32" t="s">
        <v>2304</v>
      </c>
      <c r="L961" s="32" t="s">
        <v>63</v>
      </c>
      <c r="M961" s="32" t="s">
        <v>2305</v>
      </c>
      <c r="N961" s="33">
        <v>4</v>
      </c>
      <c r="O961" s="33">
        <v>24</v>
      </c>
      <c r="P961" s="33">
        <v>6</v>
      </c>
      <c r="R961" s="48">
        <f>IF(IFERROR(VLOOKUP(E961,Planif!$B:$B,1,FALSE),1)=1,1,"")</f>
        <v>1</v>
      </c>
    </row>
    <row r="962" spans="1:18" x14ac:dyDescent="0.2">
      <c r="A962" s="35">
        <v>44135</v>
      </c>
      <c r="B962" s="32" t="s">
        <v>2306</v>
      </c>
      <c r="C962" s="32" t="s">
        <v>58</v>
      </c>
      <c r="D962" s="32" t="s">
        <v>59</v>
      </c>
      <c r="E962" s="32" t="s">
        <v>2307</v>
      </c>
      <c r="F962" s="32" t="s">
        <v>31</v>
      </c>
      <c r="G962" s="32" t="s">
        <v>2308</v>
      </c>
      <c r="H962" s="33">
        <v>48</v>
      </c>
      <c r="I962" s="33">
        <v>300</v>
      </c>
      <c r="J962" s="33">
        <v>300</v>
      </c>
      <c r="K962" s="32" t="s">
        <v>2309</v>
      </c>
      <c r="L962" s="32" t="s">
        <v>63</v>
      </c>
      <c r="M962" s="32" t="s">
        <v>2310</v>
      </c>
      <c r="N962" s="33">
        <v>4</v>
      </c>
      <c r="O962" s="33">
        <v>24</v>
      </c>
      <c r="P962" s="33">
        <v>6</v>
      </c>
      <c r="R962" s="48">
        <f>IF(IFERROR(VLOOKUP(E962,Planif!$B:$B,1,FALSE),1)=1,1,"")</f>
        <v>1</v>
      </c>
    </row>
    <row r="963" spans="1:18" x14ac:dyDescent="0.2">
      <c r="A963" s="35">
        <v>44135</v>
      </c>
      <c r="B963" s="32" t="s">
        <v>2306</v>
      </c>
      <c r="C963" s="32" t="s">
        <v>58</v>
      </c>
      <c r="D963" s="32" t="s">
        <v>59</v>
      </c>
      <c r="E963" s="32" t="s">
        <v>2307</v>
      </c>
      <c r="F963" s="32" t="s">
        <v>31</v>
      </c>
      <c r="G963" s="32" t="s">
        <v>2308</v>
      </c>
      <c r="H963" s="33">
        <v>48</v>
      </c>
      <c r="I963" s="33">
        <v>300</v>
      </c>
      <c r="J963" s="33">
        <v>300</v>
      </c>
      <c r="K963" s="32" t="s">
        <v>2309</v>
      </c>
      <c r="L963" s="32" t="s">
        <v>63</v>
      </c>
      <c r="M963" s="32" t="s">
        <v>2310</v>
      </c>
      <c r="N963" s="33">
        <v>4</v>
      </c>
      <c r="O963" s="33">
        <v>24</v>
      </c>
      <c r="P963" s="33">
        <v>6</v>
      </c>
      <c r="R963" s="48">
        <f>IF(IFERROR(VLOOKUP(E963,Planif!$B:$B,1,FALSE),1)=1,1,"")</f>
        <v>1</v>
      </c>
    </row>
    <row r="964" spans="1:18" x14ac:dyDescent="0.2">
      <c r="A964" s="35">
        <v>44135</v>
      </c>
      <c r="B964" s="32" t="s">
        <v>2286</v>
      </c>
      <c r="C964" s="32" t="s">
        <v>58</v>
      </c>
      <c r="D964" s="32" t="s">
        <v>59</v>
      </c>
      <c r="E964" s="32" t="s">
        <v>2307</v>
      </c>
      <c r="F964" s="32" t="s">
        <v>31</v>
      </c>
      <c r="G964" s="32" t="s">
        <v>2288</v>
      </c>
      <c r="H964" s="33">
        <v>48</v>
      </c>
      <c r="I964" s="33">
        <v>300</v>
      </c>
      <c r="J964" s="33">
        <v>300</v>
      </c>
      <c r="K964" s="32" t="s">
        <v>2289</v>
      </c>
      <c r="L964" s="32" t="s">
        <v>63</v>
      </c>
      <c r="M964" s="32" t="s">
        <v>2290</v>
      </c>
      <c r="N964" s="33">
        <v>4</v>
      </c>
      <c r="O964" s="33">
        <v>24</v>
      </c>
      <c r="P964" s="33">
        <v>6</v>
      </c>
      <c r="R964" s="48">
        <f>IF(IFERROR(VLOOKUP(E964,Planif!$B:$B,1,FALSE),1)=1,1,"")</f>
        <v>1</v>
      </c>
    </row>
    <row r="965" spans="1:18" x14ac:dyDescent="0.2">
      <c r="A965" s="35">
        <v>44135</v>
      </c>
      <c r="B965" s="32" t="s">
        <v>7637</v>
      </c>
      <c r="C965" s="32" t="s">
        <v>58</v>
      </c>
      <c r="D965" s="32" t="s">
        <v>59</v>
      </c>
      <c r="E965" s="32" t="s">
        <v>2307</v>
      </c>
      <c r="F965" s="32" t="s">
        <v>31</v>
      </c>
      <c r="G965" s="32" t="s">
        <v>7639</v>
      </c>
      <c r="H965" s="33">
        <v>48</v>
      </c>
      <c r="I965" s="33">
        <v>300</v>
      </c>
      <c r="J965" s="33">
        <v>300</v>
      </c>
      <c r="K965" s="32" t="s">
        <v>7640</v>
      </c>
      <c r="L965" s="32" t="s">
        <v>63</v>
      </c>
      <c r="M965" s="32" t="s">
        <v>7641</v>
      </c>
      <c r="N965" s="33">
        <v>4</v>
      </c>
      <c r="O965" s="33">
        <v>24</v>
      </c>
      <c r="P965" s="33">
        <v>6</v>
      </c>
      <c r="R965" s="48">
        <f>IF(IFERROR(VLOOKUP(E965,Planif!$B:$B,1,FALSE),1)=1,1,"")</f>
        <v>1</v>
      </c>
    </row>
    <row r="966" spans="1:18" x14ac:dyDescent="0.2">
      <c r="A966" s="35">
        <v>44135</v>
      </c>
      <c r="B966" s="32" t="s">
        <v>2306</v>
      </c>
      <c r="C966" s="32" t="s">
        <v>58</v>
      </c>
      <c r="D966" s="32" t="s">
        <v>59</v>
      </c>
      <c r="E966" s="32" t="s">
        <v>2307</v>
      </c>
      <c r="F966" s="32" t="s">
        <v>31</v>
      </c>
      <c r="G966" s="32" t="s">
        <v>2308</v>
      </c>
      <c r="H966" s="33">
        <v>48</v>
      </c>
      <c r="I966" s="33">
        <v>300</v>
      </c>
      <c r="J966" s="33">
        <v>300</v>
      </c>
      <c r="K966" s="32" t="s">
        <v>2309</v>
      </c>
      <c r="L966" s="32" t="s">
        <v>63</v>
      </c>
      <c r="M966" s="32" t="s">
        <v>2310</v>
      </c>
      <c r="N966" s="33">
        <v>4</v>
      </c>
      <c r="O966" s="33">
        <v>24</v>
      </c>
      <c r="P966" s="33">
        <v>6</v>
      </c>
      <c r="R966" s="48">
        <f>IF(IFERROR(VLOOKUP(E966,Planif!$B:$B,1,FALSE),1)=1,1,"")</f>
        <v>1</v>
      </c>
    </row>
    <row r="967" spans="1:18" x14ac:dyDescent="0.2">
      <c r="A967" s="35">
        <v>44135</v>
      </c>
      <c r="B967" s="32" t="s">
        <v>2311</v>
      </c>
      <c r="C967" s="32" t="s">
        <v>58</v>
      </c>
      <c r="D967" s="32" t="s">
        <v>59</v>
      </c>
      <c r="E967" s="32" t="s">
        <v>2312</v>
      </c>
      <c r="F967" s="32" t="s">
        <v>31</v>
      </c>
      <c r="G967" s="32" t="s">
        <v>2313</v>
      </c>
      <c r="H967" s="33">
        <v>48</v>
      </c>
      <c r="I967" s="33">
        <v>300</v>
      </c>
      <c r="J967" s="33">
        <v>300</v>
      </c>
      <c r="K967" s="32" t="s">
        <v>2314</v>
      </c>
      <c r="L967" s="32" t="s">
        <v>63</v>
      </c>
      <c r="M967" s="32" t="s">
        <v>2315</v>
      </c>
      <c r="N967" s="33">
        <v>4</v>
      </c>
      <c r="O967" s="33">
        <v>24</v>
      </c>
      <c r="P967" s="33">
        <v>6</v>
      </c>
      <c r="R967" s="48">
        <f>IF(IFERROR(VLOOKUP(E967,Planif!$B:$B,1,FALSE),1)=1,1,"")</f>
        <v>1</v>
      </c>
    </row>
    <row r="968" spans="1:18" x14ac:dyDescent="0.2">
      <c r="A968" s="35">
        <v>44135</v>
      </c>
      <c r="B968" s="32" t="s">
        <v>2311</v>
      </c>
      <c r="C968" s="32" t="s">
        <v>58</v>
      </c>
      <c r="D968" s="32" t="s">
        <v>59</v>
      </c>
      <c r="E968" s="32" t="s">
        <v>2312</v>
      </c>
      <c r="F968" s="32" t="s">
        <v>31</v>
      </c>
      <c r="G968" s="32" t="s">
        <v>2313</v>
      </c>
      <c r="H968" s="33">
        <v>48</v>
      </c>
      <c r="I968" s="33">
        <v>300</v>
      </c>
      <c r="J968" s="33">
        <v>300</v>
      </c>
      <c r="K968" s="32" t="s">
        <v>2314</v>
      </c>
      <c r="L968" s="32" t="s">
        <v>63</v>
      </c>
      <c r="M968" s="32" t="s">
        <v>2315</v>
      </c>
      <c r="N968" s="33">
        <v>4</v>
      </c>
      <c r="O968" s="33">
        <v>24</v>
      </c>
      <c r="P968" s="33">
        <v>6</v>
      </c>
      <c r="R968" s="48">
        <f>IF(IFERROR(VLOOKUP(E968,Planif!$B:$B,1,FALSE),1)=1,1,"")</f>
        <v>1</v>
      </c>
    </row>
    <row r="969" spans="1:18" x14ac:dyDescent="0.2">
      <c r="A969" s="35">
        <v>44135</v>
      </c>
      <c r="B969" s="32" t="s">
        <v>2291</v>
      </c>
      <c r="C969" s="32" t="s">
        <v>58</v>
      </c>
      <c r="D969" s="32" t="s">
        <v>59</v>
      </c>
      <c r="E969" s="32" t="s">
        <v>2312</v>
      </c>
      <c r="F969" s="32" t="s">
        <v>31</v>
      </c>
      <c r="G969" s="32" t="s">
        <v>2293</v>
      </c>
      <c r="H969" s="33">
        <v>48</v>
      </c>
      <c r="I969" s="33">
        <v>300</v>
      </c>
      <c r="J969" s="33">
        <v>300</v>
      </c>
      <c r="K969" s="32" t="s">
        <v>2294</v>
      </c>
      <c r="L969" s="32" t="s">
        <v>63</v>
      </c>
      <c r="M969" s="32" t="s">
        <v>2295</v>
      </c>
      <c r="N969" s="33">
        <v>4</v>
      </c>
      <c r="O969" s="33">
        <v>24</v>
      </c>
      <c r="P969" s="33">
        <v>6</v>
      </c>
      <c r="R969" s="48">
        <f>IF(IFERROR(VLOOKUP(E969,Planif!$B:$B,1,FALSE),1)=1,1,"")</f>
        <v>1</v>
      </c>
    </row>
    <row r="970" spans="1:18" x14ac:dyDescent="0.2">
      <c r="A970" s="35">
        <v>44135</v>
      </c>
      <c r="B970" s="32" t="s">
        <v>7642</v>
      </c>
      <c r="C970" s="32" t="s">
        <v>58</v>
      </c>
      <c r="D970" s="32" t="s">
        <v>59</v>
      </c>
      <c r="E970" s="32" t="s">
        <v>2312</v>
      </c>
      <c r="F970" s="32" t="s">
        <v>31</v>
      </c>
      <c r="G970" s="32" t="s">
        <v>7644</v>
      </c>
      <c r="H970" s="33">
        <v>48</v>
      </c>
      <c r="I970" s="33">
        <v>300</v>
      </c>
      <c r="J970" s="33">
        <v>300</v>
      </c>
      <c r="K970" s="32" t="s">
        <v>7645</v>
      </c>
      <c r="L970" s="32" t="s">
        <v>63</v>
      </c>
      <c r="M970" s="32" t="s">
        <v>7646</v>
      </c>
      <c r="N970" s="33">
        <v>4</v>
      </c>
      <c r="O970" s="33">
        <v>24</v>
      </c>
      <c r="P970" s="33">
        <v>6</v>
      </c>
      <c r="R970" s="48">
        <f>IF(IFERROR(VLOOKUP(E970,Planif!$B:$B,1,FALSE),1)=1,1,"")</f>
        <v>1</v>
      </c>
    </row>
    <row r="971" spans="1:18" x14ac:dyDescent="0.2">
      <c r="A971" s="35">
        <v>44135</v>
      </c>
      <c r="B971" s="32" t="s">
        <v>2311</v>
      </c>
      <c r="C971" s="32" t="s">
        <v>58</v>
      </c>
      <c r="D971" s="32" t="s">
        <v>59</v>
      </c>
      <c r="E971" s="32" t="s">
        <v>2312</v>
      </c>
      <c r="F971" s="32" t="s">
        <v>31</v>
      </c>
      <c r="G971" s="32" t="s">
        <v>2313</v>
      </c>
      <c r="H971" s="33">
        <v>48</v>
      </c>
      <c r="I971" s="33">
        <v>300</v>
      </c>
      <c r="J971" s="33">
        <v>300</v>
      </c>
      <c r="K971" s="32" t="s">
        <v>2314</v>
      </c>
      <c r="L971" s="32" t="s">
        <v>63</v>
      </c>
      <c r="M971" s="32" t="s">
        <v>2315</v>
      </c>
      <c r="N971" s="33">
        <v>4</v>
      </c>
      <c r="O971" s="33">
        <v>24</v>
      </c>
      <c r="P971" s="33">
        <v>6</v>
      </c>
      <c r="R971" s="48">
        <f>IF(IFERROR(VLOOKUP(E971,Planif!$B:$B,1,FALSE),1)=1,1,"")</f>
        <v>1</v>
      </c>
    </row>
    <row r="972" spans="1:18" x14ac:dyDescent="0.2">
      <c r="A972" s="35">
        <v>44135</v>
      </c>
      <c r="B972" s="32" t="s">
        <v>2316</v>
      </c>
      <c r="C972" s="32" t="s">
        <v>58</v>
      </c>
      <c r="D972" s="32" t="s">
        <v>59</v>
      </c>
      <c r="E972" s="32" t="s">
        <v>2317</v>
      </c>
      <c r="F972" s="32" t="s">
        <v>31</v>
      </c>
      <c r="G972" s="32" t="s">
        <v>2318</v>
      </c>
      <c r="H972" s="33">
        <v>48</v>
      </c>
      <c r="I972" s="33">
        <v>300</v>
      </c>
      <c r="J972" s="33">
        <v>300</v>
      </c>
      <c r="K972" s="32" t="s">
        <v>2319</v>
      </c>
      <c r="L972" s="32" t="s">
        <v>63</v>
      </c>
      <c r="M972" s="32" t="s">
        <v>2320</v>
      </c>
      <c r="N972" s="33">
        <v>4</v>
      </c>
      <c r="O972" s="33">
        <v>24</v>
      </c>
      <c r="P972" s="33">
        <v>6</v>
      </c>
      <c r="R972" s="48">
        <f>IF(IFERROR(VLOOKUP(E972,Planif!$B:$B,1,FALSE),1)=1,1,"")</f>
        <v>1</v>
      </c>
    </row>
    <row r="973" spans="1:18" x14ac:dyDescent="0.2">
      <c r="A973" s="35">
        <v>44135</v>
      </c>
      <c r="B973" s="32" t="s">
        <v>2316</v>
      </c>
      <c r="C973" s="32" t="s">
        <v>58</v>
      </c>
      <c r="D973" s="32" t="s">
        <v>59</v>
      </c>
      <c r="E973" s="32" t="s">
        <v>2317</v>
      </c>
      <c r="F973" s="32" t="s">
        <v>31</v>
      </c>
      <c r="G973" s="32" t="s">
        <v>2318</v>
      </c>
      <c r="H973" s="33">
        <v>48</v>
      </c>
      <c r="I973" s="33">
        <v>300</v>
      </c>
      <c r="J973" s="33">
        <v>300</v>
      </c>
      <c r="K973" s="32" t="s">
        <v>2319</v>
      </c>
      <c r="L973" s="32" t="s">
        <v>63</v>
      </c>
      <c r="M973" s="32" t="s">
        <v>2320</v>
      </c>
      <c r="N973" s="33">
        <v>4</v>
      </c>
      <c r="O973" s="33">
        <v>24</v>
      </c>
      <c r="P973" s="33">
        <v>6</v>
      </c>
      <c r="R973" s="48">
        <f>IF(IFERROR(VLOOKUP(E973,Planif!$B:$B,1,FALSE),1)=1,1,"")</f>
        <v>1</v>
      </c>
    </row>
    <row r="974" spans="1:18" x14ac:dyDescent="0.2">
      <c r="A974" s="35">
        <v>44135</v>
      </c>
      <c r="B974" s="32" t="s">
        <v>2296</v>
      </c>
      <c r="C974" s="32" t="s">
        <v>58</v>
      </c>
      <c r="D974" s="32" t="s">
        <v>59</v>
      </c>
      <c r="E974" s="32" t="s">
        <v>2317</v>
      </c>
      <c r="F974" s="32" t="s">
        <v>31</v>
      </c>
      <c r="G974" s="32" t="s">
        <v>2298</v>
      </c>
      <c r="H974" s="33">
        <v>48</v>
      </c>
      <c r="I974" s="33">
        <v>300</v>
      </c>
      <c r="J974" s="33">
        <v>300</v>
      </c>
      <c r="K974" s="32" t="s">
        <v>2299</v>
      </c>
      <c r="L974" s="32" t="s">
        <v>63</v>
      </c>
      <c r="M974" s="32" t="s">
        <v>2300</v>
      </c>
      <c r="N974" s="33">
        <v>4</v>
      </c>
      <c r="O974" s="33">
        <v>24</v>
      </c>
      <c r="P974" s="33">
        <v>6</v>
      </c>
      <c r="R974" s="48">
        <f>IF(IFERROR(VLOOKUP(E974,Planif!$B:$B,1,FALSE),1)=1,1,"")</f>
        <v>1</v>
      </c>
    </row>
    <row r="975" spans="1:18" x14ac:dyDescent="0.2">
      <c r="A975" s="35">
        <v>44135</v>
      </c>
      <c r="B975" s="32" t="s">
        <v>7647</v>
      </c>
      <c r="C975" s="32" t="s">
        <v>58</v>
      </c>
      <c r="D975" s="32" t="s">
        <v>59</v>
      </c>
      <c r="E975" s="32" t="s">
        <v>2317</v>
      </c>
      <c r="F975" s="32" t="s">
        <v>31</v>
      </c>
      <c r="G975" s="32" t="s">
        <v>7649</v>
      </c>
      <c r="H975" s="33">
        <v>48</v>
      </c>
      <c r="I975" s="33">
        <v>300</v>
      </c>
      <c r="J975" s="33">
        <v>300</v>
      </c>
      <c r="K975" s="32" t="s">
        <v>7650</v>
      </c>
      <c r="L975" s="32" t="s">
        <v>63</v>
      </c>
      <c r="M975" s="32" t="s">
        <v>7651</v>
      </c>
      <c r="N975" s="33">
        <v>4</v>
      </c>
      <c r="O975" s="33">
        <v>24</v>
      </c>
      <c r="P975" s="33">
        <v>6</v>
      </c>
      <c r="R975" s="48">
        <f>IF(IFERROR(VLOOKUP(E975,Planif!$B:$B,1,FALSE),1)=1,1,"")</f>
        <v>1</v>
      </c>
    </row>
    <row r="976" spans="1:18" x14ac:dyDescent="0.2">
      <c r="A976" s="35">
        <v>44135</v>
      </c>
      <c r="B976" s="32" t="s">
        <v>2316</v>
      </c>
      <c r="C976" s="32" t="s">
        <v>58</v>
      </c>
      <c r="D976" s="32" t="s">
        <v>59</v>
      </c>
      <c r="E976" s="32" t="s">
        <v>2317</v>
      </c>
      <c r="F976" s="32" t="s">
        <v>31</v>
      </c>
      <c r="G976" s="32" t="s">
        <v>2318</v>
      </c>
      <c r="H976" s="33">
        <v>48</v>
      </c>
      <c r="I976" s="33">
        <v>300</v>
      </c>
      <c r="J976" s="33">
        <v>300</v>
      </c>
      <c r="K976" s="32" t="s">
        <v>2319</v>
      </c>
      <c r="L976" s="32" t="s">
        <v>63</v>
      </c>
      <c r="M976" s="32" t="s">
        <v>2320</v>
      </c>
      <c r="N976" s="33">
        <v>4</v>
      </c>
      <c r="O976" s="33">
        <v>24</v>
      </c>
      <c r="P976" s="33">
        <v>6</v>
      </c>
      <c r="R976" s="48">
        <f>IF(IFERROR(VLOOKUP(E976,Planif!$B:$B,1,FALSE),1)=1,1,"")</f>
        <v>1</v>
      </c>
    </row>
    <row r="977" spans="1:18" x14ac:dyDescent="0.2">
      <c r="A977" s="35">
        <v>44135</v>
      </c>
      <c r="B977" s="32" t="s">
        <v>2321</v>
      </c>
      <c r="C977" s="32" t="s">
        <v>58</v>
      </c>
      <c r="D977" s="32" t="s">
        <v>59</v>
      </c>
      <c r="E977" s="32" t="s">
        <v>2322</v>
      </c>
      <c r="F977" s="32" t="s">
        <v>31</v>
      </c>
      <c r="G977" s="32" t="s">
        <v>2323</v>
      </c>
      <c r="H977" s="33">
        <v>48</v>
      </c>
      <c r="I977" s="33">
        <v>300</v>
      </c>
      <c r="J977" s="33">
        <v>300</v>
      </c>
      <c r="K977" s="32" t="s">
        <v>2324</v>
      </c>
      <c r="L977" s="32" t="s">
        <v>63</v>
      </c>
      <c r="M977" s="32" t="s">
        <v>2325</v>
      </c>
      <c r="N977" s="33">
        <v>4</v>
      </c>
      <c r="O977" s="33">
        <v>24</v>
      </c>
      <c r="P977" s="33">
        <v>6</v>
      </c>
      <c r="R977" s="48">
        <f>IF(IFERROR(VLOOKUP(E977,Planif!$B:$B,1,FALSE),1)=1,1,"")</f>
        <v>1</v>
      </c>
    </row>
    <row r="978" spans="1:18" x14ac:dyDescent="0.2">
      <c r="A978" s="35">
        <v>44135</v>
      </c>
      <c r="B978" s="32" t="s">
        <v>2321</v>
      </c>
      <c r="C978" s="32" t="s">
        <v>58</v>
      </c>
      <c r="D978" s="32" t="s">
        <v>59</v>
      </c>
      <c r="E978" s="32" t="s">
        <v>2322</v>
      </c>
      <c r="F978" s="32" t="s">
        <v>31</v>
      </c>
      <c r="G978" s="32" t="s">
        <v>2323</v>
      </c>
      <c r="H978" s="33">
        <v>48</v>
      </c>
      <c r="I978" s="33">
        <v>300</v>
      </c>
      <c r="J978" s="33">
        <v>300</v>
      </c>
      <c r="K978" s="32" t="s">
        <v>2324</v>
      </c>
      <c r="L978" s="32" t="s">
        <v>63</v>
      </c>
      <c r="M978" s="32" t="s">
        <v>2325</v>
      </c>
      <c r="N978" s="33">
        <v>4</v>
      </c>
      <c r="O978" s="33">
        <v>24</v>
      </c>
      <c r="P978" s="33">
        <v>6</v>
      </c>
      <c r="R978" s="48">
        <f>IF(IFERROR(VLOOKUP(E978,Planif!$B:$B,1,FALSE),1)=1,1,"")</f>
        <v>1</v>
      </c>
    </row>
    <row r="979" spans="1:18" x14ac:dyDescent="0.2">
      <c r="A979" s="35">
        <v>44135</v>
      </c>
      <c r="B979" s="32" t="s">
        <v>2301</v>
      </c>
      <c r="C979" s="32" t="s">
        <v>58</v>
      </c>
      <c r="D979" s="32" t="s">
        <v>59</v>
      </c>
      <c r="E979" s="32" t="s">
        <v>2322</v>
      </c>
      <c r="F979" s="32" t="s">
        <v>31</v>
      </c>
      <c r="G979" s="32" t="s">
        <v>2303</v>
      </c>
      <c r="H979" s="33">
        <v>48</v>
      </c>
      <c r="I979" s="33">
        <v>300</v>
      </c>
      <c r="J979" s="33">
        <v>300</v>
      </c>
      <c r="K979" s="32" t="s">
        <v>2304</v>
      </c>
      <c r="L979" s="32" t="s">
        <v>63</v>
      </c>
      <c r="M979" s="32" t="s">
        <v>2305</v>
      </c>
      <c r="N979" s="33">
        <v>4</v>
      </c>
      <c r="O979" s="33">
        <v>24</v>
      </c>
      <c r="P979" s="33">
        <v>6</v>
      </c>
      <c r="R979" s="48">
        <f>IF(IFERROR(VLOOKUP(E979,Planif!$B:$B,1,FALSE),1)=1,1,"")</f>
        <v>1</v>
      </c>
    </row>
    <row r="980" spans="1:18" x14ac:dyDescent="0.2">
      <c r="A980" s="35">
        <v>44135</v>
      </c>
      <c r="B980" s="32" t="s">
        <v>7652</v>
      </c>
      <c r="C980" s="32" t="s">
        <v>58</v>
      </c>
      <c r="D980" s="32" t="s">
        <v>59</v>
      </c>
      <c r="E980" s="32" t="s">
        <v>2322</v>
      </c>
      <c r="F980" s="32" t="s">
        <v>31</v>
      </c>
      <c r="G980" s="32" t="s">
        <v>7654</v>
      </c>
      <c r="H980" s="33">
        <v>48</v>
      </c>
      <c r="I980" s="33">
        <v>300</v>
      </c>
      <c r="J980" s="33">
        <v>300</v>
      </c>
      <c r="K980" s="32" t="s">
        <v>7655</v>
      </c>
      <c r="L980" s="32" t="s">
        <v>63</v>
      </c>
      <c r="M980" s="32" t="s">
        <v>7656</v>
      </c>
      <c r="N980" s="33">
        <v>4</v>
      </c>
      <c r="O980" s="33">
        <v>24</v>
      </c>
      <c r="P980" s="33">
        <v>6</v>
      </c>
      <c r="R980" s="48">
        <f>IF(IFERROR(VLOOKUP(E980,Planif!$B:$B,1,FALSE),1)=1,1,"")</f>
        <v>1</v>
      </c>
    </row>
    <row r="981" spans="1:18" x14ac:dyDescent="0.2">
      <c r="A981" s="35">
        <v>44135</v>
      </c>
      <c r="B981" s="32" t="s">
        <v>2321</v>
      </c>
      <c r="C981" s="32" t="s">
        <v>58</v>
      </c>
      <c r="D981" s="32" t="s">
        <v>59</v>
      </c>
      <c r="E981" s="32" t="s">
        <v>2322</v>
      </c>
      <c r="F981" s="32" t="s">
        <v>31</v>
      </c>
      <c r="G981" s="32" t="s">
        <v>2323</v>
      </c>
      <c r="H981" s="33">
        <v>48</v>
      </c>
      <c r="I981" s="33">
        <v>300</v>
      </c>
      <c r="J981" s="33">
        <v>300</v>
      </c>
      <c r="K981" s="32" t="s">
        <v>2324</v>
      </c>
      <c r="L981" s="32" t="s">
        <v>63</v>
      </c>
      <c r="M981" s="32" t="s">
        <v>2325</v>
      </c>
      <c r="N981" s="33">
        <v>4</v>
      </c>
      <c r="O981" s="33">
        <v>24</v>
      </c>
      <c r="P981" s="33">
        <v>6</v>
      </c>
      <c r="R981" s="48">
        <f>IF(IFERROR(VLOOKUP(E981,Planif!$B:$B,1,FALSE),1)=1,1,"")</f>
        <v>1</v>
      </c>
    </row>
    <row r="982" spans="1:18" x14ac:dyDescent="0.2">
      <c r="A982" s="35">
        <v>44135</v>
      </c>
      <c r="B982" s="32" t="s">
        <v>2326</v>
      </c>
      <c r="C982" s="32" t="s">
        <v>58</v>
      </c>
      <c r="D982" s="32" t="s">
        <v>59</v>
      </c>
      <c r="E982" s="32" t="s">
        <v>2327</v>
      </c>
      <c r="F982" s="32" t="s">
        <v>31</v>
      </c>
      <c r="G982" s="32" t="s">
        <v>2328</v>
      </c>
      <c r="H982" s="33">
        <v>48</v>
      </c>
      <c r="I982" s="33">
        <v>300</v>
      </c>
      <c r="J982" s="33">
        <v>300</v>
      </c>
      <c r="K982" s="32" t="s">
        <v>2329</v>
      </c>
      <c r="L982" s="32" t="s">
        <v>63</v>
      </c>
      <c r="M982" s="32" t="s">
        <v>2330</v>
      </c>
      <c r="N982" s="33">
        <v>4</v>
      </c>
      <c r="O982" s="33">
        <v>24</v>
      </c>
      <c r="P982" s="33">
        <v>6</v>
      </c>
      <c r="R982" s="48">
        <f>IF(IFERROR(VLOOKUP(E982,Planif!$B:$B,1,FALSE),1)=1,1,"")</f>
        <v>1</v>
      </c>
    </row>
    <row r="983" spans="1:18" x14ac:dyDescent="0.2">
      <c r="A983" s="35">
        <v>44135</v>
      </c>
      <c r="B983" s="32" t="s">
        <v>2326</v>
      </c>
      <c r="C983" s="32" t="s">
        <v>58</v>
      </c>
      <c r="D983" s="32" t="s">
        <v>59</v>
      </c>
      <c r="E983" s="32" t="s">
        <v>2327</v>
      </c>
      <c r="F983" s="32" t="s">
        <v>31</v>
      </c>
      <c r="G983" s="32" t="s">
        <v>2328</v>
      </c>
      <c r="H983" s="33">
        <v>48</v>
      </c>
      <c r="I983" s="33">
        <v>300</v>
      </c>
      <c r="J983" s="33">
        <v>300</v>
      </c>
      <c r="K983" s="32" t="s">
        <v>2329</v>
      </c>
      <c r="L983" s="32" t="s">
        <v>63</v>
      </c>
      <c r="M983" s="32" t="s">
        <v>2330</v>
      </c>
      <c r="N983" s="33">
        <v>4</v>
      </c>
      <c r="O983" s="33">
        <v>24</v>
      </c>
      <c r="P983" s="33">
        <v>6</v>
      </c>
      <c r="R983" s="48">
        <f>IF(IFERROR(VLOOKUP(E983,Planif!$B:$B,1,FALSE),1)=1,1,"")</f>
        <v>1</v>
      </c>
    </row>
    <row r="984" spans="1:18" x14ac:dyDescent="0.2">
      <c r="A984" s="35">
        <v>44135</v>
      </c>
      <c r="B984" s="32" t="s">
        <v>2306</v>
      </c>
      <c r="C984" s="32" t="s">
        <v>58</v>
      </c>
      <c r="D984" s="32" t="s">
        <v>59</v>
      </c>
      <c r="E984" s="32" t="s">
        <v>2327</v>
      </c>
      <c r="F984" s="32" t="s">
        <v>31</v>
      </c>
      <c r="G984" s="32" t="s">
        <v>2308</v>
      </c>
      <c r="H984" s="33">
        <v>48</v>
      </c>
      <c r="I984" s="33">
        <v>300</v>
      </c>
      <c r="J984" s="33">
        <v>300</v>
      </c>
      <c r="K984" s="32" t="s">
        <v>2309</v>
      </c>
      <c r="L984" s="32" t="s">
        <v>63</v>
      </c>
      <c r="M984" s="32" t="s">
        <v>2310</v>
      </c>
      <c r="N984" s="33">
        <v>4</v>
      </c>
      <c r="O984" s="33">
        <v>24</v>
      </c>
      <c r="P984" s="33">
        <v>6</v>
      </c>
      <c r="R984" s="48">
        <f>IF(IFERROR(VLOOKUP(E984,Planif!$B:$B,1,FALSE),1)=1,1,"")</f>
        <v>1</v>
      </c>
    </row>
    <row r="985" spans="1:18" x14ac:dyDescent="0.2">
      <c r="A985" s="35">
        <v>44135</v>
      </c>
      <c r="B985" s="32" t="s">
        <v>7657</v>
      </c>
      <c r="C985" s="32" t="s">
        <v>58</v>
      </c>
      <c r="D985" s="32" t="s">
        <v>59</v>
      </c>
      <c r="E985" s="32" t="s">
        <v>2327</v>
      </c>
      <c r="F985" s="32" t="s">
        <v>31</v>
      </c>
      <c r="G985" s="32" t="s">
        <v>7659</v>
      </c>
      <c r="H985" s="33">
        <v>48</v>
      </c>
      <c r="I985" s="33">
        <v>300</v>
      </c>
      <c r="J985" s="33">
        <v>300</v>
      </c>
      <c r="K985" s="32" t="s">
        <v>7660</v>
      </c>
      <c r="L985" s="32" t="s">
        <v>63</v>
      </c>
      <c r="M985" s="32" t="s">
        <v>7661</v>
      </c>
      <c r="N985" s="33">
        <v>4</v>
      </c>
      <c r="O985" s="33">
        <v>24</v>
      </c>
      <c r="P985" s="33">
        <v>6</v>
      </c>
      <c r="R985" s="48">
        <f>IF(IFERROR(VLOOKUP(E985,Planif!$B:$B,1,FALSE),1)=1,1,"")</f>
        <v>1</v>
      </c>
    </row>
    <row r="986" spans="1:18" x14ac:dyDescent="0.2">
      <c r="A986" s="35">
        <v>44135</v>
      </c>
      <c r="B986" s="32" t="s">
        <v>2326</v>
      </c>
      <c r="C986" s="32" t="s">
        <v>58</v>
      </c>
      <c r="D986" s="32" t="s">
        <v>59</v>
      </c>
      <c r="E986" s="32" t="s">
        <v>2327</v>
      </c>
      <c r="F986" s="32" t="s">
        <v>31</v>
      </c>
      <c r="G986" s="32" t="s">
        <v>2328</v>
      </c>
      <c r="H986" s="33">
        <v>48</v>
      </c>
      <c r="I986" s="33">
        <v>300</v>
      </c>
      <c r="J986" s="33">
        <v>300</v>
      </c>
      <c r="K986" s="32" t="s">
        <v>2329</v>
      </c>
      <c r="L986" s="32" t="s">
        <v>63</v>
      </c>
      <c r="M986" s="32" t="s">
        <v>2330</v>
      </c>
      <c r="N986" s="33">
        <v>4</v>
      </c>
      <c r="O986" s="33">
        <v>24</v>
      </c>
      <c r="P986" s="33">
        <v>6</v>
      </c>
      <c r="R986" s="48">
        <f>IF(IFERROR(VLOOKUP(E986,Planif!$B:$B,1,FALSE),1)=1,1,"")</f>
        <v>1</v>
      </c>
    </row>
    <row r="987" spans="1:18" x14ac:dyDescent="0.2">
      <c r="A987" s="35">
        <v>44135</v>
      </c>
      <c r="B987" s="32" t="s">
        <v>2331</v>
      </c>
      <c r="C987" s="32" t="s">
        <v>58</v>
      </c>
      <c r="D987" s="32" t="s">
        <v>59</v>
      </c>
      <c r="E987" s="32" t="s">
        <v>2332</v>
      </c>
      <c r="F987" s="32" t="s">
        <v>31</v>
      </c>
      <c r="G987" s="32" t="s">
        <v>2333</v>
      </c>
      <c r="H987" s="33">
        <v>48</v>
      </c>
      <c r="I987" s="33">
        <v>300</v>
      </c>
      <c r="J987" s="33">
        <v>300</v>
      </c>
      <c r="K987" s="32" t="s">
        <v>2334</v>
      </c>
      <c r="L987" s="32" t="s">
        <v>63</v>
      </c>
      <c r="M987" s="32" t="s">
        <v>2335</v>
      </c>
      <c r="N987" s="33">
        <v>4</v>
      </c>
      <c r="O987" s="33">
        <v>24</v>
      </c>
      <c r="P987" s="33">
        <v>6</v>
      </c>
      <c r="R987" s="48">
        <f>IF(IFERROR(VLOOKUP(E987,Planif!$B:$B,1,FALSE),1)=1,1,"")</f>
        <v>1</v>
      </c>
    </row>
    <row r="988" spans="1:18" x14ac:dyDescent="0.2">
      <c r="A988" s="35">
        <v>44135</v>
      </c>
      <c r="B988" s="32" t="s">
        <v>2331</v>
      </c>
      <c r="C988" s="32" t="s">
        <v>58</v>
      </c>
      <c r="D988" s="32" t="s">
        <v>59</v>
      </c>
      <c r="E988" s="32" t="s">
        <v>2332</v>
      </c>
      <c r="F988" s="32" t="s">
        <v>31</v>
      </c>
      <c r="G988" s="32" t="s">
        <v>2333</v>
      </c>
      <c r="H988" s="33">
        <v>48</v>
      </c>
      <c r="I988" s="33">
        <v>300</v>
      </c>
      <c r="J988" s="33">
        <v>300</v>
      </c>
      <c r="K988" s="32" t="s">
        <v>2334</v>
      </c>
      <c r="L988" s="32" t="s">
        <v>63</v>
      </c>
      <c r="M988" s="32" t="s">
        <v>2335</v>
      </c>
      <c r="N988" s="33">
        <v>4</v>
      </c>
      <c r="O988" s="33">
        <v>24</v>
      </c>
      <c r="P988" s="33">
        <v>6</v>
      </c>
      <c r="R988" s="48">
        <f>IF(IFERROR(VLOOKUP(E988,Planif!$B:$B,1,FALSE),1)=1,1,"")</f>
        <v>1</v>
      </c>
    </row>
    <row r="989" spans="1:18" x14ac:dyDescent="0.2">
      <c r="A989" s="35">
        <v>44135</v>
      </c>
      <c r="B989" s="32" t="s">
        <v>2311</v>
      </c>
      <c r="C989" s="32" t="s">
        <v>58</v>
      </c>
      <c r="D989" s="32" t="s">
        <v>59</v>
      </c>
      <c r="E989" s="32" t="s">
        <v>2332</v>
      </c>
      <c r="F989" s="32" t="s">
        <v>31</v>
      </c>
      <c r="G989" s="32" t="s">
        <v>2313</v>
      </c>
      <c r="H989" s="33">
        <v>48</v>
      </c>
      <c r="I989" s="33">
        <v>300</v>
      </c>
      <c r="J989" s="33">
        <v>300</v>
      </c>
      <c r="K989" s="32" t="s">
        <v>2314</v>
      </c>
      <c r="L989" s="32" t="s">
        <v>63</v>
      </c>
      <c r="M989" s="32" t="s">
        <v>2315</v>
      </c>
      <c r="N989" s="33">
        <v>4</v>
      </c>
      <c r="O989" s="33">
        <v>24</v>
      </c>
      <c r="P989" s="33">
        <v>6</v>
      </c>
      <c r="R989" s="48">
        <f>IF(IFERROR(VLOOKUP(E989,Planif!$B:$B,1,FALSE),1)=1,1,"")</f>
        <v>1</v>
      </c>
    </row>
    <row r="990" spans="1:18" x14ac:dyDescent="0.2">
      <c r="A990" s="35">
        <v>44135</v>
      </c>
      <c r="B990" s="32" t="s">
        <v>7662</v>
      </c>
      <c r="C990" s="32" t="s">
        <v>58</v>
      </c>
      <c r="D990" s="32" t="s">
        <v>59</v>
      </c>
      <c r="E990" s="32" t="s">
        <v>2332</v>
      </c>
      <c r="F990" s="32" t="s">
        <v>31</v>
      </c>
      <c r="G990" s="32" t="s">
        <v>7664</v>
      </c>
      <c r="H990" s="33">
        <v>48</v>
      </c>
      <c r="I990" s="33">
        <v>300</v>
      </c>
      <c r="J990" s="33">
        <v>300</v>
      </c>
      <c r="K990" s="32" t="s">
        <v>7665</v>
      </c>
      <c r="L990" s="32" t="s">
        <v>63</v>
      </c>
      <c r="M990" s="32" t="s">
        <v>7666</v>
      </c>
      <c r="N990" s="33">
        <v>4</v>
      </c>
      <c r="O990" s="33">
        <v>24</v>
      </c>
      <c r="P990" s="33">
        <v>6</v>
      </c>
      <c r="R990" s="48">
        <f>IF(IFERROR(VLOOKUP(E990,Planif!$B:$B,1,FALSE),1)=1,1,"")</f>
        <v>1</v>
      </c>
    </row>
    <row r="991" spans="1:18" x14ac:dyDescent="0.2">
      <c r="A991" s="35">
        <v>44135</v>
      </c>
      <c r="B991" s="32" t="s">
        <v>2331</v>
      </c>
      <c r="C991" s="32" t="s">
        <v>58</v>
      </c>
      <c r="D991" s="32" t="s">
        <v>59</v>
      </c>
      <c r="E991" s="32" t="s">
        <v>2332</v>
      </c>
      <c r="F991" s="32" t="s">
        <v>31</v>
      </c>
      <c r="G991" s="32" t="s">
        <v>2333</v>
      </c>
      <c r="H991" s="33">
        <v>48</v>
      </c>
      <c r="I991" s="33">
        <v>300</v>
      </c>
      <c r="J991" s="33">
        <v>300</v>
      </c>
      <c r="K991" s="32" t="s">
        <v>2334</v>
      </c>
      <c r="L991" s="32" t="s">
        <v>63</v>
      </c>
      <c r="M991" s="32" t="s">
        <v>2335</v>
      </c>
      <c r="N991" s="33">
        <v>4</v>
      </c>
      <c r="O991" s="33">
        <v>24</v>
      </c>
      <c r="P991" s="33">
        <v>6</v>
      </c>
      <c r="R991" s="48">
        <f>IF(IFERROR(VLOOKUP(E991,Planif!$B:$B,1,FALSE),1)=1,1,"")</f>
        <v>1</v>
      </c>
    </row>
    <row r="992" spans="1:18" x14ac:dyDescent="0.2">
      <c r="A992" s="35">
        <v>44135</v>
      </c>
      <c r="B992" s="32" t="s">
        <v>2336</v>
      </c>
      <c r="C992" s="32" t="s">
        <v>58</v>
      </c>
      <c r="D992" s="32" t="s">
        <v>59</v>
      </c>
      <c r="E992" s="32" t="s">
        <v>2337</v>
      </c>
      <c r="F992" s="32" t="s">
        <v>31</v>
      </c>
      <c r="G992" s="32" t="s">
        <v>2338</v>
      </c>
      <c r="H992" s="33">
        <v>48</v>
      </c>
      <c r="I992" s="33">
        <v>300</v>
      </c>
      <c r="J992" s="33">
        <v>300</v>
      </c>
      <c r="K992" s="32" t="s">
        <v>2339</v>
      </c>
      <c r="L992" s="32" t="s">
        <v>63</v>
      </c>
      <c r="M992" s="32" t="s">
        <v>2340</v>
      </c>
      <c r="N992" s="33">
        <v>4</v>
      </c>
      <c r="O992" s="33">
        <v>24</v>
      </c>
      <c r="P992" s="33">
        <v>6</v>
      </c>
      <c r="R992" s="48">
        <f>IF(IFERROR(VLOOKUP(E992,Planif!$B:$B,1,FALSE),1)=1,1,"")</f>
        <v>1</v>
      </c>
    </row>
    <row r="993" spans="1:18" x14ac:dyDescent="0.2">
      <c r="A993" s="35">
        <v>44135</v>
      </c>
      <c r="B993" s="32" t="s">
        <v>2336</v>
      </c>
      <c r="C993" s="32" t="s">
        <v>58</v>
      </c>
      <c r="D993" s="32" t="s">
        <v>59</v>
      </c>
      <c r="E993" s="32" t="s">
        <v>2337</v>
      </c>
      <c r="F993" s="32" t="s">
        <v>31</v>
      </c>
      <c r="G993" s="32" t="s">
        <v>2338</v>
      </c>
      <c r="H993" s="33">
        <v>48</v>
      </c>
      <c r="I993" s="33">
        <v>300</v>
      </c>
      <c r="J993" s="33">
        <v>300</v>
      </c>
      <c r="K993" s="32" t="s">
        <v>2339</v>
      </c>
      <c r="L993" s="32" t="s">
        <v>63</v>
      </c>
      <c r="M993" s="32" t="s">
        <v>2340</v>
      </c>
      <c r="N993" s="33">
        <v>4</v>
      </c>
      <c r="O993" s="33">
        <v>24</v>
      </c>
      <c r="P993" s="33">
        <v>6</v>
      </c>
      <c r="R993" s="48">
        <f>IF(IFERROR(VLOOKUP(E993,Planif!$B:$B,1,FALSE),1)=1,1,"")</f>
        <v>1</v>
      </c>
    </row>
    <row r="994" spans="1:18" x14ac:dyDescent="0.2">
      <c r="A994" s="35">
        <v>44135</v>
      </c>
      <c r="B994" s="32" t="s">
        <v>2316</v>
      </c>
      <c r="C994" s="32" t="s">
        <v>58</v>
      </c>
      <c r="D994" s="32" t="s">
        <v>59</v>
      </c>
      <c r="E994" s="32" t="s">
        <v>2337</v>
      </c>
      <c r="F994" s="32" t="s">
        <v>31</v>
      </c>
      <c r="G994" s="32" t="s">
        <v>2318</v>
      </c>
      <c r="H994" s="33">
        <v>48</v>
      </c>
      <c r="I994" s="33">
        <v>300</v>
      </c>
      <c r="J994" s="33">
        <v>300</v>
      </c>
      <c r="K994" s="32" t="s">
        <v>2319</v>
      </c>
      <c r="L994" s="32" t="s">
        <v>63</v>
      </c>
      <c r="M994" s="32" t="s">
        <v>2320</v>
      </c>
      <c r="N994" s="33">
        <v>4</v>
      </c>
      <c r="O994" s="33">
        <v>24</v>
      </c>
      <c r="P994" s="33">
        <v>6</v>
      </c>
      <c r="R994" s="48">
        <f>IF(IFERROR(VLOOKUP(E994,Planif!$B:$B,1,FALSE),1)=1,1,"")</f>
        <v>1</v>
      </c>
    </row>
    <row r="995" spans="1:18" x14ac:dyDescent="0.2">
      <c r="A995" s="35">
        <v>44135</v>
      </c>
      <c r="B995" s="32" t="s">
        <v>7667</v>
      </c>
      <c r="C995" s="32" t="s">
        <v>58</v>
      </c>
      <c r="D995" s="32" t="s">
        <v>59</v>
      </c>
      <c r="E995" s="32" t="s">
        <v>2337</v>
      </c>
      <c r="F995" s="32" t="s">
        <v>31</v>
      </c>
      <c r="G995" s="32" t="s">
        <v>7669</v>
      </c>
      <c r="H995" s="33">
        <v>48</v>
      </c>
      <c r="I995" s="33">
        <v>300</v>
      </c>
      <c r="J995" s="33">
        <v>300</v>
      </c>
      <c r="K995" s="32" t="s">
        <v>7670</v>
      </c>
      <c r="L995" s="32" t="s">
        <v>63</v>
      </c>
      <c r="M995" s="32" t="s">
        <v>7671</v>
      </c>
      <c r="N995" s="33">
        <v>4</v>
      </c>
      <c r="O995" s="33">
        <v>24</v>
      </c>
      <c r="P995" s="33">
        <v>6</v>
      </c>
      <c r="R995" s="48">
        <f>IF(IFERROR(VLOOKUP(E995,Planif!$B:$B,1,FALSE),1)=1,1,"")</f>
        <v>1</v>
      </c>
    </row>
    <row r="996" spans="1:18" x14ac:dyDescent="0.2">
      <c r="A996" s="35">
        <v>44135</v>
      </c>
      <c r="B996" s="32" t="s">
        <v>2336</v>
      </c>
      <c r="C996" s="32" t="s">
        <v>58</v>
      </c>
      <c r="D996" s="32" t="s">
        <v>59</v>
      </c>
      <c r="E996" s="32" t="s">
        <v>2337</v>
      </c>
      <c r="F996" s="32" t="s">
        <v>31</v>
      </c>
      <c r="G996" s="32" t="s">
        <v>2338</v>
      </c>
      <c r="H996" s="33">
        <v>48</v>
      </c>
      <c r="I996" s="33">
        <v>300</v>
      </c>
      <c r="J996" s="33">
        <v>300</v>
      </c>
      <c r="K996" s="32" t="s">
        <v>2339</v>
      </c>
      <c r="L996" s="32" t="s">
        <v>63</v>
      </c>
      <c r="M996" s="32" t="s">
        <v>2340</v>
      </c>
      <c r="N996" s="33">
        <v>4</v>
      </c>
      <c r="O996" s="33">
        <v>24</v>
      </c>
      <c r="P996" s="33">
        <v>6</v>
      </c>
      <c r="R996" s="48">
        <f>IF(IFERROR(VLOOKUP(E996,Planif!$B:$B,1,FALSE),1)=1,1,"")</f>
        <v>1</v>
      </c>
    </row>
    <row r="997" spans="1:18" x14ac:dyDescent="0.2">
      <c r="A997" s="35">
        <v>44135</v>
      </c>
      <c r="B997" s="32" t="s">
        <v>2341</v>
      </c>
      <c r="C997" s="32" t="s">
        <v>58</v>
      </c>
      <c r="D997" s="32" t="s">
        <v>59</v>
      </c>
      <c r="E997" s="32" t="s">
        <v>2342</v>
      </c>
      <c r="F997" s="32" t="s">
        <v>31</v>
      </c>
      <c r="G997" s="32" t="s">
        <v>2343</v>
      </c>
      <c r="H997" s="33">
        <v>48</v>
      </c>
      <c r="I997" s="33">
        <v>300</v>
      </c>
      <c r="J997" s="33">
        <v>300</v>
      </c>
      <c r="K997" s="32" t="s">
        <v>2344</v>
      </c>
      <c r="L997" s="32" t="s">
        <v>63</v>
      </c>
      <c r="M997" s="32" t="s">
        <v>2345</v>
      </c>
      <c r="N997" s="33">
        <v>4</v>
      </c>
      <c r="O997" s="33">
        <v>24</v>
      </c>
      <c r="P997" s="33">
        <v>6</v>
      </c>
      <c r="R997" s="48">
        <f>IF(IFERROR(VLOOKUP(E997,Planif!$B:$B,1,FALSE),1)=1,1,"")</f>
        <v>1</v>
      </c>
    </row>
    <row r="998" spans="1:18" x14ac:dyDescent="0.2">
      <c r="A998" s="35">
        <v>44135</v>
      </c>
      <c r="B998" s="32" t="s">
        <v>2341</v>
      </c>
      <c r="C998" s="32" t="s">
        <v>58</v>
      </c>
      <c r="D998" s="32" t="s">
        <v>59</v>
      </c>
      <c r="E998" s="32" t="s">
        <v>2342</v>
      </c>
      <c r="F998" s="32" t="s">
        <v>31</v>
      </c>
      <c r="G998" s="32" t="s">
        <v>2343</v>
      </c>
      <c r="H998" s="33">
        <v>48</v>
      </c>
      <c r="I998" s="33">
        <v>300</v>
      </c>
      <c r="J998" s="33">
        <v>300</v>
      </c>
      <c r="K998" s="32" t="s">
        <v>2344</v>
      </c>
      <c r="L998" s="32" t="s">
        <v>63</v>
      </c>
      <c r="M998" s="32" t="s">
        <v>2345</v>
      </c>
      <c r="N998" s="33">
        <v>4</v>
      </c>
      <c r="O998" s="33">
        <v>24</v>
      </c>
      <c r="P998" s="33">
        <v>6</v>
      </c>
      <c r="R998" s="48">
        <f>IF(IFERROR(VLOOKUP(E998,Planif!$B:$B,1,FALSE),1)=1,1,"")</f>
        <v>1</v>
      </c>
    </row>
    <row r="999" spans="1:18" x14ac:dyDescent="0.2">
      <c r="A999" s="35">
        <v>44135</v>
      </c>
      <c r="B999" s="32" t="s">
        <v>2321</v>
      </c>
      <c r="C999" s="32" t="s">
        <v>58</v>
      </c>
      <c r="D999" s="32" t="s">
        <v>59</v>
      </c>
      <c r="E999" s="32" t="s">
        <v>2342</v>
      </c>
      <c r="F999" s="32" t="s">
        <v>31</v>
      </c>
      <c r="G999" s="32" t="s">
        <v>2323</v>
      </c>
      <c r="H999" s="33">
        <v>48</v>
      </c>
      <c r="I999" s="33">
        <v>300</v>
      </c>
      <c r="J999" s="33">
        <v>300</v>
      </c>
      <c r="K999" s="32" t="s">
        <v>2324</v>
      </c>
      <c r="L999" s="32" t="s">
        <v>63</v>
      </c>
      <c r="M999" s="32" t="s">
        <v>2325</v>
      </c>
      <c r="N999" s="33">
        <v>4</v>
      </c>
      <c r="O999" s="33">
        <v>24</v>
      </c>
      <c r="P999" s="33">
        <v>6</v>
      </c>
      <c r="R999" s="48">
        <f>IF(IFERROR(VLOOKUP(E999,Planif!$B:$B,1,FALSE),1)=1,1,"")</f>
        <v>1</v>
      </c>
    </row>
    <row r="1000" spans="1:18" x14ac:dyDescent="0.2">
      <c r="A1000" s="35">
        <v>44135</v>
      </c>
      <c r="B1000" s="32" t="s">
        <v>7672</v>
      </c>
      <c r="C1000" s="32" t="s">
        <v>58</v>
      </c>
      <c r="D1000" s="32" t="s">
        <v>59</v>
      </c>
      <c r="E1000" s="32" t="s">
        <v>2342</v>
      </c>
      <c r="F1000" s="32" t="s">
        <v>31</v>
      </c>
      <c r="G1000" s="32" t="s">
        <v>7674</v>
      </c>
      <c r="H1000" s="33">
        <v>48</v>
      </c>
      <c r="I1000" s="33">
        <v>300</v>
      </c>
      <c r="J1000" s="33">
        <v>300</v>
      </c>
      <c r="K1000" s="32" t="s">
        <v>7675</v>
      </c>
      <c r="L1000" s="32" t="s">
        <v>63</v>
      </c>
      <c r="M1000" s="32" t="s">
        <v>7676</v>
      </c>
      <c r="N1000" s="33">
        <v>4</v>
      </c>
      <c r="O1000" s="33">
        <v>24</v>
      </c>
      <c r="P1000" s="33">
        <v>6</v>
      </c>
      <c r="R1000" s="48">
        <f>IF(IFERROR(VLOOKUP(E1000,Planif!$B:$B,1,FALSE),1)=1,1,"")</f>
        <v>1</v>
      </c>
    </row>
    <row r="1001" spans="1:18" x14ac:dyDescent="0.2">
      <c r="A1001" s="35">
        <v>44135</v>
      </c>
      <c r="B1001" s="32" t="s">
        <v>2341</v>
      </c>
      <c r="C1001" s="32" t="s">
        <v>58</v>
      </c>
      <c r="D1001" s="32" t="s">
        <v>59</v>
      </c>
      <c r="E1001" s="32" t="s">
        <v>2342</v>
      </c>
      <c r="F1001" s="32" t="s">
        <v>31</v>
      </c>
      <c r="G1001" s="32" t="s">
        <v>2343</v>
      </c>
      <c r="H1001" s="33">
        <v>48</v>
      </c>
      <c r="I1001" s="33">
        <v>300</v>
      </c>
      <c r="J1001" s="33">
        <v>300</v>
      </c>
      <c r="K1001" s="32" t="s">
        <v>2344</v>
      </c>
      <c r="L1001" s="32" t="s">
        <v>63</v>
      </c>
      <c r="M1001" s="32" t="s">
        <v>2345</v>
      </c>
      <c r="N1001" s="33">
        <v>4</v>
      </c>
      <c r="O1001" s="33">
        <v>24</v>
      </c>
      <c r="P1001" s="33">
        <v>6</v>
      </c>
      <c r="R1001" s="48">
        <f>IF(IFERROR(VLOOKUP(E1001,Planif!$B:$B,1,FALSE),1)=1,1,"")</f>
        <v>1</v>
      </c>
    </row>
    <row r="1002" spans="1:18" x14ac:dyDescent="0.2">
      <c r="A1002" s="35">
        <v>44135</v>
      </c>
      <c r="B1002" s="32" t="s">
        <v>2346</v>
      </c>
      <c r="C1002" s="32" t="s">
        <v>58</v>
      </c>
      <c r="D1002" s="32" t="s">
        <v>59</v>
      </c>
      <c r="E1002" s="32" t="s">
        <v>2347</v>
      </c>
      <c r="F1002" s="32" t="s">
        <v>31</v>
      </c>
      <c r="G1002" s="32" t="s">
        <v>2348</v>
      </c>
      <c r="H1002" s="33">
        <v>48</v>
      </c>
      <c r="I1002" s="33">
        <v>300</v>
      </c>
      <c r="J1002" s="33">
        <v>300</v>
      </c>
      <c r="K1002" s="32" t="s">
        <v>2349</v>
      </c>
      <c r="L1002" s="32" t="s">
        <v>63</v>
      </c>
      <c r="M1002" s="32" t="s">
        <v>2350</v>
      </c>
      <c r="N1002" s="33">
        <v>4</v>
      </c>
      <c r="O1002" s="33">
        <v>24</v>
      </c>
      <c r="P1002" s="33">
        <v>6</v>
      </c>
      <c r="R1002" s="48">
        <f>IF(IFERROR(VLOOKUP(E1002,Planif!$B:$B,1,FALSE),1)=1,1,"")</f>
        <v>1</v>
      </c>
    </row>
    <row r="1003" spans="1:18" x14ac:dyDescent="0.2">
      <c r="A1003" s="35">
        <v>44135</v>
      </c>
      <c r="B1003" s="32" t="s">
        <v>2346</v>
      </c>
      <c r="C1003" s="32" t="s">
        <v>58</v>
      </c>
      <c r="D1003" s="32" t="s">
        <v>59</v>
      </c>
      <c r="E1003" s="32" t="s">
        <v>2347</v>
      </c>
      <c r="F1003" s="32" t="s">
        <v>31</v>
      </c>
      <c r="G1003" s="32" t="s">
        <v>2348</v>
      </c>
      <c r="H1003" s="33">
        <v>48</v>
      </c>
      <c r="I1003" s="33">
        <v>300</v>
      </c>
      <c r="J1003" s="33">
        <v>300</v>
      </c>
      <c r="K1003" s="32" t="s">
        <v>2349</v>
      </c>
      <c r="L1003" s="32" t="s">
        <v>63</v>
      </c>
      <c r="M1003" s="32" t="s">
        <v>2350</v>
      </c>
      <c r="N1003" s="33">
        <v>4</v>
      </c>
      <c r="O1003" s="33">
        <v>24</v>
      </c>
      <c r="P1003" s="33">
        <v>6</v>
      </c>
      <c r="R1003" s="48">
        <f>IF(IFERROR(VLOOKUP(E1003,Planif!$B:$B,1,FALSE),1)=1,1,"")</f>
        <v>1</v>
      </c>
    </row>
    <row r="1004" spans="1:18" x14ac:dyDescent="0.2">
      <c r="A1004" s="35">
        <v>44135</v>
      </c>
      <c r="B1004" s="32" t="s">
        <v>2326</v>
      </c>
      <c r="C1004" s="32" t="s">
        <v>58</v>
      </c>
      <c r="D1004" s="32" t="s">
        <v>59</v>
      </c>
      <c r="E1004" s="32" t="s">
        <v>2347</v>
      </c>
      <c r="F1004" s="32" t="s">
        <v>31</v>
      </c>
      <c r="G1004" s="32" t="s">
        <v>2328</v>
      </c>
      <c r="H1004" s="33">
        <v>48</v>
      </c>
      <c r="I1004" s="33">
        <v>300</v>
      </c>
      <c r="J1004" s="33">
        <v>300</v>
      </c>
      <c r="K1004" s="32" t="s">
        <v>2329</v>
      </c>
      <c r="L1004" s="32" t="s">
        <v>63</v>
      </c>
      <c r="M1004" s="32" t="s">
        <v>2330</v>
      </c>
      <c r="N1004" s="33">
        <v>4</v>
      </c>
      <c r="O1004" s="33">
        <v>24</v>
      </c>
      <c r="P1004" s="33">
        <v>6</v>
      </c>
      <c r="R1004" s="48">
        <f>IF(IFERROR(VLOOKUP(E1004,Planif!$B:$B,1,FALSE),1)=1,1,"")</f>
        <v>1</v>
      </c>
    </row>
    <row r="1005" spans="1:18" x14ac:dyDescent="0.2">
      <c r="A1005" s="35">
        <v>44135</v>
      </c>
      <c r="B1005" s="32" t="s">
        <v>7677</v>
      </c>
      <c r="C1005" s="32" t="s">
        <v>58</v>
      </c>
      <c r="D1005" s="32" t="s">
        <v>59</v>
      </c>
      <c r="E1005" s="32" t="s">
        <v>2347</v>
      </c>
      <c r="F1005" s="32" t="s">
        <v>31</v>
      </c>
      <c r="G1005" s="32" t="s">
        <v>7679</v>
      </c>
      <c r="H1005" s="33">
        <v>48</v>
      </c>
      <c r="I1005" s="33">
        <v>300</v>
      </c>
      <c r="J1005" s="33">
        <v>300</v>
      </c>
      <c r="K1005" s="32" t="s">
        <v>7680</v>
      </c>
      <c r="L1005" s="32" t="s">
        <v>63</v>
      </c>
      <c r="M1005" s="32" t="s">
        <v>7681</v>
      </c>
      <c r="N1005" s="33">
        <v>4</v>
      </c>
      <c r="O1005" s="33">
        <v>24</v>
      </c>
      <c r="P1005" s="33">
        <v>6</v>
      </c>
      <c r="R1005" s="48">
        <f>IF(IFERROR(VLOOKUP(E1005,Planif!$B:$B,1,FALSE),1)=1,1,"")</f>
        <v>1</v>
      </c>
    </row>
    <row r="1006" spans="1:18" x14ac:dyDescent="0.2">
      <c r="A1006" s="35">
        <v>44135</v>
      </c>
      <c r="B1006" s="32" t="s">
        <v>2346</v>
      </c>
      <c r="C1006" s="32" t="s">
        <v>58</v>
      </c>
      <c r="D1006" s="32" t="s">
        <v>59</v>
      </c>
      <c r="E1006" s="32" t="s">
        <v>2347</v>
      </c>
      <c r="F1006" s="32" t="s">
        <v>31</v>
      </c>
      <c r="G1006" s="32" t="s">
        <v>2348</v>
      </c>
      <c r="H1006" s="33">
        <v>48</v>
      </c>
      <c r="I1006" s="33">
        <v>300</v>
      </c>
      <c r="J1006" s="33">
        <v>300</v>
      </c>
      <c r="K1006" s="32" t="s">
        <v>2349</v>
      </c>
      <c r="L1006" s="32" t="s">
        <v>63</v>
      </c>
      <c r="M1006" s="32" t="s">
        <v>2350</v>
      </c>
      <c r="N1006" s="33">
        <v>4</v>
      </c>
      <c r="O1006" s="33">
        <v>24</v>
      </c>
      <c r="P1006" s="33">
        <v>6</v>
      </c>
      <c r="R1006" s="48">
        <f>IF(IFERROR(VLOOKUP(E1006,Planif!$B:$B,1,FALSE),1)=1,1,"")</f>
        <v>1</v>
      </c>
    </row>
    <row r="1007" spans="1:18" x14ac:dyDescent="0.2">
      <c r="A1007" s="35">
        <v>44135</v>
      </c>
      <c r="B1007" s="32" t="s">
        <v>317</v>
      </c>
      <c r="C1007" s="32" t="s">
        <v>58</v>
      </c>
      <c r="D1007" s="32" t="s">
        <v>59</v>
      </c>
      <c r="E1007" s="32" t="s">
        <v>318</v>
      </c>
      <c r="F1007" s="32" t="s">
        <v>31</v>
      </c>
      <c r="G1007" s="32" t="s">
        <v>319</v>
      </c>
      <c r="H1007" s="33">
        <v>48</v>
      </c>
      <c r="I1007" s="33">
        <v>300</v>
      </c>
      <c r="J1007" s="33">
        <v>300</v>
      </c>
      <c r="K1007" s="32" t="s">
        <v>320</v>
      </c>
      <c r="L1007" s="32" t="s">
        <v>63</v>
      </c>
      <c r="M1007" s="32" t="s">
        <v>321</v>
      </c>
      <c r="N1007" s="33">
        <v>4</v>
      </c>
      <c r="O1007" s="33">
        <v>24</v>
      </c>
      <c r="P1007" s="33">
        <v>6</v>
      </c>
      <c r="R1007" s="48">
        <f>IF(IFERROR(VLOOKUP(E1007,Planif!$B:$B,1,FALSE),1)=1,1,"")</f>
        <v>1</v>
      </c>
    </row>
    <row r="1008" spans="1:18" x14ac:dyDescent="0.2">
      <c r="A1008" s="35">
        <v>44135</v>
      </c>
      <c r="B1008" s="32" t="s">
        <v>317</v>
      </c>
      <c r="C1008" s="32" t="s">
        <v>58</v>
      </c>
      <c r="D1008" s="32" t="s">
        <v>59</v>
      </c>
      <c r="E1008" s="32" t="s">
        <v>318</v>
      </c>
      <c r="F1008" s="32" t="s">
        <v>31</v>
      </c>
      <c r="G1008" s="32" t="s">
        <v>319</v>
      </c>
      <c r="H1008" s="33">
        <v>48</v>
      </c>
      <c r="I1008" s="33">
        <v>300</v>
      </c>
      <c r="J1008" s="33">
        <v>300</v>
      </c>
      <c r="K1008" s="32" t="s">
        <v>320</v>
      </c>
      <c r="L1008" s="32" t="s">
        <v>63</v>
      </c>
      <c r="M1008" s="32" t="s">
        <v>321</v>
      </c>
      <c r="N1008" s="33">
        <v>4</v>
      </c>
      <c r="O1008" s="33">
        <v>24</v>
      </c>
      <c r="P1008" s="33">
        <v>6</v>
      </c>
      <c r="R1008" s="48">
        <f>IF(IFERROR(VLOOKUP(E1008,Planif!$B:$B,1,FALSE),1)=1,1,"")</f>
        <v>1</v>
      </c>
    </row>
    <row r="1009" spans="1:18" x14ac:dyDescent="0.2">
      <c r="A1009" s="35">
        <v>44135</v>
      </c>
      <c r="B1009" s="32" t="s">
        <v>297</v>
      </c>
      <c r="C1009" s="32" t="s">
        <v>58</v>
      </c>
      <c r="D1009" s="32" t="s">
        <v>59</v>
      </c>
      <c r="E1009" s="32" t="s">
        <v>318</v>
      </c>
      <c r="F1009" s="32" t="s">
        <v>31</v>
      </c>
      <c r="G1009" s="32" t="s">
        <v>299</v>
      </c>
      <c r="H1009" s="33">
        <v>48</v>
      </c>
      <c r="I1009" s="33">
        <v>300</v>
      </c>
      <c r="J1009" s="33">
        <v>300</v>
      </c>
      <c r="K1009" s="32" t="s">
        <v>300</v>
      </c>
      <c r="L1009" s="32" t="s">
        <v>63</v>
      </c>
      <c r="M1009" s="32" t="s">
        <v>301</v>
      </c>
      <c r="N1009" s="33">
        <v>4</v>
      </c>
      <c r="O1009" s="33">
        <v>24</v>
      </c>
      <c r="P1009" s="33">
        <v>6</v>
      </c>
      <c r="R1009" s="48">
        <f>IF(IFERROR(VLOOKUP(E1009,Planif!$B:$B,1,FALSE),1)=1,1,"")</f>
        <v>1</v>
      </c>
    </row>
    <row r="1010" spans="1:18" x14ac:dyDescent="0.2">
      <c r="A1010" s="35">
        <v>44135</v>
      </c>
      <c r="B1010" s="32" t="s">
        <v>5664</v>
      </c>
      <c r="C1010" s="32" t="s">
        <v>58</v>
      </c>
      <c r="D1010" s="32" t="s">
        <v>59</v>
      </c>
      <c r="E1010" s="32" t="s">
        <v>318</v>
      </c>
      <c r="F1010" s="32" t="s">
        <v>31</v>
      </c>
      <c r="G1010" s="32" t="s">
        <v>5666</v>
      </c>
      <c r="H1010" s="33">
        <v>48</v>
      </c>
      <c r="I1010" s="33">
        <v>300</v>
      </c>
      <c r="J1010" s="33">
        <v>300</v>
      </c>
      <c r="K1010" s="32" t="s">
        <v>5667</v>
      </c>
      <c r="L1010" s="32" t="s">
        <v>63</v>
      </c>
      <c r="M1010" s="32" t="s">
        <v>5668</v>
      </c>
      <c r="N1010" s="33">
        <v>4</v>
      </c>
      <c r="O1010" s="33">
        <v>24</v>
      </c>
      <c r="P1010" s="33">
        <v>6</v>
      </c>
      <c r="R1010" s="48">
        <f>IF(IFERROR(VLOOKUP(E1010,Planif!$B:$B,1,FALSE),1)=1,1,"")</f>
        <v>1</v>
      </c>
    </row>
    <row r="1011" spans="1:18" x14ac:dyDescent="0.2">
      <c r="A1011" s="35">
        <v>44135</v>
      </c>
      <c r="B1011" s="32" t="s">
        <v>317</v>
      </c>
      <c r="C1011" s="32" t="s">
        <v>58</v>
      </c>
      <c r="D1011" s="32" t="s">
        <v>59</v>
      </c>
      <c r="E1011" s="32" t="s">
        <v>318</v>
      </c>
      <c r="F1011" s="32" t="s">
        <v>31</v>
      </c>
      <c r="G1011" s="32" t="s">
        <v>319</v>
      </c>
      <c r="H1011" s="33">
        <v>48</v>
      </c>
      <c r="I1011" s="33">
        <v>300</v>
      </c>
      <c r="J1011" s="33">
        <v>300</v>
      </c>
      <c r="K1011" s="32" t="s">
        <v>320</v>
      </c>
      <c r="L1011" s="32" t="s">
        <v>63</v>
      </c>
      <c r="M1011" s="32" t="s">
        <v>321</v>
      </c>
      <c r="N1011" s="33">
        <v>4</v>
      </c>
      <c r="O1011" s="33">
        <v>24</v>
      </c>
      <c r="P1011" s="33">
        <v>6</v>
      </c>
      <c r="R1011" s="48">
        <f>IF(IFERROR(VLOOKUP(E1011,Planif!$B:$B,1,FALSE),1)=1,1,"")</f>
        <v>1</v>
      </c>
    </row>
    <row r="1012" spans="1:18" x14ac:dyDescent="0.2">
      <c r="A1012" s="35">
        <v>44135</v>
      </c>
      <c r="B1012" s="32" t="s">
        <v>2351</v>
      </c>
      <c r="C1012" s="32" t="s">
        <v>58</v>
      </c>
      <c r="D1012" s="32" t="s">
        <v>59</v>
      </c>
      <c r="E1012" s="32" t="s">
        <v>2352</v>
      </c>
      <c r="F1012" s="32" t="s">
        <v>31</v>
      </c>
      <c r="G1012" s="32" t="s">
        <v>2353</v>
      </c>
      <c r="H1012" s="33">
        <v>48</v>
      </c>
      <c r="I1012" s="33">
        <v>300</v>
      </c>
      <c r="J1012" s="33">
        <v>300</v>
      </c>
      <c r="K1012" s="32" t="s">
        <v>2354</v>
      </c>
      <c r="L1012" s="32" t="s">
        <v>63</v>
      </c>
      <c r="M1012" s="32" t="s">
        <v>2355</v>
      </c>
      <c r="N1012" s="33">
        <v>4</v>
      </c>
      <c r="O1012" s="33">
        <v>24</v>
      </c>
      <c r="P1012" s="33">
        <v>6</v>
      </c>
      <c r="R1012" s="48">
        <f>IF(IFERROR(VLOOKUP(E1012,Planif!$B:$B,1,FALSE),1)=1,1,"")</f>
        <v>1</v>
      </c>
    </row>
    <row r="1013" spans="1:18" x14ac:dyDescent="0.2">
      <c r="A1013" s="35">
        <v>44135</v>
      </c>
      <c r="B1013" s="32" t="s">
        <v>2351</v>
      </c>
      <c r="C1013" s="32" t="s">
        <v>58</v>
      </c>
      <c r="D1013" s="32" t="s">
        <v>59</v>
      </c>
      <c r="E1013" s="32" t="s">
        <v>2352</v>
      </c>
      <c r="F1013" s="32" t="s">
        <v>31</v>
      </c>
      <c r="G1013" s="32" t="s">
        <v>2353</v>
      </c>
      <c r="H1013" s="33">
        <v>48</v>
      </c>
      <c r="I1013" s="33">
        <v>300</v>
      </c>
      <c r="J1013" s="33">
        <v>300</v>
      </c>
      <c r="K1013" s="32" t="s">
        <v>2354</v>
      </c>
      <c r="L1013" s="32" t="s">
        <v>63</v>
      </c>
      <c r="M1013" s="32" t="s">
        <v>2355</v>
      </c>
      <c r="N1013" s="33">
        <v>4</v>
      </c>
      <c r="O1013" s="33">
        <v>24</v>
      </c>
      <c r="P1013" s="33">
        <v>6</v>
      </c>
      <c r="R1013" s="48">
        <f>IF(IFERROR(VLOOKUP(E1013,Planif!$B:$B,1,FALSE),1)=1,1,"")</f>
        <v>1</v>
      </c>
    </row>
    <row r="1014" spans="1:18" x14ac:dyDescent="0.2">
      <c r="A1014" s="35">
        <v>44135</v>
      </c>
      <c r="B1014" s="32" t="s">
        <v>2331</v>
      </c>
      <c r="C1014" s="32" t="s">
        <v>58</v>
      </c>
      <c r="D1014" s="32" t="s">
        <v>59</v>
      </c>
      <c r="E1014" s="32" t="s">
        <v>2352</v>
      </c>
      <c r="F1014" s="32" t="s">
        <v>31</v>
      </c>
      <c r="G1014" s="32" t="s">
        <v>2333</v>
      </c>
      <c r="H1014" s="33">
        <v>48</v>
      </c>
      <c r="I1014" s="33">
        <v>300</v>
      </c>
      <c r="J1014" s="33">
        <v>300</v>
      </c>
      <c r="K1014" s="32" t="s">
        <v>2334</v>
      </c>
      <c r="L1014" s="32" t="s">
        <v>63</v>
      </c>
      <c r="M1014" s="32" t="s">
        <v>2335</v>
      </c>
      <c r="N1014" s="33">
        <v>4</v>
      </c>
      <c r="O1014" s="33">
        <v>24</v>
      </c>
      <c r="P1014" s="33">
        <v>6</v>
      </c>
      <c r="R1014" s="48">
        <f>IF(IFERROR(VLOOKUP(E1014,Planif!$B:$B,1,FALSE),1)=1,1,"")</f>
        <v>1</v>
      </c>
    </row>
    <row r="1015" spans="1:18" x14ac:dyDescent="0.2">
      <c r="A1015" s="35">
        <v>44135</v>
      </c>
      <c r="B1015" s="32" t="s">
        <v>7682</v>
      </c>
      <c r="C1015" s="32" t="s">
        <v>58</v>
      </c>
      <c r="D1015" s="32" t="s">
        <v>59</v>
      </c>
      <c r="E1015" s="32" t="s">
        <v>2352</v>
      </c>
      <c r="F1015" s="32" t="s">
        <v>31</v>
      </c>
      <c r="G1015" s="32" t="s">
        <v>7684</v>
      </c>
      <c r="H1015" s="33">
        <v>48</v>
      </c>
      <c r="I1015" s="33">
        <v>300</v>
      </c>
      <c r="J1015" s="33">
        <v>300</v>
      </c>
      <c r="K1015" s="32" t="s">
        <v>7685</v>
      </c>
      <c r="L1015" s="32" t="s">
        <v>63</v>
      </c>
      <c r="M1015" s="32" t="s">
        <v>7686</v>
      </c>
      <c r="N1015" s="33">
        <v>4</v>
      </c>
      <c r="O1015" s="33">
        <v>24</v>
      </c>
      <c r="P1015" s="33">
        <v>6</v>
      </c>
      <c r="R1015" s="48">
        <f>IF(IFERROR(VLOOKUP(E1015,Planif!$B:$B,1,FALSE),1)=1,1,"")</f>
        <v>1</v>
      </c>
    </row>
    <row r="1016" spans="1:18" x14ac:dyDescent="0.2">
      <c r="A1016" s="35">
        <v>44135</v>
      </c>
      <c r="B1016" s="32" t="s">
        <v>2351</v>
      </c>
      <c r="C1016" s="32" t="s">
        <v>58</v>
      </c>
      <c r="D1016" s="32" t="s">
        <v>59</v>
      </c>
      <c r="E1016" s="32" t="s">
        <v>2352</v>
      </c>
      <c r="F1016" s="32" t="s">
        <v>31</v>
      </c>
      <c r="G1016" s="32" t="s">
        <v>2353</v>
      </c>
      <c r="H1016" s="33">
        <v>48</v>
      </c>
      <c r="I1016" s="33">
        <v>300</v>
      </c>
      <c r="J1016" s="33">
        <v>300</v>
      </c>
      <c r="K1016" s="32" t="s">
        <v>2354</v>
      </c>
      <c r="L1016" s="32" t="s">
        <v>63</v>
      </c>
      <c r="M1016" s="32" t="s">
        <v>2355</v>
      </c>
      <c r="N1016" s="33">
        <v>4</v>
      </c>
      <c r="O1016" s="33">
        <v>24</v>
      </c>
      <c r="P1016" s="33">
        <v>6</v>
      </c>
      <c r="R1016" s="48">
        <f>IF(IFERROR(VLOOKUP(E1016,Planif!$B:$B,1,FALSE),1)=1,1,"")</f>
        <v>1</v>
      </c>
    </row>
    <row r="1017" spans="1:18" x14ac:dyDescent="0.2">
      <c r="A1017" s="35">
        <v>44135</v>
      </c>
      <c r="B1017" s="32" t="s">
        <v>2356</v>
      </c>
      <c r="C1017" s="32" t="s">
        <v>58</v>
      </c>
      <c r="D1017" s="32" t="s">
        <v>59</v>
      </c>
      <c r="E1017" s="32" t="s">
        <v>2357</v>
      </c>
      <c r="F1017" s="32" t="s">
        <v>31</v>
      </c>
      <c r="G1017" s="32" t="s">
        <v>2358</v>
      </c>
      <c r="H1017" s="33">
        <v>48</v>
      </c>
      <c r="I1017" s="33">
        <v>300</v>
      </c>
      <c r="J1017" s="33">
        <v>300</v>
      </c>
      <c r="K1017" s="32" t="s">
        <v>2359</v>
      </c>
      <c r="L1017" s="32" t="s">
        <v>63</v>
      </c>
      <c r="M1017" s="32" t="s">
        <v>2360</v>
      </c>
      <c r="N1017" s="33">
        <v>4</v>
      </c>
      <c r="O1017" s="33">
        <v>24</v>
      </c>
      <c r="P1017" s="33">
        <v>6</v>
      </c>
      <c r="R1017" s="48">
        <f>IF(IFERROR(VLOOKUP(E1017,Planif!$B:$B,1,FALSE),1)=1,1,"")</f>
        <v>1</v>
      </c>
    </row>
    <row r="1018" spans="1:18" x14ac:dyDescent="0.2">
      <c r="A1018" s="35">
        <v>44135</v>
      </c>
      <c r="B1018" s="32" t="s">
        <v>2356</v>
      </c>
      <c r="C1018" s="32" t="s">
        <v>58</v>
      </c>
      <c r="D1018" s="32" t="s">
        <v>59</v>
      </c>
      <c r="E1018" s="32" t="s">
        <v>2357</v>
      </c>
      <c r="F1018" s="32" t="s">
        <v>31</v>
      </c>
      <c r="G1018" s="32" t="s">
        <v>2358</v>
      </c>
      <c r="H1018" s="33">
        <v>48</v>
      </c>
      <c r="I1018" s="33">
        <v>300</v>
      </c>
      <c r="J1018" s="33">
        <v>300</v>
      </c>
      <c r="K1018" s="32" t="s">
        <v>2359</v>
      </c>
      <c r="L1018" s="32" t="s">
        <v>63</v>
      </c>
      <c r="M1018" s="32" t="s">
        <v>2360</v>
      </c>
      <c r="N1018" s="33">
        <v>4</v>
      </c>
      <c r="O1018" s="33">
        <v>24</v>
      </c>
      <c r="P1018" s="33">
        <v>6</v>
      </c>
      <c r="R1018" s="48">
        <f>IF(IFERROR(VLOOKUP(E1018,Planif!$B:$B,1,FALSE),1)=1,1,"")</f>
        <v>1</v>
      </c>
    </row>
    <row r="1019" spans="1:18" x14ac:dyDescent="0.2">
      <c r="A1019" s="35">
        <v>44135</v>
      </c>
      <c r="B1019" s="32" t="s">
        <v>2336</v>
      </c>
      <c r="C1019" s="32" t="s">
        <v>58</v>
      </c>
      <c r="D1019" s="32" t="s">
        <v>59</v>
      </c>
      <c r="E1019" s="32" t="s">
        <v>2357</v>
      </c>
      <c r="F1019" s="32" t="s">
        <v>31</v>
      </c>
      <c r="G1019" s="32" t="s">
        <v>2338</v>
      </c>
      <c r="H1019" s="33">
        <v>48</v>
      </c>
      <c r="I1019" s="33">
        <v>300</v>
      </c>
      <c r="J1019" s="33">
        <v>300</v>
      </c>
      <c r="K1019" s="32" t="s">
        <v>2339</v>
      </c>
      <c r="L1019" s="32" t="s">
        <v>63</v>
      </c>
      <c r="M1019" s="32" t="s">
        <v>2340</v>
      </c>
      <c r="N1019" s="33">
        <v>4</v>
      </c>
      <c r="O1019" s="33">
        <v>24</v>
      </c>
      <c r="P1019" s="33">
        <v>6</v>
      </c>
      <c r="R1019" s="48">
        <f>IF(IFERROR(VLOOKUP(E1019,Planif!$B:$B,1,FALSE),1)=1,1,"")</f>
        <v>1</v>
      </c>
    </row>
    <row r="1020" spans="1:18" x14ac:dyDescent="0.2">
      <c r="A1020" s="35">
        <v>44135</v>
      </c>
      <c r="B1020" s="32" t="s">
        <v>7687</v>
      </c>
      <c r="C1020" s="32" t="s">
        <v>58</v>
      </c>
      <c r="D1020" s="32" t="s">
        <v>59</v>
      </c>
      <c r="E1020" s="32" t="s">
        <v>2357</v>
      </c>
      <c r="F1020" s="32" t="s">
        <v>31</v>
      </c>
      <c r="G1020" s="32" t="s">
        <v>7689</v>
      </c>
      <c r="H1020" s="33">
        <v>48</v>
      </c>
      <c r="I1020" s="33">
        <v>300</v>
      </c>
      <c r="J1020" s="33">
        <v>300</v>
      </c>
      <c r="K1020" s="32" t="s">
        <v>7690</v>
      </c>
      <c r="L1020" s="32" t="s">
        <v>63</v>
      </c>
      <c r="M1020" s="32" t="s">
        <v>7691</v>
      </c>
      <c r="N1020" s="33">
        <v>4</v>
      </c>
      <c r="O1020" s="33">
        <v>24</v>
      </c>
      <c r="P1020" s="33">
        <v>6</v>
      </c>
      <c r="R1020" s="48">
        <f>IF(IFERROR(VLOOKUP(E1020,Planif!$B:$B,1,FALSE),1)=1,1,"")</f>
        <v>1</v>
      </c>
    </row>
    <row r="1021" spans="1:18" x14ac:dyDescent="0.2">
      <c r="A1021" s="35">
        <v>44135</v>
      </c>
      <c r="B1021" s="32" t="s">
        <v>2356</v>
      </c>
      <c r="C1021" s="32" t="s">
        <v>58</v>
      </c>
      <c r="D1021" s="32" t="s">
        <v>59</v>
      </c>
      <c r="E1021" s="32" t="s">
        <v>2357</v>
      </c>
      <c r="F1021" s="32" t="s">
        <v>31</v>
      </c>
      <c r="G1021" s="32" t="s">
        <v>2358</v>
      </c>
      <c r="H1021" s="33">
        <v>48</v>
      </c>
      <c r="I1021" s="33">
        <v>300</v>
      </c>
      <c r="J1021" s="33">
        <v>300</v>
      </c>
      <c r="K1021" s="32" t="s">
        <v>2359</v>
      </c>
      <c r="L1021" s="32" t="s">
        <v>63</v>
      </c>
      <c r="M1021" s="32" t="s">
        <v>2360</v>
      </c>
      <c r="N1021" s="33">
        <v>4</v>
      </c>
      <c r="O1021" s="33">
        <v>24</v>
      </c>
      <c r="P1021" s="33">
        <v>6</v>
      </c>
      <c r="R1021" s="48">
        <f>IF(IFERROR(VLOOKUP(E1021,Planif!$B:$B,1,FALSE),1)=1,1,"")</f>
        <v>1</v>
      </c>
    </row>
    <row r="1022" spans="1:18" x14ac:dyDescent="0.2">
      <c r="A1022" s="35">
        <v>44135</v>
      </c>
      <c r="B1022" s="32" t="s">
        <v>2361</v>
      </c>
      <c r="C1022" s="32" t="s">
        <v>58</v>
      </c>
      <c r="D1022" s="32" t="s">
        <v>59</v>
      </c>
      <c r="E1022" s="32" t="s">
        <v>2362</v>
      </c>
      <c r="F1022" s="32" t="s">
        <v>31</v>
      </c>
      <c r="G1022" s="32" t="s">
        <v>2363</v>
      </c>
      <c r="H1022" s="33">
        <v>48</v>
      </c>
      <c r="I1022" s="33">
        <v>300</v>
      </c>
      <c r="J1022" s="33">
        <v>300</v>
      </c>
      <c r="K1022" s="32" t="s">
        <v>2364</v>
      </c>
      <c r="L1022" s="32" t="s">
        <v>63</v>
      </c>
      <c r="M1022" s="32" t="s">
        <v>2365</v>
      </c>
      <c r="N1022" s="33">
        <v>4</v>
      </c>
      <c r="O1022" s="33">
        <v>24</v>
      </c>
      <c r="P1022" s="33">
        <v>6</v>
      </c>
      <c r="R1022" s="48">
        <f>IF(IFERROR(VLOOKUP(E1022,Planif!$B:$B,1,FALSE),1)=1,1,"")</f>
        <v>1</v>
      </c>
    </row>
    <row r="1023" spans="1:18" x14ac:dyDescent="0.2">
      <c r="A1023" s="35">
        <v>44135</v>
      </c>
      <c r="B1023" s="32" t="s">
        <v>2361</v>
      </c>
      <c r="C1023" s="32" t="s">
        <v>58</v>
      </c>
      <c r="D1023" s="32" t="s">
        <v>59</v>
      </c>
      <c r="E1023" s="32" t="s">
        <v>2362</v>
      </c>
      <c r="F1023" s="32" t="s">
        <v>31</v>
      </c>
      <c r="G1023" s="32" t="s">
        <v>2363</v>
      </c>
      <c r="H1023" s="33">
        <v>48</v>
      </c>
      <c r="I1023" s="33">
        <v>300</v>
      </c>
      <c r="J1023" s="33">
        <v>300</v>
      </c>
      <c r="K1023" s="32" t="s">
        <v>2364</v>
      </c>
      <c r="L1023" s="32" t="s">
        <v>63</v>
      </c>
      <c r="M1023" s="32" t="s">
        <v>2365</v>
      </c>
      <c r="N1023" s="33">
        <v>4</v>
      </c>
      <c r="O1023" s="33">
        <v>24</v>
      </c>
      <c r="P1023" s="33">
        <v>6</v>
      </c>
      <c r="R1023" s="48">
        <f>IF(IFERROR(VLOOKUP(E1023,Planif!$B:$B,1,FALSE),1)=1,1,"")</f>
        <v>1</v>
      </c>
    </row>
    <row r="1024" spans="1:18" x14ac:dyDescent="0.2">
      <c r="A1024" s="35">
        <v>44135</v>
      </c>
      <c r="B1024" s="32" t="s">
        <v>2341</v>
      </c>
      <c r="C1024" s="32" t="s">
        <v>58</v>
      </c>
      <c r="D1024" s="32" t="s">
        <v>59</v>
      </c>
      <c r="E1024" s="32" t="s">
        <v>2362</v>
      </c>
      <c r="F1024" s="32" t="s">
        <v>31</v>
      </c>
      <c r="G1024" s="32" t="s">
        <v>2343</v>
      </c>
      <c r="H1024" s="33">
        <v>48</v>
      </c>
      <c r="I1024" s="33">
        <v>300</v>
      </c>
      <c r="J1024" s="33">
        <v>300</v>
      </c>
      <c r="K1024" s="32" t="s">
        <v>2344</v>
      </c>
      <c r="L1024" s="32" t="s">
        <v>63</v>
      </c>
      <c r="M1024" s="32" t="s">
        <v>2345</v>
      </c>
      <c r="N1024" s="33">
        <v>4</v>
      </c>
      <c r="O1024" s="33">
        <v>24</v>
      </c>
      <c r="P1024" s="33">
        <v>6</v>
      </c>
      <c r="R1024" s="48">
        <f>IF(IFERROR(VLOOKUP(E1024,Planif!$B:$B,1,FALSE),1)=1,1,"")</f>
        <v>1</v>
      </c>
    </row>
    <row r="1025" spans="1:18" x14ac:dyDescent="0.2">
      <c r="A1025" s="35">
        <v>44135</v>
      </c>
      <c r="B1025" s="32" t="s">
        <v>7692</v>
      </c>
      <c r="C1025" s="32" t="s">
        <v>58</v>
      </c>
      <c r="D1025" s="32" t="s">
        <v>59</v>
      </c>
      <c r="E1025" s="32" t="s">
        <v>2362</v>
      </c>
      <c r="F1025" s="32" t="s">
        <v>31</v>
      </c>
      <c r="G1025" s="32" t="s">
        <v>7694</v>
      </c>
      <c r="H1025" s="33">
        <v>48</v>
      </c>
      <c r="I1025" s="33">
        <v>300</v>
      </c>
      <c r="J1025" s="33">
        <v>300</v>
      </c>
      <c r="K1025" s="32" t="s">
        <v>7695</v>
      </c>
      <c r="L1025" s="32" t="s">
        <v>63</v>
      </c>
      <c r="M1025" s="32" t="s">
        <v>7696</v>
      </c>
      <c r="N1025" s="33">
        <v>4</v>
      </c>
      <c r="O1025" s="33">
        <v>24</v>
      </c>
      <c r="P1025" s="33">
        <v>6</v>
      </c>
      <c r="R1025" s="48">
        <f>IF(IFERROR(VLOOKUP(E1025,Planif!$B:$B,1,FALSE),1)=1,1,"")</f>
        <v>1</v>
      </c>
    </row>
    <row r="1026" spans="1:18" x14ac:dyDescent="0.2">
      <c r="A1026" s="35">
        <v>44135</v>
      </c>
      <c r="B1026" s="32" t="s">
        <v>2361</v>
      </c>
      <c r="C1026" s="32" t="s">
        <v>58</v>
      </c>
      <c r="D1026" s="32" t="s">
        <v>59</v>
      </c>
      <c r="E1026" s="32" t="s">
        <v>2362</v>
      </c>
      <c r="F1026" s="32" t="s">
        <v>31</v>
      </c>
      <c r="G1026" s="32" t="s">
        <v>2363</v>
      </c>
      <c r="H1026" s="33">
        <v>48</v>
      </c>
      <c r="I1026" s="33">
        <v>300</v>
      </c>
      <c r="J1026" s="33">
        <v>300</v>
      </c>
      <c r="K1026" s="32" t="s">
        <v>2364</v>
      </c>
      <c r="L1026" s="32" t="s">
        <v>63</v>
      </c>
      <c r="M1026" s="32" t="s">
        <v>2365</v>
      </c>
      <c r="N1026" s="33">
        <v>4</v>
      </c>
      <c r="O1026" s="33">
        <v>24</v>
      </c>
      <c r="P1026" s="33">
        <v>6</v>
      </c>
      <c r="R1026" s="48">
        <f>IF(IFERROR(VLOOKUP(E1026,Planif!$B:$B,1,FALSE),1)=1,1,"")</f>
        <v>1</v>
      </c>
    </row>
    <row r="1027" spans="1:18" x14ac:dyDescent="0.2">
      <c r="A1027" s="35">
        <v>44135</v>
      </c>
      <c r="B1027" s="32" t="s">
        <v>2366</v>
      </c>
      <c r="C1027" s="32" t="s">
        <v>58</v>
      </c>
      <c r="D1027" s="32" t="s">
        <v>59</v>
      </c>
      <c r="E1027" s="32" t="s">
        <v>2367</v>
      </c>
      <c r="F1027" s="32" t="s">
        <v>31</v>
      </c>
      <c r="G1027" s="32" t="s">
        <v>2368</v>
      </c>
      <c r="H1027" s="33">
        <v>48</v>
      </c>
      <c r="I1027" s="33">
        <v>300</v>
      </c>
      <c r="J1027" s="33">
        <v>300</v>
      </c>
      <c r="K1027" s="32" t="s">
        <v>2369</v>
      </c>
      <c r="L1027" s="32" t="s">
        <v>63</v>
      </c>
      <c r="M1027" s="32" t="s">
        <v>2370</v>
      </c>
      <c r="N1027" s="33">
        <v>4</v>
      </c>
      <c r="O1027" s="33">
        <v>24</v>
      </c>
      <c r="P1027" s="33">
        <v>6</v>
      </c>
      <c r="R1027" s="48">
        <f>IF(IFERROR(VLOOKUP(E1027,Planif!$B:$B,1,FALSE),1)=1,1,"")</f>
        <v>1</v>
      </c>
    </row>
    <row r="1028" spans="1:18" x14ac:dyDescent="0.2">
      <c r="A1028" s="35">
        <v>44135</v>
      </c>
      <c r="B1028" s="32" t="s">
        <v>2366</v>
      </c>
      <c r="C1028" s="32" t="s">
        <v>58</v>
      </c>
      <c r="D1028" s="32" t="s">
        <v>59</v>
      </c>
      <c r="E1028" s="32" t="s">
        <v>2367</v>
      </c>
      <c r="F1028" s="32" t="s">
        <v>31</v>
      </c>
      <c r="G1028" s="32" t="s">
        <v>2368</v>
      </c>
      <c r="H1028" s="33">
        <v>48</v>
      </c>
      <c r="I1028" s="33">
        <v>300</v>
      </c>
      <c r="J1028" s="33">
        <v>300</v>
      </c>
      <c r="K1028" s="32" t="s">
        <v>2369</v>
      </c>
      <c r="L1028" s="32" t="s">
        <v>63</v>
      </c>
      <c r="M1028" s="32" t="s">
        <v>2370</v>
      </c>
      <c r="N1028" s="33">
        <v>4</v>
      </c>
      <c r="O1028" s="33">
        <v>24</v>
      </c>
      <c r="P1028" s="33">
        <v>6</v>
      </c>
      <c r="R1028" s="48">
        <f>IF(IFERROR(VLOOKUP(E1028,Planif!$B:$B,1,FALSE),1)=1,1,"")</f>
        <v>1</v>
      </c>
    </row>
    <row r="1029" spans="1:18" x14ac:dyDescent="0.2">
      <c r="A1029" s="35">
        <v>44135</v>
      </c>
      <c r="B1029" s="32" t="s">
        <v>2346</v>
      </c>
      <c r="C1029" s="32" t="s">
        <v>58</v>
      </c>
      <c r="D1029" s="32" t="s">
        <v>59</v>
      </c>
      <c r="E1029" s="32" t="s">
        <v>2367</v>
      </c>
      <c r="F1029" s="32" t="s">
        <v>31</v>
      </c>
      <c r="G1029" s="32" t="s">
        <v>2348</v>
      </c>
      <c r="H1029" s="33">
        <v>48</v>
      </c>
      <c r="I1029" s="33">
        <v>300</v>
      </c>
      <c r="J1029" s="33">
        <v>300</v>
      </c>
      <c r="K1029" s="32" t="s">
        <v>2349</v>
      </c>
      <c r="L1029" s="32" t="s">
        <v>63</v>
      </c>
      <c r="M1029" s="32" t="s">
        <v>2350</v>
      </c>
      <c r="N1029" s="33">
        <v>4</v>
      </c>
      <c r="O1029" s="33">
        <v>24</v>
      </c>
      <c r="P1029" s="33">
        <v>6</v>
      </c>
      <c r="R1029" s="48">
        <f>IF(IFERROR(VLOOKUP(E1029,Planif!$B:$B,1,FALSE),1)=1,1,"")</f>
        <v>1</v>
      </c>
    </row>
    <row r="1030" spans="1:18" x14ac:dyDescent="0.2">
      <c r="A1030" s="35">
        <v>44135</v>
      </c>
      <c r="B1030" s="32" t="s">
        <v>7697</v>
      </c>
      <c r="C1030" s="32" t="s">
        <v>58</v>
      </c>
      <c r="D1030" s="32" t="s">
        <v>59</v>
      </c>
      <c r="E1030" s="32" t="s">
        <v>2367</v>
      </c>
      <c r="F1030" s="32" t="s">
        <v>31</v>
      </c>
      <c r="G1030" s="32" t="s">
        <v>7699</v>
      </c>
      <c r="H1030" s="33">
        <v>48</v>
      </c>
      <c r="I1030" s="33">
        <v>300</v>
      </c>
      <c r="J1030" s="33">
        <v>300</v>
      </c>
      <c r="K1030" s="32" t="s">
        <v>7700</v>
      </c>
      <c r="L1030" s="32" t="s">
        <v>63</v>
      </c>
      <c r="M1030" s="32" t="s">
        <v>7701</v>
      </c>
      <c r="N1030" s="33">
        <v>4</v>
      </c>
      <c r="O1030" s="33">
        <v>24</v>
      </c>
      <c r="P1030" s="33">
        <v>6</v>
      </c>
      <c r="R1030" s="48">
        <f>IF(IFERROR(VLOOKUP(E1030,Planif!$B:$B,1,FALSE),1)=1,1,"")</f>
        <v>1</v>
      </c>
    </row>
    <row r="1031" spans="1:18" x14ac:dyDescent="0.2">
      <c r="A1031" s="35">
        <v>44135</v>
      </c>
      <c r="B1031" s="32" t="s">
        <v>2366</v>
      </c>
      <c r="C1031" s="32" t="s">
        <v>58</v>
      </c>
      <c r="D1031" s="32" t="s">
        <v>59</v>
      </c>
      <c r="E1031" s="32" t="s">
        <v>2367</v>
      </c>
      <c r="F1031" s="32" t="s">
        <v>31</v>
      </c>
      <c r="G1031" s="32" t="s">
        <v>2368</v>
      </c>
      <c r="H1031" s="33">
        <v>48</v>
      </c>
      <c r="I1031" s="33">
        <v>300</v>
      </c>
      <c r="J1031" s="33">
        <v>300</v>
      </c>
      <c r="K1031" s="32" t="s">
        <v>2369</v>
      </c>
      <c r="L1031" s="32" t="s">
        <v>63</v>
      </c>
      <c r="M1031" s="32" t="s">
        <v>2370</v>
      </c>
      <c r="N1031" s="33">
        <v>4</v>
      </c>
      <c r="O1031" s="33">
        <v>24</v>
      </c>
      <c r="P1031" s="33">
        <v>6</v>
      </c>
      <c r="R1031" s="48">
        <f>IF(IFERROR(VLOOKUP(E1031,Planif!$B:$B,1,FALSE),1)=1,1,"")</f>
        <v>1</v>
      </c>
    </row>
    <row r="1032" spans="1:18" x14ac:dyDescent="0.2">
      <c r="A1032" s="35">
        <v>44135</v>
      </c>
      <c r="B1032" s="32" t="s">
        <v>2371</v>
      </c>
      <c r="C1032" s="32" t="s">
        <v>58</v>
      </c>
      <c r="D1032" s="32" t="s">
        <v>59</v>
      </c>
      <c r="E1032" s="32" t="s">
        <v>2372</v>
      </c>
      <c r="F1032" s="32" t="s">
        <v>31</v>
      </c>
      <c r="G1032" s="32" t="s">
        <v>2373</v>
      </c>
      <c r="H1032" s="33">
        <v>48</v>
      </c>
      <c r="I1032" s="33">
        <v>300</v>
      </c>
      <c r="J1032" s="33">
        <v>300</v>
      </c>
      <c r="K1032" s="32" t="s">
        <v>2374</v>
      </c>
      <c r="L1032" s="32" t="s">
        <v>63</v>
      </c>
      <c r="M1032" s="32" t="s">
        <v>2375</v>
      </c>
      <c r="N1032" s="33">
        <v>4</v>
      </c>
      <c r="O1032" s="33">
        <v>24</v>
      </c>
      <c r="P1032" s="33">
        <v>6</v>
      </c>
      <c r="R1032" s="48">
        <f>IF(IFERROR(VLOOKUP(E1032,Planif!$B:$B,1,FALSE),1)=1,1,"")</f>
        <v>1</v>
      </c>
    </row>
    <row r="1033" spans="1:18" x14ac:dyDescent="0.2">
      <c r="A1033" s="35">
        <v>44135</v>
      </c>
      <c r="B1033" s="32" t="s">
        <v>2371</v>
      </c>
      <c r="C1033" s="32" t="s">
        <v>58</v>
      </c>
      <c r="D1033" s="32" t="s">
        <v>59</v>
      </c>
      <c r="E1033" s="32" t="s">
        <v>2372</v>
      </c>
      <c r="F1033" s="32" t="s">
        <v>31</v>
      </c>
      <c r="G1033" s="32" t="s">
        <v>2373</v>
      </c>
      <c r="H1033" s="33">
        <v>48</v>
      </c>
      <c r="I1033" s="33">
        <v>300</v>
      </c>
      <c r="J1033" s="33">
        <v>300</v>
      </c>
      <c r="K1033" s="32" t="s">
        <v>2374</v>
      </c>
      <c r="L1033" s="32" t="s">
        <v>63</v>
      </c>
      <c r="M1033" s="32" t="s">
        <v>2375</v>
      </c>
      <c r="N1033" s="33">
        <v>4</v>
      </c>
      <c r="O1033" s="33">
        <v>24</v>
      </c>
      <c r="P1033" s="33">
        <v>6</v>
      </c>
      <c r="R1033" s="48">
        <f>IF(IFERROR(VLOOKUP(E1033,Planif!$B:$B,1,FALSE),1)=1,1,"")</f>
        <v>1</v>
      </c>
    </row>
    <row r="1034" spans="1:18" x14ac:dyDescent="0.2">
      <c r="A1034" s="35">
        <v>44135</v>
      </c>
      <c r="B1034" s="32" t="s">
        <v>2351</v>
      </c>
      <c r="C1034" s="32" t="s">
        <v>58</v>
      </c>
      <c r="D1034" s="32" t="s">
        <v>59</v>
      </c>
      <c r="E1034" s="32" t="s">
        <v>2372</v>
      </c>
      <c r="F1034" s="32" t="s">
        <v>31</v>
      </c>
      <c r="G1034" s="32" t="s">
        <v>2353</v>
      </c>
      <c r="H1034" s="33">
        <v>48</v>
      </c>
      <c r="I1034" s="33">
        <v>300</v>
      </c>
      <c r="J1034" s="33">
        <v>300</v>
      </c>
      <c r="K1034" s="32" t="s">
        <v>2354</v>
      </c>
      <c r="L1034" s="32" t="s">
        <v>63</v>
      </c>
      <c r="M1034" s="32" t="s">
        <v>2355</v>
      </c>
      <c r="N1034" s="33">
        <v>4</v>
      </c>
      <c r="O1034" s="33">
        <v>24</v>
      </c>
      <c r="P1034" s="33">
        <v>6</v>
      </c>
      <c r="R1034" s="48">
        <f>IF(IFERROR(VLOOKUP(E1034,Planif!$B:$B,1,FALSE),1)=1,1,"")</f>
        <v>1</v>
      </c>
    </row>
    <row r="1035" spans="1:18" x14ac:dyDescent="0.2">
      <c r="A1035" s="35">
        <v>44135</v>
      </c>
      <c r="B1035" s="32" t="s">
        <v>7702</v>
      </c>
      <c r="C1035" s="32" t="s">
        <v>58</v>
      </c>
      <c r="D1035" s="32" t="s">
        <v>59</v>
      </c>
      <c r="E1035" s="32" t="s">
        <v>2372</v>
      </c>
      <c r="F1035" s="32" t="s">
        <v>31</v>
      </c>
      <c r="G1035" s="32" t="s">
        <v>7704</v>
      </c>
      <c r="H1035" s="33">
        <v>48</v>
      </c>
      <c r="I1035" s="33">
        <v>300</v>
      </c>
      <c r="J1035" s="33">
        <v>300</v>
      </c>
      <c r="K1035" s="32" t="s">
        <v>7705</v>
      </c>
      <c r="L1035" s="32" t="s">
        <v>63</v>
      </c>
      <c r="M1035" s="32" t="s">
        <v>7706</v>
      </c>
      <c r="N1035" s="33">
        <v>4</v>
      </c>
      <c r="O1035" s="33">
        <v>24</v>
      </c>
      <c r="P1035" s="33">
        <v>6</v>
      </c>
      <c r="R1035" s="48">
        <f>IF(IFERROR(VLOOKUP(E1035,Planif!$B:$B,1,FALSE),1)=1,1,"")</f>
        <v>1</v>
      </c>
    </row>
    <row r="1036" spans="1:18" x14ac:dyDescent="0.2">
      <c r="A1036" s="35">
        <v>44135</v>
      </c>
      <c r="B1036" s="32" t="s">
        <v>2371</v>
      </c>
      <c r="C1036" s="32" t="s">
        <v>58</v>
      </c>
      <c r="D1036" s="32" t="s">
        <v>59</v>
      </c>
      <c r="E1036" s="32" t="s">
        <v>2372</v>
      </c>
      <c r="F1036" s="32" t="s">
        <v>31</v>
      </c>
      <c r="G1036" s="32" t="s">
        <v>2373</v>
      </c>
      <c r="H1036" s="33">
        <v>48</v>
      </c>
      <c r="I1036" s="33">
        <v>300</v>
      </c>
      <c r="J1036" s="33">
        <v>300</v>
      </c>
      <c r="K1036" s="32" t="s">
        <v>2374</v>
      </c>
      <c r="L1036" s="32" t="s">
        <v>63</v>
      </c>
      <c r="M1036" s="32" t="s">
        <v>2375</v>
      </c>
      <c r="N1036" s="33">
        <v>4</v>
      </c>
      <c r="O1036" s="33">
        <v>24</v>
      </c>
      <c r="P1036" s="33">
        <v>6</v>
      </c>
      <c r="R1036" s="48">
        <f>IF(IFERROR(VLOOKUP(E1036,Planif!$B:$B,1,FALSE),1)=1,1,"")</f>
        <v>1</v>
      </c>
    </row>
    <row r="1037" spans="1:18" x14ac:dyDescent="0.2">
      <c r="A1037" s="35">
        <v>44135</v>
      </c>
      <c r="B1037" s="32" t="s">
        <v>2376</v>
      </c>
      <c r="C1037" s="32" t="s">
        <v>58</v>
      </c>
      <c r="D1037" s="32" t="s">
        <v>59</v>
      </c>
      <c r="E1037" s="32" t="s">
        <v>2377</v>
      </c>
      <c r="F1037" s="32" t="s">
        <v>31</v>
      </c>
      <c r="G1037" s="32" t="s">
        <v>2378</v>
      </c>
      <c r="H1037" s="33">
        <v>48</v>
      </c>
      <c r="I1037" s="33">
        <v>300</v>
      </c>
      <c r="J1037" s="33">
        <v>300</v>
      </c>
      <c r="K1037" s="32" t="s">
        <v>2379</v>
      </c>
      <c r="L1037" s="32" t="s">
        <v>63</v>
      </c>
      <c r="M1037" s="32" t="s">
        <v>2380</v>
      </c>
      <c r="N1037" s="33">
        <v>4</v>
      </c>
      <c r="O1037" s="33">
        <v>24</v>
      </c>
      <c r="P1037" s="33">
        <v>6</v>
      </c>
      <c r="R1037" s="48">
        <f>IF(IFERROR(VLOOKUP(E1037,Planif!$B:$B,1,FALSE),1)=1,1,"")</f>
        <v>1</v>
      </c>
    </row>
    <row r="1038" spans="1:18" x14ac:dyDescent="0.2">
      <c r="A1038" s="35">
        <v>44135</v>
      </c>
      <c r="B1038" s="32" t="s">
        <v>2376</v>
      </c>
      <c r="C1038" s="32" t="s">
        <v>58</v>
      </c>
      <c r="D1038" s="32" t="s">
        <v>59</v>
      </c>
      <c r="E1038" s="32" t="s">
        <v>2377</v>
      </c>
      <c r="F1038" s="32" t="s">
        <v>31</v>
      </c>
      <c r="G1038" s="32" t="s">
        <v>2378</v>
      </c>
      <c r="H1038" s="33">
        <v>48</v>
      </c>
      <c r="I1038" s="33">
        <v>300</v>
      </c>
      <c r="J1038" s="33">
        <v>300</v>
      </c>
      <c r="K1038" s="32" t="s">
        <v>2379</v>
      </c>
      <c r="L1038" s="32" t="s">
        <v>63</v>
      </c>
      <c r="M1038" s="32" t="s">
        <v>2380</v>
      </c>
      <c r="N1038" s="33">
        <v>4</v>
      </c>
      <c r="O1038" s="33">
        <v>24</v>
      </c>
      <c r="P1038" s="33">
        <v>6</v>
      </c>
      <c r="R1038" s="48">
        <f>IF(IFERROR(VLOOKUP(E1038,Planif!$B:$B,1,FALSE),1)=1,1,"")</f>
        <v>1</v>
      </c>
    </row>
    <row r="1039" spans="1:18" x14ac:dyDescent="0.2">
      <c r="A1039" s="35">
        <v>44135</v>
      </c>
      <c r="B1039" s="32" t="s">
        <v>2356</v>
      </c>
      <c r="C1039" s="32" t="s">
        <v>58</v>
      </c>
      <c r="D1039" s="32" t="s">
        <v>59</v>
      </c>
      <c r="E1039" s="32" t="s">
        <v>2377</v>
      </c>
      <c r="F1039" s="32" t="s">
        <v>31</v>
      </c>
      <c r="G1039" s="32" t="s">
        <v>2358</v>
      </c>
      <c r="H1039" s="33">
        <v>48</v>
      </c>
      <c r="I1039" s="33">
        <v>300</v>
      </c>
      <c r="J1039" s="33">
        <v>300</v>
      </c>
      <c r="K1039" s="32" t="s">
        <v>2359</v>
      </c>
      <c r="L1039" s="32" t="s">
        <v>63</v>
      </c>
      <c r="M1039" s="32" t="s">
        <v>2360</v>
      </c>
      <c r="N1039" s="33">
        <v>4</v>
      </c>
      <c r="O1039" s="33">
        <v>24</v>
      </c>
      <c r="P1039" s="33">
        <v>6</v>
      </c>
      <c r="R1039" s="48">
        <f>IF(IFERROR(VLOOKUP(E1039,Planif!$B:$B,1,FALSE),1)=1,1,"")</f>
        <v>1</v>
      </c>
    </row>
    <row r="1040" spans="1:18" x14ac:dyDescent="0.2">
      <c r="A1040" s="35">
        <v>44135</v>
      </c>
      <c r="B1040" s="32" t="s">
        <v>7707</v>
      </c>
      <c r="C1040" s="32" t="s">
        <v>58</v>
      </c>
      <c r="D1040" s="32" t="s">
        <v>59</v>
      </c>
      <c r="E1040" s="32" t="s">
        <v>2377</v>
      </c>
      <c r="F1040" s="32" t="s">
        <v>31</v>
      </c>
      <c r="G1040" s="32" t="s">
        <v>7709</v>
      </c>
      <c r="H1040" s="33">
        <v>48</v>
      </c>
      <c r="I1040" s="33">
        <v>300</v>
      </c>
      <c r="J1040" s="33">
        <v>300</v>
      </c>
      <c r="K1040" s="32" t="s">
        <v>7710</v>
      </c>
      <c r="L1040" s="32" t="s">
        <v>63</v>
      </c>
      <c r="M1040" s="32" t="s">
        <v>7711</v>
      </c>
      <c r="N1040" s="33">
        <v>4</v>
      </c>
      <c r="O1040" s="33">
        <v>24</v>
      </c>
      <c r="P1040" s="33">
        <v>6</v>
      </c>
      <c r="R1040" s="48">
        <f>IF(IFERROR(VLOOKUP(E1040,Planif!$B:$B,1,FALSE),1)=1,1,"")</f>
        <v>1</v>
      </c>
    </row>
    <row r="1041" spans="1:18" x14ac:dyDescent="0.2">
      <c r="A1041" s="35">
        <v>44135</v>
      </c>
      <c r="B1041" s="32" t="s">
        <v>2376</v>
      </c>
      <c r="C1041" s="32" t="s">
        <v>58</v>
      </c>
      <c r="D1041" s="32" t="s">
        <v>59</v>
      </c>
      <c r="E1041" s="32" t="s">
        <v>2377</v>
      </c>
      <c r="F1041" s="32" t="s">
        <v>31</v>
      </c>
      <c r="G1041" s="32" t="s">
        <v>2378</v>
      </c>
      <c r="H1041" s="33">
        <v>48</v>
      </c>
      <c r="I1041" s="33">
        <v>300</v>
      </c>
      <c r="J1041" s="33">
        <v>300</v>
      </c>
      <c r="K1041" s="32" t="s">
        <v>2379</v>
      </c>
      <c r="L1041" s="32" t="s">
        <v>63</v>
      </c>
      <c r="M1041" s="32" t="s">
        <v>2380</v>
      </c>
      <c r="N1041" s="33">
        <v>4</v>
      </c>
      <c r="O1041" s="33">
        <v>24</v>
      </c>
      <c r="P1041" s="33">
        <v>6</v>
      </c>
      <c r="R1041" s="48">
        <f>IF(IFERROR(VLOOKUP(E1041,Planif!$B:$B,1,FALSE),1)=1,1,"")</f>
        <v>1</v>
      </c>
    </row>
    <row r="1042" spans="1:18" x14ac:dyDescent="0.2">
      <c r="A1042" s="35">
        <v>44135</v>
      </c>
      <c r="B1042" s="32" t="s">
        <v>2381</v>
      </c>
      <c r="C1042" s="32" t="s">
        <v>58</v>
      </c>
      <c r="D1042" s="32" t="s">
        <v>59</v>
      </c>
      <c r="E1042" s="32" t="s">
        <v>2382</v>
      </c>
      <c r="F1042" s="32" t="s">
        <v>31</v>
      </c>
      <c r="G1042" s="32" t="s">
        <v>2383</v>
      </c>
      <c r="H1042" s="33">
        <v>48</v>
      </c>
      <c r="I1042" s="33">
        <v>300</v>
      </c>
      <c r="J1042" s="33">
        <v>300</v>
      </c>
      <c r="K1042" s="32" t="s">
        <v>2384</v>
      </c>
      <c r="L1042" s="32" t="s">
        <v>63</v>
      </c>
      <c r="M1042" s="32" t="s">
        <v>2385</v>
      </c>
      <c r="N1042" s="33">
        <v>4</v>
      </c>
      <c r="O1042" s="33">
        <v>24</v>
      </c>
      <c r="P1042" s="33">
        <v>6</v>
      </c>
      <c r="R1042" s="48">
        <f>IF(IFERROR(VLOOKUP(E1042,Planif!$B:$B,1,FALSE),1)=1,1,"")</f>
        <v>1</v>
      </c>
    </row>
    <row r="1043" spans="1:18" x14ac:dyDescent="0.2">
      <c r="A1043" s="35">
        <v>44135</v>
      </c>
      <c r="B1043" s="32" t="s">
        <v>2381</v>
      </c>
      <c r="C1043" s="32" t="s">
        <v>58</v>
      </c>
      <c r="D1043" s="32" t="s">
        <v>59</v>
      </c>
      <c r="E1043" s="32" t="s">
        <v>2382</v>
      </c>
      <c r="F1043" s="32" t="s">
        <v>31</v>
      </c>
      <c r="G1043" s="32" t="s">
        <v>2383</v>
      </c>
      <c r="H1043" s="33">
        <v>48</v>
      </c>
      <c r="I1043" s="33">
        <v>300</v>
      </c>
      <c r="J1043" s="33">
        <v>300</v>
      </c>
      <c r="K1043" s="32" t="s">
        <v>2384</v>
      </c>
      <c r="L1043" s="32" t="s">
        <v>63</v>
      </c>
      <c r="M1043" s="32" t="s">
        <v>2385</v>
      </c>
      <c r="N1043" s="33">
        <v>4</v>
      </c>
      <c r="O1043" s="33">
        <v>24</v>
      </c>
      <c r="P1043" s="33">
        <v>6</v>
      </c>
      <c r="R1043" s="48">
        <f>IF(IFERROR(VLOOKUP(E1043,Planif!$B:$B,1,FALSE),1)=1,1,"")</f>
        <v>1</v>
      </c>
    </row>
    <row r="1044" spans="1:18" x14ac:dyDescent="0.2">
      <c r="A1044" s="35">
        <v>44135</v>
      </c>
      <c r="B1044" s="32" t="s">
        <v>2361</v>
      </c>
      <c r="C1044" s="32" t="s">
        <v>58</v>
      </c>
      <c r="D1044" s="32" t="s">
        <v>59</v>
      </c>
      <c r="E1044" s="32" t="s">
        <v>2382</v>
      </c>
      <c r="F1044" s="32" t="s">
        <v>31</v>
      </c>
      <c r="G1044" s="32" t="s">
        <v>2363</v>
      </c>
      <c r="H1044" s="33">
        <v>48</v>
      </c>
      <c r="I1044" s="33">
        <v>300</v>
      </c>
      <c r="J1044" s="33">
        <v>300</v>
      </c>
      <c r="K1044" s="32" t="s">
        <v>2364</v>
      </c>
      <c r="L1044" s="32" t="s">
        <v>63</v>
      </c>
      <c r="M1044" s="32" t="s">
        <v>2365</v>
      </c>
      <c r="N1044" s="33">
        <v>4</v>
      </c>
      <c r="O1044" s="33">
        <v>24</v>
      </c>
      <c r="P1044" s="33">
        <v>6</v>
      </c>
      <c r="R1044" s="48">
        <f>IF(IFERROR(VLOOKUP(E1044,Planif!$B:$B,1,FALSE),1)=1,1,"")</f>
        <v>1</v>
      </c>
    </row>
    <row r="1045" spans="1:18" x14ac:dyDescent="0.2">
      <c r="A1045" s="35">
        <v>44135</v>
      </c>
      <c r="B1045" s="32" t="s">
        <v>7712</v>
      </c>
      <c r="C1045" s="32" t="s">
        <v>58</v>
      </c>
      <c r="D1045" s="32" t="s">
        <v>59</v>
      </c>
      <c r="E1045" s="32" t="s">
        <v>2382</v>
      </c>
      <c r="F1045" s="32" t="s">
        <v>31</v>
      </c>
      <c r="G1045" s="32" t="s">
        <v>7714</v>
      </c>
      <c r="H1045" s="33">
        <v>48</v>
      </c>
      <c r="I1045" s="33">
        <v>300</v>
      </c>
      <c r="J1045" s="33">
        <v>300</v>
      </c>
      <c r="K1045" s="32" t="s">
        <v>7715</v>
      </c>
      <c r="L1045" s="32" t="s">
        <v>63</v>
      </c>
      <c r="M1045" s="32" t="s">
        <v>7716</v>
      </c>
      <c r="N1045" s="33">
        <v>4</v>
      </c>
      <c r="O1045" s="33">
        <v>24</v>
      </c>
      <c r="P1045" s="33">
        <v>6</v>
      </c>
      <c r="R1045" s="48">
        <f>IF(IFERROR(VLOOKUP(E1045,Planif!$B:$B,1,FALSE),1)=1,1,"")</f>
        <v>1</v>
      </c>
    </row>
    <row r="1046" spans="1:18" x14ac:dyDescent="0.2">
      <c r="A1046" s="35">
        <v>44135</v>
      </c>
      <c r="B1046" s="32" t="s">
        <v>2381</v>
      </c>
      <c r="C1046" s="32" t="s">
        <v>58</v>
      </c>
      <c r="D1046" s="32" t="s">
        <v>59</v>
      </c>
      <c r="E1046" s="32" t="s">
        <v>2382</v>
      </c>
      <c r="F1046" s="32" t="s">
        <v>31</v>
      </c>
      <c r="G1046" s="32" t="s">
        <v>2383</v>
      </c>
      <c r="H1046" s="33">
        <v>48</v>
      </c>
      <c r="I1046" s="33">
        <v>300</v>
      </c>
      <c r="J1046" s="33">
        <v>300</v>
      </c>
      <c r="K1046" s="32" t="s">
        <v>2384</v>
      </c>
      <c r="L1046" s="32" t="s">
        <v>63</v>
      </c>
      <c r="M1046" s="32" t="s">
        <v>2385</v>
      </c>
      <c r="N1046" s="33">
        <v>4</v>
      </c>
      <c r="O1046" s="33">
        <v>24</v>
      </c>
      <c r="P1046" s="33">
        <v>6</v>
      </c>
      <c r="R1046" s="48">
        <f>IF(IFERROR(VLOOKUP(E1046,Planif!$B:$B,1,FALSE),1)=1,1,"")</f>
        <v>1</v>
      </c>
    </row>
    <row r="1047" spans="1:18" x14ac:dyDescent="0.2">
      <c r="A1047" s="35">
        <v>44135</v>
      </c>
      <c r="B1047" s="32" t="s">
        <v>2386</v>
      </c>
      <c r="C1047" s="32" t="s">
        <v>58</v>
      </c>
      <c r="D1047" s="32" t="s">
        <v>59</v>
      </c>
      <c r="E1047" s="32" t="s">
        <v>2387</v>
      </c>
      <c r="F1047" s="32" t="s">
        <v>31</v>
      </c>
      <c r="G1047" s="32" t="s">
        <v>2388</v>
      </c>
      <c r="H1047" s="33">
        <v>48</v>
      </c>
      <c r="I1047" s="33">
        <v>300</v>
      </c>
      <c r="J1047" s="33">
        <v>300</v>
      </c>
      <c r="K1047" s="32" t="s">
        <v>2389</v>
      </c>
      <c r="L1047" s="32" t="s">
        <v>63</v>
      </c>
      <c r="M1047" s="32" t="s">
        <v>2390</v>
      </c>
      <c r="N1047" s="33">
        <v>4</v>
      </c>
      <c r="O1047" s="33">
        <v>24</v>
      </c>
      <c r="P1047" s="33">
        <v>6</v>
      </c>
      <c r="R1047" s="48">
        <f>IF(IFERROR(VLOOKUP(E1047,Planif!$B:$B,1,FALSE),1)=1,1,"")</f>
        <v>1</v>
      </c>
    </row>
    <row r="1048" spans="1:18" x14ac:dyDescent="0.2">
      <c r="A1048" s="35">
        <v>44135</v>
      </c>
      <c r="B1048" s="32" t="s">
        <v>2386</v>
      </c>
      <c r="C1048" s="32" t="s">
        <v>58</v>
      </c>
      <c r="D1048" s="32" t="s">
        <v>59</v>
      </c>
      <c r="E1048" s="32" t="s">
        <v>2387</v>
      </c>
      <c r="F1048" s="32" t="s">
        <v>31</v>
      </c>
      <c r="G1048" s="32" t="s">
        <v>2388</v>
      </c>
      <c r="H1048" s="33">
        <v>48</v>
      </c>
      <c r="I1048" s="33">
        <v>300</v>
      </c>
      <c r="J1048" s="33">
        <v>300</v>
      </c>
      <c r="K1048" s="32" t="s">
        <v>2389</v>
      </c>
      <c r="L1048" s="32" t="s">
        <v>63</v>
      </c>
      <c r="M1048" s="32" t="s">
        <v>2390</v>
      </c>
      <c r="N1048" s="33">
        <v>4</v>
      </c>
      <c r="O1048" s="33">
        <v>24</v>
      </c>
      <c r="P1048" s="33">
        <v>6</v>
      </c>
      <c r="R1048" s="48">
        <f>IF(IFERROR(VLOOKUP(E1048,Planif!$B:$B,1,FALSE),1)=1,1,"")</f>
        <v>1</v>
      </c>
    </row>
    <row r="1049" spans="1:18" x14ac:dyDescent="0.2">
      <c r="A1049" s="35">
        <v>44135</v>
      </c>
      <c r="B1049" s="32" t="s">
        <v>2366</v>
      </c>
      <c r="C1049" s="32" t="s">
        <v>58</v>
      </c>
      <c r="D1049" s="32" t="s">
        <v>59</v>
      </c>
      <c r="E1049" s="32" t="s">
        <v>2387</v>
      </c>
      <c r="F1049" s="32" t="s">
        <v>31</v>
      </c>
      <c r="G1049" s="32" t="s">
        <v>2368</v>
      </c>
      <c r="H1049" s="33">
        <v>48</v>
      </c>
      <c r="I1049" s="33">
        <v>300</v>
      </c>
      <c r="J1049" s="33">
        <v>300</v>
      </c>
      <c r="K1049" s="32" t="s">
        <v>2369</v>
      </c>
      <c r="L1049" s="32" t="s">
        <v>63</v>
      </c>
      <c r="M1049" s="32" t="s">
        <v>2370</v>
      </c>
      <c r="N1049" s="33">
        <v>4</v>
      </c>
      <c r="O1049" s="33">
        <v>24</v>
      </c>
      <c r="P1049" s="33">
        <v>6</v>
      </c>
      <c r="R1049" s="48">
        <f>IF(IFERROR(VLOOKUP(E1049,Planif!$B:$B,1,FALSE),1)=1,1,"")</f>
        <v>1</v>
      </c>
    </row>
    <row r="1050" spans="1:18" x14ac:dyDescent="0.2">
      <c r="A1050" s="35">
        <v>44135</v>
      </c>
      <c r="B1050" s="32" t="s">
        <v>7717</v>
      </c>
      <c r="C1050" s="32" t="s">
        <v>58</v>
      </c>
      <c r="D1050" s="32" t="s">
        <v>59</v>
      </c>
      <c r="E1050" s="32" t="s">
        <v>2387</v>
      </c>
      <c r="F1050" s="32" t="s">
        <v>31</v>
      </c>
      <c r="G1050" s="32" t="s">
        <v>7719</v>
      </c>
      <c r="H1050" s="33">
        <v>48</v>
      </c>
      <c r="I1050" s="33">
        <v>300</v>
      </c>
      <c r="J1050" s="33">
        <v>300</v>
      </c>
      <c r="K1050" s="32" t="s">
        <v>7720</v>
      </c>
      <c r="L1050" s="32" t="s">
        <v>63</v>
      </c>
      <c r="M1050" s="32" t="s">
        <v>7721</v>
      </c>
      <c r="N1050" s="33">
        <v>4</v>
      </c>
      <c r="O1050" s="33">
        <v>24</v>
      </c>
      <c r="P1050" s="33">
        <v>6</v>
      </c>
      <c r="R1050" s="48">
        <f>IF(IFERROR(VLOOKUP(E1050,Planif!$B:$B,1,FALSE),1)=1,1,"")</f>
        <v>1</v>
      </c>
    </row>
    <row r="1051" spans="1:18" x14ac:dyDescent="0.2">
      <c r="A1051" s="35">
        <v>44135</v>
      </c>
      <c r="B1051" s="32" t="s">
        <v>2386</v>
      </c>
      <c r="C1051" s="32" t="s">
        <v>58</v>
      </c>
      <c r="D1051" s="32" t="s">
        <v>59</v>
      </c>
      <c r="E1051" s="32" t="s">
        <v>2387</v>
      </c>
      <c r="F1051" s="32" t="s">
        <v>31</v>
      </c>
      <c r="G1051" s="32" t="s">
        <v>2388</v>
      </c>
      <c r="H1051" s="33">
        <v>48</v>
      </c>
      <c r="I1051" s="33">
        <v>300</v>
      </c>
      <c r="J1051" s="33">
        <v>300</v>
      </c>
      <c r="K1051" s="32" t="s">
        <v>2389</v>
      </c>
      <c r="L1051" s="32" t="s">
        <v>63</v>
      </c>
      <c r="M1051" s="32" t="s">
        <v>2390</v>
      </c>
      <c r="N1051" s="33">
        <v>4</v>
      </c>
      <c r="O1051" s="33">
        <v>24</v>
      </c>
      <c r="P1051" s="33">
        <v>6</v>
      </c>
      <c r="R1051" s="48">
        <f>IF(IFERROR(VLOOKUP(E1051,Planif!$B:$B,1,FALSE),1)=1,1,"")</f>
        <v>1</v>
      </c>
    </row>
    <row r="1052" spans="1:18" x14ac:dyDescent="0.2">
      <c r="A1052" s="35">
        <v>44135</v>
      </c>
      <c r="B1052" s="32" t="s">
        <v>2391</v>
      </c>
      <c r="C1052" s="32" t="s">
        <v>58</v>
      </c>
      <c r="D1052" s="32" t="s">
        <v>59</v>
      </c>
      <c r="E1052" s="32" t="s">
        <v>2392</v>
      </c>
      <c r="F1052" s="32" t="s">
        <v>31</v>
      </c>
      <c r="G1052" s="32" t="s">
        <v>2393</v>
      </c>
      <c r="H1052" s="33">
        <v>48</v>
      </c>
      <c r="I1052" s="33">
        <v>300</v>
      </c>
      <c r="J1052" s="33">
        <v>300</v>
      </c>
      <c r="K1052" s="32" t="s">
        <v>2394</v>
      </c>
      <c r="L1052" s="32" t="s">
        <v>63</v>
      </c>
      <c r="M1052" s="32" t="s">
        <v>2395</v>
      </c>
      <c r="N1052" s="33">
        <v>4</v>
      </c>
      <c r="O1052" s="33">
        <v>24</v>
      </c>
      <c r="P1052" s="33">
        <v>6</v>
      </c>
      <c r="R1052" s="48">
        <f>IF(IFERROR(VLOOKUP(E1052,Planif!$B:$B,1,FALSE),1)=1,1,"")</f>
        <v>1</v>
      </c>
    </row>
    <row r="1053" spans="1:18" x14ac:dyDescent="0.2">
      <c r="A1053" s="35">
        <v>44135</v>
      </c>
      <c r="B1053" s="32" t="s">
        <v>2391</v>
      </c>
      <c r="C1053" s="32" t="s">
        <v>58</v>
      </c>
      <c r="D1053" s="32" t="s">
        <v>59</v>
      </c>
      <c r="E1053" s="32" t="s">
        <v>2392</v>
      </c>
      <c r="F1053" s="32" t="s">
        <v>31</v>
      </c>
      <c r="G1053" s="32" t="s">
        <v>2393</v>
      </c>
      <c r="H1053" s="33">
        <v>48</v>
      </c>
      <c r="I1053" s="33">
        <v>300</v>
      </c>
      <c r="J1053" s="33">
        <v>300</v>
      </c>
      <c r="K1053" s="32" t="s">
        <v>2394</v>
      </c>
      <c r="L1053" s="32" t="s">
        <v>63</v>
      </c>
      <c r="M1053" s="32" t="s">
        <v>2395</v>
      </c>
      <c r="N1053" s="33">
        <v>4</v>
      </c>
      <c r="O1053" s="33">
        <v>24</v>
      </c>
      <c r="P1053" s="33">
        <v>6</v>
      </c>
      <c r="R1053" s="48">
        <f>IF(IFERROR(VLOOKUP(E1053,Planif!$B:$B,1,FALSE),1)=1,1,"")</f>
        <v>1</v>
      </c>
    </row>
    <row r="1054" spans="1:18" x14ac:dyDescent="0.2">
      <c r="A1054" s="35">
        <v>44135</v>
      </c>
      <c r="B1054" s="32" t="s">
        <v>2371</v>
      </c>
      <c r="C1054" s="32" t="s">
        <v>58</v>
      </c>
      <c r="D1054" s="32" t="s">
        <v>59</v>
      </c>
      <c r="E1054" s="32" t="s">
        <v>2392</v>
      </c>
      <c r="F1054" s="32" t="s">
        <v>31</v>
      </c>
      <c r="G1054" s="32" t="s">
        <v>2373</v>
      </c>
      <c r="H1054" s="33">
        <v>48</v>
      </c>
      <c r="I1054" s="33">
        <v>300</v>
      </c>
      <c r="J1054" s="33">
        <v>300</v>
      </c>
      <c r="K1054" s="32" t="s">
        <v>2374</v>
      </c>
      <c r="L1054" s="32" t="s">
        <v>63</v>
      </c>
      <c r="M1054" s="32" t="s">
        <v>2375</v>
      </c>
      <c r="N1054" s="33">
        <v>4</v>
      </c>
      <c r="O1054" s="33">
        <v>24</v>
      </c>
      <c r="P1054" s="33">
        <v>6</v>
      </c>
      <c r="R1054" s="48">
        <f>IF(IFERROR(VLOOKUP(E1054,Planif!$B:$B,1,FALSE),1)=1,1,"")</f>
        <v>1</v>
      </c>
    </row>
    <row r="1055" spans="1:18" x14ac:dyDescent="0.2">
      <c r="A1055" s="35">
        <v>44135</v>
      </c>
      <c r="B1055" s="32" t="s">
        <v>7722</v>
      </c>
      <c r="C1055" s="32" t="s">
        <v>58</v>
      </c>
      <c r="D1055" s="32" t="s">
        <v>59</v>
      </c>
      <c r="E1055" s="32" t="s">
        <v>2392</v>
      </c>
      <c r="F1055" s="32" t="s">
        <v>31</v>
      </c>
      <c r="G1055" s="32" t="s">
        <v>7724</v>
      </c>
      <c r="H1055" s="33">
        <v>48</v>
      </c>
      <c r="I1055" s="33">
        <v>300</v>
      </c>
      <c r="J1055" s="33">
        <v>300</v>
      </c>
      <c r="K1055" s="32" t="s">
        <v>7725</v>
      </c>
      <c r="L1055" s="32" t="s">
        <v>63</v>
      </c>
      <c r="M1055" s="32" t="s">
        <v>7726</v>
      </c>
      <c r="N1055" s="33">
        <v>4</v>
      </c>
      <c r="O1055" s="33">
        <v>24</v>
      </c>
      <c r="P1055" s="33">
        <v>6</v>
      </c>
      <c r="R1055" s="48">
        <f>IF(IFERROR(VLOOKUP(E1055,Planif!$B:$B,1,FALSE),1)=1,1,"")</f>
        <v>1</v>
      </c>
    </row>
    <row r="1056" spans="1:18" x14ac:dyDescent="0.2">
      <c r="A1056" s="35">
        <v>44135</v>
      </c>
      <c r="B1056" s="32" t="s">
        <v>2391</v>
      </c>
      <c r="C1056" s="32" t="s">
        <v>58</v>
      </c>
      <c r="D1056" s="32" t="s">
        <v>59</v>
      </c>
      <c r="E1056" s="32" t="s">
        <v>2392</v>
      </c>
      <c r="F1056" s="32" t="s">
        <v>31</v>
      </c>
      <c r="G1056" s="32" t="s">
        <v>2393</v>
      </c>
      <c r="H1056" s="33">
        <v>48</v>
      </c>
      <c r="I1056" s="33">
        <v>300</v>
      </c>
      <c r="J1056" s="33">
        <v>300</v>
      </c>
      <c r="K1056" s="32" t="s">
        <v>2394</v>
      </c>
      <c r="L1056" s="32" t="s">
        <v>63</v>
      </c>
      <c r="M1056" s="32" t="s">
        <v>2395</v>
      </c>
      <c r="N1056" s="33">
        <v>4</v>
      </c>
      <c r="O1056" s="33">
        <v>24</v>
      </c>
      <c r="P1056" s="33">
        <v>6</v>
      </c>
      <c r="R1056" s="48">
        <f>IF(IFERROR(VLOOKUP(E1056,Planif!$B:$B,1,FALSE),1)=1,1,"")</f>
        <v>1</v>
      </c>
    </row>
    <row r="1057" spans="1:18" x14ac:dyDescent="0.2">
      <c r="A1057" s="35">
        <v>44135</v>
      </c>
      <c r="B1057" s="32" t="s">
        <v>2396</v>
      </c>
      <c r="C1057" s="32" t="s">
        <v>58</v>
      </c>
      <c r="D1057" s="32" t="s">
        <v>59</v>
      </c>
      <c r="E1057" s="32" t="s">
        <v>2397</v>
      </c>
      <c r="F1057" s="32" t="s">
        <v>31</v>
      </c>
      <c r="G1057" s="32" t="s">
        <v>2398</v>
      </c>
      <c r="H1057" s="33">
        <v>48</v>
      </c>
      <c r="I1057" s="33">
        <v>300</v>
      </c>
      <c r="J1057" s="33">
        <v>300</v>
      </c>
      <c r="K1057" s="32" t="s">
        <v>2399</v>
      </c>
      <c r="L1057" s="32" t="s">
        <v>63</v>
      </c>
      <c r="M1057" s="32" t="s">
        <v>2400</v>
      </c>
      <c r="N1057" s="33">
        <v>4</v>
      </c>
      <c r="O1057" s="33">
        <v>24</v>
      </c>
      <c r="P1057" s="33">
        <v>6</v>
      </c>
      <c r="R1057" s="48">
        <f>IF(IFERROR(VLOOKUP(E1057,Planif!$B:$B,1,FALSE),1)=1,1,"")</f>
        <v>1</v>
      </c>
    </row>
    <row r="1058" spans="1:18" x14ac:dyDescent="0.2">
      <c r="A1058" s="35">
        <v>44135</v>
      </c>
      <c r="B1058" s="32" t="s">
        <v>2396</v>
      </c>
      <c r="C1058" s="32" t="s">
        <v>58</v>
      </c>
      <c r="D1058" s="32" t="s">
        <v>59</v>
      </c>
      <c r="E1058" s="32" t="s">
        <v>2397</v>
      </c>
      <c r="F1058" s="32" t="s">
        <v>31</v>
      </c>
      <c r="G1058" s="32" t="s">
        <v>2398</v>
      </c>
      <c r="H1058" s="33">
        <v>48</v>
      </c>
      <c r="I1058" s="33">
        <v>300</v>
      </c>
      <c r="J1058" s="33">
        <v>300</v>
      </c>
      <c r="K1058" s="32" t="s">
        <v>2399</v>
      </c>
      <c r="L1058" s="32" t="s">
        <v>63</v>
      </c>
      <c r="M1058" s="32" t="s">
        <v>2400</v>
      </c>
      <c r="N1058" s="33">
        <v>4</v>
      </c>
      <c r="O1058" s="33">
        <v>24</v>
      </c>
      <c r="P1058" s="33">
        <v>6</v>
      </c>
      <c r="R1058" s="48">
        <f>IF(IFERROR(VLOOKUP(E1058,Planif!$B:$B,1,FALSE),1)=1,1,"")</f>
        <v>1</v>
      </c>
    </row>
    <row r="1059" spans="1:18" x14ac:dyDescent="0.2">
      <c r="A1059" s="35">
        <v>44135</v>
      </c>
      <c r="B1059" s="32" t="s">
        <v>2376</v>
      </c>
      <c r="C1059" s="32" t="s">
        <v>58</v>
      </c>
      <c r="D1059" s="32" t="s">
        <v>59</v>
      </c>
      <c r="E1059" s="32" t="s">
        <v>2397</v>
      </c>
      <c r="F1059" s="32" t="s">
        <v>31</v>
      </c>
      <c r="G1059" s="32" t="s">
        <v>2378</v>
      </c>
      <c r="H1059" s="33">
        <v>48</v>
      </c>
      <c r="I1059" s="33">
        <v>300</v>
      </c>
      <c r="J1059" s="33">
        <v>300</v>
      </c>
      <c r="K1059" s="32" t="s">
        <v>2379</v>
      </c>
      <c r="L1059" s="32" t="s">
        <v>63</v>
      </c>
      <c r="M1059" s="32" t="s">
        <v>2380</v>
      </c>
      <c r="N1059" s="33">
        <v>4</v>
      </c>
      <c r="O1059" s="33">
        <v>24</v>
      </c>
      <c r="P1059" s="33">
        <v>6</v>
      </c>
      <c r="R1059" s="48">
        <f>IF(IFERROR(VLOOKUP(E1059,Planif!$B:$B,1,FALSE),1)=1,1,"")</f>
        <v>1</v>
      </c>
    </row>
    <row r="1060" spans="1:18" x14ac:dyDescent="0.2">
      <c r="A1060" s="35">
        <v>44135</v>
      </c>
      <c r="B1060" s="32" t="s">
        <v>7727</v>
      </c>
      <c r="C1060" s="32" t="s">
        <v>58</v>
      </c>
      <c r="D1060" s="32" t="s">
        <v>59</v>
      </c>
      <c r="E1060" s="32" t="s">
        <v>2397</v>
      </c>
      <c r="F1060" s="32" t="s">
        <v>31</v>
      </c>
      <c r="G1060" s="32" t="s">
        <v>7729</v>
      </c>
      <c r="H1060" s="33">
        <v>48</v>
      </c>
      <c r="I1060" s="33">
        <v>300</v>
      </c>
      <c r="J1060" s="33">
        <v>300</v>
      </c>
      <c r="K1060" s="32" t="s">
        <v>7730</v>
      </c>
      <c r="L1060" s="32" t="s">
        <v>63</v>
      </c>
      <c r="M1060" s="32" t="s">
        <v>7731</v>
      </c>
      <c r="N1060" s="33">
        <v>4</v>
      </c>
      <c r="O1060" s="33">
        <v>24</v>
      </c>
      <c r="P1060" s="33">
        <v>6</v>
      </c>
      <c r="R1060" s="48">
        <f>IF(IFERROR(VLOOKUP(E1060,Planif!$B:$B,1,FALSE),1)=1,1,"")</f>
        <v>1</v>
      </c>
    </row>
    <row r="1061" spans="1:18" x14ac:dyDescent="0.2">
      <c r="A1061" s="35">
        <v>44135</v>
      </c>
      <c r="B1061" s="32" t="s">
        <v>2396</v>
      </c>
      <c r="C1061" s="32" t="s">
        <v>58</v>
      </c>
      <c r="D1061" s="32" t="s">
        <v>59</v>
      </c>
      <c r="E1061" s="32" t="s">
        <v>2397</v>
      </c>
      <c r="F1061" s="32" t="s">
        <v>31</v>
      </c>
      <c r="G1061" s="32" t="s">
        <v>2398</v>
      </c>
      <c r="H1061" s="33">
        <v>48</v>
      </c>
      <c r="I1061" s="33">
        <v>300</v>
      </c>
      <c r="J1061" s="33">
        <v>300</v>
      </c>
      <c r="K1061" s="32" t="s">
        <v>2399</v>
      </c>
      <c r="L1061" s="32" t="s">
        <v>63</v>
      </c>
      <c r="M1061" s="32" t="s">
        <v>2400</v>
      </c>
      <c r="N1061" s="33">
        <v>4</v>
      </c>
      <c r="O1061" s="33">
        <v>24</v>
      </c>
      <c r="P1061" s="33">
        <v>6</v>
      </c>
      <c r="R1061" s="48">
        <f>IF(IFERROR(VLOOKUP(E1061,Planif!$B:$B,1,FALSE),1)=1,1,"")</f>
        <v>1</v>
      </c>
    </row>
    <row r="1062" spans="1:18" x14ac:dyDescent="0.2">
      <c r="A1062" s="35">
        <v>44135</v>
      </c>
      <c r="B1062" s="32" t="s">
        <v>322</v>
      </c>
      <c r="C1062" s="32" t="s">
        <v>58</v>
      </c>
      <c r="D1062" s="32" t="s">
        <v>59</v>
      </c>
      <c r="E1062" s="32" t="s">
        <v>323</v>
      </c>
      <c r="F1062" s="32" t="s">
        <v>31</v>
      </c>
      <c r="G1062" s="32" t="s">
        <v>324</v>
      </c>
      <c r="H1062" s="33">
        <v>48</v>
      </c>
      <c r="I1062" s="33">
        <v>300</v>
      </c>
      <c r="J1062" s="33">
        <v>300</v>
      </c>
      <c r="K1062" s="32" t="s">
        <v>325</v>
      </c>
      <c r="L1062" s="32" t="s">
        <v>63</v>
      </c>
      <c r="M1062" s="32" t="s">
        <v>326</v>
      </c>
      <c r="N1062" s="33">
        <v>4</v>
      </c>
      <c r="O1062" s="33">
        <v>24</v>
      </c>
      <c r="P1062" s="33">
        <v>6</v>
      </c>
      <c r="R1062" s="48">
        <f>IF(IFERROR(VLOOKUP(E1062,Planif!$B:$B,1,FALSE),1)=1,1,"")</f>
        <v>1</v>
      </c>
    </row>
    <row r="1063" spans="1:18" x14ac:dyDescent="0.2">
      <c r="A1063" s="35">
        <v>44135</v>
      </c>
      <c r="B1063" s="32" t="s">
        <v>322</v>
      </c>
      <c r="C1063" s="32" t="s">
        <v>58</v>
      </c>
      <c r="D1063" s="32" t="s">
        <v>59</v>
      </c>
      <c r="E1063" s="32" t="s">
        <v>323</v>
      </c>
      <c r="F1063" s="32" t="s">
        <v>31</v>
      </c>
      <c r="G1063" s="32" t="s">
        <v>324</v>
      </c>
      <c r="H1063" s="33">
        <v>48</v>
      </c>
      <c r="I1063" s="33">
        <v>300</v>
      </c>
      <c r="J1063" s="33">
        <v>300</v>
      </c>
      <c r="K1063" s="32" t="s">
        <v>325</v>
      </c>
      <c r="L1063" s="32" t="s">
        <v>63</v>
      </c>
      <c r="M1063" s="32" t="s">
        <v>326</v>
      </c>
      <c r="N1063" s="33">
        <v>4</v>
      </c>
      <c r="O1063" s="33">
        <v>24</v>
      </c>
      <c r="P1063" s="33">
        <v>6</v>
      </c>
      <c r="R1063" s="48">
        <f>IF(IFERROR(VLOOKUP(E1063,Planif!$B:$B,1,FALSE),1)=1,1,"")</f>
        <v>1</v>
      </c>
    </row>
    <row r="1064" spans="1:18" x14ac:dyDescent="0.2">
      <c r="A1064" s="35">
        <v>44135</v>
      </c>
      <c r="B1064" s="32" t="s">
        <v>302</v>
      </c>
      <c r="C1064" s="32" t="s">
        <v>58</v>
      </c>
      <c r="D1064" s="32" t="s">
        <v>59</v>
      </c>
      <c r="E1064" s="32" t="s">
        <v>323</v>
      </c>
      <c r="F1064" s="32" t="s">
        <v>31</v>
      </c>
      <c r="G1064" s="32" t="s">
        <v>304</v>
      </c>
      <c r="H1064" s="33">
        <v>48</v>
      </c>
      <c r="I1064" s="33">
        <v>300</v>
      </c>
      <c r="J1064" s="33">
        <v>300</v>
      </c>
      <c r="K1064" s="32" t="s">
        <v>305</v>
      </c>
      <c r="L1064" s="32" t="s">
        <v>63</v>
      </c>
      <c r="M1064" s="32" t="s">
        <v>306</v>
      </c>
      <c r="N1064" s="33">
        <v>4</v>
      </c>
      <c r="O1064" s="33">
        <v>24</v>
      </c>
      <c r="P1064" s="33">
        <v>6</v>
      </c>
      <c r="R1064" s="48">
        <f>IF(IFERROR(VLOOKUP(E1064,Planif!$B:$B,1,FALSE),1)=1,1,"")</f>
        <v>1</v>
      </c>
    </row>
    <row r="1065" spans="1:18" x14ac:dyDescent="0.2">
      <c r="A1065" s="35">
        <v>44135</v>
      </c>
      <c r="B1065" s="32" t="s">
        <v>5669</v>
      </c>
      <c r="C1065" s="32" t="s">
        <v>58</v>
      </c>
      <c r="D1065" s="32" t="s">
        <v>59</v>
      </c>
      <c r="E1065" s="32" t="s">
        <v>323</v>
      </c>
      <c r="F1065" s="32" t="s">
        <v>31</v>
      </c>
      <c r="G1065" s="32" t="s">
        <v>5671</v>
      </c>
      <c r="H1065" s="33">
        <v>48</v>
      </c>
      <c r="I1065" s="33">
        <v>300</v>
      </c>
      <c r="J1065" s="33">
        <v>300</v>
      </c>
      <c r="K1065" s="32" t="s">
        <v>5672</v>
      </c>
      <c r="L1065" s="32" t="s">
        <v>63</v>
      </c>
      <c r="M1065" s="32" t="s">
        <v>5673</v>
      </c>
      <c r="N1065" s="33">
        <v>4</v>
      </c>
      <c r="O1065" s="33">
        <v>24</v>
      </c>
      <c r="P1065" s="33">
        <v>6</v>
      </c>
      <c r="R1065" s="48">
        <f>IF(IFERROR(VLOOKUP(E1065,Planif!$B:$B,1,FALSE),1)=1,1,"")</f>
        <v>1</v>
      </c>
    </row>
    <row r="1066" spans="1:18" x14ac:dyDescent="0.2">
      <c r="A1066" s="35">
        <v>44135</v>
      </c>
      <c r="B1066" s="32" t="s">
        <v>322</v>
      </c>
      <c r="C1066" s="32" t="s">
        <v>58</v>
      </c>
      <c r="D1066" s="32" t="s">
        <v>59</v>
      </c>
      <c r="E1066" s="32" t="s">
        <v>323</v>
      </c>
      <c r="F1066" s="32" t="s">
        <v>31</v>
      </c>
      <c r="G1066" s="32" t="s">
        <v>324</v>
      </c>
      <c r="H1066" s="33">
        <v>48</v>
      </c>
      <c r="I1066" s="33">
        <v>300</v>
      </c>
      <c r="J1066" s="33">
        <v>300</v>
      </c>
      <c r="K1066" s="32" t="s">
        <v>325</v>
      </c>
      <c r="L1066" s="32" t="s">
        <v>63</v>
      </c>
      <c r="M1066" s="32" t="s">
        <v>326</v>
      </c>
      <c r="N1066" s="33">
        <v>4</v>
      </c>
      <c r="O1066" s="33">
        <v>24</v>
      </c>
      <c r="P1066" s="33">
        <v>6</v>
      </c>
      <c r="R1066" s="48">
        <f>IF(IFERROR(VLOOKUP(E1066,Planif!$B:$B,1,FALSE),1)=1,1,"")</f>
        <v>1</v>
      </c>
    </row>
    <row r="1067" spans="1:18" x14ac:dyDescent="0.2">
      <c r="A1067" s="35">
        <v>44135</v>
      </c>
      <c r="B1067" s="32" t="s">
        <v>2401</v>
      </c>
      <c r="C1067" s="32" t="s">
        <v>58</v>
      </c>
      <c r="D1067" s="32" t="s">
        <v>59</v>
      </c>
      <c r="E1067" s="32" t="s">
        <v>2402</v>
      </c>
      <c r="F1067" s="32" t="s">
        <v>31</v>
      </c>
      <c r="G1067" s="32" t="s">
        <v>2403</v>
      </c>
      <c r="H1067" s="33">
        <v>48</v>
      </c>
      <c r="I1067" s="33">
        <v>300</v>
      </c>
      <c r="J1067" s="33">
        <v>300</v>
      </c>
      <c r="K1067" s="32" t="s">
        <v>2404</v>
      </c>
      <c r="L1067" s="32" t="s">
        <v>63</v>
      </c>
      <c r="M1067" s="32" t="s">
        <v>2405</v>
      </c>
      <c r="N1067" s="33">
        <v>4</v>
      </c>
      <c r="O1067" s="33">
        <v>24</v>
      </c>
      <c r="P1067" s="33">
        <v>6</v>
      </c>
      <c r="R1067" s="48">
        <f>IF(IFERROR(VLOOKUP(E1067,Planif!$B:$B,1,FALSE),1)=1,1,"")</f>
        <v>1</v>
      </c>
    </row>
    <row r="1068" spans="1:18" x14ac:dyDescent="0.2">
      <c r="A1068" s="35">
        <v>44135</v>
      </c>
      <c r="B1068" s="32" t="s">
        <v>2401</v>
      </c>
      <c r="C1068" s="32" t="s">
        <v>58</v>
      </c>
      <c r="D1068" s="32" t="s">
        <v>59</v>
      </c>
      <c r="E1068" s="32" t="s">
        <v>2402</v>
      </c>
      <c r="F1068" s="32" t="s">
        <v>31</v>
      </c>
      <c r="G1068" s="32" t="s">
        <v>2403</v>
      </c>
      <c r="H1068" s="33">
        <v>48</v>
      </c>
      <c r="I1068" s="33">
        <v>300</v>
      </c>
      <c r="J1068" s="33">
        <v>300</v>
      </c>
      <c r="K1068" s="32" t="s">
        <v>2404</v>
      </c>
      <c r="L1068" s="32" t="s">
        <v>63</v>
      </c>
      <c r="M1068" s="32" t="s">
        <v>2405</v>
      </c>
      <c r="N1068" s="33">
        <v>4</v>
      </c>
      <c r="O1068" s="33">
        <v>24</v>
      </c>
      <c r="P1068" s="33">
        <v>6</v>
      </c>
      <c r="R1068" s="48">
        <f>IF(IFERROR(VLOOKUP(E1068,Planif!$B:$B,1,FALSE),1)=1,1,"")</f>
        <v>1</v>
      </c>
    </row>
    <row r="1069" spans="1:18" x14ac:dyDescent="0.2">
      <c r="A1069" s="35">
        <v>44135</v>
      </c>
      <c r="B1069" s="32" t="s">
        <v>2381</v>
      </c>
      <c r="C1069" s="32" t="s">
        <v>58</v>
      </c>
      <c r="D1069" s="32" t="s">
        <v>59</v>
      </c>
      <c r="E1069" s="32" t="s">
        <v>2402</v>
      </c>
      <c r="F1069" s="32" t="s">
        <v>31</v>
      </c>
      <c r="G1069" s="32" t="s">
        <v>2383</v>
      </c>
      <c r="H1069" s="33">
        <v>48</v>
      </c>
      <c r="I1069" s="33">
        <v>300</v>
      </c>
      <c r="J1069" s="33">
        <v>300</v>
      </c>
      <c r="K1069" s="32" t="s">
        <v>2384</v>
      </c>
      <c r="L1069" s="32" t="s">
        <v>63</v>
      </c>
      <c r="M1069" s="32" t="s">
        <v>2385</v>
      </c>
      <c r="N1069" s="33">
        <v>4</v>
      </c>
      <c r="O1069" s="33">
        <v>24</v>
      </c>
      <c r="P1069" s="33">
        <v>6</v>
      </c>
      <c r="R1069" s="48">
        <f>IF(IFERROR(VLOOKUP(E1069,Planif!$B:$B,1,FALSE),1)=1,1,"")</f>
        <v>1</v>
      </c>
    </row>
    <row r="1070" spans="1:18" x14ac:dyDescent="0.2">
      <c r="A1070" s="35">
        <v>44135</v>
      </c>
      <c r="B1070" s="32" t="s">
        <v>7732</v>
      </c>
      <c r="C1070" s="32" t="s">
        <v>58</v>
      </c>
      <c r="D1070" s="32" t="s">
        <v>59</v>
      </c>
      <c r="E1070" s="32" t="s">
        <v>2402</v>
      </c>
      <c r="F1070" s="32" t="s">
        <v>31</v>
      </c>
      <c r="G1070" s="32" t="s">
        <v>7734</v>
      </c>
      <c r="H1070" s="33">
        <v>48</v>
      </c>
      <c r="I1070" s="33">
        <v>300</v>
      </c>
      <c r="J1070" s="33">
        <v>300</v>
      </c>
      <c r="K1070" s="32" t="s">
        <v>7735</v>
      </c>
      <c r="L1070" s="32" t="s">
        <v>63</v>
      </c>
      <c r="M1070" s="32" t="s">
        <v>7736</v>
      </c>
      <c r="N1070" s="33">
        <v>4</v>
      </c>
      <c r="O1070" s="33">
        <v>24</v>
      </c>
      <c r="P1070" s="33">
        <v>6</v>
      </c>
      <c r="R1070" s="48">
        <f>IF(IFERROR(VLOOKUP(E1070,Planif!$B:$B,1,FALSE),1)=1,1,"")</f>
        <v>1</v>
      </c>
    </row>
    <row r="1071" spans="1:18" x14ac:dyDescent="0.2">
      <c r="A1071" s="35">
        <v>44135</v>
      </c>
      <c r="B1071" s="32" t="s">
        <v>2401</v>
      </c>
      <c r="C1071" s="32" t="s">
        <v>58</v>
      </c>
      <c r="D1071" s="32" t="s">
        <v>59</v>
      </c>
      <c r="E1071" s="32" t="s">
        <v>2402</v>
      </c>
      <c r="F1071" s="32" t="s">
        <v>31</v>
      </c>
      <c r="G1071" s="32" t="s">
        <v>2403</v>
      </c>
      <c r="H1071" s="33">
        <v>48</v>
      </c>
      <c r="I1071" s="33">
        <v>300</v>
      </c>
      <c r="J1071" s="33">
        <v>300</v>
      </c>
      <c r="K1071" s="32" t="s">
        <v>2404</v>
      </c>
      <c r="L1071" s="32" t="s">
        <v>63</v>
      </c>
      <c r="M1071" s="32" t="s">
        <v>2405</v>
      </c>
      <c r="N1071" s="33">
        <v>4</v>
      </c>
      <c r="O1071" s="33">
        <v>24</v>
      </c>
      <c r="P1071" s="33">
        <v>6</v>
      </c>
      <c r="R1071" s="48">
        <f>IF(IFERROR(VLOOKUP(E1071,Planif!$B:$B,1,FALSE),1)=1,1,"")</f>
        <v>1</v>
      </c>
    </row>
    <row r="1072" spans="1:18" x14ac:dyDescent="0.2">
      <c r="A1072" s="35">
        <v>44135</v>
      </c>
      <c r="B1072" s="32" t="s">
        <v>2406</v>
      </c>
      <c r="C1072" s="32" t="s">
        <v>58</v>
      </c>
      <c r="D1072" s="32" t="s">
        <v>59</v>
      </c>
      <c r="E1072" s="32" t="s">
        <v>2407</v>
      </c>
      <c r="F1072" s="32" t="s">
        <v>31</v>
      </c>
      <c r="G1072" s="32" t="s">
        <v>2408</v>
      </c>
      <c r="H1072" s="33">
        <v>48</v>
      </c>
      <c r="I1072" s="33">
        <v>300</v>
      </c>
      <c r="J1072" s="33">
        <v>300</v>
      </c>
      <c r="K1072" s="32" t="s">
        <v>2409</v>
      </c>
      <c r="L1072" s="32" t="s">
        <v>63</v>
      </c>
      <c r="M1072" s="32" t="s">
        <v>2410</v>
      </c>
      <c r="N1072" s="33">
        <v>4</v>
      </c>
      <c r="O1072" s="33">
        <v>24</v>
      </c>
      <c r="P1072" s="33">
        <v>6</v>
      </c>
      <c r="R1072" s="48">
        <f>IF(IFERROR(VLOOKUP(E1072,Planif!$B:$B,1,FALSE),1)=1,1,"")</f>
        <v>1</v>
      </c>
    </row>
    <row r="1073" spans="1:18" x14ac:dyDescent="0.2">
      <c r="A1073" s="35">
        <v>44135</v>
      </c>
      <c r="B1073" s="32" t="s">
        <v>2406</v>
      </c>
      <c r="C1073" s="32" t="s">
        <v>58</v>
      </c>
      <c r="D1073" s="32" t="s">
        <v>59</v>
      </c>
      <c r="E1073" s="32" t="s">
        <v>2407</v>
      </c>
      <c r="F1073" s="32" t="s">
        <v>31</v>
      </c>
      <c r="G1073" s="32" t="s">
        <v>2408</v>
      </c>
      <c r="H1073" s="33">
        <v>48</v>
      </c>
      <c r="I1073" s="33">
        <v>300</v>
      </c>
      <c r="J1073" s="33">
        <v>300</v>
      </c>
      <c r="K1073" s="32" t="s">
        <v>2409</v>
      </c>
      <c r="L1073" s="32" t="s">
        <v>63</v>
      </c>
      <c r="M1073" s="32" t="s">
        <v>2410</v>
      </c>
      <c r="N1073" s="33">
        <v>4</v>
      </c>
      <c r="O1073" s="33">
        <v>24</v>
      </c>
      <c r="P1073" s="33">
        <v>6</v>
      </c>
      <c r="R1073" s="48">
        <f>IF(IFERROR(VLOOKUP(E1073,Planif!$B:$B,1,FALSE),1)=1,1,"")</f>
        <v>1</v>
      </c>
    </row>
    <row r="1074" spans="1:18" x14ac:dyDescent="0.2">
      <c r="A1074" s="35">
        <v>44135</v>
      </c>
      <c r="B1074" s="32" t="s">
        <v>2386</v>
      </c>
      <c r="C1074" s="32" t="s">
        <v>58</v>
      </c>
      <c r="D1074" s="32" t="s">
        <v>59</v>
      </c>
      <c r="E1074" s="32" t="s">
        <v>2407</v>
      </c>
      <c r="F1074" s="32" t="s">
        <v>31</v>
      </c>
      <c r="G1074" s="32" t="s">
        <v>2388</v>
      </c>
      <c r="H1074" s="33">
        <v>48</v>
      </c>
      <c r="I1074" s="33">
        <v>300</v>
      </c>
      <c r="J1074" s="33">
        <v>300</v>
      </c>
      <c r="K1074" s="32" t="s">
        <v>2389</v>
      </c>
      <c r="L1074" s="32" t="s">
        <v>63</v>
      </c>
      <c r="M1074" s="32" t="s">
        <v>2390</v>
      </c>
      <c r="N1074" s="33">
        <v>4</v>
      </c>
      <c r="O1074" s="33">
        <v>24</v>
      </c>
      <c r="P1074" s="33">
        <v>6</v>
      </c>
      <c r="R1074" s="48">
        <f>IF(IFERROR(VLOOKUP(E1074,Planif!$B:$B,1,FALSE),1)=1,1,"")</f>
        <v>1</v>
      </c>
    </row>
    <row r="1075" spans="1:18" x14ac:dyDescent="0.2">
      <c r="A1075" s="35">
        <v>44135</v>
      </c>
      <c r="B1075" s="32" t="s">
        <v>7737</v>
      </c>
      <c r="C1075" s="32" t="s">
        <v>58</v>
      </c>
      <c r="D1075" s="32" t="s">
        <v>59</v>
      </c>
      <c r="E1075" s="32" t="s">
        <v>2407</v>
      </c>
      <c r="F1075" s="32" t="s">
        <v>31</v>
      </c>
      <c r="G1075" s="32" t="s">
        <v>7739</v>
      </c>
      <c r="H1075" s="33">
        <v>48</v>
      </c>
      <c r="I1075" s="33">
        <v>300</v>
      </c>
      <c r="J1075" s="33">
        <v>300</v>
      </c>
      <c r="K1075" s="32" t="s">
        <v>7740</v>
      </c>
      <c r="L1075" s="32" t="s">
        <v>63</v>
      </c>
      <c r="M1075" s="32" t="s">
        <v>7741</v>
      </c>
      <c r="N1075" s="33">
        <v>4</v>
      </c>
      <c r="O1075" s="33">
        <v>24</v>
      </c>
      <c r="P1075" s="33">
        <v>6</v>
      </c>
      <c r="R1075" s="48">
        <f>IF(IFERROR(VLOOKUP(E1075,Planif!$B:$B,1,FALSE),1)=1,1,"")</f>
        <v>1</v>
      </c>
    </row>
    <row r="1076" spans="1:18" x14ac:dyDescent="0.2">
      <c r="A1076" s="35">
        <v>44135</v>
      </c>
      <c r="B1076" s="32" t="s">
        <v>2406</v>
      </c>
      <c r="C1076" s="32" t="s">
        <v>58</v>
      </c>
      <c r="D1076" s="32" t="s">
        <v>59</v>
      </c>
      <c r="E1076" s="32" t="s">
        <v>2407</v>
      </c>
      <c r="F1076" s="32" t="s">
        <v>31</v>
      </c>
      <c r="G1076" s="32" t="s">
        <v>2408</v>
      </c>
      <c r="H1076" s="33">
        <v>48</v>
      </c>
      <c r="I1076" s="33">
        <v>300</v>
      </c>
      <c r="J1076" s="33">
        <v>300</v>
      </c>
      <c r="K1076" s="32" t="s">
        <v>2409</v>
      </c>
      <c r="L1076" s="32" t="s">
        <v>63</v>
      </c>
      <c r="M1076" s="32" t="s">
        <v>2410</v>
      </c>
      <c r="N1076" s="33">
        <v>4</v>
      </c>
      <c r="O1076" s="33">
        <v>24</v>
      </c>
      <c r="P1076" s="33">
        <v>6</v>
      </c>
      <c r="R1076" s="48">
        <f>IF(IFERROR(VLOOKUP(E1076,Planif!$B:$B,1,FALSE),1)=1,1,"")</f>
        <v>1</v>
      </c>
    </row>
    <row r="1077" spans="1:18" x14ac:dyDescent="0.2">
      <c r="A1077" s="35">
        <v>44135</v>
      </c>
      <c r="B1077" s="32" t="s">
        <v>2411</v>
      </c>
      <c r="C1077" s="32" t="s">
        <v>58</v>
      </c>
      <c r="D1077" s="32" t="s">
        <v>59</v>
      </c>
      <c r="E1077" s="32" t="s">
        <v>2412</v>
      </c>
      <c r="F1077" s="32" t="s">
        <v>31</v>
      </c>
      <c r="G1077" s="32" t="s">
        <v>2413</v>
      </c>
      <c r="H1077" s="33">
        <v>48</v>
      </c>
      <c r="I1077" s="33">
        <v>300</v>
      </c>
      <c r="J1077" s="33">
        <v>300</v>
      </c>
      <c r="K1077" s="32" t="s">
        <v>2414</v>
      </c>
      <c r="L1077" s="32" t="s">
        <v>63</v>
      </c>
      <c r="M1077" s="32" t="s">
        <v>2415</v>
      </c>
      <c r="N1077" s="33">
        <v>4</v>
      </c>
      <c r="O1077" s="33">
        <v>24</v>
      </c>
      <c r="P1077" s="33">
        <v>6</v>
      </c>
      <c r="R1077" s="48">
        <f>IF(IFERROR(VLOOKUP(E1077,Planif!$B:$B,1,FALSE),1)=1,1,"")</f>
        <v>1</v>
      </c>
    </row>
    <row r="1078" spans="1:18" x14ac:dyDescent="0.2">
      <c r="A1078" s="35">
        <v>44135</v>
      </c>
      <c r="B1078" s="32" t="s">
        <v>2411</v>
      </c>
      <c r="C1078" s="32" t="s">
        <v>58</v>
      </c>
      <c r="D1078" s="32" t="s">
        <v>59</v>
      </c>
      <c r="E1078" s="32" t="s">
        <v>2412</v>
      </c>
      <c r="F1078" s="32" t="s">
        <v>31</v>
      </c>
      <c r="G1078" s="32" t="s">
        <v>2413</v>
      </c>
      <c r="H1078" s="33">
        <v>48</v>
      </c>
      <c r="I1078" s="33">
        <v>300</v>
      </c>
      <c r="J1078" s="33">
        <v>300</v>
      </c>
      <c r="K1078" s="32" t="s">
        <v>2414</v>
      </c>
      <c r="L1078" s="32" t="s">
        <v>63</v>
      </c>
      <c r="M1078" s="32" t="s">
        <v>2415</v>
      </c>
      <c r="N1078" s="33">
        <v>4</v>
      </c>
      <c r="O1078" s="33">
        <v>24</v>
      </c>
      <c r="P1078" s="33">
        <v>6</v>
      </c>
      <c r="R1078" s="48">
        <f>IF(IFERROR(VLOOKUP(E1078,Planif!$B:$B,1,FALSE),1)=1,1,"")</f>
        <v>1</v>
      </c>
    </row>
    <row r="1079" spans="1:18" x14ac:dyDescent="0.2">
      <c r="A1079" s="35">
        <v>44135</v>
      </c>
      <c r="B1079" s="32" t="s">
        <v>2391</v>
      </c>
      <c r="C1079" s="32" t="s">
        <v>58</v>
      </c>
      <c r="D1079" s="32" t="s">
        <v>59</v>
      </c>
      <c r="E1079" s="32" t="s">
        <v>2412</v>
      </c>
      <c r="F1079" s="32" t="s">
        <v>31</v>
      </c>
      <c r="G1079" s="32" t="s">
        <v>2393</v>
      </c>
      <c r="H1079" s="33">
        <v>48</v>
      </c>
      <c r="I1079" s="33">
        <v>300</v>
      </c>
      <c r="J1079" s="33">
        <v>300</v>
      </c>
      <c r="K1079" s="32" t="s">
        <v>2394</v>
      </c>
      <c r="L1079" s="32" t="s">
        <v>63</v>
      </c>
      <c r="M1079" s="32" t="s">
        <v>2395</v>
      </c>
      <c r="N1079" s="33">
        <v>4</v>
      </c>
      <c r="O1079" s="33">
        <v>24</v>
      </c>
      <c r="P1079" s="33">
        <v>6</v>
      </c>
      <c r="R1079" s="48">
        <f>IF(IFERROR(VLOOKUP(E1079,Planif!$B:$B,1,FALSE),1)=1,1,"")</f>
        <v>1</v>
      </c>
    </row>
    <row r="1080" spans="1:18" x14ac:dyDescent="0.2">
      <c r="A1080" s="35">
        <v>44135</v>
      </c>
      <c r="B1080" s="32" t="s">
        <v>7742</v>
      </c>
      <c r="C1080" s="32" t="s">
        <v>58</v>
      </c>
      <c r="D1080" s="32" t="s">
        <v>59</v>
      </c>
      <c r="E1080" s="32" t="s">
        <v>2412</v>
      </c>
      <c r="F1080" s="32" t="s">
        <v>31</v>
      </c>
      <c r="G1080" s="32" t="s">
        <v>7744</v>
      </c>
      <c r="H1080" s="33">
        <v>48</v>
      </c>
      <c r="I1080" s="33">
        <v>300</v>
      </c>
      <c r="J1080" s="33">
        <v>300</v>
      </c>
      <c r="K1080" s="32" t="s">
        <v>7745</v>
      </c>
      <c r="L1080" s="32" t="s">
        <v>63</v>
      </c>
      <c r="M1080" s="32" t="s">
        <v>7746</v>
      </c>
      <c r="N1080" s="33">
        <v>4</v>
      </c>
      <c r="O1080" s="33">
        <v>24</v>
      </c>
      <c r="P1080" s="33">
        <v>6</v>
      </c>
      <c r="R1080" s="48">
        <f>IF(IFERROR(VLOOKUP(E1080,Planif!$B:$B,1,FALSE),1)=1,1,"")</f>
        <v>1</v>
      </c>
    </row>
    <row r="1081" spans="1:18" x14ac:dyDescent="0.2">
      <c r="A1081" s="35">
        <v>44135</v>
      </c>
      <c r="B1081" s="32" t="s">
        <v>2411</v>
      </c>
      <c r="C1081" s="32" t="s">
        <v>58</v>
      </c>
      <c r="D1081" s="32" t="s">
        <v>59</v>
      </c>
      <c r="E1081" s="32" t="s">
        <v>2412</v>
      </c>
      <c r="F1081" s="32" t="s">
        <v>31</v>
      </c>
      <c r="G1081" s="32" t="s">
        <v>2413</v>
      </c>
      <c r="H1081" s="33">
        <v>48</v>
      </c>
      <c r="I1081" s="33">
        <v>300</v>
      </c>
      <c r="J1081" s="33">
        <v>300</v>
      </c>
      <c r="K1081" s="32" t="s">
        <v>2414</v>
      </c>
      <c r="L1081" s="32" t="s">
        <v>63</v>
      </c>
      <c r="M1081" s="32" t="s">
        <v>2415</v>
      </c>
      <c r="N1081" s="33">
        <v>4</v>
      </c>
      <c r="O1081" s="33">
        <v>24</v>
      </c>
      <c r="P1081" s="33">
        <v>6</v>
      </c>
      <c r="R1081" s="48">
        <f>IF(IFERROR(VLOOKUP(E1081,Planif!$B:$B,1,FALSE),1)=1,1,"")</f>
        <v>1</v>
      </c>
    </row>
    <row r="1082" spans="1:18" x14ac:dyDescent="0.2">
      <c r="A1082" s="35">
        <v>44135</v>
      </c>
      <c r="B1082" s="32" t="s">
        <v>2416</v>
      </c>
      <c r="C1082" s="32" t="s">
        <v>58</v>
      </c>
      <c r="D1082" s="32" t="s">
        <v>59</v>
      </c>
      <c r="E1082" s="32" t="s">
        <v>2417</v>
      </c>
      <c r="F1082" s="32" t="s">
        <v>31</v>
      </c>
      <c r="G1082" s="32" t="s">
        <v>2418</v>
      </c>
      <c r="H1082" s="33">
        <v>48</v>
      </c>
      <c r="I1082" s="33">
        <v>300</v>
      </c>
      <c r="J1082" s="33">
        <v>300</v>
      </c>
      <c r="K1082" s="32" t="s">
        <v>2419</v>
      </c>
      <c r="L1082" s="32" t="s">
        <v>63</v>
      </c>
      <c r="M1082" s="32" t="s">
        <v>2420</v>
      </c>
      <c r="N1082" s="33">
        <v>4</v>
      </c>
      <c r="O1082" s="33">
        <v>24</v>
      </c>
      <c r="P1082" s="33">
        <v>6</v>
      </c>
      <c r="R1082" s="48">
        <f>IF(IFERROR(VLOOKUP(E1082,Planif!$B:$B,1,FALSE),1)=1,1,"")</f>
        <v>1</v>
      </c>
    </row>
    <row r="1083" spans="1:18" x14ac:dyDescent="0.2">
      <c r="A1083" s="35">
        <v>44135</v>
      </c>
      <c r="B1083" s="32" t="s">
        <v>2416</v>
      </c>
      <c r="C1083" s="32" t="s">
        <v>58</v>
      </c>
      <c r="D1083" s="32" t="s">
        <v>59</v>
      </c>
      <c r="E1083" s="32" t="s">
        <v>2417</v>
      </c>
      <c r="F1083" s="32" t="s">
        <v>31</v>
      </c>
      <c r="G1083" s="32" t="s">
        <v>2418</v>
      </c>
      <c r="H1083" s="33">
        <v>48</v>
      </c>
      <c r="I1083" s="33">
        <v>300</v>
      </c>
      <c r="J1083" s="33">
        <v>300</v>
      </c>
      <c r="K1083" s="32" t="s">
        <v>2419</v>
      </c>
      <c r="L1083" s="32" t="s">
        <v>63</v>
      </c>
      <c r="M1083" s="32" t="s">
        <v>2420</v>
      </c>
      <c r="N1083" s="33">
        <v>4</v>
      </c>
      <c r="O1083" s="33">
        <v>24</v>
      </c>
      <c r="P1083" s="33">
        <v>6</v>
      </c>
      <c r="R1083" s="48">
        <f>IF(IFERROR(VLOOKUP(E1083,Planif!$B:$B,1,FALSE),1)=1,1,"")</f>
        <v>1</v>
      </c>
    </row>
    <row r="1084" spans="1:18" x14ac:dyDescent="0.2">
      <c r="A1084" s="35">
        <v>44135</v>
      </c>
      <c r="B1084" s="32" t="s">
        <v>2396</v>
      </c>
      <c r="C1084" s="32" t="s">
        <v>58</v>
      </c>
      <c r="D1084" s="32" t="s">
        <v>59</v>
      </c>
      <c r="E1084" s="32" t="s">
        <v>2417</v>
      </c>
      <c r="F1084" s="32" t="s">
        <v>31</v>
      </c>
      <c r="G1084" s="32" t="s">
        <v>2398</v>
      </c>
      <c r="H1084" s="33">
        <v>48</v>
      </c>
      <c r="I1084" s="33">
        <v>300</v>
      </c>
      <c r="J1084" s="33">
        <v>300</v>
      </c>
      <c r="K1084" s="32" t="s">
        <v>2399</v>
      </c>
      <c r="L1084" s="32" t="s">
        <v>63</v>
      </c>
      <c r="M1084" s="32" t="s">
        <v>2400</v>
      </c>
      <c r="N1084" s="33">
        <v>4</v>
      </c>
      <c r="O1084" s="33">
        <v>24</v>
      </c>
      <c r="P1084" s="33">
        <v>6</v>
      </c>
      <c r="R1084" s="48">
        <f>IF(IFERROR(VLOOKUP(E1084,Planif!$B:$B,1,FALSE),1)=1,1,"")</f>
        <v>1</v>
      </c>
    </row>
    <row r="1085" spans="1:18" x14ac:dyDescent="0.2">
      <c r="A1085" s="35">
        <v>44135</v>
      </c>
      <c r="B1085" s="32" t="s">
        <v>7747</v>
      </c>
      <c r="C1085" s="32" t="s">
        <v>58</v>
      </c>
      <c r="D1085" s="32" t="s">
        <v>59</v>
      </c>
      <c r="E1085" s="32" t="s">
        <v>2417</v>
      </c>
      <c r="F1085" s="32" t="s">
        <v>31</v>
      </c>
      <c r="G1085" s="32" t="s">
        <v>7749</v>
      </c>
      <c r="H1085" s="33">
        <v>48</v>
      </c>
      <c r="I1085" s="33">
        <v>300</v>
      </c>
      <c r="J1085" s="33">
        <v>300</v>
      </c>
      <c r="K1085" s="32" t="s">
        <v>7750</v>
      </c>
      <c r="L1085" s="32" t="s">
        <v>63</v>
      </c>
      <c r="M1085" s="32" t="s">
        <v>7751</v>
      </c>
      <c r="N1085" s="33">
        <v>4</v>
      </c>
      <c r="O1085" s="33">
        <v>24</v>
      </c>
      <c r="P1085" s="33">
        <v>6</v>
      </c>
      <c r="R1085" s="48">
        <f>IF(IFERROR(VLOOKUP(E1085,Planif!$B:$B,1,FALSE),1)=1,1,"")</f>
        <v>1</v>
      </c>
    </row>
    <row r="1086" spans="1:18" x14ac:dyDescent="0.2">
      <c r="A1086" s="35">
        <v>44135</v>
      </c>
      <c r="B1086" s="32" t="s">
        <v>2416</v>
      </c>
      <c r="C1086" s="32" t="s">
        <v>58</v>
      </c>
      <c r="D1086" s="32" t="s">
        <v>59</v>
      </c>
      <c r="E1086" s="32" t="s">
        <v>2417</v>
      </c>
      <c r="F1086" s="32" t="s">
        <v>31</v>
      </c>
      <c r="G1086" s="32" t="s">
        <v>2418</v>
      </c>
      <c r="H1086" s="33">
        <v>48</v>
      </c>
      <c r="I1086" s="33">
        <v>300</v>
      </c>
      <c r="J1086" s="33">
        <v>300</v>
      </c>
      <c r="K1086" s="32" t="s">
        <v>2419</v>
      </c>
      <c r="L1086" s="32" t="s">
        <v>63</v>
      </c>
      <c r="M1086" s="32" t="s">
        <v>2420</v>
      </c>
      <c r="N1086" s="33">
        <v>4</v>
      </c>
      <c r="O1086" s="33">
        <v>24</v>
      </c>
      <c r="P1086" s="33">
        <v>6</v>
      </c>
      <c r="R1086" s="48">
        <f>IF(IFERROR(VLOOKUP(E1086,Planif!$B:$B,1,FALSE),1)=1,1,"")</f>
        <v>1</v>
      </c>
    </row>
    <row r="1087" spans="1:18" x14ac:dyDescent="0.2">
      <c r="A1087" s="35">
        <v>44135</v>
      </c>
      <c r="B1087" s="32" t="s">
        <v>2421</v>
      </c>
      <c r="C1087" s="32" t="s">
        <v>58</v>
      </c>
      <c r="D1087" s="32" t="s">
        <v>59</v>
      </c>
      <c r="E1087" s="32" t="s">
        <v>2422</v>
      </c>
      <c r="F1087" s="32" t="s">
        <v>31</v>
      </c>
      <c r="G1087" s="32" t="s">
        <v>2423</v>
      </c>
      <c r="H1087" s="33">
        <v>48</v>
      </c>
      <c r="I1087" s="33">
        <v>300</v>
      </c>
      <c r="J1087" s="33">
        <v>300</v>
      </c>
      <c r="K1087" s="32" t="s">
        <v>2424</v>
      </c>
      <c r="L1087" s="32" t="s">
        <v>63</v>
      </c>
      <c r="M1087" s="32" t="s">
        <v>2425</v>
      </c>
      <c r="N1087" s="33">
        <v>4</v>
      </c>
      <c r="O1087" s="33">
        <v>24</v>
      </c>
      <c r="P1087" s="33">
        <v>6</v>
      </c>
      <c r="R1087" s="48">
        <f>IF(IFERROR(VLOOKUP(E1087,Planif!$B:$B,1,FALSE),1)=1,1,"")</f>
        <v>1</v>
      </c>
    </row>
    <row r="1088" spans="1:18" x14ac:dyDescent="0.2">
      <c r="A1088" s="35">
        <v>44135</v>
      </c>
      <c r="B1088" s="32" t="s">
        <v>2421</v>
      </c>
      <c r="C1088" s="32" t="s">
        <v>58</v>
      </c>
      <c r="D1088" s="32" t="s">
        <v>59</v>
      </c>
      <c r="E1088" s="32" t="s">
        <v>2422</v>
      </c>
      <c r="F1088" s="32" t="s">
        <v>31</v>
      </c>
      <c r="G1088" s="32" t="s">
        <v>2423</v>
      </c>
      <c r="H1088" s="33">
        <v>48</v>
      </c>
      <c r="I1088" s="33">
        <v>300</v>
      </c>
      <c r="J1088" s="33">
        <v>300</v>
      </c>
      <c r="K1088" s="32" t="s">
        <v>2424</v>
      </c>
      <c r="L1088" s="32" t="s">
        <v>63</v>
      </c>
      <c r="M1088" s="32" t="s">
        <v>2425</v>
      </c>
      <c r="N1088" s="33">
        <v>4</v>
      </c>
      <c r="O1088" s="33">
        <v>24</v>
      </c>
      <c r="P1088" s="33">
        <v>6</v>
      </c>
      <c r="R1088" s="48">
        <f>IF(IFERROR(VLOOKUP(E1088,Planif!$B:$B,1,FALSE),1)=1,1,"")</f>
        <v>1</v>
      </c>
    </row>
    <row r="1089" spans="1:18" x14ac:dyDescent="0.2">
      <c r="A1089" s="35">
        <v>44135</v>
      </c>
      <c r="B1089" s="32" t="s">
        <v>2401</v>
      </c>
      <c r="C1089" s="32" t="s">
        <v>58</v>
      </c>
      <c r="D1089" s="32" t="s">
        <v>59</v>
      </c>
      <c r="E1089" s="32" t="s">
        <v>2422</v>
      </c>
      <c r="F1089" s="32" t="s">
        <v>31</v>
      </c>
      <c r="G1089" s="32" t="s">
        <v>2403</v>
      </c>
      <c r="H1089" s="33">
        <v>48</v>
      </c>
      <c r="I1089" s="33">
        <v>300</v>
      </c>
      <c r="J1089" s="33">
        <v>300</v>
      </c>
      <c r="K1089" s="32" t="s">
        <v>2404</v>
      </c>
      <c r="L1089" s="32" t="s">
        <v>63</v>
      </c>
      <c r="M1089" s="32" t="s">
        <v>2405</v>
      </c>
      <c r="N1089" s="33">
        <v>4</v>
      </c>
      <c r="O1089" s="33">
        <v>24</v>
      </c>
      <c r="P1089" s="33">
        <v>6</v>
      </c>
      <c r="R1089" s="48">
        <f>IF(IFERROR(VLOOKUP(E1089,Planif!$B:$B,1,FALSE),1)=1,1,"")</f>
        <v>1</v>
      </c>
    </row>
    <row r="1090" spans="1:18" x14ac:dyDescent="0.2">
      <c r="A1090" s="35">
        <v>44135</v>
      </c>
      <c r="B1090" s="32" t="s">
        <v>7752</v>
      </c>
      <c r="C1090" s="32" t="s">
        <v>58</v>
      </c>
      <c r="D1090" s="32" t="s">
        <v>59</v>
      </c>
      <c r="E1090" s="32" t="s">
        <v>2422</v>
      </c>
      <c r="F1090" s="32" t="s">
        <v>31</v>
      </c>
      <c r="G1090" s="32" t="s">
        <v>7754</v>
      </c>
      <c r="H1090" s="33">
        <v>48</v>
      </c>
      <c r="I1090" s="33">
        <v>300</v>
      </c>
      <c r="J1090" s="33">
        <v>300</v>
      </c>
      <c r="K1090" s="32" t="s">
        <v>7755</v>
      </c>
      <c r="L1090" s="32" t="s">
        <v>63</v>
      </c>
      <c r="M1090" s="32" t="s">
        <v>7756</v>
      </c>
      <c r="N1090" s="33">
        <v>4</v>
      </c>
      <c r="O1090" s="33">
        <v>24</v>
      </c>
      <c r="P1090" s="33">
        <v>6</v>
      </c>
      <c r="R1090" s="48">
        <f>IF(IFERROR(VLOOKUP(E1090,Planif!$B:$B,1,FALSE),1)=1,1,"")</f>
        <v>1</v>
      </c>
    </row>
    <row r="1091" spans="1:18" x14ac:dyDescent="0.2">
      <c r="A1091" s="35">
        <v>44135</v>
      </c>
      <c r="B1091" s="32" t="s">
        <v>2421</v>
      </c>
      <c r="C1091" s="32" t="s">
        <v>58</v>
      </c>
      <c r="D1091" s="32" t="s">
        <v>59</v>
      </c>
      <c r="E1091" s="32" t="s">
        <v>2422</v>
      </c>
      <c r="F1091" s="32" t="s">
        <v>31</v>
      </c>
      <c r="G1091" s="32" t="s">
        <v>2423</v>
      </c>
      <c r="H1091" s="33">
        <v>48</v>
      </c>
      <c r="I1091" s="33">
        <v>300</v>
      </c>
      <c r="J1091" s="33">
        <v>300</v>
      </c>
      <c r="K1091" s="32" t="s">
        <v>2424</v>
      </c>
      <c r="L1091" s="32" t="s">
        <v>63</v>
      </c>
      <c r="M1091" s="32" t="s">
        <v>2425</v>
      </c>
      <c r="N1091" s="33">
        <v>4</v>
      </c>
      <c r="O1091" s="33">
        <v>24</v>
      </c>
      <c r="P1091" s="33">
        <v>6</v>
      </c>
      <c r="R1091" s="48">
        <f>IF(IFERROR(VLOOKUP(E1091,Planif!$B:$B,1,FALSE),1)=1,1,"")</f>
        <v>1</v>
      </c>
    </row>
    <row r="1092" spans="1:18" x14ac:dyDescent="0.2">
      <c r="A1092" s="35">
        <v>44135</v>
      </c>
      <c r="B1092" s="32" t="s">
        <v>2426</v>
      </c>
      <c r="C1092" s="32" t="s">
        <v>58</v>
      </c>
      <c r="D1092" s="32" t="s">
        <v>59</v>
      </c>
      <c r="E1092" s="32" t="s">
        <v>2427</v>
      </c>
      <c r="F1092" s="32" t="s">
        <v>31</v>
      </c>
      <c r="G1092" s="32" t="s">
        <v>2428</v>
      </c>
      <c r="H1092" s="33">
        <v>48</v>
      </c>
      <c r="I1092" s="33">
        <v>300</v>
      </c>
      <c r="J1092" s="33">
        <v>300</v>
      </c>
      <c r="K1092" s="32" t="s">
        <v>2429</v>
      </c>
      <c r="L1092" s="32" t="s">
        <v>63</v>
      </c>
      <c r="M1092" s="32" t="s">
        <v>2430</v>
      </c>
      <c r="N1092" s="33">
        <v>4</v>
      </c>
      <c r="O1092" s="33">
        <v>24</v>
      </c>
      <c r="P1092" s="33">
        <v>6</v>
      </c>
      <c r="R1092" s="48">
        <f>IF(IFERROR(VLOOKUP(E1092,Planif!$B:$B,1,FALSE),1)=1,1,"")</f>
        <v>1</v>
      </c>
    </row>
    <row r="1093" spans="1:18" x14ac:dyDescent="0.2">
      <c r="A1093" s="35">
        <v>44135</v>
      </c>
      <c r="B1093" s="32" t="s">
        <v>2426</v>
      </c>
      <c r="C1093" s="32" t="s">
        <v>58</v>
      </c>
      <c r="D1093" s="32" t="s">
        <v>59</v>
      </c>
      <c r="E1093" s="32" t="s">
        <v>2427</v>
      </c>
      <c r="F1093" s="32" t="s">
        <v>31</v>
      </c>
      <c r="G1093" s="32" t="s">
        <v>2428</v>
      </c>
      <c r="H1093" s="33">
        <v>48</v>
      </c>
      <c r="I1093" s="33">
        <v>300</v>
      </c>
      <c r="J1093" s="33">
        <v>300</v>
      </c>
      <c r="K1093" s="32" t="s">
        <v>2429</v>
      </c>
      <c r="L1093" s="32" t="s">
        <v>63</v>
      </c>
      <c r="M1093" s="32" t="s">
        <v>2430</v>
      </c>
      <c r="N1093" s="33">
        <v>4</v>
      </c>
      <c r="O1093" s="33">
        <v>24</v>
      </c>
      <c r="P1093" s="33">
        <v>6</v>
      </c>
      <c r="R1093" s="48">
        <f>IF(IFERROR(VLOOKUP(E1093,Planif!$B:$B,1,FALSE),1)=1,1,"")</f>
        <v>1</v>
      </c>
    </row>
    <row r="1094" spans="1:18" x14ac:dyDescent="0.2">
      <c r="A1094" s="35">
        <v>44135</v>
      </c>
      <c r="B1094" s="32" t="s">
        <v>2406</v>
      </c>
      <c r="C1094" s="32" t="s">
        <v>58</v>
      </c>
      <c r="D1094" s="32" t="s">
        <v>59</v>
      </c>
      <c r="E1094" s="32" t="s">
        <v>2427</v>
      </c>
      <c r="F1094" s="32" t="s">
        <v>31</v>
      </c>
      <c r="G1094" s="32" t="s">
        <v>2408</v>
      </c>
      <c r="H1094" s="33">
        <v>48</v>
      </c>
      <c r="I1094" s="33">
        <v>300</v>
      </c>
      <c r="J1094" s="33">
        <v>300</v>
      </c>
      <c r="K1094" s="32" t="s">
        <v>2409</v>
      </c>
      <c r="L1094" s="32" t="s">
        <v>63</v>
      </c>
      <c r="M1094" s="32" t="s">
        <v>2410</v>
      </c>
      <c r="N1094" s="33">
        <v>4</v>
      </c>
      <c r="O1094" s="33">
        <v>24</v>
      </c>
      <c r="P1094" s="33">
        <v>6</v>
      </c>
      <c r="R1094" s="48">
        <f>IF(IFERROR(VLOOKUP(E1094,Planif!$B:$B,1,FALSE),1)=1,1,"")</f>
        <v>1</v>
      </c>
    </row>
    <row r="1095" spans="1:18" x14ac:dyDescent="0.2">
      <c r="A1095" s="35">
        <v>44135</v>
      </c>
      <c r="B1095" s="32" t="s">
        <v>7757</v>
      </c>
      <c r="C1095" s="32" t="s">
        <v>58</v>
      </c>
      <c r="D1095" s="32" t="s">
        <v>59</v>
      </c>
      <c r="E1095" s="32" t="s">
        <v>2427</v>
      </c>
      <c r="F1095" s="32" t="s">
        <v>31</v>
      </c>
      <c r="G1095" s="32" t="s">
        <v>7759</v>
      </c>
      <c r="H1095" s="33">
        <v>48</v>
      </c>
      <c r="I1095" s="33">
        <v>300</v>
      </c>
      <c r="J1095" s="33">
        <v>300</v>
      </c>
      <c r="K1095" s="32" t="s">
        <v>7760</v>
      </c>
      <c r="L1095" s="32" t="s">
        <v>63</v>
      </c>
      <c r="M1095" s="32" t="s">
        <v>7761</v>
      </c>
      <c r="N1095" s="33">
        <v>4</v>
      </c>
      <c r="O1095" s="33">
        <v>24</v>
      </c>
      <c r="P1095" s="33">
        <v>6</v>
      </c>
      <c r="R1095" s="48">
        <f>IF(IFERROR(VLOOKUP(E1095,Planif!$B:$B,1,FALSE),1)=1,1,"")</f>
        <v>1</v>
      </c>
    </row>
    <row r="1096" spans="1:18" x14ac:dyDescent="0.2">
      <c r="A1096" s="35">
        <v>44135</v>
      </c>
      <c r="B1096" s="32" t="s">
        <v>2426</v>
      </c>
      <c r="C1096" s="32" t="s">
        <v>58</v>
      </c>
      <c r="D1096" s="32" t="s">
        <v>59</v>
      </c>
      <c r="E1096" s="32" t="s">
        <v>2427</v>
      </c>
      <c r="F1096" s="32" t="s">
        <v>31</v>
      </c>
      <c r="G1096" s="32" t="s">
        <v>2428</v>
      </c>
      <c r="H1096" s="33">
        <v>48</v>
      </c>
      <c r="I1096" s="33">
        <v>300</v>
      </c>
      <c r="J1096" s="33">
        <v>300</v>
      </c>
      <c r="K1096" s="32" t="s">
        <v>2429</v>
      </c>
      <c r="L1096" s="32" t="s">
        <v>63</v>
      </c>
      <c r="M1096" s="32" t="s">
        <v>2430</v>
      </c>
      <c r="N1096" s="33">
        <v>4</v>
      </c>
      <c r="O1096" s="33">
        <v>24</v>
      </c>
      <c r="P1096" s="33">
        <v>6</v>
      </c>
      <c r="R1096" s="48">
        <f>IF(IFERROR(VLOOKUP(E1096,Planif!$B:$B,1,FALSE),1)=1,1,"")</f>
        <v>1</v>
      </c>
    </row>
    <row r="1097" spans="1:18" x14ac:dyDescent="0.2">
      <c r="A1097" s="35">
        <v>44135</v>
      </c>
      <c r="B1097" s="32" t="s">
        <v>2431</v>
      </c>
      <c r="C1097" s="32" t="s">
        <v>58</v>
      </c>
      <c r="D1097" s="32" t="s">
        <v>59</v>
      </c>
      <c r="E1097" s="32" t="s">
        <v>2432</v>
      </c>
      <c r="F1097" s="32" t="s">
        <v>31</v>
      </c>
      <c r="G1097" s="32" t="s">
        <v>2433</v>
      </c>
      <c r="H1097" s="33">
        <v>48</v>
      </c>
      <c r="I1097" s="33">
        <v>300</v>
      </c>
      <c r="J1097" s="33">
        <v>300</v>
      </c>
      <c r="K1097" s="32" t="s">
        <v>2434</v>
      </c>
      <c r="L1097" s="32" t="s">
        <v>63</v>
      </c>
      <c r="M1097" s="32" t="s">
        <v>2435</v>
      </c>
      <c r="N1097" s="33">
        <v>4</v>
      </c>
      <c r="O1097" s="33">
        <v>24</v>
      </c>
      <c r="P1097" s="33">
        <v>6</v>
      </c>
      <c r="R1097" s="48">
        <f>IF(IFERROR(VLOOKUP(E1097,Planif!$B:$B,1,FALSE),1)=1,1,"")</f>
        <v>1</v>
      </c>
    </row>
    <row r="1098" spans="1:18" x14ac:dyDescent="0.2">
      <c r="A1098" s="35">
        <v>44135</v>
      </c>
      <c r="B1098" s="32" t="s">
        <v>2431</v>
      </c>
      <c r="C1098" s="32" t="s">
        <v>58</v>
      </c>
      <c r="D1098" s="32" t="s">
        <v>59</v>
      </c>
      <c r="E1098" s="32" t="s">
        <v>2432</v>
      </c>
      <c r="F1098" s="32" t="s">
        <v>31</v>
      </c>
      <c r="G1098" s="32" t="s">
        <v>2433</v>
      </c>
      <c r="H1098" s="33">
        <v>48</v>
      </c>
      <c r="I1098" s="33">
        <v>300</v>
      </c>
      <c r="J1098" s="33">
        <v>300</v>
      </c>
      <c r="K1098" s="32" t="s">
        <v>2434</v>
      </c>
      <c r="L1098" s="32" t="s">
        <v>63</v>
      </c>
      <c r="M1098" s="32" t="s">
        <v>2435</v>
      </c>
      <c r="N1098" s="33">
        <v>4</v>
      </c>
      <c r="O1098" s="33">
        <v>24</v>
      </c>
      <c r="P1098" s="33">
        <v>6</v>
      </c>
      <c r="R1098" s="48">
        <f>IF(IFERROR(VLOOKUP(E1098,Planif!$B:$B,1,FALSE),1)=1,1,"")</f>
        <v>1</v>
      </c>
    </row>
    <row r="1099" spans="1:18" x14ac:dyDescent="0.2">
      <c r="A1099" s="35">
        <v>44135</v>
      </c>
      <c r="B1099" s="32" t="s">
        <v>2411</v>
      </c>
      <c r="C1099" s="32" t="s">
        <v>58</v>
      </c>
      <c r="D1099" s="32" t="s">
        <v>59</v>
      </c>
      <c r="E1099" s="32" t="s">
        <v>2432</v>
      </c>
      <c r="F1099" s="32" t="s">
        <v>31</v>
      </c>
      <c r="G1099" s="32" t="s">
        <v>2413</v>
      </c>
      <c r="H1099" s="33">
        <v>48</v>
      </c>
      <c r="I1099" s="33">
        <v>300</v>
      </c>
      <c r="J1099" s="33">
        <v>300</v>
      </c>
      <c r="K1099" s="32" t="s">
        <v>2414</v>
      </c>
      <c r="L1099" s="32" t="s">
        <v>63</v>
      </c>
      <c r="M1099" s="32" t="s">
        <v>2415</v>
      </c>
      <c r="N1099" s="33">
        <v>4</v>
      </c>
      <c r="O1099" s="33">
        <v>24</v>
      </c>
      <c r="P1099" s="33">
        <v>6</v>
      </c>
      <c r="R1099" s="48">
        <f>IF(IFERROR(VLOOKUP(E1099,Planif!$B:$B,1,FALSE),1)=1,1,"")</f>
        <v>1</v>
      </c>
    </row>
    <row r="1100" spans="1:18" x14ac:dyDescent="0.2">
      <c r="A1100" s="35">
        <v>44135</v>
      </c>
      <c r="B1100" s="32" t="s">
        <v>7762</v>
      </c>
      <c r="C1100" s="32" t="s">
        <v>58</v>
      </c>
      <c r="D1100" s="32" t="s">
        <v>59</v>
      </c>
      <c r="E1100" s="32" t="s">
        <v>2432</v>
      </c>
      <c r="F1100" s="32" t="s">
        <v>31</v>
      </c>
      <c r="G1100" s="32" t="s">
        <v>7764</v>
      </c>
      <c r="H1100" s="33">
        <v>48</v>
      </c>
      <c r="I1100" s="33">
        <v>300</v>
      </c>
      <c r="J1100" s="33">
        <v>300</v>
      </c>
      <c r="K1100" s="32" t="s">
        <v>7765</v>
      </c>
      <c r="L1100" s="32" t="s">
        <v>63</v>
      </c>
      <c r="M1100" s="32" t="s">
        <v>7766</v>
      </c>
      <c r="N1100" s="33">
        <v>4</v>
      </c>
      <c r="O1100" s="33">
        <v>24</v>
      </c>
      <c r="P1100" s="33">
        <v>6</v>
      </c>
      <c r="R1100" s="48">
        <f>IF(IFERROR(VLOOKUP(E1100,Planif!$B:$B,1,FALSE),1)=1,1,"")</f>
        <v>1</v>
      </c>
    </row>
    <row r="1101" spans="1:18" x14ac:dyDescent="0.2">
      <c r="A1101" s="35">
        <v>44135</v>
      </c>
      <c r="B1101" s="32" t="s">
        <v>2431</v>
      </c>
      <c r="C1101" s="32" t="s">
        <v>58</v>
      </c>
      <c r="D1101" s="32" t="s">
        <v>59</v>
      </c>
      <c r="E1101" s="32" t="s">
        <v>2432</v>
      </c>
      <c r="F1101" s="32" t="s">
        <v>31</v>
      </c>
      <c r="G1101" s="32" t="s">
        <v>2433</v>
      </c>
      <c r="H1101" s="33">
        <v>48</v>
      </c>
      <c r="I1101" s="33">
        <v>300</v>
      </c>
      <c r="J1101" s="33">
        <v>300</v>
      </c>
      <c r="K1101" s="32" t="s">
        <v>2434</v>
      </c>
      <c r="L1101" s="32" t="s">
        <v>63</v>
      </c>
      <c r="M1101" s="32" t="s">
        <v>2435</v>
      </c>
      <c r="N1101" s="33">
        <v>4</v>
      </c>
      <c r="O1101" s="33">
        <v>24</v>
      </c>
      <c r="P1101" s="33">
        <v>6</v>
      </c>
      <c r="R1101" s="48">
        <f>IF(IFERROR(VLOOKUP(E1101,Planif!$B:$B,1,FALSE),1)=1,1,"")</f>
        <v>1</v>
      </c>
    </row>
    <row r="1102" spans="1:18" x14ac:dyDescent="0.2">
      <c r="A1102" s="35">
        <v>44135</v>
      </c>
      <c r="B1102" s="32" t="s">
        <v>2436</v>
      </c>
      <c r="C1102" s="32" t="s">
        <v>58</v>
      </c>
      <c r="D1102" s="32" t="s">
        <v>59</v>
      </c>
      <c r="E1102" s="32" t="s">
        <v>2437</v>
      </c>
      <c r="F1102" s="32" t="s">
        <v>31</v>
      </c>
      <c r="G1102" s="32" t="s">
        <v>2438</v>
      </c>
      <c r="H1102" s="33">
        <v>48</v>
      </c>
      <c r="I1102" s="33">
        <v>300</v>
      </c>
      <c r="J1102" s="33">
        <v>300</v>
      </c>
      <c r="K1102" s="32" t="s">
        <v>2439</v>
      </c>
      <c r="L1102" s="32" t="s">
        <v>63</v>
      </c>
      <c r="M1102" s="32" t="s">
        <v>2440</v>
      </c>
      <c r="N1102" s="33">
        <v>4</v>
      </c>
      <c r="O1102" s="33">
        <v>24</v>
      </c>
      <c r="P1102" s="33">
        <v>6</v>
      </c>
      <c r="R1102" s="48">
        <f>IF(IFERROR(VLOOKUP(E1102,Planif!$B:$B,1,FALSE),1)=1,1,"")</f>
        <v>1</v>
      </c>
    </row>
    <row r="1103" spans="1:18" x14ac:dyDescent="0.2">
      <c r="A1103" s="35">
        <v>44135</v>
      </c>
      <c r="B1103" s="32" t="s">
        <v>2436</v>
      </c>
      <c r="C1103" s="32" t="s">
        <v>58</v>
      </c>
      <c r="D1103" s="32" t="s">
        <v>59</v>
      </c>
      <c r="E1103" s="32" t="s">
        <v>2437</v>
      </c>
      <c r="F1103" s="32" t="s">
        <v>31</v>
      </c>
      <c r="G1103" s="32" t="s">
        <v>2438</v>
      </c>
      <c r="H1103" s="33">
        <v>48</v>
      </c>
      <c r="I1103" s="33">
        <v>300</v>
      </c>
      <c r="J1103" s="33">
        <v>300</v>
      </c>
      <c r="K1103" s="32" t="s">
        <v>2439</v>
      </c>
      <c r="L1103" s="32" t="s">
        <v>63</v>
      </c>
      <c r="M1103" s="32" t="s">
        <v>2440</v>
      </c>
      <c r="N1103" s="33">
        <v>4</v>
      </c>
      <c r="O1103" s="33">
        <v>24</v>
      </c>
      <c r="P1103" s="33">
        <v>6</v>
      </c>
      <c r="R1103" s="48">
        <f>IF(IFERROR(VLOOKUP(E1103,Planif!$B:$B,1,FALSE),1)=1,1,"")</f>
        <v>1</v>
      </c>
    </row>
    <row r="1104" spans="1:18" x14ac:dyDescent="0.2">
      <c r="A1104" s="35">
        <v>44135</v>
      </c>
      <c r="B1104" s="32" t="s">
        <v>2416</v>
      </c>
      <c r="C1104" s="32" t="s">
        <v>58</v>
      </c>
      <c r="D1104" s="32" t="s">
        <v>59</v>
      </c>
      <c r="E1104" s="32" t="s">
        <v>2437</v>
      </c>
      <c r="F1104" s="32" t="s">
        <v>31</v>
      </c>
      <c r="G1104" s="32" t="s">
        <v>2418</v>
      </c>
      <c r="H1104" s="33">
        <v>48</v>
      </c>
      <c r="I1104" s="33">
        <v>300</v>
      </c>
      <c r="J1104" s="33">
        <v>300</v>
      </c>
      <c r="K1104" s="32" t="s">
        <v>2419</v>
      </c>
      <c r="L1104" s="32" t="s">
        <v>63</v>
      </c>
      <c r="M1104" s="32" t="s">
        <v>2420</v>
      </c>
      <c r="N1104" s="33">
        <v>4</v>
      </c>
      <c r="O1104" s="33">
        <v>24</v>
      </c>
      <c r="P1104" s="33">
        <v>6</v>
      </c>
      <c r="R1104" s="48">
        <f>IF(IFERROR(VLOOKUP(E1104,Planif!$B:$B,1,FALSE),1)=1,1,"")</f>
        <v>1</v>
      </c>
    </row>
    <row r="1105" spans="1:18" x14ac:dyDescent="0.2">
      <c r="A1105" s="35">
        <v>44135</v>
      </c>
      <c r="B1105" s="32" t="s">
        <v>7767</v>
      </c>
      <c r="C1105" s="32" t="s">
        <v>58</v>
      </c>
      <c r="D1105" s="32" t="s">
        <v>59</v>
      </c>
      <c r="E1105" s="32" t="s">
        <v>2437</v>
      </c>
      <c r="F1105" s="32" t="s">
        <v>31</v>
      </c>
      <c r="G1105" s="32" t="s">
        <v>7769</v>
      </c>
      <c r="H1105" s="33">
        <v>48</v>
      </c>
      <c r="I1105" s="33">
        <v>300</v>
      </c>
      <c r="J1105" s="33">
        <v>300</v>
      </c>
      <c r="K1105" s="32" t="s">
        <v>7770</v>
      </c>
      <c r="L1105" s="32" t="s">
        <v>63</v>
      </c>
      <c r="M1105" s="32" t="s">
        <v>7771</v>
      </c>
      <c r="N1105" s="33">
        <v>4</v>
      </c>
      <c r="O1105" s="33">
        <v>24</v>
      </c>
      <c r="P1105" s="33">
        <v>6</v>
      </c>
      <c r="R1105" s="48">
        <f>IF(IFERROR(VLOOKUP(E1105,Planif!$B:$B,1,FALSE),1)=1,1,"")</f>
        <v>1</v>
      </c>
    </row>
    <row r="1106" spans="1:18" x14ac:dyDescent="0.2">
      <c r="A1106" s="35">
        <v>44135</v>
      </c>
      <c r="B1106" s="32" t="s">
        <v>2436</v>
      </c>
      <c r="C1106" s="32" t="s">
        <v>58</v>
      </c>
      <c r="D1106" s="32" t="s">
        <v>59</v>
      </c>
      <c r="E1106" s="32" t="s">
        <v>2437</v>
      </c>
      <c r="F1106" s="32" t="s">
        <v>31</v>
      </c>
      <c r="G1106" s="32" t="s">
        <v>2438</v>
      </c>
      <c r="H1106" s="33">
        <v>48</v>
      </c>
      <c r="I1106" s="33">
        <v>300</v>
      </c>
      <c r="J1106" s="33">
        <v>300</v>
      </c>
      <c r="K1106" s="32" t="s">
        <v>2439</v>
      </c>
      <c r="L1106" s="32" t="s">
        <v>63</v>
      </c>
      <c r="M1106" s="32" t="s">
        <v>2440</v>
      </c>
      <c r="N1106" s="33">
        <v>4</v>
      </c>
      <c r="O1106" s="33">
        <v>24</v>
      </c>
      <c r="P1106" s="33">
        <v>6</v>
      </c>
      <c r="R1106" s="48">
        <f>IF(IFERROR(VLOOKUP(E1106,Planif!$B:$B,1,FALSE),1)=1,1,"")</f>
        <v>1</v>
      </c>
    </row>
    <row r="1107" spans="1:18" x14ac:dyDescent="0.2">
      <c r="A1107" s="35">
        <v>44135</v>
      </c>
      <c r="B1107" s="32" t="s">
        <v>2441</v>
      </c>
      <c r="C1107" s="32" t="s">
        <v>58</v>
      </c>
      <c r="D1107" s="32" t="s">
        <v>59</v>
      </c>
      <c r="E1107" s="32" t="s">
        <v>2442</v>
      </c>
      <c r="F1107" s="32" t="s">
        <v>31</v>
      </c>
      <c r="G1107" s="32" t="s">
        <v>2443</v>
      </c>
      <c r="H1107" s="33">
        <v>48</v>
      </c>
      <c r="I1107" s="33">
        <v>300</v>
      </c>
      <c r="J1107" s="33">
        <v>300</v>
      </c>
      <c r="K1107" s="32" t="s">
        <v>2444</v>
      </c>
      <c r="L1107" s="32" t="s">
        <v>63</v>
      </c>
      <c r="M1107" s="32" t="s">
        <v>2445</v>
      </c>
      <c r="N1107" s="33">
        <v>4</v>
      </c>
      <c r="O1107" s="33">
        <v>24</v>
      </c>
      <c r="P1107" s="33">
        <v>6</v>
      </c>
      <c r="R1107" s="48">
        <f>IF(IFERROR(VLOOKUP(E1107,Planif!$B:$B,1,FALSE),1)=1,1,"")</f>
        <v>1</v>
      </c>
    </row>
    <row r="1108" spans="1:18" x14ac:dyDescent="0.2">
      <c r="A1108" s="35">
        <v>44135</v>
      </c>
      <c r="B1108" s="32" t="s">
        <v>2441</v>
      </c>
      <c r="C1108" s="32" t="s">
        <v>58</v>
      </c>
      <c r="D1108" s="32" t="s">
        <v>59</v>
      </c>
      <c r="E1108" s="32" t="s">
        <v>2442</v>
      </c>
      <c r="F1108" s="32" t="s">
        <v>31</v>
      </c>
      <c r="G1108" s="32" t="s">
        <v>2443</v>
      </c>
      <c r="H1108" s="33">
        <v>48</v>
      </c>
      <c r="I1108" s="33">
        <v>300</v>
      </c>
      <c r="J1108" s="33">
        <v>300</v>
      </c>
      <c r="K1108" s="32" t="s">
        <v>2444</v>
      </c>
      <c r="L1108" s="32" t="s">
        <v>63</v>
      </c>
      <c r="M1108" s="32" t="s">
        <v>2445</v>
      </c>
      <c r="N1108" s="33">
        <v>4</v>
      </c>
      <c r="O1108" s="33">
        <v>24</v>
      </c>
      <c r="P1108" s="33">
        <v>6</v>
      </c>
      <c r="R1108" s="48">
        <f>IF(IFERROR(VLOOKUP(E1108,Planif!$B:$B,1,FALSE),1)=1,1,"")</f>
        <v>1</v>
      </c>
    </row>
    <row r="1109" spans="1:18" x14ac:dyDescent="0.2">
      <c r="A1109" s="35">
        <v>44135</v>
      </c>
      <c r="B1109" s="32" t="s">
        <v>2421</v>
      </c>
      <c r="C1109" s="32" t="s">
        <v>58</v>
      </c>
      <c r="D1109" s="32" t="s">
        <v>59</v>
      </c>
      <c r="E1109" s="32" t="s">
        <v>2442</v>
      </c>
      <c r="F1109" s="32" t="s">
        <v>31</v>
      </c>
      <c r="G1109" s="32" t="s">
        <v>2423</v>
      </c>
      <c r="H1109" s="33">
        <v>48</v>
      </c>
      <c r="I1109" s="33">
        <v>300</v>
      </c>
      <c r="J1109" s="33">
        <v>300</v>
      </c>
      <c r="K1109" s="32" t="s">
        <v>2424</v>
      </c>
      <c r="L1109" s="32" t="s">
        <v>63</v>
      </c>
      <c r="M1109" s="32" t="s">
        <v>2425</v>
      </c>
      <c r="N1109" s="33">
        <v>4</v>
      </c>
      <c r="O1109" s="33">
        <v>24</v>
      </c>
      <c r="P1109" s="33">
        <v>6</v>
      </c>
      <c r="R1109" s="48">
        <f>IF(IFERROR(VLOOKUP(E1109,Planif!$B:$B,1,FALSE),1)=1,1,"")</f>
        <v>1</v>
      </c>
    </row>
    <row r="1110" spans="1:18" x14ac:dyDescent="0.2">
      <c r="A1110" s="35">
        <v>44135</v>
      </c>
      <c r="B1110" s="32" t="s">
        <v>7772</v>
      </c>
      <c r="C1110" s="32" t="s">
        <v>58</v>
      </c>
      <c r="D1110" s="32" t="s">
        <v>59</v>
      </c>
      <c r="E1110" s="32" t="s">
        <v>2442</v>
      </c>
      <c r="F1110" s="32" t="s">
        <v>31</v>
      </c>
      <c r="G1110" s="32" t="s">
        <v>7774</v>
      </c>
      <c r="H1110" s="33">
        <v>48</v>
      </c>
      <c r="I1110" s="33">
        <v>300</v>
      </c>
      <c r="J1110" s="33">
        <v>300</v>
      </c>
      <c r="K1110" s="32" t="s">
        <v>7775</v>
      </c>
      <c r="L1110" s="32" t="s">
        <v>63</v>
      </c>
      <c r="M1110" s="32" t="s">
        <v>7776</v>
      </c>
      <c r="N1110" s="33">
        <v>4</v>
      </c>
      <c r="O1110" s="33">
        <v>24</v>
      </c>
      <c r="P1110" s="33">
        <v>6</v>
      </c>
      <c r="R1110" s="48">
        <f>IF(IFERROR(VLOOKUP(E1110,Planif!$B:$B,1,FALSE),1)=1,1,"")</f>
        <v>1</v>
      </c>
    </row>
    <row r="1111" spans="1:18" x14ac:dyDescent="0.2">
      <c r="A1111" s="35">
        <v>44135</v>
      </c>
      <c r="B1111" s="32" t="s">
        <v>2441</v>
      </c>
      <c r="C1111" s="32" t="s">
        <v>58</v>
      </c>
      <c r="D1111" s="32" t="s">
        <v>59</v>
      </c>
      <c r="E1111" s="32" t="s">
        <v>2442</v>
      </c>
      <c r="F1111" s="32" t="s">
        <v>31</v>
      </c>
      <c r="G1111" s="32" t="s">
        <v>2443</v>
      </c>
      <c r="H1111" s="33">
        <v>48</v>
      </c>
      <c r="I1111" s="33">
        <v>300</v>
      </c>
      <c r="J1111" s="33">
        <v>300</v>
      </c>
      <c r="K1111" s="32" t="s">
        <v>2444</v>
      </c>
      <c r="L1111" s="32" t="s">
        <v>63</v>
      </c>
      <c r="M1111" s="32" t="s">
        <v>2445</v>
      </c>
      <c r="N1111" s="33">
        <v>4</v>
      </c>
      <c r="O1111" s="33">
        <v>24</v>
      </c>
      <c r="P1111" s="33">
        <v>6</v>
      </c>
      <c r="R1111" s="48">
        <f>IF(IFERROR(VLOOKUP(E1111,Planif!$B:$B,1,FALSE),1)=1,1,"")</f>
        <v>1</v>
      </c>
    </row>
    <row r="1112" spans="1:18" x14ac:dyDescent="0.2">
      <c r="A1112" s="35">
        <v>44135</v>
      </c>
      <c r="B1112" s="32" t="s">
        <v>2446</v>
      </c>
      <c r="C1112" s="32" t="s">
        <v>58</v>
      </c>
      <c r="D1112" s="32" t="s">
        <v>59</v>
      </c>
      <c r="E1112" s="32" t="s">
        <v>2447</v>
      </c>
      <c r="F1112" s="32" t="s">
        <v>31</v>
      </c>
      <c r="G1112" s="32" t="s">
        <v>2448</v>
      </c>
      <c r="H1112" s="33">
        <v>48</v>
      </c>
      <c r="I1112" s="33">
        <v>300</v>
      </c>
      <c r="J1112" s="33">
        <v>300</v>
      </c>
      <c r="K1112" s="32" t="s">
        <v>2449</v>
      </c>
      <c r="L1112" s="32" t="s">
        <v>63</v>
      </c>
      <c r="M1112" s="32" t="s">
        <v>2450</v>
      </c>
      <c r="N1112" s="33">
        <v>4</v>
      </c>
      <c r="O1112" s="33">
        <v>24</v>
      </c>
      <c r="P1112" s="33">
        <v>6</v>
      </c>
      <c r="R1112" s="48">
        <f>IF(IFERROR(VLOOKUP(E1112,Planif!$B:$B,1,FALSE),1)=1,1,"")</f>
        <v>1</v>
      </c>
    </row>
    <row r="1113" spans="1:18" x14ac:dyDescent="0.2">
      <c r="A1113" s="35">
        <v>44135</v>
      </c>
      <c r="B1113" s="32" t="s">
        <v>2446</v>
      </c>
      <c r="C1113" s="32" t="s">
        <v>58</v>
      </c>
      <c r="D1113" s="32" t="s">
        <v>59</v>
      </c>
      <c r="E1113" s="32" t="s">
        <v>2447</v>
      </c>
      <c r="F1113" s="32" t="s">
        <v>31</v>
      </c>
      <c r="G1113" s="32" t="s">
        <v>2448</v>
      </c>
      <c r="H1113" s="33">
        <v>48</v>
      </c>
      <c r="I1113" s="33">
        <v>300</v>
      </c>
      <c r="J1113" s="33">
        <v>300</v>
      </c>
      <c r="K1113" s="32" t="s">
        <v>2449</v>
      </c>
      <c r="L1113" s="32" t="s">
        <v>63</v>
      </c>
      <c r="M1113" s="32" t="s">
        <v>2450</v>
      </c>
      <c r="N1113" s="33">
        <v>4</v>
      </c>
      <c r="O1113" s="33">
        <v>24</v>
      </c>
      <c r="P1113" s="33">
        <v>6</v>
      </c>
      <c r="R1113" s="48">
        <f>IF(IFERROR(VLOOKUP(E1113,Planif!$B:$B,1,FALSE),1)=1,1,"")</f>
        <v>1</v>
      </c>
    </row>
    <row r="1114" spans="1:18" x14ac:dyDescent="0.2">
      <c r="A1114" s="35">
        <v>44135</v>
      </c>
      <c r="B1114" s="32" t="s">
        <v>2426</v>
      </c>
      <c r="C1114" s="32" t="s">
        <v>58</v>
      </c>
      <c r="D1114" s="32" t="s">
        <v>59</v>
      </c>
      <c r="E1114" s="32" t="s">
        <v>2447</v>
      </c>
      <c r="F1114" s="32" t="s">
        <v>31</v>
      </c>
      <c r="G1114" s="32" t="s">
        <v>2428</v>
      </c>
      <c r="H1114" s="33">
        <v>48</v>
      </c>
      <c r="I1114" s="33">
        <v>300</v>
      </c>
      <c r="J1114" s="33">
        <v>300</v>
      </c>
      <c r="K1114" s="32" t="s">
        <v>2429</v>
      </c>
      <c r="L1114" s="32" t="s">
        <v>63</v>
      </c>
      <c r="M1114" s="32" t="s">
        <v>2430</v>
      </c>
      <c r="N1114" s="33">
        <v>4</v>
      </c>
      <c r="O1114" s="33">
        <v>24</v>
      </c>
      <c r="P1114" s="33">
        <v>6</v>
      </c>
      <c r="R1114" s="48">
        <f>IF(IFERROR(VLOOKUP(E1114,Planif!$B:$B,1,FALSE),1)=1,1,"")</f>
        <v>1</v>
      </c>
    </row>
    <row r="1115" spans="1:18" x14ac:dyDescent="0.2">
      <c r="A1115" s="35">
        <v>44135</v>
      </c>
      <c r="B1115" s="32" t="s">
        <v>7777</v>
      </c>
      <c r="C1115" s="32" t="s">
        <v>58</v>
      </c>
      <c r="D1115" s="32" t="s">
        <v>59</v>
      </c>
      <c r="E1115" s="32" t="s">
        <v>2447</v>
      </c>
      <c r="F1115" s="32" t="s">
        <v>31</v>
      </c>
      <c r="G1115" s="32" t="s">
        <v>7779</v>
      </c>
      <c r="H1115" s="33">
        <v>48</v>
      </c>
      <c r="I1115" s="33">
        <v>300</v>
      </c>
      <c r="J1115" s="33">
        <v>300</v>
      </c>
      <c r="K1115" s="32" t="s">
        <v>7780</v>
      </c>
      <c r="L1115" s="32" t="s">
        <v>63</v>
      </c>
      <c r="M1115" s="32" t="s">
        <v>7781</v>
      </c>
      <c r="N1115" s="33">
        <v>4</v>
      </c>
      <c r="O1115" s="33">
        <v>24</v>
      </c>
      <c r="P1115" s="33">
        <v>6</v>
      </c>
      <c r="R1115" s="48">
        <f>IF(IFERROR(VLOOKUP(E1115,Planif!$B:$B,1,FALSE),1)=1,1,"")</f>
        <v>1</v>
      </c>
    </row>
    <row r="1116" spans="1:18" x14ac:dyDescent="0.2">
      <c r="A1116" s="35">
        <v>44135</v>
      </c>
      <c r="B1116" s="32" t="s">
        <v>2446</v>
      </c>
      <c r="C1116" s="32" t="s">
        <v>58</v>
      </c>
      <c r="D1116" s="32" t="s">
        <v>59</v>
      </c>
      <c r="E1116" s="32" t="s">
        <v>2447</v>
      </c>
      <c r="F1116" s="32" t="s">
        <v>31</v>
      </c>
      <c r="G1116" s="32" t="s">
        <v>2448</v>
      </c>
      <c r="H1116" s="33">
        <v>48</v>
      </c>
      <c r="I1116" s="33">
        <v>300</v>
      </c>
      <c r="J1116" s="33">
        <v>300</v>
      </c>
      <c r="K1116" s="32" t="s">
        <v>2449</v>
      </c>
      <c r="L1116" s="32" t="s">
        <v>63</v>
      </c>
      <c r="M1116" s="32" t="s">
        <v>2450</v>
      </c>
      <c r="N1116" s="33">
        <v>4</v>
      </c>
      <c r="O1116" s="33">
        <v>24</v>
      </c>
      <c r="P1116" s="33">
        <v>6</v>
      </c>
      <c r="R1116" s="48">
        <f>IF(IFERROR(VLOOKUP(E1116,Planif!$B:$B,1,FALSE),1)=1,1,"")</f>
        <v>1</v>
      </c>
    </row>
    <row r="1117" spans="1:18" x14ac:dyDescent="0.2">
      <c r="A1117" s="35">
        <v>44135</v>
      </c>
      <c r="B1117" s="32" t="s">
        <v>99</v>
      </c>
      <c r="C1117" s="32" t="s">
        <v>58</v>
      </c>
      <c r="D1117" s="32" t="s">
        <v>59</v>
      </c>
      <c r="E1117" s="32" t="s">
        <v>100</v>
      </c>
      <c r="F1117" s="32" t="s">
        <v>31</v>
      </c>
      <c r="G1117" s="32" t="s">
        <v>101</v>
      </c>
      <c r="H1117" s="33">
        <v>48</v>
      </c>
      <c r="I1117" s="33">
        <v>300</v>
      </c>
      <c r="J1117" s="33">
        <v>300</v>
      </c>
      <c r="K1117" s="32" t="s">
        <v>102</v>
      </c>
      <c r="L1117" s="32" t="s">
        <v>63</v>
      </c>
      <c r="M1117" s="32" t="s">
        <v>103</v>
      </c>
      <c r="N1117" s="33">
        <v>4</v>
      </c>
      <c r="O1117" s="33">
        <v>24</v>
      </c>
      <c r="P1117" s="33">
        <v>6</v>
      </c>
      <c r="R1117" s="48">
        <f>IF(IFERROR(VLOOKUP(E1117,Planif!$B:$B,1,FALSE),1)=1,1,"")</f>
        <v>1</v>
      </c>
    </row>
    <row r="1118" spans="1:18" x14ac:dyDescent="0.2">
      <c r="A1118" s="35">
        <v>44135</v>
      </c>
      <c r="B1118" s="32" t="s">
        <v>99</v>
      </c>
      <c r="C1118" s="32" t="s">
        <v>58</v>
      </c>
      <c r="D1118" s="32" t="s">
        <v>59</v>
      </c>
      <c r="E1118" s="32" t="s">
        <v>100</v>
      </c>
      <c r="F1118" s="32" t="s">
        <v>31</v>
      </c>
      <c r="G1118" s="32" t="s">
        <v>101</v>
      </c>
      <c r="H1118" s="33">
        <v>48</v>
      </c>
      <c r="I1118" s="33">
        <v>300</v>
      </c>
      <c r="J1118" s="33">
        <v>300</v>
      </c>
      <c r="K1118" s="32" t="s">
        <v>102</v>
      </c>
      <c r="L1118" s="32" t="s">
        <v>63</v>
      </c>
      <c r="M1118" s="32" t="s">
        <v>103</v>
      </c>
      <c r="N1118" s="33">
        <v>4</v>
      </c>
      <c r="O1118" s="33">
        <v>24</v>
      </c>
      <c r="P1118" s="33">
        <v>6</v>
      </c>
      <c r="R1118" s="48">
        <f>IF(IFERROR(VLOOKUP(E1118,Planif!$B:$B,1,FALSE),1)=1,1,"")</f>
        <v>1</v>
      </c>
    </row>
    <row r="1119" spans="1:18" x14ac:dyDescent="0.2">
      <c r="A1119" s="35">
        <v>44135</v>
      </c>
      <c r="B1119" s="32" t="s">
        <v>79</v>
      </c>
      <c r="C1119" s="32" t="s">
        <v>58</v>
      </c>
      <c r="D1119" s="32" t="s">
        <v>59</v>
      </c>
      <c r="E1119" s="32" t="s">
        <v>100</v>
      </c>
      <c r="F1119" s="32" t="s">
        <v>31</v>
      </c>
      <c r="G1119" s="32" t="s">
        <v>81</v>
      </c>
      <c r="H1119" s="33">
        <v>48</v>
      </c>
      <c r="I1119" s="33">
        <v>300</v>
      </c>
      <c r="J1119" s="33">
        <v>300</v>
      </c>
      <c r="K1119" s="32" t="s">
        <v>82</v>
      </c>
      <c r="L1119" s="32" t="s">
        <v>63</v>
      </c>
      <c r="M1119" s="32" t="s">
        <v>83</v>
      </c>
      <c r="N1119" s="33">
        <v>4</v>
      </c>
      <c r="O1119" s="33">
        <v>24</v>
      </c>
      <c r="P1119" s="33">
        <v>6</v>
      </c>
      <c r="R1119" s="48">
        <f>IF(IFERROR(VLOOKUP(E1119,Planif!$B:$B,1,FALSE),1)=1,1,"")</f>
        <v>1</v>
      </c>
    </row>
    <row r="1120" spans="1:18" x14ac:dyDescent="0.2">
      <c r="A1120" s="35">
        <v>44135</v>
      </c>
      <c r="B1120" s="32" t="s">
        <v>5462</v>
      </c>
      <c r="C1120" s="32" t="s">
        <v>58</v>
      </c>
      <c r="D1120" s="32" t="s">
        <v>59</v>
      </c>
      <c r="E1120" s="32" t="s">
        <v>100</v>
      </c>
      <c r="F1120" s="32" t="s">
        <v>31</v>
      </c>
      <c r="G1120" s="32" t="s">
        <v>5464</v>
      </c>
      <c r="H1120" s="33">
        <v>48</v>
      </c>
      <c r="I1120" s="33">
        <v>300</v>
      </c>
      <c r="J1120" s="33">
        <v>300</v>
      </c>
      <c r="K1120" s="32" t="s">
        <v>5465</v>
      </c>
      <c r="L1120" s="32" t="s">
        <v>63</v>
      </c>
      <c r="M1120" s="32" t="s">
        <v>5466</v>
      </c>
      <c r="N1120" s="33">
        <v>4</v>
      </c>
      <c r="O1120" s="33">
        <v>24</v>
      </c>
      <c r="P1120" s="33">
        <v>6</v>
      </c>
      <c r="R1120" s="48">
        <f>IF(IFERROR(VLOOKUP(E1120,Planif!$B:$B,1,FALSE),1)=1,1,"")</f>
        <v>1</v>
      </c>
    </row>
    <row r="1121" spans="1:18" x14ac:dyDescent="0.2">
      <c r="A1121" s="35">
        <v>44135</v>
      </c>
      <c r="B1121" s="32" t="s">
        <v>99</v>
      </c>
      <c r="C1121" s="32" t="s">
        <v>58</v>
      </c>
      <c r="D1121" s="32" t="s">
        <v>59</v>
      </c>
      <c r="E1121" s="32" t="s">
        <v>100</v>
      </c>
      <c r="F1121" s="32" t="s">
        <v>31</v>
      </c>
      <c r="G1121" s="32" t="s">
        <v>101</v>
      </c>
      <c r="H1121" s="33">
        <v>48</v>
      </c>
      <c r="I1121" s="33">
        <v>300</v>
      </c>
      <c r="J1121" s="33">
        <v>300</v>
      </c>
      <c r="K1121" s="32" t="s">
        <v>102</v>
      </c>
      <c r="L1121" s="32" t="s">
        <v>63</v>
      </c>
      <c r="M1121" s="32" t="s">
        <v>103</v>
      </c>
      <c r="N1121" s="33">
        <v>4</v>
      </c>
      <c r="O1121" s="33">
        <v>24</v>
      </c>
      <c r="P1121" s="33">
        <v>6</v>
      </c>
      <c r="R1121" s="48">
        <f>IF(IFERROR(VLOOKUP(E1121,Planif!$B:$B,1,FALSE),1)=1,1,"")</f>
        <v>1</v>
      </c>
    </row>
    <row r="1122" spans="1:18" x14ac:dyDescent="0.2">
      <c r="A1122" s="35">
        <v>44135</v>
      </c>
      <c r="B1122" s="32" t="s">
        <v>327</v>
      </c>
      <c r="C1122" s="32" t="s">
        <v>58</v>
      </c>
      <c r="D1122" s="32" t="s">
        <v>59</v>
      </c>
      <c r="E1122" s="32" t="s">
        <v>328</v>
      </c>
      <c r="F1122" s="32" t="s">
        <v>31</v>
      </c>
      <c r="G1122" s="32" t="s">
        <v>329</v>
      </c>
      <c r="H1122" s="33">
        <v>48</v>
      </c>
      <c r="I1122" s="33">
        <v>300</v>
      </c>
      <c r="J1122" s="33">
        <v>300</v>
      </c>
      <c r="K1122" s="32" t="s">
        <v>330</v>
      </c>
      <c r="L1122" s="32" t="s">
        <v>63</v>
      </c>
      <c r="M1122" s="32" t="s">
        <v>331</v>
      </c>
      <c r="N1122" s="33">
        <v>4</v>
      </c>
      <c r="O1122" s="33">
        <v>24</v>
      </c>
      <c r="P1122" s="33">
        <v>6</v>
      </c>
      <c r="R1122" s="48">
        <f>IF(IFERROR(VLOOKUP(E1122,Planif!$B:$B,1,FALSE),1)=1,1,"")</f>
        <v>1</v>
      </c>
    </row>
    <row r="1123" spans="1:18" x14ac:dyDescent="0.2">
      <c r="A1123" s="35">
        <v>44135</v>
      </c>
      <c r="B1123" s="32" t="s">
        <v>327</v>
      </c>
      <c r="C1123" s="32" t="s">
        <v>58</v>
      </c>
      <c r="D1123" s="32" t="s">
        <v>59</v>
      </c>
      <c r="E1123" s="32" t="s">
        <v>328</v>
      </c>
      <c r="F1123" s="32" t="s">
        <v>31</v>
      </c>
      <c r="G1123" s="32" t="s">
        <v>329</v>
      </c>
      <c r="H1123" s="33">
        <v>48</v>
      </c>
      <c r="I1123" s="33">
        <v>300</v>
      </c>
      <c r="J1123" s="33">
        <v>300</v>
      </c>
      <c r="K1123" s="32" t="s">
        <v>330</v>
      </c>
      <c r="L1123" s="32" t="s">
        <v>63</v>
      </c>
      <c r="M1123" s="32" t="s">
        <v>331</v>
      </c>
      <c r="N1123" s="33">
        <v>4</v>
      </c>
      <c r="O1123" s="33">
        <v>24</v>
      </c>
      <c r="P1123" s="33">
        <v>6</v>
      </c>
      <c r="R1123" s="48">
        <f>IF(IFERROR(VLOOKUP(E1123,Planif!$B:$B,1,FALSE),1)=1,1,"")</f>
        <v>1</v>
      </c>
    </row>
    <row r="1124" spans="1:18" x14ac:dyDescent="0.2">
      <c r="A1124" s="35">
        <v>44135</v>
      </c>
      <c r="B1124" s="32" t="s">
        <v>307</v>
      </c>
      <c r="C1124" s="32" t="s">
        <v>58</v>
      </c>
      <c r="D1124" s="32" t="s">
        <v>59</v>
      </c>
      <c r="E1124" s="32" t="s">
        <v>328</v>
      </c>
      <c r="F1124" s="32" t="s">
        <v>31</v>
      </c>
      <c r="G1124" s="32" t="s">
        <v>309</v>
      </c>
      <c r="H1124" s="33">
        <v>48</v>
      </c>
      <c r="I1124" s="33">
        <v>300</v>
      </c>
      <c r="J1124" s="33">
        <v>300</v>
      </c>
      <c r="K1124" s="32" t="s">
        <v>310</v>
      </c>
      <c r="L1124" s="32" t="s">
        <v>63</v>
      </c>
      <c r="M1124" s="32" t="s">
        <v>311</v>
      </c>
      <c r="N1124" s="33">
        <v>4</v>
      </c>
      <c r="O1124" s="33">
        <v>24</v>
      </c>
      <c r="P1124" s="33">
        <v>6</v>
      </c>
      <c r="R1124" s="48">
        <f>IF(IFERROR(VLOOKUP(E1124,Planif!$B:$B,1,FALSE),1)=1,1,"")</f>
        <v>1</v>
      </c>
    </row>
    <row r="1125" spans="1:18" x14ac:dyDescent="0.2">
      <c r="A1125" s="35">
        <v>44135</v>
      </c>
      <c r="B1125" s="32" t="s">
        <v>5674</v>
      </c>
      <c r="C1125" s="32" t="s">
        <v>58</v>
      </c>
      <c r="D1125" s="32" t="s">
        <v>59</v>
      </c>
      <c r="E1125" s="32" t="s">
        <v>328</v>
      </c>
      <c r="F1125" s="32" t="s">
        <v>31</v>
      </c>
      <c r="G1125" s="32" t="s">
        <v>5676</v>
      </c>
      <c r="H1125" s="33">
        <v>48</v>
      </c>
      <c r="I1125" s="33">
        <v>300</v>
      </c>
      <c r="J1125" s="33">
        <v>300</v>
      </c>
      <c r="K1125" s="32" t="s">
        <v>5677</v>
      </c>
      <c r="L1125" s="32" t="s">
        <v>63</v>
      </c>
      <c r="M1125" s="32" t="s">
        <v>5678</v>
      </c>
      <c r="N1125" s="33">
        <v>4</v>
      </c>
      <c r="O1125" s="33">
        <v>24</v>
      </c>
      <c r="P1125" s="33">
        <v>6</v>
      </c>
      <c r="R1125" s="48">
        <f>IF(IFERROR(VLOOKUP(E1125,Planif!$B:$B,1,FALSE),1)=1,1,"")</f>
        <v>1</v>
      </c>
    </row>
    <row r="1126" spans="1:18" x14ac:dyDescent="0.2">
      <c r="A1126" s="35">
        <v>44135</v>
      </c>
      <c r="B1126" s="32" t="s">
        <v>327</v>
      </c>
      <c r="C1126" s="32" t="s">
        <v>58</v>
      </c>
      <c r="D1126" s="32" t="s">
        <v>59</v>
      </c>
      <c r="E1126" s="32" t="s">
        <v>328</v>
      </c>
      <c r="F1126" s="32" t="s">
        <v>31</v>
      </c>
      <c r="G1126" s="32" t="s">
        <v>329</v>
      </c>
      <c r="H1126" s="33">
        <v>48</v>
      </c>
      <c r="I1126" s="33">
        <v>300</v>
      </c>
      <c r="J1126" s="33">
        <v>300</v>
      </c>
      <c r="K1126" s="32" t="s">
        <v>330</v>
      </c>
      <c r="L1126" s="32" t="s">
        <v>63</v>
      </c>
      <c r="M1126" s="32" t="s">
        <v>331</v>
      </c>
      <c r="N1126" s="33">
        <v>4</v>
      </c>
      <c r="O1126" s="33">
        <v>24</v>
      </c>
      <c r="P1126" s="33">
        <v>6</v>
      </c>
      <c r="R1126" s="48">
        <f>IF(IFERROR(VLOOKUP(E1126,Planif!$B:$B,1,FALSE),1)=1,1,"")</f>
        <v>1</v>
      </c>
    </row>
    <row r="1127" spans="1:18" x14ac:dyDescent="0.2">
      <c r="A1127" s="35">
        <v>44135</v>
      </c>
      <c r="B1127" s="32" t="s">
        <v>2451</v>
      </c>
      <c r="C1127" s="32" t="s">
        <v>58</v>
      </c>
      <c r="D1127" s="32" t="s">
        <v>59</v>
      </c>
      <c r="E1127" s="32" t="s">
        <v>2452</v>
      </c>
      <c r="F1127" s="32" t="s">
        <v>31</v>
      </c>
      <c r="G1127" s="32" t="s">
        <v>2453</v>
      </c>
      <c r="H1127" s="33">
        <v>48</v>
      </c>
      <c r="I1127" s="33">
        <v>300</v>
      </c>
      <c r="J1127" s="33">
        <v>300</v>
      </c>
      <c r="K1127" s="32" t="s">
        <v>2454</v>
      </c>
      <c r="L1127" s="32" t="s">
        <v>63</v>
      </c>
      <c r="M1127" s="32" t="s">
        <v>2455</v>
      </c>
      <c r="N1127" s="33">
        <v>4</v>
      </c>
      <c r="O1127" s="33">
        <v>24</v>
      </c>
      <c r="P1127" s="33">
        <v>6</v>
      </c>
      <c r="R1127" s="48">
        <f>IF(IFERROR(VLOOKUP(E1127,Planif!$B:$B,1,FALSE),1)=1,1,"")</f>
        <v>1</v>
      </c>
    </row>
    <row r="1128" spans="1:18" x14ac:dyDescent="0.2">
      <c r="A1128" s="35">
        <v>44135</v>
      </c>
      <c r="B1128" s="32" t="s">
        <v>2451</v>
      </c>
      <c r="C1128" s="32" t="s">
        <v>58</v>
      </c>
      <c r="D1128" s="32" t="s">
        <v>59</v>
      </c>
      <c r="E1128" s="32" t="s">
        <v>2452</v>
      </c>
      <c r="F1128" s="32" t="s">
        <v>31</v>
      </c>
      <c r="G1128" s="32" t="s">
        <v>2453</v>
      </c>
      <c r="H1128" s="33">
        <v>48</v>
      </c>
      <c r="I1128" s="33">
        <v>300</v>
      </c>
      <c r="J1128" s="33">
        <v>300</v>
      </c>
      <c r="K1128" s="32" t="s">
        <v>2454</v>
      </c>
      <c r="L1128" s="32" t="s">
        <v>63</v>
      </c>
      <c r="M1128" s="32" t="s">
        <v>2455</v>
      </c>
      <c r="N1128" s="33">
        <v>4</v>
      </c>
      <c r="O1128" s="33">
        <v>24</v>
      </c>
      <c r="P1128" s="33">
        <v>6</v>
      </c>
      <c r="R1128" s="48">
        <f>IF(IFERROR(VLOOKUP(E1128,Planif!$B:$B,1,FALSE),1)=1,1,"")</f>
        <v>1</v>
      </c>
    </row>
    <row r="1129" spans="1:18" x14ac:dyDescent="0.2">
      <c r="A1129" s="35">
        <v>44135</v>
      </c>
      <c r="B1129" s="32" t="s">
        <v>2431</v>
      </c>
      <c r="C1129" s="32" t="s">
        <v>58</v>
      </c>
      <c r="D1129" s="32" t="s">
        <v>59</v>
      </c>
      <c r="E1129" s="32" t="s">
        <v>2452</v>
      </c>
      <c r="F1129" s="32" t="s">
        <v>31</v>
      </c>
      <c r="G1129" s="32" t="s">
        <v>2433</v>
      </c>
      <c r="H1129" s="33">
        <v>48</v>
      </c>
      <c r="I1129" s="33">
        <v>300</v>
      </c>
      <c r="J1129" s="33">
        <v>300</v>
      </c>
      <c r="K1129" s="32" t="s">
        <v>2434</v>
      </c>
      <c r="L1129" s="32" t="s">
        <v>63</v>
      </c>
      <c r="M1129" s="32" t="s">
        <v>2435</v>
      </c>
      <c r="N1129" s="33">
        <v>4</v>
      </c>
      <c r="O1129" s="33">
        <v>24</v>
      </c>
      <c r="P1129" s="33">
        <v>6</v>
      </c>
      <c r="R1129" s="48">
        <f>IF(IFERROR(VLOOKUP(E1129,Planif!$B:$B,1,FALSE),1)=1,1,"")</f>
        <v>1</v>
      </c>
    </row>
    <row r="1130" spans="1:18" x14ac:dyDescent="0.2">
      <c r="A1130" s="35">
        <v>44135</v>
      </c>
      <c r="B1130" s="32" t="s">
        <v>7782</v>
      </c>
      <c r="C1130" s="32" t="s">
        <v>58</v>
      </c>
      <c r="D1130" s="32" t="s">
        <v>59</v>
      </c>
      <c r="E1130" s="32" t="s">
        <v>2452</v>
      </c>
      <c r="F1130" s="32" t="s">
        <v>31</v>
      </c>
      <c r="G1130" s="32" t="s">
        <v>7784</v>
      </c>
      <c r="H1130" s="33">
        <v>48</v>
      </c>
      <c r="I1130" s="33">
        <v>300</v>
      </c>
      <c r="J1130" s="33">
        <v>300</v>
      </c>
      <c r="K1130" s="32" t="s">
        <v>7785</v>
      </c>
      <c r="L1130" s="32" t="s">
        <v>63</v>
      </c>
      <c r="M1130" s="32" t="s">
        <v>7786</v>
      </c>
      <c r="N1130" s="33">
        <v>4</v>
      </c>
      <c r="O1130" s="33">
        <v>24</v>
      </c>
      <c r="P1130" s="33">
        <v>6</v>
      </c>
      <c r="R1130" s="48">
        <f>IF(IFERROR(VLOOKUP(E1130,Planif!$B:$B,1,FALSE),1)=1,1,"")</f>
        <v>1</v>
      </c>
    </row>
    <row r="1131" spans="1:18" x14ac:dyDescent="0.2">
      <c r="A1131" s="35">
        <v>44135</v>
      </c>
      <c r="B1131" s="32" t="s">
        <v>2451</v>
      </c>
      <c r="C1131" s="32" t="s">
        <v>58</v>
      </c>
      <c r="D1131" s="32" t="s">
        <v>59</v>
      </c>
      <c r="E1131" s="32" t="s">
        <v>2452</v>
      </c>
      <c r="F1131" s="32" t="s">
        <v>31</v>
      </c>
      <c r="G1131" s="32" t="s">
        <v>2453</v>
      </c>
      <c r="H1131" s="33">
        <v>48</v>
      </c>
      <c r="I1131" s="33">
        <v>300</v>
      </c>
      <c r="J1131" s="33">
        <v>300</v>
      </c>
      <c r="K1131" s="32" t="s">
        <v>2454</v>
      </c>
      <c r="L1131" s="32" t="s">
        <v>63</v>
      </c>
      <c r="M1131" s="32" t="s">
        <v>2455</v>
      </c>
      <c r="N1131" s="33">
        <v>4</v>
      </c>
      <c r="O1131" s="33">
        <v>24</v>
      </c>
      <c r="P1131" s="33">
        <v>6</v>
      </c>
      <c r="R1131" s="48">
        <f>IF(IFERROR(VLOOKUP(E1131,Planif!$B:$B,1,FALSE),1)=1,1,"")</f>
        <v>1</v>
      </c>
    </row>
    <row r="1132" spans="1:18" x14ac:dyDescent="0.2">
      <c r="A1132" s="35">
        <v>44135</v>
      </c>
      <c r="B1132" s="32" t="s">
        <v>2456</v>
      </c>
      <c r="C1132" s="32" t="s">
        <v>58</v>
      </c>
      <c r="D1132" s="32" t="s">
        <v>59</v>
      </c>
      <c r="E1132" s="32" t="s">
        <v>2457</v>
      </c>
      <c r="F1132" s="32" t="s">
        <v>31</v>
      </c>
      <c r="G1132" s="32" t="s">
        <v>2458</v>
      </c>
      <c r="H1132" s="33">
        <v>48</v>
      </c>
      <c r="I1132" s="33">
        <v>300</v>
      </c>
      <c r="J1132" s="33">
        <v>300</v>
      </c>
      <c r="K1132" s="32" t="s">
        <v>2459</v>
      </c>
      <c r="L1132" s="32" t="s">
        <v>63</v>
      </c>
      <c r="M1132" s="32" t="s">
        <v>2460</v>
      </c>
      <c r="N1132" s="33">
        <v>4</v>
      </c>
      <c r="O1132" s="33">
        <v>24</v>
      </c>
      <c r="P1132" s="33">
        <v>6</v>
      </c>
      <c r="R1132" s="48">
        <f>IF(IFERROR(VLOOKUP(E1132,Planif!$B:$B,1,FALSE),1)=1,1,"")</f>
        <v>1</v>
      </c>
    </row>
    <row r="1133" spans="1:18" x14ac:dyDescent="0.2">
      <c r="A1133" s="35">
        <v>44135</v>
      </c>
      <c r="B1133" s="32" t="s">
        <v>2456</v>
      </c>
      <c r="C1133" s="32" t="s">
        <v>58</v>
      </c>
      <c r="D1133" s="32" t="s">
        <v>59</v>
      </c>
      <c r="E1133" s="32" t="s">
        <v>2457</v>
      </c>
      <c r="F1133" s="32" t="s">
        <v>31</v>
      </c>
      <c r="G1133" s="32" t="s">
        <v>2458</v>
      </c>
      <c r="H1133" s="33">
        <v>48</v>
      </c>
      <c r="I1133" s="33">
        <v>300</v>
      </c>
      <c r="J1133" s="33">
        <v>300</v>
      </c>
      <c r="K1133" s="32" t="s">
        <v>2459</v>
      </c>
      <c r="L1133" s="32" t="s">
        <v>63</v>
      </c>
      <c r="M1133" s="32" t="s">
        <v>2460</v>
      </c>
      <c r="N1133" s="33">
        <v>4</v>
      </c>
      <c r="O1133" s="33">
        <v>24</v>
      </c>
      <c r="P1133" s="33">
        <v>6</v>
      </c>
      <c r="R1133" s="48">
        <f>IF(IFERROR(VLOOKUP(E1133,Planif!$B:$B,1,FALSE),1)=1,1,"")</f>
        <v>1</v>
      </c>
    </row>
    <row r="1134" spans="1:18" x14ac:dyDescent="0.2">
      <c r="A1134" s="35">
        <v>44135</v>
      </c>
      <c r="B1134" s="32" t="s">
        <v>2436</v>
      </c>
      <c r="C1134" s="32" t="s">
        <v>58</v>
      </c>
      <c r="D1134" s="32" t="s">
        <v>59</v>
      </c>
      <c r="E1134" s="32" t="s">
        <v>2457</v>
      </c>
      <c r="F1134" s="32" t="s">
        <v>31</v>
      </c>
      <c r="G1134" s="32" t="s">
        <v>2438</v>
      </c>
      <c r="H1134" s="33">
        <v>48</v>
      </c>
      <c r="I1134" s="33">
        <v>300</v>
      </c>
      <c r="J1134" s="33">
        <v>300</v>
      </c>
      <c r="K1134" s="32" t="s">
        <v>2439</v>
      </c>
      <c r="L1134" s="32" t="s">
        <v>63</v>
      </c>
      <c r="M1134" s="32" t="s">
        <v>2440</v>
      </c>
      <c r="N1134" s="33">
        <v>4</v>
      </c>
      <c r="O1134" s="33">
        <v>24</v>
      </c>
      <c r="P1134" s="33">
        <v>6</v>
      </c>
      <c r="R1134" s="48">
        <f>IF(IFERROR(VLOOKUP(E1134,Planif!$B:$B,1,FALSE),1)=1,1,"")</f>
        <v>1</v>
      </c>
    </row>
    <row r="1135" spans="1:18" x14ac:dyDescent="0.2">
      <c r="A1135" s="35">
        <v>44135</v>
      </c>
      <c r="B1135" s="32" t="s">
        <v>7787</v>
      </c>
      <c r="C1135" s="32" t="s">
        <v>58</v>
      </c>
      <c r="D1135" s="32" t="s">
        <v>59</v>
      </c>
      <c r="E1135" s="32" t="s">
        <v>2457</v>
      </c>
      <c r="F1135" s="32" t="s">
        <v>31</v>
      </c>
      <c r="G1135" s="32" t="s">
        <v>7789</v>
      </c>
      <c r="H1135" s="33">
        <v>48</v>
      </c>
      <c r="I1135" s="33">
        <v>300</v>
      </c>
      <c r="J1135" s="33">
        <v>300</v>
      </c>
      <c r="K1135" s="32" t="s">
        <v>7790</v>
      </c>
      <c r="L1135" s="32" t="s">
        <v>63</v>
      </c>
      <c r="M1135" s="32" t="s">
        <v>7791</v>
      </c>
      <c r="N1135" s="33">
        <v>4</v>
      </c>
      <c r="O1135" s="33">
        <v>24</v>
      </c>
      <c r="P1135" s="33">
        <v>6</v>
      </c>
      <c r="R1135" s="48">
        <f>IF(IFERROR(VLOOKUP(E1135,Planif!$B:$B,1,FALSE),1)=1,1,"")</f>
        <v>1</v>
      </c>
    </row>
    <row r="1136" spans="1:18" x14ac:dyDescent="0.2">
      <c r="A1136" s="35">
        <v>44135</v>
      </c>
      <c r="B1136" s="32" t="s">
        <v>2456</v>
      </c>
      <c r="C1136" s="32" t="s">
        <v>58</v>
      </c>
      <c r="D1136" s="32" t="s">
        <v>59</v>
      </c>
      <c r="E1136" s="32" t="s">
        <v>2457</v>
      </c>
      <c r="F1136" s="32" t="s">
        <v>31</v>
      </c>
      <c r="G1136" s="32" t="s">
        <v>2458</v>
      </c>
      <c r="H1136" s="33">
        <v>48</v>
      </c>
      <c r="I1136" s="33">
        <v>300</v>
      </c>
      <c r="J1136" s="33">
        <v>300</v>
      </c>
      <c r="K1136" s="32" t="s">
        <v>2459</v>
      </c>
      <c r="L1136" s="32" t="s">
        <v>63</v>
      </c>
      <c r="M1136" s="32" t="s">
        <v>2460</v>
      </c>
      <c r="N1136" s="33">
        <v>4</v>
      </c>
      <c r="O1136" s="33">
        <v>24</v>
      </c>
      <c r="P1136" s="33">
        <v>6</v>
      </c>
      <c r="R1136" s="48">
        <f>IF(IFERROR(VLOOKUP(E1136,Planif!$B:$B,1,FALSE),1)=1,1,"")</f>
        <v>1</v>
      </c>
    </row>
    <row r="1137" spans="1:18" x14ac:dyDescent="0.2">
      <c r="A1137" s="35">
        <v>44135</v>
      </c>
      <c r="B1137" s="32" t="s">
        <v>2461</v>
      </c>
      <c r="C1137" s="32" t="s">
        <v>58</v>
      </c>
      <c r="D1137" s="32" t="s">
        <v>59</v>
      </c>
      <c r="E1137" s="32" t="s">
        <v>2462</v>
      </c>
      <c r="F1137" s="32" t="s">
        <v>31</v>
      </c>
      <c r="G1137" s="32" t="s">
        <v>2463</v>
      </c>
      <c r="H1137" s="33">
        <v>48</v>
      </c>
      <c r="I1137" s="33">
        <v>300</v>
      </c>
      <c r="J1137" s="33">
        <v>300</v>
      </c>
      <c r="K1137" s="32" t="s">
        <v>2464</v>
      </c>
      <c r="L1137" s="32" t="s">
        <v>63</v>
      </c>
      <c r="M1137" s="32" t="s">
        <v>2465</v>
      </c>
      <c r="N1137" s="33">
        <v>4</v>
      </c>
      <c r="O1137" s="33">
        <v>24</v>
      </c>
      <c r="P1137" s="33">
        <v>6</v>
      </c>
      <c r="R1137" s="48">
        <f>IF(IFERROR(VLOOKUP(E1137,Planif!$B:$B,1,FALSE),1)=1,1,"")</f>
        <v>1</v>
      </c>
    </row>
    <row r="1138" spans="1:18" x14ac:dyDescent="0.2">
      <c r="A1138" s="35">
        <v>44135</v>
      </c>
      <c r="B1138" s="32" t="s">
        <v>2461</v>
      </c>
      <c r="C1138" s="32" t="s">
        <v>58</v>
      </c>
      <c r="D1138" s="32" t="s">
        <v>59</v>
      </c>
      <c r="E1138" s="32" t="s">
        <v>2462</v>
      </c>
      <c r="F1138" s="32" t="s">
        <v>31</v>
      </c>
      <c r="G1138" s="32" t="s">
        <v>2463</v>
      </c>
      <c r="H1138" s="33">
        <v>48</v>
      </c>
      <c r="I1138" s="33">
        <v>300</v>
      </c>
      <c r="J1138" s="33">
        <v>300</v>
      </c>
      <c r="K1138" s="32" t="s">
        <v>2464</v>
      </c>
      <c r="L1138" s="32" t="s">
        <v>63</v>
      </c>
      <c r="M1138" s="32" t="s">
        <v>2465</v>
      </c>
      <c r="N1138" s="33">
        <v>4</v>
      </c>
      <c r="O1138" s="33">
        <v>24</v>
      </c>
      <c r="P1138" s="33">
        <v>6</v>
      </c>
      <c r="R1138" s="48">
        <f>IF(IFERROR(VLOOKUP(E1138,Planif!$B:$B,1,FALSE),1)=1,1,"")</f>
        <v>1</v>
      </c>
    </row>
    <row r="1139" spans="1:18" x14ac:dyDescent="0.2">
      <c r="A1139" s="35">
        <v>44135</v>
      </c>
      <c r="B1139" s="32" t="s">
        <v>2441</v>
      </c>
      <c r="C1139" s="32" t="s">
        <v>58</v>
      </c>
      <c r="D1139" s="32" t="s">
        <v>59</v>
      </c>
      <c r="E1139" s="32" t="s">
        <v>2462</v>
      </c>
      <c r="F1139" s="32" t="s">
        <v>31</v>
      </c>
      <c r="G1139" s="32" t="s">
        <v>2443</v>
      </c>
      <c r="H1139" s="33">
        <v>48</v>
      </c>
      <c r="I1139" s="33">
        <v>300</v>
      </c>
      <c r="J1139" s="33">
        <v>300</v>
      </c>
      <c r="K1139" s="32" t="s">
        <v>2444</v>
      </c>
      <c r="L1139" s="32" t="s">
        <v>63</v>
      </c>
      <c r="M1139" s="32" t="s">
        <v>2445</v>
      </c>
      <c r="N1139" s="33">
        <v>4</v>
      </c>
      <c r="O1139" s="33">
        <v>24</v>
      </c>
      <c r="P1139" s="33">
        <v>6</v>
      </c>
      <c r="R1139" s="48">
        <f>IF(IFERROR(VLOOKUP(E1139,Planif!$B:$B,1,FALSE),1)=1,1,"")</f>
        <v>1</v>
      </c>
    </row>
    <row r="1140" spans="1:18" x14ac:dyDescent="0.2">
      <c r="A1140" s="35">
        <v>44135</v>
      </c>
      <c r="B1140" s="32" t="s">
        <v>7792</v>
      </c>
      <c r="C1140" s="32" t="s">
        <v>58</v>
      </c>
      <c r="D1140" s="32" t="s">
        <v>59</v>
      </c>
      <c r="E1140" s="32" t="s">
        <v>2462</v>
      </c>
      <c r="F1140" s="32" t="s">
        <v>31</v>
      </c>
      <c r="G1140" s="32" t="s">
        <v>7794</v>
      </c>
      <c r="H1140" s="33">
        <v>48</v>
      </c>
      <c r="I1140" s="33">
        <v>300</v>
      </c>
      <c r="J1140" s="33">
        <v>300</v>
      </c>
      <c r="K1140" s="32" t="s">
        <v>7795</v>
      </c>
      <c r="L1140" s="32" t="s">
        <v>63</v>
      </c>
      <c r="M1140" s="32" t="s">
        <v>7796</v>
      </c>
      <c r="N1140" s="33">
        <v>4</v>
      </c>
      <c r="O1140" s="33">
        <v>24</v>
      </c>
      <c r="P1140" s="33">
        <v>6</v>
      </c>
      <c r="R1140" s="48">
        <f>IF(IFERROR(VLOOKUP(E1140,Planif!$B:$B,1,FALSE),1)=1,1,"")</f>
        <v>1</v>
      </c>
    </row>
    <row r="1141" spans="1:18" x14ac:dyDescent="0.2">
      <c r="A1141" s="35">
        <v>44135</v>
      </c>
      <c r="B1141" s="32" t="s">
        <v>2461</v>
      </c>
      <c r="C1141" s="32" t="s">
        <v>58</v>
      </c>
      <c r="D1141" s="32" t="s">
        <v>59</v>
      </c>
      <c r="E1141" s="32" t="s">
        <v>2462</v>
      </c>
      <c r="F1141" s="32" t="s">
        <v>31</v>
      </c>
      <c r="G1141" s="32" t="s">
        <v>2463</v>
      </c>
      <c r="H1141" s="33">
        <v>48</v>
      </c>
      <c r="I1141" s="33">
        <v>300</v>
      </c>
      <c r="J1141" s="33">
        <v>300</v>
      </c>
      <c r="K1141" s="32" t="s">
        <v>2464</v>
      </c>
      <c r="L1141" s="32" t="s">
        <v>63</v>
      </c>
      <c r="M1141" s="32" t="s">
        <v>2465</v>
      </c>
      <c r="N1141" s="33">
        <v>4</v>
      </c>
      <c r="O1141" s="33">
        <v>24</v>
      </c>
      <c r="P1141" s="33">
        <v>6</v>
      </c>
      <c r="R1141" s="48">
        <f>IF(IFERROR(VLOOKUP(E1141,Planif!$B:$B,1,FALSE),1)=1,1,"")</f>
        <v>1</v>
      </c>
    </row>
    <row r="1142" spans="1:18" x14ac:dyDescent="0.2">
      <c r="A1142" s="35">
        <v>44135</v>
      </c>
      <c r="B1142" s="32" t="s">
        <v>2466</v>
      </c>
      <c r="C1142" s="32" t="s">
        <v>58</v>
      </c>
      <c r="D1142" s="32" t="s">
        <v>59</v>
      </c>
      <c r="E1142" s="32" t="s">
        <v>2467</v>
      </c>
      <c r="F1142" s="32" t="s">
        <v>31</v>
      </c>
      <c r="G1142" s="32" t="s">
        <v>2468</v>
      </c>
      <c r="H1142" s="33">
        <v>48</v>
      </c>
      <c r="I1142" s="33">
        <v>300</v>
      </c>
      <c r="J1142" s="33">
        <v>300</v>
      </c>
      <c r="K1142" s="32" t="s">
        <v>2469</v>
      </c>
      <c r="L1142" s="32" t="s">
        <v>63</v>
      </c>
      <c r="M1142" s="32" t="s">
        <v>2470</v>
      </c>
      <c r="N1142" s="33">
        <v>4</v>
      </c>
      <c r="O1142" s="33">
        <v>24</v>
      </c>
      <c r="P1142" s="33">
        <v>6</v>
      </c>
      <c r="R1142" s="48">
        <f>IF(IFERROR(VLOOKUP(E1142,Planif!$B:$B,1,FALSE),1)=1,1,"")</f>
        <v>1</v>
      </c>
    </row>
    <row r="1143" spans="1:18" x14ac:dyDescent="0.2">
      <c r="A1143" s="35">
        <v>44135</v>
      </c>
      <c r="B1143" s="32" t="s">
        <v>2466</v>
      </c>
      <c r="C1143" s="32" t="s">
        <v>58</v>
      </c>
      <c r="D1143" s="32" t="s">
        <v>59</v>
      </c>
      <c r="E1143" s="32" t="s">
        <v>2467</v>
      </c>
      <c r="F1143" s="32" t="s">
        <v>31</v>
      </c>
      <c r="G1143" s="32" t="s">
        <v>2468</v>
      </c>
      <c r="H1143" s="33">
        <v>48</v>
      </c>
      <c r="I1143" s="33">
        <v>300</v>
      </c>
      <c r="J1143" s="33">
        <v>300</v>
      </c>
      <c r="K1143" s="32" t="s">
        <v>2469</v>
      </c>
      <c r="L1143" s="32" t="s">
        <v>63</v>
      </c>
      <c r="M1143" s="32" t="s">
        <v>2470</v>
      </c>
      <c r="N1143" s="33">
        <v>4</v>
      </c>
      <c r="O1143" s="33">
        <v>24</v>
      </c>
      <c r="P1143" s="33">
        <v>6</v>
      </c>
      <c r="R1143" s="48">
        <f>IF(IFERROR(VLOOKUP(E1143,Planif!$B:$B,1,FALSE),1)=1,1,"")</f>
        <v>1</v>
      </c>
    </row>
    <row r="1144" spans="1:18" x14ac:dyDescent="0.2">
      <c r="A1144" s="35">
        <v>44135</v>
      </c>
      <c r="B1144" s="32" t="s">
        <v>2446</v>
      </c>
      <c r="C1144" s="32" t="s">
        <v>58</v>
      </c>
      <c r="D1144" s="32" t="s">
        <v>59</v>
      </c>
      <c r="E1144" s="32" t="s">
        <v>2467</v>
      </c>
      <c r="F1144" s="32" t="s">
        <v>31</v>
      </c>
      <c r="G1144" s="32" t="s">
        <v>2448</v>
      </c>
      <c r="H1144" s="33">
        <v>48</v>
      </c>
      <c r="I1144" s="33">
        <v>300</v>
      </c>
      <c r="J1144" s="33">
        <v>300</v>
      </c>
      <c r="K1144" s="32" t="s">
        <v>2449</v>
      </c>
      <c r="L1144" s="32" t="s">
        <v>63</v>
      </c>
      <c r="M1144" s="32" t="s">
        <v>2450</v>
      </c>
      <c r="N1144" s="33">
        <v>4</v>
      </c>
      <c r="O1144" s="33">
        <v>24</v>
      </c>
      <c r="P1144" s="33">
        <v>6</v>
      </c>
      <c r="R1144" s="48">
        <f>IF(IFERROR(VLOOKUP(E1144,Planif!$B:$B,1,FALSE),1)=1,1,"")</f>
        <v>1</v>
      </c>
    </row>
    <row r="1145" spans="1:18" x14ac:dyDescent="0.2">
      <c r="A1145" s="35">
        <v>44135</v>
      </c>
      <c r="B1145" s="32" t="s">
        <v>7797</v>
      </c>
      <c r="C1145" s="32" t="s">
        <v>58</v>
      </c>
      <c r="D1145" s="32" t="s">
        <v>59</v>
      </c>
      <c r="E1145" s="32" t="s">
        <v>2467</v>
      </c>
      <c r="F1145" s="32" t="s">
        <v>31</v>
      </c>
      <c r="G1145" s="32" t="s">
        <v>7799</v>
      </c>
      <c r="H1145" s="33">
        <v>48</v>
      </c>
      <c r="I1145" s="33">
        <v>300</v>
      </c>
      <c r="J1145" s="33">
        <v>300</v>
      </c>
      <c r="K1145" s="32" t="s">
        <v>7800</v>
      </c>
      <c r="L1145" s="32" t="s">
        <v>63</v>
      </c>
      <c r="M1145" s="32" t="s">
        <v>7801</v>
      </c>
      <c r="N1145" s="33">
        <v>4</v>
      </c>
      <c r="O1145" s="33">
        <v>24</v>
      </c>
      <c r="P1145" s="33">
        <v>6</v>
      </c>
      <c r="R1145" s="48">
        <f>IF(IFERROR(VLOOKUP(E1145,Planif!$B:$B,1,FALSE),1)=1,1,"")</f>
        <v>1</v>
      </c>
    </row>
    <row r="1146" spans="1:18" x14ac:dyDescent="0.2">
      <c r="A1146" s="35">
        <v>44135</v>
      </c>
      <c r="B1146" s="32" t="s">
        <v>2466</v>
      </c>
      <c r="C1146" s="32" t="s">
        <v>58</v>
      </c>
      <c r="D1146" s="32" t="s">
        <v>59</v>
      </c>
      <c r="E1146" s="32" t="s">
        <v>2467</v>
      </c>
      <c r="F1146" s="32" t="s">
        <v>31</v>
      </c>
      <c r="G1146" s="32" t="s">
        <v>2468</v>
      </c>
      <c r="H1146" s="33">
        <v>48</v>
      </c>
      <c r="I1146" s="33">
        <v>300</v>
      </c>
      <c r="J1146" s="33">
        <v>300</v>
      </c>
      <c r="K1146" s="32" t="s">
        <v>2469</v>
      </c>
      <c r="L1146" s="32" t="s">
        <v>63</v>
      </c>
      <c r="M1146" s="32" t="s">
        <v>2470</v>
      </c>
      <c r="N1146" s="33">
        <v>4</v>
      </c>
      <c r="O1146" s="33">
        <v>24</v>
      </c>
      <c r="P1146" s="33">
        <v>6</v>
      </c>
      <c r="R1146" s="48">
        <f>IF(IFERROR(VLOOKUP(E1146,Planif!$B:$B,1,FALSE),1)=1,1,"")</f>
        <v>1</v>
      </c>
    </row>
    <row r="1147" spans="1:18" x14ac:dyDescent="0.2">
      <c r="A1147" s="35">
        <v>44135</v>
      </c>
      <c r="B1147" s="32" t="s">
        <v>2471</v>
      </c>
      <c r="C1147" s="32" t="s">
        <v>58</v>
      </c>
      <c r="D1147" s="32" t="s">
        <v>59</v>
      </c>
      <c r="E1147" s="32" t="s">
        <v>2472</v>
      </c>
      <c r="F1147" s="32" t="s">
        <v>31</v>
      </c>
      <c r="G1147" s="32" t="s">
        <v>2473</v>
      </c>
      <c r="H1147" s="33">
        <v>48</v>
      </c>
      <c r="I1147" s="33">
        <v>300</v>
      </c>
      <c r="J1147" s="33">
        <v>300</v>
      </c>
      <c r="K1147" s="32" t="s">
        <v>2474</v>
      </c>
      <c r="L1147" s="32" t="s">
        <v>63</v>
      </c>
      <c r="M1147" s="32" t="s">
        <v>2475</v>
      </c>
      <c r="N1147" s="33">
        <v>4</v>
      </c>
      <c r="O1147" s="33">
        <v>24</v>
      </c>
      <c r="P1147" s="33">
        <v>6</v>
      </c>
      <c r="R1147" s="48">
        <f>IF(IFERROR(VLOOKUP(E1147,Planif!$B:$B,1,FALSE),1)=1,1,"")</f>
        <v>1</v>
      </c>
    </row>
    <row r="1148" spans="1:18" x14ac:dyDescent="0.2">
      <c r="A1148" s="35">
        <v>44135</v>
      </c>
      <c r="B1148" s="32" t="s">
        <v>2471</v>
      </c>
      <c r="C1148" s="32" t="s">
        <v>58</v>
      </c>
      <c r="D1148" s="32" t="s">
        <v>59</v>
      </c>
      <c r="E1148" s="32" t="s">
        <v>2472</v>
      </c>
      <c r="F1148" s="32" t="s">
        <v>31</v>
      </c>
      <c r="G1148" s="32" t="s">
        <v>2473</v>
      </c>
      <c r="H1148" s="33">
        <v>48</v>
      </c>
      <c r="I1148" s="33">
        <v>300</v>
      </c>
      <c r="J1148" s="33">
        <v>300</v>
      </c>
      <c r="K1148" s="32" t="s">
        <v>2474</v>
      </c>
      <c r="L1148" s="32" t="s">
        <v>63</v>
      </c>
      <c r="M1148" s="32" t="s">
        <v>2475</v>
      </c>
      <c r="N1148" s="33">
        <v>4</v>
      </c>
      <c r="O1148" s="33">
        <v>24</v>
      </c>
      <c r="P1148" s="33">
        <v>6</v>
      </c>
      <c r="R1148" s="48">
        <f>IF(IFERROR(VLOOKUP(E1148,Planif!$B:$B,1,FALSE),1)=1,1,"")</f>
        <v>1</v>
      </c>
    </row>
    <row r="1149" spans="1:18" x14ac:dyDescent="0.2">
      <c r="A1149" s="35">
        <v>44135</v>
      </c>
      <c r="B1149" s="32" t="s">
        <v>2451</v>
      </c>
      <c r="C1149" s="32" t="s">
        <v>58</v>
      </c>
      <c r="D1149" s="32" t="s">
        <v>59</v>
      </c>
      <c r="E1149" s="32" t="s">
        <v>2472</v>
      </c>
      <c r="F1149" s="32" t="s">
        <v>31</v>
      </c>
      <c r="G1149" s="32" t="s">
        <v>2453</v>
      </c>
      <c r="H1149" s="33">
        <v>48</v>
      </c>
      <c r="I1149" s="33">
        <v>300</v>
      </c>
      <c r="J1149" s="33">
        <v>300</v>
      </c>
      <c r="K1149" s="32" t="s">
        <v>2454</v>
      </c>
      <c r="L1149" s="32" t="s">
        <v>63</v>
      </c>
      <c r="M1149" s="32" t="s">
        <v>2455</v>
      </c>
      <c r="N1149" s="33">
        <v>4</v>
      </c>
      <c r="O1149" s="33">
        <v>24</v>
      </c>
      <c r="P1149" s="33">
        <v>6</v>
      </c>
      <c r="R1149" s="48">
        <f>IF(IFERROR(VLOOKUP(E1149,Planif!$B:$B,1,FALSE),1)=1,1,"")</f>
        <v>1</v>
      </c>
    </row>
    <row r="1150" spans="1:18" x14ac:dyDescent="0.2">
      <c r="A1150" s="35">
        <v>44135</v>
      </c>
      <c r="B1150" s="32" t="s">
        <v>7802</v>
      </c>
      <c r="C1150" s="32" t="s">
        <v>58</v>
      </c>
      <c r="D1150" s="32" t="s">
        <v>59</v>
      </c>
      <c r="E1150" s="32" t="s">
        <v>2472</v>
      </c>
      <c r="F1150" s="32" t="s">
        <v>31</v>
      </c>
      <c r="G1150" s="32" t="s">
        <v>7804</v>
      </c>
      <c r="H1150" s="33">
        <v>48</v>
      </c>
      <c r="I1150" s="33">
        <v>300</v>
      </c>
      <c r="J1150" s="33">
        <v>300</v>
      </c>
      <c r="K1150" s="32" t="s">
        <v>7805</v>
      </c>
      <c r="L1150" s="32" t="s">
        <v>63</v>
      </c>
      <c r="M1150" s="32" t="s">
        <v>7806</v>
      </c>
      <c r="N1150" s="33">
        <v>4</v>
      </c>
      <c r="O1150" s="33">
        <v>24</v>
      </c>
      <c r="P1150" s="33">
        <v>6</v>
      </c>
      <c r="R1150" s="48">
        <f>IF(IFERROR(VLOOKUP(E1150,Planif!$B:$B,1,FALSE),1)=1,1,"")</f>
        <v>1</v>
      </c>
    </row>
    <row r="1151" spans="1:18" x14ac:dyDescent="0.2">
      <c r="A1151" s="35">
        <v>44135</v>
      </c>
      <c r="B1151" s="32" t="s">
        <v>2471</v>
      </c>
      <c r="C1151" s="32" t="s">
        <v>58</v>
      </c>
      <c r="D1151" s="32" t="s">
        <v>59</v>
      </c>
      <c r="E1151" s="32" t="s">
        <v>2472</v>
      </c>
      <c r="F1151" s="32" t="s">
        <v>31</v>
      </c>
      <c r="G1151" s="32" t="s">
        <v>2473</v>
      </c>
      <c r="H1151" s="33">
        <v>48</v>
      </c>
      <c r="I1151" s="33">
        <v>300</v>
      </c>
      <c r="J1151" s="33">
        <v>300</v>
      </c>
      <c r="K1151" s="32" t="s">
        <v>2474</v>
      </c>
      <c r="L1151" s="32" t="s">
        <v>63</v>
      </c>
      <c r="M1151" s="32" t="s">
        <v>2475</v>
      </c>
      <c r="N1151" s="33">
        <v>4</v>
      </c>
      <c r="O1151" s="33">
        <v>24</v>
      </c>
      <c r="P1151" s="33">
        <v>6</v>
      </c>
      <c r="R1151" s="48">
        <f>IF(IFERROR(VLOOKUP(E1151,Planif!$B:$B,1,FALSE),1)=1,1,"")</f>
        <v>1</v>
      </c>
    </row>
    <row r="1152" spans="1:18" x14ac:dyDescent="0.2">
      <c r="A1152" s="35">
        <v>44135</v>
      </c>
      <c r="B1152" s="32" t="s">
        <v>2476</v>
      </c>
      <c r="C1152" s="32" t="s">
        <v>58</v>
      </c>
      <c r="D1152" s="32" t="s">
        <v>59</v>
      </c>
      <c r="E1152" s="32" t="s">
        <v>2477</v>
      </c>
      <c r="F1152" s="32" t="s">
        <v>31</v>
      </c>
      <c r="G1152" s="32" t="s">
        <v>2478</v>
      </c>
      <c r="H1152" s="33">
        <v>48</v>
      </c>
      <c r="I1152" s="33">
        <v>300</v>
      </c>
      <c r="J1152" s="33">
        <v>300</v>
      </c>
      <c r="K1152" s="32" t="s">
        <v>2479</v>
      </c>
      <c r="L1152" s="32" t="s">
        <v>63</v>
      </c>
      <c r="M1152" s="32" t="s">
        <v>2480</v>
      </c>
      <c r="N1152" s="33">
        <v>4</v>
      </c>
      <c r="O1152" s="33">
        <v>24</v>
      </c>
      <c r="P1152" s="33">
        <v>6</v>
      </c>
      <c r="R1152" s="48">
        <f>IF(IFERROR(VLOOKUP(E1152,Planif!$B:$B,1,FALSE),1)=1,1,"")</f>
        <v>1</v>
      </c>
    </row>
    <row r="1153" spans="1:18" x14ac:dyDescent="0.2">
      <c r="A1153" s="35">
        <v>44135</v>
      </c>
      <c r="B1153" s="32" t="s">
        <v>2476</v>
      </c>
      <c r="C1153" s="32" t="s">
        <v>58</v>
      </c>
      <c r="D1153" s="32" t="s">
        <v>59</v>
      </c>
      <c r="E1153" s="32" t="s">
        <v>2477</v>
      </c>
      <c r="F1153" s="32" t="s">
        <v>31</v>
      </c>
      <c r="G1153" s="32" t="s">
        <v>2478</v>
      </c>
      <c r="H1153" s="33">
        <v>48</v>
      </c>
      <c r="I1153" s="33">
        <v>300</v>
      </c>
      <c r="J1153" s="33">
        <v>300</v>
      </c>
      <c r="K1153" s="32" t="s">
        <v>2479</v>
      </c>
      <c r="L1153" s="32" t="s">
        <v>63</v>
      </c>
      <c r="M1153" s="32" t="s">
        <v>2480</v>
      </c>
      <c r="N1153" s="33">
        <v>4</v>
      </c>
      <c r="O1153" s="33">
        <v>24</v>
      </c>
      <c r="P1153" s="33">
        <v>6</v>
      </c>
      <c r="R1153" s="48">
        <f>IF(IFERROR(VLOOKUP(E1153,Planif!$B:$B,1,FALSE),1)=1,1,"")</f>
        <v>1</v>
      </c>
    </row>
    <row r="1154" spans="1:18" x14ac:dyDescent="0.2">
      <c r="A1154" s="35">
        <v>44135</v>
      </c>
      <c r="B1154" s="32" t="s">
        <v>2456</v>
      </c>
      <c r="C1154" s="32" t="s">
        <v>58</v>
      </c>
      <c r="D1154" s="32" t="s">
        <v>59</v>
      </c>
      <c r="E1154" s="32" t="s">
        <v>2477</v>
      </c>
      <c r="F1154" s="32" t="s">
        <v>31</v>
      </c>
      <c r="G1154" s="32" t="s">
        <v>2458</v>
      </c>
      <c r="H1154" s="33">
        <v>48</v>
      </c>
      <c r="I1154" s="33">
        <v>300</v>
      </c>
      <c r="J1154" s="33">
        <v>300</v>
      </c>
      <c r="K1154" s="32" t="s">
        <v>2459</v>
      </c>
      <c r="L1154" s="32" t="s">
        <v>63</v>
      </c>
      <c r="M1154" s="32" t="s">
        <v>2460</v>
      </c>
      <c r="N1154" s="33">
        <v>4</v>
      </c>
      <c r="O1154" s="33">
        <v>24</v>
      </c>
      <c r="P1154" s="33">
        <v>6</v>
      </c>
      <c r="R1154" s="48">
        <f>IF(IFERROR(VLOOKUP(E1154,Planif!$B:$B,1,FALSE),1)=1,1,"")</f>
        <v>1</v>
      </c>
    </row>
    <row r="1155" spans="1:18" x14ac:dyDescent="0.2">
      <c r="A1155" s="35">
        <v>44135</v>
      </c>
      <c r="B1155" s="32" t="s">
        <v>7807</v>
      </c>
      <c r="C1155" s="32" t="s">
        <v>58</v>
      </c>
      <c r="D1155" s="32" t="s">
        <v>59</v>
      </c>
      <c r="E1155" s="32" t="s">
        <v>2477</v>
      </c>
      <c r="F1155" s="32" t="s">
        <v>31</v>
      </c>
      <c r="G1155" s="32" t="s">
        <v>7809</v>
      </c>
      <c r="H1155" s="33">
        <v>48</v>
      </c>
      <c r="I1155" s="33">
        <v>300</v>
      </c>
      <c r="J1155" s="33">
        <v>300</v>
      </c>
      <c r="K1155" s="32" t="s">
        <v>7810</v>
      </c>
      <c r="L1155" s="32" t="s">
        <v>63</v>
      </c>
      <c r="M1155" s="32" t="s">
        <v>7811</v>
      </c>
      <c r="N1155" s="33">
        <v>4</v>
      </c>
      <c r="O1155" s="33">
        <v>24</v>
      </c>
      <c r="P1155" s="33">
        <v>6</v>
      </c>
      <c r="R1155" s="48">
        <f>IF(IFERROR(VLOOKUP(E1155,Planif!$B:$B,1,FALSE),1)=1,1,"")</f>
        <v>1</v>
      </c>
    </row>
    <row r="1156" spans="1:18" x14ac:dyDescent="0.2">
      <c r="A1156" s="35">
        <v>44135</v>
      </c>
      <c r="B1156" s="32" t="s">
        <v>2476</v>
      </c>
      <c r="C1156" s="32" t="s">
        <v>58</v>
      </c>
      <c r="D1156" s="32" t="s">
        <v>59</v>
      </c>
      <c r="E1156" s="32" t="s">
        <v>2477</v>
      </c>
      <c r="F1156" s="32" t="s">
        <v>31</v>
      </c>
      <c r="G1156" s="32" t="s">
        <v>2478</v>
      </c>
      <c r="H1156" s="33">
        <v>48</v>
      </c>
      <c r="I1156" s="33">
        <v>300</v>
      </c>
      <c r="J1156" s="33">
        <v>300</v>
      </c>
      <c r="K1156" s="32" t="s">
        <v>2479</v>
      </c>
      <c r="L1156" s="32" t="s">
        <v>63</v>
      </c>
      <c r="M1156" s="32" t="s">
        <v>2480</v>
      </c>
      <c r="N1156" s="33">
        <v>4</v>
      </c>
      <c r="O1156" s="33">
        <v>24</v>
      </c>
      <c r="P1156" s="33">
        <v>6</v>
      </c>
      <c r="R1156" s="48">
        <f>IF(IFERROR(VLOOKUP(E1156,Planif!$B:$B,1,FALSE),1)=1,1,"")</f>
        <v>1</v>
      </c>
    </row>
    <row r="1157" spans="1:18" x14ac:dyDescent="0.2">
      <c r="A1157" s="35">
        <v>44135</v>
      </c>
      <c r="B1157" s="32" t="s">
        <v>2481</v>
      </c>
      <c r="C1157" s="32" t="s">
        <v>58</v>
      </c>
      <c r="D1157" s="32" t="s">
        <v>59</v>
      </c>
      <c r="E1157" s="32" t="s">
        <v>2482</v>
      </c>
      <c r="F1157" s="32" t="s">
        <v>31</v>
      </c>
      <c r="G1157" s="32" t="s">
        <v>2483</v>
      </c>
      <c r="H1157" s="33">
        <v>48</v>
      </c>
      <c r="I1157" s="33">
        <v>300</v>
      </c>
      <c r="J1157" s="33">
        <v>300</v>
      </c>
      <c r="K1157" s="32" t="s">
        <v>2484</v>
      </c>
      <c r="L1157" s="32" t="s">
        <v>63</v>
      </c>
      <c r="M1157" s="32" t="s">
        <v>2485</v>
      </c>
      <c r="N1157" s="33">
        <v>4</v>
      </c>
      <c r="O1157" s="33">
        <v>24</v>
      </c>
      <c r="P1157" s="33">
        <v>6</v>
      </c>
      <c r="R1157" s="48">
        <f>IF(IFERROR(VLOOKUP(E1157,Planif!$B:$B,1,FALSE),1)=1,1,"")</f>
        <v>1</v>
      </c>
    </row>
    <row r="1158" spans="1:18" x14ac:dyDescent="0.2">
      <c r="A1158" s="35">
        <v>44135</v>
      </c>
      <c r="B1158" s="32" t="s">
        <v>2481</v>
      </c>
      <c r="C1158" s="32" t="s">
        <v>58</v>
      </c>
      <c r="D1158" s="32" t="s">
        <v>59</v>
      </c>
      <c r="E1158" s="32" t="s">
        <v>2482</v>
      </c>
      <c r="F1158" s="32" t="s">
        <v>31</v>
      </c>
      <c r="G1158" s="32" t="s">
        <v>2483</v>
      </c>
      <c r="H1158" s="33">
        <v>48</v>
      </c>
      <c r="I1158" s="33">
        <v>300</v>
      </c>
      <c r="J1158" s="33">
        <v>300</v>
      </c>
      <c r="K1158" s="32" t="s">
        <v>2484</v>
      </c>
      <c r="L1158" s="32" t="s">
        <v>63</v>
      </c>
      <c r="M1158" s="32" t="s">
        <v>2485</v>
      </c>
      <c r="N1158" s="33">
        <v>4</v>
      </c>
      <c r="O1158" s="33">
        <v>24</v>
      </c>
      <c r="P1158" s="33">
        <v>6</v>
      </c>
      <c r="R1158" s="48">
        <f>IF(IFERROR(VLOOKUP(E1158,Planif!$B:$B,1,FALSE),1)=1,1,"")</f>
        <v>1</v>
      </c>
    </row>
    <row r="1159" spans="1:18" x14ac:dyDescent="0.2">
      <c r="A1159" s="35">
        <v>44135</v>
      </c>
      <c r="B1159" s="32" t="s">
        <v>2461</v>
      </c>
      <c r="C1159" s="32" t="s">
        <v>58</v>
      </c>
      <c r="D1159" s="32" t="s">
        <v>59</v>
      </c>
      <c r="E1159" s="32" t="s">
        <v>2482</v>
      </c>
      <c r="F1159" s="32" t="s">
        <v>31</v>
      </c>
      <c r="G1159" s="32" t="s">
        <v>2463</v>
      </c>
      <c r="H1159" s="33">
        <v>48</v>
      </c>
      <c r="I1159" s="33">
        <v>300</v>
      </c>
      <c r="J1159" s="33">
        <v>300</v>
      </c>
      <c r="K1159" s="32" t="s">
        <v>2464</v>
      </c>
      <c r="L1159" s="32" t="s">
        <v>63</v>
      </c>
      <c r="M1159" s="32" t="s">
        <v>2465</v>
      </c>
      <c r="N1159" s="33">
        <v>4</v>
      </c>
      <c r="O1159" s="33">
        <v>24</v>
      </c>
      <c r="P1159" s="33">
        <v>6</v>
      </c>
      <c r="R1159" s="48">
        <f>IF(IFERROR(VLOOKUP(E1159,Planif!$B:$B,1,FALSE),1)=1,1,"")</f>
        <v>1</v>
      </c>
    </row>
    <row r="1160" spans="1:18" x14ac:dyDescent="0.2">
      <c r="A1160" s="35">
        <v>44135</v>
      </c>
      <c r="B1160" s="32" t="s">
        <v>7812</v>
      </c>
      <c r="C1160" s="32" t="s">
        <v>58</v>
      </c>
      <c r="D1160" s="32" t="s">
        <v>59</v>
      </c>
      <c r="E1160" s="32" t="s">
        <v>2482</v>
      </c>
      <c r="F1160" s="32" t="s">
        <v>31</v>
      </c>
      <c r="G1160" s="32" t="s">
        <v>7814</v>
      </c>
      <c r="H1160" s="33">
        <v>48</v>
      </c>
      <c r="I1160" s="33">
        <v>300</v>
      </c>
      <c r="J1160" s="33">
        <v>300</v>
      </c>
      <c r="K1160" s="32" t="s">
        <v>7815</v>
      </c>
      <c r="L1160" s="32" t="s">
        <v>63</v>
      </c>
      <c r="M1160" s="32" t="s">
        <v>7816</v>
      </c>
      <c r="N1160" s="33">
        <v>4</v>
      </c>
      <c r="O1160" s="33">
        <v>24</v>
      </c>
      <c r="P1160" s="33">
        <v>6</v>
      </c>
      <c r="R1160" s="48">
        <f>IF(IFERROR(VLOOKUP(E1160,Planif!$B:$B,1,FALSE),1)=1,1,"")</f>
        <v>1</v>
      </c>
    </row>
    <row r="1161" spans="1:18" x14ac:dyDescent="0.2">
      <c r="A1161" s="35">
        <v>44135</v>
      </c>
      <c r="B1161" s="32" t="s">
        <v>2481</v>
      </c>
      <c r="C1161" s="32" t="s">
        <v>58</v>
      </c>
      <c r="D1161" s="32" t="s">
        <v>59</v>
      </c>
      <c r="E1161" s="32" t="s">
        <v>2482</v>
      </c>
      <c r="F1161" s="32" t="s">
        <v>31</v>
      </c>
      <c r="G1161" s="32" t="s">
        <v>2483</v>
      </c>
      <c r="H1161" s="33">
        <v>48</v>
      </c>
      <c r="I1161" s="33">
        <v>300</v>
      </c>
      <c r="J1161" s="33">
        <v>300</v>
      </c>
      <c r="K1161" s="32" t="s">
        <v>2484</v>
      </c>
      <c r="L1161" s="32" t="s">
        <v>63</v>
      </c>
      <c r="M1161" s="32" t="s">
        <v>2485</v>
      </c>
      <c r="N1161" s="33">
        <v>4</v>
      </c>
      <c r="O1161" s="33">
        <v>24</v>
      </c>
      <c r="P1161" s="33">
        <v>6</v>
      </c>
      <c r="R1161" s="48">
        <f>IF(IFERROR(VLOOKUP(E1161,Planif!$B:$B,1,FALSE),1)=1,1,"")</f>
        <v>1</v>
      </c>
    </row>
    <row r="1162" spans="1:18" x14ac:dyDescent="0.2">
      <c r="A1162" s="35">
        <v>44135</v>
      </c>
      <c r="B1162" s="32" t="s">
        <v>2486</v>
      </c>
      <c r="C1162" s="32" t="s">
        <v>58</v>
      </c>
      <c r="D1162" s="32" t="s">
        <v>59</v>
      </c>
      <c r="E1162" s="32" t="s">
        <v>2487</v>
      </c>
      <c r="F1162" s="32" t="s">
        <v>31</v>
      </c>
      <c r="G1162" s="32" t="s">
        <v>2488</v>
      </c>
      <c r="H1162" s="33">
        <v>48</v>
      </c>
      <c r="I1162" s="33">
        <v>300</v>
      </c>
      <c r="J1162" s="33">
        <v>300</v>
      </c>
      <c r="K1162" s="32" t="s">
        <v>2489</v>
      </c>
      <c r="L1162" s="32" t="s">
        <v>63</v>
      </c>
      <c r="M1162" s="32" t="s">
        <v>2490</v>
      </c>
      <c r="N1162" s="33">
        <v>4</v>
      </c>
      <c r="O1162" s="33">
        <v>24</v>
      </c>
      <c r="P1162" s="33">
        <v>6</v>
      </c>
      <c r="R1162" s="48">
        <f>IF(IFERROR(VLOOKUP(E1162,Planif!$B:$B,1,FALSE),1)=1,1,"")</f>
        <v>1</v>
      </c>
    </row>
    <row r="1163" spans="1:18" x14ac:dyDescent="0.2">
      <c r="A1163" s="35">
        <v>44135</v>
      </c>
      <c r="B1163" s="32" t="s">
        <v>2486</v>
      </c>
      <c r="C1163" s="32" t="s">
        <v>58</v>
      </c>
      <c r="D1163" s="32" t="s">
        <v>59</v>
      </c>
      <c r="E1163" s="32" t="s">
        <v>2487</v>
      </c>
      <c r="F1163" s="32" t="s">
        <v>31</v>
      </c>
      <c r="G1163" s="32" t="s">
        <v>2488</v>
      </c>
      <c r="H1163" s="33">
        <v>48</v>
      </c>
      <c r="I1163" s="33">
        <v>300</v>
      </c>
      <c r="J1163" s="33">
        <v>300</v>
      </c>
      <c r="K1163" s="32" t="s">
        <v>2489</v>
      </c>
      <c r="L1163" s="32" t="s">
        <v>63</v>
      </c>
      <c r="M1163" s="32" t="s">
        <v>2490</v>
      </c>
      <c r="N1163" s="33">
        <v>4</v>
      </c>
      <c r="O1163" s="33">
        <v>24</v>
      </c>
      <c r="P1163" s="33">
        <v>6</v>
      </c>
      <c r="R1163" s="48">
        <f>IF(IFERROR(VLOOKUP(E1163,Planif!$B:$B,1,FALSE),1)=1,1,"")</f>
        <v>1</v>
      </c>
    </row>
    <row r="1164" spans="1:18" x14ac:dyDescent="0.2">
      <c r="A1164" s="35">
        <v>44135</v>
      </c>
      <c r="B1164" s="32" t="s">
        <v>2466</v>
      </c>
      <c r="C1164" s="32" t="s">
        <v>58</v>
      </c>
      <c r="D1164" s="32" t="s">
        <v>59</v>
      </c>
      <c r="E1164" s="32" t="s">
        <v>2487</v>
      </c>
      <c r="F1164" s="32" t="s">
        <v>31</v>
      </c>
      <c r="G1164" s="32" t="s">
        <v>2468</v>
      </c>
      <c r="H1164" s="33">
        <v>48</v>
      </c>
      <c r="I1164" s="33">
        <v>300</v>
      </c>
      <c r="J1164" s="33">
        <v>300</v>
      </c>
      <c r="K1164" s="32" t="s">
        <v>2469</v>
      </c>
      <c r="L1164" s="32" t="s">
        <v>63</v>
      </c>
      <c r="M1164" s="32" t="s">
        <v>2470</v>
      </c>
      <c r="N1164" s="33">
        <v>4</v>
      </c>
      <c r="O1164" s="33">
        <v>24</v>
      </c>
      <c r="P1164" s="33">
        <v>6</v>
      </c>
      <c r="R1164" s="48">
        <f>IF(IFERROR(VLOOKUP(E1164,Planif!$B:$B,1,FALSE),1)=1,1,"")</f>
        <v>1</v>
      </c>
    </row>
    <row r="1165" spans="1:18" x14ac:dyDescent="0.2">
      <c r="A1165" s="35">
        <v>44135</v>
      </c>
      <c r="B1165" s="32" t="s">
        <v>7817</v>
      </c>
      <c r="C1165" s="32" t="s">
        <v>58</v>
      </c>
      <c r="D1165" s="32" t="s">
        <v>59</v>
      </c>
      <c r="E1165" s="32" t="s">
        <v>2487</v>
      </c>
      <c r="F1165" s="32" t="s">
        <v>31</v>
      </c>
      <c r="G1165" s="32" t="s">
        <v>7819</v>
      </c>
      <c r="H1165" s="33">
        <v>48</v>
      </c>
      <c r="I1165" s="33">
        <v>300</v>
      </c>
      <c r="J1165" s="33">
        <v>300</v>
      </c>
      <c r="K1165" s="32" t="s">
        <v>7820</v>
      </c>
      <c r="L1165" s="32" t="s">
        <v>63</v>
      </c>
      <c r="M1165" s="32" t="s">
        <v>7821</v>
      </c>
      <c r="N1165" s="33">
        <v>4</v>
      </c>
      <c r="O1165" s="33">
        <v>24</v>
      </c>
      <c r="P1165" s="33">
        <v>6</v>
      </c>
      <c r="R1165" s="48">
        <f>IF(IFERROR(VLOOKUP(E1165,Planif!$B:$B,1,FALSE),1)=1,1,"")</f>
        <v>1</v>
      </c>
    </row>
    <row r="1166" spans="1:18" x14ac:dyDescent="0.2">
      <c r="A1166" s="35">
        <v>44135</v>
      </c>
      <c r="B1166" s="32" t="s">
        <v>2486</v>
      </c>
      <c r="C1166" s="32" t="s">
        <v>58</v>
      </c>
      <c r="D1166" s="32" t="s">
        <v>59</v>
      </c>
      <c r="E1166" s="32" t="s">
        <v>2487</v>
      </c>
      <c r="F1166" s="32" t="s">
        <v>31</v>
      </c>
      <c r="G1166" s="32" t="s">
        <v>2488</v>
      </c>
      <c r="H1166" s="33">
        <v>48</v>
      </c>
      <c r="I1166" s="33">
        <v>300</v>
      </c>
      <c r="J1166" s="33">
        <v>300</v>
      </c>
      <c r="K1166" s="32" t="s">
        <v>2489</v>
      </c>
      <c r="L1166" s="32" t="s">
        <v>63</v>
      </c>
      <c r="M1166" s="32" t="s">
        <v>2490</v>
      </c>
      <c r="N1166" s="33">
        <v>4</v>
      </c>
      <c r="O1166" s="33">
        <v>24</v>
      </c>
      <c r="P1166" s="33">
        <v>6</v>
      </c>
      <c r="R1166" s="48">
        <f>IF(IFERROR(VLOOKUP(E1166,Planif!$B:$B,1,FALSE),1)=1,1,"")</f>
        <v>1</v>
      </c>
    </row>
    <row r="1167" spans="1:18" x14ac:dyDescent="0.2">
      <c r="A1167" s="35">
        <v>44135</v>
      </c>
      <c r="B1167" s="32" t="s">
        <v>2491</v>
      </c>
      <c r="C1167" s="32" t="s">
        <v>58</v>
      </c>
      <c r="D1167" s="32" t="s">
        <v>59</v>
      </c>
      <c r="E1167" s="32" t="s">
        <v>2492</v>
      </c>
      <c r="F1167" s="32" t="s">
        <v>31</v>
      </c>
      <c r="G1167" s="32" t="s">
        <v>2493</v>
      </c>
      <c r="H1167" s="33">
        <v>48</v>
      </c>
      <c r="I1167" s="33">
        <v>300</v>
      </c>
      <c r="J1167" s="33">
        <v>300</v>
      </c>
      <c r="K1167" s="32" t="s">
        <v>2494</v>
      </c>
      <c r="L1167" s="32" t="s">
        <v>63</v>
      </c>
      <c r="M1167" s="32" t="s">
        <v>2495</v>
      </c>
      <c r="N1167" s="33">
        <v>4</v>
      </c>
      <c r="O1167" s="33">
        <v>24</v>
      </c>
      <c r="P1167" s="33">
        <v>6</v>
      </c>
      <c r="R1167" s="48">
        <f>IF(IFERROR(VLOOKUP(E1167,Planif!$B:$B,1,FALSE),1)=1,1,"")</f>
        <v>1</v>
      </c>
    </row>
    <row r="1168" spans="1:18" x14ac:dyDescent="0.2">
      <c r="A1168" s="35">
        <v>44135</v>
      </c>
      <c r="B1168" s="32" t="s">
        <v>2491</v>
      </c>
      <c r="C1168" s="32" t="s">
        <v>58</v>
      </c>
      <c r="D1168" s="32" t="s">
        <v>59</v>
      </c>
      <c r="E1168" s="32" t="s">
        <v>2492</v>
      </c>
      <c r="F1168" s="32" t="s">
        <v>31</v>
      </c>
      <c r="G1168" s="32" t="s">
        <v>2493</v>
      </c>
      <c r="H1168" s="33">
        <v>48</v>
      </c>
      <c r="I1168" s="33">
        <v>300</v>
      </c>
      <c r="J1168" s="33">
        <v>300</v>
      </c>
      <c r="K1168" s="32" t="s">
        <v>2494</v>
      </c>
      <c r="L1168" s="32" t="s">
        <v>63</v>
      </c>
      <c r="M1168" s="32" t="s">
        <v>2495</v>
      </c>
      <c r="N1168" s="33">
        <v>4</v>
      </c>
      <c r="O1168" s="33">
        <v>24</v>
      </c>
      <c r="P1168" s="33">
        <v>6</v>
      </c>
      <c r="R1168" s="48">
        <f>IF(IFERROR(VLOOKUP(E1168,Planif!$B:$B,1,FALSE),1)=1,1,"")</f>
        <v>1</v>
      </c>
    </row>
    <row r="1169" spans="1:18" x14ac:dyDescent="0.2">
      <c r="A1169" s="35">
        <v>44135</v>
      </c>
      <c r="B1169" s="32" t="s">
        <v>2471</v>
      </c>
      <c r="C1169" s="32" t="s">
        <v>58</v>
      </c>
      <c r="D1169" s="32" t="s">
        <v>59</v>
      </c>
      <c r="E1169" s="32" t="s">
        <v>2492</v>
      </c>
      <c r="F1169" s="32" t="s">
        <v>31</v>
      </c>
      <c r="G1169" s="32" t="s">
        <v>2473</v>
      </c>
      <c r="H1169" s="33">
        <v>48</v>
      </c>
      <c r="I1169" s="33">
        <v>300</v>
      </c>
      <c r="J1169" s="33">
        <v>300</v>
      </c>
      <c r="K1169" s="32" t="s">
        <v>2474</v>
      </c>
      <c r="L1169" s="32" t="s">
        <v>63</v>
      </c>
      <c r="M1169" s="32" t="s">
        <v>2475</v>
      </c>
      <c r="N1169" s="33">
        <v>4</v>
      </c>
      <c r="O1169" s="33">
        <v>24</v>
      </c>
      <c r="P1169" s="33">
        <v>6</v>
      </c>
      <c r="R1169" s="48">
        <f>IF(IFERROR(VLOOKUP(E1169,Planif!$B:$B,1,FALSE),1)=1,1,"")</f>
        <v>1</v>
      </c>
    </row>
    <row r="1170" spans="1:18" x14ac:dyDescent="0.2">
      <c r="A1170" s="35">
        <v>44135</v>
      </c>
      <c r="B1170" s="32" t="s">
        <v>7822</v>
      </c>
      <c r="C1170" s="32" t="s">
        <v>58</v>
      </c>
      <c r="D1170" s="32" t="s">
        <v>59</v>
      </c>
      <c r="E1170" s="32" t="s">
        <v>2492</v>
      </c>
      <c r="F1170" s="32" t="s">
        <v>31</v>
      </c>
      <c r="G1170" s="32" t="s">
        <v>7824</v>
      </c>
      <c r="H1170" s="33">
        <v>48</v>
      </c>
      <c r="I1170" s="33">
        <v>300</v>
      </c>
      <c r="J1170" s="33">
        <v>300</v>
      </c>
      <c r="K1170" s="32" t="s">
        <v>7825</v>
      </c>
      <c r="L1170" s="32" t="s">
        <v>63</v>
      </c>
      <c r="M1170" s="32" t="s">
        <v>7826</v>
      </c>
      <c r="N1170" s="33">
        <v>4</v>
      </c>
      <c r="O1170" s="33">
        <v>24</v>
      </c>
      <c r="P1170" s="33">
        <v>6</v>
      </c>
      <c r="R1170" s="48">
        <f>IF(IFERROR(VLOOKUP(E1170,Planif!$B:$B,1,FALSE),1)=1,1,"")</f>
        <v>1</v>
      </c>
    </row>
    <row r="1171" spans="1:18" x14ac:dyDescent="0.2">
      <c r="A1171" s="35">
        <v>44135</v>
      </c>
      <c r="B1171" s="32" t="s">
        <v>2491</v>
      </c>
      <c r="C1171" s="32" t="s">
        <v>58</v>
      </c>
      <c r="D1171" s="32" t="s">
        <v>59</v>
      </c>
      <c r="E1171" s="32" t="s">
        <v>2492</v>
      </c>
      <c r="F1171" s="32" t="s">
        <v>31</v>
      </c>
      <c r="G1171" s="32" t="s">
        <v>2493</v>
      </c>
      <c r="H1171" s="33">
        <v>48</v>
      </c>
      <c r="I1171" s="33">
        <v>300</v>
      </c>
      <c r="J1171" s="33">
        <v>300</v>
      </c>
      <c r="K1171" s="32" t="s">
        <v>2494</v>
      </c>
      <c r="L1171" s="32" t="s">
        <v>63</v>
      </c>
      <c r="M1171" s="32" t="s">
        <v>2495</v>
      </c>
      <c r="N1171" s="33">
        <v>4</v>
      </c>
      <c r="O1171" s="33">
        <v>24</v>
      </c>
      <c r="P1171" s="33">
        <v>6</v>
      </c>
      <c r="R1171" s="48">
        <f>IF(IFERROR(VLOOKUP(E1171,Planif!$B:$B,1,FALSE),1)=1,1,"")</f>
        <v>1</v>
      </c>
    </row>
    <row r="1172" spans="1:18" x14ac:dyDescent="0.2">
      <c r="A1172" s="35">
        <v>44135</v>
      </c>
      <c r="B1172" s="32" t="s">
        <v>2496</v>
      </c>
      <c r="C1172" s="32" t="s">
        <v>58</v>
      </c>
      <c r="D1172" s="32" t="s">
        <v>59</v>
      </c>
      <c r="E1172" s="32" t="s">
        <v>2497</v>
      </c>
      <c r="F1172" s="32" t="s">
        <v>31</v>
      </c>
      <c r="G1172" s="32" t="s">
        <v>2498</v>
      </c>
      <c r="H1172" s="33">
        <v>48</v>
      </c>
      <c r="I1172" s="33">
        <v>300</v>
      </c>
      <c r="J1172" s="33">
        <v>300</v>
      </c>
      <c r="K1172" s="32" t="s">
        <v>2499</v>
      </c>
      <c r="L1172" s="32" t="s">
        <v>63</v>
      </c>
      <c r="M1172" s="32" t="s">
        <v>2500</v>
      </c>
      <c r="N1172" s="33">
        <v>4</v>
      </c>
      <c r="O1172" s="33">
        <v>24</v>
      </c>
      <c r="P1172" s="33">
        <v>6</v>
      </c>
      <c r="R1172" s="48">
        <f>IF(IFERROR(VLOOKUP(E1172,Planif!$B:$B,1,FALSE),1)=1,1,"")</f>
        <v>1</v>
      </c>
    </row>
    <row r="1173" spans="1:18" x14ac:dyDescent="0.2">
      <c r="A1173" s="35">
        <v>44135</v>
      </c>
      <c r="B1173" s="32" t="s">
        <v>2496</v>
      </c>
      <c r="C1173" s="32" t="s">
        <v>58</v>
      </c>
      <c r="D1173" s="32" t="s">
        <v>59</v>
      </c>
      <c r="E1173" s="32" t="s">
        <v>2497</v>
      </c>
      <c r="F1173" s="32" t="s">
        <v>31</v>
      </c>
      <c r="G1173" s="32" t="s">
        <v>2498</v>
      </c>
      <c r="H1173" s="33">
        <v>48</v>
      </c>
      <c r="I1173" s="33">
        <v>300</v>
      </c>
      <c r="J1173" s="33">
        <v>300</v>
      </c>
      <c r="K1173" s="32" t="s">
        <v>2499</v>
      </c>
      <c r="L1173" s="32" t="s">
        <v>63</v>
      </c>
      <c r="M1173" s="32" t="s">
        <v>2500</v>
      </c>
      <c r="N1173" s="33">
        <v>4</v>
      </c>
      <c r="O1173" s="33">
        <v>24</v>
      </c>
      <c r="P1173" s="33">
        <v>6</v>
      </c>
      <c r="R1173" s="48">
        <f>IF(IFERROR(VLOOKUP(E1173,Planif!$B:$B,1,FALSE),1)=1,1,"")</f>
        <v>1</v>
      </c>
    </row>
    <row r="1174" spans="1:18" x14ac:dyDescent="0.2">
      <c r="A1174" s="35">
        <v>44135</v>
      </c>
      <c r="B1174" s="32" t="s">
        <v>2476</v>
      </c>
      <c r="C1174" s="32" t="s">
        <v>58</v>
      </c>
      <c r="D1174" s="32" t="s">
        <v>59</v>
      </c>
      <c r="E1174" s="32" t="s">
        <v>2497</v>
      </c>
      <c r="F1174" s="32" t="s">
        <v>31</v>
      </c>
      <c r="G1174" s="32" t="s">
        <v>2478</v>
      </c>
      <c r="H1174" s="33">
        <v>48</v>
      </c>
      <c r="I1174" s="33">
        <v>300</v>
      </c>
      <c r="J1174" s="33">
        <v>300</v>
      </c>
      <c r="K1174" s="32" t="s">
        <v>2479</v>
      </c>
      <c r="L1174" s="32" t="s">
        <v>63</v>
      </c>
      <c r="M1174" s="32" t="s">
        <v>2480</v>
      </c>
      <c r="N1174" s="33">
        <v>4</v>
      </c>
      <c r="O1174" s="33">
        <v>24</v>
      </c>
      <c r="P1174" s="33">
        <v>6</v>
      </c>
      <c r="R1174" s="48">
        <f>IF(IFERROR(VLOOKUP(E1174,Planif!$B:$B,1,FALSE),1)=1,1,"")</f>
        <v>1</v>
      </c>
    </row>
    <row r="1175" spans="1:18" x14ac:dyDescent="0.2">
      <c r="A1175" s="35">
        <v>44135</v>
      </c>
      <c r="B1175" s="32" t="s">
        <v>7827</v>
      </c>
      <c r="C1175" s="32" t="s">
        <v>58</v>
      </c>
      <c r="D1175" s="32" t="s">
        <v>59</v>
      </c>
      <c r="E1175" s="32" t="s">
        <v>2497</v>
      </c>
      <c r="F1175" s="32" t="s">
        <v>31</v>
      </c>
      <c r="G1175" s="32" t="s">
        <v>7829</v>
      </c>
      <c r="H1175" s="33">
        <v>48</v>
      </c>
      <c r="I1175" s="33">
        <v>300</v>
      </c>
      <c r="J1175" s="33">
        <v>300</v>
      </c>
      <c r="K1175" s="32" t="s">
        <v>7830</v>
      </c>
      <c r="L1175" s="32" t="s">
        <v>63</v>
      </c>
      <c r="M1175" s="32" t="s">
        <v>7831</v>
      </c>
      <c r="N1175" s="33">
        <v>4</v>
      </c>
      <c r="O1175" s="33">
        <v>24</v>
      </c>
      <c r="P1175" s="33">
        <v>6</v>
      </c>
      <c r="R1175" s="48">
        <f>IF(IFERROR(VLOOKUP(E1175,Planif!$B:$B,1,FALSE),1)=1,1,"")</f>
        <v>1</v>
      </c>
    </row>
    <row r="1176" spans="1:18" x14ac:dyDescent="0.2">
      <c r="A1176" s="35">
        <v>44135</v>
      </c>
      <c r="B1176" s="32" t="s">
        <v>2496</v>
      </c>
      <c r="C1176" s="32" t="s">
        <v>58</v>
      </c>
      <c r="D1176" s="32" t="s">
        <v>59</v>
      </c>
      <c r="E1176" s="32" t="s">
        <v>2497</v>
      </c>
      <c r="F1176" s="32" t="s">
        <v>31</v>
      </c>
      <c r="G1176" s="32" t="s">
        <v>2498</v>
      </c>
      <c r="H1176" s="33">
        <v>48</v>
      </c>
      <c r="I1176" s="33">
        <v>300</v>
      </c>
      <c r="J1176" s="33">
        <v>300</v>
      </c>
      <c r="K1176" s="32" t="s">
        <v>2499</v>
      </c>
      <c r="L1176" s="32" t="s">
        <v>63</v>
      </c>
      <c r="M1176" s="32" t="s">
        <v>2500</v>
      </c>
      <c r="N1176" s="33">
        <v>4</v>
      </c>
      <c r="O1176" s="33">
        <v>24</v>
      </c>
      <c r="P1176" s="33">
        <v>6</v>
      </c>
      <c r="R1176" s="48">
        <f>IF(IFERROR(VLOOKUP(E1176,Planif!$B:$B,1,FALSE),1)=1,1,"")</f>
        <v>1</v>
      </c>
    </row>
    <row r="1177" spans="1:18" x14ac:dyDescent="0.2">
      <c r="A1177" s="35">
        <v>44135</v>
      </c>
      <c r="B1177" s="32" t="s">
        <v>332</v>
      </c>
      <c r="C1177" s="32" t="s">
        <v>58</v>
      </c>
      <c r="D1177" s="32" t="s">
        <v>59</v>
      </c>
      <c r="E1177" s="32" t="s">
        <v>333</v>
      </c>
      <c r="F1177" s="32" t="s">
        <v>31</v>
      </c>
      <c r="G1177" s="32" t="s">
        <v>334</v>
      </c>
      <c r="H1177" s="33">
        <v>48</v>
      </c>
      <c r="I1177" s="33">
        <v>300</v>
      </c>
      <c r="J1177" s="33">
        <v>300</v>
      </c>
      <c r="K1177" s="32" t="s">
        <v>335</v>
      </c>
      <c r="L1177" s="32" t="s">
        <v>63</v>
      </c>
      <c r="M1177" s="32" t="s">
        <v>336</v>
      </c>
      <c r="N1177" s="33">
        <v>4</v>
      </c>
      <c r="O1177" s="33">
        <v>24</v>
      </c>
      <c r="P1177" s="33">
        <v>6</v>
      </c>
      <c r="R1177" s="48">
        <f>IF(IFERROR(VLOOKUP(E1177,Planif!$B:$B,1,FALSE),1)=1,1,"")</f>
        <v>1</v>
      </c>
    </row>
    <row r="1178" spans="1:18" x14ac:dyDescent="0.2">
      <c r="A1178" s="35">
        <v>44135</v>
      </c>
      <c r="B1178" s="32" t="s">
        <v>332</v>
      </c>
      <c r="C1178" s="32" t="s">
        <v>58</v>
      </c>
      <c r="D1178" s="32" t="s">
        <v>59</v>
      </c>
      <c r="E1178" s="32" t="s">
        <v>333</v>
      </c>
      <c r="F1178" s="32" t="s">
        <v>31</v>
      </c>
      <c r="G1178" s="32" t="s">
        <v>334</v>
      </c>
      <c r="H1178" s="33">
        <v>48</v>
      </c>
      <c r="I1178" s="33">
        <v>300</v>
      </c>
      <c r="J1178" s="33">
        <v>300</v>
      </c>
      <c r="K1178" s="32" t="s">
        <v>335</v>
      </c>
      <c r="L1178" s="32" t="s">
        <v>63</v>
      </c>
      <c r="M1178" s="32" t="s">
        <v>336</v>
      </c>
      <c r="N1178" s="33">
        <v>4</v>
      </c>
      <c r="O1178" s="33">
        <v>24</v>
      </c>
      <c r="P1178" s="33">
        <v>6</v>
      </c>
      <c r="R1178" s="48">
        <f>IF(IFERROR(VLOOKUP(E1178,Planif!$B:$B,1,FALSE),1)=1,1,"")</f>
        <v>1</v>
      </c>
    </row>
    <row r="1179" spans="1:18" x14ac:dyDescent="0.2">
      <c r="A1179" s="35">
        <v>44135</v>
      </c>
      <c r="B1179" s="32" t="s">
        <v>312</v>
      </c>
      <c r="C1179" s="32" t="s">
        <v>58</v>
      </c>
      <c r="D1179" s="32" t="s">
        <v>59</v>
      </c>
      <c r="E1179" s="32" t="s">
        <v>333</v>
      </c>
      <c r="F1179" s="32" t="s">
        <v>31</v>
      </c>
      <c r="G1179" s="32" t="s">
        <v>314</v>
      </c>
      <c r="H1179" s="33">
        <v>48</v>
      </c>
      <c r="I1179" s="33">
        <v>300</v>
      </c>
      <c r="J1179" s="33">
        <v>300</v>
      </c>
      <c r="K1179" s="32" t="s">
        <v>315</v>
      </c>
      <c r="L1179" s="32" t="s">
        <v>63</v>
      </c>
      <c r="M1179" s="32" t="s">
        <v>316</v>
      </c>
      <c r="N1179" s="33">
        <v>4</v>
      </c>
      <c r="O1179" s="33">
        <v>24</v>
      </c>
      <c r="P1179" s="33">
        <v>6</v>
      </c>
      <c r="R1179" s="48">
        <f>IF(IFERROR(VLOOKUP(E1179,Planif!$B:$B,1,FALSE),1)=1,1,"")</f>
        <v>1</v>
      </c>
    </row>
    <row r="1180" spans="1:18" x14ac:dyDescent="0.2">
      <c r="A1180" s="35">
        <v>44135</v>
      </c>
      <c r="B1180" s="32" t="s">
        <v>5679</v>
      </c>
      <c r="C1180" s="32" t="s">
        <v>58</v>
      </c>
      <c r="D1180" s="32" t="s">
        <v>59</v>
      </c>
      <c r="E1180" s="32" t="s">
        <v>333</v>
      </c>
      <c r="F1180" s="32" t="s">
        <v>31</v>
      </c>
      <c r="G1180" s="32" t="s">
        <v>5681</v>
      </c>
      <c r="H1180" s="33">
        <v>48</v>
      </c>
      <c r="I1180" s="33">
        <v>300</v>
      </c>
      <c r="J1180" s="33">
        <v>300</v>
      </c>
      <c r="K1180" s="32" t="s">
        <v>5682</v>
      </c>
      <c r="L1180" s="32" t="s">
        <v>63</v>
      </c>
      <c r="M1180" s="32" t="s">
        <v>5683</v>
      </c>
      <c r="N1180" s="33">
        <v>4</v>
      </c>
      <c r="O1180" s="33">
        <v>24</v>
      </c>
      <c r="P1180" s="33">
        <v>6</v>
      </c>
      <c r="R1180" s="48">
        <f>IF(IFERROR(VLOOKUP(E1180,Planif!$B:$B,1,FALSE),1)=1,1,"")</f>
        <v>1</v>
      </c>
    </row>
    <row r="1181" spans="1:18" x14ac:dyDescent="0.2">
      <c r="A1181" s="35">
        <v>44135</v>
      </c>
      <c r="B1181" s="32" t="s">
        <v>332</v>
      </c>
      <c r="C1181" s="32" t="s">
        <v>58</v>
      </c>
      <c r="D1181" s="32" t="s">
        <v>59</v>
      </c>
      <c r="E1181" s="32" t="s">
        <v>333</v>
      </c>
      <c r="F1181" s="32" t="s">
        <v>31</v>
      </c>
      <c r="G1181" s="32" t="s">
        <v>334</v>
      </c>
      <c r="H1181" s="33">
        <v>48</v>
      </c>
      <c r="I1181" s="33">
        <v>300</v>
      </c>
      <c r="J1181" s="33">
        <v>300</v>
      </c>
      <c r="K1181" s="32" t="s">
        <v>335</v>
      </c>
      <c r="L1181" s="32" t="s">
        <v>63</v>
      </c>
      <c r="M1181" s="32" t="s">
        <v>336</v>
      </c>
      <c r="N1181" s="33">
        <v>4</v>
      </c>
      <c r="O1181" s="33">
        <v>24</v>
      </c>
      <c r="P1181" s="33">
        <v>6</v>
      </c>
      <c r="R1181" s="48">
        <f>IF(IFERROR(VLOOKUP(E1181,Planif!$B:$B,1,FALSE),1)=1,1,"")</f>
        <v>1</v>
      </c>
    </row>
    <row r="1182" spans="1:18" x14ac:dyDescent="0.2">
      <c r="A1182" s="35">
        <v>44135</v>
      </c>
      <c r="B1182" s="32" t="s">
        <v>2501</v>
      </c>
      <c r="C1182" s="32" t="s">
        <v>58</v>
      </c>
      <c r="D1182" s="32" t="s">
        <v>59</v>
      </c>
      <c r="E1182" s="32" t="s">
        <v>2502</v>
      </c>
      <c r="F1182" s="32" t="s">
        <v>31</v>
      </c>
      <c r="G1182" s="32" t="s">
        <v>2503</v>
      </c>
      <c r="H1182" s="33">
        <v>48</v>
      </c>
      <c r="I1182" s="33">
        <v>300</v>
      </c>
      <c r="J1182" s="33">
        <v>300</v>
      </c>
      <c r="K1182" s="32" t="s">
        <v>2504</v>
      </c>
      <c r="L1182" s="32" t="s">
        <v>63</v>
      </c>
      <c r="M1182" s="32" t="s">
        <v>2505</v>
      </c>
      <c r="N1182" s="33">
        <v>4</v>
      </c>
      <c r="O1182" s="33">
        <v>24</v>
      </c>
      <c r="P1182" s="33">
        <v>6</v>
      </c>
      <c r="R1182" s="48">
        <f>IF(IFERROR(VLOOKUP(E1182,Planif!$B:$B,1,FALSE),1)=1,1,"")</f>
        <v>1</v>
      </c>
    </row>
    <row r="1183" spans="1:18" x14ac:dyDescent="0.2">
      <c r="A1183" s="35">
        <v>44135</v>
      </c>
      <c r="B1183" s="32" t="s">
        <v>2501</v>
      </c>
      <c r="C1183" s="32" t="s">
        <v>58</v>
      </c>
      <c r="D1183" s="32" t="s">
        <v>59</v>
      </c>
      <c r="E1183" s="32" t="s">
        <v>2502</v>
      </c>
      <c r="F1183" s="32" t="s">
        <v>31</v>
      </c>
      <c r="G1183" s="32" t="s">
        <v>2503</v>
      </c>
      <c r="H1183" s="33">
        <v>48</v>
      </c>
      <c r="I1183" s="33">
        <v>300</v>
      </c>
      <c r="J1183" s="33">
        <v>300</v>
      </c>
      <c r="K1183" s="32" t="s">
        <v>2504</v>
      </c>
      <c r="L1183" s="32" t="s">
        <v>63</v>
      </c>
      <c r="M1183" s="32" t="s">
        <v>2505</v>
      </c>
      <c r="N1183" s="33">
        <v>4</v>
      </c>
      <c r="O1183" s="33">
        <v>24</v>
      </c>
      <c r="P1183" s="33">
        <v>6</v>
      </c>
      <c r="R1183" s="48">
        <f>IF(IFERROR(VLOOKUP(E1183,Planif!$B:$B,1,FALSE),1)=1,1,"")</f>
        <v>1</v>
      </c>
    </row>
    <row r="1184" spans="1:18" x14ac:dyDescent="0.2">
      <c r="A1184" s="35">
        <v>44135</v>
      </c>
      <c r="B1184" s="32" t="s">
        <v>2481</v>
      </c>
      <c r="C1184" s="32" t="s">
        <v>58</v>
      </c>
      <c r="D1184" s="32" t="s">
        <v>59</v>
      </c>
      <c r="E1184" s="32" t="s">
        <v>2502</v>
      </c>
      <c r="F1184" s="32" t="s">
        <v>31</v>
      </c>
      <c r="G1184" s="32" t="s">
        <v>2483</v>
      </c>
      <c r="H1184" s="33">
        <v>48</v>
      </c>
      <c r="I1184" s="33">
        <v>300</v>
      </c>
      <c r="J1184" s="33">
        <v>300</v>
      </c>
      <c r="K1184" s="32" t="s">
        <v>2484</v>
      </c>
      <c r="L1184" s="32" t="s">
        <v>63</v>
      </c>
      <c r="M1184" s="32" t="s">
        <v>2485</v>
      </c>
      <c r="N1184" s="33">
        <v>4</v>
      </c>
      <c r="O1184" s="33">
        <v>24</v>
      </c>
      <c r="P1184" s="33">
        <v>6</v>
      </c>
      <c r="R1184" s="48">
        <f>IF(IFERROR(VLOOKUP(E1184,Planif!$B:$B,1,FALSE),1)=1,1,"")</f>
        <v>1</v>
      </c>
    </row>
    <row r="1185" spans="1:18" x14ac:dyDescent="0.2">
      <c r="A1185" s="35">
        <v>44135</v>
      </c>
      <c r="B1185" s="32" t="s">
        <v>7832</v>
      </c>
      <c r="C1185" s="32" t="s">
        <v>58</v>
      </c>
      <c r="D1185" s="32" t="s">
        <v>59</v>
      </c>
      <c r="E1185" s="32" t="s">
        <v>2502</v>
      </c>
      <c r="F1185" s="32" t="s">
        <v>31</v>
      </c>
      <c r="G1185" s="32" t="s">
        <v>7834</v>
      </c>
      <c r="H1185" s="33">
        <v>48</v>
      </c>
      <c r="I1185" s="33">
        <v>300</v>
      </c>
      <c r="J1185" s="33">
        <v>300</v>
      </c>
      <c r="K1185" s="32" t="s">
        <v>7835</v>
      </c>
      <c r="L1185" s="32" t="s">
        <v>63</v>
      </c>
      <c r="M1185" s="32" t="s">
        <v>7836</v>
      </c>
      <c r="N1185" s="33">
        <v>4</v>
      </c>
      <c r="O1185" s="33">
        <v>24</v>
      </c>
      <c r="P1185" s="33">
        <v>6</v>
      </c>
      <c r="R1185" s="48">
        <f>IF(IFERROR(VLOOKUP(E1185,Planif!$B:$B,1,FALSE),1)=1,1,"")</f>
        <v>1</v>
      </c>
    </row>
    <row r="1186" spans="1:18" x14ac:dyDescent="0.2">
      <c r="A1186" s="35">
        <v>44135</v>
      </c>
      <c r="B1186" s="32" t="s">
        <v>2501</v>
      </c>
      <c r="C1186" s="32" t="s">
        <v>58</v>
      </c>
      <c r="D1186" s="32" t="s">
        <v>59</v>
      </c>
      <c r="E1186" s="32" t="s">
        <v>2502</v>
      </c>
      <c r="F1186" s="32" t="s">
        <v>31</v>
      </c>
      <c r="G1186" s="32" t="s">
        <v>2503</v>
      </c>
      <c r="H1186" s="33">
        <v>48</v>
      </c>
      <c r="I1186" s="33">
        <v>300</v>
      </c>
      <c r="J1186" s="33">
        <v>300</v>
      </c>
      <c r="K1186" s="32" t="s">
        <v>2504</v>
      </c>
      <c r="L1186" s="32" t="s">
        <v>63</v>
      </c>
      <c r="M1186" s="32" t="s">
        <v>2505</v>
      </c>
      <c r="N1186" s="33">
        <v>4</v>
      </c>
      <c r="O1186" s="33">
        <v>24</v>
      </c>
      <c r="P1186" s="33">
        <v>6</v>
      </c>
      <c r="R1186" s="48">
        <f>IF(IFERROR(VLOOKUP(E1186,Planif!$B:$B,1,FALSE),1)=1,1,"")</f>
        <v>1</v>
      </c>
    </row>
    <row r="1187" spans="1:18" x14ac:dyDescent="0.2">
      <c r="A1187" s="35">
        <v>44135</v>
      </c>
      <c r="B1187" s="32" t="s">
        <v>2506</v>
      </c>
      <c r="C1187" s="32" t="s">
        <v>58</v>
      </c>
      <c r="D1187" s="32" t="s">
        <v>59</v>
      </c>
      <c r="E1187" s="32" t="s">
        <v>2507</v>
      </c>
      <c r="F1187" s="32" t="s">
        <v>31</v>
      </c>
      <c r="G1187" s="32" t="s">
        <v>2508</v>
      </c>
      <c r="H1187" s="33">
        <v>48</v>
      </c>
      <c r="I1187" s="33">
        <v>300</v>
      </c>
      <c r="J1187" s="33">
        <v>300</v>
      </c>
      <c r="K1187" s="32" t="s">
        <v>2509</v>
      </c>
      <c r="L1187" s="32" t="s">
        <v>63</v>
      </c>
      <c r="M1187" s="32" t="s">
        <v>2510</v>
      </c>
      <c r="N1187" s="33">
        <v>4</v>
      </c>
      <c r="O1187" s="33">
        <v>24</v>
      </c>
      <c r="P1187" s="33">
        <v>6</v>
      </c>
      <c r="R1187" s="48">
        <f>IF(IFERROR(VLOOKUP(E1187,Planif!$B:$B,1,FALSE),1)=1,1,"")</f>
        <v>1</v>
      </c>
    </row>
    <row r="1188" spans="1:18" x14ac:dyDescent="0.2">
      <c r="A1188" s="35">
        <v>44135</v>
      </c>
      <c r="B1188" s="32" t="s">
        <v>2506</v>
      </c>
      <c r="C1188" s="32" t="s">
        <v>58</v>
      </c>
      <c r="D1188" s="32" t="s">
        <v>59</v>
      </c>
      <c r="E1188" s="32" t="s">
        <v>2507</v>
      </c>
      <c r="F1188" s="32" t="s">
        <v>31</v>
      </c>
      <c r="G1188" s="32" t="s">
        <v>2508</v>
      </c>
      <c r="H1188" s="33">
        <v>48</v>
      </c>
      <c r="I1188" s="33">
        <v>300</v>
      </c>
      <c r="J1188" s="33">
        <v>300</v>
      </c>
      <c r="K1188" s="32" t="s">
        <v>2509</v>
      </c>
      <c r="L1188" s="32" t="s">
        <v>63</v>
      </c>
      <c r="M1188" s="32" t="s">
        <v>2510</v>
      </c>
      <c r="N1188" s="33">
        <v>4</v>
      </c>
      <c r="O1188" s="33">
        <v>24</v>
      </c>
      <c r="P1188" s="33">
        <v>6</v>
      </c>
      <c r="R1188" s="48">
        <f>IF(IFERROR(VLOOKUP(E1188,Planif!$B:$B,1,FALSE),1)=1,1,"")</f>
        <v>1</v>
      </c>
    </row>
    <row r="1189" spans="1:18" x14ac:dyDescent="0.2">
      <c r="A1189" s="35">
        <v>44135</v>
      </c>
      <c r="B1189" s="32" t="s">
        <v>2486</v>
      </c>
      <c r="C1189" s="32" t="s">
        <v>58</v>
      </c>
      <c r="D1189" s="32" t="s">
        <v>59</v>
      </c>
      <c r="E1189" s="32" t="s">
        <v>2507</v>
      </c>
      <c r="F1189" s="32" t="s">
        <v>31</v>
      </c>
      <c r="G1189" s="32" t="s">
        <v>2488</v>
      </c>
      <c r="H1189" s="33">
        <v>48</v>
      </c>
      <c r="I1189" s="33">
        <v>300</v>
      </c>
      <c r="J1189" s="33">
        <v>300</v>
      </c>
      <c r="K1189" s="32" t="s">
        <v>2489</v>
      </c>
      <c r="L1189" s="32" t="s">
        <v>63</v>
      </c>
      <c r="M1189" s="32" t="s">
        <v>2490</v>
      </c>
      <c r="N1189" s="33">
        <v>4</v>
      </c>
      <c r="O1189" s="33">
        <v>24</v>
      </c>
      <c r="P1189" s="33">
        <v>6</v>
      </c>
      <c r="R1189" s="48">
        <f>IF(IFERROR(VLOOKUP(E1189,Planif!$B:$B,1,FALSE),1)=1,1,"")</f>
        <v>1</v>
      </c>
    </row>
    <row r="1190" spans="1:18" x14ac:dyDescent="0.2">
      <c r="A1190" s="35">
        <v>44135</v>
      </c>
      <c r="B1190" s="32" t="s">
        <v>7837</v>
      </c>
      <c r="C1190" s="32" t="s">
        <v>58</v>
      </c>
      <c r="D1190" s="32" t="s">
        <v>59</v>
      </c>
      <c r="E1190" s="32" t="s">
        <v>2507</v>
      </c>
      <c r="F1190" s="32" t="s">
        <v>31</v>
      </c>
      <c r="G1190" s="32" t="s">
        <v>7839</v>
      </c>
      <c r="H1190" s="33">
        <v>48</v>
      </c>
      <c r="I1190" s="33">
        <v>300</v>
      </c>
      <c r="J1190" s="33">
        <v>300</v>
      </c>
      <c r="K1190" s="32" t="s">
        <v>7840</v>
      </c>
      <c r="L1190" s="32" t="s">
        <v>63</v>
      </c>
      <c r="M1190" s="32" t="s">
        <v>7841</v>
      </c>
      <c r="N1190" s="33">
        <v>4</v>
      </c>
      <c r="O1190" s="33">
        <v>24</v>
      </c>
      <c r="P1190" s="33">
        <v>6</v>
      </c>
      <c r="R1190" s="48">
        <f>IF(IFERROR(VLOOKUP(E1190,Planif!$B:$B,1,FALSE),1)=1,1,"")</f>
        <v>1</v>
      </c>
    </row>
    <row r="1191" spans="1:18" x14ac:dyDescent="0.2">
      <c r="A1191" s="35">
        <v>44135</v>
      </c>
      <c r="B1191" s="32" t="s">
        <v>2506</v>
      </c>
      <c r="C1191" s="32" t="s">
        <v>58</v>
      </c>
      <c r="D1191" s="32" t="s">
        <v>59</v>
      </c>
      <c r="E1191" s="32" t="s">
        <v>2507</v>
      </c>
      <c r="F1191" s="32" t="s">
        <v>31</v>
      </c>
      <c r="G1191" s="32" t="s">
        <v>2508</v>
      </c>
      <c r="H1191" s="33">
        <v>48</v>
      </c>
      <c r="I1191" s="33">
        <v>300</v>
      </c>
      <c r="J1191" s="33">
        <v>300</v>
      </c>
      <c r="K1191" s="32" t="s">
        <v>2509</v>
      </c>
      <c r="L1191" s="32" t="s">
        <v>63</v>
      </c>
      <c r="M1191" s="32" t="s">
        <v>2510</v>
      </c>
      <c r="N1191" s="33">
        <v>4</v>
      </c>
      <c r="O1191" s="33">
        <v>24</v>
      </c>
      <c r="P1191" s="33">
        <v>6</v>
      </c>
      <c r="R1191" s="48">
        <f>IF(IFERROR(VLOOKUP(E1191,Planif!$B:$B,1,FALSE),1)=1,1,"")</f>
        <v>1</v>
      </c>
    </row>
    <row r="1192" spans="1:18" x14ac:dyDescent="0.2">
      <c r="A1192" s="35">
        <v>44135</v>
      </c>
      <c r="B1192" s="32" t="s">
        <v>2511</v>
      </c>
      <c r="C1192" s="32" t="s">
        <v>58</v>
      </c>
      <c r="D1192" s="32" t="s">
        <v>59</v>
      </c>
      <c r="E1192" s="32" t="s">
        <v>2512</v>
      </c>
      <c r="F1192" s="32" t="s">
        <v>31</v>
      </c>
      <c r="G1192" s="32" t="s">
        <v>2513</v>
      </c>
      <c r="H1192" s="33">
        <v>48</v>
      </c>
      <c r="I1192" s="33">
        <v>300</v>
      </c>
      <c r="J1192" s="33">
        <v>300</v>
      </c>
      <c r="K1192" s="32" t="s">
        <v>2514</v>
      </c>
      <c r="L1192" s="32" t="s">
        <v>63</v>
      </c>
      <c r="M1192" s="32" t="s">
        <v>2515</v>
      </c>
      <c r="N1192" s="33">
        <v>4</v>
      </c>
      <c r="O1192" s="33">
        <v>24</v>
      </c>
      <c r="P1192" s="33">
        <v>6</v>
      </c>
      <c r="R1192" s="48">
        <f>IF(IFERROR(VLOOKUP(E1192,Planif!$B:$B,1,FALSE),1)=1,1,"")</f>
        <v>1</v>
      </c>
    </row>
    <row r="1193" spans="1:18" x14ac:dyDescent="0.2">
      <c r="A1193" s="35">
        <v>44135</v>
      </c>
      <c r="B1193" s="32" t="s">
        <v>2511</v>
      </c>
      <c r="C1193" s="32" t="s">
        <v>58</v>
      </c>
      <c r="D1193" s="32" t="s">
        <v>59</v>
      </c>
      <c r="E1193" s="32" t="s">
        <v>2512</v>
      </c>
      <c r="F1193" s="32" t="s">
        <v>31</v>
      </c>
      <c r="G1193" s="32" t="s">
        <v>2513</v>
      </c>
      <c r="H1193" s="33">
        <v>48</v>
      </c>
      <c r="I1193" s="33">
        <v>300</v>
      </c>
      <c r="J1193" s="33">
        <v>300</v>
      </c>
      <c r="K1193" s="32" t="s">
        <v>2514</v>
      </c>
      <c r="L1193" s="32" t="s">
        <v>63</v>
      </c>
      <c r="M1193" s="32" t="s">
        <v>2515</v>
      </c>
      <c r="N1193" s="33">
        <v>4</v>
      </c>
      <c r="O1193" s="33">
        <v>24</v>
      </c>
      <c r="P1193" s="33">
        <v>6</v>
      </c>
      <c r="R1193" s="48">
        <f>IF(IFERROR(VLOOKUP(E1193,Planif!$B:$B,1,FALSE),1)=1,1,"")</f>
        <v>1</v>
      </c>
    </row>
    <row r="1194" spans="1:18" x14ac:dyDescent="0.2">
      <c r="A1194" s="35">
        <v>44135</v>
      </c>
      <c r="B1194" s="32" t="s">
        <v>2491</v>
      </c>
      <c r="C1194" s="32" t="s">
        <v>58</v>
      </c>
      <c r="D1194" s="32" t="s">
        <v>59</v>
      </c>
      <c r="E1194" s="32" t="s">
        <v>2512</v>
      </c>
      <c r="F1194" s="32" t="s">
        <v>31</v>
      </c>
      <c r="G1194" s="32" t="s">
        <v>2493</v>
      </c>
      <c r="H1194" s="33">
        <v>48</v>
      </c>
      <c r="I1194" s="33">
        <v>300</v>
      </c>
      <c r="J1194" s="33">
        <v>300</v>
      </c>
      <c r="K1194" s="32" t="s">
        <v>2494</v>
      </c>
      <c r="L1194" s="32" t="s">
        <v>63</v>
      </c>
      <c r="M1194" s="32" t="s">
        <v>2495</v>
      </c>
      <c r="N1194" s="33">
        <v>4</v>
      </c>
      <c r="O1194" s="33">
        <v>24</v>
      </c>
      <c r="P1194" s="33">
        <v>6</v>
      </c>
      <c r="R1194" s="48">
        <f>IF(IFERROR(VLOOKUP(E1194,Planif!$B:$B,1,FALSE),1)=1,1,"")</f>
        <v>1</v>
      </c>
    </row>
    <row r="1195" spans="1:18" x14ac:dyDescent="0.2">
      <c r="A1195" s="35">
        <v>44135</v>
      </c>
      <c r="B1195" s="32" t="s">
        <v>7842</v>
      </c>
      <c r="C1195" s="32" t="s">
        <v>58</v>
      </c>
      <c r="D1195" s="32" t="s">
        <v>59</v>
      </c>
      <c r="E1195" s="32" t="s">
        <v>2512</v>
      </c>
      <c r="F1195" s="32" t="s">
        <v>31</v>
      </c>
      <c r="G1195" s="32" t="s">
        <v>7844</v>
      </c>
      <c r="H1195" s="33">
        <v>48</v>
      </c>
      <c r="I1195" s="33">
        <v>300</v>
      </c>
      <c r="J1195" s="33">
        <v>300</v>
      </c>
      <c r="K1195" s="32" t="s">
        <v>7845</v>
      </c>
      <c r="L1195" s="32" t="s">
        <v>63</v>
      </c>
      <c r="M1195" s="32" t="s">
        <v>7846</v>
      </c>
      <c r="N1195" s="33">
        <v>4</v>
      </c>
      <c r="O1195" s="33">
        <v>24</v>
      </c>
      <c r="P1195" s="33">
        <v>6</v>
      </c>
      <c r="R1195" s="48">
        <f>IF(IFERROR(VLOOKUP(E1195,Planif!$B:$B,1,FALSE),1)=1,1,"")</f>
        <v>1</v>
      </c>
    </row>
    <row r="1196" spans="1:18" x14ac:dyDescent="0.2">
      <c r="A1196" s="35">
        <v>44135</v>
      </c>
      <c r="B1196" s="32" t="s">
        <v>2511</v>
      </c>
      <c r="C1196" s="32" t="s">
        <v>58</v>
      </c>
      <c r="D1196" s="32" t="s">
        <v>59</v>
      </c>
      <c r="E1196" s="32" t="s">
        <v>2512</v>
      </c>
      <c r="F1196" s="32" t="s">
        <v>31</v>
      </c>
      <c r="G1196" s="32" t="s">
        <v>2513</v>
      </c>
      <c r="H1196" s="33">
        <v>48</v>
      </c>
      <c r="I1196" s="33">
        <v>300</v>
      </c>
      <c r="J1196" s="33">
        <v>300</v>
      </c>
      <c r="K1196" s="32" t="s">
        <v>2514</v>
      </c>
      <c r="L1196" s="32" t="s">
        <v>63</v>
      </c>
      <c r="M1196" s="32" t="s">
        <v>2515</v>
      </c>
      <c r="N1196" s="33">
        <v>4</v>
      </c>
      <c r="O1196" s="33">
        <v>24</v>
      </c>
      <c r="P1196" s="33">
        <v>6</v>
      </c>
      <c r="R1196" s="48">
        <f>IF(IFERROR(VLOOKUP(E1196,Planif!$B:$B,1,FALSE),1)=1,1,"")</f>
        <v>1</v>
      </c>
    </row>
    <row r="1197" spans="1:18" x14ac:dyDescent="0.2">
      <c r="A1197" s="35">
        <v>44135</v>
      </c>
      <c r="B1197" s="32" t="s">
        <v>2516</v>
      </c>
      <c r="C1197" s="32" t="s">
        <v>58</v>
      </c>
      <c r="D1197" s="32" t="s">
        <v>59</v>
      </c>
      <c r="E1197" s="32" t="s">
        <v>2517</v>
      </c>
      <c r="F1197" s="32" t="s">
        <v>31</v>
      </c>
      <c r="G1197" s="32" t="s">
        <v>2518</v>
      </c>
      <c r="H1197" s="33">
        <v>48</v>
      </c>
      <c r="I1197" s="33">
        <v>300</v>
      </c>
      <c r="J1197" s="33">
        <v>300</v>
      </c>
      <c r="K1197" s="32" t="s">
        <v>2519</v>
      </c>
      <c r="L1197" s="32" t="s">
        <v>63</v>
      </c>
      <c r="M1197" s="32" t="s">
        <v>2520</v>
      </c>
      <c r="N1197" s="33">
        <v>4</v>
      </c>
      <c r="O1197" s="33">
        <v>24</v>
      </c>
      <c r="P1197" s="33">
        <v>6</v>
      </c>
      <c r="R1197" s="48">
        <f>IF(IFERROR(VLOOKUP(E1197,Planif!$B:$B,1,FALSE),1)=1,1,"")</f>
        <v>1</v>
      </c>
    </row>
    <row r="1198" spans="1:18" x14ac:dyDescent="0.2">
      <c r="A1198" s="35">
        <v>44135</v>
      </c>
      <c r="B1198" s="32" t="s">
        <v>2516</v>
      </c>
      <c r="C1198" s="32" t="s">
        <v>58</v>
      </c>
      <c r="D1198" s="32" t="s">
        <v>59</v>
      </c>
      <c r="E1198" s="32" t="s">
        <v>2517</v>
      </c>
      <c r="F1198" s="32" t="s">
        <v>31</v>
      </c>
      <c r="G1198" s="32" t="s">
        <v>2518</v>
      </c>
      <c r="H1198" s="33">
        <v>48</v>
      </c>
      <c r="I1198" s="33">
        <v>300</v>
      </c>
      <c r="J1198" s="33">
        <v>300</v>
      </c>
      <c r="K1198" s="32" t="s">
        <v>2519</v>
      </c>
      <c r="L1198" s="32" t="s">
        <v>63</v>
      </c>
      <c r="M1198" s="32" t="s">
        <v>2520</v>
      </c>
      <c r="N1198" s="33">
        <v>4</v>
      </c>
      <c r="O1198" s="33">
        <v>24</v>
      </c>
      <c r="P1198" s="33">
        <v>6</v>
      </c>
      <c r="R1198" s="48">
        <f>IF(IFERROR(VLOOKUP(E1198,Planif!$B:$B,1,FALSE),1)=1,1,"")</f>
        <v>1</v>
      </c>
    </row>
    <row r="1199" spans="1:18" x14ac:dyDescent="0.2">
      <c r="A1199" s="35">
        <v>44135</v>
      </c>
      <c r="B1199" s="32" t="s">
        <v>2496</v>
      </c>
      <c r="C1199" s="32" t="s">
        <v>58</v>
      </c>
      <c r="D1199" s="32" t="s">
        <v>59</v>
      </c>
      <c r="E1199" s="32" t="s">
        <v>2517</v>
      </c>
      <c r="F1199" s="32" t="s">
        <v>31</v>
      </c>
      <c r="G1199" s="32" t="s">
        <v>2498</v>
      </c>
      <c r="H1199" s="33">
        <v>48</v>
      </c>
      <c r="I1199" s="33">
        <v>300</v>
      </c>
      <c r="J1199" s="33">
        <v>300</v>
      </c>
      <c r="K1199" s="32" t="s">
        <v>2499</v>
      </c>
      <c r="L1199" s="32" t="s">
        <v>63</v>
      </c>
      <c r="M1199" s="32" t="s">
        <v>2500</v>
      </c>
      <c r="N1199" s="33">
        <v>4</v>
      </c>
      <c r="O1199" s="33">
        <v>24</v>
      </c>
      <c r="P1199" s="33">
        <v>6</v>
      </c>
      <c r="R1199" s="48">
        <f>IF(IFERROR(VLOOKUP(E1199,Planif!$B:$B,1,FALSE),1)=1,1,"")</f>
        <v>1</v>
      </c>
    </row>
    <row r="1200" spans="1:18" x14ac:dyDescent="0.2">
      <c r="A1200" s="35">
        <v>44135</v>
      </c>
      <c r="B1200" s="32" t="s">
        <v>7847</v>
      </c>
      <c r="C1200" s="32" t="s">
        <v>58</v>
      </c>
      <c r="D1200" s="32" t="s">
        <v>59</v>
      </c>
      <c r="E1200" s="32" t="s">
        <v>2517</v>
      </c>
      <c r="F1200" s="32" t="s">
        <v>31</v>
      </c>
      <c r="G1200" s="32" t="s">
        <v>7849</v>
      </c>
      <c r="H1200" s="33">
        <v>48</v>
      </c>
      <c r="I1200" s="33">
        <v>300</v>
      </c>
      <c r="J1200" s="33">
        <v>300</v>
      </c>
      <c r="K1200" s="32" t="s">
        <v>7850</v>
      </c>
      <c r="L1200" s="32" t="s">
        <v>63</v>
      </c>
      <c r="M1200" s="32" t="s">
        <v>7851</v>
      </c>
      <c r="N1200" s="33">
        <v>4</v>
      </c>
      <c r="O1200" s="33">
        <v>24</v>
      </c>
      <c r="P1200" s="33">
        <v>6</v>
      </c>
      <c r="R1200" s="48">
        <f>IF(IFERROR(VLOOKUP(E1200,Planif!$B:$B,1,FALSE),1)=1,1,"")</f>
        <v>1</v>
      </c>
    </row>
    <row r="1201" spans="1:18" x14ac:dyDescent="0.2">
      <c r="A1201" s="35">
        <v>44135</v>
      </c>
      <c r="B1201" s="32" t="s">
        <v>2516</v>
      </c>
      <c r="C1201" s="32" t="s">
        <v>58</v>
      </c>
      <c r="D1201" s="32" t="s">
        <v>59</v>
      </c>
      <c r="E1201" s="32" t="s">
        <v>2517</v>
      </c>
      <c r="F1201" s="32" t="s">
        <v>31</v>
      </c>
      <c r="G1201" s="32" t="s">
        <v>2518</v>
      </c>
      <c r="H1201" s="33">
        <v>48</v>
      </c>
      <c r="I1201" s="33">
        <v>300</v>
      </c>
      <c r="J1201" s="33">
        <v>300</v>
      </c>
      <c r="K1201" s="32" t="s">
        <v>2519</v>
      </c>
      <c r="L1201" s="32" t="s">
        <v>63</v>
      </c>
      <c r="M1201" s="32" t="s">
        <v>2520</v>
      </c>
      <c r="N1201" s="33">
        <v>4</v>
      </c>
      <c r="O1201" s="33">
        <v>24</v>
      </c>
      <c r="P1201" s="33">
        <v>6</v>
      </c>
      <c r="R1201" s="48">
        <f>IF(IFERROR(VLOOKUP(E1201,Planif!$B:$B,1,FALSE),1)=1,1,"")</f>
        <v>1</v>
      </c>
    </row>
    <row r="1202" spans="1:18" x14ac:dyDescent="0.2">
      <c r="A1202" s="35">
        <v>44135</v>
      </c>
      <c r="B1202" s="32" t="s">
        <v>2521</v>
      </c>
      <c r="C1202" s="32" t="s">
        <v>58</v>
      </c>
      <c r="D1202" s="32" t="s">
        <v>59</v>
      </c>
      <c r="E1202" s="32" t="s">
        <v>2522</v>
      </c>
      <c r="F1202" s="32" t="s">
        <v>31</v>
      </c>
      <c r="G1202" s="32" t="s">
        <v>2523</v>
      </c>
      <c r="H1202" s="33">
        <v>48</v>
      </c>
      <c r="I1202" s="33">
        <v>300</v>
      </c>
      <c r="J1202" s="33">
        <v>300</v>
      </c>
      <c r="K1202" s="32" t="s">
        <v>2524</v>
      </c>
      <c r="L1202" s="32" t="s">
        <v>63</v>
      </c>
      <c r="M1202" s="32" t="s">
        <v>2525</v>
      </c>
      <c r="N1202" s="33">
        <v>4</v>
      </c>
      <c r="O1202" s="33">
        <v>24</v>
      </c>
      <c r="P1202" s="33">
        <v>6</v>
      </c>
      <c r="R1202" s="48">
        <f>IF(IFERROR(VLOOKUP(E1202,Planif!$B:$B,1,FALSE),1)=1,1,"")</f>
        <v>1</v>
      </c>
    </row>
    <row r="1203" spans="1:18" x14ac:dyDescent="0.2">
      <c r="A1203" s="35">
        <v>44135</v>
      </c>
      <c r="B1203" s="32" t="s">
        <v>2521</v>
      </c>
      <c r="C1203" s="32" t="s">
        <v>58</v>
      </c>
      <c r="D1203" s="32" t="s">
        <v>59</v>
      </c>
      <c r="E1203" s="32" t="s">
        <v>2522</v>
      </c>
      <c r="F1203" s="32" t="s">
        <v>31</v>
      </c>
      <c r="G1203" s="32" t="s">
        <v>2523</v>
      </c>
      <c r="H1203" s="33">
        <v>48</v>
      </c>
      <c r="I1203" s="33">
        <v>300</v>
      </c>
      <c r="J1203" s="33">
        <v>300</v>
      </c>
      <c r="K1203" s="32" t="s">
        <v>2524</v>
      </c>
      <c r="L1203" s="32" t="s">
        <v>63</v>
      </c>
      <c r="M1203" s="32" t="s">
        <v>2525</v>
      </c>
      <c r="N1203" s="33">
        <v>4</v>
      </c>
      <c r="O1203" s="33">
        <v>24</v>
      </c>
      <c r="P1203" s="33">
        <v>6</v>
      </c>
      <c r="R1203" s="48">
        <f>IF(IFERROR(VLOOKUP(E1203,Planif!$B:$B,1,FALSE),1)=1,1,"")</f>
        <v>1</v>
      </c>
    </row>
    <row r="1204" spans="1:18" x14ac:dyDescent="0.2">
      <c r="A1204" s="35">
        <v>44135</v>
      </c>
      <c r="B1204" s="32" t="s">
        <v>2501</v>
      </c>
      <c r="C1204" s="32" t="s">
        <v>58</v>
      </c>
      <c r="D1204" s="32" t="s">
        <v>59</v>
      </c>
      <c r="E1204" s="32" t="s">
        <v>2522</v>
      </c>
      <c r="F1204" s="32" t="s">
        <v>31</v>
      </c>
      <c r="G1204" s="32" t="s">
        <v>2503</v>
      </c>
      <c r="H1204" s="33">
        <v>48</v>
      </c>
      <c r="I1204" s="33">
        <v>300</v>
      </c>
      <c r="J1204" s="33">
        <v>300</v>
      </c>
      <c r="K1204" s="32" t="s">
        <v>2504</v>
      </c>
      <c r="L1204" s="32" t="s">
        <v>63</v>
      </c>
      <c r="M1204" s="32" t="s">
        <v>2505</v>
      </c>
      <c r="N1204" s="33">
        <v>4</v>
      </c>
      <c r="O1204" s="33">
        <v>24</v>
      </c>
      <c r="P1204" s="33">
        <v>6</v>
      </c>
      <c r="R1204" s="48">
        <f>IF(IFERROR(VLOOKUP(E1204,Planif!$B:$B,1,FALSE),1)=1,1,"")</f>
        <v>1</v>
      </c>
    </row>
    <row r="1205" spans="1:18" x14ac:dyDescent="0.2">
      <c r="A1205" s="35">
        <v>44135</v>
      </c>
      <c r="B1205" s="32" t="s">
        <v>7852</v>
      </c>
      <c r="C1205" s="32" t="s">
        <v>58</v>
      </c>
      <c r="D1205" s="32" t="s">
        <v>59</v>
      </c>
      <c r="E1205" s="32" t="s">
        <v>2522</v>
      </c>
      <c r="F1205" s="32" t="s">
        <v>31</v>
      </c>
      <c r="G1205" s="32" t="s">
        <v>7854</v>
      </c>
      <c r="H1205" s="33">
        <v>48</v>
      </c>
      <c r="I1205" s="33">
        <v>300</v>
      </c>
      <c r="J1205" s="33">
        <v>300</v>
      </c>
      <c r="K1205" s="32" t="s">
        <v>7855</v>
      </c>
      <c r="L1205" s="32" t="s">
        <v>63</v>
      </c>
      <c r="M1205" s="32" t="s">
        <v>7856</v>
      </c>
      <c r="N1205" s="33">
        <v>4</v>
      </c>
      <c r="O1205" s="33">
        <v>24</v>
      </c>
      <c r="P1205" s="33">
        <v>6</v>
      </c>
      <c r="R1205" s="48">
        <f>IF(IFERROR(VLOOKUP(E1205,Planif!$B:$B,1,FALSE),1)=1,1,"")</f>
        <v>1</v>
      </c>
    </row>
    <row r="1206" spans="1:18" x14ac:dyDescent="0.2">
      <c r="A1206" s="35">
        <v>44135</v>
      </c>
      <c r="B1206" s="32" t="s">
        <v>2521</v>
      </c>
      <c r="C1206" s="32" t="s">
        <v>58</v>
      </c>
      <c r="D1206" s="32" t="s">
        <v>59</v>
      </c>
      <c r="E1206" s="32" t="s">
        <v>2522</v>
      </c>
      <c r="F1206" s="32" t="s">
        <v>31</v>
      </c>
      <c r="G1206" s="32" t="s">
        <v>2523</v>
      </c>
      <c r="H1206" s="33">
        <v>48</v>
      </c>
      <c r="I1206" s="33">
        <v>300</v>
      </c>
      <c r="J1206" s="33">
        <v>300</v>
      </c>
      <c r="K1206" s="32" t="s">
        <v>2524</v>
      </c>
      <c r="L1206" s="32" t="s">
        <v>63</v>
      </c>
      <c r="M1206" s="32" t="s">
        <v>2525</v>
      </c>
      <c r="N1206" s="33">
        <v>4</v>
      </c>
      <c r="O1206" s="33">
        <v>24</v>
      </c>
      <c r="P1206" s="33">
        <v>6</v>
      </c>
      <c r="R1206" s="48">
        <f>IF(IFERROR(VLOOKUP(E1206,Planif!$B:$B,1,FALSE),1)=1,1,"")</f>
        <v>1</v>
      </c>
    </row>
    <row r="1207" spans="1:18" x14ac:dyDescent="0.2">
      <c r="A1207" s="35">
        <v>44135</v>
      </c>
      <c r="B1207" s="32" t="s">
        <v>2526</v>
      </c>
      <c r="C1207" s="32" t="s">
        <v>58</v>
      </c>
      <c r="D1207" s="32" t="s">
        <v>59</v>
      </c>
      <c r="E1207" s="32" t="s">
        <v>2527</v>
      </c>
      <c r="F1207" s="32" t="s">
        <v>31</v>
      </c>
      <c r="G1207" s="32" t="s">
        <v>2528</v>
      </c>
      <c r="H1207" s="33">
        <v>48</v>
      </c>
      <c r="I1207" s="33">
        <v>300</v>
      </c>
      <c r="J1207" s="33">
        <v>300</v>
      </c>
      <c r="K1207" s="32" t="s">
        <v>2529</v>
      </c>
      <c r="L1207" s="32" t="s">
        <v>63</v>
      </c>
      <c r="M1207" s="32" t="s">
        <v>2530</v>
      </c>
      <c r="N1207" s="33">
        <v>4</v>
      </c>
      <c r="O1207" s="33">
        <v>24</v>
      </c>
      <c r="P1207" s="33">
        <v>6</v>
      </c>
      <c r="R1207" s="48">
        <f>IF(IFERROR(VLOOKUP(E1207,Planif!$B:$B,1,FALSE),1)=1,1,"")</f>
        <v>1</v>
      </c>
    </row>
    <row r="1208" spans="1:18" x14ac:dyDescent="0.2">
      <c r="A1208" s="35">
        <v>44135</v>
      </c>
      <c r="B1208" s="32" t="s">
        <v>2526</v>
      </c>
      <c r="C1208" s="32" t="s">
        <v>58</v>
      </c>
      <c r="D1208" s="32" t="s">
        <v>59</v>
      </c>
      <c r="E1208" s="32" t="s">
        <v>2527</v>
      </c>
      <c r="F1208" s="32" t="s">
        <v>31</v>
      </c>
      <c r="G1208" s="32" t="s">
        <v>2528</v>
      </c>
      <c r="H1208" s="33">
        <v>48</v>
      </c>
      <c r="I1208" s="33">
        <v>300</v>
      </c>
      <c r="J1208" s="33">
        <v>300</v>
      </c>
      <c r="K1208" s="32" t="s">
        <v>2529</v>
      </c>
      <c r="L1208" s="32" t="s">
        <v>63</v>
      </c>
      <c r="M1208" s="32" t="s">
        <v>2530</v>
      </c>
      <c r="N1208" s="33">
        <v>4</v>
      </c>
      <c r="O1208" s="33">
        <v>24</v>
      </c>
      <c r="P1208" s="33">
        <v>6</v>
      </c>
      <c r="R1208" s="48">
        <f>IF(IFERROR(VLOOKUP(E1208,Planif!$B:$B,1,FALSE),1)=1,1,"")</f>
        <v>1</v>
      </c>
    </row>
    <row r="1209" spans="1:18" x14ac:dyDescent="0.2">
      <c r="A1209" s="35">
        <v>44135</v>
      </c>
      <c r="B1209" s="32" t="s">
        <v>2506</v>
      </c>
      <c r="C1209" s="32" t="s">
        <v>58</v>
      </c>
      <c r="D1209" s="32" t="s">
        <v>59</v>
      </c>
      <c r="E1209" s="32" t="s">
        <v>2527</v>
      </c>
      <c r="F1209" s="32" t="s">
        <v>31</v>
      </c>
      <c r="G1209" s="32" t="s">
        <v>2508</v>
      </c>
      <c r="H1209" s="33">
        <v>48</v>
      </c>
      <c r="I1209" s="33">
        <v>300</v>
      </c>
      <c r="J1209" s="33">
        <v>300</v>
      </c>
      <c r="K1209" s="32" t="s">
        <v>2509</v>
      </c>
      <c r="L1209" s="32" t="s">
        <v>63</v>
      </c>
      <c r="M1209" s="32" t="s">
        <v>2510</v>
      </c>
      <c r="N1209" s="33">
        <v>4</v>
      </c>
      <c r="O1209" s="33">
        <v>24</v>
      </c>
      <c r="P1209" s="33">
        <v>6</v>
      </c>
      <c r="R1209" s="48">
        <f>IF(IFERROR(VLOOKUP(E1209,Planif!$B:$B,1,FALSE),1)=1,1,"")</f>
        <v>1</v>
      </c>
    </row>
    <row r="1210" spans="1:18" x14ac:dyDescent="0.2">
      <c r="A1210" s="35">
        <v>44135</v>
      </c>
      <c r="B1210" s="32" t="s">
        <v>7857</v>
      </c>
      <c r="C1210" s="32" t="s">
        <v>58</v>
      </c>
      <c r="D1210" s="32" t="s">
        <v>59</v>
      </c>
      <c r="E1210" s="32" t="s">
        <v>2527</v>
      </c>
      <c r="F1210" s="32" t="s">
        <v>31</v>
      </c>
      <c r="G1210" s="32" t="s">
        <v>7859</v>
      </c>
      <c r="H1210" s="33">
        <v>48</v>
      </c>
      <c r="I1210" s="33">
        <v>300</v>
      </c>
      <c r="J1210" s="33">
        <v>300</v>
      </c>
      <c r="K1210" s="32" t="s">
        <v>7860</v>
      </c>
      <c r="L1210" s="32" t="s">
        <v>63</v>
      </c>
      <c r="M1210" s="32" t="s">
        <v>7861</v>
      </c>
      <c r="N1210" s="33">
        <v>4</v>
      </c>
      <c r="O1210" s="33">
        <v>24</v>
      </c>
      <c r="P1210" s="33">
        <v>6</v>
      </c>
      <c r="R1210" s="48">
        <f>IF(IFERROR(VLOOKUP(E1210,Planif!$B:$B,1,FALSE),1)=1,1,"")</f>
        <v>1</v>
      </c>
    </row>
    <row r="1211" spans="1:18" x14ac:dyDescent="0.2">
      <c r="A1211" s="35">
        <v>44135</v>
      </c>
      <c r="B1211" s="32" t="s">
        <v>2526</v>
      </c>
      <c r="C1211" s="32" t="s">
        <v>58</v>
      </c>
      <c r="D1211" s="32" t="s">
        <v>59</v>
      </c>
      <c r="E1211" s="32" t="s">
        <v>2527</v>
      </c>
      <c r="F1211" s="32" t="s">
        <v>31</v>
      </c>
      <c r="G1211" s="32" t="s">
        <v>2528</v>
      </c>
      <c r="H1211" s="33">
        <v>48</v>
      </c>
      <c r="I1211" s="33">
        <v>300</v>
      </c>
      <c r="J1211" s="33">
        <v>300</v>
      </c>
      <c r="K1211" s="32" t="s">
        <v>2529</v>
      </c>
      <c r="L1211" s="32" t="s">
        <v>63</v>
      </c>
      <c r="M1211" s="32" t="s">
        <v>2530</v>
      </c>
      <c r="N1211" s="33">
        <v>4</v>
      </c>
      <c r="O1211" s="33">
        <v>24</v>
      </c>
      <c r="P1211" s="33">
        <v>6</v>
      </c>
      <c r="R1211" s="48">
        <f>IF(IFERROR(VLOOKUP(E1211,Planif!$B:$B,1,FALSE),1)=1,1,"")</f>
        <v>1</v>
      </c>
    </row>
    <row r="1212" spans="1:18" x14ac:dyDescent="0.2">
      <c r="A1212" s="35">
        <v>44135</v>
      </c>
      <c r="B1212" s="32" t="s">
        <v>2531</v>
      </c>
      <c r="C1212" s="32" t="s">
        <v>58</v>
      </c>
      <c r="D1212" s="32" t="s">
        <v>59</v>
      </c>
      <c r="E1212" s="32" t="s">
        <v>2532</v>
      </c>
      <c r="F1212" s="32" t="s">
        <v>31</v>
      </c>
      <c r="G1212" s="32" t="s">
        <v>2533</v>
      </c>
      <c r="H1212" s="33">
        <v>48</v>
      </c>
      <c r="I1212" s="33">
        <v>300</v>
      </c>
      <c r="J1212" s="33">
        <v>300</v>
      </c>
      <c r="K1212" s="32" t="s">
        <v>2534</v>
      </c>
      <c r="L1212" s="32" t="s">
        <v>63</v>
      </c>
      <c r="M1212" s="32" t="s">
        <v>2535</v>
      </c>
      <c r="N1212" s="33">
        <v>4</v>
      </c>
      <c r="O1212" s="33">
        <v>24</v>
      </c>
      <c r="P1212" s="33">
        <v>6</v>
      </c>
      <c r="R1212" s="48">
        <f>IF(IFERROR(VLOOKUP(E1212,Planif!$B:$B,1,FALSE),1)=1,1,"")</f>
        <v>1</v>
      </c>
    </row>
    <row r="1213" spans="1:18" x14ac:dyDescent="0.2">
      <c r="A1213" s="35">
        <v>44135</v>
      </c>
      <c r="B1213" s="32" t="s">
        <v>2531</v>
      </c>
      <c r="C1213" s="32" t="s">
        <v>58</v>
      </c>
      <c r="D1213" s="32" t="s">
        <v>59</v>
      </c>
      <c r="E1213" s="32" t="s">
        <v>2532</v>
      </c>
      <c r="F1213" s="32" t="s">
        <v>31</v>
      </c>
      <c r="G1213" s="32" t="s">
        <v>2533</v>
      </c>
      <c r="H1213" s="33">
        <v>48</v>
      </c>
      <c r="I1213" s="33">
        <v>300</v>
      </c>
      <c r="J1213" s="33">
        <v>300</v>
      </c>
      <c r="K1213" s="32" t="s">
        <v>2534</v>
      </c>
      <c r="L1213" s="32" t="s">
        <v>63</v>
      </c>
      <c r="M1213" s="32" t="s">
        <v>2535</v>
      </c>
      <c r="N1213" s="33">
        <v>4</v>
      </c>
      <c r="O1213" s="33">
        <v>24</v>
      </c>
      <c r="P1213" s="33">
        <v>6</v>
      </c>
      <c r="R1213" s="48">
        <f>IF(IFERROR(VLOOKUP(E1213,Planif!$B:$B,1,FALSE),1)=1,1,"")</f>
        <v>1</v>
      </c>
    </row>
    <row r="1214" spans="1:18" x14ac:dyDescent="0.2">
      <c r="A1214" s="35">
        <v>44135</v>
      </c>
      <c r="B1214" s="32" t="s">
        <v>2511</v>
      </c>
      <c r="C1214" s="32" t="s">
        <v>58</v>
      </c>
      <c r="D1214" s="32" t="s">
        <v>59</v>
      </c>
      <c r="E1214" s="32" t="s">
        <v>2532</v>
      </c>
      <c r="F1214" s="32" t="s">
        <v>31</v>
      </c>
      <c r="G1214" s="32" t="s">
        <v>2513</v>
      </c>
      <c r="H1214" s="33">
        <v>48</v>
      </c>
      <c r="I1214" s="33">
        <v>300</v>
      </c>
      <c r="J1214" s="33">
        <v>300</v>
      </c>
      <c r="K1214" s="32" t="s">
        <v>2514</v>
      </c>
      <c r="L1214" s="32" t="s">
        <v>63</v>
      </c>
      <c r="M1214" s="32" t="s">
        <v>2515</v>
      </c>
      <c r="N1214" s="33">
        <v>4</v>
      </c>
      <c r="O1214" s="33">
        <v>24</v>
      </c>
      <c r="P1214" s="33">
        <v>6</v>
      </c>
      <c r="R1214" s="48">
        <f>IF(IFERROR(VLOOKUP(E1214,Planif!$B:$B,1,FALSE),1)=1,1,"")</f>
        <v>1</v>
      </c>
    </row>
    <row r="1215" spans="1:18" x14ac:dyDescent="0.2">
      <c r="A1215" s="35">
        <v>44135</v>
      </c>
      <c r="B1215" s="32" t="s">
        <v>7862</v>
      </c>
      <c r="C1215" s="32" t="s">
        <v>58</v>
      </c>
      <c r="D1215" s="32" t="s">
        <v>59</v>
      </c>
      <c r="E1215" s="32" t="s">
        <v>2532</v>
      </c>
      <c r="F1215" s="32" t="s">
        <v>31</v>
      </c>
      <c r="G1215" s="32" t="s">
        <v>7864</v>
      </c>
      <c r="H1215" s="33">
        <v>48</v>
      </c>
      <c r="I1215" s="33">
        <v>300</v>
      </c>
      <c r="J1215" s="33">
        <v>300</v>
      </c>
      <c r="K1215" s="32" t="s">
        <v>7865</v>
      </c>
      <c r="L1215" s="32" t="s">
        <v>63</v>
      </c>
      <c r="M1215" s="32" t="s">
        <v>7866</v>
      </c>
      <c r="N1215" s="33">
        <v>4</v>
      </c>
      <c r="O1215" s="33">
        <v>24</v>
      </c>
      <c r="P1215" s="33">
        <v>6</v>
      </c>
      <c r="R1215" s="48">
        <f>IF(IFERROR(VLOOKUP(E1215,Planif!$B:$B,1,FALSE),1)=1,1,"")</f>
        <v>1</v>
      </c>
    </row>
    <row r="1216" spans="1:18" x14ac:dyDescent="0.2">
      <c r="A1216" s="35">
        <v>44135</v>
      </c>
      <c r="B1216" s="32" t="s">
        <v>2531</v>
      </c>
      <c r="C1216" s="32" t="s">
        <v>58</v>
      </c>
      <c r="D1216" s="32" t="s">
        <v>59</v>
      </c>
      <c r="E1216" s="32" t="s">
        <v>2532</v>
      </c>
      <c r="F1216" s="32" t="s">
        <v>31</v>
      </c>
      <c r="G1216" s="32" t="s">
        <v>2533</v>
      </c>
      <c r="H1216" s="33">
        <v>48</v>
      </c>
      <c r="I1216" s="33">
        <v>300</v>
      </c>
      <c r="J1216" s="33">
        <v>300</v>
      </c>
      <c r="K1216" s="32" t="s">
        <v>2534</v>
      </c>
      <c r="L1216" s="32" t="s">
        <v>63</v>
      </c>
      <c r="M1216" s="32" t="s">
        <v>2535</v>
      </c>
      <c r="N1216" s="33">
        <v>4</v>
      </c>
      <c r="O1216" s="33">
        <v>24</v>
      </c>
      <c r="P1216" s="33">
        <v>6</v>
      </c>
      <c r="R1216" s="48">
        <f>IF(IFERROR(VLOOKUP(E1216,Planif!$B:$B,1,FALSE),1)=1,1,"")</f>
        <v>1</v>
      </c>
    </row>
    <row r="1217" spans="1:18" x14ac:dyDescent="0.2">
      <c r="A1217" s="35">
        <v>44135</v>
      </c>
      <c r="B1217" s="32" t="s">
        <v>2536</v>
      </c>
      <c r="C1217" s="32" t="s">
        <v>58</v>
      </c>
      <c r="D1217" s="32" t="s">
        <v>59</v>
      </c>
      <c r="E1217" s="32" t="s">
        <v>2537</v>
      </c>
      <c r="F1217" s="32" t="s">
        <v>31</v>
      </c>
      <c r="G1217" s="32" t="s">
        <v>2538</v>
      </c>
      <c r="H1217" s="33">
        <v>48</v>
      </c>
      <c r="I1217" s="33">
        <v>300</v>
      </c>
      <c r="J1217" s="33">
        <v>300</v>
      </c>
      <c r="K1217" s="32" t="s">
        <v>2539</v>
      </c>
      <c r="L1217" s="32" t="s">
        <v>63</v>
      </c>
      <c r="M1217" s="32" t="s">
        <v>2540</v>
      </c>
      <c r="N1217" s="33">
        <v>4</v>
      </c>
      <c r="O1217" s="33">
        <v>24</v>
      </c>
      <c r="P1217" s="33">
        <v>6</v>
      </c>
      <c r="R1217" s="48">
        <f>IF(IFERROR(VLOOKUP(E1217,Planif!$B:$B,1,FALSE),1)=1,1,"")</f>
        <v>1</v>
      </c>
    </row>
    <row r="1218" spans="1:18" x14ac:dyDescent="0.2">
      <c r="A1218" s="35">
        <v>44135</v>
      </c>
      <c r="B1218" s="32" t="s">
        <v>2536</v>
      </c>
      <c r="C1218" s="32" t="s">
        <v>58</v>
      </c>
      <c r="D1218" s="32" t="s">
        <v>59</v>
      </c>
      <c r="E1218" s="32" t="s">
        <v>2537</v>
      </c>
      <c r="F1218" s="32" t="s">
        <v>31</v>
      </c>
      <c r="G1218" s="32" t="s">
        <v>2538</v>
      </c>
      <c r="H1218" s="33">
        <v>48</v>
      </c>
      <c r="I1218" s="33">
        <v>300</v>
      </c>
      <c r="J1218" s="33">
        <v>300</v>
      </c>
      <c r="K1218" s="32" t="s">
        <v>2539</v>
      </c>
      <c r="L1218" s="32" t="s">
        <v>63</v>
      </c>
      <c r="M1218" s="32" t="s">
        <v>2540</v>
      </c>
      <c r="N1218" s="33">
        <v>4</v>
      </c>
      <c r="O1218" s="33">
        <v>24</v>
      </c>
      <c r="P1218" s="33">
        <v>6</v>
      </c>
      <c r="R1218" s="48">
        <f>IF(IFERROR(VLOOKUP(E1218,Planif!$B:$B,1,FALSE),1)=1,1,"")</f>
        <v>1</v>
      </c>
    </row>
    <row r="1219" spans="1:18" x14ac:dyDescent="0.2">
      <c r="A1219" s="35">
        <v>44135</v>
      </c>
      <c r="B1219" s="32" t="s">
        <v>2516</v>
      </c>
      <c r="C1219" s="32" t="s">
        <v>58</v>
      </c>
      <c r="D1219" s="32" t="s">
        <v>59</v>
      </c>
      <c r="E1219" s="32" t="s">
        <v>2537</v>
      </c>
      <c r="F1219" s="32" t="s">
        <v>31</v>
      </c>
      <c r="G1219" s="32" t="s">
        <v>2518</v>
      </c>
      <c r="H1219" s="33">
        <v>48</v>
      </c>
      <c r="I1219" s="33">
        <v>300</v>
      </c>
      <c r="J1219" s="33">
        <v>300</v>
      </c>
      <c r="K1219" s="32" t="s">
        <v>2519</v>
      </c>
      <c r="L1219" s="32" t="s">
        <v>63</v>
      </c>
      <c r="M1219" s="32" t="s">
        <v>2520</v>
      </c>
      <c r="N1219" s="33">
        <v>4</v>
      </c>
      <c r="O1219" s="33">
        <v>24</v>
      </c>
      <c r="P1219" s="33">
        <v>6</v>
      </c>
      <c r="R1219" s="48">
        <f>IF(IFERROR(VLOOKUP(E1219,Planif!$B:$B,1,FALSE),1)=1,1,"")</f>
        <v>1</v>
      </c>
    </row>
    <row r="1220" spans="1:18" x14ac:dyDescent="0.2">
      <c r="A1220" s="35">
        <v>44135</v>
      </c>
      <c r="B1220" s="32" t="s">
        <v>7867</v>
      </c>
      <c r="C1220" s="32" t="s">
        <v>58</v>
      </c>
      <c r="D1220" s="32" t="s">
        <v>59</v>
      </c>
      <c r="E1220" s="32" t="s">
        <v>2537</v>
      </c>
      <c r="F1220" s="32" t="s">
        <v>31</v>
      </c>
      <c r="G1220" s="32" t="s">
        <v>7869</v>
      </c>
      <c r="H1220" s="33">
        <v>48</v>
      </c>
      <c r="I1220" s="33">
        <v>300</v>
      </c>
      <c r="J1220" s="33">
        <v>300</v>
      </c>
      <c r="K1220" s="32" t="s">
        <v>7870</v>
      </c>
      <c r="L1220" s="32" t="s">
        <v>63</v>
      </c>
      <c r="M1220" s="32" t="s">
        <v>7871</v>
      </c>
      <c r="N1220" s="33">
        <v>4</v>
      </c>
      <c r="O1220" s="33">
        <v>24</v>
      </c>
      <c r="P1220" s="33">
        <v>6</v>
      </c>
      <c r="R1220" s="48">
        <f>IF(IFERROR(VLOOKUP(E1220,Planif!$B:$B,1,FALSE),1)=1,1,"")</f>
        <v>1</v>
      </c>
    </row>
    <row r="1221" spans="1:18" x14ac:dyDescent="0.2">
      <c r="A1221" s="35">
        <v>44135</v>
      </c>
      <c r="B1221" s="32" t="s">
        <v>2536</v>
      </c>
      <c r="C1221" s="32" t="s">
        <v>58</v>
      </c>
      <c r="D1221" s="32" t="s">
        <v>59</v>
      </c>
      <c r="E1221" s="32" t="s">
        <v>2537</v>
      </c>
      <c r="F1221" s="32" t="s">
        <v>31</v>
      </c>
      <c r="G1221" s="32" t="s">
        <v>2538</v>
      </c>
      <c r="H1221" s="33">
        <v>48</v>
      </c>
      <c r="I1221" s="33">
        <v>300</v>
      </c>
      <c r="J1221" s="33">
        <v>300</v>
      </c>
      <c r="K1221" s="32" t="s">
        <v>2539</v>
      </c>
      <c r="L1221" s="32" t="s">
        <v>63</v>
      </c>
      <c r="M1221" s="32" t="s">
        <v>2540</v>
      </c>
      <c r="N1221" s="33">
        <v>4</v>
      </c>
      <c r="O1221" s="33">
        <v>24</v>
      </c>
      <c r="P1221" s="33">
        <v>6</v>
      </c>
      <c r="R1221" s="48">
        <f>IF(IFERROR(VLOOKUP(E1221,Planif!$B:$B,1,FALSE),1)=1,1,"")</f>
        <v>1</v>
      </c>
    </row>
    <row r="1222" spans="1:18" x14ac:dyDescent="0.2">
      <c r="A1222" s="35">
        <v>44135</v>
      </c>
      <c r="B1222" s="32" t="s">
        <v>2541</v>
      </c>
      <c r="C1222" s="32" t="s">
        <v>58</v>
      </c>
      <c r="D1222" s="32" t="s">
        <v>59</v>
      </c>
      <c r="E1222" s="32" t="s">
        <v>2542</v>
      </c>
      <c r="F1222" s="32" t="s">
        <v>31</v>
      </c>
      <c r="G1222" s="32" t="s">
        <v>2543</v>
      </c>
      <c r="H1222" s="33">
        <v>48</v>
      </c>
      <c r="I1222" s="33">
        <v>300</v>
      </c>
      <c r="J1222" s="33">
        <v>300</v>
      </c>
      <c r="K1222" s="32" t="s">
        <v>2544</v>
      </c>
      <c r="L1222" s="32" t="s">
        <v>63</v>
      </c>
      <c r="M1222" s="32" t="s">
        <v>2545</v>
      </c>
      <c r="N1222" s="33">
        <v>4</v>
      </c>
      <c r="O1222" s="33">
        <v>24</v>
      </c>
      <c r="P1222" s="33">
        <v>6</v>
      </c>
      <c r="R1222" s="48">
        <f>IF(IFERROR(VLOOKUP(E1222,Planif!$B:$B,1,FALSE),1)=1,1,"")</f>
        <v>1</v>
      </c>
    </row>
    <row r="1223" spans="1:18" x14ac:dyDescent="0.2">
      <c r="A1223" s="35">
        <v>44135</v>
      </c>
      <c r="B1223" s="32" t="s">
        <v>2541</v>
      </c>
      <c r="C1223" s="32" t="s">
        <v>58</v>
      </c>
      <c r="D1223" s="32" t="s">
        <v>59</v>
      </c>
      <c r="E1223" s="32" t="s">
        <v>2542</v>
      </c>
      <c r="F1223" s="32" t="s">
        <v>31</v>
      </c>
      <c r="G1223" s="32" t="s">
        <v>2543</v>
      </c>
      <c r="H1223" s="33">
        <v>48</v>
      </c>
      <c r="I1223" s="33">
        <v>300</v>
      </c>
      <c r="J1223" s="33">
        <v>300</v>
      </c>
      <c r="K1223" s="32" t="s">
        <v>2544</v>
      </c>
      <c r="L1223" s="32" t="s">
        <v>63</v>
      </c>
      <c r="M1223" s="32" t="s">
        <v>2545</v>
      </c>
      <c r="N1223" s="33">
        <v>4</v>
      </c>
      <c r="O1223" s="33">
        <v>24</v>
      </c>
      <c r="P1223" s="33">
        <v>6</v>
      </c>
      <c r="R1223" s="48">
        <f>IF(IFERROR(VLOOKUP(E1223,Planif!$B:$B,1,FALSE),1)=1,1,"")</f>
        <v>1</v>
      </c>
    </row>
    <row r="1224" spans="1:18" x14ac:dyDescent="0.2">
      <c r="A1224" s="35">
        <v>44135</v>
      </c>
      <c r="B1224" s="32" t="s">
        <v>2521</v>
      </c>
      <c r="C1224" s="32" t="s">
        <v>58</v>
      </c>
      <c r="D1224" s="32" t="s">
        <v>59</v>
      </c>
      <c r="E1224" s="32" t="s">
        <v>2542</v>
      </c>
      <c r="F1224" s="32" t="s">
        <v>31</v>
      </c>
      <c r="G1224" s="32" t="s">
        <v>2523</v>
      </c>
      <c r="H1224" s="33">
        <v>48</v>
      </c>
      <c r="I1224" s="33">
        <v>300</v>
      </c>
      <c r="J1224" s="33">
        <v>300</v>
      </c>
      <c r="K1224" s="32" t="s">
        <v>2524</v>
      </c>
      <c r="L1224" s="32" t="s">
        <v>63</v>
      </c>
      <c r="M1224" s="32" t="s">
        <v>2525</v>
      </c>
      <c r="N1224" s="33">
        <v>4</v>
      </c>
      <c r="O1224" s="33">
        <v>24</v>
      </c>
      <c r="P1224" s="33">
        <v>6</v>
      </c>
      <c r="R1224" s="48">
        <f>IF(IFERROR(VLOOKUP(E1224,Planif!$B:$B,1,FALSE),1)=1,1,"")</f>
        <v>1</v>
      </c>
    </row>
    <row r="1225" spans="1:18" x14ac:dyDescent="0.2">
      <c r="A1225" s="35">
        <v>44135</v>
      </c>
      <c r="B1225" s="32" t="s">
        <v>7872</v>
      </c>
      <c r="C1225" s="32" t="s">
        <v>58</v>
      </c>
      <c r="D1225" s="32" t="s">
        <v>59</v>
      </c>
      <c r="E1225" s="32" t="s">
        <v>2542</v>
      </c>
      <c r="F1225" s="32" t="s">
        <v>31</v>
      </c>
      <c r="G1225" s="32" t="s">
        <v>7874</v>
      </c>
      <c r="H1225" s="33">
        <v>48</v>
      </c>
      <c r="I1225" s="33">
        <v>300</v>
      </c>
      <c r="J1225" s="33">
        <v>300</v>
      </c>
      <c r="K1225" s="32" t="s">
        <v>7875</v>
      </c>
      <c r="L1225" s="32" t="s">
        <v>63</v>
      </c>
      <c r="M1225" s="32" t="s">
        <v>7876</v>
      </c>
      <c r="N1225" s="33">
        <v>4</v>
      </c>
      <c r="O1225" s="33">
        <v>24</v>
      </c>
      <c r="P1225" s="33">
        <v>6</v>
      </c>
      <c r="R1225" s="48">
        <f>IF(IFERROR(VLOOKUP(E1225,Planif!$B:$B,1,FALSE),1)=1,1,"")</f>
        <v>1</v>
      </c>
    </row>
    <row r="1226" spans="1:18" x14ac:dyDescent="0.2">
      <c r="A1226" s="35">
        <v>44135</v>
      </c>
      <c r="B1226" s="32" t="s">
        <v>2541</v>
      </c>
      <c r="C1226" s="32" t="s">
        <v>58</v>
      </c>
      <c r="D1226" s="32" t="s">
        <v>59</v>
      </c>
      <c r="E1226" s="32" t="s">
        <v>2542</v>
      </c>
      <c r="F1226" s="32" t="s">
        <v>31</v>
      </c>
      <c r="G1226" s="32" t="s">
        <v>2543</v>
      </c>
      <c r="H1226" s="33">
        <v>48</v>
      </c>
      <c r="I1226" s="33">
        <v>300</v>
      </c>
      <c r="J1226" s="33">
        <v>300</v>
      </c>
      <c r="K1226" s="32" t="s">
        <v>2544</v>
      </c>
      <c r="L1226" s="32" t="s">
        <v>63</v>
      </c>
      <c r="M1226" s="32" t="s">
        <v>2545</v>
      </c>
      <c r="N1226" s="33">
        <v>4</v>
      </c>
      <c r="O1226" s="33">
        <v>24</v>
      </c>
      <c r="P1226" s="33">
        <v>6</v>
      </c>
      <c r="R1226" s="48">
        <f>IF(IFERROR(VLOOKUP(E1226,Planif!$B:$B,1,FALSE),1)=1,1,"")</f>
        <v>1</v>
      </c>
    </row>
    <row r="1227" spans="1:18" x14ac:dyDescent="0.2">
      <c r="A1227" s="35">
        <v>44135</v>
      </c>
      <c r="B1227" s="32" t="s">
        <v>2546</v>
      </c>
      <c r="C1227" s="32" t="s">
        <v>58</v>
      </c>
      <c r="D1227" s="32" t="s">
        <v>59</v>
      </c>
      <c r="E1227" s="32" t="s">
        <v>2547</v>
      </c>
      <c r="F1227" s="32" t="s">
        <v>31</v>
      </c>
      <c r="G1227" s="32" t="s">
        <v>2548</v>
      </c>
      <c r="H1227" s="33">
        <v>48</v>
      </c>
      <c r="I1227" s="33">
        <v>300</v>
      </c>
      <c r="J1227" s="33">
        <v>300</v>
      </c>
      <c r="K1227" s="32" t="s">
        <v>2549</v>
      </c>
      <c r="L1227" s="32" t="s">
        <v>63</v>
      </c>
      <c r="M1227" s="32" t="s">
        <v>2550</v>
      </c>
      <c r="N1227" s="33">
        <v>4</v>
      </c>
      <c r="O1227" s="33">
        <v>24</v>
      </c>
      <c r="P1227" s="33">
        <v>6</v>
      </c>
      <c r="R1227" s="48">
        <f>IF(IFERROR(VLOOKUP(E1227,Planif!$B:$B,1,FALSE),1)=1,1,"")</f>
        <v>1</v>
      </c>
    </row>
    <row r="1228" spans="1:18" x14ac:dyDescent="0.2">
      <c r="A1228" s="35">
        <v>44135</v>
      </c>
      <c r="B1228" s="32" t="s">
        <v>2546</v>
      </c>
      <c r="C1228" s="32" t="s">
        <v>58</v>
      </c>
      <c r="D1228" s="32" t="s">
        <v>59</v>
      </c>
      <c r="E1228" s="32" t="s">
        <v>2547</v>
      </c>
      <c r="F1228" s="32" t="s">
        <v>31</v>
      </c>
      <c r="G1228" s="32" t="s">
        <v>2548</v>
      </c>
      <c r="H1228" s="33">
        <v>48</v>
      </c>
      <c r="I1228" s="33">
        <v>300</v>
      </c>
      <c r="J1228" s="33">
        <v>300</v>
      </c>
      <c r="K1228" s="32" t="s">
        <v>2549</v>
      </c>
      <c r="L1228" s="32" t="s">
        <v>63</v>
      </c>
      <c r="M1228" s="32" t="s">
        <v>2550</v>
      </c>
      <c r="N1228" s="33">
        <v>4</v>
      </c>
      <c r="O1228" s="33">
        <v>24</v>
      </c>
      <c r="P1228" s="33">
        <v>6</v>
      </c>
      <c r="R1228" s="48">
        <f>IF(IFERROR(VLOOKUP(E1228,Planif!$B:$B,1,FALSE),1)=1,1,"")</f>
        <v>1</v>
      </c>
    </row>
    <row r="1229" spans="1:18" x14ac:dyDescent="0.2">
      <c r="A1229" s="35">
        <v>44135</v>
      </c>
      <c r="B1229" s="32" t="s">
        <v>2526</v>
      </c>
      <c r="C1229" s="32" t="s">
        <v>58</v>
      </c>
      <c r="D1229" s="32" t="s">
        <v>59</v>
      </c>
      <c r="E1229" s="32" t="s">
        <v>2547</v>
      </c>
      <c r="F1229" s="32" t="s">
        <v>31</v>
      </c>
      <c r="G1229" s="32" t="s">
        <v>2528</v>
      </c>
      <c r="H1229" s="33">
        <v>48</v>
      </c>
      <c r="I1229" s="33">
        <v>300</v>
      </c>
      <c r="J1229" s="33">
        <v>300</v>
      </c>
      <c r="K1229" s="32" t="s">
        <v>2529</v>
      </c>
      <c r="L1229" s="32" t="s">
        <v>63</v>
      </c>
      <c r="M1229" s="32" t="s">
        <v>2530</v>
      </c>
      <c r="N1229" s="33">
        <v>4</v>
      </c>
      <c r="O1229" s="33">
        <v>24</v>
      </c>
      <c r="P1229" s="33">
        <v>6</v>
      </c>
      <c r="R1229" s="48">
        <f>IF(IFERROR(VLOOKUP(E1229,Planif!$B:$B,1,FALSE),1)=1,1,"")</f>
        <v>1</v>
      </c>
    </row>
    <row r="1230" spans="1:18" x14ac:dyDescent="0.2">
      <c r="A1230" s="35">
        <v>44135</v>
      </c>
      <c r="B1230" s="32" t="s">
        <v>7877</v>
      </c>
      <c r="C1230" s="32" t="s">
        <v>58</v>
      </c>
      <c r="D1230" s="32" t="s">
        <v>59</v>
      </c>
      <c r="E1230" s="32" t="s">
        <v>2547</v>
      </c>
      <c r="F1230" s="32" t="s">
        <v>31</v>
      </c>
      <c r="G1230" s="32" t="s">
        <v>7879</v>
      </c>
      <c r="H1230" s="33">
        <v>48</v>
      </c>
      <c r="I1230" s="33">
        <v>300</v>
      </c>
      <c r="J1230" s="33">
        <v>300</v>
      </c>
      <c r="K1230" s="32" t="s">
        <v>7880</v>
      </c>
      <c r="L1230" s="32" t="s">
        <v>63</v>
      </c>
      <c r="M1230" s="32" t="s">
        <v>7881</v>
      </c>
      <c r="N1230" s="33">
        <v>4</v>
      </c>
      <c r="O1230" s="33">
        <v>24</v>
      </c>
      <c r="P1230" s="33">
        <v>6</v>
      </c>
      <c r="R1230" s="48">
        <f>IF(IFERROR(VLOOKUP(E1230,Planif!$B:$B,1,FALSE),1)=1,1,"")</f>
        <v>1</v>
      </c>
    </row>
    <row r="1231" spans="1:18" x14ac:dyDescent="0.2">
      <c r="A1231" s="35">
        <v>44135</v>
      </c>
      <c r="B1231" s="32" t="s">
        <v>2546</v>
      </c>
      <c r="C1231" s="32" t="s">
        <v>58</v>
      </c>
      <c r="D1231" s="32" t="s">
        <v>59</v>
      </c>
      <c r="E1231" s="32" t="s">
        <v>2547</v>
      </c>
      <c r="F1231" s="32" t="s">
        <v>31</v>
      </c>
      <c r="G1231" s="32" t="s">
        <v>2548</v>
      </c>
      <c r="H1231" s="33">
        <v>48</v>
      </c>
      <c r="I1231" s="33">
        <v>300</v>
      </c>
      <c r="J1231" s="33">
        <v>300</v>
      </c>
      <c r="K1231" s="32" t="s">
        <v>2549</v>
      </c>
      <c r="L1231" s="32" t="s">
        <v>63</v>
      </c>
      <c r="M1231" s="32" t="s">
        <v>2550</v>
      </c>
      <c r="N1231" s="33">
        <v>4</v>
      </c>
      <c r="O1231" s="33">
        <v>24</v>
      </c>
      <c r="P1231" s="33">
        <v>6</v>
      </c>
      <c r="R1231" s="48">
        <f>IF(IFERROR(VLOOKUP(E1231,Planif!$B:$B,1,FALSE),1)=1,1,"")</f>
        <v>1</v>
      </c>
    </row>
    <row r="1232" spans="1:18" x14ac:dyDescent="0.2">
      <c r="A1232" s="35">
        <v>44135</v>
      </c>
      <c r="B1232" s="32" t="s">
        <v>337</v>
      </c>
      <c r="C1232" s="32" t="s">
        <v>58</v>
      </c>
      <c r="D1232" s="32" t="s">
        <v>59</v>
      </c>
      <c r="E1232" s="32" t="s">
        <v>338</v>
      </c>
      <c r="F1232" s="32" t="s">
        <v>31</v>
      </c>
      <c r="G1232" s="32" t="s">
        <v>339</v>
      </c>
      <c r="H1232" s="33">
        <v>48</v>
      </c>
      <c r="I1232" s="33">
        <v>300</v>
      </c>
      <c r="J1232" s="33">
        <v>300</v>
      </c>
      <c r="K1232" s="32" t="s">
        <v>340</v>
      </c>
      <c r="L1232" s="32" t="s">
        <v>63</v>
      </c>
      <c r="M1232" s="32" t="s">
        <v>341</v>
      </c>
      <c r="N1232" s="33">
        <v>4</v>
      </c>
      <c r="O1232" s="33">
        <v>24</v>
      </c>
      <c r="P1232" s="33">
        <v>6</v>
      </c>
      <c r="R1232" s="48">
        <f>IF(IFERROR(VLOOKUP(E1232,Planif!$B:$B,1,FALSE),1)=1,1,"")</f>
        <v>1</v>
      </c>
    </row>
    <row r="1233" spans="1:18" x14ac:dyDescent="0.2">
      <c r="A1233" s="35">
        <v>44135</v>
      </c>
      <c r="B1233" s="32" t="s">
        <v>337</v>
      </c>
      <c r="C1233" s="32" t="s">
        <v>58</v>
      </c>
      <c r="D1233" s="32" t="s">
        <v>59</v>
      </c>
      <c r="E1233" s="32" t="s">
        <v>338</v>
      </c>
      <c r="F1233" s="32" t="s">
        <v>31</v>
      </c>
      <c r="G1233" s="32" t="s">
        <v>339</v>
      </c>
      <c r="H1233" s="33">
        <v>48</v>
      </c>
      <c r="I1233" s="33">
        <v>300</v>
      </c>
      <c r="J1233" s="33">
        <v>300</v>
      </c>
      <c r="K1233" s="32" t="s">
        <v>340</v>
      </c>
      <c r="L1233" s="32" t="s">
        <v>63</v>
      </c>
      <c r="M1233" s="32" t="s">
        <v>341</v>
      </c>
      <c r="N1233" s="33">
        <v>4</v>
      </c>
      <c r="O1233" s="33">
        <v>24</v>
      </c>
      <c r="P1233" s="33">
        <v>6</v>
      </c>
      <c r="R1233" s="48">
        <f>IF(IFERROR(VLOOKUP(E1233,Planif!$B:$B,1,FALSE),1)=1,1,"")</f>
        <v>1</v>
      </c>
    </row>
    <row r="1234" spans="1:18" x14ac:dyDescent="0.2">
      <c r="A1234" s="35">
        <v>44135</v>
      </c>
      <c r="B1234" s="32" t="s">
        <v>317</v>
      </c>
      <c r="C1234" s="32" t="s">
        <v>58</v>
      </c>
      <c r="D1234" s="32" t="s">
        <v>59</v>
      </c>
      <c r="E1234" s="32" t="s">
        <v>338</v>
      </c>
      <c r="F1234" s="32" t="s">
        <v>31</v>
      </c>
      <c r="G1234" s="32" t="s">
        <v>319</v>
      </c>
      <c r="H1234" s="33">
        <v>48</v>
      </c>
      <c r="I1234" s="33">
        <v>300</v>
      </c>
      <c r="J1234" s="33">
        <v>300</v>
      </c>
      <c r="K1234" s="32" t="s">
        <v>320</v>
      </c>
      <c r="L1234" s="32" t="s">
        <v>63</v>
      </c>
      <c r="M1234" s="32" t="s">
        <v>321</v>
      </c>
      <c r="N1234" s="33">
        <v>4</v>
      </c>
      <c r="O1234" s="33">
        <v>24</v>
      </c>
      <c r="P1234" s="33">
        <v>6</v>
      </c>
      <c r="R1234" s="48">
        <f>IF(IFERROR(VLOOKUP(E1234,Planif!$B:$B,1,FALSE),1)=1,1,"")</f>
        <v>1</v>
      </c>
    </row>
    <row r="1235" spans="1:18" x14ac:dyDescent="0.2">
      <c r="A1235" s="35">
        <v>44135</v>
      </c>
      <c r="B1235" s="32" t="s">
        <v>5684</v>
      </c>
      <c r="C1235" s="32" t="s">
        <v>58</v>
      </c>
      <c r="D1235" s="32" t="s">
        <v>59</v>
      </c>
      <c r="E1235" s="32" t="s">
        <v>338</v>
      </c>
      <c r="F1235" s="32" t="s">
        <v>31</v>
      </c>
      <c r="G1235" s="32" t="s">
        <v>5686</v>
      </c>
      <c r="H1235" s="33">
        <v>48</v>
      </c>
      <c r="I1235" s="33">
        <v>300</v>
      </c>
      <c r="J1235" s="33">
        <v>300</v>
      </c>
      <c r="K1235" s="32" t="s">
        <v>5687</v>
      </c>
      <c r="L1235" s="32" t="s">
        <v>63</v>
      </c>
      <c r="M1235" s="32" t="s">
        <v>5688</v>
      </c>
      <c r="N1235" s="33">
        <v>4</v>
      </c>
      <c r="O1235" s="33">
        <v>24</v>
      </c>
      <c r="P1235" s="33">
        <v>6</v>
      </c>
      <c r="R1235" s="48">
        <f>IF(IFERROR(VLOOKUP(E1235,Planif!$B:$B,1,FALSE),1)=1,1,"")</f>
        <v>1</v>
      </c>
    </row>
    <row r="1236" spans="1:18" x14ac:dyDescent="0.2">
      <c r="A1236" s="35">
        <v>44135</v>
      </c>
      <c r="B1236" s="32" t="s">
        <v>337</v>
      </c>
      <c r="C1236" s="32" t="s">
        <v>58</v>
      </c>
      <c r="D1236" s="32" t="s">
        <v>59</v>
      </c>
      <c r="E1236" s="32" t="s">
        <v>338</v>
      </c>
      <c r="F1236" s="32" t="s">
        <v>31</v>
      </c>
      <c r="G1236" s="32" t="s">
        <v>339</v>
      </c>
      <c r="H1236" s="33">
        <v>48</v>
      </c>
      <c r="I1236" s="33">
        <v>300</v>
      </c>
      <c r="J1236" s="33">
        <v>300</v>
      </c>
      <c r="K1236" s="32" t="s">
        <v>340</v>
      </c>
      <c r="L1236" s="32" t="s">
        <v>63</v>
      </c>
      <c r="M1236" s="32" t="s">
        <v>341</v>
      </c>
      <c r="N1236" s="33">
        <v>4</v>
      </c>
      <c r="O1236" s="33">
        <v>24</v>
      </c>
      <c r="P1236" s="33">
        <v>6</v>
      </c>
      <c r="R1236" s="48">
        <f>IF(IFERROR(VLOOKUP(E1236,Planif!$B:$B,1,FALSE),1)=1,1,"")</f>
        <v>1</v>
      </c>
    </row>
    <row r="1237" spans="1:18" x14ac:dyDescent="0.2">
      <c r="A1237" s="35">
        <v>44135</v>
      </c>
      <c r="B1237" s="32" t="s">
        <v>2551</v>
      </c>
      <c r="C1237" s="32" t="s">
        <v>58</v>
      </c>
      <c r="D1237" s="32" t="s">
        <v>59</v>
      </c>
      <c r="E1237" s="32" t="s">
        <v>2552</v>
      </c>
      <c r="F1237" s="32" t="s">
        <v>31</v>
      </c>
      <c r="G1237" s="32" t="s">
        <v>2553</v>
      </c>
      <c r="H1237" s="33">
        <v>48</v>
      </c>
      <c r="I1237" s="33">
        <v>300</v>
      </c>
      <c r="J1237" s="33">
        <v>300</v>
      </c>
      <c r="K1237" s="32" t="s">
        <v>2554</v>
      </c>
      <c r="L1237" s="32" t="s">
        <v>63</v>
      </c>
      <c r="M1237" s="32" t="s">
        <v>2555</v>
      </c>
      <c r="N1237" s="33">
        <v>4</v>
      </c>
      <c r="O1237" s="33">
        <v>24</v>
      </c>
      <c r="P1237" s="33">
        <v>6</v>
      </c>
      <c r="R1237" s="48">
        <f>IF(IFERROR(VLOOKUP(E1237,Planif!$B:$B,1,FALSE),1)=1,1,"")</f>
        <v>1</v>
      </c>
    </row>
    <row r="1238" spans="1:18" x14ac:dyDescent="0.2">
      <c r="A1238" s="35">
        <v>44135</v>
      </c>
      <c r="B1238" s="32" t="s">
        <v>2551</v>
      </c>
      <c r="C1238" s="32" t="s">
        <v>58</v>
      </c>
      <c r="D1238" s="32" t="s">
        <v>59</v>
      </c>
      <c r="E1238" s="32" t="s">
        <v>2552</v>
      </c>
      <c r="F1238" s="32" t="s">
        <v>31</v>
      </c>
      <c r="G1238" s="32" t="s">
        <v>2553</v>
      </c>
      <c r="H1238" s="33">
        <v>48</v>
      </c>
      <c r="I1238" s="33">
        <v>300</v>
      </c>
      <c r="J1238" s="33">
        <v>300</v>
      </c>
      <c r="K1238" s="32" t="s">
        <v>2554</v>
      </c>
      <c r="L1238" s="32" t="s">
        <v>63</v>
      </c>
      <c r="M1238" s="32" t="s">
        <v>2555</v>
      </c>
      <c r="N1238" s="33">
        <v>4</v>
      </c>
      <c r="O1238" s="33">
        <v>24</v>
      </c>
      <c r="P1238" s="33">
        <v>6</v>
      </c>
      <c r="R1238" s="48">
        <f>IF(IFERROR(VLOOKUP(E1238,Planif!$B:$B,1,FALSE),1)=1,1,"")</f>
        <v>1</v>
      </c>
    </row>
    <row r="1239" spans="1:18" x14ac:dyDescent="0.2">
      <c r="A1239" s="35">
        <v>44135</v>
      </c>
      <c r="B1239" s="32" t="s">
        <v>2531</v>
      </c>
      <c r="C1239" s="32" t="s">
        <v>58</v>
      </c>
      <c r="D1239" s="32" t="s">
        <v>59</v>
      </c>
      <c r="E1239" s="32" t="s">
        <v>2552</v>
      </c>
      <c r="F1239" s="32" t="s">
        <v>31</v>
      </c>
      <c r="G1239" s="32" t="s">
        <v>2533</v>
      </c>
      <c r="H1239" s="33">
        <v>48</v>
      </c>
      <c r="I1239" s="33">
        <v>300</v>
      </c>
      <c r="J1239" s="33">
        <v>300</v>
      </c>
      <c r="K1239" s="32" t="s">
        <v>2534</v>
      </c>
      <c r="L1239" s="32" t="s">
        <v>63</v>
      </c>
      <c r="M1239" s="32" t="s">
        <v>2535</v>
      </c>
      <c r="N1239" s="33">
        <v>4</v>
      </c>
      <c r="O1239" s="33">
        <v>24</v>
      </c>
      <c r="P1239" s="33">
        <v>6</v>
      </c>
      <c r="R1239" s="48">
        <f>IF(IFERROR(VLOOKUP(E1239,Planif!$B:$B,1,FALSE),1)=1,1,"")</f>
        <v>1</v>
      </c>
    </row>
    <row r="1240" spans="1:18" x14ac:dyDescent="0.2">
      <c r="A1240" s="35">
        <v>44135</v>
      </c>
      <c r="B1240" s="32" t="s">
        <v>7882</v>
      </c>
      <c r="C1240" s="32" t="s">
        <v>58</v>
      </c>
      <c r="D1240" s="32" t="s">
        <v>59</v>
      </c>
      <c r="E1240" s="32" t="s">
        <v>2552</v>
      </c>
      <c r="F1240" s="32" t="s">
        <v>31</v>
      </c>
      <c r="G1240" s="32" t="s">
        <v>7884</v>
      </c>
      <c r="H1240" s="33">
        <v>48</v>
      </c>
      <c r="I1240" s="33">
        <v>300</v>
      </c>
      <c r="J1240" s="33">
        <v>300</v>
      </c>
      <c r="K1240" s="32" t="s">
        <v>7885</v>
      </c>
      <c r="L1240" s="32" t="s">
        <v>63</v>
      </c>
      <c r="M1240" s="32" t="s">
        <v>7886</v>
      </c>
      <c r="N1240" s="33">
        <v>4</v>
      </c>
      <c r="O1240" s="33">
        <v>24</v>
      </c>
      <c r="P1240" s="33">
        <v>6</v>
      </c>
      <c r="R1240" s="48">
        <f>IF(IFERROR(VLOOKUP(E1240,Planif!$B:$B,1,FALSE),1)=1,1,"")</f>
        <v>1</v>
      </c>
    </row>
    <row r="1241" spans="1:18" x14ac:dyDescent="0.2">
      <c r="A1241" s="35">
        <v>44135</v>
      </c>
      <c r="B1241" s="32" t="s">
        <v>2551</v>
      </c>
      <c r="C1241" s="32" t="s">
        <v>58</v>
      </c>
      <c r="D1241" s="32" t="s">
        <v>59</v>
      </c>
      <c r="E1241" s="32" t="s">
        <v>2552</v>
      </c>
      <c r="F1241" s="32" t="s">
        <v>31</v>
      </c>
      <c r="G1241" s="32" t="s">
        <v>2553</v>
      </c>
      <c r="H1241" s="33">
        <v>48</v>
      </c>
      <c r="I1241" s="33">
        <v>300</v>
      </c>
      <c r="J1241" s="33">
        <v>300</v>
      </c>
      <c r="K1241" s="32" t="s">
        <v>2554</v>
      </c>
      <c r="L1241" s="32" t="s">
        <v>63</v>
      </c>
      <c r="M1241" s="32" t="s">
        <v>2555</v>
      </c>
      <c r="N1241" s="33">
        <v>4</v>
      </c>
      <c r="O1241" s="33">
        <v>24</v>
      </c>
      <c r="P1241" s="33">
        <v>6</v>
      </c>
      <c r="R1241" s="48">
        <f>IF(IFERROR(VLOOKUP(E1241,Planif!$B:$B,1,FALSE),1)=1,1,"")</f>
        <v>1</v>
      </c>
    </row>
    <row r="1242" spans="1:18" x14ac:dyDescent="0.2">
      <c r="A1242" s="35">
        <v>44135</v>
      </c>
      <c r="B1242" s="32" t="s">
        <v>2556</v>
      </c>
      <c r="C1242" s="32" t="s">
        <v>58</v>
      </c>
      <c r="D1242" s="32" t="s">
        <v>59</v>
      </c>
      <c r="E1242" s="32" t="s">
        <v>2557</v>
      </c>
      <c r="F1242" s="32" t="s">
        <v>31</v>
      </c>
      <c r="G1242" s="32" t="s">
        <v>2558</v>
      </c>
      <c r="H1242" s="33">
        <v>48</v>
      </c>
      <c r="I1242" s="33">
        <v>300</v>
      </c>
      <c r="J1242" s="33">
        <v>300</v>
      </c>
      <c r="K1242" s="32" t="s">
        <v>2559</v>
      </c>
      <c r="L1242" s="32" t="s">
        <v>63</v>
      </c>
      <c r="M1242" s="32" t="s">
        <v>2560</v>
      </c>
      <c r="N1242" s="33">
        <v>4</v>
      </c>
      <c r="O1242" s="33">
        <v>24</v>
      </c>
      <c r="P1242" s="33">
        <v>6</v>
      </c>
      <c r="R1242" s="48">
        <f>IF(IFERROR(VLOOKUP(E1242,Planif!$B:$B,1,FALSE),1)=1,1,"")</f>
        <v>1</v>
      </c>
    </row>
    <row r="1243" spans="1:18" x14ac:dyDescent="0.2">
      <c r="A1243" s="35">
        <v>44135</v>
      </c>
      <c r="B1243" s="32" t="s">
        <v>2556</v>
      </c>
      <c r="C1243" s="32" t="s">
        <v>58</v>
      </c>
      <c r="D1243" s="32" t="s">
        <v>59</v>
      </c>
      <c r="E1243" s="32" t="s">
        <v>2557</v>
      </c>
      <c r="F1243" s="32" t="s">
        <v>31</v>
      </c>
      <c r="G1243" s="32" t="s">
        <v>2558</v>
      </c>
      <c r="H1243" s="33">
        <v>48</v>
      </c>
      <c r="I1243" s="33">
        <v>300</v>
      </c>
      <c r="J1243" s="33">
        <v>300</v>
      </c>
      <c r="K1243" s="32" t="s">
        <v>2559</v>
      </c>
      <c r="L1243" s="32" t="s">
        <v>63</v>
      </c>
      <c r="M1243" s="32" t="s">
        <v>2560</v>
      </c>
      <c r="N1243" s="33">
        <v>4</v>
      </c>
      <c r="O1243" s="33">
        <v>24</v>
      </c>
      <c r="P1243" s="33">
        <v>6</v>
      </c>
      <c r="R1243" s="48">
        <f>IF(IFERROR(VLOOKUP(E1243,Planif!$B:$B,1,FALSE),1)=1,1,"")</f>
        <v>1</v>
      </c>
    </row>
    <row r="1244" spans="1:18" x14ac:dyDescent="0.2">
      <c r="A1244" s="35">
        <v>44135</v>
      </c>
      <c r="B1244" s="32" t="s">
        <v>2536</v>
      </c>
      <c r="C1244" s="32" t="s">
        <v>58</v>
      </c>
      <c r="D1244" s="32" t="s">
        <v>59</v>
      </c>
      <c r="E1244" s="32" t="s">
        <v>2557</v>
      </c>
      <c r="F1244" s="32" t="s">
        <v>31</v>
      </c>
      <c r="G1244" s="32" t="s">
        <v>2538</v>
      </c>
      <c r="H1244" s="33">
        <v>48</v>
      </c>
      <c r="I1244" s="33">
        <v>300</v>
      </c>
      <c r="J1244" s="33">
        <v>300</v>
      </c>
      <c r="K1244" s="32" t="s">
        <v>2539</v>
      </c>
      <c r="L1244" s="32" t="s">
        <v>63</v>
      </c>
      <c r="M1244" s="32" t="s">
        <v>2540</v>
      </c>
      <c r="N1244" s="33">
        <v>4</v>
      </c>
      <c r="O1244" s="33">
        <v>24</v>
      </c>
      <c r="P1244" s="33">
        <v>6</v>
      </c>
      <c r="R1244" s="48">
        <f>IF(IFERROR(VLOOKUP(E1244,Planif!$B:$B,1,FALSE),1)=1,1,"")</f>
        <v>1</v>
      </c>
    </row>
    <row r="1245" spans="1:18" x14ac:dyDescent="0.2">
      <c r="A1245" s="35">
        <v>44135</v>
      </c>
      <c r="B1245" s="32" t="s">
        <v>7887</v>
      </c>
      <c r="C1245" s="32" t="s">
        <v>58</v>
      </c>
      <c r="D1245" s="32" t="s">
        <v>59</v>
      </c>
      <c r="E1245" s="32" t="s">
        <v>2557</v>
      </c>
      <c r="F1245" s="32" t="s">
        <v>31</v>
      </c>
      <c r="G1245" s="32" t="s">
        <v>7889</v>
      </c>
      <c r="H1245" s="33">
        <v>48</v>
      </c>
      <c r="I1245" s="33">
        <v>300</v>
      </c>
      <c r="J1245" s="33">
        <v>300</v>
      </c>
      <c r="K1245" s="32" t="s">
        <v>7890</v>
      </c>
      <c r="L1245" s="32" t="s">
        <v>63</v>
      </c>
      <c r="M1245" s="32" t="s">
        <v>7891</v>
      </c>
      <c r="N1245" s="33">
        <v>4</v>
      </c>
      <c r="O1245" s="33">
        <v>24</v>
      </c>
      <c r="P1245" s="33">
        <v>6</v>
      </c>
      <c r="R1245" s="48">
        <f>IF(IFERROR(VLOOKUP(E1245,Planif!$B:$B,1,FALSE),1)=1,1,"")</f>
        <v>1</v>
      </c>
    </row>
    <row r="1246" spans="1:18" x14ac:dyDescent="0.2">
      <c r="A1246" s="35">
        <v>44135</v>
      </c>
      <c r="B1246" s="32" t="s">
        <v>2556</v>
      </c>
      <c r="C1246" s="32" t="s">
        <v>58</v>
      </c>
      <c r="D1246" s="32" t="s">
        <v>59</v>
      </c>
      <c r="E1246" s="32" t="s">
        <v>2557</v>
      </c>
      <c r="F1246" s="32" t="s">
        <v>31</v>
      </c>
      <c r="G1246" s="32" t="s">
        <v>2558</v>
      </c>
      <c r="H1246" s="33">
        <v>48</v>
      </c>
      <c r="I1246" s="33">
        <v>300</v>
      </c>
      <c r="J1246" s="33">
        <v>300</v>
      </c>
      <c r="K1246" s="32" t="s">
        <v>2559</v>
      </c>
      <c r="L1246" s="32" t="s">
        <v>63</v>
      </c>
      <c r="M1246" s="32" t="s">
        <v>2560</v>
      </c>
      <c r="N1246" s="33">
        <v>4</v>
      </c>
      <c r="O1246" s="33">
        <v>24</v>
      </c>
      <c r="P1246" s="33">
        <v>6</v>
      </c>
      <c r="R1246" s="48">
        <f>IF(IFERROR(VLOOKUP(E1246,Planif!$B:$B,1,FALSE),1)=1,1,"")</f>
        <v>1</v>
      </c>
    </row>
    <row r="1247" spans="1:18" x14ac:dyDescent="0.2">
      <c r="A1247" s="35">
        <v>44135</v>
      </c>
      <c r="B1247" s="32" t="s">
        <v>2561</v>
      </c>
      <c r="C1247" s="32" t="s">
        <v>58</v>
      </c>
      <c r="D1247" s="32" t="s">
        <v>59</v>
      </c>
      <c r="E1247" s="32" t="s">
        <v>2562</v>
      </c>
      <c r="F1247" s="32" t="s">
        <v>31</v>
      </c>
      <c r="G1247" s="32" t="s">
        <v>2563</v>
      </c>
      <c r="H1247" s="33">
        <v>48</v>
      </c>
      <c r="I1247" s="33">
        <v>300</v>
      </c>
      <c r="J1247" s="33">
        <v>300</v>
      </c>
      <c r="K1247" s="32" t="s">
        <v>2564</v>
      </c>
      <c r="L1247" s="32" t="s">
        <v>63</v>
      </c>
      <c r="M1247" s="32" t="s">
        <v>2565</v>
      </c>
      <c r="N1247" s="33">
        <v>4</v>
      </c>
      <c r="O1247" s="33">
        <v>24</v>
      </c>
      <c r="P1247" s="33">
        <v>6</v>
      </c>
      <c r="R1247" s="48">
        <f>IF(IFERROR(VLOOKUP(E1247,Planif!$B:$B,1,FALSE),1)=1,1,"")</f>
        <v>1</v>
      </c>
    </row>
    <row r="1248" spans="1:18" x14ac:dyDescent="0.2">
      <c r="A1248" s="35">
        <v>44135</v>
      </c>
      <c r="B1248" s="32" t="s">
        <v>2561</v>
      </c>
      <c r="C1248" s="32" t="s">
        <v>58</v>
      </c>
      <c r="D1248" s="32" t="s">
        <v>59</v>
      </c>
      <c r="E1248" s="32" t="s">
        <v>2562</v>
      </c>
      <c r="F1248" s="32" t="s">
        <v>31</v>
      </c>
      <c r="G1248" s="32" t="s">
        <v>2563</v>
      </c>
      <c r="H1248" s="33">
        <v>48</v>
      </c>
      <c r="I1248" s="33">
        <v>300</v>
      </c>
      <c r="J1248" s="33">
        <v>300</v>
      </c>
      <c r="K1248" s="32" t="s">
        <v>2564</v>
      </c>
      <c r="L1248" s="32" t="s">
        <v>63</v>
      </c>
      <c r="M1248" s="32" t="s">
        <v>2565</v>
      </c>
      <c r="N1248" s="33">
        <v>4</v>
      </c>
      <c r="O1248" s="33">
        <v>24</v>
      </c>
      <c r="P1248" s="33">
        <v>6</v>
      </c>
      <c r="R1248" s="48">
        <f>IF(IFERROR(VLOOKUP(E1248,Planif!$B:$B,1,FALSE),1)=1,1,"")</f>
        <v>1</v>
      </c>
    </row>
    <row r="1249" spans="1:18" x14ac:dyDescent="0.2">
      <c r="A1249" s="35">
        <v>44135</v>
      </c>
      <c r="B1249" s="32" t="s">
        <v>2541</v>
      </c>
      <c r="C1249" s="32" t="s">
        <v>58</v>
      </c>
      <c r="D1249" s="32" t="s">
        <v>59</v>
      </c>
      <c r="E1249" s="32" t="s">
        <v>2562</v>
      </c>
      <c r="F1249" s="32" t="s">
        <v>31</v>
      </c>
      <c r="G1249" s="32" t="s">
        <v>2543</v>
      </c>
      <c r="H1249" s="33">
        <v>48</v>
      </c>
      <c r="I1249" s="33">
        <v>300</v>
      </c>
      <c r="J1249" s="33">
        <v>300</v>
      </c>
      <c r="K1249" s="32" t="s">
        <v>2544</v>
      </c>
      <c r="L1249" s="32" t="s">
        <v>63</v>
      </c>
      <c r="M1249" s="32" t="s">
        <v>2545</v>
      </c>
      <c r="N1249" s="33">
        <v>4</v>
      </c>
      <c r="O1249" s="33">
        <v>24</v>
      </c>
      <c r="P1249" s="33">
        <v>6</v>
      </c>
      <c r="R1249" s="48">
        <f>IF(IFERROR(VLOOKUP(E1249,Planif!$B:$B,1,FALSE),1)=1,1,"")</f>
        <v>1</v>
      </c>
    </row>
    <row r="1250" spans="1:18" x14ac:dyDescent="0.2">
      <c r="A1250" s="35">
        <v>44135</v>
      </c>
      <c r="B1250" s="32" t="s">
        <v>7892</v>
      </c>
      <c r="C1250" s="32" t="s">
        <v>58</v>
      </c>
      <c r="D1250" s="32" t="s">
        <v>59</v>
      </c>
      <c r="E1250" s="32" t="s">
        <v>2562</v>
      </c>
      <c r="F1250" s="32" t="s">
        <v>31</v>
      </c>
      <c r="G1250" s="32" t="s">
        <v>7894</v>
      </c>
      <c r="H1250" s="33">
        <v>48</v>
      </c>
      <c r="I1250" s="33">
        <v>300</v>
      </c>
      <c r="J1250" s="33">
        <v>300</v>
      </c>
      <c r="K1250" s="32" t="s">
        <v>7895</v>
      </c>
      <c r="L1250" s="32" t="s">
        <v>63</v>
      </c>
      <c r="M1250" s="32" t="s">
        <v>7896</v>
      </c>
      <c r="N1250" s="33">
        <v>4</v>
      </c>
      <c r="O1250" s="33">
        <v>24</v>
      </c>
      <c r="P1250" s="33">
        <v>6</v>
      </c>
      <c r="R1250" s="48">
        <f>IF(IFERROR(VLOOKUP(E1250,Planif!$B:$B,1,FALSE),1)=1,1,"")</f>
        <v>1</v>
      </c>
    </row>
    <row r="1251" spans="1:18" x14ac:dyDescent="0.2">
      <c r="A1251" s="35">
        <v>44135</v>
      </c>
      <c r="B1251" s="32" t="s">
        <v>2561</v>
      </c>
      <c r="C1251" s="32" t="s">
        <v>58</v>
      </c>
      <c r="D1251" s="32" t="s">
        <v>59</v>
      </c>
      <c r="E1251" s="32" t="s">
        <v>2562</v>
      </c>
      <c r="F1251" s="32" t="s">
        <v>31</v>
      </c>
      <c r="G1251" s="32" t="s">
        <v>2563</v>
      </c>
      <c r="H1251" s="33">
        <v>48</v>
      </c>
      <c r="I1251" s="33">
        <v>300</v>
      </c>
      <c r="J1251" s="33">
        <v>300</v>
      </c>
      <c r="K1251" s="32" t="s">
        <v>2564</v>
      </c>
      <c r="L1251" s="32" t="s">
        <v>63</v>
      </c>
      <c r="M1251" s="32" t="s">
        <v>2565</v>
      </c>
      <c r="N1251" s="33">
        <v>4</v>
      </c>
      <c r="O1251" s="33">
        <v>24</v>
      </c>
      <c r="P1251" s="33">
        <v>6</v>
      </c>
      <c r="R1251" s="48">
        <f>IF(IFERROR(VLOOKUP(E1251,Planif!$B:$B,1,FALSE),1)=1,1,"")</f>
        <v>1</v>
      </c>
    </row>
    <row r="1252" spans="1:18" x14ac:dyDescent="0.2">
      <c r="A1252" s="35">
        <v>44135</v>
      </c>
      <c r="B1252" s="32" t="s">
        <v>2566</v>
      </c>
      <c r="C1252" s="32" t="s">
        <v>58</v>
      </c>
      <c r="D1252" s="32" t="s">
        <v>59</v>
      </c>
      <c r="E1252" s="32" t="s">
        <v>2567</v>
      </c>
      <c r="F1252" s="32" t="s">
        <v>31</v>
      </c>
      <c r="G1252" s="32" t="s">
        <v>2568</v>
      </c>
      <c r="H1252" s="33">
        <v>48</v>
      </c>
      <c r="I1252" s="33">
        <v>300</v>
      </c>
      <c r="J1252" s="33">
        <v>300</v>
      </c>
      <c r="K1252" s="32" t="s">
        <v>2569</v>
      </c>
      <c r="L1252" s="32" t="s">
        <v>63</v>
      </c>
      <c r="M1252" s="32" t="s">
        <v>2570</v>
      </c>
      <c r="N1252" s="33">
        <v>4</v>
      </c>
      <c r="O1252" s="33">
        <v>24</v>
      </c>
      <c r="P1252" s="33">
        <v>6</v>
      </c>
      <c r="R1252" s="48">
        <f>IF(IFERROR(VLOOKUP(E1252,Planif!$B:$B,1,FALSE),1)=1,1,"")</f>
        <v>1</v>
      </c>
    </row>
    <row r="1253" spans="1:18" x14ac:dyDescent="0.2">
      <c r="A1253" s="35">
        <v>44135</v>
      </c>
      <c r="B1253" s="32" t="s">
        <v>2566</v>
      </c>
      <c r="C1253" s="32" t="s">
        <v>58</v>
      </c>
      <c r="D1253" s="32" t="s">
        <v>59</v>
      </c>
      <c r="E1253" s="32" t="s">
        <v>2567</v>
      </c>
      <c r="F1253" s="32" t="s">
        <v>31</v>
      </c>
      <c r="G1253" s="32" t="s">
        <v>2568</v>
      </c>
      <c r="H1253" s="33">
        <v>48</v>
      </c>
      <c r="I1253" s="33">
        <v>300</v>
      </c>
      <c r="J1253" s="33">
        <v>300</v>
      </c>
      <c r="K1253" s="32" t="s">
        <v>2569</v>
      </c>
      <c r="L1253" s="32" t="s">
        <v>63</v>
      </c>
      <c r="M1253" s="32" t="s">
        <v>2570</v>
      </c>
      <c r="N1253" s="33">
        <v>4</v>
      </c>
      <c r="O1253" s="33">
        <v>24</v>
      </c>
      <c r="P1253" s="33">
        <v>6</v>
      </c>
      <c r="R1253" s="48">
        <f>IF(IFERROR(VLOOKUP(E1253,Planif!$B:$B,1,FALSE),1)=1,1,"")</f>
        <v>1</v>
      </c>
    </row>
    <row r="1254" spans="1:18" x14ac:dyDescent="0.2">
      <c r="A1254" s="35">
        <v>44135</v>
      </c>
      <c r="B1254" s="32" t="s">
        <v>2546</v>
      </c>
      <c r="C1254" s="32" t="s">
        <v>58</v>
      </c>
      <c r="D1254" s="32" t="s">
        <v>59</v>
      </c>
      <c r="E1254" s="32" t="s">
        <v>2567</v>
      </c>
      <c r="F1254" s="32" t="s">
        <v>31</v>
      </c>
      <c r="G1254" s="32" t="s">
        <v>2548</v>
      </c>
      <c r="H1254" s="33">
        <v>48</v>
      </c>
      <c r="I1254" s="33">
        <v>300</v>
      </c>
      <c r="J1254" s="33">
        <v>300</v>
      </c>
      <c r="K1254" s="32" t="s">
        <v>2549</v>
      </c>
      <c r="L1254" s="32" t="s">
        <v>63</v>
      </c>
      <c r="M1254" s="32" t="s">
        <v>2550</v>
      </c>
      <c r="N1254" s="33">
        <v>4</v>
      </c>
      <c r="O1254" s="33">
        <v>24</v>
      </c>
      <c r="P1254" s="33">
        <v>6</v>
      </c>
      <c r="R1254" s="48">
        <f>IF(IFERROR(VLOOKUP(E1254,Planif!$B:$B,1,FALSE),1)=1,1,"")</f>
        <v>1</v>
      </c>
    </row>
    <row r="1255" spans="1:18" x14ac:dyDescent="0.2">
      <c r="A1255" s="35">
        <v>44135</v>
      </c>
      <c r="B1255" s="32" t="s">
        <v>7897</v>
      </c>
      <c r="C1255" s="32" t="s">
        <v>58</v>
      </c>
      <c r="D1255" s="32" t="s">
        <v>59</v>
      </c>
      <c r="E1255" s="32" t="s">
        <v>2567</v>
      </c>
      <c r="F1255" s="32" t="s">
        <v>31</v>
      </c>
      <c r="G1255" s="32" t="s">
        <v>7899</v>
      </c>
      <c r="H1255" s="33">
        <v>48</v>
      </c>
      <c r="I1255" s="33">
        <v>300</v>
      </c>
      <c r="J1255" s="33">
        <v>300</v>
      </c>
      <c r="K1255" s="32" t="s">
        <v>7900</v>
      </c>
      <c r="L1255" s="32" t="s">
        <v>63</v>
      </c>
      <c r="M1255" s="32" t="s">
        <v>7901</v>
      </c>
      <c r="N1255" s="33">
        <v>4</v>
      </c>
      <c r="O1255" s="33">
        <v>24</v>
      </c>
      <c r="P1255" s="33">
        <v>6</v>
      </c>
      <c r="R1255" s="48">
        <f>IF(IFERROR(VLOOKUP(E1255,Planif!$B:$B,1,FALSE),1)=1,1,"")</f>
        <v>1</v>
      </c>
    </row>
    <row r="1256" spans="1:18" x14ac:dyDescent="0.2">
      <c r="A1256" s="35">
        <v>44135</v>
      </c>
      <c r="B1256" s="32" t="s">
        <v>2566</v>
      </c>
      <c r="C1256" s="32" t="s">
        <v>58</v>
      </c>
      <c r="D1256" s="32" t="s">
        <v>59</v>
      </c>
      <c r="E1256" s="32" t="s">
        <v>2567</v>
      </c>
      <c r="F1256" s="32" t="s">
        <v>31</v>
      </c>
      <c r="G1256" s="32" t="s">
        <v>2568</v>
      </c>
      <c r="H1256" s="33">
        <v>48</v>
      </c>
      <c r="I1256" s="33">
        <v>300</v>
      </c>
      <c r="J1256" s="33">
        <v>300</v>
      </c>
      <c r="K1256" s="32" t="s">
        <v>2569</v>
      </c>
      <c r="L1256" s="32" t="s">
        <v>63</v>
      </c>
      <c r="M1256" s="32" t="s">
        <v>2570</v>
      </c>
      <c r="N1256" s="33">
        <v>4</v>
      </c>
      <c r="O1256" s="33">
        <v>24</v>
      </c>
      <c r="P1256" s="33">
        <v>6</v>
      </c>
      <c r="R1256" s="48">
        <f>IF(IFERROR(VLOOKUP(E1256,Planif!$B:$B,1,FALSE),1)=1,1,"")</f>
        <v>1</v>
      </c>
    </row>
    <row r="1257" spans="1:18" x14ac:dyDescent="0.2">
      <c r="A1257" s="35">
        <v>44135</v>
      </c>
      <c r="B1257" s="32" t="s">
        <v>2571</v>
      </c>
      <c r="C1257" s="32" t="s">
        <v>58</v>
      </c>
      <c r="D1257" s="32" t="s">
        <v>59</v>
      </c>
      <c r="E1257" s="32" t="s">
        <v>2572</v>
      </c>
      <c r="F1257" s="32" t="s">
        <v>31</v>
      </c>
      <c r="G1257" s="32" t="s">
        <v>2573</v>
      </c>
      <c r="H1257" s="33">
        <v>48</v>
      </c>
      <c r="I1257" s="33">
        <v>300</v>
      </c>
      <c r="J1257" s="33">
        <v>300</v>
      </c>
      <c r="K1257" s="32" t="s">
        <v>2574</v>
      </c>
      <c r="L1257" s="32" t="s">
        <v>63</v>
      </c>
      <c r="M1257" s="32" t="s">
        <v>2575</v>
      </c>
      <c r="N1257" s="33">
        <v>4</v>
      </c>
      <c r="O1257" s="33">
        <v>24</v>
      </c>
      <c r="P1257" s="33">
        <v>6</v>
      </c>
      <c r="R1257" s="48">
        <f>IF(IFERROR(VLOOKUP(E1257,Planif!$B:$B,1,FALSE),1)=1,1,"")</f>
        <v>1</v>
      </c>
    </row>
    <row r="1258" spans="1:18" x14ac:dyDescent="0.2">
      <c r="A1258" s="35">
        <v>44135</v>
      </c>
      <c r="B1258" s="32" t="s">
        <v>2571</v>
      </c>
      <c r="C1258" s="32" t="s">
        <v>58</v>
      </c>
      <c r="D1258" s="32" t="s">
        <v>59</v>
      </c>
      <c r="E1258" s="32" t="s">
        <v>2572</v>
      </c>
      <c r="F1258" s="32" t="s">
        <v>31</v>
      </c>
      <c r="G1258" s="32" t="s">
        <v>2573</v>
      </c>
      <c r="H1258" s="33">
        <v>48</v>
      </c>
      <c r="I1258" s="33">
        <v>300</v>
      </c>
      <c r="J1258" s="33">
        <v>300</v>
      </c>
      <c r="K1258" s="32" t="s">
        <v>2574</v>
      </c>
      <c r="L1258" s="32" t="s">
        <v>63</v>
      </c>
      <c r="M1258" s="32" t="s">
        <v>2575</v>
      </c>
      <c r="N1258" s="33">
        <v>4</v>
      </c>
      <c r="O1258" s="33">
        <v>24</v>
      </c>
      <c r="P1258" s="33">
        <v>6</v>
      </c>
      <c r="R1258" s="48">
        <f>IF(IFERROR(VLOOKUP(E1258,Planif!$B:$B,1,FALSE),1)=1,1,"")</f>
        <v>1</v>
      </c>
    </row>
    <row r="1259" spans="1:18" x14ac:dyDescent="0.2">
      <c r="A1259" s="35">
        <v>44135</v>
      </c>
      <c r="B1259" s="32" t="s">
        <v>2551</v>
      </c>
      <c r="C1259" s="32" t="s">
        <v>58</v>
      </c>
      <c r="D1259" s="32" t="s">
        <v>59</v>
      </c>
      <c r="E1259" s="32" t="s">
        <v>2572</v>
      </c>
      <c r="F1259" s="32" t="s">
        <v>31</v>
      </c>
      <c r="G1259" s="32" t="s">
        <v>2553</v>
      </c>
      <c r="H1259" s="33">
        <v>48</v>
      </c>
      <c r="I1259" s="33">
        <v>300</v>
      </c>
      <c r="J1259" s="33">
        <v>300</v>
      </c>
      <c r="K1259" s="32" t="s">
        <v>2554</v>
      </c>
      <c r="L1259" s="32" t="s">
        <v>63</v>
      </c>
      <c r="M1259" s="32" t="s">
        <v>2555</v>
      </c>
      <c r="N1259" s="33">
        <v>4</v>
      </c>
      <c r="O1259" s="33">
        <v>24</v>
      </c>
      <c r="P1259" s="33">
        <v>6</v>
      </c>
      <c r="R1259" s="48">
        <f>IF(IFERROR(VLOOKUP(E1259,Planif!$B:$B,1,FALSE),1)=1,1,"")</f>
        <v>1</v>
      </c>
    </row>
    <row r="1260" spans="1:18" x14ac:dyDescent="0.2">
      <c r="A1260" s="35">
        <v>44135</v>
      </c>
      <c r="B1260" s="32" t="s">
        <v>7902</v>
      </c>
      <c r="C1260" s="32" t="s">
        <v>58</v>
      </c>
      <c r="D1260" s="32" t="s">
        <v>59</v>
      </c>
      <c r="E1260" s="32" t="s">
        <v>2572</v>
      </c>
      <c r="F1260" s="32" t="s">
        <v>31</v>
      </c>
      <c r="G1260" s="32" t="s">
        <v>7904</v>
      </c>
      <c r="H1260" s="33">
        <v>48</v>
      </c>
      <c r="I1260" s="33">
        <v>300</v>
      </c>
      <c r="J1260" s="33">
        <v>300</v>
      </c>
      <c r="K1260" s="32" t="s">
        <v>7905</v>
      </c>
      <c r="L1260" s="32" t="s">
        <v>63</v>
      </c>
      <c r="M1260" s="32" t="s">
        <v>7906</v>
      </c>
      <c r="N1260" s="33">
        <v>4</v>
      </c>
      <c r="O1260" s="33">
        <v>24</v>
      </c>
      <c r="P1260" s="33">
        <v>6</v>
      </c>
      <c r="R1260" s="48">
        <f>IF(IFERROR(VLOOKUP(E1260,Planif!$B:$B,1,FALSE),1)=1,1,"")</f>
        <v>1</v>
      </c>
    </row>
    <row r="1261" spans="1:18" x14ac:dyDescent="0.2">
      <c r="A1261" s="35">
        <v>44135</v>
      </c>
      <c r="B1261" s="32" t="s">
        <v>2571</v>
      </c>
      <c r="C1261" s="32" t="s">
        <v>58</v>
      </c>
      <c r="D1261" s="32" t="s">
        <v>59</v>
      </c>
      <c r="E1261" s="32" t="s">
        <v>2572</v>
      </c>
      <c r="F1261" s="32" t="s">
        <v>31</v>
      </c>
      <c r="G1261" s="32" t="s">
        <v>2573</v>
      </c>
      <c r="H1261" s="33">
        <v>48</v>
      </c>
      <c r="I1261" s="33">
        <v>300</v>
      </c>
      <c r="J1261" s="33">
        <v>300</v>
      </c>
      <c r="K1261" s="32" t="s">
        <v>2574</v>
      </c>
      <c r="L1261" s="32" t="s">
        <v>63</v>
      </c>
      <c r="M1261" s="32" t="s">
        <v>2575</v>
      </c>
      <c r="N1261" s="33">
        <v>4</v>
      </c>
      <c r="O1261" s="33">
        <v>24</v>
      </c>
      <c r="P1261" s="33">
        <v>6</v>
      </c>
      <c r="R1261" s="48">
        <f>IF(IFERROR(VLOOKUP(E1261,Planif!$B:$B,1,FALSE),1)=1,1,"")</f>
        <v>1</v>
      </c>
    </row>
    <row r="1262" spans="1:18" x14ac:dyDescent="0.2">
      <c r="A1262" s="35">
        <v>44135</v>
      </c>
      <c r="B1262" s="32" t="s">
        <v>2576</v>
      </c>
      <c r="C1262" s="32" t="s">
        <v>58</v>
      </c>
      <c r="D1262" s="32" t="s">
        <v>59</v>
      </c>
      <c r="E1262" s="32" t="s">
        <v>2577</v>
      </c>
      <c r="F1262" s="32" t="s">
        <v>31</v>
      </c>
      <c r="G1262" s="32" t="s">
        <v>2578</v>
      </c>
      <c r="H1262" s="33">
        <v>48</v>
      </c>
      <c r="I1262" s="33">
        <v>300</v>
      </c>
      <c r="J1262" s="33">
        <v>300</v>
      </c>
      <c r="K1262" s="32" t="s">
        <v>2579</v>
      </c>
      <c r="L1262" s="32" t="s">
        <v>63</v>
      </c>
      <c r="M1262" s="32" t="s">
        <v>2580</v>
      </c>
      <c r="N1262" s="33">
        <v>4</v>
      </c>
      <c r="O1262" s="33">
        <v>24</v>
      </c>
      <c r="P1262" s="33">
        <v>6</v>
      </c>
      <c r="R1262" s="48">
        <f>IF(IFERROR(VLOOKUP(E1262,Planif!$B:$B,1,FALSE),1)=1,1,"")</f>
        <v>1</v>
      </c>
    </row>
    <row r="1263" spans="1:18" x14ac:dyDescent="0.2">
      <c r="A1263" s="35">
        <v>44135</v>
      </c>
      <c r="B1263" s="32" t="s">
        <v>2576</v>
      </c>
      <c r="C1263" s="32" t="s">
        <v>58</v>
      </c>
      <c r="D1263" s="32" t="s">
        <v>59</v>
      </c>
      <c r="E1263" s="32" t="s">
        <v>2577</v>
      </c>
      <c r="F1263" s="32" t="s">
        <v>31</v>
      </c>
      <c r="G1263" s="32" t="s">
        <v>2578</v>
      </c>
      <c r="H1263" s="33">
        <v>48</v>
      </c>
      <c r="I1263" s="33">
        <v>300</v>
      </c>
      <c r="J1263" s="33">
        <v>300</v>
      </c>
      <c r="K1263" s="32" t="s">
        <v>2579</v>
      </c>
      <c r="L1263" s="32" t="s">
        <v>63</v>
      </c>
      <c r="M1263" s="32" t="s">
        <v>2580</v>
      </c>
      <c r="N1263" s="33">
        <v>4</v>
      </c>
      <c r="O1263" s="33">
        <v>24</v>
      </c>
      <c r="P1263" s="33">
        <v>6</v>
      </c>
      <c r="R1263" s="48">
        <f>IF(IFERROR(VLOOKUP(E1263,Planif!$B:$B,1,FALSE),1)=1,1,"")</f>
        <v>1</v>
      </c>
    </row>
    <row r="1264" spans="1:18" x14ac:dyDescent="0.2">
      <c r="A1264" s="35">
        <v>44135</v>
      </c>
      <c r="B1264" s="32" t="s">
        <v>2556</v>
      </c>
      <c r="C1264" s="32" t="s">
        <v>58</v>
      </c>
      <c r="D1264" s="32" t="s">
        <v>59</v>
      </c>
      <c r="E1264" s="32" t="s">
        <v>2577</v>
      </c>
      <c r="F1264" s="32" t="s">
        <v>31</v>
      </c>
      <c r="G1264" s="32" t="s">
        <v>2558</v>
      </c>
      <c r="H1264" s="33">
        <v>48</v>
      </c>
      <c r="I1264" s="33">
        <v>300</v>
      </c>
      <c r="J1264" s="33">
        <v>300</v>
      </c>
      <c r="K1264" s="32" t="s">
        <v>2559</v>
      </c>
      <c r="L1264" s="32" t="s">
        <v>63</v>
      </c>
      <c r="M1264" s="32" t="s">
        <v>2560</v>
      </c>
      <c r="N1264" s="33">
        <v>4</v>
      </c>
      <c r="O1264" s="33">
        <v>24</v>
      </c>
      <c r="P1264" s="33">
        <v>6</v>
      </c>
      <c r="R1264" s="48">
        <f>IF(IFERROR(VLOOKUP(E1264,Planif!$B:$B,1,FALSE),1)=1,1,"")</f>
        <v>1</v>
      </c>
    </row>
    <row r="1265" spans="1:18" x14ac:dyDescent="0.2">
      <c r="A1265" s="35">
        <v>44135</v>
      </c>
      <c r="B1265" s="32" t="s">
        <v>7907</v>
      </c>
      <c r="C1265" s="32" t="s">
        <v>58</v>
      </c>
      <c r="D1265" s="32" t="s">
        <v>59</v>
      </c>
      <c r="E1265" s="32" t="s">
        <v>2577</v>
      </c>
      <c r="F1265" s="32" t="s">
        <v>31</v>
      </c>
      <c r="G1265" s="32" t="s">
        <v>7909</v>
      </c>
      <c r="H1265" s="33">
        <v>48</v>
      </c>
      <c r="I1265" s="33">
        <v>300</v>
      </c>
      <c r="J1265" s="33">
        <v>300</v>
      </c>
      <c r="K1265" s="32" t="s">
        <v>7910</v>
      </c>
      <c r="L1265" s="32" t="s">
        <v>63</v>
      </c>
      <c r="M1265" s="32" t="s">
        <v>7911</v>
      </c>
      <c r="N1265" s="33">
        <v>4</v>
      </c>
      <c r="O1265" s="33">
        <v>24</v>
      </c>
      <c r="P1265" s="33">
        <v>6</v>
      </c>
      <c r="R1265" s="48">
        <f>IF(IFERROR(VLOOKUP(E1265,Planif!$B:$B,1,FALSE),1)=1,1,"")</f>
        <v>1</v>
      </c>
    </row>
    <row r="1266" spans="1:18" x14ac:dyDescent="0.2">
      <c r="A1266" s="35">
        <v>44135</v>
      </c>
      <c r="B1266" s="32" t="s">
        <v>2576</v>
      </c>
      <c r="C1266" s="32" t="s">
        <v>58</v>
      </c>
      <c r="D1266" s="32" t="s">
        <v>59</v>
      </c>
      <c r="E1266" s="32" t="s">
        <v>2577</v>
      </c>
      <c r="F1266" s="32" t="s">
        <v>31</v>
      </c>
      <c r="G1266" s="32" t="s">
        <v>2578</v>
      </c>
      <c r="H1266" s="33">
        <v>48</v>
      </c>
      <c r="I1266" s="33">
        <v>300</v>
      </c>
      <c r="J1266" s="33">
        <v>300</v>
      </c>
      <c r="K1266" s="32" t="s">
        <v>2579</v>
      </c>
      <c r="L1266" s="32" t="s">
        <v>63</v>
      </c>
      <c r="M1266" s="32" t="s">
        <v>2580</v>
      </c>
      <c r="N1266" s="33">
        <v>4</v>
      </c>
      <c r="O1266" s="33">
        <v>24</v>
      </c>
      <c r="P1266" s="33">
        <v>6</v>
      </c>
      <c r="R1266" s="48">
        <f>IF(IFERROR(VLOOKUP(E1266,Planif!$B:$B,1,FALSE),1)=1,1,"")</f>
        <v>1</v>
      </c>
    </row>
    <row r="1267" spans="1:18" x14ac:dyDescent="0.2">
      <c r="A1267" s="35">
        <v>44135</v>
      </c>
      <c r="B1267" s="32" t="s">
        <v>2581</v>
      </c>
      <c r="C1267" s="32" t="s">
        <v>58</v>
      </c>
      <c r="D1267" s="32" t="s">
        <v>59</v>
      </c>
      <c r="E1267" s="32" t="s">
        <v>2582</v>
      </c>
      <c r="F1267" s="32" t="s">
        <v>31</v>
      </c>
      <c r="G1267" s="32" t="s">
        <v>2583</v>
      </c>
      <c r="H1267" s="33">
        <v>48</v>
      </c>
      <c r="I1267" s="33">
        <v>300</v>
      </c>
      <c r="J1267" s="33">
        <v>300</v>
      </c>
      <c r="K1267" s="32" t="s">
        <v>2584</v>
      </c>
      <c r="L1267" s="32" t="s">
        <v>63</v>
      </c>
      <c r="M1267" s="32" t="s">
        <v>2585</v>
      </c>
      <c r="N1267" s="33">
        <v>4</v>
      </c>
      <c r="O1267" s="33">
        <v>24</v>
      </c>
      <c r="P1267" s="33">
        <v>6</v>
      </c>
      <c r="R1267" s="48">
        <f>IF(IFERROR(VLOOKUP(E1267,Planif!$B:$B,1,FALSE),1)=1,1,"")</f>
        <v>1</v>
      </c>
    </row>
    <row r="1268" spans="1:18" x14ac:dyDescent="0.2">
      <c r="A1268" s="35">
        <v>44135</v>
      </c>
      <c r="B1268" s="32" t="s">
        <v>2581</v>
      </c>
      <c r="C1268" s="32" t="s">
        <v>58</v>
      </c>
      <c r="D1268" s="32" t="s">
        <v>59</v>
      </c>
      <c r="E1268" s="32" t="s">
        <v>2582</v>
      </c>
      <c r="F1268" s="32" t="s">
        <v>31</v>
      </c>
      <c r="G1268" s="32" t="s">
        <v>2583</v>
      </c>
      <c r="H1268" s="33">
        <v>48</v>
      </c>
      <c r="I1268" s="33">
        <v>300</v>
      </c>
      <c r="J1268" s="33">
        <v>300</v>
      </c>
      <c r="K1268" s="32" t="s">
        <v>2584</v>
      </c>
      <c r="L1268" s="32" t="s">
        <v>63</v>
      </c>
      <c r="M1268" s="32" t="s">
        <v>2585</v>
      </c>
      <c r="N1268" s="33">
        <v>4</v>
      </c>
      <c r="O1268" s="33">
        <v>24</v>
      </c>
      <c r="P1268" s="33">
        <v>6</v>
      </c>
      <c r="R1268" s="48">
        <f>IF(IFERROR(VLOOKUP(E1268,Planif!$B:$B,1,FALSE),1)=1,1,"")</f>
        <v>1</v>
      </c>
    </row>
    <row r="1269" spans="1:18" x14ac:dyDescent="0.2">
      <c r="A1269" s="35">
        <v>44135</v>
      </c>
      <c r="B1269" s="32" t="s">
        <v>2561</v>
      </c>
      <c r="C1269" s="32" t="s">
        <v>58</v>
      </c>
      <c r="D1269" s="32" t="s">
        <v>59</v>
      </c>
      <c r="E1269" s="32" t="s">
        <v>2582</v>
      </c>
      <c r="F1269" s="32" t="s">
        <v>31</v>
      </c>
      <c r="G1269" s="32" t="s">
        <v>2563</v>
      </c>
      <c r="H1269" s="33">
        <v>48</v>
      </c>
      <c r="I1269" s="33">
        <v>300</v>
      </c>
      <c r="J1269" s="33">
        <v>300</v>
      </c>
      <c r="K1269" s="32" t="s">
        <v>2564</v>
      </c>
      <c r="L1269" s="32" t="s">
        <v>63</v>
      </c>
      <c r="M1269" s="32" t="s">
        <v>2565</v>
      </c>
      <c r="N1269" s="33">
        <v>4</v>
      </c>
      <c r="O1269" s="33">
        <v>24</v>
      </c>
      <c r="P1269" s="33">
        <v>6</v>
      </c>
      <c r="R1269" s="48">
        <f>IF(IFERROR(VLOOKUP(E1269,Planif!$B:$B,1,FALSE),1)=1,1,"")</f>
        <v>1</v>
      </c>
    </row>
    <row r="1270" spans="1:18" x14ac:dyDescent="0.2">
      <c r="A1270" s="35">
        <v>44135</v>
      </c>
      <c r="B1270" s="32" t="s">
        <v>7912</v>
      </c>
      <c r="C1270" s="32" t="s">
        <v>58</v>
      </c>
      <c r="D1270" s="32" t="s">
        <v>59</v>
      </c>
      <c r="E1270" s="32" t="s">
        <v>2582</v>
      </c>
      <c r="F1270" s="32" t="s">
        <v>31</v>
      </c>
      <c r="G1270" s="32" t="s">
        <v>7914</v>
      </c>
      <c r="H1270" s="33">
        <v>48</v>
      </c>
      <c r="I1270" s="33">
        <v>300</v>
      </c>
      <c r="J1270" s="33">
        <v>300</v>
      </c>
      <c r="K1270" s="32" t="s">
        <v>7915</v>
      </c>
      <c r="L1270" s="32" t="s">
        <v>63</v>
      </c>
      <c r="M1270" s="32" t="s">
        <v>7916</v>
      </c>
      <c r="N1270" s="33">
        <v>4</v>
      </c>
      <c r="O1270" s="33">
        <v>24</v>
      </c>
      <c r="P1270" s="33">
        <v>6</v>
      </c>
      <c r="R1270" s="48">
        <f>IF(IFERROR(VLOOKUP(E1270,Planif!$B:$B,1,FALSE),1)=1,1,"")</f>
        <v>1</v>
      </c>
    </row>
    <row r="1271" spans="1:18" x14ac:dyDescent="0.2">
      <c r="A1271" s="35">
        <v>44135</v>
      </c>
      <c r="B1271" s="32" t="s">
        <v>2581</v>
      </c>
      <c r="C1271" s="32" t="s">
        <v>58</v>
      </c>
      <c r="D1271" s="32" t="s">
        <v>59</v>
      </c>
      <c r="E1271" s="32" t="s">
        <v>2582</v>
      </c>
      <c r="F1271" s="32" t="s">
        <v>31</v>
      </c>
      <c r="G1271" s="32" t="s">
        <v>2583</v>
      </c>
      <c r="H1271" s="33">
        <v>48</v>
      </c>
      <c r="I1271" s="33">
        <v>300</v>
      </c>
      <c r="J1271" s="33">
        <v>300</v>
      </c>
      <c r="K1271" s="32" t="s">
        <v>2584</v>
      </c>
      <c r="L1271" s="32" t="s">
        <v>63</v>
      </c>
      <c r="M1271" s="32" t="s">
        <v>2585</v>
      </c>
      <c r="N1271" s="33">
        <v>4</v>
      </c>
      <c r="O1271" s="33">
        <v>24</v>
      </c>
      <c r="P1271" s="33">
        <v>6</v>
      </c>
      <c r="R1271" s="48">
        <f>IF(IFERROR(VLOOKUP(E1271,Planif!$B:$B,1,FALSE),1)=1,1,"")</f>
        <v>1</v>
      </c>
    </row>
    <row r="1272" spans="1:18" x14ac:dyDescent="0.2">
      <c r="A1272" s="35">
        <v>44135</v>
      </c>
      <c r="B1272" s="32" t="s">
        <v>2586</v>
      </c>
      <c r="C1272" s="32" t="s">
        <v>58</v>
      </c>
      <c r="D1272" s="32" t="s">
        <v>59</v>
      </c>
      <c r="E1272" s="32" t="s">
        <v>2587</v>
      </c>
      <c r="F1272" s="32" t="s">
        <v>31</v>
      </c>
      <c r="G1272" s="32" t="s">
        <v>2588</v>
      </c>
      <c r="H1272" s="33">
        <v>48</v>
      </c>
      <c r="I1272" s="33">
        <v>300</v>
      </c>
      <c r="J1272" s="33">
        <v>300</v>
      </c>
      <c r="K1272" s="32" t="s">
        <v>2589</v>
      </c>
      <c r="L1272" s="32" t="s">
        <v>63</v>
      </c>
      <c r="M1272" s="32" t="s">
        <v>2590</v>
      </c>
      <c r="N1272" s="33">
        <v>4</v>
      </c>
      <c r="O1272" s="33">
        <v>24</v>
      </c>
      <c r="P1272" s="33">
        <v>6</v>
      </c>
      <c r="R1272" s="48">
        <f>IF(IFERROR(VLOOKUP(E1272,Planif!$B:$B,1,FALSE),1)=1,1,"")</f>
        <v>1</v>
      </c>
    </row>
    <row r="1273" spans="1:18" x14ac:dyDescent="0.2">
      <c r="A1273" s="35">
        <v>44135</v>
      </c>
      <c r="B1273" s="32" t="s">
        <v>2586</v>
      </c>
      <c r="C1273" s="32" t="s">
        <v>58</v>
      </c>
      <c r="D1273" s="32" t="s">
        <v>59</v>
      </c>
      <c r="E1273" s="32" t="s">
        <v>2587</v>
      </c>
      <c r="F1273" s="32" t="s">
        <v>31</v>
      </c>
      <c r="G1273" s="32" t="s">
        <v>2588</v>
      </c>
      <c r="H1273" s="33">
        <v>48</v>
      </c>
      <c r="I1273" s="33">
        <v>300</v>
      </c>
      <c r="J1273" s="33">
        <v>300</v>
      </c>
      <c r="K1273" s="32" t="s">
        <v>2589</v>
      </c>
      <c r="L1273" s="32" t="s">
        <v>63</v>
      </c>
      <c r="M1273" s="32" t="s">
        <v>2590</v>
      </c>
      <c r="N1273" s="33">
        <v>4</v>
      </c>
      <c r="O1273" s="33">
        <v>24</v>
      </c>
      <c r="P1273" s="33">
        <v>6</v>
      </c>
      <c r="R1273" s="48">
        <f>IF(IFERROR(VLOOKUP(E1273,Planif!$B:$B,1,FALSE),1)=1,1,"")</f>
        <v>1</v>
      </c>
    </row>
    <row r="1274" spans="1:18" x14ac:dyDescent="0.2">
      <c r="A1274" s="35">
        <v>44135</v>
      </c>
      <c r="B1274" s="32" t="s">
        <v>2566</v>
      </c>
      <c r="C1274" s="32" t="s">
        <v>58</v>
      </c>
      <c r="D1274" s="32" t="s">
        <v>59</v>
      </c>
      <c r="E1274" s="32" t="s">
        <v>2587</v>
      </c>
      <c r="F1274" s="32" t="s">
        <v>31</v>
      </c>
      <c r="G1274" s="32" t="s">
        <v>2568</v>
      </c>
      <c r="H1274" s="33">
        <v>48</v>
      </c>
      <c r="I1274" s="33">
        <v>300</v>
      </c>
      <c r="J1274" s="33">
        <v>300</v>
      </c>
      <c r="K1274" s="32" t="s">
        <v>2569</v>
      </c>
      <c r="L1274" s="32" t="s">
        <v>63</v>
      </c>
      <c r="M1274" s="32" t="s">
        <v>2570</v>
      </c>
      <c r="N1274" s="33">
        <v>4</v>
      </c>
      <c r="O1274" s="33">
        <v>24</v>
      </c>
      <c r="P1274" s="33">
        <v>6</v>
      </c>
      <c r="R1274" s="48">
        <f>IF(IFERROR(VLOOKUP(E1274,Planif!$B:$B,1,FALSE),1)=1,1,"")</f>
        <v>1</v>
      </c>
    </row>
    <row r="1275" spans="1:18" x14ac:dyDescent="0.2">
      <c r="A1275" s="35">
        <v>44135</v>
      </c>
      <c r="B1275" s="32" t="s">
        <v>7917</v>
      </c>
      <c r="C1275" s="32" t="s">
        <v>58</v>
      </c>
      <c r="D1275" s="32" t="s">
        <v>59</v>
      </c>
      <c r="E1275" s="32" t="s">
        <v>2587</v>
      </c>
      <c r="F1275" s="32" t="s">
        <v>31</v>
      </c>
      <c r="G1275" s="32" t="s">
        <v>7919</v>
      </c>
      <c r="H1275" s="33">
        <v>48</v>
      </c>
      <c r="I1275" s="33">
        <v>300</v>
      </c>
      <c r="J1275" s="33">
        <v>300</v>
      </c>
      <c r="K1275" s="32" t="s">
        <v>7920</v>
      </c>
      <c r="L1275" s="32" t="s">
        <v>63</v>
      </c>
      <c r="M1275" s="32" t="s">
        <v>7921</v>
      </c>
      <c r="N1275" s="33">
        <v>4</v>
      </c>
      <c r="O1275" s="33">
        <v>24</v>
      </c>
      <c r="P1275" s="33">
        <v>6</v>
      </c>
      <c r="R1275" s="48">
        <f>IF(IFERROR(VLOOKUP(E1275,Planif!$B:$B,1,FALSE),1)=1,1,"")</f>
        <v>1</v>
      </c>
    </row>
    <row r="1276" spans="1:18" x14ac:dyDescent="0.2">
      <c r="A1276" s="35">
        <v>44135</v>
      </c>
      <c r="B1276" s="32" t="s">
        <v>2586</v>
      </c>
      <c r="C1276" s="32" t="s">
        <v>58</v>
      </c>
      <c r="D1276" s="32" t="s">
        <v>59</v>
      </c>
      <c r="E1276" s="32" t="s">
        <v>2587</v>
      </c>
      <c r="F1276" s="32" t="s">
        <v>31</v>
      </c>
      <c r="G1276" s="32" t="s">
        <v>2588</v>
      </c>
      <c r="H1276" s="33">
        <v>48</v>
      </c>
      <c r="I1276" s="33">
        <v>300</v>
      </c>
      <c r="J1276" s="33">
        <v>300</v>
      </c>
      <c r="K1276" s="32" t="s">
        <v>2589</v>
      </c>
      <c r="L1276" s="32" t="s">
        <v>63</v>
      </c>
      <c r="M1276" s="32" t="s">
        <v>2590</v>
      </c>
      <c r="N1276" s="33">
        <v>4</v>
      </c>
      <c r="O1276" s="33">
        <v>24</v>
      </c>
      <c r="P1276" s="33">
        <v>6</v>
      </c>
      <c r="R1276" s="48">
        <f>IF(IFERROR(VLOOKUP(E1276,Planif!$B:$B,1,FALSE),1)=1,1,"")</f>
        <v>1</v>
      </c>
    </row>
    <row r="1277" spans="1:18" x14ac:dyDescent="0.2">
      <c r="A1277" s="35">
        <v>44135</v>
      </c>
      <c r="B1277" s="32" t="s">
        <v>2591</v>
      </c>
      <c r="C1277" s="32" t="s">
        <v>58</v>
      </c>
      <c r="D1277" s="32" t="s">
        <v>59</v>
      </c>
      <c r="E1277" s="32" t="s">
        <v>2592</v>
      </c>
      <c r="F1277" s="32" t="s">
        <v>31</v>
      </c>
      <c r="G1277" s="32" t="s">
        <v>2593</v>
      </c>
      <c r="H1277" s="33">
        <v>48</v>
      </c>
      <c r="I1277" s="33">
        <v>300</v>
      </c>
      <c r="J1277" s="33">
        <v>300</v>
      </c>
      <c r="K1277" s="32" t="s">
        <v>2594</v>
      </c>
      <c r="L1277" s="32" t="s">
        <v>63</v>
      </c>
      <c r="M1277" s="32" t="s">
        <v>2595</v>
      </c>
      <c r="N1277" s="33">
        <v>4</v>
      </c>
      <c r="O1277" s="33">
        <v>24</v>
      </c>
      <c r="P1277" s="33">
        <v>6</v>
      </c>
      <c r="R1277" s="48">
        <f>IF(IFERROR(VLOOKUP(E1277,Planif!$B:$B,1,FALSE),1)=1,1,"")</f>
        <v>1</v>
      </c>
    </row>
    <row r="1278" spans="1:18" x14ac:dyDescent="0.2">
      <c r="A1278" s="35">
        <v>44135</v>
      </c>
      <c r="B1278" s="32" t="s">
        <v>2591</v>
      </c>
      <c r="C1278" s="32" t="s">
        <v>58</v>
      </c>
      <c r="D1278" s="32" t="s">
        <v>59</v>
      </c>
      <c r="E1278" s="32" t="s">
        <v>2592</v>
      </c>
      <c r="F1278" s="32" t="s">
        <v>31</v>
      </c>
      <c r="G1278" s="32" t="s">
        <v>2593</v>
      </c>
      <c r="H1278" s="33">
        <v>48</v>
      </c>
      <c r="I1278" s="33">
        <v>300</v>
      </c>
      <c r="J1278" s="33">
        <v>300</v>
      </c>
      <c r="K1278" s="32" t="s">
        <v>2594</v>
      </c>
      <c r="L1278" s="32" t="s">
        <v>63</v>
      </c>
      <c r="M1278" s="32" t="s">
        <v>2595</v>
      </c>
      <c r="N1278" s="33">
        <v>4</v>
      </c>
      <c r="O1278" s="33">
        <v>24</v>
      </c>
      <c r="P1278" s="33">
        <v>6</v>
      </c>
      <c r="R1278" s="48">
        <f>IF(IFERROR(VLOOKUP(E1278,Planif!$B:$B,1,FALSE),1)=1,1,"")</f>
        <v>1</v>
      </c>
    </row>
    <row r="1279" spans="1:18" x14ac:dyDescent="0.2">
      <c r="A1279" s="35">
        <v>44135</v>
      </c>
      <c r="B1279" s="32" t="s">
        <v>2571</v>
      </c>
      <c r="C1279" s="32" t="s">
        <v>58</v>
      </c>
      <c r="D1279" s="32" t="s">
        <v>59</v>
      </c>
      <c r="E1279" s="32" t="s">
        <v>2592</v>
      </c>
      <c r="F1279" s="32" t="s">
        <v>31</v>
      </c>
      <c r="G1279" s="32" t="s">
        <v>2573</v>
      </c>
      <c r="H1279" s="33">
        <v>48</v>
      </c>
      <c r="I1279" s="33">
        <v>300</v>
      </c>
      <c r="J1279" s="33">
        <v>300</v>
      </c>
      <c r="K1279" s="32" t="s">
        <v>2574</v>
      </c>
      <c r="L1279" s="32" t="s">
        <v>63</v>
      </c>
      <c r="M1279" s="32" t="s">
        <v>2575</v>
      </c>
      <c r="N1279" s="33">
        <v>4</v>
      </c>
      <c r="O1279" s="33">
        <v>24</v>
      </c>
      <c r="P1279" s="33">
        <v>6</v>
      </c>
      <c r="R1279" s="48">
        <f>IF(IFERROR(VLOOKUP(E1279,Planif!$B:$B,1,FALSE),1)=1,1,"")</f>
        <v>1</v>
      </c>
    </row>
    <row r="1280" spans="1:18" x14ac:dyDescent="0.2">
      <c r="A1280" s="35">
        <v>44135</v>
      </c>
      <c r="B1280" s="32" t="s">
        <v>7922</v>
      </c>
      <c r="C1280" s="32" t="s">
        <v>58</v>
      </c>
      <c r="D1280" s="32" t="s">
        <v>59</v>
      </c>
      <c r="E1280" s="32" t="s">
        <v>2592</v>
      </c>
      <c r="F1280" s="32" t="s">
        <v>31</v>
      </c>
      <c r="G1280" s="32" t="s">
        <v>7924</v>
      </c>
      <c r="H1280" s="33">
        <v>48</v>
      </c>
      <c r="I1280" s="33">
        <v>300</v>
      </c>
      <c r="J1280" s="33">
        <v>300</v>
      </c>
      <c r="K1280" s="32" t="s">
        <v>7925</v>
      </c>
      <c r="L1280" s="32" t="s">
        <v>63</v>
      </c>
      <c r="M1280" s="32" t="s">
        <v>7926</v>
      </c>
      <c r="N1280" s="33">
        <v>4</v>
      </c>
      <c r="O1280" s="33">
        <v>24</v>
      </c>
      <c r="P1280" s="33">
        <v>6</v>
      </c>
      <c r="R1280" s="48">
        <f>IF(IFERROR(VLOOKUP(E1280,Planif!$B:$B,1,FALSE),1)=1,1,"")</f>
        <v>1</v>
      </c>
    </row>
    <row r="1281" spans="1:18" x14ac:dyDescent="0.2">
      <c r="A1281" s="35">
        <v>44135</v>
      </c>
      <c r="B1281" s="32" t="s">
        <v>2591</v>
      </c>
      <c r="C1281" s="32" t="s">
        <v>58</v>
      </c>
      <c r="D1281" s="32" t="s">
        <v>59</v>
      </c>
      <c r="E1281" s="32" t="s">
        <v>2592</v>
      </c>
      <c r="F1281" s="32" t="s">
        <v>31</v>
      </c>
      <c r="G1281" s="32" t="s">
        <v>2593</v>
      </c>
      <c r="H1281" s="33">
        <v>48</v>
      </c>
      <c r="I1281" s="33">
        <v>300</v>
      </c>
      <c r="J1281" s="33">
        <v>300</v>
      </c>
      <c r="K1281" s="32" t="s">
        <v>2594</v>
      </c>
      <c r="L1281" s="32" t="s">
        <v>63</v>
      </c>
      <c r="M1281" s="32" t="s">
        <v>2595</v>
      </c>
      <c r="N1281" s="33">
        <v>4</v>
      </c>
      <c r="O1281" s="33">
        <v>24</v>
      </c>
      <c r="P1281" s="33">
        <v>6</v>
      </c>
      <c r="R1281" s="48">
        <f>IF(IFERROR(VLOOKUP(E1281,Planif!$B:$B,1,FALSE),1)=1,1,"")</f>
        <v>1</v>
      </c>
    </row>
    <row r="1282" spans="1:18" x14ac:dyDescent="0.2">
      <c r="A1282" s="35">
        <v>44135</v>
      </c>
      <c r="B1282" s="32" t="s">
        <v>2596</v>
      </c>
      <c r="C1282" s="32" t="s">
        <v>58</v>
      </c>
      <c r="D1282" s="32" t="s">
        <v>59</v>
      </c>
      <c r="E1282" s="32" t="s">
        <v>2597</v>
      </c>
      <c r="F1282" s="32" t="s">
        <v>31</v>
      </c>
      <c r="G1282" s="32" t="s">
        <v>2598</v>
      </c>
      <c r="H1282" s="33">
        <v>48</v>
      </c>
      <c r="I1282" s="33">
        <v>300</v>
      </c>
      <c r="J1282" s="33">
        <v>300</v>
      </c>
      <c r="K1282" s="32" t="s">
        <v>2599</v>
      </c>
      <c r="L1282" s="32" t="s">
        <v>63</v>
      </c>
      <c r="M1282" s="32" t="s">
        <v>2600</v>
      </c>
      <c r="N1282" s="33">
        <v>4</v>
      </c>
      <c r="O1282" s="33">
        <v>24</v>
      </c>
      <c r="P1282" s="33">
        <v>6</v>
      </c>
      <c r="R1282" s="48">
        <f>IF(IFERROR(VLOOKUP(E1282,Planif!$B:$B,1,FALSE),1)=1,1,"")</f>
        <v>1</v>
      </c>
    </row>
    <row r="1283" spans="1:18" x14ac:dyDescent="0.2">
      <c r="A1283" s="35">
        <v>44135</v>
      </c>
      <c r="B1283" s="32" t="s">
        <v>2596</v>
      </c>
      <c r="C1283" s="32" t="s">
        <v>58</v>
      </c>
      <c r="D1283" s="32" t="s">
        <v>59</v>
      </c>
      <c r="E1283" s="32" t="s">
        <v>2597</v>
      </c>
      <c r="F1283" s="32" t="s">
        <v>31</v>
      </c>
      <c r="G1283" s="32" t="s">
        <v>2598</v>
      </c>
      <c r="H1283" s="33">
        <v>48</v>
      </c>
      <c r="I1283" s="33">
        <v>300</v>
      </c>
      <c r="J1283" s="33">
        <v>300</v>
      </c>
      <c r="K1283" s="32" t="s">
        <v>2599</v>
      </c>
      <c r="L1283" s="32" t="s">
        <v>63</v>
      </c>
      <c r="M1283" s="32" t="s">
        <v>2600</v>
      </c>
      <c r="N1283" s="33">
        <v>4</v>
      </c>
      <c r="O1283" s="33">
        <v>24</v>
      </c>
      <c r="P1283" s="33">
        <v>6</v>
      </c>
      <c r="R1283" s="48">
        <f>IF(IFERROR(VLOOKUP(E1283,Planif!$B:$B,1,FALSE),1)=1,1,"")</f>
        <v>1</v>
      </c>
    </row>
    <row r="1284" spans="1:18" x14ac:dyDescent="0.2">
      <c r="A1284" s="35">
        <v>44135</v>
      </c>
      <c r="B1284" s="32" t="s">
        <v>2576</v>
      </c>
      <c r="C1284" s="32" t="s">
        <v>58</v>
      </c>
      <c r="D1284" s="32" t="s">
        <v>59</v>
      </c>
      <c r="E1284" s="32" t="s">
        <v>2597</v>
      </c>
      <c r="F1284" s="32" t="s">
        <v>31</v>
      </c>
      <c r="G1284" s="32" t="s">
        <v>2578</v>
      </c>
      <c r="H1284" s="33">
        <v>48</v>
      </c>
      <c r="I1284" s="33">
        <v>300</v>
      </c>
      <c r="J1284" s="33">
        <v>300</v>
      </c>
      <c r="K1284" s="32" t="s">
        <v>2579</v>
      </c>
      <c r="L1284" s="32" t="s">
        <v>63</v>
      </c>
      <c r="M1284" s="32" t="s">
        <v>2580</v>
      </c>
      <c r="N1284" s="33">
        <v>4</v>
      </c>
      <c r="O1284" s="33">
        <v>24</v>
      </c>
      <c r="P1284" s="33">
        <v>6</v>
      </c>
      <c r="R1284" s="48">
        <f>IF(IFERROR(VLOOKUP(E1284,Planif!$B:$B,1,FALSE),1)=1,1,"")</f>
        <v>1</v>
      </c>
    </row>
    <row r="1285" spans="1:18" x14ac:dyDescent="0.2">
      <c r="A1285" s="35">
        <v>44135</v>
      </c>
      <c r="B1285" s="32" t="s">
        <v>7927</v>
      </c>
      <c r="C1285" s="32" t="s">
        <v>58</v>
      </c>
      <c r="D1285" s="32" t="s">
        <v>59</v>
      </c>
      <c r="E1285" s="32" t="s">
        <v>2597</v>
      </c>
      <c r="F1285" s="32" t="s">
        <v>31</v>
      </c>
      <c r="G1285" s="32" t="s">
        <v>7929</v>
      </c>
      <c r="H1285" s="33">
        <v>48</v>
      </c>
      <c r="I1285" s="33">
        <v>300</v>
      </c>
      <c r="J1285" s="33">
        <v>300</v>
      </c>
      <c r="K1285" s="32" t="s">
        <v>7930</v>
      </c>
      <c r="L1285" s="32" t="s">
        <v>63</v>
      </c>
      <c r="M1285" s="32" t="s">
        <v>7931</v>
      </c>
      <c r="N1285" s="33">
        <v>4</v>
      </c>
      <c r="O1285" s="33">
        <v>24</v>
      </c>
      <c r="P1285" s="33">
        <v>6</v>
      </c>
      <c r="R1285" s="48">
        <f>IF(IFERROR(VLOOKUP(E1285,Planif!$B:$B,1,FALSE),1)=1,1,"")</f>
        <v>1</v>
      </c>
    </row>
    <row r="1286" spans="1:18" x14ac:dyDescent="0.2">
      <c r="A1286" s="35">
        <v>44135</v>
      </c>
      <c r="B1286" s="32" t="s">
        <v>2596</v>
      </c>
      <c r="C1286" s="32" t="s">
        <v>58</v>
      </c>
      <c r="D1286" s="32" t="s">
        <v>59</v>
      </c>
      <c r="E1286" s="32" t="s">
        <v>2597</v>
      </c>
      <c r="F1286" s="32" t="s">
        <v>31</v>
      </c>
      <c r="G1286" s="32" t="s">
        <v>2598</v>
      </c>
      <c r="H1286" s="33">
        <v>48</v>
      </c>
      <c r="I1286" s="33">
        <v>300</v>
      </c>
      <c r="J1286" s="33">
        <v>300</v>
      </c>
      <c r="K1286" s="32" t="s">
        <v>2599</v>
      </c>
      <c r="L1286" s="32" t="s">
        <v>63</v>
      </c>
      <c r="M1286" s="32" t="s">
        <v>2600</v>
      </c>
      <c r="N1286" s="33">
        <v>4</v>
      </c>
      <c r="O1286" s="33">
        <v>24</v>
      </c>
      <c r="P1286" s="33">
        <v>6</v>
      </c>
      <c r="R1286" s="48">
        <f>IF(IFERROR(VLOOKUP(E1286,Planif!$B:$B,1,FALSE),1)=1,1,"")</f>
        <v>1</v>
      </c>
    </row>
    <row r="1287" spans="1:18" x14ac:dyDescent="0.2">
      <c r="A1287" s="35">
        <v>44135</v>
      </c>
      <c r="B1287" s="32" t="s">
        <v>342</v>
      </c>
      <c r="C1287" s="32" t="s">
        <v>58</v>
      </c>
      <c r="D1287" s="32" t="s">
        <v>59</v>
      </c>
      <c r="E1287" s="32" t="s">
        <v>343</v>
      </c>
      <c r="F1287" s="32" t="s">
        <v>31</v>
      </c>
      <c r="G1287" s="32" t="s">
        <v>344</v>
      </c>
      <c r="H1287" s="33">
        <v>48</v>
      </c>
      <c r="I1287" s="33">
        <v>300</v>
      </c>
      <c r="J1287" s="33">
        <v>300</v>
      </c>
      <c r="K1287" s="32" t="s">
        <v>345</v>
      </c>
      <c r="L1287" s="32" t="s">
        <v>63</v>
      </c>
      <c r="M1287" s="32" t="s">
        <v>346</v>
      </c>
      <c r="N1287" s="33">
        <v>4</v>
      </c>
      <c r="O1287" s="33">
        <v>24</v>
      </c>
      <c r="P1287" s="33">
        <v>6</v>
      </c>
      <c r="R1287" s="48">
        <f>IF(IFERROR(VLOOKUP(E1287,Planif!$B:$B,1,FALSE),1)=1,1,"")</f>
        <v>1</v>
      </c>
    </row>
    <row r="1288" spans="1:18" x14ac:dyDescent="0.2">
      <c r="A1288" s="35">
        <v>44135</v>
      </c>
      <c r="B1288" s="32" t="s">
        <v>342</v>
      </c>
      <c r="C1288" s="32" t="s">
        <v>58</v>
      </c>
      <c r="D1288" s="32" t="s">
        <v>59</v>
      </c>
      <c r="E1288" s="32" t="s">
        <v>343</v>
      </c>
      <c r="F1288" s="32" t="s">
        <v>31</v>
      </c>
      <c r="G1288" s="32" t="s">
        <v>344</v>
      </c>
      <c r="H1288" s="33">
        <v>48</v>
      </c>
      <c r="I1288" s="33">
        <v>300</v>
      </c>
      <c r="J1288" s="33">
        <v>300</v>
      </c>
      <c r="K1288" s="32" t="s">
        <v>345</v>
      </c>
      <c r="L1288" s="32" t="s">
        <v>63</v>
      </c>
      <c r="M1288" s="32" t="s">
        <v>346</v>
      </c>
      <c r="N1288" s="33">
        <v>4</v>
      </c>
      <c r="O1288" s="33">
        <v>24</v>
      </c>
      <c r="P1288" s="33">
        <v>6</v>
      </c>
      <c r="R1288" s="48">
        <f>IF(IFERROR(VLOOKUP(E1288,Planif!$B:$B,1,FALSE),1)=1,1,"")</f>
        <v>1</v>
      </c>
    </row>
    <row r="1289" spans="1:18" x14ac:dyDescent="0.2">
      <c r="A1289" s="35">
        <v>44135</v>
      </c>
      <c r="B1289" s="32" t="s">
        <v>322</v>
      </c>
      <c r="C1289" s="32" t="s">
        <v>58</v>
      </c>
      <c r="D1289" s="32" t="s">
        <v>59</v>
      </c>
      <c r="E1289" s="32" t="s">
        <v>343</v>
      </c>
      <c r="F1289" s="32" t="s">
        <v>31</v>
      </c>
      <c r="G1289" s="32" t="s">
        <v>324</v>
      </c>
      <c r="H1289" s="33">
        <v>48</v>
      </c>
      <c r="I1289" s="33">
        <v>300</v>
      </c>
      <c r="J1289" s="33">
        <v>300</v>
      </c>
      <c r="K1289" s="32" t="s">
        <v>325</v>
      </c>
      <c r="L1289" s="32" t="s">
        <v>63</v>
      </c>
      <c r="M1289" s="32" t="s">
        <v>326</v>
      </c>
      <c r="N1289" s="33">
        <v>4</v>
      </c>
      <c r="O1289" s="33">
        <v>24</v>
      </c>
      <c r="P1289" s="33">
        <v>6</v>
      </c>
      <c r="R1289" s="48">
        <f>IF(IFERROR(VLOOKUP(E1289,Planif!$B:$B,1,FALSE),1)=1,1,"")</f>
        <v>1</v>
      </c>
    </row>
    <row r="1290" spans="1:18" x14ac:dyDescent="0.2">
      <c r="A1290" s="35">
        <v>44135</v>
      </c>
      <c r="B1290" s="32" t="s">
        <v>5689</v>
      </c>
      <c r="C1290" s="32" t="s">
        <v>58</v>
      </c>
      <c r="D1290" s="32" t="s">
        <v>59</v>
      </c>
      <c r="E1290" s="32" t="s">
        <v>343</v>
      </c>
      <c r="F1290" s="32" t="s">
        <v>31</v>
      </c>
      <c r="G1290" s="32" t="s">
        <v>5691</v>
      </c>
      <c r="H1290" s="33">
        <v>48</v>
      </c>
      <c r="I1290" s="33">
        <v>300</v>
      </c>
      <c r="J1290" s="33">
        <v>300</v>
      </c>
      <c r="K1290" s="32" t="s">
        <v>5692</v>
      </c>
      <c r="L1290" s="32" t="s">
        <v>63</v>
      </c>
      <c r="M1290" s="32" t="s">
        <v>5693</v>
      </c>
      <c r="N1290" s="33">
        <v>4</v>
      </c>
      <c r="O1290" s="33">
        <v>24</v>
      </c>
      <c r="P1290" s="33">
        <v>6</v>
      </c>
      <c r="R1290" s="48">
        <f>IF(IFERROR(VLOOKUP(E1290,Planif!$B:$B,1,FALSE),1)=1,1,"")</f>
        <v>1</v>
      </c>
    </row>
    <row r="1291" spans="1:18" x14ac:dyDescent="0.2">
      <c r="A1291" s="35">
        <v>44135</v>
      </c>
      <c r="B1291" s="32" t="s">
        <v>342</v>
      </c>
      <c r="C1291" s="32" t="s">
        <v>58</v>
      </c>
      <c r="D1291" s="32" t="s">
        <v>59</v>
      </c>
      <c r="E1291" s="32" t="s">
        <v>343</v>
      </c>
      <c r="F1291" s="32" t="s">
        <v>31</v>
      </c>
      <c r="G1291" s="32" t="s">
        <v>344</v>
      </c>
      <c r="H1291" s="33">
        <v>48</v>
      </c>
      <c r="I1291" s="33">
        <v>300</v>
      </c>
      <c r="J1291" s="33">
        <v>300</v>
      </c>
      <c r="K1291" s="32" t="s">
        <v>345</v>
      </c>
      <c r="L1291" s="32" t="s">
        <v>63</v>
      </c>
      <c r="M1291" s="32" t="s">
        <v>346</v>
      </c>
      <c r="N1291" s="33">
        <v>4</v>
      </c>
      <c r="O1291" s="33">
        <v>24</v>
      </c>
      <c r="P1291" s="33">
        <v>6</v>
      </c>
      <c r="R1291" s="48">
        <f>IF(IFERROR(VLOOKUP(E1291,Planif!$B:$B,1,FALSE),1)=1,1,"")</f>
        <v>1</v>
      </c>
    </row>
    <row r="1292" spans="1:18" x14ac:dyDescent="0.2">
      <c r="A1292" s="35">
        <v>44135</v>
      </c>
      <c r="B1292" s="32" t="s">
        <v>2601</v>
      </c>
      <c r="C1292" s="32" t="s">
        <v>58</v>
      </c>
      <c r="D1292" s="32" t="s">
        <v>59</v>
      </c>
      <c r="E1292" s="32" t="s">
        <v>2602</v>
      </c>
      <c r="F1292" s="32" t="s">
        <v>31</v>
      </c>
      <c r="G1292" s="32" t="s">
        <v>2603</v>
      </c>
      <c r="H1292" s="33">
        <v>48</v>
      </c>
      <c r="I1292" s="33">
        <v>300</v>
      </c>
      <c r="J1292" s="33">
        <v>300</v>
      </c>
      <c r="K1292" s="32" t="s">
        <v>2604</v>
      </c>
      <c r="L1292" s="32" t="s">
        <v>63</v>
      </c>
      <c r="M1292" s="32" t="s">
        <v>2605</v>
      </c>
      <c r="N1292" s="33">
        <v>4</v>
      </c>
      <c r="O1292" s="33">
        <v>24</v>
      </c>
      <c r="P1292" s="33">
        <v>6</v>
      </c>
      <c r="R1292" s="48">
        <f>IF(IFERROR(VLOOKUP(E1292,Planif!$B:$B,1,FALSE),1)=1,1,"")</f>
        <v>1</v>
      </c>
    </row>
    <row r="1293" spans="1:18" x14ac:dyDescent="0.2">
      <c r="A1293" s="35">
        <v>44135</v>
      </c>
      <c r="B1293" s="32" t="s">
        <v>2601</v>
      </c>
      <c r="C1293" s="32" t="s">
        <v>58</v>
      </c>
      <c r="D1293" s="32" t="s">
        <v>59</v>
      </c>
      <c r="E1293" s="32" t="s">
        <v>2602</v>
      </c>
      <c r="F1293" s="32" t="s">
        <v>31</v>
      </c>
      <c r="G1293" s="32" t="s">
        <v>2603</v>
      </c>
      <c r="H1293" s="33">
        <v>48</v>
      </c>
      <c r="I1293" s="33">
        <v>300</v>
      </c>
      <c r="J1293" s="33">
        <v>300</v>
      </c>
      <c r="K1293" s="32" t="s">
        <v>2604</v>
      </c>
      <c r="L1293" s="32" t="s">
        <v>63</v>
      </c>
      <c r="M1293" s="32" t="s">
        <v>2605</v>
      </c>
      <c r="N1293" s="33">
        <v>4</v>
      </c>
      <c r="O1293" s="33">
        <v>24</v>
      </c>
      <c r="P1293" s="33">
        <v>6</v>
      </c>
      <c r="R1293" s="48">
        <f>IF(IFERROR(VLOOKUP(E1293,Planif!$B:$B,1,FALSE),1)=1,1,"")</f>
        <v>1</v>
      </c>
    </row>
    <row r="1294" spans="1:18" x14ac:dyDescent="0.2">
      <c r="A1294" s="35">
        <v>44135</v>
      </c>
      <c r="B1294" s="32" t="s">
        <v>2581</v>
      </c>
      <c r="C1294" s="32" t="s">
        <v>58</v>
      </c>
      <c r="D1294" s="32" t="s">
        <v>59</v>
      </c>
      <c r="E1294" s="32" t="s">
        <v>2602</v>
      </c>
      <c r="F1294" s="32" t="s">
        <v>31</v>
      </c>
      <c r="G1294" s="32" t="s">
        <v>2583</v>
      </c>
      <c r="H1294" s="33">
        <v>48</v>
      </c>
      <c r="I1294" s="33">
        <v>300</v>
      </c>
      <c r="J1294" s="33">
        <v>300</v>
      </c>
      <c r="K1294" s="32" t="s">
        <v>2584</v>
      </c>
      <c r="L1294" s="32" t="s">
        <v>63</v>
      </c>
      <c r="M1294" s="32" t="s">
        <v>2585</v>
      </c>
      <c r="N1294" s="33">
        <v>4</v>
      </c>
      <c r="O1294" s="33">
        <v>24</v>
      </c>
      <c r="P1294" s="33">
        <v>6</v>
      </c>
      <c r="R1294" s="48">
        <f>IF(IFERROR(VLOOKUP(E1294,Planif!$B:$B,1,FALSE),1)=1,1,"")</f>
        <v>1</v>
      </c>
    </row>
    <row r="1295" spans="1:18" x14ac:dyDescent="0.2">
      <c r="A1295" s="35">
        <v>44135</v>
      </c>
      <c r="B1295" s="32" t="s">
        <v>7932</v>
      </c>
      <c r="C1295" s="32" t="s">
        <v>58</v>
      </c>
      <c r="D1295" s="32" t="s">
        <v>59</v>
      </c>
      <c r="E1295" s="32" t="s">
        <v>2602</v>
      </c>
      <c r="F1295" s="32" t="s">
        <v>31</v>
      </c>
      <c r="G1295" s="32" t="s">
        <v>7934</v>
      </c>
      <c r="H1295" s="33">
        <v>48</v>
      </c>
      <c r="I1295" s="33">
        <v>300</v>
      </c>
      <c r="J1295" s="33">
        <v>300</v>
      </c>
      <c r="K1295" s="32" t="s">
        <v>7935</v>
      </c>
      <c r="L1295" s="32" t="s">
        <v>63</v>
      </c>
      <c r="M1295" s="32" t="s">
        <v>7936</v>
      </c>
      <c r="N1295" s="33">
        <v>4</v>
      </c>
      <c r="O1295" s="33">
        <v>24</v>
      </c>
      <c r="P1295" s="33">
        <v>6</v>
      </c>
      <c r="R1295" s="48">
        <f>IF(IFERROR(VLOOKUP(E1295,Planif!$B:$B,1,FALSE),1)=1,1,"")</f>
        <v>1</v>
      </c>
    </row>
    <row r="1296" spans="1:18" x14ac:dyDescent="0.2">
      <c r="A1296" s="35">
        <v>44135</v>
      </c>
      <c r="B1296" s="32" t="s">
        <v>2601</v>
      </c>
      <c r="C1296" s="32" t="s">
        <v>58</v>
      </c>
      <c r="D1296" s="32" t="s">
        <v>59</v>
      </c>
      <c r="E1296" s="32" t="s">
        <v>2602</v>
      </c>
      <c r="F1296" s="32" t="s">
        <v>31</v>
      </c>
      <c r="G1296" s="32" t="s">
        <v>2603</v>
      </c>
      <c r="H1296" s="33">
        <v>48</v>
      </c>
      <c r="I1296" s="33">
        <v>300</v>
      </c>
      <c r="J1296" s="33">
        <v>300</v>
      </c>
      <c r="K1296" s="32" t="s">
        <v>2604</v>
      </c>
      <c r="L1296" s="32" t="s">
        <v>63</v>
      </c>
      <c r="M1296" s="32" t="s">
        <v>2605</v>
      </c>
      <c r="N1296" s="33">
        <v>4</v>
      </c>
      <c r="O1296" s="33">
        <v>24</v>
      </c>
      <c r="P1296" s="33">
        <v>6</v>
      </c>
      <c r="R1296" s="48">
        <f>IF(IFERROR(VLOOKUP(E1296,Planif!$B:$B,1,FALSE),1)=1,1,"")</f>
        <v>1</v>
      </c>
    </row>
    <row r="1297" spans="1:18" x14ac:dyDescent="0.2">
      <c r="A1297" s="35">
        <v>44135</v>
      </c>
      <c r="B1297" s="32" t="s">
        <v>2606</v>
      </c>
      <c r="C1297" s="32" t="s">
        <v>58</v>
      </c>
      <c r="D1297" s="32" t="s">
        <v>59</v>
      </c>
      <c r="E1297" s="32" t="s">
        <v>2607</v>
      </c>
      <c r="F1297" s="32" t="s">
        <v>31</v>
      </c>
      <c r="G1297" s="32" t="s">
        <v>2608</v>
      </c>
      <c r="H1297" s="33">
        <v>48</v>
      </c>
      <c r="I1297" s="33">
        <v>300</v>
      </c>
      <c r="J1297" s="33">
        <v>300</v>
      </c>
      <c r="K1297" s="32" t="s">
        <v>2609</v>
      </c>
      <c r="L1297" s="32" t="s">
        <v>63</v>
      </c>
      <c r="M1297" s="32" t="s">
        <v>2610</v>
      </c>
      <c r="N1297" s="33">
        <v>4</v>
      </c>
      <c r="O1297" s="33">
        <v>24</v>
      </c>
      <c r="P1297" s="33">
        <v>6</v>
      </c>
      <c r="R1297" s="48">
        <f>IF(IFERROR(VLOOKUP(E1297,Planif!$B:$B,1,FALSE),1)=1,1,"")</f>
        <v>1</v>
      </c>
    </row>
    <row r="1298" spans="1:18" x14ac:dyDescent="0.2">
      <c r="A1298" s="35">
        <v>44135</v>
      </c>
      <c r="B1298" s="32" t="s">
        <v>2606</v>
      </c>
      <c r="C1298" s="32" t="s">
        <v>58</v>
      </c>
      <c r="D1298" s="32" t="s">
        <v>59</v>
      </c>
      <c r="E1298" s="32" t="s">
        <v>2607</v>
      </c>
      <c r="F1298" s="32" t="s">
        <v>31</v>
      </c>
      <c r="G1298" s="32" t="s">
        <v>2608</v>
      </c>
      <c r="H1298" s="33">
        <v>48</v>
      </c>
      <c r="I1298" s="33">
        <v>300</v>
      </c>
      <c r="J1298" s="33">
        <v>300</v>
      </c>
      <c r="K1298" s="32" t="s">
        <v>2609</v>
      </c>
      <c r="L1298" s="32" t="s">
        <v>63</v>
      </c>
      <c r="M1298" s="32" t="s">
        <v>2610</v>
      </c>
      <c r="N1298" s="33">
        <v>4</v>
      </c>
      <c r="O1298" s="33">
        <v>24</v>
      </c>
      <c r="P1298" s="33">
        <v>6</v>
      </c>
      <c r="R1298" s="48">
        <f>IF(IFERROR(VLOOKUP(E1298,Planif!$B:$B,1,FALSE),1)=1,1,"")</f>
        <v>1</v>
      </c>
    </row>
    <row r="1299" spans="1:18" x14ac:dyDescent="0.2">
      <c r="A1299" s="35">
        <v>44135</v>
      </c>
      <c r="B1299" s="32" t="s">
        <v>2586</v>
      </c>
      <c r="C1299" s="32" t="s">
        <v>58</v>
      </c>
      <c r="D1299" s="32" t="s">
        <v>59</v>
      </c>
      <c r="E1299" s="32" t="s">
        <v>2607</v>
      </c>
      <c r="F1299" s="32" t="s">
        <v>31</v>
      </c>
      <c r="G1299" s="32" t="s">
        <v>2588</v>
      </c>
      <c r="H1299" s="33">
        <v>48</v>
      </c>
      <c r="I1299" s="33">
        <v>300</v>
      </c>
      <c r="J1299" s="33">
        <v>300</v>
      </c>
      <c r="K1299" s="32" t="s">
        <v>2589</v>
      </c>
      <c r="L1299" s="32" t="s">
        <v>63</v>
      </c>
      <c r="M1299" s="32" t="s">
        <v>2590</v>
      </c>
      <c r="N1299" s="33">
        <v>4</v>
      </c>
      <c r="O1299" s="33">
        <v>24</v>
      </c>
      <c r="P1299" s="33">
        <v>6</v>
      </c>
      <c r="R1299" s="48">
        <f>IF(IFERROR(VLOOKUP(E1299,Planif!$B:$B,1,FALSE),1)=1,1,"")</f>
        <v>1</v>
      </c>
    </row>
    <row r="1300" spans="1:18" x14ac:dyDescent="0.2">
      <c r="A1300" s="35">
        <v>44135</v>
      </c>
      <c r="B1300" s="32" t="s">
        <v>7937</v>
      </c>
      <c r="C1300" s="32" t="s">
        <v>58</v>
      </c>
      <c r="D1300" s="32" t="s">
        <v>59</v>
      </c>
      <c r="E1300" s="32" t="s">
        <v>2607</v>
      </c>
      <c r="F1300" s="32" t="s">
        <v>31</v>
      </c>
      <c r="G1300" s="32" t="s">
        <v>7939</v>
      </c>
      <c r="H1300" s="33">
        <v>48</v>
      </c>
      <c r="I1300" s="33">
        <v>300</v>
      </c>
      <c r="J1300" s="33">
        <v>300</v>
      </c>
      <c r="K1300" s="32" t="s">
        <v>7940</v>
      </c>
      <c r="L1300" s="32" t="s">
        <v>63</v>
      </c>
      <c r="M1300" s="32" t="s">
        <v>7941</v>
      </c>
      <c r="N1300" s="33">
        <v>4</v>
      </c>
      <c r="O1300" s="33">
        <v>24</v>
      </c>
      <c r="P1300" s="33">
        <v>6</v>
      </c>
      <c r="R1300" s="48">
        <f>IF(IFERROR(VLOOKUP(E1300,Planif!$B:$B,1,FALSE),1)=1,1,"")</f>
        <v>1</v>
      </c>
    </row>
    <row r="1301" spans="1:18" x14ac:dyDescent="0.2">
      <c r="A1301" s="35">
        <v>44135</v>
      </c>
      <c r="B1301" s="32" t="s">
        <v>2606</v>
      </c>
      <c r="C1301" s="32" t="s">
        <v>58</v>
      </c>
      <c r="D1301" s="32" t="s">
        <v>59</v>
      </c>
      <c r="E1301" s="32" t="s">
        <v>2607</v>
      </c>
      <c r="F1301" s="32" t="s">
        <v>31</v>
      </c>
      <c r="G1301" s="32" t="s">
        <v>2608</v>
      </c>
      <c r="H1301" s="33">
        <v>48</v>
      </c>
      <c r="I1301" s="33">
        <v>300</v>
      </c>
      <c r="J1301" s="33">
        <v>300</v>
      </c>
      <c r="K1301" s="32" t="s">
        <v>2609</v>
      </c>
      <c r="L1301" s="32" t="s">
        <v>63</v>
      </c>
      <c r="M1301" s="32" t="s">
        <v>2610</v>
      </c>
      <c r="N1301" s="33">
        <v>4</v>
      </c>
      <c r="O1301" s="33">
        <v>24</v>
      </c>
      <c r="P1301" s="33">
        <v>6</v>
      </c>
      <c r="R1301" s="48">
        <f>IF(IFERROR(VLOOKUP(E1301,Planif!$B:$B,1,FALSE),1)=1,1,"")</f>
        <v>1</v>
      </c>
    </row>
    <row r="1302" spans="1:18" x14ac:dyDescent="0.2">
      <c r="A1302" s="35">
        <v>44135</v>
      </c>
      <c r="B1302" s="32" t="s">
        <v>2611</v>
      </c>
      <c r="C1302" s="32" t="s">
        <v>58</v>
      </c>
      <c r="D1302" s="32" t="s">
        <v>59</v>
      </c>
      <c r="E1302" s="32" t="s">
        <v>2612</v>
      </c>
      <c r="F1302" s="32" t="s">
        <v>31</v>
      </c>
      <c r="G1302" s="32" t="s">
        <v>2613</v>
      </c>
      <c r="H1302" s="33">
        <v>48</v>
      </c>
      <c r="I1302" s="33">
        <v>300</v>
      </c>
      <c r="J1302" s="33">
        <v>300</v>
      </c>
      <c r="K1302" s="32" t="s">
        <v>2614</v>
      </c>
      <c r="L1302" s="32" t="s">
        <v>63</v>
      </c>
      <c r="M1302" s="32" t="s">
        <v>2615</v>
      </c>
      <c r="N1302" s="33">
        <v>4</v>
      </c>
      <c r="O1302" s="33">
        <v>24</v>
      </c>
      <c r="P1302" s="33">
        <v>6</v>
      </c>
      <c r="R1302" s="48">
        <f>IF(IFERROR(VLOOKUP(E1302,Planif!$B:$B,1,FALSE),1)=1,1,"")</f>
        <v>1</v>
      </c>
    </row>
    <row r="1303" spans="1:18" x14ac:dyDescent="0.2">
      <c r="A1303" s="35">
        <v>44135</v>
      </c>
      <c r="B1303" s="32" t="s">
        <v>2611</v>
      </c>
      <c r="C1303" s="32" t="s">
        <v>58</v>
      </c>
      <c r="D1303" s="32" t="s">
        <v>59</v>
      </c>
      <c r="E1303" s="32" t="s">
        <v>2612</v>
      </c>
      <c r="F1303" s="32" t="s">
        <v>31</v>
      </c>
      <c r="G1303" s="32" t="s">
        <v>2613</v>
      </c>
      <c r="H1303" s="33">
        <v>48</v>
      </c>
      <c r="I1303" s="33">
        <v>300</v>
      </c>
      <c r="J1303" s="33">
        <v>300</v>
      </c>
      <c r="K1303" s="32" t="s">
        <v>2614</v>
      </c>
      <c r="L1303" s="32" t="s">
        <v>63</v>
      </c>
      <c r="M1303" s="32" t="s">
        <v>2615</v>
      </c>
      <c r="N1303" s="33">
        <v>4</v>
      </c>
      <c r="O1303" s="33">
        <v>24</v>
      </c>
      <c r="P1303" s="33">
        <v>6</v>
      </c>
      <c r="R1303" s="48">
        <f>IF(IFERROR(VLOOKUP(E1303,Planif!$B:$B,1,FALSE),1)=1,1,"")</f>
        <v>1</v>
      </c>
    </row>
    <row r="1304" spans="1:18" x14ac:dyDescent="0.2">
      <c r="A1304" s="35">
        <v>44135</v>
      </c>
      <c r="B1304" s="32" t="s">
        <v>2591</v>
      </c>
      <c r="C1304" s="32" t="s">
        <v>58</v>
      </c>
      <c r="D1304" s="32" t="s">
        <v>59</v>
      </c>
      <c r="E1304" s="32" t="s">
        <v>2612</v>
      </c>
      <c r="F1304" s="32" t="s">
        <v>31</v>
      </c>
      <c r="G1304" s="32" t="s">
        <v>2593</v>
      </c>
      <c r="H1304" s="33">
        <v>48</v>
      </c>
      <c r="I1304" s="33">
        <v>300</v>
      </c>
      <c r="J1304" s="33">
        <v>300</v>
      </c>
      <c r="K1304" s="32" t="s">
        <v>2594</v>
      </c>
      <c r="L1304" s="32" t="s">
        <v>63</v>
      </c>
      <c r="M1304" s="32" t="s">
        <v>2595</v>
      </c>
      <c r="N1304" s="33">
        <v>4</v>
      </c>
      <c r="O1304" s="33">
        <v>24</v>
      </c>
      <c r="P1304" s="33">
        <v>6</v>
      </c>
      <c r="R1304" s="48">
        <f>IF(IFERROR(VLOOKUP(E1304,Planif!$B:$B,1,FALSE),1)=1,1,"")</f>
        <v>1</v>
      </c>
    </row>
    <row r="1305" spans="1:18" x14ac:dyDescent="0.2">
      <c r="A1305" s="35">
        <v>44135</v>
      </c>
      <c r="B1305" s="32" t="s">
        <v>7942</v>
      </c>
      <c r="C1305" s="32" t="s">
        <v>58</v>
      </c>
      <c r="D1305" s="32" t="s">
        <v>59</v>
      </c>
      <c r="E1305" s="32" t="s">
        <v>2612</v>
      </c>
      <c r="F1305" s="32" t="s">
        <v>31</v>
      </c>
      <c r="G1305" s="32" t="s">
        <v>7944</v>
      </c>
      <c r="H1305" s="33">
        <v>48</v>
      </c>
      <c r="I1305" s="33">
        <v>300</v>
      </c>
      <c r="J1305" s="33">
        <v>300</v>
      </c>
      <c r="K1305" s="32" t="s">
        <v>7945</v>
      </c>
      <c r="L1305" s="32" t="s">
        <v>63</v>
      </c>
      <c r="M1305" s="32" t="s">
        <v>7946</v>
      </c>
      <c r="N1305" s="33">
        <v>4</v>
      </c>
      <c r="O1305" s="33">
        <v>24</v>
      </c>
      <c r="P1305" s="33">
        <v>6</v>
      </c>
      <c r="R1305" s="48">
        <f>IF(IFERROR(VLOOKUP(E1305,Planif!$B:$B,1,FALSE),1)=1,1,"")</f>
        <v>1</v>
      </c>
    </row>
    <row r="1306" spans="1:18" x14ac:dyDescent="0.2">
      <c r="A1306" s="35">
        <v>44135</v>
      </c>
      <c r="B1306" s="32" t="s">
        <v>2611</v>
      </c>
      <c r="C1306" s="32" t="s">
        <v>58</v>
      </c>
      <c r="D1306" s="32" t="s">
        <v>59</v>
      </c>
      <c r="E1306" s="32" t="s">
        <v>2612</v>
      </c>
      <c r="F1306" s="32" t="s">
        <v>31</v>
      </c>
      <c r="G1306" s="32" t="s">
        <v>2613</v>
      </c>
      <c r="H1306" s="33">
        <v>48</v>
      </c>
      <c r="I1306" s="33">
        <v>300</v>
      </c>
      <c r="J1306" s="33">
        <v>300</v>
      </c>
      <c r="K1306" s="32" t="s">
        <v>2614</v>
      </c>
      <c r="L1306" s="32" t="s">
        <v>63</v>
      </c>
      <c r="M1306" s="32" t="s">
        <v>2615</v>
      </c>
      <c r="N1306" s="33">
        <v>4</v>
      </c>
      <c r="O1306" s="33">
        <v>24</v>
      </c>
      <c r="P1306" s="33">
        <v>6</v>
      </c>
      <c r="R1306" s="48">
        <f>IF(IFERROR(VLOOKUP(E1306,Planif!$B:$B,1,FALSE),1)=1,1,"")</f>
        <v>1</v>
      </c>
    </row>
    <row r="1307" spans="1:18" x14ac:dyDescent="0.2">
      <c r="A1307" s="35">
        <v>44135</v>
      </c>
      <c r="B1307" s="32" t="s">
        <v>2616</v>
      </c>
      <c r="C1307" s="32" t="s">
        <v>58</v>
      </c>
      <c r="D1307" s="32" t="s">
        <v>59</v>
      </c>
      <c r="E1307" s="32" t="s">
        <v>2617</v>
      </c>
      <c r="F1307" s="32" t="s">
        <v>31</v>
      </c>
      <c r="G1307" s="32" t="s">
        <v>2618</v>
      </c>
      <c r="H1307" s="33">
        <v>48</v>
      </c>
      <c r="I1307" s="33">
        <v>300</v>
      </c>
      <c r="J1307" s="33">
        <v>300</v>
      </c>
      <c r="K1307" s="32" t="s">
        <v>2619</v>
      </c>
      <c r="L1307" s="32" t="s">
        <v>63</v>
      </c>
      <c r="M1307" s="32" t="s">
        <v>2620</v>
      </c>
      <c r="N1307" s="33">
        <v>4</v>
      </c>
      <c r="O1307" s="33">
        <v>24</v>
      </c>
      <c r="P1307" s="33">
        <v>6</v>
      </c>
      <c r="R1307" s="48">
        <f>IF(IFERROR(VLOOKUP(E1307,Planif!$B:$B,1,FALSE),1)=1,1,"")</f>
        <v>1</v>
      </c>
    </row>
    <row r="1308" spans="1:18" x14ac:dyDescent="0.2">
      <c r="A1308" s="35">
        <v>44135</v>
      </c>
      <c r="B1308" s="32" t="s">
        <v>2616</v>
      </c>
      <c r="C1308" s="32" t="s">
        <v>58</v>
      </c>
      <c r="D1308" s="32" t="s">
        <v>59</v>
      </c>
      <c r="E1308" s="32" t="s">
        <v>2617</v>
      </c>
      <c r="F1308" s="32" t="s">
        <v>31</v>
      </c>
      <c r="G1308" s="32" t="s">
        <v>2618</v>
      </c>
      <c r="H1308" s="33">
        <v>48</v>
      </c>
      <c r="I1308" s="33">
        <v>300</v>
      </c>
      <c r="J1308" s="33">
        <v>300</v>
      </c>
      <c r="K1308" s="32" t="s">
        <v>2619</v>
      </c>
      <c r="L1308" s="32" t="s">
        <v>63</v>
      </c>
      <c r="M1308" s="32" t="s">
        <v>2620</v>
      </c>
      <c r="N1308" s="33">
        <v>4</v>
      </c>
      <c r="O1308" s="33">
        <v>24</v>
      </c>
      <c r="P1308" s="33">
        <v>6</v>
      </c>
      <c r="R1308" s="48">
        <f>IF(IFERROR(VLOOKUP(E1308,Planif!$B:$B,1,FALSE),1)=1,1,"")</f>
        <v>1</v>
      </c>
    </row>
    <row r="1309" spans="1:18" x14ac:dyDescent="0.2">
      <c r="A1309" s="35">
        <v>44135</v>
      </c>
      <c r="B1309" s="32" t="s">
        <v>2596</v>
      </c>
      <c r="C1309" s="32" t="s">
        <v>58</v>
      </c>
      <c r="D1309" s="32" t="s">
        <v>59</v>
      </c>
      <c r="E1309" s="32" t="s">
        <v>2617</v>
      </c>
      <c r="F1309" s="32" t="s">
        <v>31</v>
      </c>
      <c r="G1309" s="32" t="s">
        <v>2598</v>
      </c>
      <c r="H1309" s="33">
        <v>48</v>
      </c>
      <c r="I1309" s="33">
        <v>300</v>
      </c>
      <c r="J1309" s="33">
        <v>300</v>
      </c>
      <c r="K1309" s="32" t="s">
        <v>2599</v>
      </c>
      <c r="L1309" s="32" t="s">
        <v>63</v>
      </c>
      <c r="M1309" s="32" t="s">
        <v>2600</v>
      </c>
      <c r="N1309" s="33">
        <v>4</v>
      </c>
      <c r="O1309" s="33">
        <v>24</v>
      </c>
      <c r="P1309" s="33">
        <v>6</v>
      </c>
      <c r="R1309" s="48">
        <f>IF(IFERROR(VLOOKUP(E1309,Planif!$B:$B,1,FALSE),1)=1,1,"")</f>
        <v>1</v>
      </c>
    </row>
    <row r="1310" spans="1:18" x14ac:dyDescent="0.2">
      <c r="A1310" s="35">
        <v>44135</v>
      </c>
      <c r="B1310" s="32" t="s">
        <v>7947</v>
      </c>
      <c r="C1310" s="32" t="s">
        <v>58</v>
      </c>
      <c r="D1310" s="32" t="s">
        <v>59</v>
      </c>
      <c r="E1310" s="32" t="s">
        <v>2617</v>
      </c>
      <c r="F1310" s="32" t="s">
        <v>31</v>
      </c>
      <c r="G1310" s="32" t="s">
        <v>7949</v>
      </c>
      <c r="H1310" s="33">
        <v>48</v>
      </c>
      <c r="I1310" s="33">
        <v>300</v>
      </c>
      <c r="J1310" s="33">
        <v>300</v>
      </c>
      <c r="K1310" s="32" t="s">
        <v>7950</v>
      </c>
      <c r="L1310" s="32" t="s">
        <v>63</v>
      </c>
      <c r="M1310" s="32" t="s">
        <v>7951</v>
      </c>
      <c r="N1310" s="33">
        <v>4</v>
      </c>
      <c r="O1310" s="33">
        <v>24</v>
      </c>
      <c r="P1310" s="33">
        <v>6</v>
      </c>
      <c r="R1310" s="48">
        <f>IF(IFERROR(VLOOKUP(E1310,Planif!$B:$B,1,FALSE),1)=1,1,"")</f>
        <v>1</v>
      </c>
    </row>
    <row r="1311" spans="1:18" x14ac:dyDescent="0.2">
      <c r="A1311" s="35">
        <v>44135</v>
      </c>
      <c r="B1311" s="32" t="s">
        <v>2616</v>
      </c>
      <c r="C1311" s="32" t="s">
        <v>58</v>
      </c>
      <c r="D1311" s="32" t="s">
        <v>59</v>
      </c>
      <c r="E1311" s="32" t="s">
        <v>2617</v>
      </c>
      <c r="F1311" s="32" t="s">
        <v>31</v>
      </c>
      <c r="G1311" s="32" t="s">
        <v>2618</v>
      </c>
      <c r="H1311" s="33">
        <v>48</v>
      </c>
      <c r="I1311" s="33">
        <v>300</v>
      </c>
      <c r="J1311" s="33">
        <v>300</v>
      </c>
      <c r="K1311" s="32" t="s">
        <v>2619</v>
      </c>
      <c r="L1311" s="32" t="s">
        <v>63</v>
      </c>
      <c r="M1311" s="32" t="s">
        <v>2620</v>
      </c>
      <c r="N1311" s="33">
        <v>4</v>
      </c>
      <c r="O1311" s="33">
        <v>24</v>
      </c>
      <c r="P1311" s="33">
        <v>6</v>
      </c>
      <c r="R1311" s="48">
        <f>IF(IFERROR(VLOOKUP(E1311,Planif!$B:$B,1,FALSE),1)=1,1,"")</f>
        <v>1</v>
      </c>
    </row>
    <row r="1312" spans="1:18" x14ac:dyDescent="0.2">
      <c r="A1312" s="35">
        <v>44135</v>
      </c>
      <c r="B1312" s="32" t="s">
        <v>2621</v>
      </c>
      <c r="C1312" s="32" t="s">
        <v>58</v>
      </c>
      <c r="D1312" s="32" t="s">
        <v>59</v>
      </c>
      <c r="E1312" s="32" t="s">
        <v>2622</v>
      </c>
      <c r="F1312" s="32" t="s">
        <v>31</v>
      </c>
      <c r="G1312" s="32" t="s">
        <v>2623</v>
      </c>
      <c r="H1312" s="33">
        <v>48</v>
      </c>
      <c r="I1312" s="33">
        <v>300</v>
      </c>
      <c r="J1312" s="33">
        <v>300</v>
      </c>
      <c r="K1312" s="32" t="s">
        <v>2624</v>
      </c>
      <c r="L1312" s="32" t="s">
        <v>63</v>
      </c>
      <c r="M1312" s="32" t="s">
        <v>2625</v>
      </c>
      <c r="N1312" s="33">
        <v>4</v>
      </c>
      <c r="O1312" s="33">
        <v>24</v>
      </c>
      <c r="P1312" s="33">
        <v>6</v>
      </c>
      <c r="R1312" s="48">
        <f>IF(IFERROR(VLOOKUP(E1312,Planif!$B:$B,1,FALSE),1)=1,1,"")</f>
        <v>1</v>
      </c>
    </row>
    <row r="1313" spans="1:18" x14ac:dyDescent="0.2">
      <c r="A1313" s="35">
        <v>44135</v>
      </c>
      <c r="B1313" s="32" t="s">
        <v>2621</v>
      </c>
      <c r="C1313" s="32" t="s">
        <v>58</v>
      </c>
      <c r="D1313" s="32" t="s">
        <v>59</v>
      </c>
      <c r="E1313" s="32" t="s">
        <v>2622</v>
      </c>
      <c r="F1313" s="32" t="s">
        <v>31</v>
      </c>
      <c r="G1313" s="32" t="s">
        <v>2623</v>
      </c>
      <c r="H1313" s="33">
        <v>48</v>
      </c>
      <c r="I1313" s="33">
        <v>300</v>
      </c>
      <c r="J1313" s="33">
        <v>300</v>
      </c>
      <c r="K1313" s="32" t="s">
        <v>2624</v>
      </c>
      <c r="L1313" s="32" t="s">
        <v>63</v>
      </c>
      <c r="M1313" s="32" t="s">
        <v>2625</v>
      </c>
      <c r="N1313" s="33">
        <v>4</v>
      </c>
      <c r="O1313" s="33">
        <v>24</v>
      </c>
      <c r="P1313" s="33">
        <v>6</v>
      </c>
      <c r="R1313" s="48">
        <f>IF(IFERROR(VLOOKUP(E1313,Planif!$B:$B,1,FALSE),1)=1,1,"")</f>
        <v>1</v>
      </c>
    </row>
    <row r="1314" spans="1:18" x14ac:dyDescent="0.2">
      <c r="A1314" s="35">
        <v>44135</v>
      </c>
      <c r="B1314" s="32" t="s">
        <v>2601</v>
      </c>
      <c r="C1314" s="32" t="s">
        <v>58</v>
      </c>
      <c r="D1314" s="32" t="s">
        <v>59</v>
      </c>
      <c r="E1314" s="32" t="s">
        <v>2622</v>
      </c>
      <c r="F1314" s="32" t="s">
        <v>31</v>
      </c>
      <c r="G1314" s="32" t="s">
        <v>2603</v>
      </c>
      <c r="H1314" s="33">
        <v>48</v>
      </c>
      <c r="I1314" s="33">
        <v>300</v>
      </c>
      <c r="J1314" s="33">
        <v>300</v>
      </c>
      <c r="K1314" s="32" t="s">
        <v>2604</v>
      </c>
      <c r="L1314" s="32" t="s">
        <v>63</v>
      </c>
      <c r="M1314" s="32" t="s">
        <v>2605</v>
      </c>
      <c r="N1314" s="33">
        <v>4</v>
      </c>
      <c r="O1314" s="33">
        <v>24</v>
      </c>
      <c r="P1314" s="33">
        <v>6</v>
      </c>
      <c r="R1314" s="48">
        <f>IF(IFERROR(VLOOKUP(E1314,Planif!$B:$B,1,FALSE),1)=1,1,"")</f>
        <v>1</v>
      </c>
    </row>
    <row r="1315" spans="1:18" x14ac:dyDescent="0.2">
      <c r="A1315" s="35">
        <v>44135</v>
      </c>
      <c r="B1315" s="32" t="s">
        <v>7952</v>
      </c>
      <c r="C1315" s="32" t="s">
        <v>58</v>
      </c>
      <c r="D1315" s="32" t="s">
        <v>59</v>
      </c>
      <c r="E1315" s="32" t="s">
        <v>2622</v>
      </c>
      <c r="F1315" s="32" t="s">
        <v>31</v>
      </c>
      <c r="G1315" s="32" t="s">
        <v>7954</v>
      </c>
      <c r="H1315" s="33">
        <v>48</v>
      </c>
      <c r="I1315" s="33">
        <v>300</v>
      </c>
      <c r="J1315" s="33">
        <v>300</v>
      </c>
      <c r="K1315" s="32" t="s">
        <v>7955</v>
      </c>
      <c r="L1315" s="32" t="s">
        <v>63</v>
      </c>
      <c r="M1315" s="32" t="s">
        <v>7956</v>
      </c>
      <c r="N1315" s="33">
        <v>4</v>
      </c>
      <c r="O1315" s="33">
        <v>24</v>
      </c>
      <c r="P1315" s="33">
        <v>6</v>
      </c>
      <c r="R1315" s="48">
        <f>IF(IFERROR(VLOOKUP(E1315,Planif!$B:$B,1,FALSE),1)=1,1,"")</f>
        <v>1</v>
      </c>
    </row>
    <row r="1316" spans="1:18" x14ac:dyDescent="0.2">
      <c r="A1316" s="35">
        <v>44135</v>
      </c>
      <c r="B1316" s="32" t="s">
        <v>2621</v>
      </c>
      <c r="C1316" s="32" t="s">
        <v>58</v>
      </c>
      <c r="D1316" s="32" t="s">
        <v>59</v>
      </c>
      <c r="E1316" s="32" t="s">
        <v>2622</v>
      </c>
      <c r="F1316" s="32" t="s">
        <v>31</v>
      </c>
      <c r="G1316" s="32" t="s">
        <v>2623</v>
      </c>
      <c r="H1316" s="33">
        <v>48</v>
      </c>
      <c r="I1316" s="33">
        <v>300</v>
      </c>
      <c r="J1316" s="33">
        <v>300</v>
      </c>
      <c r="K1316" s="32" t="s">
        <v>2624</v>
      </c>
      <c r="L1316" s="32" t="s">
        <v>63</v>
      </c>
      <c r="M1316" s="32" t="s">
        <v>2625</v>
      </c>
      <c r="N1316" s="33">
        <v>4</v>
      </c>
      <c r="O1316" s="33">
        <v>24</v>
      </c>
      <c r="P1316" s="33">
        <v>6</v>
      </c>
      <c r="R1316" s="48">
        <f>IF(IFERROR(VLOOKUP(E1316,Planif!$B:$B,1,FALSE),1)=1,1,"")</f>
        <v>1</v>
      </c>
    </row>
    <row r="1317" spans="1:18" x14ac:dyDescent="0.2">
      <c r="A1317" s="35">
        <v>44135</v>
      </c>
      <c r="B1317" s="32" t="s">
        <v>2626</v>
      </c>
      <c r="C1317" s="32" t="s">
        <v>58</v>
      </c>
      <c r="D1317" s="32" t="s">
        <v>59</v>
      </c>
      <c r="E1317" s="32" t="s">
        <v>2627</v>
      </c>
      <c r="F1317" s="32" t="s">
        <v>31</v>
      </c>
      <c r="G1317" s="32" t="s">
        <v>2628</v>
      </c>
      <c r="H1317" s="33">
        <v>48</v>
      </c>
      <c r="I1317" s="33">
        <v>300</v>
      </c>
      <c r="J1317" s="33">
        <v>300</v>
      </c>
      <c r="K1317" s="32" t="s">
        <v>2629</v>
      </c>
      <c r="L1317" s="32" t="s">
        <v>63</v>
      </c>
      <c r="M1317" s="32" t="s">
        <v>2630</v>
      </c>
      <c r="N1317" s="33">
        <v>4</v>
      </c>
      <c r="O1317" s="33">
        <v>24</v>
      </c>
      <c r="P1317" s="33">
        <v>6</v>
      </c>
      <c r="R1317" s="48">
        <f>IF(IFERROR(VLOOKUP(E1317,Planif!$B:$B,1,FALSE),1)=1,1,"")</f>
        <v>1</v>
      </c>
    </row>
    <row r="1318" spans="1:18" x14ac:dyDescent="0.2">
      <c r="A1318" s="35">
        <v>44135</v>
      </c>
      <c r="B1318" s="32" t="s">
        <v>2626</v>
      </c>
      <c r="C1318" s="32" t="s">
        <v>58</v>
      </c>
      <c r="D1318" s="32" t="s">
        <v>59</v>
      </c>
      <c r="E1318" s="32" t="s">
        <v>2627</v>
      </c>
      <c r="F1318" s="32" t="s">
        <v>31</v>
      </c>
      <c r="G1318" s="32" t="s">
        <v>2628</v>
      </c>
      <c r="H1318" s="33">
        <v>48</v>
      </c>
      <c r="I1318" s="33">
        <v>300</v>
      </c>
      <c r="J1318" s="33">
        <v>300</v>
      </c>
      <c r="K1318" s="32" t="s">
        <v>2629</v>
      </c>
      <c r="L1318" s="32" t="s">
        <v>63</v>
      </c>
      <c r="M1318" s="32" t="s">
        <v>2630</v>
      </c>
      <c r="N1318" s="33">
        <v>4</v>
      </c>
      <c r="O1318" s="33">
        <v>24</v>
      </c>
      <c r="P1318" s="33">
        <v>6</v>
      </c>
      <c r="R1318" s="48">
        <f>IF(IFERROR(VLOOKUP(E1318,Planif!$B:$B,1,FALSE),1)=1,1,"")</f>
        <v>1</v>
      </c>
    </row>
    <row r="1319" spans="1:18" x14ac:dyDescent="0.2">
      <c r="A1319" s="35">
        <v>44135</v>
      </c>
      <c r="B1319" s="32" t="s">
        <v>2606</v>
      </c>
      <c r="C1319" s="32" t="s">
        <v>58</v>
      </c>
      <c r="D1319" s="32" t="s">
        <v>59</v>
      </c>
      <c r="E1319" s="32" t="s">
        <v>2627</v>
      </c>
      <c r="F1319" s="32" t="s">
        <v>31</v>
      </c>
      <c r="G1319" s="32" t="s">
        <v>2608</v>
      </c>
      <c r="H1319" s="33">
        <v>48</v>
      </c>
      <c r="I1319" s="33">
        <v>300</v>
      </c>
      <c r="J1319" s="33">
        <v>300</v>
      </c>
      <c r="K1319" s="32" t="s">
        <v>2609</v>
      </c>
      <c r="L1319" s="32" t="s">
        <v>63</v>
      </c>
      <c r="M1319" s="32" t="s">
        <v>2610</v>
      </c>
      <c r="N1319" s="33">
        <v>4</v>
      </c>
      <c r="O1319" s="33">
        <v>24</v>
      </c>
      <c r="P1319" s="33">
        <v>6</v>
      </c>
      <c r="R1319" s="48">
        <f>IF(IFERROR(VLOOKUP(E1319,Planif!$B:$B,1,FALSE),1)=1,1,"")</f>
        <v>1</v>
      </c>
    </row>
    <row r="1320" spans="1:18" x14ac:dyDescent="0.2">
      <c r="A1320" s="35">
        <v>44135</v>
      </c>
      <c r="B1320" s="32" t="s">
        <v>7957</v>
      </c>
      <c r="C1320" s="32" t="s">
        <v>58</v>
      </c>
      <c r="D1320" s="32" t="s">
        <v>59</v>
      </c>
      <c r="E1320" s="32" t="s">
        <v>2627</v>
      </c>
      <c r="F1320" s="32" t="s">
        <v>31</v>
      </c>
      <c r="G1320" s="32" t="s">
        <v>7959</v>
      </c>
      <c r="H1320" s="33">
        <v>48</v>
      </c>
      <c r="I1320" s="33">
        <v>300</v>
      </c>
      <c r="J1320" s="33">
        <v>300</v>
      </c>
      <c r="K1320" s="32" t="s">
        <v>7960</v>
      </c>
      <c r="L1320" s="32" t="s">
        <v>63</v>
      </c>
      <c r="M1320" s="32" t="s">
        <v>7961</v>
      </c>
      <c r="N1320" s="33">
        <v>4</v>
      </c>
      <c r="O1320" s="33">
        <v>24</v>
      </c>
      <c r="P1320" s="33">
        <v>6</v>
      </c>
      <c r="R1320" s="48">
        <f>IF(IFERROR(VLOOKUP(E1320,Planif!$B:$B,1,FALSE),1)=1,1,"")</f>
        <v>1</v>
      </c>
    </row>
    <row r="1321" spans="1:18" x14ac:dyDescent="0.2">
      <c r="A1321" s="35">
        <v>44135</v>
      </c>
      <c r="B1321" s="32" t="s">
        <v>2626</v>
      </c>
      <c r="C1321" s="32" t="s">
        <v>58</v>
      </c>
      <c r="D1321" s="32" t="s">
        <v>59</v>
      </c>
      <c r="E1321" s="32" t="s">
        <v>2627</v>
      </c>
      <c r="F1321" s="32" t="s">
        <v>31</v>
      </c>
      <c r="G1321" s="32" t="s">
        <v>2628</v>
      </c>
      <c r="H1321" s="33">
        <v>48</v>
      </c>
      <c r="I1321" s="33">
        <v>300</v>
      </c>
      <c r="J1321" s="33">
        <v>300</v>
      </c>
      <c r="K1321" s="32" t="s">
        <v>2629</v>
      </c>
      <c r="L1321" s="32" t="s">
        <v>63</v>
      </c>
      <c r="M1321" s="32" t="s">
        <v>2630</v>
      </c>
      <c r="N1321" s="33">
        <v>4</v>
      </c>
      <c r="O1321" s="33">
        <v>24</v>
      </c>
      <c r="P1321" s="33">
        <v>6</v>
      </c>
      <c r="R1321" s="48">
        <f>IF(IFERROR(VLOOKUP(E1321,Planif!$B:$B,1,FALSE),1)=1,1,"")</f>
        <v>1</v>
      </c>
    </row>
    <row r="1322" spans="1:18" x14ac:dyDescent="0.2">
      <c r="A1322" s="35">
        <v>44135</v>
      </c>
      <c r="B1322" s="32" t="s">
        <v>2631</v>
      </c>
      <c r="C1322" s="32" t="s">
        <v>58</v>
      </c>
      <c r="D1322" s="32" t="s">
        <v>59</v>
      </c>
      <c r="E1322" s="32" t="s">
        <v>2632</v>
      </c>
      <c r="F1322" s="32" t="s">
        <v>31</v>
      </c>
      <c r="G1322" s="32" t="s">
        <v>2633</v>
      </c>
      <c r="H1322" s="33">
        <v>48</v>
      </c>
      <c r="I1322" s="33">
        <v>300</v>
      </c>
      <c r="J1322" s="33">
        <v>300</v>
      </c>
      <c r="K1322" s="32" t="s">
        <v>2634</v>
      </c>
      <c r="L1322" s="32" t="s">
        <v>63</v>
      </c>
      <c r="M1322" s="32" t="s">
        <v>2635</v>
      </c>
      <c r="N1322" s="33">
        <v>4</v>
      </c>
      <c r="O1322" s="33">
        <v>24</v>
      </c>
      <c r="P1322" s="33">
        <v>6</v>
      </c>
      <c r="R1322" s="48">
        <f>IF(IFERROR(VLOOKUP(E1322,Planif!$B:$B,1,FALSE),1)=1,1,"")</f>
        <v>1</v>
      </c>
    </row>
    <row r="1323" spans="1:18" x14ac:dyDescent="0.2">
      <c r="A1323" s="35">
        <v>44135</v>
      </c>
      <c r="B1323" s="32" t="s">
        <v>2631</v>
      </c>
      <c r="C1323" s="32" t="s">
        <v>58</v>
      </c>
      <c r="D1323" s="32" t="s">
        <v>59</v>
      </c>
      <c r="E1323" s="32" t="s">
        <v>2632</v>
      </c>
      <c r="F1323" s="32" t="s">
        <v>31</v>
      </c>
      <c r="G1323" s="32" t="s">
        <v>2633</v>
      </c>
      <c r="H1323" s="33">
        <v>48</v>
      </c>
      <c r="I1323" s="33">
        <v>300</v>
      </c>
      <c r="J1323" s="33">
        <v>300</v>
      </c>
      <c r="K1323" s="32" t="s">
        <v>2634</v>
      </c>
      <c r="L1323" s="32" t="s">
        <v>63</v>
      </c>
      <c r="M1323" s="32" t="s">
        <v>2635</v>
      </c>
      <c r="N1323" s="33">
        <v>4</v>
      </c>
      <c r="O1323" s="33">
        <v>24</v>
      </c>
      <c r="P1323" s="33">
        <v>6</v>
      </c>
      <c r="R1323" s="48">
        <f>IF(IFERROR(VLOOKUP(E1323,Planif!$B:$B,1,FALSE),1)=1,1,"")</f>
        <v>1</v>
      </c>
    </row>
    <row r="1324" spans="1:18" x14ac:dyDescent="0.2">
      <c r="A1324" s="35">
        <v>44135</v>
      </c>
      <c r="B1324" s="32" t="s">
        <v>2611</v>
      </c>
      <c r="C1324" s="32" t="s">
        <v>58</v>
      </c>
      <c r="D1324" s="32" t="s">
        <v>59</v>
      </c>
      <c r="E1324" s="32" t="s">
        <v>2632</v>
      </c>
      <c r="F1324" s="32" t="s">
        <v>31</v>
      </c>
      <c r="G1324" s="32" t="s">
        <v>2613</v>
      </c>
      <c r="H1324" s="33">
        <v>48</v>
      </c>
      <c r="I1324" s="33">
        <v>300</v>
      </c>
      <c r="J1324" s="33">
        <v>300</v>
      </c>
      <c r="K1324" s="32" t="s">
        <v>2614</v>
      </c>
      <c r="L1324" s="32" t="s">
        <v>63</v>
      </c>
      <c r="M1324" s="32" t="s">
        <v>2615</v>
      </c>
      <c r="N1324" s="33">
        <v>4</v>
      </c>
      <c r="O1324" s="33">
        <v>24</v>
      </c>
      <c r="P1324" s="33">
        <v>6</v>
      </c>
      <c r="R1324" s="48">
        <f>IF(IFERROR(VLOOKUP(E1324,Planif!$B:$B,1,FALSE),1)=1,1,"")</f>
        <v>1</v>
      </c>
    </row>
    <row r="1325" spans="1:18" x14ac:dyDescent="0.2">
      <c r="A1325" s="35">
        <v>44135</v>
      </c>
      <c r="B1325" s="32" t="s">
        <v>7962</v>
      </c>
      <c r="C1325" s="32" t="s">
        <v>58</v>
      </c>
      <c r="D1325" s="32" t="s">
        <v>59</v>
      </c>
      <c r="E1325" s="32" t="s">
        <v>2632</v>
      </c>
      <c r="F1325" s="32" t="s">
        <v>31</v>
      </c>
      <c r="G1325" s="32" t="s">
        <v>7964</v>
      </c>
      <c r="H1325" s="33">
        <v>48</v>
      </c>
      <c r="I1325" s="33">
        <v>300</v>
      </c>
      <c r="J1325" s="33">
        <v>300</v>
      </c>
      <c r="K1325" s="32" t="s">
        <v>7965</v>
      </c>
      <c r="L1325" s="32" t="s">
        <v>63</v>
      </c>
      <c r="M1325" s="32" t="s">
        <v>7966</v>
      </c>
      <c r="N1325" s="33">
        <v>4</v>
      </c>
      <c r="O1325" s="33">
        <v>24</v>
      </c>
      <c r="P1325" s="33">
        <v>6</v>
      </c>
      <c r="R1325" s="48">
        <f>IF(IFERROR(VLOOKUP(E1325,Planif!$B:$B,1,FALSE),1)=1,1,"")</f>
        <v>1</v>
      </c>
    </row>
    <row r="1326" spans="1:18" x14ac:dyDescent="0.2">
      <c r="A1326" s="35">
        <v>44135</v>
      </c>
      <c r="B1326" s="32" t="s">
        <v>2631</v>
      </c>
      <c r="C1326" s="32" t="s">
        <v>58</v>
      </c>
      <c r="D1326" s="32" t="s">
        <v>59</v>
      </c>
      <c r="E1326" s="32" t="s">
        <v>2632</v>
      </c>
      <c r="F1326" s="32" t="s">
        <v>31</v>
      </c>
      <c r="G1326" s="32" t="s">
        <v>2633</v>
      </c>
      <c r="H1326" s="33">
        <v>48</v>
      </c>
      <c r="I1326" s="33">
        <v>300</v>
      </c>
      <c r="J1326" s="33">
        <v>300</v>
      </c>
      <c r="K1326" s="32" t="s">
        <v>2634</v>
      </c>
      <c r="L1326" s="32" t="s">
        <v>63</v>
      </c>
      <c r="M1326" s="32" t="s">
        <v>2635</v>
      </c>
      <c r="N1326" s="33">
        <v>4</v>
      </c>
      <c r="O1326" s="33">
        <v>24</v>
      </c>
      <c r="P1326" s="33">
        <v>6</v>
      </c>
      <c r="R1326" s="48">
        <f>IF(IFERROR(VLOOKUP(E1326,Planif!$B:$B,1,FALSE),1)=1,1,"")</f>
        <v>1</v>
      </c>
    </row>
    <row r="1327" spans="1:18" x14ac:dyDescent="0.2">
      <c r="A1327" s="35">
        <v>44135</v>
      </c>
      <c r="B1327" s="32" t="s">
        <v>2636</v>
      </c>
      <c r="C1327" s="32" t="s">
        <v>58</v>
      </c>
      <c r="D1327" s="32" t="s">
        <v>59</v>
      </c>
      <c r="E1327" s="32" t="s">
        <v>2637</v>
      </c>
      <c r="F1327" s="32" t="s">
        <v>31</v>
      </c>
      <c r="G1327" s="32" t="s">
        <v>2638</v>
      </c>
      <c r="H1327" s="33">
        <v>48</v>
      </c>
      <c r="I1327" s="33">
        <v>300</v>
      </c>
      <c r="J1327" s="33">
        <v>300</v>
      </c>
      <c r="K1327" s="32" t="s">
        <v>2639</v>
      </c>
      <c r="L1327" s="32" t="s">
        <v>63</v>
      </c>
      <c r="M1327" s="32" t="s">
        <v>2640</v>
      </c>
      <c r="N1327" s="33">
        <v>4</v>
      </c>
      <c r="O1327" s="33">
        <v>24</v>
      </c>
      <c r="P1327" s="33">
        <v>6</v>
      </c>
      <c r="R1327" s="48">
        <f>IF(IFERROR(VLOOKUP(E1327,Planif!$B:$B,1,FALSE),1)=1,1,"")</f>
        <v>1</v>
      </c>
    </row>
    <row r="1328" spans="1:18" x14ac:dyDescent="0.2">
      <c r="A1328" s="35">
        <v>44135</v>
      </c>
      <c r="B1328" s="32" t="s">
        <v>2636</v>
      </c>
      <c r="C1328" s="32" t="s">
        <v>58</v>
      </c>
      <c r="D1328" s="32" t="s">
        <v>59</v>
      </c>
      <c r="E1328" s="32" t="s">
        <v>2637</v>
      </c>
      <c r="F1328" s="32" t="s">
        <v>31</v>
      </c>
      <c r="G1328" s="32" t="s">
        <v>2638</v>
      </c>
      <c r="H1328" s="33">
        <v>48</v>
      </c>
      <c r="I1328" s="33">
        <v>300</v>
      </c>
      <c r="J1328" s="33">
        <v>300</v>
      </c>
      <c r="K1328" s="32" t="s">
        <v>2639</v>
      </c>
      <c r="L1328" s="32" t="s">
        <v>63</v>
      </c>
      <c r="M1328" s="32" t="s">
        <v>2640</v>
      </c>
      <c r="N1328" s="33">
        <v>4</v>
      </c>
      <c r="O1328" s="33">
        <v>24</v>
      </c>
      <c r="P1328" s="33">
        <v>6</v>
      </c>
      <c r="R1328" s="48">
        <f>IF(IFERROR(VLOOKUP(E1328,Planif!$B:$B,1,FALSE),1)=1,1,"")</f>
        <v>1</v>
      </c>
    </row>
    <row r="1329" spans="1:18" x14ac:dyDescent="0.2">
      <c r="A1329" s="35">
        <v>44135</v>
      </c>
      <c r="B1329" s="32" t="s">
        <v>2616</v>
      </c>
      <c r="C1329" s="32" t="s">
        <v>58</v>
      </c>
      <c r="D1329" s="32" t="s">
        <v>59</v>
      </c>
      <c r="E1329" s="32" t="s">
        <v>2637</v>
      </c>
      <c r="F1329" s="32" t="s">
        <v>31</v>
      </c>
      <c r="G1329" s="32" t="s">
        <v>2618</v>
      </c>
      <c r="H1329" s="33">
        <v>48</v>
      </c>
      <c r="I1329" s="33">
        <v>300</v>
      </c>
      <c r="J1329" s="33">
        <v>300</v>
      </c>
      <c r="K1329" s="32" t="s">
        <v>2619</v>
      </c>
      <c r="L1329" s="32" t="s">
        <v>63</v>
      </c>
      <c r="M1329" s="32" t="s">
        <v>2620</v>
      </c>
      <c r="N1329" s="33">
        <v>4</v>
      </c>
      <c r="O1329" s="33">
        <v>24</v>
      </c>
      <c r="P1329" s="33">
        <v>6</v>
      </c>
      <c r="R1329" s="48">
        <f>IF(IFERROR(VLOOKUP(E1329,Planif!$B:$B,1,FALSE),1)=1,1,"")</f>
        <v>1</v>
      </c>
    </row>
    <row r="1330" spans="1:18" x14ac:dyDescent="0.2">
      <c r="A1330" s="35">
        <v>44135</v>
      </c>
      <c r="B1330" s="32" t="s">
        <v>7967</v>
      </c>
      <c r="C1330" s="32" t="s">
        <v>58</v>
      </c>
      <c r="D1330" s="32" t="s">
        <v>59</v>
      </c>
      <c r="E1330" s="32" t="s">
        <v>2637</v>
      </c>
      <c r="F1330" s="32" t="s">
        <v>31</v>
      </c>
      <c r="G1330" s="32" t="s">
        <v>7969</v>
      </c>
      <c r="H1330" s="33">
        <v>48</v>
      </c>
      <c r="I1330" s="33">
        <v>300</v>
      </c>
      <c r="J1330" s="33">
        <v>300</v>
      </c>
      <c r="K1330" s="32" t="s">
        <v>7970</v>
      </c>
      <c r="L1330" s="32" t="s">
        <v>63</v>
      </c>
      <c r="M1330" s="32" t="s">
        <v>7971</v>
      </c>
      <c r="N1330" s="33">
        <v>4</v>
      </c>
      <c r="O1330" s="33">
        <v>24</v>
      </c>
      <c r="P1330" s="33">
        <v>6</v>
      </c>
      <c r="R1330" s="48">
        <f>IF(IFERROR(VLOOKUP(E1330,Planif!$B:$B,1,FALSE),1)=1,1,"")</f>
        <v>1</v>
      </c>
    </row>
    <row r="1331" spans="1:18" x14ac:dyDescent="0.2">
      <c r="A1331" s="35">
        <v>44135</v>
      </c>
      <c r="B1331" s="32" t="s">
        <v>2636</v>
      </c>
      <c r="C1331" s="32" t="s">
        <v>58</v>
      </c>
      <c r="D1331" s="32" t="s">
        <v>59</v>
      </c>
      <c r="E1331" s="32" t="s">
        <v>2637</v>
      </c>
      <c r="F1331" s="32" t="s">
        <v>31</v>
      </c>
      <c r="G1331" s="32" t="s">
        <v>2638</v>
      </c>
      <c r="H1331" s="33">
        <v>48</v>
      </c>
      <c r="I1331" s="33">
        <v>300</v>
      </c>
      <c r="J1331" s="33">
        <v>300</v>
      </c>
      <c r="K1331" s="32" t="s">
        <v>2639</v>
      </c>
      <c r="L1331" s="32" t="s">
        <v>63</v>
      </c>
      <c r="M1331" s="32" t="s">
        <v>2640</v>
      </c>
      <c r="N1331" s="33">
        <v>4</v>
      </c>
      <c r="O1331" s="33">
        <v>24</v>
      </c>
      <c r="P1331" s="33">
        <v>6</v>
      </c>
      <c r="R1331" s="48">
        <f>IF(IFERROR(VLOOKUP(E1331,Planif!$B:$B,1,FALSE),1)=1,1,"")</f>
        <v>1</v>
      </c>
    </row>
    <row r="1332" spans="1:18" x14ac:dyDescent="0.2">
      <c r="A1332" s="35">
        <v>44135</v>
      </c>
      <c r="B1332" s="32" t="s">
        <v>2641</v>
      </c>
      <c r="C1332" s="32" t="s">
        <v>58</v>
      </c>
      <c r="D1332" s="32" t="s">
        <v>59</v>
      </c>
      <c r="E1332" s="32" t="s">
        <v>2642</v>
      </c>
      <c r="F1332" s="32" t="s">
        <v>31</v>
      </c>
      <c r="G1332" s="32" t="s">
        <v>2643</v>
      </c>
      <c r="H1332" s="33">
        <v>48</v>
      </c>
      <c r="I1332" s="33">
        <v>300</v>
      </c>
      <c r="J1332" s="33">
        <v>300</v>
      </c>
      <c r="K1332" s="32" t="s">
        <v>2644</v>
      </c>
      <c r="L1332" s="32" t="s">
        <v>63</v>
      </c>
      <c r="M1332" s="32" t="s">
        <v>2645</v>
      </c>
      <c r="N1332" s="33">
        <v>4</v>
      </c>
      <c r="O1332" s="33">
        <v>24</v>
      </c>
      <c r="P1332" s="33">
        <v>6</v>
      </c>
      <c r="R1332" s="48">
        <f>IF(IFERROR(VLOOKUP(E1332,Planif!$B:$B,1,FALSE),1)=1,1,"")</f>
        <v>1</v>
      </c>
    </row>
    <row r="1333" spans="1:18" x14ac:dyDescent="0.2">
      <c r="A1333" s="35">
        <v>44135</v>
      </c>
      <c r="B1333" s="32" t="s">
        <v>2641</v>
      </c>
      <c r="C1333" s="32" t="s">
        <v>58</v>
      </c>
      <c r="D1333" s="32" t="s">
        <v>59</v>
      </c>
      <c r="E1333" s="32" t="s">
        <v>2642</v>
      </c>
      <c r="F1333" s="32" t="s">
        <v>31</v>
      </c>
      <c r="G1333" s="32" t="s">
        <v>2643</v>
      </c>
      <c r="H1333" s="33">
        <v>48</v>
      </c>
      <c r="I1333" s="33">
        <v>300</v>
      </c>
      <c r="J1333" s="33">
        <v>300</v>
      </c>
      <c r="K1333" s="32" t="s">
        <v>2644</v>
      </c>
      <c r="L1333" s="32" t="s">
        <v>63</v>
      </c>
      <c r="M1333" s="32" t="s">
        <v>2645</v>
      </c>
      <c r="N1333" s="33">
        <v>4</v>
      </c>
      <c r="O1333" s="33">
        <v>24</v>
      </c>
      <c r="P1333" s="33">
        <v>6</v>
      </c>
      <c r="R1333" s="48">
        <f>IF(IFERROR(VLOOKUP(E1333,Planif!$B:$B,1,FALSE),1)=1,1,"")</f>
        <v>1</v>
      </c>
    </row>
    <row r="1334" spans="1:18" x14ac:dyDescent="0.2">
      <c r="A1334" s="35">
        <v>44135</v>
      </c>
      <c r="B1334" s="32" t="s">
        <v>2621</v>
      </c>
      <c r="C1334" s="32" t="s">
        <v>58</v>
      </c>
      <c r="D1334" s="32" t="s">
        <v>59</v>
      </c>
      <c r="E1334" s="32" t="s">
        <v>2642</v>
      </c>
      <c r="F1334" s="32" t="s">
        <v>31</v>
      </c>
      <c r="G1334" s="32" t="s">
        <v>2623</v>
      </c>
      <c r="H1334" s="33">
        <v>48</v>
      </c>
      <c r="I1334" s="33">
        <v>300</v>
      </c>
      <c r="J1334" s="33">
        <v>300</v>
      </c>
      <c r="K1334" s="32" t="s">
        <v>2624</v>
      </c>
      <c r="L1334" s="32" t="s">
        <v>63</v>
      </c>
      <c r="M1334" s="32" t="s">
        <v>2625</v>
      </c>
      <c r="N1334" s="33">
        <v>4</v>
      </c>
      <c r="O1334" s="33">
        <v>24</v>
      </c>
      <c r="P1334" s="33">
        <v>6</v>
      </c>
      <c r="R1334" s="48">
        <f>IF(IFERROR(VLOOKUP(E1334,Planif!$B:$B,1,FALSE),1)=1,1,"")</f>
        <v>1</v>
      </c>
    </row>
    <row r="1335" spans="1:18" x14ac:dyDescent="0.2">
      <c r="A1335" s="35">
        <v>44135</v>
      </c>
      <c r="B1335" s="32" t="s">
        <v>7972</v>
      </c>
      <c r="C1335" s="32" t="s">
        <v>58</v>
      </c>
      <c r="D1335" s="32" t="s">
        <v>59</v>
      </c>
      <c r="E1335" s="32" t="s">
        <v>2642</v>
      </c>
      <c r="F1335" s="32" t="s">
        <v>31</v>
      </c>
      <c r="G1335" s="32" t="s">
        <v>7974</v>
      </c>
      <c r="H1335" s="33">
        <v>48</v>
      </c>
      <c r="I1335" s="33">
        <v>300</v>
      </c>
      <c r="J1335" s="33">
        <v>300</v>
      </c>
      <c r="K1335" s="32" t="s">
        <v>7975</v>
      </c>
      <c r="L1335" s="32" t="s">
        <v>63</v>
      </c>
      <c r="M1335" s="32" t="s">
        <v>7976</v>
      </c>
      <c r="N1335" s="33">
        <v>4</v>
      </c>
      <c r="O1335" s="33">
        <v>24</v>
      </c>
      <c r="P1335" s="33">
        <v>6</v>
      </c>
      <c r="R1335" s="48">
        <f>IF(IFERROR(VLOOKUP(E1335,Planif!$B:$B,1,FALSE),1)=1,1,"")</f>
        <v>1</v>
      </c>
    </row>
    <row r="1336" spans="1:18" x14ac:dyDescent="0.2">
      <c r="A1336" s="35">
        <v>44135</v>
      </c>
      <c r="B1336" s="32" t="s">
        <v>2641</v>
      </c>
      <c r="C1336" s="32" t="s">
        <v>58</v>
      </c>
      <c r="D1336" s="32" t="s">
        <v>59</v>
      </c>
      <c r="E1336" s="32" t="s">
        <v>2642</v>
      </c>
      <c r="F1336" s="32" t="s">
        <v>31</v>
      </c>
      <c r="G1336" s="32" t="s">
        <v>2643</v>
      </c>
      <c r="H1336" s="33">
        <v>48</v>
      </c>
      <c r="I1336" s="33">
        <v>300</v>
      </c>
      <c r="J1336" s="33">
        <v>300</v>
      </c>
      <c r="K1336" s="32" t="s">
        <v>2644</v>
      </c>
      <c r="L1336" s="32" t="s">
        <v>63</v>
      </c>
      <c r="M1336" s="32" t="s">
        <v>2645</v>
      </c>
      <c r="N1336" s="33">
        <v>4</v>
      </c>
      <c r="O1336" s="33">
        <v>24</v>
      </c>
      <c r="P1336" s="33">
        <v>6</v>
      </c>
      <c r="R1336" s="48">
        <f>IF(IFERROR(VLOOKUP(E1336,Planif!$B:$B,1,FALSE),1)=1,1,"")</f>
        <v>1</v>
      </c>
    </row>
    <row r="1337" spans="1:18" x14ac:dyDescent="0.2">
      <c r="A1337" s="35">
        <v>44135</v>
      </c>
      <c r="B1337" s="32" t="s">
        <v>2646</v>
      </c>
      <c r="C1337" s="32" t="s">
        <v>58</v>
      </c>
      <c r="D1337" s="32" t="s">
        <v>59</v>
      </c>
      <c r="E1337" s="32" t="s">
        <v>2647</v>
      </c>
      <c r="F1337" s="32" t="s">
        <v>31</v>
      </c>
      <c r="G1337" s="32" t="s">
        <v>2648</v>
      </c>
      <c r="H1337" s="33">
        <v>48</v>
      </c>
      <c r="I1337" s="33">
        <v>300</v>
      </c>
      <c r="J1337" s="33">
        <v>300</v>
      </c>
      <c r="K1337" s="32" t="s">
        <v>2649</v>
      </c>
      <c r="L1337" s="32" t="s">
        <v>63</v>
      </c>
      <c r="M1337" s="32" t="s">
        <v>2650</v>
      </c>
      <c r="N1337" s="33">
        <v>4</v>
      </c>
      <c r="O1337" s="33">
        <v>24</v>
      </c>
      <c r="P1337" s="33">
        <v>6</v>
      </c>
      <c r="R1337" s="48">
        <f>IF(IFERROR(VLOOKUP(E1337,Planif!$B:$B,1,FALSE),1)=1,1,"")</f>
        <v>1</v>
      </c>
    </row>
    <row r="1338" spans="1:18" x14ac:dyDescent="0.2">
      <c r="A1338" s="35">
        <v>44135</v>
      </c>
      <c r="B1338" s="32" t="s">
        <v>2646</v>
      </c>
      <c r="C1338" s="32" t="s">
        <v>58</v>
      </c>
      <c r="D1338" s="32" t="s">
        <v>59</v>
      </c>
      <c r="E1338" s="32" t="s">
        <v>2647</v>
      </c>
      <c r="F1338" s="32" t="s">
        <v>31</v>
      </c>
      <c r="G1338" s="32" t="s">
        <v>2648</v>
      </c>
      <c r="H1338" s="33">
        <v>48</v>
      </c>
      <c r="I1338" s="33">
        <v>300</v>
      </c>
      <c r="J1338" s="33">
        <v>300</v>
      </c>
      <c r="K1338" s="32" t="s">
        <v>2649</v>
      </c>
      <c r="L1338" s="32" t="s">
        <v>63</v>
      </c>
      <c r="M1338" s="32" t="s">
        <v>2650</v>
      </c>
      <c r="N1338" s="33">
        <v>4</v>
      </c>
      <c r="O1338" s="33">
        <v>24</v>
      </c>
      <c r="P1338" s="33">
        <v>6</v>
      </c>
      <c r="R1338" s="48">
        <f>IF(IFERROR(VLOOKUP(E1338,Planif!$B:$B,1,FALSE),1)=1,1,"")</f>
        <v>1</v>
      </c>
    </row>
    <row r="1339" spans="1:18" x14ac:dyDescent="0.2">
      <c r="A1339" s="35">
        <v>44135</v>
      </c>
      <c r="B1339" s="32" t="s">
        <v>2626</v>
      </c>
      <c r="C1339" s="32" t="s">
        <v>58</v>
      </c>
      <c r="D1339" s="32" t="s">
        <v>59</v>
      </c>
      <c r="E1339" s="32" t="s">
        <v>2647</v>
      </c>
      <c r="F1339" s="32" t="s">
        <v>31</v>
      </c>
      <c r="G1339" s="32" t="s">
        <v>2628</v>
      </c>
      <c r="H1339" s="33">
        <v>48</v>
      </c>
      <c r="I1339" s="33">
        <v>300</v>
      </c>
      <c r="J1339" s="33">
        <v>300</v>
      </c>
      <c r="K1339" s="32" t="s">
        <v>2629</v>
      </c>
      <c r="L1339" s="32" t="s">
        <v>63</v>
      </c>
      <c r="M1339" s="32" t="s">
        <v>2630</v>
      </c>
      <c r="N1339" s="33">
        <v>4</v>
      </c>
      <c r="O1339" s="33">
        <v>24</v>
      </c>
      <c r="P1339" s="33">
        <v>6</v>
      </c>
      <c r="R1339" s="48">
        <f>IF(IFERROR(VLOOKUP(E1339,Planif!$B:$B,1,FALSE),1)=1,1,"")</f>
        <v>1</v>
      </c>
    </row>
    <row r="1340" spans="1:18" x14ac:dyDescent="0.2">
      <c r="A1340" s="35">
        <v>44135</v>
      </c>
      <c r="B1340" s="32" t="s">
        <v>7977</v>
      </c>
      <c r="C1340" s="32" t="s">
        <v>58</v>
      </c>
      <c r="D1340" s="32" t="s">
        <v>59</v>
      </c>
      <c r="E1340" s="32" t="s">
        <v>2647</v>
      </c>
      <c r="F1340" s="32" t="s">
        <v>31</v>
      </c>
      <c r="G1340" s="32" t="s">
        <v>7979</v>
      </c>
      <c r="H1340" s="33">
        <v>48</v>
      </c>
      <c r="I1340" s="33">
        <v>300</v>
      </c>
      <c r="J1340" s="33">
        <v>300</v>
      </c>
      <c r="K1340" s="32" t="s">
        <v>7980</v>
      </c>
      <c r="L1340" s="32" t="s">
        <v>63</v>
      </c>
      <c r="M1340" s="32" t="s">
        <v>7981</v>
      </c>
      <c r="N1340" s="33">
        <v>4</v>
      </c>
      <c r="O1340" s="33">
        <v>24</v>
      </c>
      <c r="P1340" s="33">
        <v>6</v>
      </c>
      <c r="R1340" s="48">
        <f>IF(IFERROR(VLOOKUP(E1340,Planif!$B:$B,1,FALSE),1)=1,1,"")</f>
        <v>1</v>
      </c>
    </row>
    <row r="1341" spans="1:18" x14ac:dyDescent="0.2">
      <c r="A1341" s="35">
        <v>44135</v>
      </c>
      <c r="B1341" s="32" t="s">
        <v>2646</v>
      </c>
      <c r="C1341" s="32" t="s">
        <v>58</v>
      </c>
      <c r="D1341" s="32" t="s">
        <v>59</v>
      </c>
      <c r="E1341" s="32" t="s">
        <v>2647</v>
      </c>
      <c r="F1341" s="32" t="s">
        <v>31</v>
      </c>
      <c r="G1341" s="32" t="s">
        <v>2648</v>
      </c>
      <c r="H1341" s="33">
        <v>48</v>
      </c>
      <c r="I1341" s="33">
        <v>300</v>
      </c>
      <c r="J1341" s="33">
        <v>300</v>
      </c>
      <c r="K1341" s="32" t="s">
        <v>2649</v>
      </c>
      <c r="L1341" s="32" t="s">
        <v>63</v>
      </c>
      <c r="M1341" s="32" t="s">
        <v>2650</v>
      </c>
      <c r="N1341" s="33">
        <v>4</v>
      </c>
      <c r="O1341" s="33">
        <v>24</v>
      </c>
      <c r="P1341" s="33">
        <v>6</v>
      </c>
      <c r="R1341" s="48">
        <f>IF(IFERROR(VLOOKUP(E1341,Planif!$B:$B,1,FALSE),1)=1,1,"")</f>
        <v>1</v>
      </c>
    </row>
    <row r="1342" spans="1:18" x14ac:dyDescent="0.2">
      <c r="A1342" s="35">
        <v>44135</v>
      </c>
      <c r="B1342" s="32" t="s">
        <v>347</v>
      </c>
      <c r="C1342" s="32" t="s">
        <v>58</v>
      </c>
      <c r="D1342" s="32" t="s">
        <v>59</v>
      </c>
      <c r="E1342" s="32" t="s">
        <v>348</v>
      </c>
      <c r="F1342" s="32" t="s">
        <v>31</v>
      </c>
      <c r="G1342" s="32" t="s">
        <v>349</v>
      </c>
      <c r="H1342" s="33">
        <v>48</v>
      </c>
      <c r="I1342" s="33">
        <v>300</v>
      </c>
      <c r="J1342" s="33">
        <v>300</v>
      </c>
      <c r="K1342" s="32" t="s">
        <v>350</v>
      </c>
      <c r="L1342" s="32" t="s">
        <v>63</v>
      </c>
      <c r="M1342" s="32" t="s">
        <v>351</v>
      </c>
      <c r="N1342" s="33">
        <v>4</v>
      </c>
      <c r="O1342" s="33">
        <v>24</v>
      </c>
      <c r="P1342" s="33">
        <v>6</v>
      </c>
      <c r="R1342" s="48">
        <f>IF(IFERROR(VLOOKUP(E1342,Planif!$B:$B,1,FALSE),1)=1,1,"")</f>
        <v>1</v>
      </c>
    </row>
    <row r="1343" spans="1:18" x14ac:dyDescent="0.2">
      <c r="A1343" s="35">
        <v>44135</v>
      </c>
      <c r="B1343" s="32" t="s">
        <v>347</v>
      </c>
      <c r="C1343" s="32" t="s">
        <v>58</v>
      </c>
      <c r="D1343" s="32" t="s">
        <v>59</v>
      </c>
      <c r="E1343" s="32" t="s">
        <v>348</v>
      </c>
      <c r="F1343" s="32" t="s">
        <v>31</v>
      </c>
      <c r="G1343" s="32" t="s">
        <v>349</v>
      </c>
      <c r="H1343" s="33">
        <v>48</v>
      </c>
      <c r="I1343" s="33">
        <v>300</v>
      </c>
      <c r="J1343" s="33">
        <v>300</v>
      </c>
      <c r="K1343" s="32" t="s">
        <v>350</v>
      </c>
      <c r="L1343" s="32" t="s">
        <v>63</v>
      </c>
      <c r="M1343" s="32" t="s">
        <v>351</v>
      </c>
      <c r="N1343" s="33">
        <v>4</v>
      </c>
      <c r="O1343" s="33">
        <v>24</v>
      </c>
      <c r="P1343" s="33">
        <v>6</v>
      </c>
      <c r="R1343" s="48">
        <f>IF(IFERROR(VLOOKUP(E1343,Planif!$B:$B,1,FALSE),1)=1,1,"")</f>
        <v>1</v>
      </c>
    </row>
    <row r="1344" spans="1:18" x14ac:dyDescent="0.2">
      <c r="A1344" s="35">
        <v>44135</v>
      </c>
      <c r="B1344" s="32" t="s">
        <v>327</v>
      </c>
      <c r="C1344" s="32" t="s">
        <v>58</v>
      </c>
      <c r="D1344" s="32" t="s">
        <v>59</v>
      </c>
      <c r="E1344" s="32" t="s">
        <v>348</v>
      </c>
      <c r="F1344" s="32" t="s">
        <v>31</v>
      </c>
      <c r="G1344" s="32" t="s">
        <v>329</v>
      </c>
      <c r="H1344" s="33">
        <v>48</v>
      </c>
      <c r="I1344" s="33">
        <v>300</v>
      </c>
      <c r="J1344" s="33">
        <v>300</v>
      </c>
      <c r="K1344" s="32" t="s">
        <v>330</v>
      </c>
      <c r="L1344" s="32" t="s">
        <v>63</v>
      </c>
      <c r="M1344" s="32" t="s">
        <v>331</v>
      </c>
      <c r="N1344" s="33">
        <v>4</v>
      </c>
      <c r="O1344" s="33">
        <v>24</v>
      </c>
      <c r="P1344" s="33">
        <v>6</v>
      </c>
      <c r="R1344" s="48">
        <f>IF(IFERROR(VLOOKUP(E1344,Planif!$B:$B,1,FALSE),1)=1,1,"")</f>
        <v>1</v>
      </c>
    </row>
    <row r="1345" spans="1:18" x14ac:dyDescent="0.2">
      <c r="A1345" s="35">
        <v>44135</v>
      </c>
      <c r="B1345" s="32" t="s">
        <v>5694</v>
      </c>
      <c r="C1345" s="32" t="s">
        <v>58</v>
      </c>
      <c r="D1345" s="32" t="s">
        <v>59</v>
      </c>
      <c r="E1345" s="32" t="s">
        <v>348</v>
      </c>
      <c r="F1345" s="32" t="s">
        <v>31</v>
      </c>
      <c r="G1345" s="32" t="s">
        <v>5696</v>
      </c>
      <c r="H1345" s="33">
        <v>48</v>
      </c>
      <c r="I1345" s="33">
        <v>300</v>
      </c>
      <c r="J1345" s="33">
        <v>300</v>
      </c>
      <c r="K1345" s="32" t="s">
        <v>5697</v>
      </c>
      <c r="L1345" s="32" t="s">
        <v>63</v>
      </c>
      <c r="M1345" s="32" t="s">
        <v>5698</v>
      </c>
      <c r="N1345" s="33">
        <v>4</v>
      </c>
      <c r="O1345" s="33">
        <v>24</v>
      </c>
      <c r="P1345" s="33">
        <v>6</v>
      </c>
      <c r="R1345" s="48">
        <f>IF(IFERROR(VLOOKUP(E1345,Planif!$B:$B,1,FALSE),1)=1,1,"")</f>
        <v>1</v>
      </c>
    </row>
    <row r="1346" spans="1:18" x14ac:dyDescent="0.2">
      <c r="A1346" s="35">
        <v>44135</v>
      </c>
      <c r="B1346" s="32" t="s">
        <v>347</v>
      </c>
      <c r="C1346" s="32" t="s">
        <v>58</v>
      </c>
      <c r="D1346" s="32" t="s">
        <v>59</v>
      </c>
      <c r="E1346" s="32" t="s">
        <v>348</v>
      </c>
      <c r="F1346" s="32" t="s">
        <v>31</v>
      </c>
      <c r="G1346" s="32" t="s">
        <v>349</v>
      </c>
      <c r="H1346" s="33">
        <v>48</v>
      </c>
      <c r="I1346" s="33">
        <v>300</v>
      </c>
      <c r="J1346" s="33">
        <v>300</v>
      </c>
      <c r="K1346" s="32" t="s">
        <v>350</v>
      </c>
      <c r="L1346" s="32" t="s">
        <v>63</v>
      </c>
      <c r="M1346" s="32" t="s">
        <v>351</v>
      </c>
      <c r="N1346" s="33">
        <v>4</v>
      </c>
      <c r="O1346" s="33">
        <v>24</v>
      </c>
      <c r="P1346" s="33">
        <v>6</v>
      </c>
      <c r="R1346" s="48">
        <f>IF(IFERROR(VLOOKUP(E1346,Planif!$B:$B,1,FALSE),1)=1,1,"")</f>
        <v>1</v>
      </c>
    </row>
    <row r="1347" spans="1:18" x14ac:dyDescent="0.2">
      <c r="A1347" s="35">
        <v>44135</v>
      </c>
      <c r="B1347" s="32" t="s">
        <v>2651</v>
      </c>
      <c r="C1347" s="32" t="s">
        <v>58</v>
      </c>
      <c r="D1347" s="32" t="s">
        <v>59</v>
      </c>
      <c r="E1347" s="32" t="s">
        <v>2652</v>
      </c>
      <c r="F1347" s="32" t="s">
        <v>31</v>
      </c>
      <c r="G1347" s="32" t="s">
        <v>2653</v>
      </c>
      <c r="H1347" s="33">
        <v>48</v>
      </c>
      <c r="I1347" s="33">
        <v>300</v>
      </c>
      <c r="J1347" s="33">
        <v>300</v>
      </c>
      <c r="K1347" s="32" t="s">
        <v>2654</v>
      </c>
      <c r="L1347" s="32" t="s">
        <v>63</v>
      </c>
      <c r="M1347" s="32" t="s">
        <v>2655</v>
      </c>
      <c r="N1347" s="33">
        <v>4</v>
      </c>
      <c r="O1347" s="33">
        <v>24</v>
      </c>
      <c r="P1347" s="33">
        <v>6</v>
      </c>
      <c r="R1347" s="48">
        <f>IF(IFERROR(VLOOKUP(E1347,Planif!$B:$B,1,FALSE),1)=1,1,"")</f>
        <v>1</v>
      </c>
    </row>
    <row r="1348" spans="1:18" x14ac:dyDescent="0.2">
      <c r="A1348" s="35">
        <v>44135</v>
      </c>
      <c r="B1348" s="32" t="s">
        <v>2651</v>
      </c>
      <c r="C1348" s="32" t="s">
        <v>58</v>
      </c>
      <c r="D1348" s="32" t="s">
        <v>59</v>
      </c>
      <c r="E1348" s="32" t="s">
        <v>2652</v>
      </c>
      <c r="F1348" s="32" t="s">
        <v>31</v>
      </c>
      <c r="G1348" s="32" t="s">
        <v>2653</v>
      </c>
      <c r="H1348" s="33">
        <v>48</v>
      </c>
      <c r="I1348" s="33">
        <v>300</v>
      </c>
      <c r="J1348" s="33">
        <v>300</v>
      </c>
      <c r="K1348" s="32" t="s">
        <v>2654</v>
      </c>
      <c r="L1348" s="32" t="s">
        <v>63</v>
      </c>
      <c r="M1348" s="32" t="s">
        <v>2655</v>
      </c>
      <c r="N1348" s="33">
        <v>4</v>
      </c>
      <c r="O1348" s="33">
        <v>24</v>
      </c>
      <c r="P1348" s="33">
        <v>6</v>
      </c>
      <c r="R1348" s="48">
        <f>IF(IFERROR(VLOOKUP(E1348,Planif!$B:$B,1,FALSE),1)=1,1,"")</f>
        <v>1</v>
      </c>
    </row>
    <row r="1349" spans="1:18" x14ac:dyDescent="0.2">
      <c r="A1349" s="35">
        <v>44135</v>
      </c>
      <c r="B1349" s="32" t="s">
        <v>2631</v>
      </c>
      <c r="C1349" s="32" t="s">
        <v>58</v>
      </c>
      <c r="D1349" s="32" t="s">
        <v>59</v>
      </c>
      <c r="E1349" s="32" t="s">
        <v>2652</v>
      </c>
      <c r="F1349" s="32" t="s">
        <v>31</v>
      </c>
      <c r="G1349" s="32" t="s">
        <v>2633</v>
      </c>
      <c r="H1349" s="33">
        <v>48</v>
      </c>
      <c r="I1349" s="33">
        <v>300</v>
      </c>
      <c r="J1349" s="33">
        <v>300</v>
      </c>
      <c r="K1349" s="32" t="s">
        <v>2634</v>
      </c>
      <c r="L1349" s="32" t="s">
        <v>63</v>
      </c>
      <c r="M1349" s="32" t="s">
        <v>2635</v>
      </c>
      <c r="N1349" s="33">
        <v>4</v>
      </c>
      <c r="O1349" s="33">
        <v>24</v>
      </c>
      <c r="P1349" s="33">
        <v>6</v>
      </c>
      <c r="R1349" s="48">
        <f>IF(IFERROR(VLOOKUP(E1349,Planif!$B:$B,1,FALSE),1)=1,1,"")</f>
        <v>1</v>
      </c>
    </row>
    <row r="1350" spans="1:18" x14ac:dyDescent="0.2">
      <c r="A1350" s="35">
        <v>44135</v>
      </c>
      <c r="B1350" s="32" t="s">
        <v>7982</v>
      </c>
      <c r="C1350" s="32" t="s">
        <v>58</v>
      </c>
      <c r="D1350" s="32" t="s">
        <v>59</v>
      </c>
      <c r="E1350" s="32" t="s">
        <v>2652</v>
      </c>
      <c r="F1350" s="32" t="s">
        <v>31</v>
      </c>
      <c r="G1350" s="32" t="s">
        <v>7984</v>
      </c>
      <c r="H1350" s="33">
        <v>48</v>
      </c>
      <c r="I1350" s="33">
        <v>300</v>
      </c>
      <c r="J1350" s="33">
        <v>300</v>
      </c>
      <c r="K1350" s="32" t="s">
        <v>7985</v>
      </c>
      <c r="L1350" s="32" t="s">
        <v>63</v>
      </c>
      <c r="M1350" s="32" t="s">
        <v>7986</v>
      </c>
      <c r="N1350" s="33">
        <v>4</v>
      </c>
      <c r="O1350" s="33">
        <v>24</v>
      </c>
      <c r="P1350" s="33">
        <v>6</v>
      </c>
      <c r="R1350" s="48">
        <f>IF(IFERROR(VLOOKUP(E1350,Planif!$B:$B,1,FALSE),1)=1,1,"")</f>
        <v>1</v>
      </c>
    </row>
    <row r="1351" spans="1:18" x14ac:dyDescent="0.2">
      <c r="A1351" s="35">
        <v>44135</v>
      </c>
      <c r="B1351" s="32" t="s">
        <v>2651</v>
      </c>
      <c r="C1351" s="32" t="s">
        <v>58</v>
      </c>
      <c r="D1351" s="32" t="s">
        <v>59</v>
      </c>
      <c r="E1351" s="32" t="s">
        <v>2652</v>
      </c>
      <c r="F1351" s="32" t="s">
        <v>31</v>
      </c>
      <c r="G1351" s="32" t="s">
        <v>2653</v>
      </c>
      <c r="H1351" s="33">
        <v>48</v>
      </c>
      <c r="I1351" s="33">
        <v>300</v>
      </c>
      <c r="J1351" s="33">
        <v>300</v>
      </c>
      <c r="K1351" s="32" t="s">
        <v>2654</v>
      </c>
      <c r="L1351" s="32" t="s">
        <v>63</v>
      </c>
      <c r="M1351" s="32" t="s">
        <v>2655</v>
      </c>
      <c r="N1351" s="33">
        <v>4</v>
      </c>
      <c r="O1351" s="33">
        <v>24</v>
      </c>
      <c r="P1351" s="33">
        <v>6</v>
      </c>
      <c r="R1351" s="48">
        <f>IF(IFERROR(VLOOKUP(E1351,Planif!$B:$B,1,FALSE),1)=1,1,"")</f>
        <v>1</v>
      </c>
    </row>
    <row r="1352" spans="1:18" x14ac:dyDescent="0.2">
      <c r="A1352" s="35">
        <v>44135</v>
      </c>
      <c r="B1352" s="32" t="s">
        <v>2656</v>
      </c>
      <c r="C1352" s="32" t="s">
        <v>58</v>
      </c>
      <c r="D1352" s="32" t="s">
        <v>59</v>
      </c>
      <c r="E1352" s="32" t="s">
        <v>2657</v>
      </c>
      <c r="F1352" s="32" t="s">
        <v>31</v>
      </c>
      <c r="G1352" s="32" t="s">
        <v>2658</v>
      </c>
      <c r="H1352" s="33">
        <v>48</v>
      </c>
      <c r="I1352" s="33">
        <v>300</v>
      </c>
      <c r="J1352" s="33">
        <v>300</v>
      </c>
      <c r="K1352" s="32" t="s">
        <v>2659</v>
      </c>
      <c r="L1352" s="32" t="s">
        <v>63</v>
      </c>
      <c r="M1352" s="32" t="s">
        <v>2660</v>
      </c>
      <c r="N1352" s="33">
        <v>4</v>
      </c>
      <c r="O1352" s="33">
        <v>24</v>
      </c>
      <c r="P1352" s="33">
        <v>6</v>
      </c>
      <c r="R1352" s="48">
        <f>IF(IFERROR(VLOOKUP(E1352,Planif!$B:$B,1,FALSE),1)=1,1,"")</f>
        <v>1</v>
      </c>
    </row>
    <row r="1353" spans="1:18" x14ac:dyDescent="0.2">
      <c r="A1353" s="35">
        <v>44135</v>
      </c>
      <c r="B1353" s="32" t="s">
        <v>2656</v>
      </c>
      <c r="C1353" s="32" t="s">
        <v>58</v>
      </c>
      <c r="D1353" s="32" t="s">
        <v>59</v>
      </c>
      <c r="E1353" s="32" t="s">
        <v>2657</v>
      </c>
      <c r="F1353" s="32" t="s">
        <v>31</v>
      </c>
      <c r="G1353" s="32" t="s">
        <v>2658</v>
      </c>
      <c r="H1353" s="33">
        <v>48</v>
      </c>
      <c r="I1353" s="33">
        <v>300</v>
      </c>
      <c r="J1353" s="33">
        <v>300</v>
      </c>
      <c r="K1353" s="32" t="s">
        <v>2659</v>
      </c>
      <c r="L1353" s="32" t="s">
        <v>63</v>
      </c>
      <c r="M1353" s="32" t="s">
        <v>2660</v>
      </c>
      <c r="N1353" s="33">
        <v>4</v>
      </c>
      <c r="O1353" s="33">
        <v>24</v>
      </c>
      <c r="P1353" s="33">
        <v>6</v>
      </c>
      <c r="R1353" s="48">
        <f>IF(IFERROR(VLOOKUP(E1353,Planif!$B:$B,1,FALSE),1)=1,1,"")</f>
        <v>1</v>
      </c>
    </row>
    <row r="1354" spans="1:18" x14ac:dyDescent="0.2">
      <c r="A1354" s="35">
        <v>44135</v>
      </c>
      <c r="B1354" s="32" t="s">
        <v>2636</v>
      </c>
      <c r="C1354" s="32" t="s">
        <v>58</v>
      </c>
      <c r="D1354" s="32" t="s">
        <v>59</v>
      </c>
      <c r="E1354" s="32" t="s">
        <v>2657</v>
      </c>
      <c r="F1354" s="32" t="s">
        <v>31</v>
      </c>
      <c r="G1354" s="32" t="s">
        <v>2638</v>
      </c>
      <c r="H1354" s="33">
        <v>48</v>
      </c>
      <c r="I1354" s="33">
        <v>300</v>
      </c>
      <c r="J1354" s="33">
        <v>300</v>
      </c>
      <c r="K1354" s="32" t="s">
        <v>2639</v>
      </c>
      <c r="L1354" s="32" t="s">
        <v>63</v>
      </c>
      <c r="M1354" s="32" t="s">
        <v>2640</v>
      </c>
      <c r="N1354" s="33">
        <v>4</v>
      </c>
      <c r="O1354" s="33">
        <v>24</v>
      </c>
      <c r="P1354" s="33">
        <v>6</v>
      </c>
      <c r="R1354" s="48">
        <f>IF(IFERROR(VLOOKUP(E1354,Planif!$B:$B,1,FALSE),1)=1,1,"")</f>
        <v>1</v>
      </c>
    </row>
    <row r="1355" spans="1:18" x14ac:dyDescent="0.2">
      <c r="A1355" s="35">
        <v>44135</v>
      </c>
      <c r="B1355" s="32" t="s">
        <v>7987</v>
      </c>
      <c r="C1355" s="32" t="s">
        <v>58</v>
      </c>
      <c r="D1355" s="32" t="s">
        <v>59</v>
      </c>
      <c r="E1355" s="32" t="s">
        <v>2657</v>
      </c>
      <c r="F1355" s="32" t="s">
        <v>31</v>
      </c>
      <c r="G1355" s="32" t="s">
        <v>7989</v>
      </c>
      <c r="H1355" s="33">
        <v>48</v>
      </c>
      <c r="I1355" s="33">
        <v>300</v>
      </c>
      <c r="J1355" s="33">
        <v>300</v>
      </c>
      <c r="K1355" s="32" t="s">
        <v>7990</v>
      </c>
      <c r="L1355" s="32" t="s">
        <v>63</v>
      </c>
      <c r="M1355" s="32" t="s">
        <v>7991</v>
      </c>
      <c r="N1355" s="33">
        <v>4</v>
      </c>
      <c r="O1355" s="33">
        <v>24</v>
      </c>
      <c r="P1355" s="33">
        <v>6</v>
      </c>
      <c r="R1355" s="48">
        <f>IF(IFERROR(VLOOKUP(E1355,Planif!$B:$B,1,FALSE),1)=1,1,"")</f>
        <v>1</v>
      </c>
    </row>
    <row r="1356" spans="1:18" x14ac:dyDescent="0.2">
      <c r="A1356" s="35">
        <v>44135</v>
      </c>
      <c r="B1356" s="32" t="s">
        <v>2656</v>
      </c>
      <c r="C1356" s="32" t="s">
        <v>58</v>
      </c>
      <c r="D1356" s="32" t="s">
        <v>59</v>
      </c>
      <c r="E1356" s="32" t="s">
        <v>2657</v>
      </c>
      <c r="F1356" s="32" t="s">
        <v>31</v>
      </c>
      <c r="G1356" s="32" t="s">
        <v>2658</v>
      </c>
      <c r="H1356" s="33">
        <v>48</v>
      </c>
      <c r="I1356" s="33">
        <v>300</v>
      </c>
      <c r="J1356" s="33">
        <v>300</v>
      </c>
      <c r="K1356" s="32" t="s">
        <v>2659</v>
      </c>
      <c r="L1356" s="32" t="s">
        <v>63</v>
      </c>
      <c r="M1356" s="32" t="s">
        <v>2660</v>
      </c>
      <c r="N1356" s="33">
        <v>4</v>
      </c>
      <c r="O1356" s="33">
        <v>24</v>
      </c>
      <c r="P1356" s="33">
        <v>6</v>
      </c>
      <c r="R1356" s="48">
        <f>IF(IFERROR(VLOOKUP(E1356,Planif!$B:$B,1,FALSE),1)=1,1,"")</f>
        <v>1</v>
      </c>
    </row>
    <row r="1357" spans="1:18" x14ac:dyDescent="0.2">
      <c r="A1357" s="35">
        <v>44135</v>
      </c>
      <c r="B1357" s="32" t="s">
        <v>2661</v>
      </c>
      <c r="C1357" s="32" t="s">
        <v>58</v>
      </c>
      <c r="D1357" s="32" t="s">
        <v>59</v>
      </c>
      <c r="E1357" s="32" t="s">
        <v>2662</v>
      </c>
      <c r="F1357" s="32" t="s">
        <v>31</v>
      </c>
      <c r="G1357" s="32" t="s">
        <v>2663</v>
      </c>
      <c r="H1357" s="33">
        <v>48</v>
      </c>
      <c r="I1357" s="33">
        <v>300</v>
      </c>
      <c r="J1357" s="33">
        <v>300</v>
      </c>
      <c r="K1357" s="32" t="s">
        <v>2664</v>
      </c>
      <c r="L1357" s="32" t="s">
        <v>63</v>
      </c>
      <c r="M1357" s="32" t="s">
        <v>2665</v>
      </c>
      <c r="N1357" s="33">
        <v>4</v>
      </c>
      <c r="O1357" s="33">
        <v>24</v>
      </c>
      <c r="P1357" s="33">
        <v>6</v>
      </c>
      <c r="R1357" s="48">
        <f>IF(IFERROR(VLOOKUP(E1357,Planif!$B:$B,1,FALSE),1)=1,1,"")</f>
        <v>1</v>
      </c>
    </row>
    <row r="1358" spans="1:18" x14ac:dyDescent="0.2">
      <c r="A1358" s="35">
        <v>44135</v>
      </c>
      <c r="B1358" s="32" t="s">
        <v>2661</v>
      </c>
      <c r="C1358" s="32" t="s">
        <v>58</v>
      </c>
      <c r="D1358" s="32" t="s">
        <v>59</v>
      </c>
      <c r="E1358" s="32" t="s">
        <v>2662</v>
      </c>
      <c r="F1358" s="32" t="s">
        <v>31</v>
      </c>
      <c r="G1358" s="32" t="s">
        <v>2663</v>
      </c>
      <c r="H1358" s="33">
        <v>48</v>
      </c>
      <c r="I1358" s="33">
        <v>300</v>
      </c>
      <c r="J1358" s="33">
        <v>300</v>
      </c>
      <c r="K1358" s="32" t="s">
        <v>2664</v>
      </c>
      <c r="L1358" s="32" t="s">
        <v>63</v>
      </c>
      <c r="M1358" s="32" t="s">
        <v>2665</v>
      </c>
      <c r="N1358" s="33">
        <v>4</v>
      </c>
      <c r="O1358" s="33">
        <v>24</v>
      </c>
      <c r="P1358" s="33">
        <v>6</v>
      </c>
      <c r="R1358" s="48">
        <f>IF(IFERROR(VLOOKUP(E1358,Planif!$B:$B,1,FALSE),1)=1,1,"")</f>
        <v>1</v>
      </c>
    </row>
    <row r="1359" spans="1:18" x14ac:dyDescent="0.2">
      <c r="A1359" s="35">
        <v>44135</v>
      </c>
      <c r="B1359" s="32" t="s">
        <v>2641</v>
      </c>
      <c r="C1359" s="32" t="s">
        <v>58</v>
      </c>
      <c r="D1359" s="32" t="s">
        <v>59</v>
      </c>
      <c r="E1359" s="32" t="s">
        <v>2662</v>
      </c>
      <c r="F1359" s="32" t="s">
        <v>31</v>
      </c>
      <c r="G1359" s="32" t="s">
        <v>2643</v>
      </c>
      <c r="H1359" s="33">
        <v>48</v>
      </c>
      <c r="I1359" s="33">
        <v>300</v>
      </c>
      <c r="J1359" s="33">
        <v>300</v>
      </c>
      <c r="K1359" s="32" t="s">
        <v>2644</v>
      </c>
      <c r="L1359" s="32" t="s">
        <v>63</v>
      </c>
      <c r="M1359" s="32" t="s">
        <v>2645</v>
      </c>
      <c r="N1359" s="33">
        <v>4</v>
      </c>
      <c r="O1359" s="33">
        <v>24</v>
      </c>
      <c r="P1359" s="33">
        <v>6</v>
      </c>
      <c r="R1359" s="48">
        <f>IF(IFERROR(VLOOKUP(E1359,Planif!$B:$B,1,FALSE),1)=1,1,"")</f>
        <v>1</v>
      </c>
    </row>
    <row r="1360" spans="1:18" x14ac:dyDescent="0.2">
      <c r="A1360" s="35">
        <v>44135</v>
      </c>
      <c r="B1360" s="32" t="s">
        <v>7992</v>
      </c>
      <c r="C1360" s="32" t="s">
        <v>58</v>
      </c>
      <c r="D1360" s="32" t="s">
        <v>59</v>
      </c>
      <c r="E1360" s="32" t="s">
        <v>2662</v>
      </c>
      <c r="F1360" s="32" t="s">
        <v>31</v>
      </c>
      <c r="G1360" s="32" t="s">
        <v>7994</v>
      </c>
      <c r="H1360" s="33">
        <v>48</v>
      </c>
      <c r="I1360" s="33">
        <v>300</v>
      </c>
      <c r="J1360" s="33">
        <v>300</v>
      </c>
      <c r="K1360" s="32" t="s">
        <v>7995</v>
      </c>
      <c r="L1360" s="32" t="s">
        <v>63</v>
      </c>
      <c r="M1360" s="32" t="s">
        <v>7996</v>
      </c>
      <c r="N1360" s="33">
        <v>4</v>
      </c>
      <c r="O1360" s="33">
        <v>24</v>
      </c>
      <c r="P1360" s="33">
        <v>6</v>
      </c>
      <c r="R1360" s="48">
        <f>IF(IFERROR(VLOOKUP(E1360,Planif!$B:$B,1,FALSE),1)=1,1,"")</f>
        <v>1</v>
      </c>
    </row>
    <row r="1361" spans="1:18" x14ac:dyDescent="0.2">
      <c r="A1361" s="35">
        <v>44135</v>
      </c>
      <c r="B1361" s="32" t="s">
        <v>2661</v>
      </c>
      <c r="C1361" s="32" t="s">
        <v>58</v>
      </c>
      <c r="D1361" s="32" t="s">
        <v>59</v>
      </c>
      <c r="E1361" s="32" t="s">
        <v>2662</v>
      </c>
      <c r="F1361" s="32" t="s">
        <v>31</v>
      </c>
      <c r="G1361" s="32" t="s">
        <v>2663</v>
      </c>
      <c r="H1361" s="33">
        <v>48</v>
      </c>
      <c r="I1361" s="33">
        <v>300</v>
      </c>
      <c r="J1361" s="33">
        <v>300</v>
      </c>
      <c r="K1361" s="32" t="s">
        <v>2664</v>
      </c>
      <c r="L1361" s="32" t="s">
        <v>63</v>
      </c>
      <c r="M1361" s="32" t="s">
        <v>2665</v>
      </c>
      <c r="N1361" s="33">
        <v>4</v>
      </c>
      <c r="O1361" s="33">
        <v>24</v>
      </c>
      <c r="P1361" s="33">
        <v>6</v>
      </c>
      <c r="R1361" s="48">
        <f>IF(IFERROR(VLOOKUP(E1361,Planif!$B:$B,1,FALSE),1)=1,1,"")</f>
        <v>1</v>
      </c>
    </row>
    <row r="1362" spans="1:18" x14ac:dyDescent="0.2">
      <c r="A1362" s="35">
        <v>44135</v>
      </c>
      <c r="B1362" s="32" t="s">
        <v>2666</v>
      </c>
      <c r="C1362" s="32" t="s">
        <v>58</v>
      </c>
      <c r="D1362" s="32" t="s">
        <v>59</v>
      </c>
      <c r="E1362" s="32" t="s">
        <v>2667</v>
      </c>
      <c r="F1362" s="32" t="s">
        <v>31</v>
      </c>
      <c r="G1362" s="32" t="s">
        <v>2668</v>
      </c>
      <c r="H1362" s="33">
        <v>48</v>
      </c>
      <c r="I1362" s="33">
        <v>300</v>
      </c>
      <c r="J1362" s="33">
        <v>300</v>
      </c>
      <c r="K1362" s="32" t="s">
        <v>2669</v>
      </c>
      <c r="L1362" s="32" t="s">
        <v>63</v>
      </c>
      <c r="M1362" s="32" t="s">
        <v>2670</v>
      </c>
      <c r="N1362" s="33">
        <v>4</v>
      </c>
      <c r="O1362" s="33">
        <v>24</v>
      </c>
      <c r="P1362" s="33">
        <v>6</v>
      </c>
      <c r="R1362" s="48">
        <f>IF(IFERROR(VLOOKUP(E1362,Planif!$B:$B,1,FALSE),1)=1,1,"")</f>
        <v>1</v>
      </c>
    </row>
    <row r="1363" spans="1:18" x14ac:dyDescent="0.2">
      <c r="A1363" s="35">
        <v>44135</v>
      </c>
      <c r="B1363" s="32" t="s">
        <v>2666</v>
      </c>
      <c r="C1363" s="32" t="s">
        <v>58</v>
      </c>
      <c r="D1363" s="32" t="s">
        <v>59</v>
      </c>
      <c r="E1363" s="32" t="s">
        <v>2667</v>
      </c>
      <c r="F1363" s="32" t="s">
        <v>31</v>
      </c>
      <c r="G1363" s="32" t="s">
        <v>2668</v>
      </c>
      <c r="H1363" s="33">
        <v>48</v>
      </c>
      <c r="I1363" s="33">
        <v>300</v>
      </c>
      <c r="J1363" s="33">
        <v>300</v>
      </c>
      <c r="K1363" s="32" t="s">
        <v>2669</v>
      </c>
      <c r="L1363" s="32" t="s">
        <v>63</v>
      </c>
      <c r="M1363" s="32" t="s">
        <v>2670</v>
      </c>
      <c r="N1363" s="33">
        <v>4</v>
      </c>
      <c r="O1363" s="33">
        <v>24</v>
      </c>
      <c r="P1363" s="33">
        <v>6</v>
      </c>
      <c r="R1363" s="48">
        <f>IF(IFERROR(VLOOKUP(E1363,Planif!$B:$B,1,FALSE),1)=1,1,"")</f>
        <v>1</v>
      </c>
    </row>
    <row r="1364" spans="1:18" x14ac:dyDescent="0.2">
      <c r="A1364" s="35">
        <v>44135</v>
      </c>
      <c r="B1364" s="32" t="s">
        <v>2646</v>
      </c>
      <c r="C1364" s="32" t="s">
        <v>58</v>
      </c>
      <c r="D1364" s="32" t="s">
        <v>59</v>
      </c>
      <c r="E1364" s="32" t="s">
        <v>2667</v>
      </c>
      <c r="F1364" s="32" t="s">
        <v>31</v>
      </c>
      <c r="G1364" s="32" t="s">
        <v>2648</v>
      </c>
      <c r="H1364" s="33">
        <v>48</v>
      </c>
      <c r="I1364" s="33">
        <v>300</v>
      </c>
      <c r="J1364" s="33">
        <v>300</v>
      </c>
      <c r="K1364" s="32" t="s">
        <v>2649</v>
      </c>
      <c r="L1364" s="32" t="s">
        <v>63</v>
      </c>
      <c r="M1364" s="32" t="s">
        <v>2650</v>
      </c>
      <c r="N1364" s="33">
        <v>4</v>
      </c>
      <c r="O1364" s="33">
        <v>24</v>
      </c>
      <c r="P1364" s="33">
        <v>6</v>
      </c>
      <c r="R1364" s="48">
        <f>IF(IFERROR(VLOOKUP(E1364,Planif!$B:$B,1,FALSE),1)=1,1,"")</f>
        <v>1</v>
      </c>
    </row>
    <row r="1365" spans="1:18" x14ac:dyDescent="0.2">
      <c r="A1365" s="35">
        <v>44135</v>
      </c>
      <c r="B1365" s="32" t="s">
        <v>7997</v>
      </c>
      <c r="C1365" s="32" t="s">
        <v>58</v>
      </c>
      <c r="D1365" s="32" t="s">
        <v>59</v>
      </c>
      <c r="E1365" s="32" t="s">
        <v>2667</v>
      </c>
      <c r="F1365" s="32" t="s">
        <v>31</v>
      </c>
      <c r="G1365" s="32" t="s">
        <v>7999</v>
      </c>
      <c r="H1365" s="33">
        <v>48</v>
      </c>
      <c r="I1365" s="33">
        <v>300</v>
      </c>
      <c r="J1365" s="33">
        <v>300</v>
      </c>
      <c r="K1365" s="32" t="s">
        <v>8000</v>
      </c>
      <c r="L1365" s="32" t="s">
        <v>63</v>
      </c>
      <c r="M1365" s="32" t="s">
        <v>8001</v>
      </c>
      <c r="N1365" s="33">
        <v>4</v>
      </c>
      <c r="O1365" s="33">
        <v>24</v>
      </c>
      <c r="P1365" s="33">
        <v>6</v>
      </c>
      <c r="R1365" s="48">
        <f>IF(IFERROR(VLOOKUP(E1365,Planif!$B:$B,1,FALSE),1)=1,1,"")</f>
        <v>1</v>
      </c>
    </row>
    <row r="1366" spans="1:18" x14ac:dyDescent="0.2">
      <c r="A1366" s="35">
        <v>44135</v>
      </c>
      <c r="B1366" s="32" t="s">
        <v>2666</v>
      </c>
      <c r="C1366" s="32" t="s">
        <v>58</v>
      </c>
      <c r="D1366" s="32" t="s">
        <v>59</v>
      </c>
      <c r="E1366" s="32" t="s">
        <v>2667</v>
      </c>
      <c r="F1366" s="32" t="s">
        <v>31</v>
      </c>
      <c r="G1366" s="32" t="s">
        <v>2668</v>
      </c>
      <c r="H1366" s="33">
        <v>48</v>
      </c>
      <c r="I1366" s="33">
        <v>300</v>
      </c>
      <c r="J1366" s="33">
        <v>300</v>
      </c>
      <c r="K1366" s="32" t="s">
        <v>2669</v>
      </c>
      <c r="L1366" s="32" t="s">
        <v>63</v>
      </c>
      <c r="M1366" s="32" t="s">
        <v>2670</v>
      </c>
      <c r="N1366" s="33">
        <v>4</v>
      </c>
      <c r="O1366" s="33">
        <v>24</v>
      </c>
      <c r="P1366" s="33">
        <v>6</v>
      </c>
      <c r="R1366" s="48">
        <f>IF(IFERROR(VLOOKUP(E1366,Planif!$B:$B,1,FALSE),1)=1,1,"")</f>
        <v>1</v>
      </c>
    </row>
    <row r="1367" spans="1:18" x14ac:dyDescent="0.2">
      <c r="A1367" s="35">
        <v>44135</v>
      </c>
      <c r="B1367" s="32" t="s">
        <v>2671</v>
      </c>
      <c r="C1367" s="32" t="s">
        <v>58</v>
      </c>
      <c r="D1367" s="32" t="s">
        <v>59</v>
      </c>
      <c r="E1367" s="32" t="s">
        <v>2672</v>
      </c>
      <c r="F1367" s="32" t="s">
        <v>31</v>
      </c>
      <c r="G1367" s="32" t="s">
        <v>2673</v>
      </c>
      <c r="H1367" s="33">
        <v>48</v>
      </c>
      <c r="I1367" s="33">
        <v>300</v>
      </c>
      <c r="J1367" s="33">
        <v>300</v>
      </c>
      <c r="K1367" s="32" t="s">
        <v>2674</v>
      </c>
      <c r="L1367" s="32" t="s">
        <v>63</v>
      </c>
      <c r="M1367" s="32" t="s">
        <v>2675</v>
      </c>
      <c r="N1367" s="33">
        <v>4</v>
      </c>
      <c r="O1367" s="33">
        <v>24</v>
      </c>
      <c r="P1367" s="33">
        <v>6</v>
      </c>
      <c r="R1367" s="48">
        <f>IF(IFERROR(VLOOKUP(E1367,Planif!$B:$B,1,FALSE),1)=1,1,"")</f>
        <v>1</v>
      </c>
    </row>
    <row r="1368" spans="1:18" x14ac:dyDescent="0.2">
      <c r="A1368" s="35">
        <v>44135</v>
      </c>
      <c r="B1368" s="32" t="s">
        <v>2671</v>
      </c>
      <c r="C1368" s="32" t="s">
        <v>58</v>
      </c>
      <c r="D1368" s="32" t="s">
        <v>59</v>
      </c>
      <c r="E1368" s="32" t="s">
        <v>2672</v>
      </c>
      <c r="F1368" s="32" t="s">
        <v>31</v>
      </c>
      <c r="G1368" s="32" t="s">
        <v>2673</v>
      </c>
      <c r="H1368" s="33">
        <v>48</v>
      </c>
      <c r="I1368" s="33">
        <v>300</v>
      </c>
      <c r="J1368" s="33">
        <v>300</v>
      </c>
      <c r="K1368" s="32" t="s">
        <v>2674</v>
      </c>
      <c r="L1368" s="32" t="s">
        <v>63</v>
      </c>
      <c r="M1368" s="32" t="s">
        <v>2675</v>
      </c>
      <c r="N1368" s="33">
        <v>4</v>
      </c>
      <c r="O1368" s="33">
        <v>24</v>
      </c>
      <c r="P1368" s="33">
        <v>6</v>
      </c>
      <c r="R1368" s="48">
        <f>IF(IFERROR(VLOOKUP(E1368,Planif!$B:$B,1,FALSE),1)=1,1,"")</f>
        <v>1</v>
      </c>
    </row>
    <row r="1369" spans="1:18" x14ac:dyDescent="0.2">
      <c r="A1369" s="35">
        <v>44135</v>
      </c>
      <c r="B1369" s="32" t="s">
        <v>2651</v>
      </c>
      <c r="C1369" s="32" t="s">
        <v>58</v>
      </c>
      <c r="D1369" s="32" t="s">
        <v>59</v>
      </c>
      <c r="E1369" s="32" t="s">
        <v>2672</v>
      </c>
      <c r="F1369" s="32" t="s">
        <v>31</v>
      </c>
      <c r="G1369" s="32" t="s">
        <v>2653</v>
      </c>
      <c r="H1369" s="33">
        <v>48</v>
      </c>
      <c r="I1369" s="33">
        <v>300</v>
      </c>
      <c r="J1369" s="33">
        <v>300</v>
      </c>
      <c r="K1369" s="32" t="s">
        <v>2654</v>
      </c>
      <c r="L1369" s="32" t="s">
        <v>63</v>
      </c>
      <c r="M1369" s="32" t="s">
        <v>2655</v>
      </c>
      <c r="N1369" s="33">
        <v>4</v>
      </c>
      <c r="O1369" s="33">
        <v>24</v>
      </c>
      <c r="P1369" s="33">
        <v>6</v>
      </c>
      <c r="R1369" s="48">
        <f>IF(IFERROR(VLOOKUP(E1369,Planif!$B:$B,1,FALSE),1)=1,1,"")</f>
        <v>1</v>
      </c>
    </row>
    <row r="1370" spans="1:18" x14ac:dyDescent="0.2">
      <c r="A1370" s="35">
        <v>44135</v>
      </c>
      <c r="B1370" s="32" t="s">
        <v>8002</v>
      </c>
      <c r="C1370" s="32" t="s">
        <v>58</v>
      </c>
      <c r="D1370" s="32" t="s">
        <v>59</v>
      </c>
      <c r="E1370" s="32" t="s">
        <v>2672</v>
      </c>
      <c r="F1370" s="32" t="s">
        <v>31</v>
      </c>
      <c r="G1370" s="32" t="s">
        <v>8004</v>
      </c>
      <c r="H1370" s="33">
        <v>48</v>
      </c>
      <c r="I1370" s="33">
        <v>300</v>
      </c>
      <c r="J1370" s="33">
        <v>300</v>
      </c>
      <c r="K1370" s="32" t="s">
        <v>8005</v>
      </c>
      <c r="L1370" s="32" t="s">
        <v>63</v>
      </c>
      <c r="M1370" s="32" t="s">
        <v>8006</v>
      </c>
      <c r="N1370" s="33">
        <v>4</v>
      </c>
      <c r="O1370" s="33">
        <v>24</v>
      </c>
      <c r="P1370" s="33">
        <v>6</v>
      </c>
      <c r="R1370" s="48">
        <f>IF(IFERROR(VLOOKUP(E1370,Planif!$B:$B,1,FALSE),1)=1,1,"")</f>
        <v>1</v>
      </c>
    </row>
    <row r="1371" spans="1:18" x14ac:dyDescent="0.2">
      <c r="A1371" s="35">
        <v>44135</v>
      </c>
      <c r="B1371" s="32" t="s">
        <v>2671</v>
      </c>
      <c r="C1371" s="32" t="s">
        <v>58</v>
      </c>
      <c r="D1371" s="32" t="s">
        <v>59</v>
      </c>
      <c r="E1371" s="32" t="s">
        <v>2672</v>
      </c>
      <c r="F1371" s="32" t="s">
        <v>31</v>
      </c>
      <c r="G1371" s="32" t="s">
        <v>2673</v>
      </c>
      <c r="H1371" s="33">
        <v>48</v>
      </c>
      <c r="I1371" s="33">
        <v>300</v>
      </c>
      <c r="J1371" s="33">
        <v>300</v>
      </c>
      <c r="K1371" s="32" t="s">
        <v>2674</v>
      </c>
      <c r="L1371" s="32" t="s">
        <v>63</v>
      </c>
      <c r="M1371" s="32" t="s">
        <v>2675</v>
      </c>
      <c r="N1371" s="33">
        <v>4</v>
      </c>
      <c r="O1371" s="33">
        <v>24</v>
      </c>
      <c r="P1371" s="33">
        <v>6</v>
      </c>
      <c r="R1371" s="48">
        <f>IF(IFERROR(VLOOKUP(E1371,Planif!$B:$B,1,FALSE),1)=1,1,"")</f>
        <v>1</v>
      </c>
    </row>
    <row r="1372" spans="1:18" x14ac:dyDescent="0.2">
      <c r="A1372" s="35">
        <v>44135</v>
      </c>
      <c r="B1372" s="32" t="s">
        <v>2676</v>
      </c>
      <c r="C1372" s="32" t="s">
        <v>58</v>
      </c>
      <c r="D1372" s="32" t="s">
        <v>59</v>
      </c>
      <c r="E1372" s="32" t="s">
        <v>2677</v>
      </c>
      <c r="F1372" s="32" t="s">
        <v>31</v>
      </c>
      <c r="G1372" s="32" t="s">
        <v>2678</v>
      </c>
      <c r="H1372" s="33">
        <v>48</v>
      </c>
      <c r="I1372" s="33">
        <v>300</v>
      </c>
      <c r="J1372" s="33">
        <v>300</v>
      </c>
      <c r="K1372" s="32" t="s">
        <v>2679</v>
      </c>
      <c r="L1372" s="32" t="s">
        <v>63</v>
      </c>
      <c r="M1372" s="32" t="s">
        <v>2680</v>
      </c>
      <c r="N1372" s="33">
        <v>4</v>
      </c>
      <c r="O1372" s="33">
        <v>24</v>
      </c>
      <c r="P1372" s="33">
        <v>6</v>
      </c>
      <c r="R1372" s="48">
        <f>IF(IFERROR(VLOOKUP(E1372,Planif!$B:$B,1,FALSE),1)=1,1,"")</f>
        <v>1</v>
      </c>
    </row>
    <row r="1373" spans="1:18" x14ac:dyDescent="0.2">
      <c r="A1373" s="35">
        <v>44135</v>
      </c>
      <c r="B1373" s="32" t="s">
        <v>2676</v>
      </c>
      <c r="C1373" s="32" t="s">
        <v>58</v>
      </c>
      <c r="D1373" s="32" t="s">
        <v>59</v>
      </c>
      <c r="E1373" s="32" t="s">
        <v>2677</v>
      </c>
      <c r="F1373" s="32" t="s">
        <v>31</v>
      </c>
      <c r="G1373" s="32" t="s">
        <v>2678</v>
      </c>
      <c r="H1373" s="33">
        <v>48</v>
      </c>
      <c r="I1373" s="33">
        <v>300</v>
      </c>
      <c r="J1373" s="33">
        <v>300</v>
      </c>
      <c r="K1373" s="32" t="s">
        <v>2679</v>
      </c>
      <c r="L1373" s="32" t="s">
        <v>63</v>
      </c>
      <c r="M1373" s="32" t="s">
        <v>2680</v>
      </c>
      <c r="N1373" s="33">
        <v>4</v>
      </c>
      <c r="O1373" s="33">
        <v>24</v>
      </c>
      <c r="P1373" s="33">
        <v>6</v>
      </c>
      <c r="R1373" s="48">
        <f>IF(IFERROR(VLOOKUP(E1373,Planif!$B:$B,1,FALSE),1)=1,1,"")</f>
        <v>1</v>
      </c>
    </row>
    <row r="1374" spans="1:18" x14ac:dyDescent="0.2">
      <c r="A1374" s="35">
        <v>44135</v>
      </c>
      <c r="B1374" s="32" t="s">
        <v>2656</v>
      </c>
      <c r="C1374" s="32" t="s">
        <v>58</v>
      </c>
      <c r="D1374" s="32" t="s">
        <v>59</v>
      </c>
      <c r="E1374" s="32" t="s">
        <v>2677</v>
      </c>
      <c r="F1374" s="32" t="s">
        <v>31</v>
      </c>
      <c r="G1374" s="32" t="s">
        <v>2658</v>
      </c>
      <c r="H1374" s="33">
        <v>48</v>
      </c>
      <c r="I1374" s="33">
        <v>300</v>
      </c>
      <c r="J1374" s="33">
        <v>300</v>
      </c>
      <c r="K1374" s="32" t="s">
        <v>2659</v>
      </c>
      <c r="L1374" s="32" t="s">
        <v>63</v>
      </c>
      <c r="M1374" s="32" t="s">
        <v>2660</v>
      </c>
      <c r="N1374" s="33">
        <v>4</v>
      </c>
      <c r="O1374" s="33">
        <v>24</v>
      </c>
      <c r="P1374" s="33">
        <v>6</v>
      </c>
      <c r="R1374" s="48">
        <f>IF(IFERROR(VLOOKUP(E1374,Planif!$B:$B,1,FALSE),1)=1,1,"")</f>
        <v>1</v>
      </c>
    </row>
    <row r="1375" spans="1:18" x14ac:dyDescent="0.2">
      <c r="A1375" s="35">
        <v>44135</v>
      </c>
      <c r="B1375" s="32" t="s">
        <v>8007</v>
      </c>
      <c r="C1375" s="32" t="s">
        <v>58</v>
      </c>
      <c r="D1375" s="32" t="s">
        <v>59</v>
      </c>
      <c r="E1375" s="32" t="s">
        <v>2677</v>
      </c>
      <c r="F1375" s="32" t="s">
        <v>31</v>
      </c>
      <c r="G1375" s="32" t="s">
        <v>8009</v>
      </c>
      <c r="H1375" s="33">
        <v>48</v>
      </c>
      <c r="I1375" s="33">
        <v>300</v>
      </c>
      <c r="J1375" s="33">
        <v>300</v>
      </c>
      <c r="K1375" s="32" t="s">
        <v>8010</v>
      </c>
      <c r="L1375" s="32" t="s">
        <v>63</v>
      </c>
      <c r="M1375" s="32" t="s">
        <v>8011</v>
      </c>
      <c r="N1375" s="33">
        <v>4</v>
      </c>
      <c r="O1375" s="33">
        <v>24</v>
      </c>
      <c r="P1375" s="33">
        <v>6</v>
      </c>
      <c r="R1375" s="48">
        <f>IF(IFERROR(VLOOKUP(E1375,Planif!$B:$B,1,FALSE),1)=1,1,"")</f>
        <v>1</v>
      </c>
    </row>
    <row r="1376" spans="1:18" x14ac:dyDescent="0.2">
      <c r="A1376" s="35">
        <v>44135</v>
      </c>
      <c r="B1376" s="32" t="s">
        <v>2676</v>
      </c>
      <c r="C1376" s="32" t="s">
        <v>58</v>
      </c>
      <c r="D1376" s="32" t="s">
        <v>59</v>
      </c>
      <c r="E1376" s="32" t="s">
        <v>2677</v>
      </c>
      <c r="F1376" s="32" t="s">
        <v>31</v>
      </c>
      <c r="G1376" s="32" t="s">
        <v>2678</v>
      </c>
      <c r="H1376" s="33">
        <v>48</v>
      </c>
      <c r="I1376" s="33">
        <v>300</v>
      </c>
      <c r="J1376" s="33">
        <v>300</v>
      </c>
      <c r="K1376" s="32" t="s">
        <v>2679</v>
      </c>
      <c r="L1376" s="32" t="s">
        <v>63</v>
      </c>
      <c r="M1376" s="32" t="s">
        <v>2680</v>
      </c>
      <c r="N1376" s="33">
        <v>4</v>
      </c>
      <c r="O1376" s="33">
        <v>24</v>
      </c>
      <c r="P1376" s="33">
        <v>6</v>
      </c>
      <c r="R1376" s="48">
        <f>IF(IFERROR(VLOOKUP(E1376,Planif!$B:$B,1,FALSE),1)=1,1,"")</f>
        <v>1</v>
      </c>
    </row>
    <row r="1377" spans="1:18" x14ac:dyDescent="0.2">
      <c r="A1377" s="35">
        <v>44135</v>
      </c>
      <c r="B1377" s="32" t="s">
        <v>2681</v>
      </c>
      <c r="C1377" s="32" t="s">
        <v>58</v>
      </c>
      <c r="D1377" s="32" t="s">
        <v>59</v>
      </c>
      <c r="E1377" s="32" t="s">
        <v>2682</v>
      </c>
      <c r="F1377" s="32" t="s">
        <v>31</v>
      </c>
      <c r="G1377" s="32" t="s">
        <v>2683</v>
      </c>
      <c r="H1377" s="33">
        <v>48</v>
      </c>
      <c r="I1377" s="33">
        <v>300</v>
      </c>
      <c r="J1377" s="33">
        <v>300</v>
      </c>
      <c r="K1377" s="32" t="s">
        <v>2684</v>
      </c>
      <c r="L1377" s="32" t="s">
        <v>63</v>
      </c>
      <c r="M1377" s="32" t="s">
        <v>2685</v>
      </c>
      <c r="N1377" s="33">
        <v>4</v>
      </c>
      <c r="O1377" s="33">
        <v>24</v>
      </c>
      <c r="P1377" s="33">
        <v>6</v>
      </c>
      <c r="R1377" s="48">
        <f>IF(IFERROR(VLOOKUP(E1377,Planif!$B:$B,1,FALSE),1)=1,1,"")</f>
        <v>1</v>
      </c>
    </row>
    <row r="1378" spans="1:18" x14ac:dyDescent="0.2">
      <c r="A1378" s="35">
        <v>44135</v>
      </c>
      <c r="B1378" s="32" t="s">
        <v>2681</v>
      </c>
      <c r="C1378" s="32" t="s">
        <v>58</v>
      </c>
      <c r="D1378" s="32" t="s">
        <v>59</v>
      </c>
      <c r="E1378" s="32" t="s">
        <v>2682</v>
      </c>
      <c r="F1378" s="32" t="s">
        <v>31</v>
      </c>
      <c r="G1378" s="32" t="s">
        <v>2683</v>
      </c>
      <c r="H1378" s="33">
        <v>48</v>
      </c>
      <c r="I1378" s="33">
        <v>300</v>
      </c>
      <c r="J1378" s="33">
        <v>300</v>
      </c>
      <c r="K1378" s="32" t="s">
        <v>2684</v>
      </c>
      <c r="L1378" s="32" t="s">
        <v>63</v>
      </c>
      <c r="M1378" s="32" t="s">
        <v>2685</v>
      </c>
      <c r="N1378" s="33">
        <v>4</v>
      </c>
      <c r="O1378" s="33">
        <v>24</v>
      </c>
      <c r="P1378" s="33">
        <v>6</v>
      </c>
      <c r="R1378" s="48">
        <f>IF(IFERROR(VLOOKUP(E1378,Planif!$B:$B,1,FALSE),1)=1,1,"")</f>
        <v>1</v>
      </c>
    </row>
    <row r="1379" spans="1:18" x14ac:dyDescent="0.2">
      <c r="A1379" s="35">
        <v>44135</v>
      </c>
      <c r="B1379" s="32" t="s">
        <v>2661</v>
      </c>
      <c r="C1379" s="32" t="s">
        <v>58</v>
      </c>
      <c r="D1379" s="32" t="s">
        <v>59</v>
      </c>
      <c r="E1379" s="32" t="s">
        <v>2682</v>
      </c>
      <c r="F1379" s="32" t="s">
        <v>31</v>
      </c>
      <c r="G1379" s="32" t="s">
        <v>2663</v>
      </c>
      <c r="H1379" s="33">
        <v>48</v>
      </c>
      <c r="I1379" s="33">
        <v>300</v>
      </c>
      <c r="J1379" s="33">
        <v>300</v>
      </c>
      <c r="K1379" s="32" t="s">
        <v>2664</v>
      </c>
      <c r="L1379" s="32" t="s">
        <v>63</v>
      </c>
      <c r="M1379" s="32" t="s">
        <v>2665</v>
      </c>
      <c r="N1379" s="33">
        <v>4</v>
      </c>
      <c r="O1379" s="33">
        <v>24</v>
      </c>
      <c r="P1379" s="33">
        <v>6</v>
      </c>
      <c r="R1379" s="48">
        <f>IF(IFERROR(VLOOKUP(E1379,Planif!$B:$B,1,FALSE),1)=1,1,"")</f>
        <v>1</v>
      </c>
    </row>
    <row r="1380" spans="1:18" x14ac:dyDescent="0.2">
      <c r="A1380" s="35">
        <v>44135</v>
      </c>
      <c r="B1380" s="32" t="s">
        <v>8012</v>
      </c>
      <c r="C1380" s="32" t="s">
        <v>58</v>
      </c>
      <c r="D1380" s="32" t="s">
        <v>59</v>
      </c>
      <c r="E1380" s="32" t="s">
        <v>2682</v>
      </c>
      <c r="F1380" s="32" t="s">
        <v>31</v>
      </c>
      <c r="G1380" s="32" t="s">
        <v>8014</v>
      </c>
      <c r="H1380" s="33">
        <v>48</v>
      </c>
      <c r="I1380" s="33">
        <v>300</v>
      </c>
      <c r="J1380" s="33">
        <v>300</v>
      </c>
      <c r="K1380" s="32" t="s">
        <v>8015</v>
      </c>
      <c r="L1380" s="32" t="s">
        <v>63</v>
      </c>
      <c r="M1380" s="32" t="s">
        <v>8016</v>
      </c>
      <c r="N1380" s="33">
        <v>4</v>
      </c>
      <c r="O1380" s="33">
        <v>24</v>
      </c>
      <c r="P1380" s="33">
        <v>6</v>
      </c>
      <c r="R1380" s="48">
        <f>IF(IFERROR(VLOOKUP(E1380,Planif!$B:$B,1,FALSE),1)=1,1,"")</f>
        <v>1</v>
      </c>
    </row>
    <row r="1381" spans="1:18" x14ac:dyDescent="0.2">
      <c r="A1381" s="35">
        <v>44135</v>
      </c>
      <c r="B1381" s="32" t="s">
        <v>2681</v>
      </c>
      <c r="C1381" s="32" t="s">
        <v>58</v>
      </c>
      <c r="D1381" s="32" t="s">
        <v>59</v>
      </c>
      <c r="E1381" s="32" t="s">
        <v>2682</v>
      </c>
      <c r="F1381" s="32" t="s">
        <v>31</v>
      </c>
      <c r="G1381" s="32" t="s">
        <v>2683</v>
      </c>
      <c r="H1381" s="33">
        <v>48</v>
      </c>
      <c r="I1381" s="33">
        <v>300</v>
      </c>
      <c r="J1381" s="33">
        <v>300</v>
      </c>
      <c r="K1381" s="32" t="s">
        <v>2684</v>
      </c>
      <c r="L1381" s="32" t="s">
        <v>63</v>
      </c>
      <c r="M1381" s="32" t="s">
        <v>2685</v>
      </c>
      <c r="N1381" s="33">
        <v>4</v>
      </c>
      <c r="O1381" s="33">
        <v>24</v>
      </c>
      <c r="P1381" s="33">
        <v>6</v>
      </c>
      <c r="R1381" s="48">
        <f>IF(IFERROR(VLOOKUP(E1381,Planif!$B:$B,1,FALSE),1)=1,1,"")</f>
        <v>1</v>
      </c>
    </row>
    <row r="1382" spans="1:18" x14ac:dyDescent="0.2">
      <c r="A1382" s="35">
        <v>44135</v>
      </c>
      <c r="B1382" s="32" t="s">
        <v>2686</v>
      </c>
      <c r="C1382" s="32" t="s">
        <v>58</v>
      </c>
      <c r="D1382" s="32" t="s">
        <v>59</v>
      </c>
      <c r="E1382" s="32" t="s">
        <v>2687</v>
      </c>
      <c r="F1382" s="32" t="s">
        <v>31</v>
      </c>
      <c r="G1382" s="32" t="s">
        <v>2688</v>
      </c>
      <c r="H1382" s="33">
        <v>48</v>
      </c>
      <c r="I1382" s="33">
        <v>300</v>
      </c>
      <c r="J1382" s="33">
        <v>300</v>
      </c>
      <c r="K1382" s="32" t="s">
        <v>2689</v>
      </c>
      <c r="L1382" s="32" t="s">
        <v>63</v>
      </c>
      <c r="M1382" s="32" t="s">
        <v>2690</v>
      </c>
      <c r="N1382" s="33">
        <v>4</v>
      </c>
      <c r="O1382" s="33">
        <v>24</v>
      </c>
      <c r="P1382" s="33">
        <v>6</v>
      </c>
      <c r="R1382" s="48">
        <f>IF(IFERROR(VLOOKUP(E1382,Planif!$B:$B,1,FALSE),1)=1,1,"")</f>
        <v>1</v>
      </c>
    </row>
    <row r="1383" spans="1:18" x14ac:dyDescent="0.2">
      <c r="A1383" s="35">
        <v>44135</v>
      </c>
      <c r="B1383" s="32" t="s">
        <v>2686</v>
      </c>
      <c r="C1383" s="32" t="s">
        <v>58</v>
      </c>
      <c r="D1383" s="32" t="s">
        <v>59</v>
      </c>
      <c r="E1383" s="32" t="s">
        <v>2687</v>
      </c>
      <c r="F1383" s="32" t="s">
        <v>31</v>
      </c>
      <c r="G1383" s="32" t="s">
        <v>2688</v>
      </c>
      <c r="H1383" s="33">
        <v>48</v>
      </c>
      <c r="I1383" s="33">
        <v>300</v>
      </c>
      <c r="J1383" s="33">
        <v>300</v>
      </c>
      <c r="K1383" s="32" t="s">
        <v>2689</v>
      </c>
      <c r="L1383" s="32" t="s">
        <v>63</v>
      </c>
      <c r="M1383" s="32" t="s">
        <v>2690</v>
      </c>
      <c r="N1383" s="33">
        <v>4</v>
      </c>
      <c r="O1383" s="33">
        <v>24</v>
      </c>
      <c r="P1383" s="33">
        <v>6</v>
      </c>
      <c r="R1383" s="48">
        <f>IF(IFERROR(VLOOKUP(E1383,Planif!$B:$B,1,FALSE),1)=1,1,"")</f>
        <v>1</v>
      </c>
    </row>
    <row r="1384" spans="1:18" x14ac:dyDescent="0.2">
      <c r="A1384" s="35">
        <v>44135</v>
      </c>
      <c r="B1384" s="32" t="s">
        <v>2666</v>
      </c>
      <c r="C1384" s="32" t="s">
        <v>58</v>
      </c>
      <c r="D1384" s="32" t="s">
        <v>59</v>
      </c>
      <c r="E1384" s="32" t="s">
        <v>2687</v>
      </c>
      <c r="F1384" s="32" t="s">
        <v>31</v>
      </c>
      <c r="G1384" s="32" t="s">
        <v>2668</v>
      </c>
      <c r="H1384" s="33">
        <v>48</v>
      </c>
      <c r="I1384" s="33">
        <v>300</v>
      </c>
      <c r="J1384" s="33">
        <v>300</v>
      </c>
      <c r="K1384" s="32" t="s">
        <v>2669</v>
      </c>
      <c r="L1384" s="32" t="s">
        <v>63</v>
      </c>
      <c r="M1384" s="32" t="s">
        <v>2670</v>
      </c>
      <c r="N1384" s="33">
        <v>4</v>
      </c>
      <c r="O1384" s="33">
        <v>24</v>
      </c>
      <c r="P1384" s="33">
        <v>6</v>
      </c>
      <c r="R1384" s="48">
        <f>IF(IFERROR(VLOOKUP(E1384,Planif!$B:$B,1,FALSE),1)=1,1,"")</f>
        <v>1</v>
      </c>
    </row>
    <row r="1385" spans="1:18" x14ac:dyDescent="0.2">
      <c r="A1385" s="35">
        <v>44135</v>
      </c>
      <c r="B1385" s="32" t="s">
        <v>8017</v>
      </c>
      <c r="C1385" s="32" t="s">
        <v>58</v>
      </c>
      <c r="D1385" s="32" t="s">
        <v>59</v>
      </c>
      <c r="E1385" s="32" t="s">
        <v>2687</v>
      </c>
      <c r="F1385" s="32" t="s">
        <v>31</v>
      </c>
      <c r="G1385" s="32" t="s">
        <v>8019</v>
      </c>
      <c r="H1385" s="33">
        <v>48</v>
      </c>
      <c r="I1385" s="33">
        <v>300</v>
      </c>
      <c r="J1385" s="33">
        <v>300</v>
      </c>
      <c r="K1385" s="32" t="s">
        <v>8020</v>
      </c>
      <c r="L1385" s="32" t="s">
        <v>63</v>
      </c>
      <c r="M1385" s="32" t="s">
        <v>8021</v>
      </c>
      <c r="N1385" s="33">
        <v>4</v>
      </c>
      <c r="O1385" s="33">
        <v>24</v>
      </c>
      <c r="P1385" s="33">
        <v>6</v>
      </c>
      <c r="R1385" s="48">
        <f>IF(IFERROR(VLOOKUP(E1385,Planif!$B:$B,1,FALSE),1)=1,1,"")</f>
        <v>1</v>
      </c>
    </row>
    <row r="1386" spans="1:18" x14ac:dyDescent="0.2">
      <c r="A1386" s="35">
        <v>44135</v>
      </c>
      <c r="B1386" s="32" t="s">
        <v>2686</v>
      </c>
      <c r="C1386" s="32" t="s">
        <v>58</v>
      </c>
      <c r="D1386" s="32" t="s">
        <v>59</v>
      </c>
      <c r="E1386" s="32" t="s">
        <v>2687</v>
      </c>
      <c r="F1386" s="32" t="s">
        <v>31</v>
      </c>
      <c r="G1386" s="32" t="s">
        <v>2688</v>
      </c>
      <c r="H1386" s="33">
        <v>48</v>
      </c>
      <c r="I1386" s="33">
        <v>300</v>
      </c>
      <c r="J1386" s="33">
        <v>300</v>
      </c>
      <c r="K1386" s="32" t="s">
        <v>2689</v>
      </c>
      <c r="L1386" s="32" t="s">
        <v>63</v>
      </c>
      <c r="M1386" s="32" t="s">
        <v>2690</v>
      </c>
      <c r="N1386" s="33">
        <v>4</v>
      </c>
      <c r="O1386" s="33">
        <v>24</v>
      </c>
      <c r="P1386" s="33">
        <v>6</v>
      </c>
      <c r="R1386" s="48">
        <f>IF(IFERROR(VLOOKUP(E1386,Planif!$B:$B,1,FALSE),1)=1,1,"")</f>
        <v>1</v>
      </c>
    </row>
    <row r="1387" spans="1:18" x14ac:dyDescent="0.2">
      <c r="A1387" s="35">
        <v>44135</v>
      </c>
      <c r="B1387" s="32" t="s">
        <v>2691</v>
      </c>
      <c r="C1387" s="32" t="s">
        <v>58</v>
      </c>
      <c r="D1387" s="32" t="s">
        <v>59</v>
      </c>
      <c r="E1387" s="32" t="s">
        <v>2692</v>
      </c>
      <c r="F1387" s="32" t="s">
        <v>31</v>
      </c>
      <c r="G1387" s="32" t="s">
        <v>2693</v>
      </c>
      <c r="H1387" s="33">
        <v>48</v>
      </c>
      <c r="I1387" s="33">
        <v>300</v>
      </c>
      <c r="J1387" s="33">
        <v>300</v>
      </c>
      <c r="K1387" s="32" t="s">
        <v>2694</v>
      </c>
      <c r="L1387" s="32" t="s">
        <v>63</v>
      </c>
      <c r="M1387" s="32" t="s">
        <v>2695</v>
      </c>
      <c r="N1387" s="33">
        <v>4</v>
      </c>
      <c r="O1387" s="33">
        <v>24</v>
      </c>
      <c r="P1387" s="33">
        <v>6</v>
      </c>
      <c r="R1387" s="48">
        <f>IF(IFERROR(VLOOKUP(E1387,Planif!$B:$B,1,FALSE),1)=1,1,"")</f>
        <v>1</v>
      </c>
    </row>
    <row r="1388" spans="1:18" x14ac:dyDescent="0.2">
      <c r="A1388" s="35">
        <v>44135</v>
      </c>
      <c r="B1388" s="32" t="s">
        <v>2691</v>
      </c>
      <c r="C1388" s="32" t="s">
        <v>58</v>
      </c>
      <c r="D1388" s="32" t="s">
        <v>59</v>
      </c>
      <c r="E1388" s="32" t="s">
        <v>2692</v>
      </c>
      <c r="F1388" s="32" t="s">
        <v>31</v>
      </c>
      <c r="G1388" s="32" t="s">
        <v>2693</v>
      </c>
      <c r="H1388" s="33">
        <v>48</v>
      </c>
      <c r="I1388" s="33">
        <v>300</v>
      </c>
      <c r="J1388" s="33">
        <v>300</v>
      </c>
      <c r="K1388" s="32" t="s">
        <v>2694</v>
      </c>
      <c r="L1388" s="32" t="s">
        <v>63</v>
      </c>
      <c r="M1388" s="32" t="s">
        <v>2695</v>
      </c>
      <c r="N1388" s="33">
        <v>4</v>
      </c>
      <c r="O1388" s="33">
        <v>24</v>
      </c>
      <c r="P1388" s="33">
        <v>6</v>
      </c>
      <c r="R1388" s="48">
        <f>IF(IFERROR(VLOOKUP(E1388,Planif!$B:$B,1,FALSE),1)=1,1,"")</f>
        <v>1</v>
      </c>
    </row>
    <row r="1389" spans="1:18" x14ac:dyDescent="0.2">
      <c r="A1389" s="35">
        <v>44135</v>
      </c>
      <c r="B1389" s="32" t="s">
        <v>2671</v>
      </c>
      <c r="C1389" s="32" t="s">
        <v>58</v>
      </c>
      <c r="D1389" s="32" t="s">
        <v>59</v>
      </c>
      <c r="E1389" s="32" t="s">
        <v>2692</v>
      </c>
      <c r="F1389" s="32" t="s">
        <v>31</v>
      </c>
      <c r="G1389" s="32" t="s">
        <v>2673</v>
      </c>
      <c r="H1389" s="33">
        <v>48</v>
      </c>
      <c r="I1389" s="33">
        <v>300</v>
      </c>
      <c r="J1389" s="33">
        <v>300</v>
      </c>
      <c r="K1389" s="32" t="s">
        <v>2674</v>
      </c>
      <c r="L1389" s="32" t="s">
        <v>63</v>
      </c>
      <c r="M1389" s="32" t="s">
        <v>2675</v>
      </c>
      <c r="N1389" s="33">
        <v>4</v>
      </c>
      <c r="O1389" s="33">
        <v>24</v>
      </c>
      <c r="P1389" s="33">
        <v>6</v>
      </c>
      <c r="R1389" s="48">
        <f>IF(IFERROR(VLOOKUP(E1389,Planif!$B:$B,1,FALSE),1)=1,1,"")</f>
        <v>1</v>
      </c>
    </row>
    <row r="1390" spans="1:18" x14ac:dyDescent="0.2">
      <c r="A1390" s="35">
        <v>44135</v>
      </c>
      <c r="B1390" s="32" t="s">
        <v>8022</v>
      </c>
      <c r="C1390" s="32" t="s">
        <v>58</v>
      </c>
      <c r="D1390" s="32" t="s">
        <v>59</v>
      </c>
      <c r="E1390" s="32" t="s">
        <v>2692</v>
      </c>
      <c r="F1390" s="32" t="s">
        <v>31</v>
      </c>
      <c r="G1390" s="32" t="s">
        <v>8024</v>
      </c>
      <c r="H1390" s="33">
        <v>48</v>
      </c>
      <c r="I1390" s="33">
        <v>300</v>
      </c>
      <c r="J1390" s="33">
        <v>300</v>
      </c>
      <c r="K1390" s="32" t="s">
        <v>8025</v>
      </c>
      <c r="L1390" s="32" t="s">
        <v>63</v>
      </c>
      <c r="M1390" s="32" t="s">
        <v>8026</v>
      </c>
      <c r="N1390" s="33">
        <v>4</v>
      </c>
      <c r="O1390" s="33">
        <v>24</v>
      </c>
      <c r="P1390" s="33">
        <v>6</v>
      </c>
      <c r="R1390" s="48">
        <f>IF(IFERROR(VLOOKUP(E1390,Planif!$B:$B,1,FALSE),1)=1,1,"")</f>
        <v>1</v>
      </c>
    </row>
    <row r="1391" spans="1:18" x14ac:dyDescent="0.2">
      <c r="A1391" s="35">
        <v>44135</v>
      </c>
      <c r="B1391" s="32" t="s">
        <v>2691</v>
      </c>
      <c r="C1391" s="32" t="s">
        <v>58</v>
      </c>
      <c r="D1391" s="32" t="s">
        <v>59</v>
      </c>
      <c r="E1391" s="32" t="s">
        <v>2692</v>
      </c>
      <c r="F1391" s="32" t="s">
        <v>31</v>
      </c>
      <c r="G1391" s="32" t="s">
        <v>2693</v>
      </c>
      <c r="H1391" s="33">
        <v>48</v>
      </c>
      <c r="I1391" s="33">
        <v>300</v>
      </c>
      <c r="J1391" s="33">
        <v>300</v>
      </c>
      <c r="K1391" s="32" t="s">
        <v>2694</v>
      </c>
      <c r="L1391" s="32" t="s">
        <v>63</v>
      </c>
      <c r="M1391" s="32" t="s">
        <v>2695</v>
      </c>
      <c r="N1391" s="33">
        <v>4</v>
      </c>
      <c r="O1391" s="33">
        <v>24</v>
      </c>
      <c r="P1391" s="33">
        <v>6</v>
      </c>
      <c r="R1391" s="48">
        <f>IF(IFERROR(VLOOKUP(E1391,Planif!$B:$B,1,FALSE),1)=1,1,"")</f>
        <v>1</v>
      </c>
    </row>
    <row r="1392" spans="1:18" x14ac:dyDescent="0.2">
      <c r="A1392" s="35">
        <v>44135</v>
      </c>
      <c r="B1392" s="32" t="s">
        <v>2696</v>
      </c>
      <c r="C1392" s="32" t="s">
        <v>58</v>
      </c>
      <c r="D1392" s="32" t="s">
        <v>59</v>
      </c>
      <c r="E1392" s="32" t="s">
        <v>2697</v>
      </c>
      <c r="F1392" s="32" t="s">
        <v>31</v>
      </c>
      <c r="G1392" s="32" t="s">
        <v>2698</v>
      </c>
      <c r="H1392" s="33">
        <v>48</v>
      </c>
      <c r="I1392" s="33">
        <v>300</v>
      </c>
      <c r="J1392" s="33">
        <v>300</v>
      </c>
      <c r="K1392" s="32" t="s">
        <v>2699</v>
      </c>
      <c r="L1392" s="32" t="s">
        <v>63</v>
      </c>
      <c r="M1392" s="32" t="s">
        <v>2700</v>
      </c>
      <c r="N1392" s="33">
        <v>4</v>
      </c>
      <c r="O1392" s="33">
        <v>24</v>
      </c>
      <c r="P1392" s="33">
        <v>6</v>
      </c>
      <c r="R1392" s="48">
        <f>IF(IFERROR(VLOOKUP(E1392,Planif!$B:$B,1,FALSE),1)=1,1,"")</f>
        <v>1</v>
      </c>
    </row>
    <row r="1393" spans="1:18" x14ac:dyDescent="0.2">
      <c r="A1393" s="35">
        <v>44135</v>
      </c>
      <c r="B1393" s="32" t="s">
        <v>2696</v>
      </c>
      <c r="C1393" s="32" t="s">
        <v>58</v>
      </c>
      <c r="D1393" s="32" t="s">
        <v>59</v>
      </c>
      <c r="E1393" s="32" t="s">
        <v>2697</v>
      </c>
      <c r="F1393" s="32" t="s">
        <v>31</v>
      </c>
      <c r="G1393" s="32" t="s">
        <v>2698</v>
      </c>
      <c r="H1393" s="33">
        <v>48</v>
      </c>
      <c r="I1393" s="33">
        <v>300</v>
      </c>
      <c r="J1393" s="33">
        <v>300</v>
      </c>
      <c r="K1393" s="32" t="s">
        <v>2699</v>
      </c>
      <c r="L1393" s="32" t="s">
        <v>63</v>
      </c>
      <c r="M1393" s="32" t="s">
        <v>2700</v>
      </c>
      <c r="N1393" s="33">
        <v>4</v>
      </c>
      <c r="O1393" s="33">
        <v>24</v>
      </c>
      <c r="P1393" s="33">
        <v>6</v>
      </c>
      <c r="R1393" s="48">
        <f>IF(IFERROR(VLOOKUP(E1393,Planif!$B:$B,1,FALSE),1)=1,1,"")</f>
        <v>1</v>
      </c>
    </row>
    <row r="1394" spans="1:18" x14ac:dyDescent="0.2">
      <c r="A1394" s="35">
        <v>44135</v>
      </c>
      <c r="B1394" s="32" t="s">
        <v>2676</v>
      </c>
      <c r="C1394" s="32" t="s">
        <v>58</v>
      </c>
      <c r="D1394" s="32" t="s">
        <v>59</v>
      </c>
      <c r="E1394" s="32" t="s">
        <v>2697</v>
      </c>
      <c r="F1394" s="32" t="s">
        <v>31</v>
      </c>
      <c r="G1394" s="32" t="s">
        <v>2678</v>
      </c>
      <c r="H1394" s="33">
        <v>48</v>
      </c>
      <c r="I1394" s="33">
        <v>300</v>
      </c>
      <c r="J1394" s="33">
        <v>300</v>
      </c>
      <c r="K1394" s="32" t="s">
        <v>2679</v>
      </c>
      <c r="L1394" s="32" t="s">
        <v>63</v>
      </c>
      <c r="M1394" s="32" t="s">
        <v>2680</v>
      </c>
      <c r="N1394" s="33">
        <v>4</v>
      </c>
      <c r="O1394" s="33">
        <v>24</v>
      </c>
      <c r="P1394" s="33">
        <v>6</v>
      </c>
      <c r="R1394" s="48">
        <f>IF(IFERROR(VLOOKUP(E1394,Planif!$B:$B,1,FALSE),1)=1,1,"")</f>
        <v>1</v>
      </c>
    </row>
    <row r="1395" spans="1:18" x14ac:dyDescent="0.2">
      <c r="A1395" s="35">
        <v>44135</v>
      </c>
      <c r="B1395" s="32" t="s">
        <v>8027</v>
      </c>
      <c r="C1395" s="32" t="s">
        <v>58</v>
      </c>
      <c r="D1395" s="32" t="s">
        <v>59</v>
      </c>
      <c r="E1395" s="32" t="s">
        <v>2697</v>
      </c>
      <c r="F1395" s="32" t="s">
        <v>31</v>
      </c>
      <c r="G1395" s="32" t="s">
        <v>8029</v>
      </c>
      <c r="H1395" s="33">
        <v>48</v>
      </c>
      <c r="I1395" s="33">
        <v>300</v>
      </c>
      <c r="J1395" s="33">
        <v>300</v>
      </c>
      <c r="K1395" s="32" t="s">
        <v>8030</v>
      </c>
      <c r="L1395" s="32" t="s">
        <v>63</v>
      </c>
      <c r="M1395" s="32" t="s">
        <v>8031</v>
      </c>
      <c r="N1395" s="33">
        <v>4</v>
      </c>
      <c r="O1395" s="33">
        <v>24</v>
      </c>
      <c r="P1395" s="33">
        <v>6</v>
      </c>
      <c r="R1395" s="48">
        <f>IF(IFERROR(VLOOKUP(E1395,Planif!$B:$B,1,FALSE),1)=1,1,"")</f>
        <v>1</v>
      </c>
    </row>
    <row r="1396" spans="1:18" x14ac:dyDescent="0.2">
      <c r="A1396" s="35">
        <v>44135</v>
      </c>
      <c r="B1396" s="32" t="s">
        <v>2696</v>
      </c>
      <c r="C1396" s="32" t="s">
        <v>58</v>
      </c>
      <c r="D1396" s="32" t="s">
        <v>59</v>
      </c>
      <c r="E1396" s="32" t="s">
        <v>2697</v>
      </c>
      <c r="F1396" s="32" t="s">
        <v>31</v>
      </c>
      <c r="G1396" s="32" t="s">
        <v>2698</v>
      </c>
      <c r="H1396" s="33">
        <v>48</v>
      </c>
      <c r="I1396" s="33">
        <v>300</v>
      </c>
      <c r="J1396" s="33">
        <v>300</v>
      </c>
      <c r="K1396" s="32" t="s">
        <v>2699</v>
      </c>
      <c r="L1396" s="32" t="s">
        <v>63</v>
      </c>
      <c r="M1396" s="32" t="s">
        <v>2700</v>
      </c>
      <c r="N1396" s="33">
        <v>4</v>
      </c>
      <c r="O1396" s="33">
        <v>24</v>
      </c>
      <c r="P1396" s="33">
        <v>6</v>
      </c>
      <c r="R1396" s="48">
        <f>IF(IFERROR(VLOOKUP(E1396,Planif!$B:$B,1,FALSE),1)=1,1,"")</f>
        <v>1</v>
      </c>
    </row>
    <row r="1397" spans="1:18" x14ac:dyDescent="0.2">
      <c r="A1397" s="35">
        <v>44135</v>
      </c>
      <c r="B1397" s="32" t="s">
        <v>352</v>
      </c>
      <c r="C1397" s="32" t="s">
        <v>58</v>
      </c>
      <c r="D1397" s="32" t="s">
        <v>59</v>
      </c>
      <c r="E1397" s="32" t="s">
        <v>353</v>
      </c>
      <c r="F1397" s="32" t="s">
        <v>31</v>
      </c>
      <c r="G1397" s="32" t="s">
        <v>354</v>
      </c>
      <c r="H1397" s="33">
        <v>48</v>
      </c>
      <c r="I1397" s="33">
        <v>300</v>
      </c>
      <c r="J1397" s="33">
        <v>300</v>
      </c>
      <c r="K1397" s="32" t="s">
        <v>355</v>
      </c>
      <c r="L1397" s="32" t="s">
        <v>63</v>
      </c>
      <c r="M1397" s="32" t="s">
        <v>356</v>
      </c>
      <c r="N1397" s="33">
        <v>4</v>
      </c>
      <c r="O1397" s="33">
        <v>24</v>
      </c>
      <c r="P1397" s="33">
        <v>6</v>
      </c>
      <c r="R1397" s="48">
        <f>IF(IFERROR(VLOOKUP(E1397,Planif!$B:$B,1,FALSE),1)=1,1,"")</f>
        <v>1</v>
      </c>
    </row>
    <row r="1398" spans="1:18" x14ac:dyDescent="0.2">
      <c r="A1398" s="35">
        <v>44135</v>
      </c>
      <c r="B1398" s="32" t="s">
        <v>352</v>
      </c>
      <c r="C1398" s="32" t="s">
        <v>58</v>
      </c>
      <c r="D1398" s="32" t="s">
        <v>59</v>
      </c>
      <c r="E1398" s="32" t="s">
        <v>353</v>
      </c>
      <c r="F1398" s="32" t="s">
        <v>31</v>
      </c>
      <c r="G1398" s="32" t="s">
        <v>354</v>
      </c>
      <c r="H1398" s="33">
        <v>48</v>
      </c>
      <c r="I1398" s="33">
        <v>300</v>
      </c>
      <c r="J1398" s="33">
        <v>300</v>
      </c>
      <c r="K1398" s="32" t="s">
        <v>355</v>
      </c>
      <c r="L1398" s="32" t="s">
        <v>63</v>
      </c>
      <c r="M1398" s="32" t="s">
        <v>356</v>
      </c>
      <c r="N1398" s="33">
        <v>4</v>
      </c>
      <c r="O1398" s="33">
        <v>24</v>
      </c>
      <c r="P1398" s="33">
        <v>6</v>
      </c>
      <c r="R1398" s="48">
        <f>IF(IFERROR(VLOOKUP(E1398,Planif!$B:$B,1,FALSE),1)=1,1,"")</f>
        <v>1</v>
      </c>
    </row>
    <row r="1399" spans="1:18" x14ac:dyDescent="0.2">
      <c r="A1399" s="35">
        <v>44135</v>
      </c>
      <c r="B1399" s="32" t="s">
        <v>332</v>
      </c>
      <c r="C1399" s="32" t="s">
        <v>58</v>
      </c>
      <c r="D1399" s="32" t="s">
        <v>59</v>
      </c>
      <c r="E1399" s="32" t="s">
        <v>353</v>
      </c>
      <c r="F1399" s="32" t="s">
        <v>31</v>
      </c>
      <c r="G1399" s="32" t="s">
        <v>334</v>
      </c>
      <c r="H1399" s="33">
        <v>48</v>
      </c>
      <c r="I1399" s="33">
        <v>300</v>
      </c>
      <c r="J1399" s="33">
        <v>300</v>
      </c>
      <c r="K1399" s="32" t="s">
        <v>335</v>
      </c>
      <c r="L1399" s="32" t="s">
        <v>63</v>
      </c>
      <c r="M1399" s="32" t="s">
        <v>336</v>
      </c>
      <c r="N1399" s="33">
        <v>4</v>
      </c>
      <c r="O1399" s="33">
        <v>24</v>
      </c>
      <c r="P1399" s="33">
        <v>6</v>
      </c>
      <c r="R1399" s="48">
        <f>IF(IFERROR(VLOOKUP(E1399,Planif!$B:$B,1,FALSE),1)=1,1,"")</f>
        <v>1</v>
      </c>
    </row>
    <row r="1400" spans="1:18" x14ac:dyDescent="0.2">
      <c r="A1400" s="35">
        <v>44135</v>
      </c>
      <c r="B1400" s="32" t="s">
        <v>5699</v>
      </c>
      <c r="C1400" s="32" t="s">
        <v>58</v>
      </c>
      <c r="D1400" s="32" t="s">
        <v>59</v>
      </c>
      <c r="E1400" s="32" t="s">
        <v>353</v>
      </c>
      <c r="F1400" s="32" t="s">
        <v>31</v>
      </c>
      <c r="G1400" s="32" t="s">
        <v>5701</v>
      </c>
      <c r="H1400" s="33">
        <v>48</v>
      </c>
      <c r="I1400" s="33">
        <v>300</v>
      </c>
      <c r="J1400" s="33">
        <v>300</v>
      </c>
      <c r="K1400" s="32" t="s">
        <v>5702</v>
      </c>
      <c r="L1400" s="32" t="s">
        <v>63</v>
      </c>
      <c r="M1400" s="32" t="s">
        <v>5703</v>
      </c>
      <c r="N1400" s="33">
        <v>4</v>
      </c>
      <c r="O1400" s="33">
        <v>24</v>
      </c>
      <c r="P1400" s="33">
        <v>6</v>
      </c>
      <c r="R1400" s="48">
        <f>IF(IFERROR(VLOOKUP(E1400,Planif!$B:$B,1,FALSE),1)=1,1,"")</f>
        <v>1</v>
      </c>
    </row>
    <row r="1401" spans="1:18" x14ac:dyDescent="0.2">
      <c r="A1401" s="35">
        <v>44135</v>
      </c>
      <c r="B1401" s="32" t="s">
        <v>352</v>
      </c>
      <c r="C1401" s="32" t="s">
        <v>58</v>
      </c>
      <c r="D1401" s="32" t="s">
        <v>59</v>
      </c>
      <c r="E1401" s="32" t="s">
        <v>353</v>
      </c>
      <c r="F1401" s="32" t="s">
        <v>31</v>
      </c>
      <c r="G1401" s="32" t="s">
        <v>354</v>
      </c>
      <c r="H1401" s="33">
        <v>48</v>
      </c>
      <c r="I1401" s="33">
        <v>300</v>
      </c>
      <c r="J1401" s="33">
        <v>300</v>
      </c>
      <c r="K1401" s="32" t="s">
        <v>355</v>
      </c>
      <c r="L1401" s="32" t="s">
        <v>63</v>
      </c>
      <c r="M1401" s="32" t="s">
        <v>356</v>
      </c>
      <c r="N1401" s="33">
        <v>4</v>
      </c>
      <c r="O1401" s="33">
        <v>24</v>
      </c>
      <c r="P1401" s="33">
        <v>6</v>
      </c>
      <c r="R1401" s="48">
        <f>IF(IFERROR(VLOOKUP(E1401,Planif!$B:$B,1,FALSE),1)=1,1,"")</f>
        <v>1</v>
      </c>
    </row>
    <row r="1402" spans="1:18" x14ac:dyDescent="0.2">
      <c r="A1402" s="35">
        <v>44135</v>
      </c>
      <c r="B1402" s="32" t="s">
        <v>2701</v>
      </c>
      <c r="C1402" s="32" t="s">
        <v>58</v>
      </c>
      <c r="D1402" s="32" t="s">
        <v>59</v>
      </c>
      <c r="E1402" s="32" t="s">
        <v>2702</v>
      </c>
      <c r="F1402" s="32" t="s">
        <v>31</v>
      </c>
      <c r="G1402" s="32" t="s">
        <v>2703</v>
      </c>
      <c r="H1402" s="33">
        <v>48</v>
      </c>
      <c r="I1402" s="33">
        <v>300</v>
      </c>
      <c r="J1402" s="33">
        <v>300</v>
      </c>
      <c r="K1402" s="32" t="s">
        <v>2704</v>
      </c>
      <c r="L1402" s="32" t="s">
        <v>63</v>
      </c>
      <c r="M1402" s="32" t="s">
        <v>2705</v>
      </c>
      <c r="N1402" s="33">
        <v>4</v>
      </c>
      <c r="O1402" s="33">
        <v>24</v>
      </c>
      <c r="P1402" s="33">
        <v>6</v>
      </c>
      <c r="R1402" s="48">
        <f>IF(IFERROR(VLOOKUP(E1402,Planif!$B:$B,1,FALSE),1)=1,1,"")</f>
        <v>1</v>
      </c>
    </row>
    <row r="1403" spans="1:18" x14ac:dyDescent="0.2">
      <c r="A1403" s="35">
        <v>44135</v>
      </c>
      <c r="B1403" s="32" t="s">
        <v>2701</v>
      </c>
      <c r="C1403" s="32" t="s">
        <v>58</v>
      </c>
      <c r="D1403" s="32" t="s">
        <v>59</v>
      </c>
      <c r="E1403" s="32" t="s">
        <v>2702</v>
      </c>
      <c r="F1403" s="32" t="s">
        <v>31</v>
      </c>
      <c r="G1403" s="32" t="s">
        <v>2703</v>
      </c>
      <c r="H1403" s="33">
        <v>48</v>
      </c>
      <c r="I1403" s="33">
        <v>300</v>
      </c>
      <c r="J1403" s="33">
        <v>300</v>
      </c>
      <c r="K1403" s="32" t="s">
        <v>2704</v>
      </c>
      <c r="L1403" s="32" t="s">
        <v>63</v>
      </c>
      <c r="M1403" s="32" t="s">
        <v>2705</v>
      </c>
      <c r="N1403" s="33">
        <v>4</v>
      </c>
      <c r="O1403" s="33">
        <v>24</v>
      </c>
      <c r="P1403" s="33">
        <v>6</v>
      </c>
      <c r="R1403" s="48">
        <f>IF(IFERROR(VLOOKUP(E1403,Planif!$B:$B,1,FALSE),1)=1,1,"")</f>
        <v>1</v>
      </c>
    </row>
    <row r="1404" spans="1:18" x14ac:dyDescent="0.2">
      <c r="A1404" s="35">
        <v>44135</v>
      </c>
      <c r="B1404" s="32" t="s">
        <v>2681</v>
      </c>
      <c r="C1404" s="32" t="s">
        <v>58</v>
      </c>
      <c r="D1404" s="32" t="s">
        <v>59</v>
      </c>
      <c r="E1404" s="32" t="s">
        <v>2702</v>
      </c>
      <c r="F1404" s="32" t="s">
        <v>31</v>
      </c>
      <c r="G1404" s="32" t="s">
        <v>2683</v>
      </c>
      <c r="H1404" s="33">
        <v>48</v>
      </c>
      <c r="I1404" s="33">
        <v>300</v>
      </c>
      <c r="J1404" s="33">
        <v>300</v>
      </c>
      <c r="K1404" s="32" t="s">
        <v>2684</v>
      </c>
      <c r="L1404" s="32" t="s">
        <v>63</v>
      </c>
      <c r="M1404" s="32" t="s">
        <v>2685</v>
      </c>
      <c r="N1404" s="33">
        <v>4</v>
      </c>
      <c r="O1404" s="33">
        <v>24</v>
      </c>
      <c r="P1404" s="33">
        <v>6</v>
      </c>
      <c r="R1404" s="48">
        <f>IF(IFERROR(VLOOKUP(E1404,Planif!$B:$B,1,FALSE),1)=1,1,"")</f>
        <v>1</v>
      </c>
    </row>
    <row r="1405" spans="1:18" x14ac:dyDescent="0.2">
      <c r="A1405" s="35">
        <v>44135</v>
      </c>
      <c r="B1405" s="32" t="s">
        <v>8032</v>
      </c>
      <c r="C1405" s="32" t="s">
        <v>58</v>
      </c>
      <c r="D1405" s="32" t="s">
        <v>59</v>
      </c>
      <c r="E1405" s="32" t="s">
        <v>2702</v>
      </c>
      <c r="F1405" s="32" t="s">
        <v>31</v>
      </c>
      <c r="G1405" s="32" t="s">
        <v>8034</v>
      </c>
      <c r="H1405" s="33">
        <v>48</v>
      </c>
      <c r="I1405" s="33">
        <v>300</v>
      </c>
      <c r="J1405" s="33">
        <v>300</v>
      </c>
      <c r="K1405" s="32" t="s">
        <v>8035</v>
      </c>
      <c r="L1405" s="32" t="s">
        <v>63</v>
      </c>
      <c r="M1405" s="32" t="s">
        <v>8036</v>
      </c>
      <c r="N1405" s="33">
        <v>4</v>
      </c>
      <c r="O1405" s="33">
        <v>24</v>
      </c>
      <c r="P1405" s="33">
        <v>6</v>
      </c>
      <c r="R1405" s="48">
        <f>IF(IFERROR(VLOOKUP(E1405,Planif!$B:$B,1,FALSE),1)=1,1,"")</f>
        <v>1</v>
      </c>
    </row>
    <row r="1406" spans="1:18" x14ac:dyDescent="0.2">
      <c r="A1406" s="35">
        <v>44135</v>
      </c>
      <c r="B1406" s="32" t="s">
        <v>2701</v>
      </c>
      <c r="C1406" s="32" t="s">
        <v>58</v>
      </c>
      <c r="D1406" s="32" t="s">
        <v>59</v>
      </c>
      <c r="E1406" s="32" t="s">
        <v>2702</v>
      </c>
      <c r="F1406" s="32" t="s">
        <v>31</v>
      </c>
      <c r="G1406" s="32" t="s">
        <v>2703</v>
      </c>
      <c r="H1406" s="33">
        <v>48</v>
      </c>
      <c r="I1406" s="33">
        <v>300</v>
      </c>
      <c r="J1406" s="33">
        <v>300</v>
      </c>
      <c r="K1406" s="32" t="s">
        <v>2704</v>
      </c>
      <c r="L1406" s="32" t="s">
        <v>63</v>
      </c>
      <c r="M1406" s="32" t="s">
        <v>2705</v>
      </c>
      <c r="N1406" s="33">
        <v>4</v>
      </c>
      <c r="O1406" s="33">
        <v>24</v>
      </c>
      <c r="P1406" s="33">
        <v>6</v>
      </c>
      <c r="R1406" s="48">
        <f>IF(IFERROR(VLOOKUP(E1406,Planif!$B:$B,1,FALSE),1)=1,1,"")</f>
        <v>1</v>
      </c>
    </row>
    <row r="1407" spans="1:18" x14ac:dyDescent="0.2">
      <c r="A1407" s="35">
        <v>44135</v>
      </c>
      <c r="B1407" s="32" t="s">
        <v>2706</v>
      </c>
      <c r="C1407" s="32" t="s">
        <v>58</v>
      </c>
      <c r="D1407" s="32" t="s">
        <v>59</v>
      </c>
      <c r="E1407" s="32" t="s">
        <v>2707</v>
      </c>
      <c r="F1407" s="32" t="s">
        <v>31</v>
      </c>
      <c r="G1407" s="32" t="s">
        <v>2708</v>
      </c>
      <c r="H1407" s="33">
        <v>48</v>
      </c>
      <c r="I1407" s="33">
        <v>300</v>
      </c>
      <c r="J1407" s="33">
        <v>300</v>
      </c>
      <c r="K1407" s="32" t="s">
        <v>2709</v>
      </c>
      <c r="L1407" s="32" t="s">
        <v>63</v>
      </c>
      <c r="M1407" s="32" t="s">
        <v>2710</v>
      </c>
      <c r="N1407" s="33">
        <v>4</v>
      </c>
      <c r="O1407" s="33">
        <v>24</v>
      </c>
      <c r="P1407" s="33">
        <v>6</v>
      </c>
      <c r="R1407" s="48">
        <f>IF(IFERROR(VLOOKUP(E1407,Planif!$B:$B,1,FALSE),1)=1,1,"")</f>
        <v>1</v>
      </c>
    </row>
    <row r="1408" spans="1:18" x14ac:dyDescent="0.2">
      <c r="A1408" s="35">
        <v>44135</v>
      </c>
      <c r="B1408" s="32" t="s">
        <v>2706</v>
      </c>
      <c r="C1408" s="32" t="s">
        <v>58</v>
      </c>
      <c r="D1408" s="32" t="s">
        <v>59</v>
      </c>
      <c r="E1408" s="32" t="s">
        <v>2707</v>
      </c>
      <c r="F1408" s="32" t="s">
        <v>31</v>
      </c>
      <c r="G1408" s="32" t="s">
        <v>2708</v>
      </c>
      <c r="H1408" s="33">
        <v>48</v>
      </c>
      <c r="I1408" s="33">
        <v>300</v>
      </c>
      <c r="J1408" s="33">
        <v>300</v>
      </c>
      <c r="K1408" s="32" t="s">
        <v>2709</v>
      </c>
      <c r="L1408" s="32" t="s">
        <v>63</v>
      </c>
      <c r="M1408" s="32" t="s">
        <v>2710</v>
      </c>
      <c r="N1408" s="33">
        <v>4</v>
      </c>
      <c r="O1408" s="33">
        <v>24</v>
      </c>
      <c r="P1408" s="33">
        <v>6</v>
      </c>
      <c r="R1408" s="48">
        <f>IF(IFERROR(VLOOKUP(E1408,Planif!$B:$B,1,FALSE),1)=1,1,"")</f>
        <v>1</v>
      </c>
    </row>
    <row r="1409" spans="1:18" x14ac:dyDescent="0.2">
      <c r="A1409" s="35">
        <v>44135</v>
      </c>
      <c r="B1409" s="32" t="s">
        <v>2686</v>
      </c>
      <c r="C1409" s="32" t="s">
        <v>58</v>
      </c>
      <c r="D1409" s="32" t="s">
        <v>59</v>
      </c>
      <c r="E1409" s="32" t="s">
        <v>2707</v>
      </c>
      <c r="F1409" s="32" t="s">
        <v>31</v>
      </c>
      <c r="G1409" s="32" t="s">
        <v>2688</v>
      </c>
      <c r="H1409" s="33">
        <v>48</v>
      </c>
      <c r="I1409" s="33">
        <v>300</v>
      </c>
      <c r="J1409" s="33">
        <v>300</v>
      </c>
      <c r="K1409" s="32" t="s">
        <v>2689</v>
      </c>
      <c r="L1409" s="32" t="s">
        <v>63</v>
      </c>
      <c r="M1409" s="32" t="s">
        <v>2690</v>
      </c>
      <c r="N1409" s="33">
        <v>4</v>
      </c>
      <c r="O1409" s="33">
        <v>24</v>
      </c>
      <c r="P1409" s="33">
        <v>6</v>
      </c>
      <c r="R1409" s="48">
        <f>IF(IFERROR(VLOOKUP(E1409,Planif!$B:$B,1,FALSE),1)=1,1,"")</f>
        <v>1</v>
      </c>
    </row>
    <row r="1410" spans="1:18" x14ac:dyDescent="0.2">
      <c r="A1410" s="35">
        <v>44135</v>
      </c>
      <c r="B1410" s="32" t="s">
        <v>8037</v>
      </c>
      <c r="C1410" s="32" t="s">
        <v>58</v>
      </c>
      <c r="D1410" s="32" t="s">
        <v>59</v>
      </c>
      <c r="E1410" s="32" t="s">
        <v>2707</v>
      </c>
      <c r="F1410" s="32" t="s">
        <v>31</v>
      </c>
      <c r="G1410" s="32" t="s">
        <v>8039</v>
      </c>
      <c r="H1410" s="33">
        <v>48</v>
      </c>
      <c r="I1410" s="33">
        <v>300</v>
      </c>
      <c r="J1410" s="33">
        <v>300</v>
      </c>
      <c r="K1410" s="32" t="s">
        <v>8040</v>
      </c>
      <c r="L1410" s="32" t="s">
        <v>63</v>
      </c>
      <c r="M1410" s="32" t="s">
        <v>8041</v>
      </c>
      <c r="N1410" s="33">
        <v>4</v>
      </c>
      <c r="O1410" s="33">
        <v>24</v>
      </c>
      <c r="P1410" s="33">
        <v>6</v>
      </c>
      <c r="R1410" s="48">
        <f>IF(IFERROR(VLOOKUP(E1410,Planif!$B:$B,1,FALSE),1)=1,1,"")</f>
        <v>1</v>
      </c>
    </row>
    <row r="1411" spans="1:18" x14ac:dyDescent="0.2">
      <c r="A1411" s="35">
        <v>44135</v>
      </c>
      <c r="B1411" s="32" t="s">
        <v>2706</v>
      </c>
      <c r="C1411" s="32" t="s">
        <v>58</v>
      </c>
      <c r="D1411" s="32" t="s">
        <v>59</v>
      </c>
      <c r="E1411" s="32" t="s">
        <v>2707</v>
      </c>
      <c r="F1411" s="32" t="s">
        <v>31</v>
      </c>
      <c r="G1411" s="32" t="s">
        <v>2708</v>
      </c>
      <c r="H1411" s="33">
        <v>48</v>
      </c>
      <c r="I1411" s="33">
        <v>300</v>
      </c>
      <c r="J1411" s="33">
        <v>300</v>
      </c>
      <c r="K1411" s="32" t="s">
        <v>2709</v>
      </c>
      <c r="L1411" s="32" t="s">
        <v>63</v>
      </c>
      <c r="M1411" s="32" t="s">
        <v>2710</v>
      </c>
      <c r="N1411" s="33">
        <v>4</v>
      </c>
      <c r="O1411" s="33">
        <v>24</v>
      </c>
      <c r="P1411" s="33">
        <v>6</v>
      </c>
      <c r="R1411" s="48">
        <f>IF(IFERROR(VLOOKUP(E1411,Planif!$B:$B,1,FALSE),1)=1,1,"")</f>
        <v>1</v>
      </c>
    </row>
    <row r="1412" spans="1:18" x14ac:dyDescent="0.2">
      <c r="A1412" s="35">
        <v>44135</v>
      </c>
      <c r="B1412" s="32" t="s">
        <v>2711</v>
      </c>
      <c r="C1412" s="32" t="s">
        <v>58</v>
      </c>
      <c r="D1412" s="32" t="s">
        <v>59</v>
      </c>
      <c r="E1412" s="32" t="s">
        <v>2712</v>
      </c>
      <c r="F1412" s="32" t="s">
        <v>31</v>
      </c>
      <c r="G1412" s="32" t="s">
        <v>2713</v>
      </c>
      <c r="H1412" s="33">
        <v>48</v>
      </c>
      <c r="I1412" s="33">
        <v>300</v>
      </c>
      <c r="J1412" s="33">
        <v>300</v>
      </c>
      <c r="K1412" s="32" t="s">
        <v>2714</v>
      </c>
      <c r="L1412" s="32" t="s">
        <v>63</v>
      </c>
      <c r="M1412" s="32" t="s">
        <v>2715</v>
      </c>
      <c r="N1412" s="33">
        <v>4</v>
      </c>
      <c r="O1412" s="33">
        <v>24</v>
      </c>
      <c r="P1412" s="33">
        <v>6</v>
      </c>
      <c r="R1412" s="48">
        <f>IF(IFERROR(VLOOKUP(E1412,Planif!$B:$B,1,FALSE),1)=1,1,"")</f>
        <v>1</v>
      </c>
    </row>
    <row r="1413" spans="1:18" x14ac:dyDescent="0.2">
      <c r="A1413" s="35">
        <v>44135</v>
      </c>
      <c r="B1413" s="32" t="s">
        <v>2711</v>
      </c>
      <c r="C1413" s="32" t="s">
        <v>58</v>
      </c>
      <c r="D1413" s="32" t="s">
        <v>59</v>
      </c>
      <c r="E1413" s="32" t="s">
        <v>2712</v>
      </c>
      <c r="F1413" s="32" t="s">
        <v>31</v>
      </c>
      <c r="G1413" s="32" t="s">
        <v>2713</v>
      </c>
      <c r="H1413" s="33">
        <v>48</v>
      </c>
      <c r="I1413" s="33">
        <v>300</v>
      </c>
      <c r="J1413" s="33">
        <v>300</v>
      </c>
      <c r="K1413" s="32" t="s">
        <v>2714</v>
      </c>
      <c r="L1413" s="32" t="s">
        <v>63</v>
      </c>
      <c r="M1413" s="32" t="s">
        <v>2715</v>
      </c>
      <c r="N1413" s="33">
        <v>4</v>
      </c>
      <c r="O1413" s="33">
        <v>24</v>
      </c>
      <c r="P1413" s="33">
        <v>6</v>
      </c>
      <c r="R1413" s="48">
        <f>IF(IFERROR(VLOOKUP(E1413,Planif!$B:$B,1,FALSE),1)=1,1,"")</f>
        <v>1</v>
      </c>
    </row>
    <row r="1414" spans="1:18" x14ac:dyDescent="0.2">
      <c r="A1414" s="35">
        <v>44135</v>
      </c>
      <c r="B1414" s="32" t="s">
        <v>2691</v>
      </c>
      <c r="C1414" s="32" t="s">
        <v>58</v>
      </c>
      <c r="D1414" s="32" t="s">
        <v>59</v>
      </c>
      <c r="E1414" s="32" t="s">
        <v>2712</v>
      </c>
      <c r="F1414" s="32" t="s">
        <v>31</v>
      </c>
      <c r="G1414" s="32" t="s">
        <v>2693</v>
      </c>
      <c r="H1414" s="33">
        <v>48</v>
      </c>
      <c r="I1414" s="33">
        <v>300</v>
      </c>
      <c r="J1414" s="33">
        <v>300</v>
      </c>
      <c r="K1414" s="32" t="s">
        <v>2694</v>
      </c>
      <c r="L1414" s="32" t="s">
        <v>63</v>
      </c>
      <c r="M1414" s="32" t="s">
        <v>2695</v>
      </c>
      <c r="N1414" s="33">
        <v>4</v>
      </c>
      <c r="O1414" s="33">
        <v>24</v>
      </c>
      <c r="P1414" s="33">
        <v>6</v>
      </c>
      <c r="R1414" s="48">
        <f>IF(IFERROR(VLOOKUP(E1414,Planif!$B:$B,1,FALSE),1)=1,1,"")</f>
        <v>1</v>
      </c>
    </row>
    <row r="1415" spans="1:18" x14ac:dyDescent="0.2">
      <c r="A1415" s="35">
        <v>44135</v>
      </c>
      <c r="B1415" s="32" t="s">
        <v>8042</v>
      </c>
      <c r="C1415" s="32" t="s">
        <v>58</v>
      </c>
      <c r="D1415" s="32" t="s">
        <v>59</v>
      </c>
      <c r="E1415" s="32" t="s">
        <v>2712</v>
      </c>
      <c r="F1415" s="32" t="s">
        <v>31</v>
      </c>
      <c r="G1415" s="32" t="s">
        <v>8044</v>
      </c>
      <c r="H1415" s="33">
        <v>48</v>
      </c>
      <c r="I1415" s="33">
        <v>300</v>
      </c>
      <c r="J1415" s="33">
        <v>300</v>
      </c>
      <c r="K1415" s="32" t="s">
        <v>8045</v>
      </c>
      <c r="L1415" s="32" t="s">
        <v>63</v>
      </c>
      <c r="M1415" s="32" t="s">
        <v>8046</v>
      </c>
      <c r="N1415" s="33">
        <v>4</v>
      </c>
      <c r="O1415" s="33">
        <v>24</v>
      </c>
      <c r="P1415" s="33">
        <v>6</v>
      </c>
      <c r="R1415" s="48">
        <f>IF(IFERROR(VLOOKUP(E1415,Planif!$B:$B,1,FALSE),1)=1,1,"")</f>
        <v>1</v>
      </c>
    </row>
    <row r="1416" spans="1:18" x14ac:dyDescent="0.2">
      <c r="A1416" s="35">
        <v>44135</v>
      </c>
      <c r="B1416" s="32" t="s">
        <v>2711</v>
      </c>
      <c r="C1416" s="32" t="s">
        <v>58</v>
      </c>
      <c r="D1416" s="32" t="s">
        <v>59</v>
      </c>
      <c r="E1416" s="32" t="s">
        <v>2712</v>
      </c>
      <c r="F1416" s="32" t="s">
        <v>31</v>
      </c>
      <c r="G1416" s="32" t="s">
        <v>2713</v>
      </c>
      <c r="H1416" s="33">
        <v>48</v>
      </c>
      <c r="I1416" s="33">
        <v>300</v>
      </c>
      <c r="J1416" s="33">
        <v>300</v>
      </c>
      <c r="K1416" s="32" t="s">
        <v>2714</v>
      </c>
      <c r="L1416" s="32" t="s">
        <v>63</v>
      </c>
      <c r="M1416" s="32" t="s">
        <v>2715</v>
      </c>
      <c r="N1416" s="33">
        <v>4</v>
      </c>
      <c r="O1416" s="33">
        <v>24</v>
      </c>
      <c r="P1416" s="33">
        <v>6</v>
      </c>
      <c r="R1416" s="48">
        <f>IF(IFERROR(VLOOKUP(E1416,Planif!$B:$B,1,FALSE),1)=1,1,"")</f>
        <v>1</v>
      </c>
    </row>
    <row r="1417" spans="1:18" x14ac:dyDescent="0.2">
      <c r="A1417" s="35">
        <v>44135</v>
      </c>
      <c r="B1417" s="32" t="s">
        <v>2716</v>
      </c>
      <c r="C1417" s="32" t="s">
        <v>58</v>
      </c>
      <c r="D1417" s="32" t="s">
        <v>59</v>
      </c>
      <c r="E1417" s="32" t="s">
        <v>2717</v>
      </c>
      <c r="F1417" s="32" t="s">
        <v>31</v>
      </c>
      <c r="G1417" s="32" t="s">
        <v>2718</v>
      </c>
      <c r="H1417" s="33">
        <v>48</v>
      </c>
      <c r="I1417" s="33">
        <v>300</v>
      </c>
      <c r="J1417" s="33">
        <v>300</v>
      </c>
      <c r="K1417" s="32" t="s">
        <v>2719</v>
      </c>
      <c r="L1417" s="32" t="s">
        <v>63</v>
      </c>
      <c r="M1417" s="32" t="s">
        <v>2720</v>
      </c>
      <c r="N1417" s="33">
        <v>4</v>
      </c>
      <c r="O1417" s="33">
        <v>24</v>
      </c>
      <c r="P1417" s="33">
        <v>6</v>
      </c>
      <c r="R1417" s="48">
        <f>IF(IFERROR(VLOOKUP(E1417,Planif!$B:$B,1,FALSE),1)=1,1,"")</f>
        <v>1</v>
      </c>
    </row>
    <row r="1418" spans="1:18" x14ac:dyDescent="0.2">
      <c r="A1418" s="35">
        <v>44135</v>
      </c>
      <c r="B1418" s="32" t="s">
        <v>2716</v>
      </c>
      <c r="C1418" s="32" t="s">
        <v>58</v>
      </c>
      <c r="D1418" s="32" t="s">
        <v>59</v>
      </c>
      <c r="E1418" s="32" t="s">
        <v>2717</v>
      </c>
      <c r="F1418" s="32" t="s">
        <v>31</v>
      </c>
      <c r="G1418" s="32" t="s">
        <v>2718</v>
      </c>
      <c r="H1418" s="33">
        <v>48</v>
      </c>
      <c r="I1418" s="33">
        <v>300</v>
      </c>
      <c r="J1418" s="33">
        <v>300</v>
      </c>
      <c r="K1418" s="32" t="s">
        <v>2719</v>
      </c>
      <c r="L1418" s="32" t="s">
        <v>63</v>
      </c>
      <c r="M1418" s="32" t="s">
        <v>2720</v>
      </c>
      <c r="N1418" s="33">
        <v>4</v>
      </c>
      <c r="O1418" s="33">
        <v>24</v>
      </c>
      <c r="P1418" s="33">
        <v>6</v>
      </c>
      <c r="R1418" s="48">
        <f>IF(IFERROR(VLOOKUP(E1418,Planif!$B:$B,1,FALSE),1)=1,1,"")</f>
        <v>1</v>
      </c>
    </row>
    <row r="1419" spans="1:18" x14ac:dyDescent="0.2">
      <c r="A1419" s="35">
        <v>44135</v>
      </c>
      <c r="B1419" s="32" t="s">
        <v>2696</v>
      </c>
      <c r="C1419" s="32" t="s">
        <v>58</v>
      </c>
      <c r="D1419" s="32" t="s">
        <v>59</v>
      </c>
      <c r="E1419" s="32" t="s">
        <v>2717</v>
      </c>
      <c r="F1419" s="32" t="s">
        <v>31</v>
      </c>
      <c r="G1419" s="32" t="s">
        <v>2698</v>
      </c>
      <c r="H1419" s="33">
        <v>48</v>
      </c>
      <c r="I1419" s="33">
        <v>300</v>
      </c>
      <c r="J1419" s="33">
        <v>300</v>
      </c>
      <c r="K1419" s="32" t="s">
        <v>2699</v>
      </c>
      <c r="L1419" s="32" t="s">
        <v>63</v>
      </c>
      <c r="M1419" s="32" t="s">
        <v>2700</v>
      </c>
      <c r="N1419" s="33">
        <v>4</v>
      </c>
      <c r="O1419" s="33">
        <v>24</v>
      </c>
      <c r="P1419" s="33">
        <v>6</v>
      </c>
      <c r="R1419" s="48">
        <f>IF(IFERROR(VLOOKUP(E1419,Planif!$B:$B,1,FALSE),1)=1,1,"")</f>
        <v>1</v>
      </c>
    </row>
    <row r="1420" spans="1:18" x14ac:dyDescent="0.2">
      <c r="A1420" s="35">
        <v>44135</v>
      </c>
      <c r="B1420" s="32" t="s">
        <v>8047</v>
      </c>
      <c r="C1420" s="32" t="s">
        <v>58</v>
      </c>
      <c r="D1420" s="32" t="s">
        <v>59</v>
      </c>
      <c r="E1420" s="32" t="s">
        <v>2717</v>
      </c>
      <c r="F1420" s="32" t="s">
        <v>31</v>
      </c>
      <c r="G1420" s="32" t="s">
        <v>8049</v>
      </c>
      <c r="H1420" s="33">
        <v>48</v>
      </c>
      <c r="I1420" s="33">
        <v>300</v>
      </c>
      <c r="J1420" s="33">
        <v>300</v>
      </c>
      <c r="K1420" s="32" t="s">
        <v>8050</v>
      </c>
      <c r="L1420" s="32" t="s">
        <v>63</v>
      </c>
      <c r="M1420" s="32" t="s">
        <v>8051</v>
      </c>
      <c r="N1420" s="33">
        <v>4</v>
      </c>
      <c r="O1420" s="33">
        <v>24</v>
      </c>
      <c r="P1420" s="33">
        <v>6</v>
      </c>
      <c r="R1420" s="48">
        <f>IF(IFERROR(VLOOKUP(E1420,Planif!$B:$B,1,FALSE),1)=1,1,"")</f>
        <v>1</v>
      </c>
    </row>
    <row r="1421" spans="1:18" x14ac:dyDescent="0.2">
      <c r="A1421" s="35">
        <v>44135</v>
      </c>
      <c r="B1421" s="32" t="s">
        <v>2716</v>
      </c>
      <c r="C1421" s="32" t="s">
        <v>58</v>
      </c>
      <c r="D1421" s="32" t="s">
        <v>59</v>
      </c>
      <c r="E1421" s="32" t="s">
        <v>2717</v>
      </c>
      <c r="F1421" s="32" t="s">
        <v>31</v>
      </c>
      <c r="G1421" s="32" t="s">
        <v>2718</v>
      </c>
      <c r="H1421" s="33">
        <v>48</v>
      </c>
      <c r="I1421" s="33">
        <v>300</v>
      </c>
      <c r="J1421" s="33">
        <v>300</v>
      </c>
      <c r="K1421" s="32" t="s">
        <v>2719</v>
      </c>
      <c r="L1421" s="32" t="s">
        <v>63</v>
      </c>
      <c r="M1421" s="32" t="s">
        <v>2720</v>
      </c>
      <c r="N1421" s="33">
        <v>4</v>
      </c>
      <c r="O1421" s="33">
        <v>24</v>
      </c>
      <c r="P1421" s="33">
        <v>6</v>
      </c>
      <c r="R1421" s="48">
        <f>IF(IFERROR(VLOOKUP(E1421,Planif!$B:$B,1,FALSE),1)=1,1,"")</f>
        <v>1</v>
      </c>
    </row>
    <row r="1422" spans="1:18" x14ac:dyDescent="0.2">
      <c r="A1422" s="35">
        <v>44135</v>
      </c>
      <c r="B1422" s="32" t="s">
        <v>2721</v>
      </c>
      <c r="C1422" s="32" t="s">
        <v>58</v>
      </c>
      <c r="D1422" s="32" t="s">
        <v>59</v>
      </c>
      <c r="E1422" s="32" t="s">
        <v>2722</v>
      </c>
      <c r="F1422" s="32" t="s">
        <v>31</v>
      </c>
      <c r="G1422" s="32" t="s">
        <v>2723</v>
      </c>
      <c r="H1422" s="33">
        <v>48</v>
      </c>
      <c r="I1422" s="33">
        <v>300</v>
      </c>
      <c r="J1422" s="33">
        <v>300</v>
      </c>
      <c r="K1422" s="32" t="s">
        <v>2724</v>
      </c>
      <c r="L1422" s="32" t="s">
        <v>63</v>
      </c>
      <c r="M1422" s="32" t="s">
        <v>2725</v>
      </c>
      <c r="N1422" s="33">
        <v>4</v>
      </c>
      <c r="O1422" s="33">
        <v>24</v>
      </c>
      <c r="P1422" s="33">
        <v>6</v>
      </c>
      <c r="R1422" s="48">
        <f>IF(IFERROR(VLOOKUP(E1422,Planif!$B:$B,1,FALSE),1)=1,1,"")</f>
        <v>1</v>
      </c>
    </row>
    <row r="1423" spans="1:18" x14ac:dyDescent="0.2">
      <c r="A1423" s="35">
        <v>44135</v>
      </c>
      <c r="B1423" s="32" t="s">
        <v>2721</v>
      </c>
      <c r="C1423" s="32" t="s">
        <v>58</v>
      </c>
      <c r="D1423" s="32" t="s">
        <v>59</v>
      </c>
      <c r="E1423" s="32" t="s">
        <v>2722</v>
      </c>
      <c r="F1423" s="32" t="s">
        <v>31</v>
      </c>
      <c r="G1423" s="32" t="s">
        <v>2723</v>
      </c>
      <c r="H1423" s="33">
        <v>48</v>
      </c>
      <c r="I1423" s="33">
        <v>300</v>
      </c>
      <c r="J1423" s="33">
        <v>300</v>
      </c>
      <c r="K1423" s="32" t="s">
        <v>2724</v>
      </c>
      <c r="L1423" s="32" t="s">
        <v>63</v>
      </c>
      <c r="M1423" s="32" t="s">
        <v>2725</v>
      </c>
      <c r="N1423" s="33">
        <v>4</v>
      </c>
      <c r="O1423" s="33">
        <v>24</v>
      </c>
      <c r="P1423" s="33">
        <v>6</v>
      </c>
      <c r="R1423" s="48">
        <f>IF(IFERROR(VLOOKUP(E1423,Planif!$B:$B,1,FALSE),1)=1,1,"")</f>
        <v>1</v>
      </c>
    </row>
    <row r="1424" spans="1:18" x14ac:dyDescent="0.2">
      <c r="A1424" s="35">
        <v>44135</v>
      </c>
      <c r="B1424" s="32" t="s">
        <v>2701</v>
      </c>
      <c r="C1424" s="32" t="s">
        <v>58</v>
      </c>
      <c r="D1424" s="32" t="s">
        <v>59</v>
      </c>
      <c r="E1424" s="32" t="s">
        <v>2722</v>
      </c>
      <c r="F1424" s="32" t="s">
        <v>31</v>
      </c>
      <c r="G1424" s="32" t="s">
        <v>2703</v>
      </c>
      <c r="H1424" s="33">
        <v>48</v>
      </c>
      <c r="I1424" s="33">
        <v>300</v>
      </c>
      <c r="J1424" s="33">
        <v>300</v>
      </c>
      <c r="K1424" s="32" t="s">
        <v>2704</v>
      </c>
      <c r="L1424" s="32" t="s">
        <v>63</v>
      </c>
      <c r="M1424" s="32" t="s">
        <v>2705</v>
      </c>
      <c r="N1424" s="33">
        <v>4</v>
      </c>
      <c r="O1424" s="33">
        <v>24</v>
      </c>
      <c r="P1424" s="33">
        <v>6</v>
      </c>
      <c r="R1424" s="48">
        <f>IF(IFERROR(VLOOKUP(E1424,Planif!$B:$B,1,FALSE),1)=1,1,"")</f>
        <v>1</v>
      </c>
    </row>
    <row r="1425" spans="1:18" x14ac:dyDescent="0.2">
      <c r="A1425" s="35">
        <v>44135</v>
      </c>
      <c r="B1425" s="32" t="s">
        <v>8052</v>
      </c>
      <c r="C1425" s="32" t="s">
        <v>58</v>
      </c>
      <c r="D1425" s="32" t="s">
        <v>59</v>
      </c>
      <c r="E1425" s="32" t="s">
        <v>2722</v>
      </c>
      <c r="F1425" s="32" t="s">
        <v>31</v>
      </c>
      <c r="G1425" s="32" t="s">
        <v>8054</v>
      </c>
      <c r="H1425" s="33">
        <v>48</v>
      </c>
      <c r="I1425" s="33">
        <v>300</v>
      </c>
      <c r="J1425" s="33">
        <v>300</v>
      </c>
      <c r="K1425" s="32" t="s">
        <v>8055</v>
      </c>
      <c r="L1425" s="32" t="s">
        <v>63</v>
      </c>
      <c r="M1425" s="32" t="s">
        <v>8056</v>
      </c>
      <c r="N1425" s="33">
        <v>4</v>
      </c>
      <c r="O1425" s="33">
        <v>24</v>
      </c>
      <c r="P1425" s="33">
        <v>6</v>
      </c>
      <c r="R1425" s="48">
        <f>IF(IFERROR(VLOOKUP(E1425,Planif!$B:$B,1,FALSE),1)=1,1,"")</f>
        <v>1</v>
      </c>
    </row>
    <row r="1426" spans="1:18" x14ac:dyDescent="0.2">
      <c r="A1426" s="35">
        <v>44135</v>
      </c>
      <c r="B1426" s="32" t="s">
        <v>2721</v>
      </c>
      <c r="C1426" s="32" t="s">
        <v>58</v>
      </c>
      <c r="D1426" s="32" t="s">
        <v>59</v>
      </c>
      <c r="E1426" s="32" t="s">
        <v>2722</v>
      </c>
      <c r="F1426" s="32" t="s">
        <v>31</v>
      </c>
      <c r="G1426" s="32" t="s">
        <v>2723</v>
      </c>
      <c r="H1426" s="33">
        <v>48</v>
      </c>
      <c r="I1426" s="33">
        <v>300</v>
      </c>
      <c r="J1426" s="33">
        <v>300</v>
      </c>
      <c r="K1426" s="32" t="s">
        <v>2724</v>
      </c>
      <c r="L1426" s="32" t="s">
        <v>63</v>
      </c>
      <c r="M1426" s="32" t="s">
        <v>2725</v>
      </c>
      <c r="N1426" s="33">
        <v>4</v>
      </c>
      <c r="O1426" s="33">
        <v>24</v>
      </c>
      <c r="P1426" s="33">
        <v>6</v>
      </c>
      <c r="R1426" s="48">
        <f>IF(IFERROR(VLOOKUP(E1426,Planif!$B:$B,1,FALSE),1)=1,1,"")</f>
        <v>1</v>
      </c>
    </row>
    <row r="1427" spans="1:18" x14ac:dyDescent="0.2">
      <c r="A1427" s="35">
        <v>44135</v>
      </c>
      <c r="B1427" s="32" t="s">
        <v>2726</v>
      </c>
      <c r="C1427" s="32" t="s">
        <v>58</v>
      </c>
      <c r="D1427" s="32" t="s">
        <v>59</v>
      </c>
      <c r="E1427" s="32" t="s">
        <v>2727</v>
      </c>
      <c r="F1427" s="32" t="s">
        <v>31</v>
      </c>
      <c r="G1427" s="32" t="s">
        <v>2728</v>
      </c>
      <c r="H1427" s="33">
        <v>48</v>
      </c>
      <c r="I1427" s="33">
        <v>300</v>
      </c>
      <c r="J1427" s="33">
        <v>300</v>
      </c>
      <c r="K1427" s="32" t="s">
        <v>2729</v>
      </c>
      <c r="L1427" s="32" t="s">
        <v>63</v>
      </c>
      <c r="M1427" s="32" t="s">
        <v>2730</v>
      </c>
      <c r="N1427" s="33">
        <v>4</v>
      </c>
      <c r="O1427" s="33">
        <v>24</v>
      </c>
      <c r="P1427" s="33">
        <v>6</v>
      </c>
      <c r="R1427" s="48">
        <f>IF(IFERROR(VLOOKUP(E1427,Planif!$B:$B,1,FALSE),1)=1,1,"")</f>
        <v>1</v>
      </c>
    </row>
    <row r="1428" spans="1:18" x14ac:dyDescent="0.2">
      <c r="A1428" s="35">
        <v>44135</v>
      </c>
      <c r="B1428" s="32" t="s">
        <v>2726</v>
      </c>
      <c r="C1428" s="32" t="s">
        <v>58</v>
      </c>
      <c r="D1428" s="32" t="s">
        <v>59</v>
      </c>
      <c r="E1428" s="32" t="s">
        <v>2727</v>
      </c>
      <c r="F1428" s="32" t="s">
        <v>31</v>
      </c>
      <c r="G1428" s="32" t="s">
        <v>2728</v>
      </c>
      <c r="H1428" s="33">
        <v>48</v>
      </c>
      <c r="I1428" s="33">
        <v>300</v>
      </c>
      <c r="J1428" s="33">
        <v>300</v>
      </c>
      <c r="K1428" s="32" t="s">
        <v>2729</v>
      </c>
      <c r="L1428" s="32" t="s">
        <v>63</v>
      </c>
      <c r="M1428" s="32" t="s">
        <v>2730</v>
      </c>
      <c r="N1428" s="33">
        <v>4</v>
      </c>
      <c r="O1428" s="33">
        <v>24</v>
      </c>
      <c r="P1428" s="33">
        <v>6</v>
      </c>
      <c r="R1428" s="48">
        <f>IF(IFERROR(VLOOKUP(E1428,Planif!$B:$B,1,FALSE),1)=1,1,"")</f>
        <v>1</v>
      </c>
    </row>
    <row r="1429" spans="1:18" x14ac:dyDescent="0.2">
      <c r="A1429" s="35">
        <v>44135</v>
      </c>
      <c r="B1429" s="32" t="s">
        <v>2706</v>
      </c>
      <c r="C1429" s="32" t="s">
        <v>58</v>
      </c>
      <c r="D1429" s="32" t="s">
        <v>59</v>
      </c>
      <c r="E1429" s="32" t="s">
        <v>2727</v>
      </c>
      <c r="F1429" s="32" t="s">
        <v>31</v>
      </c>
      <c r="G1429" s="32" t="s">
        <v>2708</v>
      </c>
      <c r="H1429" s="33">
        <v>48</v>
      </c>
      <c r="I1429" s="33">
        <v>300</v>
      </c>
      <c r="J1429" s="33">
        <v>300</v>
      </c>
      <c r="K1429" s="32" t="s">
        <v>2709</v>
      </c>
      <c r="L1429" s="32" t="s">
        <v>63</v>
      </c>
      <c r="M1429" s="32" t="s">
        <v>2710</v>
      </c>
      <c r="N1429" s="33">
        <v>4</v>
      </c>
      <c r="O1429" s="33">
        <v>24</v>
      </c>
      <c r="P1429" s="33">
        <v>6</v>
      </c>
      <c r="R1429" s="48">
        <f>IF(IFERROR(VLOOKUP(E1429,Planif!$B:$B,1,FALSE),1)=1,1,"")</f>
        <v>1</v>
      </c>
    </row>
    <row r="1430" spans="1:18" x14ac:dyDescent="0.2">
      <c r="A1430" s="35">
        <v>44135</v>
      </c>
      <c r="B1430" s="32" t="s">
        <v>8057</v>
      </c>
      <c r="C1430" s="32" t="s">
        <v>58</v>
      </c>
      <c r="D1430" s="32" t="s">
        <v>59</v>
      </c>
      <c r="E1430" s="32" t="s">
        <v>2727</v>
      </c>
      <c r="F1430" s="32" t="s">
        <v>31</v>
      </c>
      <c r="G1430" s="32" t="s">
        <v>8059</v>
      </c>
      <c r="H1430" s="33">
        <v>48</v>
      </c>
      <c r="I1430" s="33">
        <v>300</v>
      </c>
      <c r="J1430" s="33">
        <v>300</v>
      </c>
      <c r="K1430" s="32" t="s">
        <v>8060</v>
      </c>
      <c r="L1430" s="32" t="s">
        <v>63</v>
      </c>
      <c r="M1430" s="32" t="s">
        <v>8061</v>
      </c>
      <c r="N1430" s="33">
        <v>4</v>
      </c>
      <c r="O1430" s="33">
        <v>24</v>
      </c>
      <c r="P1430" s="33">
        <v>6</v>
      </c>
      <c r="R1430" s="48">
        <f>IF(IFERROR(VLOOKUP(E1430,Planif!$B:$B,1,FALSE),1)=1,1,"")</f>
        <v>1</v>
      </c>
    </row>
    <row r="1431" spans="1:18" x14ac:dyDescent="0.2">
      <c r="A1431" s="35">
        <v>44135</v>
      </c>
      <c r="B1431" s="32" t="s">
        <v>2726</v>
      </c>
      <c r="C1431" s="32" t="s">
        <v>58</v>
      </c>
      <c r="D1431" s="32" t="s">
        <v>59</v>
      </c>
      <c r="E1431" s="32" t="s">
        <v>2727</v>
      </c>
      <c r="F1431" s="32" t="s">
        <v>31</v>
      </c>
      <c r="G1431" s="32" t="s">
        <v>2728</v>
      </c>
      <c r="H1431" s="33">
        <v>48</v>
      </c>
      <c r="I1431" s="33">
        <v>300</v>
      </c>
      <c r="J1431" s="33">
        <v>300</v>
      </c>
      <c r="K1431" s="32" t="s">
        <v>2729</v>
      </c>
      <c r="L1431" s="32" t="s">
        <v>63</v>
      </c>
      <c r="M1431" s="32" t="s">
        <v>2730</v>
      </c>
      <c r="N1431" s="33">
        <v>4</v>
      </c>
      <c r="O1431" s="33">
        <v>24</v>
      </c>
      <c r="P1431" s="33">
        <v>6</v>
      </c>
      <c r="R1431" s="48">
        <f>IF(IFERROR(VLOOKUP(E1431,Planif!$B:$B,1,FALSE),1)=1,1,"")</f>
        <v>1</v>
      </c>
    </row>
    <row r="1432" spans="1:18" x14ac:dyDescent="0.2">
      <c r="A1432" s="35">
        <v>44135</v>
      </c>
      <c r="B1432" s="32" t="s">
        <v>2731</v>
      </c>
      <c r="C1432" s="32" t="s">
        <v>58</v>
      </c>
      <c r="D1432" s="32" t="s">
        <v>59</v>
      </c>
      <c r="E1432" s="32" t="s">
        <v>2732</v>
      </c>
      <c r="F1432" s="32" t="s">
        <v>31</v>
      </c>
      <c r="G1432" s="32" t="s">
        <v>2733</v>
      </c>
      <c r="H1432" s="33">
        <v>48</v>
      </c>
      <c r="I1432" s="33">
        <v>300</v>
      </c>
      <c r="J1432" s="33">
        <v>300</v>
      </c>
      <c r="K1432" s="32" t="s">
        <v>2734</v>
      </c>
      <c r="L1432" s="32" t="s">
        <v>63</v>
      </c>
      <c r="M1432" s="32" t="s">
        <v>2735</v>
      </c>
      <c r="N1432" s="33">
        <v>4</v>
      </c>
      <c r="O1432" s="33">
        <v>24</v>
      </c>
      <c r="P1432" s="33">
        <v>6</v>
      </c>
      <c r="R1432" s="48">
        <f>IF(IFERROR(VLOOKUP(E1432,Planif!$B:$B,1,FALSE),1)=1,1,"")</f>
        <v>1</v>
      </c>
    </row>
    <row r="1433" spans="1:18" x14ac:dyDescent="0.2">
      <c r="A1433" s="35">
        <v>44135</v>
      </c>
      <c r="B1433" s="32" t="s">
        <v>2731</v>
      </c>
      <c r="C1433" s="32" t="s">
        <v>58</v>
      </c>
      <c r="D1433" s="32" t="s">
        <v>59</v>
      </c>
      <c r="E1433" s="32" t="s">
        <v>2732</v>
      </c>
      <c r="F1433" s="32" t="s">
        <v>31</v>
      </c>
      <c r="G1433" s="32" t="s">
        <v>2733</v>
      </c>
      <c r="H1433" s="33">
        <v>48</v>
      </c>
      <c r="I1433" s="33">
        <v>300</v>
      </c>
      <c r="J1433" s="33">
        <v>300</v>
      </c>
      <c r="K1433" s="32" t="s">
        <v>2734</v>
      </c>
      <c r="L1433" s="32" t="s">
        <v>63</v>
      </c>
      <c r="M1433" s="32" t="s">
        <v>2735</v>
      </c>
      <c r="N1433" s="33">
        <v>4</v>
      </c>
      <c r="O1433" s="33">
        <v>24</v>
      </c>
      <c r="P1433" s="33">
        <v>6</v>
      </c>
      <c r="R1433" s="48">
        <f>IF(IFERROR(VLOOKUP(E1433,Planif!$B:$B,1,FALSE),1)=1,1,"")</f>
        <v>1</v>
      </c>
    </row>
    <row r="1434" spans="1:18" x14ac:dyDescent="0.2">
      <c r="A1434" s="35">
        <v>44135</v>
      </c>
      <c r="B1434" s="32" t="s">
        <v>2711</v>
      </c>
      <c r="C1434" s="32" t="s">
        <v>58</v>
      </c>
      <c r="D1434" s="32" t="s">
        <v>59</v>
      </c>
      <c r="E1434" s="32" t="s">
        <v>2732</v>
      </c>
      <c r="F1434" s="32" t="s">
        <v>31</v>
      </c>
      <c r="G1434" s="32" t="s">
        <v>2713</v>
      </c>
      <c r="H1434" s="33">
        <v>48</v>
      </c>
      <c r="I1434" s="33">
        <v>300</v>
      </c>
      <c r="J1434" s="33">
        <v>300</v>
      </c>
      <c r="K1434" s="32" t="s">
        <v>2714</v>
      </c>
      <c r="L1434" s="32" t="s">
        <v>63</v>
      </c>
      <c r="M1434" s="32" t="s">
        <v>2715</v>
      </c>
      <c r="N1434" s="33">
        <v>4</v>
      </c>
      <c r="O1434" s="33">
        <v>24</v>
      </c>
      <c r="P1434" s="33">
        <v>6</v>
      </c>
      <c r="R1434" s="48">
        <f>IF(IFERROR(VLOOKUP(E1434,Planif!$B:$B,1,FALSE),1)=1,1,"")</f>
        <v>1</v>
      </c>
    </row>
    <row r="1435" spans="1:18" x14ac:dyDescent="0.2">
      <c r="A1435" s="35">
        <v>44135</v>
      </c>
      <c r="B1435" s="32" t="s">
        <v>8062</v>
      </c>
      <c r="C1435" s="32" t="s">
        <v>58</v>
      </c>
      <c r="D1435" s="32" t="s">
        <v>59</v>
      </c>
      <c r="E1435" s="32" t="s">
        <v>2732</v>
      </c>
      <c r="F1435" s="32" t="s">
        <v>31</v>
      </c>
      <c r="G1435" s="32" t="s">
        <v>8064</v>
      </c>
      <c r="H1435" s="33">
        <v>48</v>
      </c>
      <c r="I1435" s="33">
        <v>300</v>
      </c>
      <c r="J1435" s="33">
        <v>300</v>
      </c>
      <c r="K1435" s="32" t="s">
        <v>8065</v>
      </c>
      <c r="L1435" s="32" t="s">
        <v>63</v>
      </c>
      <c r="M1435" s="32" t="s">
        <v>8066</v>
      </c>
      <c r="N1435" s="33">
        <v>4</v>
      </c>
      <c r="O1435" s="33">
        <v>24</v>
      </c>
      <c r="P1435" s="33">
        <v>6</v>
      </c>
      <c r="R1435" s="48">
        <f>IF(IFERROR(VLOOKUP(E1435,Planif!$B:$B,1,FALSE),1)=1,1,"")</f>
        <v>1</v>
      </c>
    </row>
    <row r="1436" spans="1:18" x14ac:dyDescent="0.2">
      <c r="A1436" s="35">
        <v>44135</v>
      </c>
      <c r="B1436" s="32" t="s">
        <v>2731</v>
      </c>
      <c r="C1436" s="32" t="s">
        <v>58</v>
      </c>
      <c r="D1436" s="32" t="s">
        <v>59</v>
      </c>
      <c r="E1436" s="32" t="s">
        <v>2732</v>
      </c>
      <c r="F1436" s="32" t="s">
        <v>31</v>
      </c>
      <c r="G1436" s="32" t="s">
        <v>2733</v>
      </c>
      <c r="H1436" s="33">
        <v>48</v>
      </c>
      <c r="I1436" s="33">
        <v>300</v>
      </c>
      <c r="J1436" s="33">
        <v>300</v>
      </c>
      <c r="K1436" s="32" t="s">
        <v>2734</v>
      </c>
      <c r="L1436" s="32" t="s">
        <v>63</v>
      </c>
      <c r="M1436" s="32" t="s">
        <v>2735</v>
      </c>
      <c r="N1436" s="33">
        <v>4</v>
      </c>
      <c r="O1436" s="33">
        <v>24</v>
      </c>
      <c r="P1436" s="33">
        <v>6</v>
      </c>
      <c r="R1436" s="48">
        <f>IF(IFERROR(VLOOKUP(E1436,Planif!$B:$B,1,FALSE),1)=1,1,"")</f>
        <v>1</v>
      </c>
    </row>
    <row r="1437" spans="1:18" x14ac:dyDescent="0.2">
      <c r="A1437" s="35">
        <v>44135</v>
      </c>
      <c r="B1437" s="32" t="s">
        <v>2736</v>
      </c>
      <c r="C1437" s="32" t="s">
        <v>58</v>
      </c>
      <c r="D1437" s="32" t="s">
        <v>59</v>
      </c>
      <c r="E1437" s="32" t="s">
        <v>2737</v>
      </c>
      <c r="F1437" s="32" t="s">
        <v>31</v>
      </c>
      <c r="G1437" s="32" t="s">
        <v>2738</v>
      </c>
      <c r="H1437" s="33">
        <v>48</v>
      </c>
      <c r="I1437" s="33">
        <v>300</v>
      </c>
      <c r="J1437" s="33">
        <v>300</v>
      </c>
      <c r="K1437" s="32" t="s">
        <v>2739</v>
      </c>
      <c r="L1437" s="32" t="s">
        <v>63</v>
      </c>
      <c r="M1437" s="32" t="s">
        <v>2740</v>
      </c>
      <c r="N1437" s="33">
        <v>4</v>
      </c>
      <c r="O1437" s="33">
        <v>24</v>
      </c>
      <c r="P1437" s="33">
        <v>6</v>
      </c>
      <c r="R1437" s="48">
        <f>IF(IFERROR(VLOOKUP(E1437,Planif!$B:$B,1,FALSE),1)=1,1,"")</f>
        <v>1</v>
      </c>
    </row>
    <row r="1438" spans="1:18" x14ac:dyDescent="0.2">
      <c r="A1438" s="35">
        <v>44135</v>
      </c>
      <c r="B1438" s="32" t="s">
        <v>2736</v>
      </c>
      <c r="C1438" s="32" t="s">
        <v>58</v>
      </c>
      <c r="D1438" s="32" t="s">
        <v>59</v>
      </c>
      <c r="E1438" s="32" t="s">
        <v>2737</v>
      </c>
      <c r="F1438" s="32" t="s">
        <v>31</v>
      </c>
      <c r="G1438" s="32" t="s">
        <v>2738</v>
      </c>
      <c r="H1438" s="33">
        <v>48</v>
      </c>
      <c r="I1438" s="33">
        <v>300</v>
      </c>
      <c r="J1438" s="33">
        <v>300</v>
      </c>
      <c r="K1438" s="32" t="s">
        <v>2739</v>
      </c>
      <c r="L1438" s="32" t="s">
        <v>63</v>
      </c>
      <c r="M1438" s="32" t="s">
        <v>2740</v>
      </c>
      <c r="N1438" s="33">
        <v>4</v>
      </c>
      <c r="O1438" s="33">
        <v>24</v>
      </c>
      <c r="P1438" s="33">
        <v>6</v>
      </c>
      <c r="R1438" s="48">
        <f>IF(IFERROR(VLOOKUP(E1438,Planif!$B:$B,1,FALSE),1)=1,1,"")</f>
        <v>1</v>
      </c>
    </row>
    <row r="1439" spans="1:18" x14ac:dyDescent="0.2">
      <c r="A1439" s="35">
        <v>44135</v>
      </c>
      <c r="B1439" s="32" t="s">
        <v>2716</v>
      </c>
      <c r="C1439" s="32" t="s">
        <v>58</v>
      </c>
      <c r="D1439" s="32" t="s">
        <v>59</v>
      </c>
      <c r="E1439" s="32" t="s">
        <v>2737</v>
      </c>
      <c r="F1439" s="32" t="s">
        <v>31</v>
      </c>
      <c r="G1439" s="32" t="s">
        <v>2718</v>
      </c>
      <c r="H1439" s="33">
        <v>48</v>
      </c>
      <c r="I1439" s="33">
        <v>300</v>
      </c>
      <c r="J1439" s="33">
        <v>300</v>
      </c>
      <c r="K1439" s="32" t="s">
        <v>2719</v>
      </c>
      <c r="L1439" s="32" t="s">
        <v>63</v>
      </c>
      <c r="M1439" s="32" t="s">
        <v>2720</v>
      </c>
      <c r="N1439" s="33">
        <v>4</v>
      </c>
      <c r="O1439" s="33">
        <v>24</v>
      </c>
      <c r="P1439" s="33">
        <v>6</v>
      </c>
      <c r="R1439" s="48">
        <f>IF(IFERROR(VLOOKUP(E1439,Planif!$B:$B,1,FALSE),1)=1,1,"")</f>
        <v>1</v>
      </c>
    </row>
    <row r="1440" spans="1:18" x14ac:dyDescent="0.2">
      <c r="A1440" s="35">
        <v>44135</v>
      </c>
      <c r="B1440" s="32" t="s">
        <v>8067</v>
      </c>
      <c r="C1440" s="32" t="s">
        <v>58</v>
      </c>
      <c r="D1440" s="32" t="s">
        <v>59</v>
      </c>
      <c r="E1440" s="32" t="s">
        <v>2737</v>
      </c>
      <c r="F1440" s="32" t="s">
        <v>31</v>
      </c>
      <c r="G1440" s="32" t="s">
        <v>8069</v>
      </c>
      <c r="H1440" s="33">
        <v>48</v>
      </c>
      <c r="I1440" s="33">
        <v>300</v>
      </c>
      <c r="J1440" s="33">
        <v>300</v>
      </c>
      <c r="K1440" s="32" t="s">
        <v>8070</v>
      </c>
      <c r="L1440" s="32" t="s">
        <v>63</v>
      </c>
      <c r="M1440" s="32" t="s">
        <v>8071</v>
      </c>
      <c r="N1440" s="33">
        <v>4</v>
      </c>
      <c r="O1440" s="33">
        <v>24</v>
      </c>
      <c r="P1440" s="33">
        <v>6</v>
      </c>
      <c r="R1440" s="48">
        <f>IF(IFERROR(VLOOKUP(E1440,Planif!$B:$B,1,FALSE),1)=1,1,"")</f>
        <v>1</v>
      </c>
    </row>
    <row r="1441" spans="1:18" x14ac:dyDescent="0.2">
      <c r="A1441" s="35">
        <v>44135</v>
      </c>
      <c r="B1441" s="32" t="s">
        <v>2736</v>
      </c>
      <c r="C1441" s="32" t="s">
        <v>58</v>
      </c>
      <c r="D1441" s="32" t="s">
        <v>59</v>
      </c>
      <c r="E1441" s="32" t="s">
        <v>2737</v>
      </c>
      <c r="F1441" s="32" t="s">
        <v>31</v>
      </c>
      <c r="G1441" s="32" t="s">
        <v>2738</v>
      </c>
      <c r="H1441" s="33">
        <v>48</v>
      </c>
      <c r="I1441" s="33">
        <v>300</v>
      </c>
      <c r="J1441" s="33">
        <v>300</v>
      </c>
      <c r="K1441" s="32" t="s">
        <v>2739</v>
      </c>
      <c r="L1441" s="32" t="s">
        <v>63</v>
      </c>
      <c r="M1441" s="32" t="s">
        <v>2740</v>
      </c>
      <c r="N1441" s="33">
        <v>4</v>
      </c>
      <c r="O1441" s="33">
        <v>24</v>
      </c>
      <c r="P1441" s="33">
        <v>6</v>
      </c>
      <c r="R1441" s="48">
        <f>IF(IFERROR(VLOOKUP(E1441,Planif!$B:$B,1,FALSE),1)=1,1,"")</f>
        <v>1</v>
      </c>
    </row>
    <row r="1442" spans="1:18" x14ac:dyDescent="0.2">
      <c r="A1442" s="35">
        <v>44135</v>
      </c>
      <c r="B1442" s="32" t="s">
        <v>2741</v>
      </c>
      <c r="C1442" s="32" t="s">
        <v>58</v>
      </c>
      <c r="D1442" s="32" t="s">
        <v>59</v>
      </c>
      <c r="E1442" s="32" t="s">
        <v>2742</v>
      </c>
      <c r="F1442" s="32" t="s">
        <v>31</v>
      </c>
      <c r="G1442" s="32" t="s">
        <v>2743</v>
      </c>
      <c r="H1442" s="33">
        <v>48</v>
      </c>
      <c r="I1442" s="33">
        <v>300</v>
      </c>
      <c r="J1442" s="33">
        <v>300</v>
      </c>
      <c r="K1442" s="32" t="s">
        <v>2744</v>
      </c>
      <c r="L1442" s="32" t="s">
        <v>63</v>
      </c>
      <c r="M1442" s="32" t="s">
        <v>2745</v>
      </c>
      <c r="N1442" s="33">
        <v>4</v>
      </c>
      <c r="O1442" s="33">
        <v>24</v>
      </c>
      <c r="P1442" s="33">
        <v>6</v>
      </c>
      <c r="R1442" s="48">
        <f>IF(IFERROR(VLOOKUP(E1442,Planif!$B:$B,1,FALSE),1)=1,1,"")</f>
        <v>1</v>
      </c>
    </row>
    <row r="1443" spans="1:18" x14ac:dyDescent="0.2">
      <c r="A1443" s="35">
        <v>44135</v>
      </c>
      <c r="B1443" s="32" t="s">
        <v>2741</v>
      </c>
      <c r="C1443" s="32" t="s">
        <v>58</v>
      </c>
      <c r="D1443" s="32" t="s">
        <v>59</v>
      </c>
      <c r="E1443" s="32" t="s">
        <v>2742</v>
      </c>
      <c r="F1443" s="32" t="s">
        <v>31</v>
      </c>
      <c r="G1443" s="32" t="s">
        <v>2743</v>
      </c>
      <c r="H1443" s="33">
        <v>48</v>
      </c>
      <c r="I1443" s="33">
        <v>300</v>
      </c>
      <c r="J1443" s="33">
        <v>300</v>
      </c>
      <c r="K1443" s="32" t="s">
        <v>2744</v>
      </c>
      <c r="L1443" s="32" t="s">
        <v>63</v>
      </c>
      <c r="M1443" s="32" t="s">
        <v>2745</v>
      </c>
      <c r="N1443" s="33">
        <v>4</v>
      </c>
      <c r="O1443" s="33">
        <v>24</v>
      </c>
      <c r="P1443" s="33">
        <v>6</v>
      </c>
      <c r="R1443" s="48">
        <f>IF(IFERROR(VLOOKUP(E1443,Planif!$B:$B,1,FALSE),1)=1,1,"")</f>
        <v>1</v>
      </c>
    </row>
    <row r="1444" spans="1:18" x14ac:dyDescent="0.2">
      <c r="A1444" s="35">
        <v>44135</v>
      </c>
      <c r="B1444" s="32" t="s">
        <v>2721</v>
      </c>
      <c r="C1444" s="32" t="s">
        <v>58</v>
      </c>
      <c r="D1444" s="32" t="s">
        <v>59</v>
      </c>
      <c r="E1444" s="32" t="s">
        <v>2742</v>
      </c>
      <c r="F1444" s="32" t="s">
        <v>31</v>
      </c>
      <c r="G1444" s="32" t="s">
        <v>2723</v>
      </c>
      <c r="H1444" s="33">
        <v>48</v>
      </c>
      <c r="I1444" s="33">
        <v>300</v>
      </c>
      <c r="J1444" s="33">
        <v>300</v>
      </c>
      <c r="K1444" s="32" t="s">
        <v>2724</v>
      </c>
      <c r="L1444" s="32" t="s">
        <v>63</v>
      </c>
      <c r="M1444" s="32" t="s">
        <v>2725</v>
      </c>
      <c r="N1444" s="33">
        <v>4</v>
      </c>
      <c r="O1444" s="33">
        <v>24</v>
      </c>
      <c r="P1444" s="33">
        <v>6</v>
      </c>
      <c r="R1444" s="48">
        <f>IF(IFERROR(VLOOKUP(E1444,Planif!$B:$B,1,FALSE),1)=1,1,"")</f>
        <v>1</v>
      </c>
    </row>
    <row r="1445" spans="1:18" x14ac:dyDescent="0.2">
      <c r="A1445" s="35">
        <v>44135</v>
      </c>
      <c r="B1445" s="32" t="s">
        <v>8072</v>
      </c>
      <c r="C1445" s="32" t="s">
        <v>58</v>
      </c>
      <c r="D1445" s="32" t="s">
        <v>59</v>
      </c>
      <c r="E1445" s="32" t="s">
        <v>2742</v>
      </c>
      <c r="F1445" s="32" t="s">
        <v>31</v>
      </c>
      <c r="G1445" s="32" t="s">
        <v>8074</v>
      </c>
      <c r="H1445" s="33">
        <v>48</v>
      </c>
      <c r="I1445" s="33">
        <v>300</v>
      </c>
      <c r="J1445" s="33">
        <v>300</v>
      </c>
      <c r="K1445" s="32" t="s">
        <v>8075</v>
      </c>
      <c r="L1445" s="32" t="s">
        <v>63</v>
      </c>
      <c r="M1445" s="32" t="s">
        <v>8076</v>
      </c>
      <c r="N1445" s="33">
        <v>4</v>
      </c>
      <c r="O1445" s="33">
        <v>24</v>
      </c>
      <c r="P1445" s="33">
        <v>6</v>
      </c>
      <c r="R1445" s="48">
        <f>IF(IFERROR(VLOOKUP(E1445,Planif!$B:$B,1,FALSE),1)=1,1,"")</f>
        <v>1</v>
      </c>
    </row>
    <row r="1446" spans="1:18" x14ac:dyDescent="0.2">
      <c r="A1446" s="35">
        <v>44135</v>
      </c>
      <c r="B1446" s="32" t="s">
        <v>2741</v>
      </c>
      <c r="C1446" s="32" t="s">
        <v>58</v>
      </c>
      <c r="D1446" s="32" t="s">
        <v>59</v>
      </c>
      <c r="E1446" s="32" t="s">
        <v>2742</v>
      </c>
      <c r="F1446" s="32" t="s">
        <v>31</v>
      </c>
      <c r="G1446" s="32" t="s">
        <v>2743</v>
      </c>
      <c r="H1446" s="33">
        <v>48</v>
      </c>
      <c r="I1446" s="33">
        <v>300</v>
      </c>
      <c r="J1446" s="33">
        <v>300</v>
      </c>
      <c r="K1446" s="32" t="s">
        <v>2744</v>
      </c>
      <c r="L1446" s="32" t="s">
        <v>63</v>
      </c>
      <c r="M1446" s="32" t="s">
        <v>2745</v>
      </c>
      <c r="N1446" s="33">
        <v>4</v>
      </c>
      <c r="O1446" s="33">
        <v>24</v>
      </c>
      <c r="P1446" s="33">
        <v>6</v>
      </c>
      <c r="R1446" s="48">
        <f>IF(IFERROR(VLOOKUP(E1446,Planif!$B:$B,1,FALSE),1)=1,1,"")</f>
        <v>1</v>
      </c>
    </row>
    <row r="1447" spans="1:18" x14ac:dyDescent="0.2">
      <c r="A1447" s="35">
        <v>44135</v>
      </c>
      <c r="B1447" s="32" t="s">
        <v>2746</v>
      </c>
      <c r="C1447" s="32" t="s">
        <v>58</v>
      </c>
      <c r="D1447" s="32" t="s">
        <v>59</v>
      </c>
      <c r="E1447" s="32" t="s">
        <v>2747</v>
      </c>
      <c r="F1447" s="32" t="s">
        <v>31</v>
      </c>
      <c r="G1447" s="32" t="s">
        <v>2748</v>
      </c>
      <c r="H1447" s="33">
        <v>48</v>
      </c>
      <c r="I1447" s="33">
        <v>300</v>
      </c>
      <c r="J1447" s="33">
        <v>300</v>
      </c>
      <c r="K1447" s="32" t="s">
        <v>2749</v>
      </c>
      <c r="L1447" s="32" t="s">
        <v>63</v>
      </c>
      <c r="M1447" s="32" t="s">
        <v>2750</v>
      </c>
      <c r="N1447" s="33">
        <v>4</v>
      </c>
      <c r="O1447" s="33">
        <v>24</v>
      </c>
      <c r="P1447" s="33">
        <v>6</v>
      </c>
      <c r="R1447" s="48">
        <f>IF(IFERROR(VLOOKUP(E1447,Planif!$B:$B,1,FALSE),1)=1,1,"")</f>
        <v>1</v>
      </c>
    </row>
    <row r="1448" spans="1:18" x14ac:dyDescent="0.2">
      <c r="A1448" s="35">
        <v>44135</v>
      </c>
      <c r="B1448" s="32" t="s">
        <v>2746</v>
      </c>
      <c r="C1448" s="32" t="s">
        <v>58</v>
      </c>
      <c r="D1448" s="32" t="s">
        <v>59</v>
      </c>
      <c r="E1448" s="32" t="s">
        <v>2747</v>
      </c>
      <c r="F1448" s="32" t="s">
        <v>31</v>
      </c>
      <c r="G1448" s="32" t="s">
        <v>2748</v>
      </c>
      <c r="H1448" s="33">
        <v>48</v>
      </c>
      <c r="I1448" s="33">
        <v>300</v>
      </c>
      <c r="J1448" s="33">
        <v>300</v>
      </c>
      <c r="K1448" s="32" t="s">
        <v>2749</v>
      </c>
      <c r="L1448" s="32" t="s">
        <v>63</v>
      </c>
      <c r="M1448" s="32" t="s">
        <v>2750</v>
      </c>
      <c r="N1448" s="33">
        <v>4</v>
      </c>
      <c r="O1448" s="33">
        <v>24</v>
      </c>
      <c r="P1448" s="33">
        <v>6</v>
      </c>
      <c r="R1448" s="48">
        <f>IF(IFERROR(VLOOKUP(E1448,Planif!$B:$B,1,FALSE),1)=1,1,"")</f>
        <v>1</v>
      </c>
    </row>
    <row r="1449" spans="1:18" x14ac:dyDescent="0.2">
      <c r="A1449" s="35">
        <v>44135</v>
      </c>
      <c r="B1449" s="32" t="s">
        <v>2726</v>
      </c>
      <c r="C1449" s="32" t="s">
        <v>58</v>
      </c>
      <c r="D1449" s="32" t="s">
        <v>59</v>
      </c>
      <c r="E1449" s="32" t="s">
        <v>2747</v>
      </c>
      <c r="F1449" s="32" t="s">
        <v>31</v>
      </c>
      <c r="G1449" s="32" t="s">
        <v>2728</v>
      </c>
      <c r="H1449" s="33">
        <v>48</v>
      </c>
      <c r="I1449" s="33">
        <v>300</v>
      </c>
      <c r="J1449" s="33">
        <v>300</v>
      </c>
      <c r="K1449" s="32" t="s">
        <v>2729</v>
      </c>
      <c r="L1449" s="32" t="s">
        <v>63</v>
      </c>
      <c r="M1449" s="32" t="s">
        <v>2730</v>
      </c>
      <c r="N1449" s="33">
        <v>4</v>
      </c>
      <c r="O1449" s="33">
        <v>24</v>
      </c>
      <c r="P1449" s="33">
        <v>6</v>
      </c>
      <c r="R1449" s="48">
        <f>IF(IFERROR(VLOOKUP(E1449,Planif!$B:$B,1,FALSE),1)=1,1,"")</f>
        <v>1</v>
      </c>
    </row>
    <row r="1450" spans="1:18" x14ac:dyDescent="0.2">
      <c r="A1450" s="35">
        <v>44135</v>
      </c>
      <c r="B1450" s="32" t="s">
        <v>8077</v>
      </c>
      <c r="C1450" s="32" t="s">
        <v>58</v>
      </c>
      <c r="D1450" s="32" t="s">
        <v>59</v>
      </c>
      <c r="E1450" s="32" t="s">
        <v>2747</v>
      </c>
      <c r="F1450" s="32" t="s">
        <v>31</v>
      </c>
      <c r="G1450" s="32" t="s">
        <v>8079</v>
      </c>
      <c r="H1450" s="33">
        <v>48</v>
      </c>
      <c r="I1450" s="33">
        <v>300</v>
      </c>
      <c r="J1450" s="33">
        <v>300</v>
      </c>
      <c r="K1450" s="32" t="s">
        <v>8080</v>
      </c>
      <c r="L1450" s="32" t="s">
        <v>63</v>
      </c>
      <c r="M1450" s="32" t="s">
        <v>8081</v>
      </c>
      <c r="N1450" s="33">
        <v>4</v>
      </c>
      <c r="O1450" s="33">
        <v>24</v>
      </c>
      <c r="P1450" s="33">
        <v>6</v>
      </c>
      <c r="R1450" s="48">
        <f>IF(IFERROR(VLOOKUP(E1450,Planif!$B:$B,1,FALSE),1)=1,1,"")</f>
        <v>1</v>
      </c>
    </row>
    <row r="1451" spans="1:18" x14ac:dyDescent="0.2">
      <c r="A1451" s="35">
        <v>44135</v>
      </c>
      <c r="B1451" s="32" t="s">
        <v>2746</v>
      </c>
      <c r="C1451" s="32" t="s">
        <v>58</v>
      </c>
      <c r="D1451" s="32" t="s">
        <v>59</v>
      </c>
      <c r="E1451" s="32" t="s">
        <v>2747</v>
      </c>
      <c r="F1451" s="32" t="s">
        <v>31</v>
      </c>
      <c r="G1451" s="32" t="s">
        <v>2748</v>
      </c>
      <c r="H1451" s="33">
        <v>48</v>
      </c>
      <c r="I1451" s="33">
        <v>300</v>
      </c>
      <c r="J1451" s="33">
        <v>300</v>
      </c>
      <c r="K1451" s="32" t="s">
        <v>2749</v>
      </c>
      <c r="L1451" s="32" t="s">
        <v>63</v>
      </c>
      <c r="M1451" s="32" t="s">
        <v>2750</v>
      </c>
      <c r="N1451" s="33">
        <v>4</v>
      </c>
      <c r="O1451" s="33">
        <v>24</v>
      </c>
      <c r="P1451" s="33">
        <v>6</v>
      </c>
      <c r="R1451" s="48">
        <f>IF(IFERROR(VLOOKUP(E1451,Planif!$B:$B,1,FALSE),1)=1,1,"")</f>
        <v>1</v>
      </c>
    </row>
    <row r="1452" spans="1:18" x14ac:dyDescent="0.2">
      <c r="A1452" s="35">
        <v>44135</v>
      </c>
      <c r="B1452" s="32" t="s">
        <v>357</v>
      </c>
      <c r="C1452" s="32" t="s">
        <v>58</v>
      </c>
      <c r="D1452" s="32" t="s">
        <v>59</v>
      </c>
      <c r="E1452" s="32" t="s">
        <v>358</v>
      </c>
      <c r="F1452" s="32" t="s">
        <v>31</v>
      </c>
      <c r="G1452" s="32" t="s">
        <v>359</v>
      </c>
      <c r="H1452" s="33">
        <v>48</v>
      </c>
      <c r="I1452" s="33">
        <v>300</v>
      </c>
      <c r="J1452" s="33">
        <v>300</v>
      </c>
      <c r="K1452" s="32" t="s">
        <v>360</v>
      </c>
      <c r="L1452" s="32" t="s">
        <v>63</v>
      </c>
      <c r="M1452" s="32" t="s">
        <v>361</v>
      </c>
      <c r="N1452" s="33">
        <v>4</v>
      </c>
      <c r="O1452" s="33">
        <v>24</v>
      </c>
      <c r="P1452" s="33">
        <v>6</v>
      </c>
      <c r="R1452" s="48">
        <f>IF(IFERROR(VLOOKUP(E1452,Planif!$B:$B,1,FALSE),1)=1,1,"")</f>
        <v>1</v>
      </c>
    </row>
    <row r="1453" spans="1:18" x14ac:dyDescent="0.2">
      <c r="A1453" s="35">
        <v>44135</v>
      </c>
      <c r="B1453" s="32" t="s">
        <v>357</v>
      </c>
      <c r="C1453" s="32" t="s">
        <v>58</v>
      </c>
      <c r="D1453" s="32" t="s">
        <v>59</v>
      </c>
      <c r="E1453" s="32" t="s">
        <v>358</v>
      </c>
      <c r="F1453" s="32" t="s">
        <v>31</v>
      </c>
      <c r="G1453" s="32" t="s">
        <v>359</v>
      </c>
      <c r="H1453" s="33">
        <v>48</v>
      </c>
      <c r="I1453" s="33">
        <v>300</v>
      </c>
      <c r="J1453" s="33">
        <v>300</v>
      </c>
      <c r="K1453" s="32" t="s">
        <v>360</v>
      </c>
      <c r="L1453" s="32" t="s">
        <v>63</v>
      </c>
      <c r="M1453" s="32" t="s">
        <v>361</v>
      </c>
      <c r="N1453" s="33">
        <v>4</v>
      </c>
      <c r="O1453" s="33">
        <v>24</v>
      </c>
      <c r="P1453" s="33">
        <v>6</v>
      </c>
      <c r="R1453" s="48">
        <f>IF(IFERROR(VLOOKUP(E1453,Planif!$B:$B,1,FALSE),1)=1,1,"")</f>
        <v>1</v>
      </c>
    </row>
    <row r="1454" spans="1:18" x14ac:dyDescent="0.2">
      <c r="A1454" s="35">
        <v>44135</v>
      </c>
      <c r="B1454" s="32" t="s">
        <v>337</v>
      </c>
      <c r="C1454" s="32" t="s">
        <v>58</v>
      </c>
      <c r="D1454" s="32" t="s">
        <v>59</v>
      </c>
      <c r="E1454" s="32" t="s">
        <v>358</v>
      </c>
      <c r="F1454" s="32" t="s">
        <v>31</v>
      </c>
      <c r="G1454" s="32" t="s">
        <v>339</v>
      </c>
      <c r="H1454" s="33">
        <v>48</v>
      </c>
      <c r="I1454" s="33">
        <v>300</v>
      </c>
      <c r="J1454" s="33">
        <v>300</v>
      </c>
      <c r="K1454" s="32" t="s">
        <v>340</v>
      </c>
      <c r="L1454" s="32" t="s">
        <v>63</v>
      </c>
      <c r="M1454" s="32" t="s">
        <v>341</v>
      </c>
      <c r="N1454" s="33">
        <v>4</v>
      </c>
      <c r="O1454" s="33">
        <v>24</v>
      </c>
      <c r="P1454" s="33">
        <v>6</v>
      </c>
      <c r="R1454" s="48">
        <f>IF(IFERROR(VLOOKUP(E1454,Planif!$B:$B,1,FALSE),1)=1,1,"")</f>
        <v>1</v>
      </c>
    </row>
    <row r="1455" spans="1:18" x14ac:dyDescent="0.2">
      <c r="A1455" s="35">
        <v>44135</v>
      </c>
      <c r="B1455" s="32" t="s">
        <v>5704</v>
      </c>
      <c r="C1455" s="32" t="s">
        <v>58</v>
      </c>
      <c r="D1455" s="32" t="s">
        <v>59</v>
      </c>
      <c r="E1455" s="32" t="s">
        <v>358</v>
      </c>
      <c r="F1455" s="32" t="s">
        <v>31</v>
      </c>
      <c r="G1455" s="32" t="s">
        <v>5706</v>
      </c>
      <c r="H1455" s="33">
        <v>48</v>
      </c>
      <c r="I1455" s="33">
        <v>300</v>
      </c>
      <c r="J1455" s="33">
        <v>300</v>
      </c>
      <c r="K1455" s="32" t="s">
        <v>5707</v>
      </c>
      <c r="L1455" s="32" t="s">
        <v>63</v>
      </c>
      <c r="M1455" s="32" t="s">
        <v>5708</v>
      </c>
      <c r="N1455" s="33">
        <v>4</v>
      </c>
      <c r="O1455" s="33">
        <v>24</v>
      </c>
      <c r="P1455" s="33">
        <v>6</v>
      </c>
      <c r="R1455" s="48">
        <f>IF(IFERROR(VLOOKUP(E1455,Planif!$B:$B,1,FALSE),1)=1,1,"")</f>
        <v>1</v>
      </c>
    </row>
    <row r="1456" spans="1:18" x14ac:dyDescent="0.2">
      <c r="A1456" s="35">
        <v>44135</v>
      </c>
      <c r="B1456" s="32" t="s">
        <v>357</v>
      </c>
      <c r="C1456" s="32" t="s">
        <v>58</v>
      </c>
      <c r="D1456" s="32" t="s">
        <v>59</v>
      </c>
      <c r="E1456" s="32" t="s">
        <v>358</v>
      </c>
      <c r="F1456" s="32" t="s">
        <v>31</v>
      </c>
      <c r="G1456" s="32" t="s">
        <v>359</v>
      </c>
      <c r="H1456" s="33">
        <v>48</v>
      </c>
      <c r="I1456" s="33">
        <v>300</v>
      </c>
      <c r="J1456" s="33">
        <v>300</v>
      </c>
      <c r="K1456" s="32" t="s">
        <v>360</v>
      </c>
      <c r="L1456" s="32" t="s">
        <v>63</v>
      </c>
      <c r="M1456" s="32" t="s">
        <v>361</v>
      </c>
      <c r="N1456" s="33">
        <v>4</v>
      </c>
      <c r="O1456" s="33">
        <v>24</v>
      </c>
      <c r="P1456" s="33">
        <v>6</v>
      </c>
      <c r="R1456" s="48">
        <f>IF(IFERROR(VLOOKUP(E1456,Planif!$B:$B,1,FALSE),1)=1,1,"")</f>
        <v>1</v>
      </c>
    </row>
    <row r="1457" spans="1:18" x14ac:dyDescent="0.2">
      <c r="A1457" s="35">
        <v>44135</v>
      </c>
      <c r="B1457" s="32" t="s">
        <v>2751</v>
      </c>
      <c r="C1457" s="32" t="s">
        <v>58</v>
      </c>
      <c r="D1457" s="32" t="s">
        <v>59</v>
      </c>
      <c r="E1457" s="32" t="s">
        <v>2752</v>
      </c>
      <c r="F1457" s="32" t="s">
        <v>31</v>
      </c>
      <c r="G1457" s="32" t="s">
        <v>2753</v>
      </c>
      <c r="H1457" s="33">
        <v>48</v>
      </c>
      <c r="I1457" s="33">
        <v>300</v>
      </c>
      <c r="J1457" s="33">
        <v>300</v>
      </c>
      <c r="K1457" s="32" t="s">
        <v>2754</v>
      </c>
      <c r="L1457" s="32" t="s">
        <v>63</v>
      </c>
      <c r="M1457" s="32" t="s">
        <v>2755</v>
      </c>
      <c r="N1457" s="33">
        <v>4</v>
      </c>
      <c r="O1457" s="33">
        <v>24</v>
      </c>
      <c r="P1457" s="33">
        <v>6</v>
      </c>
      <c r="R1457" s="48">
        <f>IF(IFERROR(VLOOKUP(E1457,Planif!$B:$B,1,FALSE),1)=1,1,"")</f>
        <v>1</v>
      </c>
    </row>
    <row r="1458" spans="1:18" x14ac:dyDescent="0.2">
      <c r="A1458" s="35">
        <v>44135</v>
      </c>
      <c r="B1458" s="32" t="s">
        <v>2751</v>
      </c>
      <c r="C1458" s="32" t="s">
        <v>58</v>
      </c>
      <c r="D1458" s="32" t="s">
        <v>59</v>
      </c>
      <c r="E1458" s="32" t="s">
        <v>2752</v>
      </c>
      <c r="F1458" s="32" t="s">
        <v>31</v>
      </c>
      <c r="G1458" s="32" t="s">
        <v>2753</v>
      </c>
      <c r="H1458" s="33">
        <v>48</v>
      </c>
      <c r="I1458" s="33">
        <v>300</v>
      </c>
      <c r="J1458" s="33">
        <v>300</v>
      </c>
      <c r="K1458" s="32" t="s">
        <v>2754</v>
      </c>
      <c r="L1458" s="32" t="s">
        <v>63</v>
      </c>
      <c r="M1458" s="32" t="s">
        <v>2755</v>
      </c>
      <c r="N1458" s="33">
        <v>4</v>
      </c>
      <c r="O1458" s="33">
        <v>24</v>
      </c>
      <c r="P1458" s="33">
        <v>6</v>
      </c>
      <c r="R1458" s="48">
        <f>IF(IFERROR(VLOOKUP(E1458,Planif!$B:$B,1,FALSE),1)=1,1,"")</f>
        <v>1</v>
      </c>
    </row>
    <row r="1459" spans="1:18" x14ac:dyDescent="0.2">
      <c r="A1459" s="35">
        <v>44135</v>
      </c>
      <c r="B1459" s="32" t="s">
        <v>2731</v>
      </c>
      <c r="C1459" s="32" t="s">
        <v>58</v>
      </c>
      <c r="D1459" s="32" t="s">
        <v>59</v>
      </c>
      <c r="E1459" s="32" t="s">
        <v>2752</v>
      </c>
      <c r="F1459" s="32" t="s">
        <v>31</v>
      </c>
      <c r="G1459" s="32" t="s">
        <v>2733</v>
      </c>
      <c r="H1459" s="33">
        <v>48</v>
      </c>
      <c r="I1459" s="33">
        <v>300</v>
      </c>
      <c r="J1459" s="33">
        <v>300</v>
      </c>
      <c r="K1459" s="32" t="s">
        <v>2734</v>
      </c>
      <c r="L1459" s="32" t="s">
        <v>63</v>
      </c>
      <c r="M1459" s="32" t="s">
        <v>2735</v>
      </c>
      <c r="N1459" s="33">
        <v>4</v>
      </c>
      <c r="O1459" s="33">
        <v>24</v>
      </c>
      <c r="P1459" s="33">
        <v>6</v>
      </c>
      <c r="R1459" s="48">
        <f>IF(IFERROR(VLOOKUP(E1459,Planif!$B:$B,1,FALSE),1)=1,1,"")</f>
        <v>1</v>
      </c>
    </row>
    <row r="1460" spans="1:18" x14ac:dyDescent="0.2">
      <c r="A1460" s="35">
        <v>44135</v>
      </c>
      <c r="B1460" s="32" t="s">
        <v>8082</v>
      </c>
      <c r="C1460" s="32" t="s">
        <v>58</v>
      </c>
      <c r="D1460" s="32" t="s">
        <v>59</v>
      </c>
      <c r="E1460" s="32" t="s">
        <v>2752</v>
      </c>
      <c r="F1460" s="32" t="s">
        <v>31</v>
      </c>
      <c r="G1460" s="32" t="s">
        <v>8084</v>
      </c>
      <c r="H1460" s="33">
        <v>48</v>
      </c>
      <c r="I1460" s="33">
        <v>300</v>
      </c>
      <c r="J1460" s="33">
        <v>300</v>
      </c>
      <c r="K1460" s="32" t="s">
        <v>8085</v>
      </c>
      <c r="L1460" s="32" t="s">
        <v>63</v>
      </c>
      <c r="M1460" s="32" t="s">
        <v>8086</v>
      </c>
      <c r="N1460" s="33">
        <v>4</v>
      </c>
      <c r="O1460" s="33">
        <v>24</v>
      </c>
      <c r="P1460" s="33">
        <v>6</v>
      </c>
      <c r="R1460" s="48">
        <f>IF(IFERROR(VLOOKUP(E1460,Planif!$B:$B,1,FALSE),1)=1,1,"")</f>
        <v>1</v>
      </c>
    </row>
    <row r="1461" spans="1:18" x14ac:dyDescent="0.2">
      <c r="A1461" s="35">
        <v>44135</v>
      </c>
      <c r="B1461" s="32" t="s">
        <v>2751</v>
      </c>
      <c r="C1461" s="32" t="s">
        <v>58</v>
      </c>
      <c r="D1461" s="32" t="s">
        <v>59</v>
      </c>
      <c r="E1461" s="32" t="s">
        <v>2752</v>
      </c>
      <c r="F1461" s="32" t="s">
        <v>31</v>
      </c>
      <c r="G1461" s="32" t="s">
        <v>2753</v>
      </c>
      <c r="H1461" s="33">
        <v>48</v>
      </c>
      <c r="I1461" s="33">
        <v>300</v>
      </c>
      <c r="J1461" s="33">
        <v>300</v>
      </c>
      <c r="K1461" s="32" t="s">
        <v>2754</v>
      </c>
      <c r="L1461" s="32" t="s">
        <v>63</v>
      </c>
      <c r="M1461" s="32" t="s">
        <v>2755</v>
      </c>
      <c r="N1461" s="33">
        <v>4</v>
      </c>
      <c r="O1461" s="33">
        <v>24</v>
      </c>
      <c r="P1461" s="33">
        <v>6</v>
      </c>
      <c r="R1461" s="48">
        <f>IF(IFERROR(VLOOKUP(E1461,Planif!$B:$B,1,FALSE),1)=1,1,"")</f>
        <v>1</v>
      </c>
    </row>
    <row r="1462" spans="1:18" x14ac:dyDescent="0.2">
      <c r="A1462" s="35">
        <v>44135</v>
      </c>
      <c r="B1462" s="32" t="s">
        <v>2756</v>
      </c>
      <c r="C1462" s="32" t="s">
        <v>58</v>
      </c>
      <c r="D1462" s="32" t="s">
        <v>59</v>
      </c>
      <c r="E1462" s="32" t="s">
        <v>2757</v>
      </c>
      <c r="F1462" s="32" t="s">
        <v>31</v>
      </c>
      <c r="G1462" s="32" t="s">
        <v>2758</v>
      </c>
      <c r="H1462" s="33">
        <v>48</v>
      </c>
      <c r="I1462" s="33">
        <v>300</v>
      </c>
      <c r="J1462" s="33">
        <v>300</v>
      </c>
      <c r="K1462" s="32" t="s">
        <v>2759</v>
      </c>
      <c r="L1462" s="32" t="s">
        <v>63</v>
      </c>
      <c r="M1462" s="32" t="s">
        <v>2760</v>
      </c>
      <c r="N1462" s="33">
        <v>4</v>
      </c>
      <c r="O1462" s="33">
        <v>24</v>
      </c>
      <c r="P1462" s="33">
        <v>6</v>
      </c>
      <c r="R1462" s="48">
        <f>IF(IFERROR(VLOOKUP(E1462,Planif!$B:$B,1,FALSE),1)=1,1,"")</f>
        <v>1</v>
      </c>
    </row>
    <row r="1463" spans="1:18" x14ac:dyDescent="0.2">
      <c r="A1463" s="35">
        <v>44135</v>
      </c>
      <c r="B1463" s="32" t="s">
        <v>2756</v>
      </c>
      <c r="C1463" s="32" t="s">
        <v>58</v>
      </c>
      <c r="D1463" s="32" t="s">
        <v>59</v>
      </c>
      <c r="E1463" s="32" t="s">
        <v>2757</v>
      </c>
      <c r="F1463" s="32" t="s">
        <v>31</v>
      </c>
      <c r="G1463" s="32" t="s">
        <v>2758</v>
      </c>
      <c r="H1463" s="33">
        <v>48</v>
      </c>
      <c r="I1463" s="33">
        <v>300</v>
      </c>
      <c r="J1463" s="33">
        <v>300</v>
      </c>
      <c r="K1463" s="32" t="s">
        <v>2759</v>
      </c>
      <c r="L1463" s="32" t="s">
        <v>63</v>
      </c>
      <c r="M1463" s="32" t="s">
        <v>2760</v>
      </c>
      <c r="N1463" s="33">
        <v>4</v>
      </c>
      <c r="O1463" s="33">
        <v>24</v>
      </c>
      <c r="P1463" s="33">
        <v>6</v>
      </c>
      <c r="R1463" s="48">
        <f>IF(IFERROR(VLOOKUP(E1463,Planif!$B:$B,1,FALSE),1)=1,1,"")</f>
        <v>1</v>
      </c>
    </row>
    <row r="1464" spans="1:18" x14ac:dyDescent="0.2">
      <c r="A1464" s="35">
        <v>44135</v>
      </c>
      <c r="B1464" s="32" t="s">
        <v>2736</v>
      </c>
      <c r="C1464" s="32" t="s">
        <v>58</v>
      </c>
      <c r="D1464" s="32" t="s">
        <v>59</v>
      </c>
      <c r="E1464" s="32" t="s">
        <v>2757</v>
      </c>
      <c r="F1464" s="32" t="s">
        <v>31</v>
      </c>
      <c r="G1464" s="32" t="s">
        <v>2738</v>
      </c>
      <c r="H1464" s="33">
        <v>48</v>
      </c>
      <c r="I1464" s="33">
        <v>300</v>
      </c>
      <c r="J1464" s="33">
        <v>300</v>
      </c>
      <c r="K1464" s="32" t="s">
        <v>2739</v>
      </c>
      <c r="L1464" s="32" t="s">
        <v>63</v>
      </c>
      <c r="M1464" s="32" t="s">
        <v>2740</v>
      </c>
      <c r="N1464" s="33">
        <v>4</v>
      </c>
      <c r="O1464" s="33">
        <v>24</v>
      </c>
      <c r="P1464" s="33">
        <v>6</v>
      </c>
      <c r="R1464" s="48">
        <f>IF(IFERROR(VLOOKUP(E1464,Planif!$B:$B,1,FALSE),1)=1,1,"")</f>
        <v>1</v>
      </c>
    </row>
    <row r="1465" spans="1:18" x14ac:dyDescent="0.2">
      <c r="A1465" s="35">
        <v>44135</v>
      </c>
      <c r="B1465" s="32" t="s">
        <v>8087</v>
      </c>
      <c r="C1465" s="32" t="s">
        <v>58</v>
      </c>
      <c r="D1465" s="32" t="s">
        <v>59</v>
      </c>
      <c r="E1465" s="32" t="s">
        <v>2757</v>
      </c>
      <c r="F1465" s="32" t="s">
        <v>31</v>
      </c>
      <c r="G1465" s="32" t="s">
        <v>8089</v>
      </c>
      <c r="H1465" s="33">
        <v>48</v>
      </c>
      <c r="I1465" s="33">
        <v>300</v>
      </c>
      <c r="J1465" s="33">
        <v>300</v>
      </c>
      <c r="K1465" s="32" t="s">
        <v>8090</v>
      </c>
      <c r="L1465" s="32" t="s">
        <v>63</v>
      </c>
      <c r="M1465" s="32" t="s">
        <v>8091</v>
      </c>
      <c r="N1465" s="33">
        <v>4</v>
      </c>
      <c r="O1465" s="33">
        <v>24</v>
      </c>
      <c r="P1465" s="33">
        <v>6</v>
      </c>
      <c r="R1465" s="48">
        <f>IF(IFERROR(VLOOKUP(E1465,Planif!$B:$B,1,FALSE),1)=1,1,"")</f>
        <v>1</v>
      </c>
    </row>
    <row r="1466" spans="1:18" x14ac:dyDescent="0.2">
      <c r="A1466" s="35">
        <v>44135</v>
      </c>
      <c r="B1466" s="32" t="s">
        <v>2756</v>
      </c>
      <c r="C1466" s="32" t="s">
        <v>58</v>
      </c>
      <c r="D1466" s="32" t="s">
        <v>59</v>
      </c>
      <c r="E1466" s="32" t="s">
        <v>2757</v>
      </c>
      <c r="F1466" s="32" t="s">
        <v>31</v>
      </c>
      <c r="G1466" s="32" t="s">
        <v>2758</v>
      </c>
      <c r="H1466" s="33">
        <v>48</v>
      </c>
      <c r="I1466" s="33">
        <v>300</v>
      </c>
      <c r="J1466" s="33">
        <v>300</v>
      </c>
      <c r="K1466" s="32" t="s">
        <v>2759</v>
      </c>
      <c r="L1466" s="32" t="s">
        <v>63</v>
      </c>
      <c r="M1466" s="32" t="s">
        <v>2760</v>
      </c>
      <c r="N1466" s="33">
        <v>4</v>
      </c>
      <c r="O1466" s="33">
        <v>24</v>
      </c>
      <c r="P1466" s="33">
        <v>6</v>
      </c>
      <c r="R1466" s="48">
        <f>IF(IFERROR(VLOOKUP(E1466,Planif!$B:$B,1,FALSE),1)=1,1,"")</f>
        <v>1</v>
      </c>
    </row>
    <row r="1467" spans="1:18" x14ac:dyDescent="0.2">
      <c r="A1467" s="35">
        <v>44135</v>
      </c>
      <c r="B1467" s="32" t="s">
        <v>2761</v>
      </c>
      <c r="C1467" s="32" t="s">
        <v>58</v>
      </c>
      <c r="D1467" s="32" t="s">
        <v>59</v>
      </c>
      <c r="E1467" s="32" t="s">
        <v>2762</v>
      </c>
      <c r="F1467" s="32" t="s">
        <v>31</v>
      </c>
      <c r="G1467" s="32" t="s">
        <v>2763</v>
      </c>
      <c r="H1467" s="33">
        <v>48</v>
      </c>
      <c r="I1467" s="33">
        <v>300</v>
      </c>
      <c r="J1467" s="33">
        <v>300</v>
      </c>
      <c r="K1467" s="32" t="s">
        <v>2764</v>
      </c>
      <c r="L1467" s="32" t="s">
        <v>63</v>
      </c>
      <c r="M1467" s="32" t="s">
        <v>2765</v>
      </c>
      <c r="N1467" s="33">
        <v>4</v>
      </c>
      <c r="O1467" s="33">
        <v>24</v>
      </c>
      <c r="P1467" s="33">
        <v>6</v>
      </c>
      <c r="R1467" s="48">
        <f>IF(IFERROR(VLOOKUP(E1467,Planif!$B:$B,1,FALSE),1)=1,1,"")</f>
        <v>1</v>
      </c>
    </row>
    <row r="1468" spans="1:18" x14ac:dyDescent="0.2">
      <c r="A1468" s="35">
        <v>44135</v>
      </c>
      <c r="B1468" s="32" t="s">
        <v>2761</v>
      </c>
      <c r="C1468" s="32" t="s">
        <v>58</v>
      </c>
      <c r="D1468" s="32" t="s">
        <v>59</v>
      </c>
      <c r="E1468" s="32" t="s">
        <v>2762</v>
      </c>
      <c r="F1468" s="32" t="s">
        <v>31</v>
      </c>
      <c r="G1468" s="32" t="s">
        <v>2763</v>
      </c>
      <c r="H1468" s="33">
        <v>48</v>
      </c>
      <c r="I1468" s="33">
        <v>300</v>
      </c>
      <c r="J1468" s="33">
        <v>300</v>
      </c>
      <c r="K1468" s="32" t="s">
        <v>2764</v>
      </c>
      <c r="L1468" s="32" t="s">
        <v>63</v>
      </c>
      <c r="M1468" s="32" t="s">
        <v>2765</v>
      </c>
      <c r="N1468" s="33">
        <v>4</v>
      </c>
      <c r="O1468" s="33">
        <v>24</v>
      </c>
      <c r="P1468" s="33">
        <v>6</v>
      </c>
      <c r="R1468" s="48">
        <f>IF(IFERROR(VLOOKUP(E1468,Planif!$B:$B,1,FALSE),1)=1,1,"")</f>
        <v>1</v>
      </c>
    </row>
    <row r="1469" spans="1:18" x14ac:dyDescent="0.2">
      <c r="A1469" s="35">
        <v>44135</v>
      </c>
      <c r="B1469" s="32" t="s">
        <v>2741</v>
      </c>
      <c r="C1469" s="32" t="s">
        <v>58</v>
      </c>
      <c r="D1469" s="32" t="s">
        <v>59</v>
      </c>
      <c r="E1469" s="32" t="s">
        <v>2762</v>
      </c>
      <c r="F1469" s="32" t="s">
        <v>31</v>
      </c>
      <c r="G1469" s="32" t="s">
        <v>2743</v>
      </c>
      <c r="H1469" s="33">
        <v>48</v>
      </c>
      <c r="I1469" s="33">
        <v>300</v>
      </c>
      <c r="J1469" s="33">
        <v>300</v>
      </c>
      <c r="K1469" s="32" t="s">
        <v>2744</v>
      </c>
      <c r="L1469" s="32" t="s">
        <v>63</v>
      </c>
      <c r="M1469" s="32" t="s">
        <v>2745</v>
      </c>
      <c r="N1469" s="33">
        <v>4</v>
      </c>
      <c r="O1469" s="33">
        <v>24</v>
      </c>
      <c r="P1469" s="33">
        <v>6</v>
      </c>
      <c r="R1469" s="48">
        <f>IF(IFERROR(VLOOKUP(E1469,Planif!$B:$B,1,FALSE),1)=1,1,"")</f>
        <v>1</v>
      </c>
    </row>
    <row r="1470" spans="1:18" x14ac:dyDescent="0.2">
      <c r="A1470" s="35">
        <v>44135</v>
      </c>
      <c r="B1470" s="32" t="s">
        <v>8092</v>
      </c>
      <c r="C1470" s="32" t="s">
        <v>58</v>
      </c>
      <c r="D1470" s="32" t="s">
        <v>59</v>
      </c>
      <c r="E1470" s="32" t="s">
        <v>2762</v>
      </c>
      <c r="F1470" s="32" t="s">
        <v>31</v>
      </c>
      <c r="G1470" s="32" t="s">
        <v>8094</v>
      </c>
      <c r="H1470" s="33">
        <v>48</v>
      </c>
      <c r="I1470" s="33">
        <v>300</v>
      </c>
      <c r="J1470" s="33">
        <v>300</v>
      </c>
      <c r="K1470" s="32" t="s">
        <v>8095</v>
      </c>
      <c r="L1470" s="32" t="s">
        <v>63</v>
      </c>
      <c r="M1470" s="32" t="s">
        <v>8096</v>
      </c>
      <c r="N1470" s="33">
        <v>4</v>
      </c>
      <c r="O1470" s="33">
        <v>24</v>
      </c>
      <c r="P1470" s="33">
        <v>6</v>
      </c>
      <c r="R1470" s="48">
        <f>IF(IFERROR(VLOOKUP(E1470,Planif!$B:$B,1,FALSE),1)=1,1,"")</f>
        <v>1</v>
      </c>
    </row>
    <row r="1471" spans="1:18" x14ac:dyDescent="0.2">
      <c r="A1471" s="35">
        <v>44135</v>
      </c>
      <c r="B1471" s="32" t="s">
        <v>2761</v>
      </c>
      <c r="C1471" s="32" t="s">
        <v>58</v>
      </c>
      <c r="D1471" s="32" t="s">
        <v>59</v>
      </c>
      <c r="E1471" s="32" t="s">
        <v>2762</v>
      </c>
      <c r="F1471" s="32" t="s">
        <v>31</v>
      </c>
      <c r="G1471" s="32" t="s">
        <v>2763</v>
      </c>
      <c r="H1471" s="33">
        <v>48</v>
      </c>
      <c r="I1471" s="33">
        <v>300</v>
      </c>
      <c r="J1471" s="33">
        <v>300</v>
      </c>
      <c r="K1471" s="32" t="s">
        <v>2764</v>
      </c>
      <c r="L1471" s="32" t="s">
        <v>63</v>
      </c>
      <c r="M1471" s="32" t="s">
        <v>2765</v>
      </c>
      <c r="N1471" s="33">
        <v>4</v>
      </c>
      <c r="O1471" s="33">
        <v>24</v>
      </c>
      <c r="P1471" s="33">
        <v>6</v>
      </c>
      <c r="R1471" s="48">
        <f>IF(IFERROR(VLOOKUP(E1471,Planif!$B:$B,1,FALSE),1)=1,1,"")</f>
        <v>1</v>
      </c>
    </row>
    <row r="1472" spans="1:18" x14ac:dyDescent="0.2">
      <c r="A1472" s="35">
        <v>44135</v>
      </c>
      <c r="B1472" s="32" t="s">
        <v>2766</v>
      </c>
      <c r="C1472" s="32" t="s">
        <v>58</v>
      </c>
      <c r="D1472" s="32" t="s">
        <v>59</v>
      </c>
      <c r="E1472" s="32" t="s">
        <v>2767</v>
      </c>
      <c r="F1472" s="32" t="s">
        <v>31</v>
      </c>
      <c r="G1472" s="32" t="s">
        <v>2768</v>
      </c>
      <c r="H1472" s="33">
        <v>48</v>
      </c>
      <c r="I1472" s="33">
        <v>300</v>
      </c>
      <c r="J1472" s="33">
        <v>300</v>
      </c>
      <c r="K1472" s="32" t="s">
        <v>2769</v>
      </c>
      <c r="L1472" s="32" t="s">
        <v>63</v>
      </c>
      <c r="M1472" s="32" t="s">
        <v>2770</v>
      </c>
      <c r="N1472" s="33">
        <v>4</v>
      </c>
      <c r="O1472" s="33">
        <v>24</v>
      </c>
      <c r="P1472" s="33">
        <v>6</v>
      </c>
      <c r="R1472" s="48">
        <f>IF(IFERROR(VLOOKUP(E1472,Planif!$B:$B,1,FALSE),1)=1,1,"")</f>
        <v>1</v>
      </c>
    </row>
    <row r="1473" spans="1:18" x14ac:dyDescent="0.2">
      <c r="A1473" s="35">
        <v>44135</v>
      </c>
      <c r="B1473" s="32" t="s">
        <v>2766</v>
      </c>
      <c r="C1473" s="32" t="s">
        <v>58</v>
      </c>
      <c r="D1473" s="32" t="s">
        <v>59</v>
      </c>
      <c r="E1473" s="32" t="s">
        <v>2767</v>
      </c>
      <c r="F1473" s="32" t="s">
        <v>31</v>
      </c>
      <c r="G1473" s="32" t="s">
        <v>2768</v>
      </c>
      <c r="H1473" s="33">
        <v>48</v>
      </c>
      <c r="I1473" s="33">
        <v>300</v>
      </c>
      <c r="J1473" s="33">
        <v>300</v>
      </c>
      <c r="K1473" s="32" t="s">
        <v>2769</v>
      </c>
      <c r="L1473" s="32" t="s">
        <v>63</v>
      </c>
      <c r="M1473" s="32" t="s">
        <v>2770</v>
      </c>
      <c r="N1473" s="33">
        <v>4</v>
      </c>
      <c r="O1473" s="33">
        <v>24</v>
      </c>
      <c r="P1473" s="33">
        <v>6</v>
      </c>
      <c r="R1473" s="48">
        <f>IF(IFERROR(VLOOKUP(E1473,Planif!$B:$B,1,FALSE),1)=1,1,"")</f>
        <v>1</v>
      </c>
    </row>
    <row r="1474" spans="1:18" x14ac:dyDescent="0.2">
      <c r="A1474" s="35">
        <v>44135</v>
      </c>
      <c r="B1474" s="32" t="s">
        <v>2746</v>
      </c>
      <c r="C1474" s="32" t="s">
        <v>58</v>
      </c>
      <c r="D1474" s="32" t="s">
        <v>59</v>
      </c>
      <c r="E1474" s="32" t="s">
        <v>2767</v>
      </c>
      <c r="F1474" s="32" t="s">
        <v>31</v>
      </c>
      <c r="G1474" s="32" t="s">
        <v>2748</v>
      </c>
      <c r="H1474" s="33">
        <v>48</v>
      </c>
      <c r="I1474" s="33">
        <v>300</v>
      </c>
      <c r="J1474" s="33">
        <v>300</v>
      </c>
      <c r="K1474" s="32" t="s">
        <v>2749</v>
      </c>
      <c r="L1474" s="32" t="s">
        <v>63</v>
      </c>
      <c r="M1474" s="32" t="s">
        <v>2750</v>
      </c>
      <c r="N1474" s="33">
        <v>4</v>
      </c>
      <c r="O1474" s="33">
        <v>24</v>
      </c>
      <c r="P1474" s="33">
        <v>6</v>
      </c>
      <c r="R1474" s="48">
        <f>IF(IFERROR(VLOOKUP(E1474,Planif!$B:$B,1,FALSE),1)=1,1,"")</f>
        <v>1</v>
      </c>
    </row>
    <row r="1475" spans="1:18" x14ac:dyDescent="0.2">
      <c r="A1475" s="35">
        <v>44135</v>
      </c>
      <c r="B1475" s="32" t="s">
        <v>8097</v>
      </c>
      <c r="C1475" s="32" t="s">
        <v>58</v>
      </c>
      <c r="D1475" s="32" t="s">
        <v>59</v>
      </c>
      <c r="E1475" s="32" t="s">
        <v>2767</v>
      </c>
      <c r="F1475" s="32" t="s">
        <v>31</v>
      </c>
      <c r="G1475" s="32" t="s">
        <v>8099</v>
      </c>
      <c r="H1475" s="33">
        <v>48</v>
      </c>
      <c r="I1475" s="33">
        <v>300</v>
      </c>
      <c r="J1475" s="33">
        <v>300</v>
      </c>
      <c r="K1475" s="32" t="s">
        <v>8100</v>
      </c>
      <c r="L1475" s="32" t="s">
        <v>63</v>
      </c>
      <c r="M1475" s="32" t="s">
        <v>8101</v>
      </c>
      <c r="N1475" s="33">
        <v>4</v>
      </c>
      <c r="O1475" s="33">
        <v>24</v>
      </c>
      <c r="P1475" s="33">
        <v>6</v>
      </c>
      <c r="R1475" s="48">
        <f>IF(IFERROR(VLOOKUP(E1475,Planif!$B:$B,1,FALSE),1)=1,1,"")</f>
        <v>1</v>
      </c>
    </row>
    <row r="1476" spans="1:18" x14ac:dyDescent="0.2">
      <c r="A1476" s="35">
        <v>44135</v>
      </c>
      <c r="B1476" s="32" t="s">
        <v>2766</v>
      </c>
      <c r="C1476" s="32" t="s">
        <v>58</v>
      </c>
      <c r="D1476" s="32" t="s">
        <v>59</v>
      </c>
      <c r="E1476" s="32" t="s">
        <v>2767</v>
      </c>
      <c r="F1476" s="32" t="s">
        <v>31</v>
      </c>
      <c r="G1476" s="32" t="s">
        <v>2768</v>
      </c>
      <c r="H1476" s="33">
        <v>48</v>
      </c>
      <c r="I1476" s="33">
        <v>300</v>
      </c>
      <c r="J1476" s="33">
        <v>300</v>
      </c>
      <c r="K1476" s="32" t="s">
        <v>2769</v>
      </c>
      <c r="L1476" s="32" t="s">
        <v>63</v>
      </c>
      <c r="M1476" s="32" t="s">
        <v>2770</v>
      </c>
      <c r="N1476" s="33">
        <v>4</v>
      </c>
      <c r="O1476" s="33">
        <v>24</v>
      </c>
      <c r="P1476" s="33">
        <v>6</v>
      </c>
      <c r="R1476" s="48">
        <f>IF(IFERROR(VLOOKUP(E1476,Planif!$B:$B,1,FALSE),1)=1,1,"")</f>
        <v>1</v>
      </c>
    </row>
    <row r="1477" spans="1:18" x14ac:dyDescent="0.2">
      <c r="A1477" s="35">
        <v>44135</v>
      </c>
      <c r="B1477" s="32" t="s">
        <v>2771</v>
      </c>
      <c r="C1477" s="32" t="s">
        <v>58</v>
      </c>
      <c r="D1477" s="32" t="s">
        <v>59</v>
      </c>
      <c r="E1477" s="32" t="s">
        <v>2772</v>
      </c>
      <c r="F1477" s="32" t="s">
        <v>31</v>
      </c>
      <c r="G1477" s="32" t="s">
        <v>2773</v>
      </c>
      <c r="H1477" s="33">
        <v>48</v>
      </c>
      <c r="I1477" s="33">
        <v>300</v>
      </c>
      <c r="J1477" s="33">
        <v>300</v>
      </c>
      <c r="K1477" s="32" t="s">
        <v>2774</v>
      </c>
      <c r="L1477" s="32" t="s">
        <v>63</v>
      </c>
      <c r="M1477" s="32" t="s">
        <v>2775</v>
      </c>
      <c r="N1477" s="33">
        <v>4</v>
      </c>
      <c r="O1477" s="33">
        <v>24</v>
      </c>
      <c r="P1477" s="33">
        <v>6</v>
      </c>
      <c r="R1477" s="48">
        <f>IF(IFERROR(VLOOKUP(E1477,Planif!$B:$B,1,FALSE),1)=1,1,"")</f>
        <v>1</v>
      </c>
    </row>
    <row r="1478" spans="1:18" x14ac:dyDescent="0.2">
      <c r="A1478" s="35">
        <v>44135</v>
      </c>
      <c r="B1478" s="32" t="s">
        <v>2771</v>
      </c>
      <c r="C1478" s="32" t="s">
        <v>58</v>
      </c>
      <c r="D1478" s="32" t="s">
        <v>59</v>
      </c>
      <c r="E1478" s="32" t="s">
        <v>2772</v>
      </c>
      <c r="F1478" s="32" t="s">
        <v>31</v>
      </c>
      <c r="G1478" s="32" t="s">
        <v>2773</v>
      </c>
      <c r="H1478" s="33">
        <v>48</v>
      </c>
      <c r="I1478" s="33">
        <v>300</v>
      </c>
      <c r="J1478" s="33">
        <v>300</v>
      </c>
      <c r="K1478" s="32" t="s">
        <v>2774</v>
      </c>
      <c r="L1478" s="32" t="s">
        <v>63</v>
      </c>
      <c r="M1478" s="32" t="s">
        <v>2775</v>
      </c>
      <c r="N1478" s="33">
        <v>4</v>
      </c>
      <c r="O1478" s="33">
        <v>24</v>
      </c>
      <c r="P1478" s="33">
        <v>6</v>
      </c>
      <c r="R1478" s="48">
        <f>IF(IFERROR(VLOOKUP(E1478,Planif!$B:$B,1,FALSE),1)=1,1,"")</f>
        <v>1</v>
      </c>
    </row>
    <row r="1479" spans="1:18" x14ac:dyDescent="0.2">
      <c r="A1479" s="35">
        <v>44135</v>
      </c>
      <c r="B1479" s="32" t="s">
        <v>2751</v>
      </c>
      <c r="C1479" s="32" t="s">
        <v>58</v>
      </c>
      <c r="D1479" s="32" t="s">
        <v>59</v>
      </c>
      <c r="E1479" s="32" t="s">
        <v>2772</v>
      </c>
      <c r="F1479" s="32" t="s">
        <v>31</v>
      </c>
      <c r="G1479" s="32" t="s">
        <v>2753</v>
      </c>
      <c r="H1479" s="33">
        <v>48</v>
      </c>
      <c r="I1479" s="33">
        <v>300</v>
      </c>
      <c r="J1479" s="33">
        <v>300</v>
      </c>
      <c r="K1479" s="32" t="s">
        <v>2754</v>
      </c>
      <c r="L1479" s="32" t="s">
        <v>63</v>
      </c>
      <c r="M1479" s="32" t="s">
        <v>2755</v>
      </c>
      <c r="N1479" s="33">
        <v>4</v>
      </c>
      <c r="O1479" s="33">
        <v>24</v>
      </c>
      <c r="P1479" s="33">
        <v>6</v>
      </c>
      <c r="R1479" s="48">
        <f>IF(IFERROR(VLOOKUP(E1479,Planif!$B:$B,1,FALSE),1)=1,1,"")</f>
        <v>1</v>
      </c>
    </row>
    <row r="1480" spans="1:18" x14ac:dyDescent="0.2">
      <c r="A1480" s="35">
        <v>44135</v>
      </c>
      <c r="B1480" s="32" t="s">
        <v>8102</v>
      </c>
      <c r="C1480" s="32" t="s">
        <v>58</v>
      </c>
      <c r="D1480" s="32" t="s">
        <v>59</v>
      </c>
      <c r="E1480" s="32" t="s">
        <v>2772</v>
      </c>
      <c r="F1480" s="32" t="s">
        <v>31</v>
      </c>
      <c r="G1480" s="32" t="s">
        <v>8104</v>
      </c>
      <c r="H1480" s="33">
        <v>48</v>
      </c>
      <c r="I1480" s="33">
        <v>300</v>
      </c>
      <c r="J1480" s="33">
        <v>300</v>
      </c>
      <c r="K1480" s="32" t="s">
        <v>8105</v>
      </c>
      <c r="L1480" s="32" t="s">
        <v>63</v>
      </c>
      <c r="M1480" s="32" t="s">
        <v>8106</v>
      </c>
      <c r="N1480" s="33">
        <v>4</v>
      </c>
      <c r="O1480" s="33">
        <v>24</v>
      </c>
      <c r="P1480" s="33">
        <v>6</v>
      </c>
      <c r="R1480" s="48">
        <f>IF(IFERROR(VLOOKUP(E1480,Planif!$B:$B,1,FALSE),1)=1,1,"")</f>
        <v>1</v>
      </c>
    </row>
    <row r="1481" spans="1:18" x14ac:dyDescent="0.2">
      <c r="A1481" s="35">
        <v>44135</v>
      </c>
      <c r="B1481" s="32" t="s">
        <v>2771</v>
      </c>
      <c r="C1481" s="32" t="s">
        <v>58</v>
      </c>
      <c r="D1481" s="32" t="s">
        <v>59</v>
      </c>
      <c r="E1481" s="32" t="s">
        <v>2772</v>
      </c>
      <c r="F1481" s="32" t="s">
        <v>31</v>
      </c>
      <c r="G1481" s="32" t="s">
        <v>2773</v>
      </c>
      <c r="H1481" s="33">
        <v>48</v>
      </c>
      <c r="I1481" s="33">
        <v>300</v>
      </c>
      <c r="J1481" s="33">
        <v>300</v>
      </c>
      <c r="K1481" s="32" t="s">
        <v>2774</v>
      </c>
      <c r="L1481" s="32" t="s">
        <v>63</v>
      </c>
      <c r="M1481" s="32" t="s">
        <v>2775</v>
      </c>
      <c r="N1481" s="33">
        <v>4</v>
      </c>
      <c r="O1481" s="33">
        <v>24</v>
      </c>
      <c r="P1481" s="33">
        <v>6</v>
      </c>
      <c r="R1481" s="48">
        <f>IF(IFERROR(VLOOKUP(E1481,Planif!$B:$B,1,FALSE),1)=1,1,"")</f>
        <v>1</v>
      </c>
    </row>
    <row r="1482" spans="1:18" x14ac:dyDescent="0.2">
      <c r="A1482" s="35">
        <v>44135</v>
      </c>
      <c r="B1482" s="32" t="s">
        <v>2776</v>
      </c>
      <c r="C1482" s="32" t="s">
        <v>58</v>
      </c>
      <c r="D1482" s="32" t="s">
        <v>59</v>
      </c>
      <c r="E1482" s="32" t="s">
        <v>2777</v>
      </c>
      <c r="F1482" s="32" t="s">
        <v>31</v>
      </c>
      <c r="G1482" s="32" t="s">
        <v>2778</v>
      </c>
      <c r="H1482" s="33">
        <v>48</v>
      </c>
      <c r="I1482" s="33">
        <v>300</v>
      </c>
      <c r="J1482" s="33">
        <v>300</v>
      </c>
      <c r="K1482" s="32" t="s">
        <v>2779</v>
      </c>
      <c r="L1482" s="32" t="s">
        <v>63</v>
      </c>
      <c r="M1482" s="32" t="s">
        <v>2780</v>
      </c>
      <c r="N1482" s="33">
        <v>4</v>
      </c>
      <c r="O1482" s="33">
        <v>24</v>
      </c>
      <c r="P1482" s="33">
        <v>6</v>
      </c>
      <c r="R1482" s="48">
        <f>IF(IFERROR(VLOOKUP(E1482,Planif!$B:$B,1,FALSE),1)=1,1,"")</f>
        <v>1</v>
      </c>
    </row>
    <row r="1483" spans="1:18" x14ac:dyDescent="0.2">
      <c r="A1483" s="35">
        <v>44135</v>
      </c>
      <c r="B1483" s="32" t="s">
        <v>2776</v>
      </c>
      <c r="C1483" s="32" t="s">
        <v>58</v>
      </c>
      <c r="D1483" s="32" t="s">
        <v>59</v>
      </c>
      <c r="E1483" s="32" t="s">
        <v>2777</v>
      </c>
      <c r="F1483" s="32" t="s">
        <v>31</v>
      </c>
      <c r="G1483" s="32" t="s">
        <v>2778</v>
      </c>
      <c r="H1483" s="33">
        <v>48</v>
      </c>
      <c r="I1483" s="33">
        <v>300</v>
      </c>
      <c r="J1483" s="33">
        <v>300</v>
      </c>
      <c r="K1483" s="32" t="s">
        <v>2779</v>
      </c>
      <c r="L1483" s="32" t="s">
        <v>63</v>
      </c>
      <c r="M1483" s="32" t="s">
        <v>2780</v>
      </c>
      <c r="N1483" s="33">
        <v>4</v>
      </c>
      <c r="O1483" s="33">
        <v>24</v>
      </c>
      <c r="P1483" s="33">
        <v>6</v>
      </c>
      <c r="R1483" s="48">
        <f>IF(IFERROR(VLOOKUP(E1483,Planif!$B:$B,1,FALSE),1)=1,1,"")</f>
        <v>1</v>
      </c>
    </row>
    <row r="1484" spans="1:18" x14ac:dyDescent="0.2">
      <c r="A1484" s="35">
        <v>44135</v>
      </c>
      <c r="B1484" s="32" t="s">
        <v>2756</v>
      </c>
      <c r="C1484" s="32" t="s">
        <v>58</v>
      </c>
      <c r="D1484" s="32" t="s">
        <v>59</v>
      </c>
      <c r="E1484" s="32" t="s">
        <v>2777</v>
      </c>
      <c r="F1484" s="32" t="s">
        <v>31</v>
      </c>
      <c r="G1484" s="32" t="s">
        <v>2758</v>
      </c>
      <c r="H1484" s="33">
        <v>48</v>
      </c>
      <c r="I1484" s="33">
        <v>300</v>
      </c>
      <c r="J1484" s="33">
        <v>300</v>
      </c>
      <c r="K1484" s="32" t="s">
        <v>2759</v>
      </c>
      <c r="L1484" s="32" t="s">
        <v>63</v>
      </c>
      <c r="M1484" s="32" t="s">
        <v>2760</v>
      </c>
      <c r="N1484" s="33">
        <v>4</v>
      </c>
      <c r="O1484" s="33">
        <v>24</v>
      </c>
      <c r="P1484" s="33">
        <v>6</v>
      </c>
      <c r="R1484" s="48">
        <f>IF(IFERROR(VLOOKUP(E1484,Planif!$B:$B,1,FALSE),1)=1,1,"")</f>
        <v>1</v>
      </c>
    </row>
    <row r="1485" spans="1:18" x14ac:dyDescent="0.2">
      <c r="A1485" s="35">
        <v>44135</v>
      </c>
      <c r="B1485" s="32" t="s">
        <v>8107</v>
      </c>
      <c r="C1485" s="32" t="s">
        <v>58</v>
      </c>
      <c r="D1485" s="32" t="s">
        <v>59</v>
      </c>
      <c r="E1485" s="32" t="s">
        <v>2777</v>
      </c>
      <c r="F1485" s="32" t="s">
        <v>31</v>
      </c>
      <c r="G1485" s="32" t="s">
        <v>8109</v>
      </c>
      <c r="H1485" s="33">
        <v>48</v>
      </c>
      <c r="I1485" s="33">
        <v>300</v>
      </c>
      <c r="J1485" s="33">
        <v>300</v>
      </c>
      <c r="K1485" s="32" t="s">
        <v>8110</v>
      </c>
      <c r="L1485" s="32" t="s">
        <v>63</v>
      </c>
      <c r="M1485" s="32" t="s">
        <v>8111</v>
      </c>
      <c r="N1485" s="33">
        <v>4</v>
      </c>
      <c r="O1485" s="33">
        <v>24</v>
      </c>
      <c r="P1485" s="33">
        <v>6</v>
      </c>
      <c r="R1485" s="48">
        <f>IF(IFERROR(VLOOKUP(E1485,Planif!$B:$B,1,FALSE),1)=1,1,"")</f>
        <v>1</v>
      </c>
    </row>
    <row r="1486" spans="1:18" x14ac:dyDescent="0.2">
      <c r="A1486" s="35">
        <v>44135</v>
      </c>
      <c r="B1486" s="32" t="s">
        <v>2776</v>
      </c>
      <c r="C1486" s="32" t="s">
        <v>58</v>
      </c>
      <c r="D1486" s="32" t="s">
        <v>59</v>
      </c>
      <c r="E1486" s="32" t="s">
        <v>2777</v>
      </c>
      <c r="F1486" s="32" t="s">
        <v>31</v>
      </c>
      <c r="G1486" s="32" t="s">
        <v>2778</v>
      </c>
      <c r="H1486" s="33">
        <v>48</v>
      </c>
      <c r="I1486" s="33">
        <v>300</v>
      </c>
      <c r="J1486" s="33">
        <v>300</v>
      </c>
      <c r="K1486" s="32" t="s">
        <v>2779</v>
      </c>
      <c r="L1486" s="32" t="s">
        <v>63</v>
      </c>
      <c r="M1486" s="32" t="s">
        <v>2780</v>
      </c>
      <c r="N1486" s="33">
        <v>4</v>
      </c>
      <c r="O1486" s="33">
        <v>24</v>
      </c>
      <c r="P1486" s="33">
        <v>6</v>
      </c>
      <c r="R1486" s="48">
        <f>IF(IFERROR(VLOOKUP(E1486,Planif!$B:$B,1,FALSE),1)=1,1,"")</f>
        <v>1</v>
      </c>
    </row>
    <row r="1487" spans="1:18" x14ac:dyDescent="0.2">
      <c r="A1487" s="35">
        <v>44135</v>
      </c>
      <c r="B1487" s="32" t="s">
        <v>2781</v>
      </c>
      <c r="C1487" s="32" t="s">
        <v>58</v>
      </c>
      <c r="D1487" s="32" t="s">
        <v>59</v>
      </c>
      <c r="E1487" s="32" t="s">
        <v>2782</v>
      </c>
      <c r="F1487" s="32" t="s">
        <v>31</v>
      </c>
      <c r="G1487" s="32" t="s">
        <v>2783</v>
      </c>
      <c r="H1487" s="33">
        <v>48</v>
      </c>
      <c r="I1487" s="33">
        <v>300</v>
      </c>
      <c r="J1487" s="33">
        <v>300</v>
      </c>
      <c r="K1487" s="32" t="s">
        <v>2784</v>
      </c>
      <c r="L1487" s="32" t="s">
        <v>63</v>
      </c>
      <c r="M1487" s="32" t="s">
        <v>2785</v>
      </c>
      <c r="N1487" s="33">
        <v>4</v>
      </c>
      <c r="O1487" s="33">
        <v>24</v>
      </c>
      <c r="P1487" s="33">
        <v>6</v>
      </c>
      <c r="R1487" s="48">
        <f>IF(IFERROR(VLOOKUP(E1487,Planif!$B:$B,1,FALSE),1)=1,1,"")</f>
        <v>1</v>
      </c>
    </row>
    <row r="1488" spans="1:18" x14ac:dyDescent="0.2">
      <c r="A1488" s="35">
        <v>44135</v>
      </c>
      <c r="B1488" s="32" t="s">
        <v>2781</v>
      </c>
      <c r="C1488" s="32" t="s">
        <v>58</v>
      </c>
      <c r="D1488" s="32" t="s">
        <v>59</v>
      </c>
      <c r="E1488" s="32" t="s">
        <v>2782</v>
      </c>
      <c r="F1488" s="32" t="s">
        <v>31</v>
      </c>
      <c r="G1488" s="32" t="s">
        <v>2783</v>
      </c>
      <c r="H1488" s="33">
        <v>48</v>
      </c>
      <c r="I1488" s="33">
        <v>300</v>
      </c>
      <c r="J1488" s="33">
        <v>300</v>
      </c>
      <c r="K1488" s="32" t="s">
        <v>2784</v>
      </c>
      <c r="L1488" s="32" t="s">
        <v>63</v>
      </c>
      <c r="M1488" s="32" t="s">
        <v>2785</v>
      </c>
      <c r="N1488" s="33">
        <v>4</v>
      </c>
      <c r="O1488" s="33">
        <v>24</v>
      </c>
      <c r="P1488" s="33">
        <v>6</v>
      </c>
      <c r="R1488" s="48">
        <f>IF(IFERROR(VLOOKUP(E1488,Planif!$B:$B,1,FALSE),1)=1,1,"")</f>
        <v>1</v>
      </c>
    </row>
    <row r="1489" spans="1:18" x14ac:dyDescent="0.2">
      <c r="A1489" s="35">
        <v>44135</v>
      </c>
      <c r="B1489" s="32" t="s">
        <v>2761</v>
      </c>
      <c r="C1489" s="32" t="s">
        <v>58</v>
      </c>
      <c r="D1489" s="32" t="s">
        <v>59</v>
      </c>
      <c r="E1489" s="32" t="s">
        <v>2782</v>
      </c>
      <c r="F1489" s="32" t="s">
        <v>31</v>
      </c>
      <c r="G1489" s="32" t="s">
        <v>2763</v>
      </c>
      <c r="H1489" s="33">
        <v>48</v>
      </c>
      <c r="I1489" s="33">
        <v>300</v>
      </c>
      <c r="J1489" s="33">
        <v>300</v>
      </c>
      <c r="K1489" s="32" t="s">
        <v>2764</v>
      </c>
      <c r="L1489" s="32" t="s">
        <v>63</v>
      </c>
      <c r="M1489" s="32" t="s">
        <v>2765</v>
      </c>
      <c r="N1489" s="33">
        <v>4</v>
      </c>
      <c r="O1489" s="33">
        <v>24</v>
      </c>
      <c r="P1489" s="33">
        <v>6</v>
      </c>
      <c r="R1489" s="48">
        <f>IF(IFERROR(VLOOKUP(E1489,Planif!$B:$B,1,FALSE),1)=1,1,"")</f>
        <v>1</v>
      </c>
    </row>
    <row r="1490" spans="1:18" x14ac:dyDescent="0.2">
      <c r="A1490" s="35">
        <v>44135</v>
      </c>
      <c r="B1490" s="32" t="s">
        <v>8112</v>
      </c>
      <c r="C1490" s="32" t="s">
        <v>58</v>
      </c>
      <c r="D1490" s="32" t="s">
        <v>59</v>
      </c>
      <c r="E1490" s="32" t="s">
        <v>2782</v>
      </c>
      <c r="F1490" s="32" t="s">
        <v>31</v>
      </c>
      <c r="G1490" s="32" t="s">
        <v>8114</v>
      </c>
      <c r="H1490" s="33">
        <v>48</v>
      </c>
      <c r="I1490" s="33">
        <v>300</v>
      </c>
      <c r="J1490" s="33">
        <v>300</v>
      </c>
      <c r="K1490" s="32" t="s">
        <v>8115</v>
      </c>
      <c r="L1490" s="32" t="s">
        <v>63</v>
      </c>
      <c r="M1490" s="32" t="s">
        <v>8116</v>
      </c>
      <c r="N1490" s="33">
        <v>4</v>
      </c>
      <c r="O1490" s="33">
        <v>24</v>
      </c>
      <c r="P1490" s="33">
        <v>6</v>
      </c>
      <c r="R1490" s="48">
        <f>IF(IFERROR(VLOOKUP(E1490,Planif!$B:$B,1,FALSE),1)=1,1,"")</f>
        <v>1</v>
      </c>
    </row>
    <row r="1491" spans="1:18" x14ac:dyDescent="0.2">
      <c r="A1491" s="35">
        <v>44135</v>
      </c>
      <c r="B1491" s="32" t="s">
        <v>2781</v>
      </c>
      <c r="C1491" s="32" t="s">
        <v>58</v>
      </c>
      <c r="D1491" s="32" t="s">
        <v>59</v>
      </c>
      <c r="E1491" s="32" t="s">
        <v>2782</v>
      </c>
      <c r="F1491" s="32" t="s">
        <v>31</v>
      </c>
      <c r="G1491" s="32" t="s">
        <v>2783</v>
      </c>
      <c r="H1491" s="33">
        <v>48</v>
      </c>
      <c r="I1491" s="33">
        <v>300</v>
      </c>
      <c r="J1491" s="33">
        <v>300</v>
      </c>
      <c r="K1491" s="32" t="s">
        <v>2784</v>
      </c>
      <c r="L1491" s="32" t="s">
        <v>63</v>
      </c>
      <c r="M1491" s="32" t="s">
        <v>2785</v>
      </c>
      <c r="N1491" s="33">
        <v>4</v>
      </c>
      <c r="O1491" s="33">
        <v>24</v>
      </c>
      <c r="P1491" s="33">
        <v>6</v>
      </c>
      <c r="R1491" s="48">
        <f>IF(IFERROR(VLOOKUP(E1491,Planif!$B:$B,1,FALSE),1)=1,1,"")</f>
        <v>1</v>
      </c>
    </row>
    <row r="1492" spans="1:18" x14ac:dyDescent="0.2">
      <c r="A1492" s="35">
        <v>44135</v>
      </c>
      <c r="B1492" s="32" t="s">
        <v>2786</v>
      </c>
      <c r="C1492" s="32" t="s">
        <v>58</v>
      </c>
      <c r="D1492" s="32" t="s">
        <v>59</v>
      </c>
      <c r="E1492" s="32" t="s">
        <v>2787</v>
      </c>
      <c r="F1492" s="32" t="s">
        <v>31</v>
      </c>
      <c r="G1492" s="32" t="s">
        <v>2788</v>
      </c>
      <c r="H1492" s="33">
        <v>48</v>
      </c>
      <c r="I1492" s="33">
        <v>300</v>
      </c>
      <c r="J1492" s="33">
        <v>300</v>
      </c>
      <c r="K1492" s="32" t="s">
        <v>2789</v>
      </c>
      <c r="L1492" s="32" t="s">
        <v>63</v>
      </c>
      <c r="M1492" s="32" t="s">
        <v>2790</v>
      </c>
      <c r="N1492" s="33">
        <v>4</v>
      </c>
      <c r="O1492" s="33">
        <v>24</v>
      </c>
      <c r="P1492" s="33">
        <v>6</v>
      </c>
      <c r="R1492" s="48">
        <f>IF(IFERROR(VLOOKUP(E1492,Planif!$B:$B,1,FALSE),1)=1,1,"")</f>
        <v>1</v>
      </c>
    </row>
    <row r="1493" spans="1:18" x14ac:dyDescent="0.2">
      <c r="A1493" s="35">
        <v>44135</v>
      </c>
      <c r="B1493" s="32" t="s">
        <v>2786</v>
      </c>
      <c r="C1493" s="32" t="s">
        <v>58</v>
      </c>
      <c r="D1493" s="32" t="s">
        <v>59</v>
      </c>
      <c r="E1493" s="32" t="s">
        <v>2787</v>
      </c>
      <c r="F1493" s="32" t="s">
        <v>31</v>
      </c>
      <c r="G1493" s="32" t="s">
        <v>2788</v>
      </c>
      <c r="H1493" s="33">
        <v>48</v>
      </c>
      <c r="I1493" s="33">
        <v>300</v>
      </c>
      <c r="J1493" s="33">
        <v>300</v>
      </c>
      <c r="K1493" s="32" t="s">
        <v>2789</v>
      </c>
      <c r="L1493" s="32" t="s">
        <v>63</v>
      </c>
      <c r="M1493" s="32" t="s">
        <v>2790</v>
      </c>
      <c r="N1493" s="33">
        <v>4</v>
      </c>
      <c r="O1493" s="33">
        <v>24</v>
      </c>
      <c r="P1493" s="33">
        <v>6</v>
      </c>
      <c r="R1493" s="48">
        <f>IF(IFERROR(VLOOKUP(E1493,Planif!$B:$B,1,FALSE),1)=1,1,"")</f>
        <v>1</v>
      </c>
    </row>
    <row r="1494" spans="1:18" x14ac:dyDescent="0.2">
      <c r="A1494" s="35">
        <v>44135</v>
      </c>
      <c r="B1494" s="32" t="s">
        <v>2766</v>
      </c>
      <c r="C1494" s="32" t="s">
        <v>58</v>
      </c>
      <c r="D1494" s="32" t="s">
        <v>59</v>
      </c>
      <c r="E1494" s="32" t="s">
        <v>2787</v>
      </c>
      <c r="F1494" s="32" t="s">
        <v>31</v>
      </c>
      <c r="G1494" s="32" t="s">
        <v>2768</v>
      </c>
      <c r="H1494" s="33">
        <v>48</v>
      </c>
      <c r="I1494" s="33">
        <v>300</v>
      </c>
      <c r="J1494" s="33">
        <v>300</v>
      </c>
      <c r="K1494" s="32" t="s">
        <v>2769</v>
      </c>
      <c r="L1494" s="32" t="s">
        <v>63</v>
      </c>
      <c r="M1494" s="32" t="s">
        <v>2770</v>
      </c>
      <c r="N1494" s="33">
        <v>4</v>
      </c>
      <c r="O1494" s="33">
        <v>24</v>
      </c>
      <c r="P1494" s="33">
        <v>6</v>
      </c>
      <c r="R1494" s="48">
        <f>IF(IFERROR(VLOOKUP(E1494,Planif!$B:$B,1,FALSE),1)=1,1,"")</f>
        <v>1</v>
      </c>
    </row>
    <row r="1495" spans="1:18" x14ac:dyDescent="0.2">
      <c r="A1495" s="35">
        <v>44135</v>
      </c>
      <c r="B1495" s="32" t="s">
        <v>8117</v>
      </c>
      <c r="C1495" s="32" t="s">
        <v>58</v>
      </c>
      <c r="D1495" s="32" t="s">
        <v>59</v>
      </c>
      <c r="E1495" s="32" t="s">
        <v>2787</v>
      </c>
      <c r="F1495" s="32" t="s">
        <v>31</v>
      </c>
      <c r="G1495" s="32" t="s">
        <v>8119</v>
      </c>
      <c r="H1495" s="33">
        <v>48</v>
      </c>
      <c r="I1495" s="33">
        <v>300</v>
      </c>
      <c r="J1495" s="33">
        <v>300</v>
      </c>
      <c r="K1495" s="32" t="s">
        <v>8120</v>
      </c>
      <c r="L1495" s="32" t="s">
        <v>63</v>
      </c>
      <c r="M1495" s="32" t="s">
        <v>8121</v>
      </c>
      <c r="N1495" s="33">
        <v>4</v>
      </c>
      <c r="O1495" s="33">
        <v>24</v>
      </c>
      <c r="P1495" s="33">
        <v>6</v>
      </c>
      <c r="R1495" s="48">
        <f>IF(IFERROR(VLOOKUP(E1495,Planif!$B:$B,1,FALSE),1)=1,1,"")</f>
        <v>1</v>
      </c>
    </row>
    <row r="1496" spans="1:18" x14ac:dyDescent="0.2">
      <c r="A1496" s="35">
        <v>44135</v>
      </c>
      <c r="B1496" s="32" t="s">
        <v>2786</v>
      </c>
      <c r="C1496" s="32" t="s">
        <v>58</v>
      </c>
      <c r="D1496" s="32" t="s">
        <v>59</v>
      </c>
      <c r="E1496" s="32" t="s">
        <v>2787</v>
      </c>
      <c r="F1496" s="32" t="s">
        <v>31</v>
      </c>
      <c r="G1496" s="32" t="s">
        <v>2788</v>
      </c>
      <c r="H1496" s="33">
        <v>48</v>
      </c>
      <c r="I1496" s="33">
        <v>300</v>
      </c>
      <c r="J1496" s="33">
        <v>300</v>
      </c>
      <c r="K1496" s="32" t="s">
        <v>2789</v>
      </c>
      <c r="L1496" s="32" t="s">
        <v>63</v>
      </c>
      <c r="M1496" s="32" t="s">
        <v>2790</v>
      </c>
      <c r="N1496" s="33">
        <v>4</v>
      </c>
      <c r="O1496" s="33">
        <v>24</v>
      </c>
      <c r="P1496" s="33">
        <v>6</v>
      </c>
      <c r="R1496" s="48">
        <f>IF(IFERROR(VLOOKUP(E1496,Planif!$B:$B,1,FALSE),1)=1,1,"")</f>
        <v>1</v>
      </c>
    </row>
    <row r="1497" spans="1:18" x14ac:dyDescent="0.2">
      <c r="A1497" s="35">
        <v>44135</v>
      </c>
      <c r="B1497" s="32" t="s">
        <v>2791</v>
      </c>
      <c r="C1497" s="32" t="s">
        <v>58</v>
      </c>
      <c r="D1497" s="32" t="s">
        <v>59</v>
      </c>
      <c r="E1497" s="32" t="s">
        <v>2792</v>
      </c>
      <c r="F1497" s="32" t="s">
        <v>31</v>
      </c>
      <c r="G1497" s="32" t="s">
        <v>2793</v>
      </c>
      <c r="H1497" s="33">
        <v>48</v>
      </c>
      <c r="I1497" s="33">
        <v>300</v>
      </c>
      <c r="J1497" s="33">
        <v>300</v>
      </c>
      <c r="K1497" s="32" t="s">
        <v>2794</v>
      </c>
      <c r="L1497" s="32" t="s">
        <v>63</v>
      </c>
      <c r="M1497" s="32" t="s">
        <v>2795</v>
      </c>
      <c r="N1497" s="33">
        <v>4</v>
      </c>
      <c r="O1497" s="33">
        <v>24</v>
      </c>
      <c r="P1497" s="33">
        <v>6</v>
      </c>
      <c r="R1497" s="48">
        <f>IF(IFERROR(VLOOKUP(E1497,Planif!$B:$B,1,FALSE),1)=1,1,"")</f>
        <v>1</v>
      </c>
    </row>
    <row r="1498" spans="1:18" x14ac:dyDescent="0.2">
      <c r="A1498" s="35">
        <v>44135</v>
      </c>
      <c r="B1498" s="32" t="s">
        <v>2791</v>
      </c>
      <c r="C1498" s="32" t="s">
        <v>58</v>
      </c>
      <c r="D1498" s="32" t="s">
        <v>59</v>
      </c>
      <c r="E1498" s="32" t="s">
        <v>2792</v>
      </c>
      <c r="F1498" s="32" t="s">
        <v>31</v>
      </c>
      <c r="G1498" s="32" t="s">
        <v>2793</v>
      </c>
      <c r="H1498" s="33">
        <v>48</v>
      </c>
      <c r="I1498" s="33">
        <v>300</v>
      </c>
      <c r="J1498" s="33">
        <v>300</v>
      </c>
      <c r="K1498" s="32" t="s">
        <v>2794</v>
      </c>
      <c r="L1498" s="32" t="s">
        <v>63</v>
      </c>
      <c r="M1498" s="32" t="s">
        <v>2795</v>
      </c>
      <c r="N1498" s="33">
        <v>4</v>
      </c>
      <c r="O1498" s="33">
        <v>24</v>
      </c>
      <c r="P1498" s="33">
        <v>6</v>
      </c>
      <c r="R1498" s="48">
        <f>IF(IFERROR(VLOOKUP(E1498,Planif!$B:$B,1,FALSE),1)=1,1,"")</f>
        <v>1</v>
      </c>
    </row>
    <row r="1499" spans="1:18" x14ac:dyDescent="0.2">
      <c r="A1499" s="35">
        <v>44135</v>
      </c>
      <c r="B1499" s="32" t="s">
        <v>2771</v>
      </c>
      <c r="C1499" s="32" t="s">
        <v>58</v>
      </c>
      <c r="D1499" s="32" t="s">
        <v>59</v>
      </c>
      <c r="E1499" s="32" t="s">
        <v>2792</v>
      </c>
      <c r="F1499" s="32" t="s">
        <v>31</v>
      </c>
      <c r="G1499" s="32" t="s">
        <v>2773</v>
      </c>
      <c r="H1499" s="33">
        <v>48</v>
      </c>
      <c r="I1499" s="33">
        <v>300</v>
      </c>
      <c r="J1499" s="33">
        <v>300</v>
      </c>
      <c r="K1499" s="32" t="s">
        <v>2774</v>
      </c>
      <c r="L1499" s="32" t="s">
        <v>63</v>
      </c>
      <c r="M1499" s="32" t="s">
        <v>2775</v>
      </c>
      <c r="N1499" s="33">
        <v>4</v>
      </c>
      <c r="O1499" s="33">
        <v>24</v>
      </c>
      <c r="P1499" s="33">
        <v>6</v>
      </c>
      <c r="R1499" s="48">
        <f>IF(IFERROR(VLOOKUP(E1499,Planif!$B:$B,1,FALSE),1)=1,1,"")</f>
        <v>1</v>
      </c>
    </row>
    <row r="1500" spans="1:18" x14ac:dyDescent="0.2">
      <c r="A1500" s="35">
        <v>44135</v>
      </c>
      <c r="B1500" s="32" t="s">
        <v>8122</v>
      </c>
      <c r="C1500" s="32" t="s">
        <v>58</v>
      </c>
      <c r="D1500" s="32" t="s">
        <v>59</v>
      </c>
      <c r="E1500" s="32" t="s">
        <v>2792</v>
      </c>
      <c r="F1500" s="32" t="s">
        <v>31</v>
      </c>
      <c r="G1500" s="32" t="s">
        <v>8124</v>
      </c>
      <c r="H1500" s="33">
        <v>48</v>
      </c>
      <c r="I1500" s="33">
        <v>300</v>
      </c>
      <c r="J1500" s="33">
        <v>300</v>
      </c>
      <c r="K1500" s="32" t="s">
        <v>8125</v>
      </c>
      <c r="L1500" s="32" t="s">
        <v>63</v>
      </c>
      <c r="M1500" s="32" t="s">
        <v>8126</v>
      </c>
      <c r="N1500" s="33">
        <v>4</v>
      </c>
      <c r="O1500" s="33">
        <v>24</v>
      </c>
      <c r="P1500" s="33">
        <v>6</v>
      </c>
      <c r="R1500" s="48">
        <f>IF(IFERROR(VLOOKUP(E1500,Planif!$B:$B,1,FALSE),1)=1,1,"")</f>
        <v>1</v>
      </c>
    </row>
    <row r="1501" spans="1:18" x14ac:dyDescent="0.2">
      <c r="A1501" s="35">
        <v>44135</v>
      </c>
      <c r="B1501" s="32" t="s">
        <v>2791</v>
      </c>
      <c r="C1501" s="32" t="s">
        <v>58</v>
      </c>
      <c r="D1501" s="32" t="s">
        <v>59</v>
      </c>
      <c r="E1501" s="32" t="s">
        <v>2792</v>
      </c>
      <c r="F1501" s="32" t="s">
        <v>31</v>
      </c>
      <c r="G1501" s="32" t="s">
        <v>2793</v>
      </c>
      <c r="H1501" s="33">
        <v>48</v>
      </c>
      <c r="I1501" s="33">
        <v>300</v>
      </c>
      <c r="J1501" s="33">
        <v>300</v>
      </c>
      <c r="K1501" s="32" t="s">
        <v>2794</v>
      </c>
      <c r="L1501" s="32" t="s">
        <v>63</v>
      </c>
      <c r="M1501" s="32" t="s">
        <v>2795</v>
      </c>
      <c r="N1501" s="33">
        <v>4</v>
      </c>
      <c r="O1501" s="33">
        <v>24</v>
      </c>
      <c r="P1501" s="33">
        <v>6</v>
      </c>
      <c r="R1501" s="48">
        <f>IF(IFERROR(VLOOKUP(E1501,Planif!$B:$B,1,FALSE),1)=1,1,"")</f>
        <v>1</v>
      </c>
    </row>
    <row r="1502" spans="1:18" x14ac:dyDescent="0.2">
      <c r="A1502" s="35">
        <v>44135</v>
      </c>
      <c r="B1502" s="32" t="s">
        <v>2796</v>
      </c>
      <c r="C1502" s="32" t="s">
        <v>58</v>
      </c>
      <c r="D1502" s="32" t="s">
        <v>59</v>
      </c>
      <c r="E1502" s="32" t="s">
        <v>2797</v>
      </c>
      <c r="F1502" s="32" t="s">
        <v>31</v>
      </c>
      <c r="G1502" s="32" t="s">
        <v>2798</v>
      </c>
      <c r="H1502" s="33">
        <v>48</v>
      </c>
      <c r="I1502" s="33">
        <v>300</v>
      </c>
      <c r="J1502" s="33">
        <v>300</v>
      </c>
      <c r="K1502" s="32" t="s">
        <v>2799</v>
      </c>
      <c r="L1502" s="32" t="s">
        <v>63</v>
      </c>
      <c r="M1502" s="32" t="s">
        <v>2800</v>
      </c>
      <c r="N1502" s="33">
        <v>4</v>
      </c>
      <c r="O1502" s="33">
        <v>24</v>
      </c>
      <c r="P1502" s="33">
        <v>6</v>
      </c>
      <c r="R1502" s="48">
        <f>IF(IFERROR(VLOOKUP(E1502,Planif!$B:$B,1,FALSE),1)=1,1,"")</f>
        <v>1</v>
      </c>
    </row>
    <row r="1503" spans="1:18" x14ac:dyDescent="0.2">
      <c r="A1503" s="35">
        <v>44135</v>
      </c>
      <c r="B1503" s="32" t="s">
        <v>2796</v>
      </c>
      <c r="C1503" s="32" t="s">
        <v>58</v>
      </c>
      <c r="D1503" s="32" t="s">
        <v>59</v>
      </c>
      <c r="E1503" s="32" t="s">
        <v>2797</v>
      </c>
      <c r="F1503" s="32" t="s">
        <v>31</v>
      </c>
      <c r="G1503" s="32" t="s">
        <v>2798</v>
      </c>
      <c r="H1503" s="33">
        <v>48</v>
      </c>
      <c r="I1503" s="33">
        <v>300</v>
      </c>
      <c r="J1503" s="33">
        <v>300</v>
      </c>
      <c r="K1503" s="32" t="s">
        <v>2799</v>
      </c>
      <c r="L1503" s="32" t="s">
        <v>63</v>
      </c>
      <c r="M1503" s="32" t="s">
        <v>2800</v>
      </c>
      <c r="N1503" s="33">
        <v>4</v>
      </c>
      <c r="O1503" s="33">
        <v>24</v>
      </c>
      <c r="P1503" s="33">
        <v>6</v>
      </c>
      <c r="R1503" s="48">
        <f>IF(IFERROR(VLOOKUP(E1503,Planif!$B:$B,1,FALSE),1)=1,1,"")</f>
        <v>1</v>
      </c>
    </row>
    <row r="1504" spans="1:18" x14ac:dyDescent="0.2">
      <c r="A1504" s="35">
        <v>44135</v>
      </c>
      <c r="B1504" s="32" t="s">
        <v>2776</v>
      </c>
      <c r="C1504" s="32" t="s">
        <v>58</v>
      </c>
      <c r="D1504" s="32" t="s">
        <v>59</v>
      </c>
      <c r="E1504" s="32" t="s">
        <v>2797</v>
      </c>
      <c r="F1504" s="32" t="s">
        <v>31</v>
      </c>
      <c r="G1504" s="32" t="s">
        <v>2778</v>
      </c>
      <c r="H1504" s="33">
        <v>48</v>
      </c>
      <c r="I1504" s="33">
        <v>300</v>
      </c>
      <c r="J1504" s="33">
        <v>300</v>
      </c>
      <c r="K1504" s="32" t="s">
        <v>2779</v>
      </c>
      <c r="L1504" s="32" t="s">
        <v>63</v>
      </c>
      <c r="M1504" s="32" t="s">
        <v>2780</v>
      </c>
      <c r="N1504" s="33">
        <v>4</v>
      </c>
      <c r="O1504" s="33">
        <v>24</v>
      </c>
      <c r="P1504" s="33">
        <v>6</v>
      </c>
      <c r="R1504" s="48">
        <f>IF(IFERROR(VLOOKUP(E1504,Planif!$B:$B,1,FALSE),1)=1,1,"")</f>
        <v>1</v>
      </c>
    </row>
    <row r="1505" spans="1:18" x14ac:dyDescent="0.2">
      <c r="A1505" s="35">
        <v>44135</v>
      </c>
      <c r="B1505" s="32" t="s">
        <v>8127</v>
      </c>
      <c r="C1505" s="32" t="s">
        <v>58</v>
      </c>
      <c r="D1505" s="32" t="s">
        <v>59</v>
      </c>
      <c r="E1505" s="32" t="s">
        <v>2797</v>
      </c>
      <c r="F1505" s="32" t="s">
        <v>31</v>
      </c>
      <c r="G1505" s="32" t="s">
        <v>8129</v>
      </c>
      <c r="H1505" s="33">
        <v>48</v>
      </c>
      <c r="I1505" s="33">
        <v>300</v>
      </c>
      <c r="J1505" s="33">
        <v>300</v>
      </c>
      <c r="K1505" s="32" t="s">
        <v>8130</v>
      </c>
      <c r="L1505" s="32" t="s">
        <v>63</v>
      </c>
      <c r="M1505" s="32" t="s">
        <v>8131</v>
      </c>
      <c r="N1505" s="33">
        <v>4</v>
      </c>
      <c r="O1505" s="33">
        <v>24</v>
      </c>
      <c r="P1505" s="33">
        <v>6</v>
      </c>
      <c r="R1505" s="48">
        <f>IF(IFERROR(VLOOKUP(E1505,Planif!$B:$B,1,FALSE),1)=1,1,"")</f>
        <v>1</v>
      </c>
    </row>
    <row r="1506" spans="1:18" x14ac:dyDescent="0.2">
      <c r="A1506" s="35">
        <v>44135</v>
      </c>
      <c r="B1506" s="32" t="s">
        <v>2796</v>
      </c>
      <c r="C1506" s="32" t="s">
        <v>58</v>
      </c>
      <c r="D1506" s="32" t="s">
        <v>59</v>
      </c>
      <c r="E1506" s="32" t="s">
        <v>2797</v>
      </c>
      <c r="F1506" s="32" t="s">
        <v>31</v>
      </c>
      <c r="G1506" s="32" t="s">
        <v>2798</v>
      </c>
      <c r="H1506" s="33">
        <v>48</v>
      </c>
      <c r="I1506" s="33">
        <v>300</v>
      </c>
      <c r="J1506" s="33">
        <v>300</v>
      </c>
      <c r="K1506" s="32" t="s">
        <v>2799</v>
      </c>
      <c r="L1506" s="32" t="s">
        <v>63</v>
      </c>
      <c r="M1506" s="32" t="s">
        <v>2800</v>
      </c>
      <c r="N1506" s="33">
        <v>4</v>
      </c>
      <c r="O1506" s="33">
        <v>24</v>
      </c>
      <c r="P1506" s="33">
        <v>6</v>
      </c>
      <c r="R1506" s="48">
        <f>IF(IFERROR(VLOOKUP(E1506,Planif!$B:$B,1,FALSE),1)=1,1,"")</f>
        <v>1</v>
      </c>
    </row>
    <row r="1507" spans="1:18" x14ac:dyDescent="0.2">
      <c r="A1507" s="35">
        <v>44135</v>
      </c>
      <c r="B1507" s="32" t="s">
        <v>362</v>
      </c>
      <c r="C1507" s="32" t="s">
        <v>58</v>
      </c>
      <c r="D1507" s="32" t="s">
        <v>59</v>
      </c>
      <c r="E1507" s="32" t="s">
        <v>363</v>
      </c>
      <c r="F1507" s="32" t="s">
        <v>31</v>
      </c>
      <c r="G1507" s="32" t="s">
        <v>364</v>
      </c>
      <c r="H1507" s="33">
        <v>48</v>
      </c>
      <c r="I1507" s="33">
        <v>300</v>
      </c>
      <c r="J1507" s="33">
        <v>300</v>
      </c>
      <c r="K1507" s="32" t="s">
        <v>365</v>
      </c>
      <c r="L1507" s="32" t="s">
        <v>63</v>
      </c>
      <c r="M1507" s="32" t="s">
        <v>366</v>
      </c>
      <c r="N1507" s="33">
        <v>4</v>
      </c>
      <c r="O1507" s="33">
        <v>24</v>
      </c>
      <c r="P1507" s="33">
        <v>6</v>
      </c>
      <c r="R1507" s="48">
        <f>IF(IFERROR(VLOOKUP(E1507,Planif!$B:$B,1,FALSE),1)=1,1,"")</f>
        <v>1</v>
      </c>
    </row>
    <row r="1508" spans="1:18" x14ac:dyDescent="0.2">
      <c r="A1508" s="35">
        <v>44135</v>
      </c>
      <c r="B1508" s="32" t="s">
        <v>362</v>
      </c>
      <c r="C1508" s="32" t="s">
        <v>58</v>
      </c>
      <c r="D1508" s="32" t="s">
        <v>59</v>
      </c>
      <c r="E1508" s="32" t="s">
        <v>363</v>
      </c>
      <c r="F1508" s="32" t="s">
        <v>31</v>
      </c>
      <c r="G1508" s="32" t="s">
        <v>364</v>
      </c>
      <c r="H1508" s="33">
        <v>48</v>
      </c>
      <c r="I1508" s="33">
        <v>300</v>
      </c>
      <c r="J1508" s="33">
        <v>300</v>
      </c>
      <c r="K1508" s="32" t="s">
        <v>365</v>
      </c>
      <c r="L1508" s="32" t="s">
        <v>63</v>
      </c>
      <c r="M1508" s="32" t="s">
        <v>366</v>
      </c>
      <c r="N1508" s="33">
        <v>4</v>
      </c>
      <c r="O1508" s="33">
        <v>24</v>
      </c>
      <c r="P1508" s="33">
        <v>6</v>
      </c>
      <c r="R1508" s="48">
        <f>IF(IFERROR(VLOOKUP(E1508,Planif!$B:$B,1,FALSE),1)=1,1,"")</f>
        <v>1</v>
      </c>
    </row>
    <row r="1509" spans="1:18" x14ac:dyDescent="0.2">
      <c r="A1509" s="35">
        <v>44135</v>
      </c>
      <c r="B1509" s="32" t="s">
        <v>342</v>
      </c>
      <c r="C1509" s="32" t="s">
        <v>58</v>
      </c>
      <c r="D1509" s="32" t="s">
        <v>59</v>
      </c>
      <c r="E1509" s="32" t="s">
        <v>363</v>
      </c>
      <c r="F1509" s="32" t="s">
        <v>31</v>
      </c>
      <c r="G1509" s="32" t="s">
        <v>344</v>
      </c>
      <c r="H1509" s="33">
        <v>48</v>
      </c>
      <c r="I1509" s="33">
        <v>300</v>
      </c>
      <c r="J1509" s="33">
        <v>300</v>
      </c>
      <c r="K1509" s="32" t="s">
        <v>345</v>
      </c>
      <c r="L1509" s="32" t="s">
        <v>63</v>
      </c>
      <c r="M1509" s="32" t="s">
        <v>346</v>
      </c>
      <c r="N1509" s="33">
        <v>4</v>
      </c>
      <c r="O1509" s="33">
        <v>24</v>
      </c>
      <c r="P1509" s="33">
        <v>6</v>
      </c>
      <c r="R1509" s="48">
        <f>IF(IFERROR(VLOOKUP(E1509,Planif!$B:$B,1,FALSE),1)=1,1,"")</f>
        <v>1</v>
      </c>
    </row>
    <row r="1510" spans="1:18" x14ac:dyDescent="0.2">
      <c r="A1510" s="35">
        <v>44135</v>
      </c>
      <c r="B1510" s="32" t="s">
        <v>5709</v>
      </c>
      <c r="C1510" s="32" t="s">
        <v>58</v>
      </c>
      <c r="D1510" s="32" t="s">
        <v>59</v>
      </c>
      <c r="E1510" s="32" t="s">
        <v>363</v>
      </c>
      <c r="F1510" s="32" t="s">
        <v>31</v>
      </c>
      <c r="G1510" s="32" t="s">
        <v>5711</v>
      </c>
      <c r="H1510" s="33">
        <v>48</v>
      </c>
      <c r="I1510" s="33">
        <v>300</v>
      </c>
      <c r="J1510" s="33">
        <v>300</v>
      </c>
      <c r="K1510" s="32" t="s">
        <v>5712</v>
      </c>
      <c r="L1510" s="32" t="s">
        <v>63</v>
      </c>
      <c r="M1510" s="32" t="s">
        <v>5713</v>
      </c>
      <c r="N1510" s="33">
        <v>4</v>
      </c>
      <c r="O1510" s="33">
        <v>24</v>
      </c>
      <c r="P1510" s="33">
        <v>6</v>
      </c>
      <c r="R1510" s="48">
        <f>IF(IFERROR(VLOOKUP(E1510,Planif!$B:$B,1,FALSE),1)=1,1,"")</f>
        <v>1</v>
      </c>
    </row>
    <row r="1511" spans="1:18" x14ac:dyDescent="0.2">
      <c r="A1511" s="35">
        <v>44135</v>
      </c>
      <c r="B1511" s="32" t="s">
        <v>362</v>
      </c>
      <c r="C1511" s="32" t="s">
        <v>58</v>
      </c>
      <c r="D1511" s="32" t="s">
        <v>59</v>
      </c>
      <c r="E1511" s="32" t="s">
        <v>363</v>
      </c>
      <c r="F1511" s="32" t="s">
        <v>31</v>
      </c>
      <c r="G1511" s="32" t="s">
        <v>364</v>
      </c>
      <c r="H1511" s="33">
        <v>48</v>
      </c>
      <c r="I1511" s="33">
        <v>300</v>
      </c>
      <c r="J1511" s="33">
        <v>300</v>
      </c>
      <c r="K1511" s="32" t="s">
        <v>365</v>
      </c>
      <c r="L1511" s="32" t="s">
        <v>63</v>
      </c>
      <c r="M1511" s="32" t="s">
        <v>366</v>
      </c>
      <c r="N1511" s="33">
        <v>4</v>
      </c>
      <c r="O1511" s="33">
        <v>24</v>
      </c>
      <c r="P1511" s="33">
        <v>6</v>
      </c>
      <c r="R1511" s="48">
        <f>IF(IFERROR(VLOOKUP(E1511,Planif!$B:$B,1,FALSE),1)=1,1,"")</f>
        <v>1</v>
      </c>
    </row>
    <row r="1512" spans="1:18" x14ac:dyDescent="0.2">
      <c r="A1512" s="35">
        <v>44135</v>
      </c>
      <c r="B1512" s="32" t="s">
        <v>2801</v>
      </c>
      <c r="C1512" s="32" t="s">
        <v>58</v>
      </c>
      <c r="D1512" s="32" t="s">
        <v>59</v>
      </c>
      <c r="E1512" s="32" t="s">
        <v>2802</v>
      </c>
      <c r="F1512" s="32" t="s">
        <v>31</v>
      </c>
      <c r="G1512" s="32" t="s">
        <v>2803</v>
      </c>
      <c r="H1512" s="33">
        <v>48</v>
      </c>
      <c r="I1512" s="33">
        <v>300</v>
      </c>
      <c r="J1512" s="33">
        <v>300</v>
      </c>
      <c r="K1512" s="32" t="s">
        <v>2804</v>
      </c>
      <c r="L1512" s="32" t="s">
        <v>63</v>
      </c>
      <c r="M1512" s="32" t="s">
        <v>2805</v>
      </c>
      <c r="N1512" s="33">
        <v>4</v>
      </c>
      <c r="O1512" s="33">
        <v>24</v>
      </c>
      <c r="P1512" s="33">
        <v>6</v>
      </c>
      <c r="R1512" s="48">
        <f>IF(IFERROR(VLOOKUP(E1512,Planif!$B:$B,1,FALSE),1)=1,1,"")</f>
        <v>1</v>
      </c>
    </row>
    <row r="1513" spans="1:18" x14ac:dyDescent="0.2">
      <c r="A1513" s="35">
        <v>44135</v>
      </c>
      <c r="B1513" s="32" t="s">
        <v>2801</v>
      </c>
      <c r="C1513" s="32" t="s">
        <v>58</v>
      </c>
      <c r="D1513" s="32" t="s">
        <v>59</v>
      </c>
      <c r="E1513" s="32" t="s">
        <v>2802</v>
      </c>
      <c r="F1513" s="32" t="s">
        <v>31</v>
      </c>
      <c r="G1513" s="32" t="s">
        <v>2803</v>
      </c>
      <c r="H1513" s="33">
        <v>48</v>
      </c>
      <c r="I1513" s="33">
        <v>300</v>
      </c>
      <c r="J1513" s="33">
        <v>300</v>
      </c>
      <c r="K1513" s="32" t="s">
        <v>2804</v>
      </c>
      <c r="L1513" s="32" t="s">
        <v>63</v>
      </c>
      <c r="M1513" s="32" t="s">
        <v>2805</v>
      </c>
      <c r="N1513" s="33">
        <v>4</v>
      </c>
      <c r="O1513" s="33">
        <v>24</v>
      </c>
      <c r="P1513" s="33">
        <v>6</v>
      </c>
      <c r="R1513" s="48">
        <f>IF(IFERROR(VLOOKUP(E1513,Planif!$B:$B,1,FALSE),1)=1,1,"")</f>
        <v>1</v>
      </c>
    </row>
    <row r="1514" spans="1:18" x14ac:dyDescent="0.2">
      <c r="A1514" s="35">
        <v>44135</v>
      </c>
      <c r="B1514" s="32" t="s">
        <v>2781</v>
      </c>
      <c r="C1514" s="32" t="s">
        <v>58</v>
      </c>
      <c r="D1514" s="32" t="s">
        <v>59</v>
      </c>
      <c r="E1514" s="32" t="s">
        <v>2802</v>
      </c>
      <c r="F1514" s="32" t="s">
        <v>31</v>
      </c>
      <c r="G1514" s="32" t="s">
        <v>2783</v>
      </c>
      <c r="H1514" s="33">
        <v>48</v>
      </c>
      <c r="I1514" s="33">
        <v>300</v>
      </c>
      <c r="J1514" s="33">
        <v>300</v>
      </c>
      <c r="K1514" s="32" t="s">
        <v>2784</v>
      </c>
      <c r="L1514" s="32" t="s">
        <v>63</v>
      </c>
      <c r="M1514" s="32" t="s">
        <v>2785</v>
      </c>
      <c r="N1514" s="33">
        <v>4</v>
      </c>
      <c r="O1514" s="33">
        <v>24</v>
      </c>
      <c r="P1514" s="33">
        <v>6</v>
      </c>
      <c r="R1514" s="48">
        <f>IF(IFERROR(VLOOKUP(E1514,Planif!$B:$B,1,FALSE),1)=1,1,"")</f>
        <v>1</v>
      </c>
    </row>
    <row r="1515" spans="1:18" x14ac:dyDescent="0.2">
      <c r="A1515" s="35">
        <v>44135</v>
      </c>
      <c r="B1515" s="32" t="s">
        <v>8132</v>
      </c>
      <c r="C1515" s="32" t="s">
        <v>58</v>
      </c>
      <c r="D1515" s="32" t="s">
        <v>59</v>
      </c>
      <c r="E1515" s="32" t="s">
        <v>2802</v>
      </c>
      <c r="F1515" s="32" t="s">
        <v>31</v>
      </c>
      <c r="G1515" s="32" t="s">
        <v>8134</v>
      </c>
      <c r="H1515" s="33">
        <v>48</v>
      </c>
      <c r="I1515" s="33">
        <v>300</v>
      </c>
      <c r="J1515" s="33">
        <v>300</v>
      </c>
      <c r="K1515" s="32" t="s">
        <v>8135</v>
      </c>
      <c r="L1515" s="32" t="s">
        <v>63</v>
      </c>
      <c r="M1515" s="32" t="s">
        <v>8136</v>
      </c>
      <c r="N1515" s="33">
        <v>4</v>
      </c>
      <c r="O1515" s="33">
        <v>24</v>
      </c>
      <c r="P1515" s="33">
        <v>6</v>
      </c>
      <c r="R1515" s="48">
        <f>IF(IFERROR(VLOOKUP(E1515,Planif!$B:$B,1,FALSE),1)=1,1,"")</f>
        <v>1</v>
      </c>
    </row>
    <row r="1516" spans="1:18" x14ac:dyDescent="0.2">
      <c r="A1516" s="35">
        <v>44135</v>
      </c>
      <c r="B1516" s="32" t="s">
        <v>2801</v>
      </c>
      <c r="C1516" s="32" t="s">
        <v>58</v>
      </c>
      <c r="D1516" s="32" t="s">
        <v>59</v>
      </c>
      <c r="E1516" s="32" t="s">
        <v>2802</v>
      </c>
      <c r="F1516" s="32" t="s">
        <v>31</v>
      </c>
      <c r="G1516" s="32" t="s">
        <v>2803</v>
      </c>
      <c r="H1516" s="33">
        <v>48</v>
      </c>
      <c r="I1516" s="33">
        <v>300</v>
      </c>
      <c r="J1516" s="33">
        <v>300</v>
      </c>
      <c r="K1516" s="32" t="s">
        <v>2804</v>
      </c>
      <c r="L1516" s="32" t="s">
        <v>63</v>
      </c>
      <c r="M1516" s="32" t="s">
        <v>2805</v>
      </c>
      <c r="N1516" s="33">
        <v>4</v>
      </c>
      <c r="O1516" s="33">
        <v>24</v>
      </c>
      <c r="P1516" s="33">
        <v>6</v>
      </c>
      <c r="R1516" s="48">
        <f>IF(IFERROR(VLOOKUP(E1516,Planif!$B:$B,1,FALSE),1)=1,1,"")</f>
        <v>1</v>
      </c>
    </row>
    <row r="1517" spans="1:18" x14ac:dyDescent="0.2">
      <c r="A1517" s="35">
        <v>44135</v>
      </c>
      <c r="B1517" s="32" t="s">
        <v>2806</v>
      </c>
      <c r="C1517" s="32" t="s">
        <v>58</v>
      </c>
      <c r="D1517" s="32" t="s">
        <v>59</v>
      </c>
      <c r="E1517" s="32" t="s">
        <v>2807</v>
      </c>
      <c r="F1517" s="32" t="s">
        <v>31</v>
      </c>
      <c r="G1517" s="32" t="s">
        <v>2808</v>
      </c>
      <c r="H1517" s="33">
        <v>48</v>
      </c>
      <c r="I1517" s="33">
        <v>300</v>
      </c>
      <c r="J1517" s="33">
        <v>300</v>
      </c>
      <c r="K1517" s="32" t="s">
        <v>2809</v>
      </c>
      <c r="L1517" s="32" t="s">
        <v>63</v>
      </c>
      <c r="M1517" s="32" t="s">
        <v>2810</v>
      </c>
      <c r="N1517" s="33">
        <v>4</v>
      </c>
      <c r="O1517" s="33">
        <v>24</v>
      </c>
      <c r="P1517" s="33">
        <v>6</v>
      </c>
      <c r="R1517" s="48">
        <f>IF(IFERROR(VLOOKUP(E1517,Planif!$B:$B,1,FALSE),1)=1,1,"")</f>
        <v>1</v>
      </c>
    </row>
    <row r="1518" spans="1:18" x14ac:dyDescent="0.2">
      <c r="A1518" s="35">
        <v>44135</v>
      </c>
      <c r="B1518" s="32" t="s">
        <v>2806</v>
      </c>
      <c r="C1518" s="32" t="s">
        <v>58</v>
      </c>
      <c r="D1518" s="32" t="s">
        <v>59</v>
      </c>
      <c r="E1518" s="32" t="s">
        <v>2807</v>
      </c>
      <c r="F1518" s="32" t="s">
        <v>31</v>
      </c>
      <c r="G1518" s="32" t="s">
        <v>2808</v>
      </c>
      <c r="H1518" s="33">
        <v>48</v>
      </c>
      <c r="I1518" s="33">
        <v>300</v>
      </c>
      <c r="J1518" s="33">
        <v>300</v>
      </c>
      <c r="K1518" s="32" t="s">
        <v>2809</v>
      </c>
      <c r="L1518" s="32" t="s">
        <v>63</v>
      </c>
      <c r="M1518" s="32" t="s">
        <v>2810</v>
      </c>
      <c r="N1518" s="33">
        <v>4</v>
      </c>
      <c r="O1518" s="33">
        <v>24</v>
      </c>
      <c r="P1518" s="33">
        <v>6</v>
      </c>
      <c r="R1518" s="48">
        <f>IF(IFERROR(VLOOKUP(E1518,Planif!$B:$B,1,FALSE),1)=1,1,"")</f>
        <v>1</v>
      </c>
    </row>
    <row r="1519" spans="1:18" x14ac:dyDescent="0.2">
      <c r="A1519" s="35">
        <v>44135</v>
      </c>
      <c r="B1519" s="32" t="s">
        <v>2786</v>
      </c>
      <c r="C1519" s="32" t="s">
        <v>58</v>
      </c>
      <c r="D1519" s="32" t="s">
        <v>59</v>
      </c>
      <c r="E1519" s="32" t="s">
        <v>2807</v>
      </c>
      <c r="F1519" s="32" t="s">
        <v>31</v>
      </c>
      <c r="G1519" s="32" t="s">
        <v>2788</v>
      </c>
      <c r="H1519" s="33">
        <v>48</v>
      </c>
      <c r="I1519" s="33">
        <v>300</v>
      </c>
      <c r="J1519" s="33">
        <v>300</v>
      </c>
      <c r="K1519" s="32" t="s">
        <v>2789</v>
      </c>
      <c r="L1519" s="32" t="s">
        <v>63</v>
      </c>
      <c r="M1519" s="32" t="s">
        <v>2790</v>
      </c>
      <c r="N1519" s="33">
        <v>4</v>
      </c>
      <c r="O1519" s="33">
        <v>24</v>
      </c>
      <c r="P1519" s="33">
        <v>6</v>
      </c>
      <c r="R1519" s="48">
        <f>IF(IFERROR(VLOOKUP(E1519,Planif!$B:$B,1,FALSE),1)=1,1,"")</f>
        <v>1</v>
      </c>
    </row>
    <row r="1520" spans="1:18" x14ac:dyDescent="0.2">
      <c r="A1520" s="35">
        <v>44135</v>
      </c>
      <c r="B1520" s="32" t="s">
        <v>8137</v>
      </c>
      <c r="C1520" s="32" t="s">
        <v>58</v>
      </c>
      <c r="D1520" s="32" t="s">
        <v>59</v>
      </c>
      <c r="E1520" s="32" t="s">
        <v>2807</v>
      </c>
      <c r="F1520" s="32" t="s">
        <v>31</v>
      </c>
      <c r="G1520" s="32" t="s">
        <v>8139</v>
      </c>
      <c r="H1520" s="33">
        <v>48</v>
      </c>
      <c r="I1520" s="33">
        <v>300</v>
      </c>
      <c r="J1520" s="33">
        <v>300</v>
      </c>
      <c r="K1520" s="32" t="s">
        <v>8140</v>
      </c>
      <c r="L1520" s="32" t="s">
        <v>63</v>
      </c>
      <c r="M1520" s="32" t="s">
        <v>8141</v>
      </c>
      <c r="N1520" s="33">
        <v>4</v>
      </c>
      <c r="O1520" s="33">
        <v>24</v>
      </c>
      <c r="P1520" s="33">
        <v>6</v>
      </c>
      <c r="R1520" s="48">
        <f>IF(IFERROR(VLOOKUP(E1520,Planif!$B:$B,1,FALSE),1)=1,1,"")</f>
        <v>1</v>
      </c>
    </row>
    <row r="1521" spans="1:18" x14ac:dyDescent="0.2">
      <c r="A1521" s="35">
        <v>44135</v>
      </c>
      <c r="B1521" s="32" t="s">
        <v>2806</v>
      </c>
      <c r="C1521" s="32" t="s">
        <v>58</v>
      </c>
      <c r="D1521" s="32" t="s">
        <v>59</v>
      </c>
      <c r="E1521" s="32" t="s">
        <v>2807</v>
      </c>
      <c r="F1521" s="32" t="s">
        <v>31</v>
      </c>
      <c r="G1521" s="32" t="s">
        <v>2808</v>
      </c>
      <c r="H1521" s="33">
        <v>48</v>
      </c>
      <c r="I1521" s="33">
        <v>300</v>
      </c>
      <c r="J1521" s="33">
        <v>300</v>
      </c>
      <c r="K1521" s="32" t="s">
        <v>2809</v>
      </c>
      <c r="L1521" s="32" t="s">
        <v>63</v>
      </c>
      <c r="M1521" s="32" t="s">
        <v>2810</v>
      </c>
      <c r="N1521" s="33">
        <v>4</v>
      </c>
      <c r="O1521" s="33">
        <v>24</v>
      </c>
      <c r="P1521" s="33">
        <v>6</v>
      </c>
      <c r="R1521" s="48">
        <f>IF(IFERROR(VLOOKUP(E1521,Planif!$B:$B,1,FALSE),1)=1,1,"")</f>
        <v>1</v>
      </c>
    </row>
    <row r="1522" spans="1:18" x14ac:dyDescent="0.2">
      <c r="A1522" s="35">
        <v>44135</v>
      </c>
      <c r="B1522" s="32" t="s">
        <v>2811</v>
      </c>
      <c r="C1522" s="32" t="s">
        <v>58</v>
      </c>
      <c r="D1522" s="32" t="s">
        <v>59</v>
      </c>
      <c r="E1522" s="32" t="s">
        <v>2812</v>
      </c>
      <c r="F1522" s="32" t="s">
        <v>31</v>
      </c>
      <c r="G1522" s="32" t="s">
        <v>2813</v>
      </c>
      <c r="H1522" s="33">
        <v>48</v>
      </c>
      <c r="I1522" s="33">
        <v>300</v>
      </c>
      <c r="J1522" s="33">
        <v>300</v>
      </c>
      <c r="K1522" s="32" t="s">
        <v>2814</v>
      </c>
      <c r="L1522" s="32" t="s">
        <v>63</v>
      </c>
      <c r="M1522" s="32" t="s">
        <v>2815</v>
      </c>
      <c r="N1522" s="33">
        <v>4</v>
      </c>
      <c r="O1522" s="33">
        <v>24</v>
      </c>
      <c r="P1522" s="33">
        <v>6</v>
      </c>
      <c r="R1522" s="48">
        <f>IF(IFERROR(VLOOKUP(E1522,Planif!$B:$B,1,FALSE),1)=1,1,"")</f>
        <v>1</v>
      </c>
    </row>
    <row r="1523" spans="1:18" x14ac:dyDescent="0.2">
      <c r="A1523" s="35">
        <v>44135</v>
      </c>
      <c r="B1523" s="32" t="s">
        <v>2811</v>
      </c>
      <c r="C1523" s="32" t="s">
        <v>58</v>
      </c>
      <c r="D1523" s="32" t="s">
        <v>59</v>
      </c>
      <c r="E1523" s="32" t="s">
        <v>2812</v>
      </c>
      <c r="F1523" s="32" t="s">
        <v>31</v>
      </c>
      <c r="G1523" s="32" t="s">
        <v>2813</v>
      </c>
      <c r="H1523" s="33">
        <v>48</v>
      </c>
      <c r="I1523" s="33">
        <v>300</v>
      </c>
      <c r="J1523" s="33">
        <v>300</v>
      </c>
      <c r="K1523" s="32" t="s">
        <v>2814</v>
      </c>
      <c r="L1523" s="32" t="s">
        <v>63</v>
      </c>
      <c r="M1523" s="32" t="s">
        <v>2815</v>
      </c>
      <c r="N1523" s="33">
        <v>4</v>
      </c>
      <c r="O1523" s="33">
        <v>24</v>
      </c>
      <c r="P1523" s="33">
        <v>6</v>
      </c>
      <c r="R1523" s="48">
        <f>IF(IFERROR(VLOOKUP(E1523,Planif!$B:$B,1,FALSE),1)=1,1,"")</f>
        <v>1</v>
      </c>
    </row>
    <row r="1524" spans="1:18" x14ac:dyDescent="0.2">
      <c r="A1524" s="35">
        <v>44135</v>
      </c>
      <c r="B1524" s="32" t="s">
        <v>2791</v>
      </c>
      <c r="C1524" s="32" t="s">
        <v>58</v>
      </c>
      <c r="D1524" s="32" t="s">
        <v>59</v>
      </c>
      <c r="E1524" s="32" t="s">
        <v>2812</v>
      </c>
      <c r="F1524" s="32" t="s">
        <v>31</v>
      </c>
      <c r="G1524" s="32" t="s">
        <v>2793</v>
      </c>
      <c r="H1524" s="33">
        <v>48</v>
      </c>
      <c r="I1524" s="33">
        <v>300</v>
      </c>
      <c r="J1524" s="33">
        <v>300</v>
      </c>
      <c r="K1524" s="32" t="s">
        <v>2794</v>
      </c>
      <c r="L1524" s="32" t="s">
        <v>63</v>
      </c>
      <c r="M1524" s="32" t="s">
        <v>2795</v>
      </c>
      <c r="N1524" s="33">
        <v>4</v>
      </c>
      <c r="O1524" s="33">
        <v>24</v>
      </c>
      <c r="P1524" s="33">
        <v>6</v>
      </c>
      <c r="R1524" s="48">
        <f>IF(IFERROR(VLOOKUP(E1524,Planif!$B:$B,1,FALSE),1)=1,1,"")</f>
        <v>1</v>
      </c>
    </row>
    <row r="1525" spans="1:18" x14ac:dyDescent="0.2">
      <c r="A1525" s="35">
        <v>44135</v>
      </c>
      <c r="B1525" s="32" t="s">
        <v>8142</v>
      </c>
      <c r="C1525" s="32" t="s">
        <v>58</v>
      </c>
      <c r="D1525" s="32" t="s">
        <v>59</v>
      </c>
      <c r="E1525" s="32" t="s">
        <v>2812</v>
      </c>
      <c r="F1525" s="32" t="s">
        <v>31</v>
      </c>
      <c r="G1525" s="32" t="s">
        <v>8144</v>
      </c>
      <c r="H1525" s="33">
        <v>48</v>
      </c>
      <c r="I1525" s="33">
        <v>300</v>
      </c>
      <c r="J1525" s="33">
        <v>300</v>
      </c>
      <c r="K1525" s="32" t="s">
        <v>8145</v>
      </c>
      <c r="L1525" s="32" t="s">
        <v>63</v>
      </c>
      <c r="M1525" s="32" t="s">
        <v>8146</v>
      </c>
      <c r="N1525" s="33">
        <v>4</v>
      </c>
      <c r="O1525" s="33">
        <v>24</v>
      </c>
      <c r="P1525" s="33">
        <v>6</v>
      </c>
      <c r="R1525" s="48">
        <f>IF(IFERROR(VLOOKUP(E1525,Planif!$B:$B,1,FALSE),1)=1,1,"")</f>
        <v>1</v>
      </c>
    </row>
    <row r="1526" spans="1:18" x14ac:dyDescent="0.2">
      <c r="A1526" s="35">
        <v>44135</v>
      </c>
      <c r="B1526" s="32" t="s">
        <v>2811</v>
      </c>
      <c r="C1526" s="32" t="s">
        <v>58</v>
      </c>
      <c r="D1526" s="32" t="s">
        <v>59</v>
      </c>
      <c r="E1526" s="32" t="s">
        <v>2812</v>
      </c>
      <c r="F1526" s="32" t="s">
        <v>31</v>
      </c>
      <c r="G1526" s="32" t="s">
        <v>2813</v>
      </c>
      <c r="H1526" s="33">
        <v>48</v>
      </c>
      <c r="I1526" s="33">
        <v>300</v>
      </c>
      <c r="J1526" s="33">
        <v>300</v>
      </c>
      <c r="K1526" s="32" t="s">
        <v>2814</v>
      </c>
      <c r="L1526" s="32" t="s">
        <v>63</v>
      </c>
      <c r="M1526" s="32" t="s">
        <v>2815</v>
      </c>
      <c r="N1526" s="33">
        <v>4</v>
      </c>
      <c r="O1526" s="33">
        <v>24</v>
      </c>
      <c r="P1526" s="33">
        <v>6</v>
      </c>
      <c r="R1526" s="48">
        <f>IF(IFERROR(VLOOKUP(E1526,Planif!$B:$B,1,FALSE),1)=1,1,"")</f>
        <v>1</v>
      </c>
    </row>
    <row r="1527" spans="1:18" x14ac:dyDescent="0.2">
      <c r="A1527" s="35">
        <v>44135</v>
      </c>
      <c r="B1527" s="32" t="s">
        <v>2816</v>
      </c>
      <c r="C1527" s="32" t="s">
        <v>58</v>
      </c>
      <c r="D1527" s="32" t="s">
        <v>59</v>
      </c>
      <c r="E1527" s="32" t="s">
        <v>2817</v>
      </c>
      <c r="F1527" s="32" t="s">
        <v>31</v>
      </c>
      <c r="G1527" s="32" t="s">
        <v>2818</v>
      </c>
      <c r="H1527" s="33">
        <v>48</v>
      </c>
      <c r="I1527" s="33">
        <v>300</v>
      </c>
      <c r="J1527" s="33">
        <v>300</v>
      </c>
      <c r="K1527" s="32" t="s">
        <v>2819</v>
      </c>
      <c r="L1527" s="32" t="s">
        <v>63</v>
      </c>
      <c r="M1527" s="32" t="s">
        <v>2820</v>
      </c>
      <c r="N1527" s="33">
        <v>4</v>
      </c>
      <c r="O1527" s="33">
        <v>24</v>
      </c>
      <c r="P1527" s="33">
        <v>6</v>
      </c>
      <c r="R1527" s="48">
        <f>IF(IFERROR(VLOOKUP(E1527,Planif!$B:$B,1,FALSE),1)=1,1,"")</f>
        <v>1</v>
      </c>
    </row>
    <row r="1528" spans="1:18" x14ac:dyDescent="0.2">
      <c r="A1528" s="35">
        <v>44135</v>
      </c>
      <c r="B1528" s="32" t="s">
        <v>2816</v>
      </c>
      <c r="C1528" s="32" t="s">
        <v>58</v>
      </c>
      <c r="D1528" s="32" t="s">
        <v>59</v>
      </c>
      <c r="E1528" s="32" t="s">
        <v>2817</v>
      </c>
      <c r="F1528" s="32" t="s">
        <v>31</v>
      </c>
      <c r="G1528" s="32" t="s">
        <v>2818</v>
      </c>
      <c r="H1528" s="33">
        <v>48</v>
      </c>
      <c r="I1528" s="33">
        <v>300</v>
      </c>
      <c r="J1528" s="33">
        <v>300</v>
      </c>
      <c r="K1528" s="32" t="s">
        <v>2819</v>
      </c>
      <c r="L1528" s="32" t="s">
        <v>63</v>
      </c>
      <c r="M1528" s="32" t="s">
        <v>2820</v>
      </c>
      <c r="N1528" s="33">
        <v>4</v>
      </c>
      <c r="O1528" s="33">
        <v>24</v>
      </c>
      <c r="P1528" s="33">
        <v>6</v>
      </c>
      <c r="R1528" s="48">
        <f>IF(IFERROR(VLOOKUP(E1528,Planif!$B:$B,1,FALSE),1)=1,1,"")</f>
        <v>1</v>
      </c>
    </row>
    <row r="1529" spans="1:18" x14ac:dyDescent="0.2">
      <c r="A1529" s="35">
        <v>44135</v>
      </c>
      <c r="B1529" s="32" t="s">
        <v>2796</v>
      </c>
      <c r="C1529" s="32" t="s">
        <v>58</v>
      </c>
      <c r="D1529" s="32" t="s">
        <v>59</v>
      </c>
      <c r="E1529" s="32" t="s">
        <v>2817</v>
      </c>
      <c r="F1529" s="32" t="s">
        <v>31</v>
      </c>
      <c r="G1529" s="32" t="s">
        <v>2798</v>
      </c>
      <c r="H1529" s="33">
        <v>48</v>
      </c>
      <c r="I1529" s="33">
        <v>300</v>
      </c>
      <c r="J1529" s="33">
        <v>300</v>
      </c>
      <c r="K1529" s="32" t="s">
        <v>2799</v>
      </c>
      <c r="L1529" s="32" t="s">
        <v>63</v>
      </c>
      <c r="M1529" s="32" t="s">
        <v>2800</v>
      </c>
      <c r="N1529" s="33">
        <v>4</v>
      </c>
      <c r="O1529" s="33">
        <v>24</v>
      </c>
      <c r="P1529" s="33">
        <v>6</v>
      </c>
      <c r="R1529" s="48">
        <f>IF(IFERROR(VLOOKUP(E1529,Planif!$B:$B,1,FALSE),1)=1,1,"")</f>
        <v>1</v>
      </c>
    </row>
    <row r="1530" spans="1:18" x14ac:dyDescent="0.2">
      <c r="A1530" s="35">
        <v>44135</v>
      </c>
      <c r="B1530" s="32" t="s">
        <v>8147</v>
      </c>
      <c r="C1530" s="32" t="s">
        <v>58</v>
      </c>
      <c r="D1530" s="32" t="s">
        <v>59</v>
      </c>
      <c r="E1530" s="32" t="s">
        <v>2817</v>
      </c>
      <c r="F1530" s="32" t="s">
        <v>31</v>
      </c>
      <c r="G1530" s="32" t="s">
        <v>8149</v>
      </c>
      <c r="H1530" s="33">
        <v>48</v>
      </c>
      <c r="I1530" s="33">
        <v>300</v>
      </c>
      <c r="J1530" s="33">
        <v>300</v>
      </c>
      <c r="K1530" s="32" t="s">
        <v>8150</v>
      </c>
      <c r="L1530" s="32" t="s">
        <v>63</v>
      </c>
      <c r="M1530" s="32" t="s">
        <v>8151</v>
      </c>
      <c r="N1530" s="33">
        <v>4</v>
      </c>
      <c r="O1530" s="33">
        <v>24</v>
      </c>
      <c r="P1530" s="33">
        <v>6</v>
      </c>
      <c r="R1530" s="48">
        <f>IF(IFERROR(VLOOKUP(E1530,Planif!$B:$B,1,FALSE),1)=1,1,"")</f>
        <v>1</v>
      </c>
    </row>
    <row r="1531" spans="1:18" x14ac:dyDescent="0.2">
      <c r="A1531" s="35">
        <v>44135</v>
      </c>
      <c r="B1531" s="32" t="s">
        <v>2816</v>
      </c>
      <c r="C1531" s="32" t="s">
        <v>58</v>
      </c>
      <c r="D1531" s="32" t="s">
        <v>59</v>
      </c>
      <c r="E1531" s="32" t="s">
        <v>2817</v>
      </c>
      <c r="F1531" s="32" t="s">
        <v>31</v>
      </c>
      <c r="G1531" s="32" t="s">
        <v>2818</v>
      </c>
      <c r="H1531" s="33">
        <v>48</v>
      </c>
      <c r="I1531" s="33">
        <v>300</v>
      </c>
      <c r="J1531" s="33">
        <v>300</v>
      </c>
      <c r="K1531" s="32" t="s">
        <v>2819</v>
      </c>
      <c r="L1531" s="32" t="s">
        <v>63</v>
      </c>
      <c r="M1531" s="32" t="s">
        <v>2820</v>
      </c>
      <c r="N1531" s="33">
        <v>4</v>
      </c>
      <c r="O1531" s="33">
        <v>24</v>
      </c>
      <c r="P1531" s="33">
        <v>6</v>
      </c>
      <c r="R1531" s="48">
        <f>IF(IFERROR(VLOOKUP(E1531,Planif!$B:$B,1,FALSE),1)=1,1,"")</f>
        <v>1</v>
      </c>
    </row>
    <row r="1532" spans="1:18" x14ac:dyDescent="0.2">
      <c r="A1532" s="35">
        <v>44135</v>
      </c>
      <c r="B1532" s="32" t="s">
        <v>2821</v>
      </c>
      <c r="C1532" s="32" t="s">
        <v>58</v>
      </c>
      <c r="D1532" s="32" t="s">
        <v>59</v>
      </c>
      <c r="E1532" s="32" t="s">
        <v>2822</v>
      </c>
      <c r="F1532" s="32" t="s">
        <v>31</v>
      </c>
      <c r="G1532" s="32" t="s">
        <v>2823</v>
      </c>
      <c r="H1532" s="33">
        <v>48</v>
      </c>
      <c r="I1532" s="33">
        <v>300</v>
      </c>
      <c r="J1532" s="33">
        <v>300</v>
      </c>
      <c r="K1532" s="32" t="s">
        <v>2824</v>
      </c>
      <c r="L1532" s="32" t="s">
        <v>63</v>
      </c>
      <c r="M1532" s="32" t="s">
        <v>2825</v>
      </c>
      <c r="N1532" s="33">
        <v>4</v>
      </c>
      <c r="O1532" s="33">
        <v>24</v>
      </c>
      <c r="P1532" s="33">
        <v>6</v>
      </c>
      <c r="R1532" s="48">
        <f>IF(IFERROR(VLOOKUP(E1532,Planif!$B:$B,1,FALSE),1)=1,1,"")</f>
        <v>1</v>
      </c>
    </row>
    <row r="1533" spans="1:18" x14ac:dyDescent="0.2">
      <c r="A1533" s="35">
        <v>44135</v>
      </c>
      <c r="B1533" s="32" t="s">
        <v>2821</v>
      </c>
      <c r="C1533" s="32" t="s">
        <v>58</v>
      </c>
      <c r="D1533" s="32" t="s">
        <v>59</v>
      </c>
      <c r="E1533" s="32" t="s">
        <v>2822</v>
      </c>
      <c r="F1533" s="32" t="s">
        <v>31</v>
      </c>
      <c r="G1533" s="32" t="s">
        <v>2823</v>
      </c>
      <c r="H1533" s="33">
        <v>48</v>
      </c>
      <c r="I1533" s="33">
        <v>300</v>
      </c>
      <c r="J1533" s="33">
        <v>300</v>
      </c>
      <c r="K1533" s="32" t="s">
        <v>2824</v>
      </c>
      <c r="L1533" s="32" t="s">
        <v>63</v>
      </c>
      <c r="M1533" s="32" t="s">
        <v>2825</v>
      </c>
      <c r="N1533" s="33">
        <v>4</v>
      </c>
      <c r="O1533" s="33">
        <v>24</v>
      </c>
      <c r="P1533" s="33">
        <v>6</v>
      </c>
      <c r="R1533" s="48">
        <f>IF(IFERROR(VLOOKUP(E1533,Planif!$B:$B,1,FALSE),1)=1,1,"")</f>
        <v>1</v>
      </c>
    </row>
    <row r="1534" spans="1:18" x14ac:dyDescent="0.2">
      <c r="A1534" s="35">
        <v>44135</v>
      </c>
      <c r="B1534" s="32" t="s">
        <v>2801</v>
      </c>
      <c r="C1534" s="32" t="s">
        <v>58</v>
      </c>
      <c r="D1534" s="32" t="s">
        <v>59</v>
      </c>
      <c r="E1534" s="32" t="s">
        <v>2822</v>
      </c>
      <c r="F1534" s="32" t="s">
        <v>31</v>
      </c>
      <c r="G1534" s="32" t="s">
        <v>2803</v>
      </c>
      <c r="H1534" s="33">
        <v>48</v>
      </c>
      <c r="I1534" s="33">
        <v>300</v>
      </c>
      <c r="J1534" s="33">
        <v>300</v>
      </c>
      <c r="K1534" s="32" t="s">
        <v>2804</v>
      </c>
      <c r="L1534" s="32" t="s">
        <v>63</v>
      </c>
      <c r="M1534" s="32" t="s">
        <v>2805</v>
      </c>
      <c r="N1534" s="33">
        <v>4</v>
      </c>
      <c r="O1534" s="33">
        <v>24</v>
      </c>
      <c r="P1534" s="33">
        <v>6</v>
      </c>
      <c r="R1534" s="48">
        <f>IF(IFERROR(VLOOKUP(E1534,Planif!$B:$B,1,FALSE),1)=1,1,"")</f>
        <v>1</v>
      </c>
    </row>
    <row r="1535" spans="1:18" x14ac:dyDescent="0.2">
      <c r="A1535" s="35">
        <v>44135</v>
      </c>
      <c r="B1535" s="32" t="s">
        <v>8152</v>
      </c>
      <c r="C1535" s="32" t="s">
        <v>58</v>
      </c>
      <c r="D1535" s="32" t="s">
        <v>59</v>
      </c>
      <c r="E1535" s="32" t="s">
        <v>2822</v>
      </c>
      <c r="F1535" s="32" t="s">
        <v>31</v>
      </c>
      <c r="G1535" s="32" t="s">
        <v>8154</v>
      </c>
      <c r="H1535" s="33">
        <v>48</v>
      </c>
      <c r="I1535" s="33">
        <v>300</v>
      </c>
      <c r="J1535" s="33">
        <v>300</v>
      </c>
      <c r="K1535" s="32" t="s">
        <v>8155</v>
      </c>
      <c r="L1535" s="32" t="s">
        <v>63</v>
      </c>
      <c r="M1535" s="32" t="s">
        <v>8156</v>
      </c>
      <c r="N1535" s="33">
        <v>4</v>
      </c>
      <c r="O1535" s="33">
        <v>24</v>
      </c>
      <c r="P1535" s="33">
        <v>6</v>
      </c>
      <c r="R1535" s="48">
        <f>IF(IFERROR(VLOOKUP(E1535,Planif!$B:$B,1,FALSE),1)=1,1,"")</f>
        <v>1</v>
      </c>
    </row>
    <row r="1536" spans="1:18" x14ac:dyDescent="0.2">
      <c r="A1536" s="35">
        <v>44135</v>
      </c>
      <c r="B1536" s="32" t="s">
        <v>2821</v>
      </c>
      <c r="C1536" s="32" t="s">
        <v>58</v>
      </c>
      <c r="D1536" s="32" t="s">
        <v>59</v>
      </c>
      <c r="E1536" s="32" t="s">
        <v>2822</v>
      </c>
      <c r="F1536" s="32" t="s">
        <v>31</v>
      </c>
      <c r="G1536" s="32" t="s">
        <v>2823</v>
      </c>
      <c r="H1536" s="33">
        <v>48</v>
      </c>
      <c r="I1536" s="33">
        <v>300</v>
      </c>
      <c r="J1536" s="33">
        <v>300</v>
      </c>
      <c r="K1536" s="32" t="s">
        <v>2824</v>
      </c>
      <c r="L1536" s="32" t="s">
        <v>63</v>
      </c>
      <c r="M1536" s="32" t="s">
        <v>2825</v>
      </c>
      <c r="N1536" s="33">
        <v>4</v>
      </c>
      <c r="O1536" s="33">
        <v>24</v>
      </c>
      <c r="P1536" s="33">
        <v>6</v>
      </c>
      <c r="R1536" s="48">
        <f>IF(IFERROR(VLOOKUP(E1536,Planif!$B:$B,1,FALSE),1)=1,1,"")</f>
        <v>1</v>
      </c>
    </row>
    <row r="1537" spans="1:18" x14ac:dyDescent="0.2">
      <c r="A1537" s="35">
        <v>44135</v>
      </c>
      <c r="B1537" s="32" t="s">
        <v>2826</v>
      </c>
      <c r="C1537" s="32" t="s">
        <v>58</v>
      </c>
      <c r="D1537" s="32" t="s">
        <v>59</v>
      </c>
      <c r="E1537" s="32" t="s">
        <v>2827</v>
      </c>
      <c r="F1537" s="32" t="s">
        <v>31</v>
      </c>
      <c r="G1537" s="32" t="s">
        <v>2828</v>
      </c>
      <c r="H1537" s="33">
        <v>48</v>
      </c>
      <c r="I1537" s="33">
        <v>300</v>
      </c>
      <c r="J1537" s="33">
        <v>300</v>
      </c>
      <c r="K1537" s="32" t="s">
        <v>2829</v>
      </c>
      <c r="L1537" s="32" t="s">
        <v>63</v>
      </c>
      <c r="M1537" s="32" t="s">
        <v>2830</v>
      </c>
      <c r="N1537" s="33">
        <v>4</v>
      </c>
      <c r="O1537" s="33">
        <v>24</v>
      </c>
      <c r="P1537" s="33">
        <v>6</v>
      </c>
      <c r="R1537" s="48">
        <f>IF(IFERROR(VLOOKUP(E1537,Planif!$B:$B,1,FALSE),1)=1,1,"")</f>
        <v>1</v>
      </c>
    </row>
    <row r="1538" spans="1:18" x14ac:dyDescent="0.2">
      <c r="A1538" s="35">
        <v>44135</v>
      </c>
      <c r="B1538" s="32" t="s">
        <v>2826</v>
      </c>
      <c r="C1538" s="32" t="s">
        <v>58</v>
      </c>
      <c r="D1538" s="32" t="s">
        <v>59</v>
      </c>
      <c r="E1538" s="32" t="s">
        <v>2827</v>
      </c>
      <c r="F1538" s="32" t="s">
        <v>31</v>
      </c>
      <c r="G1538" s="32" t="s">
        <v>2828</v>
      </c>
      <c r="H1538" s="33">
        <v>48</v>
      </c>
      <c r="I1538" s="33">
        <v>300</v>
      </c>
      <c r="J1538" s="33">
        <v>300</v>
      </c>
      <c r="K1538" s="32" t="s">
        <v>2829</v>
      </c>
      <c r="L1538" s="32" t="s">
        <v>63</v>
      </c>
      <c r="M1538" s="32" t="s">
        <v>2830</v>
      </c>
      <c r="N1538" s="33">
        <v>4</v>
      </c>
      <c r="O1538" s="33">
        <v>24</v>
      </c>
      <c r="P1538" s="33">
        <v>6</v>
      </c>
      <c r="R1538" s="48">
        <f>IF(IFERROR(VLOOKUP(E1538,Planif!$B:$B,1,FALSE),1)=1,1,"")</f>
        <v>1</v>
      </c>
    </row>
    <row r="1539" spans="1:18" x14ac:dyDescent="0.2">
      <c r="A1539" s="35">
        <v>44135</v>
      </c>
      <c r="B1539" s="32" t="s">
        <v>2806</v>
      </c>
      <c r="C1539" s="32" t="s">
        <v>58</v>
      </c>
      <c r="D1539" s="32" t="s">
        <v>59</v>
      </c>
      <c r="E1539" s="32" t="s">
        <v>2827</v>
      </c>
      <c r="F1539" s="32" t="s">
        <v>31</v>
      </c>
      <c r="G1539" s="32" t="s">
        <v>2808</v>
      </c>
      <c r="H1539" s="33">
        <v>48</v>
      </c>
      <c r="I1539" s="33">
        <v>300</v>
      </c>
      <c r="J1539" s="33">
        <v>300</v>
      </c>
      <c r="K1539" s="32" t="s">
        <v>2809</v>
      </c>
      <c r="L1539" s="32" t="s">
        <v>63</v>
      </c>
      <c r="M1539" s="32" t="s">
        <v>2810</v>
      </c>
      <c r="N1539" s="33">
        <v>4</v>
      </c>
      <c r="O1539" s="33">
        <v>24</v>
      </c>
      <c r="P1539" s="33">
        <v>6</v>
      </c>
      <c r="R1539" s="48">
        <f>IF(IFERROR(VLOOKUP(E1539,Planif!$B:$B,1,FALSE),1)=1,1,"")</f>
        <v>1</v>
      </c>
    </row>
    <row r="1540" spans="1:18" x14ac:dyDescent="0.2">
      <c r="A1540" s="35">
        <v>44135</v>
      </c>
      <c r="B1540" s="32" t="s">
        <v>8157</v>
      </c>
      <c r="C1540" s="32" t="s">
        <v>58</v>
      </c>
      <c r="D1540" s="32" t="s">
        <v>59</v>
      </c>
      <c r="E1540" s="32" t="s">
        <v>2827</v>
      </c>
      <c r="F1540" s="32" t="s">
        <v>31</v>
      </c>
      <c r="G1540" s="32" t="s">
        <v>8159</v>
      </c>
      <c r="H1540" s="33">
        <v>48</v>
      </c>
      <c r="I1540" s="33">
        <v>300</v>
      </c>
      <c r="J1540" s="33">
        <v>300</v>
      </c>
      <c r="K1540" s="32" t="s">
        <v>8160</v>
      </c>
      <c r="L1540" s="32" t="s">
        <v>63</v>
      </c>
      <c r="M1540" s="32" t="s">
        <v>8161</v>
      </c>
      <c r="N1540" s="33">
        <v>4</v>
      </c>
      <c r="O1540" s="33">
        <v>24</v>
      </c>
      <c r="P1540" s="33">
        <v>6</v>
      </c>
      <c r="R1540" s="48">
        <f>IF(IFERROR(VLOOKUP(E1540,Planif!$B:$B,1,FALSE),1)=1,1,"")</f>
        <v>1</v>
      </c>
    </row>
    <row r="1541" spans="1:18" x14ac:dyDescent="0.2">
      <c r="A1541" s="35">
        <v>44135</v>
      </c>
      <c r="B1541" s="32" t="s">
        <v>2826</v>
      </c>
      <c r="C1541" s="32" t="s">
        <v>58</v>
      </c>
      <c r="D1541" s="32" t="s">
        <v>59</v>
      </c>
      <c r="E1541" s="32" t="s">
        <v>2827</v>
      </c>
      <c r="F1541" s="32" t="s">
        <v>31</v>
      </c>
      <c r="G1541" s="32" t="s">
        <v>2828</v>
      </c>
      <c r="H1541" s="33">
        <v>48</v>
      </c>
      <c r="I1541" s="33">
        <v>300</v>
      </c>
      <c r="J1541" s="33">
        <v>300</v>
      </c>
      <c r="K1541" s="32" t="s">
        <v>2829</v>
      </c>
      <c r="L1541" s="32" t="s">
        <v>63</v>
      </c>
      <c r="M1541" s="32" t="s">
        <v>2830</v>
      </c>
      <c r="N1541" s="33">
        <v>4</v>
      </c>
      <c r="O1541" s="33">
        <v>24</v>
      </c>
      <c r="P1541" s="33">
        <v>6</v>
      </c>
      <c r="R1541" s="48">
        <f>IF(IFERROR(VLOOKUP(E1541,Planif!$B:$B,1,FALSE),1)=1,1,"")</f>
        <v>1</v>
      </c>
    </row>
    <row r="1542" spans="1:18" x14ac:dyDescent="0.2">
      <c r="A1542" s="35">
        <v>44135</v>
      </c>
      <c r="B1542" s="32" t="s">
        <v>2831</v>
      </c>
      <c r="C1542" s="32" t="s">
        <v>58</v>
      </c>
      <c r="D1542" s="32" t="s">
        <v>59</v>
      </c>
      <c r="E1542" s="32" t="s">
        <v>2832</v>
      </c>
      <c r="F1542" s="32" t="s">
        <v>31</v>
      </c>
      <c r="G1542" s="32" t="s">
        <v>2833</v>
      </c>
      <c r="H1542" s="33">
        <v>48</v>
      </c>
      <c r="I1542" s="33">
        <v>300</v>
      </c>
      <c r="J1542" s="33">
        <v>300</v>
      </c>
      <c r="K1542" s="32" t="s">
        <v>2834</v>
      </c>
      <c r="L1542" s="32" t="s">
        <v>63</v>
      </c>
      <c r="M1542" s="32" t="s">
        <v>2835</v>
      </c>
      <c r="N1542" s="33">
        <v>4</v>
      </c>
      <c r="O1542" s="33">
        <v>24</v>
      </c>
      <c r="P1542" s="33">
        <v>6</v>
      </c>
      <c r="R1542" s="48">
        <f>IF(IFERROR(VLOOKUP(E1542,Planif!$B:$B,1,FALSE),1)=1,1,"")</f>
        <v>1</v>
      </c>
    </row>
    <row r="1543" spans="1:18" x14ac:dyDescent="0.2">
      <c r="A1543" s="35">
        <v>44135</v>
      </c>
      <c r="B1543" s="32" t="s">
        <v>2831</v>
      </c>
      <c r="C1543" s="32" t="s">
        <v>58</v>
      </c>
      <c r="D1543" s="32" t="s">
        <v>59</v>
      </c>
      <c r="E1543" s="32" t="s">
        <v>2832</v>
      </c>
      <c r="F1543" s="32" t="s">
        <v>31</v>
      </c>
      <c r="G1543" s="32" t="s">
        <v>2833</v>
      </c>
      <c r="H1543" s="33">
        <v>48</v>
      </c>
      <c r="I1543" s="33">
        <v>300</v>
      </c>
      <c r="J1543" s="33">
        <v>300</v>
      </c>
      <c r="K1543" s="32" t="s">
        <v>2834</v>
      </c>
      <c r="L1543" s="32" t="s">
        <v>63</v>
      </c>
      <c r="M1543" s="32" t="s">
        <v>2835</v>
      </c>
      <c r="N1543" s="33">
        <v>4</v>
      </c>
      <c r="O1543" s="33">
        <v>24</v>
      </c>
      <c r="P1543" s="33">
        <v>6</v>
      </c>
      <c r="R1543" s="48">
        <f>IF(IFERROR(VLOOKUP(E1543,Planif!$B:$B,1,FALSE),1)=1,1,"")</f>
        <v>1</v>
      </c>
    </row>
    <row r="1544" spans="1:18" x14ac:dyDescent="0.2">
      <c r="A1544" s="35">
        <v>44135</v>
      </c>
      <c r="B1544" s="32" t="s">
        <v>2811</v>
      </c>
      <c r="C1544" s="32" t="s">
        <v>58</v>
      </c>
      <c r="D1544" s="32" t="s">
        <v>59</v>
      </c>
      <c r="E1544" s="32" t="s">
        <v>2832</v>
      </c>
      <c r="F1544" s="32" t="s">
        <v>31</v>
      </c>
      <c r="G1544" s="32" t="s">
        <v>2813</v>
      </c>
      <c r="H1544" s="33">
        <v>48</v>
      </c>
      <c r="I1544" s="33">
        <v>300</v>
      </c>
      <c r="J1544" s="33">
        <v>300</v>
      </c>
      <c r="K1544" s="32" t="s">
        <v>2814</v>
      </c>
      <c r="L1544" s="32" t="s">
        <v>63</v>
      </c>
      <c r="M1544" s="32" t="s">
        <v>2815</v>
      </c>
      <c r="N1544" s="33">
        <v>4</v>
      </c>
      <c r="O1544" s="33">
        <v>24</v>
      </c>
      <c r="P1544" s="33">
        <v>6</v>
      </c>
      <c r="R1544" s="48">
        <f>IF(IFERROR(VLOOKUP(E1544,Planif!$B:$B,1,FALSE),1)=1,1,"")</f>
        <v>1</v>
      </c>
    </row>
    <row r="1545" spans="1:18" x14ac:dyDescent="0.2">
      <c r="A1545" s="35">
        <v>44135</v>
      </c>
      <c r="B1545" s="32" t="s">
        <v>8162</v>
      </c>
      <c r="C1545" s="32" t="s">
        <v>58</v>
      </c>
      <c r="D1545" s="32" t="s">
        <v>59</v>
      </c>
      <c r="E1545" s="32" t="s">
        <v>2832</v>
      </c>
      <c r="F1545" s="32" t="s">
        <v>31</v>
      </c>
      <c r="G1545" s="32" t="s">
        <v>8164</v>
      </c>
      <c r="H1545" s="33">
        <v>48</v>
      </c>
      <c r="I1545" s="33">
        <v>300</v>
      </c>
      <c r="J1545" s="33">
        <v>300</v>
      </c>
      <c r="K1545" s="32" t="s">
        <v>8165</v>
      </c>
      <c r="L1545" s="32" t="s">
        <v>63</v>
      </c>
      <c r="M1545" s="32" t="s">
        <v>8166</v>
      </c>
      <c r="N1545" s="33">
        <v>4</v>
      </c>
      <c r="O1545" s="33">
        <v>24</v>
      </c>
      <c r="P1545" s="33">
        <v>6</v>
      </c>
      <c r="R1545" s="48">
        <f>IF(IFERROR(VLOOKUP(E1545,Planif!$B:$B,1,FALSE),1)=1,1,"")</f>
        <v>1</v>
      </c>
    </row>
    <row r="1546" spans="1:18" x14ac:dyDescent="0.2">
      <c r="A1546" s="35">
        <v>44135</v>
      </c>
      <c r="B1546" s="32" t="s">
        <v>2831</v>
      </c>
      <c r="C1546" s="32" t="s">
        <v>58</v>
      </c>
      <c r="D1546" s="32" t="s">
        <v>59</v>
      </c>
      <c r="E1546" s="32" t="s">
        <v>2832</v>
      </c>
      <c r="F1546" s="32" t="s">
        <v>31</v>
      </c>
      <c r="G1546" s="32" t="s">
        <v>2833</v>
      </c>
      <c r="H1546" s="33">
        <v>48</v>
      </c>
      <c r="I1546" s="33">
        <v>300</v>
      </c>
      <c r="J1546" s="33">
        <v>300</v>
      </c>
      <c r="K1546" s="32" t="s">
        <v>2834</v>
      </c>
      <c r="L1546" s="32" t="s">
        <v>63</v>
      </c>
      <c r="M1546" s="32" t="s">
        <v>2835</v>
      </c>
      <c r="N1546" s="33">
        <v>4</v>
      </c>
      <c r="O1546" s="33">
        <v>24</v>
      </c>
      <c r="P1546" s="33">
        <v>6</v>
      </c>
      <c r="R1546" s="48">
        <f>IF(IFERROR(VLOOKUP(E1546,Planif!$B:$B,1,FALSE),1)=1,1,"")</f>
        <v>1</v>
      </c>
    </row>
    <row r="1547" spans="1:18" x14ac:dyDescent="0.2">
      <c r="A1547" s="35">
        <v>44135</v>
      </c>
      <c r="B1547" s="32" t="s">
        <v>2836</v>
      </c>
      <c r="C1547" s="32" t="s">
        <v>58</v>
      </c>
      <c r="D1547" s="32" t="s">
        <v>59</v>
      </c>
      <c r="E1547" s="32" t="s">
        <v>2837</v>
      </c>
      <c r="F1547" s="32" t="s">
        <v>31</v>
      </c>
      <c r="G1547" s="32" t="s">
        <v>2838</v>
      </c>
      <c r="H1547" s="33">
        <v>48</v>
      </c>
      <c r="I1547" s="33">
        <v>300</v>
      </c>
      <c r="J1547" s="33">
        <v>300</v>
      </c>
      <c r="K1547" s="32" t="s">
        <v>2839</v>
      </c>
      <c r="L1547" s="32" t="s">
        <v>63</v>
      </c>
      <c r="M1547" s="32" t="s">
        <v>2840</v>
      </c>
      <c r="N1547" s="33">
        <v>4</v>
      </c>
      <c r="O1547" s="33">
        <v>24</v>
      </c>
      <c r="P1547" s="33">
        <v>6</v>
      </c>
      <c r="R1547" s="48">
        <f>IF(IFERROR(VLOOKUP(E1547,Planif!$B:$B,1,FALSE),1)=1,1,"")</f>
        <v>1</v>
      </c>
    </row>
    <row r="1548" spans="1:18" x14ac:dyDescent="0.2">
      <c r="A1548" s="35">
        <v>44135</v>
      </c>
      <c r="B1548" s="32" t="s">
        <v>2836</v>
      </c>
      <c r="C1548" s="32" t="s">
        <v>58</v>
      </c>
      <c r="D1548" s="32" t="s">
        <v>59</v>
      </c>
      <c r="E1548" s="32" t="s">
        <v>2837</v>
      </c>
      <c r="F1548" s="32" t="s">
        <v>31</v>
      </c>
      <c r="G1548" s="32" t="s">
        <v>2838</v>
      </c>
      <c r="H1548" s="33">
        <v>48</v>
      </c>
      <c r="I1548" s="33">
        <v>300</v>
      </c>
      <c r="J1548" s="33">
        <v>300</v>
      </c>
      <c r="K1548" s="32" t="s">
        <v>2839</v>
      </c>
      <c r="L1548" s="32" t="s">
        <v>63</v>
      </c>
      <c r="M1548" s="32" t="s">
        <v>2840</v>
      </c>
      <c r="N1548" s="33">
        <v>4</v>
      </c>
      <c r="O1548" s="33">
        <v>24</v>
      </c>
      <c r="P1548" s="33">
        <v>6</v>
      </c>
      <c r="R1548" s="48">
        <f>IF(IFERROR(VLOOKUP(E1548,Planif!$B:$B,1,FALSE),1)=1,1,"")</f>
        <v>1</v>
      </c>
    </row>
    <row r="1549" spans="1:18" x14ac:dyDescent="0.2">
      <c r="A1549" s="35">
        <v>44135</v>
      </c>
      <c r="B1549" s="32" t="s">
        <v>2816</v>
      </c>
      <c r="C1549" s="32" t="s">
        <v>58</v>
      </c>
      <c r="D1549" s="32" t="s">
        <v>59</v>
      </c>
      <c r="E1549" s="32" t="s">
        <v>2837</v>
      </c>
      <c r="F1549" s="32" t="s">
        <v>31</v>
      </c>
      <c r="G1549" s="32" t="s">
        <v>2818</v>
      </c>
      <c r="H1549" s="33">
        <v>48</v>
      </c>
      <c r="I1549" s="33">
        <v>300</v>
      </c>
      <c r="J1549" s="33">
        <v>300</v>
      </c>
      <c r="K1549" s="32" t="s">
        <v>2819</v>
      </c>
      <c r="L1549" s="32" t="s">
        <v>63</v>
      </c>
      <c r="M1549" s="32" t="s">
        <v>2820</v>
      </c>
      <c r="N1549" s="33">
        <v>4</v>
      </c>
      <c r="O1549" s="33">
        <v>24</v>
      </c>
      <c r="P1549" s="33">
        <v>6</v>
      </c>
      <c r="R1549" s="48">
        <f>IF(IFERROR(VLOOKUP(E1549,Planif!$B:$B,1,FALSE),1)=1,1,"")</f>
        <v>1</v>
      </c>
    </row>
    <row r="1550" spans="1:18" x14ac:dyDescent="0.2">
      <c r="A1550" s="35">
        <v>44135</v>
      </c>
      <c r="B1550" s="32" t="s">
        <v>8167</v>
      </c>
      <c r="C1550" s="32" t="s">
        <v>58</v>
      </c>
      <c r="D1550" s="32" t="s">
        <v>59</v>
      </c>
      <c r="E1550" s="32" t="s">
        <v>2837</v>
      </c>
      <c r="F1550" s="32" t="s">
        <v>31</v>
      </c>
      <c r="G1550" s="32" t="s">
        <v>8169</v>
      </c>
      <c r="H1550" s="33">
        <v>48</v>
      </c>
      <c r="I1550" s="33">
        <v>300</v>
      </c>
      <c r="J1550" s="33">
        <v>300</v>
      </c>
      <c r="K1550" s="32" t="s">
        <v>8170</v>
      </c>
      <c r="L1550" s="32" t="s">
        <v>63</v>
      </c>
      <c r="M1550" s="32" t="s">
        <v>8171</v>
      </c>
      <c r="N1550" s="33">
        <v>4</v>
      </c>
      <c r="O1550" s="33">
        <v>24</v>
      </c>
      <c r="P1550" s="33">
        <v>6</v>
      </c>
      <c r="R1550" s="48">
        <f>IF(IFERROR(VLOOKUP(E1550,Planif!$B:$B,1,FALSE),1)=1,1,"")</f>
        <v>1</v>
      </c>
    </row>
    <row r="1551" spans="1:18" x14ac:dyDescent="0.2">
      <c r="A1551" s="35">
        <v>44135</v>
      </c>
      <c r="B1551" s="32" t="s">
        <v>2836</v>
      </c>
      <c r="C1551" s="32" t="s">
        <v>58</v>
      </c>
      <c r="D1551" s="32" t="s">
        <v>59</v>
      </c>
      <c r="E1551" s="32" t="s">
        <v>2837</v>
      </c>
      <c r="F1551" s="32" t="s">
        <v>31</v>
      </c>
      <c r="G1551" s="32" t="s">
        <v>2838</v>
      </c>
      <c r="H1551" s="33">
        <v>48</v>
      </c>
      <c r="I1551" s="33">
        <v>300</v>
      </c>
      <c r="J1551" s="33">
        <v>300</v>
      </c>
      <c r="K1551" s="32" t="s">
        <v>2839</v>
      </c>
      <c r="L1551" s="32" t="s">
        <v>63</v>
      </c>
      <c r="M1551" s="32" t="s">
        <v>2840</v>
      </c>
      <c r="N1551" s="33">
        <v>4</v>
      </c>
      <c r="O1551" s="33">
        <v>24</v>
      </c>
      <c r="P1551" s="33">
        <v>6</v>
      </c>
      <c r="R1551" s="48">
        <f>IF(IFERROR(VLOOKUP(E1551,Planif!$B:$B,1,FALSE),1)=1,1,"")</f>
        <v>1</v>
      </c>
    </row>
    <row r="1552" spans="1:18" x14ac:dyDescent="0.2">
      <c r="A1552" s="35">
        <v>44135</v>
      </c>
      <c r="B1552" s="32" t="s">
        <v>2841</v>
      </c>
      <c r="C1552" s="32" t="s">
        <v>58</v>
      </c>
      <c r="D1552" s="32" t="s">
        <v>59</v>
      </c>
      <c r="E1552" s="32" t="s">
        <v>2842</v>
      </c>
      <c r="F1552" s="32" t="s">
        <v>31</v>
      </c>
      <c r="G1552" s="32" t="s">
        <v>2843</v>
      </c>
      <c r="H1552" s="33">
        <v>48</v>
      </c>
      <c r="I1552" s="33">
        <v>300</v>
      </c>
      <c r="J1552" s="33">
        <v>300</v>
      </c>
      <c r="K1552" s="32" t="s">
        <v>2844</v>
      </c>
      <c r="L1552" s="32" t="s">
        <v>63</v>
      </c>
      <c r="M1552" s="32" t="s">
        <v>2845</v>
      </c>
      <c r="N1552" s="33">
        <v>4</v>
      </c>
      <c r="O1552" s="33">
        <v>24</v>
      </c>
      <c r="P1552" s="33">
        <v>6</v>
      </c>
      <c r="R1552" s="48">
        <f>IF(IFERROR(VLOOKUP(E1552,Planif!$B:$B,1,FALSE),1)=1,1,"")</f>
        <v>1</v>
      </c>
    </row>
    <row r="1553" spans="1:18" x14ac:dyDescent="0.2">
      <c r="A1553" s="35">
        <v>44135</v>
      </c>
      <c r="B1553" s="32" t="s">
        <v>2841</v>
      </c>
      <c r="C1553" s="32" t="s">
        <v>58</v>
      </c>
      <c r="D1553" s="32" t="s">
        <v>59</v>
      </c>
      <c r="E1553" s="32" t="s">
        <v>2842</v>
      </c>
      <c r="F1553" s="32" t="s">
        <v>31</v>
      </c>
      <c r="G1553" s="32" t="s">
        <v>2843</v>
      </c>
      <c r="H1553" s="33">
        <v>48</v>
      </c>
      <c r="I1553" s="33">
        <v>300</v>
      </c>
      <c r="J1553" s="33">
        <v>300</v>
      </c>
      <c r="K1553" s="32" t="s">
        <v>2844</v>
      </c>
      <c r="L1553" s="32" t="s">
        <v>63</v>
      </c>
      <c r="M1553" s="32" t="s">
        <v>2845</v>
      </c>
      <c r="N1553" s="33">
        <v>4</v>
      </c>
      <c r="O1553" s="33">
        <v>24</v>
      </c>
      <c r="P1553" s="33">
        <v>6</v>
      </c>
      <c r="R1553" s="48">
        <f>IF(IFERROR(VLOOKUP(E1553,Planif!$B:$B,1,FALSE),1)=1,1,"")</f>
        <v>1</v>
      </c>
    </row>
    <row r="1554" spans="1:18" x14ac:dyDescent="0.2">
      <c r="A1554" s="35">
        <v>44135</v>
      </c>
      <c r="B1554" s="32" t="s">
        <v>2821</v>
      </c>
      <c r="C1554" s="32" t="s">
        <v>58</v>
      </c>
      <c r="D1554" s="32" t="s">
        <v>59</v>
      </c>
      <c r="E1554" s="32" t="s">
        <v>2842</v>
      </c>
      <c r="F1554" s="32" t="s">
        <v>31</v>
      </c>
      <c r="G1554" s="32" t="s">
        <v>2823</v>
      </c>
      <c r="H1554" s="33">
        <v>48</v>
      </c>
      <c r="I1554" s="33">
        <v>300</v>
      </c>
      <c r="J1554" s="33">
        <v>300</v>
      </c>
      <c r="K1554" s="32" t="s">
        <v>2824</v>
      </c>
      <c r="L1554" s="32" t="s">
        <v>63</v>
      </c>
      <c r="M1554" s="32" t="s">
        <v>2825</v>
      </c>
      <c r="N1554" s="33">
        <v>4</v>
      </c>
      <c r="O1554" s="33">
        <v>24</v>
      </c>
      <c r="P1554" s="33">
        <v>6</v>
      </c>
      <c r="R1554" s="48">
        <f>IF(IFERROR(VLOOKUP(E1554,Planif!$B:$B,1,FALSE),1)=1,1,"")</f>
        <v>1</v>
      </c>
    </row>
    <row r="1555" spans="1:18" x14ac:dyDescent="0.2">
      <c r="A1555" s="35">
        <v>44135</v>
      </c>
      <c r="B1555" s="32" t="s">
        <v>8172</v>
      </c>
      <c r="C1555" s="32" t="s">
        <v>58</v>
      </c>
      <c r="D1555" s="32" t="s">
        <v>59</v>
      </c>
      <c r="E1555" s="32" t="s">
        <v>2842</v>
      </c>
      <c r="F1555" s="32" t="s">
        <v>31</v>
      </c>
      <c r="G1555" s="32" t="s">
        <v>8174</v>
      </c>
      <c r="H1555" s="33">
        <v>48</v>
      </c>
      <c r="I1555" s="33">
        <v>300</v>
      </c>
      <c r="J1555" s="33">
        <v>300</v>
      </c>
      <c r="K1555" s="32" t="s">
        <v>8175</v>
      </c>
      <c r="L1555" s="32" t="s">
        <v>63</v>
      </c>
      <c r="M1555" s="32" t="s">
        <v>8176</v>
      </c>
      <c r="N1555" s="33">
        <v>4</v>
      </c>
      <c r="O1555" s="33">
        <v>24</v>
      </c>
      <c r="P1555" s="33">
        <v>6</v>
      </c>
      <c r="R1555" s="48">
        <f>IF(IFERROR(VLOOKUP(E1555,Planif!$B:$B,1,FALSE),1)=1,1,"")</f>
        <v>1</v>
      </c>
    </row>
    <row r="1556" spans="1:18" x14ac:dyDescent="0.2">
      <c r="A1556" s="35">
        <v>44135</v>
      </c>
      <c r="B1556" s="32" t="s">
        <v>2841</v>
      </c>
      <c r="C1556" s="32" t="s">
        <v>58</v>
      </c>
      <c r="D1556" s="32" t="s">
        <v>59</v>
      </c>
      <c r="E1556" s="32" t="s">
        <v>2842</v>
      </c>
      <c r="F1556" s="32" t="s">
        <v>31</v>
      </c>
      <c r="G1556" s="32" t="s">
        <v>2843</v>
      </c>
      <c r="H1556" s="33">
        <v>48</v>
      </c>
      <c r="I1556" s="33">
        <v>300</v>
      </c>
      <c r="J1556" s="33">
        <v>300</v>
      </c>
      <c r="K1556" s="32" t="s">
        <v>2844</v>
      </c>
      <c r="L1556" s="32" t="s">
        <v>63</v>
      </c>
      <c r="M1556" s="32" t="s">
        <v>2845</v>
      </c>
      <c r="N1556" s="33">
        <v>4</v>
      </c>
      <c r="O1556" s="33">
        <v>24</v>
      </c>
      <c r="P1556" s="33">
        <v>6</v>
      </c>
      <c r="R1556" s="48">
        <f>IF(IFERROR(VLOOKUP(E1556,Planif!$B:$B,1,FALSE),1)=1,1,"")</f>
        <v>1</v>
      </c>
    </row>
    <row r="1557" spans="1:18" x14ac:dyDescent="0.2">
      <c r="A1557" s="35">
        <v>44135</v>
      </c>
      <c r="B1557" s="32" t="s">
        <v>2846</v>
      </c>
      <c r="C1557" s="32" t="s">
        <v>58</v>
      </c>
      <c r="D1557" s="32" t="s">
        <v>59</v>
      </c>
      <c r="E1557" s="32" t="s">
        <v>2847</v>
      </c>
      <c r="F1557" s="32" t="s">
        <v>31</v>
      </c>
      <c r="G1557" s="32" t="s">
        <v>2848</v>
      </c>
      <c r="H1557" s="33">
        <v>48</v>
      </c>
      <c r="I1557" s="33">
        <v>300</v>
      </c>
      <c r="J1557" s="33">
        <v>300</v>
      </c>
      <c r="K1557" s="32" t="s">
        <v>2849</v>
      </c>
      <c r="L1557" s="32" t="s">
        <v>63</v>
      </c>
      <c r="M1557" s="32" t="s">
        <v>2850</v>
      </c>
      <c r="N1557" s="33">
        <v>4</v>
      </c>
      <c r="O1557" s="33">
        <v>24</v>
      </c>
      <c r="P1557" s="33">
        <v>6</v>
      </c>
      <c r="R1557" s="48">
        <f>IF(IFERROR(VLOOKUP(E1557,Planif!$B:$B,1,FALSE),1)=1,1,"")</f>
        <v>1</v>
      </c>
    </row>
    <row r="1558" spans="1:18" x14ac:dyDescent="0.2">
      <c r="A1558" s="35">
        <v>44135</v>
      </c>
      <c r="B1558" s="32" t="s">
        <v>2846</v>
      </c>
      <c r="C1558" s="32" t="s">
        <v>58</v>
      </c>
      <c r="D1558" s="32" t="s">
        <v>59</v>
      </c>
      <c r="E1558" s="32" t="s">
        <v>2847</v>
      </c>
      <c r="F1558" s="32" t="s">
        <v>31</v>
      </c>
      <c r="G1558" s="32" t="s">
        <v>2848</v>
      </c>
      <c r="H1558" s="33">
        <v>48</v>
      </c>
      <c r="I1558" s="33">
        <v>300</v>
      </c>
      <c r="J1558" s="33">
        <v>300</v>
      </c>
      <c r="K1558" s="32" t="s">
        <v>2849</v>
      </c>
      <c r="L1558" s="32" t="s">
        <v>63</v>
      </c>
      <c r="M1558" s="32" t="s">
        <v>2850</v>
      </c>
      <c r="N1558" s="33">
        <v>4</v>
      </c>
      <c r="O1558" s="33">
        <v>24</v>
      </c>
      <c r="P1558" s="33">
        <v>6</v>
      </c>
      <c r="R1558" s="48">
        <f>IF(IFERROR(VLOOKUP(E1558,Planif!$B:$B,1,FALSE),1)=1,1,"")</f>
        <v>1</v>
      </c>
    </row>
    <row r="1559" spans="1:18" x14ac:dyDescent="0.2">
      <c r="A1559" s="35">
        <v>44135</v>
      </c>
      <c r="B1559" s="32" t="s">
        <v>2826</v>
      </c>
      <c r="C1559" s="32" t="s">
        <v>58</v>
      </c>
      <c r="D1559" s="32" t="s">
        <v>59</v>
      </c>
      <c r="E1559" s="32" t="s">
        <v>2847</v>
      </c>
      <c r="F1559" s="32" t="s">
        <v>31</v>
      </c>
      <c r="G1559" s="32" t="s">
        <v>2828</v>
      </c>
      <c r="H1559" s="33">
        <v>48</v>
      </c>
      <c r="I1559" s="33">
        <v>300</v>
      </c>
      <c r="J1559" s="33">
        <v>300</v>
      </c>
      <c r="K1559" s="32" t="s">
        <v>2829</v>
      </c>
      <c r="L1559" s="32" t="s">
        <v>63</v>
      </c>
      <c r="M1559" s="32" t="s">
        <v>2830</v>
      </c>
      <c r="N1559" s="33">
        <v>4</v>
      </c>
      <c r="O1559" s="33">
        <v>24</v>
      </c>
      <c r="P1559" s="33">
        <v>6</v>
      </c>
      <c r="R1559" s="48">
        <f>IF(IFERROR(VLOOKUP(E1559,Planif!$B:$B,1,FALSE),1)=1,1,"")</f>
        <v>1</v>
      </c>
    </row>
    <row r="1560" spans="1:18" x14ac:dyDescent="0.2">
      <c r="A1560" s="35">
        <v>44135</v>
      </c>
      <c r="B1560" s="32" t="s">
        <v>8177</v>
      </c>
      <c r="C1560" s="32" t="s">
        <v>58</v>
      </c>
      <c r="D1560" s="32" t="s">
        <v>59</v>
      </c>
      <c r="E1560" s="32" t="s">
        <v>2847</v>
      </c>
      <c r="F1560" s="32" t="s">
        <v>31</v>
      </c>
      <c r="G1560" s="32" t="s">
        <v>8179</v>
      </c>
      <c r="H1560" s="33">
        <v>48</v>
      </c>
      <c r="I1560" s="33">
        <v>300</v>
      </c>
      <c r="J1560" s="33">
        <v>300</v>
      </c>
      <c r="K1560" s="32" t="s">
        <v>8180</v>
      </c>
      <c r="L1560" s="32" t="s">
        <v>63</v>
      </c>
      <c r="M1560" s="32" t="s">
        <v>8181</v>
      </c>
      <c r="N1560" s="33">
        <v>4</v>
      </c>
      <c r="O1560" s="33">
        <v>24</v>
      </c>
      <c r="P1560" s="33">
        <v>6</v>
      </c>
      <c r="R1560" s="48">
        <f>IF(IFERROR(VLOOKUP(E1560,Planif!$B:$B,1,FALSE),1)=1,1,"")</f>
        <v>1</v>
      </c>
    </row>
    <row r="1561" spans="1:18" x14ac:dyDescent="0.2">
      <c r="A1561" s="35">
        <v>44135</v>
      </c>
      <c r="B1561" s="32" t="s">
        <v>2846</v>
      </c>
      <c r="C1561" s="32" t="s">
        <v>58</v>
      </c>
      <c r="D1561" s="32" t="s">
        <v>59</v>
      </c>
      <c r="E1561" s="32" t="s">
        <v>2847</v>
      </c>
      <c r="F1561" s="32" t="s">
        <v>31</v>
      </c>
      <c r="G1561" s="32" t="s">
        <v>2848</v>
      </c>
      <c r="H1561" s="33">
        <v>48</v>
      </c>
      <c r="I1561" s="33">
        <v>300</v>
      </c>
      <c r="J1561" s="33">
        <v>300</v>
      </c>
      <c r="K1561" s="32" t="s">
        <v>2849</v>
      </c>
      <c r="L1561" s="32" t="s">
        <v>63</v>
      </c>
      <c r="M1561" s="32" t="s">
        <v>2850</v>
      </c>
      <c r="N1561" s="33">
        <v>4</v>
      </c>
      <c r="O1561" s="33">
        <v>24</v>
      </c>
      <c r="P1561" s="33">
        <v>6</v>
      </c>
      <c r="R1561" s="48">
        <f>IF(IFERROR(VLOOKUP(E1561,Planif!$B:$B,1,FALSE),1)=1,1,"")</f>
        <v>1</v>
      </c>
    </row>
    <row r="1562" spans="1:18" x14ac:dyDescent="0.2">
      <c r="A1562" s="35">
        <v>44135</v>
      </c>
      <c r="B1562" s="32" t="s">
        <v>367</v>
      </c>
      <c r="C1562" s="32" t="s">
        <v>58</v>
      </c>
      <c r="D1562" s="32" t="s">
        <v>59</v>
      </c>
      <c r="E1562" s="32" t="s">
        <v>368</v>
      </c>
      <c r="F1562" s="32" t="s">
        <v>31</v>
      </c>
      <c r="G1562" s="32" t="s">
        <v>369</v>
      </c>
      <c r="H1562" s="33">
        <v>48</v>
      </c>
      <c r="I1562" s="33">
        <v>300</v>
      </c>
      <c r="J1562" s="33">
        <v>300</v>
      </c>
      <c r="K1562" s="32" t="s">
        <v>370</v>
      </c>
      <c r="L1562" s="32" t="s">
        <v>63</v>
      </c>
      <c r="M1562" s="32" t="s">
        <v>371</v>
      </c>
      <c r="N1562" s="33">
        <v>4</v>
      </c>
      <c r="O1562" s="33">
        <v>24</v>
      </c>
      <c r="P1562" s="33">
        <v>6</v>
      </c>
      <c r="R1562" s="48">
        <f>IF(IFERROR(VLOOKUP(E1562,Planif!$B:$B,1,FALSE),1)=1,1,"")</f>
        <v>1</v>
      </c>
    </row>
    <row r="1563" spans="1:18" x14ac:dyDescent="0.2">
      <c r="A1563" s="35">
        <v>44135</v>
      </c>
      <c r="B1563" s="32" t="s">
        <v>367</v>
      </c>
      <c r="C1563" s="32" t="s">
        <v>58</v>
      </c>
      <c r="D1563" s="32" t="s">
        <v>59</v>
      </c>
      <c r="E1563" s="32" t="s">
        <v>368</v>
      </c>
      <c r="F1563" s="32" t="s">
        <v>31</v>
      </c>
      <c r="G1563" s="32" t="s">
        <v>369</v>
      </c>
      <c r="H1563" s="33">
        <v>48</v>
      </c>
      <c r="I1563" s="33">
        <v>300</v>
      </c>
      <c r="J1563" s="33">
        <v>300</v>
      </c>
      <c r="K1563" s="32" t="s">
        <v>370</v>
      </c>
      <c r="L1563" s="32" t="s">
        <v>63</v>
      </c>
      <c r="M1563" s="32" t="s">
        <v>371</v>
      </c>
      <c r="N1563" s="33">
        <v>4</v>
      </c>
      <c r="O1563" s="33">
        <v>24</v>
      </c>
      <c r="P1563" s="33">
        <v>6</v>
      </c>
      <c r="R1563" s="48">
        <f>IF(IFERROR(VLOOKUP(E1563,Planif!$B:$B,1,FALSE),1)=1,1,"")</f>
        <v>1</v>
      </c>
    </row>
    <row r="1564" spans="1:18" x14ac:dyDescent="0.2">
      <c r="A1564" s="35">
        <v>44135</v>
      </c>
      <c r="B1564" s="32" t="s">
        <v>347</v>
      </c>
      <c r="C1564" s="32" t="s">
        <v>58</v>
      </c>
      <c r="D1564" s="32" t="s">
        <v>59</v>
      </c>
      <c r="E1564" s="32" t="s">
        <v>368</v>
      </c>
      <c r="F1564" s="32" t="s">
        <v>31</v>
      </c>
      <c r="G1564" s="32" t="s">
        <v>349</v>
      </c>
      <c r="H1564" s="33">
        <v>48</v>
      </c>
      <c r="I1564" s="33">
        <v>300</v>
      </c>
      <c r="J1564" s="33">
        <v>300</v>
      </c>
      <c r="K1564" s="32" t="s">
        <v>350</v>
      </c>
      <c r="L1564" s="32" t="s">
        <v>63</v>
      </c>
      <c r="M1564" s="32" t="s">
        <v>351</v>
      </c>
      <c r="N1564" s="33">
        <v>4</v>
      </c>
      <c r="O1564" s="33">
        <v>24</v>
      </c>
      <c r="P1564" s="33">
        <v>6</v>
      </c>
      <c r="R1564" s="48">
        <f>IF(IFERROR(VLOOKUP(E1564,Planif!$B:$B,1,FALSE),1)=1,1,"")</f>
        <v>1</v>
      </c>
    </row>
    <row r="1565" spans="1:18" x14ac:dyDescent="0.2">
      <c r="A1565" s="35">
        <v>44135</v>
      </c>
      <c r="B1565" s="32" t="s">
        <v>5714</v>
      </c>
      <c r="C1565" s="32" t="s">
        <v>58</v>
      </c>
      <c r="D1565" s="32" t="s">
        <v>59</v>
      </c>
      <c r="E1565" s="32" t="s">
        <v>368</v>
      </c>
      <c r="F1565" s="32" t="s">
        <v>31</v>
      </c>
      <c r="G1565" s="32" t="s">
        <v>5716</v>
      </c>
      <c r="H1565" s="33">
        <v>48</v>
      </c>
      <c r="I1565" s="33">
        <v>300</v>
      </c>
      <c r="J1565" s="33">
        <v>300</v>
      </c>
      <c r="K1565" s="32" t="s">
        <v>5717</v>
      </c>
      <c r="L1565" s="32" t="s">
        <v>63</v>
      </c>
      <c r="M1565" s="32" t="s">
        <v>5718</v>
      </c>
      <c r="N1565" s="33">
        <v>4</v>
      </c>
      <c r="O1565" s="33">
        <v>24</v>
      </c>
      <c r="P1565" s="33">
        <v>6</v>
      </c>
      <c r="R1565" s="48">
        <f>IF(IFERROR(VLOOKUP(E1565,Planif!$B:$B,1,FALSE),1)=1,1,"")</f>
        <v>1</v>
      </c>
    </row>
    <row r="1566" spans="1:18" x14ac:dyDescent="0.2">
      <c r="A1566" s="35">
        <v>44135</v>
      </c>
      <c r="B1566" s="32" t="s">
        <v>367</v>
      </c>
      <c r="C1566" s="32" t="s">
        <v>58</v>
      </c>
      <c r="D1566" s="32" t="s">
        <v>59</v>
      </c>
      <c r="E1566" s="32" t="s">
        <v>368</v>
      </c>
      <c r="F1566" s="32" t="s">
        <v>31</v>
      </c>
      <c r="G1566" s="32" t="s">
        <v>369</v>
      </c>
      <c r="H1566" s="33">
        <v>48</v>
      </c>
      <c r="I1566" s="33">
        <v>300</v>
      </c>
      <c r="J1566" s="33">
        <v>300</v>
      </c>
      <c r="K1566" s="32" t="s">
        <v>370</v>
      </c>
      <c r="L1566" s="32" t="s">
        <v>63</v>
      </c>
      <c r="M1566" s="32" t="s">
        <v>371</v>
      </c>
      <c r="N1566" s="33">
        <v>4</v>
      </c>
      <c r="O1566" s="33">
        <v>24</v>
      </c>
      <c r="P1566" s="33">
        <v>6</v>
      </c>
      <c r="R1566" s="48">
        <f>IF(IFERROR(VLOOKUP(E1566,Planif!$B:$B,1,FALSE),1)=1,1,"")</f>
        <v>1</v>
      </c>
    </row>
    <row r="1567" spans="1:18" x14ac:dyDescent="0.2">
      <c r="A1567" s="35">
        <v>44135</v>
      </c>
      <c r="B1567" s="32" t="s">
        <v>2851</v>
      </c>
      <c r="C1567" s="32" t="s">
        <v>58</v>
      </c>
      <c r="D1567" s="32" t="s">
        <v>59</v>
      </c>
      <c r="E1567" s="32" t="s">
        <v>2852</v>
      </c>
      <c r="F1567" s="32" t="s">
        <v>31</v>
      </c>
      <c r="G1567" s="32" t="s">
        <v>2853</v>
      </c>
      <c r="H1567" s="33">
        <v>48</v>
      </c>
      <c r="I1567" s="33">
        <v>300</v>
      </c>
      <c r="J1567" s="33">
        <v>300</v>
      </c>
      <c r="K1567" s="32" t="s">
        <v>2854</v>
      </c>
      <c r="L1567" s="32" t="s">
        <v>63</v>
      </c>
      <c r="M1567" s="32" t="s">
        <v>2855</v>
      </c>
      <c r="N1567" s="33">
        <v>4</v>
      </c>
      <c r="O1567" s="33">
        <v>24</v>
      </c>
      <c r="P1567" s="33">
        <v>6</v>
      </c>
      <c r="R1567" s="48">
        <f>IF(IFERROR(VLOOKUP(E1567,Planif!$B:$B,1,FALSE),1)=1,1,"")</f>
        <v>1</v>
      </c>
    </row>
    <row r="1568" spans="1:18" x14ac:dyDescent="0.2">
      <c r="A1568" s="35">
        <v>44135</v>
      </c>
      <c r="B1568" s="32" t="s">
        <v>2851</v>
      </c>
      <c r="C1568" s="32" t="s">
        <v>58</v>
      </c>
      <c r="D1568" s="32" t="s">
        <v>59</v>
      </c>
      <c r="E1568" s="32" t="s">
        <v>2852</v>
      </c>
      <c r="F1568" s="32" t="s">
        <v>31</v>
      </c>
      <c r="G1568" s="32" t="s">
        <v>2853</v>
      </c>
      <c r="H1568" s="33">
        <v>48</v>
      </c>
      <c r="I1568" s="33">
        <v>300</v>
      </c>
      <c r="J1568" s="33">
        <v>300</v>
      </c>
      <c r="K1568" s="32" t="s">
        <v>2854</v>
      </c>
      <c r="L1568" s="32" t="s">
        <v>63</v>
      </c>
      <c r="M1568" s="32" t="s">
        <v>2855</v>
      </c>
      <c r="N1568" s="33">
        <v>4</v>
      </c>
      <c r="O1568" s="33">
        <v>24</v>
      </c>
      <c r="P1568" s="33">
        <v>6</v>
      </c>
      <c r="R1568" s="48">
        <f>IF(IFERROR(VLOOKUP(E1568,Planif!$B:$B,1,FALSE),1)=1,1,"")</f>
        <v>1</v>
      </c>
    </row>
    <row r="1569" spans="1:18" x14ac:dyDescent="0.2">
      <c r="A1569" s="35">
        <v>44135</v>
      </c>
      <c r="B1569" s="32" t="s">
        <v>2831</v>
      </c>
      <c r="C1569" s="32" t="s">
        <v>58</v>
      </c>
      <c r="D1569" s="32" t="s">
        <v>59</v>
      </c>
      <c r="E1569" s="32" t="s">
        <v>2852</v>
      </c>
      <c r="F1569" s="32" t="s">
        <v>31</v>
      </c>
      <c r="G1569" s="32" t="s">
        <v>2833</v>
      </c>
      <c r="H1569" s="33">
        <v>48</v>
      </c>
      <c r="I1569" s="33">
        <v>300</v>
      </c>
      <c r="J1569" s="33">
        <v>300</v>
      </c>
      <c r="K1569" s="32" t="s">
        <v>2834</v>
      </c>
      <c r="L1569" s="32" t="s">
        <v>63</v>
      </c>
      <c r="M1569" s="32" t="s">
        <v>2835</v>
      </c>
      <c r="N1569" s="33">
        <v>4</v>
      </c>
      <c r="O1569" s="33">
        <v>24</v>
      </c>
      <c r="P1569" s="33">
        <v>6</v>
      </c>
      <c r="R1569" s="48">
        <f>IF(IFERROR(VLOOKUP(E1569,Planif!$B:$B,1,FALSE),1)=1,1,"")</f>
        <v>1</v>
      </c>
    </row>
    <row r="1570" spans="1:18" x14ac:dyDescent="0.2">
      <c r="A1570" s="35">
        <v>44135</v>
      </c>
      <c r="B1570" s="32" t="s">
        <v>8182</v>
      </c>
      <c r="C1570" s="32" t="s">
        <v>58</v>
      </c>
      <c r="D1570" s="32" t="s">
        <v>59</v>
      </c>
      <c r="E1570" s="32" t="s">
        <v>2852</v>
      </c>
      <c r="F1570" s="32" t="s">
        <v>31</v>
      </c>
      <c r="G1570" s="32" t="s">
        <v>8184</v>
      </c>
      <c r="H1570" s="33">
        <v>48</v>
      </c>
      <c r="I1570" s="33">
        <v>300</v>
      </c>
      <c r="J1570" s="33">
        <v>300</v>
      </c>
      <c r="K1570" s="32" t="s">
        <v>8185</v>
      </c>
      <c r="L1570" s="32" t="s">
        <v>63</v>
      </c>
      <c r="M1570" s="32" t="s">
        <v>8186</v>
      </c>
      <c r="N1570" s="33">
        <v>4</v>
      </c>
      <c r="O1570" s="33">
        <v>24</v>
      </c>
      <c r="P1570" s="33">
        <v>6</v>
      </c>
      <c r="R1570" s="48">
        <f>IF(IFERROR(VLOOKUP(E1570,Planif!$B:$B,1,FALSE),1)=1,1,"")</f>
        <v>1</v>
      </c>
    </row>
    <row r="1571" spans="1:18" x14ac:dyDescent="0.2">
      <c r="A1571" s="35">
        <v>44135</v>
      </c>
      <c r="B1571" s="32" t="s">
        <v>2851</v>
      </c>
      <c r="C1571" s="32" t="s">
        <v>58</v>
      </c>
      <c r="D1571" s="32" t="s">
        <v>59</v>
      </c>
      <c r="E1571" s="32" t="s">
        <v>2852</v>
      </c>
      <c r="F1571" s="32" t="s">
        <v>31</v>
      </c>
      <c r="G1571" s="32" t="s">
        <v>2853</v>
      </c>
      <c r="H1571" s="33">
        <v>48</v>
      </c>
      <c r="I1571" s="33">
        <v>300</v>
      </c>
      <c r="J1571" s="33">
        <v>300</v>
      </c>
      <c r="K1571" s="32" t="s">
        <v>2854</v>
      </c>
      <c r="L1571" s="32" t="s">
        <v>63</v>
      </c>
      <c r="M1571" s="32" t="s">
        <v>2855</v>
      </c>
      <c r="N1571" s="33">
        <v>4</v>
      </c>
      <c r="O1571" s="33">
        <v>24</v>
      </c>
      <c r="P1571" s="33">
        <v>6</v>
      </c>
      <c r="R1571" s="48">
        <f>IF(IFERROR(VLOOKUP(E1571,Planif!$B:$B,1,FALSE),1)=1,1,"")</f>
        <v>1</v>
      </c>
    </row>
    <row r="1572" spans="1:18" x14ac:dyDescent="0.2">
      <c r="A1572" s="35">
        <v>44135</v>
      </c>
      <c r="B1572" s="32" t="s">
        <v>2856</v>
      </c>
      <c r="C1572" s="32" t="s">
        <v>58</v>
      </c>
      <c r="D1572" s="32" t="s">
        <v>59</v>
      </c>
      <c r="E1572" s="32" t="s">
        <v>2857</v>
      </c>
      <c r="F1572" s="32" t="s">
        <v>31</v>
      </c>
      <c r="G1572" s="32" t="s">
        <v>2858</v>
      </c>
      <c r="H1572" s="33">
        <v>48</v>
      </c>
      <c r="I1572" s="33">
        <v>300</v>
      </c>
      <c r="J1572" s="33">
        <v>300</v>
      </c>
      <c r="K1572" s="32" t="s">
        <v>2859</v>
      </c>
      <c r="L1572" s="32" t="s">
        <v>63</v>
      </c>
      <c r="M1572" s="32" t="s">
        <v>2860</v>
      </c>
      <c r="N1572" s="33">
        <v>4</v>
      </c>
      <c r="O1572" s="33">
        <v>24</v>
      </c>
      <c r="P1572" s="33">
        <v>6</v>
      </c>
      <c r="R1572" s="48">
        <f>IF(IFERROR(VLOOKUP(E1572,Planif!$B:$B,1,FALSE),1)=1,1,"")</f>
        <v>1</v>
      </c>
    </row>
    <row r="1573" spans="1:18" x14ac:dyDescent="0.2">
      <c r="A1573" s="35">
        <v>44135</v>
      </c>
      <c r="B1573" s="32" t="s">
        <v>2856</v>
      </c>
      <c r="C1573" s="32" t="s">
        <v>58</v>
      </c>
      <c r="D1573" s="32" t="s">
        <v>59</v>
      </c>
      <c r="E1573" s="32" t="s">
        <v>2857</v>
      </c>
      <c r="F1573" s="32" t="s">
        <v>31</v>
      </c>
      <c r="G1573" s="32" t="s">
        <v>2858</v>
      </c>
      <c r="H1573" s="33">
        <v>48</v>
      </c>
      <c r="I1573" s="33">
        <v>300</v>
      </c>
      <c r="J1573" s="33">
        <v>300</v>
      </c>
      <c r="K1573" s="32" t="s">
        <v>2859</v>
      </c>
      <c r="L1573" s="32" t="s">
        <v>63</v>
      </c>
      <c r="M1573" s="32" t="s">
        <v>2860</v>
      </c>
      <c r="N1573" s="33">
        <v>4</v>
      </c>
      <c r="O1573" s="33">
        <v>24</v>
      </c>
      <c r="P1573" s="33">
        <v>6</v>
      </c>
      <c r="R1573" s="48">
        <f>IF(IFERROR(VLOOKUP(E1573,Planif!$B:$B,1,FALSE),1)=1,1,"")</f>
        <v>1</v>
      </c>
    </row>
    <row r="1574" spans="1:18" x14ac:dyDescent="0.2">
      <c r="A1574" s="35">
        <v>44135</v>
      </c>
      <c r="B1574" s="32" t="s">
        <v>2836</v>
      </c>
      <c r="C1574" s="32" t="s">
        <v>58</v>
      </c>
      <c r="D1574" s="32" t="s">
        <v>59</v>
      </c>
      <c r="E1574" s="32" t="s">
        <v>2857</v>
      </c>
      <c r="F1574" s="32" t="s">
        <v>31</v>
      </c>
      <c r="G1574" s="32" t="s">
        <v>2838</v>
      </c>
      <c r="H1574" s="33">
        <v>48</v>
      </c>
      <c r="I1574" s="33">
        <v>300</v>
      </c>
      <c r="J1574" s="33">
        <v>300</v>
      </c>
      <c r="K1574" s="32" t="s">
        <v>2839</v>
      </c>
      <c r="L1574" s="32" t="s">
        <v>63</v>
      </c>
      <c r="M1574" s="32" t="s">
        <v>2840</v>
      </c>
      <c r="N1574" s="33">
        <v>4</v>
      </c>
      <c r="O1574" s="33">
        <v>24</v>
      </c>
      <c r="P1574" s="33">
        <v>6</v>
      </c>
      <c r="R1574" s="48">
        <f>IF(IFERROR(VLOOKUP(E1574,Planif!$B:$B,1,FALSE),1)=1,1,"")</f>
        <v>1</v>
      </c>
    </row>
    <row r="1575" spans="1:18" x14ac:dyDescent="0.2">
      <c r="A1575" s="35">
        <v>44135</v>
      </c>
      <c r="B1575" s="32" t="s">
        <v>8187</v>
      </c>
      <c r="C1575" s="32" t="s">
        <v>58</v>
      </c>
      <c r="D1575" s="32" t="s">
        <v>59</v>
      </c>
      <c r="E1575" s="32" t="s">
        <v>2857</v>
      </c>
      <c r="F1575" s="32" t="s">
        <v>31</v>
      </c>
      <c r="G1575" s="32" t="s">
        <v>8189</v>
      </c>
      <c r="H1575" s="33">
        <v>48</v>
      </c>
      <c r="I1575" s="33">
        <v>300</v>
      </c>
      <c r="J1575" s="33">
        <v>300</v>
      </c>
      <c r="K1575" s="32" t="s">
        <v>8190</v>
      </c>
      <c r="L1575" s="32" t="s">
        <v>63</v>
      </c>
      <c r="M1575" s="32" t="s">
        <v>8191</v>
      </c>
      <c r="N1575" s="33">
        <v>4</v>
      </c>
      <c r="O1575" s="33">
        <v>24</v>
      </c>
      <c r="P1575" s="33">
        <v>6</v>
      </c>
      <c r="R1575" s="48">
        <f>IF(IFERROR(VLOOKUP(E1575,Planif!$B:$B,1,FALSE),1)=1,1,"")</f>
        <v>1</v>
      </c>
    </row>
    <row r="1576" spans="1:18" x14ac:dyDescent="0.2">
      <c r="A1576" s="35">
        <v>44135</v>
      </c>
      <c r="B1576" s="32" t="s">
        <v>2856</v>
      </c>
      <c r="C1576" s="32" t="s">
        <v>58</v>
      </c>
      <c r="D1576" s="32" t="s">
        <v>59</v>
      </c>
      <c r="E1576" s="32" t="s">
        <v>2857</v>
      </c>
      <c r="F1576" s="32" t="s">
        <v>31</v>
      </c>
      <c r="G1576" s="32" t="s">
        <v>2858</v>
      </c>
      <c r="H1576" s="33">
        <v>48</v>
      </c>
      <c r="I1576" s="33">
        <v>300</v>
      </c>
      <c r="J1576" s="33">
        <v>300</v>
      </c>
      <c r="K1576" s="32" t="s">
        <v>2859</v>
      </c>
      <c r="L1576" s="32" t="s">
        <v>63</v>
      </c>
      <c r="M1576" s="32" t="s">
        <v>2860</v>
      </c>
      <c r="N1576" s="33">
        <v>4</v>
      </c>
      <c r="O1576" s="33">
        <v>24</v>
      </c>
      <c r="P1576" s="33">
        <v>6</v>
      </c>
      <c r="R1576" s="48">
        <f>IF(IFERROR(VLOOKUP(E1576,Planif!$B:$B,1,FALSE),1)=1,1,"")</f>
        <v>1</v>
      </c>
    </row>
    <row r="1577" spans="1:18" x14ac:dyDescent="0.2">
      <c r="A1577" s="35">
        <v>44135</v>
      </c>
      <c r="B1577" s="32" t="s">
        <v>2861</v>
      </c>
      <c r="C1577" s="32" t="s">
        <v>58</v>
      </c>
      <c r="D1577" s="32" t="s">
        <v>59</v>
      </c>
      <c r="E1577" s="32" t="s">
        <v>2862</v>
      </c>
      <c r="F1577" s="32" t="s">
        <v>31</v>
      </c>
      <c r="G1577" s="32" t="s">
        <v>2863</v>
      </c>
      <c r="H1577" s="33">
        <v>48</v>
      </c>
      <c r="I1577" s="33">
        <v>300</v>
      </c>
      <c r="J1577" s="33">
        <v>300</v>
      </c>
      <c r="K1577" s="32" t="s">
        <v>2864</v>
      </c>
      <c r="L1577" s="32" t="s">
        <v>63</v>
      </c>
      <c r="M1577" s="32" t="s">
        <v>2865</v>
      </c>
      <c r="N1577" s="33">
        <v>4</v>
      </c>
      <c r="O1577" s="33">
        <v>24</v>
      </c>
      <c r="P1577" s="33">
        <v>6</v>
      </c>
      <c r="R1577" s="48">
        <f>IF(IFERROR(VLOOKUP(E1577,Planif!$B:$B,1,FALSE),1)=1,1,"")</f>
        <v>1</v>
      </c>
    </row>
    <row r="1578" spans="1:18" x14ac:dyDescent="0.2">
      <c r="A1578" s="35">
        <v>44135</v>
      </c>
      <c r="B1578" s="32" t="s">
        <v>2861</v>
      </c>
      <c r="C1578" s="32" t="s">
        <v>58</v>
      </c>
      <c r="D1578" s="32" t="s">
        <v>59</v>
      </c>
      <c r="E1578" s="32" t="s">
        <v>2862</v>
      </c>
      <c r="F1578" s="32" t="s">
        <v>31</v>
      </c>
      <c r="G1578" s="32" t="s">
        <v>2863</v>
      </c>
      <c r="H1578" s="33">
        <v>48</v>
      </c>
      <c r="I1578" s="33">
        <v>300</v>
      </c>
      <c r="J1578" s="33">
        <v>300</v>
      </c>
      <c r="K1578" s="32" t="s">
        <v>2864</v>
      </c>
      <c r="L1578" s="32" t="s">
        <v>63</v>
      </c>
      <c r="M1578" s="32" t="s">
        <v>2865</v>
      </c>
      <c r="N1578" s="33">
        <v>4</v>
      </c>
      <c r="O1578" s="33">
        <v>24</v>
      </c>
      <c r="P1578" s="33">
        <v>6</v>
      </c>
      <c r="R1578" s="48">
        <f>IF(IFERROR(VLOOKUP(E1578,Planif!$B:$B,1,FALSE),1)=1,1,"")</f>
        <v>1</v>
      </c>
    </row>
    <row r="1579" spans="1:18" x14ac:dyDescent="0.2">
      <c r="A1579" s="35">
        <v>44135</v>
      </c>
      <c r="B1579" s="32" t="s">
        <v>2841</v>
      </c>
      <c r="C1579" s="32" t="s">
        <v>58</v>
      </c>
      <c r="D1579" s="32" t="s">
        <v>59</v>
      </c>
      <c r="E1579" s="32" t="s">
        <v>2862</v>
      </c>
      <c r="F1579" s="32" t="s">
        <v>31</v>
      </c>
      <c r="G1579" s="32" t="s">
        <v>2843</v>
      </c>
      <c r="H1579" s="33">
        <v>48</v>
      </c>
      <c r="I1579" s="33">
        <v>300</v>
      </c>
      <c r="J1579" s="33">
        <v>300</v>
      </c>
      <c r="K1579" s="32" t="s">
        <v>2844</v>
      </c>
      <c r="L1579" s="32" t="s">
        <v>63</v>
      </c>
      <c r="M1579" s="32" t="s">
        <v>2845</v>
      </c>
      <c r="N1579" s="33">
        <v>4</v>
      </c>
      <c r="O1579" s="33">
        <v>24</v>
      </c>
      <c r="P1579" s="33">
        <v>6</v>
      </c>
      <c r="R1579" s="48">
        <f>IF(IFERROR(VLOOKUP(E1579,Planif!$B:$B,1,FALSE),1)=1,1,"")</f>
        <v>1</v>
      </c>
    </row>
    <row r="1580" spans="1:18" x14ac:dyDescent="0.2">
      <c r="A1580" s="35">
        <v>44135</v>
      </c>
      <c r="B1580" s="32" t="s">
        <v>8192</v>
      </c>
      <c r="C1580" s="32" t="s">
        <v>58</v>
      </c>
      <c r="D1580" s="32" t="s">
        <v>59</v>
      </c>
      <c r="E1580" s="32" t="s">
        <v>2862</v>
      </c>
      <c r="F1580" s="32" t="s">
        <v>31</v>
      </c>
      <c r="G1580" s="32" t="s">
        <v>8194</v>
      </c>
      <c r="H1580" s="33">
        <v>48</v>
      </c>
      <c r="I1580" s="33">
        <v>300</v>
      </c>
      <c r="J1580" s="33">
        <v>300</v>
      </c>
      <c r="K1580" s="32" t="s">
        <v>8195</v>
      </c>
      <c r="L1580" s="32" t="s">
        <v>63</v>
      </c>
      <c r="M1580" s="32" t="s">
        <v>8196</v>
      </c>
      <c r="N1580" s="33">
        <v>4</v>
      </c>
      <c r="O1580" s="33">
        <v>24</v>
      </c>
      <c r="P1580" s="33">
        <v>6</v>
      </c>
      <c r="R1580" s="48">
        <f>IF(IFERROR(VLOOKUP(E1580,Planif!$B:$B,1,FALSE),1)=1,1,"")</f>
        <v>1</v>
      </c>
    </row>
    <row r="1581" spans="1:18" x14ac:dyDescent="0.2">
      <c r="A1581" s="35">
        <v>44135</v>
      </c>
      <c r="B1581" s="32" t="s">
        <v>2861</v>
      </c>
      <c r="C1581" s="32" t="s">
        <v>58</v>
      </c>
      <c r="D1581" s="32" t="s">
        <v>59</v>
      </c>
      <c r="E1581" s="32" t="s">
        <v>2862</v>
      </c>
      <c r="F1581" s="32" t="s">
        <v>31</v>
      </c>
      <c r="G1581" s="32" t="s">
        <v>2863</v>
      </c>
      <c r="H1581" s="33">
        <v>48</v>
      </c>
      <c r="I1581" s="33">
        <v>300</v>
      </c>
      <c r="J1581" s="33">
        <v>300</v>
      </c>
      <c r="K1581" s="32" t="s">
        <v>2864</v>
      </c>
      <c r="L1581" s="32" t="s">
        <v>63</v>
      </c>
      <c r="M1581" s="32" t="s">
        <v>2865</v>
      </c>
      <c r="N1581" s="33">
        <v>4</v>
      </c>
      <c r="O1581" s="33">
        <v>24</v>
      </c>
      <c r="P1581" s="33">
        <v>6</v>
      </c>
      <c r="R1581" s="48">
        <f>IF(IFERROR(VLOOKUP(E1581,Planif!$B:$B,1,FALSE),1)=1,1,"")</f>
        <v>1</v>
      </c>
    </row>
    <row r="1582" spans="1:18" x14ac:dyDescent="0.2">
      <c r="A1582" s="35">
        <v>44135</v>
      </c>
      <c r="B1582" s="32" t="s">
        <v>2866</v>
      </c>
      <c r="C1582" s="32" t="s">
        <v>58</v>
      </c>
      <c r="D1582" s="32" t="s">
        <v>59</v>
      </c>
      <c r="E1582" s="32" t="s">
        <v>2867</v>
      </c>
      <c r="F1582" s="32" t="s">
        <v>31</v>
      </c>
      <c r="G1582" s="32" t="s">
        <v>2868</v>
      </c>
      <c r="H1582" s="33">
        <v>48</v>
      </c>
      <c r="I1582" s="33">
        <v>300</v>
      </c>
      <c r="J1582" s="33">
        <v>300</v>
      </c>
      <c r="K1582" s="32" t="s">
        <v>2869</v>
      </c>
      <c r="L1582" s="32" t="s">
        <v>63</v>
      </c>
      <c r="M1582" s="32" t="s">
        <v>2870</v>
      </c>
      <c r="N1582" s="33">
        <v>4</v>
      </c>
      <c r="O1582" s="33">
        <v>24</v>
      </c>
      <c r="P1582" s="33">
        <v>6</v>
      </c>
      <c r="R1582" s="48">
        <f>IF(IFERROR(VLOOKUP(E1582,Planif!$B:$B,1,FALSE),1)=1,1,"")</f>
        <v>1</v>
      </c>
    </row>
    <row r="1583" spans="1:18" x14ac:dyDescent="0.2">
      <c r="A1583" s="35">
        <v>44135</v>
      </c>
      <c r="B1583" s="32" t="s">
        <v>2866</v>
      </c>
      <c r="C1583" s="32" t="s">
        <v>58</v>
      </c>
      <c r="D1583" s="32" t="s">
        <v>59</v>
      </c>
      <c r="E1583" s="32" t="s">
        <v>2867</v>
      </c>
      <c r="F1583" s="32" t="s">
        <v>31</v>
      </c>
      <c r="G1583" s="32" t="s">
        <v>2868</v>
      </c>
      <c r="H1583" s="33">
        <v>48</v>
      </c>
      <c r="I1583" s="33">
        <v>300</v>
      </c>
      <c r="J1583" s="33">
        <v>300</v>
      </c>
      <c r="K1583" s="32" t="s">
        <v>2869</v>
      </c>
      <c r="L1583" s="32" t="s">
        <v>63</v>
      </c>
      <c r="M1583" s="32" t="s">
        <v>2870</v>
      </c>
      <c r="N1583" s="33">
        <v>4</v>
      </c>
      <c r="O1583" s="33">
        <v>24</v>
      </c>
      <c r="P1583" s="33">
        <v>6</v>
      </c>
      <c r="R1583" s="48">
        <f>IF(IFERROR(VLOOKUP(E1583,Planif!$B:$B,1,FALSE),1)=1,1,"")</f>
        <v>1</v>
      </c>
    </row>
    <row r="1584" spans="1:18" x14ac:dyDescent="0.2">
      <c r="A1584" s="35">
        <v>44135</v>
      </c>
      <c r="B1584" s="32" t="s">
        <v>2846</v>
      </c>
      <c r="C1584" s="32" t="s">
        <v>58</v>
      </c>
      <c r="D1584" s="32" t="s">
        <v>59</v>
      </c>
      <c r="E1584" s="32" t="s">
        <v>2867</v>
      </c>
      <c r="F1584" s="32" t="s">
        <v>31</v>
      </c>
      <c r="G1584" s="32" t="s">
        <v>2848</v>
      </c>
      <c r="H1584" s="33">
        <v>48</v>
      </c>
      <c r="I1584" s="33">
        <v>300</v>
      </c>
      <c r="J1584" s="33">
        <v>300</v>
      </c>
      <c r="K1584" s="32" t="s">
        <v>2849</v>
      </c>
      <c r="L1584" s="32" t="s">
        <v>63</v>
      </c>
      <c r="M1584" s="32" t="s">
        <v>2850</v>
      </c>
      <c r="N1584" s="33">
        <v>4</v>
      </c>
      <c r="O1584" s="33">
        <v>24</v>
      </c>
      <c r="P1584" s="33">
        <v>6</v>
      </c>
      <c r="R1584" s="48">
        <f>IF(IFERROR(VLOOKUP(E1584,Planif!$B:$B,1,FALSE),1)=1,1,"")</f>
        <v>1</v>
      </c>
    </row>
    <row r="1585" spans="1:18" x14ac:dyDescent="0.2">
      <c r="A1585" s="35">
        <v>44135</v>
      </c>
      <c r="B1585" s="32" t="s">
        <v>8197</v>
      </c>
      <c r="C1585" s="32" t="s">
        <v>58</v>
      </c>
      <c r="D1585" s="32" t="s">
        <v>59</v>
      </c>
      <c r="E1585" s="32" t="s">
        <v>2867</v>
      </c>
      <c r="F1585" s="32" t="s">
        <v>31</v>
      </c>
      <c r="G1585" s="32" t="s">
        <v>8199</v>
      </c>
      <c r="H1585" s="33">
        <v>48</v>
      </c>
      <c r="I1585" s="33">
        <v>300</v>
      </c>
      <c r="J1585" s="33">
        <v>300</v>
      </c>
      <c r="K1585" s="32" t="s">
        <v>8200</v>
      </c>
      <c r="L1585" s="32" t="s">
        <v>63</v>
      </c>
      <c r="M1585" s="32" t="s">
        <v>8201</v>
      </c>
      <c r="N1585" s="33">
        <v>4</v>
      </c>
      <c r="O1585" s="33">
        <v>24</v>
      </c>
      <c r="P1585" s="33">
        <v>6</v>
      </c>
      <c r="R1585" s="48">
        <f>IF(IFERROR(VLOOKUP(E1585,Planif!$B:$B,1,FALSE),1)=1,1,"")</f>
        <v>1</v>
      </c>
    </row>
    <row r="1586" spans="1:18" x14ac:dyDescent="0.2">
      <c r="A1586" s="35">
        <v>44135</v>
      </c>
      <c r="B1586" s="32" t="s">
        <v>2866</v>
      </c>
      <c r="C1586" s="32" t="s">
        <v>58</v>
      </c>
      <c r="D1586" s="32" t="s">
        <v>59</v>
      </c>
      <c r="E1586" s="32" t="s">
        <v>2867</v>
      </c>
      <c r="F1586" s="32" t="s">
        <v>31</v>
      </c>
      <c r="G1586" s="32" t="s">
        <v>2868</v>
      </c>
      <c r="H1586" s="33">
        <v>48</v>
      </c>
      <c r="I1586" s="33">
        <v>300</v>
      </c>
      <c r="J1586" s="33">
        <v>300</v>
      </c>
      <c r="K1586" s="32" t="s">
        <v>2869</v>
      </c>
      <c r="L1586" s="32" t="s">
        <v>63</v>
      </c>
      <c r="M1586" s="32" t="s">
        <v>2870</v>
      </c>
      <c r="N1586" s="33">
        <v>4</v>
      </c>
      <c r="O1586" s="33">
        <v>24</v>
      </c>
      <c r="P1586" s="33">
        <v>6</v>
      </c>
      <c r="R1586" s="48">
        <f>IF(IFERROR(VLOOKUP(E1586,Planif!$B:$B,1,FALSE),1)=1,1,"")</f>
        <v>1</v>
      </c>
    </row>
    <row r="1587" spans="1:18" x14ac:dyDescent="0.2">
      <c r="A1587" s="35">
        <v>44135</v>
      </c>
      <c r="B1587" s="32" t="s">
        <v>2871</v>
      </c>
      <c r="C1587" s="32" t="s">
        <v>58</v>
      </c>
      <c r="D1587" s="32" t="s">
        <v>59</v>
      </c>
      <c r="E1587" s="32" t="s">
        <v>2872</v>
      </c>
      <c r="F1587" s="32" t="s">
        <v>31</v>
      </c>
      <c r="G1587" s="32" t="s">
        <v>2873</v>
      </c>
      <c r="H1587" s="33">
        <v>48</v>
      </c>
      <c r="I1587" s="33">
        <v>300</v>
      </c>
      <c r="J1587" s="33">
        <v>300</v>
      </c>
      <c r="K1587" s="32" t="s">
        <v>2874</v>
      </c>
      <c r="L1587" s="32" t="s">
        <v>63</v>
      </c>
      <c r="M1587" s="32" t="s">
        <v>2875</v>
      </c>
      <c r="N1587" s="33">
        <v>4</v>
      </c>
      <c r="O1587" s="33">
        <v>24</v>
      </c>
      <c r="P1587" s="33">
        <v>6</v>
      </c>
      <c r="R1587" s="48">
        <f>IF(IFERROR(VLOOKUP(E1587,Planif!$B:$B,1,FALSE),1)=1,1,"")</f>
        <v>1</v>
      </c>
    </row>
    <row r="1588" spans="1:18" x14ac:dyDescent="0.2">
      <c r="A1588" s="35">
        <v>44135</v>
      </c>
      <c r="B1588" s="32" t="s">
        <v>2871</v>
      </c>
      <c r="C1588" s="32" t="s">
        <v>58</v>
      </c>
      <c r="D1588" s="32" t="s">
        <v>59</v>
      </c>
      <c r="E1588" s="32" t="s">
        <v>2872</v>
      </c>
      <c r="F1588" s="32" t="s">
        <v>31</v>
      </c>
      <c r="G1588" s="32" t="s">
        <v>2873</v>
      </c>
      <c r="H1588" s="33">
        <v>48</v>
      </c>
      <c r="I1588" s="33">
        <v>300</v>
      </c>
      <c r="J1588" s="33">
        <v>300</v>
      </c>
      <c r="K1588" s="32" t="s">
        <v>2874</v>
      </c>
      <c r="L1588" s="32" t="s">
        <v>63</v>
      </c>
      <c r="M1588" s="32" t="s">
        <v>2875</v>
      </c>
      <c r="N1588" s="33">
        <v>4</v>
      </c>
      <c r="O1588" s="33">
        <v>24</v>
      </c>
      <c r="P1588" s="33">
        <v>6</v>
      </c>
      <c r="R1588" s="48">
        <f>IF(IFERROR(VLOOKUP(E1588,Planif!$B:$B,1,FALSE),1)=1,1,"")</f>
        <v>1</v>
      </c>
    </row>
    <row r="1589" spans="1:18" x14ac:dyDescent="0.2">
      <c r="A1589" s="35">
        <v>44135</v>
      </c>
      <c r="B1589" s="32" t="s">
        <v>2851</v>
      </c>
      <c r="C1589" s="32" t="s">
        <v>58</v>
      </c>
      <c r="D1589" s="32" t="s">
        <v>59</v>
      </c>
      <c r="E1589" s="32" t="s">
        <v>2872</v>
      </c>
      <c r="F1589" s="32" t="s">
        <v>31</v>
      </c>
      <c r="G1589" s="32" t="s">
        <v>2853</v>
      </c>
      <c r="H1589" s="33">
        <v>48</v>
      </c>
      <c r="I1589" s="33">
        <v>300</v>
      </c>
      <c r="J1589" s="33">
        <v>300</v>
      </c>
      <c r="K1589" s="32" t="s">
        <v>2854</v>
      </c>
      <c r="L1589" s="32" t="s">
        <v>63</v>
      </c>
      <c r="M1589" s="32" t="s">
        <v>2855</v>
      </c>
      <c r="N1589" s="33">
        <v>4</v>
      </c>
      <c r="O1589" s="33">
        <v>24</v>
      </c>
      <c r="P1589" s="33">
        <v>6</v>
      </c>
      <c r="R1589" s="48">
        <f>IF(IFERROR(VLOOKUP(E1589,Planif!$B:$B,1,FALSE),1)=1,1,"")</f>
        <v>1</v>
      </c>
    </row>
    <row r="1590" spans="1:18" x14ac:dyDescent="0.2">
      <c r="A1590" s="35">
        <v>44135</v>
      </c>
      <c r="B1590" s="32" t="s">
        <v>8202</v>
      </c>
      <c r="C1590" s="32" t="s">
        <v>58</v>
      </c>
      <c r="D1590" s="32" t="s">
        <v>59</v>
      </c>
      <c r="E1590" s="32" t="s">
        <v>2872</v>
      </c>
      <c r="F1590" s="32" t="s">
        <v>31</v>
      </c>
      <c r="G1590" s="32" t="s">
        <v>8204</v>
      </c>
      <c r="H1590" s="33">
        <v>48</v>
      </c>
      <c r="I1590" s="33">
        <v>300</v>
      </c>
      <c r="J1590" s="33">
        <v>300</v>
      </c>
      <c r="K1590" s="32" t="s">
        <v>8205</v>
      </c>
      <c r="L1590" s="32" t="s">
        <v>63</v>
      </c>
      <c r="M1590" s="32" t="s">
        <v>8206</v>
      </c>
      <c r="N1590" s="33">
        <v>4</v>
      </c>
      <c r="O1590" s="33">
        <v>24</v>
      </c>
      <c r="P1590" s="33">
        <v>6</v>
      </c>
      <c r="R1590" s="48">
        <f>IF(IFERROR(VLOOKUP(E1590,Planif!$B:$B,1,FALSE),1)=1,1,"")</f>
        <v>1</v>
      </c>
    </row>
    <row r="1591" spans="1:18" x14ac:dyDescent="0.2">
      <c r="A1591" s="35">
        <v>44135</v>
      </c>
      <c r="B1591" s="32" t="s">
        <v>2871</v>
      </c>
      <c r="C1591" s="32" t="s">
        <v>58</v>
      </c>
      <c r="D1591" s="32" t="s">
        <v>59</v>
      </c>
      <c r="E1591" s="32" t="s">
        <v>2872</v>
      </c>
      <c r="F1591" s="32" t="s">
        <v>31</v>
      </c>
      <c r="G1591" s="32" t="s">
        <v>2873</v>
      </c>
      <c r="H1591" s="33">
        <v>48</v>
      </c>
      <c r="I1591" s="33">
        <v>300</v>
      </c>
      <c r="J1591" s="33">
        <v>300</v>
      </c>
      <c r="K1591" s="32" t="s">
        <v>2874</v>
      </c>
      <c r="L1591" s="32" t="s">
        <v>63</v>
      </c>
      <c r="M1591" s="32" t="s">
        <v>2875</v>
      </c>
      <c r="N1591" s="33">
        <v>4</v>
      </c>
      <c r="O1591" s="33">
        <v>24</v>
      </c>
      <c r="P1591" s="33">
        <v>6</v>
      </c>
      <c r="R1591" s="48">
        <f>IF(IFERROR(VLOOKUP(E1591,Planif!$B:$B,1,FALSE),1)=1,1,"")</f>
        <v>1</v>
      </c>
    </row>
    <row r="1592" spans="1:18" x14ac:dyDescent="0.2">
      <c r="A1592" s="35">
        <v>44135</v>
      </c>
      <c r="B1592" s="32" t="s">
        <v>2876</v>
      </c>
      <c r="C1592" s="32" t="s">
        <v>58</v>
      </c>
      <c r="D1592" s="32" t="s">
        <v>59</v>
      </c>
      <c r="E1592" s="32" t="s">
        <v>2877</v>
      </c>
      <c r="F1592" s="32" t="s">
        <v>31</v>
      </c>
      <c r="G1592" s="32" t="s">
        <v>2878</v>
      </c>
      <c r="H1592" s="33">
        <v>48</v>
      </c>
      <c r="I1592" s="33">
        <v>300</v>
      </c>
      <c r="J1592" s="33">
        <v>300</v>
      </c>
      <c r="K1592" s="32" t="s">
        <v>2879</v>
      </c>
      <c r="L1592" s="32" t="s">
        <v>63</v>
      </c>
      <c r="M1592" s="32" t="s">
        <v>2880</v>
      </c>
      <c r="N1592" s="33">
        <v>4</v>
      </c>
      <c r="O1592" s="33">
        <v>24</v>
      </c>
      <c r="P1592" s="33">
        <v>6</v>
      </c>
      <c r="R1592" s="48">
        <f>IF(IFERROR(VLOOKUP(E1592,Planif!$B:$B,1,FALSE),1)=1,1,"")</f>
        <v>1</v>
      </c>
    </row>
    <row r="1593" spans="1:18" x14ac:dyDescent="0.2">
      <c r="A1593" s="35">
        <v>44135</v>
      </c>
      <c r="B1593" s="32" t="s">
        <v>2876</v>
      </c>
      <c r="C1593" s="32" t="s">
        <v>58</v>
      </c>
      <c r="D1593" s="32" t="s">
        <v>59</v>
      </c>
      <c r="E1593" s="32" t="s">
        <v>2877</v>
      </c>
      <c r="F1593" s="32" t="s">
        <v>31</v>
      </c>
      <c r="G1593" s="32" t="s">
        <v>2878</v>
      </c>
      <c r="H1593" s="33">
        <v>48</v>
      </c>
      <c r="I1593" s="33">
        <v>300</v>
      </c>
      <c r="J1593" s="33">
        <v>300</v>
      </c>
      <c r="K1593" s="32" t="s">
        <v>2879</v>
      </c>
      <c r="L1593" s="32" t="s">
        <v>63</v>
      </c>
      <c r="M1593" s="32" t="s">
        <v>2880</v>
      </c>
      <c r="N1593" s="33">
        <v>4</v>
      </c>
      <c r="O1593" s="33">
        <v>24</v>
      </c>
      <c r="P1593" s="33">
        <v>6</v>
      </c>
      <c r="R1593" s="48">
        <f>IF(IFERROR(VLOOKUP(E1593,Planif!$B:$B,1,FALSE),1)=1,1,"")</f>
        <v>1</v>
      </c>
    </row>
    <row r="1594" spans="1:18" x14ac:dyDescent="0.2">
      <c r="A1594" s="35">
        <v>44135</v>
      </c>
      <c r="B1594" s="32" t="s">
        <v>2856</v>
      </c>
      <c r="C1594" s="32" t="s">
        <v>58</v>
      </c>
      <c r="D1594" s="32" t="s">
        <v>59</v>
      </c>
      <c r="E1594" s="32" t="s">
        <v>2877</v>
      </c>
      <c r="F1594" s="32" t="s">
        <v>31</v>
      </c>
      <c r="G1594" s="32" t="s">
        <v>2858</v>
      </c>
      <c r="H1594" s="33">
        <v>48</v>
      </c>
      <c r="I1594" s="33">
        <v>300</v>
      </c>
      <c r="J1594" s="33">
        <v>300</v>
      </c>
      <c r="K1594" s="32" t="s">
        <v>2859</v>
      </c>
      <c r="L1594" s="32" t="s">
        <v>63</v>
      </c>
      <c r="M1594" s="32" t="s">
        <v>2860</v>
      </c>
      <c r="N1594" s="33">
        <v>4</v>
      </c>
      <c r="O1594" s="33">
        <v>24</v>
      </c>
      <c r="P1594" s="33">
        <v>6</v>
      </c>
      <c r="R1594" s="48">
        <f>IF(IFERROR(VLOOKUP(E1594,Planif!$B:$B,1,FALSE),1)=1,1,"")</f>
        <v>1</v>
      </c>
    </row>
    <row r="1595" spans="1:18" x14ac:dyDescent="0.2">
      <c r="A1595" s="35">
        <v>44135</v>
      </c>
      <c r="B1595" s="32" t="s">
        <v>8207</v>
      </c>
      <c r="C1595" s="32" t="s">
        <v>58</v>
      </c>
      <c r="D1595" s="32" t="s">
        <v>59</v>
      </c>
      <c r="E1595" s="32" t="s">
        <v>2877</v>
      </c>
      <c r="F1595" s="32" t="s">
        <v>31</v>
      </c>
      <c r="G1595" s="32" t="s">
        <v>8209</v>
      </c>
      <c r="H1595" s="33">
        <v>48</v>
      </c>
      <c r="I1595" s="33">
        <v>300</v>
      </c>
      <c r="J1595" s="33">
        <v>300</v>
      </c>
      <c r="K1595" s="32" t="s">
        <v>8210</v>
      </c>
      <c r="L1595" s="32" t="s">
        <v>63</v>
      </c>
      <c r="M1595" s="32" t="s">
        <v>8211</v>
      </c>
      <c r="N1595" s="33">
        <v>4</v>
      </c>
      <c r="O1595" s="33">
        <v>24</v>
      </c>
      <c r="P1595" s="33">
        <v>6</v>
      </c>
      <c r="R1595" s="48">
        <f>IF(IFERROR(VLOOKUP(E1595,Planif!$B:$B,1,FALSE),1)=1,1,"")</f>
        <v>1</v>
      </c>
    </row>
    <row r="1596" spans="1:18" x14ac:dyDescent="0.2">
      <c r="A1596" s="35">
        <v>44135</v>
      </c>
      <c r="B1596" s="32" t="s">
        <v>2876</v>
      </c>
      <c r="C1596" s="32" t="s">
        <v>58</v>
      </c>
      <c r="D1596" s="32" t="s">
        <v>59</v>
      </c>
      <c r="E1596" s="32" t="s">
        <v>2877</v>
      </c>
      <c r="F1596" s="32" t="s">
        <v>31</v>
      </c>
      <c r="G1596" s="32" t="s">
        <v>2878</v>
      </c>
      <c r="H1596" s="33">
        <v>48</v>
      </c>
      <c r="I1596" s="33">
        <v>300</v>
      </c>
      <c r="J1596" s="33">
        <v>300</v>
      </c>
      <c r="K1596" s="32" t="s">
        <v>2879</v>
      </c>
      <c r="L1596" s="32" t="s">
        <v>63</v>
      </c>
      <c r="M1596" s="32" t="s">
        <v>2880</v>
      </c>
      <c r="N1596" s="33">
        <v>4</v>
      </c>
      <c r="O1596" s="33">
        <v>24</v>
      </c>
      <c r="P1596" s="33">
        <v>6</v>
      </c>
      <c r="R1596" s="48">
        <f>IF(IFERROR(VLOOKUP(E1596,Planif!$B:$B,1,FALSE),1)=1,1,"")</f>
        <v>1</v>
      </c>
    </row>
    <row r="1597" spans="1:18" x14ac:dyDescent="0.2">
      <c r="A1597" s="35">
        <v>44135</v>
      </c>
      <c r="B1597" s="32" t="s">
        <v>2881</v>
      </c>
      <c r="C1597" s="32" t="s">
        <v>58</v>
      </c>
      <c r="D1597" s="32" t="s">
        <v>59</v>
      </c>
      <c r="E1597" s="32" t="s">
        <v>2882</v>
      </c>
      <c r="F1597" s="32" t="s">
        <v>31</v>
      </c>
      <c r="G1597" s="32" t="s">
        <v>2883</v>
      </c>
      <c r="H1597" s="33">
        <v>48</v>
      </c>
      <c r="I1597" s="33">
        <v>300</v>
      </c>
      <c r="J1597" s="33">
        <v>300</v>
      </c>
      <c r="K1597" s="32" t="s">
        <v>2884</v>
      </c>
      <c r="L1597" s="32" t="s">
        <v>63</v>
      </c>
      <c r="M1597" s="32" t="s">
        <v>2885</v>
      </c>
      <c r="N1597" s="33">
        <v>4</v>
      </c>
      <c r="O1597" s="33">
        <v>24</v>
      </c>
      <c r="P1597" s="33">
        <v>6</v>
      </c>
      <c r="R1597" s="48">
        <f>IF(IFERROR(VLOOKUP(E1597,Planif!$B:$B,1,FALSE),1)=1,1,"")</f>
        <v>1</v>
      </c>
    </row>
    <row r="1598" spans="1:18" x14ac:dyDescent="0.2">
      <c r="A1598" s="35">
        <v>44135</v>
      </c>
      <c r="B1598" s="32" t="s">
        <v>2881</v>
      </c>
      <c r="C1598" s="32" t="s">
        <v>58</v>
      </c>
      <c r="D1598" s="32" t="s">
        <v>59</v>
      </c>
      <c r="E1598" s="32" t="s">
        <v>2882</v>
      </c>
      <c r="F1598" s="32" t="s">
        <v>31</v>
      </c>
      <c r="G1598" s="32" t="s">
        <v>2883</v>
      </c>
      <c r="H1598" s="33">
        <v>48</v>
      </c>
      <c r="I1598" s="33">
        <v>300</v>
      </c>
      <c r="J1598" s="33">
        <v>300</v>
      </c>
      <c r="K1598" s="32" t="s">
        <v>2884</v>
      </c>
      <c r="L1598" s="32" t="s">
        <v>63</v>
      </c>
      <c r="M1598" s="32" t="s">
        <v>2885</v>
      </c>
      <c r="N1598" s="33">
        <v>4</v>
      </c>
      <c r="O1598" s="33">
        <v>24</v>
      </c>
      <c r="P1598" s="33">
        <v>6</v>
      </c>
      <c r="R1598" s="48">
        <f>IF(IFERROR(VLOOKUP(E1598,Planif!$B:$B,1,FALSE),1)=1,1,"")</f>
        <v>1</v>
      </c>
    </row>
    <row r="1599" spans="1:18" x14ac:dyDescent="0.2">
      <c r="A1599" s="35">
        <v>44135</v>
      </c>
      <c r="B1599" s="32" t="s">
        <v>2861</v>
      </c>
      <c r="C1599" s="32" t="s">
        <v>58</v>
      </c>
      <c r="D1599" s="32" t="s">
        <v>59</v>
      </c>
      <c r="E1599" s="32" t="s">
        <v>2882</v>
      </c>
      <c r="F1599" s="32" t="s">
        <v>31</v>
      </c>
      <c r="G1599" s="32" t="s">
        <v>2863</v>
      </c>
      <c r="H1599" s="33">
        <v>48</v>
      </c>
      <c r="I1599" s="33">
        <v>300</v>
      </c>
      <c r="J1599" s="33">
        <v>300</v>
      </c>
      <c r="K1599" s="32" t="s">
        <v>2864</v>
      </c>
      <c r="L1599" s="32" t="s">
        <v>63</v>
      </c>
      <c r="M1599" s="32" t="s">
        <v>2865</v>
      </c>
      <c r="N1599" s="33">
        <v>4</v>
      </c>
      <c r="O1599" s="33">
        <v>24</v>
      </c>
      <c r="P1599" s="33">
        <v>6</v>
      </c>
      <c r="R1599" s="48">
        <f>IF(IFERROR(VLOOKUP(E1599,Planif!$B:$B,1,FALSE),1)=1,1,"")</f>
        <v>1</v>
      </c>
    </row>
    <row r="1600" spans="1:18" x14ac:dyDescent="0.2">
      <c r="A1600" s="35">
        <v>44135</v>
      </c>
      <c r="B1600" s="32" t="s">
        <v>8212</v>
      </c>
      <c r="C1600" s="32" t="s">
        <v>58</v>
      </c>
      <c r="D1600" s="32" t="s">
        <v>59</v>
      </c>
      <c r="E1600" s="32" t="s">
        <v>2882</v>
      </c>
      <c r="F1600" s="32" t="s">
        <v>31</v>
      </c>
      <c r="G1600" s="32" t="s">
        <v>8214</v>
      </c>
      <c r="H1600" s="33">
        <v>48</v>
      </c>
      <c r="I1600" s="33">
        <v>300</v>
      </c>
      <c r="J1600" s="33">
        <v>300</v>
      </c>
      <c r="K1600" s="32" t="s">
        <v>8215</v>
      </c>
      <c r="L1600" s="32" t="s">
        <v>63</v>
      </c>
      <c r="M1600" s="32" t="s">
        <v>8216</v>
      </c>
      <c r="N1600" s="33">
        <v>4</v>
      </c>
      <c r="O1600" s="33">
        <v>24</v>
      </c>
      <c r="P1600" s="33">
        <v>6</v>
      </c>
      <c r="R1600" s="48">
        <f>IF(IFERROR(VLOOKUP(E1600,Planif!$B:$B,1,FALSE),1)=1,1,"")</f>
        <v>1</v>
      </c>
    </row>
    <row r="1601" spans="1:18" x14ac:dyDescent="0.2">
      <c r="A1601" s="35">
        <v>44135</v>
      </c>
      <c r="B1601" s="32" t="s">
        <v>2881</v>
      </c>
      <c r="C1601" s="32" t="s">
        <v>58</v>
      </c>
      <c r="D1601" s="32" t="s">
        <v>59</v>
      </c>
      <c r="E1601" s="32" t="s">
        <v>2882</v>
      </c>
      <c r="F1601" s="32" t="s">
        <v>31</v>
      </c>
      <c r="G1601" s="32" t="s">
        <v>2883</v>
      </c>
      <c r="H1601" s="33">
        <v>48</v>
      </c>
      <c r="I1601" s="33">
        <v>300</v>
      </c>
      <c r="J1601" s="33">
        <v>300</v>
      </c>
      <c r="K1601" s="32" t="s">
        <v>2884</v>
      </c>
      <c r="L1601" s="32" t="s">
        <v>63</v>
      </c>
      <c r="M1601" s="32" t="s">
        <v>2885</v>
      </c>
      <c r="N1601" s="33">
        <v>4</v>
      </c>
      <c r="O1601" s="33">
        <v>24</v>
      </c>
      <c r="P1601" s="33">
        <v>6</v>
      </c>
      <c r="R1601" s="48">
        <f>IF(IFERROR(VLOOKUP(E1601,Planif!$B:$B,1,FALSE),1)=1,1,"")</f>
        <v>1</v>
      </c>
    </row>
    <row r="1602" spans="1:18" x14ac:dyDescent="0.2">
      <c r="A1602" s="35">
        <v>44135</v>
      </c>
      <c r="B1602" s="32" t="s">
        <v>2886</v>
      </c>
      <c r="C1602" s="32" t="s">
        <v>58</v>
      </c>
      <c r="D1602" s="32" t="s">
        <v>59</v>
      </c>
      <c r="E1602" s="32" t="s">
        <v>2887</v>
      </c>
      <c r="F1602" s="32" t="s">
        <v>31</v>
      </c>
      <c r="G1602" s="32" t="s">
        <v>2888</v>
      </c>
      <c r="H1602" s="33">
        <v>48</v>
      </c>
      <c r="I1602" s="33">
        <v>300</v>
      </c>
      <c r="J1602" s="33">
        <v>300</v>
      </c>
      <c r="K1602" s="32" t="s">
        <v>2889</v>
      </c>
      <c r="L1602" s="32" t="s">
        <v>63</v>
      </c>
      <c r="M1602" s="32" t="s">
        <v>2890</v>
      </c>
      <c r="N1602" s="33">
        <v>4</v>
      </c>
      <c r="O1602" s="33">
        <v>24</v>
      </c>
      <c r="P1602" s="33">
        <v>6</v>
      </c>
      <c r="R1602" s="48">
        <f>IF(IFERROR(VLOOKUP(E1602,Planif!$B:$B,1,FALSE),1)=1,1,"")</f>
        <v>1</v>
      </c>
    </row>
    <row r="1603" spans="1:18" x14ac:dyDescent="0.2">
      <c r="A1603" s="35">
        <v>44135</v>
      </c>
      <c r="B1603" s="32" t="s">
        <v>2886</v>
      </c>
      <c r="C1603" s="32" t="s">
        <v>58</v>
      </c>
      <c r="D1603" s="32" t="s">
        <v>59</v>
      </c>
      <c r="E1603" s="32" t="s">
        <v>2887</v>
      </c>
      <c r="F1603" s="32" t="s">
        <v>31</v>
      </c>
      <c r="G1603" s="32" t="s">
        <v>2888</v>
      </c>
      <c r="H1603" s="33">
        <v>48</v>
      </c>
      <c r="I1603" s="33">
        <v>300</v>
      </c>
      <c r="J1603" s="33">
        <v>300</v>
      </c>
      <c r="K1603" s="32" t="s">
        <v>2889</v>
      </c>
      <c r="L1603" s="32" t="s">
        <v>63</v>
      </c>
      <c r="M1603" s="32" t="s">
        <v>2890</v>
      </c>
      <c r="N1603" s="33">
        <v>4</v>
      </c>
      <c r="O1603" s="33">
        <v>24</v>
      </c>
      <c r="P1603" s="33">
        <v>6</v>
      </c>
      <c r="R1603" s="48">
        <f>IF(IFERROR(VLOOKUP(E1603,Planif!$B:$B,1,FALSE),1)=1,1,"")</f>
        <v>1</v>
      </c>
    </row>
    <row r="1604" spans="1:18" x14ac:dyDescent="0.2">
      <c r="A1604" s="35">
        <v>44135</v>
      </c>
      <c r="B1604" s="32" t="s">
        <v>2866</v>
      </c>
      <c r="C1604" s="32" t="s">
        <v>58</v>
      </c>
      <c r="D1604" s="32" t="s">
        <v>59</v>
      </c>
      <c r="E1604" s="32" t="s">
        <v>2887</v>
      </c>
      <c r="F1604" s="32" t="s">
        <v>31</v>
      </c>
      <c r="G1604" s="32" t="s">
        <v>2868</v>
      </c>
      <c r="H1604" s="33">
        <v>48</v>
      </c>
      <c r="I1604" s="33">
        <v>300</v>
      </c>
      <c r="J1604" s="33">
        <v>300</v>
      </c>
      <c r="K1604" s="32" t="s">
        <v>2869</v>
      </c>
      <c r="L1604" s="32" t="s">
        <v>63</v>
      </c>
      <c r="M1604" s="32" t="s">
        <v>2870</v>
      </c>
      <c r="N1604" s="33">
        <v>4</v>
      </c>
      <c r="O1604" s="33">
        <v>24</v>
      </c>
      <c r="P1604" s="33">
        <v>6</v>
      </c>
      <c r="R1604" s="48">
        <f>IF(IFERROR(VLOOKUP(E1604,Planif!$B:$B,1,FALSE),1)=1,1,"")</f>
        <v>1</v>
      </c>
    </row>
    <row r="1605" spans="1:18" x14ac:dyDescent="0.2">
      <c r="A1605" s="35">
        <v>44135</v>
      </c>
      <c r="B1605" s="32" t="s">
        <v>8217</v>
      </c>
      <c r="C1605" s="32" t="s">
        <v>58</v>
      </c>
      <c r="D1605" s="32" t="s">
        <v>59</v>
      </c>
      <c r="E1605" s="32" t="s">
        <v>2887</v>
      </c>
      <c r="F1605" s="32" t="s">
        <v>31</v>
      </c>
      <c r="G1605" s="32" t="s">
        <v>8219</v>
      </c>
      <c r="H1605" s="33">
        <v>48</v>
      </c>
      <c r="I1605" s="33">
        <v>300</v>
      </c>
      <c r="J1605" s="33">
        <v>300</v>
      </c>
      <c r="K1605" s="32" t="s">
        <v>8220</v>
      </c>
      <c r="L1605" s="32" t="s">
        <v>63</v>
      </c>
      <c r="M1605" s="32" t="s">
        <v>8221</v>
      </c>
      <c r="N1605" s="33">
        <v>4</v>
      </c>
      <c r="O1605" s="33">
        <v>24</v>
      </c>
      <c r="P1605" s="33">
        <v>6</v>
      </c>
      <c r="R1605" s="48">
        <f>IF(IFERROR(VLOOKUP(E1605,Planif!$B:$B,1,FALSE),1)=1,1,"")</f>
        <v>1</v>
      </c>
    </row>
    <row r="1606" spans="1:18" x14ac:dyDescent="0.2">
      <c r="A1606" s="35">
        <v>44135</v>
      </c>
      <c r="B1606" s="32" t="s">
        <v>2886</v>
      </c>
      <c r="C1606" s="32" t="s">
        <v>58</v>
      </c>
      <c r="D1606" s="32" t="s">
        <v>59</v>
      </c>
      <c r="E1606" s="32" t="s">
        <v>2887</v>
      </c>
      <c r="F1606" s="32" t="s">
        <v>31</v>
      </c>
      <c r="G1606" s="32" t="s">
        <v>2888</v>
      </c>
      <c r="H1606" s="33">
        <v>48</v>
      </c>
      <c r="I1606" s="33">
        <v>300</v>
      </c>
      <c r="J1606" s="33">
        <v>300</v>
      </c>
      <c r="K1606" s="32" t="s">
        <v>2889</v>
      </c>
      <c r="L1606" s="32" t="s">
        <v>63</v>
      </c>
      <c r="M1606" s="32" t="s">
        <v>2890</v>
      </c>
      <c r="N1606" s="33">
        <v>4</v>
      </c>
      <c r="O1606" s="33">
        <v>24</v>
      </c>
      <c r="P1606" s="33">
        <v>6</v>
      </c>
      <c r="R1606" s="48">
        <f>IF(IFERROR(VLOOKUP(E1606,Planif!$B:$B,1,FALSE),1)=1,1,"")</f>
        <v>1</v>
      </c>
    </row>
    <row r="1607" spans="1:18" x14ac:dyDescent="0.2">
      <c r="A1607" s="35">
        <v>44135</v>
      </c>
      <c r="B1607" s="32" t="s">
        <v>2891</v>
      </c>
      <c r="C1607" s="32" t="s">
        <v>58</v>
      </c>
      <c r="D1607" s="32" t="s">
        <v>59</v>
      </c>
      <c r="E1607" s="32" t="s">
        <v>2892</v>
      </c>
      <c r="F1607" s="32" t="s">
        <v>31</v>
      </c>
      <c r="G1607" s="32" t="s">
        <v>2893</v>
      </c>
      <c r="H1607" s="33">
        <v>48</v>
      </c>
      <c r="I1607" s="33">
        <v>300</v>
      </c>
      <c r="J1607" s="33">
        <v>300</v>
      </c>
      <c r="K1607" s="32" t="s">
        <v>2894</v>
      </c>
      <c r="L1607" s="32" t="s">
        <v>63</v>
      </c>
      <c r="M1607" s="32" t="s">
        <v>2895</v>
      </c>
      <c r="N1607" s="33">
        <v>4</v>
      </c>
      <c r="O1607" s="33">
        <v>24</v>
      </c>
      <c r="P1607" s="33">
        <v>6</v>
      </c>
      <c r="R1607" s="48">
        <f>IF(IFERROR(VLOOKUP(E1607,Planif!$B:$B,1,FALSE),1)=1,1,"")</f>
        <v>1</v>
      </c>
    </row>
    <row r="1608" spans="1:18" x14ac:dyDescent="0.2">
      <c r="A1608" s="35">
        <v>44135</v>
      </c>
      <c r="B1608" s="32" t="s">
        <v>2891</v>
      </c>
      <c r="C1608" s="32" t="s">
        <v>58</v>
      </c>
      <c r="D1608" s="32" t="s">
        <v>59</v>
      </c>
      <c r="E1608" s="32" t="s">
        <v>2892</v>
      </c>
      <c r="F1608" s="32" t="s">
        <v>31</v>
      </c>
      <c r="G1608" s="32" t="s">
        <v>2893</v>
      </c>
      <c r="H1608" s="33">
        <v>48</v>
      </c>
      <c r="I1608" s="33">
        <v>300</v>
      </c>
      <c r="J1608" s="33">
        <v>300</v>
      </c>
      <c r="K1608" s="32" t="s">
        <v>2894</v>
      </c>
      <c r="L1608" s="32" t="s">
        <v>63</v>
      </c>
      <c r="M1608" s="32" t="s">
        <v>2895</v>
      </c>
      <c r="N1608" s="33">
        <v>4</v>
      </c>
      <c r="O1608" s="33">
        <v>24</v>
      </c>
      <c r="P1608" s="33">
        <v>6</v>
      </c>
      <c r="R1608" s="48">
        <f>IF(IFERROR(VLOOKUP(E1608,Planif!$B:$B,1,FALSE),1)=1,1,"")</f>
        <v>1</v>
      </c>
    </row>
    <row r="1609" spans="1:18" x14ac:dyDescent="0.2">
      <c r="A1609" s="35">
        <v>44135</v>
      </c>
      <c r="B1609" s="32" t="s">
        <v>2871</v>
      </c>
      <c r="C1609" s="32" t="s">
        <v>58</v>
      </c>
      <c r="D1609" s="32" t="s">
        <v>59</v>
      </c>
      <c r="E1609" s="32" t="s">
        <v>2892</v>
      </c>
      <c r="F1609" s="32" t="s">
        <v>31</v>
      </c>
      <c r="G1609" s="32" t="s">
        <v>2873</v>
      </c>
      <c r="H1609" s="33">
        <v>48</v>
      </c>
      <c r="I1609" s="33">
        <v>300</v>
      </c>
      <c r="J1609" s="33">
        <v>300</v>
      </c>
      <c r="K1609" s="32" t="s">
        <v>2874</v>
      </c>
      <c r="L1609" s="32" t="s">
        <v>63</v>
      </c>
      <c r="M1609" s="32" t="s">
        <v>2875</v>
      </c>
      <c r="N1609" s="33">
        <v>4</v>
      </c>
      <c r="O1609" s="33">
        <v>24</v>
      </c>
      <c r="P1609" s="33">
        <v>6</v>
      </c>
      <c r="R1609" s="48">
        <f>IF(IFERROR(VLOOKUP(E1609,Planif!$B:$B,1,FALSE),1)=1,1,"")</f>
        <v>1</v>
      </c>
    </row>
    <row r="1610" spans="1:18" x14ac:dyDescent="0.2">
      <c r="A1610" s="35">
        <v>44135</v>
      </c>
      <c r="B1610" s="32" t="s">
        <v>8222</v>
      </c>
      <c r="C1610" s="32" t="s">
        <v>58</v>
      </c>
      <c r="D1610" s="32" t="s">
        <v>59</v>
      </c>
      <c r="E1610" s="32" t="s">
        <v>2892</v>
      </c>
      <c r="F1610" s="32" t="s">
        <v>31</v>
      </c>
      <c r="G1610" s="32" t="s">
        <v>8224</v>
      </c>
      <c r="H1610" s="33">
        <v>48</v>
      </c>
      <c r="I1610" s="33">
        <v>300</v>
      </c>
      <c r="J1610" s="33">
        <v>300</v>
      </c>
      <c r="K1610" s="32" t="s">
        <v>8225</v>
      </c>
      <c r="L1610" s="32" t="s">
        <v>63</v>
      </c>
      <c r="M1610" s="32" t="s">
        <v>8226</v>
      </c>
      <c r="N1610" s="33">
        <v>4</v>
      </c>
      <c r="O1610" s="33">
        <v>24</v>
      </c>
      <c r="P1610" s="33">
        <v>6</v>
      </c>
      <c r="R1610" s="48">
        <f>IF(IFERROR(VLOOKUP(E1610,Planif!$B:$B,1,FALSE),1)=1,1,"")</f>
        <v>1</v>
      </c>
    </row>
    <row r="1611" spans="1:18" x14ac:dyDescent="0.2">
      <c r="A1611" s="35">
        <v>44135</v>
      </c>
      <c r="B1611" s="32" t="s">
        <v>2891</v>
      </c>
      <c r="C1611" s="32" t="s">
        <v>58</v>
      </c>
      <c r="D1611" s="32" t="s">
        <v>59</v>
      </c>
      <c r="E1611" s="32" t="s">
        <v>2892</v>
      </c>
      <c r="F1611" s="32" t="s">
        <v>31</v>
      </c>
      <c r="G1611" s="32" t="s">
        <v>2893</v>
      </c>
      <c r="H1611" s="33">
        <v>48</v>
      </c>
      <c r="I1611" s="33">
        <v>300</v>
      </c>
      <c r="J1611" s="33">
        <v>300</v>
      </c>
      <c r="K1611" s="32" t="s">
        <v>2894</v>
      </c>
      <c r="L1611" s="32" t="s">
        <v>63</v>
      </c>
      <c r="M1611" s="32" t="s">
        <v>2895</v>
      </c>
      <c r="N1611" s="33">
        <v>4</v>
      </c>
      <c r="O1611" s="33">
        <v>24</v>
      </c>
      <c r="P1611" s="33">
        <v>6</v>
      </c>
      <c r="R1611" s="48">
        <f>IF(IFERROR(VLOOKUP(E1611,Planif!$B:$B,1,FALSE),1)=1,1,"")</f>
        <v>1</v>
      </c>
    </row>
    <row r="1612" spans="1:18" x14ac:dyDescent="0.2">
      <c r="A1612" s="35">
        <v>44135</v>
      </c>
      <c r="B1612" s="32" t="s">
        <v>2896</v>
      </c>
      <c r="C1612" s="32" t="s">
        <v>58</v>
      </c>
      <c r="D1612" s="32" t="s">
        <v>59</v>
      </c>
      <c r="E1612" s="32" t="s">
        <v>2897</v>
      </c>
      <c r="F1612" s="32" t="s">
        <v>31</v>
      </c>
      <c r="G1612" s="32" t="s">
        <v>2898</v>
      </c>
      <c r="H1612" s="33">
        <v>48</v>
      </c>
      <c r="I1612" s="33">
        <v>300</v>
      </c>
      <c r="J1612" s="33">
        <v>300</v>
      </c>
      <c r="K1612" s="32" t="s">
        <v>2899</v>
      </c>
      <c r="L1612" s="32" t="s">
        <v>63</v>
      </c>
      <c r="M1612" s="32" t="s">
        <v>2900</v>
      </c>
      <c r="N1612" s="33">
        <v>4</v>
      </c>
      <c r="O1612" s="33">
        <v>24</v>
      </c>
      <c r="P1612" s="33">
        <v>6</v>
      </c>
      <c r="R1612" s="48">
        <f>IF(IFERROR(VLOOKUP(E1612,Planif!$B:$B,1,FALSE),1)=1,1,"")</f>
        <v>1</v>
      </c>
    </row>
    <row r="1613" spans="1:18" x14ac:dyDescent="0.2">
      <c r="A1613" s="35">
        <v>44135</v>
      </c>
      <c r="B1613" s="32" t="s">
        <v>2896</v>
      </c>
      <c r="C1613" s="32" t="s">
        <v>58</v>
      </c>
      <c r="D1613" s="32" t="s">
        <v>59</v>
      </c>
      <c r="E1613" s="32" t="s">
        <v>2897</v>
      </c>
      <c r="F1613" s="32" t="s">
        <v>31</v>
      </c>
      <c r="G1613" s="32" t="s">
        <v>2898</v>
      </c>
      <c r="H1613" s="33">
        <v>48</v>
      </c>
      <c r="I1613" s="33">
        <v>300</v>
      </c>
      <c r="J1613" s="33">
        <v>300</v>
      </c>
      <c r="K1613" s="32" t="s">
        <v>2899</v>
      </c>
      <c r="L1613" s="32" t="s">
        <v>63</v>
      </c>
      <c r="M1613" s="32" t="s">
        <v>2900</v>
      </c>
      <c r="N1613" s="33">
        <v>4</v>
      </c>
      <c r="O1613" s="33">
        <v>24</v>
      </c>
      <c r="P1613" s="33">
        <v>6</v>
      </c>
      <c r="R1613" s="48">
        <f>IF(IFERROR(VLOOKUP(E1613,Planif!$B:$B,1,FALSE),1)=1,1,"")</f>
        <v>1</v>
      </c>
    </row>
    <row r="1614" spans="1:18" x14ac:dyDescent="0.2">
      <c r="A1614" s="35">
        <v>44135</v>
      </c>
      <c r="B1614" s="32" t="s">
        <v>2876</v>
      </c>
      <c r="C1614" s="32" t="s">
        <v>58</v>
      </c>
      <c r="D1614" s="32" t="s">
        <v>59</v>
      </c>
      <c r="E1614" s="32" t="s">
        <v>2897</v>
      </c>
      <c r="F1614" s="32" t="s">
        <v>31</v>
      </c>
      <c r="G1614" s="32" t="s">
        <v>2878</v>
      </c>
      <c r="H1614" s="33">
        <v>48</v>
      </c>
      <c r="I1614" s="33">
        <v>300</v>
      </c>
      <c r="J1614" s="33">
        <v>300</v>
      </c>
      <c r="K1614" s="32" t="s">
        <v>2879</v>
      </c>
      <c r="L1614" s="32" t="s">
        <v>63</v>
      </c>
      <c r="M1614" s="32" t="s">
        <v>2880</v>
      </c>
      <c r="N1614" s="33">
        <v>4</v>
      </c>
      <c r="O1614" s="33">
        <v>24</v>
      </c>
      <c r="P1614" s="33">
        <v>6</v>
      </c>
      <c r="R1614" s="48">
        <f>IF(IFERROR(VLOOKUP(E1614,Planif!$B:$B,1,FALSE),1)=1,1,"")</f>
        <v>1</v>
      </c>
    </row>
    <row r="1615" spans="1:18" x14ac:dyDescent="0.2">
      <c r="A1615" s="35">
        <v>44135</v>
      </c>
      <c r="B1615" s="32" t="s">
        <v>8227</v>
      </c>
      <c r="C1615" s="32" t="s">
        <v>58</v>
      </c>
      <c r="D1615" s="32" t="s">
        <v>59</v>
      </c>
      <c r="E1615" s="32" t="s">
        <v>2897</v>
      </c>
      <c r="F1615" s="32" t="s">
        <v>31</v>
      </c>
      <c r="G1615" s="32" t="s">
        <v>8229</v>
      </c>
      <c r="H1615" s="33">
        <v>48</v>
      </c>
      <c r="I1615" s="33">
        <v>300</v>
      </c>
      <c r="J1615" s="33">
        <v>300</v>
      </c>
      <c r="K1615" s="32" t="s">
        <v>8230</v>
      </c>
      <c r="L1615" s="32" t="s">
        <v>63</v>
      </c>
      <c r="M1615" s="32" t="s">
        <v>8231</v>
      </c>
      <c r="N1615" s="33">
        <v>4</v>
      </c>
      <c r="O1615" s="33">
        <v>24</v>
      </c>
      <c r="P1615" s="33">
        <v>6</v>
      </c>
      <c r="R1615" s="48">
        <f>IF(IFERROR(VLOOKUP(E1615,Planif!$B:$B,1,FALSE),1)=1,1,"")</f>
        <v>1</v>
      </c>
    </row>
    <row r="1616" spans="1:18" x14ac:dyDescent="0.2">
      <c r="A1616" s="35">
        <v>44135</v>
      </c>
      <c r="B1616" s="32" t="s">
        <v>2896</v>
      </c>
      <c r="C1616" s="32" t="s">
        <v>58</v>
      </c>
      <c r="D1616" s="32" t="s">
        <v>59</v>
      </c>
      <c r="E1616" s="32" t="s">
        <v>2897</v>
      </c>
      <c r="F1616" s="32" t="s">
        <v>31</v>
      </c>
      <c r="G1616" s="32" t="s">
        <v>2898</v>
      </c>
      <c r="H1616" s="33">
        <v>48</v>
      </c>
      <c r="I1616" s="33">
        <v>300</v>
      </c>
      <c r="J1616" s="33">
        <v>300</v>
      </c>
      <c r="K1616" s="32" t="s">
        <v>2899</v>
      </c>
      <c r="L1616" s="32" t="s">
        <v>63</v>
      </c>
      <c r="M1616" s="32" t="s">
        <v>2900</v>
      </c>
      <c r="N1616" s="33">
        <v>4</v>
      </c>
      <c r="O1616" s="33">
        <v>24</v>
      </c>
      <c r="P1616" s="33">
        <v>6</v>
      </c>
      <c r="R1616" s="48">
        <f>IF(IFERROR(VLOOKUP(E1616,Planif!$B:$B,1,FALSE),1)=1,1,"")</f>
        <v>1</v>
      </c>
    </row>
    <row r="1617" spans="1:18" x14ac:dyDescent="0.2">
      <c r="A1617" s="35">
        <v>44135</v>
      </c>
      <c r="B1617" s="32" t="s">
        <v>372</v>
      </c>
      <c r="C1617" s="32" t="s">
        <v>58</v>
      </c>
      <c r="D1617" s="32" t="s">
        <v>59</v>
      </c>
      <c r="E1617" s="32" t="s">
        <v>373</v>
      </c>
      <c r="F1617" s="32" t="s">
        <v>31</v>
      </c>
      <c r="G1617" s="32" t="s">
        <v>374</v>
      </c>
      <c r="H1617" s="33">
        <v>48</v>
      </c>
      <c r="I1617" s="33">
        <v>300</v>
      </c>
      <c r="J1617" s="33">
        <v>300</v>
      </c>
      <c r="K1617" s="32" t="s">
        <v>375</v>
      </c>
      <c r="L1617" s="32" t="s">
        <v>63</v>
      </c>
      <c r="M1617" s="32" t="s">
        <v>376</v>
      </c>
      <c r="N1617" s="33">
        <v>4</v>
      </c>
      <c r="O1617" s="33">
        <v>24</v>
      </c>
      <c r="P1617" s="33">
        <v>6</v>
      </c>
      <c r="R1617" s="48">
        <f>IF(IFERROR(VLOOKUP(E1617,Planif!$B:$B,1,FALSE),1)=1,1,"")</f>
        <v>1</v>
      </c>
    </row>
    <row r="1618" spans="1:18" x14ac:dyDescent="0.2">
      <c r="A1618" s="35">
        <v>44135</v>
      </c>
      <c r="B1618" s="32" t="s">
        <v>372</v>
      </c>
      <c r="C1618" s="32" t="s">
        <v>58</v>
      </c>
      <c r="D1618" s="32" t="s">
        <v>59</v>
      </c>
      <c r="E1618" s="32" t="s">
        <v>373</v>
      </c>
      <c r="F1618" s="32" t="s">
        <v>31</v>
      </c>
      <c r="G1618" s="32" t="s">
        <v>374</v>
      </c>
      <c r="H1618" s="33">
        <v>48</v>
      </c>
      <c r="I1618" s="33">
        <v>300</v>
      </c>
      <c r="J1618" s="33">
        <v>300</v>
      </c>
      <c r="K1618" s="32" t="s">
        <v>375</v>
      </c>
      <c r="L1618" s="32" t="s">
        <v>63</v>
      </c>
      <c r="M1618" s="32" t="s">
        <v>376</v>
      </c>
      <c r="N1618" s="33">
        <v>4</v>
      </c>
      <c r="O1618" s="33">
        <v>24</v>
      </c>
      <c r="P1618" s="33">
        <v>6</v>
      </c>
      <c r="R1618" s="48">
        <f>IF(IFERROR(VLOOKUP(E1618,Planif!$B:$B,1,FALSE),1)=1,1,"")</f>
        <v>1</v>
      </c>
    </row>
    <row r="1619" spans="1:18" x14ac:dyDescent="0.2">
      <c r="A1619" s="35">
        <v>44135</v>
      </c>
      <c r="B1619" s="32" t="s">
        <v>352</v>
      </c>
      <c r="C1619" s="32" t="s">
        <v>58</v>
      </c>
      <c r="D1619" s="32" t="s">
        <v>59</v>
      </c>
      <c r="E1619" s="32" t="s">
        <v>373</v>
      </c>
      <c r="F1619" s="32" t="s">
        <v>31</v>
      </c>
      <c r="G1619" s="32" t="s">
        <v>354</v>
      </c>
      <c r="H1619" s="33">
        <v>48</v>
      </c>
      <c r="I1619" s="33">
        <v>300</v>
      </c>
      <c r="J1619" s="33">
        <v>300</v>
      </c>
      <c r="K1619" s="32" t="s">
        <v>355</v>
      </c>
      <c r="L1619" s="32" t="s">
        <v>63</v>
      </c>
      <c r="M1619" s="32" t="s">
        <v>356</v>
      </c>
      <c r="N1619" s="33">
        <v>4</v>
      </c>
      <c r="O1619" s="33">
        <v>24</v>
      </c>
      <c r="P1619" s="33">
        <v>6</v>
      </c>
      <c r="R1619" s="48">
        <f>IF(IFERROR(VLOOKUP(E1619,Planif!$B:$B,1,FALSE),1)=1,1,"")</f>
        <v>1</v>
      </c>
    </row>
    <row r="1620" spans="1:18" x14ac:dyDescent="0.2">
      <c r="A1620" s="35">
        <v>44135</v>
      </c>
      <c r="B1620" s="32" t="s">
        <v>5719</v>
      </c>
      <c r="C1620" s="32" t="s">
        <v>58</v>
      </c>
      <c r="D1620" s="32" t="s">
        <v>59</v>
      </c>
      <c r="E1620" s="32" t="s">
        <v>373</v>
      </c>
      <c r="F1620" s="32" t="s">
        <v>31</v>
      </c>
      <c r="G1620" s="32" t="s">
        <v>5721</v>
      </c>
      <c r="H1620" s="33">
        <v>48</v>
      </c>
      <c r="I1620" s="33">
        <v>300</v>
      </c>
      <c r="J1620" s="33">
        <v>300</v>
      </c>
      <c r="K1620" s="32" t="s">
        <v>5722</v>
      </c>
      <c r="L1620" s="32" t="s">
        <v>63</v>
      </c>
      <c r="M1620" s="32" t="s">
        <v>5723</v>
      </c>
      <c r="N1620" s="33">
        <v>4</v>
      </c>
      <c r="O1620" s="33">
        <v>24</v>
      </c>
      <c r="P1620" s="33">
        <v>6</v>
      </c>
      <c r="R1620" s="48">
        <f>IF(IFERROR(VLOOKUP(E1620,Planif!$B:$B,1,FALSE),1)=1,1,"")</f>
        <v>1</v>
      </c>
    </row>
    <row r="1621" spans="1:18" x14ac:dyDescent="0.2">
      <c r="A1621" s="35">
        <v>44135</v>
      </c>
      <c r="B1621" s="32" t="s">
        <v>372</v>
      </c>
      <c r="C1621" s="32" t="s">
        <v>58</v>
      </c>
      <c r="D1621" s="32" t="s">
        <v>59</v>
      </c>
      <c r="E1621" s="32" t="s">
        <v>373</v>
      </c>
      <c r="F1621" s="32" t="s">
        <v>31</v>
      </c>
      <c r="G1621" s="32" t="s">
        <v>374</v>
      </c>
      <c r="H1621" s="33">
        <v>48</v>
      </c>
      <c r="I1621" s="33">
        <v>300</v>
      </c>
      <c r="J1621" s="33">
        <v>300</v>
      </c>
      <c r="K1621" s="32" t="s">
        <v>375</v>
      </c>
      <c r="L1621" s="32" t="s">
        <v>63</v>
      </c>
      <c r="M1621" s="32" t="s">
        <v>376</v>
      </c>
      <c r="N1621" s="33">
        <v>4</v>
      </c>
      <c r="O1621" s="33">
        <v>24</v>
      </c>
      <c r="P1621" s="33">
        <v>6</v>
      </c>
      <c r="R1621" s="48">
        <f>IF(IFERROR(VLOOKUP(E1621,Planif!$B:$B,1,FALSE),1)=1,1,"")</f>
        <v>1</v>
      </c>
    </row>
    <row r="1622" spans="1:18" x14ac:dyDescent="0.2">
      <c r="A1622" s="35">
        <v>44135</v>
      </c>
      <c r="B1622" s="32" t="s">
        <v>2901</v>
      </c>
      <c r="C1622" s="32" t="s">
        <v>58</v>
      </c>
      <c r="D1622" s="32" t="s">
        <v>59</v>
      </c>
      <c r="E1622" s="32" t="s">
        <v>2902</v>
      </c>
      <c r="F1622" s="32" t="s">
        <v>31</v>
      </c>
      <c r="G1622" s="32" t="s">
        <v>2903</v>
      </c>
      <c r="H1622" s="33">
        <v>48</v>
      </c>
      <c r="I1622" s="33">
        <v>300</v>
      </c>
      <c r="J1622" s="33">
        <v>300</v>
      </c>
      <c r="K1622" s="32" t="s">
        <v>2904</v>
      </c>
      <c r="L1622" s="32" t="s">
        <v>63</v>
      </c>
      <c r="M1622" s="32" t="s">
        <v>2905</v>
      </c>
      <c r="N1622" s="33">
        <v>4</v>
      </c>
      <c r="O1622" s="33">
        <v>24</v>
      </c>
      <c r="P1622" s="33">
        <v>6</v>
      </c>
      <c r="R1622" s="48">
        <f>IF(IFERROR(VLOOKUP(E1622,Planif!$B:$B,1,FALSE),1)=1,1,"")</f>
        <v>1</v>
      </c>
    </row>
    <row r="1623" spans="1:18" x14ac:dyDescent="0.2">
      <c r="A1623" s="35">
        <v>44135</v>
      </c>
      <c r="B1623" s="32" t="s">
        <v>2901</v>
      </c>
      <c r="C1623" s="32" t="s">
        <v>58</v>
      </c>
      <c r="D1623" s="32" t="s">
        <v>59</v>
      </c>
      <c r="E1623" s="32" t="s">
        <v>2902</v>
      </c>
      <c r="F1623" s="32" t="s">
        <v>31</v>
      </c>
      <c r="G1623" s="32" t="s">
        <v>2903</v>
      </c>
      <c r="H1623" s="33">
        <v>48</v>
      </c>
      <c r="I1623" s="33">
        <v>300</v>
      </c>
      <c r="J1623" s="33">
        <v>300</v>
      </c>
      <c r="K1623" s="32" t="s">
        <v>2904</v>
      </c>
      <c r="L1623" s="32" t="s">
        <v>63</v>
      </c>
      <c r="M1623" s="32" t="s">
        <v>2905</v>
      </c>
      <c r="N1623" s="33">
        <v>4</v>
      </c>
      <c r="O1623" s="33">
        <v>24</v>
      </c>
      <c r="P1623" s="33">
        <v>6</v>
      </c>
      <c r="R1623" s="48">
        <f>IF(IFERROR(VLOOKUP(E1623,Planif!$B:$B,1,FALSE),1)=1,1,"")</f>
        <v>1</v>
      </c>
    </row>
    <row r="1624" spans="1:18" x14ac:dyDescent="0.2">
      <c r="A1624" s="35">
        <v>44135</v>
      </c>
      <c r="B1624" s="32" t="s">
        <v>2881</v>
      </c>
      <c r="C1624" s="32" t="s">
        <v>58</v>
      </c>
      <c r="D1624" s="32" t="s">
        <v>59</v>
      </c>
      <c r="E1624" s="32" t="s">
        <v>2902</v>
      </c>
      <c r="F1624" s="32" t="s">
        <v>31</v>
      </c>
      <c r="G1624" s="32" t="s">
        <v>2883</v>
      </c>
      <c r="H1624" s="33">
        <v>48</v>
      </c>
      <c r="I1624" s="33">
        <v>300</v>
      </c>
      <c r="J1624" s="33">
        <v>300</v>
      </c>
      <c r="K1624" s="32" t="s">
        <v>2884</v>
      </c>
      <c r="L1624" s="32" t="s">
        <v>63</v>
      </c>
      <c r="M1624" s="32" t="s">
        <v>2885</v>
      </c>
      <c r="N1624" s="33">
        <v>4</v>
      </c>
      <c r="O1624" s="33">
        <v>24</v>
      </c>
      <c r="P1624" s="33">
        <v>6</v>
      </c>
      <c r="R1624" s="48">
        <f>IF(IFERROR(VLOOKUP(E1624,Planif!$B:$B,1,FALSE),1)=1,1,"")</f>
        <v>1</v>
      </c>
    </row>
    <row r="1625" spans="1:18" x14ac:dyDescent="0.2">
      <c r="A1625" s="35">
        <v>44135</v>
      </c>
      <c r="B1625" s="32" t="s">
        <v>8232</v>
      </c>
      <c r="C1625" s="32" t="s">
        <v>58</v>
      </c>
      <c r="D1625" s="32" t="s">
        <v>59</v>
      </c>
      <c r="E1625" s="32" t="s">
        <v>2902</v>
      </c>
      <c r="F1625" s="32" t="s">
        <v>31</v>
      </c>
      <c r="G1625" s="32" t="s">
        <v>8234</v>
      </c>
      <c r="H1625" s="33">
        <v>48</v>
      </c>
      <c r="I1625" s="33">
        <v>300</v>
      </c>
      <c r="J1625" s="33">
        <v>300</v>
      </c>
      <c r="K1625" s="32" t="s">
        <v>8235</v>
      </c>
      <c r="L1625" s="32" t="s">
        <v>63</v>
      </c>
      <c r="M1625" s="32" t="s">
        <v>8236</v>
      </c>
      <c r="N1625" s="33">
        <v>4</v>
      </c>
      <c r="O1625" s="33">
        <v>24</v>
      </c>
      <c r="P1625" s="33">
        <v>6</v>
      </c>
      <c r="R1625" s="48">
        <f>IF(IFERROR(VLOOKUP(E1625,Planif!$B:$B,1,FALSE),1)=1,1,"")</f>
        <v>1</v>
      </c>
    </row>
    <row r="1626" spans="1:18" x14ac:dyDescent="0.2">
      <c r="A1626" s="35">
        <v>44135</v>
      </c>
      <c r="B1626" s="32" t="s">
        <v>2901</v>
      </c>
      <c r="C1626" s="32" t="s">
        <v>58</v>
      </c>
      <c r="D1626" s="32" t="s">
        <v>59</v>
      </c>
      <c r="E1626" s="32" t="s">
        <v>2902</v>
      </c>
      <c r="F1626" s="32" t="s">
        <v>31</v>
      </c>
      <c r="G1626" s="32" t="s">
        <v>2903</v>
      </c>
      <c r="H1626" s="33">
        <v>48</v>
      </c>
      <c r="I1626" s="33">
        <v>300</v>
      </c>
      <c r="J1626" s="33">
        <v>300</v>
      </c>
      <c r="K1626" s="32" t="s">
        <v>2904</v>
      </c>
      <c r="L1626" s="32" t="s">
        <v>63</v>
      </c>
      <c r="M1626" s="32" t="s">
        <v>2905</v>
      </c>
      <c r="N1626" s="33">
        <v>4</v>
      </c>
      <c r="O1626" s="33">
        <v>24</v>
      </c>
      <c r="P1626" s="33">
        <v>6</v>
      </c>
      <c r="R1626" s="48">
        <f>IF(IFERROR(VLOOKUP(E1626,Planif!$B:$B,1,FALSE),1)=1,1,"")</f>
        <v>1</v>
      </c>
    </row>
    <row r="1627" spans="1:18" x14ac:dyDescent="0.2">
      <c r="A1627" s="35">
        <v>44135</v>
      </c>
      <c r="B1627" s="32" t="s">
        <v>2906</v>
      </c>
      <c r="C1627" s="32" t="s">
        <v>58</v>
      </c>
      <c r="D1627" s="32" t="s">
        <v>59</v>
      </c>
      <c r="E1627" s="32" t="s">
        <v>2907</v>
      </c>
      <c r="F1627" s="32" t="s">
        <v>31</v>
      </c>
      <c r="G1627" s="32" t="s">
        <v>2908</v>
      </c>
      <c r="H1627" s="33">
        <v>48</v>
      </c>
      <c r="I1627" s="33">
        <v>300</v>
      </c>
      <c r="J1627" s="33">
        <v>300</v>
      </c>
      <c r="K1627" s="32" t="s">
        <v>2909</v>
      </c>
      <c r="L1627" s="32" t="s">
        <v>63</v>
      </c>
      <c r="M1627" s="32" t="s">
        <v>2910</v>
      </c>
      <c r="N1627" s="33">
        <v>4</v>
      </c>
      <c r="O1627" s="33">
        <v>24</v>
      </c>
      <c r="P1627" s="33">
        <v>6</v>
      </c>
      <c r="R1627" s="48">
        <f>IF(IFERROR(VLOOKUP(E1627,Planif!$B:$B,1,FALSE),1)=1,1,"")</f>
        <v>1</v>
      </c>
    </row>
    <row r="1628" spans="1:18" x14ac:dyDescent="0.2">
      <c r="A1628" s="35">
        <v>44135</v>
      </c>
      <c r="B1628" s="32" t="s">
        <v>2906</v>
      </c>
      <c r="C1628" s="32" t="s">
        <v>58</v>
      </c>
      <c r="D1628" s="32" t="s">
        <v>59</v>
      </c>
      <c r="E1628" s="32" t="s">
        <v>2907</v>
      </c>
      <c r="F1628" s="32" t="s">
        <v>31</v>
      </c>
      <c r="G1628" s="32" t="s">
        <v>2908</v>
      </c>
      <c r="H1628" s="33">
        <v>48</v>
      </c>
      <c r="I1628" s="33">
        <v>300</v>
      </c>
      <c r="J1628" s="33">
        <v>300</v>
      </c>
      <c r="K1628" s="32" t="s">
        <v>2909</v>
      </c>
      <c r="L1628" s="32" t="s">
        <v>63</v>
      </c>
      <c r="M1628" s="32" t="s">
        <v>2910</v>
      </c>
      <c r="N1628" s="33">
        <v>4</v>
      </c>
      <c r="O1628" s="33">
        <v>24</v>
      </c>
      <c r="P1628" s="33">
        <v>6</v>
      </c>
      <c r="R1628" s="48">
        <f>IF(IFERROR(VLOOKUP(E1628,Planif!$B:$B,1,FALSE),1)=1,1,"")</f>
        <v>1</v>
      </c>
    </row>
    <row r="1629" spans="1:18" x14ac:dyDescent="0.2">
      <c r="A1629" s="35">
        <v>44135</v>
      </c>
      <c r="B1629" s="32" t="s">
        <v>2886</v>
      </c>
      <c r="C1629" s="32" t="s">
        <v>58</v>
      </c>
      <c r="D1629" s="32" t="s">
        <v>59</v>
      </c>
      <c r="E1629" s="32" t="s">
        <v>2907</v>
      </c>
      <c r="F1629" s="32" t="s">
        <v>31</v>
      </c>
      <c r="G1629" s="32" t="s">
        <v>2888</v>
      </c>
      <c r="H1629" s="33">
        <v>48</v>
      </c>
      <c r="I1629" s="33">
        <v>300</v>
      </c>
      <c r="J1629" s="33">
        <v>300</v>
      </c>
      <c r="K1629" s="32" t="s">
        <v>2889</v>
      </c>
      <c r="L1629" s="32" t="s">
        <v>63</v>
      </c>
      <c r="M1629" s="32" t="s">
        <v>2890</v>
      </c>
      <c r="N1629" s="33">
        <v>4</v>
      </c>
      <c r="O1629" s="33">
        <v>24</v>
      </c>
      <c r="P1629" s="33">
        <v>6</v>
      </c>
      <c r="R1629" s="48">
        <f>IF(IFERROR(VLOOKUP(E1629,Planif!$B:$B,1,FALSE),1)=1,1,"")</f>
        <v>1</v>
      </c>
    </row>
    <row r="1630" spans="1:18" x14ac:dyDescent="0.2">
      <c r="A1630" s="35">
        <v>44135</v>
      </c>
      <c r="B1630" s="32" t="s">
        <v>8237</v>
      </c>
      <c r="C1630" s="32" t="s">
        <v>58</v>
      </c>
      <c r="D1630" s="32" t="s">
        <v>59</v>
      </c>
      <c r="E1630" s="32" t="s">
        <v>2907</v>
      </c>
      <c r="F1630" s="32" t="s">
        <v>31</v>
      </c>
      <c r="G1630" s="32" t="s">
        <v>8239</v>
      </c>
      <c r="H1630" s="33">
        <v>48</v>
      </c>
      <c r="I1630" s="33">
        <v>300</v>
      </c>
      <c r="J1630" s="33">
        <v>300</v>
      </c>
      <c r="K1630" s="32" t="s">
        <v>8240</v>
      </c>
      <c r="L1630" s="32" t="s">
        <v>63</v>
      </c>
      <c r="M1630" s="32" t="s">
        <v>8241</v>
      </c>
      <c r="N1630" s="33">
        <v>4</v>
      </c>
      <c r="O1630" s="33">
        <v>24</v>
      </c>
      <c r="P1630" s="33">
        <v>6</v>
      </c>
      <c r="R1630" s="48">
        <f>IF(IFERROR(VLOOKUP(E1630,Planif!$B:$B,1,FALSE),1)=1,1,"")</f>
        <v>1</v>
      </c>
    </row>
    <row r="1631" spans="1:18" x14ac:dyDescent="0.2">
      <c r="A1631" s="35">
        <v>44135</v>
      </c>
      <c r="B1631" s="32" t="s">
        <v>2906</v>
      </c>
      <c r="C1631" s="32" t="s">
        <v>58</v>
      </c>
      <c r="D1631" s="32" t="s">
        <v>59</v>
      </c>
      <c r="E1631" s="32" t="s">
        <v>2907</v>
      </c>
      <c r="F1631" s="32" t="s">
        <v>31</v>
      </c>
      <c r="G1631" s="32" t="s">
        <v>2908</v>
      </c>
      <c r="H1631" s="33">
        <v>48</v>
      </c>
      <c r="I1631" s="33">
        <v>300</v>
      </c>
      <c r="J1631" s="33">
        <v>300</v>
      </c>
      <c r="K1631" s="32" t="s">
        <v>2909</v>
      </c>
      <c r="L1631" s="32" t="s">
        <v>63</v>
      </c>
      <c r="M1631" s="32" t="s">
        <v>2910</v>
      </c>
      <c r="N1631" s="33">
        <v>4</v>
      </c>
      <c r="O1631" s="33">
        <v>24</v>
      </c>
      <c r="P1631" s="33">
        <v>6</v>
      </c>
      <c r="R1631" s="48">
        <f>IF(IFERROR(VLOOKUP(E1631,Planif!$B:$B,1,FALSE),1)=1,1,"")</f>
        <v>1</v>
      </c>
    </row>
    <row r="1632" spans="1:18" x14ac:dyDescent="0.2">
      <c r="A1632" s="35">
        <v>44135</v>
      </c>
      <c r="B1632" s="32" t="s">
        <v>2911</v>
      </c>
      <c r="C1632" s="32" t="s">
        <v>58</v>
      </c>
      <c r="D1632" s="32" t="s">
        <v>59</v>
      </c>
      <c r="E1632" s="32" t="s">
        <v>2912</v>
      </c>
      <c r="F1632" s="32" t="s">
        <v>31</v>
      </c>
      <c r="G1632" s="32" t="s">
        <v>2913</v>
      </c>
      <c r="H1632" s="33">
        <v>48</v>
      </c>
      <c r="I1632" s="33">
        <v>300</v>
      </c>
      <c r="J1632" s="33">
        <v>300</v>
      </c>
      <c r="K1632" s="32" t="s">
        <v>2914</v>
      </c>
      <c r="L1632" s="32" t="s">
        <v>63</v>
      </c>
      <c r="M1632" s="32" t="s">
        <v>2915</v>
      </c>
      <c r="N1632" s="33">
        <v>4</v>
      </c>
      <c r="O1632" s="33">
        <v>24</v>
      </c>
      <c r="P1632" s="33">
        <v>6</v>
      </c>
      <c r="R1632" s="48">
        <f>IF(IFERROR(VLOOKUP(E1632,Planif!$B:$B,1,FALSE),1)=1,1,"")</f>
        <v>1</v>
      </c>
    </row>
    <row r="1633" spans="1:18" x14ac:dyDescent="0.2">
      <c r="A1633" s="35">
        <v>44135</v>
      </c>
      <c r="B1633" s="32" t="s">
        <v>2911</v>
      </c>
      <c r="C1633" s="32" t="s">
        <v>58</v>
      </c>
      <c r="D1633" s="32" t="s">
        <v>59</v>
      </c>
      <c r="E1633" s="32" t="s">
        <v>2912</v>
      </c>
      <c r="F1633" s="32" t="s">
        <v>31</v>
      </c>
      <c r="G1633" s="32" t="s">
        <v>2913</v>
      </c>
      <c r="H1633" s="33">
        <v>48</v>
      </c>
      <c r="I1633" s="33">
        <v>300</v>
      </c>
      <c r="J1633" s="33">
        <v>300</v>
      </c>
      <c r="K1633" s="32" t="s">
        <v>2914</v>
      </c>
      <c r="L1633" s="32" t="s">
        <v>63</v>
      </c>
      <c r="M1633" s="32" t="s">
        <v>2915</v>
      </c>
      <c r="N1633" s="33">
        <v>4</v>
      </c>
      <c r="O1633" s="33">
        <v>24</v>
      </c>
      <c r="P1633" s="33">
        <v>6</v>
      </c>
      <c r="R1633" s="48">
        <f>IF(IFERROR(VLOOKUP(E1633,Planif!$B:$B,1,FALSE),1)=1,1,"")</f>
        <v>1</v>
      </c>
    </row>
    <row r="1634" spans="1:18" x14ac:dyDescent="0.2">
      <c r="A1634" s="35">
        <v>44135</v>
      </c>
      <c r="B1634" s="32" t="s">
        <v>2891</v>
      </c>
      <c r="C1634" s="32" t="s">
        <v>58</v>
      </c>
      <c r="D1634" s="32" t="s">
        <v>59</v>
      </c>
      <c r="E1634" s="32" t="s">
        <v>2912</v>
      </c>
      <c r="F1634" s="32" t="s">
        <v>31</v>
      </c>
      <c r="G1634" s="32" t="s">
        <v>2893</v>
      </c>
      <c r="H1634" s="33">
        <v>48</v>
      </c>
      <c r="I1634" s="33">
        <v>300</v>
      </c>
      <c r="J1634" s="33">
        <v>300</v>
      </c>
      <c r="K1634" s="32" t="s">
        <v>2894</v>
      </c>
      <c r="L1634" s="32" t="s">
        <v>63</v>
      </c>
      <c r="M1634" s="32" t="s">
        <v>2895</v>
      </c>
      <c r="N1634" s="33">
        <v>4</v>
      </c>
      <c r="O1634" s="33">
        <v>24</v>
      </c>
      <c r="P1634" s="33">
        <v>6</v>
      </c>
      <c r="R1634" s="48">
        <f>IF(IFERROR(VLOOKUP(E1634,Planif!$B:$B,1,FALSE),1)=1,1,"")</f>
        <v>1</v>
      </c>
    </row>
    <row r="1635" spans="1:18" x14ac:dyDescent="0.2">
      <c r="A1635" s="35">
        <v>44135</v>
      </c>
      <c r="B1635" s="32" t="s">
        <v>8242</v>
      </c>
      <c r="C1635" s="32" t="s">
        <v>58</v>
      </c>
      <c r="D1635" s="32" t="s">
        <v>59</v>
      </c>
      <c r="E1635" s="32" t="s">
        <v>2912</v>
      </c>
      <c r="F1635" s="32" t="s">
        <v>31</v>
      </c>
      <c r="G1635" s="32" t="s">
        <v>8244</v>
      </c>
      <c r="H1635" s="33">
        <v>48</v>
      </c>
      <c r="I1635" s="33">
        <v>300</v>
      </c>
      <c r="J1635" s="33">
        <v>300</v>
      </c>
      <c r="K1635" s="32" t="s">
        <v>8245</v>
      </c>
      <c r="L1635" s="32" t="s">
        <v>63</v>
      </c>
      <c r="M1635" s="32" t="s">
        <v>8246</v>
      </c>
      <c r="N1635" s="33">
        <v>4</v>
      </c>
      <c r="O1635" s="33">
        <v>24</v>
      </c>
      <c r="P1635" s="33">
        <v>6</v>
      </c>
      <c r="R1635" s="48">
        <f>IF(IFERROR(VLOOKUP(E1635,Planif!$B:$B,1,FALSE),1)=1,1,"")</f>
        <v>1</v>
      </c>
    </row>
    <row r="1636" spans="1:18" x14ac:dyDescent="0.2">
      <c r="A1636" s="35">
        <v>44135</v>
      </c>
      <c r="B1636" s="32" t="s">
        <v>2911</v>
      </c>
      <c r="C1636" s="32" t="s">
        <v>58</v>
      </c>
      <c r="D1636" s="32" t="s">
        <v>59</v>
      </c>
      <c r="E1636" s="32" t="s">
        <v>2912</v>
      </c>
      <c r="F1636" s="32" t="s">
        <v>31</v>
      </c>
      <c r="G1636" s="32" t="s">
        <v>2913</v>
      </c>
      <c r="H1636" s="33">
        <v>48</v>
      </c>
      <c r="I1636" s="33">
        <v>300</v>
      </c>
      <c r="J1636" s="33">
        <v>300</v>
      </c>
      <c r="K1636" s="32" t="s">
        <v>2914</v>
      </c>
      <c r="L1636" s="32" t="s">
        <v>63</v>
      </c>
      <c r="M1636" s="32" t="s">
        <v>2915</v>
      </c>
      <c r="N1636" s="33">
        <v>4</v>
      </c>
      <c r="O1636" s="33">
        <v>24</v>
      </c>
      <c r="P1636" s="33">
        <v>6</v>
      </c>
      <c r="R1636" s="48">
        <f>IF(IFERROR(VLOOKUP(E1636,Planif!$B:$B,1,FALSE),1)=1,1,"")</f>
        <v>1</v>
      </c>
    </row>
    <row r="1637" spans="1:18" x14ac:dyDescent="0.2">
      <c r="A1637" s="35">
        <v>44135</v>
      </c>
      <c r="B1637" s="32" t="s">
        <v>2916</v>
      </c>
      <c r="C1637" s="32" t="s">
        <v>58</v>
      </c>
      <c r="D1637" s="32" t="s">
        <v>59</v>
      </c>
      <c r="E1637" s="32" t="s">
        <v>2917</v>
      </c>
      <c r="F1637" s="32" t="s">
        <v>31</v>
      </c>
      <c r="G1637" s="32" t="s">
        <v>2918</v>
      </c>
      <c r="H1637" s="33">
        <v>48</v>
      </c>
      <c r="I1637" s="33">
        <v>300</v>
      </c>
      <c r="J1637" s="33">
        <v>300</v>
      </c>
      <c r="K1637" s="32" t="s">
        <v>2919</v>
      </c>
      <c r="L1637" s="32" t="s">
        <v>63</v>
      </c>
      <c r="M1637" s="32" t="s">
        <v>2920</v>
      </c>
      <c r="N1637" s="33">
        <v>4</v>
      </c>
      <c r="O1637" s="33">
        <v>24</v>
      </c>
      <c r="P1637" s="33">
        <v>6</v>
      </c>
      <c r="R1637" s="48">
        <f>IF(IFERROR(VLOOKUP(E1637,Planif!$B:$B,1,FALSE),1)=1,1,"")</f>
        <v>1</v>
      </c>
    </row>
    <row r="1638" spans="1:18" x14ac:dyDescent="0.2">
      <c r="A1638" s="35">
        <v>44135</v>
      </c>
      <c r="B1638" s="32" t="s">
        <v>2916</v>
      </c>
      <c r="C1638" s="32" t="s">
        <v>58</v>
      </c>
      <c r="D1638" s="32" t="s">
        <v>59</v>
      </c>
      <c r="E1638" s="32" t="s">
        <v>2917</v>
      </c>
      <c r="F1638" s="32" t="s">
        <v>31</v>
      </c>
      <c r="G1638" s="32" t="s">
        <v>2918</v>
      </c>
      <c r="H1638" s="33">
        <v>48</v>
      </c>
      <c r="I1638" s="33">
        <v>300</v>
      </c>
      <c r="J1638" s="33">
        <v>300</v>
      </c>
      <c r="K1638" s="32" t="s">
        <v>2919</v>
      </c>
      <c r="L1638" s="32" t="s">
        <v>63</v>
      </c>
      <c r="M1638" s="32" t="s">
        <v>2920</v>
      </c>
      <c r="N1638" s="33">
        <v>4</v>
      </c>
      <c r="O1638" s="33">
        <v>24</v>
      </c>
      <c r="P1638" s="33">
        <v>6</v>
      </c>
      <c r="R1638" s="48">
        <f>IF(IFERROR(VLOOKUP(E1638,Planif!$B:$B,1,FALSE),1)=1,1,"")</f>
        <v>1</v>
      </c>
    </row>
    <row r="1639" spans="1:18" x14ac:dyDescent="0.2">
      <c r="A1639" s="35">
        <v>44135</v>
      </c>
      <c r="B1639" s="32" t="s">
        <v>2896</v>
      </c>
      <c r="C1639" s="32" t="s">
        <v>58</v>
      </c>
      <c r="D1639" s="32" t="s">
        <v>59</v>
      </c>
      <c r="E1639" s="32" t="s">
        <v>2917</v>
      </c>
      <c r="F1639" s="32" t="s">
        <v>31</v>
      </c>
      <c r="G1639" s="32" t="s">
        <v>2898</v>
      </c>
      <c r="H1639" s="33">
        <v>48</v>
      </c>
      <c r="I1639" s="33">
        <v>300</v>
      </c>
      <c r="J1639" s="33">
        <v>300</v>
      </c>
      <c r="K1639" s="32" t="s">
        <v>2899</v>
      </c>
      <c r="L1639" s="32" t="s">
        <v>63</v>
      </c>
      <c r="M1639" s="32" t="s">
        <v>2900</v>
      </c>
      <c r="N1639" s="33">
        <v>4</v>
      </c>
      <c r="O1639" s="33">
        <v>24</v>
      </c>
      <c r="P1639" s="33">
        <v>6</v>
      </c>
      <c r="R1639" s="48">
        <f>IF(IFERROR(VLOOKUP(E1639,Planif!$B:$B,1,FALSE),1)=1,1,"")</f>
        <v>1</v>
      </c>
    </row>
    <row r="1640" spans="1:18" x14ac:dyDescent="0.2">
      <c r="A1640" s="35">
        <v>44135</v>
      </c>
      <c r="B1640" s="32" t="s">
        <v>8247</v>
      </c>
      <c r="C1640" s="32" t="s">
        <v>58</v>
      </c>
      <c r="D1640" s="32" t="s">
        <v>59</v>
      </c>
      <c r="E1640" s="32" t="s">
        <v>2917</v>
      </c>
      <c r="F1640" s="32" t="s">
        <v>31</v>
      </c>
      <c r="G1640" s="32" t="s">
        <v>8249</v>
      </c>
      <c r="H1640" s="33">
        <v>48</v>
      </c>
      <c r="I1640" s="33">
        <v>300</v>
      </c>
      <c r="J1640" s="33">
        <v>300</v>
      </c>
      <c r="K1640" s="32" t="s">
        <v>8250</v>
      </c>
      <c r="L1640" s="32" t="s">
        <v>63</v>
      </c>
      <c r="M1640" s="32" t="s">
        <v>8251</v>
      </c>
      <c r="N1640" s="33">
        <v>4</v>
      </c>
      <c r="O1640" s="33">
        <v>24</v>
      </c>
      <c r="P1640" s="33">
        <v>6</v>
      </c>
      <c r="R1640" s="48">
        <f>IF(IFERROR(VLOOKUP(E1640,Planif!$B:$B,1,FALSE),1)=1,1,"")</f>
        <v>1</v>
      </c>
    </row>
    <row r="1641" spans="1:18" x14ac:dyDescent="0.2">
      <c r="A1641" s="35">
        <v>44135</v>
      </c>
      <c r="B1641" s="32" t="s">
        <v>2916</v>
      </c>
      <c r="C1641" s="32" t="s">
        <v>58</v>
      </c>
      <c r="D1641" s="32" t="s">
        <v>59</v>
      </c>
      <c r="E1641" s="32" t="s">
        <v>2917</v>
      </c>
      <c r="F1641" s="32" t="s">
        <v>31</v>
      </c>
      <c r="G1641" s="32" t="s">
        <v>2918</v>
      </c>
      <c r="H1641" s="33">
        <v>48</v>
      </c>
      <c r="I1641" s="33">
        <v>300</v>
      </c>
      <c r="J1641" s="33">
        <v>300</v>
      </c>
      <c r="K1641" s="32" t="s">
        <v>2919</v>
      </c>
      <c r="L1641" s="32" t="s">
        <v>63</v>
      </c>
      <c r="M1641" s="32" t="s">
        <v>2920</v>
      </c>
      <c r="N1641" s="33">
        <v>4</v>
      </c>
      <c r="O1641" s="33">
        <v>24</v>
      </c>
      <c r="P1641" s="33">
        <v>6</v>
      </c>
      <c r="R1641" s="48">
        <f>IF(IFERROR(VLOOKUP(E1641,Planif!$B:$B,1,FALSE),1)=1,1,"")</f>
        <v>1</v>
      </c>
    </row>
    <row r="1642" spans="1:18" x14ac:dyDescent="0.2">
      <c r="A1642" s="35">
        <v>44135</v>
      </c>
      <c r="B1642" s="32" t="s">
        <v>2921</v>
      </c>
      <c r="C1642" s="32" t="s">
        <v>58</v>
      </c>
      <c r="D1642" s="32" t="s">
        <v>59</v>
      </c>
      <c r="E1642" s="32" t="s">
        <v>2922</v>
      </c>
      <c r="F1642" s="32" t="s">
        <v>31</v>
      </c>
      <c r="G1642" s="32" t="s">
        <v>2923</v>
      </c>
      <c r="H1642" s="33">
        <v>48</v>
      </c>
      <c r="I1642" s="33">
        <v>300</v>
      </c>
      <c r="J1642" s="33">
        <v>300</v>
      </c>
      <c r="K1642" s="32" t="s">
        <v>2924</v>
      </c>
      <c r="L1642" s="32" t="s">
        <v>63</v>
      </c>
      <c r="M1642" s="32" t="s">
        <v>2925</v>
      </c>
      <c r="N1642" s="33">
        <v>4</v>
      </c>
      <c r="O1642" s="33">
        <v>24</v>
      </c>
      <c r="P1642" s="33">
        <v>6</v>
      </c>
      <c r="R1642" s="48">
        <f>IF(IFERROR(VLOOKUP(E1642,Planif!$B:$B,1,FALSE),1)=1,1,"")</f>
        <v>1</v>
      </c>
    </row>
    <row r="1643" spans="1:18" x14ac:dyDescent="0.2">
      <c r="A1643" s="35">
        <v>44135</v>
      </c>
      <c r="B1643" s="32" t="s">
        <v>2921</v>
      </c>
      <c r="C1643" s="32" t="s">
        <v>58</v>
      </c>
      <c r="D1643" s="32" t="s">
        <v>59</v>
      </c>
      <c r="E1643" s="32" t="s">
        <v>2922</v>
      </c>
      <c r="F1643" s="32" t="s">
        <v>31</v>
      </c>
      <c r="G1643" s="32" t="s">
        <v>2923</v>
      </c>
      <c r="H1643" s="33">
        <v>48</v>
      </c>
      <c r="I1643" s="33">
        <v>300</v>
      </c>
      <c r="J1643" s="33">
        <v>300</v>
      </c>
      <c r="K1643" s="32" t="s">
        <v>2924</v>
      </c>
      <c r="L1643" s="32" t="s">
        <v>63</v>
      </c>
      <c r="M1643" s="32" t="s">
        <v>2925</v>
      </c>
      <c r="N1643" s="33">
        <v>4</v>
      </c>
      <c r="O1643" s="33">
        <v>24</v>
      </c>
      <c r="P1643" s="33">
        <v>6</v>
      </c>
      <c r="R1643" s="48">
        <f>IF(IFERROR(VLOOKUP(E1643,Planif!$B:$B,1,FALSE),1)=1,1,"")</f>
        <v>1</v>
      </c>
    </row>
    <row r="1644" spans="1:18" x14ac:dyDescent="0.2">
      <c r="A1644" s="35">
        <v>44135</v>
      </c>
      <c r="B1644" s="32" t="s">
        <v>2901</v>
      </c>
      <c r="C1644" s="32" t="s">
        <v>58</v>
      </c>
      <c r="D1644" s="32" t="s">
        <v>59</v>
      </c>
      <c r="E1644" s="32" t="s">
        <v>2922</v>
      </c>
      <c r="F1644" s="32" t="s">
        <v>31</v>
      </c>
      <c r="G1644" s="32" t="s">
        <v>2903</v>
      </c>
      <c r="H1644" s="33">
        <v>48</v>
      </c>
      <c r="I1644" s="33">
        <v>300</v>
      </c>
      <c r="J1644" s="33">
        <v>300</v>
      </c>
      <c r="K1644" s="32" t="s">
        <v>2904</v>
      </c>
      <c r="L1644" s="32" t="s">
        <v>63</v>
      </c>
      <c r="M1644" s="32" t="s">
        <v>2905</v>
      </c>
      <c r="N1644" s="33">
        <v>4</v>
      </c>
      <c r="O1644" s="33">
        <v>24</v>
      </c>
      <c r="P1644" s="33">
        <v>6</v>
      </c>
      <c r="R1644" s="48">
        <f>IF(IFERROR(VLOOKUP(E1644,Planif!$B:$B,1,FALSE),1)=1,1,"")</f>
        <v>1</v>
      </c>
    </row>
    <row r="1645" spans="1:18" x14ac:dyDescent="0.2">
      <c r="A1645" s="35">
        <v>44135</v>
      </c>
      <c r="B1645" s="32" t="s">
        <v>8252</v>
      </c>
      <c r="C1645" s="32" t="s">
        <v>58</v>
      </c>
      <c r="D1645" s="32" t="s">
        <v>59</v>
      </c>
      <c r="E1645" s="32" t="s">
        <v>2922</v>
      </c>
      <c r="F1645" s="32" t="s">
        <v>31</v>
      </c>
      <c r="G1645" s="32" t="s">
        <v>8254</v>
      </c>
      <c r="H1645" s="33">
        <v>48</v>
      </c>
      <c r="I1645" s="33">
        <v>300</v>
      </c>
      <c r="J1645" s="33">
        <v>300</v>
      </c>
      <c r="K1645" s="32" t="s">
        <v>8255</v>
      </c>
      <c r="L1645" s="32" t="s">
        <v>63</v>
      </c>
      <c r="M1645" s="32" t="s">
        <v>8256</v>
      </c>
      <c r="N1645" s="33">
        <v>4</v>
      </c>
      <c r="O1645" s="33">
        <v>24</v>
      </c>
      <c r="P1645" s="33">
        <v>6</v>
      </c>
      <c r="R1645" s="48">
        <f>IF(IFERROR(VLOOKUP(E1645,Planif!$B:$B,1,FALSE),1)=1,1,"")</f>
        <v>1</v>
      </c>
    </row>
    <row r="1646" spans="1:18" x14ac:dyDescent="0.2">
      <c r="A1646" s="35">
        <v>44135</v>
      </c>
      <c r="B1646" s="32" t="s">
        <v>2921</v>
      </c>
      <c r="C1646" s="32" t="s">
        <v>58</v>
      </c>
      <c r="D1646" s="32" t="s">
        <v>59</v>
      </c>
      <c r="E1646" s="32" t="s">
        <v>2922</v>
      </c>
      <c r="F1646" s="32" t="s">
        <v>31</v>
      </c>
      <c r="G1646" s="32" t="s">
        <v>2923</v>
      </c>
      <c r="H1646" s="33">
        <v>48</v>
      </c>
      <c r="I1646" s="33">
        <v>300</v>
      </c>
      <c r="J1646" s="33">
        <v>300</v>
      </c>
      <c r="K1646" s="32" t="s">
        <v>2924</v>
      </c>
      <c r="L1646" s="32" t="s">
        <v>63</v>
      </c>
      <c r="M1646" s="32" t="s">
        <v>2925</v>
      </c>
      <c r="N1646" s="33">
        <v>4</v>
      </c>
      <c r="O1646" s="33">
        <v>24</v>
      </c>
      <c r="P1646" s="33">
        <v>6</v>
      </c>
      <c r="R1646" s="48">
        <f>IF(IFERROR(VLOOKUP(E1646,Planif!$B:$B,1,FALSE),1)=1,1,"")</f>
        <v>1</v>
      </c>
    </row>
    <row r="1647" spans="1:18" x14ac:dyDescent="0.2">
      <c r="A1647" s="35">
        <v>44135</v>
      </c>
      <c r="B1647" s="32" t="s">
        <v>2926</v>
      </c>
      <c r="C1647" s="32" t="s">
        <v>58</v>
      </c>
      <c r="D1647" s="32" t="s">
        <v>59</v>
      </c>
      <c r="E1647" s="32" t="s">
        <v>2927</v>
      </c>
      <c r="F1647" s="32" t="s">
        <v>31</v>
      </c>
      <c r="G1647" s="32" t="s">
        <v>2928</v>
      </c>
      <c r="H1647" s="33">
        <v>48</v>
      </c>
      <c r="I1647" s="33">
        <v>300</v>
      </c>
      <c r="J1647" s="33">
        <v>300</v>
      </c>
      <c r="K1647" s="32" t="s">
        <v>2929</v>
      </c>
      <c r="L1647" s="32" t="s">
        <v>63</v>
      </c>
      <c r="M1647" s="32" t="s">
        <v>2930</v>
      </c>
      <c r="N1647" s="33">
        <v>4</v>
      </c>
      <c r="O1647" s="33">
        <v>24</v>
      </c>
      <c r="P1647" s="33">
        <v>6</v>
      </c>
      <c r="R1647" s="48">
        <f>IF(IFERROR(VLOOKUP(E1647,Planif!$B:$B,1,FALSE),1)=1,1,"")</f>
        <v>1</v>
      </c>
    </row>
    <row r="1648" spans="1:18" x14ac:dyDescent="0.2">
      <c r="A1648" s="35">
        <v>44135</v>
      </c>
      <c r="B1648" s="32" t="s">
        <v>2926</v>
      </c>
      <c r="C1648" s="32" t="s">
        <v>58</v>
      </c>
      <c r="D1648" s="32" t="s">
        <v>59</v>
      </c>
      <c r="E1648" s="32" t="s">
        <v>2927</v>
      </c>
      <c r="F1648" s="32" t="s">
        <v>31</v>
      </c>
      <c r="G1648" s="32" t="s">
        <v>2928</v>
      </c>
      <c r="H1648" s="33">
        <v>48</v>
      </c>
      <c r="I1648" s="33">
        <v>300</v>
      </c>
      <c r="J1648" s="33">
        <v>300</v>
      </c>
      <c r="K1648" s="32" t="s">
        <v>2929</v>
      </c>
      <c r="L1648" s="32" t="s">
        <v>63</v>
      </c>
      <c r="M1648" s="32" t="s">
        <v>2930</v>
      </c>
      <c r="N1648" s="33">
        <v>4</v>
      </c>
      <c r="O1648" s="33">
        <v>24</v>
      </c>
      <c r="P1648" s="33">
        <v>6</v>
      </c>
      <c r="R1648" s="48">
        <f>IF(IFERROR(VLOOKUP(E1648,Planif!$B:$B,1,FALSE),1)=1,1,"")</f>
        <v>1</v>
      </c>
    </row>
    <row r="1649" spans="1:18" x14ac:dyDescent="0.2">
      <c r="A1649" s="35">
        <v>44135</v>
      </c>
      <c r="B1649" s="32" t="s">
        <v>2906</v>
      </c>
      <c r="C1649" s="32" t="s">
        <v>58</v>
      </c>
      <c r="D1649" s="32" t="s">
        <v>59</v>
      </c>
      <c r="E1649" s="32" t="s">
        <v>2927</v>
      </c>
      <c r="F1649" s="32" t="s">
        <v>31</v>
      </c>
      <c r="G1649" s="32" t="s">
        <v>2908</v>
      </c>
      <c r="H1649" s="33">
        <v>48</v>
      </c>
      <c r="I1649" s="33">
        <v>300</v>
      </c>
      <c r="J1649" s="33">
        <v>300</v>
      </c>
      <c r="K1649" s="32" t="s">
        <v>2909</v>
      </c>
      <c r="L1649" s="32" t="s">
        <v>63</v>
      </c>
      <c r="M1649" s="32" t="s">
        <v>2910</v>
      </c>
      <c r="N1649" s="33">
        <v>4</v>
      </c>
      <c r="O1649" s="33">
        <v>24</v>
      </c>
      <c r="P1649" s="33">
        <v>6</v>
      </c>
      <c r="R1649" s="48">
        <f>IF(IFERROR(VLOOKUP(E1649,Planif!$B:$B,1,FALSE),1)=1,1,"")</f>
        <v>1</v>
      </c>
    </row>
    <row r="1650" spans="1:18" x14ac:dyDescent="0.2">
      <c r="A1650" s="35">
        <v>44135</v>
      </c>
      <c r="B1650" s="32" t="s">
        <v>8257</v>
      </c>
      <c r="C1650" s="32" t="s">
        <v>58</v>
      </c>
      <c r="D1650" s="32" t="s">
        <v>59</v>
      </c>
      <c r="E1650" s="32" t="s">
        <v>2927</v>
      </c>
      <c r="F1650" s="32" t="s">
        <v>31</v>
      </c>
      <c r="G1650" s="32" t="s">
        <v>8259</v>
      </c>
      <c r="H1650" s="33">
        <v>48</v>
      </c>
      <c r="I1650" s="33">
        <v>300</v>
      </c>
      <c r="J1650" s="33">
        <v>300</v>
      </c>
      <c r="K1650" s="32" t="s">
        <v>8260</v>
      </c>
      <c r="L1650" s="32" t="s">
        <v>63</v>
      </c>
      <c r="M1650" s="32" t="s">
        <v>8261</v>
      </c>
      <c r="N1650" s="33">
        <v>4</v>
      </c>
      <c r="O1650" s="33">
        <v>24</v>
      </c>
      <c r="P1650" s="33">
        <v>6</v>
      </c>
      <c r="R1650" s="48">
        <f>IF(IFERROR(VLOOKUP(E1650,Planif!$B:$B,1,FALSE),1)=1,1,"")</f>
        <v>1</v>
      </c>
    </row>
    <row r="1651" spans="1:18" x14ac:dyDescent="0.2">
      <c r="A1651" s="35">
        <v>44135</v>
      </c>
      <c r="B1651" s="32" t="s">
        <v>2926</v>
      </c>
      <c r="C1651" s="32" t="s">
        <v>58</v>
      </c>
      <c r="D1651" s="32" t="s">
        <v>59</v>
      </c>
      <c r="E1651" s="32" t="s">
        <v>2927</v>
      </c>
      <c r="F1651" s="32" t="s">
        <v>31</v>
      </c>
      <c r="G1651" s="32" t="s">
        <v>2928</v>
      </c>
      <c r="H1651" s="33">
        <v>48</v>
      </c>
      <c r="I1651" s="33">
        <v>300</v>
      </c>
      <c r="J1651" s="33">
        <v>300</v>
      </c>
      <c r="K1651" s="32" t="s">
        <v>2929</v>
      </c>
      <c r="L1651" s="32" t="s">
        <v>63</v>
      </c>
      <c r="M1651" s="32" t="s">
        <v>2930</v>
      </c>
      <c r="N1651" s="33">
        <v>4</v>
      </c>
      <c r="O1651" s="33">
        <v>24</v>
      </c>
      <c r="P1651" s="33">
        <v>6</v>
      </c>
      <c r="R1651" s="48">
        <f>IF(IFERROR(VLOOKUP(E1651,Planif!$B:$B,1,FALSE),1)=1,1,"")</f>
        <v>1</v>
      </c>
    </row>
    <row r="1652" spans="1:18" x14ac:dyDescent="0.2">
      <c r="A1652" s="35">
        <v>44135</v>
      </c>
      <c r="B1652" s="32" t="s">
        <v>2931</v>
      </c>
      <c r="C1652" s="32" t="s">
        <v>58</v>
      </c>
      <c r="D1652" s="32" t="s">
        <v>59</v>
      </c>
      <c r="E1652" s="32" t="s">
        <v>2932</v>
      </c>
      <c r="F1652" s="32" t="s">
        <v>31</v>
      </c>
      <c r="G1652" s="32" t="s">
        <v>2933</v>
      </c>
      <c r="H1652" s="33">
        <v>48</v>
      </c>
      <c r="I1652" s="33">
        <v>300</v>
      </c>
      <c r="J1652" s="33">
        <v>300</v>
      </c>
      <c r="K1652" s="32" t="s">
        <v>2934</v>
      </c>
      <c r="L1652" s="32" t="s">
        <v>63</v>
      </c>
      <c r="M1652" s="32" t="s">
        <v>2935</v>
      </c>
      <c r="N1652" s="33">
        <v>4</v>
      </c>
      <c r="O1652" s="33">
        <v>24</v>
      </c>
      <c r="P1652" s="33">
        <v>6</v>
      </c>
      <c r="R1652" s="48">
        <f>IF(IFERROR(VLOOKUP(E1652,Planif!$B:$B,1,FALSE),1)=1,1,"")</f>
        <v>1</v>
      </c>
    </row>
    <row r="1653" spans="1:18" x14ac:dyDescent="0.2">
      <c r="A1653" s="35">
        <v>44135</v>
      </c>
      <c r="B1653" s="32" t="s">
        <v>2931</v>
      </c>
      <c r="C1653" s="32" t="s">
        <v>58</v>
      </c>
      <c r="D1653" s="32" t="s">
        <v>59</v>
      </c>
      <c r="E1653" s="32" t="s">
        <v>2932</v>
      </c>
      <c r="F1653" s="32" t="s">
        <v>31</v>
      </c>
      <c r="G1653" s="32" t="s">
        <v>2933</v>
      </c>
      <c r="H1653" s="33">
        <v>48</v>
      </c>
      <c r="I1653" s="33">
        <v>300</v>
      </c>
      <c r="J1653" s="33">
        <v>300</v>
      </c>
      <c r="K1653" s="32" t="s">
        <v>2934</v>
      </c>
      <c r="L1653" s="32" t="s">
        <v>63</v>
      </c>
      <c r="M1653" s="32" t="s">
        <v>2935</v>
      </c>
      <c r="N1653" s="33">
        <v>4</v>
      </c>
      <c r="O1653" s="33">
        <v>24</v>
      </c>
      <c r="P1653" s="33">
        <v>6</v>
      </c>
      <c r="R1653" s="48">
        <f>IF(IFERROR(VLOOKUP(E1653,Planif!$B:$B,1,FALSE),1)=1,1,"")</f>
        <v>1</v>
      </c>
    </row>
    <row r="1654" spans="1:18" x14ac:dyDescent="0.2">
      <c r="A1654" s="35">
        <v>44135</v>
      </c>
      <c r="B1654" s="32" t="s">
        <v>2911</v>
      </c>
      <c r="C1654" s="32" t="s">
        <v>58</v>
      </c>
      <c r="D1654" s="32" t="s">
        <v>59</v>
      </c>
      <c r="E1654" s="32" t="s">
        <v>2932</v>
      </c>
      <c r="F1654" s="32" t="s">
        <v>31</v>
      </c>
      <c r="G1654" s="32" t="s">
        <v>2913</v>
      </c>
      <c r="H1654" s="33">
        <v>48</v>
      </c>
      <c r="I1654" s="33">
        <v>300</v>
      </c>
      <c r="J1654" s="33">
        <v>300</v>
      </c>
      <c r="K1654" s="32" t="s">
        <v>2914</v>
      </c>
      <c r="L1654" s="32" t="s">
        <v>63</v>
      </c>
      <c r="M1654" s="32" t="s">
        <v>2915</v>
      </c>
      <c r="N1654" s="33">
        <v>4</v>
      </c>
      <c r="O1654" s="33">
        <v>24</v>
      </c>
      <c r="P1654" s="33">
        <v>6</v>
      </c>
      <c r="R1654" s="48">
        <f>IF(IFERROR(VLOOKUP(E1654,Planif!$B:$B,1,FALSE),1)=1,1,"")</f>
        <v>1</v>
      </c>
    </row>
    <row r="1655" spans="1:18" x14ac:dyDescent="0.2">
      <c r="A1655" s="35">
        <v>44135</v>
      </c>
      <c r="B1655" s="32" t="s">
        <v>8262</v>
      </c>
      <c r="C1655" s="32" t="s">
        <v>58</v>
      </c>
      <c r="D1655" s="32" t="s">
        <v>59</v>
      </c>
      <c r="E1655" s="32" t="s">
        <v>2932</v>
      </c>
      <c r="F1655" s="32" t="s">
        <v>31</v>
      </c>
      <c r="G1655" s="32" t="s">
        <v>8264</v>
      </c>
      <c r="H1655" s="33">
        <v>48</v>
      </c>
      <c r="I1655" s="33">
        <v>300</v>
      </c>
      <c r="J1655" s="33">
        <v>300</v>
      </c>
      <c r="K1655" s="32" t="s">
        <v>8265</v>
      </c>
      <c r="L1655" s="32" t="s">
        <v>63</v>
      </c>
      <c r="M1655" s="32" t="s">
        <v>8266</v>
      </c>
      <c r="N1655" s="33">
        <v>4</v>
      </c>
      <c r="O1655" s="33">
        <v>24</v>
      </c>
      <c r="P1655" s="33">
        <v>6</v>
      </c>
      <c r="R1655" s="48">
        <f>IF(IFERROR(VLOOKUP(E1655,Planif!$B:$B,1,FALSE),1)=1,1,"")</f>
        <v>1</v>
      </c>
    </row>
    <row r="1656" spans="1:18" x14ac:dyDescent="0.2">
      <c r="A1656" s="35">
        <v>44135</v>
      </c>
      <c r="B1656" s="32" t="s">
        <v>2931</v>
      </c>
      <c r="C1656" s="32" t="s">
        <v>58</v>
      </c>
      <c r="D1656" s="32" t="s">
        <v>59</v>
      </c>
      <c r="E1656" s="32" t="s">
        <v>2932</v>
      </c>
      <c r="F1656" s="32" t="s">
        <v>31</v>
      </c>
      <c r="G1656" s="32" t="s">
        <v>2933</v>
      </c>
      <c r="H1656" s="33">
        <v>48</v>
      </c>
      <c r="I1656" s="33">
        <v>300</v>
      </c>
      <c r="J1656" s="33">
        <v>300</v>
      </c>
      <c r="K1656" s="32" t="s">
        <v>2934</v>
      </c>
      <c r="L1656" s="32" t="s">
        <v>63</v>
      </c>
      <c r="M1656" s="32" t="s">
        <v>2935</v>
      </c>
      <c r="N1656" s="33">
        <v>4</v>
      </c>
      <c r="O1656" s="33">
        <v>24</v>
      </c>
      <c r="P1656" s="33">
        <v>6</v>
      </c>
      <c r="R1656" s="48">
        <f>IF(IFERROR(VLOOKUP(E1656,Planif!$B:$B,1,FALSE),1)=1,1,"")</f>
        <v>1</v>
      </c>
    </row>
    <row r="1657" spans="1:18" x14ac:dyDescent="0.2">
      <c r="A1657" s="35">
        <v>44135</v>
      </c>
      <c r="B1657" s="32" t="s">
        <v>2936</v>
      </c>
      <c r="C1657" s="32" t="s">
        <v>58</v>
      </c>
      <c r="D1657" s="32" t="s">
        <v>59</v>
      </c>
      <c r="E1657" s="32" t="s">
        <v>2937</v>
      </c>
      <c r="F1657" s="32" t="s">
        <v>31</v>
      </c>
      <c r="G1657" s="32" t="s">
        <v>2938</v>
      </c>
      <c r="H1657" s="33">
        <v>48</v>
      </c>
      <c r="I1657" s="33">
        <v>300</v>
      </c>
      <c r="J1657" s="33">
        <v>300</v>
      </c>
      <c r="K1657" s="32" t="s">
        <v>2939</v>
      </c>
      <c r="L1657" s="32" t="s">
        <v>63</v>
      </c>
      <c r="M1657" s="32" t="s">
        <v>2940</v>
      </c>
      <c r="N1657" s="33">
        <v>4</v>
      </c>
      <c r="O1657" s="33">
        <v>24</v>
      </c>
      <c r="P1657" s="33">
        <v>6</v>
      </c>
      <c r="R1657" s="48">
        <f>IF(IFERROR(VLOOKUP(E1657,Planif!$B:$B,1,FALSE),1)=1,1,"")</f>
        <v>1</v>
      </c>
    </row>
    <row r="1658" spans="1:18" x14ac:dyDescent="0.2">
      <c r="A1658" s="35">
        <v>44135</v>
      </c>
      <c r="B1658" s="32" t="s">
        <v>2936</v>
      </c>
      <c r="C1658" s="32" t="s">
        <v>58</v>
      </c>
      <c r="D1658" s="32" t="s">
        <v>59</v>
      </c>
      <c r="E1658" s="32" t="s">
        <v>2937</v>
      </c>
      <c r="F1658" s="32" t="s">
        <v>31</v>
      </c>
      <c r="G1658" s="32" t="s">
        <v>2938</v>
      </c>
      <c r="H1658" s="33">
        <v>48</v>
      </c>
      <c r="I1658" s="33">
        <v>300</v>
      </c>
      <c r="J1658" s="33">
        <v>300</v>
      </c>
      <c r="K1658" s="32" t="s">
        <v>2939</v>
      </c>
      <c r="L1658" s="32" t="s">
        <v>63</v>
      </c>
      <c r="M1658" s="32" t="s">
        <v>2940</v>
      </c>
      <c r="N1658" s="33">
        <v>4</v>
      </c>
      <c r="O1658" s="33">
        <v>24</v>
      </c>
      <c r="P1658" s="33">
        <v>6</v>
      </c>
      <c r="R1658" s="48">
        <f>IF(IFERROR(VLOOKUP(E1658,Planif!$B:$B,1,FALSE),1)=1,1,"")</f>
        <v>1</v>
      </c>
    </row>
    <row r="1659" spans="1:18" x14ac:dyDescent="0.2">
      <c r="A1659" s="35">
        <v>44135</v>
      </c>
      <c r="B1659" s="32" t="s">
        <v>2916</v>
      </c>
      <c r="C1659" s="32" t="s">
        <v>58</v>
      </c>
      <c r="D1659" s="32" t="s">
        <v>59</v>
      </c>
      <c r="E1659" s="32" t="s">
        <v>2937</v>
      </c>
      <c r="F1659" s="32" t="s">
        <v>31</v>
      </c>
      <c r="G1659" s="32" t="s">
        <v>2918</v>
      </c>
      <c r="H1659" s="33">
        <v>48</v>
      </c>
      <c r="I1659" s="33">
        <v>300</v>
      </c>
      <c r="J1659" s="33">
        <v>300</v>
      </c>
      <c r="K1659" s="32" t="s">
        <v>2919</v>
      </c>
      <c r="L1659" s="32" t="s">
        <v>63</v>
      </c>
      <c r="M1659" s="32" t="s">
        <v>2920</v>
      </c>
      <c r="N1659" s="33">
        <v>4</v>
      </c>
      <c r="O1659" s="33">
        <v>24</v>
      </c>
      <c r="P1659" s="33">
        <v>6</v>
      </c>
      <c r="R1659" s="48">
        <f>IF(IFERROR(VLOOKUP(E1659,Planif!$B:$B,1,FALSE),1)=1,1,"")</f>
        <v>1</v>
      </c>
    </row>
    <row r="1660" spans="1:18" x14ac:dyDescent="0.2">
      <c r="A1660" s="35">
        <v>44135</v>
      </c>
      <c r="B1660" s="32" t="s">
        <v>8267</v>
      </c>
      <c r="C1660" s="32" t="s">
        <v>58</v>
      </c>
      <c r="D1660" s="32" t="s">
        <v>59</v>
      </c>
      <c r="E1660" s="32" t="s">
        <v>2937</v>
      </c>
      <c r="F1660" s="32" t="s">
        <v>31</v>
      </c>
      <c r="G1660" s="32" t="s">
        <v>8269</v>
      </c>
      <c r="H1660" s="33">
        <v>48</v>
      </c>
      <c r="I1660" s="33">
        <v>300</v>
      </c>
      <c r="J1660" s="33">
        <v>300</v>
      </c>
      <c r="K1660" s="32" t="s">
        <v>8270</v>
      </c>
      <c r="L1660" s="32" t="s">
        <v>63</v>
      </c>
      <c r="M1660" s="32" t="s">
        <v>8271</v>
      </c>
      <c r="N1660" s="33">
        <v>4</v>
      </c>
      <c r="O1660" s="33">
        <v>24</v>
      </c>
      <c r="P1660" s="33">
        <v>6</v>
      </c>
      <c r="R1660" s="48">
        <f>IF(IFERROR(VLOOKUP(E1660,Planif!$B:$B,1,FALSE),1)=1,1,"")</f>
        <v>1</v>
      </c>
    </row>
    <row r="1661" spans="1:18" x14ac:dyDescent="0.2">
      <c r="A1661" s="35">
        <v>44135</v>
      </c>
      <c r="B1661" s="32" t="s">
        <v>2936</v>
      </c>
      <c r="C1661" s="32" t="s">
        <v>58</v>
      </c>
      <c r="D1661" s="32" t="s">
        <v>59</v>
      </c>
      <c r="E1661" s="32" t="s">
        <v>2937</v>
      </c>
      <c r="F1661" s="32" t="s">
        <v>31</v>
      </c>
      <c r="G1661" s="32" t="s">
        <v>2938</v>
      </c>
      <c r="H1661" s="33">
        <v>48</v>
      </c>
      <c r="I1661" s="33">
        <v>300</v>
      </c>
      <c r="J1661" s="33">
        <v>300</v>
      </c>
      <c r="K1661" s="32" t="s">
        <v>2939</v>
      </c>
      <c r="L1661" s="32" t="s">
        <v>63</v>
      </c>
      <c r="M1661" s="32" t="s">
        <v>2940</v>
      </c>
      <c r="N1661" s="33">
        <v>4</v>
      </c>
      <c r="O1661" s="33">
        <v>24</v>
      </c>
      <c r="P1661" s="33">
        <v>6</v>
      </c>
      <c r="R1661" s="48">
        <f>IF(IFERROR(VLOOKUP(E1661,Planif!$B:$B,1,FALSE),1)=1,1,"")</f>
        <v>1</v>
      </c>
    </row>
    <row r="1662" spans="1:18" x14ac:dyDescent="0.2">
      <c r="A1662" s="35">
        <v>44135</v>
      </c>
      <c r="B1662" s="32" t="s">
        <v>2941</v>
      </c>
      <c r="C1662" s="32" t="s">
        <v>58</v>
      </c>
      <c r="D1662" s="32" t="s">
        <v>59</v>
      </c>
      <c r="E1662" s="32" t="s">
        <v>2942</v>
      </c>
      <c r="F1662" s="32" t="s">
        <v>31</v>
      </c>
      <c r="G1662" s="32" t="s">
        <v>2943</v>
      </c>
      <c r="H1662" s="33">
        <v>48</v>
      </c>
      <c r="I1662" s="33">
        <v>300</v>
      </c>
      <c r="J1662" s="33">
        <v>300</v>
      </c>
      <c r="K1662" s="32" t="s">
        <v>2944</v>
      </c>
      <c r="L1662" s="32" t="s">
        <v>63</v>
      </c>
      <c r="M1662" s="32" t="s">
        <v>2945</v>
      </c>
      <c r="N1662" s="33">
        <v>4</v>
      </c>
      <c r="O1662" s="33">
        <v>24</v>
      </c>
      <c r="P1662" s="33">
        <v>6</v>
      </c>
      <c r="R1662" s="48">
        <f>IF(IFERROR(VLOOKUP(E1662,Planif!$B:$B,1,FALSE),1)=1,1,"")</f>
        <v>1</v>
      </c>
    </row>
    <row r="1663" spans="1:18" x14ac:dyDescent="0.2">
      <c r="A1663" s="35">
        <v>44135</v>
      </c>
      <c r="B1663" s="32" t="s">
        <v>2941</v>
      </c>
      <c r="C1663" s="32" t="s">
        <v>58</v>
      </c>
      <c r="D1663" s="32" t="s">
        <v>59</v>
      </c>
      <c r="E1663" s="32" t="s">
        <v>2942</v>
      </c>
      <c r="F1663" s="32" t="s">
        <v>31</v>
      </c>
      <c r="G1663" s="32" t="s">
        <v>2943</v>
      </c>
      <c r="H1663" s="33">
        <v>48</v>
      </c>
      <c r="I1663" s="33">
        <v>300</v>
      </c>
      <c r="J1663" s="33">
        <v>300</v>
      </c>
      <c r="K1663" s="32" t="s">
        <v>2944</v>
      </c>
      <c r="L1663" s="32" t="s">
        <v>63</v>
      </c>
      <c r="M1663" s="32" t="s">
        <v>2945</v>
      </c>
      <c r="N1663" s="33">
        <v>4</v>
      </c>
      <c r="O1663" s="33">
        <v>24</v>
      </c>
      <c r="P1663" s="33">
        <v>6</v>
      </c>
      <c r="R1663" s="48">
        <f>IF(IFERROR(VLOOKUP(E1663,Planif!$B:$B,1,FALSE),1)=1,1,"")</f>
        <v>1</v>
      </c>
    </row>
    <row r="1664" spans="1:18" x14ac:dyDescent="0.2">
      <c r="A1664" s="35">
        <v>44135</v>
      </c>
      <c r="B1664" s="32" t="s">
        <v>2921</v>
      </c>
      <c r="C1664" s="32" t="s">
        <v>58</v>
      </c>
      <c r="D1664" s="32" t="s">
        <v>59</v>
      </c>
      <c r="E1664" s="32" t="s">
        <v>2942</v>
      </c>
      <c r="F1664" s="32" t="s">
        <v>31</v>
      </c>
      <c r="G1664" s="32" t="s">
        <v>2923</v>
      </c>
      <c r="H1664" s="33">
        <v>48</v>
      </c>
      <c r="I1664" s="33">
        <v>300</v>
      </c>
      <c r="J1664" s="33">
        <v>300</v>
      </c>
      <c r="K1664" s="32" t="s">
        <v>2924</v>
      </c>
      <c r="L1664" s="32" t="s">
        <v>63</v>
      </c>
      <c r="M1664" s="32" t="s">
        <v>2925</v>
      </c>
      <c r="N1664" s="33">
        <v>4</v>
      </c>
      <c r="O1664" s="33">
        <v>24</v>
      </c>
      <c r="P1664" s="33">
        <v>6</v>
      </c>
      <c r="R1664" s="48">
        <f>IF(IFERROR(VLOOKUP(E1664,Planif!$B:$B,1,FALSE),1)=1,1,"")</f>
        <v>1</v>
      </c>
    </row>
    <row r="1665" spans="1:18" x14ac:dyDescent="0.2">
      <c r="A1665" s="35">
        <v>44135</v>
      </c>
      <c r="B1665" s="32" t="s">
        <v>8272</v>
      </c>
      <c r="C1665" s="32" t="s">
        <v>58</v>
      </c>
      <c r="D1665" s="32" t="s">
        <v>59</v>
      </c>
      <c r="E1665" s="32" t="s">
        <v>2942</v>
      </c>
      <c r="F1665" s="32" t="s">
        <v>31</v>
      </c>
      <c r="G1665" s="32" t="s">
        <v>8274</v>
      </c>
      <c r="H1665" s="33">
        <v>48</v>
      </c>
      <c r="I1665" s="33">
        <v>300</v>
      </c>
      <c r="J1665" s="33">
        <v>300</v>
      </c>
      <c r="K1665" s="32" t="s">
        <v>8275</v>
      </c>
      <c r="L1665" s="32" t="s">
        <v>63</v>
      </c>
      <c r="M1665" s="32" t="s">
        <v>8276</v>
      </c>
      <c r="N1665" s="33">
        <v>4</v>
      </c>
      <c r="O1665" s="33">
        <v>24</v>
      </c>
      <c r="P1665" s="33">
        <v>6</v>
      </c>
      <c r="R1665" s="48">
        <f>IF(IFERROR(VLOOKUP(E1665,Planif!$B:$B,1,FALSE),1)=1,1,"")</f>
        <v>1</v>
      </c>
    </row>
    <row r="1666" spans="1:18" x14ac:dyDescent="0.2">
      <c r="A1666" s="35">
        <v>44135</v>
      </c>
      <c r="B1666" s="32" t="s">
        <v>2941</v>
      </c>
      <c r="C1666" s="32" t="s">
        <v>58</v>
      </c>
      <c r="D1666" s="32" t="s">
        <v>59</v>
      </c>
      <c r="E1666" s="32" t="s">
        <v>2942</v>
      </c>
      <c r="F1666" s="32" t="s">
        <v>31</v>
      </c>
      <c r="G1666" s="32" t="s">
        <v>2943</v>
      </c>
      <c r="H1666" s="33">
        <v>48</v>
      </c>
      <c r="I1666" s="33">
        <v>300</v>
      </c>
      <c r="J1666" s="33">
        <v>300</v>
      </c>
      <c r="K1666" s="32" t="s">
        <v>2944</v>
      </c>
      <c r="L1666" s="32" t="s">
        <v>63</v>
      </c>
      <c r="M1666" s="32" t="s">
        <v>2945</v>
      </c>
      <c r="N1666" s="33">
        <v>4</v>
      </c>
      <c r="O1666" s="33">
        <v>24</v>
      </c>
      <c r="P1666" s="33">
        <v>6</v>
      </c>
      <c r="R1666" s="48">
        <f>IF(IFERROR(VLOOKUP(E1666,Planif!$B:$B,1,FALSE),1)=1,1,"")</f>
        <v>1</v>
      </c>
    </row>
    <row r="1667" spans="1:18" x14ac:dyDescent="0.2">
      <c r="A1667" s="35">
        <v>44135</v>
      </c>
      <c r="B1667" s="32" t="s">
        <v>2946</v>
      </c>
      <c r="C1667" s="32" t="s">
        <v>58</v>
      </c>
      <c r="D1667" s="32" t="s">
        <v>59</v>
      </c>
      <c r="E1667" s="32" t="s">
        <v>2947</v>
      </c>
      <c r="F1667" s="32" t="s">
        <v>31</v>
      </c>
      <c r="G1667" s="32" t="s">
        <v>2948</v>
      </c>
      <c r="H1667" s="33">
        <v>48</v>
      </c>
      <c r="I1667" s="33">
        <v>300</v>
      </c>
      <c r="J1667" s="33">
        <v>300</v>
      </c>
      <c r="K1667" s="32" t="s">
        <v>2949</v>
      </c>
      <c r="L1667" s="32" t="s">
        <v>63</v>
      </c>
      <c r="M1667" s="32" t="s">
        <v>2950</v>
      </c>
      <c r="N1667" s="33">
        <v>4</v>
      </c>
      <c r="O1667" s="33">
        <v>24</v>
      </c>
      <c r="P1667" s="33">
        <v>6</v>
      </c>
      <c r="R1667" s="48">
        <f>IF(IFERROR(VLOOKUP(E1667,Planif!$B:$B,1,FALSE),1)=1,1,"")</f>
        <v>1</v>
      </c>
    </row>
    <row r="1668" spans="1:18" x14ac:dyDescent="0.2">
      <c r="A1668" s="35">
        <v>44135</v>
      </c>
      <c r="B1668" s="32" t="s">
        <v>2946</v>
      </c>
      <c r="C1668" s="32" t="s">
        <v>58</v>
      </c>
      <c r="D1668" s="32" t="s">
        <v>59</v>
      </c>
      <c r="E1668" s="32" t="s">
        <v>2947</v>
      </c>
      <c r="F1668" s="32" t="s">
        <v>31</v>
      </c>
      <c r="G1668" s="32" t="s">
        <v>2948</v>
      </c>
      <c r="H1668" s="33">
        <v>48</v>
      </c>
      <c r="I1668" s="33">
        <v>300</v>
      </c>
      <c r="J1668" s="33">
        <v>300</v>
      </c>
      <c r="K1668" s="32" t="s">
        <v>2949</v>
      </c>
      <c r="L1668" s="32" t="s">
        <v>63</v>
      </c>
      <c r="M1668" s="32" t="s">
        <v>2950</v>
      </c>
      <c r="N1668" s="33">
        <v>4</v>
      </c>
      <c r="O1668" s="33">
        <v>24</v>
      </c>
      <c r="P1668" s="33">
        <v>6</v>
      </c>
      <c r="R1668" s="48">
        <f>IF(IFERROR(VLOOKUP(E1668,Planif!$B:$B,1,FALSE),1)=1,1,"")</f>
        <v>1</v>
      </c>
    </row>
    <row r="1669" spans="1:18" x14ac:dyDescent="0.2">
      <c r="A1669" s="35">
        <v>44135</v>
      </c>
      <c r="B1669" s="32" t="s">
        <v>2926</v>
      </c>
      <c r="C1669" s="32" t="s">
        <v>58</v>
      </c>
      <c r="D1669" s="32" t="s">
        <v>59</v>
      </c>
      <c r="E1669" s="32" t="s">
        <v>2947</v>
      </c>
      <c r="F1669" s="32" t="s">
        <v>31</v>
      </c>
      <c r="G1669" s="32" t="s">
        <v>2928</v>
      </c>
      <c r="H1669" s="33">
        <v>48</v>
      </c>
      <c r="I1669" s="33">
        <v>300</v>
      </c>
      <c r="J1669" s="33">
        <v>300</v>
      </c>
      <c r="K1669" s="32" t="s">
        <v>2929</v>
      </c>
      <c r="L1669" s="32" t="s">
        <v>63</v>
      </c>
      <c r="M1669" s="32" t="s">
        <v>2930</v>
      </c>
      <c r="N1669" s="33">
        <v>4</v>
      </c>
      <c r="O1669" s="33">
        <v>24</v>
      </c>
      <c r="P1669" s="33">
        <v>6</v>
      </c>
      <c r="R1669" s="48">
        <f>IF(IFERROR(VLOOKUP(E1669,Planif!$B:$B,1,FALSE),1)=1,1,"")</f>
        <v>1</v>
      </c>
    </row>
    <row r="1670" spans="1:18" x14ac:dyDescent="0.2">
      <c r="A1670" s="35">
        <v>44135</v>
      </c>
      <c r="B1670" s="32" t="s">
        <v>8277</v>
      </c>
      <c r="C1670" s="32" t="s">
        <v>58</v>
      </c>
      <c r="D1670" s="32" t="s">
        <v>59</v>
      </c>
      <c r="E1670" s="32" t="s">
        <v>2947</v>
      </c>
      <c r="F1670" s="32" t="s">
        <v>31</v>
      </c>
      <c r="G1670" s="32" t="s">
        <v>8279</v>
      </c>
      <c r="H1670" s="33">
        <v>48</v>
      </c>
      <c r="I1670" s="33">
        <v>300</v>
      </c>
      <c r="J1670" s="33">
        <v>300</v>
      </c>
      <c r="K1670" s="32" t="s">
        <v>8280</v>
      </c>
      <c r="L1670" s="32" t="s">
        <v>63</v>
      </c>
      <c r="M1670" s="32" t="s">
        <v>8281</v>
      </c>
      <c r="N1670" s="33">
        <v>4</v>
      </c>
      <c r="O1670" s="33">
        <v>24</v>
      </c>
      <c r="P1670" s="33">
        <v>6</v>
      </c>
      <c r="R1670" s="48">
        <f>IF(IFERROR(VLOOKUP(E1670,Planif!$B:$B,1,FALSE),1)=1,1,"")</f>
        <v>1</v>
      </c>
    </row>
    <row r="1671" spans="1:18" x14ac:dyDescent="0.2">
      <c r="A1671" s="35">
        <v>44135</v>
      </c>
      <c r="B1671" s="32" t="s">
        <v>2946</v>
      </c>
      <c r="C1671" s="32" t="s">
        <v>58</v>
      </c>
      <c r="D1671" s="32" t="s">
        <v>59</v>
      </c>
      <c r="E1671" s="32" t="s">
        <v>2947</v>
      </c>
      <c r="F1671" s="32" t="s">
        <v>31</v>
      </c>
      <c r="G1671" s="32" t="s">
        <v>2948</v>
      </c>
      <c r="H1671" s="33">
        <v>48</v>
      </c>
      <c r="I1671" s="33">
        <v>300</v>
      </c>
      <c r="J1671" s="33">
        <v>300</v>
      </c>
      <c r="K1671" s="32" t="s">
        <v>2949</v>
      </c>
      <c r="L1671" s="32" t="s">
        <v>63</v>
      </c>
      <c r="M1671" s="32" t="s">
        <v>2950</v>
      </c>
      <c r="N1671" s="33">
        <v>4</v>
      </c>
      <c r="O1671" s="33">
        <v>24</v>
      </c>
      <c r="P1671" s="33">
        <v>6</v>
      </c>
      <c r="R1671" s="48">
        <f>IF(IFERROR(VLOOKUP(E1671,Planif!$B:$B,1,FALSE),1)=1,1,"")</f>
        <v>1</v>
      </c>
    </row>
    <row r="1672" spans="1:18" x14ac:dyDescent="0.2">
      <c r="A1672" s="35">
        <v>44135</v>
      </c>
      <c r="B1672" s="32" t="s">
        <v>104</v>
      </c>
      <c r="C1672" s="32" t="s">
        <v>58</v>
      </c>
      <c r="D1672" s="32" t="s">
        <v>59</v>
      </c>
      <c r="E1672" s="32" t="s">
        <v>105</v>
      </c>
      <c r="F1672" s="32" t="s">
        <v>31</v>
      </c>
      <c r="G1672" s="32" t="s">
        <v>106</v>
      </c>
      <c r="H1672" s="33">
        <v>48</v>
      </c>
      <c r="I1672" s="33">
        <v>300</v>
      </c>
      <c r="J1672" s="33">
        <v>300</v>
      </c>
      <c r="K1672" s="32" t="s">
        <v>107</v>
      </c>
      <c r="L1672" s="32" t="s">
        <v>63</v>
      </c>
      <c r="M1672" s="32" t="s">
        <v>108</v>
      </c>
      <c r="N1672" s="33">
        <v>4</v>
      </c>
      <c r="O1672" s="33">
        <v>24</v>
      </c>
      <c r="P1672" s="33">
        <v>6</v>
      </c>
      <c r="R1672" s="48">
        <f>IF(IFERROR(VLOOKUP(E1672,Planif!$B:$B,1,FALSE),1)=1,1,"")</f>
        <v>1</v>
      </c>
    </row>
    <row r="1673" spans="1:18" x14ac:dyDescent="0.2">
      <c r="A1673" s="35">
        <v>44135</v>
      </c>
      <c r="B1673" s="32" t="s">
        <v>104</v>
      </c>
      <c r="C1673" s="32" t="s">
        <v>58</v>
      </c>
      <c r="D1673" s="32" t="s">
        <v>59</v>
      </c>
      <c r="E1673" s="32" t="s">
        <v>105</v>
      </c>
      <c r="F1673" s="32" t="s">
        <v>31</v>
      </c>
      <c r="G1673" s="32" t="s">
        <v>106</v>
      </c>
      <c r="H1673" s="33">
        <v>48</v>
      </c>
      <c r="I1673" s="33">
        <v>300</v>
      </c>
      <c r="J1673" s="33">
        <v>300</v>
      </c>
      <c r="K1673" s="32" t="s">
        <v>107</v>
      </c>
      <c r="L1673" s="32" t="s">
        <v>63</v>
      </c>
      <c r="M1673" s="32" t="s">
        <v>108</v>
      </c>
      <c r="N1673" s="33">
        <v>4</v>
      </c>
      <c r="O1673" s="33">
        <v>24</v>
      </c>
      <c r="P1673" s="33">
        <v>6</v>
      </c>
      <c r="R1673" s="48">
        <f>IF(IFERROR(VLOOKUP(E1673,Planif!$B:$B,1,FALSE),1)=1,1,"")</f>
        <v>1</v>
      </c>
    </row>
    <row r="1674" spans="1:18" x14ac:dyDescent="0.2">
      <c r="A1674" s="35">
        <v>44135</v>
      </c>
      <c r="B1674" s="32" t="s">
        <v>84</v>
      </c>
      <c r="C1674" s="32" t="s">
        <v>58</v>
      </c>
      <c r="D1674" s="32" t="s">
        <v>59</v>
      </c>
      <c r="E1674" s="32" t="s">
        <v>105</v>
      </c>
      <c r="F1674" s="32" t="s">
        <v>31</v>
      </c>
      <c r="G1674" s="32" t="s">
        <v>86</v>
      </c>
      <c r="H1674" s="33">
        <v>48</v>
      </c>
      <c r="I1674" s="33">
        <v>300</v>
      </c>
      <c r="J1674" s="33">
        <v>300</v>
      </c>
      <c r="K1674" s="32" t="s">
        <v>87</v>
      </c>
      <c r="L1674" s="32" t="s">
        <v>63</v>
      </c>
      <c r="M1674" s="32" t="s">
        <v>88</v>
      </c>
      <c r="N1674" s="33">
        <v>4</v>
      </c>
      <c r="O1674" s="33">
        <v>24</v>
      </c>
      <c r="P1674" s="33">
        <v>6</v>
      </c>
      <c r="R1674" s="48">
        <f>IF(IFERROR(VLOOKUP(E1674,Planif!$B:$B,1,FALSE),1)=1,1,"")</f>
        <v>1</v>
      </c>
    </row>
    <row r="1675" spans="1:18" x14ac:dyDescent="0.2">
      <c r="A1675" s="35">
        <v>44135</v>
      </c>
      <c r="B1675" s="32" t="s">
        <v>5467</v>
      </c>
      <c r="C1675" s="32" t="s">
        <v>58</v>
      </c>
      <c r="D1675" s="32" t="s">
        <v>59</v>
      </c>
      <c r="E1675" s="32" t="s">
        <v>105</v>
      </c>
      <c r="F1675" s="32" t="s">
        <v>31</v>
      </c>
      <c r="G1675" s="32" t="s">
        <v>5469</v>
      </c>
      <c r="H1675" s="33">
        <v>48</v>
      </c>
      <c r="I1675" s="33">
        <v>300</v>
      </c>
      <c r="J1675" s="33">
        <v>300</v>
      </c>
      <c r="K1675" s="32" t="s">
        <v>5470</v>
      </c>
      <c r="L1675" s="32" t="s">
        <v>63</v>
      </c>
      <c r="M1675" s="32" t="s">
        <v>5471</v>
      </c>
      <c r="N1675" s="33">
        <v>4</v>
      </c>
      <c r="O1675" s="33">
        <v>24</v>
      </c>
      <c r="P1675" s="33">
        <v>6</v>
      </c>
      <c r="R1675" s="48">
        <f>IF(IFERROR(VLOOKUP(E1675,Planif!$B:$B,1,FALSE),1)=1,1,"")</f>
        <v>1</v>
      </c>
    </row>
    <row r="1676" spans="1:18" x14ac:dyDescent="0.2">
      <c r="A1676" s="35">
        <v>44135</v>
      </c>
      <c r="B1676" s="32" t="s">
        <v>104</v>
      </c>
      <c r="C1676" s="32" t="s">
        <v>58</v>
      </c>
      <c r="D1676" s="32" t="s">
        <v>59</v>
      </c>
      <c r="E1676" s="32" t="s">
        <v>105</v>
      </c>
      <c r="F1676" s="32" t="s">
        <v>31</v>
      </c>
      <c r="G1676" s="32" t="s">
        <v>106</v>
      </c>
      <c r="H1676" s="33">
        <v>48</v>
      </c>
      <c r="I1676" s="33">
        <v>300</v>
      </c>
      <c r="J1676" s="33">
        <v>300</v>
      </c>
      <c r="K1676" s="32" t="s">
        <v>107</v>
      </c>
      <c r="L1676" s="32" t="s">
        <v>63</v>
      </c>
      <c r="M1676" s="32" t="s">
        <v>108</v>
      </c>
      <c r="N1676" s="33">
        <v>4</v>
      </c>
      <c r="O1676" s="33">
        <v>24</v>
      </c>
      <c r="P1676" s="33">
        <v>6</v>
      </c>
      <c r="R1676" s="48">
        <f>IF(IFERROR(VLOOKUP(E1676,Planif!$B:$B,1,FALSE),1)=1,1,"")</f>
        <v>1</v>
      </c>
    </row>
    <row r="1677" spans="1:18" x14ac:dyDescent="0.2">
      <c r="A1677" s="35">
        <v>44135</v>
      </c>
      <c r="B1677" s="32" t="s">
        <v>377</v>
      </c>
      <c r="C1677" s="32" t="s">
        <v>58</v>
      </c>
      <c r="D1677" s="32" t="s">
        <v>59</v>
      </c>
      <c r="E1677" s="32" t="s">
        <v>378</v>
      </c>
      <c r="F1677" s="32" t="s">
        <v>31</v>
      </c>
      <c r="G1677" s="32" t="s">
        <v>379</v>
      </c>
      <c r="H1677" s="33">
        <v>48</v>
      </c>
      <c r="I1677" s="33">
        <v>300</v>
      </c>
      <c r="J1677" s="33">
        <v>300</v>
      </c>
      <c r="K1677" s="32" t="s">
        <v>380</v>
      </c>
      <c r="L1677" s="32" t="s">
        <v>63</v>
      </c>
      <c r="M1677" s="32" t="s">
        <v>381</v>
      </c>
      <c r="N1677" s="33">
        <v>4</v>
      </c>
      <c r="O1677" s="33">
        <v>24</v>
      </c>
      <c r="P1677" s="33">
        <v>6</v>
      </c>
      <c r="R1677" s="48">
        <f>IF(IFERROR(VLOOKUP(E1677,Planif!$B:$B,1,FALSE),1)=1,1,"")</f>
        <v>1</v>
      </c>
    </row>
    <row r="1678" spans="1:18" x14ac:dyDescent="0.2">
      <c r="A1678" s="35">
        <v>44135</v>
      </c>
      <c r="B1678" s="32" t="s">
        <v>377</v>
      </c>
      <c r="C1678" s="32" t="s">
        <v>58</v>
      </c>
      <c r="D1678" s="32" t="s">
        <v>59</v>
      </c>
      <c r="E1678" s="32" t="s">
        <v>378</v>
      </c>
      <c r="F1678" s="32" t="s">
        <v>31</v>
      </c>
      <c r="G1678" s="32" t="s">
        <v>379</v>
      </c>
      <c r="H1678" s="33">
        <v>48</v>
      </c>
      <c r="I1678" s="33">
        <v>300</v>
      </c>
      <c r="J1678" s="33">
        <v>300</v>
      </c>
      <c r="K1678" s="32" t="s">
        <v>380</v>
      </c>
      <c r="L1678" s="32" t="s">
        <v>63</v>
      </c>
      <c r="M1678" s="32" t="s">
        <v>381</v>
      </c>
      <c r="N1678" s="33">
        <v>4</v>
      </c>
      <c r="O1678" s="33">
        <v>24</v>
      </c>
      <c r="P1678" s="33">
        <v>6</v>
      </c>
      <c r="R1678" s="48">
        <f>IF(IFERROR(VLOOKUP(E1678,Planif!$B:$B,1,FALSE),1)=1,1,"")</f>
        <v>1</v>
      </c>
    </row>
    <row r="1679" spans="1:18" x14ac:dyDescent="0.2">
      <c r="A1679" s="35">
        <v>44135</v>
      </c>
      <c r="B1679" s="32" t="s">
        <v>357</v>
      </c>
      <c r="C1679" s="32" t="s">
        <v>58</v>
      </c>
      <c r="D1679" s="32" t="s">
        <v>59</v>
      </c>
      <c r="E1679" s="32" t="s">
        <v>378</v>
      </c>
      <c r="F1679" s="32" t="s">
        <v>31</v>
      </c>
      <c r="G1679" s="32" t="s">
        <v>359</v>
      </c>
      <c r="H1679" s="33">
        <v>48</v>
      </c>
      <c r="I1679" s="33">
        <v>300</v>
      </c>
      <c r="J1679" s="33">
        <v>300</v>
      </c>
      <c r="K1679" s="32" t="s">
        <v>360</v>
      </c>
      <c r="L1679" s="32" t="s">
        <v>63</v>
      </c>
      <c r="M1679" s="32" t="s">
        <v>361</v>
      </c>
      <c r="N1679" s="33">
        <v>4</v>
      </c>
      <c r="O1679" s="33">
        <v>24</v>
      </c>
      <c r="P1679" s="33">
        <v>6</v>
      </c>
      <c r="R1679" s="48">
        <f>IF(IFERROR(VLOOKUP(E1679,Planif!$B:$B,1,FALSE),1)=1,1,"")</f>
        <v>1</v>
      </c>
    </row>
    <row r="1680" spans="1:18" x14ac:dyDescent="0.2">
      <c r="A1680" s="35">
        <v>44135</v>
      </c>
      <c r="B1680" s="32" t="s">
        <v>5724</v>
      </c>
      <c r="C1680" s="32" t="s">
        <v>58</v>
      </c>
      <c r="D1680" s="32" t="s">
        <v>59</v>
      </c>
      <c r="E1680" s="32" t="s">
        <v>378</v>
      </c>
      <c r="F1680" s="32" t="s">
        <v>31</v>
      </c>
      <c r="G1680" s="32" t="s">
        <v>5726</v>
      </c>
      <c r="H1680" s="33">
        <v>48</v>
      </c>
      <c r="I1680" s="33">
        <v>300</v>
      </c>
      <c r="J1680" s="33">
        <v>300</v>
      </c>
      <c r="K1680" s="32" t="s">
        <v>5727</v>
      </c>
      <c r="L1680" s="32" t="s">
        <v>63</v>
      </c>
      <c r="M1680" s="32" t="s">
        <v>5728</v>
      </c>
      <c r="N1680" s="33">
        <v>4</v>
      </c>
      <c r="O1680" s="33">
        <v>24</v>
      </c>
      <c r="P1680" s="33">
        <v>6</v>
      </c>
      <c r="R1680" s="48">
        <f>IF(IFERROR(VLOOKUP(E1680,Planif!$B:$B,1,FALSE),1)=1,1,"")</f>
        <v>1</v>
      </c>
    </row>
    <row r="1681" spans="1:18" x14ac:dyDescent="0.2">
      <c r="A1681" s="35">
        <v>44135</v>
      </c>
      <c r="B1681" s="32" t="s">
        <v>377</v>
      </c>
      <c r="C1681" s="32" t="s">
        <v>58</v>
      </c>
      <c r="D1681" s="32" t="s">
        <v>59</v>
      </c>
      <c r="E1681" s="32" t="s">
        <v>378</v>
      </c>
      <c r="F1681" s="32" t="s">
        <v>31</v>
      </c>
      <c r="G1681" s="32" t="s">
        <v>379</v>
      </c>
      <c r="H1681" s="33">
        <v>48</v>
      </c>
      <c r="I1681" s="33">
        <v>300</v>
      </c>
      <c r="J1681" s="33">
        <v>300</v>
      </c>
      <c r="K1681" s="32" t="s">
        <v>380</v>
      </c>
      <c r="L1681" s="32" t="s">
        <v>63</v>
      </c>
      <c r="M1681" s="32" t="s">
        <v>381</v>
      </c>
      <c r="N1681" s="33">
        <v>4</v>
      </c>
      <c r="O1681" s="33">
        <v>24</v>
      </c>
      <c r="P1681" s="33">
        <v>6</v>
      </c>
      <c r="R1681" s="48">
        <f>IF(IFERROR(VLOOKUP(E1681,Planif!$B:$B,1,FALSE),1)=1,1,"")</f>
        <v>1</v>
      </c>
    </row>
    <row r="1682" spans="1:18" x14ac:dyDescent="0.2">
      <c r="A1682" s="35">
        <v>44135</v>
      </c>
      <c r="B1682" s="32" t="s">
        <v>2951</v>
      </c>
      <c r="C1682" s="32" t="s">
        <v>58</v>
      </c>
      <c r="D1682" s="32" t="s">
        <v>59</v>
      </c>
      <c r="E1682" s="32" t="s">
        <v>2952</v>
      </c>
      <c r="F1682" s="32" t="s">
        <v>31</v>
      </c>
      <c r="G1682" s="32" t="s">
        <v>2953</v>
      </c>
      <c r="H1682" s="33">
        <v>48</v>
      </c>
      <c r="I1682" s="33">
        <v>300</v>
      </c>
      <c r="J1682" s="33">
        <v>300</v>
      </c>
      <c r="K1682" s="32" t="s">
        <v>2954</v>
      </c>
      <c r="L1682" s="32" t="s">
        <v>63</v>
      </c>
      <c r="M1682" s="32" t="s">
        <v>2955</v>
      </c>
      <c r="N1682" s="33">
        <v>4</v>
      </c>
      <c r="O1682" s="33">
        <v>24</v>
      </c>
      <c r="P1682" s="33">
        <v>6</v>
      </c>
      <c r="R1682" s="48">
        <f>IF(IFERROR(VLOOKUP(E1682,Planif!$B:$B,1,FALSE),1)=1,1,"")</f>
        <v>1</v>
      </c>
    </row>
    <row r="1683" spans="1:18" x14ac:dyDescent="0.2">
      <c r="A1683" s="35">
        <v>44135</v>
      </c>
      <c r="B1683" s="32" t="s">
        <v>2951</v>
      </c>
      <c r="C1683" s="32" t="s">
        <v>58</v>
      </c>
      <c r="D1683" s="32" t="s">
        <v>59</v>
      </c>
      <c r="E1683" s="32" t="s">
        <v>2952</v>
      </c>
      <c r="F1683" s="32" t="s">
        <v>31</v>
      </c>
      <c r="G1683" s="32" t="s">
        <v>2953</v>
      </c>
      <c r="H1683" s="33">
        <v>48</v>
      </c>
      <c r="I1683" s="33">
        <v>300</v>
      </c>
      <c r="J1683" s="33">
        <v>300</v>
      </c>
      <c r="K1683" s="32" t="s">
        <v>2954</v>
      </c>
      <c r="L1683" s="32" t="s">
        <v>63</v>
      </c>
      <c r="M1683" s="32" t="s">
        <v>2955</v>
      </c>
      <c r="N1683" s="33">
        <v>4</v>
      </c>
      <c r="O1683" s="33">
        <v>24</v>
      </c>
      <c r="P1683" s="33">
        <v>6</v>
      </c>
      <c r="R1683" s="48">
        <f>IF(IFERROR(VLOOKUP(E1683,Planif!$B:$B,1,FALSE),1)=1,1,"")</f>
        <v>1</v>
      </c>
    </row>
    <row r="1684" spans="1:18" x14ac:dyDescent="0.2">
      <c r="A1684" s="35">
        <v>44135</v>
      </c>
      <c r="B1684" s="32" t="s">
        <v>2931</v>
      </c>
      <c r="C1684" s="32" t="s">
        <v>58</v>
      </c>
      <c r="D1684" s="32" t="s">
        <v>59</v>
      </c>
      <c r="E1684" s="32" t="s">
        <v>2952</v>
      </c>
      <c r="F1684" s="32" t="s">
        <v>31</v>
      </c>
      <c r="G1684" s="32" t="s">
        <v>2933</v>
      </c>
      <c r="H1684" s="33">
        <v>48</v>
      </c>
      <c r="I1684" s="33">
        <v>300</v>
      </c>
      <c r="J1684" s="33">
        <v>300</v>
      </c>
      <c r="K1684" s="32" t="s">
        <v>2934</v>
      </c>
      <c r="L1684" s="32" t="s">
        <v>63</v>
      </c>
      <c r="M1684" s="32" t="s">
        <v>2935</v>
      </c>
      <c r="N1684" s="33">
        <v>4</v>
      </c>
      <c r="O1684" s="33">
        <v>24</v>
      </c>
      <c r="P1684" s="33">
        <v>6</v>
      </c>
      <c r="R1684" s="48">
        <f>IF(IFERROR(VLOOKUP(E1684,Planif!$B:$B,1,FALSE),1)=1,1,"")</f>
        <v>1</v>
      </c>
    </row>
    <row r="1685" spans="1:18" x14ac:dyDescent="0.2">
      <c r="A1685" s="35">
        <v>44135</v>
      </c>
      <c r="B1685" s="32" t="s">
        <v>8282</v>
      </c>
      <c r="C1685" s="32" t="s">
        <v>58</v>
      </c>
      <c r="D1685" s="32" t="s">
        <v>59</v>
      </c>
      <c r="E1685" s="32" t="s">
        <v>2952</v>
      </c>
      <c r="F1685" s="32" t="s">
        <v>31</v>
      </c>
      <c r="G1685" s="32" t="s">
        <v>8284</v>
      </c>
      <c r="H1685" s="33">
        <v>48</v>
      </c>
      <c r="I1685" s="33">
        <v>300</v>
      </c>
      <c r="J1685" s="33">
        <v>300</v>
      </c>
      <c r="K1685" s="32" t="s">
        <v>8285</v>
      </c>
      <c r="L1685" s="32" t="s">
        <v>63</v>
      </c>
      <c r="M1685" s="32" t="s">
        <v>8286</v>
      </c>
      <c r="N1685" s="33">
        <v>4</v>
      </c>
      <c r="O1685" s="33">
        <v>24</v>
      </c>
      <c r="P1685" s="33">
        <v>6</v>
      </c>
      <c r="R1685" s="48">
        <f>IF(IFERROR(VLOOKUP(E1685,Planif!$B:$B,1,FALSE),1)=1,1,"")</f>
        <v>1</v>
      </c>
    </row>
    <row r="1686" spans="1:18" x14ac:dyDescent="0.2">
      <c r="A1686" s="35">
        <v>44135</v>
      </c>
      <c r="B1686" s="32" t="s">
        <v>2951</v>
      </c>
      <c r="C1686" s="32" t="s">
        <v>58</v>
      </c>
      <c r="D1686" s="32" t="s">
        <v>59</v>
      </c>
      <c r="E1686" s="32" t="s">
        <v>2952</v>
      </c>
      <c r="F1686" s="32" t="s">
        <v>31</v>
      </c>
      <c r="G1686" s="32" t="s">
        <v>2953</v>
      </c>
      <c r="H1686" s="33">
        <v>48</v>
      </c>
      <c r="I1686" s="33">
        <v>300</v>
      </c>
      <c r="J1686" s="33">
        <v>300</v>
      </c>
      <c r="K1686" s="32" t="s">
        <v>2954</v>
      </c>
      <c r="L1686" s="32" t="s">
        <v>63</v>
      </c>
      <c r="M1686" s="32" t="s">
        <v>2955</v>
      </c>
      <c r="N1686" s="33">
        <v>4</v>
      </c>
      <c r="O1686" s="33">
        <v>24</v>
      </c>
      <c r="P1686" s="33">
        <v>6</v>
      </c>
      <c r="R1686" s="48">
        <f>IF(IFERROR(VLOOKUP(E1686,Planif!$B:$B,1,FALSE),1)=1,1,"")</f>
        <v>1</v>
      </c>
    </row>
    <row r="1687" spans="1:18" x14ac:dyDescent="0.2">
      <c r="A1687" s="35">
        <v>44135</v>
      </c>
      <c r="B1687" s="32" t="s">
        <v>2956</v>
      </c>
      <c r="C1687" s="32" t="s">
        <v>58</v>
      </c>
      <c r="D1687" s="32" t="s">
        <v>59</v>
      </c>
      <c r="E1687" s="32" t="s">
        <v>2957</v>
      </c>
      <c r="F1687" s="32" t="s">
        <v>31</v>
      </c>
      <c r="G1687" s="32" t="s">
        <v>2958</v>
      </c>
      <c r="H1687" s="33">
        <v>48</v>
      </c>
      <c r="I1687" s="33">
        <v>300</v>
      </c>
      <c r="J1687" s="33">
        <v>300</v>
      </c>
      <c r="K1687" s="32" t="s">
        <v>2959</v>
      </c>
      <c r="L1687" s="32" t="s">
        <v>63</v>
      </c>
      <c r="M1687" s="32" t="s">
        <v>2960</v>
      </c>
      <c r="N1687" s="33">
        <v>4</v>
      </c>
      <c r="O1687" s="33">
        <v>24</v>
      </c>
      <c r="P1687" s="33">
        <v>6</v>
      </c>
      <c r="R1687" s="48">
        <f>IF(IFERROR(VLOOKUP(E1687,Planif!$B:$B,1,FALSE),1)=1,1,"")</f>
        <v>1</v>
      </c>
    </row>
    <row r="1688" spans="1:18" x14ac:dyDescent="0.2">
      <c r="A1688" s="35">
        <v>44135</v>
      </c>
      <c r="B1688" s="32" t="s">
        <v>2956</v>
      </c>
      <c r="C1688" s="32" t="s">
        <v>58</v>
      </c>
      <c r="D1688" s="32" t="s">
        <v>59</v>
      </c>
      <c r="E1688" s="32" t="s">
        <v>2957</v>
      </c>
      <c r="F1688" s="32" t="s">
        <v>31</v>
      </c>
      <c r="G1688" s="32" t="s">
        <v>2958</v>
      </c>
      <c r="H1688" s="33">
        <v>48</v>
      </c>
      <c r="I1688" s="33">
        <v>300</v>
      </c>
      <c r="J1688" s="33">
        <v>300</v>
      </c>
      <c r="K1688" s="32" t="s">
        <v>2959</v>
      </c>
      <c r="L1688" s="32" t="s">
        <v>63</v>
      </c>
      <c r="M1688" s="32" t="s">
        <v>2960</v>
      </c>
      <c r="N1688" s="33">
        <v>4</v>
      </c>
      <c r="O1688" s="33">
        <v>24</v>
      </c>
      <c r="P1688" s="33">
        <v>6</v>
      </c>
      <c r="R1688" s="48">
        <f>IF(IFERROR(VLOOKUP(E1688,Planif!$B:$B,1,FALSE),1)=1,1,"")</f>
        <v>1</v>
      </c>
    </row>
    <row r="1689" spans="1:18" x14ac:dyDescent="0.2">
      <c r="A1689" s="35">
        <v>44135</v>
      </c>
      <c r="B1689" s="32" t="s">
        <v>2936</v>
      </c>
      <c r="C1689" s="32" t="s">
        <v>58</v>
      </c>
      <c r="D1689" s="32" t="s">
        <v>59</v>
      </c>
      <c r="E1689" s="32" t="s">
        <v>2957</v>
      </c>
      <c r="F1689" s="32" t="s">
        <v>31</v>
      </c>
      <c r="G1689" s="32" t="s">
        <v>2938</v>
      </c>
      <c r="H1689" s="33">
        <v>48</v>
      </c>
      <c r="I1689" s="33">
        <v>300</v>
      </c>
      <c r="J1689" s="33">
        <v>300</v>
      </c>
      <c r="K1689" s="32" t="s">
        <v>2939</v>
      </c>
      <c r="L1689" s="32" t="s">
        <v>63</v>
      </c>
      <c r="M1689" s="32" t="s">
        <v>2940</v>
      </c>
      <c r="N1689" s="33">
        <v>4</v>
      </c>
      <c r="O1689" s="33">
        <v>24</v>
      </c>
      <c r="P1689" s="33">
        <v>6</v>
      </c>
      <c r="R1689" s="48">
        <f>IF(IFERROR(VLOOKUP(E1689,Planif!$B:$B,1,FALSE),1)=1,1,"")</f>
        <v>1</v>
      </c>
    </row>
    <row r="1690" spans="1:18" x14ac:dyDescent="0.2">
      <c r="A1690" s="35">
        <v>44135</v>
      </c>
      <c r="B1690" s="32" t="s">
        <v>8287</v>
      </c>
      <c r="C1690" s="32" t="s">
        <v>58</v>
      </c>
      <c r="D1690" s="32" t="s">
        <v>59</v>
      </c>
      <c r="E1690" s="32" t="s">
        <v>2957</v>
      </c>
      <c r="F1690" s="32" t="s">
        <v>31</v>
      </c>
      <c r="G1690" s="32" t="s">
        <v>8289</v>
      </c>
      <c r="H1690" s="33">
        <v>48</v>
      </c>
      <c r="I1690" s="33">
        <v>300</v>
      </c>
      <c r="J1690" s="33">
        <v>300</v>
      </c>
      <c r="K1690" s="32" t="s">
        <v>8290</v>
      </c>
      <c r="L1690" s="32" t="s">
        <v>63</v>
      </c>
      <c r="M1690" s="32" t="s">
        <v>8291</v>
      </c>
      <c r="N1690" s="33">
        <v>4</v>
      </c>
      <c r="O1690" s="33">
        <v>24</v>
      </c>
      <c r="P1690" s="33">
        <v>6</v>
      </c>
      <c r="R1690" s="48">
        <f>IF(IFERROR(VLOOKUP(E1690,Planif!$B:$B,1,FALSE),1)=1,1,"")</f>
        <v>1</v>
      </c>
    </row>
    <row r="1691" spans="1:18" x14ac:dyDescent="0.2">
      <c r="A1691" s="35">
        <v>44135</v>
      </c>
      <c r="B1691" s="32" t="s">
        <v>2956</v>
      </c>
      <c r="C1691" s="32" t="s">
        <v>58</v>
      </c>
      <c r="D1691" s="32" t="s">
        <v>59</v>
      </c>
      <c r="E1691" s="32" t="s">
        <v>2957</v>
      </c>
      <c r="F1691" s="32" t="s">
        <v>31</v>
      </c>
      <c r="G1691" s="32" t="s">
        <v>2958</v>
      </c>
      <c r="H1691" s="33">
        <v>48</v>
      </c>
      <c r="I1691" s="33">
        <v>300</v>
      </c>
      <c r="J1691" s="33">
        <v>300</v>
      </c>
      <c r="K1691" s="32" t="s">
        <v>2959</v>
      </c>
      <c r="L1691" s="32" t="s">
        <v>63</v>
      </c>
      <c r="M1691" s="32" t="s">
        <v>2960</v>
      </c>
      <c r="N1691" s="33">
        <v>4</v>
      </c>
      <c r="O1691" s="33">
        <v>24</v>
      </c>
      <c r="P1691" s="33">
        <v>6</v>
      </c>
      <c r="R1691" s="48">
        <f>IF(IFERROR(VLOOKUP(E1691,Planif!$B:$B,1,FALSE),1)=1,1,"")</f>
        <v>1</v>
      </c>
    </row>
    <row r="1692" spans="1:18" x14ac:dyDescent="0.2">
      <c r="A1692" s="35">
        <v>44135</v>
      </c>
      <c r="B1692" s="32" t="s">
        <v>2961</v>
      </c>
      <c r="C1692" s="32" t="s">
        <v>58</v>
      </c>
      <c r="D1692" s="32" t="s">
        <v>59</v>
      </c>
      <c r="E1692" s="32" t="s">
        <v>2962</v>
      </c>
      <c r="F1692" s="32" t="s">
        <v>31</v>
      </c>
      <c r="G1692" s="32" t="s">
        <v>2963</v>
      </c>
      <c r="H1692" s="33">
        <v>48</v>
      </c>
      <c r="I1692" s="33">
        <v>300</v>
      </c>
      <c r="J1692" s="33">
        <v>300</v>
      </c>
      <c r="K1692" s="32" t="s">
        <v>2964</v>
      </c>
      <c r="L1692" s="32" t="s">
        <v>63</v>
      </c>
      <c r="M1692" s="32" t="s">
        <v>2965</v>
      </c>
      <c r="N1692" s="33">
        <v>4</v>
      </c>
      <c r="O1692" s="33">
        <v>24</v>
      </c>
      <c r="P1692" s="33">
        <v>6</v>
      </c>
      <c r="R1692" s="48">
        <f>IF(IFERROR(VLOOKUP(E1692,Planif!$B:$B,1,FALSE),1)=1,1,"")</f>
        <v>1</v>
      </c>
    </row>
    <row r="1693" spans="1:18" x14ac:dyDescent="0.2">
      <c r="A1693" s="35">
        <v>44135</v>
      </c>
      <c r="B1693" s="32" t="s">
        <v>2961</v>
      </c>
      <c r="C1693" s="32" t="s">
        <v>58</v>
      </c>
      <c r="D1693" s="32" t="s">
        <v>59</v>
      </c>
      <c r="E1693" s="32" t="s">
        <v>2962</v>
      </c>
      <c r="F1693" s="32" t="s">
        <v>31</v>
      </c>
      <c r="G1693" s="32" t="s">
        <v>2963</v>
      </c>
      <c r="H1693" s="33">
        <v>48</v>
      </c>
      <c r="I1693" s="33">
        <v>300</v>
      </c>
      <c r="J1693" s="33">
        <v>300</v>
      </c>
      <c r="K1693" s="32" t="s">
        <v>2964</v>
      </c>
      <c r="L1693" s="32" t="s">
        <v>63</v>
      </c>
      <c r="M1693" s="32" t="s">
        <v>2965</v>
      </c>
      <c r="N1693" s="33">
        <v>4</v>
      </c>
      <c r="O1693" s="33">
        <v>24</v>
      </c>
      <c r="P1693" s="33">
        <v>6</v>
      </c>
      <c r="R1693" s="48">
        <f>IF(IFERROR(VLOOKUP(E1693,Planif!$B:$B,1,FALSE),1)=1,1,"")</f>
        <v>1</v>
      </c>
    </row>
    <row r="1694" spans="1:18" x14ac:dyDescent="0.2">
      <c r="A1694" s="35">
        <v>44135</v>
      </c>
      <c r="B1694" s="32" t="s">
        <v>2941</v>
      </c>
      <c r="C1694" s="32" t="s">
        <v>58</v>
      </c>
      <c r="D1694" s="32" t="s">
        <v>59</v>
      </c>
      <c r="E1694" s="32" t="s">
        <v>2962</v>
      </c>
      <c r="F1694" s="32" t="s">
        <v>31</v>
      </c>
      <c r="G1694" s="32" t="s">
        <v>2943</v>
      </c>
      <c r="H1694" s="33">
        <v>48</v>
      </c>
      <c r="I1694" s="33">
        <v>300</v>
      </c>
      <c r="J1694" s="33">
        <v>300</v>
      </c>
      <c r="K1694" s="32" t="s">
        <v>2944</v>
      </c>
      <c r="L1694" s="32" t="s">
        <v>63</v>
      </c>
      <c r="M1694" s="32" t="s">
        <v>2945</v>
      </c>
      <c r="N1694" s="33">
        <v>4</v>
      </c>
      <c r="O1694" s="33">
        <v>24</v>
      </c>
      <c r="P1694" s="33">
        <v>6</v>
      </c>
      <c r="R1694" s="48">
        <f>IF(IFERROR(VLOOKUP(E1694,Planif!$B:$B,1,FALSE),1)=1,1,"")</f>
        <v>1</v>
      </c>
    </row>
    <row r="1695" spans="1:18" x14ac:dyDescent="0.2">
      <c r="A1695" s="35">
        <v>44135</v>
      </c>
      <c r="B1695" s="32" t="s">
        <v>8292</v>
      </c>
      <c r="C1695" s="32" t="s">
        <v>58</v>
      </c>
      <c r="D1695" s="32" t="s">
        <v>59</v>
      </c>
      <c r="E1695" s="32" t="s">
        <v>2962</v>
      </c>
      <c r="F1695" s="32" t="s">
        <v>31</v>
      </c>
      <c r="G1695" s="32" t="s">
        <v>8294</v>
      </c>
      <c r="H1695" s="33">
        <v>48</v>
      </c>
      <c r="I1695" s="33">
        <v>300</v>
      </c>
      <c r="J1695" s="33">
        <v>300</v>
      </c>
      <c r="K1695" s="32" t="s">
        <v>8295</v>
      </c>
      <c r="L1695" s="32" t="s">
        <v>63</v>
      </c>
      <c r="M1695" s="32" t="s">
        <v>8296</v>
      </c>
      <c r="N1695" s="33">
        <v>4</v>
      </c>
      <c r="O1695" s="33">
        <v>24</v>
      </c>
      <c r="P1695" s="33">
        <v>6</v>
      </c>
      <c r="R1695" s="48">
        <f>IF(IFERROR(VLOOKUP(E1695,Planif!$B:$B,1,FALSE),1)=1,1,"")</f>
        <v>1</v>
      </c>
    </row>
    <row r="1696" spans="1:18" x14ac:dyDescent="0.2">
      <c r="A1696" s="35">
        <v>44135</v>
      </c>
      <c r="B1696" s="32" t="s">
        <v>2961</v>
      </c>
      <c r="C1696" s="32" t="s">
        <v>58</v>
      </c>
      <c r="D1696" s="32" t="s">
        <v>59</v>
      </c>
      <c r="E1696" s="32" t="s">
        <v>2962</v>
      </c>
      <c r="F1696" s="32" t="s">
        <v>31</v>
      </c>
      <c r="G1696" s="32" t="s">
        <v>2963</v>
      </c>
      <c r="H1696" s="33">
        <v>48</v>
      </c>
      <c r="I1696" s="33">
        <v>300</v>
      </c>
      <c r="J1696" s="33">
        <v>300</v>
      </c>
      <c r="K1696" s="32" t="s">
        <v>2964</v>
      </c>
      <c r="L1696" s="32" t="s">
        <v>63</v>
      </c>
      <c r="M1696" s="32" t="s">
        <v>2965</v>
      </c>
      <c r="N1696" s="33">
        <v>4</v>
      </c>
      <c r="O1696" s="33">
        <v>24</v>
      </c>
      <c r="P1696" s="33">
        <v>6</v>
      </c>
      <c r="R1696" s="48">
        <f>IF(IFERROR(VLOOKUP(E1696,Planif!$B:$B,1,FALSE),1)=1,1,"")</f>
        <v>1</v>
      </c>
    </row>
    <row r="1697" spans="1:18" x14ac:dyDescent="0.2">
      <c r="A1697" s="35">
        <v>44135</v>
      </c>
      <c r="B1697" s="32" t="s">
        <v>2966</v>
      </c>
      <c r="C1697" s="32" t="s">
        <v>58</v>
      </c>
      <c r="D1697" s="32" t="s">
        <v>59</v>
      </c>
      <c r="E1697" s="32" t="s">
        <v>2967</v>
      </c>
      <c r="F1697" s="32" t="s">
        <v>31</v>
      </c>
      <c r="G1697" s="32" t="s">
        <v>2968</v>
      </c>
      <c r="H1697" s="33">
        <v>48</v>
      </c>
      <c r="I1697" s="33">
        <v>300</v>
      </c>
      <c r="J1697" s="33">
        <v>300</v>
      </c>
      <c r="K1697" s="32" t="s">
        <v>2969</v>
      </c>
      <c r="L1697" s="32" t="s">
        <v>63</v>
      </c>
      <c r="M1697" s="32" t="s">
        <v>2970</v>
      </c>
      <c r="N1697" s="33">
        <v>4</v>
      </c>
      <c r="O1697" s="33">
        <v>24</v>
      </c>
      <c r="P1697" s="33">
        <v>6</v>
      </c>
      <c r="R1697" s="48">
        <f>IF(IFERROR(VLOOKUP(E1697,Planif!$B:$B,1,FALSE),1)=1,1,"")</f>
        <v>1</v>
      </c>
    </row>
    <row r="1698" spans="1:18" x14ac:dyDescent="0.2">
      <c r="A1698" s="35">
        <v>44135</v>
      </c>
      <c r="B1698" s="32" t="s">
        <v>2966</v>
      </c>
      <c r="C1698" s="32" t="s">
        <v>58</v>
      </c>
      <c r="D1698" s="32" t="s">
        <v>59</v>
      </c>
      <c r="E1698" s="32" t="s">
        <v>2967</v>
      </c>
      <c r="F1698" s="32" t="s">
        <v>31</v>
      </c>
      <c r="G1698" s="32" t="s">
        <v>2968</v>
      </c>
      <c r="H1698" s="33">
        <v>48</v>
      </c>
      <c r="I1698" s="33">
        <v>300</v>
      </c>
      <c r="J1698" s="33">
        <v>300</v>
      </c>
      <c r="K1698" s="32" t="s">
        <v>2969</v>
      </c>
      <c r="L1698" s="32" t="s">
        <v>63</v>
      </c>
      <c r="M1698" s="32" t="s">
        <v>2970</v>
      </c>
      <c r="N1698" s="33">
        <v>4</v>
      </c>
      <c r="O1698" s="33">
        <v>24</v>
      </c>
      <c r="P1698" s="33">
        <v>6</v>
      </c>
      <c r="R1698" s="48">
        <f>IF(IFERROR(VLOOKUP(E1698,Planif!$B:$B,1,FALSE),1)=1,1,"")</f>
        <v>1</v>
      </c>
    </row>
    <row r="1699" spans="1:18" x14ac:dyDescent="0.2">
      <c r="A1699" s="35">
        <v>44135</v>
      </c>
      <c r="B1699" s="32" t="s">
        <v>2946</v>
      </c>
      <c r="C1699" s="32" t="s">
        <v>58</v>
      </c>
      <c r="D1699" s="32" t="s">
        <v>59</v>
      </c>
      <c r="E1699" s="32" t="s">
        <v>2967</v>
      </c>
      <c r="F1699" s="32" t="s">
        <v>31</v>
      </c>
      <c r="G1699" s="32" t="s">
        <v>2948</v>
      </c>
      <c r="H1699" s="33">
        <v>48</v>
      </c>
      <c r="I1699" s="33">
        <v>300</v>
      </c>
      <c r="J1699" s="33">
        <v>300</v>
      </c>
      <c r="K1699" s="32" t="s">
        <v>2949</v>
      </c>
      <c r="L1699" s="32" t="s">
        <v>63</v>
      </c>
      <c r="M1699" s="32" t="s">
        <v>2950</v>
      </c>
      <c r="N1699" s="33">
        <v>4</v>
      </c>
      <c r="O1699" s="33">
        <v>24</v>
      </c>
      <c r="P1699" s="33">
        <v>6</v>
      </c>
      <c r="R1699" s="48">
        <f>IF(IFERROR(VLOOKUP(E1699,Planif!$B:$B,1,FALSE),1)=1,1,"")</f>
        <v>1</v>
      </c>
    </row>
    <row r="1700" spans="1:18" x14ac:dyDescent="0.2">
      <c r="A1700" s="35">
        <v>44135</v>
      </c>
      <c r="B1700" s="32" t="s">
        <v>8297</v>
      </c>
      <c r="C1700" s="32" t="s">
        <v>58</v>
      </c>
      <c r="D1700" s="32" t="s">
        <v>59</v>
      </c>
      <c r="E1700" s="32" t="s">
        <v>2967</v>
      </c>
      <c r="F1700" s="32" t="s">
        <v>31</v>
      </c>
      <c r="G1700" s="32" t="s">
        <v>8299</v>
      </c>
      <c r="H1700" s="33">
        <v>48</v>
      </c>
      <c r="I1700" s="33">
        <v>300</v>
      </c>
      <c r="J1700" s="33">
        <v>300</v>
      </c>
      <c r="K1700" s="32" t="s">
        <v>8300</v>
      </c>
      <c r="L1700" s="32" t="s">
        <v>63</v>
      </c>
      <c r="M1700" s="32" t="s">
        <v>8301</v>
      </c>
      <c r="N1700" s="33">
        <v>4</v>
      </c>
      <c r="O1700" s="33">
        <v>24</v>
      </c>
      <c r="P1700" s="33">
        <v>6</v>
      </c>
      <c r="R1700" s="48">
        <f>IF(IFERROR(VLOOKUP(E1700,Planif!$B:$B,1,FALSE),1)=1,1,"")</f>
        <v>1</v>
      </c>
    </row>
    <row r="1701" spans="1:18" x14ac:dyDescent="0.2">
      <c r="A1701" s="35">
        <v>44135</v>
      </c>
      <c r="B1701" s="32" t="s">
        <v>2966</v>
      </c>
      <c r="C1701" s="32" t="s">
        <v>58</v>
      </c>
      <c r="D1701" s="32" t="s">
        <v>59</v>
      </c>
      <c r="E1701" s="32" t="s">
        <v>2967</v>
      </c>
      <c r="F1701" s="32" t="s">
        <v>31</v>
      </c>
      <c r="G1701" s="32" t="s">
        <v>2968</v>
      </c>
      <c r="H1701" s="33">
        <v>48</v>
      </c>
      <c r="I1701" s="33">
        <v>300</v>
      </c>
      <c r="J1701" s="33">
        <v>300</v>
      </c>
      <c r="K1701" s="32" t="s">
        <v>2969</v>
      </c>
      <c r="L1701" s="32" t="s">
        <v>63</v>
      </c>
      <c r="M1701" s="32" t="s">
        <v>2970</v>
      </c>
      <c r="N1701" s="33">
        <v>4</v>
      </c>
      <c r="O1701" s="33">
        <v>24</v>
      </c>
      <c r="P1701" s="33">
        <v>6</v>
      </c>
      <c r="R1701" s="48">
        <f>IF(IFERROR(VLOOKUP(E1701,Planif!$B:$B,1,FALSE),1)=1,1,"")</f>
        <v>1</v>
      </c>
    </row>
    <row r="1702" spans="1:18" x14ac:dyDescent="0.2">
      <c r="A1702" s="35">
        <v>44135</v>
      </c>
      <c r="B1702" s="32" t="s">
        <v>2971</v>
      </c>
      <c r="C1702" s="32" t="s">
        <v>58</v>
      </c>
      <c r="D1702" s="32" t="s">
        <v>59</v>
      </c>
      <c r="E1702" s="32" t="s">
        <v>2972</v>
      </c>
      <c r="F1702" s="32" t="s">
        <v>31</v>
      </c>
      <c r="G1702" s="32" t="s">
        <v>2973</v>
      </c>
      <c r="H1702" s="33">
        <v>48</v>
      </c>
      <c r="I1702" s="33">
        <v>300</v>
      </c>
      <c r="J1702" s="33">
        <v>300</v>
      </c>
      <c r="K1702" s="32" t="s">
        <v>2974</v>
      </c>
      <c r="L1702" s="32" t="s">
        <v>63</v>
      </c>
      <c r="M1702" s="32" t="s">
        <v>2975</v>
      </c>
      <c r="N1702" s="33">
        <v>4</v>
      </c>
      <c r="O1702" s="33">
        <v>24</v>
      </c>
      <c r="P1702" s="33">
        <v>6</v>
      </c>
      <c r="R1702" s="48">
        <f>IF(IFERROR(VLOOKUP(E1702,Planif!$B:$B,1,FALSE),1)=1,1,"")</f>
        <v>1</v>
      </c>
    </row>
    <row r="1703" spans="1:18" x14ac:dyDescent="0.2">
      <c r="A1703" s="35">
        <v>44135</v>
      </c>
      <c r="B1703" s="32" t="s">
        <v>2971</v>
      </c>
      <c r="C1703" s="32" t="s">
        <v>58</v>
      </c>
      <c r="D1703" s="32" t="s">
        <v>59</v>
      </c>
      <c r="E1703" s="32" t="s">
        <v>2972</v>
      </c>
      <c r="F1703" s="32" t="s">
        <v>31</v>
      </c>
      <c r="G1703" s="32" t="s">
        <v>2973</v>
      </c>
      <c r="H1703" s="33">
        <v>48</v>
      </c>
      <c r="I1703" s="33">
        <v>300</v>
      </c>
      <c r="J1703" s="33">
        <v>300</v>
      </c>
      <c r="K1703" s="32" t="s">
        <v>2974</v>
      </c>
      <c r="L1703" s="32" t="s">
        <v>63</v>
      </c>
      <c r="M1703" s="32" t="s">
        <v>2975</v>
      </c>
      <c r="N1703" s="33">
        <v>4</v>
      </c>
      <c r="O1703" s="33">
        <v>24</v>
      </c>
      <c r="P1703" s="33">
        <v>6</v>
      </c>
      <c r="R1703" s="48">
        <f>IF(IFERROR(VLOOKUP(E1703,Planif!$B:$B,1,FALSE),1)=1,1,"")</f>
        <v>1</v>
      </c>
    </row>
    <row r="1704" spans="1:18" x14ac:dyDescent="0.2">
      <c r="A1704" s="35">
        <v>44135</v>
      </c>
      <c r="B1704" s="32" t="s">
        <v>2951</v>
      </c>
      <c r="C1704" s="32" t="s">
        <v>58</v>
      </c>
      <c r="D1704" s="32" t="s">
        <v>59</v>
      </c>
      <c r="E1704" s="32" t="s">
        <v>2972</v>
      </c>
      <c r="F1704" s="32" t="s">
        <v>31</v>
      </c>
      <c r="G1704" s="32" t="s">
        <v>2953</v>
      </c>
      <c r="H1704" s="33">
        <v>48</v>
      </c>
      <c r="I1704" s="33">
        <v>300</v>
      </c>
      <c r="J1704" s="33">
        <v>300</v>
      </c>
      <c r="K1704" s="32" t="s">
        <v>2954</v>
      </c>
      <c r="L1704" s="32" t="s">
        <v>63</v>
      </c>
      <c r="M1704" s="32" t="s">
        <v>2955</v>
      </c>
      <c r="N1704" s="33">
        <v>4</v>
      </c>
      <c r="O1704" s="33">
        <v>24</v>
      </c>
      <c r="P1704" s="33">
        <v>6</v>
      </c>
      <c r="R1704" s="48">
        <f>IF(IFERROR(VLOOKUP(E1704,Planif!$B:$B,1,FALSE),1)=1,1,"")</f>
        <v>1</v>
      </c>
    </row>
    <row r="1705" spans="1:18" x14ac:dyDescent="0.2">
      <c r="A1705" s="35">
        <v>44135</v>
      </c>
      <c r="B1705" s="32" t="s">
        <v>8302</v>
      </c>
      <c r="C1705" s="32" t="s">
        <v>58</v>
      </c>
      <c r="D1705" s="32" t="s">
        <v>59</v>
      </c>
      <c r="E1705" s="32" t="s">
        <v>2972</v>
      </c>
      <c r="F1705" s="32" t="s">
        <v>31</v>
      </c>
      <c r="G1705" s="32" t="s">
        <v>8304</v>
      </c>
      <c r="H1705" s="33">
        <v>48</v>
      </c>
      <c r="I1705" s="33">
        <v>300</v>
      </c>
      <c r="J1705" s="33">
        <v>300</v>
      </c>
      <c r="K1705" s="32" t="s">
        <v>8305</v>
      </c>
      <c r="L1705" s="32" t="s">
        <v>63</v>
      </c>
      <c r="M1705" s="32" t="s">
        <v>8306</v>
      </c>
      <c r="N1705" s="33">
        <v>4</v>
      </c>
      <c r="O1705" s="33">
        <v>24</v>
      </c>
      <c r="P1705" s="33">
        <v>6</v>
      </c>
      <c r="R1705" s="48">
        <f>IF(IFERROR(VLOOKUP(E1705,Planif!$B:$B,1,FALSE),1)=1,1,"")</f>
        <v>1</v>
      </c>
    </row>
    <row r="1706" spans="1:18" x14ac:dyDescent="0.2">
      <c r="A1706" s="35">
        <v>44135</v>
      </c>
      <c r="B1706" s="32" t="s">
        <v>2971</v>
      </c>
      <c r="C1706" s="32" t="s">
        <v>58</v>
      </c>
      <c r="D1706" s="32" t="s">
        <v>59</v>
      </c>
      <c r="E1706" s="32" t="s">
        <v>2972</v>
      </c>
      <c r="F1706" s="32" t="s">
        <v>31</v>
      </c>
      <c r="G1706" s="32" t="s">
        <v>2973</v>
      </c>
      <c r="H1706" s="33">
        <v>48</v>
      </c>
      <c r="I1706" s="33">
        <v>300</v>
      </c>
      <c r="J1706" s="33">
        <v>300</v>
      </c>
      <c r="K1706" s="32" t="s">
        <v>2974</v>
      </c>
      <c r="L1706" s="32" t="s">
        <v>63</v>
      </c>
      <c r="M1706" s="32" t="s">
        <v>2975</v>
      </c>
      <c r="N1706" s="33">
        <v>4</v>
      </c>
      <c r="O1706" s="33">
        <v>24</v>
      </c>
      <c r="P1706" s="33">
        <v>6</v>
      </c>
      <c r="R1706" s="48">
        <f>IF(IFERROR(VLOOKUP(E1706,Planif!$B:$B,1,FALSE),1)=1,1,"")</f>
        <v>1</v>
      </c>
    </row>
    <row r="1707" spans="1:18" x14ac:dyDescent="0.2">
      <c r="A1707" s="35">
        <v>44135</v>
      </c>
      <c r="B1707" s="32" t="s">
        <v>2976</v>
      </c>
      <c r="C1707" s="32" t="s">
        <v>58</v>
      </c>
      <c r="D1707" s="32" t="s">
        <v>59</v>
      </c>
      <c r="E1707" s="32" t="s">
        <v>2977</v>
      </c>
      <c r="F1707" s="32" t="s">
        <v>31</v>
      </c>
      <c r="G1707" s="32" t="s">
        <v>2978</v>
      </c>
      <c r="H1707" s="33">
        <v>48</v>
      </c>
      <c r="I1707" s="33">
        <v>300</v>
      </c>
      <c r="J1707" s="33">
        <v>300</v>
      </c>
      <c r="K1707" s="32" t="s">
        <v>2979</v>
      </c>
      <c r="L1707" s="32" t="s">
        <v>63</v>
      </c>
      <c r="M1707" s="32" t="s">
        <v>2980</v>
      </c>
      <c r="N1707" s="33">
        <v>4</v>
      </c>
      <c r="O1707" s="33">
        <v>24</v>
      </c>
      <c r="P1707" s="33">
        <v>6</v>
      </c>
      <c r="R1707" s="48">
        <f>IF(IFERROR(VLOOKUP(E1707,Planif!$B:$B,1,FALSE),1)=1,1,"")</f>
        <v>1</v>
      </c>
    </row>
    <row r="1708" spans="1:18" x14ac:dyDescent="0.2">
      <c r="A1708" s="35">
        <v>44135</v>
      </c>
      <c r="B1708" s="32" t="s">
        <v>2976</v>
      </c>
      <c r="C1708" s="32" t="s">
        <v>58</v>
      </c>
      <c r="D1708" s="32" t="s">
        <v>59</v>
      </c>
      <c r="E1708" s="32" t="s">
        <v>2977</v>
      </c>
      <c r="F1708" s="32" t="s">
        <v>31</v>
      </c>
      <c r="G1708" s="32" t="s">
        <v>2978</v>
      </c>
      <c r="H1708" s="33">
        <v>48</v>
      </c>
      <c r="I1708" s="33">
        <v>300</v>
      </c>
      <c r="J1708" s="33">
        <v>300</v>
      </c>
      <c r="K1708" s="32" t="s">
        <v>2979</v>
      </c>
      <c r="L1708" s="32" t="s">
        <v>63</v>
      </c>
      <c r="M1708" s="32" t="s">
        <v>2980</v>
      </c>
      <c r="N1708" s="33">
        <v>4</v>
      </c>
      <c r="O1708" s="33">
        <v>24</v>
      </c>
      <c r="P1708" s="33">
        <v>6</v>
      </c>
      <c r="R1708" s="48">
        <f>IF(IFERROR(VLOOKUP(E1708,Planif!$B:$B,1,FALSE),1)=1,1,"")</f>
        <v>1</v>
      </c>
    </row>
    <row r="1709" spans="1:18" x14ac:dyDescent="0.2">
      <c r="A1709" s="35">
        <v>44135</v>
      </c>
      <c r="B1709" s="32" t="s">
        <v>2956</v>
      </c>
      <c r="C1709" s="32" t="s">
        <v>58</v>
      </c>
      <c r="D1709" s="32" t="s">
        <v>59</v>
      </c>
      <c r="E1709" s="32" t="s">
        <v>2977</v>
      </c>
      <c r="F1709" s="32" t="s">
        <v>31</v>
      </c>
      <c r="G1709" s="32" t="s">
        <v>2958</v>
      </c>
      <c r="H1709" s="33">
        <v>48</v>
      </c>
      <c r="I1709" s="33">
        <v>300</v>
      </c>
      <c r="J1709" s="33">
        <v>300</v>
      </c>
      <c r="K1709" s="32" t="s">
        <v>2959</v>
      </c>
      <c r="L1709" s="32" t="s">
        <v>63</v>
      </c>
      <c r="M1709" s="32" t="s">
        <v>2960</v>
      </c>
      <c r="N1709" s="33">
        <v>4</v>
      </c>
      <c r="O1709" s="33">
        <v>24</v>
      </c>
      <c r="P1709" s="33">
        <v>6</v>
      </c>
      <c r="R1709" s="48">
        <f>IF(IFERROR(VLOOKUP(E1709,Planif!$B:$B,1,FALSE),1)=1,1,"")</f>
        <v>1</v>
      </c>
    </row>
    <row r="1710" spans="1:18" x14ac:dyDescent="0.2">
      <c r="A1710" s="35">
        <v>44135</v>
      </c>
      <c r="B1710" s="32" t="s">
        <v>8307</v>
      </c>
      <c r="C1710" s="32" t="s">
        <v>58</v>
      </c>
      <c r="D1710" s="32" t="s">
        <v>59</v>
      </c>
      <c r="E1710" s="32" t="s">
        <v>2977</v>
      </c>
      <c r="F1710" s="32" t="s">
        <v>31</v>
      </c>
      <c r="G1710" s="32" t="s">
        <v>8309</v>
      </c>
      <c r="H1710" s="33">
        <v>48</v>
      </c>
      <c r="I1710" s="33">
        <v>300</v>
      </c>
      <c r="J1710" s="33">
        <v>300</v>
      </c>
      <c r="K1710" s="32" t="s">
        <v>8310</v>
      </c>
      <c r="L1710" s="32" t="s">
        <v>63</v>
      </c>
      <c r="M1710" s="32" t="s">
        <v>8311</v>
      </c>
      <c r="N1710" s="33">
        <v>4</v>
      </c>
      <c r="O1710" s="33">
        <v>24</v>
      </c>
      <c r="P1710" s="33">
        <v>6</v>
      </c>
      <c r="R1710" s="48">
        <f>IF(IFERROR(VLOOKUP(E1710,Planif!$B:$B,1,FALSE),1)=1,1,"")</f>
        <v>1</v>
      </c>
    </row>
    <row r="1711" spans="1:18" x14ac:dyDescent="0.2">
      <c r="A1711" s="35">
        <v>44135</v>
      </c>
      <c r="B1711" s="32" t="s">
        <v>2976</v>
      </c>
      <c r="C1711" s="32" t="s">
        <v>58</v>
      </c>
      <c r="D1711" s="32" t="s">
        <v>59</v>
      </c>
      <c r="E1711" s="32" t="s">
        <v>2977</v>
      </c>
      <c r="F1711" s="32" t="s">
        <v>31</v>
      </c>
      <c r="G1711" s="32" t="s">
        <v>2978</v>
      </c>
      <c r="H1711" s="33">
        <v>48</v>
      </c>
      <c r="I1711" s="33">
        <v>300</v>
      </c>
      <c r="J1711" s="33">
        <v>300</v>
      </c>
      <c r="K1711" s="32" t="s">
        <v>2979</v>
      </c>
      <c r="L1711" s="32" t="s">
        <v>63</v>
      </c>
      <c r="M1711" s="32" t="s">
        <v>2980</v>
      </c>
      <c r="N1711" s="33">
        <v>4</v>
      </c>
      <c r="O1711" s="33">
        <v>24</v>
      </c>
      <c r="P1711" s="33">
        <v>6</v>
      </c>
      <c r="R1711" s="48">
        <f>IF(IFERROR(VLOOKUP(E1711,Planif!$B:$B,1,FALSE),1)=1,1,"")</f>
        <v>1</v>
      </c>
    </row>
    <row r="1712" spans="1:18" x14ac:dyDescent="0.2">
      <c r="A1712" s="35">
        <v>44135</v>
      </c>
      <c r="B1712" s="32" t="s">
        <v>2981</v>
      </c>
      <c r="C1712" s="32" t="s">
        <v>58</v>
      </c>
      <c r="D1712" s="32" t="s">
        <v>59</v>
      </c>
      <c r="E1712" s="32" t="s">
        <v>2982</v>
      </c>
      <c r="F1712" s="32" t="s">
        <v>31</v>
      </c>
      <c r="G1712" s="32" t="s">
        <v>2983</v>
      </c>
      <c r="H1712" s="33">
        <v>48</v>
      </c>
      <c r="I1712" s="33">
        <v>300</v>
      </c>
      <c r="J1712" s="33">
        <v>300</v>
      </c>
      <c r="K1712" s="32" t="s">
        <v>2984</v>
      </c>
      <c r="L1712" s="32" t="s">
        <v>63</v>
      </c>
      <c r="M1712" s="32" t="s">
        <v>2985</v>
      </c>
      <c r="N1712" s="33">
        <v>4</v>
      </c>
      <c r="O1712" s="33">
        <v>24</v>
      </c>
      <c r="P1712" s="33">
        <v>6</v>
      </c>
      <c r="R1712" s="48">
        <f>IF(IFERROR(VLOOKUP(E1712,Planif!$B:$B,1,FALSE),1)=1,1,"")</f>
        <v>1</v>
      </c>
    </row>
    <row r="1713" spans="1:18" x14ac:dyDescent="0.2">
      <c r="A1713" s="35">
        <v>44135</v>
      </c>
      <c r="B1713" s="32" t="s">
        <v>2981</v>
      </c>
      <c r="C1713" s="32" t="s">
        <v>58</v>
      </c>
      <c r="D1713" s="32" t="s">
        <v>59</v>
      </c>
      <c r="E1713" s="32" t="s">
        <v>2982</v>
      </c>
      <c r="F1713" s="32" t="s">
        <v>31</v>
      </c>
      <c r="G1713" s="32" t="s">
        <v>2983</v>
      </c>
      <c r="H1713" s="33">
        <v>48</v>
      </c>
      <c r="I1713" s="33">
        <v>300</v>
      </c>
      <c r="J1713" s="33">
        <v>300</v>
      </c>
      <c r="K1713" s="32" t="s">
        <v>2984</v>
      </c>
      <c r="L1713" s="32" t="s">
        <v>63</v>
      </c>
      <c r="M1713" s="32" t="s">
        <v>2985</v>
      </c>
      <c r="N1713" s="33">
        <v>4</v>
      </c>
      <c r="O1713" s="33">
        <v>24</v>
      </c>
      <c r="P1713" s="33">
        <v>6</v>
      </c>
      <c r="R1713" s="48">
        <f>IF(IFERROR(VLOOKUP(E1713,Planif!$B:$B,1,FALSE),1)=1,1,"")</f>
        <v>1</v>
      </c>
    </row>
    <row r="1714" spans="1:18" x14ac:dyDescent="0.2">
      <c r="A1714" s="35">
        <v>44135</v>
      </c>
      <c r="B1714" s="32" t="s">
        <v>2961</v>
      </c>
      <c r="C1714" s="32" t="s">
        <v>58</v>
      </c>
      <c r="D1714" s="32" t="s">
        <v>59</v>
      </c>
      <c r="E1714" s="32" t="s">
        <v>2982</v>
      </c>
      <c r="F1714" s="32" t="s">
        <v>31</v>
      </c>
      <c r="G1714" s="32" t="s">
        <v>2963</v>
      </c>
      <c r="H1714" s="33">
        <v>48</v>
      </c>
      <c r="I1714" s="33">
        <v>300</v>
      </c>
      <c r="J1714" s="33">
        <v>300</v>
      </c>
      <c r="K1714" s="32" t="s">
        <v>2964</v>
      </c>
      <c r="L1714" s="32" t="s">
        <v>63</v>
      </c>
      <c r="M1714" s="32" t="s">
        <v>2965</v>
      </c>
      <c r="N1714" s="33">
        <v>4</v>
      </c>
      <c r="O1714" s="33">
        <v>24</v>
      </c>
      <c r="P1714" s="33">
        <v>6</v>
      </c>
      <c r="R1714" s="48">
        <f>IF(IFERROR(VLOOKUP(E1714,Planif!$B:$B,1,FALSE),1)=1,1,"")</f>
        <v>1</v>
      </c>
    </row>
    <row r="1715" spans="1:18" x14ac:dyDescent="0.2">
      <c r="A1715" s="35">
        <v>44135</v>
      </c>
      <c r="B1715" s="32" t="s">
        <v>8312</v>
      </c>
      <c r="C1715" s="32" t="s">
        <v>58</v>
      </c>
      <c r="D1715" s="32" t="s">
        <v>59</v>
      </c>
      <c r="E1715" s="32" t="s">
        <v>2982</v>
      </c>
      <c r="F1715" s="32" t="s">
        <v>31</v>
      </c>
      <c r="G1715" s="32" t="s">
        <v>8314</v>
      </c>
      <c r="H1715" s="33">
        <v>48</v>
      </c>
      <c r="I1715" s="33">
        <v>300</v>
      </c>
      <c r="J1715" s="33">
        <v>300</v>
      </c>
      <c r="K1715" s="32" t="s">
        <v>8315</v>
      </c>
      <c r="L1715" s="32" t="s">
        <v>63</v>
      </c>
      <c r="M1715" s="32" t="s">
        <v>8316</v>
      </c>
      <c r="N1715" s="33">
        <v>4</v>
      </c>
      <c r="O1715" s="33">
        <v>24</v>
      </c>
      <c r="P1715" s="33">
        <v>6</v>
      </c>
      <c r="R1715" s="48">
        <f>IF(IFERROR(VLOOKUP(E1715,Planif!$B:$B,1,FALSE),1)=1,1,"")</f>
        <v>1</v>
      </c>
    </row>
    <row r="1716" spans="1:18" x14ac:dyDescent="0.2">
      <c r="A1716" s="35">
        <v>44135</v>
      </c>
      <c r="B1716" s="32" t="s">
        <v>2981</v>
      </c>
      <c r="C1716" s="32" t="s">
        <v>58</v>
      </c>
      <c r="D1716" s="32" t="s">
        <v>59</v>
      </c>
      <c r="E1716" s="32" t="s">
        <v>2982</v>
      </c>
      <c r="F1716" s="32" t="s">
        <v>31</v>
      </c>
      <c r="G1716" s="32" t="s">
        <v>2983</v>
      </c>
      <c r="H1716" s="33">
        <v>48</v>
      </c>
      <c r="I1716" s="33">
        <v>300</v>
      </c>
      <c r="J1716" s="33">
        <v>300</v>
      </c>
      <c r="K1716" s="32" t="s">
        <v>2984</v>
      </c>
      <c r="L1716" s="32" t="s">
        <v>63</v>
      </c>
      <c r="M1716" s="32" t="s">
        <v>2985</v>
      </c>
      <c r="N1716" s="33">
        <v>4</v>
      </c>
      <c r="O1716" s="33">
        <v>24</v>
      </c>
      <c r="P1716" s="33">
        <v>6</v>
      </c>
      <c r="R1716" s="48">
        <f>IF(IFERROR(VLOOKUP(E1716,Planif!$B:$B,1,FALSE),1)=1,1,"")</f>
        <v>1</v>
      </c>
    </row>
    <row r="1717" spans="1:18" x14ac:dyDescent="0.2">
      <c r="A1717" s="35">
        <v>44135</v>
      </c>
      <c r="B1717" s="32" t="s">
        <v>2986</v>
      </c>
      <c r="C1717" s="32" t="s">
        <v>58</v>
      </c>
      <c r="D1717" s="32" t="s">
        <v>59</v>
      </c>
      <c r="E1717" s="32" t="s">
        <v>2987</v>
      </c>
      <c r="F1717" s="32" t="s">
        <v>31</v>
      </c>
      <c r="G1717" s="32" t="s">
        <v>2988</v>
      </c>
      <c r="H1717" s="33">
        <v>48</v>
      </c>
      <c r="I1717" s="33">
        <v>300</v>
      </c>
      <c r="J1717" s="33">
        <v>300</v>
      </c>
      <c r="K1717" s="32" t="s">
        <v>2989</v>
      </c>
      <c r="L1717" s="32" t="s">
        <v>63</v>
      </c>
      <c r="M1717" s="32" t="s">
        <v>2990</v>
      </c>
      <c r="N1717" s="33">
        <v>4</v>
      </c>
      <c r="O1717" s="33">
        <v>24</v>
      </c>
      <c r="P1717" s="33">
        <v>6</v>
      </c>
      <c r="R1717" s="48">
        <f>IF(IFERROR(VLOOKUP(E1717,Planif!$B:$B,1,FALSE),1)=1,1,"")</f>
        <v>1</v>
      </c>
    </row>
    <row r="1718" spans="1:18" x14ac:dyDescent="0.2">
      <c r="A1718" s="35">
        <v>44135</v>
      </c>
      <c r="B1718" s="32" t="s">
        <v>2986</v>
      </c>
      <c r="C1718" s="32" t="s">
        <v>58</v>
      </c>
      <c r="D1718" s="32" t="s">
        <v>59</v>
      </c>
      <c r="E1718" s="32" t="s">
        <v>2987</v>
      </c>
      <c r="F1718" s="32" t="s">
        <v>31</v>
      </c>
      <c r="G1718" s="32" t="s">
        <v>2988</v>
      </c>
      <c r="H1718" s="33">
        <v>48</v>
      </c>
      <c r="I1718" s="33">
        <v>300</v>
      </c>
      <c r="J1718" s="33">
        <v>300</v>
      </c>
      <c r="K1718" s="32" t="s">
        <v>2989</v>
      </c>
      <c r="L1718" s="32" t="s">
        <v>63</v>
      </c>
      <c r="M1718" s="32" t="s">
        <v>2990</v>
      </c>
      <c r="N1718" s="33">
        <v>4</v>
      </c>
      <c r="O1718" s="33">
        <v>24</v>
      </c>
      <c r="P1718" s="33">
        <v>6</v>
      </c>
      <c r="R1718" s="48">
        <f>IF(IFERROR(VLOOKUP(E1718,Planif!$B:$B,1,FALSE),1)=1,1,"")</f>
        <v>1</v>
      </c>
    </row>
    <row r="1719" spans="1:18" x14ac:dyDescent="0.2">
      <c r="A1719" s="35">
        <v>44135</v>
      </c>
      <c r="B1719" s="32" t="s">
        <v>2966</v>
      </c>
      <c r="C1719" s="32" t="s">
        <v>58</v>
      </c>
      <c r="D1719" s="32" t="s">
        <v>59</v>
      </c>
      <c r="E1719" s="32" t="s">
        <v>2987</v>
      </c>
      <c r="F1719" s="32" t="s">
        <v>31</v>
      </c>
      <c r="G1719" s="32" t="s">
        <v>2968</v>
      </c>
      <c r="H1719" s="33">
        <v>48</v>
      </c>
      <c r="I1719" s="33">
        <v>300</v>
      </c>
      <c r="J1719" s="33">
        <v>300</v>
      </c>
      <c r="K1719" s="32" t="s">
        <v>2969</v>
      </c>
      <c r="L1719" s="32" t="s">
        <v>63</v>
      </c>
      <c r="M1719" s="32" t="s">
        <v>2970</v>
      </c>
      <c r="N1719" s="33">
        <v>4</v>
      </c>
      <c r="O1719" s="33">
        <v>24</v>
      </c>
      <c r="P1719" s="33">
        <v>6</v>
      </c>
      <c r="R1719" s="48">
        <f>IF(IFERROR(VLOOKUP(E1719,Planif!$B:$B,1,FALSE),1)=1,1,"")</f>
        <v>1</v>
      </c>
    </row>
    <row r="1720" spans="1:18" x14ac:dyDescent="0.2">
      <c r="A1720" s="35">
        <v>44135</v>
      </c>
      <c r="B1720" s="32" t="s">
        <v>8317</v>
      </c>
      <c r="C1720" s="32" t="s">
        <v>58</v>
      </c>
      <c r="D1720" s="32" t="s">
        <v>59</v>
      </c>
      <c r="E1720" s="32" t="s">
        <v>2987</v>
      </c>
      <c r="F1720" s="32" t="s">
        <v>31</v>
      </c>
      <c r="G1720" s="32" t="s">
        <v>8319</v>
      </c>
      <c r="H1720" s="33">
        <v>48</v>
      </c>
      <c r="I1720" s="33">
        <v>300</v>
      </c>
      <c r="J1720" s="33">
        <v>300</v>
      </c>
      <c r="K1720" s="32" t="s">
        <v>8320</v>
      </c>
      <c r="L1720" s="32" t="s">
        <v>63</v>
      </c>
      <c r="M1720" s="32" t="s">
        <v>8321</v>
      </c>
      <c r="N1720" s="33">
        <v>4</v>
      </c>
      <c r="O1720" s="33">
        <v>24</v>
      </c>
      <c r="P1720" s="33">
        <v>6</v>
      </c>
      <c r="R1720" s="48">
        <f>IF(IFERROR(VLOOKUP(E1720,Planif!$B:$B,1,FALSE),1)=1,1,"")</f>
        <v>1</v>
      </c>
    </row>
    <row r="1721" spans="1:18" x14ac:dyDescent="0.2">
      <c r="A1721" s="35">
        <v>44135</v>
      </c>
      <c r="B1721" s="32" t="s">
        <v>2986</v>
      </c>
      <c r="C1721" s="32" t="s">
        <v>58</v>
      </c>
      <c r="D1721" s="32" t="s">
        <v>59</v>
      </c>
      <c r="E1721" s="32" t="s">
        <v>2987</v>
      </c>
      <c r="F1721" s="32" t="s">
        <v>31</v>
      </c>
      <c r="G1721" s="32" t="s">
        <v>2988</v>
      </c>
      <c r="H1721" s="33">
        <v>48</v>
      </c>
      <c r="I1721" s="33">
        <v>300</v>
      </c>
      <c r="J1721" s="33">
        <v>300</v>
      </c>
      <c r="K1721" s="32" t="s">
        <v>2989</v>
      </c>
      <c r="L1721" s="32" t="s">
        <v>63</v>
      </c>
      <c r="M1721" s="32" t="s">
        <v>2990</v>
      </c>
      <c r="N1721" s="33">
        <v>4</v>
      </c>
      <c r="O1721" s="33">
        <v>24</v>
      </c>
      <c r="P1721" s="33">
        <v>6</v>
      </c>
      <c r="R1721" s="48">
        <f>IF(IFERROR(VLOOKUP(E1721,Planif!$B:$B,1,FALSE),1)=1,1,"")</f>
        <v>1</v>
      </c>
    </row>
    <row r="1722" spans="1:18" x14ac:dyDescent="0.2">
      <c r="A1722" s="35">
        <v>44135</v>
      </c>
      <c r="B1722" s="32" t="s">
        <v>2991</v>
      </c>
      <c r="C1722" s="32" t="s">
        <v>58</v>
      </c>
      <c r="D1722" s="32" t="s">
        <v>59</v>
      </c>
      <c r="E1722" s="32" t="s">
        <v>2992</v>
      </c>
      <c r="F1722" s="32" t="s">
        <v>31</v>
      </c>
      <c r="G1722" s="32" t="s">
        <v>2993</v>
      </c>
      <c r="H1722" s="33">
        <v>48</v>
      </c>
      <c r="I1722" s="33">
        <v>300</v>
      </c>
      <c r="J1722" s="33">
        <v>300</v>
      </c>
      <c r="K1722" s="32" t="s">
        <v>2994</v>
      </c>
      <c r="L1722" s="32" t="s">
        <v>63</v>
      </c>
      <c r="M1722" s="32" t="s">
        <v>2995</v>
      </c>
      <c r="N1722" s="33">
        <v>4</v>
      </c>
      <c r="O1722" s="33">
        <v>24</v>
      </c>
      <c r="P1722" s="33">
        <v>6</v>
      </c>
      <c r="R1722" s="48">
        <f>IF(IFERROR(VLOOKUP(E1722,Planif!$B:$B,1,FALSE),1)=1,1,"")</f>
        <v>1</v>
      </c>
    </row>
    <row r="1723" spans="1:18" x14ac:dyDescent="0.2">
      <c r="A1723" s="35">
        <v>44135</v>
      </c>
      <c r="B1723" s="32" t="s">
        <v>2991</v>
      </c>
      <c r="C1723" s="32" t="s">
        <v>58</v>
      </c>
      <c r="D1723" s="32" t="s">
        <v>59</v>
      </c>
      <c r="E1723" s="32" t="s">
        <v>2992</v>
      </c>
      <c r="F1723" s="32" t="s">
        <v>31</v>
      </c>
      <c r="G1723" s="32" t="s">
        <v>2993</v>
      </c>
      <c r="H1723" s="33">
        <v>48</v>
      </c>
      <c r="I1723" s="33">
        <v>300</v>
      </c>
      <c r="J1723" s="33">
        <v>300</v>
      </c>
      <c r="K1723" s="32" t="s">
        <v>2994</v>
      </c>
      <c r="L1723" s="32" t="s">
        <v>63</v>
      </c>
      <c r="M1723" s="32" t="s">
        <v>2995</v>
      </c>
      <c r="N1723" s="33">
        <v>4</v>
      </c>
      <c r="O1723" s="33">
        <v>24</v>
      </c>
      <c r="P1723" s="33">
        <v>6</v>
      </c>
      <c r="R1723" s="48">
        <f>IF(IFERROR(VLOOKUP(E1723,Planif!$B:$B,1,FALSE),1)=1,1,"")</f>
        <v>1</v>
      </c>
    </row>
    <row r="1724" spans="1:18" x14ac:dyDescent="0.2">
      <c r="A1724" s="35">
        <v>44135</v>
      </c>
      <c r="B1724" s="32" t="s">
        <v>2971</v>
      </c>
      <c r="C1724" s="32" t="s">
        <v>58</v>
      </c>
      <c r="D1724" s="32" t="s">
        <v>59</v>
      </c>
      <c r="E1724" s="32" t="s">
        <v>2992</v>
      </c>
      <c r="F1724" s="32" t="s">
        <v>31</v>
      </c>
      <c r="G1724" s="32" t="s">
        <v>2973</v>
      </c>
      <c r="H1724" s="33">
        <v>48</v>
      </c>
      <c r="I1724" s="33">
        <v>300</v>
      </c>
      <c r="J1724" s="33">
        <v>300</v>
      </c>
      <c r="K1724" s="32" t="s">
        <v>2974</v>
      </c>
      <c r="L1724" s="32" t="s">
        <v>63</v>
      </c>
      <c r="M1724" s="32" t="s">
        <v>2975</v>
      </c>
      <c r="N1724" s="33">
        <v>4</v>
      </c>
      <c r="O1724" s="33">
        <v>24</v>
      </c>
      <c r="P1724" s="33">
        <v>6</v>
      </c>
      <c r="R1724" s="48">
        <f>IF(IFERROR(VLOOKUP(E1724,Planif!$B:$B,1,FALSE),1)=1,1,"")</f>
        <v>1</v>
      </c>
    </row>
    <row r="1725" spans="1:18" x14ac:dyDescent="0.2">
      <c r="A1725" s="35">
        <v>44135</v>
      </c>
      <c r="B1725" s="32" t="s">
        <v>8322</v>
      </c>
      <c r="C1725" s="32" t="s">
        <v>58</v>
      </c>
      <c r="D1725" s="32" t="s">
        <v>59</v>
      </c>
      <c r="E1725" s="32" t="s">
        <v>2992</v>
      </c>
      <c r="F1725" s="32" t="s">
        <v>31</v>
      </c>
      <c r="G1725" s="32" t="s">
        <v>8324</v>
      </c>
      <c r="H1725" s="33">
        <v>48</v>
      </c>
      <c r="I1725" s="33">
        <v>300</v>
      </c>
      <c r="J1725" s="33">
        <v>300</v>
      </c>
      <c r="K1725" s="32" t="s">
        <v>8325</v>
      </c>
      <c r="L1725" s="32" t="s">
        <v>63</v>
      </c>
      <c r="M1725" s="32" t="s">
        <v>8326</v>
      </c>
      <c r="N1725" s="33">
        <v>4</v>
      </c>
      <c r="O1725" s="33">
        <v>24</v>
      </c>
      <c r="P1725" s="33">
        <v>6</v>
      </c>
      <c r="R1725" s="48">
        <f>IF(IFERROR(VLOOKUP(E1725,Planif!$B:$B,1,FALSE),1)=1,1,"")</f>
        <v>1</v>
      </c>
    </row>
    <row r="1726" spans="1:18" x14ac:dyDescent="0.2">
      <c r="A1726" s="35">
        <v>44135</v>
      </c>
      <c r="B1726" s="32" t="s">
        <v>2991</v>
      </c>
      <c r="C1726" s="32" t="s">
        <v>58</v>
      </c>
      <c r="D1726" s="32" t="s">
        <v>59</v>
      </c>
      <c r="E1726" s="32" t="s">
        <v>2992</v>
      </c>
      <c r="F1726" s="32" t="s">
        <v>31</v>
      </c>
      <c r="G1726" s="32" t="s">
        <v>2993</v>
      </c>
      <c r="H1726" s="33">
        <v>48</v>
      </c>
      <c r="I1726" s="33">
        <v>300</v>
      </c>
      <c r="J1726" s="33">
        <v>300</v>
      </c>
      <c r="K1726" s="32" t="s">
        <v>2994</v>
      </c>
      <c r="L1726" s="32" t="s">
        <v>63</v>
      </c>
      <c r="M1726" s="32" t="s">
        <v>2995</v>
      </c>
      <c r="N1726" s="33">
        <v>4</v>
      </c>
      <c r="O1726" s="33">
        <v>24</v>
      </c>
      <c r="P1726" s="33">
        <v>6</v>
      </c>
      <c r="R1726" s="48">
        <f>IF(IFERROR(VLOOKUP(E1726,Planif!$B:$B,1,FALSE),1)=1,1,"")</f>
        <v>1</v>
      </c>
    </row>
    <row r="1727" spans="1:18" x14ac:dyDescent="0.2">
      <c r="A1727" s="35">
        <v>44135</v>
      </c>
      <c r="B1727" s="32" t="s">
        <v>2996</v>
      </c>
      <c r="C1727" s="32" t="s">
        <v>58</v>
      </c>
      <c r="D1727" s="32" t="s">
        <v>59</v>
      </c>
      <c r="E1727" s="32" t="s">
        <v>2997</v>
      </c>
      <c r="F1727" s="32" t="s">
        <v>31</v>
      </c>
      <c r="G1727" s="32" t="s">
        <v>2998</v>
      </c>
      <c r="H1727" s="33">
        <v>48</v>
      </c>
      <c r="I1727" s="33">
        <v>300</v>
      </c>
      <c r="J1727" s="33">
        <v>300</v>
      </c>
      <c r="K1727" s="32" t="s">
        <v>2999</v>
      </c>
      <c r="L1727" s="32" t="s">
        <v>63</v>
      </c>
      <c r="M1727" s="32" t="s">
        <v>3000</v>
      </c>
      <c r="N1727" s="33">
        <v>4</v>
      </c>
      <c r="O1727" s="33">
        <v>24</v>
      </c>
      <c r="P1727" s="33">
        <v>6</v>
      </c>
      <c r="R1727" s="48">
        <f>IF(IFERROR(VLOOKUP(E1727,Planif!$B:$B,1,FALSE),1)=1,1,"")</f>
        <v>1</v>
      </c>
    </row>
    <row r="1728" spans="1:18" x14ac:dyDescent="0.2">
      <c r="A1728" s="35">
        <v>44135</v>
      </c>
      <c r="B1728" s="32" t="s">
        <v>2996</v>
      </c>
      <c r="C1728" s="32" t="s">
        <v>58</v>
      </c>
      <c r="D1728" s="32" t="s">
        <v>59</v>
      </c>
      <c r="E1728" s="32" t="s">
        <v>2997</v>
      </c>
      <c r="F1728" s="32" t="s">
        <v>31</v>
      </c>
      <c r="G1728" s="32" t="s">
        <v>2998</v>
      </c>
      <c r="H1728" s="33">
        <v>48</v>
      </c>
      <c r="I1728" s="33">
        <v>300</v>
      </c>
      <c r="J1728" s="33">
        <v>300</v>
      </c>
      <c r="K1728" s="32" t="s">
        <v>2999</v>
      </c>
      <c r="L1728" s="32" t="s">
        <v>63</v>
      </c>
      <c r="M1728" s="32" t="s">
        <v>3000</v>
      </c>
      <c r="N1728" s="33">
        <v>4</v>
      </c>
      <c r="O1728" s="33">
        <v>24</v>
      </c>
      <c r="P1728" s="33">
        <v>6</v>
      </c>
      <c r="R1728" s="48">
        <f>IF(IFERROR(VLOOKUP(E1728,Planif!$B:$B,1,FALSE),1)=1,1,"")</f>
        <v>1</v>
      </c>
    </row>
    <row r="1729" spans="1:18" x14ac:dyDescent="0.2">
      <c r="A1729" s="35">
        <v>44135</v>
      </c>
      <c r="B1729" s="32" t="s">
        <v>2976</v>
      </c>
      <c r="C1729" s="32" t="s">
        <v>58</v>
      </c>
      <c r="D1729" s="32" t="s">
        <v>59</v>
      </c>
      <c r="E1729" s="32" t="s">
        <v>2997</v>
      </c>
      <c r="F1729" s="32" t="s">
        <v>31</v>
      </c>
      <c r="G1729" s="32" t="s">
        <v>2978</v>
      </c>
      <c r="H1729" s="33">
        <v>48</v>
      </c>
      <c r="I1729" s="33">
        <v>300</v>
      </c>
      <c r="J1729" s="33">
        <v>300</v>
      </c>
      <c r="K1729" s="32" t="s">
        <v>2979</v>
      </c>
      <c r="L1729" s="32" t="s">
        <v>63</v>
      </c>
      <c r="M1729" s="32" t="s">
        <v>2980</v>
      </c>
      <c r="N1729" s="33">
        <v>4</v>
      </c>
      <c r="O1729" s="33">
        <v>24</v>
      </c>
      <c r="P1729" s="33">
        <v>6</v>
      </c>
      <c r="R1729" s="48">
        <f>IF(IFERROR(VLOOKUP(E1729,Planif!$B:$B,1,FALSE),1)=1,1,"")</f>
        <v>1</v>
      </c>
    </row>
    <row r="1730" spans="1:18" x14ac:dyDescent="0.2">
      <c r="A1730" s="35">
        <v>44135</v>
      </c>
      <c r="B1730" s="32" t="s">
        <v>8327</v>
      </c>
      <c r="C1730" s="32" t="s">
        <v>58</v>
      </c>
      <c r="D1730" s="32" t="s">
        <v>59</v>
      </c>
      <c r="E1730" s="32" t="s">
        <v>2997</v>
      </c>
      <c r="F1730" s="32" t="s">
        <v>31</v>
      </c>
      <c r="G1730" s="32" t="s">
        <v>8329</v>
      </c>
      <c r="H1730" s="33">
        <v>48</v>
      </c>
      <c r="I1730" s="33">
        <v>300</v>
      </c>
      <c r="J1730" s="33">
        <v>300</v>
      </c>
      <c r="K1730" s="32" t="s">
        <v>8330</v>
      </c>
      <c r="L1730" s="32" t="s">
        <v>63</v>
      </c>
      <c r="M1730" s="32" t="s">
        <v>8331</v>
      </c>
      <c r="N1730" s="33">
        <v>4</v>
      </c>
      <c r="O1730" s="33">
        <v>24</v>
      </c>
      <c r="P1730" s="33">
        <v>6</v>
      </c>
      <c r="R1730" s="48">
        <f>IF(IFERROR(VLOOKUP(E1730,Planif!$B:$B,1,FALSE),1)=1,1,"")</f>
        <v>1</v>
      </c>
    </row>
    <row r="1731" spans="1:18" x14ac:dyDescent="0.2">
      <c r="A1731" s="35">
        <v>44135</v>
      </c>
      <c r="B1731" s="32" t="s">
        <v>2996</v>
      </c>
      <c r="C1731" s="32" t="s">
        <v>58</v>
      </c>
      <c r="D1731" s="32" t="s">
        <v>59</v>
      </c>
      <c r="E1731" s="32" t="s">
        <v>2997</v>
      </c>
      <c r="F1731" s="32" t="s">
        <v>31</v>
      </c>
      <c r="G1731" s="32" t="s">
        <v>2998</v>
      </c>
      <c r="H1731" s="33">
        <v>48</v>
      </c>
      <c r="I1731" s="33">
        <v>300</v>
      </c>
      <c r="J1731" s="33">
        <v>300</v>
      </c>
      <c r="K1731" s="32" t="s">
        <v>2999</v>
      </c>
      <c r="L1731" s="32" t="s">
        <v>63</v>
      </c>
      <c r="M1731" s="32" t="s">
        <v>3000</v>
      </c>
      <c r="N1731" s="33">
        <v>4</v>
      </c>
      <c r="O1731" s="33">
        <v>24</v>
      </c>
      <c r="P1731" s="33">
        <v>6</v>
      </c>
      <c r="R1731" s="48">
        <f>IF(IFERROR(VLOOKUP(E1731,Planif!$B:$B,1,FALSE),1)=1,1,"")</f>
        <v>1</v>
      </c>
    </row>
    <row r="1732" spans="1:18" x14ac:dyDescent="0.2">
      <c r="A1732" s="35">
        <v>44135</v>
      </c>
      <c r="B1732" s="32" t="s">
        <v>382</v>
      </c>
      <c r="C1732" s="32" t="s">
        <v>58</v>
      </c>
      <c r="D1732" s="32" t="s">
        <v>59</v>
      </c>
      <c r="E1732" s="32" t="s">
        <v>383</v>
      </c>
      <c r="F1732" s="32" t="s">
        <v>31</v>
      </c>
      <c r="G1732" s="32" t="s">
        <v>384</v>
      </c>
      <c r="H1732" s="33">
        <v>48</v>
      </c>
      <c r="I1732" s="33">
        <v>300</v>
      </c>
      <c r="J1732" s="33">
        <v>300</v>
      </c>
      <c r="K1732" s="32" t="s">
        <v>385</v>
      </c>
      <c r="L1732" s="32" t="s">
        <v>63</v>
      </c>
      <c r="M1732" s="32" t="s">
        <v>386</v>
      </c>
      <c r="N1732" s="33">
        <v>4</v>
      </c>
      <c r="O1732" s="33">
        <v>24</v>
      </c>
      <c r="P1732" s="33">
        <v>6</v>
      </c>
      <c r="R1732" s="48">
        <f>IF(IFERROR(VLOOKUP(E1732,Planif!$B:$B,1,FALSE),1)=1,1,"")</f>
        <v>1</v>
      </c>
    </row>
    <row r="1733" spans="1:18" x14ac:dyDescent="0.2">
      <c r="A1733" s="35">
        <v>44135</v>
      </c>
      <c r="B1733" s="32" t="s">
        <v>382</v>
      </c>
      <c r="C1733" s="32" t="s">
        <v>58</v>
      </c>
      <c r="D1733" s="32" t="s">
        <v>59</v>
      </c>
      <c r="E1733" s="32" t="s">
        <v>383</v>
      </c>
      <c r="F1733" s="32" t="s">
        <v>31</v>
      </c>
      <c r="G1733" s="32" t="s">
        <v>384</v>
      </c>
      <c r="H1733" s="33">
        <v>48</v>
      </c>
      <c r="I1733" s="33">
        <v>300</v>
      </c>
      <c r="J1733" s="33">
        <v>300</v>
      </c>
      <c r="K1733" s="32" t="s">
        <v>385</v>
      </c>
      <c r="L1733" s="32" t="s">
        <v>63</v>
      </c>
      <c r="M1733" s="32" t="s">
        <v>386</v>
      </c>
      <c r="N1733" s="33">
        <v>4</v>
      </c>
      <c r="O1733" s="33">
        <v>24</v>
      </c>
      <c r="P1733" s="33">
        <v>6</v>
      </c>
      <c r="R1733" s="48">
        <f>IF(IFERROR(VLOOKUP(E1733,Planif!$B:$B,1,FALSE),1)=1,1,"")</f>
        <v>1</v>
      </c>
    </row>
    <row r="1734" spans="1:18" x14ac:dyDescent="0.2">
      <c r="A1734" s="35">
        <v>44135</v>
      </c>
      <c r="B1734" s="32" t="s">
        <v>362</v>
      </c>
      <c r="C1734" s="32" t="s">
        <v>58</v>
      </c>
      <c r="D1734" s="32" t="s">
        <v>59</v>
      </c>
      <c r="E1734" s="32" t="s">
        <v>383</v>
      </c>
      <c r="F1734" s="32" t="s">
        <v>31</v>
      </c>
      <c r="G1734" s="32" t="s">
        <v>364</v>
      </c>
      <c r="H1734" s="33">
        <v>48</v>
      </c>
      <c r="I1734" s="33">
        <v>300</v>
      </c>
      <c r="J1734" s="33">
        <v>300</v>
      </c>
      <c r="K1734" s="32" t="s">
        <v>365</v>
      </c>
      <c r="L1734" s="32" t="s">
        <v>63</v>
      </c>
      <c r="M1734" s="32" t="s">
        <v>366</v>
      </c>
      <c r="N1734" s="33">
        <v>4</v>
      </c>
      <c r="O1734" s="33">
        <v>24</v>
      </c>
      <c r="P1734" s="33">
        <v>6</v>
      </c>
      <c r="R1734" s="48">
        <f>IF(IFERROR(VLOOKUP(E1734,Planif!$B:$B,1,FALSE),1)=1,1,"")</f>
        <v>1</v>
      </c>
    </row>
    <row r="1735" spans="1:18" x14ac:dyDescent="0.2">
      <c r="A1735" s="35">
        <v>44135</v>
      </c>
      <c r="B1735" s="32" t="s">
        <v>5729</v>
      </c>
      <c r="C1735" s="32" t="s">
        <v>58</v>
      </c>
      <c r="D1735" s="32" t="s">
        <v>59</v>
      </c>
      <c r="E1735" s="32" t="s">
        <v>383</v>
      </c>
      <c r="F1735" s="32" t="s">
        <v>31</v>
      </c>
      <c r="G1735" s="32" t="s">
        <v>5731</v>
      </c>
      <c r="H1735" s="33">
        <v>48</v>
      </c>
      <c r="I1735" s="33">
        <v>300</v>
      </c>
      <c r="J1735" s="33">
        <v>300</v>
      </c>
      <c r="K1735" s="32" t="s">
        <v>5732</v>
      </c>
      <c r="L1735" s="32" t="s">
        <v>63</v>
      </c>
      <c r="M1735" s="32" t="s">
        <v>5733</v>
      </c>
      <c r="N1735" s="33">
        <v>4</v>
      </c>
      <c r="O1735" s="33">
        <v>24</v>
      </c>
      <c r="P1735" s="33">
        <v>6</v>
      </c>
      <c r="R1735" s="48">
        <f>IF(IFERROR(VLOOKUP(E1735,Planif!$B:$B,1,FALSE),1)=1,1,"")</f>
        <v>1</v>
      </c>
    </row>
    <row r="1736" spans="1:18" x14ac:dyDescent="0.2">
      <c r="A1736" s="35">
        <v>44135</v>
      </c>
      <c r="B1736" s="32" t="s">
        <v>382</v>
      </c>
      <c r="C1736" s="32" t="s">
        <v>58</v>
      </c>
      <c r="D1736" s="32" t="s">
        <v>59</v>
      </c>
      <c r="E1736" s="32" t="s">
        <v>383</v>
      </c>
      <c r="F1736" s="32" t="s">
        <v>31</v>
      </c>
      <c r="G1736" s="32" t="s">
        <v>384</v>
      </c>
      <c r="H1736" s="33">
        <v>48</v>
      </c>
      <c r="I1736" s="33">
        <v>300</v>
      </c>
      <c r="J1736" s="33">
        <v>300</v>
      </c>
      <c r="K1736" s="32" t="s">
        <v>385</v>
      </c>
      <c r="L1736" s="32" t="s">
        <v>63</v>
      </c>
      <c r="M1736" s="32" t="s">
        <v>386</v>
      </c>
      <c r="N1736" s="33">
        <v>4</v>
      </c>
      <c r="O1736" s="33">
        <v>24</v>
      </c>
      <c r="P1736" s="33">
        <v>6</v>
      </c>
      <c r="R1736" s="48">
        <f>IF(IFERROR(VLOOKUP(E1736,Planif!$B:$B,1,FALSE),1)=1,1,"")</f>
        <v>1</v>
      </c>
    </row>
    <row r="1737" spans="1:18" x14ac:dyDescent="0.2">
      <c r="A1737" s="35">
        <v>44135</v>
      </c>
      <c r="B1737" s="32" t="s">
        <v>3001</v>
      </c>
      <c r="C1737" s="32" t="s">
        <v>58</v>
      </c>
      <c r="D1737" s="32" t="s">
        <v>59</v>
      </c>
      <c r="E1737" s="32" t="s">
        <v>3002</v>
      </c>
      <c r="F1737" s="32" t="s">
        <v>31</v>
      </c>
      <c r="G1737" s="32" t="s">
        <v>3003</v>
      </c>
      <c r="H1737" s="33">
        <v>48</v>
      </c>
      <c r="I1737" s="33">
        <v>300</v>
      </c>
      <c r="J1737" s="33">
        <v>300</v>
      </c>
      <c r="K1737" s="32" t="s">
        <v>3004</v>
      </c>
      <c r="L1737" s="32" t="s">
        <v>63</v>
      </c>
      <c r="M1737" s="32" t="s">
        <v>3005</v>
      </c>
      <c r="N1737" s="33">
        <v>4</v>
      </c>
      <c r="O1737" s="33">
        <v>24</v>
      </c>
      <c r="P1737" s="33">
        <v>6</v>
      </c>
      <c r="R1737" s="48">
        <f>IF(IFERROR(VLOOKUP(E1737,Planif!$B:$B,1,FALSE),1)=1,1,"")</f>
        <v>1</v>
      </c>
    </row>
    <row r="1738" spans="1:18" x14ac:dyDescent="0.2">
      <c r="A1738" s="35">
        <v>44135</v>
      </c>
      <c r="B1738" s="32" t="s">
        <v>3001</v>
      </c>
      <c r="C1738" s="32" t="s">
        <v>58</v>
      </c>
      <c r="D1738" s="32" t="s">
        <v>59</v>
      </c>
      <c r="E1738" s="32" t="s">
        <v>3002</v>
      </c>
      <c r="F1738" s="32" t="s">
        <v>31</v>
      </c>
      <c r="G1738" s="32" t="s">
        <v>3003</v>
      </c>
      <c r="H1738" s="33">
        <v>48</v>
      </c>
      <c r="I1738" s="33">
        <v>300</v>
      </c>
      <c r="J1738" s="33">
        <v>300</v>
      </c>
      <c r="K1738" s="32" t="s">
        <v>3004</v>
      </c>
      <c r="L1738" s="32" t="s">
        <v>63</v>
      </c>
      <c r="M1738" s="32" t="s">
        <v>3005</v>
      </c>
      <c r="N1738" s="33">
        <v>4</v>
      </c>
      <c r="O1738" s="33">
        <v>24</v>
      </c>
      <c r="P1738" s="33">
        <v>6</v>
      </c>
      <c r="R1738" s="48">
        <f>IF(IFERROR(VLOOKUP(E1738,Planif!$B:$B,1,FALSE),1)=1,1,"")</f>
        <v>1</v>
      </c>
    </row>
    <row r="1739" spans="1:18" x14ac:dyDescent="0.2">
      <c r="A1739" s="35">
        <v>44135</v>
      </c>
      <c r="B1739" s="32" t="s">
        <v>2981</v>
      </c>
      <c r="C1739" s="32" t="s">
        <v>58</v>
      </c>
      <c r="D1739" s="32" t="s">
        <v>59</v>
      </c>
      <c r="E1739" s="32" t="s">
        <v>3002</v>
      </c>
      <c r="F1739" s="32" t="s">
        <v>31</v>
      </c>
      <c r="G1739" s="32" t="s">
        <v>2983</v>
      </c>
      <c r="H1739" s="33">
        <v>48</v>
      </c>
      <c r="I1739" s="33">
        <v>300</v>
      </c>
      <c r="J1739" s="33">
        <v>300</v>
      </c>
      <c r="K1739" s="32" t="s">
        <v>2984</v>
      </c>
      <c r="L1739" s="32" t="s">
        <v>63</v>
      </c>
      <c r="M1739" s="32" t="s">
        <v>2985</v>
      </c>
      <c r="N1739" s="33">
        <v>4</v>
      </c>
      <c r="O1739" s="33">
        <v>24</v>
      </c>
      <c r="P1739" s="33">
        <v>6</v>
      </c>
      <c r="R1739" s="48">
        <f>IF(IFERROR(VLOOKUP(E1739,Planif!$B:$B,1,FALSE),1)=1,1,"")</f>
        <v>1</v>
      </c>
    </row>
    <row r="1740" spans="1:18" x14ac:dyDescent="0.2">
      <c r="A1740" s="35">
        <v>44135</v>
      </c>
      <c r="B1740" s="32" t="s">
        <v>8332</v>
      </c>
      <c r="C1740" s="32" t="s">
        <v>58</v>
      </c>
      <c r="D1740" s="32" t="s">
        <v>59</v>
      </c>
      <c r="E1740" s="32" t="s">
        <v>3002</v>
      </c>
      <c r="F1740" s="32" t="s">
        <v>31</v>
      </c>
      <c r="G1740" s="32" t="s">
        <v>8334</v>
      </c>
      <c r="H1740" s="33">
        <v>48</v>
      </c>
      <c r="I1740" s="33">
        <v>300</v>
      </c>
      <c r="J1740" s="33">
        <v>300</v>
      </c>
      <c r="K1740" s="32" t="s">
        <v>8335</v>
      </c>
      <c r="L1740" s="32" t="s">
        <v>63</v>
      </c>
      <c r="M1740" s="32" t="s">
        <v>8336</v>
      </c>
      <c r="N1740" s="33">
        <v>4</v>
      </c>
      <c r="O1740" s="33">
        <v>24</v>
      </c>
      <c r="P1740" s="33">
        <v>6</v>
      </c>
      <c r="R1740" s="48">
        <f>IF(IFERROR(VLOOKUP(E1740,Planif!$B:$B,1,FALSE),1)=1,1,"")</f>
        <v>1</v>
      </c>
    </row>
    <row r="1741" spans="1:18" x14ac:dyDescent="0.2">
      <c r="A1741" s="35">
        <v>44135</v>
      </c>
      <c r="B1741" s="32" t="s">
        <v>3001</v>
      </c>
      <c r="C1741" s="32" t="s">
        <v>58</v>
      </c>
      <c r="D1741" s="32" t="s">
        <v>59</v>
      </c>
      <c r="E1741" s="32" t="s">
        <v>3002</v>
      </c>
      <c r="F1741" s="32" t="s">
        <v>31</v>
      </c>
      <c r="G1741" s="32" t="s">
        <v>3003</v>
      </c>
      <c r="H1741" s="33">
        <v>48</v>
      </c>
      <c r="I1741" s="33">
        <v>300</v>
      </c>
      <c r="J1741" s="33">
        <v>300</v>
      </c>
      <c r="K1741" s="32" t="s">
        <v>3004</v>
      </c>
      <c r="L1741" s="32" t="s">
        <v>63</v>
      </c>
      <c r="M1741" s="32" t="s">
        <v>3005</v>
      </c>
      <c r="N1741" s="33">
        <v>4</v>
      </c>
      <c r="O1741" s="33">
        <v>24</v>
      </c>
      <c r="P1741" s="33">
        <v>6</v>
      </c>
      <c r="R1741" s="48">
        <f>IF(IFERROR(VLOOKUP(E1741,Planif!$B:$B,1,FALSE),1)=1,1,"")</f>
        <v>1</v>
      </c>
    </row>
    <row r="1742" spans="1:18" x14ac:dyDescent="0.2">
      <c r="A1742" s="35">
        <v>44135</v>
      </c>
      <c r="B1742" s="32" t="s">
        <v>3006</v>
      </c>
      <c r="C1742" s="32" t="s">
        <v>58</v>
      </c>
      <c r="D1742" s="32" t="s">
        <v>59</v>
      </c>
      <c r="E1742" s="32" t="s">
        <v>3007</v>
      </c>
      <c r="F1742" s="32" t="s">
        <v>31</v>
      </c>
      <c r="G1742" s="32" t="s">
        <v>3008</v>
      </c>
      <c r="H1742" s="33">
        <v>48</v>
      </c>
      <c r="I1742" s="33">
        <v>300</v>
      </c>
      <c r="J1742" s="33">
        <v>300</v>
      </c>
      <c r="K1742" s="32" t="s">
        <v>3009</v>
      </c>
      <c r="L1742" s="32" t="s">
        <v>63</v>
      </c>
      <c r="M1742" s="32" t="s">
        <v>3010</v>
      </c>
      <c r="N1742" s="33">
        <v>4</v>
      </c>
      <c r="O1742" s="33">
        <v>24</v>
      </c>
      <c r="P1742" s="33">
        <v>6</v>
      </c>
      <c r="R1742" s="48">
        <f>IF(IFERROR(VLOOKUP(E1742,Planif!$B:$B,1,FALSE),1)=1,1,"")</f>
        <v>1</v>
      </c>
    </row>
    <row r="1743" spans="1:18" x14ac:dyDescent="0.2">
      <c r="A1743" s="35">
        <v>44135</v>
      </c>
      <c r="B1743" s="32" t="s">
        <v>3006</v>
      </c>
      <c r="C1743" s="32" t="s">
        <v>58</v>
      </c>
      <c r="D1743" s="32" t="s">
        <v>59</v>
      </c>
      <c r="E1743" s="32" t="s">
        <v>3007</v>
      </c>
      <c r="F1743" s="32" t="s">
        <v>31</v>
      </c>
      <c r="G1743" s="32" t="s">
        <v>3008</v>
      </c>
      <c r="H1743" s="33">
        <v>48</v>
      </c>
      <c r="I1743" s="33">
        <v>300</v>
      </c>
      <c r="J1743" s="33">
        <v>300</v>
      </c>
      <c r="K1743" s="32" t="s">
        <v>3009</v>
      </c>
      <c r="L1743" s="32" t="s">
        <v>63</v>
      </c>
      <c r="M1743" s="32" t="s">
        <v>3010</v>
      </c>
      <c r="N1743" s="33">
        <v>4</v>
      </c>
      <c r="O1743" s="33">
        <v>24</v>
      </c>
      <c r="P1743" s="33">
        <v>6</v>
      </c>
      <c r="R1743" s="48">
        <f>IF(IFERROR(VLOOKUP(E1743,Planif!$B:$B,1,FALSE),1)=1,1,"")</f>
        <v>1</v>
      </c>
    </row>
    <row r="1744" spans="1:18" x14ac:dyDescent="0.2">
      <c r="A1744" s="35">
        <v>44135</v>
      </c>
      <c r="B1744" s="32" t="s">
        <v>2986</v>
      </c>
      <c r="C1744" s="32" t="s">
        <v>58</v>
      </c>
      <c r="D1744" s="32" t="s">
        <v>59</v>
      </c>
      <c r="E1744" s="32" t="s">
        <v>3007</v>
      </c>
      <c r="F1744" s="32" t="s">
        <v>31</v>
      </c>
      <c r="G1744" s="32" t="s">
        <v>2988</v>
      </c>
      <c r="H1744" s="33">
        <v>48</v>
      </c>
      <c r="I1744" s="33">
        <v>300</v>
      </c>
      <c r="J1744" s="33">
        <v>300</v>
      </c>
      <c r="K1744" s="32" t="s">
        <v>2989</v>
      </c>
      <c r="L1744" s="32" t="s">
        <v>63</v>
      </c>
      <c r="M1744" s="32" t="s">
        <v>2990</v>
      </c>
      <c r="N1744" s="33">
        <v>4</v>
      </c>
      <c r="O1744" s="33">
        <v>24</v>
      </c>
      <c r="P1744" s="33">
        <v>6</v>
      </c>
      <c r="R1744" s="48">
        <f>IF(IFERROR(VLOOKUP(E1744,Planif!$B:$B,1,FALSE),1)=1,1,"")</f>
        <v>1</v>
      </c>
    </row>
    <row r="1745" spans="1:18" x14ac:dyDescent="0.2">
      <c r="A1745" s="35">
        <v>44135</v>
      </c>
      <c r="B1745" s="32" t="s">
        <v>8337</v>
      </c>
      <c r="C1745" s="32" t="s">
        <v>58</v>
      </c>
      <c r="D1745" s="32" t="s">
        <v>59</v>
      </c>
      <c r="E1745" s="32" t="s">
        <v>3007</v>
      </c>
      <c r="F1745" s="32" t="s">
        <v>31</v>
      </c>
      <c r="G1745" s="32" t="s">
        <v>8339</v>
      </c>
      <c r="H1745" s="33">
        <v>48</v>
      </c>
      <c r="I1745" s="33">
        <v>300</v>
      </c>
      <c r="J1745" s="33">
        <v>300</v>
      </c>
      <c r="K1745" s="32" t="s">
        <v>8340</v>
      </c>
      <c r="L1745" s="32" t="s">
        <v>63</v>
      </c>
      <c r="M1745" s="32" t="s">
        <v>8341</v>
      </c>
      <c r="N1745" s="33">
        <v>4</v>
      </c>
      <c r="O1745" s="33">
        <v>24</v>
      </c>
      <c r="P1745" s="33">
        <v>6</v>
      </c>
      <c r="R1745" s="48">
        <f>IF(IFERROR(VLOOKUP(E1745,Planif!$B:$B,1,FALSE),1)=1,1,"")</f>
        <v>1</v>
      </c>
    </row>
    <row r="1746" spans="1:18" x14ac:dyDescent="0.2">
      <c r="A1746" s="35">
        <v>44135</v>
      </c>
      <c r="B1746" s="32" t="s">
        <v>3006</v>
      </c>
      <c r="C1746" s="32" t="s">
        <v>58</v>
      </c>
      <c r="D1746" s="32" t="s">
        <v>59</v>
      </c>
      <c r="E1746" s="32" t="s">
        <v>3007</v>
      </c>
      <c r="F1746" s="32" t="s">
        <v>31</v>
      </c>
      <c r="G1746" s="32" t="s">
        <v>3008</v>
      </c>
      <c r="H1746" s="33">
        <v>48</v>
      </c>
      <c r="I1746" s="33">
        <v>300</v>
      </c>
      <c r="J1746" s="33">
        <v>300</v>
      </c>
      <c r="K1746" s="32" t="s">
        <v>3009</v>
      </c>
      <c r="L1746" s="32" t="s">
        <v>63</v>
      </c>
      <c r="M1746" s="32" t="s">
        <v>3010</v>
      </c>
      <c r="N1746" s="33">
        <v>4</v>
      </c>
      <c r="O1746" s="33">
        <v>24</v>
      </c>
      <c r="P1746" s="33">
        <v>6</v>
      </c>
      <c r="R1746" s="48">
        <f>IF(IFERROR(VLOOKUP(E1746,Planif!$B:$B,1,FALSE),1)=1,1,"")</f>
        <v>1</v>
      </c>
    </row>
    <row r="1747" spans="1:18" x14ac:dyDescent="0.2">
      <c r="A1747" s="35">
        <v>44135</v>
      </c>
      <c r="B1747" s="32" t="s">
        <v>3011</v>
      </c>
      <c r="C1747" s="32" t="s">
        <v>58</v>
      </c>
      <c r="D1747" s="32" t="s">
        <v>59</v>
      </c>
      <c r="E1747" s="32" t="s">
        <v>3012</v>
      </c>
      <c r="F1747" s="32" t="s">
        <v>31</v>
      </c>
      <c r="G1747" s="32" t="s">
        <v>3013</v>
      </c>
      <c r="H1747" s="33">
        <v>48</v>
      </c>
      <c r="I1747" s="33">
        <v>300</v>
      </c>
      <c r="J1747" s="33">
        <v>300</v>
      </c>
      <c r="K1747" s="32" t="s">
        <v>3014</v>
      </c>
      <c r="L1747" s="32" t="s">
        <v>63</v>
      </c>
      <c r="M1747" s="32" t="s">
        <v>3015</v>
      </c>
      <c r="N1747" s="33">
        <v>4</v>
      </c>
      <c r="O1747" s="33">
        <v>24</v>
      </c>
      <c r="P1747" s="33">
        <v>6</v>
      </c>
      <c r="R1747" s="48">
        <f>IF(IFERROR(VLOOKUP(E1747,Planif!$B:$B,1,FALSE),1)=1,1,"")</f>
        <v>1</v>
      </c>
    </row>
    <row r="1748" spans="1:18" x14ac:dyDescent="0.2">
      <c r="A1748" s="35">
        <v>44135</v>
      </c>
      <c r="B1748" s="32" t="s">
        <v>3011</v>
      </c>
      <c r="C1748" s="32" t="s">
        <v>58</v>
      </c>
      <c r="D1748" s="32" t="s">
        <v>59</v>
      </c>
      <c r="E1748" s="32" t="s">
        <v>3012</v>
      </c>
      <c r="F1748" s="32" t="s">
        <v>31</v>
      </c>
      <c r="G1748" s="32" t="s">
        <v>3013</v>
      </c>
      <c r="H1748" s="33">
        <v>48</v>
      </c>
      <c r="I1748" s="33">
        <v>300</v>
      </c>
      <c r="J1748" s="33">
        <v>300</v>
      </c>
      <c r="K1748" s="32" t="s">
        <v>3014</v>
      </c>
      <c r="L1748" s="32" t="s">
        <v>63</v>
      </c>
      <c r="M1748" s="32" t="s">
        <v>3015</v>
      </c>
      <c r="N1748" s="33">
        <v>4</v>
      </c>
      <c r="O1748" s="33">
        <v>24</v>
      </c>
      <c r="P1748" s="33">
        <v>6</v>
      </c>
      <c r="R1748" s="48">
        <f>IF(IFERROR(VLOOKUP(E1748,Planif!$B:$B,1,FALSE),1)=1,1,"")</f>
        <v>1</v>
      </c>
    </row>
    <row r="1749" spans="1:18" x14ac:dyDescent="0.2">
      <c r="A1749" s="35">
        <v>44135</v>
      </c>
      <c r="B1749" s="32" t="s">
        <v>2991</v>
      </c>
      <c r="C1749" s="32" t="s">
        <v>58</v>
      </c>
      <c r="D1749" s="32" t="s">
        <v>59</v>
      </c>
      <c r="E1749" s="32" t="s">
        <v>3012</v>
      </c>
      <c r="F1749" s="32" t="s">
        <v>31</v>
      </c>
      <c r="G1749" s="32" t="s">
        <v>2993</v>
      </c>
      <c r="H1749" s="33">
        <v>48</v>
      </c>
      <c r="I1749" s="33">
        <v>300</v>
      </c>
      <c r="J1749" s="33">
        <v>300</v>
      </c>
      <c r="K1749" s="32" t="s">
        <v>2994</v>
      </c>
      <c r="L1749" s="32" t="s">
        <v>63</v>
      </c>
      <c r="M1749" s="32" t="s">
        <v>2995</v>
      </c>
      <c r="N1749" s="33">
        <v>4</v>
      </c>
      <c r="O1749" s="33">
        <v>24</v>
      </c>
      <c r="P1749" s="33">
        <v>6</v>
      </c>
      <c r="R1749" s="48">
        <f>IF(IFERROR(VLOOKUP(E1749,Planif!$B:$B,1,FALSE),1)=1,1,"")</f>
        <v>1</v>
      </c>
    </row>
    <row r="1750" spans="1:18" x14ac:dyDescent="0.2">
      <c r="A1750" s="35">
        <v>44135</v>
      </c>
      <c r="B1750" s="32" t="s">
        <v>8342</v>
      </c>
      <c r="C1750" s="32" t="s">
        <v>58</v>
      </c>
      <c r="D1750" s="32" t="s">
        <v>59</v>
      </c>
      <c r="E1750" s="32" t="s">
        <v>3012</v>
      </c>
      <c r="F1750" s="32" t="s">
        <v>31</v>
      </c>
      <c r="G1750" s="32" t="s">
        <v>8344</v>
      </c>
      <c r="H1750" s="33">
        <v>48</v>
      </c>
      <c r="I1750" s="33">
        <v>300</v>
      </c>
      <c r="J1750" s="33">
        <v>300</v>
      </c>
      <c r="K1750" s="32" t="s">
        <v>8345</v>
      </c>
      <c r="L1750" s="32" t="s">
        <v>63</v>
      </c>
      <c r="M1750" s="32" t="s">
        <v>8346</v>
      </c>
      <c r="N1750" s="33">
        <v>4</v>
      </c>
      <c r="O1750" s="33">
        <v>24</v>
      </c>
      <c r="P1750" s="33">
        <v>6</v>
      </c>
      <c r="R1750" s="48">
        <f>IF(IFERROR(VLOOKUP(E1750,Planif!$B:$B,1,FALSE),1)=1,1,"")</f>
        <v>1</v>
      </c>
    </row>
    <row r="1751" spans="1:18" x14ac:dyDescent="0.2">
      <c r="A1751" s="35">
        <v>44135</v>
      </c>
      <c r="B1751" s="32" t="s">
        <v>3011</v>
      </c>
      <c r="C1751" s="32" t="s">
        <v>58</v>
      </c>
      <c r="D1751" s="32" t="s">
        <v>59</v>
      </c>
      <c r="E1751" s="32" t="s">
        <v>3012</v>
      </c>
      <c r="F1751" s="32" t="s">
        <v>31</v>
      </c>
      <c r="G1751" s="32" t="s">
        <v>3013</v>
      </c>
      <c r="H1751" s="33">
        <v>48</v>
      </c>
      <c r="I1751" s="33">
        <v>300</v>
      </c>
      <c r="J1751" s="33">
        <v>300</v>
      </c>
      <c r="K1751" s="32" t="s">
        <v>3014</v>
      </c>
      <c r="L1751" s="32" t="s">
        <v>63</v>
      </c>
      <c r="M1751" s="32" t="s">
        <v>3015</v>
      </c>
      <c r="N1751" s="33">
        <v>4</v>
      </c>
      <c r="O1751" s="33">
        <v>24</v>
      </c>
      <c r="P1751" s="33">
        <v>6</v>
      </c>
      <c r="R1751" s="48">
        <f>IF(IFERROR(VLOOKUP(E1751,Planif!$B:$B,1,FALSE),1)=1,1,"")</f>
        <v>1</v>
      </c>
    </row>
    <row r="1752" spans="1:18" x14ac:dyDescent="0.2">
      <c r="A1752" s="35">
        <v>44135</v>
      </c>
      <c r="B1752" s="32" t="s">
        <v>3016</v>
      </c>
      <c r="C1752" s="32" t="s">
        <v>58</v>
      </c>
      <c r="D1752" s="32" t="s">
        <v>59</v>
      </c>
      <c r="E1752" s="32" t="s">
        <v>3017</v>
      </c>
      <c r="F1752" s="32" t="s">
        <v>31</v>
      </c>
      <c r="G1752" s="32" t="s">
        <v>3018</v>
      </c>
      <c r="H1752" s="33">
        <v>48</v>
      </c>
      <c r="I1752" s="33">
        <v>300</v>
      </c>
      <c r="J1752" s="33">
        <v>300</v>
      </c>
      <c r="K1752" s="32" t="s">
        <v>3019</v>
      </c>
      <c r="L1752" s="32" t="s">
        <v>63</v>
      </c>
      <c r="M1752" s="32" t="s">
        <v>3020</v>
      </c>
      <c r="N1752" s="33">
        <v>4</v>
      </c>
      <c r="O1752" s="33">
        <v>24</v>
      </c>
      <c r="P1752" s="33">
        <v>6</v>
      </c>
      <c r="R1752" s="48">
        <f>IF(IFERROR(VLOOKUP(E1752,Planif!$B:$B,1,FALSE),1)=1,1,"")</f>
        <v>1</v>
      </c>
    </row>
    <row r="1753" spans="1:18" x14ac:dyDescent="0.2">
      <c r="A1753" s="35">
        <v>44135</v>
      </c>
      <c r="B1753" s="32" t="s">
        <v>3016</v>
      </c>
      <c r="C1753" s="32" t="s">
        <v>58</v>
      </c>
      <c r="D1753" s="32" t="s">
        <v>59</v>
      </c>
      <c r="E1753" s="32" t="s">
        <v>3017</v>
      </c>
      <c r="F1753" s="32" t="s">
        <v>31</v>
      </c>
      <c r="G1753" s="32" t="s">
        <v>3018</v>
      </c>
      <c r="H1753" s="33">
        <v>48</v>
      </c>
      <c r="I1753" s="33">
        <v>300</v>
      </c>
      <c r="J1753" s="33">
        <v>300</v>
      </c>
      <c r="K1753" s="32" t="s">
        <v>3019</v>
      </c>
      <c r="L1753" s="32" t="s">
        <v>63</v>
      </c>
      <c r="M1753" s="32" t="s">
        <v>3020</v>
      </c>
      <c r="N1753" s="33">
        <v>4</v>
      </c>
      <c r="O1753" s="33">
        <v>24</v>
      </c>
      <c r="P1753" s="33">
        <v>6</v>
      </c>
      <c r="R1753" s="48">
        <f>IF(IFERROR(VLOOKUP(E1753,Planif!$B:$B,1,FALSE),1)=1,1,"")</f>
        <v>1</v>
      </c>
    </row>
    <row r="1754" spans="1:18" x14ac:dyDescent="0.2">
      <c r="A1754" s="35">
        <v>44135</v>
      </c>
      <c r="B1754" s="32" t="s">
        <v>2996</v>
      </c>
      <c r="C1754" s="32" t="s">
        <v>58</v>
      </c>
      <c r="D1754" s="32" t="s">
        <v>59</v>
      </c>
      <c r="E1754" s="32" t="s">
        <v>3017</v>
      </c>
      <c r="F1754" s="32" t="s">
        <v>31</v>
      </c>
      <c r="G1754" s="32" t="s">
        <v>2998</v>
      </c>
      <c r="H1754" s="33">
        <v>48</v>
      </c>
      <c r="I1754" s="33">
        <v>300</v>
      </c>
      <c r="J1754" s="33">
        <v>300</v>
      </c>
      <c r="K1754" s="32" t="s">
        <v>2999</v>
      </c>
      <c r="L1754" s="32" t="s">
        <v>63</v>
      </c>
      <c r="M1754" s="32" t="s">
        <v>3000</v>
      </c>
      <c r="N1754" s="33">
        <v>4</v>
      </c>
      <c r="O1754" s="33">
        <v>24</v>
      </c>
      <c r="P1754" s="33">
        <v>6</v>
      </c>
      <c r="R1754" s="48">
        <f>IF(IFERROR(VLOOKUP(E1754,Planif!$B:$B,1,FALSE),1)=1,1,"")</f>
        <v>1</v>
      </c>
    </row>
    <row r="1755" spans="1:18" x14ac:dyDescent="0.2">
      <c r="A1755" s="35">
        <v>44135</v>
      </c>
      <c r="B1755" s="32" t="s">
        <v>8347</v>
      </c>
      <c r="C1755" s="32" t="s">
        <v>58</v>
      </c>
      <c r="D1755" s="32" t="s">
        <v>59</v>
      </c>
      <c r="E1755" s="32" t="s">
        <v>3017</v>
      </c>
      <c r="F1755" s="32" t="s">
        <v>31</v>
      </c>
      <c r="G1755" s="32" t="s">
        <v>8349</v>
      </c>
      <c r="H1755" s="33">
        <v>48</v>
      </c>
      <c r="I1755" s="33">
        <v>300</v>
      </c>
      <c r="J1755" s="33">
        <v>300</v>
      </c>
      <c r="K1755" s="32" t="s">
        <v>8350</v>
      </c>
      <c r="L1755" s="32" t="s">
        <v>63</v>
      </c>
      <c r="M1755" s="32" t="s">
        <v>8351</v>
      </c>
      <c r="N1755" s="33">
        <v>4</v>
      </c>
      <c r="O1755" s="33">
        <v>24</v>
      </c>
      <c r="P1755" s="33">
        <v>6</v>
      </c>
      <c r="R1755" s="48">
        <f>IF(IFERROR(VLOOKUP(E1755,Planif!$B:$B,1,FALSE),1)=1,1,"")</f>
        <v>1</v>
      </c>
    </row>
    <row r="1756" spans="1:18" x14ac:dyDescent="0.2">
      <c r="A1756" s="35">
        <v>44135</v>
      </c>
      <c r="B1756" s="32" t="s">
        <v>3016</v>
      </c>
      <c r="C1756" s="32" t="s">
        <v>58</v>
      </c>
      <c r="D1756" s="32" t="s">
        <v>59</v>
      </c>
      <c r="E1756" s="32" t="s">
        <v>3017</v>
      </c>
      <c r="F1756" s="32" t="s">
        <v>31</v>
      </c>
      <c r="G1756" s="32" t="s">
        <v>3018</v>
      </c>
      <c r="H1756" s="33">
        <v>48</v>
      </c>
      <c r="I1756" s="33">
        <v>300</v>
      </c>
      <c r="J1756" s="33">
        <v>300</v>
      </c>
      <c r="K1756" s="32" t="s">
        <v>3019</v>
      </c>
      <c r="L1756" s="32" t="s">
        <v>63</v>
      </c>
      <c r="M1756" s="32" t="s">
        <v>3020</v>
      </c>
      <c r="N1756" s="33">
        <v>4</v>
      </c>
      <c r="O1756" s="33">
        <v>24</v>
      </c>
      <c r="P1756" s="33">
        <v>6</v>
      </c>
      <c r="R1756" s="48">
        <f>IF(IFERROR(VLOOKUP(E1756,Planif!$B:$B,1,FALSE),1)=1,1,"")</f>
        <v>1</v>
      </c>
    </row>
    <row r="1757" spans="1:18" x14ac:dyDescent="0.2">
      <c r="A1757" s="35">
        <v>44135</v>
      </c>
      <c r="B1757" s="32" t="s">
        <v>3021</v>
      </c>
      <c r="C1757" s="32" t="s">
        <v>58</v>
      </c>
      <c r="D1757" s="32" t="s">
        <v>59</v>
      </c>
      <c r="E1757" s="32" t="s">
        <v>3022</v>
      </c>
      <c r="F1757" s="32" t="s">
        <v>31</v>
      </c>
      <c r="G1757" s="32" t="s">
        <v>3023</v>
      </c>
      <c r="H1757" s="33">
        <v>48</v>
      </c>
      <c r="I1757" s="33">
        <v>300</v>
      </c>
      <c r="J1757" s="33">
        <v>300</v>
      </c>
      <c r="K1757" s="32" t="s">
        <v>3024</v>
      </c>
      <c r="L1757" s="32" t="s">
        <v>63</v>
      </c>
      <c r="M1757" s="32" t="s">
        <v>3025</v>
      </c>
      <c r="N1757" s="33">
        <v>4</v>
      </c>
      <c r="O1757" s="33">
        <v>24</v>
      </c>
      <c r="P1757" s="33">
        <v>6</v>
      </c>
      <c r="R1757" s="48">
        <f>IF(IFERROR(VLOOKUP(E1757,Planif!$B:$B,1,FALSE),1)=1,1,"")</f>
        <v>1</v>
      </c>
    </row>
    <row r="1758" spans="1:18" x14ac:dyDescent="0.2">
      <c r="A1758" s="35">
        <v>44135</v>
      </c>
      <c r="B1758" s="32" t="s">
        <v>3021</v>
      </c>
      <c r="C1758" s="32" t="s">
        <v>58</v>
      </c>
      <c r="D1758" s="32" t="s">
        <v>59</v>
      </c>
      <c r="E1758" s="32" t="s">
        <v>3022</v>
      </c>
      <c r="F1758" s="32" t="s">
        <v>31</v>
      </c>
      <c r="G1758" s="32" t="s">
        <v>3023</v>
      </c>
      <c r="H1758" s="33">
        <v>48</v>
      </c>
      <c r="I1758" s="33">
        <v>300</v>
      </c>
      <c r="J1758" s="33">
        <v>300</v>
      </c>
      <c r="K1758" s="32" t="s">
        <v>3024</v>
      </c>
      <c r="L1758" s="32" t="s">
        <v>63</v>
      </c>
      <c r="M1758" s="32" t="s">
        <v>3025</v>
      </c>
      <c r="N1758" s="33">
        <v>4</v>
      </c>
      <c r="O1758" s="33">
        <v>24</v>
      </c>
      <c r="P1758" s="33">
        <v>6</v>
      </c>
      <c r="R1758" s="48">
        <f>IF(IFERROR(VLOOKUP(E1758,Planif!$B:$B,1,FALSE),1)=1,1,"")</f>
        <v>1</v>
      </c>
    </row>
    <row r="1759" spans="1:18" x14ac:dyDescent="0.2">
      <c r="A1759" s="35">
        <v>44135</v>
      </c>
      <c r="B1759" s="32" t="s">
        <v>3001</v>
      </c>
      <c r="C1759" s="32" t="s">
        <v>58</v>
      </c>
      <c r="D1759" s="32" t="s">
        <v>59</v>
      </c>
      <c r="E1759" s="32" t="s">
        <v>3022</v>
      </c>
      <c r="F1759" s="32" t="s">
        <v>31</v>
      </c>
      <c r="G1759" s="32" t="s">
        <v>3003</v>
      </c>
      <c r="H1759" s="33">
        <v>48</v>
      </c>
      <c r="I1759" s="33">
        <v>300</v>
      </c>
      <c r="J1759" s="33">
        <v>300</v>
      </c>
      <c r="K1759" s="32" t="s">
        <v>3004</v>
      </c>
      <c r="L1759" s="32" t="s">
        <v>63</v>
      </c>
      <c r="M1759" s="32" t="s">
        <v>3005</v>
      </c>
      <c r="N1759" s="33">
        <v>4</v>
      </c>
      <c r="O1759" s="33">
        <v>24</v>
      </c>
      <c r="P1759" s="33">
        <v>6</v>
      </c>
      <c r="R1759" s="48">
        <f>IF(IFERROR(VLOOKUP(E1759,Planif!$B:$B,1,FALSE),1)=1,1,"")</f>
        <v>1</v>
      </c>
    </row>
    <row r="1760" spans="1:18" x14ac:dyDescent="0.2">
      <c r="A1760" s="35">
        <v>44135</v>
      </c>
      <c r="B1760" s="32" t="s">
        <v>8352</v>
      </c>
      <c r="C1760" s="32" t="s">
        <v>58</v>
      </c>
      <c r="D1760" s="32" t="s">
        <v>59</v>
      </c>
      <c r="E1760" s="32" t="s">
        <v>3022</v>
      </c>
      <c r="F1760" s="32" t="s">
        <v>31</v>
      </c>
      <c r="G1760" s="32" t="s">
        <v>8354</v>
      </c>
      <c r="H1760" s="33">
        <v>48</v>
      </c>
      <c r="I1760" s="33">
        <v>300</v>
      </c>
      <c r="J1760" s="33">
        <v>300</v>
      </c>
      <c r="K1760" s="32" t="s">
        <v>8355</v>
      </c>
      <c r="L1760" s="32" t="s">
        <v>63</v>
      </c>
      <c r="M1760" s="32" t="s">
        <v>8356</v>
      </c>
      <c r="N1760" s="33">
        <v>4</v>
      </c>
      <c r="O1760" s="33">
        <v>24</v>
      </c>
      <c r="P1760" s="33">
        <v>6</v>
      </c>
      <c r="R1760" s="48">
        <f>IF(IFERROR(VLOOKUP(E1760,Planif!$B:$B,1,FALSE),1)=1,1,"")</f>
        <v>1</v>
      </c>
    </row>
    <row r="1761" spans="1:18" x14ac:dyDescent="0.2">
      <c r="A1761" s="35">
        <v>44135</v>
      </c>
      <c r="B1761" s="32" t="s">
        <v>3021</v>
      </c>
      <c r="C1761" s="32" t="s">
        <v>58</v>
      </c>
      <c r="D1761" s="32" t="s">
        <v>59</v>
      </c>
      <c r="E1761" s="32" t="s">
        <v>3022</v>
      </c>
      <c r="F1761" s="32" t="s">
        <v>31</v>
      </c>
      <c r="G1761" s="32" t="s">
        <v>3023</v>
      </c>
      <c r="H1761" s="33">
        <v>48</v>
      </c>
      <c r="I1761" s="33">
        <v>300</v>
      </c>
      <c r="J1761" s="33">
        <v>300</v>
      </c>
      <c r="K1761" s="32" t="s">
        <v>3024</v>
      </c>
      <c r="L1761" s="32" t="s">
        <v>63</v>
      </c>
      <c r="M1761" s="32" t="s">
        <v>3025</v>
      </c>
      <c r="N1761" s="33">
        <v>4</v>
      </c>
      <c r="O1761" s="33">
        <v>24</v>
      </c>
      <c r="P1761" s="33">
        <v>6</v>
      </c>
      <c r="R1761" s="48">
        <f>IF(IFERROR(VLOOKUP(E1761,Planif!$B:$B,1,FALSE),1)=1,1,"")</f>
        <v>1</v>
      </c>
    </row>
    <row r="1762" spans="1:18" x14ac:dyDescent="0.2">
      <c r="A1762" s="35">
        <v>44135</v>
      </c>
      <c r="B1762" s="32" t="s">
        <v>3026</v>
      </c>
      <c r="C1762" s="32" t="s">
        <v>58</v>
      </c>
      <c r="D1762" s="32" t="s">
        <v>59</v>
      </c>
      <c r="E1762" s="32" t="s">
        <v>3027</v>
      </c>
      <c r="F1762" s="32" t="s">
        <v>31</v>
      </c>
      <c r="G1762" s="32" t="s">
        <v>3028</v>
      </c>
      <c r="H1762" s="33">
        <v>48</v>
      </c>
      <c r="I1762" s="33">
        <v>300</v>
      </c>
      <c r="J1762" s="33">
        <v>300</v>
      </c>
      <c r="K1762" s="32" t="s">
        <v>3029</v>
      </c>
      <c r="L1762" s="32" t="s">
        <v>63</v>
      </c>
      <c r="M1762" s="32" t="s">
        <v>3030</v>
      </c>
      <c r="N1762" s="33">
        <v>4</v>
      </c>
      <c r="O1762" s="33">
        <v>24</v>
      </c>
      <c r="P1762" s="33">
        <v>6</v>
      </c>
      <c r="R1762" s="48">
        <f>IF(IFERROR(VLOOKUP(E1762,Planif!$B:$B,1,FALSE),1)=1,1,"")</f>
        <v>1</v>
      </c>
    </row>
    <row r="1763" spans="1:18" x14ac:dyDescent="0.2">
      <c r="A1763" s="35">
        <v>44135</v>
      </c>
      <c r="B1763" s="32" t="s">
        <v>3026</v>
      </c>
      <c r="C1763" s="32" t="s">
        <v>58</v>
      </c>
      <c r="D1763" s="32" t="s">
        <v>59</v>
      </c>
      <c r="E1763" s="32" t="s">
        <v>3027</v>
      </c>
      <c r="F1763" s="32" t="s">
        <v>31</v>
      </c>
      <c r="G1763" s="32" t="s">
        <v>3028</v>
      </c>
      <c r="H1763" s="33">
        <v>48</v>
      </c>
      <c r="I1763" s="33">
        <v>300</v>
      </c>
      <c r="J1763" s="33">
        <v>300</v>
      </c>
      <c r="K1763" s="32" t="s">
        <v>3029</v>
      </c>
      <c r="L1763" s="32" t="s">
        <v>63</v>
      </c>
      <c r="M1763" s="32" t="s">
        <v>3030</v>
      </c>
      <c r="N1763" s="33">
        <v>4</v>
      </c>
      <c r="O1763" s="33">
        <v>24</v>
      </c>
      <c r="P1763" s="33">
        <v>6</v>
      </c>
      <c r="R1763" s="48">
        <f>IF(IFERROR(VLOOKUP(E1763,Planif!$B:$B,1,FALSE),1)=1,1,"")</f>
        <v>1</v>
      </c>
    </row>
    <row r="1764" spans="1:18" x14ac:dyDescent="0.2">
      <c r="A1764" s="35">
        <v>44135</v>
      </c>
      <c r="B1764" s="32" t="s">
        <v>3006</v>
      </c>
      <c r="C1764" s="32" t="s">
        <v>58</v>
      </c>
      <c r="D1764" s="32" t="s">
        <v>59</v>
      </c>
      <c r="E1764" s="32" t="s">
        <v>3027</v>
      </c>
      <c r="F1764" s="32" t="s">
        <v>31</v>
      </c>
      <c r="G1764" s="32" t="s">
        <v>3008</v>
      </c>
      <c r="H1764" s="33">
        <v>48</v>
      </c>
      <c r="I1764" s="33">
        <v>300</v>
      </c>
      <c r="J1764" s="33">
        <v>300</v>
      </c>
      <c r="K1764" s="32" t="s">
        <v>3009</v>
      </c>
      <c r="L1764" s="32" t="s">
        <v>63</v>
      </c>
      <c r="M1764" s="32" t="s">
        <v>3010</v>
      </c>
      <c r="N1764" s="33">
        <v>4</v>
      </c>
      <c r="O1764" s="33">
        <v>24</v>
      </c>
      <c r="P1764" s="33">
        <v>6</v>
      </c>
      <c r="R1764" s="48">
        <f>IF(IFERROR(VLOOKUP(E1764,Planif!$B:$B,1,FALSE),1)=1,1,"")</f>
        <v>1</v>
      </c>
    </row>
    <row r="1765" spans="1:18" x14ac:dyDescent="0.2">
      <c r="A1765" s="35">
        <v>44135</v>
      </c>
      <c r="B1765" s="32" t="s">
        <v>8357</v>
      </c>
      <c r="C1765" s="32" t="s">
        <v>58</v>
      </c>
      <c r="D1765" s="32" t="s">
        <v>59</v>
      </c>
      <c r="E1765" s="32" t="s">
        <v>3027</v>
      </c>
      <c r="F1765" s="32" t="s">
        <v>31</v>
      </c>
      <c r="G1765" s="32" t="s">
        <v>8359</v>
      </c>
      <c r="H1765" s="33">
        <v>48</v>
      </c>
      <c r="I1765" s="33">
        <v>300</v>
      </c>
      <c r="J1765" s="33">
        <v>300</v>
      </c>
      <c r="K1765" s="32" t="s">
        <v>8360</v>
      </c>
      <c r="L1765" s="32" t="s">
        <v>63</v>
      </c>
      <c r="M1765" s="32" t="s">
        <v>8361</v>
      </c>
      <c r="N1765" s="33">
        <v>4</v>
      </c>
      <c r="O1765" s="33">
        <v>24</v>
      </c>
      <c r="P1765" s="33">
        <v>6</v>
      </c>
      <c r="R1765" s="48">
        <f>IF(IFERROR(VLOOKUP(E1765,Planif!$B:$B,1,FALSE),1)=1,1,"")</f>
        <v>1</v>
      </c>
    </row>
    <row r="1766" spans="1:18" x14ac:dyDescent="0.2">
      <c r="A1766" s="35">
        <v>44135</v>
      </c>
      <c r="B1766" s="32" t="s">
        <v>3026</v>
      </c>
      <c r="C1766" s="32" t="s">
        <v>58</v>
      </c>
      <c r="D1766" s="32" t="s">
        <v>59</v>
      </c>
      <c r="E1766" s="32" t="s">
        <v>3027</v>
      </c>
      <c r="F1766" s="32" t="s">
        <v>31</v>
      </c>
      <c r="G1766" s="32" t="s">
        <v>3028</v>
      </c>
      <c r="H1766" s="33">
        <v>48</v>
      </c>
      <c r="I1766" s="33">
        <v>300</v>
      </c>
      <c r="J1766" s="33">
        <v>300</v>
      </c>
      <c r="K1766" s="32" t="s">
        <v>3029</v>
      </c>
      <c r="L1766" s="32" t="s">
        <v>63</v>
      </c>
      <c r="M1766" s="32" t="s">
        <v>3030</v>
      </c>
      <c r="N1766" s="33">
        <v>4</v>
      </c>
      <c r="O1766" s="33">
        <v>24</v>
      </c>
      <c r="P1766" s="33">
        <v>6</v>
      </c>
      <c r="R1766" s="48">
        <f>IF(IFERROR(VLOOKUP(E1766,Planif!$B:$B,1,FALSE),1)=1,1,"")</f>
        <v>1</v>
      </c>
    </row>
    <row r="1767" spans="1:18" x14ac:dyDescent="0.2">
      <c r="A1767" s="35">
        <v>44135</v>
      </c>
      <c r="B1767" s="32" t="s">
        <v>3031</v>
      </c>
      <c r="C1767" s="32" t="s">
        <v>58</v>
      </c>
      <c r="D1767" s="32" t="s">
        <v>59</v>
      </c>
      <c r="E1767" s="32" t="s">
        <v>3032</v>
      </c>
      <c r="F1767" s="32" t="s">
        <v>31</v>
      </c>
      <c r="G1767" s="32" t="s">
        <v>3033</v>
      </c>
      <c r="H1767" s="33">
        <v>48</v>
      </c>
      <c r="I1767" s="33">
        <v>300</v>
      </c>
      <c r="J1767" s="33">
        <v>300</v>
      </c>
      <c r="K1767" s="32" t="s">
        <v>3034</v>
      </c>
      <c r="L1767" s="32" t="s">
        <v>63</v>
      </c>
      <c r="M1767" s="32" t="s">
        <v>3035</v>
      </c>
      <c r="N1767" s="33">
        <v>4</v>
      </c>
      <c r="O1767" s="33">
        <v>24</v>
      </c>
      <c r="P1767" s="33">
        <v>6</v>
      </c>
      <c r="R1767" s="48">
        <f>IF(IFERROR(VLOOKUP(E1767,Planif!$B:$B,1,FALSE),1)=1,1,"")</f>
        <v>1</v>
      </c>
    </row>
    <row r="1768" spans="1:18" x14ac:dyDescent="0.2">
      <c r="A1768" s="35">
        <v>44135</v>
      </c>
      <c r="B1768" s="32" t="s">
        <v>3031</v>
      </c>
      <c r="C1768" s="32" t="s">
        <v>58</v>
      </c>
      <c r="D1768" s="32" t="s">
        <v>59</v>
      </c>
      <c r="E1768" s="32" t="s">
        <v>3032</v>
      </c>
      <c r="F1768" s="32" t="s">
        <v>31</v>
      </c>
      <c r="G1768" s="32" t="s">
        <v>3033</v>
      </c>
      <c r="H1768" s="33">
        <v>48</v>
      </c>
      <c r="I1768" s="33">
        <v>300</v>
      </c>
      <c r="J1768" s="33">
        <v>300</v>
      </c>
      <c r="K1768" s="32" t="s">
        <v>3034</v>
      </c>
      <c r="L1768" s="32" t="s">
        <v>63</v>
      </c>
      <c r="M1768" s="32" t="s">
        <v>3035</v>
      </c>
      <c r="N1768" s="33">
        <v>4</v>
      </c>
      <c r="O1768" s="33">
        <v>24</v>
      </c>
      <c r="P1768" s="33">
        <v>6</v>
      </c>
      <c r="R1768" s="48">
        <f>IF(IFERROR(VLOOKUP(E1768,Planif!$B:$B,1,FALSE),1)=1,1,"")</f>
        <v>1</v>
      </c>
    </row>
    <row r="1769" spans="1:18" x14ac:dyDescent="0.2">
      <c r="A1769" s="35">
        <v>44135</v>
      </c>
      <c r="B1769" s="32" t="s">
        <v>3011</v>
      </c>
      <c r="C1769" s="32" t="s">
        <v>58</v>
      </c>
      <c r="D1769" s="32" t="s">
        <v>59</v>
      </c>
      <c r="E1769" s="32" t="s">
        <v>3032</v>
      </c>
      <c r="F1769" s="32" t="s">
        <v>31</v>
      </c>
      <c r="G1769" s="32" t="s">
        <v>3013</v>
      </c>
      <c r="H1769" s="33">
        <v>48</v>
      </c>
      <c r="I1769" s="33">
        <v>300</v>
      </c>
      <c r="J1769" s="33">
        <v>300</v>
      </c>
      <c r="K1769" s="32" t="s">
        <v>3014</v>
      </c>
      <c r="L1769" s="32" t="s">
        <v>63</v>
      </c>
      <c r="M1769" s="32" t="s">
        <v>3015</v>
      </c>
      <c r="N1769" s="33">
        <v>4</v>
      </c>
      <c r="O1769" s="33">
        <v>24</v>
      </c>
      <c r="P1769" s="33">
        <v>6</v>
      </c>
      <c r="R1769" s="48">
        <f>IF(IFERROR(VLOOKUP(E1769,Planif!$B:$B,1,FALSE),1)=1,1,"")</f>
        <v>1</v>
      </c>
    </row>
    <row r="1770" spans="1:18" x14ac:dyDescent="0.2">
      <c r="A1770" s="35">
        <v>44135</v>
      </c>
      <c r="B1770" s="32" t="s">
        <v>8362</v>
      </c>
      <c r="C1770" s="32" t="s">
        <v>58</v>
      </c>
      <c r="D1770" s="32" t="s">
        <v>59</v>
      </c>
      <c r="E1770" s="32" t="s">
        <v>3032</v>
      </c>
      <c r="F1770" s="32" t="s">
        <v>31</v>
      </c>
      <c r="G1770" s="32" t="s">
        <v>8364</v>
      </c>
      <c r="H1770" s="33">
        <v>48</v>
      </c>
      <c r="I1770" s="33">
        <v>300</v>
      </c>
      <c r="J1770" s="33">
        <v>300</v>
      </c>
      <c r="K1770" s="32" t="s">
        <v>8365</v>
      </c>
      <c r="L1770" s="32" t="s">
        <v>63</v>
      </c>
      <c r="M1770" s="32" t="s">
        <v>8366</v>
      </c>
      <c r="N1770" s="33">
        <v>4</v>
      </c>
      <c r="O1770" s="33">
        <v>24</v>
      </c>
      <c r="P1770" s="33">
        <v>6</v>
      </c>
      <c r="R1770" s="48">
        <f>IF(IFERROR(VLOOKUP(E1770,Planif!$B:$B,1,FALSE),1)=1,1,"")</f>
        <v>1</v>
      </c>
    </row>
    <row r="1771" spans="1:18" x14ac:dyDescent="0.2">
      <c r="A1771" s="35">
        <v>44135</v>
      </c>
      <c r="B1771" s="32" t="s">
        <v>3031</v>
      </c>
      <c r="C1771" s="32" t="s">
        <v>58</v>
      </c>
      <c r="D1771" s="32" t="s">
        <v>59</v>
      </c>
      <c r="E1771" s="32" t="s">
        <v>3032</v>
      </c>
      <c r="F1771" s="32" t="s">
        <v>31</v>
      </c>
      <c r="G1771" s="32" t="s">
        <v>3033</v>
      </c>
      <c r="H1771" s="33">
        <v>48</v>
      </c>
      <c r="I1771" s="33">
        <v>300</v>
      </c>
      <c r="J1771" s="33">
        <v>300</v>
      </c>
      <c r="K1771" s="32" t="s">
        <v>3034</v>
      </c>
      <c r="L1771" s="32" t="s">
        <v>63</v>
      </c>
      <c r="M1771" s="32" t="s">
        <v>3035</v>
      </c>
      <c r="N1771" s="33">
        <v>4</v>
      </c>
      <c r="O1771" s="33">
        <v>24</v>
      </c>
      <c r="P1771" s="33">
        <v>6</v>
      </c>
      <c r="R1771" s="48">
        <f>IF(IFERROR(VLOOKUP(E1771,Planif!$B:$B,1,FALSE),1)=1,1,"")</f>
        <v>1</v>
      </c>
    </row>
    <row r="1772" spans="1:18" x14ac:dyDescent="0.2">
      <c r="A1772" s="35">
        <v>44135</v>
      </c>
      <c r="B1772" s="32" t="s">
        <v>3036</v>
      </c>
      <c r="C1772" s="32" t="s">
        <v>58</v>
      </c>
      <c r="D1772" s="32" t="s">
        <v>59</v>
      </c>
      <c r="E1772" s="32" t="s">
        <v>3037</v>
      </c>
      <c r="F1772" s="32" t="s">
        <v>31</v>
      </c>
      <c r="G1772" s="32" t="s">
        <v>3038</v>
      </c>
      <c r="H1772" s="33">
        <v>48</v>
      </c>
      <c r="I1772" s="33">
        <v>300</v>
      </c>
      <c r="J1772" s="33">
        <v>300</v>
      </c>
      <c r="K1772" s="32" t="s">
        <v>3039</v>
      </c>
      <c r="L1772" s="32" t="s">
        <v>63</v>
      </c>
      <c r="M1772" s="32" t="s">
        <v>3040</v>
      </c>
      <c r="N1772" s="33">
        <v>4</v>
      </c>
      <c r="O1772" s="33">
        <v>24</v>
      </c>
      <c r="P1772" s="33">
        <v>6</v>
      </c>
      <c r="R1772" s="48">
        <f>IF(IFERROR(VLOOKUP(E1772,Planif!$B:$B,1,FALSE),1)=1,1,"")</f>
        <v>1</v>
      </c>
    </row>
    <row r="1773" spans="1:18" x14ac:dyDescent="0.2">
      <c r="A1773" s="35">
        <v>44135</v>
      </c>
      <c r="B1773" s="32" t="s">
        <v>3036</v>
      </c>
      <c r="C1773" s="32" t="s">
        <v>58</v>
      </c>
      <c r="D1773" s="32" t="s">
        <v>59</v>
      </c>
      <c r="E1773" s="32" t="s">
        <v>3037</v>
      </c>
      <c r="F1773" s="32" t="s">
        <v>31</v>
      </c>
      <c r="G1773" s="32" t="s">
        <v>3038</v>
      </c>
      <c r="H1773" s="33">
        <v>48</v>
      </c>
      <c r="I1773" s="33">
        <v>300</v>
      </c>
      <c r="J1773" s="33">
        <v>300</v>
      </c>
      <c r="K1773" s="32" t="s">
        <v>3039</v>
      </c>
      <c r="L1773" s="32" t="s">
        <v>63</v>
      </c>
      <c r="M1773" s="32" t="s">
        <v>3040</v>
      </c>
      <c r="N1773" s="33">
        <v>4</v>
      </c>
      <c r="O1773" s="33">
        <v>24</v>
      </c>
      <c r="P1773" s="33">
        <v>6</v>
      </c>
      <c r="R1773" s="48">
        <f>IF(IFERROR(VLOOKUP(E1773,Planif!$B:$B,1,FALSE),1)=1,1,"")</f>
        <v>1</v>
      </c>
    </row>
    <row r="1774" spans="1:18" x14ac:dyDescent="0.2">
      <c r="A1774" s="35">
        <v>44135</v>
      </c>
      <c r="B1774" s="32" t="s">
        <v>3016</v>
      </c>
      <c r="C1774" s="32" t="s">
        <v>58</v>
      </c>
      <c r="D1774" s="32" t="s">
        <v>59</v>
      </c>
      <c r="E1774" s="32" t="s">
        <v>3037</v>
      </c>
      <c r="F1774" s="32" t="s">
        <v>31</v>
      </c>
      <c r="G1774" s="32" t="s">
        <v>3018</v>
      </c>
      <c r="H1774" s="33">
        <v>48</v>
      </c>
      <c r="I1774" s="33">
        <v>300</v>
      </c>
      <c r="J1774" s="33">
        <v>300</v>
      </c>
      <c r="K1774" s="32" t="s">
        <v>3019</v>
      </c>
      <c r="L1774" s="32" t="s">
        <v>63</v>
      </c>
      <c r="M1774" s="32" t="s">
        <v>3020</v>
      </c>
      <c r="N1774" s="33">
        <v>4</v>
      </c>
      <c r="O1774" s="33">
        <v>24</v>
      </c>
      <c r="P1774" s="33">
        <v>6</v>
      </c>
      <c r="R1774" s="48">
        <f>IF(IFERROR(VLOOKUP(E1774,Planif!$B:$B,1,FALSE),1)=1,1,"")</f>
        <v>1</v>
      </c>
    </row>
    <row r="1775" spans="1:18" x14ac:dyDescent="0.2">
      <c r="A1775" s="35">
        <v>44135</v>
      </c>
      <c r="B1775" s="32" t="s">
        <v>8367</v>
      </c>
      <c r="C1775" s="32" t="s">
        <v>58</v>
      </c>
      <c r="D1775" s="32" t="s">
        <v>59</v>
      </c>
      <c r="E1775" s="32" t="s">
        <v>3037</v>
      </c>
      <c r="F1775" s="32" t="s">
        <v>31</v>
      </c>
      <c r="G1775" s="32" t="s">
        <v>8369</v>
      </c>
      <c r="H1775" s="33">
        <v>48</v>
      </c>
      <c r="I1775" s="33">
        <v>300</v>
      </c>
      <c r="J1775" s="33">
        <v>300</v>
      </c>
      <c r="K1775" s="32" t="s">
        <v>8370</v>
      </c>
      <c r="L1775" s="32" t="s">
        <v>63</v>
      </c>
      <c r="M1775" s="32" t="s">
        <v>8371</v>
      </c>
      <c r="N1775" s="33">
        <v>4</v>
      </c>
      <c r="O1775" s="33">
        <v>24</v>
      </c>
      <c r="P1775" s="33">
        <v>6</v>
      </c>
      <c r="R1775" s="48">
        <f>IF(IFERROR(VLOOKUP(E1775,Planif!$B:$B,1,FALSE),1)=1,1,"")</f>
        <v>1</v>
      </c>
    </row>
    <row r="1776" spans="1:18" x14ac:dyDescent="0.2">
      <c r="A1776" s="35">
        <v>44135</v>
      </c>
      <c r="B1776" s="32" t="s">
        <v>3036</v>
      </c>
      <c r="C1776" s="32" t="s">
        <v>58</v>
      </c>
      <c r="D1776" s="32" t="s">
        <v>59</v>
      </c>
      <c r="E1776" s="32" t="s">
        <v>3037</v>
      </c>
      <c r="F1776" s="32" t="s">
        <v>31</v>
      </c>
      <c r="G1776" s="32" t="s">
        <v>3038</v>
      </c>
      <c r="H1776" s="33">
        <v>48</v>
      </c>
      <c r="I1776" s="33">
        <v>300</v>
      </c>
      <c r="J1776" s="33">
        <v>300</v>
      </c>
      <c r="K1776" s="32" t="s">
        <v>3039</v>
      </c>
      <c r="L1776" s="32" t="s">
        <v>63</v>
      </c>
      <c r="M1776" s="32" t="s">
        <v>3040</v>
      </c>
      <c r="N1776" s="33">
        <v>4</v>
      </c>
      <c r="O1776" s="33">
        <v>24</v>
      </c>
      <c r="P1776" s="33">
        <v>6</v>
      </c>
      <c r="R1776" s="48">
        <f>IF(IFERROR(VLOOKUP(E1776,Planif!$B:$B,1,FALSE),1)=1,1,"")</f>
        <v>1</v>
      </c>
    </row>
    <row r="1777" spans="1:18" x14ac:dyDescent="0.2">
      <c r="A1777" s="35">
        <v>44135</v>
      </c>
      <c r="B1777" s="32" t="s">
        <v>3041</v>
      </c>
      <c r="C1777" s="32" t="s">
        <v>58</v>
      </c>
      <c r="D1777" s="32" t="s">
        <v>59</v>
      </c>
      <c r="E1777" s="32" t="s">
        <v>3042</v>
      </c>
      <c r="F1777" s="32" t="s">
        <v>31</v>
      </c>
      <c r="G1777" s="32" t="s">
        <v>3043</v>
      </c>
      <c r="H1777" s="33">
        <v>48</v>
      </c>
      <c r="I1777" s="33">
        <v>300</v>
      </c>
      <c r="J1777" s="33">
        <v>300</v>
      </c>
      <c r="K1777" s="32" t="s">
        <v>3044</v>
      </c>
      <c r="L1777" s="32" t="s">
        <v>63</v>
      </c>
      <c r="M1777" s="32" t="s">
        <v>3045</v>
      </c>
      <c r="N1777" s="33">
        <v>4</v>
      </c>
      <c r="O1777" s="33">
        <v>24</v>
      </c>
      <c r="P1777" s="33">
        <v>6</v>
      </c>
      <c r="R1777" s="48">
        <f>IF(IFERROR(VLOOKUP(E1777,Planif!$B:$B,1,FALSE),1)=1,1,"")</f>
        <v>1</v>
      </c>
    </row>
    <row r="1778" spans="1:18" x14ac:dyDescent="0.2">
      <c r="A1778" s="35">
        <v>44135</v>
      </c>
      <c r="B1778" s="32" t="s">
        <v>3041</v>
      </c>
      <c r="C1778" s="32" t="s">
        <v>58</v>
      </c>
      <c r="D1778" s="32" t="s">
        <v>59</v>
      </c>
      <c r="E1778" s="32" t="s">
        <v>3042</v>
      </c>
      <c r="F1778" s="32" t="s">
        <v>31</v>
      </c>
      <c r="G1778" s="32" t="s">
        <v>3043</v>
      </c>
      <c r="H1778" s="33">
        <v>48</v>
      </c>
      <c r="I1778" s="33">
        <v>300</v>
      </c>
      <c r="J1778" s="33">
        <v>300</v>
      </c>
      <c r="K1778" s="32" t="s">
        <v>3044</v>
      </c>
      <c r="L1778" s="32" t="s">
        <v>63</v>
      </c>
      <c r="M1778" s="32" t="s">
        <v>3045</v>
      </c>
      <c r="N1778" s="33">
        <v>4</v>
      </c>
      <c r="O1778" s="33">
        <v>24</v>
      </c>
      <c r="P1778" s="33">
        <v>6</v>
      </c>
      <c r="R1778" s="48">
        <f>IF(IFERROR(VLOOKUP(E1778,Planif!$B:$B,1,FALSE),1)=1,1,"")</f>
        <v>1</v>
      </c>
    </row>
    <row r="1779" spans="1:18" x14ac:dyDescent="0.2">
      <c r="A1779" s="35">
        <v>44135</v>
      </c>
      <c r="B1779" s="32" t="s">
        <v>3021</v>
      </c>
      <c r="C1779" s="32" t="s">
        <v>58</v>
      </c>
      <c r="D1779" s="32" t="s">
        <v>59</v>
      </c>
      <c r="E1779" s="32" t="s">
        <v>3042</v>
      </c>
      <c r="F1779" s="32" t="s">
        <v>31</v>
      </c>
      <c r="G1779" s="32" t="s">
        <v>3023</v>
      </c>
      <c r="H1779" s="33">
        <v>48</v>
      </c>
      <c r="I1779" s="33">
        <v>300</v>
      </c>
      <c r="J1779" s="33">
        <v>300</v>
      </c>
      <c r="K1779" s="32" t="s">
        <v>3024</v>
      </c>
      <c r="L1779" s="32" t="s">
        <v>63</v>
      </c>
      <c r="M1779" s="32" t="s">
        <v>3025</v>
      </c>
      <c r="N1779" s="33">
        <v>4</v>
      </c>
      <c r="O1779" s="33">
        <v>24</v>
      </c>
      <c r="P1779" s="33">
        <v>6</v>
      </c>
      <c r="R1779" s="48">
        <f>IF(IFERROR(VLOOKUP(E1779,Planif!$B:$B,1,FALSE),1)=1,1,"")</f>
        <v>1</v>
      </c>
    </row>
    <row r="1780" spans="1:18" x14ac:dyDescent="0.2">
      <c r="A1780" s="35">
        <v>44135</v>
      </c>
      <c r="B1780" s="32" t="s">
        <v>8372</v>
      </c>
      <c r="C1780" s="32" t="s">
        <v>58</v>
      </c>
      <c r="D1780" s="32" t="s">
        <v>59</v>
      </c>
      <c r="E1780" s="32" t="s">
        <v>3042</v>
      </c>
      <c r="F1780" s="32" t="s">
        <v>31</v>
      </c>
      <c r="G1780" s="32" t="s">
        <v>8374</v>
      </c>
      <c r="H1780" s="33">
        <v>48</v>
      </c>
      <c r="I1780" s="33">
        <v>300</v>
      </c>
      <c r="J1780" s="33">
        <v>300</v>
      </c>
      <c r="K1780" s="32" t="s">
        <v>8375</v>
      </c>
      <c r="L1780" s="32" t="s">
        <v>63</v>
      </c>
      <c r="M1780" s="32" t="s">
        <v>8376</v>
      </c>
      <c r="N1780" s="33">
        <v>4</v>
      </c>
      <c r="O1780" s="33">
        <v>24</v>
      </c>
      <c r="P1780" s="33">
        <v>6</v>
      </c>
      <c r="R1780" s="48">
        <f>IF(IFERROR(VLOOKUP(E1780,Planif!$B:$B,1,FALSE),1)=1,1,"")</f>
        <v>1</v>
      </c>
    </row>
    <row r="1781" spans="1:18" x14ac:dyDescent="0.2">
      <c r="A1781" s="35">
        <v>44135</v>
      </c>
      <c r="B1781" s="32" t="s">
        <v>3041</v>
      </c>
      <c r="C1781" s="32" t="s">
        <v>58</v>
      </c>
      <c r="D1781" s="32" t="s">
        <v>59</v>
      </c>
      <c r="E1781" s="32" t="s">
        <v>3042</v>
      </c>
      <c r="F1781" s="32" t="s">
        <v>31</v>
      </c>
      <c r="G1781" s="32" t="s">
        <v>3043</v>
      </c>
      <c r="H1781" s="33">
        <v>48</v>
      </c>
      <c r="I1781" s="33">
        <v>300</v>
      </c>
      <c r="J1781" s="33">
        <v>300</v>
      </c>
      <c r="K1781" s="32" t="s">
        <v>3044</v>
      </c>
      <c r="L1781" s="32" t="s">
        <v>63</v>
      </c>
      <c r="M1781" s="32" t="s">
        <v>3045</v>
      </c>
      <c r="N1781" s="33">
        <v>4</v>
      </c>
      <c r="O1781" s="33">
        <v>24</v>
      </c>
      <c r="P1781" s="33">
        <v>6</v>
      </c>
      <c r="R1781" s="48">
        <f>IF(IFERROR(VLOOKUP(E1781,Planif!$B:$B,1,FALSE),1)=1,1,"")</f>
        <v>1</v>
      </c>
    </row>
    <row r="1782" spans="1:18" x14ac:dyDescent="0.2">
      <c r="A1782" s="35">
        <v>44135</v>
      </c>
      <c r="B1782" s="32" t="s">
        <v>3046</v>
      </c>
      <c r="C1782" s="32" t="s">
        <v>58</v>
      </c>
      <c r="D1782" s="32" t="s">
        <v>59</v>
      </c>
      <c r="E1782" s="32" t="s">
        <v>3047</v>
      </c>
      <c r="F1782" s="32" t="s">
        <v>31</v>
      </c>
      <c r="G1782" s="32" t="s">
        <v>3048</v>
      </c>
      <c r="H1782" s="33">
        <v>48</v>
      </c>
      <c r="I1782" s="33">
        <v>300</v>
      </c>
      <c r="J1782" s="33">
        <v>300</v>
      </c>
      <c r="K1782" s="32" t="s">
        <v>3049</v>
      </c>
      <c r="L1782" s="32" t="s">
        <v>63</v>
      </c>
      <c r="M1782" s="32" t="s">
        <v>3050</v>
      </c>
      <c r="N1782" s="33">
        <v>4</v>
      </c>
      <c r="O1782" s="33">
        <v>24</v>
      </c>
      <c r="P1782" s="33">
        <v>6</v>
      </c>
      <c r="R1782" s="48">
        <f>IF(IFERROR(VLOOKUP(E1782,Planif!$B:$B,1,FALSE),1)=1,1,"")</f>
        <v>1</v>
      </c>
    </row>
    <row r="1783" spans="1:18" x14ac:dyDescent="0.2">
      <c r="A1783" s="35">
        <v>44135</v>
      </c>
      <c r="B1783" s="32" t="s">
        <v>3046</v>
      </c>
      <c r="C1783" s="32" t="s">
        <v>58</v>
      </c>
      <c r="D1783" s="32" t="s">
        <v>59</v>
      </c>
      <c r="E1783" s="32" t="s">
        <v>3047</v>
      </c>
      <c r="F1783" s="32" t="s">
        <v>31</v>
      </c>
      <c r="G1783" s="32" t="s">
        <v>3048</v>
      </c>
      <c r="H1783" s="33">
        <v>48</v>
      </c>
      <c r="I1783" s="33">
        <v>300</v>
      </c>
      <c r="J1783" s="33">
        <v>300</v>
      </c>
      <c r="K1783" s="32" t="s">
        <v>3049</v>
      </c>
      <c r="L1783" s="32" t="s">
        <v>63</v>
      </c>
      <c r="M1783" s="32" t="s">
        <v>3050</v>
      </c>
      <c r="N1783" s="33">
        <v>4</v>
      </c>
      <c r="O1783" s="33">
        <v>24</v>
      </c>
      <c r="P1783" s="33">
        <v>6</v>
      </c>
      <c r="R1783" s="48">
        <f>IF(IFERROR(VLOOKUP(E1783,Planif!$B:$B,1,FALSE),1)=1,1,"")</f>
        <v>1</v>
      </c>
    </row>
    <row r="1784" spans="1:18" x14ac:dyDescent="0.2">
      <c r="A1784" s="35">
        <v>44135</v>
      </c>
      <c r="B1784" s="32" t="s">
        <v>3026</v>
      </c>
      <c r="C1784" s="32" t="s">
        <v>58</v>
      </c>
      <c r="D1784" s="32" t="s">
        <v>59</v>
      </c>
      <c r="E1784" s="32" t="s">
        <v>3047</v>
      </c>
      <c r="F1784" s="32" t="s">
        <v>31</v>
      </c>
      <c r="G1784" s="32" t="s">
        <v>3028</v>
      </c>
      <c r="H1784" s="33">
        <v>48</v>
      </c>
      <c r="I1784" s="33">
        <v>300</v>
      </c>
      <c r="J1784" s="33">
        <v>300</v>
      </c>
      <c r="K1784" s="32" t="s">
        <v>3029</v>
      </c>
      <c r="L1784" s="32" t="s">
        <v>63</v>
      </c>
      <c r="M1784" s="32" t="s">
        <v>3030</v>
      </c>
      <c r="N1784" s="33">
        <v>4</v>
      </c>
      <c r="O1784" s="33">
        <v>24</v>
      </c>
      <c r="P1784" s="33">
        <v>6</v>
      </c>
      <c r="R1784" s="48">
        <f>IF(IFERROR(VLOOKUP(E1784,Planif!$B:$B,1,FALSE),1)=1,1,"")</f>
        <v>1</v>
      </c>
    </row>
    <row r="1785" spans="1:18" x14ac:dyDescent="0.2">
      <c r="A1785" s="35">
        <v>44135</v>
      </c>
      <c r="B1785" s="32" t="s">
        <v>8377</v>
      </c>
      <c r="C1785" s="32" t="s">
        <v>58</v>
      </c>
      <c r="D1785" s="32" t="s">
        <v>59</v>
      </c>
      <c r="E1785" s="32" t="s">
        <v>3047</v>
      </c>
      <c r="F1785" s="32" t="s">
        <v>31</v>
      </c>
      <c r="G1785" s="32" t="s">
        <v>8379</v>
      </c>
      <c r="H1785" s="33">
        <v>48</v>
      </c>
      <c r="I1785" s="33">
        <v>300</v>
      </c>
      <c r="J1785" s="33">
        <v>300</v>
      </c>
      <c r="K1785" s="32" t="s">
        <v>8380</v>
      </c>
      <c r="L1785" s="32" t="s">
        <v>63</v>
      </c>
      <c r="M1785" s="32" t="s">
        <v>8381</v>
      </c>
      <c r="N1785" s="33">
        <v>4</v>
      </c>
      <c r="O1785" s="33">
        <v>24</v>
      </c>
      <c r="P1785" s="33">
        <v>6</v>
      </c>
      <c r="R1785" s="48">
        <f>IF(IFERROR(VLOOKUP(E1785,Planif!$B:$B,1,FALSE),1)=1,1,"")</f>
        <v>1</v>
      </c>
    </row>
    <row r="1786" spans="1:18" x14ac:dyDescent="0.2">
      <c r="A1786" s="35">
        <v>44135</v>
      </c>
      <c r="B1786" s="32" t="s">
        <v>3046</v>
      </c>
      <c r="C1786" s="32" t="s">
        <v>58</v>
      </c>
      <c r="D1786" s="32" t="s">
        <v>59</v>
      </c>
      <c r="E1786" s="32" t="s">
        <v>3047</v>
      </c>
      <c r="F1786" s="32" t="s">
        <v>31</v>
      </c>
      <c r="G1786" s="32" t="s">
        <v>3048</v>
      </c>
      <c r="H1786" s="33">
        <v>48</v>
      </c>
      <c r="I1786" s="33">
        <v>300</v>
      </c>
      <c r="J1786" s="33">
        <v>300</v>
      </c>
      <c r="K1786" s="32" t="s">
        <v>3049</v>
      </c>
      <c r="L1786" s="32" t="s">
        <v>63</v>
      </c>
      <c r="M1786" s="32" t="s">
        <v>3050</v>
      </c>
      <c r="N1786" s="33">
        <v>4</v>
      </c>
      <c r="O1786" s="33">
        <v>24</v>
      </c>
      <c r="P1786" s="33">
        <v>6</v>
      </c>
      <c r="R1786" s="48">
        <f>IF(IFERROR(VLOOKUP(E1786,Planif!$B:$B,1,FALSE),1)=1,1,"")</f>
        <v>1</v>
      </c>
    </row>
    <row r="1787" spans="1:18" x14ac:dyDescent="0.2">
      <c r="A1787" s="35">
        <v>44135</v>
      </c>
      <c r="B1787" s="32" t="s">
        <v>387</v>
      </c>
      <c r="C1787" s="32" t="s">
        <v>58</v>
      </c>
      <c r="D1787" s="32" t="s">
        <v>59</v>
      </c>
      <c r="E1787" s="32" t="s">
        <v>388</v>
      </c>
      <c r="F1787" s="32" t="s">
        <v>31</v>
      </c>
      <c r="G1787" s="32" t="s">
        <v>389</v>
      </c>
      <c r="H1787" s="33">
        <v>48</v>
      </c>
      <c r="I1787" s="33">
        <v>300</v>
      </c>
      <c r="J1787" s="33">
        <v>300</v>
      </c>
      <c r="K1787" s="32" t="s">
        <v>390</v>
      </c>
      <c r="L1787" s="32" t="s">
        <v>63</v>
      </c>
      <c r="M1787" s="32" t="s">
        <v>391</v>
      </c>
      <c r="N1787" s="33">
        <v>4</v>
      </c>
      <c r="O1787" s="33">
        <v>24</v>
      </c>
      <c r="P1787" s="33">
        <v>6</v>
      </c>
      <c r="R1787" s="48">
        <f>IF(IFERROR(VLOOKUP(E1787,Planif!$B:$B,1,FALSE),1)=1,1,"")</f>
        <v>1</v>
      </c>
    </row>
    <row r="1788" spans="1:18" x14ac:dyDescent="0.2">
      <c r="A1788" s="35">
        <v>44135</v>
      </c>
      <c r="B1788" s="32" t="s">
        <v>387</v>
      </c>
      <c r="C1788" s="32" t="s">
        <v>58</v>
      </c>
      <c r="D1788" s="32" t="s">
        <v>59</v>
      </c>
      <c r="E1788" s="32" t="s">
        <v>388</v>
      </c>
      <c r="F1788" s="32" t="s">
        <v>31</v>
      </c>
      <c r="G1788" s="32" t="s">
        <v>389</v>
      </c>
      <c r="H1788" s="33">
        <v>48</v>
      </c>
      <c r="I1788" s="33">
        <v>300</v>
      </c>
      <c r="J1788" s="33">
        <v>300</v>
      </c>
      <c r="K1788" s="32" t="s">
        <v>390</v>
      </c>
      <c r="L1788" s="32" t="s">
        <v>63</v>
      </c>
      <c r="M1788" s="32" t="s">
        <v>391</v>
      </c>
      <c r="N1788" s="33">
        <v>4</v>
      </c>
      <c r="O1788" s="33">
        <v>24</v>
      </c>
      <c r="P1788" s="33">
        <v>6</v>
      </c>
      <c r="R1788" s="48">
        <f>IF(IFERROR(VLOOKUP(E1788,Planif!$B:$B,1,FALSE),1)=1,1,"")</f>
        <v>1</v>
      </c>
    </row>
    <row r="1789" spans="1:18" x14ac:dyDescent="0.2">
      <c r="A1789" s="35">
        <v>44135</v>
      </c>
      <c r="B1789" s="32" t="s">
        <v>367</v>
      </c>
      <c r="C1789" s="32" t="s">
        <v>58</v>
      </c>
      <c r="D1789" s="32" t="s">
        <v>59</v>
      </c>
      <c r="E1789" s="32" t="s">
        <v>388</v>
      </c>
      <c r="F1789" s="32" t="s">
        <v>31</v>
      </c>
      <c r="G1789" s="32" t="s">
        <v>369</v>
      </c>
      <c r="H1789" s="33">
        <v>48</v>
      </c>
      <c r="I1789" s="33">
        <v>300</v>
      </c>
      <c r="J1789" s="33">
        <v>300</v>
      </c>
      <c r="K1789" s="32" t="s">
        <v>370</v>
      </c>
      <c r="L1789" s="32" t="s">
        <v>63</v>
      </c>
      <c r="M1789" s="32" t="s">
        <v>371</v>
      </c>
      <c r="N1789" s="33">
        <v>4</v>
      </c>
      <c r="O1789" s="33">
        <v>24</v>
      </c>
      <c r="P1789" s="33">
        <v>6</v>
      </c>
      <c r="R1789" s="48">
        <f>IF(IFERROR(VLOOKUP(E1789,Planif!$B:$B,1,FALSE),1)=1,1,"")</f>
        <v>1</v>
      </c>
    </row>
    <row r="1790" spans="1:18" x14ac:dyDescent="0.2">
      <c r="A1790" s="35">
        <v>44135</v>
      </c>
      <c r="B1790" s="32" t="s">
        <v>5734</v>
      </c>
      <c r="C1790" s="32" t="s">
        <v>58</v>
      </c>
      <c r="D1790" s="32" t="s">
        <v>59</v>
      </c>
      <c r="E1790" s="32" t="s">
        <v>388</v>
      </c>
      <c r="F1790" s="32" t="s">
        <v>31</v>
      </c>
      <c r="G1790" s="32" t="s">
        <v>5736</v>
      </c>
      <c r="H1790" s="33">
        <v>48</v>
      </c>
      <c r="I1790" s="33">
        <v>300</v>
      </c>
      <c r="J1790" s="33">
        <v>300</v>
      </c>
      <c r="K1790" s="32" t="s">
        <v>5737</v>
      </c>
      <c r="L1790" s="32" t="s">
        <v>63</v>
      </c>
      <c r="M1790" s="32" t="s">
        <v>5738</v>
      </c>
      <c r="N1790" s="33">
        <v>4</v>
      </c>
      <c r="O1790" s="33">
        <v>24</v>
      </c>
      <c r="P1790" s="33">
        <v>6</v>
      </c>
      <c r="R1790" s="48">
        <f>IF(IFERROR(VLOOKUP(E1790,Planif!$B:$B,1,FALSE),1)=1,1,"")</f>
        <v>1</v>
      </c>
    </row>
    <row r="1791" spans="1:18" x14ac:dyDescent="0.2">
      <c r="A1791" s="35">
        <v>44135</v>
      </c>
      <c r="B1791" s="32" t="s">
        <v>387</v>
      </c>
      <c r="C1791" s="32" t="s">
        <v>58</v>
      </c>
      <c r="D1791" s="32" t="s">
        <v>59</v>
      </c>
      <c r="E1791" s="32" t="s">
        <v>388</v>
      </c>
      <c r="F1791" s="32" t="s">
        <v>31</v>
      </c>
      <c r="G1791" s="32" t="s">
        <v>389</v>
      </c>
      <c r="H1791" s="33">
        <v>48</v>
      </c>
      <c r="I1791" s="33">
        <v>300</v>
      </c>
      <c r="J1791" s="33">
        <v>300</v>
      </c>
      <c r="K1791" s="32" t="s">
        <v>390</v>
      </c>
      <c r="L1791" s="32" t="s">
        <v>63</v>
      </c>
      <c r="M1791" s="32" t="s">
        <v>391</v>
      </c>
      <c r="N1791" s="33">
        <v>4</v>
      </c>
      <c r="O1791" s="33">
        <v>24</v>
      </c>
      <c r="P1791" s="33">
        <v>6</v>
      </c>
      <c r="R1791" s="48">
        <f>IF(IFERROR(VLOOKUP(E1791,Planif!$B:$B,1,FALSE),1)=1,1,"")</f>
        <v>1</v>
      </c>
    </row>
    <row r="1792" spans="1:18" x14ac:dyDescent="0.2">
      <c r="A1792" s="35">
        <v>44135</v>
      </c>
      <c r="B1792" s="32" t="s">
        <v>3051</v>
      </c>
      <c r="C1792" s="32" t="s">
        <v>58</v>
      </c>
      <c r="D1792" s="32" t="s">
        <v>59</v>
      </c>
      <c r="E1792" s="32" t="s">
        <v>3052</v>
      </c>
      <c r="F1792" s="32" t="s">
        <v>31</v>
      </c>
      <c r="G1792" s="32" t="s">
        <v>3053</v>
      </c>
      <c r="H1792" s="33">
        <v>48</v>
      </c>
      <c r="I1792" s="33">
        <v>300</v>
      </c>
      <c r="J1792" s="33">
        <v>300</v>
      </c>
      <c r="K1792" s="32" t="s">
        <v>3054</v>
      </c>
      <c r="L1792" s="32" t="s">
        <v>63</v>
      </c>
      <c r="M1792" s="32" t="s">
        <v>3055</v>
      </c>
      <c r="N1792" s="33">
        <v>4</v>
      </c>
      <c r="O1792" s="33">
        <v>24</v>
      </c>
      <c r="P1792" s="33">
        <v>6</v>
      </c>
      <c r="R1792" s="48">
        <f>IF(IFERROR(VLOOKUP(E1792,Planif!$B:$B,1,FALSE),1)=1,1,"")</f>
        <v>1</v>
      </c>
    </row>
    <row r="1793" spans="1:18" x14ac:dyDescent="0.2">
      <c r="A1793" s="35">
        <v>44135</v>
      </c>
      <c r="B1793" s="32" t="s">
        <v>3051</v>
      </c>
      <c r="C1793" s="32" t="s">
        <v>58</v>
      </c>
      <c r="D1793" s="32" t="s">
        <v>59</v>
      </c>
      <c r="E1793" s="32" t="s">
        <v>3052</v>
      </c>
      <c r="F1793" s="32" t="s">
        <v>31</v>
      </c>
      <c r="G1793" s="32" t="s">
        <v>3053</v>
      </c>
      <c r="H1793" s="33">
        <v>48</v>
      </c>
      <c r="I1793" s="33">
        <v>300</v>
      </c>
      <c r="J1793" s="33">
        <v>300</v>
      </c>
      <c r="K1793" s="32" t="s">
        <v>3054</v>
      </c>
      <c r="L1793" s="32" t="s">
        <v>63</v>
      </c>
      <c r="M1793" s="32" t="s">
        <v>3055</v>
      </c>
      <c r="N1793" s="33">
        <v>4</v>
      </c>
      <c r="O1793" s="33">
        <v>24</v>
      </c>
      <c r="P1793" s="33">
        <v>6</v>
      </c>
      <c r="R1793" s="48">
        <f>IF(IFERROR(VLOOKUP(E1793,Planif!$B:$B,1,FALSE),1)=1,1,"")</f>
        <v>1</v>
      </c>
    </row>
    <row r="1794" spans="1:18" x14ac:dyDescent="0.2">
      <c r="A1794" s="35">
        <v>44135</v>
      </c>
      <c r="B1794" s="32" t="s">
        <v>3031</v>
      </c>
      <c r="C1794" s="32" t="s">
        <v>58</v>
      </c>
      <c r="D1794" s="32" t="s">
        <v>59</v>
      </c>
      <c r="E1794" s="32" t="s">
        <v>3052</v>
      </c>
      <c r="F1794" s="32" t="s">
        <v>31</v>
      </c>
      <c r="G1794" s="32" t="s">
        <v>3033</v>
      </c>
      <c r="H1794" s="33">
        <v>48</v>
      </c>
      <c r="I1794" s="33">
        <v>300</v>
      </c>
      <c r="J1794" s="33">
        <v>300</v>
      </c>
      <c r="K1794" s="32" t="s">
        <v>3034</v>
      </c>
      <c r="L1794" s="32" t="s">
        <v>63</v>
      </c>
      <c r="M1794" s="32" t="s">
        <v>3035</v>
      </c>
      <c r="N1794" s="33">
        <v>4</v>
      </c>
      <c r="O1794" s="33">
        <v>24</v>
      </c>
      <c r="P1794" s="33">
        <v>6</v>
      </c>
      <c r="R1794" s="48">
        <f>IF(IFERROR(VLOOKUP(E1794,Planif!$B:$B,1,FALSE),1)=1,1,"")</f>
        <v>1</v>
      </c>
    </row>
    <row r="1795" spans="1:18" x14ac:dyDescent="0.2">
      <c r="A1795" s="35">
        <v>44135</v>
      </c>
      <c r="B1795" s="32" t="s">
        <v>8382</v>
      </c>
      <c r="C1795" s="32" t="s">
        <v>58</v>
      </c>
      <c r="D1795" s="32" t="s">
        <v>59</v>
      </c>
      <c r="E1795" s="32" t="s">
        <v>3052</v>
      </c>
      <c r="F1795" s="32" t="s">
        <v>31</v>
      </c>
      <c r="G1795" s="32" t="s">
        <v>8384</v>
      </c>
      <c r="H1795" s="33">
        <v>48</v>
      </c>
      <c r="I1795" s="33">
        <v>300</v>
      </c>
      <c r="J1795" s="33">
        <v>300</v>
      </c>
      <c r="K1795" s="32" t="s">
        <v>8385</v>
      </c>
      <c r="L1795" s="32" t="s">
        <v>63</v>
      </c>
      <c r="M1795" s="32" t="s">
        <v>8386</v>
      </c>
      <c r="N1795" s="33">
        <v>4</v>
      </c>
      <c r="O1795" s="33">
        <v>24</v>
      </c>
      <c r="P1795" s="33">
        <v>6</v>
      </c>
      <c r="R1795" s="48">
        <f>IF(IFERROR(VLOOKUP(E1795,Planif!$B:$B,1,FALSE),1)=1,1,"")</f>
        <v>1</v>
      </c>
    </row>
    <row r="1796" spans="1:18" x14ac:dyDescent="0.2">
      <c r="A1796" s="35">
        <v>44135</v>
      </c>
      <c r="B1796" s="32" t="s">
        <v>3051</v>
      </c>
      <c r="C1796" s="32" t="s">
        <v>58</v>
      </c>
      <c r="D1796" s="32" t="s">
        <v>59</v>
      </c>
      <c r="E1796" s="32" t="s">
        <v>3052</v>
      </c>
      <c r="F1796" s="32" t="s">
        <v>31</v>
      </c>
      <c r="G1796" s="32" t="s">
        <v>3053</v>
      </c>
      <c r="H1796" s="33">
        <v>48</v>
      </c>
      <c r="I1796" s="33">
        <v>300</v>
      </c>
      <c r="J1796" s="33">
        <v>300</v>
      </c>
      <c r="K1796" s="32" t="s">
        <v>3054</v>
      </c>
      <c r="L1796" s="32" t="s">
        <v>63</v>
      </c>
      <c r="M1796" s="32" t="s">
        <v>3055</v>
      </c>
      <c r="N1796" s="33">
        <v>4</v>
      </c>
      <c r="O1796" s="33">
        <v>24</v>
      </c>
      <c r="P1796" s="33">
        <v>6</v>
      </c>
      <c r="R1796" s="48">
        <f>IF(IFERROR(VLOOKUP(E1796,Planif!$B:$B,1,FALSE),1)=1,1,"")</f>
        <v>1</v>
      </c>
    </row>
    <row r="1797" spans="1:18" x14ac:dyDescent="0.2">
      <c r="A1797" s="35">
        <v>44135</v>
      </c>
      <c r="B1797" s="32" t="s">
        <v>3056</v>
      </c>
      <c r="C1797" s="32" t="s">
        <v>58</v>
      </c>
      <c r="D1797" s="32" t="s">
        <v>59</v>
      </c>
      <c r="E1797" s="32" t="s">
        <v>3057</v>
      </c>
      <c r="F1797" s="32" t="s">
        <v>31</v>
      </c>
      <c r="G1797" s="32" t="s">
        <v>3058</v>
      </c>
      <c r="H1797" s="33">
        <v>48</v>
      </c>
      <c r="I1797" s="33">
        <v>300</v>
      </c>
      <c r="J1797" s="33">
        <v>300</v>
      </c>
      <c r="K1797" s="32" t="s">
        <v>3059</v>
      </c>
      <c r="L1797" s="32" t="s">
        <v>63</v>
      </c>
      <c r="M1797" s="32" t="s">
        <v>3060</v>
      </c>
      <c r="N1797" s="33">
        <v>4</v>
      </c>
      <c r="O1797" s="33">
        <v>24</v>
      </c>
      <c r="P1797" s="33">
        <v>6</v>
      </c>
      <c r="R1797" s="48">
        <f>IF(IFERROR(VLOOKUP(E1797,Planif!$B:$B,1,FALSE),1)=1,1,"")</f>
        <v>1</v>
      </c>
    </row>
    <row r="1798" spans="1:18" x14ac:dyDescent="0.2">
      <c r="A1798" s="35">
        <v>44135</v>
      </c>
      <c r="B1798" s="32" t="s">
        <v>3056</v>
      </c>
      <c r="C1798" s="32" t="s">
        <v>58</v>
      </c>
      <c r="D1798" s="32" t="s">
        <v>59</v>
      </c>
      <c r="E1798" s="32" t="s">
        <v>3057</v>
      </c>
      <c r="F1798" s="32" t="s">
        <v>31</v>
      </c>
      <c r="G1798" s="32" t="s">
        <v>3058</v>
      </c>
      <c r="H1798" s="33">
        <v>48</v>
      </c>
      <c r="I1798" s="33">
        <v>300</v>
      </c>
      <c r="J1798" s="33">
        <v>300</v>
      </c>
      <c r="K1798" s="32" t="s">
        <v>3059</v>
      </c>
      <c r="L1798" s="32" t="s">
        <v>63</v>
      </c>
      <c r="M1798" s="32" t="s">
        <v>3060</v>
      </c>
      <c r="N1798" s="33">
        <v>4</v>
      </c>
      <c r="O1798" s="33">
        <v>24</v>
      </c>
      <c r="P1798" s="33">
        <v>6</v>
      </c>
      <c r="R1798" s="48">
        <f>IF(IFERROR(VLOOKUP(E1798,Planif!$B:$B,1,FALSE),1)=1,1,"")</f>
        <v>1</v>
      </c>
    </row>
    <row r="1799" spans="1:18" x14ac:dyDescent="0.2">
      <c r="A1799" s="35">
        <v>44135</v>
      </c>
      <c r="B1799" s="32" t="s">
        <v>3036</v>
      </c>
      <c r="C1799" s="32" t="s">
        <v>58</v>
      </c>
      <c r="D1799" s="32" t="s">
        <v>59</v>
      </c>
      <c r="E1799" s="32" t="s">
        <v>3057</v>
      </c>
      <c r="F1799" s="32" t="s">
        <v>31</v>
      </c>
      <c r="G1799" s="32" t="s">
        <v>3038</v>
      </c>
      <c r="H1799" s="33">
        <v>48</v>
      </c>
      <c r="I1799" s="33">
        <v>300</v>
      </c>
      <c r="J1799" s="33">
        <v>300</v>
      </c>
      <c r="K1799" s="32" t="s">
        <v>3039</v>
      </c>
      <c r="L1799" s="32" t="s">
        <v>63</v>
      </c>
      <c r="M1799" s="32" t="s">
        <v>3040</v>
      </c>
      <c r="N1799" s="33">
        <v>4</v>
      </c>
      <c r="O1799" s="33">
        <v>24</v>
      </c>
      <c r="P1799" s="33">
        <v>6</v>
      </c>
      <c r="R1799" s="48">
        <f>IF(IFERROR(VLOOKUP(E1799,Planif!$B:$B,1,FALSE),1)=1,1,"")</f>
        <v>1</v>
      </c>
    </row>
    <row r="1800" spans="1:18" x14ac:dyDescent="0.2">
      <c r="A1800" s="35">
        <v>44135</v>
      </c>
      <c r="B1800" s="32" t="s">
        <v>8387</v>
      </c>
      <c r="C1800" s="32" t="s">
        <v>58</v>
      </c>
      <c r="D1800" s="32" t="s">
        <v>59</v>
      </c>
      <c r="E1800" s="32" t="s">
        <v>3057</v>
      </c>
      <c r="F1800" s="32" t="s">
        <v>31</v>
      </c>
      <c r="G1800" s="32" t="s">
        <v>8389</v>
      </c>
      <c r="H1800" s="33">
        <v>48</v>
      </c>
      <c r="I1800" s="33">
        <v>300</v>
      </c>
      <c r="J1800" s="33">
        <v>300</v>
      </c>
      <c r="K1800" s="32" t="s">
        <v>8390</v>
      </c>
      <c r="L1800" s="32" t="s">
        <v>63</v>
      </c>
      <c r="M1800" s="32" t="s">
        <v>8391</v>
      </c>
      <c r="N1800" s="33">
        <v>4</v>
      </c>
      <c r="O1800" s="33">
        <v>24</v>
      </c>
      <c r="P1800" s="33">
        <v>6</v>
      </c>
      <c r="R1800" s="48">
        <f>IF(IFERROR(VLOOKUP(E1800,Planif!$B:$B,1,FALSE),1)=1,1,"")</f>
        <v>1</v>
      </c>
    </row>
    <row r="1801" spans="1:18" x14ac:dyDescent="0.2">
      <c r="A1801" s="35">
        <v>44135</v>
      </c>
      <c r="B1801" s="32" t="s">
        <v>3056</v>
      </c>
      <c r="C1801" s="32" t="s">
        <v>58</v>
      </c>
      <c r="D1801" s="32" t="s">
        <v>59</v>
      </c>
      <c r="E1801" s="32" t="s">
        <v>3057</v>
      </c>
      <c r="F1801" s="32" t="s">
        <v>31</v>
      </c>
      <c r="G1801" s="32" t="s">
        <v>3058</v>
      </c>
      <c r="H1801" s="33">
        <v>48</v>
      </c>
      <c r="I1801" s="33">
        <v>300</v>
      </c>
      <c r="J1801" s="33">
        <v>300</v>
      </c>
      <c r="K1801" s="32" t="s">
        <v>3059</v>
      </c>
      <c r="L1801" s="32" t="s">
        <v>63</v>
      </c>
      <c r="M1801" s="32" t="s">
        <v>3060</v>
      </c>
      <c r="N1801" s="33">
        <v>4</v>
      </c>
      <c r="O1801" s="33">
        <v>24</v>
      </c>
      <c r="P1801" s="33">
        <v>6</v>
      </c>
      <c r="R1801" s="48">
        <f>IF(IFERROR(VLOOKUP(E1801,Planif!$B:$B,1,FALSE),1)=1,1,"")</f>
        <v>1</v>
      </c>
    </row>
    <row r="1802" spans="1:18" x14ac:dyDescent="0.2">
      <c r="A1802" s="35">
        <v>44135</v>
      </c>
      <c r="B1802" s="32" t="s">
        <v>3061</v>
      </c>
      <c r="C1802" s="32" t="s">
        <v>58</v>
      </c>
      <c r="D1802" s="32" t="s">
        <v>59</v>
      </c>
      <c r="E1802" s="32" t="s">
        <v>3062</v>
      </c>
      <c r="F1802" s="32" t="s">
        <v>31</v>
      </c>
      <c r="G1802" s="32" t="s">
        <v>3063</v>
      </c>
      <c r="H1802" s="33">
        <v>48</v>
      </c>
      <c r="I1802" s="33">
        <v>300</v>
      </c>
      <c r="J1802" s="33">
        <v>300</v>
      </c>
      <c r="K1802" s="32" t="s">
        <v>3064</v>
      </c>
      <c r="L1802" s="32" t="s">
        <v>63</v>
      </c>
      <c r="M1802" s="32" t="s">
        <v>3065</v>
      </c>
      <c r="N1802" s="33">
        <v>4</v>
      </c>
      <c r="O1802" s="33">
        <v>24</v>
      </c>
      <c r="P1802" s="33">
        <v>6</v>
      </c>
      <c r="R1802" s="48">
        <f>IF(IFERROR(VLOOKUP(E1802,Planif!$B:$B,1,FALSE),1)=1,1,"")</f>
        <v>1</v>
      </c>
    </row>
    <row r="1803" spans="1:18" x14ac:dyDescent="0.2">
      <c r="A1803" s="35">
        <v>44135</v>
      </c>
      <c r="B1803" s="32" t="s">
        <v>3061</v>
      </c>
      <c r="C1803" s="32" t="s">
        <v>58</v>
      </c>
      <c r="D1803" s="32" t="s">
        <v>59</v>
      </c>
      <c r="E1803" s="32" t="s">
        <v>3062</v>
      </c>
      <c r="F1803" s="32" t="s">
        <v>31</v>
      </c>
      <c r="G1803" s="32" t="s">
        <v>3063</v>
      </c>
      <c r="H1803" s="33">
        <v>48</v>
      </c>
      <c r="I1803" s="33">
        <v>300</v>
      </c>
      <c r="J1803" s="33">
        <v>300</v>
      </c>
      <c r="K1803" s="32" t="s">
        <v>3064</v>
      </c>
      <c r="L1803" s="32" t="s">
        <v>63</v>
      </c>
      <c r="M1803" s="32" t="s">
        <v>3065</v>
      </c>
      <c r="N1803" s="33">
        <v>4</v>
      </c>
      <c r="O1803" s="33">
        <v>24</v>
      </c>
      <c r="P1803" s="33">
        <v>6</v>
      </c>
      <c r="R1803" s="48">
        <f>IF(IFERROR(VLOOKUP(E1803,Planif!$B:$B,1,FALSE),1)=1,1,"")</f>
        <v>1</v>
      </c>
    </row>
    <row r="1804" spans="1:18" x14ac:dyDescent="0.2">
      <c r="A1804" s="35">
        <v>44135</v>
      </c>
      <c r="B1804" s="32" t="s">
        <v>3041</v>
      </c>
      <c r="C1804" s="32" t="s">
        <v>58</v>
      </c>
      <c r="D1804" s="32" t="s">
        <v>59</v>
      </c>
      <c r="E1804" s="32" t="s">
        <v>3062</v>
      </c>
      <c r="F1804" s="32" t="s">
        <v>31</v>
      </c>
      <c r="G1804" s="32" t="s">
        <v>3043</v>
      </c>
      <c r="H1804" s="33">
        <v>48</v>
      </c>
      <c r="I1804" s="33">
        <v>300</v>
      </c>
      <c r="J1804" s="33">
        <v>300</v>
      </c>
      <c r="K1804" s="32" t="s">
        <v>3044</v>
      </c>
      <c r="L1804" s="32" t="s">
        <v>63</v>
      </c>
      <c r="M1804" s="32" t="s">
        <v>3045</v>
      </c>
      <c r="N1804" s="33">
        <v>4</v>
      </c>
      <c r="O1804" s="33">
        <v>24</v>
      </c>
      <c r="P1804" s="33">
        <v>6</v>
      </c>
      <c r="R1804" s="48">
        <f>IF(IFERROR(VLOOKUP(E1804,Planif!$B:$B,1,FALSE),1)=1,1,"")</f>
        <v>1</v>
      </c>
    </row>
    <row r="1805" spans="1:18" x14ac:dyDescent="0.2">
      <c r="A1805" s="35">
        <v>44135</v>
      </c>
      <c r="B1805" s="32" t="s">
        <v>8392</v>
      </c>
      <c r="C1805" s="32" t="s">
        <v>58</v>
      </c>
      <c r="D1805" s="32" t="s">
        <v>59</v>
      </c>
      <c r="E1805" s="32" t="s">
        <v>3062</v>
      </c>
      <c r="F1805" s="32" t="s">
        <v>31</v>
      </c>
      <c r="G1805" s="32" t="s">
        <v>8394</v>
      </c>
      <c r="H1805" s="33">
        <v>48</v>
      </c>
      <c r="I1805" s="33">
        <v>300</v>
      </c>
      <c r="J1805" s="33">
        <v>300</v>
      </c>
      <c r="K1805" s="32" t="s">
        <v>8395</v>
      </c>
      <c r="L1805" s="32" t="s">
        <v>63</v>
      </c>
      <c r="M1805" s="32" t="s">
        <v>8396</v>
      </c>
      <c r="N1805" s="33">
        <v>4</v>
      </c>
      <c r="O1805" s="33">
        <v>24</v>
      </c>
      <c r="P1805" s="33">
        <v>6</v>
      </c>
      <c r="R1805" s="48">
        <f>IF(IFERROR(VLOOKUP(E1805,Planif!$B:$B,1,FALSE),1)=1,1,"")</f>
        <v>1</v>
      </c>
    </row>
    <row r="1806" spans="1:18" x14ac:dyDescent="0.2">
      <c r="A1806" s="35">
        <v>44135</v>
      </c>
      <c r="B1806" s="32" t="s">
        <v>3061</v>
      </c>
      <c r="C1806" s="32" t="s">
        <v>58</v>
      </c>
      <c r="D1806" s="32" t="s">
        <v>59</v>
      </c>
      <c r="E1806" s="32" t="s">
        <v>3062</v>
      </c>
      <c r="F1806" s="32" t="s">
        <v>31</v>
      </c>
      <c r="G1806" s="32" t="s">
        <v>3063</v>
      </c>
      <c r="H1806" s="33">
        <v>48</v>
      </c>
      <c r="I1806" s="33">
        <v>300</v>
      </c>
      <c r="J1806" s="33">
        <v>300</v>
      </c>
      <c r="K1806" s="32" t="s">
        <v>3064</v>
      </c>
      <c r="L1806" s="32" t="s">
        <v>63</v>
      </c>
      <c r="M1806" s="32" t="s">
        <v>3065</v>
      </c>
      <c r="N1806" s="33">
        <v>4</v>
      </c>
      <c r="O1806" s="33">
        <v>24</v>
      </c>
      <c r="P1806" s="33">
        <v>6</v>
      </c>
      <c r="R1806" s="48">
        <f>IF(IFERROR(VLOOKUP(E1806,Planif!$B:$B,1,FALSE),1)=1,1,"")</f>
        <v>1</v>
      </c>
    </row>
    <row r="1807" spans="1:18" x14ac:dyDescent="0.2">
      <c r="A1807" s="35">
        <v>44135</v>
      </c>
      <c r="B1807" s="32" t="s">
        <v>3066</v>
      </c>
      <c r="C1807" s="32" t="s">
        <v>58</v>
      </c>
      <c r="D1807" s="32" t="s">
        <v>59</v>
      </c>
      <c r="E1807" s="32" t="s">
        <v>3067</v>
      </c>
      <c r="F1807" s="32" t="s">
        <v>31</v>
      </c>
      <c r="G1807" s="32" t="s">
        <v>3068</v>
      </c>
      <c r="H1807" s="33">
        <v>48</v>
      </c>
      <c r="I1807" s="33">
        <v>300</v>
      </c>
      <c r="J1807" s="33">
        <v>300</v>
      </c>
      <c r="K1807" s="32" t="s">
        <v>3069</v>
      </c>
      <c r="L1807" s="32" t="s">
        <v>63</v>
      </c>
      <c r="M1807" s="32" t="s">
        <v>3070</v>
      </c>
      <c r="N1807" s="33">
        <v>4</v>
      </c>
      <c r="O1807" s="33">
        <v>24</v>
      </c>
      <c r="P1807" s="33">
        <v>6</v>
      </c>
      <c r="R1807" s="48">
        <f>IF(IFERROR(VLOOKUP(E1807,Planif!$B:$B,1,FALSE),1)=1,1,"")</f>
        <v>1</v>
      </c>
    </row>
    <row r="1808" spans="1:18" x14ac:dyDescent="0.2">
      <c r="A1808" s="35">
        <v>44135</v>
      </c>
      <c r="B1808" s="32" t="s">
        <v>3066</v>
      </c>
      <c r="C1808" s="32" t="s">
        <v>58</v>
      </c>
      <c r="D1808" s="32" t="s">
        <v>59</v>
      </c>
      <c r="E1808" s="32" t="s">
        <v>3067</v>
      </c>
      <c r="F1808" s="32" t="s">
        <v>31</v>
      </c>
      <c r="G1808" s="32" t="s">
        <v>3068</v>
      </c>
      <c r="H1808" s="33">
        <v>48</v>
      </c>
      <c r="I1808" s="33">
        <v>300</v>
      </c>
      <c r="J1808" s="33">
        <v>300</v>
      </c>
      <c r="K1808" s="32" t="s">
        <v>3069</v>
      </c>
      <c r="L1808" s="32" t="s">
        <v>63</v>
      </c>
      <c r="M1808" s="32" t="s">
        <v>3070</v>
      </c>
      <c r="N1808" s="33">
        <v>4</v>
      </c>
      <c r="O1808" s="33">
        <v>24</v>
      </c>
      <c r="P1808" s="33">
        <v>6</v>
      </c>
      <c r="R1808" s="48">
        <f>IF(IFERROR(VLOOKUP(E1808,Planif!$B:$B,1,FALSE),1)=1,1,"")</f>
        <v>1</v>
      </c>
    </row>
    <row r="1809" spans="1:18" x14ac:dyDescent="0.2">
      <c r="A1809" s="35">
        <v>44135</v>
      </c>
      <c r="B1809" s="32" t="s">
        <v>3046</v>
      </c>
      <c r="C1809" s="32" t="s">
        <v>58</v>
      </c>
      <c r="D1809" s="32" t="s">
        <v>59</v>
      </c>
      <c r="E1809" s="32" t="s">
        <v>3067</v>
      </c>
      <c r="F1809" s="32" t="s">
        <v>31</v>
      </c>
      <c r="G1809" s="32" t="s">
        <v>3048</v>
      </c>
      <c r="H1809" s="33">
        <v>48</v>
      </c>
      <c r="I1809" s="33">
        <v>300</v>
      </c>
      <c r="J1809" s="33">
        <v>300</v>
      </c>
      <c r="K1809" s="32" t="s">
        <v>3049</v>
      </c>
      <c r="L1809" s="32" t="s">
        <v>63</v>
      </c>
      <c r="M1809" s="32" t="s">
        <v>3050</v>
      </c>
      <c r="N1809" s="33">
        <v>4</v>
      </c>
      <c r="O1809" s="33">
        <v>24</v>
      </c>
      <c r="P1809" s="33">
        <v>6</v>
      </c>
      <c r="R1809" s="48">
        <f>IF(IFERROR(VLOOKUP(E1809,Planif!$B:$B,1,FALSE),1)=1,1,"")</f>
        <v>1</v>
      </c>
    </row>
    <row r="1810" spans="1:18" x14ac:dyDescent="0.2">
      <c r="A1810" s="35">
        <v>44135</v>
      </c>
      <c r="B1810" s="32" t="s">
        <v>8397</v>
      </c>
      <c r="C1810" s="32" t="s">
        <v>58</v>
      </c>
      <c r="D1810" s="32" t="s">
        <v>59</v>
      </c>
      <c r="E1810" s="32" t="s">
        <v>3067</v>
      </c>
      <c r="F1810" s="32" t="s">
        <v>31</v>
      </c>
      <c r="G1810" s="32" t="s">
        <v>8399</v>
      </c>
      <c r="H1810" s="33">
        <v>48</v>
      </c>
      <c r="I1810" s="33">
        <v>300</v>
      </c>
      <c r="J1810" s="33">
        <v>300</v>
      </c>
      <c r="K1810" s="32" t="s">
        <v>8400</v>
      </c>
      <c r="L1810" s="32" t="s">
        <v>63</v>
      </c>
      <c r="M1810" s="32" t="s">
        <v>8401</v>
      </c>
      <c r="N1810" s="33">
        <v>4</v>
      </c>
      <c r="O1810" s="33">
        <v>24</v>
      </c>
      <c r="P1810" s="33">
        <v>6</v>
      </c>
      <c r="R1810" s="48">
        <f>IF(IFERROR(VLOOKUP(E1810,Planif!$B:$B,1,FALSE),1)=1,1,"")</f>
        <v>1</v>
      </c>
    </row>
    <row r="1811" spans="1:18" x14ac:dyDescent="0.2">
      <c r="A1811" s="35">
        <v>44135</v>
      </c>
      <c r="B1811" s="32" t="s">
        <v>3066</v>
      </c>
      <c r="C1811" s="32" t="s">
        <v>58</v>
      </c>
      <c r="D1811" s="32" t="s">
        <v>59</v>
      </c>
      <c r="E1811" s="32" t="s">
        <v>3067</v>
      </c>
      <c r="F1811" s="32" t="s">
        <v>31</v>
      </c>
      <c r="G1811" s="32" t="s">
        <v>3068</v>
      </c>
      <c r="H1811" s="33">
        <v>48</v>
      </c>
      <c r="I1811" s="33">
        <v>300</v>
      </c>
      <c r="J1811" s="33">
        <v>300</v>
      </c>
      <c r="K1811" s="32" t="s">
        <v>3069</v>
      </c>
      <c r="L1811" s="32" t="s">
        <v>63</v>
      </c>
      <c r="M1811" s="32" t="s">
        <v>3070</v>
      </c>
      <c r="N1811" s="33">
        <v>4</v>
      </c>
      <c r="O1811" s="33">
        <v>24</v>
      </c>
      <c r="P1811" s="33">
        <v>6</v>
      </c>
      <c r="R1811" s="48">
        <f>IF(IFERROR(VLOOKUP(E1811,Planif!$B:$B,1,FALSE),1)=1,1,"")</f>
        <v>1</v>
      </c>
    </row>
    <row r="1812" spans="1:18" x14ac:dyDescent="0.2">
      <c r="A1812" s="35">
        <v>44135</v>
      </c>
      <c r="B1812" s="32" t="s">
        <v>3071</v>
      </c>
      <c r="C1812" s="32" t="s">
        <v>58</v>
      </c>
      <c r="D1812" s="32" t="s">
        <v>59</v>
      </c>
      <c r="E1812" s="32" t="s">
        <v>3072</v>
      </c>
      <c r="F1812" s="32" t="s">
        <v>31</v>
      </c>
      <c r="G1812" s="32" t="s">
        <v>3073</v>
      </c>
      <c r="H1812" s="33">
        <v>48</v>
      </c>
      <c r="I1812" s="33">
        <v>300</v>
      </c>
      <c r="J1812" s="33">
        <v>300</v>
      </c>
      <c r="K1812" s="32" t="s">
        <v>3074</v>
      </c>
      <c r="L1812" s="32" t="s">
        <v>63</v>
      </c>
      <c r="M1812" s="32" t="s">
        <v>3075</v>
      </c>
      <c r="N1812" s="33">
        <v>4</v>
      </c>
      <c r="O1812" s="33">
        <v>24</v>
      </c>
      <c r="P1812" s="33">
        <v>6</v>
      </c>
      <c r="R1812" s="48">
        <f>IF(IFERROR(VLOOKUP(E1812,Planif!$B:$B,1,FALSE),1)=1,1,"")</f>
        <v>1</v>
      </c>
    </row>
    <row r="1813" spans="1:18" x14ac:dyDescent="0.2">
      <c r="A1813" s="35">
        <v>44135</v>
      </c>
      <c r="B1813" s="32" t="s">
        <v>3071</v>
      </c>
      <c r="C1813" s="32" t="s">
        <v>58</v>
      </c>
      <c r="D1813" s="32" t="s">
        <v>59</v>
      </c>
      <c r="E1813" s="32" t="s">
        <v>3072</v>
      </c>
      <c r="F1813" s="32" t="s">
        <v>31</v>
      </c>
      <c r="G1813" s="32" t="s">
        <v>3073</v>
      </c>
      <c r="H1813" s="33">
        <v>48</v>
      </c>
      <c r="I1813" s="33">
        <v>300</v>
      </c>
      <c r="J1813" s="33">
        <v>300</v>
      </c>
      <c r="K1813" s="32" t="s">
        <v>3074</v>
      </c>
      <c r="L1813" s="32" t="s">
        <v>63</v>
      </c>
      <c r="M1813" s="32" t="s">
        <v>3075</v>
      </c>
      <c r="N1813" s="33">
        <v>4</v>
      </c>
      <c r="O1813" s="33">
        <v>24</v>
      </c>
      <c r="P1813" s="33">
        <v>6</v>
      </c>
      <c r="R1813" s="48">
        <f>IF(IFERROR(VLOOKUP(E1813,Planif!$B:$B,1,FALSE),1)=1,1,"")</f>
        <v>1</v>
      </c>
    </row>
    <row r="1814" spans="1:18" x14ac:dyDescent="0.2">
      <c r="A1814" s="35">
        <v>44135</v>
      </c>
      <c r="B1814" s="32" t="s">
        <v>3051</v>
      </c>
      <c r="C1814" s="32" t="s">
        <v>58</v>
      </c>
      <c r="D1814" s="32" t="s">
        <v>59</v>
      </c>
      <c r="E1814" s="32" t="s">
        <v>3072</v>
      </c>
      <c r="F1814" s="32" t="s">
        <v>31</v>
      </c>
      <c r="G1814" s="32" t="s">
        <v>3053</v>
      </c>
      <c r="H1814" s="33">
        <v>48</v>
      </c>
      <c r="I1814" s="33">
        <v>300</v>
      </c>
      <c r="J1814" s="33">
        <v>300</v>
      </c>
      <c r="K1814" s="32" t="s">
        <v>3054</v>
      </c>
      <c r="L1814" s="32" t="s">
        <v>63</v>
      </c>
      <c r="M1814" s="32" t="s">
        <v>3055</v>
      </c>
      <c r="N1814" s="33">
        <v>4</v>
      </c>
      <c r="O1814" s="33">
        <v>24</v>
      </c>
      <c r="P1814" s="33">
        <v>6</v>
      </c>
      <c r="R1814" s="48">
        <f>IF(IFERROR(VLOOKUP(E1814,Planif!$B:$B,1,FALSE),1)=1,1,"")</f>
        <v>1</v>
      </c>
    </row>
    <row r="1815" spans="1:18" x14ac:dyDescent="0.2">
      <c r="A1815" s="35">
        <v>44135</v>
      </c>
      <c r="B1815" s="32" t="s">
        <v>8402</v>
      </c>
      <c r="C1815" s="32" t="s">
        <v>58</v>
      </c>
      <c r="D1815" s="32" t="s">
        <v>59</v>
      </c>
      <c r="E1815" s="32" t="s">
        <v>3072</v>
      </c>
      <c r="F1815" s="32" t="s">
        <v>31</v>
      </c>
      <c r="G1815" s="32" t="s">
        <v>8404</v>
      </c>
      <c r="H1815" s="33">
        <v>48</v>
      </c>
      <c r="I1815" s="33">
        <v>300</v>
      </c>
      <c r="J1815" s="33">
        <v>300</v>
      </c>
      <c r="K1815" s="32" t="s">
        <v>8405</v>
      </c>
      <c r="L1815" s="32" t="s">
        <v>63</v>
      </c>
      <c r="M1815" s="32" t="s">
        <v>8406</v>
      </c>
      <c r="N1815" s="33">
        <v>4</v>
      </c>
      <c r="O1815" s="33">
        <v>24</v>
      </c>
      <c r="P1815" s="33">
        <v>6</v>
      </c>
      <c r="R1815" s="48">
        <f>IF(IFERROR(VLOOKUP(E1815,Planif!$B:$B,1,FALSE),1)=1,1,"")</f>
        <v>1</v>
      </c>
    </row>
    <row r="1816" spans="1:18" x14ac:dyDescent="0.2">
      <c r="A1816" s="35">
        <v>44135</v>
      </c>
      <c r="B1816" s="32" t="s">
        <v>3071</v>
      </c>
      <c r="C1816" s="32" t="s">
        <v>58</v>
      </c>
      <c r="D1816" s="32" t="s">
        <v>59</v>
      </c>
      <c r="E1816" s="32" t="s">
        <v>3072</v>
      </c>
      <c r="F1816" s="32" t="s">
        <v>31</v>
      </c>
      <c r="G1816" s="32" t="s">
        <v>3073</v>
      </c>
      <c r="H1816" s="33">
        <v>48</v>
      </c>
      <c r="I1816" s="33">
        <v>300</v>
      </c>
      <c r="J1816" s="33">
        <v>300</v>
      </c>
      <c r="K1816" s="32" t="s">
        <v>3074</v>
      </c>
      <c r="L1816" s="32" t="s">
        <v>63</v>
      </c>
      <c r="M1816" s="32" t="s">
        <v>3075</v>
      </c>
      <c r="N1816" s="33">
        <v>4</v>
      </c>
      <c r="O1816" s="33">
        <v>24</v>
      </c>
      <c r="P1816" s="33">
        <v>6</v>
      </c>
      <c r="R1816" s="48">
        <f>IF(IFERROR(VLOOKUP(E1816,Planif!$B:$B,1,FALSE),1)=1,1,"")</f>
        <v>1</v>
      </c>
    </row>
    <row r="1817" spans="1:18" x14ac:dyDescent="0.2">
      <c r="A1817" s="35">
        <v>44135</v>
      </c>
      <c r="B1817" s="32" t="s">
        <v>3076</v>
      </c>
      <c r="C1817" s="32" t="s">
        <v>58</v>
      </c>
      <c r="D1817" s="32" t="s">
        <v>59</v>
      </c>
      <c r="E1817" s="32" t="s">
        <v>3077</v>
      </c>
      <c r="F1817" s="32" t="s">
        <v>31</v>
      </c>
      <c r="G1817" s="32" t="s">
        <v>3078</v>
      </c>
      <c r="H1817" s="33">
        <v>48</v>
      </c>
      <c r="I1817" s="33">
        <v>300</v>
      </c>
      <c r="J1817" s="33">
        <v>300</v>
      </c>
      <c r="K1817" s="32" t="s">
        <v>3079</v>
      </c>
      <c r="L1817" s="32" t="s">
        <v>63</v>
      </c>
      <c r="M1817" s="32" t="s">
        <v>3080</v>
      </c>
      <c r="N1817" s="33">
        <v>4</v>
      </c>
      <c r="O1817" s="33">
        <v>24</v>
      </c>
      <c r="P1817" s="33">
        <v>6</v>
      </c>
      <c r="R1817" s="48">
        <f>IF(IFERROR(VLOOKUP(E1817,Planif!$B:$B,1,FALSE),1)=1,1,"")</f>
        <v>1</v>
      </c>
    </row>
    <row r="1818" spans="1:18" x14ac:dyDescent="0.2">
      <c r="A1818" s="35">
        <v>44135</v>
      </c>
      <c r="B1818" s="32" t="s">
        <v>3076</v>
      </c>
      <c r="C1818" s="32" t="s">
        <v>58</v>
      </c>
      <c r="D1818" s="32" t="s">
        <v>59</v>
      </c>
      <c r="E1818" s="32" t="s">
        <v>3077</v>
      </c>
      <c r="F1818" s="32" t="s">
        <v>31</v>
      </c>
      <c r="G1818" s="32" t="s">
        <v>3078</v>
      </c>
      <c r="H1818" s="33">
        <v>48</v>
      </c>
      <c r="I1818" s="33">
        <v>300</v>
      </c>
      <c r="J1818" s="33">
        <v>300</v>
      </c>
      <c r="K1818" s="32" t="s">
        <v>3079</v>
      </c>
      <c r="L1818" s="32" t="s">
        <v>63</v>
      </c>
      <c r="M1818" s="32" t="s">
        <v>3080</v>
      </c>
      <c r="N1818" s="33">
        <v>4</v>
      </c>
      <c r="O1818" s="33">
        <v>24</v>
      </c>
      <c r="P1818" s="33">
        <v>6</v>
      </c>
      <c r="R1818" s="48">
        <f>IF(IFERROR(VLOOKUP(E1818,Planif!$B:$B,1,FALSE),1)=1,1,"")</f>
        <v>1</v>
      </c>
    </row>
    <row r="1819" spans="1:18" x14ac:dyDescent="0.2">
      <c r="A1819" s="35">
        <v>44135</v>
      </c>
      <c r="B1819" s="32" t="s">
        <v>3056</v>
      </c>
      <c r="C1819" s="32" t="s">
        <v>58</v>
      </c>
      <c r="D1819" s="32" t="s">
        <v>59</v>
      </c>
      <c r="E1819" s="32" t="s">
        <v>3077</v>
      </c>
      <c r="F1819" s="32" t="s">
        <v>31</v>
      </c>
      <c r="G1819" s="32" t="s">
        <v>3058</v>
      </c>
      <c r="H1819" s="33">
        <v>48</v>
      </c>
      <c r="I1819" s="33">
        <v>300</v>
      </c>
      <c r="J1819" s="33">
        <v>300</v>
      </c>
      <c r="K1819" s="32" t="s">
        <v>3059</v>
      </c>
      <c r="L1819" s="32" t="s">
        <v>63</v>
      </c>
      <c r="M1819" s="32" t="s">
        <v>3060</v>
      </c>
      <c r="N1819" s="33">
        <v>4</v>
      </c>
      <c r="O1819" s="33">
        <v>24</v>
      </c>
      <c r="P1819" s="33">
        <v>6</v>
      </c>
      <c r="R1819" s="48">
        <f>IF(IFERROR(VLOOKUP(E1819,Planif!$B:$B,1,FALSE),1)=1,1,"")</f>
        <v>1</v>
      </c>
    </row>
    <row r="1820" spans="1:18" x14ac:dyDescent="0.2">
      <c r="A1820" s="35">
        <v>44135</v>
      </c>
      <c r="B1820" s="32" t="s">
        <v>8407</v>
      </c>
      <c r="C1820" s="32" t="s">
        <v>58</v>
      </c>
      <c r="D1820" s="32" t="s">
        <v>59</v>
      </c>
      <c r="E1820" s="32" t="s">
        <v>3077</v>
      </c>
      <c r="F1820" s="32" t="s">
        <v>31</v>
      </c>
      <c r="G1820" s="32" t="s">
        <v>8409</v>
      </c>
      <c r="H1820" s="33">
        <v>48</v>
      </c>
      <c r="I1820" s="33">
        <v>300</v>
      </c>
      <c r="J1820" s="33">
        <v>300</v>
      </c>
      <c r="K1820" s="32" t="s">
        <v>8410</v>
      </c>
      <c r="L1820" s="32" t="s">
        <v>63</v>
      </c>
      <c r="M1820" s="32" t="s">
        <v>8411</v>
      </c>
      <c r="N1820" s="33">
        <v>4</v>
      </c>
      <c r="O1820" s="33">
        <v>24</v>
      </c>
      <c r="P1820" s="33">
        <v>6</v>
      </c>
      <c r="R1820" s="48">
        <f>IF(IFERROR(VLOOKUP(E1820,Planif!$B:$B,1,FALSE),1)=1,1,"")</f>
        <v>1</v>
      </c>
    </row>
    <row r="1821" spans="1:18" x14ac:dyDescent="0.2">
      <c r="A1821" s="35">
        <v>44135</v>
      </c>
      <c r="B1821" s="32" t="s">
        <v>3076</v>
      </c>
      <c r="C1821" s="32" t="s">
        <v>58</v>
      </c>
      <c r="D1821" s="32" t="s">
        <v>59</v>
      </c>
      <c r="E1821" s="32" t="s">
        <v>3077</v>
      </c>
      <c r="F1821" s="32" t="s">
        <v>31</v>
      </c>
      <c r="G1821" s="32" t="s">
        <v>3078</v>
      </c>
      <c r="H1821" s="33">
        <v>48</v>
      </c>
      <c r="I1821" s="33">
        <v>300</v>
      </c>
      <c r="J1821" s="33">
        <v>300</v>
      </c>
      <c r="K1821" s="32" t="s">
        <v>3079</v>
      </c>
      <c r="L1821" s="32" t="s">
        <v>63</v>
      </c>
      <c r="M1821" s="32" t="s">
        <v>3080</v>
      </c>
      <c r="N1821" s="33">
        <v>4</v>
      </c>
      <c r="O1821" s="33">
        <v>24</v>
      </c>
      <c r="P1821" s="33">
        <v>6</v>
      </c>
      <c r="R1821" s="48">
        <f>IF(IFERROR(VLOOKUP(E1821,Planif!$B:$B,1,FALSE),1)=1,1,"")</f>
        <v>1</v>
      </c>
    </row>
    <row r="1822" spans="1:18" x14ac:dyDescent="0.2">
      <c r="A1822" s="35">
        <v>44135</v>
      </c>
      <c r="B1822" s="32" t="s">
        <v>3081</v>
      </c>
      <c r="C1822" s="32" t="s">
        <v>58</v>
      </c>
      <c r="D1822" s="32" t="s">
        <v>59</v>
      </c>
      <c r="E1822" s="32" t="s">
        <v>3082</v>
      </c>
      <c r="F1822" s="32" t="s">
        <v>31</v>
      </c>
      <c r="G1822" s="32" t="s">
        <v>3083</v>
      </c>
      <c r="H1822" s="33">
        <v>48</v>
      </c>
      <c r="I1822" s="33">
        <v>300</v>
      </c>
      <c r="J1822" s="33">
        <v>300</v>
      </c>
      <c r="K1822" s="32" t="s">
        <v>3084</v>
      </c>
      <c r="L1822" s="32" t="s">
        <v>63</v>
      </c>
      <c r="M1822" s="32" t="s">
        <v>3085</v>
      </c>
      <c r="N1822" s="33">
        <v>4</v>
      </c>
      <c r="O1822" s="33">
        <v>24</v>
      </c>
      <c r="P1822" s="33">
        <v>6</v>
      </c>
      <c r="R1822" s="48">
        <f>IF(IFERROR(VLOOKUP(E1822,Planif!$B:$B,1,FALSE),1)=1,1,"")</f>
        <v>1</v>
      </c>
    </row>
    <row r="1823" spans="1:18" x14ac:dyDescent="0.2">
      <c r="A1823" s="35">
        <v>44135</v>
      </c>
      <c r="B1823" s="32" t="s">
        <v>3081</v>
      </c>
      <c r="C1823" s="32" t="s">
        <v>58</v>
      </c>
      <c r="D1823" s="32" t="s">
        <v>59</v>
      </c>
      <c r="E1823" s="32" t="s">
        <v>3082</v>
      </c>
      <c r="F1823" s="32" t="s">
        <v>31</v>
      </c>
      <c r="G1823" s="32" t="s">
        <v>3083</v>
      </c>
      <c r="H1823" s="33">
        <v>48</v>
      </c>
      <c r="I1823" s="33">
        <v>300</v>
      </c>
      <c r="J1823" s="33">
        <v>300</v>
      </c>
      <c r="K1823" s="32" t="s">
        <v>3084</v>
      </c>
      <c r="L1823" s="32" t="s">
        <v>63</v>
      </c>
      <c r="M1823" s="32" t="s">
        <v>3085</v>
      </c>
      <c r="N1823" s="33">
        <v>4</v>
      </c>
      <c r="O1823" s="33">
        <v>24</v>
      </c>
      <c r="P1823" s="33">
        <v>6</v>
      </c>
      <c r="R1823" s="48">
        <f>IF(IFERROR(VLOOKUP(E1823,Planif!$B:$B,1,FALSE),1)=1,1,"")</f>
        <v>1</v>
      </c>
    </row>
    <row r="1824" spans="1:18" x14ac:dyDescent="0.2">
      <c r="A1824" s="35">
        <v>44135</v>
      </c>
      <c r="B1824" s="32" t="s">
        <v>3061</v>
      </c>
      <c r="C1824" s="32" t="s">
        <v>58</v>
      </c>
      <c r="D1824" s="32" t="s">
        <v>59</v>
      </c>
      <c r="E1824" s="32" t="s">
        <v>3082</v>
      </c>
      <c r="F1824" s="32" t="s">
        <v>31</v>
      </c>
      <c r="G1824" s="32" t="s">
        <v>3063</v>
      </c>
      <c r="H1824" s="33">
        <v>48</v>
      </c>
      <c r="I1824" s="33">
        <v>300</v>
      </c>
      <c r="J1824" s="33">
        <v>300</v>
      </c>
      <c r="K1824" s="32" t="s">
        <v>3064</v>
      </c>
      <c r="L1824" s="32" t="s">
        <v>63</v>
      </c>
      <c r="M1824" s="32" t="s">
        <v>3065</v>
      </c>
      <c r="N1824" s="33">
        <v>4</v>
      </c>
      <c r="O1824" s="33">
        <v>24</v>
      </c>
      <c r="P1824" s="33">
        <v>6</v>
      </c>
      <c r="R1824" s="48">
        <f>IF(IFERROR(VLOOKUP(E1824,Planif!$B:$B,1,FALSE),1)=1,1,"")</f>
        <v>1</v>
      </c>
    </row>
    <row r="1825" spans="1:18" x14ac:dyDescent="0.2">
      <c r="A1825" s="35">
        <v>44135</v>
      </c>
      <c r="B1825" s="32" t="s">
        <v>8412</v>
      </c>
      <c r="C1825" s="32" t="s">
        <v>58</v>
      </c>
      <c r="D1825" s="32" t="s">
        <v>59</v>
      </c>
      <c r="E1825" s="32" t="s">
        <v>3082</v>
      </c>
      <c r="F1825" s="32" t="s">
        <v>31</v>
      </c>
      <c r="G1825" s="32" t="s">
        <v>8414</v>
      </c>
      <c r="H1825" s="33">
        <v>48</v>
      </c>
      <c r="I1825" s="33">
        <v>300</v>
      </c>
      <c r="J1825" s="33">
        <v>300</v>
      </c>
      <c r="K1825" s="32" t="s">
        <v>8415</v>
      </c>
      <c r="L1825" s="32" t="s">
        <v>63</v>
      </c>
      <c r="M1825" s="32" t="s">
        <v>8416</v>
      </c>
      <c r="N1825" s="33">
        <v>4</v>
      </c>
      <c r="O1825" s="33">
        <v>24</v>
      </c>
      <c r="P1825" s="33">
        <v>6</v>
      </c>
      <c r="R1825" s="48">
        <f>IF(IFERROR(VLOOKUP(E1825,Planif!$B:$B,1,FALSE),1)=1,1,"")</f>
        <v>1</v>
      </c>
    </row>
    <row r="1826" spans="1:18" x14ac:dyDescent="0.2">
      <c r="A1826" s="35">
        <v>44135</v>
      </c>
      <c r="B1826" s="32" t="s">
        <v>3081</v>
      </c>
      <c r="C1826" s="32" t="s">
        <v>58</v>
      </c>
      <c r="D1826" s="32" t="s">
        <v>59</v>
      </c>
      <c r="E1826" s="32" t="s">
        <v>3082</v>
      </c>
      <c r="F1826" s="32" t="s">
        <v>31</v>
      </c>
      <c r="G1826" s="32" t="s">
        <v>3083</v>
      </c>
      <c r="H1826" s="33">
        <v>48</v>
      </c>
      <c r="I1826" s="33">
        <v>300</v>
      </c>
      <c r="J1826" s="33">
        <v>300</v>
      </c>
      <c r="K1826" s="32" t="s">
        <v>3084</v>
      </c>
      <c r="L1826" s="32" t="s">
        <v>63</v>
      </c>
      <c r="M1826" s="32" t="s">
        <v>3085</v>
      </c>
      <c r="N1826" s="33">
        <v>4</v>
      </c>
      <c r="O1826" s="33">
        <v>24</v>
      </c>
      <c r="P1826" s="33">
        <v>6</v>
      </c>
      <c r="R1826" s="48">
        <f>IF(IFERROR(VLOOKUP(E1826,Planif!$B:$B,1,FALSE),1)=1,1,"")</f>
        <v>1</v>
      </c>
    </row>
    <row r="1827" spans="1:18" x14ac:dyDescent="0.2">
      <c r="A1827" s="35">
        <v>44135</v>
      </c>
      <c r="B1827" s="32" t="s">
        <v>3086</v>
      </c>
      <c r="C1827" s="32" t="s">
        <v>58</v>
      </c>
      <c r="D1827" s="32" t="s">
        <v>59</v>
      </c>
      <c r="E1827" s="32" t="s">
        <v>3087</v>
      </c>
      <c r="F1827" s="32" t="s">
        <v>31</v>
      </c>
      <c r="G1827" s="32" t="s">
        <v>3088</v>
      </c>
      <c r="H1827" s="33">
        <v>48</v>
      </c>
      <c r="I1827" s="33">
        <v>300</v>
      </c>
      <c r="J1827" s="33">
        <v>300</v>
      </c>
      <c r="K1827" s="32" t="s">
        <v>3089</v>
      </c>
      <c r="L1827" s="32" t="s">
        <v>63</v>
      </c>
      <c r="M1827" s="32" t="s">
        <v>3090</v>
      </c>
      <c r="N1827" s="33">
        <v>4</v>
      </c>
      <c r="O1827" s="33">
        <v>24</v>
      </c>
      <c r="P1827" s="33">
        <v>6</v>
      </c>
      <c r="R1827" s="48">
        <f>IF(IFERROR(VLOOKUP(E1827,Planif!$B:$B,1,FALSE),1)=1,1,"")</f>
        <v>1</v>
      </c>
    </row>
    <row r="1828" spans="1:18" x14ac:dyDescent="0.2">
      <c r="A1828" s="35">
        <v>44135</v>
      </c>
      <c r="B1828" s="32" t="s">
        <v>3086</v>
      </c>
      <c r="C1828" s="32" t="s">
        <v>58</v>
      </c>
      <c r="D1828" s="32" t="s">
        <v>59</v>
      </c>
      <c r="E1828" s="32" t="s">
        <v>3087</v>
      </c>
      <c r="F1828" s="32" t="s">
        <v>31</v>
      </c>
      <c r="G1828" s="32" t="s">
        <v>3088</v>
      </c>
      <c r="H1828" s="33">
        <v>48</v>
      </c>
      <c r="I1828" s="33">
        <v>300</v>
      </c>
      <c r="J1828" s="33">
        <v>300</v>
      </c>
      <c r="K1828" s="32" t="s">
        <v>3089</v>
      </c>
      <c r="L1828" s="32" t="s">
        <v>63</v>
      </c>
      <c r="M1828" s="32" t="s">
        <v>3090</v>
      </c>
      <c r="N1828" s="33">
        <v>4</v>
      </c>
      <c r="O1828" s="33">
        <v>24</v>
      </c>
      <c r="P1828" s="33">
        <v>6</v>
      </c>
      <c r="R1828" s="48">
        <f>IF(IFERROR(VLOOKUP(E1828,Planif!$B:$B,1,FALSE),1)=1,1,"")</f>
        <v>1</v>
      </c>
    </row>
    <row r="1829" spans="1:18" x14ac:dyDescent="0.2">
      <c r="A1829" s="35">
        <v>44135</v>
      </c>
      <c r="B1829" s="32" t="s">
        <v>3066</v>
      </c>
      <c r="C1829" s="32" t="s">
        <v>58</v>
      </c>
      <c r="D1829" s="32" t="s">
        <v>59</v>
      </c>
      <c r="E1829" s="32" t="s">
        <v>3087</v>
      </c>
      <c r="F1829" s="32" t="s">
        <v>31</v>
      </c>
      <c r="G1829" s="32" t="s">
        <v>3068</v>
      </c>
      <c r="H1829" s="33">
        <v>48</v>
      </c>
      <c r="I1829" s="33">
        <v>300</v>
      </c>
      <c r="J1829" s="33">
        <v>300</v>
      </c>
      <c r="K1829" s="32" t="s">
        <v>3069</v>
      </c>
      <c r="L1829" s="32" t="s">
        <v>63</v>
      </c>
      <c r="M1829" s="32" t="s">
        <v>3070</v>
      </c>
      <c r="N1829" s="33">
        <v>4</v>
      </c>
      <c r="O1829" s="33">
        <v>24</v>
      </c>
      <c r="P1829" s="33">
        <v>6</v>
      </c>
      <c r="R1829" s="48">
        <f>IF(IFERROR(VLOOKUP(E1829,Planif!$B:$B,1,FALSE),1)=1,1,"")</f>
        <v>1</v>
      </c>
    </row>
    <row r="1830" spans="1:18" x14ac:dyDescent="0.2">
      <c r="A1830" s="35">
        <v>44135</v>
      </c>
      <c r="B1830" s="32" t="s">
        <v>8417</v>
      </c>
      <c r="C1830" s="32" t="s">
        <v>58</v>
      </c>
      <c r="D1830" s="32" t="s">
        <v>59</v>
      </c>
      <c r="E1830" s="32" t="s">
        <v>3087</v>
      </c>
      <c r="F1830" s="32" t="s">
        <v>31</v>
      </c>
      <c r="G1830" s="32" t="s">
        <v>8419</v>
      </c>
      <c r="H1830" s="33">
        <v>48</v>
      </c>
      <c r="I1830" s="33">
        <v>300</v>
      </c>
      <c r="J1830" s="33">
        <v>300</v>
      </c>
      <c r="K1830" s="32" t="s">
        <v>8420</v>
      </c>
      <c r="L1830" s="32" t="s">
        <v>63</v>
      </c>
      <c r="M1830" s="32" t="s">
        <v>8421</v>
      </c>
      <c r="N1830" s="33">
        <v>4</v>
      </c>
      <c r="O1830" s="33">
        <v>24</v>
      </c>
      <c r="P1830" s="33">
        <v>6</v>
      </c>
      <c r="R1830" s="48">
        <f>IF(IFERROR(VLOOKUP(E1830,Planif!$B:$B,1,FALSE),1)=1,1,"")</f>
        <v>1</v>
      </c>
    </row>
    <row r="1831" spans="1:18" x14ac:dyDescent="0.2">
      <c r="A1831" s="35">
        <v>44135</v>
      </c>
      <c r="B1831" s="32" t="s">
        <v>3086</v>
      </c>
      <c r="C1831" s="32" t="s">
        <v>58</v>
      </c>
      <c r="D1831" s="32" t="s">
        <v>59</v>
      </c>
      <c r="E1831" s="32" t="s">
        <v>3087</v>
      </c>
      <c r="F1831" s="32" t="s">
        <v>31</v>
      </c>
      <c r="G1831" s="32" t="s">
        <v>3088</v>
      </c>
      <c r="H1831" s="33">
        <v>48</v>
      </c>
      <c r="I1831" s="33">
        <v>300</v>
      </c>
      <c r="J1831" s="33">
        <v>300</v>
      </c>
      <c r="K1831" s="32" t="s">
        <v>3089</v>
      </c>
      <c r="L1831" s="32" t="s">
        <v>63</v>
      </c>
      <c r="M1831" s="32" t="s">
        <v>3090</v>
      </c>
      <c r="N1831" s="33">
        <v>4</v>
      </c>
      <c r="O1831" s="33">
        <v>24</v>
      </c>
      <c r="P1831" s="33">
        <v>6</v>
      </c>
      <c r="R1831" s="48">
        <f>IF(IFERROR(VLOOKUP(E1831,Planif!$B:$B,1,FALSE),1)=1,1,"")</f>
        <v>1</v>
      </c>
    </row>
    <row r="1832" spans="1:18" x14ac:dyDescent="0.2">
      <c r="A1832" s="35">
        <v>44135</v>
      </c>
      <c r="B1832" s="32" t="s">
        <v>3091</v>
      </c>
      <c r="C1832" s="32" t="s">
        <v>58</v>
      </c>
      <c r="D1832" s="32" t="s">
        <v>59</v>
      </c>
      <c r="E1832" s="32" t="s">
        <v>3092</v>
      </c>
      <c r="F1832" s="32" t="s">
        <v>31</v>
      </c>
      <c r="G1832" s="32" t="s">
        <v>3093</v>
      </c>
      <c r="H1832" s="33">
        <v>48</v>
      </c>
      <c r="I1832" s="33">
        <v>300</v>
      </c>
      <c r="J1832" s="33">
        <v>300</v>
      </c>
      <c r="K1832" s="32" t="s">
        <v>3094</v>
      </c>
      <c r="L1832" s="32" t="s">
        <v>63</v>
      </c>
      <c r="M1832" s="32" t="s">
        <v>3095</v>
      </c>
      <c r="N1832" s="33">
        <v>4</v>
      </c>
      <c r="O1832" s="33">
        <v>24</v>
      </c>
      <c r="P1832" s="33">
        <v>6</v>
      </c>
      <c r="R1832" s="48">
        <f>IF(IFERROR(VLOOKUP(E1832,Planif!$B:$B,1,FALSE),1)=1,1,"")</f>
        <v>1</v>
      </c>
    </row>
    <row r="1833" spans="1:18" x14ac:dyDescent="0.2">
      <c r="A1833" s="35">
        <v>44135</v>
      </c>
      <c r="B1833" s="32" t="s">
        <v>3091</v>
      </c>
      <c r="C1833" s="32" t="s">
        <v>58</v>
      </c>
      <c r="D1833" s="32" t="s">
        <v>59</v>
      </c>
      <c r="E1833" s="32" t="s">
        <v>3092</v>
      </c>
      <c r="F1833" s="32" t="s">
        <v>31</v>
      </c>
      <c r="G1833" s="32" t="s">
        <v>3093</v>
      </c>
      <c r="H1833" s="33">
        <v>48</v>
      </c>
      <c r="I1833" s="33">
        <v>300</v>
      </c>
      <c r="J1833" s="33">
        <v>300</v>
      </c>
      <c r="K1833" s="32" t="s">
        <v>3094</v>
      </c>
      <c r="L1833" s="32" t="s">
        <v>63</v>
      </c>
      <c r="M1833" s="32" t="s">
        <v>3095</v>
      </c>
      <c r="N1833" s="33">
        <v>4</v>
      </c>
      <c r="O1833" s="33">
        <v>24</v>
      </c>
      <c r="P1833" s="33">
        <v>6</v>
      </c>
      <c r="R1833" s="48">
        <f>IF(IFERROR(VLOOKUP(E1833,Planif!$B:$B,1,FALSE),1)=1,1,"")</f>
        <v>1</v>
      </c>
    </row>
    <row r="1834" spans="1:18" x14ac:dyDescent="0.2">
      <c r="A1834" s="35">
        <v>44135</v>
      </c>
      <c r="B1834" s="32" t="s">
        <v>3071</v>
      </c>
      <c r="C1834" s="32" t="s">
        <v>58</v>
      </c>
      <c r="D1834" s="32" t="s">
        <v>59</v>
      </c>
      <c r="E1834" s="32" t="s">
        <v>3092</v>
      </c>
      <c r="F1834" s="32" t="s">
        <v>31</v>
      </c>
      <c r="G1834" s="32" t="s">
        <v>3073</v>
      </c>
      <c r="H1834" s="33">
        <v>48</v>
      </c>
      <c r="I1834" s="33">
        <v>300</v>
      </c>
      <c r="J1834" s="33">
        <v>300</v>
      </c>
      <c r="K1834" s="32" t="s">
        <v>3074</v>
      </c>
      <c r="L1834" s="32" t="s">
        <v>63</v>
      </c>
      <c r="M1834" s="32" t="s">
        <v>3075</v>
      </c>
      <c r="N1834" s="33">
        <v>4</v>
      </c>
      <c r="O1834" s="33">
        <v>24</v>
      </c>
      <c r="P1834" s="33">
        <v>6</v>
      </c>
      <c r="R1834" s="48">
        <f>IF(IFERROR(VLOOKUP(E1834,Planif!$B:$B,1,FALSE),1)=1,1,"")</f>
        <v>1</v>
      </c>
    </row>
    <row r="1835" spans="1:18" x14ac:dyDescent="0.2">
      <c r="A1835" s="35">
        <v>44135</v>
      </c>
      <c r="B1835" s="32" t="s">
        <v>8422</v>
      </c>
      <c r="C1835" s="32" t="s">
        <v>58</v>
      </c>
      <c r="D1835" s="32" t="s">
        <v>59</v>
      </c>
      <c r="E1835" s="32" t="s">
        <v>3092</v>
      </c>
      <c r="F1835" s="32" t="s">
        <v>31</v>
      </c>
      <c r="G1835" s="32" t="s">
        <v>8424</v>
      </c>
      <c r="H1835" s="33">
        <v>48</v>
      </c>
      <c r="I1835" s="33">
        <v>300</v>
      </c>
      <c r="J1835" s="33">
        <v>300</v>
      </c>
      <c r="K1835" s="32" t="s">
        <v>8425</v>
      </c>
      <c r="L1835" s="32" t="s">
        <v>63</v>
      </c>
      <c r="M1835" s="32" t="s">
        <v>8426</v>
      </c>
      <c r="N1835" s="33">
        <v>4</v>
      </c>
      <c r="O1835" s="33">
        <v>24</v>
      </c>
      <c r="P1835" s="33">
        <v>6</v>
      </c>
      <c r="R1835" s="48">
        <f>IF(IFERROR(VLOOKUP(E1835,Planif!$B:$B,1,FALSE),1)=1,1,"")</f>
        <v>1</v>
      </c>
    </row>
    <row r="1836" spans="1:18" x14ac:dyDescent="0.2">
      <c r="A1836" s="35">
        <v>44135</v>
      </c>
      <c r="B1836" s="32" t="s">
        <v>3091</v>
      </c>
      <c r="C1836" s="32" t="s">
        <v>58</v>
      </c>
      <c r="D1836" s="32" t="s">
        <v>59</v>
      </c>
      <c r="E1836" s="32" t="s">
        <v>3092</v>
      </c>
      <c r="F1836" s="32" t="s">
        <v>31</v>
      </c>
      <c r="G1836" s="32" t="s">
        <v>3093</v>
      </c>
      <c r="H1836" s="33">
        <v>48</v>
      </c>
      <c r="I1836" s="33">
        <v>300</v>
      </c>
      <c r="J1836" s="33">
        <v>300</v>
      </c>
      <c r="K1836" s="32" t="s">
        <v>3094</v>
      </c>
      <c r="L1836" s="32" t="s">
        <v>63</v>
      </c>
      <c r="M1836" s="32" t="s">
        <v>3095</v>
      </c>
      <c r="N1836" s="33">
        <v>4</v>
      </c>
      <c r="O1836" s="33">
        <v>24</v>
      </c>
      <c r="P1836" s="33">
        <v>6</v>
      </c>
      <c r="R1836" s="48">
        <f>IF(IFERROR(VLOOKUP(E1836,Planif!$B:$B,1,FALSE),1)=1,1,"")</f>
        <v>1</v>
      </c>
    </row>
    <row r="1837" spans="1:18" x14ac:dyDescent="0.2">
      <c r="A1837" s="35">
        <v>44135</v>
      </c>
      <c r="B1837" s="32" t="s">
        <v>3096</v>
      </c>
      <c r="C1837" s="32" t="s">
        <v>58</v>
      </c>
      <c r="D1837" s="32" t="s">
        <v>59</v>
      </c>
      <c r="E1837" s="32" t="s">
        <v>3097</v>
      </c>
      <c r="F1837" s="32" t="s">
        <v>31</v>
      </c>
      <c r="G1837" s="32" t="s">
        <v>3098</v>
      </c>
      <c r="H1837" s="33">
        <v>48</v>
      </c>
      <c r="I1837" s="33">
        <v>300</v>
      </c>
      <c r="J1837" s="33">
        <v>300</v>
      </c>
      <c r="K1837" s="32" t="s">
        <v>3099</v>
      </c>
      <c r="L1837" s="32" t="s">
        <v>63</v>
      </c>
      <c r="M1837" s="32" t="s">
        <v>3100</v>
      </c>
      <c r="N1837" s="33">
        <v>4</v>
      </c>
      <c r="O1837" s="33">
        <v>24</v>
      </c>
      <c r="P1837" s="33">
        <v>6</v>
      </c>
      <c r="R1837" s="48">
        <f>IF(IFERROR(VLOOKUP(E1837,Planif!$B:$B,1,FALSE),1)=1,1,"")</f>
        <v>1</v>
      </c>
    </row>
    <row r="1838" spans="1:18" x14ac:dyDescent="0.2">
      <c r="A1838" s="35">
        <v>44135</v>
      </c>
      <c r="B1838" s="32" t="s">
        <v>3096</v>
      </c>
      <c r="C1838" s="32" t="s">
        <v>58</v>
      </c>
      <c r="D1838" s="32" t="s">
        <v>59</v>
      </c>
      <c r="E1838" s="32" t="s">
        <v>3097</v>
      </c>
      <c r="F1838" s="32" t="s">
        <v>31</v>
      </c>
      <c r="G1838" s="32" t="s">
        <v>3098</v>
      </c>
      <c r="H1838" s="33">
        <v>48</v>
      </c>
      <c r="I1838" s="33">
        <v>300</v>
      </c>
      <c r="J1838" s="33">
        <v>300</v>
      </c>
      <c r="K1838" s="32" t="s">
        <v>3099</v>
      </c>
      <c r="L1838" s="32" t="s">
        <v>63</v>
      </c>
      <c r="M1838" s="32" t="s">
        <v>3100</v>
      </c>
      <c r="N1838" s="33">
        <v>4</v>
      </c>
      <c r="O1838" s="33">
        <v>24</v>
      </c>
      <c r="P1838" s="33">
        <v>6</v>
      </c>
      <c r="R1838" s="48">
        <f>IF(IFERROR(VLOOKUP(E1838,Planif!$B:$B,1,FALSE),1)=1,1,"")</f>
        <v>1</v>
      </c>
    </row>
    <row r="1839" spans="1:18" x14ac:dyDescent="0.2">
      <c r="A1839" s="35">
        <v>44135</v>
      </c>
      <c r="B1839" s="32" t="s">
        <v>3076</v>
      </c>
      <c r="C1839" s="32" t="s">
        <v>58</v>
      </c>
      <c r="D1839" s="32" t="s">
        <v>59</v>
      </c>
      <c r="E1839" s="32" t="s">
        <v>3097</v>
      </c>
      <c r="F1839" s="32" t="s">
        <v>31</v>
      </c>
      <c r="G1839" s="32" t="s">
        <v>3078</v>
      </c>
      <c r="H1839" s="33">
        <v>48</v>
      </c>
      <c r="I1839" s="33">
        <v>300</v>
      </c>
      <c r="J1839" s="33">
        <v>300</v>
      </c>
      <c r="K1839" s="32" t="s">
        <v>3079</v>
      </c>
      <c r="L1839" s="32" t="s">
        <v>63</v>
      </c>
      <c r="M1839" s="32" t="s">
        <v>3080</v>
      </c>
      <c r="N1839" s="33">
        <v>4</v>
      </c>
      <c r="O1839" s="33">
        <v>24</v>
      </c>
      <c r="P1839" s="33">
        <v>6</v>
      </c>
      <c r="R1839" s="48">
        <f>IF(IFERROR(VLOOKUP(E1839,Planif!$B:$B,1,FALSE),1)=1,1,"")</f>
        <v>1</v>
      </c>
    </row>
    <row r="1840" spans="1:18" x14ac:dyDescent="0.2">
      <c r="A1840" s="35">
        <v>44135</v>
      </c>
      <c r="B1840" s="32" t="s">
        <v>8427</v>
      </c>
      <c r="C1840" s="32" t="s">
        <v>58</v>
      </c>
      <c r="D1840" s="32" t="s">
        <v>59</v>
      </c>
      <c r="E1840" s="32" t="s">
        <v>3097</v>
      </c>
      <c r="F1840" s="32" t="s">
        <v>31</v>
      </c>
      <c r="G1840" s="32" t="s">
        <v>8429</v>
      </c>
      <c r="H1840" s="33">
        <v>48</v>
      </c>
      <c r="I1840" s="33">
        <v>300</v>
      </c>
      <c r="J1840" s="33">
        <v>300</v>
      </c>
      <c r="K1840" s="32" t="s">
        <v>8430</v>
      </c>
      <c r="L1840" s="32" t="s">
        <v>63</v>
      </c>
      <c r="M1840" s="32" t="s">
        <v>8431</v>
      </c>
      <c r="N1840" s="33">
        <v>4</v>
      </c>
      <c r="O1840" s="33">
        <v>24</v>
      </c>
      <c r="P1840" s="33">
        <v>6</v>
      </c>
      <c r="R1840" s="48">
        <f>IF(IFERROR(VLOOKUP(E1840,Planif!$B:$B,1,FALSE),1)=1,1,"")</f>
        <v>1</v>
      </c>
    </row>
    <row r="1841" spans="1:18" x14ac:dyDescent="0.2">
      <c r="A1841" s="35">
        <v>44135</v>
      </c>
      <c r="B1841" s="32" t="s">
        <v>3096</v>
      </c>
      <c r="C1841" s="32" t="s">
        <v>58</v>
      </c>
      <c r="D1841" s="32" t="s">
        <v>59</v>
      </c>
      <c r="E1841" s="32" t="s">
        <v>3097</v>
      </c>
      <c r="F1841" s="32" t="s">
        <v>31</v>
      </c>
      <c r="G1841" s="32" t="s">
        <v>3098</v>
      </c>
      <c r="H1841" s="33">
        <v>48</v>
      </c>
      <c r="I1841" s="33">
        <v>300</v>
      </c>
      <c r="J1841" s="33">
        <v>300</v>
      </c>
      <c r="K1841" s="32" t="s">
        <v>3099</v>
      </c>
      <c r="L1841" s="32" t="s">
        <v>63</v>
      </c>
      <c r="M1841" s="32" t="s">
        <v>3100</v>
      </c>
      <c r="N1841" s="33">
        <v>4</v>
      </c>
      <c r="O1841" s="33">
        <v>24</v>
      </c>
      <c r="P1841" s="33">
        <v>6</v>
      </c>
      <c r="R1841" s="48">
        <f>IF(IFERROR(VLOOKUP(E1841,Planif!$B:$B,1,FALSE),1)=1,1,"")</f>
        <v>1</v>
      </c>
    </row>
    <row r="1842" spans="1:18" x14ac:dyDescent="0.2">
      <c r="A1842" s="35">
        <v>44135</v>
      </c>
      <c r="B1842" s="32" t="s">
        <v>392</v>
      </c>
      <c r="C1842" s="32" t="s">
        <v>58</v>
      </c>
      <c r="D1842" s="32" t="s">
        <v>59</v>
      </c>
      <c r="E1842" s="32" t="s">
        <v>393</v>
      </c>
      <c r="F1842" s="32" t="s">
        <v>31</v>
      </c>
      <c r="G1842" s="32" t="s">
        <v>394</v>
      </c>
      <c r="H1842" s="33">
        <v>48</v>
      </c>
      <c r="I1842" s="33">
        <v>300</v>
      </c>
      <c r="J1842" s="33">
        <v>300</v>
      </c>
      <c r="K1842" s="32" t="s">
        <v>395</v>
      </c>
      <c r="L1842" s="32" t="s">
        <v>63</v>
      </c>
      <c r="M1842" s="32" t="s">
        <v>396</v>
      </c>
      <c r="N1842" s="33">
        <v>4</v>
      </c>
      <c r="O1842" s="33">
        <v>24</v>
      </c>
      <c r="P1842" s="33">
        <v>6</v>
      </c>
      <c r="R1842" s="48">
        <f>IF(IFERROR(VLOOKUP(E1842,Planif!$B:$B,1,FALSE),1)=1,1,"")</f>
        <v>1</v>
      </c>
    </row>
    <row r="1843" spans="1:18" x14ac:dyDescent="0.2">
      <c r="A1843" s="35">
        <v>44135</v>
      </c>
      <c r="B1843" s="32" t="s">
        <v>392</v>
      </c>
      <c r="C1843" s="32" t="s">
        <v>58</v>
      </c>
      <c r="D1843" s="32" t="s">
        <v>59</v>
      </c>
      <c r="E1843" s="32" t="s">
        <v>393</v>
      </c>
      <c r="F1843" s="32" t="s">
        <v>31</v>
      </c>
      <c r="G1843" s="32" t="s">
        <v>394</v>
      </c>
      <c r="H1843" s="33">
        <v>48</v>
      </c>
      <c r="I1843" s="33">
        <v>300</v>
      </c>
      <c r="J1843" s="33">
        <v>300</v>
      </c>
      <c r="K1843" s="32" t="s">
        <v>395</v>
      </c>
      <c r="L1843" s="32" t="s">
        <v>63</v>
      </c>
      <c r="M1843" s="32" t="s">
        <v>396</v>
      </c>
      <c r="N1843" s="33">
        <v>4</v>
      </c>
      <c r="O1843" s="33">
        <v>24</v>
      </c>
      <c r="P1843" s="33">
        <v>6</v>
      </c>
      <c r="R1843" s="48">
        <f>IF(IFERROR(VLOOKUP(E1843,Planif!$B:$B,1,FALSE),1)=1,1,"")</f>
        <v>1</v>
      </c>
    </row>
    <row r="1844" spans="1:18" x14ac:dyDescent="0.2">
      <c r="A1844" s="35">
        <v>44135</v>
      </c>
      <c r="B1844" s="32" t="s">
        <v>372</v>
      </c>
      <c r="C1844" s="32" t="s">
        <v>58</v>
      </c>
      <c r="D1844" s="32" t="s">
        <v>59</v>
      </c>
      <c r="E1844" s="32" t="s">
        <v>393</v>
      </c>
      <c r="F1844" s="32" t="s">
        <v>31</v>
      </c>
      <c r="G1844" s="32" t="s">
        <v>374</v>
      </c>
      <c r="H1844" s="33">
        <v>48</v>
      </c>
      <c r="I1844" s="33">
        <v>300</v>
      </c>
      <c r="J1844" s="33">
        <v>300</v>
      </c>
      <c r="K1844" s="32" t="s">
        <v>375</v>
      </c>
      <c r="L1844" s="32" t="s">
        <v>63</v>
      </c>
      <c r="M1844" s="32" t="s">
        <v>376</v>
      </c>
      <c r="N1844" s="33">
        <v>4</v>
      </c>
      <c r="O1844" s="33">
        <v>24</v>
      </c>
      <c r="P1844" s="33">
        <v>6</v>
      </c>
      <c r="R1844" s="48">
        <f>IF(IFERROR(VLOOKUP(E1844,Planif!$B:$B,1,FALSE),1)=1,1,"")</f>
        <v>1</v>
      </c>
    </row>
    <row r="1845" spans="1:18" x14ac:dyDescent="0.2">
      <c r="A1845" s="35">
        <v>44135</v>
      </c>
      <c r="B1845" s="32" t="s">
        <v>5739</v>
      </c>
      <c r="C1845" s="32" t="s">
        <v>58</v>
      </c>
      <c r="D1845" s="32" t="s">
        <v>59</v>
      </c>
      <c r="E1845" s="32" t="s">
        <v>393</v>
      </c>
      <c r="F1845" s="32" t="s">
        <v>31</v>
      </c>
      <c r="G1845" s="32" t="s">
        <v>5741</v>
      </c>
      <c r="H1845" s="33">
        <v>48</v>
      </c>
      <c r="I1845" s="33">
        <v>300</v>
      </c>
      <c r="J1845" s="33">
        <v>300</v>
      </c>
      <c r="K1845" s="32" t="s">
        <v>5742</v>
      </c>
      <c r="L1845" s="32" t="s">
        <v>63</v>
      </c>
      <c r="M1845" s="32" t="s">
        <v>5743</v>
      </c>
      <c r="N1845" s="33">
        <v>4</v>
      </c>
      <c r="O1845" s="33">
        <v>24</v>
      </c>
      <c r="P1845" s="33">
        <v>6</v>
      </c>
      <c r="R1845" s="48">
        <f>IF(IFERROR(VLOOKUP(E1845,Planif!$B:$B,1,FALSE),1)=1,1,"")</f>
        <v>1</v>
      </c>
    </row>
    <row r="1846" spans="1:18" x14ac:dyDescent="0.2">
      <c r="A1846" s="35">
        <v>44135</v>
      </c>
      <c r="B1846" s="32" t="s">
        <v>392</v>
      </c>
      <c r="C1846" s="32" t="s">
        <v>58</v>
      </c>
      <c r="D1846" s="32" t="s">
        <v>59</v>
      </c>
      <c r="E1846" s="32" t="s">
        <v>393</v>
      </c>
      <c r="F1846" s="32" t="s">
        <v>31</v>
      </c>
      <c r="G1846" s="32" t="s">
        <v>394</v>
      </c>
      <c r="H1846" s="33">
        <v>48</v>
      </c>
      <c r="I1846" s="33">
        <v>300</v>
      </c>
      <c r="J1846" s="33">
        <v>300</v>
      </c>
      <c r="K1846" s="32" t="s">
        <v>395</v>
      </c>
      <c r="L1846" s="32" t="s">
        <v>63</v>
      </c>
      <c r="M1846" s="32" t="s">
        <v>396</v>
      </c>
      <c r="N1846" s="33">
        <v>4</v>
      </c>
      <c r="O1846" s="33">
        <v>24</v>
      </c>
      <c r="P1846" s="33">
        <v>6</v>
      </c>
      <c r="R1846" s="48">
        <f>IF(IFERROR(VLOOKUP(E1846,Planif!$B:$B,1,FALSE),1)=1,1,"")</f>
        <v>1</v>
      </c>
    </row>
    <row r="1847" spans="1:18" x14ac:dyDescent="0.2">
      <c r="A1847" s="35">
        <v>44135</v>
      </c>
      <c r="B1847" s="32" t="s">
        <v>3101</v>
      </c>
      <c r="C1847" s="32" t="s">
        <v>58</v>
      </c>
      <c r="D1847" s="32" t="s">
        <v>59</v>
      </c>
      <c r="E1847" s="32" t="s">
        <v>3102</v>
      </c>
      <c r="F1847" s="32" t="s">
        <v>31</v>
      </c>
      <c r="G1847" s="32" t="s">
        <v>3103</v>
      </c>
      <c r="H1847" s="33">
        <v>48</v>
      </c>
      <c r="I1847" s="33">
        <v>300</v>
      </c>
      <c r="J1847" s="33">
        <v>300</v>
      </c>
      <c r="K1847" s="32" t="s">
        <v>3104</v>
      </c>
      <c r="L1847" s="32" t="s">
        <v>63</v>
      </c>
      <c r="M1847" s="32" t="s">
        <v>3105</v>
      </c>
      <c r="N1847" s="33">
        <v>4</v>
      </c>
      <c r="O1847" s="33">
        <v>24</v>
      </c>
      <c r="P1847" s="33">
        <v>6</v>
      </c>
      <c r="R1847" s="48">
        <f>IF(IFERROR(VLOOKUP(E1847,Planif!$B:$B,1,FALSE),1)=1,1,"")</f>
        <v>1</v>
      </c>
    </row>
    <row r="1848" spans="1:18" x14ac:dyDescent="0.2">
      <c r="A1848" s="35">
        <v>44135</v>
      </c>
      <c r="B1848" s="32" t="s">
        <v>3101</v>
      </c>
      <c r="C1848" s="32" t="s">
        <v>58</v>
      </c>
      <c r="D1848" s="32" t="s">
        <v>59</v>
      </c>
      <c r="E1848" s="32" t="s">
        <v>3102</v>
      </c>
      <c r="F1848" s="32" t="s">
        <v>31</v>
      </c>
      <c r="G1848" s="32" t="s">
        <v>3103</v>
      </c>
      <c r="H1848" s="33">
        <v>48</v>
      </c>
      <c r="I1848" s="33">
        <v>300</v>
      </c>
      <c r="J1848" s="33">
        <v>300</v>
      </c>
      <c r="K1848" s="32" t="s">
        <v>3104</v>
      </c>
      <c r="L1848" s="32" t="s">
        <v>63</v>
      </c>
      <c r="M1848" s="32" t="s">
        <v>3105</v>
      </c>
      <c r="N1848" s="33">
        <v>4</v>
      </c>
      <c r="O1848" s="33">
        <v>24</v>
      </c>
      <c r="P1848" s="33">
        <v>6</v>
      </c>
      <c r="R1848" s="48">
        <f>IF(IFERROR(VLOOKUP(E1848,Planif!$B:$B,1,FALSE),1)=1,1,"")</f>
        <v>1</v>
      </c>
    </row>
    <row r="1849" spans="1:18" x14ac:dyDescent="0.2">
      <c r="A1849" s="35">
        <v>44135</v>
      </c>
      <c r="B1849" s="32" t="s">
        <v>3081</v>
      </c>
      <c r="C1849" s="32" t="s">
        <v>58</v>
      </c>
      <c r="D1849" s="32" t="s">
        <v>59</v>
      </c>
      <c r="E1849" s="32" t="s">
        <v>3102</v>
      </c>
      <c r="F1849" s="32" t="s">
        <v>31</v>
      </c>
      <c r="G1849" s="32" t="s">
        <v>3083</v>
      </c>
      <c r="H1849" s="33">
        <v>48</v>
      </c>
      <c r="I1849" s="33">
        <v>300</v>
      </c>
      <c r="J1849" s="33">
        <v>300</v>
      </c>
      <c r="K1849" s="32" t="s">
        <v>3084</v>
      </c>
      <c r="L1849" s="32" t="s">
        <v>63</v>
      </c>
      <c r="M1849" s="32" t="s">
        <v>3085</v>
      </c>
      <c r="N1849" s="33">
        <v>4</v>
      </c>
      <c r="O1849" s="33">
        <v>24</v>
      </c>
      <c r="P1849" s="33">
        <v>6</v>
      </c>
      <c r="R1849" s="48">
        <f>IF(IFERROR(VLOOKUP(E1849,Planif!$B:$B,1,FALSE),1)=1,1,"")</f>
        <v>1</v>
      </c>
    </row>
    <row r="1850" spans="1:18" x14ac:dyDescent="0.2">
      <c r="A1850" s="35">
        <v>44135</v>
      </c>
      <c r="B1850" s="32" t="s">
        <v>8432</v>
      </c>
      <c r="C1850" s="32" t="s">
        <v>58</v>
      </c>
      <c r="D1850" s="32" t="s">
        <v>59</v>
      </c>
      <c r="E1850" s="32" t="s">
        <v>3102</v>
      </c>
      <c r="F1850" s="32" t="s">
        <v>31</v>
      </c>
      <c r="G1850" s="32" t="s">
        <v>8434</v>
      </c>
      <c r="H1850" s="33">
        <v>48</v>
      </c>
      <c r="I1850" s="33">
        <v>300</v>
      </c>
      <c r="J1850" s="33">
        <v>300</v>
      </c>
      <c r="K1850" s="32" t="s">
        <v>8435</v>
      </c>
      <c r="L1850" s="32" t="s">
        <v>63</v>
      </c>
      <c r="M1850" s="32" t="s">
        <v>8436</v>
      </c>
      <c r="N1850" s="33">
        <v>4</v>
      </c>
      <c r="O1850" s="33">
        <v>24</v>
      </c>
      <c r="P1850" s="33">
        <v>6</v>
      </c>
      <c r="R1850" s="48">
        <f>IF(IFERROR(VLOOKUP(E1850,Planif!$B:$B,1,FALSE),1)=1,1,"")</f>
        <v>1</v>
      </c>
    </row>
    <row r="1851" spans="1:18" x14ac:dyDescent="0.2">
      <c r="A1851" s="35">
        <v>44135</v>
      </c>
      <c r="B1851" s="32" t="s">
        <v>3101</v>
      </c>
      <c r="C1851" s="32" t="s">
        <v>58</v>
      </c>
      <c r="D1851" s="32" t="s">
        <v>59</v>
      </c>
      <c r="E1851" s="32" t="s">
        <v>3102</v>
      </c>
      <c r="F1851" s="32" t="s">
        <v>31</v>
      </c>
      <c r="G1851" s="32" t="s">
        <v>3103</v>
      </c>
      <c r="H1851" s="33">
        <v>48</v>
      </c>
      <c r="I1851" s="33">
        <v>300</v>
      </c>
      <c r="J1851" s="33">
        <v>300</v>
      </c>
      <c r="K1851" s="32" t="s">
        <v>3104</v>
      </c>
      <c r="L1851" s="32" t="s">
        <v>63</v>
      </c>
      <c r="M1851" s="32" t="s">
        <v>3105</v>
      </c>
      <c r="N1851" s="33">
        <v>4</v>
      </c>
      <c r="O1851" s="33">
        <v>24</v>
      </c>
      <c r="P1851" s="33">
        <v>6</v>
      </c>
      <c r="R1851" s="48">
        <f>IF(IFERROR(VLOOKUP(E1851,Planif!$B:$B,1,FALSE),1)=1,1,"")</f>
        <v>1</v>
      </c>
    </row>
    <row r="1852" spans="1:18" x14ac:dyDescent="0.2">
      <c r="A1852" s="35">
        <v>44135</v>
      </c>
      <c r="B1852" s="32" t="s">
        <v>3106</v>
      </c>
      <c r="C1852" s="32" t="s">
        <v>58</v>
      </c>
      <c r="D1852" s="32" t="s">
        <v>59</v>
      </c>
      <c r="E1852" s="32" t="s">
        <v>3107</v>
      </c>
      <c r="F1852" s="32" t="s">
        <v>31</v>
      </c>
      <c r="G1852" s="32" t="s">
        <v>3108</v>
      </c>
      <c r="H1852" s="33">
        <v>48</v>
      </c>
      <c r="I1852" s="33">
        <v>300</v>
      </c>
      <c r="J1852" s="33">
        <v>300</v>
      </c>
      <c r="K1852" s="32" t="s">
        <v>3109</v>
      </c>
      <c r="L1852" s="32" t="s">
        <v>63</v>
      </c>
      <c r="M1852" s="32" t="s">
        <v>3110</v>
      </c>
      <c r="N1852" s="33">
        <v>4</v>
      </c>
      <c r="O1852" s="33">
        <v>24</v>
      </c>
      <c r="P1852" s="33">
        <v>6</v>
      </c>
      <c r="R1852" s="48">
        <f>IF(IFERROR(VLOOKUP(E1852,Planif!$B:$B,1,FALSE),1)=1,1,"")</f>
        <v>1</v>
      </c>
    </row>
    <row r="1853" spans="1:18" x14ac:dyDescent="0.2">
      <c r="A1853" s="35">
        <v>44135</v>
      </c>
      <c r="B1853" s="32" t="s">
        <v>3106</v>
      </c>
      <c r="C1853" s="32" t="s">
        <v>58</v>
      </c>
      <c r="D1853" s="32" t="s">
        <v>59</v>
      </c>
      <c r="E1853" s="32" t="s">
        <v>3107</v>
      </c>
      <c r="F1853" s="32" t="s">
        <v>31</v>
      </c>
      <c r="G1853" s="32" t="s">
        <v>3108</v>
      </c>
      <c r="H1853" s="33">
        <v>48</v>
      </c>
      <c r="I1853" s="33">
        <v>300</v>
      </c>
      <c r="J1853" s="33">
        <v>300</v>
      </c>
      <c r="K1853" s="32" t="s">
        <v>3109</v>
      </c>
      <c r="L1853" s="32" t="s">
        <v>63</v>
      </c>
      <c r="M1853" s="32" t="s">
        <v>3110</v>
      </c>
      <c r="N1853" s="33">
        <v>4</v>
      </c>
      <c r="O1853" s="33">
        <v>24</v>
      </c>
      <c r="P1853" s="33">
        <v>6</v>
      </c>
      <c r="R1853" s="48">
        <f>IF(IFERROR(VLOOKUP(E1853,Planif!$B:$B,1,FALSE),1)=1,1,"")</f>
        <v>1</v>
      </c>
    </row>
    <row r="1854" spans="1:18" x14ac:dyDescent="0.2">
      <c r="A1854" s="35">
        <v>44135</v>
      </c>
      <c r="B1854" s="32" t="s">
        <v>3086</v>
      </c>
      <c r="C1854" s="32" t="s">
        <v>58</v>
      </c>
      <c r="D1854" s="32" t="s">
        <v>59</v>
      </c>
      <c r="E1854" s="32" t="s">
        <v>3107</v>
      </c>
      <c r="F1854" s="32" t="s">
        <v>31</v>
      </c>
      <c r="G1854" s="32" t="s">
        <v>3088</v>
      </c>
      <c r="H1854" s="33">
        <v>48</v>
      </c>
      <c r="I1854" s="33">
        <v>300</v>
      </c>
      <c r="J1854" s="33">
        <v>300</v>
      </c>
      <c r="K1854" s="32" t="s">
        <v>3089</v>
      </c>
      <c r="L1854" s="32" t="s">
        <v>63</v>
      </c>
      <c r="M1854" s="32" t="s">
        <v>3090</v>
      </c>
      <c r="N1854" s="33">
        <v>4</v>
      </c>
      <c r="O1854" s="33">
        <v>24</v>
      </c>
      <c r="P1854" s="33">
        <v>6</v>
      </c>
      <c r="R1854" s="48">
        <f>IF(IFERROR(VLOOKUP(E1854,Planif!$B:$B,1,FALSE),1)=1,1,"")</f>
        <v>1</v>
      </c>
    </row>
    <row r="1855" spans="1:18" x14ac:dyDescent="0.2">
      <c r="A1855" s="35">
        <v>44135</v>
      </c>
      <c r="B1855" s="32" t="s">
        <v>8437</v>
      </c>
      <c r="C1855" s="32" t="s">
        <v>58</v>
      </c>
      <c r="D1855" s="32" t="s">
        <v>59</v>
      </c>
      <c r="E1855" s="32" t="s">
        <v>3107</v>
      </c>
      <c r="F1855" s="32" t="s">
        <v>31</v>
      </c>
      <c r="G1855" s="32" t="s">
        <v>8439</v>
      </c>
      <c r="H1855" s="33">
        <v>48</v>
      </c>
      <c r="I1855" s="33">
        <v>300</v>
      </c>
      <c r="J1855" s="33">
        <v>300</v>
      </c>
      <c r="K1855" s="32" t="s">
        <v>8440</v>
      </c>
      <c r="L1855" s="32" t="s">
        <v>63</v>
      </c>
      <c r="M1855" s="32" t="s">
        <v>8441</v>
      </c>
      <c r="N1855" s="33">
        <v>4</v>
      </c>
      <c r="O1855" s="33">
        <v>24</v>
      </c>
      <c r="P1855" s="33">
        <v>6</v>
      </c>
      <c r="R1855" s="48">
        <f>IF(IFERROR(VLOOKUP(E1855,Planif!$B:$B,1,FALSE),1)=1,1,"")</f>
        <v>1</v>
      </c>
    </row>
    <row r="1856" spans="1:18" x14ac:dyDescent="0.2">
      <c r="A1856" s="35">
        <v>44135</v>
      </c>
      <c r="B1856" s="32" t="s">
        <v>3106</v>
      </c>
      <c r="C1856" s="32" t="s">
        <v>58</v>
      </c>
      <c r="D1856" s="32" t="s">
        <v>59</v>
      </c>
      <c r="E1856" s="32" t="s">
        <v>3107</v>
      </c>
      <c r="F1856" s="32" t="s">
        <v>31</v>
      </c>
      <c r="G1856" s="32" t="s">
        <v>3108</v>
      </c>
      <c r="H1856" s="33">
        <v>48</v>
      </c>
      <c r="I1856" s="33">
        <v>300</v>
      </c>
      <c r="J1856" s="33">
        <v>300</v>
      </c>
      <c r="K1856" s="32" t="s">
        <v>3109</v>
      </c>
      <c r="L1856" s="32" t="s">
        <v>63</v>
      </c>
      <c r="M1856" s="32" t="s">
        <v>3110</v>
      </c>
      <c r="N1856" s="33">
        <v>4</v>
      </c>
      <c r="O1856" s="33">
        <v>24</v>
      </c>
      <c r="P1856" s="33">
        <v>6</v>
      </c>
      <c r="R1856" s="48">
        <f>IF(IFERROR(VLOOKUP(E1856,Planif!$B:$B,1,FALSE),1)=1,1,"")</f>
        <v>1</v>
      </c>
    </row>
    <row r="1857" spans="1:18" x14ac:dyDescent="0.2">
      <c r="A1857" s="35">
        <v>44135</v>
      </c>
      <c r="B1857" s="32" t="s">
        <v>3111</v>
      </c>
      <c r="C1857" s="32" t="s">
        <v>58</v>
      </c>
      <c r="D1857" s="32" t="s">
        <v>59</v>
      </c>
      <c r="E1857" s="32" t="s">
        <v>3112</v>
      </c>
      <c r="F1857" s="32" t="s">
        <v>31</v>
      </c>
      <c r="G1857" s="32" t="s">
        <v>3113</v>
      </c>
      <c r="H1857" s="33">
        <v>48</v>
      </c>
      <c r="I1857" s="33">
        <v>300</v>
      </c>
      <c r="J1857" s="33">
        <v>300</v>
      </c>
      <c r="K1857" s="32" t="s">
        <v>3114</v>
      </c>
      <c r="L1857" s="32" t="s">
        <v>63</v>
      </c>
      <c r="M1857" s="32" t="s">
        <v>3115</v>
      </c>
      <c r="N1857" s="33">
        <v>4</v>
      </c>
      <c r="O1857" s="33">
        <v>24</v>
      </c>
      <c r="P1857" s="33">
        <v>6</v>
      </c>
      <c r="R1857" s="48">
        <f>IF(IFERROR(VLOOKUP(E1857,Planif!$B:$B,1,FALSE),1)=1,1,"")</f>
        <v>1</v>
      </c>
    </row>
    <row r="1858" spans="1:18" x14ac:dyDescent="0.2">
      <c r="A1858" s="35">
        <v>44135</v>
      </c>
      <c r="B1858" s="32" t="s">
        <v>3111</v>
      </c>
      <c r="C1858" s="32" t="s">
        <v>58</v>
      </c>
      <c r="D1858" s="32" t="s">
        <v>59</v>
      </c>
      <c r="E1858" s="32" t="s">
        <v>3112</v>
      </c>
      <c r="F1858" s="32" t="s">
        <v>31</v>
      </c>
      <c r="G1858" s="32" t="s">
        <v>3113</v>
      </c>
      <c r="H1858" s="33">
        <v>48</v>
      </c>
      <c r="I1858" s="33">
        <v>300</v>
      </c>
      <c r="J1858" s="33">
        <v>300</v>
      </c>
      <c r="K1858" s="32" t="s">
        <v>3114</v>
      </c>
      <c r="L1858" s="32" t="s">
        <v>63</v>
      </c>
      <c r="M1858" s="32" t="s">
        <v>3115</v>
      </c>
      <c r="N1858" s="33">
        <v>4</v>
      </c>
      <c r="O1858" s="33">
        <v>24</v>
      </c>
      <c r="P1858" s="33">
        <v>6</v>
      </c>
      <c r="R1858" s="48">
        <f>IF(IFERROR(VLOOKUP(E1858,Planif!$B:$B,1,FALSE),1)=1,1,"")</f>
        <v>1</v>
      </c>
    </row>
    <row r="1859" spans="1:18" x14ac:dyDescent="0.2">
      <c r="A1859" s="35">
        <v>44135</v>
      </c>
      <c r="B1859" s="32" t="s">
        <v>3091</v>
      </c>
      <c r="C1859" s="32" t="s">
        <v>58</v>
      </c>
      <c r="D1859" s="32" t="s">
        <v>59</v>
      </c>
      <c r="E1859" s="32" t="s">
        <v>3112</v>
      </c>
      <c r="F1859" s="32" t="s">
        <v>31</v>
      </c>
      <c r="G1859" s="32" t="s">
        <v>3093</v>
      </c>
      <c r="H1859" s="33">
        <v>48</v>
      </c>
      <c r="I1859" s="33">
        <v>300</v>
      </c>
      <c r="J1859" s="33">
        <v>300</v>
      </c>
      <c r="K1859" s="32" t="s">
        <v>3094</v>
      </c>
      <c r="L1859" s="32" t="s">
        <v>63</v>
      </c>
      <c r="M1859" s="32" t="s">
        <v>3095</v>
      </c>
      <c r="N1859" s="33">
        <v>4</v>
      </c>
      <c r="O1859" s="33">
        <v>24</v>
      </c>
      <c r="P1859" s="33">
        <v>6</v>
      </c>
      <c r="R1859" s="48">
        <f>IF(IFERROR(VLOOKUP(E1859,Planif!$B:$B,1,FALSE),1)=1,1,"")</f>
        <v>1</v>
      </c>
    </row>
    <row r="1860" spans="1:18" x14ac:dyDescent="0.2">
      <c r="A1860" s="35">
        <v>44135</v>
      </c>
      <c r="B1860" s="32" t="s">
        <v>8442</v>
      </c>
      <c r="C1860" s="32" t="s">
        <v>58</v>
      </c>
      <c r="D1860" s="32" t="s">
        <v>59</v>
      </c>
      <c r="E1860" s="32" t="s">
        <v>3112</v>
      </c>
      <c r="F1860" s="32" t="s">
        <v>31</v>
      </c>
      <c r="G1860" s="32" t="s">
        <v>8444</v>
      </c>
      <c r="H1860" s="33">
        <v>48</v>
      </c>
      <c r="I1860" s="33">
        <v>300</v>
      </c>
      <c r="J1860" s="33">
        <v>300</v>
      </c>
      <c r="K1860" s="32" t="s">
        <v>8445</v>
      </c>
      <c r="L1860" s="32" t="s">
        <v>63</v>
      </c>
      <c r="M1860" s="32" t="s">
        <v>8446</v>
      </c>
      <c r="N1860" s="33">
        <v>4</v>
      </c>
      <c r="O1860" s="33">
        <v>24</v>
      </c>
      <c r="P1860" s="33">
        <v>6</v>
      </c>
      <c r="R1860" s="48">
        <f>IF(IFERROR(VLOOKUP(E1860,Planif!$B:$B,1,FALSE),1)=1,1,"")</f>
        <v>1</v>
      </c>
    </row>
    <row r="1861" spans="1:18" x14ac:dyDescent="0.2">
      <c r="A1861" s="35">
        <v>44135</v>
      </c>
      <c r="B1861" s="32" t="s">
        <v>3111</v>
      </c>
      <c r="C1861" s="32" t="s">
        <v>58</v>
      </c>
      <c r="D1861" s="32" t="s">
        <v>59</v>
      </c>
      <c r="E1861" s="32" t="s">
        <v>3112</v>
      </c>
      <c r="F1861" s="32" t="s">
        <v>31</v>
      </c>
      <c r="G1861" s="32" t="s">
        <v>3113</v>
      </c>
      <c r="H1861" s="33">
        <v>48</v>
      </c>
      <c r="I1861" s="33">
        <v>300</v>
      </c>
      <c r="J1861" s="33">
        <v>300</v>
      </c>
      <c r="K1861" s="32" t="s">
        <v>3114</v>
      </c>
      <c r="L1861" s="32" t="s">
        <v>63</v>
      </c>
      <c r="M1861" s="32" t="s">
        <v>3115</v>
      </c>
      <c r="N1861" s="33">
        <v>4</v>
      </c>
      <c r="O1861" s="33">
        <v>24</v>
      </c>
      <c r="P1861" s="33">
        <v>6</v>
      </c>
      <c r="R1861" s="48">
        <f>IF(IFERROR(VLOOKUP(E1861,Planif!$B:$B,1,FALSE),1)=1,1,"")</f>
        <v>1</v>
      </c>
    </row>
    <row r="1862" spans="1:18" x14ac:dyDescent="0.2">
      <c r="A1862" s="35">
        <v>44135</v>
      </c>
      <c r="B1862" s="32" t="s">
        <v>3116</v>
      </c>
      <c r="C1862" s="32" t="s">
        <v>58</v>
      </c>
      <c r="D1862" s="32" t="s">
        <v>59</v>
      </c>
      <c r="E1862" s="32" t="s">
        <v>3117</v>
      </c>
      <c r="F1862" s="32" t="s">
        <v>31</v>
      </c>
      <c r="G1862" s="32" t="s">
        <v>3118</v>
      </c>
      <c r="H1862" s="33">
        <v>48</v>
      </c>
      <c r="I1862" s="33">
        <v>300</v>
      </c>
      <c r="J1862" s="33">
        <v>300</v>
      </c>
      <c r="K1862" s="32" t="s">
        <v>3119</v>
      </c>
      <c r="L1862" s="32" t="s">
        <v>63</v>
      </c>
      <c r="M1862" s="32" t="s">
        <v>3120</v>
      </c>
      <c r="N1862" s="33">
        <v>4</v>
      </c>
      <c r="O1862" s="33">
        <v>24</v>
      </c>
      <c r="P1862" s="33">
        <v>6</v>
      </c>
      <c r="R1862" s="48">
        <f>IF(IFERROR(VLOOKUP(E1862,Planif!$B:$B,1,FALSE),1)=1,1,"")</f>
        <v>1</v>
      </c>
    </row>
    <row r="1863" spans="1:18" x14ac:dyDescent="0.2">
      <c r="A1863" s="35">
        <v>44135</v>
      </c>
      <c r="B1863" s="32" t="s">
        <v>3116</v>
      </c>
      <c r="C1863" s="32" t="s">
        <v>58</v>
      </c>
      <c r="D1863" s="32" t="s">
        <v>59</v>
      </c>
      <c r="E1863" s="32" t="s">
        <v>3117</v>
      </c>
      <c r="F1863" s="32" t="s">
        <v>31</v>
      </c>
      <c r="G1863" s="32" t="s">
        <v>3118</v>
      </c>
      <c r="H1863" s="33">
        <v>48</v>
      </c>
      <c r="I1863" s="33">
        <v>300</v>
      </c>
      <c r="J1863" s="33">
        <v>300</v>
      </c>
      <c r="K1863" s="32" t="s">
        <v>3119</v>
      </c>
      <c r="L1863" s="32" t="s">
        <v>63</v>
      </c>
      <c r="M1863" s="32" t="s">
        <v>3120</v>
      </c>
      <c r="N1863" s="33">
        <v>4</v>
      </c>
      <c r="O1863" s="33">
        <v>24</v>
      </c>
      <c r="P1863" s="33">
        <v>6</v>
      </c>
      <c r="R1863" s="48">
        <f>IF(IFERROR(VLOOKUP(E1863,Planif!$B:$B,1,FALSE),1)=1,1,"")</f>
        <v>1</v>
      </c>
    </row>
    <row r="1864" spans="1:18" x14ac:dyDescent="0.2">
      <c r="A1864" s="35">
        <v>44135</v>
      </c>
      <c r="B1864" s="32" t="s">
        <v>3096</v>
      </c>
      <c r="C1864" s="32" t="s">
        <v>58</v>
      </c>
      <c r="D1864" s="32" t="s">
        <v>59</v>
      </c>
      <c r="E1864" s="32" t="s">
        <v>3117</v>
      </c>
      <c r="F1864" s="32" t="s">
        <v>31</v>
      </c>
      <c r="G1864" s="32" t="s">
        <v>3098</v>
      </c>
      <c r="H1864" s="33">
        <v>48</v>
      </c>
      <c r="I1864" s="33">
        <v>300</v>
      </c>
      <c r="J1864" s="33">
        <v>300</v>
      </c>
      <c r="K1864" s="32" t="s">
        <v>3099</v>
      </c>
      <c r="L1864" s="32" t="s">
        <v>63</v>
      </c>
      <c r="M1864" s="32" t="s">
        <v>3100</v>
      </c>
      <c r="N1864" s="33">
        <v>4</v>
      </c>
      <c r="O1864" s="33">
        <v>24</v>
      </c>
      <c r="P1864" s="33">
        <v>6</v>
      </c>
      <c r="R1864" s="48">
        <f>IF(IFERROR(VLOOKUP(E1864,Planif!$B:$B,1,FALSE),1)=1,1,"")</f>
        <v>1</v>
      </c>
    </row>
    <row r="1865" spans="1:18" x14ac:dyDescent="0.2">
      <c r="A1865" s="35">
        <v>44135</v>
      </c>
      <c r="B1865" s="32" t="s">
        <v>8447</v>
      </c>
      <c r="C1865" s="32" t="s">
        <v>58</v>
      </c>
      <c r="D1865" s="32" t="s">
        <v>59</v>
      </c>
      <c r="E1865" s="32" t="s">
        <v>3117</v>
      </c>
      <c r="F1865" s="32" t="s">
        <v>31</v>
      </c>
      <c r="G1865" s="32" t="s">
        <v>8449</v>
      </c>
      <c r="H1865" s="33">
        <v>48</v>
      </c>
      <c r="I1865" s="33">
        <v>300</v>
      </c>
      <c r="J1865" s="33">
        <v>300</v>
      </c>
      <c r="K1865" s="32" t="s">
        <v>8450</v>
      </c>
      <c r="L1865" s="32" t="s">
        <v>63</v>
      </c>
      <c r="M1865" s="32" t="s">
        <v>8451</v>
      </c>
      <c r="N1865" s="33">
        <v>4</v>
      </c>
      <c r="O1865" s="33">
        <v>24</v>
      </c>
      <c r="P1865" s="33">
        <v>6</v>
      </c>
      <c r="R1865" s="48">
        <f>IF(IFERROR(VLOOKUP(E1865,Planif!$B:$B,1,FALSE),1)=1,1,"")</f>
        <v>1</v>
      </c>
    </row>
    <row r="1866" spans="1:18" x14ac:dyDescent="0.2">
      <c r="A1866" s="35">
        <v>44135</v>
      </c>
      <c r="B1866" s="32" t="s">
        <v>3116</v>
      </c>
      <c r="C1866" s="32" t="s">
        <v>58</v>
      </c>
      <c r="D1866" s="32" t="s">
        <v>59</v>
      </c>
      <c r="E1866" s="32" t="s">
        <v>3117</v>
      </c>
      <c r="F1866" s="32" t="s">
        <v>31</v>
      </c>
      <c r="G1866" s="32" t="s">
        <v>3118</v>
      </c>
      <c r="H1866" s="33">
        <v>48</v>
      </c>
      <c r="I1866" s="33">
        <v>300</v>
      </c>
      <c r="J1866" s="33">
        <v>300</v>
      </c>
      <c r="K1866" s="32" t="s">
        <v>3119</v>
      </c>
      <c r="L1866" s="32" t="s">
        <v>63</v>
      </c>
      <c r="M1866" s="32" t="s">
        <v>3120</v>
      </c>
      <c r="N1866" s="33">
        <v>4</v>
      </c>
      <c r="O1866" s="33">
        <v>24</v>
      </c>
      <c r="P1866" s="33">
        <v>6</v>
      </c>
      <c r="R1866" s="48">
        <f>IF(IFERROR(VLOOKUP(E1866,Planif!$B:$B,1,FALSE),1)=1,1,"")</f>
        <v>1</v>
      </c>
    </row>
    <row r="1867" spans="1:18" x14ac:dyDescent="0.2">
      <c r="A1867" s="35">
        <v>44135</v>
      </c>
      <c r="B1867" s="32" t="s">
        <v>3121</v>
      </c>
      <c r="C1867" s="32" t="s">
        <v>58</v>
      </c>
      <c r="D1867" s="32" t="s">
        <v>59</v>
      </c>
      <c r="E1867" s="32" t="s">
        <v>3122</v>
      </c>
      <c r="F1867" s="32" t="s">
        <v>31</v>
      </c>
      <c r="G1867" s="32" t="s">
        <v>3123</v>
      </c>
      <c r="H1867" s="33">
        <v>48</v>
      </c>
      <c r="I1867" s="33">
        <v>300</v>
      </c>
      <c r="J1867" s="33">
        <v>300</v>
      </c>
      <c r="K1867" s="32" t="s">
        <v>3124</v>
      </c>
      <c r="L1867" s="32" t="s">
        <v>63</v>
      </c>
      <c r="M1867" s="32" t="s">
        <v>3125</v>
      </c>
      <c r="N1867" s="33">
        <v>4</v>
      </c>
      <c r="O1867" s="33">
        <v>24</v>
      </c>
      <c r="P1867" s="33">
        <v>6</v>
      </c>
      <c r="R1867" s="48">
        <f>IF(IFERROR(VLOOKUP(E1867,Planif!$B:$B,1,FALSE),1)=1,1,"")</f>
        <v>1</v>
      </c>
    </row>
    <row r="1868" spans="1:18" x14ac:dyDescent="0.2">
      <c r="A1868" s="35">
        <v>44135</v>
      </c>
      <c r="B1868" s="32" t="s">
        <v>3121</v>
      </c>
      <c r="C1868" s="32" t="s">
        <v>58</v>
      </c>
      <c r="D1868" s="32" t="s">
        <v>59</v>
      </c>
      <c r="E1868" s="32" t="s">
        <v>3122</v>
      </c>
      <c r="F1868" s="32" t="s">
        <v>31</v>
      </c>
      <c r="G1868" s="32" t="s">
        <v>3123</v>
      </c>
      <c r="H1868" s="33">
        <v>48</v>
      </c>
      <c r="I1868" s="33">
        <v>300</v>
      </c>
      <c r="J1868" s="33">
        <v>300</v>
      </c>
      <c r="K1868" s="32" t="s">
        <v>3124</v>
      </c>
      <c r="L1868" s="32" t="s">
        <v>63</v>
      </c>
      <c r="M1868" s="32" t="s">
        <v>3125</v>
      </c>
      <c r="N1868" s="33">
        <v>4</v>
      </c>
      <c r="O1868" s="33">
        <v>24</v>
      </c>
      <c r="P1868" s="33">
        <v>6</v>
      </c>
      <c r="R1868" s="48">
        <f>IF(IFERROR(VLOOKUP(E1868,Planif!$B:$B,1,FALSE),1)=1,1,"")</f>
        <v>1</v>
      </c>
    </row>
    <row r="1869" spans="1:18" x14ac:dyDescent="0.2">
      <c r="A1869" s="35">
        <v>44135</v>
      </c>
      <c r="B1869" s="32" t="s">
        <v>3101</v>
      </c>
      <c r="C1869" s="32" t="s">
        <v>58</v>
      </c>
      <c r="D1869" s="32" t="s">
        <v>59</v>
      </c>
      <c r="E1869" s="32" t="s">
        <v>3122</v>
      </c>
      <c r="F1869" s="32" t="s">
        <v>31</v>
      </c>
      <c r="G1869" s="32" t="s">
        <v>3103</v>
      </c>
      <c r="H1869" s="33">
        <v>48</v>
      </c>
      <c r="I1869" s="33">
        <v>300</v>
      </c>
      <c r="J1869" s="33">
        <v>300</v>
      </c>
      <c r="K1869" s="32" t="s">
        <v>3104</v>
      </c>
      <c r="L1869" s="32" t="s">
        <v>63</v>
      </c>
      <c r="M1869" s="32" t="s">
        <v>3105</v>
      </c>
      <c r="N1869" s="33">
        <v>4</v>
      </c>
      <c r="O1869" s="33">
        <v>24</v>
      </c>
      <c r="P1869" s="33">
        <v>6</v>
      </c>
      <c r="R1869" s="48">
        <f>IF(IFERROR(VLOOKUP(E1869,Planif!$B:$B,1,FALSE),1)=1,1,"")</f>
        <v>1</v>
      </c>
    </row>
    <row r="1870" spans="1:18" x14ac:dyDescent="0.2">
      <c r="A1870" s="35">
        <v>44135</v>
      </c>
      <c r="B1870" s="32" t="s">
        <v>8452</v>
      </c>
      <c r="C1870" s="32" t="s">
        <v>58</v>
      </c>
      <c r="D1870" s="32" t="s">
        <v>59</v>
      </c>
      <c r="E1870" s="32" t="s">
        <v>3122</v>
      </c>
      <c r="F1870" s="32" t="s">
        <v>31</v>
      </c>
      <c r="G1870" s="32" t="s">
        <v>8454</v>
      </c>
      <c r="H1870" s="33">
        <v>48</v>
      </c>
      <c r="I1870" s="33">
        <v>300</v>
      </c>
      <c r="J1870" s="33">
        <v>300</v>
      </c>
      <c r="K1870" s="32" t="s">
        <v>8455</v>
      </c>
      <c r="L1870" s="32" t="s">
        <v>63</v>
      </c>
      <c r="M1870" s="32" t="s">
        <v>8456</v>
      </c>
      <c r="N1870" s="33">
        <v>4</v>
      </c>
      <c r="O1870" s="33">
        <v>24</v>
      </c>
      <c r="P1870" s="33">
        <v>6</v>
      </c>
      <c r="R1870" s="48">
        <f>IF(IFERROR(VLOOKUP(E1870,Planif!$B:$B,1,FALSE),1)=1,1,"")</f>
        <v>1</v>
      </c>
    </row>
    <row r="1871" spans="1:18" x14ac:dyDescent="0.2">
      <c r="A1871" s="35">
        <v>44135</v>
      </c>
      <c r="B1871" s="32" t="s">
        <v>3121</v>
      </c>
      <c r="C1871" s="32" t="s">
        <v>58</v>
      </c>
      <c r="D1871" s="32" t="s">
        <v>59</v>
      </c>
      <c r="E1871" s="32" t="s">
        <v>3122</v>
      </c>
      <c r="F1871" s="32" t="s">
        <v>31</v>
      </c>
      <c r="G1871" s="32" t="s">
        <v>3123</v>
      </c>
      <c r="H1871" s="33">
        <v>48</v>
      </c>
      <c r="I1871" s="33">
        <v>300</v>
      </c>
      <c r="J1871" s="33">
        <v>300</v>
      </c>
      <c r="K1871" s="32" t="s">
        <v>3124</v>
      </c>
      <c r="L1871" s="32" t="s">
        <v>63</v>
      </c>
      <c r="M1871" s="32" t="s">
        <v>3125</v>
      </c>
      <c r="N1871" s="33">
        <v>4</v>
      </c>
      <c r="O1871" s="33">
        <v>24</v>
      </c>
      <c r="P1871" s="33">
        <v>6</v>
      </c>
      <c r="R1871" s="48">
        <f>IF(IFERROR(VLOOKUP(E1871,Planif!$B:$B,1,FALSE),1)=1,1,"")</f>
        <v>1</v>
      </c>
    </row>
    <row r="1872" spans="1:18" x14ac:dyDescent="0.2">
      <c r="A1872" s="35">
        <v>44135</v>
      </c>
      <c r="B1872" s="32" t="s">
        <v>3126</v>
      </c>
      <c r="C1872" s="32" t="s">
        <v>58</v>
      </c>
      <c r="D1872" s="32" t="s">
        <v>59</v>
      </c>
      <c r="E1872" s="32" t="s">
        <v>3127</v>
      </c>
      <c r="F1872" s="32" t="s">
        <v>31</v>
      </c>
      <c r="G1872" s="32" t="s">
        <v>3128</v>
      </c>
      <c r="H1872" s="33">
        <v>48</v>
      </c>
      <c r="I1872" s="33">
        <v>300</v>
      </c>
      <c r="J1872" s="33">
        <v>300</v>
      </c>
      <c r="K1872" s="32" t="s">
        <v>3129</v>
      </c>
      <c r="L1872" s="32" t="s">
        <v>63</v>
      </c>
      <c r="M1872" s="32" t="s">
        <v>3130</v>
      </c>
      <c r="N1872" s="33">
        <v>4</v>
      </c>
      <c r="O1872" s="33">
        <v>24</v>
      </c>
      <c r="P1872" s="33">
        <v>6</v>
      </c>
      <c r="R1872" s="48">
        <f>IF(IFERROR(VLOOKUP(E1872,Planif!$B:$B,1,FALSE),1)=1,1,"")</f>
        <v>1</v>
      </c>
    </row>
    <row r="1873" spans="1:18" x14ac:dyDescent="0.2">
      <c r="A1873" s="35">
        <v>44135</v>
      </c>
      <c r="B1873" s="32" t="s">
        <v>3126</v>
      </c>
      <c r="C1873" s="32" t="s">
        <v>58</v>
      </c>
      <c r="D1873" s="32" t="s">
        <v>59</v>
      </c>
      <c r="E1873" s="32" t="s">
        <v>3127</v>
      </c>
      <c r="F1873" s="32" t="s">
        <v>31</v>
      </c>
      <c r="G1873" s="32" t="s">
        <v>3128</v>
      </c>
      <c r="H1873" s="33">
        <v>48</v>
      </c>
      <c r="I1873" s="33">
        <v>300</v>
      </c>
      <c r="J1873" s="33">
        <v>300</v>
      </c>
      <c r="K1873" s="32" t="s">
        <v>3129</v>
      </c>
      <c r="L1873" s="32" t="s">
        <v>63</v>
      </c>
      <c r="M1873" s="32" t="s">
        <v>3130</v>
      </c>
      <c r="N1873" s="33">
        <v>4</v>
      </c>
      <c r="O1873" s="33">
        <v>24</v>
      </c>
      <c r="P1873" s="33">
        <v>6</v>
      </c>
      <c r="R1873" s="48">
        <f>IF(IFERROR(VLOOKUP(E1873,Planif!$B:$B,1,FALSE),1)=1,1,"")</f>
        <v>1</v>
      </c>
    </row>
    <row r="1874" spans="1:18" x14ac:dyDescent="0.2">
      <c r="A1874" s="35">
        <v>44135</v>
      </c>
      <c r="B1874" s="32" t="s">
        <v>3106</v>
      </c>
      <c r="C1874" s="32" t="s">
        <v>58</v>
      </c>
      <c r="D1874" s="32" t="s">
        <v>59</v>
      </c>
      <c r="E1874" s="32" t="s">
        <v>3127</v>
      </c>
      <c r="F1874" s="32" t="s">
        <v>31</v>
      </c>
      <c r="G1874" s="32" t="s">
        <v>3108</v>
      </c>
      <c r="H1874" s="33">
        <v>48</v>
      </c>
      <c r="I1874" s="33">
        <v>300</v>
      </c>
      <c r="J1874" s="33">
        <v>300</v>
      </c>
      <c r="K1874" s="32" t="s">
        <v>3109</v>
      </c>
      <c r="L1874" s="32" t="s">
        <v>63</v>
      </c>
      <c r="M1874" s="32" t="s">
        <v>3110</v>
      </c>
      <c r="N1874" s="33">
        <v>4</v>
      </c>
      <c r="O1874" s="33">
        <v>24</v>
      </c>
      <c r="P1874" s="33">
        <v>6</v>
      </c>
      <c r="R1874" s="48">
        <f>IF(IFERROR(VLOOKUP(E1874,Planif!$B:$B,1,FALSE),1)=1,1,"")</f>
        <v>1</v>
      </c>
    </row>
    <row r="1875" spans="1:18" x14ac:dyDescent="0.2">
      <c r="A1875" s="35">
        <v>44135</v>
      </c>
      <c r="B1875" s="32" t="s">
        <v>8457</v>
      </c>
      <c r="C1875" s="32" t="s">
        <v>58</v>
      </c>
      <c r="D1875" s="32" t="s">
        <v>59</v>
      </c>
      <c r="E1875" s="32" t="s">
        <v>3127</v>
      </c>
      <c r="F1875" s="32" t="s">
        <v>31</v>
      </c>
      <c r="G1875" s="32" t="s">
        <v>8459</v>
      </c>
      <c r="H1875" s="33">
        <v>48</v>
      </c>
      <c r="I1875" s="33">
        <v>300</v>
      </c>
      <c r="J1875" s="33">
        <v>300</v>
      </c>
      <c r="K1875" s="32" t="s">
        <v>8460</v>
      </c>
      <c r="L1875" s="32" t="s">
        <v>63</v>
      </c>
      <c r="M1875" s="32" t="s">
        <v>8461</v>
      </c>
      <c r="N1875" s="33">
        <v>4</v>
      </c>
      <c r="O1875" s="33">
        <v>24</v>
      </c>
      <c r="P1875" s="33">
        <v>6</v>
      </c>
      <c r="R1875" s="48">
        <f>IF(IFERROR(VLOOKUP(E1875,Planif!$B:$B,1,FALSE),1)=1,1,"")</f>
        <v>1</v>
      </c>
    </row>
    <row r="1876" spans="1:18" x14ac:dyDescent="0.2">
      <c r="A1876" s="35">
        <v>44135</v>
      </c>
      <c r="B1876" s="32" t="s">
        <v>3126</v>
      </c>
      <c r="C1876" s="32" t="s">
        <v>58</v>
      </c>
      <c r="D1876" s="32" t="s">
        <v>59</v>
      </c>
      <c r="E1876" s="32" t="s">
        <v>3127</v>
      </c>
      <c r="F1876" s="32" t="s">
        <v>31</v>
      </c>
      <c r="G1876" s="32" t="s">
        <v>3128</v>
      </c>
      <c r="H1876" s="33">
        <v>48</v>
      </c>
      <c r="I1876" s="33">
        <v>300</v>
      </c>
      <c r="J1876" s="33">
        <v>300</v>
      </c>
      <c r="K1876" s="32" t="s">
        <v>3129</v>
      </c>
      <c r="L1876" s="32" t="s">
        <v>63</v>
      </c>
      <c r="M1876" s="32" t="s">
        <v>3130</v>
      </c>
      <c r="N1876" s="33">
        <v>4</v>
      </c>
      <c r="O1876" s="33">
        <v>24</v>
      </c>
      <c r="P1876" s="33">
        <v>6</v>
      </c>
      <c r="R1876" s="48">
        <f>IF(IFERROR(VLOOKUP(E1876,Planif!$B:$B,1,FALSE),1)=1,1,"")</f>
        <v>1</v>
      </c>
    </row>
    <row r="1877" spans="1:18" x14ac:dyDescent="0.2">
      <c r="A1877" s="35">
        <v>44135</v>
      </c>
      <c r="B1877" s="32" t="s">
        <v>3131</v>
      </c>
      <c r="C1877" s="32" t="s">
        <v>58</v>
      </c>
      <c r="D1877" s="32" t="s">
        <v>59</v>
      </c>
      <c r="E1877" s="32" t="s">
        <v>3132</v>
      </c>
      <c r="F1877" s="32" t="s">
        <v>31</v>
      </c>
      <c r="G1877" s="32" t="s">
        <v>3133</v>
      </c>
      <c r="H1877" s="33">
        <v>48</v>
      </c>
      <c r="I1877" s="33">
        <v>300</v>
      </c>
      <c r="J1877" s="33">
        <v>300</v>
      </c>
      <c r="K1877" s="32" t="s">
        <v>3134</v>
      </c>
      <c r="L1877" s="32" t="s">
        <v>63</v>
      </c>
      <c r="M1877" s="32" t="s">
        <v>3135</v>
      </c>
      <c r="N1877" s="33">
        <v>4</v>
      </c>
      <c r="O1877" s="33">
        <v>24</v>
      </c>
      <c r="P1877" s="33">
        <v>6</v>
      </c>
      <c r="R1877" s="48">
        <f>IF(IFERROR(VLOOKUP(E1877,Planif!$B:$B,1,FALSE),1)=1,1,"")</f>
        <v>1</v>
      </c>
    </row>
    <row r="1878" spans="1:18" x14ac:dyDescent="0.2">
      <c r="A1878" s="35">
        <v>44135</v>
      </c>
      <c r="B1878" s="32" t="s">
        <v>3131</v>
      </c>
      <c r="C1878" s="32" t="s">
        <v>58</v>
      </c>
      <c r="D1878" s="32" t="s">
        <v>59</v>
      </c>
      <c r="E1878" s="32" t="s">
        <v>3132</v>
      </c>
      <c r="F1878" s="32" t="s">
        <v>31</v>
      </c>
      <c r="G1878" s="32" t="s">
        <v>3133</v>
      </c>
      <c r="H1878" s="33">
        <v>48</v>
      </c>
      <c r="I1878" s="33">
        <v>300</v>
      </c>
      <c r="J1878" s="33">
        <v>300</v>
      </c>
      <c r="K1878" s="32" t="s">
        <v>3134</v>
      </c>
      <c r="L1878" s="32" t="s">
        <v>63</v>
      </c>
      <c r="M1878" s="32" t="s">
        <v>3135</v>
      </c>
      <c r="N1878" s="33">
        <v>4</v>
      </c>
      <c r="O1878" s="33">
        <v>24</v>
      </c>
      <c r="P1878" s="33">
        <v>6</v>
      </c>
      <c r="R1878" s="48">
        <f>IF(IFERROR(VLOOKUP(E1878,Planif!$B:$B,1,FALSE),1)=1,1,"")</f>
        <v>1</v>
      </c>
    </row>
    <row r="1879" spans="1:18" x14ac:dyDescent="0.2">
      <c r="A1879" s="35">
        <v>44135</v>
      </c>
      <c r="B1879" s="32" t="s">
        <v>3111</v>
      </c>
      <c r="C1879" s="32" t="s">
        <v>58</v>
      </c>
      <c r="D1879" s="32" t="s">
        <v>59</v>
      </c>
      <c r="E1879" s="32" t="s">
        <v>3132</v>
      </c>
      <c r="F1879" s="32" t="s">
        <v>31</v>
      </c>
      <c r="G1879" s="32" t="s">
        <v>3113</v>
      </c>
      <c r="H1879" s="33">
        <v>48</v>
      </c>
      <c r="I1879" s="33">
        <v>300</v>
      </c>
      <c r="J1879" s="33">
        <v>300</v>
      </c>
      <c r="K1879" s="32" t="s">
        <v>3114</v>
      </c>
      <c r="L1879" s="32" t="s">
        <v>63</v>
      </c>
      <c r="M1879" s="32" t="s">
        <v>3115</v>
      </c>
      <c r="N1879" s="33">
        <v>4</v>
      </c>
      <c r="O1879" s="33">
        <v>24</v>
      </c>
      <c r="P1879" s="33">
        <v>6</v>
      </c>
      <c r="R1879" s="48">
        <f>IF(IFERROR(VLOOKUP(E1879,Planif!$B:$B,1,FALSE),1)=1,1,"")</f>
        <v>1</v>
      </c>
    </row>
    <row r="1880" spans="1:18" x14ac:dyDescent="0.2">
      <c r="A1880" s="35">
        <v>44135</v>
      </c>
      <c r="B1880" s="32" t="s">
        <v>8462</v>
      </c>
      <c r="C1880" s="32" t="s">
        <v>58</v>
      </c>
      <c r="D1880" s="32" t="s">
        <v>59</v>
      </c>
      <c r="E1880" s="32" t="s">
        <v>3132</v>
      </c>
      <c r="F1880" s="32" t="s">
        <v>31</v>
      </c>
      <c r="G1880" s="32" t="s">
        <v>8464</v>
      </c>
      <c r="H1880" s="33">
        <v>48</v>
      </c>
      <c r="I1880" s="33">
        <v>300</v>
      </c>
      <c r="J1880" s="33">
        <v>300</v>
      </c>
      <c r="K1880" s="32" t="s">
        <v>8465</v>
      </c>
      <c r="L1880" s="32" t="s">
        <v>63</v>
      </c>
      <c r="M1880" s="32" t="s">
        <v>8466</v>
      </c>
      <c r="N1880" s="33">
        <v>4</v>
      </c>
      <c r="O1880" s="33">
        <v>24</v>
      </c>
      <c r="P1880" s="33">
        <v>6</v>
      </c>
      <c r="R1880" s="48">
        <f>IF(IFERROR(VLOOKUP(E1880,Planif!$B:$B,1,FALSE),1)=1,1,"")</f>
        <v>1</v>
      </c>
    </row>
    <row r="1881" spans="1:18" x14ac:dyDescent="0.2">
      <c r="A1881" s="35">
        <v>44135</v>
      </c>
      <c r="B1881" s="32" t="s">
        <v>3131</v>
      </c>
      <c r="C1881" s="32" t="s">
        <v>58</v>
      </c>
      <c r="D1881" s="32" t="s">
        <v>59</v>
      </c>
      <c r="E1881" s="32" t="s">
        <v>3132</v>
      </c>
      <c r="F1881" s="32" t="s">
        <v>31</v>
      </c>
      <c r="G1881" s="32" t="s">
        <v>3133</v>
      </c>
      <c r="H1881" s="33">
        <v>48</v>
      </c>
      <c r="I1881" s="33">
        <v>300</v>
      </c>
      <c r="J1881" s="33">
        <v>300</v>
      </c>
      <c r="K1881" s="32" t="s">
        <v>3134</v>
      </c>
      <c r="L1881" s="32" t="s">
        <v>63</v>
      </c>
      <c r="M1881" s="32" t="s">
        <v>3135</v>
      </c>
      <c r="N1881" s="33">
        <v>4</v>
      </c>
      <c r="O1881" s="33">
        <v>24</v>
      </c>
      <c r="P1881" s="33">
        <v>6</v>
      </c>
      <c r="R1881" s="48">
        <f>IF(IFERROR(VLOOKUP(E1881,Planif!$B:$B,1,FALSE),1)=1,1,"")</f>
        <v>1</v>
      </c>
    </row>
    <row r="1882" spans="1:18" x14ac:dyDescent="0.2">
      <c r="A1882" s="35">
        <v>44135</v>
      </c>
      <c r="B1882" s="32" t="s">
        <v>3136</v>
      </c>
      <c r="C1882" s="32" t="s">
        <v>58</v>
      </c>
      <c r="D1882" s="32" t="s">
        <v>59</v>
      </c>
      <c r="E1882" s="32" t="s">
        <v>3137</v>
      </c>
      <c r="F1882" s="32" t="s">
        <v>31</v>
      </c>
      <c r="G1882" s="32" t="s">
        <v>3138</v>
      </c>
      <c r="H1882" s="33">
        <v>48</v>
      </c>
      <c r="I1882" s="33">
        <v>300</v>
      </c>
      <c r="J1882" s="33">
        <v>300</v>
      </c>
      <c r="K1882" s="32" t="s">
        <v>3139</v>
      </c>
      <c r="L1882" s="32" t="s">
        <v>63</v>
      </c>
      <c r="M1882" s="32" t="s">
        <v>3140</v>
      </c>
      <c r="N1882" s="33">
        <v>4</v>
      </c>
      <c r="O1882" s="33">
        <v>24</v>
      </c>
      <c r="P1882" s="33">
        <v>6</v>
      </c>
      <c r="R1882" s="48">
        <f>IF(IFERROR(VLOOKUP(E1882,Planif!$B:$B,1,FALSE),1)=1,1,"")</f>
        <v>1</v>
      </c>
    </row>
    <row r="1883" spans="1:18" x14ac:dyDescent="0.2">
      <c r="A1883" s="35">
        <v>44135</v>
      </c>
      <c r="B1883" s="32" t="s">
        <v>3136</v>
      </c>
      <c r="C1883" s="32" t="s">
        <v>58</v>
      </c>
      <c r="D1883" s="32" t="s">
        <v>59</v>
      </c>
      <c r="E1883" s="32" t="s">
        <v>3137</v>
      </c>
      <c r="F1883" s="32" t="s">
        <v>31</v>
      </c>
      <c r="G1883" s="32" t="s">
        <v>3138</v>
      </c>
      <c r="H1883" s="33">
        <v>48</v>
      </c>
      <c r="I1883" s="33">
        <v>300</v>
      </c>
      <c r="J1883" s="33">
        <v>300</v>
      </c>
      <c r="K1883" s="32" t="s">
        <v>3139</v>
      </c>
      <c r="L1883" s="32" t="s">
        <v>63</v>
      </c>
      <c r="M1883" s="32" t="s">
        <v>3140</v>
      </c>
      <c r="N1883" s="33">
        <v>4</v>
      </c>
      <c r="O1883" s="33">
        <v>24</v>
      </c>
      <c r="P1883" s="33">
        <v>6</v>
      </c>
      <c r="R1883" s="48">
        <f>IF(IFERROR(VLOOKUP(E1883,Planif!$B:$B,1,FALSE),1)=1,1,"")</f>
        <v>1</v>
      </c>
    </row>
    <row r="1884" spans="1:18" x14ac:dyDescent="0.2">
      <c r="A1884" s="35">
        <v>44135</v>
      </c>
      <c r="B1884" s="32" t="s">
        <v>3116</v>
      </c>
      <c r="C1884" s="32" t="s">
        <v>58</v>
      </c>
      <c r="D1884" s="32" t="s">
        <v>59</v>
      </c>
      <c r="E1884" s="32" t="s">
        <v>3137</v>
      </c>
      <c r="F1884" s="32" t="s">
        <v>31</v>
      </c>
      <c r="G1884" s="32" t="s">
        <v>3118</v>
      </c>
      <c r="H1884" s="33">
        <v>48</v>
      </c>
      <c r="I1884" s="33">
        <v>300</v>
      </c>
      <c r="J1884" s="33">
        <v>300</v>
      </c>
      <c r="K1884" s="32" t="s">
        <v>3119</v>
      </c>
      <c r="L1884" s="32" t="s">
        <v>63</v>
      </c>
      <c r="M1884" s="32" t="s">
        <v>3120</v>
      </c>
      <c r="N1884" s="33">
        <v>4</v>
      </c>
      <c r="O1884" s="33">
        <v>24</v>
      </c>
      <c r="P1884" s="33">
        <v>6</v>
      </c>
      <c r="R1884" s="48">
        <f>IF(IFERROR(VLOOKUP(E1884,Planif!$B:$B,1,FALSE),1)=1,1,"")</f>
        <v>1</v>
      </c>
    </row>
    <row r="1885" spans="1:18" x14ac:dyDescent="0.2">
      <c r="A1885" s="35">
        <v>44135</v>
      </c>
      <c r="B1885" s="32" t="s">
        <v>8467</v>
      </c>
      <c r="C1885" s="32" t="s">
        <v>58</v>
      </c>
      <c r="D1885" s="32" t="s">
        <v>59</v>
      </c>
      <c r="E1885" s="32" t="s">
        <v>3137</v>
      </c>
      <c r="F1885" s="32" t="s">
        <v>31</v>
      </c>
      <c r="G1885" s="32" t="s">
        <v>8469</v>
      </c>
      <c r="H1885" s="33">
        <v>48</v>
      </c>
      <c r="I1885" s="33">
        <v>300</v>
      </c>
      <c r="J1885" s="33">
        <v>300</v>
      </c>
      <c r="K1885" s="32" t="s">
        <v>8470</v>
      </c>
      <c r="L1885" s="32" t="s">
        <v>63</v>
      </c>
      <c r="M1885" s="32" t="s">
        <v>8471</v>
      </c>
      <c r="N1885" s="33">
        <v>4</v>
      </c>
      <c r="O1885" s="33">
        <v>24</v>
      </c>
      <c r="P1885" s="33">
        <v>6</v>
      </c>
      <c r="R1885" s="48">
        <f>IF(IFERROR(VLOOKUP(E1885,Planif!$B:$B,1,FALSE),1)=1,1,"")</f>
        <v>1</v>
      </c>
    </row>
    <row r="1886" spans="1:18" x14ac:dyDescent="0.2">
      <c r="A1886" s="35">
        <v>44135</v>
      </c>
      <c r="B1886" s="32" t="s">
        <v>3136</v>
      </c>
      <c r="C1886" s="32" t="s">
        <v>58</v>
      </c>
      <c r="D1886" s="32" t="s">
        <v>59</v>
      </c>
      <c r="E1886" s="32" t="s">
        <v>3137</v>
      </c>
      <c r="F1886" s="32" t="s">
        <v>31</v>
      </c>
      <c r="G1886" s="32" t="s">
        <v>3138</v>
      </c>
      <c r="H1886" s="33">
        <v>48</v>
      </c>
      <c r="I1886" s="33">
        <v>300</v>
      </c>
      <c r="J1886" s="33">
        <v>300</v>
      </c>
      <c r="K1886" s="32" t="s">
        <v>3139</v>
      </c>
      <c r="L1886" s="32" t="s">
        <v>63</v>
      </c>
      <c r="M1886" s="32" t="s">
        <v>3140</v>
      </c>
      <c r="N1886" s="33">
        <v>4</v>
      </c>
      <c r="O1886" s="33">
        <v>24</v>
      </c>
      <c r="P1886" s="33">
        <v>6</v>
      </c>
      <c r="R1886" s="48">
        <f>IF(IFERROR(VLOOKUP(E1886,Planif!$B:$B,1,FALSE),1)=1,1,"")</f>
        <v>1</v>
      </c>
    </row>
    <row r="1887" spans="1:18" x14ac:dyDescent="0.2">
      <c r="A1887" s="35">
        <v>44135</v>
      </c>
      <c r="B1887" s="32" t="s">
        <v>3141</v>
      </c>
      <c r="C1887" s="32" t="s">
        <v>58</v>
      </c>
      <c r="D1887" s="32" t="s">
        <v>59</v>
      </c>
      <c r="E1887" s="32" t="s">
        <v>3142</v>
      </c>
      <c r="F1887" s="32" t="s">
        <v>31</v>
      </c>
      <c r="G1887" s="32" t="s">
        <v>3143</v>
      </c>
      <c r="H1887" s="33">
        <v>48</v>
      </c>
      <c r="I1887" s="33">
        <v>300</v>
      </c>
      <c r="J1887" s="33">
        <v>300</v>
      </c>
      <c r="K1887" s="32" t="s">
        <v>3144</v>
      </c>
      <c r="L1887" s="32" t="s">
        <v>63</v>
      </c>
      <c r="M1887" s="32" t="s">
        <v>3145</v>
      </c>
      <c r="N1887" s="33">
        <v>4</v>
      </c>
      <c r="O1887" s="33">
        <v>24</v>
      </c>
      <c r="P1887" s="33">
        <v>6</v>
      </c>
      <c r="R1887" s="48">
        <f>IF(IFERROR(VLOOKUP(E1887,Planif!$B:$B,1,FALSE),1)=1,1,"")</f>
        <v>1</v>
      </c>
    </row>
    <row r="1888" spans="1:18" x14ac:dyDescent="0.2">
      <c r="A1888" s="35">
        <v>44135</v>
      </c>
      <c r="B1888" s="32" t="s">
        <v>3141</v>
      </c>
      <c r="C1888" s="32" t="s">
        <v>58</v>
      </c>
      <c r="D1888" s="32" t="s">
        <v>59</v>
      </c>
      <c r="E1888" s="32" t="s">
        <v>3142</v>
      </c>
      <c r="F1888" s="32" t="s">
        <v>31</v>
      </c>
      <c r="G1888" s="32" t="s">
        <v>3143</v>
      </c>
      <c r="H1888" s="33">
        <v>48</v>
      </c>
      <c r="I1888" s="33">
        <v>300</v>
      </c>
      <c r="J1888" s="33">
        <v>300</v>
      </c>
      <c r="K1888" s="32" t="s">
        <v>3144</v>
      </c>
      <c r="L1888" s="32" t="s">
        <v>63</v>
      </c>
      <c r="M1888" s="32" t="s">
        <v>3145</v>
      </c>
      <c r="N1888" s="33">
        <v>4</v>
      </c>
      <c r="O1888" s="33">
        <v>24</v>
      </c>
      <c r="P1888" s="33">
        <v>6</v>
      </c>
      <c r="R1888" s="48">
        <f>IF(IFERROR(VLOOKUP(E1888,Planif!$B:$B,1,FALSE),1)=1,1,"")</f>
        <v>1</v>
      </c>
    </row>
    <row r="1889" spans="1:18" x14ac:dyDescent="0.2">
      <c r="A1889" s="35">
        <v>44135</v>
      </c>
      <c r="B1889" s="32" t="s">
        <v>3121</v>
      </c>
      <c r="C1889" s="32" t="s">
        <v>58</v>
      </c>
      <c r="D1889" s="32" t="s">
        <v>59</v>
      </c>
      <c r="E1889" s="32" t="s">
        <v>3142</v>
      </c>
      <c r="F1889" s="32" t="s">
        <v>31</v>
      </c>
      <c r="G1889" s="32" t="s">
        <v>3123</v>
      </c>
      <c r="H1889" s="33">
        <v>48</v>
      </c>
      <c r="I1889" s="33">
        <v>300</v>
      </c>
      <c r="J1889" s="33">
        <v>300</v>
      </c>
      <c r="K1889" s="32" t="s">
        <v>3124</v>
      </c>
      <c r="L1889" s="32" t="s">
        <v>63</v>
      </c>
      <c r="M1889" s="32" t="s">
        <v>3125</v>
      </c>
      <c r="N1889" s="33">
        <v>4</v>
      </c>
      <c r="O1889" s="33">
        <v>24</v>
      </c>
      <c r="P1889" s="33">
        <v>6</v>
      </c>
      <c r="R1889" s="48">
        <f>IF(IFERROR(VLOOKUP(E1889,Planif!$B:$B,1,FALSE),1)=1,1,"")</f>
        <v>1</v>
      </c>
    </row>
    <row r="1890" spans="1:18" x14ac:dyDescent="0.2">
      <c r="A1890" s="35">
        <v>44135</v>
      </c>
      <c r="B1890" s="32" t="s">
        <v>8472</v>
      </c>
      <c r="C1890" s="32" t="s">
        <v>58</v>
      </c>
      <c r="D1890" s="32" t="s">
        <v>59</v>
      </c>
      <c r="E1890" s="32" t="s">
        <v>3142</v>
      </c>
      <c r="F1890" s="32" t="s">
        <v>31</v>
      </c>
      <c r="G1890" s="32" t="s">
        <v>8474</v>
      </c>
      <c r="H1890" s="33">
        <v>48</v>
      </c>
      <c r="I1890" s="33">
        <v>300</v>
      </c>
      <c r="J1890" s="33">
        <v>300</v>
      </c>
      <c r="K1890" s="32" t="s">
        <v>8475</v>
      </c>
      <c r="L1890" s="32" t="s">
        <v>63</v>
      </c>
      <c r="M1890" s="32" t="s">
        <v>8476</v>
      </c>
      <c r="N1890" s="33">
        <v>4</v>
      </c>
      <c r="O1890" s="33">
        <v>24</v>
      </c>
      <c r="P1890" s="33">
        <v>6</v>
      </c>
      <c r="R1890" s="48">
        <f>IF(IFERROR(VLOOKUP(E1890,Planif!$B:$B,1,FALSE),1)=1,1,"")</f>
        <v>1</v>
      </c>
    </row>
    <row r="1891" spans="1:18" x14ac:dyDescent="0.2">
      <c r="A1891" s="35">
        <v>44135</v>
      </c>
      <c r="B1891" s="32" t="s">
        <v>3141</v>
      </c>
      <c r="C1891" s="32" t="s">
        <v>58</v>
      </c>
      <c r="D1891" s="32" t="s">
        <v>59</v>
      </c>
      <c r="E1891" s="32" t="s">
        <v>3142</v>
      </c>
      <c r="F1891" s="32" t="s">
        <v>31</v>
      </c>
      <c r="G1891" s="32" t="s">
        <v>3143</v>
      </c>
      <c r="H1891" s="33">
        <v>48</v>
      </c>
      <c r="I1891" s="33">
        <v>300</v>
      </c>
      <c r="J1891" s="33">
        <v>300</v>
      </c>
      <c r="K1891" s="32" t="s">
        <v>3144</v>
      </c>
      <c r="L1891" s="32" t="s">
        <v>63</v>
      </c>
      <c r="M1891" s="32" t="s">
        <v>3145</v>
      </c>
      <c r="N1891" s="33">
        <v>4</v>
      </c>
      <c r="O1891" s="33">
        <v>24</v>
      </c>
      <c r="P1891" s="33">
        <v>6</v>
      </c>
      <c r="R1891" s="48">
        <f>IF(IFERROR(VLOOKUP(E1891,Planif!$B:$B,1,FALSE),1)=1,1,"")</f>
        <v>1</v>
      </c>
    </row>
    <row r="1892" spans="1:18" x14ac:dyDescent="0.2">
      <c r="A1892" s="35">
        <v>44135</v>
      </c>
      <c r="B1892" s="32" t="s">
        <v>3146</v>
      </c>
      <c r="C1892" s="32" t="s">
        <v>58</v>
      </c>
      <c r="D1892" s="32" t="s">
        <v>59</v>
      </c>
      <c r="E1892" s="32" t="s">
        <v>3147</v>
      </c>
      <c r="F1892" s="32" t="s">
        <v>31</v>
      </c>
      <c r="G1892" s="32" t="s">
        <v>3148</v>
      </c>
      <c r="H1892" s="33">
        <v>48</v>
      </c>
      <c r="I1892" s="33">
        <v>300</v>
      </c>
      <c r="J1892" s="33">
        <v>300</v>
      </c>
      <c r="K1892" s="32" t="s">
        <v>3149</v>
      </c>
      <c r="L1892" s="32" t="s">
        <v>63</v>
      </c>
      <c r="M1892" s="32" t="s">
        <v>3150</v>
      </c>
      <c r="N1892" s="33">
        <v>4</v>
      </c>
      <c r="O1892" s="33">
        <v>24</v>
      </c>
      <c r="P1892" s="33">
        <v>6</v>
      </c>
      <c r="R1892" s="48">
        <f>IF(IFERROR(VLOOKUP(E1892,Planif!$B:$B,1,FALSE),1)=1,1,"")</f>
        <v>1</v>
      </c>
    </row>
    <row r="1893" spans="1:18" x14ac:dyDescent="0.2">
      <c r="A1893" s="35">
        <v>44135</v>
      </c>
      <c r="B1893" s="32" t="s">
        <v>3146</v>
      </c>
      <c r="C1893" s="32" t="s">
        <v>58</v>
      </c>
      <c r="D1893" s="32" t="s">
        <v>59</v>
      </c>
      <c r="E1893" s="32" t="s">
        <v>3147</v>
      </c>
      <c r="F1893" s="32" t="s">
        <v>31</v>
      </c>
      <c r="G1893" s="32" t="s">
        <v>3148</v>
      </c>
      <c r="H1893" s="33">
        <v>48</v>
      </c>
      <c r="I1893" s="33">
        <v>300</v>
      </c>
      <c r="J1893" s="33">
        <v>300</v>
      </c>
      <c r="K1893" s="32" t="s">
        <v>3149</v>
      </c>
      <c r="L1893" s="32" t="s">
        <v>63</v>
      </c>
      <c r="M1893" s="32" t="s">
        <v>3150</v>
      </c>
      <c r="N1893" s="33">
        <v>4</v>
      </c>
      <c r="O1893" s="33">
        <v>24</v>
      </c>
      <c r="P1893" s="33">
        <v>6</v>
      </c>
      <c r="R1893" s="48">
        <f>IF(IFERROR(VLOOKUP(E1893,Planif!$B:$B,1,FALSE),1)=1,1,"")</f>
        <v>1</v>
      </c>
    </row>
    <row r="1894" spans="1:18" x14ac:dyDescent="0.2">
      <c r="A1894" s="35">
        <v>44135</v>
      </c>
      <c r="B1894" s="32" t="s">
        <v>3126</v>
      </c>
      <c r="C1894" s="32" t="s">
        <v>58</v>
      </c>
      <c r="D1894" s="32" t="s">
        <v>59</v>
      </c>
      <c r="E1894" s="32" t="s">
        <v>3147</v>
      </c>
      <c r="F1894" s="32" t="s">
        <v>31</v>
      </c>
      <c r="G1894" s="32" t="s">
        <v>3128</v>
      </c>
      <c r="H1894" s="33">
        <v>48</v>
      </c>
      <c r="I1894" s="33">
        <v>300</v>
      </c>
      <c r="J1894" s="33">
        <v>300</v>
      </c>
      <c r="K1894" s="32" t="s">
        <v>3129</v>
      </c>
      <c r="L1894" s="32" t="s">
        <v>63</v>
      </c>
      <c r="M1894" s="32" t="s">
        <v>3130</v>
      </c>
      <c r="N1894" s="33">
        <v>4</v>
      </c>
      <c r="O1894" s="33">
        <v>24</v>
      </c>
      <c r="P1894" s="33">
        <v>6</v>
      </c>
      <c r="R1894" s="48">
        <f>IF(IFERROR(VLOOKUP(E1894,Planif!$B:$B,1,FALSE),1)=1,1,"")</f>
        <v>1</v>
      </c>
    </row>
    <row r="1895" spans="1:18" x14ac:dyDescent="0.2">
      <c r="A1895" s="35">
        <v>44135</v>
      </c>
      <c r="B1895" s="32" t="s">
        <v>8477</v>
      </c>
      <c r="C1895" s="32" t="s">
        <v>58</v>
      </c>
      <c r="D1895" s="32" t="s">
        <v>59</v>
      </c>
      <c r="E1895" s="32" t="s">
        <v>3147</v>
      </c>
      <c r="F1895" s="32" t="s">
        <v>31</v>
      </c>
      <c r="G1895" s="32" t="s">
        <v>8479</v>
      </c>
      <c r="H1895" s="33">
        <v>48</v>
      </c>
      <c r="I1895" s="33">
        <v>300</v>
      </c>
      <c r="J1895" s="33">
        <v>300</v>
      </c>
      <c r="K1895" s="32" t="s">
        <v>8480</v>
      </c>
      <c r="L1895" s="32" t="s">
        <v>63</v>
      </c>
      <c r="M1895" s="32" t="s">
        <v>8481</v>
      </c>
      <c r="N1895" s="33">
        <v>4</v>
      </c>
      <c r="O1895" s="33">
        <v>24</v>
      </c>
      <c r="P1895" s="33">
        <v>6</v>
      </c>
      <c r="R1895" s="48">
        <f>IF(IFERROR(VLOOKUP(E1895,Planif!$B:$B,1,FALSE),1)=1,1,"")</f>
        <v>1</v>
      </c>
    </row>
    <row r="1896" spans="1:18" x14ac:dyDescent="0.2">
      <c r="A1896" s="35">
        <v>44135</v>
      </c>
      <c r="B1896" s="32" t="s">
        <v>3146</v>
      </c>
      <c r="C1896" s="32" t="s">
        <v>58</v>
      </c>
      <c r="D1896" s="32" t="s">
        <v>59</v>
      </c>
      <c r="E1896" s="32" t="s">
        <v>3147</v>
      </c>
      <c r="F1896" s="32" t="s">
        <v>31</v>
      </c>
      <c r="G1896" s="32" t="s">
        <v>3148</v>
      </c>
      <c r="H1896" s="33">
        <v>48</v>
      </c>
      <c r="I1896" s="33">
        <v>300</v>
      </c>
      <c r="J1896" s="33">
        <v>300</v>
      </c>
      <c r="K1896" s="32" t="s">
        <v>3149</v>
      </c>
      <c r="L1896" s="32" t="s">
        <v>63</v>
      </c>
      <c r="M1896" s="32" t="s">
        <v>3150</v>
      </c>
      <c r="N1896" s="33">
        <v>4</v>
      </c>
      <c r="O1896" s="33">
        <v>24</v>
      </c>
      <c r="P1896" s="33">
        <v>6</v>
      </c>
      <c r="R1896" s="48">
        <f>IF(IFERROR(VLOOKUP(E1896,Planif!$B:$B,1,FALSE),1)=1,1,"")</f>
        <v>1</v>
      </c>
    </row>
    <row r="1897" spans="1:18" x14ac:dyDescent="0.2">
      <c r="A1897" s="35">
        <v>44135</v>
      </c>
      <c r="B1897" s="32" t="s">
        <v>397</v>
      </c>
      <c r="C1897" s="32" t="s">
        <v>58</v>
      </c>
      <c r="D1897" s="32" t="s">
        <v>59</v>
      </c>
      <c r="E1897" s="32" t="s">
        <v>398</v>
      </c>
      <c r="F1897" s="32" t="s">
        <v>31</v>
      </c>
      <c r="G1897" s="32" t="s">
        <v>399</v>
      </c>
      <c r="H1897" s="33">
        <v>48</v>
      </c>
      <c r="I1897" s="33">
        <v>300</v>
      </c>
      <c r="J1897" s="33">
        <v>300</v>
      </c>
      <c r="K1897" s="32" t="s">
        <v>400</v>
      </c>
      <c r="L1897" s="32" t="s">
        <v>63</v>
      </c>
      <c r="M1897" s="32" t="s">
        <v>401</v>
      </c>
      <c r="N1897" s="33">
        <v>4</v>
      </c>
      <c r="O1897" s="33">
        <v>24</v>
      </c>
      <c r="P1897" s="33">
        <v>6</v>
      </c>
      <c r="R1897" s="48">
        <f>IF(IFERROR(VLOOKUP(E1897,Planif!$B:$B,1,FALSE),1)=1,1,"")</f>
        <v>1</v>
      </c>
    </row>
    <row r="1898" spans="1:18" x14ac:dyDescent="0.2">
      <c r="A1898" s="35">
        <v>44135</v>
      </c>
      <c r="B1898" s="32" t="s">
        <v>397</v>
      </c>
      <c r="C1898" s="32" t="s">
        <v>58</v>
      </c>
      <c r="D1898" s="32" t="s">
        <v>59</v>
      </c>
      <c r="E1898" s="32" t="s">
        <v>398</v>
      </c>
      <c r="F1898" s="32" t="s">
        <v>31</v>
      </c>
      <c r="G1898" s="32" t="s">
        <v>399</v>
      </c>
      <c r="H1898" s="33">
        <v>48</v>
      </c>
      <c r="I1898" s="33">
        <v>300</v>
      </c>
      <c r="J1898" s="33">
        <v>300</v>
      </c>
      <c r="K1898" s="32" t="s">
        <v>400</v>
      </c>
      <c r="L1898" s="32" t="s">
        <v>63</v>
      </c>
      <c r="M1898" s="32" t="s">
        <v>401</v>
      </c>
      <c r="N1898" s="33">
        <v>4</v>
      </c>
      <c r="O1898" s="33">
        <v>24</v>
      </c>
      <c r="P1898" s="33">
        <v>6</v>
      </c>
      <c r="R1898" s="48">
        <f>IF(IFERROR(VLOOKUP(E1898,Planif!$B:$B,1,FALSE),1)=1,1,"")</f>
        <v>1</v>
      </c>
    </row>
    <row r="1899" spans="1:18" x14ac:dyDescent="0.2">
      <c r="A1899" s="35">
        <v>44135</v>
      </c>
      <c r="B1899" s="32" t="s">
        <v>377</v>
      </c>
      <c r="C1899" s="32" t="s">
        <v>58</v>
      </c>
      <c r="D1899" s="32" t="s">
        <v>59</v>
      </c>
      <c r="E1899" s="32" t="s">
        <v>398</v>
      </c>
      <c r="F1899" s="32" t="s">
        <v>31</v>
      </c>
      <c r="G1899" s="32" t="s">
        <v>379</v>
      </c>
      <c r="H1899" s="33">
        <v>48</v>
      </c>
      <c r="I1899" s="33">
        <v>300</v>
      </c>
      <c r="J1899" s="33">
        <v>300</v>
      </c>
      <c r="K1899" s="32" t="s">
        <v>380</v>
      </c>
      <c r="L1899" s="32" t="s">
        <v>63</v>
      </c>
      <c r="M1899" s="32" t="s">
        <v>381</v>
      </c>
      <c r="N1899" s="33">
        <v>4</v>
      </c>
      <c r="O1899" s="33">
        <v>24</v>
      </c>
      <c r="P1899" s="33">
        <v>6</v>
      </c>
      <c r="R1899" s="48">
        <f>IF(IFERROR(VLOOKUP(E1899,Planif!$B:$B,1,FALSE),1)=1,1,"")</f>
        <v>1</v>
      </c>
    </row>
    <row r="1900" spans="1:18" x14ac:dyDescent="0.2">
      <c r="A1900" s="35">
        <v>44135</v>
      </c>
      <c r="B1900" s="32" t="s">
        <v>5744</v>
      </c>
      <c r="C1900" s="32" t="s">
        <v>58</v>
      </c>
      <c r="D1900" s="32" t="s">
        <v>59</v>
      </c>
      <c r="E1900" s="32" t="s">
        <v>398</v>
      </c>
      <c r="F1900" s="32" t="s">
        <v>31</v>
      </c>
      <c r="G1900" s="32" t="s">
        <v>5746</v>
      </c>
      <c r="H1900" s="33">
        <v>48</v>
      </c>
      <c r="I1900" s="33">
        <v>300</v>
      </c>
      <c r="J1900" s="33">
        <v>300</v>
      </c>
      <c r="K1900" s="32" t="s">
        <v>5747</v>
      </c>
      <c r="L1900" s="32" t="s">
        <v>63</v>
      </c>
      <c r="M1900" s="32" t="s">
        <v>5748</v>
      </c>
      <c r="N1900" s="33">
        <v>4</v>
      </c>
      <c r="O1900" s="33">
        <v>24</v>
      </c>
      <c r="P1900" s="33">
        <v>6</v>
      </c>
      <c r="R1900" s="48">
        <f>IF(IFERROR(VLOOKUP(E1900,Planif!$B:$B,1,FALSE),1)=1,1,"")</f>
        <v>1</v>
      </c>
    </row>
    <row r="1901" spans="1:18" x14ac:dyDescent="0.2">
      <c r="A1901" s="35">
        <v>44135</v>
      </c>
      <c r="B1901" s="32" t="s">
        <v>397</v>
      </c>
      <c r="C1901" s="32" t="s">
        <v>58</v>
      </c>
      <c r="D1901" s="32" t="s">
        <v>59</v>
      </c>
      <c r="E1901" s="32" t="s">
        <v>398</v>
      </c>
      <c r="F1901" s="32" t="s">
        <v>31</v>
      </c>
      <c r="G1901" s="32" t="s">
        <v>399</v>
      </c>
      <c r="H1901" s="33">
        <v>48</v>
      </c>
      <c r="I1901" s="33">
        <v>300</v>
      </c>
      <c r="J1901" s="33">
        <v>300</v>
      </c>
      <c r="K1901" s="32" t="s">
        <v>400</v>
      </c>
      <c r="L1901" s="32" t="s">
        <v>63</v>
      </c>
      <c r="M1901" s="32" t="s">
        <v>401</v>
      </c>
      <c r="N1901" s="33">
        <v>4</v>
      </c>
      <c r="O1901" s="33">
        <v>24</v>
      </c>
      <c r="P1901" s="33">
        <v>6</v>
      </c>
      <c r="R1901" s="48">
        <f>IF(IFERROR(VLOOKUP(E1901,Planif!$B:$B,1,FALSE),1)=1,1,"")</f>
        <v>1</v>
      </c>
    </row>
    <row r="1902" spans="1:18" x14ac:dyDescent="0.2">
      <c r="A1902" s="35">
        <v>44135</v>
      </c>
      <c r="B1902" s="32" t="s">
        <v>3151</v>
      </c>
      <c r="C1902" s="32" t="s">
        <v>58</v>
      </c>
      <c r="D1902" s="32" t="s">
        <v>59</v>
      </c>
      <c r="E1902" s="32" t="s">
        <v>3152</v>
      </c>
      <c r="F1902" s="32" t="s">
        <v>31</v>
      </c>
      <c r="G1902" s="32" t="s">
        <v>3153</v>
      </c>
      <c r="H1902" s="33">
        <v>48</v>
      </c>
      <c r="I1902" s="33">
        <v>300</v>
      </c>
      <c r="J1902" s="33">
        <v>300</v>
      </c>
      <c r="K1902" s="32" t="s">
        <v>3154</v>
      </c>
      <c r="L1902" s="32" t="s">
        <v>63</v>
      </c>
      <c r="M1902" s="32" t="s">
        <v>3155</v>
      </c>
      <c r="N1902" s="33">
        <v>4</v>
      </c>
      <c r="O1902" s="33">
        <v>24</v>
      </c>
      <c r="P1902" s="33">
        <v>6</v>
      </c>
      <c r="R1902" s="48">
        <f>IF(IFERROR(VLOOKUP(E1902,Planif!$B:$B,1,FALSE),1)=1,1,"")</f>
        <v>1</v>
      </c>
    </row>
    <row r="1903" spans="1:18" x14ac:dyDescent="0.2">
      <c r="A1903" s="35">
        <v>44135</v>
      </c>
      <c r="B1903" s="32" t="s">
        <v>3151</v>
      </c>
      <c r="C1903" s="32" t="s">
        <v>58</v>
      </c>
      <c r="D1903" s="32" t="s">
        <v>59</v>
      </c>
      <c r="E1903" s="32" t="s">
        <v>3152</v>
      </c>
      <c r="F1903" s="32" t="s">
        <v>31</v>
      </c>
      <c r="G1903" s="32" t="s">
        <v>3153</v>
      </c>
      <c r="H1903" s="33">
        <v>48</v>
      </c>
      <c r="I1903" s="33">
        <v>300</v>
      </c>
      <c r="J1903" s="33">
        <v>300</v>
      </c>
      <c r="K1903" s="32" t="s">
        <v>3154</v>
      </c>
      <c r="L1903" s="32" t="s">
        <v>63</v>
      </c>
      <c r="M1903" s="32" t="s">
        <v>3155</v>
      </c>
      <c r="N1903" s="33">
        <v>4</v>
      </c>
      <c r="O1903" s="33">
        <v>24</v>
      </c>
      <c r="P1903" s="33">
        <v>6</v>
      </c>
      <c r="R1903" s="48">
        <f>IF(IFERROR(VLOOKUP(E1903,Planif!$B:$B,1,FALSE),1)=1,1,"")</f>
        <v>1</v>
      </c>
    </row>
    <row r="1904" spans="1:18" x14ac:dyDescent="0.2">
      <c r="A1904" s="35">
        <v>44135</v>
      </c>
      <c r="B1904" s="32" t="s">
        <v>3131</v>
      </c>
      <c r="C1904" s="32" t="s">
        <v>58</v>
      </c>
      <c r="D1904" s="32" t="s">
        <v>59</v>
      </c>
      <c r="E1904" s="32" t="s">
        <v>3152</v>
      </c>
      <c r="F1904" s="32" t="s">
        <v>31</v>
      </c>
      <c r="G1904" s="32" t="s">
        <v>3133</v>
      </c>
      <c r="H1904" s="33">
        <v>48</v>
      </c>
      <c r="I1904" s="33">
        <v>300</v>
      </c>
      <c r="J1904" s="33">
        <v>300</v>
      </c>
      <c r="K1904" s="32" t="s">
        <v>3134</v>
      </c>
      <c r="L1904" s="32" t="s">
        <v>63</v>
      </c>
      <c r="M1904" s="32" t="s">
        <v>3135</v>
      </c>
      <c r="N1904" s="33">
        <v>4</v>
      </c>
      <c r="O1904" s="33">
        <v>24</v>
      </c>
      <c r="P1904" s="33">
        <v>6</v>
      </c>
      <c r="R1904" s="48">
        <f>IF(IFERROR(VLOOKUP(E1904,Planif!$B:$B,1,FALSE),1)=1,1,"")</f>
        <v>1</v>
      </c>
    </row>
    <row r="1905" spans="1:18" x14ac:dyDescent="0.2">
      <c r="A1905" s="35">
        <v>44135</v>
      </c>
      <c r="B1905" s="32" t="s">
        <v>8482</v>
      </c>
      <c r="C1905" s="32" t="s">
        <v>58</v>
      </c>
      <c r="D1905" s="32" t="s">
        <v>59</v>
      </c>
      <c r="E1905" s="32" t="s">
        <v>3152</v>
      </c>
      <c r="F1905" s="32" t="s">
        <v>31</v>
      </c>
      <c r="G1905" s="32" t="s">
        <v>8484</v>
      </c>
      <c r="H1905" s="33">
        <v>48</v>
      </c>
      <c r="I1905" s="33">
        <v>300</v>
      </c>
      <c r="J1905" s="33">
        <v>300</v>
      </c>
      <c r="K1905" s="32" t="s">
        <v>8485</v>
      </c>
      <c r="L1905" s="32" t="s">
        <v>63</v>
      </c>
      <c r="M1905" s="32" t="s">
        <v>8486</v>
      </c>
      <c r="N1905" s="33">
        <v>4</v>
      </c>
      <c r="O1905" s="33">
        <v>24</v>
      </c>
      <c r="P1905" s="33">
        <v>6</v>
      </c>
      <c r="R1905" s="48">
        <f>IF(IFERROR(VLOOKUP(E1905,Planif!$B:$B,1,FALSE),1)=1,1,"")</f>
        <v>1</v>
      </c>
    </row>
    <row r="1906" spans="1:18" x14ac:dyDescent="0.2">
      <c r="A1906" s="35">
        <v>44135</v>
      </c>
      <c r="B1906" s="32" t="s">
        <v>3151</v>
      </c>
      <c r="C1906" s="32" t="s">
        <v>58</v>
      </c>
      <c r="D1906" s="32" t="s">
        <v>59</v>
      </c>
      <c r="E1906" s="32" t="s">
        <v>3152</v>
      </c>
      <c r="F1906" s="32" t="s">
        <v>31</v>
      </c>
      <c r="G1906" s="32" t="s">
        <v>3153</v>
      </c>
      <c r="H1906" s="33">
        <v>48</v>
      </c>
      <c r="I1906" s="33">
        <v>300</v>
      </c>
      <c r="J1906" s="33">
        <v>300</v>
      </c>
      <c r="K1906" s="32" t="s">
        <v>3154</v>
      </c>
      <c r="L1906" s="32" t="s">
        <v>63</v>
      </c>
      <c r="M1906" s="32" t="s">
        <v>3155</v>
      </c>
      <c r="N1906" s="33">
        <v>4</v>
      </c>
      <c r="O1906" s="33">
        <v>24</v>
      </c>
      <c r="P1906" s="33">
        <v>6</v>
      </c>
      <c r="R1906" s="48">
        <f>IF(IFERROR(VLOOKUP(E1906,Planif!$B:$B,1,FALSE),1)=1,1,"")</f>
        <v>1</v>
      </c>
    </row>
    <row r="1907" spans="1:18" x14ac:dyDescent="0.2">
      <c r="A1907" s="35">
        <v>44135</v>
      </c>
      <c r="B1907" s="32" t="s">
        <v>3156</v>
      </c>
      <c r="C1907" s="32" t="s">
        <v>58</v>
      </c>
      <c r="D1907" s="32" t="s">
        <v>59</v>
      </c>
      <c r="E1907" s="32" t="s">
        <v>3157</v>
      </c>
      <c r="F1907" s="32" t="s">
        <v>31</v>
      </c>
      <c r="G1907" s="32" t="s">
        <v>3158</v>
      </c>
      <c r="H1907" s="33">
        <v>48</v>
      </c>
      <c r="I1907" s="33">
        <v>300</v>
      </c>
      <c r="J1907" s="33">
        <v>300</v>
      </c>
      <c r="K1907" s="32" t="s">
        <v>3159</v>
      </c>
      <c r="L1907" s="32" t="s">
        <v>63</v>
      </c>
      <c r="M1907" s="32" t="s">
        <v>3160</v>
      </c>
      <c r="N1907" s="33">
        <v>4</v>
      </c>
      <c r="O1907" s="33">
        <v>24</v>
      </c>
      <c r="P1907" s="33">
        <v>6</v>
      </c>
      <c r="R1907" s="48">
        <f>IF(IFERROR(VLOOKUP(E1907,Planif!$B:$B,1,FALSE),1)=1,1,"")</f>
        <v>1</v>
      </c>
    </row>
    <row r="1908" spans="1:18" x14ac:dyDescent="0.2">
      <c r="A1908" s="35">
        <v>44135</v>
      </c>
      <c r="B1908" s="32" t="s">
        <v>3156</v>
      </c>
      <c r="C1908" s="32" t="s">
        <v>58</v>
      </c>
      <c r="D1908" s="32" t="s">
        <v>59</v>
      </c>
      <c r="E1908" s="32" t="s">
        <v>3157</v>
      </c>
      <c r="F1908" s="32" t="s">
        <v>31</v>
      </c>
      <c r="G1908" s="32" t="s">
        <v>3158</v>
      </c>
      <c r="H1908" s="33">
        <v>48</v>
      </c>
      <c r="I1908" s="33">
        <v>300</v>
      </c>
      <c r="J1908" s="33">
        <v>300</v>
      </c>
      <c r="K1908" s="32" t="s">
        <v>3159</v>
      </c>
      <c r="L1908" s="32" t="s">
        <v>63</v>
      </c>
      <c r="M1908" s="32" t="s">
        <v>3160</v>
      </c>
      <c r="N1908" s="33">
        <v>4</v>
      </c>
      <c r="O1908" s="33">
        <v>24</v>
      </c>
      <c r="P1908" s="33">
        <v>6</v>
      </c>
      <c r="R1908" s="48">
        <f>IF(IFERROR(VLOOKUP(E1908,Planif!$B:$B,1,FALSE),1)=1,1,"")</f>
        <v>1</v>
      </c>
    </row>
    <row r="1909" spans="1:18" x14ac:dyDescent="0.2">
      <c r="A1909" s="35">
        <v>44135</v>
      </c>
      <c r="B1909" s="32" t="s">
        <v>3136</v>
      </c>
      <c r="C1909" s="32" t="s">
        <v>58</v>
      </c>
      <c r="D1909" s="32" t="s">
        <v>59</v>
      </c>
      <c r="E1909" s="32" t="s">
        <v>3157</v>
      </c>
      <c r="F1909" s="32" t="s">
        <v>31</v>
      </c>
      <c r="G1909" s="32" t="s">
        <v>3138</v>
      </c>
      <c r="H1909" s="33">
        <v>48</v>
      </c>
      <c r="I1909" s="33">
        <v>300</v>
      </c>
      <c r="J1909" s="33">
        <v>300</v>
      </c>
      <c r="K1909" s="32" t="s">
        <v>3139</v>
      </c>
      <c r="L1909" s="32" t="s">
        <v>63</v>
      </c>
      <c r="M1909" s="32" t="s">
        <v>3140</v>
      </c>
      <c r="N1909" s="33">
        <v>4</v>
      </c>
      <c r="O1909" s="33">
        <v>24</v>
      </c>
      <c r="P1909" s="33">
        <v>6</v>
      </c>
      <c r="R1909" s="48">
        <f>IF(IFERROR(VLOOKUP(E1909,Planif!$B:$B,1,FALSE),1)=1,1,"")</f>
        <v>1</v>
      </c>
    </row>
    <row r="1910" spans="1:18" x14ac:dyDescent="0.2">
      <c r="A1910" s="35">
        <v>44135</v>
      </c>
      <c r="B1910" s="32" t="s">
        <v>8487</v>
      </c>
      <c r="C1910" s="32" t="s">
        <v>58</v>
      </c>
      <c r="D1910" s="32" t="s">
        <v>59</v>
      </c>
      <c r="E1910" s="32" t="s">
        <v>3157</v>
      </c>
      <c r="F1910" s="32" t="s">
        <v>31</v>
      </c>
      <c r="G1910" s="32" t="s">
        <v>8489</v>
      </c>
      <c r="H1910" s="33">
        <v>48</v>
      </c>
      <c r="I1910" s="33">
        <v>300</v>
      </c>
      <c r="J1910" s="33">
        <v>300</v>
      </c>
      <c r="K1910" s="32" t="s">
        <v>8490</v>
      </c>
      <c r="L1910" s="32" t="s">
        <v>63</v>
      </c>
      <c r="M1910" s="32" t="s">
        <v>8491</v>
      </c>
      <c r="N1910" s="33">
        <v>4</v>
      </c>
      <c r="O1910" s="33">
        <v>24</v>
      </c>
      <c r="P1910" s="33">
        <v>6</v>
      </c>
      <c r="R1910" s="48">
        <f>IF(IFERROR(VLOOKUP(E1910,Planif!$B:$B,1,FALSE),1)=1,1,"")</f>
        <v>1</v>
      </c>
    </row>
    <row r="1911" spans="1:18" x14ac:dyDescent="0.2">
      <c r="A1911" s="35">
        <v>44135</v>
      </c>
      <c r="B1911" s="32" t="s">
        <v>3156</v>
      </c>
      <c r="C1911" s="32" t="s">
        <v>58</v>
      </c>
      <c r="D1911" s="32" t="s">
        <v>59</v>
      </c>
      <c r="E1911" s="32" t="s">
        <v>3157</v>
      </c>
      <c r="F1911" s="32" t="s">
        <v>31</v>
      </c>
      <c r="G1911" s="32" t="s">
        <v>3158</v>
      </c>
      <c r="H1911" s="33">
        <v>48</v>
      </c>
      <c r="I1911" s="33">
        <v>300</v>
      </c>
      <c r="J1911" s="33">
        <v>300</v>
      </c>
      <c r="K1911" s="32" t="s">
        <v>3159</v>
      </c>
      <c r="L1911" s="32" t="s">
        <v>63</v>
      </c>
      <c r="M1911" s="32" t="s">
        <v>3160</v>
      </c>
      <c r="N1911" s="33">
        <v>4</v>
      </c>
      <c r="O1911" s="33">
        <v>24</v>
      </c>
      <c r="P1911" s="33">
        <v>6</v>
      </c>
      <c r="R1911" s="48">
        <f>IF(IFERROR(VLOOKUP(E1911,Planif!$B:$B,1,FALSE),1)=1,1,"")</f>
        <v>1</v>
      </c>
    </row>
    <row r="1912" spans="1:18" x14ac:dyDescent="0.2">
      <c r="A1912" s="35">
        <v>44135</v>
      </c>
      <c r="B1912" s="32" t="s">
        <v>3161</v>
      </c>
      <c r="C1912" s="32" t="s">
        <v>58</v>
      </c>
      <c r="D1912" s="32" t="s">
        <v>59</v>
      </c>
      <c r="E1912" s="32" t="s">
        <v>3162</v>
      </c>
      <c r="F1912" s="32" t="s">
        <v>31</v>
      </c>
      <c r="G1912" s="32" t="s">
        <v>3163</v>
      </c>
      <c r="H1912" s="33">
        <v>48</v>
      </c>
      <c r="I1912" s="33">
        <v>300</v>
      </c>
      <c r="J1912" s="33">
        <v>300</v>
      </c>
      <c r="K1912" s="32" t="s">
        <v>3164</v>
      </c>
      <c r="L1912" s="32" t="s">
        <v>63</v>
      </c>
      <c r="M1912" s="32" t="s">
        <v>3165</v>
      </c>
      <c r="N1912" s="33">
        <v>4</v>
      </c>
      <c r="O1912" s="33">
        <v>24</v>
      </c>
      <c r="P1912" s="33">
        <v>6</v>
      </c>
      <c r="R1912" s="48">
        <f>IF(IFERROR(VLOOKUP(E1912,Planif!$B:$B,1,FALSE),1)=1,1,"")</f>
        <v>1</v>
      </c>
    </row>
    <row r="1913" spans="1:18" x14ac:dyDescent="0.2">
      <c r="A1913" s="35">
        <v>44135</v>
      </c>
      <c r="B1913" s="32" t="s">
        <v>3161</v>
      </c>
      <c r="C1913" s="32" t="s">
        <v>58</v>
      </c>
      <c r="D1913" s="32" t="s">
        <v>59</v>
      </c>
      <c r="E1913" s="32" t="s">
        <v>3162</v>
      </c>
      <c r="F1913" s="32" t="s">
        <v>31</v>
      </c>
      <c r="G1913" s="32" t="s">
        <v>3163</v>
      </c>
      <c r="H1913" s="33">
        <v>48</v>
      </c>
      <c r="I1913" s="33">
        <v>300</v>
      </c>
      <c r="J1913" s="33">
        <v>300</v>
      </c>
      <c r="K1913" s="32" t="s">
        <v>3164</v>
      </c>
      <c r="L1913" s="32" t="s">
        <v>63</v>
      </c>
      <c r="M1913" s="32" t="s">
        <v>3165</v>
      </c>
      <c r="N1913" s="33">
        <v>4</v>
      </c>
      <c r="O1913" s="33">
        <v>24</v>
      </c>
      <c r="P1913" s="33">
        <v>6</v>
      </c>
      <c r="R1913" s="48">
        <f>IF(IFERROR(VLOOKUP(E1913,Planif!$B:$B,1,FALSE),1)=1,1,"")</f>
        <v>1</v>
      </c>
    </row>
    <row r="1914" spans="1:18" x14ac:dyDescent="0.2">
      <c r="A1914" s="35">
        <v>44135</v>
      </c>
      <c r="B1914" s="32" t="s">
        <v>3141</v>
      </c>
      <c r="C1914" s="32" t="s">
        <v>58</v>
      </c>
      <c r="D1914" s="32" t="s">
        <v>59</v>
      </c>
      <c r="E1914" s="32" t="s">
        <v>3162</v>
      </c>
      <c r="F1914" s="32" t="s">
        <v>31</v>
      </c>
      <c r="G1914" s="32" t="s">
        <v>3143</v>
      </c>
      <c r="H1914" s="33">
        <v>48</v>
      </c>
      <c r="I1914" s="33">
        <v>300</v>
      </c>
      <c r="J1914" s="33">
        <v>300</v>
      </c>
      <c r="K1914" s="32" t="s">
        <v>3144</v>
      </c>
      <c r="L1914" s="32" t="s">
        <v>63</v>
      </c>
      <c r="M1914" s="32" t="s">
        <v>3145</v>
      </c>
      <c r="N1914" s="33">
        <v>4</v>
      </c>
      <c r="O1914" s="33">
        <v>24</v>
      </c>
      <c r="P1914" s="33">
        <v>6</v>
      </c>
      <c r="R1914" s="48">
        <f>IF(IFERROR(VLOOKUP(E1914,Planif!$B:$B,1,FALSE),1)=1,1,"")</f>
        <v>1</v>
      </c>
    </row>
    <row r="1915" spans="1:18" x14ac:dyDescent="0.2">
      <c r="A1915" s="35">
        <v>44135</v>
      </c>
      <c r="B1915" s="32" t="s">
        <v>8492</v>
      </c>
      <c r="C1915" s="32" t="s">
        <v>58</v>
      </c>
      <c r="D1915" s="32" t="s">
        <v>59</v>
      </c>
      <c r="E1915" s="32" t="s">
        <v>3162</v>
      </c>
      <c r="F1915" s="32" t="s">
        <v>31</v>
      </c>
      <c r="G1915" s="32" t="s">
        <v>8494</v>
      </c>
      <c r="H1915" s="33">
        <v>48</v>
      </c>
      <c r="I1915" s="33">
        <v>300</v>
      </c>
      <c r="J1915" s="33">
        <v>300</v>
      </c>
      <c r="K1915" s="32" t="s">
        <v>8495</v>
      </c>
      <c r="L1915" s="32" t="s">
        <v>63</v>
      </c>
      <c r="M1915" s="32" t="s">
        <v>8496</v>
      </c>
      <c r="N1915" s="33">
        <v>4</v>
      </c>
      <c r="O1915" s="33">
        <v>24</v>
      </c>
      <c r="P1915" s="33">
        <v>6</v>
      </c>
      <c r="R1915" s="48">
        <f>IF(IFERROR(VLOOKUP(E1915,Planif!$B:$B,1,FALSE),1)=1,1,"")</f>
        <v>1</v>
      </c>
    </row>
    <row r="1916" spans="1:18" x14ac:dyDescent="0.2">
      <c r="A1916" s="35">
        <v>44135</v>
      </c>
      <c r="B1916" s="32" t="s">
        <v>3161</v>
      </c>
      <c r="C1916" s="32" t="s">
        <v>58</v>
      </c>
      <c r="D1916" s="32" t="s">
        <v>59</v>
      </c>
      <c r="E1916" s="32" t="s">
        <v>3162</v>
      </c>
      <c r="F1916" s="32" t="s">
        <v>31</v>
      </c>
      <c r="G1916" s="32" t="s">
        <v>3163</v>
      </c>
      <c r="H1916" s="33">
        <v>48</v>
      </c>
      <c r="I1916" s="33">
        <v>300</v>
      </c>
      <c r="J1916" s="33">
        <v>300</v>
      </c>
      <c r="K1916" s="32" t="s">
        <v>3164</v>
      </c>
      <c r="L1916" s="32" t="s">
        <v>63</v>
      </c>
      <c r="M1916" s="32" t="s">
        <v>3165</v>
      </c>
      <c r="N1916" s="33">
        <v>4</v>
      </c>
      <c r="O1916" s="33">
        <v>24</v>
      </c>
      <c r="P1916" s="33">
        <v>6</v>
      </c>
      <c r="R1916" s="48">
        <f>IF(IFERROR(VLOOKUP(E1916,Planif!$B:$B,1,FALSE),1)=1,1,"")</f>
        <v>1</v>
      </c>
    </row>
    <row r="1917" spans="1:18" x14ac:dyDescent="0.2">
      <c r="A1917" s="35">
        <v>44135</v>
      </c>
      <c r="B1917" s="32" t="s">
        <v>3166</v>
      </c>
      <c r="C1917" s="32" t="s">
        <v>58</v>
      </c>
      <c r="D1917" s="32" t="s">
        <v>59</v>
      </c>
      <c r="E1917" s="32" t="s">
        <v>3167</v>
      </c>
      <c r="F1917" s="32" t="s">
        <v>31</v>
      </c>
      <c r="G1917" s="32" t="s">
        <v>3168</v>
      </c>
      <c r="H1917" s="33">
        <v>48</v>
      </c>
      <c r="I1917" s="33">
        <v>300</v>
      </c>
      <c r="J1917" s="33">
        <v>300</v>
      </c>
      <c r="K1917" s="32" t="s">
        <v>3169</v>
      </c>
      <c r="L1917" s="32" t="s">
        <v>63</v>
      </c>
      <c r="M1917" s="32" t="s">
        <v>3170</v>
      </c>
      <c r="N1917" s="33">
        <v>4</v>
      </c>
      <c r="O1917" s="33">
        <v>24</v>
      </c>
      <c r="P1917" s="33">
        <v>6</v>
      </c>
      <c r="R1917" s="48">
        <f>IF(IFERROR(VLOOKUP(E1917,Planif!$B:$B,1,FALSE),1)=1,1,"")</f>
        <v>1</v>
      </c>
    </row>
    <row r="1918" spans="1:18" x14ac:dyDescent="0.2">
      <c r="A1918" s="35">
        <v>44135</v>
      </c>
      <c r="B1918" s="32" t="s">
        <v>3166</v>
      </c>
      <c r="C1918" s="32" t="s">
        <v>58</v>
      </c>
      <c r="D1918" s="32" t="s">
        <v>59</v>
      </c>
      <c r="E1918" s="32" t="s">
        <v>3167</v>
      </c>
      <c r="F1918" s="32" t="s">
        <v>31</v>
      </c>
      <c r="G1918" s="32" t="s">
        <v>3168</v>
      </c>
      <c r="H1918" s="33">
        <v>48</v>
      </c>
      <c r="I1918" s="33">
        <v>300</v>
      </c>
      <c r="J1918" s="33">
        <v>300</v>
      </c>
      <c r="K1918" s="32" t="s">
        <v>3169</v>
      </c>
      <c r="L1918" s="32" t="s">
        <v>63</v>
      </c>
      <c r="M1918" s="32" t="s">
        <v>3170</v>
      </c>
      <c r="N1918" s="33">
        <v>4</v>
      </c>
      <c r="O1918" s="33">
        <v>24</v>
      </c>
      <c r="P1918" s="33">
        <v>6</v>
      </c>
      <c r="R1918" s="48">
        <f>IF(IFERROR(VLOOKUP(E1918,Planif!$B:$B,1,FALSE),1)=1,1,"")</f>
        <v>1</v>
      </c>
    </row>
    <row r="1919" spans="1:18" x14ac:dyDescent="0.2">
      <c r="A1919" s="35">
        <v>44135</v>
      </c>
      <c r="B1919" s="32" t="s">
        <v>3146</v>
      </c>
      <c r="C1919" s="32" t="s">
        <v>58</v>
      </c>
      <c r="D1919" s="32" t="s">
        <v>59</v>
      </c>
      <c r="E1919" s="32" t="s">
        <v>3167</v>
      </c>
      <c r="F1919" s="32" t="s">
        <v>31</v>
      </c>
      <c r="G1919" s="32" t="s">
        <v>3148</v>
      </c>
      <c r="H1919" s="33">
        <v>48</v>
      </c>
      <c r="I1919" s="33">
        <v>300</v>
      </c>
      <c r="J1919" s="33">
        <v>300</v>
      </c>
      <c r="K1919" s="32" t="s">
        <v>3149</v>
      </c>
      <c r="L1919" s="32" t="s">
        <v>63</v>
      </c>
      <c r="M1919" s="32" t="s">
        <v>3150</v>
      </c>
      <c r="N1919" s="33">
        <v>4</v>
      </c>
      <c r="O1919" s="33">
        <v>24</v>
      </c>
      <c r="P1919" s="33">
        <v>6</v>
      </c>
      <c r="R1919" s="48">
        <f>IF(IFERROR(VLOOKUP(E1919,Planif!$B:$B,1,FALSE),1)=1,1,"")</f>
        <v>1</v>
      </c>
    </row>
    <row r="1920" spans="1:18" x14ac:dyDescent="0.2">
      <c r="A1920" s="35">
        <v>44135</v>
      </c>
      <c r="B1920" s="32" t="s">
        <v>8497</v>
      </c>
      <c r="C1920" s="32" t="s">
        <v>58</v>
      </c>
      <c r="D1920" s="32" t="s">
        <v>59</v>
      </c>
      <c r="E1920" s="32" t="s">
        <v>3167</v>
      </c>
      <c r="F1920" s="32" t="s">
        <v>31</v>
      </c>
      <c r="G1920" s="32" t="s">
        <v>8499</v>
      </c>
      <c r="H1920" s="33">
        <v>48</v>
      </c>
      <c r="I1920" s="33">
        <v>300</v>
      </c>
      <c r="J1920" s="33">
        <v>300</v>
      </c>
      <c r="K1920" s="32" t="s">
        <v>8500</v>
      </c>
      <c r="L1920" s="32" t="s">
        <v>63</v>
      </c>
      <c r="M1920" s="32" t="s">
        <v>8501</v>
      </c>
      <c r="N1920" s="33">
        <v>4</v>
      </c>
      <c r="O1920" s="33">
        <v>24</v>
      </c>
      <c r="P1920" s="33">
        <v>6</v>
      </c>
      <c r="R1920" s="48">
        <f>IF(IFERROR(VLOOKUP(E1920,Planif!$B:$B,1,FALSE),1)=1,1,"")</f>
        <v>1</v>
      </c>
    </row>
    <row r="1921" spans="1:18" x14ac:dyDescent="0.2">
      <c r="A1921" s="35">
        <v>44135</v>
      </c>
      <c r="B1921" s="32" t="s">
        <v>3166</v>
      </c>
      <c r="C1921" s="32" t="s">
        <v>58</v>
      </c>
      <c r="D1921" s="32" t="s">
        <v>59</v>
      </c>
      <c r="E1921" s="32" t="s">
        <v>3167</v>
      </c>
      <c r="F1921" s="32" t="s">
        <v>31</v>
      </c>
      <c r="G1921" s="32" t="s">
        <v>3168</v>
      </c>
      <c r="H1921" s="33">
        <v>48</v>
      </c>
      <c r="I1921" s="33">
        <v>300</v>
      </c>
      <c r="J1921" s="33">
        <v>300</v>
      </c>
      <c r="K1921" s="32" t="s">
        <v>3169</v>
      </c>
      <c r="L1921" s="32" t="s">
        <v>63</v>
      </c>
      <c r="M1921" s="32" t="s">
        <v>3170</v>
      </c>
      <c r="N1921" s="33">
        <v>4</v>
      </c>
      <c r="O1921" s="33">
        <v>24</v>
      </c>
      <c r="P1921" s="33">
        <v>6</v>
      </c>
      <c r="R1921" s="48">
        <f>IF(IFERROR(VLOOKUP(E1921,Planif!$B:$B,1,FALSE),1)=1,1,"")</f>
        <v>1</v>
      </c>
    </row>
    <row r="1922" spans="1:18" x14ac:dyDescent="0.2">
      <c r="A1922" s="35">
        <v>44135</v>
      </c>
      <c r="B1922" s="32" t="s">
        <v>3171</v>
      </c>
      <c r="C1922" s="32" t="s">
        <v>58</v>
      </c>
      <c r="D1922" s="32" t="s">
        <v>59</v>
      </c>
      <c r="E1922" s="32" t="s">
        <v>3172</v>
      </c>
      <c r="F1922" s="32" t="s">
        <v>31</v>
      </c>
      <c r="G1922" s="32" t="s">
        <v>3173</v>
      </c>
      <c r="H1922" s="33">
        <v>48</v>
      </c>
      <c r="I1922" s="33">
        <v>300</v>
      </c>
      <c r="J1922" s="33">
        <v>300</v>
      </c>
      <c r="K1922" s="32" t="s">
        <v>3174</v>
      </c>
      <c r="L1922" s="32" t="s">
        <v>63</v>
      </c>
      <c r="M1922" s="32" t="s">
        <v>3175</v>
      </c>
      <c r="N1922" s="33">
        <v>4</v>
      </c>
      <c r="O1922" s="33">
        <v>24</v>
      </c>
      <c r="P1922" s="33">
        <v>6</v>
      </c>
      <c r="R1922" s="48">
        <f>IF(IFERROR(VLOOKUP(E1922,Planif!$B:$B,1,FALSE),1)=1,1,"")</f>
        <v>1</v>
      </c>
    </row>
    <row r="1923" spans="1:18" x14ac:dyDescent="0.2">
      <c r="A1923" s="35">
        <v>44135</v>
      </c>
      <c r="B1923" s="32" t="s">
        <v>3171</v>
      </c>
      <c r="C1923" s="32" t="s">
        <v>58</v>
      </c>
      <c r="D1923" s="32" t="s">
        <v>59</v>
      </c>
      <c r="E1923" s="32" t="s">
        <v>3172</v>
      </c>
      <c r="F1923" s="32" t="s">
        <v>31</v>
      </c>
      <c r="G1923" s="32" t="s">
        <v>3173</v>
      </c>
      <c r="H1923" s="33">
        <v>48</v>
      </c>
      <c r="I1923" s="33">
        <v>300</v>
      </c>
      <c r="J1923" s="33">
        <v>300</v>
      </c>
      <c r="K1923" s="32" t="s">
        <v>3174</v>
      </c>
      <c r="L1923" s="32" t="s">
        <v>63</v>
      </c>
      <c r="M1923" s="32" t="s">
        <v>3175</v>
      </c>
      <c r="N1923" s="33">
        <v>4</v>
      </c>
      <c r="O1923" s="33">
        <v>24</v>
      </c>
      <c r="P1923" s="33">
        <v>6</v>
      </c>
      <c r="R1923" s="48">
        <f>IF(IFERROR(VLOOKUP(E1923,Planif!$B:$B,1,FALSE),1)=1,1,"")</f>
        <v>1</v>
      </c>
    </row>
    <row r="1924" spans="1:18" x14ac:dyDescent="0.2">
      <c r="A1924" s="35">
        <v>44135</v>
      </c>
      <c r="B1924" s="32" t="s">
        <v>3151</v>
      </c>
      <c r="C1924" s="32" t="s">
        <v>58</v>
      </c>
      <c r="D1924" s="32" t="s">
        <v>59</v>
      </c>
      <c r="E1924" s="32" t="s">
        <v>3172</v>
      </c>
      <c r="F1924" s="32" t="s">
        <v>31</v>
      </c>
      <c r="G1924" s="32" t="s">
        <v>3153</v>
      </c>
      <c r="H1924" s="33">
        <v>48</v>
      </c>
      <c r="I1924" s="33">
        <v>300</v>
      </c>
      <c r="J1924" s="33">
        <v>300</v>
      </c>
      <c r="K1924" s="32" t="s">
        <v>3154</v>
      </c>
      <c r="L1924" s="32" t="s">
        <v>63</v>
      </c>
      <c r="M1924" s="32" t="s">
        <v>3155</v>
      </c>
      <c r="N1924" s="33">
        <v>4</v>
      </c>
      <c r="O1924" s="33">
        <v>24</v>
      </c>
      <c r="P1924" s="33">
        <v>6</v>
      </c>
      <c r="R1924" s="48">
        <f>IF(IFERROR(VLOOKUP(E1924,Planif!$B:$B,1,FALSE),1)=1,1,"")</f>
        <v>1</v>
      </c>
    </row>
    <row r="1925" spans="1:18" x14ac:dyDescent="0.2">
      <c r="A1925" s="35">
        <v>44135</v>
      </c>
      <c r="B1925" s="32" t="s">
        <v>8502</v>
      </c>
      <c r="C1925" s="32" t="s">
        <v>58</v>
      </c>
      <c r="D1925" s="32" t="s">
        <v>59</v>
      </c>
      <c r="E1925" s="32" t="s">
        <v>3172</v>
      </c>
      <c r="F1925" s="32" t="s">
        <v>31</v>
      </c>
      <c r="G1925" s="32" t="s">
        <v>8504</v>
      </c>
      <c r="H1925" s="33">
        <v>48</v>
      </c>
      <c r="I1925" s="33">
        <v>300</v>
      </c>
      <c r="J1925" s="33">
        <v>300</v>
      </c>
      <c r="K1925" s="32" t="s">
        <v>8505</v>
      </c>
      <c r="L1925" s="32" t="s">
        <v>63</v>
      </c>
      <c r="M1925" s="32" t="s">
        <v>8506</v>
      </c>
      <c r="N1925" s="33">
        <v>4</v>
      </c>
      <c r="O1925" s="33">
        <v>24</v>
      </c>
      <c r="P1925" s="33">
        <v>6</v>
      </c>
      <c r="R1925" s="48">
        <f>IF(IFERROR(VLOOKUP(E1925,Planif!$B:$B,1,FALSE),1)=1,1,"")</f>
        <v>1</v>
      </c>
    </row>
    <row r="1926" spans="1:18" x14ac:dyDescent="0.2">
      <c r="A1926" s="35">
        <v>44135</v>
      </c>
      <c r="B1926" s="32" t="s">
        <v>3171</v>
      </c>
      <c r="C1926" s="32" t="s">
        <v>58</v>
      </c>
      <c r="D1926" s="32" t="s">
        <v>59</v>
      </c>
      <c r="E1926" s="32" t="s">
        <v>3172</v>
      </c>
      <c r="F1926" s="32" t="s">
        <v>31</v>
      </c>
      <c r="G1926" s="32" t="s">
        <v>3173</v>
      </c>
      <c r="H1926" s="33">
        <v>48</v>
      </c>
      <c r="I1926" s="33">
        <v>300</v>
      </c>
      <c r="J1926" s="33">
        <v>300</v>
      </c>
      <c r="K1926" s="32" t="s">
        <v>3174</v>
      </c>
      <c r="L1926" s="32" t="s">
        <v>63</v>
      </c>
      <c r="M1926" s="32" t="s">
        <v>3175</v>
      </c>
      <c r="N1926" s="33">
        <v>4</v>
      </c>
      <c r="O1926" s="33">
        <v>24</v>
      </c>
      <c r="P1926" s="33">
        <v>6</v>
      </c>
      <c r="R1926" s="48">
        <f>IF(IFERROR(VLOOKUP(E1926,Planif!$B:$B,1,FALSE),1)=1,1,"")</f>
        <v>1</v>
      </c>
    </row>
    <row r="1927" spans="1:18" x14ac:dyDescent="0.2">
      <c r="A1927" s="35">
        <v>44135</v>
      </c>
      <c r="B1927" s="32" t="s">
        <v>3176</v>
      </c>
      <c r="C1927" s="32" t="s">
        <v>58</v>
      </c>
      <c r="D1927" s="32" t="s">
        <v>59</v>
      </c>
      <c r="E1927" s="32" t="s">
        <v>3177</v>
      </c>
      <c r="F1927" s="32" t="s">
        <v>31</v>
      </c>
      <c r="G1927" s="32" t="s">
        <v>3178</v>
      </c>
      <c r="H1927" s="33">
        <v>48</v>
      </c>
      <c r="I1927" s="33">
        <v>300</v>
      </c>
      <c r="J1927" s="33">
        <v>300</v>
      </c>
      <c r="K1927" s="32" t="s">
        <v>3179</v>
      </c>
      <c r="L1927" s="32" t="s">
        <v>63</v>
      </c>
      <c r="M1927" s="32" t="s">
        <v>3180</v>
      </c>
      <c r="N1927" s="33">
        <v>4</v>
      </c>
      <c r="O1927" s="33">
        <v>24</v>
      </c>
      <c r="P1927" s="33">
        <v>6</v>
      </c>
      <c r="R1927" s="48">
        <f>IF(IFERROR(VLOOKUP(E1927,Planif!$B:$B,1,FALSE),1)=1,1,"")</f>
        <v>1</v>
      </c>
    </row>
    <row r="1928" spans="1:18" x14ac:dyDescent="0.2">
      <c r="A1928" s="35">
        <v>44135</v>
      </c>
      <c r="B1928" s="32" t="s">
        <v>3176</v>
      </c>
      <c r="C1928" s="32" t="s">
        <v>58</v>
      </c>
      <c r="D1928" s="32" t="s">
        <v>59</v>
      </c>
      <c r="E1928" s="32" t="s">
        <v>3177</v>
      </c>
      <c r="F1928" s="32" t="s">
        <v>31</v>
      </c>
      <c r="G1928" s="32" t="s">
        <v>3178</v>
      </c>
      <c r="H1928" s="33">
        <v>48</v>
      </c>
      <c r="I1928" s="33">
        <v>300</v>
      </c>
      <c r="J1928" s="33">
        <v>300</v>
      </c>
      <c r="K1928" s="32" t="s">
        <v>3179</v>
      </c>
      <c r="L1928" s="32" t="s">
        <v>63</v>
      </c>
      <c r="M1928" s="32" t="s">
        <v>3180</v>
      </c>
      <c r="N1928" s="33">
        <v>4</v>
      </c>
      <c r="O1928" s="33">
        <v>24</v>
      </c>
      <c r="P1928" s="33">
        <v>6</v>
      </c>
      <c r="R1928" s="48">
        <f>IF(IFERROR(VLOOKUP(E1928,Planif!$B:$B,1,FALSE),1)=1,1,"")</f>
        <v>1</v>
      </c>
    </row>
    <row r="1929" spans="1:18" x14ac:dyDescent="0.2">
      <c r="A1929" s="35">
        <v>44135</v>
      </c>
      <c r="B1929" s="32" t="s">
        <v>3156</v>
      </c>
      <c r="C1929" s="32" t="s">
        <v>58</v>
      </c>
      <c r="D1929" s="32" t="s">
        <v>59</v>
      </c>
      <c r="E1929" s="32" t="s">
        <v>3177</v>
      </c>
      <c r="F1929" s="32" t="s">
        <v>31</v>
      </c>
      <c r="G1929" s="32" t="s">
        <v>3158</v>
      </c>
      <c r="H1929" s="33">
        <v>48</v>
      </c>
      <c r="I1929" s="33">
        <v>300</v>
      </c>
      <c r="J1929" s="33">
        <v>300</v>
      </c>
      <c r="K1929" s="32" t="s">
        <v>3159</v>
      </c>
      <c r="L1929" s="32" t="s">
        <v>63</v>
      </c>
      <c r="M1929" s="32" t="s">
        <v>3160</v>
      </c>
      <c r="N1929" s="33">
        <v>4</v>
      </c>
      <c r="O1929" s="33">
        <v>24</v>
      </c>
      <c r="P1929" s="33">
        <v>6</v>
      </c>
      <c r="R1929" s="48">
        <f>IF(IFERROR(VLOOKUP(E1929,Planif!$B:$B,1,FALSE),1)=1,1,"")</f>
        <v>1</v>
      </c>
    </row>
    <row r="1930" spans="1:18" x14ac:dyDescent="0.2">
      <c r="A1930" s="35">
        <v>44135</v>
      </c>
      <c r="B1930" s="32" t="s">
        <v>8507</v>
      </c>
      <c r="C1930" s="32" t="s">
        <v>58</v>
      </c>
      <c r="D1930" s="32" t="s">
        <v>59</v>
      </c>
      <c r="E1930" s="32" t="s">
        <v>3177</v>
      </c>
      <c r="F1930" s="32" t="s">
        <v>31</v>
      </c>
      <c r="G1930" s="32" t="s">
        <v>8509</v>
      </c>
      <c r="H1930" s="33">
        <v>48</v>
      </c>
      <c r="I1930" s="33">
        <v>300</v>
      </c>
      <c r="J1930" s="33">
        <v>300</v>
      </c>
      <c r="K1930" s="32" t="s">
        <v>8510</v>
      </c>
      <c r="L1930" s="32" t="s">
        <v>63</v>
      </c>
      <c r="M1930" s="32" t="s">
        <v>8511</v>
      </c>
      <c r="N1930" s="33">
        <v>4</v>
      </c>
      <c r="O1930" s="33">
        <v>24</v>
      </c>
      <c r="P1930" s="33">
        <v>6</v>
      </c>
      <c r="R1930" s="48">
        <f>IF(IFERROR(VLOOKUP(E1930,Planif!$B:$B,1,FALSE),1)=1,1,"")</f>
        <v>1</v>
      </c>
    </row>
    <row r="1931" spans="1:18" x14ac:dyDescent="0.2">
      <c r="A1931" s="35">
        <v>44135</v>
      </c>
      <c r="B1931" s="32" t="s">
        <v>3176</v>
      </c>
      <c r="C1931" s="32" t="s">
        <v>58</v>
      </c>
      <c r="D1931" s="32" t="s">
        <v>59</v>
      </c>
      <c r="E1931" s="32" t="s">
        <v>3177</v>
      </c>
      <c r="F1931" s="32" t="s">
        <v>31</v>
      </c>
      <c r="G1931" s="32" t="s">
        <v>3178</v>
      </c>
      <c r="H1931" s="33">
        <v>48</v>
      </c>
      <c r="I1931" s="33">
        <v>300</v>
      </c>
      <c r="J1931" s="33">
        <v>300</v>
      </c>
      <c r="K1931" s="32" t="s">
        <v>3179</v>
      </c>
      <c r="L1931" s="32" t="s">
        <v>63</v>
      </c>
      <c r="M1931" s="32" t="s">
        <v>3180</v>
      </c>
      <c r="N1931" s="33">
        <v>4</v>
      </c>
      <c r="O1931" s="33">
        <v>24</v>
      </c>
      <c r="P1931" s="33">
        <v>6</v>
      </c>
      <c r="R1931" s="48">
        <f>IF(IFERROR(VLOOKUP(E1931,Planif!$B:$B,1,FALSE),1)=1,1,"")</f>
        <v>1</v>
      </c>
    </row>
    <row r="1932" spans="1:18" x14ac:dyDescent="0.2">
      <c r="A1932" s="35">
        <v>44135</v>
      </c>
      <c r="B1932" s="32" t="s">
        <v>3181</v>
      </c>
      <c r="C1932" s="32" t="s">
        <v>58</v>
      </c>
      <c r="D1932" s="32" t="s">
        <v>59</v>
      </c>
      <c r="E1932" s="32" t="s">
        <v>3182</v>
      </c>
      <c r="F1932" s="32" t="s">
        <v>31</v>
      </c>
      <c r="G1932" s="32" t="s">
        <v>3183</v>
      </c>
      <c r="H1932" s="33">
        <v>48</v>
      </c>
      <c r="I1932" s="33">
        <v>300</v>
      </c>
      <c r="J1932" s="33">
        <v>300</v>
      </c>
      <c r="K1932" s="32" t="s">
        <v>3184</v>
      </c>
      <c r="L1932" s="32" t="s">
        <v>63</v>
      </c>
      <c r="M1932" s="32" t="s">
        <v>3185</v>
      </c>
      <c r="N1932" s="33">
        <v>4</v>
      </c>
      <c r="O1932" s="33">
        <v>24</v>
      </c>
      <c r="P1932" s="33">
        <v>6</v>
      </c>
      <c r="R1932" s="48">
        <f>IF(IFERROR(VLOOKUP(E1932,Planif!$B:$B,1,FALSE),1)=1,1,"")</f>
        <v>1</v>
      </c>
    </row>
    <row r="1933" spans="1:18" x14ac:dyDescent="0.2">
      <c r="A1933" s="35">
        <v>44135</v>
      </c>
      <c r="B1933" s="32" t="s">
        <v>3181</v>
      </c>
      <c r="C1933" s="32" t="s">
        <v>58</v>
      </c>
      <c r="D1933" s="32" t="s">
        <v>59</v>
      </c>
      <c r="E1933" s="32" t="s">
        <v>3182</v>
      </c>
      <c r="F1933" s="32" t="s">
        <v>31</v>
      </c>
      <c r="G1933" s="32" t="s">
        <v>3183</v>
      </c>
      <c r="H1933" s="33">
        <v>48</v>
      </c>
      <c r="I1933" s="33">
        <v>300</v>
      </c>
      <c r="J1933" s="33">
        <v>300</v>
      </c>
      <c r="K1933" s="32" t="s">
        <v>3184</v>
      </c>
      <c r="L1933" s="32" t="s">
        <v>63</v>
      </c>
      <c r="M1933" s="32" t="s">
        <v>3185</v>
      </c>
      <c r="N1933" s="33">
        <v>4</v>
      </c>
      <c r="O1933" s="33">
        <v>24</v>
      </c>
      <c r="P1933" s="33">
        <v>6</v>
      </c>
      <c r="R1933" s="48">
        <f>IF(IFERROR(VLOOKUP(E1933,Planif!$B:$B,1,FALSE),1)=1,1,"")</f>
        <v>1</v>
      </c>
    </row>
    <row r="1934" spans="1:18" x14ac:dyDescent="0.2">
      <c r="A1934" s="35">
        <v>44135</v>
      </c>
      <c r="B1934" s="32" t="s">
        <v>3161</v>
      </c>
      <c r="C1934" s="32" t="s">
        <v>58</v>
      </c>
      <c r="D1934" s="32" t="s">
        <v>59</v>
      </c>
      <c r="E1934" s="32" t="s">
        <v>3182</v>
      </c>
      <c r="F1934" s="32" t="s">
        <v>31</v>
      </c>
      <c r="G1934" s="32" t="s">
        <v>3163</v>
      </c>
      <c r="H1934" s="33">
        <v>48</v>
      </c>
      <c r="I1934" s="33">
        <v>300</v>
      </c>
      <c r="J1934" s="33">
        <v>300</v>
      </c>
      <c r="K1934" s="32" t="s">
        <v>3164</v>
      </c>
      <c r="L1934" s="32" t="s">
        <v>63</v>
      </c>
      <c r="M1934" s="32" t="s">
        <v>3165</v>
      </c>
      <c r="N1934" s="33">
        <v>4</v>
      </c>
      <c r="O1934" s="33">
        <v>24</v>
      </c>
      <c r="P1934" s="33">
        <v>6</v>
      </c>
      <c r="R1934" s="48">
        <f>IF(IFERROR(VLOOKUP(E1934,Planif!$B:$B,1,FALSE),1)=1,1,"")</f>
        <v>1</v>
      </c>
    </row>
    <row r="1935" spans="1:18" x14ac:dyDescent="0.2">
      <c r="A1935" s="35">
        <v>44135</v>
      </c>
      <c r="B1935" s="32" t="s">
        <v>8512</v>
      </c>
      <c r="C1935" s="32" t="s">
        <v>58</v>
      </c>
      <c r="D1935" s="32" t="s">
        <v>59</v>
      </c>
      <c r="E1935" s="32" t="s">
        <v>3182</v>
      </c>
      <c r="F1935" s="32" t="s">
        <v>31</v>
      </c>
      <c r="G1935" s="32" t="s">
        <v>8514</v>
      </c>
      <c r="H1935" s="33">
        <v>48</v>
      </c>
      <c r="I1935" s="33">
        <v>300</v>
      </c>
      <c r="J1935" s="33">
        <v>300</v>
      </c>
      <c r="K1935" s="32" t="s">
        <v>8515</v>
      </c>
      <c r="L1935" s="32" t="s">
        <v>63</v>
      </c>
      <c r="M1935" s="32" t="s">
        <v>8516</v>
      </c>
      <c r="N1935" s="33">
        <v>4</v>
      </c>
      <c r="O1935" s="33">
        <v>24</v>
      </c>
      <c r="P1935" s="33">
        <v>6</v>
      </c>
      <c r="R1935" s="48">
        <f>IF(IFERROR(VLOOKUP(E1935,Planif!$B:$B,1,FALSE),1)=1,1,"")</f>
        <v>1</v>
      </c>
    </row>
    <row r="1936" spans="1:18" x14ac:dyDescent="0.2">
      <c r="A1936" s="35">
        <v>44135</v>
      </c>
      <c r="B1936" s="32" t="s">
        <v>3181</v>
      </c>
      <c r="C1936" s="32" t="s">
        <v>58</v>
      </c>
      <c r="D1936" s="32" t="s">
        <v>59</v>
      </c>
      <c r="E1936" s="32" t="s">
        <v>3182</v>
      </c>
      <c r="F1936" s="32" t="s">
        <v>31</v>
      </c>
      <c r="G1936" s="32" t="s">
        <v>3183</v>
      </c>
      <c r="H1936" s="33">
        <v>48</v>
      </c>
      <c r="I1936" s="33">
        <v>300</v>
      </c>
      <c r="J1936" s="33">
        <v>300</v>
      </c>
      <c r="K1936" s="32" t="s">
        <v>3184</v>
      </c>
      <c r="L1936" s="32" t="s">
        <v>63</v>
      </c>
      <c r="M1936" s="32" t="s">
        <v>3185</v>
      </c>
      <c r="N1936" s="33">
        <v>4</v>
      </c>
      <c r="O1936" s="33">
        <v>24</v>
      </c>
      <c r="P1936" s="33">
        <v>6</v>
      </c>
      <c r="R1936" s="48">
        <f>IF(IFERROR(VLOOKUP(E1936,Planif!$B:$B,1,FALSE),1)=1,1,"")</f>
        <v>1</v>
      </c>
    </row>
    <row r="1937" spans="1:18" x14ac:dyDescent="0.2">
      <c r="A1937" s="35">
        <v>44135</v>
      </c>
      <c r="B1937" s="32" t="s">
        <v>3186</v>
      </c>
      <c r="C1937" s="32" t="s">
        <v>58</v>
      </c>
      <c r="D1937" s="32" t="s">
        <v>59</v>
      </c>
      <c r="E1937" s="32" t="s">
        <v>3187</v>
      </c>
      <c r="F1937" s="32" t="s">
        <v>31</v>
      </c>
      <c r="G1937" s="32" t="s">
        <v>3188</v>
      </c>
      <c r="H1937" s="33">
        <v>48</v>
      </c>
      <c r="I1937" s="33">
        <v>300</v>
      </c>
      <c r="J1937" s="33">
        <v>300</v>
      </c>
      <c r="K1937" s="32" t="s">
        <v>3189</v>
      </c>
      <c r="L1937" s="32" t="s">
        <v>63</v>
      </c>
      <c r="M1937" s="32" t="s">
        <v>3190</v>
      </c>
      <c r="N1937" s="33">
        <v>4</v>
      </c>
      <c r="O1937" s="33">
        <v>24</v>
      </c>
      <c r="P1937" s="33">
        <v>6</v>
      </c>
      <c r="R1937" s="48">
        <f>IF(IFERROR(VLOOKUP(E1937,Planif!$B:$B,1,FALSE),1)=1,1,"")</f>
        <v>1</v>
      </c>
    </row>
    <row r="1938" spans="1:18" x14ac:dyDescent="0.2">
      <c r="A1938" s="35">
        <v>44135</v>
      </c>
      <c r="B1938" s="32" t="s">
        <v>3186</v>
      </c>
      <c r="C1938" s="32" t="s">
        <v>58</v>
      </c>
      <c r="D1938" s="32" t="s">
        <v>59</v>
      </c>
      <c r="E1938" s="32" t="s">
        <v>3187</v>
      </c>
      <c r="F1938" s="32" t="s">
        <v>31</v>
      </c>
      <c r="G1938" s="32" t="s">
        <v>3188</v>
      </c>
      <c r="H1938" s="33">
        <v>48</v>
      </c>
      <c r="I1938" s="33">
        <v>300</v>
      </c>
      <c r="J1938" s="33">
        <v>300</v>
      </c>
      <c r="K1938" s="32" t="s">
        <v>3189</v>
      </c>
      <c r="L1938" s="32" t="s">
        <v>63</v>
      </c>
      <c r="M1938" s="32" t="s">
        <v>3190</v>
      </c>
      <c r="N1938" s="33">
        <v>4</v>
      </c>
      <c r="O1938" s="33">
        <v>24</v>
      </c>
      <c r="P1938" s="33">
        <v>6</v>
      </c>
      <c r="R1938" s="48">
        <f>IF(IFERROR(VLOOKUP(E1938,Planif!$B:$B,1,FALSE),1)=1,1,"")</f>
        <v>1</v>
      </c>
    </row>
    <row r="1939" spans="1:18" x14ac:dyDescent="0.2">
      <c r="A1939" s="35">
        <v>44135</v>
      </c>
      <c r="B1939" s="32" t="s">
        <v>3166</v>
      </c>
      <c r="C1939" s="32" t="s">
        <v>58</v>
      </c>
      <c r="D1939" s="32" t="s">
        <v>59</v>
      </c>
      <c r="E1939" s="32" t="s">
        <v>3187</v>
      </c>
      <c r="F1939" s="32" t="s">
        <v>31</v>
      </c>
      <c r="G1939" s="32" t="s">
        <v>3168</v>
      </c>
      <c r="H1939" s="33">
        <v>48</v>
      </c>
      <c r="I1939" s="33">
        <v>300</v>
      </c>
      <c r="J1939" s="33">
        <v>300</v>
      </c>
      <c r="K1939" s="32" t="s">
        <v>3169</v>
      </c>
      <c r="L1939" s="32" t="s">
        <v>63</v>
      </c>
      <c r="M1939" s="32" t="s">
        <v>3170</v>
      </c>
      <c r="N1939" s="33">
        <v>4</v>
      </c>
      <c r="O1939" s="33">
        <v>24</v>
      </c>
      <c r="P1939" s="33">
        <v>6</v>
      </c>
      <c r="R1939" s="48">
        <f>IF(IFERROR(VLOOKUP(E1939,Planif!$B:$B,1,FALSE),1)=1,1,"")</f>
        <v>1</v>
      </c>
    </row>
    <row r="1940" spans="1:18" x14ac:dyDescent="0.2">
      <c r="A1940" s="35">
        <v>44135</v>
      </c>
      <c r="B1940" s="32" t="s">
        <v>8517</v>
      </c>
      <c r="C1940" s="32" t="s">
        <v>58</v>
      </c>
      <c r="D1940" s="32" t="s">
        <v>59</v>
      </c>
      <c r="E1940" s="32" t="s">
        <v>3187</v>
      </c>
      <c r="F1940" s="32" t="s">
        <v>31</v>
      </c>
      <c r="G1940" s="32" t="s">
        <v>8519</v>
      </c>
      <c r="H1940" s="33">
        <v>48</v>
      </c>
      <c r="I1940" s="33">
        <v>300</v>
      </c>
      <c r="J1940" s="33">
        <v>300</v>
      </c>
      <c r="K1940" s="32" t="s">
        <v>8520</v>
      </c>
      <c r="L1940" s="32" t="s">
        <v>63</v>
      </c>
      <c r="M1940" s="32" t="s">
        <v>8521</v>
      </c>
      <c r="N1940" s="33">
        <v>4</v>
      </c>
      <c r="O1940" s="33">
        <v>24</v>
      </c>
      <c r="P1940" s="33">
        <v>6</v>
      </c>
      <c r="R1940" s="48">
        <f>IF(IFERROR(VLOOKUP(E1940,Planif!$B:$B,1,FALSE),1)=1,1,"")</f>
        <v>1</v>
      </c>
    </row>
    <row r="1941" spans="1:18" x14ac:dyDescent="0.2">
      <c r="A1941" s="35">
        <v>44135</v>
      </c>
      <c r="B1941" s="32" t="s">
        <v>3186</v>
      </c>
      <c r="C1941" s="32" t="s">
        <v>58</v>
      </c>
      <c r="D1941" s="32" t="s">
        <v>59</v>
      </c>
      <c r="E1941" s="32" t="s">
        <v>3187</v>
      </c>
      <c r="F1941" s="32" t="s">
        <v>31</v>
      </c>
      <c r="G1941" s="32" t="s">
        <v>3188</v>
      </c>
      <c r="H1941" s="33">
        <v>48</v>
      </c>
      <c r="I1941" s="33">
        <v>300</v>
      </c>
      <c r="J1941" s="33">
        <v>300</v>
      </c>
      <c r="K1941" s="32" t="s">
        <v>3189</v>
      </c>
      <c r="L1941" s="32" t="s">
        <v>63</v>
      </c>
      <c r="M1941" s="32" t="s">
        <v>3190</v>
      </c>
      <c r="N1941" s="33">
        <v>4</v>
      </c>
      <c r="O1941" s="33">
        <v>24</v>
      </c>
      <c r="P1941" s="33">
        <v>6</v>
      </c>
      <c r="R1941" s="48">
        <f>IF(IFERROR(VLOOKUP(E1941,Planif!$B:$B,1,FALSE),1)=1,1,"")</f>
        <v>1</v>
      </c>
    </row>
    <row r="1942" spans="1:18" x14ac:dyDescent="0.2">
      <c r="A1942" s="35">
        <v>44135</v>
      </c>
      <c r="B1942" s="32" t="s">
        <v>3191</v>
      </c>
      <c r="C1942" s="32" t="s">
        <v>58</v>
      </c>
      <c r="D1942" s="32" t="s">
        <v>59</v>
      </c>
      <c r="E1942" s="32" t="s">
        <v>3192</v>
      </c>
      <c r="F1942" s="32" t="s">
        <v>31</v>
      </c>
      <c r="G1942" s="32" t="s">
        <v>3193</v>
      </c>
      <c r="H1942" s="33">
        <v>48</v>
      </c>
      <c r="I1942" s="33">
        <v>300</v>
      </c>
      <c r="J1942" s="33">
        <v>300</v>
      </c>
      <c r="K1942" s="32" t="s">
        <v>3194</v>
      </c>
      <c r="L1942" s="32" t="s">
        <v>63</v>
      </c>
      <c r="M1942" s="32" t="s">
        <v>3195</v>
      </c>
      <c r="N1942" s="33">
        <v>4</v>
      </c>
      <c r="O1942" s="33">
        <v>24</v>
      </c>
      <c r="P1942" s="33">
        <v>6</v>
      </c>
      <c r="R1942" s="48">
        <f>IF(IFERROR(VLOOKUP(E1942,Planif!$B:$B,1,FALSE),1)=1,1,"")</f>
        <v>1</v>
      </c>
    </row>
    <row r="1943" spans="1:18" x14ac:dyDescent="0.2">
      <c r="A1943" s="35">
        <v>44135</v>
      </c>
      <c r="B1943" s="32" t="s">
        <v>3191</v>
      </c>
      <c r="C1943" s="32" t="s">
        <v>58</v>
      </c>
      <c r="D1943" s="32" t="s">
        <v>59</v>
      </c>
      <c r="E1943" s="32" t="s">
        <v>3192</v>
      </c>
      <c r="F1943" s="32" t="s">
        <v>31</v>
      </c>
      <c r="G1943" s="32" t="s">
        <v>3193</v>
      </c>
      <c r="H1943" s="33">
        <v>48</v>
      </c>
      <c r="I1943" s="33">
        <v>300</v>
      </c>
      <c r="J1943" s="33">
        <v>300</v>
      </c>
      <c r="K1943" s="32" t="s">
        <v>3194</v>
      </c>
      <c r="L1943" s="32" t="s">
        <v>63</v>
      </c>
      <c r="M1943" s="32" t="s">
        <v>3195</v>
      </c>
      <c r="N1943" s="33">
        <v>4</v>
      </c>
      <c r="O1943" s="33">
        <v>24</v>
      </c>
      <c r="P1943" s="33">
        <v>6</v>
      </c>
      <c r="R1943" s="48">
        <f>IF(IFERROR(VLOOKUP(E1943,Planif!$B:$B,1,FALSE),1)=1,1,"")</f>
        <v>1</v>
      </c>
    </row>
    <row r="1944" spans="1:18" x14ac:dyDescent="0.2">
      <c r="A1944" s="35">
        <v>44135</v>
      </c>
      <c r="B1944" s="32" t="s">
        <v>3171</v>
      </c>
      <c r="C1944" s="32" t="s">
        <v>58</v>
      </c>
      <c r="D1944" s="32" t="s">
        <v>59</v>
      </c>
      <c r="E1944" s="32" t="s">
        <v>3192</v>
      </c>
      <c r="F1944" s="32" t="s">
        <v>31</v>
      </c>
      <c r="G1944" s="32" t="s">
        <v>3173</v>
      </c>
      <c r="H1944" s="33">
        <v>48</v>
      </c>
      <c r="I1944" s="33">
        <v>300</v>
      </c>
      <c r="J1944" s="33">
        <v>300</v>
      </c>
      <c r="K1944" s="32" t="s">
        <v>3174</v>
      </c>
      <c r="L1944" s="32" t="s">
        <v>63</v>
      </c>
      <c r="M1944" s="32" t="s">
        <v>3175</v>
      </c>
      <c r="N1944" s="33">
        <v>4</v>
      </c>
      <c r="O1944" s="33">
        <v>24</v>
      </c>
      <c r="P1944" s="33">
        <v>6</v>
      </c>
      <c r="R1944" s="48">
        <f>IF(IFERROR(VLOOKUP(E1944,Planif!$B:$B,1,FALSE),1)=1,1,"")</f>
        <v>1</v>
      </c>
    </row>
    <row r="1945" spans="1:18" x14ac:dyDescent="0.2">
      <c r="A1945" s="35">
        <v>44135</v>
      </c>
      <c r="B1945" s="32" t="s">
        <v>8522</v>
      </c>
      <c r="C1945" s="32" t="s">
        <v>58</v>
      </c>
      <c r="D1945" s="32" t="s">
        <v>59</v>
      </c>
      <c r="E1945" s="32" t="s">
        <v>3192</v>
      </c>
      <c r="F1945" s="32" t="s">
        <v>31</v>
      </c>
      <c r="G1945" s="32" t="s">
        <v>8524</v>
      </c>
      <c r="H1945" s="33">
        <v>48</v>
      </c>
      <c r="I1945" s="33">
        <v>300</v>
      </c>
      <c r="J1945" s="33">
        <v>300</v>
      </c>
      <c r="K1945" s="32" t="s">
        <v>8525</v>
      </c>
      <c r="L1945" s="32" t="s">
        <v>63</v>
      </c>
      <c r="M1945" s="32" t="s">
        <v>8526</v>
      </c>
      <c r="N1945" s="33">
        <v>4</v>
      </c>
      <c r="O1945" s="33">
        <v>24</v>
      </c>
      <c r="P1945" s="33">
        <v>6</v>
      </c>
      <c r="R1945" s="48">
        <f>IF(IFERROR(VLOOKUP(E1945,Planif!$B:$B,1,FALSE),1)=1,1,"")</f>
        <v>1</v>
      </c>
    </row>
    <row r="1946" spans="1:18" x14ac:dyDescent="0.2">
      <c r="A1946" s="35">
        <v>44135</v>
      </c>
      <c r="B1946" s="32" t="s">
        <v>3191</v>
      </c>
      <c r="C1946" s="32" t="s">
        <v>58</v>
      </c>
      <c r="D1946" s="32" t="s">
        <v>59</v>
      </c>
      <c r="E1946" s="32" t="s">
        <v>3192</v>
      </c>
      <c r="F1946" s="32" t="s">
        <v>31</v>
      </c>
      <c r="G1946" s="32" t="s">
        <v>3193</v>
      </c>
      <c r="H1946" s="33">
        <v>48</v>
      </c>
      <c r="I1946" s="33">
        <v>300</v>
      </c>
      <c r="J1946" s="33">
        <v>300</v>
      </c>
      <c r="K1946" s="32" t="s">
        <v>3194</v>
      </c>
      <c r="L1946" s="32" t="s">
        <v>63</v>
      </c>
      <c r="M1946" s="32" t="s">
        <v>3195</v>
      </c>
      <c r="N1946" s="33">
        <v>4</v>
      </c>
      <c r="O1946" s="33">
        <v>24</v>
      </c>
      <c r="P1946" s="33">
        <v>6</v>
      </c>
      <c r="R1946" s="48">
        <f>IF(IFERROR(VLOOKUP(E1946,Planif!$B:$B,1,FALSE),1)=1,1,"")</f>
        <v>1</v>
      </c>
    </row>
    <row r="1947" spans="1:18" x14ac:dyDescent="0.2">
      <c r="A1947" s="35">
        <v>44135</v>
      </c>
      <c r="B1947" s="32" t="s">
        <v>3196</v>
      </c>
      <c r="C1947" s="32" t="s">
        <v>58</v>
      </c>
      <c r="D1947" s="32" t="s">
        <v>59</v>
      </c>
      <c r="E1947" s="32" t="s">
        <v>3197</v>
      </c>
      <c r="F1947" s="32" t="s">
        <v>31</v>
      </c>
      <c r="G1947" s="32" t="s">
        <v>3198</v>
      </c>
      <c r="H1947" s="33">
        <v>48</v>
      </c>
      <c r="I1947" s="33">
        <v>300</v>
      </c>
      <c r="J1947" s="33">
        <v>300</v>
      </c>
      <c r="K1947" s="32" t="s">
        <v>3199</v>
      </c>
      <c r="L1947" s="32" t="s">
        <v>63</v>
      </c>
      <c r="M1947" s="32" t="s">
        <v>3200</v>
      </c>
      <c r="N1947" s="33">
        <v>4</v>
      </c>
      <c r="O1947" s="33">
        <v>24</v>
      </c>
      <c r="P1947" s="33">
        <v>6</v>
      </c>
      <c r="R1947" s="48">
        <f>IF(IFERROR(VLOOKUP(E1947,Planif!$B:$B,1,FALSE),1)=1,1,"")</f>
        <v>1</v>
      </c>
    </row>
    <row r="1948" spans="1:18" x14ac:dyDescent="0.2">
      <c r="A1948" s="35">
        <v>44135</v>
      </c>
      <c r="B1948" s="32" t="s">
        <v>3196</v>
      </c>
      <c r="C1948" s="32" t="s">
        <v>58</v>
      </c>
      <c r="D1948" s="32" t="s">
        <v>59</v>
      </c>
      <c r="E1948" s="32" t="s">
        <v>3197</v>
      </c>
      <c r="F1948" s="32" t="s">
        <v>31</v>
      </c>
      <c r="G1948" s="32" t="s">
        <v>3198</v>
      </c>
      <c r="H1948" s="33">
        <v>48</v>
      </c>
      <c r="I1948" s="33">
        <v>300</v>
      </c>
      <c r="J1948" s="33">
        <v>300</v>
      </c>
      <c r="K1948" s="32" t="s">
        <v>3199</v>
      </c>
      <c r="L1948" s="32" t="s">
        <v>63</v>
      </c>
      <c r="M1948" s="32" t="s">
        <v>3200</v>
      </c>
      <c r="N1948" s="33">
        <v>4</v>
      </c>
      <c r="O1948" s="33">
        <v>24</v>
      </c>
      <c r="P1948" s="33">
        <v>6</v>
      </c>
      <c r="R1948" s="48">
        <f>IF(IFERROR(VLOOKUP(E1948,Planif!$B:$B,1,FALSE),1)=1,1,"")</f>
        <v>1</v>
      </c>
    </row>
    <row r="1949" spans="1:18" x14ac:dyDescent="0.2">
      <c r="A1949" s="35">
        <v>44135</v>
      </c>
      <c r="B1949" s="32" t="s">
        <v>3176</v>
      </c>
      <c r="C1949" s="32" t="s">
        <v>58</v>
      </c>
      <c r="D1949" s="32" t="s">
        <v>59</v>
      </c>
      <c r="E1949" s="32" t="s">
        <v>3197</v>
      </c>
      <c r="F1949" s="32" t="s">
        <v>31</v>
      </c>
      <c r="G1949" s="32" t="s">
        <v>3178</v>
      </c>
      <c r="H1949" s="33">
        <v>48</v>
      </c>
      <c r="I1949" s="33">
        <v>300</v>
      </c>
      <c r="J1949" s="33">
        <v>300</v>
      </c>
      <c r="K1949" s="32" t="s">
        <v>3179</v>
      </c>
      <c r="L1949" s="32" t="s">
        <v>63</v>
      </c>
      <c r="M1949" s="32" t="s">
        <v>3180</v>
      </c>
      <c r="N1949" s="33">
        <v>4</v>
      </c>
      <c r="O1949" s="33">
        <v>24</v>
      </c>
      <c r="P1949" s="33">
        <v>6</v>
      </c>
      <c r="R1949" s="48">
        <f>IF(IFERROR(VLOOKUP(E1949,Planif!$B:$B,1,FALSE),1)=1,1,"")</f>
        <v>1</v>
      </c>
    </row>
    <row r="1950" spans="1:18" x14ac:dyDescent="0.2">
      <c r="A1950" s="35">
        <v>44135</v>
      </c>
      <c r="B1950" s="32" t="s">
        <v>8527</v>
      </c>
      <c r="C1950" s="32" t="s">
        <v>58</v>
      </c>
      <c r="D1950" s="32" t="s">
        <v>59</v>
      </c>
      <c r="E1950" s="32" t="s">
        <v>3197</v>
      </c>
      <c r="F1950" s="32" t="s">
        <v>31</v>
      </c>
      <c r="G1950" s="32" t="s">
        <v>8529</v>
      </c>
      <c r="H1950" s="33">
        <v>48</v>
      </c>
      <c r="I1950" s="33">
        <v>300</v>
      </c>
      <c r="J1950" s="33">
        <v>300</v>
      </c>
      <c r="K1950" s="32" t="s">
        <v>8530</v>
      </c>
      <c r="L1950" s="32" t="s">
        <v>63</v>
      </c>
      <c r="M1950" s="32" t="s">
        <v>8531</v>
      </c>
      <c r="N1950" s="33">
        <v>4</v>
      </c>
      <c r="O1950" s="33">
        <v>24</v>
      </c>
      <c r="P1950" s="33">
        <v>6</v>
      </c>
      <c r="R1950" s="48">
        <f>IF(IFERROR(VLOOKUP(E1950,Planif!$B:$B,1,FALSE),1)=1,1,"")</f>
        <v>1</v>
      </c>
    </row>
    <row r="1951" spans="1:18" x14ac:dyDescent="0.2">
      <c r="A1951" s="35">
        <v>44135</v>
      </c>
      <c r="B1951" s="32" t="s">
        <v>3196</v>
      </c>
      <c r="C1951" s="32" t="s">
        <v>58</v>
      </c>
      <c r="D1951" s="32" t="s">
        <v>59</v>
      </c>
      <c r="E1951" s="32" t="s">
        <v>3197</v>
      </c>
      <c r="F1951" s="32" t="s">
        <v>31</v>
      </c>
      <c r="G1951" s="32" t="s">
        <v>3198</v>
      </c>
      <c r="H1951" s="33">
        <v>48</v>
      </c>
      <c r="I1951" s="33">
        <v>300</v>
      </c>
      <c r="J1951" s="33">
        <v>300</v>
      </c>
      <c r="K1951" s="32" t="s">
        <v>3199</v>
      </c>
      <c r="L1951" s="32" t="s">
        <v>63</v>
      </c>
      <c r="M1951" s="32" t="s">
        <v>3200</v>
      </c>
      <c r="N1951" s="33">
        <v>4</v>
      </c>
      <c r="O1951" s="33">
        <v>24</v>
      </c>
      <c r="P1951" s="33">
        <v>6</v>
      </c>
      <c r="R1951" s="48">
        <f>IF(IFERROR(VLOOKUP(E1951,Planif!$B:$B,1,FALSE),1)=1,1,"")</f>
        <v>1</v>
      </c>
    </row>
    <row r="1952" spans="1:18" x14ac:dyDescent="0.2">
      <c r="A1952" s="35">
        <v>44135</v>
      </c>
      <c r="B1952" s="32" t="s">
        <v>402</v>
      </c>
      <c r="C1952" s="32" t="s">
        <v>58</v>
      </c>
      <c r="D1952" s="32" t="s">
        <v>59</v>
      </c>
      <c r="E1952" s="32" t="s">
        <v>403</v>
      </c>
      <c r="F1952" s="32" t="s">
        <v>31</v>
      </c>
      <c r="G1952" s="32" t="s">
        <v>404</v>
      </c>
      <c r="H1952" s="33">
        <v>48</v>
      </c>
      <c r="I1952" s="33">
        <v>300</v>
      </c>
      <c r="J1952" s="33">
        <v>300</v>
      </c>
      <c r="K1952" s="32" t="s">
        <v>405</v>
      </c>
      <c r="L1952" s="32" t="s">
        <v>63</v>
      </c>
      <c r="M1952" s="32" t="s">
        <v>406</v>
      </c>
      <c r="N1952" s="33">
        <v>4</v>
      </c>
      <c r="O1952" s="33">
        <v>24</v>
      </c>
      <c r="P1952" s="33">
        <v>6</v>
      </c>
      <c r="R1952" s="48">
        <f>IF(IFERROR(VLOOKUP(E1952,Planif!$B:$B,1,FALSE),1)=1,1,"")</f>
        <v>1</v>
      </c>
    </row>
    <row r="1953" spans="1:18" x14ac:dyDescent="0.2">
      <c r="A1953" s="35">
        <v>44135</v>
      </c>
      <c r="B1953" s="32" t="s">
        <v>402</v>
      </c>
      <c r="C1953" s="32" t="s">
        <v>58</v>
      </c>
      <c r="D1953" s="32" t="s">
        <v>59</v>
      </c>
      <c r="E1953" s="32" t="s">
        <v>403</v>
      </c>
      <c r="F1953" s="32" t="s">
        <v>31</v>
      </c>
      <c r="G1953" s="32" t="s">
        <v>404</v>
      </c>
      <c r="H1953" s="33">
        <v>48</v>
      </c>
      <c r="I1953" s="33">
        <v>300</v>
      </c>
      <c r="J1953" s="33">
        <v>300</v>
      </c>
      <c r="K1953" s="32" t="s">
        <v>405</v>
      </c>
      <c r="L1953" s="32" t="s">
        <v>63</v>
      </c>
      <c r="M1953" s="32" t="s">
        <v>406</v>
      </c>
      <c r="N1953" s="33">
        <v>4</v>
      </c>
      <c r="O1953" s="33">
        <v>24</v>
      </c>
      <c r="P1953" s="33">
        <v>6</v>
      </c>
      <c r="R1953" s="48">
        <f>IF(IFERROR(VLOOKUP(E1953,Planif!$B:$B,1,FALSE),1)=1,1,"")</f>
        <v>1</v>
      </c>
    </row>
    <row r="1954" spans="1:18" x14ac:dyDescent="0.2">
      <c r="A1954" s="35">
        <v>44135</v>
      </c>
      <c r="B1954" s="32" t="s">
        <v>382</v>
      </c>
      <c r="C1954" s="32" t="s">
        <v>58</v>
      </c>
      <c r="D1954" s="32" t="s">
        <v>59</v>
      </c>
      <c r="E1954" s="32" t="s">
        <v>403</v>
      </c>
      <c r="F1954" s="32" t="s">
        <v>31</v>
      </c>
      <c r="G1954" s="32" t="s">
        <v>384</v>
      </c>
      <c r="H1954" s="33">
        <v>48</v>
      </c>
      <c r="I1954" s="33">
        <v>300</v>
      </c>
      <c r="J1954" s="33">
        <v>300</v>
      </c>
      <c r="K1954" s="32" t="s">
        <v>385</v>
      </c>
      <c r="L1954" s="32" t="s">
        <v>63</v>
      </c>
      <c r="M1954" s="32" t="s">
        <v>386</v>
      </c>
      <c r="N1954" s="33">
        <v>4</v>
      </c>
      <c r="O1954" s="33">
        <v>24</v>
      </c>
      <c r="P1954" s="33">
        <v>6</v>
      </c>
      <c r="R1954" s="48">
        <f>IF(IFERROR(VLOOKUP(E1954,Planif!$B:$B,1,FALSE),1)=1,1,"")</f>
        <v>1</v>
      </c>
    </row>
    <row r="1955" spans="1:18" x14ac:dyDescent="0.2">
      <c r="A1955" s="35">
        <v>44135</v>
      </c>
      <c r="B1955" s="32" t="s">
        <v>5749</v>
      </c>
      <c r="C1955" s="32" t="s">
        <v>58</v>
      </c>
      <c r="D1955" s="32" t="s">
        <v>59</v>
      </c>
      <c r="E1955" s="32" t="s">
        <v>403</v>
      </c>
      <c r="F1955" s="32" t="s">
        <v>31</v>
      </c>
      <c r="G1955" s="32" t="s">
        <v>5751</v>
      </c>
      <c r="H1955" s="33">
        <v>48</v>
      </c>
      <c r="I1955" s="33">
        <v>300</v>
      </c>
      <c r="J1955" s="33">
        <v>300</v>
      </c>
      <c r="K1955" s="32" t="s">
        <v>5752</v>
      </c>
      <c r="L1955" s="32" t="s">
        <v>63</v>
      </c>
      <c r="M1955" s="32" t="s">
        <v>5753</v>
      </c>
      <c r="N1955" s="33">
        <v>4</v>
      </c>
      <c r="O1955" s="33">
        <v>24</v>
      </c>
      <c r="P1955" s="33">
        <v>6</v>
      </c>
      <c r="R1955" s="48">
        <f>IF(IFERROR(VLOOKUP(E1955,Planif!$B:$B,1,FALSE),1)=1,1,"")</f>
        <v>1</v>
      </c>
    </row>
    <row r="1956" spans="1:18" x14ac:dyDescent="0.2">
      <c r="A1956" s="35">
        <v>44135</v>
      </c>
      <c r="B1956" s="32" t="s">
        <v>402</v>
      </c>
      <c r="C1956" s="32" t="s">
        <v>58</v>
      </c>
      <c r="D1956" s="32" t="s">
        <v>59</v>
      </c>
      <c r="E1956" s="32" t="s">
        <v>403</v>
      </c>
      <c r="F1956" s="32" t="s">
        <v>31</v>
      </c>
      <c r="G1956" s="32" t="s">
        <v>404</v>
      </c>
      <c r="H1956" s="33">
        <v>48</v>
      </c>
      <c r="I1956" s="33">
        <v>300</v>
      </c>
      <c r="J1956" s="33">
        <v>300</v>
      </c>
      <c r="K1956" s="32" t="s">
        <v>405</v>
      </c>
      <c r="L1956" s="32" t="s">
        <v>63</v>
      </c>
      <c r="M1956" s="32" t="s">
        <v>406</v>
      </c>
      <c r="N1956" s="33">
        <v>4</v>
      </c>
      <c r="O1956" s="33">
        <v>24</v>
      </c>
      <c r="P1956" s="33">
        <v>6</v>
      </c>
      <c r="R1956" s="48">
        <f>IF(IFERROR(VLOOKUP(E1956,Planif!$B:$B,1,FALSE),1)=1,1,"")</f>
        <v>1</v>
      </c>
    </row>
    <row r="1957" spans="1:18" x14ac:dyDescent="0.2">
      <c r="A1957" s="35">
        <v>44135</v>
      </c>
      <c r="B1957" s="32" t="s">
        <v>3201</v>
      </c>
      <c r="C1957" s="32" t="s">
        <v>58</v>
      </c>
      <c r="D1957" s="32" t="s">
        <v>59</v>
      </c>
      <c r="E1957" s="32" t="s">
        <v>3202</v>
      </c>
      <c r="F1957" s="32" t="s">
        <v>31</v>
      </c>
      <c r="G1957" s="32" t="s">
        <v>3203</v>
      </c>
      <c r="H1957" s="33">
        <v>48</v>
      </c>
      <c r="I1957" s="33">
        <v>300</v>
      </c>
      <c r="J1957" s="33">
        <v>300</v>
      </c>
      <c r="K1957" s="32" t="s">
        <v>3204</v>
      </c>
      <c r="L1957" s="32" t="s">
        <v>63</v>
      </c>
      <c r="M1957" s="32" t="s">
        <v>3205</v>
      </c>
      <c r="N1957" s="33">
        <v>4</v>
      </c>
      <c r="O1957" s="33">
        <v>24</v>
      </c>
      <c r="P1957" s="33">
        <v>6</v>
      </c>
      <c r="R1957" s="48">
        <f>IF(IFERROR(VLOOKUP(E1957,Planif!$B:$B,1,FALSE),1)=1,1,"")</f>
        <v>1</v>
      </c>
    </row>
    <row r="1958" spans="1:18" x14ac:dyDescent="0.2">
      <c r="A1958" s="35">
        <v>44135</v>
      </c>
      <c r="B1958" s="32" t="s">
        <v>3201</v>
      </c>
      <c r="C1958" s="32" t="s">
        <v>58</v>
      </c>
      <c r="D1958" s="32" t="s">
        <v>59</v>
      </c>
      <c r="E1958" s="32" t="s">
        <v>3202</v>
      </c>
      <c r="F1958" s="32" t="s">
        <v>31</v>
      </c>
      <c r="G1958" s="32" t="s">
        <v>3203</v>
      </c>
      <c r="H1958" s="33">
        <v>48</v>
      </c>
      <c r="I1958" s="33">
        <v>300</v>
      </c>
      <c r="J1958" s="33">
        <v>300</v>
      </c>
      <c r="K1958" s="32" t="s">
        <v>3204</v>
      </c>
      <c r="L1958" s="32" t="s">
        <v>63</v>
      </c>
      <c r="M1958" s="32" t="s">
        <v>3205</v>
      </c>
      <c r="N1958" s="33">
        <v>4</v>
      </c>
      <c r="O1958" s="33">
        <v>24</v>
      </c>
      <c r="P1958" s="33">
        <v>6</v>
      </c>
      <c r="R1958" s="48">
        <f>IF(IFERROR(VLOOKUP(E1958,Planif!$B:$B,1,FALSE),1)=1,1,"")</f>
        <v>1</v>
      </c>
    </row>
    <row r="1959" spans="1:18" x14ac:dyDescent="0.2">
      <c r="A1959" s="35">
        <v>44135</v>
      </c>
      <c r="B1959" s="32" t="s">
        <v>3181</v>
      </c>
      <c r="C1959" s="32" t="s">
        <v>58</v>
      </c>
      <c r="D1959" s="32" t="s">
        <v>59</v>
      </c>
      <c r="E1959" s="32" t="s">
        <v>3202</v>
      </c>
      <c r="F1959" s="32" t="s">
        <v>31</v>
      </c>
      <c r="G1959" s="32" t="s">
        <v>3183</v>
      </c>
      <c r="H1959" s="33">
        <v>48</v>
      </c>
      <c r="I1959" s="33">
        <v>300</v>
      </c>
      <c r="J1959" s="33">
        <v>300</v>
      </c>
      <c r="K1959" s="32" t="s">
        <v>3184</v>
      </c>
      <c r="L1959" s="32" t="s">
        <v>63</v>
      </c>
      <c r="M1959" s="32" t="s">
        <v>3185</v>
      </c>
      <c r="N1959" s="33">
        <v>4</v>
      </c>
      <c r="O1959" s="33">
        <v>24</v>
      </c>
      <c r="P1959" s="33">
        <v>6</v>
      </c>
      <c r="R1959" s="48">
        <f>IF(IFERROR(VLOOKUP(E1959,Planif!$B:$B,1,FALSE),1)=1,1,"")</f>
        <v>1</v>
      </c>
    </row>
    <row r="1960" spans="1:18" x14ac:dyDescent="0.2">
      <c r="A1960" s="35">
        <v>44135</v>
      </c>
      <c r="B1960" s="32" t="s">
        <v>8532</v>
      </c>
      <c r="C1960" s="32" t="s">
        <v>58</v>
      </c>
      <c r="D1960" s="32" t="s">
        <v>59</v>
      </c>
      <c r="E1960" s="32" t="s">
        <v>3202</v>
      </c>
      <c r="F1960" s="32" t="s">
        <v>31</v>
      </c>
      <c r="G1960" s="32" t="s">
        <v>8534</v>
      </c>
      <c r="H1960" s="33">
        <v>48</v>
      </c>
      <c r="I1960" s="33">
        <v>300</v>
      </c>
      <c r="J1960" s="33">
        <v>300</v>
      </c>
      <c r="K1960" s="32" t="s">
        <v>8535</v>
      </c>
      <c r="L1960" s="32" t="s">
        <v>63</v>
      </c>
      <c r="M1960" s="32" t="s">
        <v>8536</v>
      </c>
      <c r="N1960" s="33">
        <v>4</v>
      </c>
      <c r="O1960" s="33">
        <v>24</v>
      </c>
      <c r="P1960" s="33">
        <v>6</v>
      </c>
      <c r="R1960" s="48">
        <f>IF(IFERROR(VLOOKUP(E1960,Planif!$B:$B,1,FALSE),1)=1,1,"")</f>
        <v>1</v>
      </c>
    </row>
    <row r="1961" spans="1:18" x14ac:dyDescent="0.2">
      <c r="A1961" s="35">
        <v>44135</v>
      </c>
      <c r="B1961" s="32" t="s">
        <v>3201</v>
      </c>
      <c r="C1961" s="32" t="s">
        <v>58</v>
      </c>
      <c r="D1961" s="32" t="s">
        <v>59</v>
      </c>
      <c r="E1961" s="32" t="s">
        <v>3202</v>
      </c>
      <c r="F1961" s="32" t="s">
        <v>31</v>
      </c>
      <c r="G1961" s="32" t="s">
        <v>3203</v>
      </c>
      <c r="H1961" s="33">
        <v>48</v>
      </c>
      <c r="I1961" s="33">
        <v>300</v>
      </c>
      <c r="J1961" s="33">
        <v>300</v>
      </c>
      <c r="K1961" s="32" t="s">
        <v>3204</v>
      </c>
      <c r="L1961" s="32" t="s">
        <v>63</v>
      </c>
      <c r="M1961" s="32" t="s">
        <v>3205</v>
      </c>
      <c r="N1961" s="33">
        <v>4</v>
      </c>
      <c r="O1961" s="33">
        <v>24</v>
      </c>
      <c r="P1961" s="33">
        <v>6</v>
      </c>
      <c r="R1961" s="48">
        <f>IF(IFERROR(VLOOKUP(E1961,Planif!$B:$B,1,FALSE),1)=1,1,"")</f>
        <v>1</v>
      </c>
    </row>
    <row r="1962" spans="1:18" x14ac:dyDescent="0.2">
      <c r="A1962" s="35">
        <v>44135</v>
      </c>
      <c r="B1962" s="32" t="s">
        <v>3206</v>
      </c>
      <c r="C1962" s="32" t="s">
        <v>58</v>
      </c>
      <c r="D1962" s="32" t="s">
        <v>59</v>
      </c>
      <c r="E1962" s="32" t="s">
        <v>3207</v>
      </c>
      <c r="F1962" s="32" t="s">
        <v>31</v>
      </c>
      <c r="G1962" s="32" t="s">
        <v>3208</v>
      </c>
      <c r="H1962" s="33">
        <v>48</v>
      </c>
      <c r="I1962" s="33">
        <v>300</v>
      </c>
      <c r="J1962" s="33">
        <v>300</v>
      </c>
      <c r="K1962" s="32" t="s">
        <v>3209</v>
      </c>
      <c r="L1962" s="32" t="s">
        <v>63</v>
      </c>
      <c r="M1962" s="32" t="s">
        <v>3210</v>
      </c>
      <c r="N1962" s="33">
        <v>4</v>
      </c>
      <c r="O1962" s="33">
        <v>24</v>
      </c>
      <c r="P1962" s="33">
        <v>6</v>
      </c>
      <c r="R1962" s="48">
        <f>IF(IFERROR(VLOOKUP(E1962,Planif!$B:$B,1,FALSE),1)=1,1,"")</f>
        <v>1</v>
      </c>
    </row>
    <row r="1963" spans="1:18" x14ac:dyDescent="0.2">
      <c r="A1963" s="35">
        <v>44135</v>
      </c>
      <c r="B1963" s="32" t="s">
        <v>3206</v>
      </c>
      <c r="C1963" s="32" t="s">
        <v>58</v>
      </c>
      <c r="D1963" s="32" t="s">
        <v>59</v>
      </c>
      <c r="E1963" s="32" t="s">
        <v>3207</v>
      </c>
      <c r="F1963" s="32" t="s">
        <v>31</v>
      </c>
      <c r="G1963" s="32" t="s">
        <v>3208</v>
      </c>
      <c r="H1963" s="33">
        <v>48</v>
      </c>
      <c r="I1963" s="33">
        <v>300</v>
      </c>
      <c r="J1963" s="33">
        <v>300</v>
      </c>
      <c r="K1963" s="32" t="s">
        <v>3209</v>
      </c>
      <c r="L1963" s="32" t="s">
        <v>63</v>
      </c>
      <c r="M1963" s="32" t="s">
        <v>3210</v>
      </c>
      <c r="N1963" s="33">
        <v>4</v>
      </c>
      <c r="O1963" s="33">
        <v>24</v>
      </c>
      <c r="P1963" s="33">
        <v>6</v>
      </c>
      <c r="R1963" s="48">
        <f>IF(IFERROR(VLOOKUP(E1963,Planif!$B:$B,1,FALSE),1)=1,1,"")</f>
        <v>1</v>
      </c>
    </row>
    <row r="1964" spans="1:18" x14ac:dyDescent="0.2">
      <c r="A1964" s="35">
        <v>44135</v>
      </c>
      <c r="B1964" s="32" t="s">
        <v>3186</v>
      </c>
      <c r="C1964" s="32" t="s">
        <v>58</v>
      </c>
      <c r="D1964" s="32" t="s">
        <v>59</v>
      </c>
      <c r="E1964" s="32" t="s">
        <v>3207</v>
      </c>
      <c r="F1964" s="32" t="s">
        <v>31</v>
      </c>
      <c r="G1964" s="32" t="s">
        <v>3188</v>
      </c>
      <c r="H1964" s="33">
        <v>48</v>
      </c>
      <c r="I1964" s="33">
        <v>300</v>
      </c>
      <c r="J1964" s="33">
        <v>300</v>
      </c>
      <c r="K1964" s="32" t="s">
        <v>3189</v>
      </c>
      <c r="L1964" s="32" t="s">
        <v>63</v>
      </c>
      <c r="M1964" s="32" t="s">
        <v>3190</v>
      </c>
      <c r="N1964" s="33">
        <v>4</v>
      </c>
      <c r="O1964" s="33">
        <v>24</v>
      </c>
      <c r="P1964" s="33">
        <v>6</v>
      </c>
      <c r="R1964" s="48">
        <f>IF(IFERROR(VLOOKUP(E1964,Planif!$B:$B,1,FALSE),1)=1,1,"")</f>
        <v>1</v>
      </c>
    </row>
    <row r="1965" spans="1:18" x14ac:dyDescent="0.2">
      <c r="A1965" s="35">
        <v>44135</v>
      </c>
      <c r="B1965" s="32" t="s">
        <v>8537</v>
      </c>
      <c r="C1965" s="32" t="s">
        <v>58</v>
      </c>
      <c r="D1965" s="32" t="s">
        <v>59</v>
      </c>
      <c r="E1965" s="32" t="s">
        <v>3207</v>
      </c>
      <c r="F1965" s="32" t="s">
        <v>31</v>
      </c>
      <c r="G1965" s="32" t="s">
        <v>8539</v>
      </c>
      <c r="H1965" s="33">
        <v>48</v>
      </c>
      <c r="I1965" s="33">
        <v>300</v>
      </c>
      <c r="J1965" s="33">
        <v>300</v>
      </c>
      <c r="K1965" s="32" t="s">
        <v>8540</v>
      </c>
      <c r="L1965" s="32" t="s">
        <v>63</v>
      </c>
      <c r="M1965" s="32" t="s">
        <v>8541</v>
      </c>
      <c r="N1965" s="33">
        <v>4</v>
      </c>
      <c r="O1965" s="33">
        <v>24</v>
      </c>
      <c r="P1965" s="33">
        <v>6</v>
      </c>
      <c r="R1965" s="48">
        <f>IF(IFERROR(VLOOKUP(E1965,Planif!$B:$B,1,FALSE),1)=1,1,"")</f>
        <v>1</v>
      </c>
    </row>
    <row r="1966" spans="1:18" x14ac:dyDescent="0.2">
      <c r="A1966" s="35">
        <v>44135</v>
      </c>
      <c r="B1966" s="32" t="s">
        <v>3206</v>
      </c>
      <c r="C1966" s="32" t="s">
        <v>58</v>
      </c>
      <c r="D1966" s="32" t="s">
        <v>59</v>
      </c>
      <c r="E1966" s="32" t="s">
        <v>3207</v>
      </c>
      <c r="F1966" s="32" t="s">
        <v>31</v>
      </c>
      <c r="G1966" s="32" t="s">
        <v>3208</v>
      </c>
      <c r="H1966" s="33">
        <v>48</v>
      </c>
      <c r="I1966" s="33">
        <v>300</v>
      </c>
      <c r="J1966" s="33">
        <v>300</v>
      </c>
      <c r="K1966" s="32" t="s">
        <v>3209</v>
      </c>
      <c r="L1966" s="32" t="s">
        <v>63</v>
      </c>
      <c r="M1966" s="32" t="s">
        <v>3210</v>
      </c>
      <c r="N1966" s="33">
        <v>4</v>
      </c>
      <c r="O1966" s="33">
        <v>24</v>
      </c>
      <c r="P1966" s="33">
        <v>6</v>
      </c>
      <c r="R1966" s="48">
        <f>IF(IFERROR(VLOOKUP(E1966,Planif!$B:$B,1,FALSE),1)=1,1,"")</f>
        <v>1</v>
      </c>
    </row>
    <row r="1967" spans="1:18" x14ac:dyDescent="0.2">
      <c r="A1967" s="35">
        <v>44135</v>
      </c>
      <c r="B1967" s="32" t="s">
        <v>3211</v>
      </c>
      <c r="C1967" s="32" t="s">
        <v>58</v>
      </c>
      <c r="D1967" s="32" t="s">
        <v>59</v>
      </c>
      <c r="E1967" s="32" t="s">
        <v>3212</v>
      </c>
      <c r="F1967" s="32" t="s">
        <v>31</v>
      </c>
      <c r="G1967" s="32" t="s">
        <v>3213</v>
      </c>
      <c r="H1967" s="33">
        <v>48</v>
      </c>
      <c r="I1967" s="33">
        <v>300</v>
      </c>
      <c r="J1967" s="33">
        <v>300</v>
      </c>
      <c r="K1967" s="32" t="s">
        <v>3214</v>
      </c>
      <c r="L1967" s="32" t="s">
        <v>63</v>
      </c>
      <c r="M1967" s="32" t="s">
        <v>3215</v>
      </c>
      <c r="N1967" s="33">
        <v>4</v>
      </c>
      <c r="O1967" s="33">
        <v>24</v>
      </c>
      <c r="P1967" s="33">
        <v>6</v>
      </c>
      <c r="R1967" s="48">
        <f>IF(IFERROR(VLOOKUP(E1967,Planif!$B:$B,1,FALSE),1)=1,1,"")</f>
        <v>1</v>
      </c>
    </row>
    <row r="1968" spans="1:18" x14ac:dyDescent="0.2">
      <c r="A1968" s="35">
        <v>44135</v>
      </c>
      <c r="B1968" s="32" t="s">
        <v>3211</v>
      </c>
      <c r="C1968" s="32" t="s">
        <v>58</v>
      </c>
      <c r="D1968" s="32" t="s">
        <v>59</v>
      </c>
      <c r="E1968" s="32" t="s">
        <v>3212</v>
      </c>
      <c r="F1968" s="32" t="s">
        <v>31</v>
      </c>
      <c r="G1968" s="32" t="s">
        <v>3213</v>
      </c>
      <c r="H1968" s="33">
        <v>48</v>
      </c>
      <c r="I1968" s="33">
        <v>300</v>
      </c>
      <c r="J1968" s="33">
        <v>300</v>
      </c>
      <c r="K1968" s="32" t="s">
        <v>3214</v>
      </c>
      <c r="L1968" s="32" t="s">
        <v>63</v>
      </c>
      <c r="M1968" s="32" t="s">
        <v>3215</v>
      </c>
      <c r="N1968" s="33">
        <v>4</v>
      </c>
      <c r="O1968" s="33">
        <v>24</v>
      </c>
      <c r="P1968" s="33">
        <v>6</v>
      </c>
      <c r="R1968" s="48">
        <f>IF(IFERROR(VLOOKUP(E1968,Planif!$B:$B,1,FALSE),1)=1,1,"")</f>
        <v>1</v>
      </c>
    </row>
    <row r="1969" spans="1:18" x14ac:dyDescent="0.2">
      <c r="A1969" s="35">
        <v>44135</v>
      </c>
      <c r="B1969" s="32" t="s">
        <v>3191</v>
      </c>
      <c r="C1969" s="32" t="s">
        <v>58</v>
      </c>
      <c r="D1969" s="32" t="s">
        <v>59</v>
      </c>
      <c r="E1969" s="32" t="s">
        <v>3212</v>
      </c>
      <c r="F1969" s="32" t="s">
        <v>31</v>
      </c>
      <c r="G1969" s="32" t="s">
        <v>3193</v>
      </c>
      <c r="H1969" s="33">
        <v>48</v>
      </c>
      <c r="I1969" s="33">
        <v>300</v>
      </c>
      <c r="J1969" s="33">
        <v>300</v>
      </c>
      <c r="K1969" s="32" t="s">
        <v>3194</v>
      </c>
      <c r="L1969" s="32" t="s">
        <v>63</v>
      </c>
      <c r="M1969" s="32" t="s">
        <v>3195</v>
      </c>
      <c r="N1969" s="33">
        <v>4</v>
      </c>
      <c r="O1969" s="33">
        <v>24</v>
      </c>
      <c r="P1969" s="33">
        <v>6</v>
      </c>
      <c r="R1969" s="48">
        <f>IF(IFERROR(VLOOKUP(E1969,Planif!$B:$B,1,FALSE),1)=1,1,"")</f>
        <v>1</v>
      </c>
    </row>
    <row r="1970" spans="1:18" x14ac:dyDescent="0.2">
      <c r="A1970" s="35">
        <v>44135</v>
      </c>
      <c r="B1970" s="32" t="s">
        <v>8542</v>
      </c>
      <c r="C1970" s="32" t="s">
        <v>58</v>
      </c>
      <c r="D1970" s="32" t="s">
        <v>59</v>
      </c>
      <c r="E1970" s="32" t="s">
        <v>3212</v>
      </c>
      <c r="F1970" s="32" t="s">
        <v>31</v>
      </c>
      <c r="G1970" s="32" t="s">
        <v>8544</v>
      </c>
      <c r="H1970" s="33">
        <v>48</v>
      </c>
      <c r="I1970" s="33">
        <v>300</v>
      </c>
      <c r="J1970" s="33">
        <v>300</v>
      </c>
      <c r="K1970" s="32" t="s">
        <v>8545</v>
      </c>
      <c r="L1970" s="32" t="s">
        <v>63</v>
      </c>
      <c r="M1970" s="32" t="s">
        <v>8546</v>
      </c>
      <c r="N1970" s="33">
        <v>4</v>
      </c>
      <c r="O1970" s="33">
        <v>24</v>
      </c>
      <c r="P1970" s="33">
        <v>6</v>
      </c>
      <c r="R1970" s="48">
        <f>IF(IFERROR(VLOOKUP(E1970,Planif!$B:$B,1,FALSE),1)=1,1,"")</f>
        <v>1</v>
      </c>
    </row>
    <row r="1971" spans="1:18" x14ac:dyDescent="0.2">
      <c r="A1971" s="35">
        <v>44135</v>
      </c>
      <c r="B1971" s="32" t="s">
        <v>3211</v>
      </c>
      <c r="C1971" s="32" t="s">
        <v>58</v>
      </c>
      <c r="D1971" s="32" t="s">
        <v>59</v>
      </c>
      <c r="E1971" s="32" t="s">
        <v>3212</v>
      </c>
      <c r="F1971" s="32" t="s">
        <v>31</v>
      </c>
      <c r="G1971" s="32" t="s">
        <v>3213</v>
      </c>
      <c r="H1971" s="33">
        <v>48</v>
      </c>
      <c r="I1971" s="33">
        <v>300</v>
      </c>
      <c r="J1971" s="33">
        <v>300</v>
      </c>
      <c r="K1971" s="32" t="s">
        <v>3214</v>
      </c>
      <c r="L1971" s="32" t="s">
        <v>63</v>
      </c>
      <c r="M1971" s="32" t="s">
        <v>3215</v>
      </c>
      <c r="N1971" s="33">
        <v>4</v>
      </c>
      <c r="O1971" s="33">
        <v>24</v>
      </c>
      <c r="P1971" s="33">
        <v>6</v>
      </c>
      <c r="R1971" s="48">
        <f>IF(IFERROR(VLOOKUP(E1971,Planif!$B:$B,1,FALSE),1)=1,1,"")</f>
        <v>1</v>
      </c>
    </row>
    <row r="1972" spans="1:18" x14ac:dyDescent="0.2">
      <c r="A1972" s="35">
        <v>44135</v>
      </c>
      <c r="B1972" s="32" t="s">
        <v>3216</v>
      </c>
      <c r="C1972" s="32" t="s">
        <v>58</v>
      </c>
      <c r="D1972" s="32" t="s">
        <v>59</v>
      </c>
      <c r="E1972" s="32" t="s">
        <v>3217</v>
      </c>
      <c r="F1972" s="32" t="s">
        <v>31</v>
      </c>
      <c r="G1972" s="32" t="s">
        <v>3218</v>
      </c>
      <c r="H1972" s="33">
        <v>48</v>
      </c>
      <c r="I1972" s="33">
        <v>300</v>
      </c>
      <c r="J1972" s="33">
        <v>300</v>
      </c>
      <c r="K1972" s="32" t="s">
        <v>3219</v>
      </c>
      <c r="L1972" s="32" t="s">
        <v>63</v>
      </c>
      <c r="M1972" s="32" t="s">
        <v>3220</v>
      </c>
      <c r="N1972" s="33">
        <v>4</v>
      </c>
      <c r="O1972" s="33">
        <v>24</v>
      </c>
      <c r="P1972" s="33">
        <v>6</v>
      </c>
      <c r="R1972" s="48">
        <f>IF(IFERROR(VLOOKUP(E1972,Planif!$B:$B,1,FALSE),1)=1,1,"")</f>
        <v>1</v>
      </c>
    </row>
    <row r="1973" spans="1:18" x14ac:dyDescent="0.2">
      <c r="A1973" s="35">
        <v>44135</v>
      </c>
      <c r="B1973" s="32" t="s">
        <v>3216</v>
      </c>
      <c r="C1973" s="32" t="s">
        <v>58</v>
      </c>
      <c r="D1973" s="32" t="s">
        <v>59</v>
      </c>
      <c r="E1973" s="32" t="s">
        <v>3217</v>
      </c>
      <c r="F1973" s="32" t="s">
        <v>31</v>
      </c>
      <c r="G1973" s="32" t="s">
        <v>3218</v>
      </c>
      <c r="H1973" s="33">
        <v>48</v>
      </c>
      <c r="I1973" s="33">
        <v>300</v>
      </c>
      <c r="J1973" s="33">
        <v>300</v>
      </c>
      <c r="K1973" s="32" t="s">
        <v>3219</v>
      </c>
      <c r="L1973" s="32" t="s">
        <v>63</v>
      </c>
      <c r="M1973" s="32" t="s">
        <v>3220</v>
      </c>
      <c r="N1973" s="33">
        <v>4</v>
      </c>
      <c r="O1973" s="33">
        <v>24</v>
      </c>
      <c r="P1973" s="33">
        <v>6</v>
      </c>
      <c r="R1973" s="48">
        <f>IF(IFERROR(VLOOKUP(E1973,Planif!$B:$B,1,FALSE),1)=1,1,"")</f>
        <v>1</v>
      </c>
    </row>
    <row r="1974" spans="1:18" x14ac:dyDescent="0.2">
      <c r="A1974" s="35">
        <v>44135</v>
      </c>
      <c r="B1974" s="32" t="s">
        <v>3196</v>
      </c>
      <c r="C1974" s="32" t="s">
        <v>58</v>
      </c>
      <c r="D1974" s="32" t="s">
        <v>59</v>
      </c>
      <c r="E1974" s="32" t="s">
        <v>3217</v>
      </c>
      <c r="F1974" s="32" t="s">
        <v>31</v>
      </c>
      <c r="G1974" s="32" t="s">
        <v>3198</v>
      </c>
      <c r="H1974" s="33">
        <v>48</v>
      </c>
      <c r="I1974" s="33">
        <v>300</v>
      </c>
      <c r="J1974" s="33">
        <v>300</v>
      </c>
      <c r="K1974" s="32" t="s">
        <v>3199</v>
      </c>
      <c r="L1974" s="32" t="s">
        <v>63</v>
      </c>
      <c r="M1974" s="32" t="s">
        <v>3200</v>
      </c>
      <c r="N1974" s="33">
        <v>4</v>
      </c>
      <c r="O1974" s="33">
        <v>24</v>
      </c>
      <c r="P1974" s="33">
        <v>6</v>
      </c>
      <c r="R1974" s="48">
        <f>IF(IFERROR(VLOOKUP(E1974,Planif!$B:$B,1,FALSE),1)=1,1,"")</f>
        <v>1</v>
      </c>
    </row>
    <row r="1975" spans="1:18" x14ac:dyDescent="0.2">
      <c r="A1975" s="35">
        <v>44135</v>
      </c>
      <c r="B1975" s="32" t="s">
        <v>8547</v>
      </c>
      <c r="C1975" s="32" t="s">
        <v>58</v>
      </c>
      <c r="D1975" s="32" t="s">
        <v>59</v>
      </c>
      <c r="E1975" s="32" t="s">
        <v>3217</v>
      </c>
      <c r="F1975" s="32" t="s">
        <v>31</v>
      </c>
      <c r="G1975" s="32" t="s">
        <v>8549</v>
      </c>
      <c r="H1975" s="33">
        <v>48</v>
      </c>
      <c r="I1975" s="33">
        <v>300</v>
      </c>
      <c r="J1975" s="33">
        <v>300</v>
      </c>
      <c r="K1975" s="32" t="s">
        <v>8550</v>
      </c>
      <c r="L1975" s="32" t="s">
        <v>63</v>
      </c>
      <c r="M1975" s="32" t="s">
        <v>8551</v>
      </c>
      <c r="N1975" s="33">
        <v>4</v>
      </c>
      <c r="O1975" s="33">
        <v>24</v>
      </c>
      <c r="P1975" s="33">
        <v>6</v>
      </c>
      <c r="R1975" s="48">
        <f>IF(IFERROR(VLOOKUP(E1975,Planif!$B:$B,1,FALSE),1)=1,1,"")</f>
        <v>1</v>
      </c>
    </row>
    <row r="1976" spans="1:18" x14ac:dyDescent="0.2">
      <c r="A1976" s="35">
        <v>44135</v>
      </c>
      <c r="B1976" s="32" t="s">
        <v>3216</v>
      </c>
      <c r="C1976" s="32" t="s">
        <v>58</v>
      </c>
      <c r="D1976" s="32" t="s">
        <v>59</v>
      </c>
      <c r="E1976" s="32" t="s">
        <v>3217</v>
      </c>
      <c r="F1976" s="32" t="s">
        <v>31</v>
      </c>
      <c r="G1976" s="32" t="s">
        <v>3218</v>
      </c>
      <c r="H1976" s="33">
        <v>48</v>
      </c>
      <c r="I1976" s="33">
        <v>300</v>
      </c>
      <c r="J1976" s="33">
        <v>300</v>
      </c>
      <c r="K1976" s="32" t="s">
        <v>3219</v>
      </c>
      <c r="L1976" s="32" t="s">
        <v>63</v>
      </c>
      <c r="M1976" s="32" t="s">
        <v>3220</v>
      </c>
      <c r="N1976" s="33">
        <v>4</v>
      </c>
      <c r="O1976" s="33">
        <v>24</v>
      </c>
      <c r="P1976" s="33">
        <v>6</v>
      </c>
      <c r="R1976" s="48">
        <f>IF(IFERROR(VLOOKUP(E1976,Planif!$B:$B,1,FALSE),1)=1,1,"")</f>
        <v>1</v>
      </c>
    </row>
    <row r="1977" spans="1:18" x14ac:dyDescent="0.2">
      <c r="A1977" s="35">
        <v>44135</v>
      </c>
      <c r="B1977" s="32" t="s">
        <v>3221</v>
      </c>
      <c r="C1977" s="32" t="s">
        <v>58</v>
      </c>
      <c r="D1977" s="32" t="s">
        <v>59</v>
      </c>
      <c r="E1977" s="32" t="s">
        <v>3222</v>
      </c>
      <c r="F1977" s="32" t="s">
        <v>31</v>
      </c>
      <c r="G1977" s="32" t="s">
        <v>3223</v>
      </c>
      <c r="H1977" s="33">
        <v>48</v>
      </c>
      <c r="I1977" s="33">
        <v>300</v>
      </c>
      <c r="J1977" s="33">
        <v>300</v>
      </c>
      <c r="K1977" s="32" t="s">
        <v>3224</v>
      </c>
      <c r="L1977" s="32" t="s">
        <v>63</v>
      </c>
      <c r="M1977" s="32" t="s">
        <v>3225</v>
      </c>
      <c r="N1977" s="33">
        <v>4</v>
      </c>
      <c r="O1977" s="33">
        <v>24</v>
      </c>
      <c r="P1977" s="33">
        <v>6</v>
      </c>
      <c r="R1977" s="48">
        <f>IF(IFERROR(VLOOKUP(E1977,Planif!$B:$B,1,FALSE),1)=1,1,"")</f>
        <v>1</v>
      </c>
    </row>
    <row r="1978" spans="1:18" x14ac:dyDescent="0.2">
      <c r="A1978" s="35">
        <v>44135</v>
      </c>
      <c r="B1978" s="32" t="s">
        <v>3221</v>
      </c>
      <c r="C1978" s="32" t="s">
        <v>58</v>
      </c>
      <c r="D1978" s="32" t="s">
        <v>59</v>
      </c>
      <c r="E1978" s="32" t="s">
        <v>3222</v>
      </c>
      <c r="F1978" s="32" t="s">
        <v>31</v>
      </c>
      <c r="G1978" s="32" t="s">
        <v>3223</v>
      </c>
      <c r="H1978" s="33">
        <v>48</v>
      </c>
      <c r="I1978" s="33">
        <v>300</v>
      </c>
      <c r="J1978" s="33">
        <v>300</v>
      </c>
      <c r="K1978" s="32" t="s">
        <v>3224</v>
      </c>
      <c r="L1978" s="32" t="s">
        <v>63</v>
      </c>
      <c r="M1978" s="32" t="s">
        <v>3225</v>
      </c>
      <c r="N1978" s="33">
        <v>4</v>
      </c>
      <c r="O1978" s="33">
        <v>24</v>
      </c>
      <c r="P1978" s="33">
        <v>6</v>
      </c>
      <c r="R1978" s="48">
        <f>IF(IFERROR(VLOOKUP(E1978,Planif!$B:$B,1,FALSE),1)=1,1,"")</f>
        <v>1</v>
      </c>
    </row>
    <row r="1979" spans="1:18" x14ac:dyDescent="0.2">
      <c r="A1979" s="35">
        <v>44135</v>
      </c>
      <c r="B1979" s="32" t="s">
        <v>3201</v>
      </c>
      <c r="C1979" s="32" t="s">
        <v>58</v>
      </c>
      <c r="D1979" s="32" t="s">
        <v>59</v>
      </c>
      <c r="E1979" s="32" t="s">
        <v>3222</v>
      </c>
      <c r="F1979" s="32" t="s">
        <v>31</v>
      </c>
      <c r="G1979" s="32" t="s">
        <v>3203</v>
      </c>
      <c r="H1979" s="33">
        <v>48</v>
      </c>
      <c r="I1979" s="33">
        <v>300</v>
      </c>
      <c r="J1979" s="33">
        <v>300</v>
      </c>
      <c r="K1979" s="32" t="s">
        <v>3204</v>
      </c>
      <c r="L1979" s="32" t="s">
        <v>63</v>
      </c>
      <c r="M1979" s="32" t="s">
        <v>3205</v>
      </c>
      <c r="N1979" s="33">
        <v>4</v>
      </c>
      <c r="O1979" s="33">
        <v>24</v>
      </c>
      <c r="P1979" s="33">
        <v>6</v>
      </c>
      <c r="R1979" s="48">
        <f>IF(IFERROR(VLOOKUP(E1979,Planif!$B:$B,1,FALSE),1)=1,1,"")</f>
        <v>1</v>
      </c>
    </row>
    <row r="1980" spans="1:18" x14ac:dyDescent="0.2">
      <c r="A1980" s="35">
        <v>44135</v>
      </c>
      <c r="B1980" s="32" t="s">
        <v>8552</v>
      </c>
      <c r="C1980" s="32" t="s">
        <v>58</v>
      </c>
      <c r="D1980" s="32" t="s">
        <v>59</v>
      </c>
      <c r="E1980" s="32" t="s">
        <v>3222</v>
      </c>
      <c r="F1980" s="32" t="s">
        <v>31</v>
      </c>
      <c r="G1980" s="32" t="s">
        <v>8554</v>
      </c>
      <c r="H1980" s="33">
        <v>48</v>
      </c>
      <c r="I1980" s="33">
        <v>300</v>
      </c>
      <c r="J1980" s="33">
        <v>300</v>
      </c>
      <c r="K1980" s="32" t="s">
        <v>8555</v>
      </c>
      <c r="L1980" s="32" t="s">
        <v>63</v>
      </c>
      <c r="M1980" s="32" t="s">
        <v>8556</v>
      </c>
      <c r="N1980" s="33">
        <v>4</v>
      </c>
      <c r="O1980" s="33">
        <v>24</v>
      </c>
      <c r="P1980" s="33">
        <v>6</v>
      </c>
      <c r="R1980" s="48">
        <f>IF(IFERROR(VLOOKUP(E1980,Planif!$B:$B,1,FALSE),1)=1,1,"")</f>
        <v>1</v>
      </c>
    </row>
    <row r="1981" spans="1:18" x14ac:dyDescent="0.2">
      <c r="A1981" s="35">
        <v>44135</v>
      </c>
      <c r="B1981" s="32" t="s">
        <v>3221</v>
      </c>
      <c r="C1981" s="32" t="s">
        <v>58</v>
      </c>
      <c r="D1981" s="32" t="s">
        <v>59</v>
      </c>
      <c r="E1981" s="32" t="s">
        <v>3222</v>
      </c>
      <c r="F1981" s="32" t="s">
        <v>31</v>
      </c>
      <c r="G1981" s="32" t="s">
        <v>3223</v>
      </c>
      <c r="H1981" s="33">
        <v>48</v>
      </c>
      <c r="I1981" s="33">
        <v>300</v>
      </c>
      <c r="J1981" s="33">
        <v>300</v>
      </c>
      <c r="K1981" s="32" t="s">
        <v>3224</v>
      </c>
      <c r="L1981" s="32" t="s">
        <v>63</v>
      </c>
      <c r="M1981" s="32" t="s">
        <v>3225</v>
      </c>
      <c r="N1981" s="33">
        <v>4</v>
      </c>
      <c r="O1981" s="33">
        <v>24</v>
      </c>
      <c r="P1981" s="33">
        <v>6</v>
      </c>
      <c r="R1981" s="48">
        <f>IF(IFERROR(VLOOKUP(E1981,Planif!$B:$B,1,FALSE),1)=1,1,"")</f>
        <v>1</v>
      </c>
    </row>
    <row r="1982" spans="1:18" x14ac:dyDescent="0.2">
      <c r="A1982" s="35">
        <v>44135</v>
      </c>
      <c r="B1982" s="32" t="s">
        <v>3226</v>
      </c>
      <c r="C1982" s="32" t="s">
        <v>58</v>
      </c>
      <c r="D1982" s="32" t="s">
        <v>59</v>
      </c>
      <c r="E1982" s="32" t="s">
        <v>3227</v>
      </c>
      <c r="F1982" s="32" t="s">
        <v>31</v>
      </c>
      <c r="G1982" s="32" t="s">
        <v>3228</v>
      </c>
      <c r="H1982" s="33">
        <v>48</v>
      </c>
      <c r="I1982" s="33">
        <v>300</v>
      </c>
      <c r="J1982" s="33">
        <v>300</v>
      </c>
      <c r="K1982" s="32" t="s">
        <v>3229</v>
      </c>
      <c r="L1982" s="32" t="s">
        <v>63</v>
      </c>
      <c r="M1982" s="32" t="s">
        <v>3230</v>
      </c>
      <c r="N1982" s="33">
        <v>4</v>
      </c>
      <c r="O1982" s="33">
        <v>24</v>
      </c>
      <c r="P1982" s="33">
        <v>6</v>
      </c>
      <c r="R1982" s="48">
        <f>IF(IFERROR(VLOOKUP(E1982,Planif!$B:$B,1,FALSE),1)=1,1,"")</f>
        <v>1</v>
      </c>
    </row>
    <row r="1983" spans="1:18" x14ac:dyDescent="0.2">
      <c r="A1983" s="35">
        <v>44135</v>
      </c>
      <c r="B1983" s="32" t="s">
        <v>3226</v>
      </c>
      <c r="C1983" s="32" t="s">
        <v>58</v>
      </c>
      <c r="D1983" s="32" t="s">
        <v>59</v>
      </c>
      <c r="E1983" s="32" t="s">
        <v>3227</v>
      </c>
      <c r="F1983" s="32" t="s">
        <v>31</v>
      </c>
      <c r="G1983" s="32" t="s">
        <v>3228</v>
      </c>
      <c r="H1983" s="33">
        <v>48</v>
      </c>
      <c r="I1983" s="33">
        <v>300</v>
      </c>
      <c r="J1983" s="33">
        <v>300</v>
      </c>
      <c r="K1983" s="32" t="s">
        <v>3229</v>
      </c>
      <c r="L1983" s="32" t="s">
        <v>63</v>
      </c>
      <c r="M1983" s="32" t="s">
        <v>3230</v>
      </c>
      <c r="N1983" s="33">
        <v>4</v>
      </c>
      <c r="O1983" s="33">
        <v>24</v>
      </c>
      <c r="P1983" s="33">
        <v>6</v>
      </c>
      <c r="R1983" s="48">
        <f>IF(IFERROR(VLOOKUP(E1983,Planif!$B:$B,1,FALSE),1)=1,1,"")</f>
        <v>1</v>
      </c>
    </row>
    <row r="1984" spans="1:18" x14ac:dyDescent="0.2">
      <c r="A1984" s="35">
        <v>44135</v>
      </c>
      <c r="B1984" s="32" t="s">
        <v>3206</v>
      </c>
      <c r="C1984" s="32" t="s">
        <v>58</v>
      </c>
      <c r="D1984" s="32" t="s">
        <v>59</v>
      </c>
      <c r="E1984" s="32" t="s">
        <v>3227</v>
      </c>
      <c r="F1984" s="32" t="s">
        <v>31</v>
      </c>
      <c r="G1984" s="32" t="s">
        <v>3208</v>
      </c>
      <c r="H1984" s="33">
        <v>48</v>
      </c>
      <c r="I1984" s="33">
        <v>300</v>
      </c>
      <c r="J1984" s="33">
        <v>300</v>
      </c>
      <c r="K1984" s="32" t="s">
        <v>3209</v>
      </c>
      <c r="L1984" s="32" t="s">
        <v>63</v>
      </c>
      <c r="M1984" s="32" t="s">
        <v>3210</v>
      </c>
      <c r="N1984" s="33">
        <v>4</v>
      </c>
      <c r="O1984" s="33">
        <v>24</v>
      </c>
      <c r="P1984" s="33">
        <v>6</v>
      </c>
      <c r="R1984" s="48">
        <f>IF(IFERROR(VLOOKUP(E1984,Planif!$B:$B,1,FALSE),1)=1,1,"")</f>
        <v>1</v>
      </c>
    </row>
    <row r="1985" spans="1:18" x14ac:dyDescent="0.2">
      <c r="A1985" s="35">
        <v>44135</v>
      </c>
      <c r="B1985" s="32" t="s">
        <v>8557</v>
      </c>
      <c r="C1985" s="32" t="s">
        <v>58</v>
      </c>
      <c r="D1985" s="32" t="s">
        <v>59</v>
      </c>
      <c r="E1985" s="32" t="s">
        <v>3227</v>
      </c>
      <c r="F1985" s="32" t="s">
        <v>31</v>
      </c>
      <c r="G1985" s="32" t="s">
        <v>8559</v>
      </c>
      <c r="H1985" s="33">
        <v>48</v>
      </c>
      <c r="I1985" s="33">
        <v>300</v>
      </c>
      <c r="J1985" s="33">
        <v>300</v>
      </c>
      <c r="K1985" s="32" t="s">
        <v>8560</v>
      </c>
      <c r="L1985" s="32" t="s">
        <v>63</v>
      </c>
      <c r="M1985" s="32" t="s">
        <v>8561</v>
      </c>
      <c r="N1985" s="33">
        <v>4</v>
      </c>
      <c r="O1985" s="33">
        <v>24</v>
      </c>
      <c r="P1985" s="33">
        <v>6</v>
      </c>
      <c r="R1985" s="48">
        <f>IF(IFERROR(VLOOKUP(E1985,Planif!$B:$B,1,FALSE),1)=1,1,"")</f>
        <v>1</v>
      </c>
    </row>
    <row r="1986" spans="1:18" x14ac:dyDescent="0.2">
      <c r="A1986" s="35">
        <v>44135</v>
      </c>
      <c r="B1986" s="32" t="s">
        <v>3226</v>
      </c>
      <c r="C1986" s="32" t="s">
        <v>58</v>
      </c>
      <c r="D1986" s="32" t="s">
        <v>59</v>
      </c>
      <c r="E1986" s="32" t="s">
        <v>3227</v>
      </c>
      <c r="F1986" s="32" t="s">
        <v>31</v>
      </c>
      <c r="G1986" s="32" t="s">
        <v>3228</v>
      </c>
      <c r="H1986" s="33">
        <v>48</v>
      </c>
      <c r="I1986" s="33">
        <v>300</v>
      </c>
      <c r="J1986" s="33">
        <v>300</v>
      </c>
      <c r="K1986" s="32" t="s">
        <v>3229</v>
      </c>
      <c r="L1986" s="32" t="s">
        <v>63</v>
      </c>
      <c r="M1986" s="32" t="s">
        <v>3230</v>
      </c>
      <c r="N1986" s="33">
        <v>4</v>
      </c>
      <c r="O1986" s="33">
        <v>24</v>
      </c>
      <c r="P1986" s="33">
        <v>6</v>
      </c>
      <c r="R1986" s="48">
        <f>IF(IFERROR(VLOOKUP(E1986,Planif!$B:$B,1,FALSE),1)=1,1,"")</f>
        <v>1</v>
      </c>
    </row>
    <row r="1987" spans="1:18" x14ac:dyDescent="0.2">
      <c r="A1987" s="35">
        <v>44135</v>
      </c>
      <c r="B1987" s="32" t="s">
        <v>3231</v>
      </c>
      <c r="C1987" s="32" t="s">
        <v>58</v>
      </c>
      <c r="D1987" s="32" t="s">
        <v>59</v>
      </c>
      <c r="E1987" s="32" t="s">
        <v>3232</v>
      </c>
      <c r="F1987" s="32" t="s">
        <v>31</v>
      </c>
      <c r="G1987" s="32" t="s">
        <v>3233</v>
      </c>
      <c r="H1987" s="33">
        <v>48</v>
      </c>
      <c r="I1987" s="33">
        <v>300</v>
      </c>
      <c r="J1987" s="33">
        <v>300</v>
      </c>
      <c r="K1987" s="32" t="s">
        <v>3234</v>
      </c>
      <c r="L1987" s="32" t="s">
        <v>63</v>
      </c>
      <c r="M1987" s="32" t="s">
        <v>3235</v>
      </c>
      <c r="N1987" s="33">
        <v>4</v>
      </c>
      <c r="O1987" s="33">
        <v>24</v>
      </c>
      <c r="P1987" s="33">
        <v>6</v>
      </c>
      <c r="R1987" s="48">
        <f>IF(IFERROR(VLOOKUP(E1987,Planif!$B:$B,1,FALSE),1)=1,1,"")</f>
        <v>1</v>
      </c>
    </row>
    <row r="1988" spans="1:18" x14ac:dyDescent="0.2">
      <c r="A1988" s="35">
        <v>44135</v>
      </c>
      <c r="B1988" s="32" t="s">
        <v>3231</v>
      </c>
      <c r="C1988" s="32" t="s">
        <v>58</v>
      </c>
      <c r="D1988" s="32" t="s">
        <v>59</v>
      </c>
      <c r="E1988" s="32" t="s">
        <v>3232</v>
      </c>
      <c r="F1988" s="32" t="s">
        <v>31</v>
      </c>
      <c r="G1988" s="32" t="s">
        <v>3233</v>
      </c>
      <c r="H1988" s="33">
        <v>48</v>
      </c>
      <c r="I1988" s="33">
        <v>300</v>
      </c>
      <c r="J1988" s="33">
        <v>300</v>
      </c>
      <c r="K1988" s="32" t="s">
        <v>3234</v>
      </c>
      <c r="L1988" s="32" t="s">
        <v>63</v>
      </c>
      <c r="M1988" s="32" t="s">
        <v>3235</v>
      </c>
      <c r="N1988" s="33">
        <v>4</v>
      </c>
      <c r="O1988" s="33">
        <v>24</v>
      </c>
      <c r="P1988" s="33">
        <v>6</v>
      </c>
      <c r="R1988" s="48">
        <f>IF(IFERROR(VLOOKUP(E1988,Planif!$B:$B,1,FALSE),1)=1,1,"")</f>
        <v>1</v>
      </c>
    </row>
    <row r="1989" spans="1:18" x14ac:dyDescent="0.2">
      <c r="A1989" s="35">
        <v>44135</v>
      </c>
      <c r="B1989" s="32" t="s">
        <v>3211</v>
      </c>
      <c r="C1989" s="32" t="s">
        <v>58</v>
      </c>
      <c r="D1989" s="32" t="s">
        <v>59</v>
      </c>
      <c r="E1989" s="32" t="s">
        <v>3232</v>
      </c>
      <c r="F1989" s="32" t="s">
        <v>31</v>
      </c>
      <c r="G1989" s="32" t="s">
        <v>3213</v>
      </c>
      <c r="H1989" s="33">
        <v>48</v>
      </c>
      <c r="I1989" s="33">
        <v>300</v>
      </c>
      <c r="J1989" s="33">
        <v>300</v>
      </c>
      <c r="K1989" s="32" t="s">
        <v>3214</v>
      </c>
      <c r="L1989" s="32" t="s">
        <v>63</v>
      </c>
      <c r="M1989" s="32" t="s">
        <v>3215</v>
      </c>
      <c r="N1989" s="33">
        <v>4</v>
      </c>
      <c r="O1989" s="33">
        <v>24</v>
      </c>
      <c r="P1989" s="33">
        <v>6</v>
      </c>
      <c r="R1989" s="48">
        <f>IF(IFERROR(VLOOKUP(E1989,Planif!$B:$B,1,FALSE),1)=1,1,"")</f>
        <v>1</v>
      </c>
    </row>
    <row r="1990" spans="1:18" x14ac:dyDescent="0.2">
      <c r="A1990" s="35">
        <v>44135</v>
      </c>
      <c r="B1990" s="32" t="s">
        <v>8562</v>
      </c>
      <c r="C1990" s="32" t="s">
        <v>58</v>
      </c>
      <c r="D1990" s="32" t="s">
        <v>59</v>
      </c>
      <c r="E1990" s="32" t="s">
        <v>3232</v>
      </c>
      <c r="F1990" s="32" t="s">
        <v>31</v>
      </c>
      <c r="G1990" s="32" t="s">
        <v>8564</v>
      </c>
      <c r="H1990" s="33">
        <v>48</v>
      </c>
      <c r="I1990" s="33">
        <v>300</v>
      </c>
      <c r="J1990" s="33">
        <v>300</v>
      </c>
      <c r="K1990" s="32" t="s">
        <v>8565</v>
      </c>
      <c r="L1990" s="32" t="s">
        <v>63</v>
      </c>
      <c r="M1990" s="32" t="s">
        <v>8566</v>
      </c>
      <c r="N1990" s="33">
        <v>4</v>
      </c>
      <c r="O1990" s="33">
        <v>24</v>
      </c>
      <c r="P1990" s="33">
        <v>6</v>
      </c>
      <c r="R1990" s="48">
        <f>IF(IFERROR(VLOOKUP(E1990,Planif!$B:$B,1,FALSE),1)=1,1,"")</f>
        <v>1</v>
      </c>
    </row>
    <row r="1991" spans="1:18" x14ac:dyDescent="0.2">
      <c r="A1991" s="35">
        <v>44135</v>
      </c>
      <c r="B1991" s="32" t="s">
        <v>3231</v>
      </c>
      <c r="C1991" s="32" t="s">
        <v>58</v>
      </c>
      <c r="D1991" s="32" t="s">
        <v>59</v>
      </c>
      <c r="E1991" s="32" t="s">
        <v>3232</v>
      </c>
      <c r="F1991" s="32" t="s">
        <v>31</v>
      </c>
      <c r="G1991" s="32" t="s">
        <v>3233</v>
      </c>
      <c r="H1991" s="33">
        <v>48</v>
      </c>
      <c r="I1991" s="33">
        <v>300</v>
      </c>
      <c r="J1991" s="33">
        <v>300</v>
      </c>
      <c r="K1991" s="32" t="s">
        <v>3234</v>
      </c>
      <c r="L1991" s="32" t="s">
        <v>63</v>
      </c>
      <c r="M1991" s="32" t="s">
        <v>3235</v>
      </c>
      <c r="N1991" s="33">
        <v>4</v>
      </c>
      <c r="O1991" s="33">
        <v>24</v>
      </c>
      <c r="P1991" s="33">
        <v>6</v>
      </c>
      <c r="R1991" s="48">
        <f>IF(IFERROR(VLOOKUP(E1991,Planif!$B:$B,1,FALSE),1)=1,1,"")</f>
        <v>1</v>
      </c>
    </row>
    <row r="1992" spans="1:18" x14ac:dyDescent="0.2">
      <c r="A1992" s="35">
        <v>44135</v>
      </c>
      <c r="B1992" s="32" t="s">
        <v>3236</v>
      </c>
      <c r="C1992" s="32" t="s">
        <v>58</v>
      </c>
      <c r="D1992" s="32" t="s">
        <v>59</v>
      </c>
      <c r="E1992" s="32" t="s">
        <v>3237</v>
      </c>
      <c r="F1992" s="32" t="s">
        <v>31</v>
      </c>
      <c r="G1992" s="32" t="s">
        <v>3238</v>
      </c>
      <c r="H1992" s="33">
        <v>48</v>
      </c>
      <c r="I1992" s="33">
        <v>300</v>
      </c>
      <c r="J1992" s="33">
        <v>300</v>
      </c>
      <c r="K1992" s="32" t="s">
        <v>3239</v>
      </c>
      <c r="L1992" s="32" t="s">
        <v>63</v>
      </c>
      <c r="M1992" s="32" t="s">
        <v>3240</v>
      </c>
      <c r="N1992" s="33">
        <v>4</v>
      </c>
      <c r="O1992" s="33">
        <v>24</v>
      </c>
      <c r="P1992" s="33">
        <v>6</v>
      </c>
      <c r="R1992" s="48">
        <f>IF(IFERROR(VLOOKUP(E1992,Planif!$B:$B,1,FALSE),1)=1,1,"")</f>
        <v>1</v>
      </c>
    </row>
    <row r="1993" spans="1:18" x14ac:dyDescent="0.2">
      <c r="A1993" s="35">
        <v>44135</v>
      </c>
      <c r="B1993" s="32" t="s">
        <v>3236</v>
      </c>
      <c r="C1993" s="32" t="s">
        <v>58</v>
      </c>
      <c r="D1993" s="32" t="s">
        <v>59</v>
      </c>
      <c r="E1993" s="32" t="s">
        <v>3237</v>
      </c>
      <c r="F1993" s="32" t="s">
        <v>31</v>
      </c>
      <c r="G1993" s="32" t="s">
        <v>3238</v>
      </c>
      <c r="H1993" s="33">
        <v>48</v>
      </c>
      <c r="I1993" s="33">
        <v>300</v>
      </c>
      <c r="J1993" s="33">
        <v>300</v>
      </c>
      <c r="K1993" s="32" t="s">
        <v>3239</v>
      </c>
      <c r="L1993" s="32" t="s">
        <v>63</v>
      </c>
      <c r="M1993" s="32" t="s">
        <v>3240</v>
      </c>
      <c r="N1993" s="33">
        <v>4</v>
      </c>
      <c r="O1993" s="33">
        <v>24</v>
      </c>
      <c r="P1993" s="33">
        <v>6</v>
      </c>
      <c r="R1993" s="48">
        <f>IF(IFERROR(VLOOKUP(E1993,Planif!$B:$B,1,FALSE),1)=1,1,"")</f>
        <v>1</v>
      </c>
    </row>
    <row r="1994" spans="1:18" x14ac:dyDescent="0.2">
      <c r="A1994" s="35">
        <v>44135</v>
      </c>
      <c r="B1994" s="32" t="s">
        <v>3216</v>
      </c>
      <c r="C1994" s="32" t="s">
        <v>58</v>
      </c>
      <c r="D1994" s="32" t="s">
        <v>59</v>
      </c>
      <c r="E1994" s="32" t="s">
        <v>3237</v>
      </c>
      <c r="F1994" s="32" t="s">
        <v>31</v>
      </c>
      <c r="G1994" s="32" t="s">
        <v>3218</v>
      </c>
      <c r="H1994" s="33">
        <v>48</v>
      </c>
      <c r="I1994" s="33">
        <v>300</v>
      </c>
      <c r="J1994" s="33">
        <v>300</v>
      </c>
      <c r="K1994" s="32" t="s">
        <v>3219</v>
      </c>
      <c r="L1994" s="32" t="s">
        <v>63</v>
      </c>
      <c r="M1994" s="32" t="s">
        <v>3220</v>
      </c>
      <c r="N1994" s="33">
        <v>4</v>
      </c>
      <c r="O1994" s="33">
        <v>24</v>
      </c>
      <c r="P1994" s="33">
        <v>6</v>
      </c>
      <c r="R1994" s="48">
        <f>IF(IFERROR(VLOOKUP(E1994,Planif!$B:$B,1,FALSE),1)=1,1,"")</f>
        <v>1</v>
      </c>
    </row>
    <row r="1995" spans="1:18" x14ac:dyDescent="0.2">
      <c r="A1995" s="35">
        <v>44135</v>
      </c>
      <c r="B1995" s="32" t="s">
        <v>8567</v>
      </c>
      <c r="C1995" s="32" t="s">
        <v>58</v>
      </c>
      <c r="D1995" s="32" t="s">
        <v>59</v>
      </c>
      <c r="E1995" s="32" t="s">
        <v>3237</v>
      </c>
      <c r="F1995" s="32" t="s">
        <v>31</v>
      </c>
      <c r="G1995" s="32" t="s">
        <v>8569</v>
      </c>
      <c r="H1995" s="33">
        <v>48</v>
      </c>
      <c r="I1995" s="33">
        <v>300</v>
      </c>
      <c r="J1995" s="33">
        <v>300</v>
      </c>
      <c r="K1995" s="32" t="s">
        <v>8570</v>
      </c>
      <c r="L1995" s="32" t="s">
        <v>63</v>
      </c>
      <c r="M1995" s="32" t="s">
        <v>8571</v>
      </c>
      <c r="N1995" s="33">
        <v>4</v>
      </c>
      <c r="O1995" s="33">
        <v>24</v>
      </c>
      <c r="P1995" s="33">
        <v>6</v>
      </c>
      <c r="R1995" s="48">
        <f>IF(IFERROR(VLOOKUP(E1995,Planif!$B:$B,1,FALSE),1)=1,1,"")</f>
        <v>1</v>
      </c>
    </row>
    <row r="1996" spans="1:18" x14ac:dyDescent="0.2">
      <c r="A1996" s="35">
        <v>44135</v>
      </c>
      <c r="B1996" s="32" t="s">
        <v>3236</v>
      </c>
      <c r="C1996" s="32" t="s">
        <v>58</v>
      </c>
      <c r="D1996" s="32" t="s">
        <v>59</v>
      </c>
      <c r="E1996" s="32" t="s">
        <v>3237</v>
      </c>
      <c r="F1996" s="32" t="s">
        <v>31</v>
      </c>
      <c r="G1996" s="32" t="s">
        <v>3238</v>
      </c>
      <c r="H1996" s="33">
        <v>48</v>
      </c>
      <c r="I1996" s="33">
        <v>300</v>
      </c>
      <c r="J1996" s="33">
        <v>300</v>
      </c>
      <c r="K1996" s="32" t="s">
        <v>3239</v>
      </c>
      <c r="L1996" s="32" t="s">
        <v>63</v>
      </c>
      <c r="M1996" s="32" t="s">
        <v>3240</v>
      </c>
      <c r="N1996" s="33">
        <v>4</v>
      </c>
      <c r="O1996" s="33">
        <v>24</v>
      </c>
      <c r="P1996" s="33">
        <v>6</v>
      </c>
      <c r="R1996" s="48">
        <f>IF(IFERROR(VLOOKUP(E1996,Planif!$B:$B,1,FALSE),1)=1,1,"")</f>
        <v>1</v>
      </c>
    </row>
    <row r="1997" spans="1:18" x14ac:dyDescent="0.2">
      <c r="A1997" s="35">
        <v>44135</v>
      </c>
      <c r="B1997" s="32" t="s">
        <v>3241</v>
      </c>
      <c r="C1997" s="32" t="s">
        <v>58</v>
      </c>
      <c r="D1997" s="32" t="s">
        <v>59</v>
      </c>
      <c r="E1997" s="32" t="s">
        <v>3242</v>
      </c>
      <c r="F1997" s="32" t="s">
        <v>31</v>
      </c>
      <c r="G1997" s="32" t="s">
        <v>3243</v>
      </c>
      <c r="H1997" s="33">
        <v>48</v>
      </c>
      <c r="I1997" s="33">
        <v>300</v>
      </c>
      <c r="J1997" s="33">
        <v>300</v>
      </c>
      <c r="K1997" s="32" t="s">
        <v>3244</v>
      </c>
      <c r="L1997" s="32" t="s">
        <v>63</v>
      </c>
      <c r="M1997" s="32" t="s">
        <v>3245</v>
      </c>
      <c r="N1997" s="33">
        <v>4</v>
      </c>
      <c r="O1997" s="33">
        <v>24</v>
      </c>
      <c r="P1997" s="33">
        <v>6</v>
      </c>
      <c r="R1997" s="48">
        <f>IF(IFERROR(VLOOKUP(E1997,Planif!$B:$B,1,FALSE),1)=1,1,"")</f>
        <v>1</v>
      </c>
    </row>
    <row r="1998" spans="1:18" x14ac:dyDescent="0.2">
      <c r="A1998" s="35">
        <v>44135</v>
      </c>
      <c r="B1998" s="32" t="s">
        <v>3241</v>
      </c>
      <c r="C1998" s="32" t="s">
        <v>58</v>
      </c>
      <c r="D1998" s="32" t="s">
        <v>59</v>
      </c>
      <c r="E1998" s="32" t="s">
        <v>3242</v>
      </c>
      <c r="F1998" s="32" t="s">
        <v>31</v>
      </c>
      <c r="G1998" s="32" t="s">
        <v>3243</v>
      </c>
      <c r="H1998" s="33">
        <v>48</v>
      </c>
      <c r="I1998" s="33">
        <v>300</v>
      </c>
      <c r="J1998" s="33">
        <v>300</v>
      </c>
      <c r="K1998" s="32" t="s">
        <v>3244</v>
      </c>
      <c r="L1998" s="32" t="s">
        <v>63</v>
      </c>
      <c r="M1998" s="32" t="s">
        <v>3245</v>
      </c>
      <c r="N1998" s="33">
        <v>4</v>
      </c>
      <c r="O1998" s="33">
        <v>24</v>
      </c>
      <c r="P1998" s="33">
        <v>6</v>
      </c>
      <c r="R1998" s="48">
        <f>IF(IFERROR(VLOOKUP(E1998,Planif!$B:$B,1,FALSE),1)=1,1,"")</f>
        <v>1</v>
      </c>
    </row>
    <row r="1999" spans="1:18" x14ac:dyDescent="0.2">
      <c r="A1999" s="35">
        <v>44135</v>
      </c>
      <c r="B1999" s="32" t="s">
        <v>3221</v>
      </c>
      <c r="C1999" s="32" t="s">
        <v>58</v>
      </c>
      <c r="D1999" s="32" t="s">
        <v>59</v>
      </c>
      <c r="E1999" s="32" t="s">
        <v>3242</v>
      </c>
      <c r="F1999" s="32" t="s">
        <v>31</v>
      </c>
      <c r="G1999" s="32" t="s">
        <v>3223</v>
      </c>
      <c r="H1999" s="33">
        <v>48</v>
      </c>
      <c r="I1999" s="33">
        <v>300</v>
      </c>
      <c r="J1999" s="33">
        <v>300</v>
      </c>
      <c r="K1999" s="32" t="s">
        <v>3224</v>
      </c>
      <c r="L1999" s="32" t="s">
        <v>63</v>
      </c>
      <c r="M1999" s="32" t="s">
        <v>3225</v>
      </c>
      <c r="N1999" s="33">
        <v>4</v>
      </c>
      <c r="O1999" s="33">
        <v>24</v>
      </c>
      <c r="P1999" s="33">
        <v>6</v>
      </c>
      <c r="R1999" s="48">
        <f>IF(IFERROR(VLOOKUP(E1999,Planif!$B:$B,1,FALSE),1)=1,1,"")</f>
        <v>1</v>
      </c>
    </row>
    <row r="2000" spans="1:18" x14ac:dyDescent="0.2">
      <c r="A2000" s="35">
        <v>44135</v>
      </c>
      <c r="B2000" s="32" t="s">
        <v>8572</v>
      </c>
      <c r="C2000" s="32" t="s">
        <v>58</v>
      </c>
      <c r="D2000" s="32" t="s">
        <v>59</v>
      </c>
      <c r="E2000" s="32" t="s">
        <v>3242</v>
      </c>
      <c r="F2000" s="32" t="s">
        <v>31</v>
      </c>
      <c r="G2000" s="32" t="s">
        <v>8574</v>
      </c>
      <c r="H2000" s="33">
        <v>48</v>
      </c>
      <c r="I2000" s="33">
        <v>300</v>
      </c>
      <c r="J2000" s="33">
        <v>300</v>
      </c>
      <c r="K2000" s="32" t="s">
        <v>8575</v>
      </c>
      <c r="L2000" s="32" t="s">
        <v>63</v>
      </c>
      <c r="M2000" s="32" t="s">
        <v>8576</v>
      </c>
      <c r="N2000" s="33">
        <v>4</v>
      </c>
      <c r="O2000" s="33">
        <v>24</v>
      </c>
      <c r="P2000" s="33">
        <v>6</v>
      </c>
      <c r="R2000" s="48">
        <f>IF(IFERROR(VLOOKUP(E2000,Planif!$B:$B,1,FALSE),1)=1,1,"")</f>
        <v>1</v>
      </c>
    </row>
    <row r="2001" spans="1:18" x14ac:dyDescent="0.2">
      <c r="A2001" s="35">
        <v>44135</v>
      </c>
      <c r="B2001" s="32" t="s">
        <v>3241</v>
      </c>
      <c r="C2001" s="32" t="s">
        <v>58</v>
      </c>
      <c r="D2001" s="32" t="s">
        <v>59</v>
      </c>
      <c r="E2001" s="32" t="s">
        <v>3242</v>
      </c>
      <c r="F2001" s="32" t="s">
        <v>31</v>
      </c>
      <c r="G2001" s="32" t="s">
        <v>3243</v>
      </c>
      <c r="H2001" s="33">
        <v>48</v>
      </c>
      <c r="I2001" s="33">
        <v>300</v>
      </c>
      <c r="J2001" s="33">
        <v>300</v>
      </c>
      <c r="K2001" s="32" t="s">
        <v>3244</v>
      </c>
      <c r="L2001" s="32" t="s">
        <v>63</v>
      </c>
      <c r="M2001" s="32" t="s">
        <v>3245</v>
      </c>
      <c r="N2001" s="33">
        <v>4</v>
      </c>
      <c r="O2001" s="33">
        <v>24</v>
      </c>
      <c r="P2001" s="33">
        <v>6</v>
      </c>
      <c r="R2001" s="48">
        <f>IF(IFERROR(VLOOKUP(E2001,Planif!$B:$B,1,FALSE),1)=1,1,"")</f>
        <v>1</v>
      </c>
    </row>
    <row r="2002" spans="1:18" x14ac:dyDescent="0.2">
      <c r="A2002" s="35">
        <v>44135</v>
      </c>
      <c r="B2002" s="32" t="s">
        <v>3246</v>
      </c>
      <c r="C2002" s="32" t="s">
        <v>58</v>
      </c>
      <c r="D2002" s="32" t="s">
        <v>59</v>
      </c>
      <c r="E2002" s="32" t="s">
        <v>3247</v>
      </c>
      <c r="F2002" s="32" t="s">
        <v>31</v>
      </c>
      <c r="G2002" s="32" t="s">
        <v>3248</v>
      </c>
      <c r="H2002" s="33">
        <v>48</v>
      </c>
      <c r="I2002" s="33">
        <v>300</v>
      </c>
      <c r="J2002" s="33">
        <v>300</v>
      </c>
      <c r="K2002" s="32" t="s">
        <v>3249</v>
      </c>
      <c r="L2002" s="32" t="s">
        <v>63</v>
      </c>
      <c r="M2002" s="32" t="s">
        <v>3250</v>
      </c>
      <c r="N2002" s="33">
        <v>4</v>
      </c>
      <c r="O2002" s="33">
        <v>24</v>
      </c>
      <c r="P2002" s="33">
        <v>6</v>
      </c>
      <c r="R2002" s="48">
        <f>IF(IFERROR(VLOOKUP(E2002,Planif!$B:$B,1,FALSE),1)=1,1,"")</f>
        <v>1</v>
      </c>
    </row>
    <row r="2003" spans="1:18" x14ac:dyDescent="0.2">
      <c r="A2003" s="35">
        <v>44135</v>
      </c>
      <c r="B2003" s="32" t="s">
        <v>3246</v>
      </c>
      <c r="C2003" s="32" t="s">
        <v>58</v>
      </c>
      <c r="D2003" s="32" t="s">
        <v>59</v>
      </c>
      <c r="E2003" s="32" t="s">
        <v>3247</v>
      </c>
      <c r="F2003" s="32" t="s">
        <v>31</v>
      </c>
      <c r="G2003" s="32" t="s">
        <v>3248</v>
      </c>
      <c r="H2003" s="33">
        <v>48</v>
      </c>
      <c r="I2003" s="33">
        <v>300</v>
      </c>
      <c r="J2003" s="33">
        <v>300</v>
      </c>
      <c r="K2003" s="32" t="s">
        <v>3249</v>
      </c>
      <c r="L2003" s="32" t="s">
        <v>63</v>
      </c>
      <c r="M2003" s="32" t="s">
        <v>3250</v>
      </c>
      <c r="N2003" s="33">
        <v>4</v>
      </c>
      <c r="O2003" s="33">
        <v>24</v>
      </c>
      <c r="P2003" s="33">
        <v>6</v>
      </c>
      <c r="R2003" s="48">
        <f>IF(IFERROR(VLOOKUP(E2003,Planif!$B:$B,1,FALSE),1)=1,1,"")</f>
        <v>1</v>
      </c>
    </row>
    <row r="2004" spans="1:18" x14ac:dyDescent="0.2">
      <c r="A2004" s="35">
        <v>44135</v>
      </c>
      <c r="B2004" s="32" t="s">
        <v>3226</v>
      </c>
      <c r="C2004" s="32" t="s">
        <v>58</v>
      </c>
      <c r="D2004" s="32" t="s">
        <v>59</v>
      </c>
      <c r="E2004" s="32" t="s">
        <v>3247</v>
      </c>
      <c r="F2004" s="32" t="s">
        <v>31</v>
      </c>
      <c r="G2004" s="32" t="s">
        <v>3228</v>
      </c>
      <c r="H2004" s="33">
        <v>48</v>
      </c>
      <c r="I2004" s="33">
        <v>300</v>
      </c>
      <c r="J2004" s="33">
        <v>300</v>
      </c>
      <c r="K2004" s="32" t="s">
        <v>3229</v>
      </c>
      <c r="L2004" s="32" t="s">
        <v>63</v>
      </c>
      <c r="M2004" s="32" t="s">
        <v>3230</v>
      </c>
      <c r="N2004" s="33">
        <v>4</v>
      </c>
      <c r="O2004" s="33">
        <v>24</v>
      </c>
      <c r="P2004" s="33">
        <v>6</v>
      </c>
      <c r="R2004" s="48">
        <f>IF(IFERROR(VLOOKUP(E2004,Planif!$B:$B,1,FALSE),1)=1,1,"")</f>
        <v>1</v>
      </c>
    </row>
    <row r="2005" spans="1:18" x14ac:dyDescent="0.2">
      <c r="A2005" s="35">
        <v>44135</v>
      </c>
      <c r="B2005" s="32" t="s">
        <v>8577</v>
      </c>
      <c r="C2005" s="32" t="s">
        <v>58</v>
      </c>
      <c r="D2005" s="32" t="s">
        <v>59</v>
      </c>
      <c r="E2005" s="32" t="s">
        <v>3247</v>
      </c>
      <c r="F2005" s="32" t="s">
        <v>31</v>
      </c>
      <c r="G2005" s="32" t="s">
        <v>8579</v>
      </c>
      <c r="H2005" s="33">
        <v>48</v>
      </c>
      <c r="I2005" s="33">
        <v>300</v>
      </c>
      <c r="J2005" s="33">
        <v>300</v>
      </c>
      <c r="K2005" s="32" t="s">
        <v>8580</v>
      </c>
      <c r="L2005" s="32" t="s">
        <v>63</v>
      </c>
      <c r="M2005" s="32" t="s">
        <v>8581</v>
      </c>
      <c r="N2005" s="33">
        <v>4</v>
      </c>
      <c r="O2005" s="33">
        <v>24</v>
      </c>
      <c r="P2005" s="33">
        <v>6</v>
      </c>
      <c r="R2005" s="48">
        <f>IF(IFERROR(VLOOKUP(E2005,Planif!$B:$B,1,FALSE),1)=1,1,"")</f>
        <v>1</v>
      </c>
    </row>
    <row r="2006" spans="1:18" x14ac:dyDescent="0.2">
      <c r="A2006" s="35">
        <v>44135</v>
      </c>
      <c r="B2006" s="32" t="s">
        <v>3246</v>
      </c>
      <c r="C2006" s="32" t="s">
        <v>58</v>
      </c>
      <c r="D2006" s="32" t="s">
        <v>59</v>
      </c>
      <c r="E2006" s="32" t="s">
        <v>3247</v>
      </c>
      <c r="F2006" s="32" t="s">
        <v>31</v>
      </c>
      <c r="G2006" s="32" t="s">
        <v>3248</v>
      </c>
      <c r="H2006" s="33">
        <v>48</v>
      </c>
      <c r="I2006" s="33">
        <v>300</v>
      </c>
      <c r="J2006" s="33">
        <v>300</v>
      </c>
      <c r="K2006" s="32" t="s">
        <v>3249</v>
      </c>
      <c r="L2006" s="32" t="s">
        <v>63</v>
      </c>
      <c r="M2006" s="32" t="s">
        <v>3250</v>
      </c>
      <c r="N2006" s="33">
        <v>4</v>
      </c>
      <c r="O2006" s="33">
        <v>24</v>
      </c>
      <c r="P2006" s="33">
        <v>6</v>
      </c>
      <c r="R2006" s="48">
        <f>IF(IFERROR(VLOOKUP(E2006,Planif!$B:$B,1,FALSE),1)=1,1,"")</f>
        <v>1</v>
      </c>
    </row>
    <row r="2007" spans="1:18" x14ac:dyDescent="0.2">
      <c r="A2007" s="35">
        <v>44135</v>
      </c>
      <c r="B2007" s="32" t="s">
        <v>407</v>
      </c>
      <c r="C2007" s="32" t="s">
        <v>58</v>
      </c>
      <c r="D2007" s="32" t="s">
        <v>59</v>
      </c>
      <c r="E2007" s="32" t="s">
        <v>408</v>
      </c>
      <c r="F2007" s="32" t="s">
        <v>31</v>
      </c>
      <c r="G2007" s="32" t="s">
        <v>409</v>
      </c>
      <c r="H2007" s="33">
        <v>48</v>
      </c>
      <c r="I2007" s="33">
        <v>300</v>
      </c>
      <c r="J2007" s="33">
        <v>300</v>
      </c>
      <c r="K2007" s="32" t="s">
        <v>410</v>
      </c>
      <c r="L2007" s="32" t="s">
        <v>63</v>
      </c>
      <c r="M2007" s="32" t="s">
        <v>411</v>
      </c>
      <c r="N2007" s="33">
        <v>4</v>
      </c>
      <c r="O2007" s="33">
        <v>24</v>
      </c>
      <c r="P2007" s="33">
        <v>6</v>
      </c>
      <c r="R2007" s="48">
        <f>IF(IFERROR(VLOOKUP(E2007,Planif!$B:$B,1,FALSE),1)=1,1,"")</f>
        <v>1</v>
      </c>
    </row>
    <row r="2008" spans="1:18" x14ac:dyDescent="0.2">
      <c r="A2008" s="35">
        <v>44135</v>
      </c>
      <c r="B2008" s="32" t="s">
        <v>407</v>
      </c>
      <c r="C2008" s="32" t="s">
        <v>58</v>
      </c>
      <c r="D2008" s="32" t="s">
        <v>59</v>
      </c>
      <c r="E2008" s="32" t="s">
        <v>408</v>
      </c>
      <c r="F2008" s="32" t="s">
        <v>31</v>
      </c>
      <c r="G2008" s="32" t="s">
        <v>409</v>
      </c>
      <c r="H2008" s="33">
        <v>48</v>
      </c>
      <c r="I2008" s="33">
        <v>300</v>
      </c>
      <c r="J2008" s="33">
        <v>300</v>
      </c>
      <c r="K2008" s="32" t="s">
        <v>410</v>
      </c>
      <c r="L2008" s="32" t="s">
        <v>63</v>
      </c>
      <c r="M2008" s="32" t="s">
        <v>411</v>
      </c>
      <c r="N2008" s="33">
        <v>4</v>
      </c>
      <c r="O2008" s="33">
        <v>24</v>
      </c>
      <c r="P2008" s="33">
        <v>6</v>
      </c>
      <c r="R2008" s="48">
        <f>IF(IFERROR(VLOOKUP(E2008,Planif!$B:$B,1,FALSE),1)=1,1,"")</f>
        <v>1</v>
      </c>
    </row>
    <row r="2009" spans="1:18" x14ac:dyDescent="0.2">
      <c r="A2009" s="35">
        <v>44135</v>
      </c>
      <c r="B2009" s="32" t="s">
        <v>387</v>
      </c>
      <c r="C2009" s="32" t="s">
        <v>58</v>
      </c>
      <c r="D2009" s="32" t="s">
        <v>59</v>
      </c>
      <c r="E2009" s="32" t="s">
        <v>408</v>
      </c>
      <c r="F2009" s="32" t="s">
        <v>31</v>
      </c>
      <c r="G2009" s="32" t="s">
        <v>389</v>
      </c>
      <c r="H2009" s="33">
        <v>48</v>
      </c>
      <c r="I2009" s="33">
        <v>300</v>
      </c>
      <c r="J2009" s="33">
        <v>300</v>
      </c>
      <c r="K2009" s="32" t="s">
        <v>390</v>
      </c>
      <c r="L2009" s="32" t="s">
        <v>63</v>
      </c>
      <c r="M2009" s="32" t="s">
        <v>391</v>
      </c>
      <c r="N2009" s="33">
        <v>4</v>
      </c>
      <c r="O2009" s="33">
        <v>24</v>
      </c>
      <c r="P2009" s="33">
        <v>6</v>
      </c>
      <c r="R2009" s="48">
        <f>IF(IFERROR(VLOOKUP(E2009,Planif!$B:$B,1,FALSE),1)=1,1,"")</f>
        <v>1</v>
      </c>
    </row>
    <row r="2010" spans="1:18" x14ac:dyDescent="0.2">
      <c r="A2010" s="35">
        <v>44135</v>
      </c>
      <c r="B2010" s="32" t="s">
        <v>5754</v>
      </c>
      <c r="C2010" s="32" t="s">
        <v>58</v>
      </c>
      <c r="D2010" s="32" t="s">
        <v>59</v>
      </c>
      <c r="E2010" s="32" t="s">
        <v>408</v>
      </c>
      <c r="F2010" s="32" t="s">
        <v>31</v>
      </c>
      <c r="G2010" s="32" t="s">
        <v>5756</v>
      </c>
      <c r="H2010" s="33">
        <v>48</v>
      </c>
      <c r="I2010" s="33">
        <v>300</v>
      </c>
      <c r="J2010" s="33">
        <v>300</v>
      </c>
      <c r="K2010" s="32" t="s">
        <v>5757</v>
      </c>
      <c r="L2010" s="32" t="s">
        <v>63</v>
      </c>
      <c r="M2010" s="32" t="s">
        <v>5758</v>
      </c>
      <c r="N2010" s="33">
        <v>4</v>
      </c>
      <c r="O2010" s="33">
        <v>24</v>
      </c>
      <c r="P2010" s="33">
        <v>6</v>
      </c>
      <c r="R2010" s="48">
        <f>IF(IFERROR(VLOOKUP(E2010,Planif!$B:$B,1,FALSE),1)=1,1,"")</f>
        <v>1</v>
      </c>
    </row>
    <row r="2011" spans="1:18" x14ac:dyDescent="0.2">
      <c r="A2011" s="35">
        <v>44135</v>
      </c>
      <c r="B2011" s="32" t="s">
        <v>407</v>
      </c>
      <c r="C2011" s="32" t="s">
        <v>58</v>
      </c>
      <c r="D2011" s="32" t="s">
        <v>59</v>
      </c>
      <c r="E2011" s="32" t="s">
        <v>408</v>
      </c>
      <c r="F2011" s="32" t="s">
        <v>31</v>
      </c>
      <c r="G2011" s="32" t="s">
        <v>409</v>
      </c>
      <c r="H2011" s="33">
        <v>48</v>
      </c>
      <c r="I2011" s="33">
        <v>300</v>
      </c>
      <c r="J2011" s="33">
        <v>300</v>
      </c>
      <c r="K2011" s="32" t="s">
        <v>410</v>
      </c>
      <c r="L2011" s="32" t="s">
        <v>63</v>
      </c>
      <c r="M2011" s="32" t="s">
        <v>411</v>
      </c>
      <c r="N2011" s="33">
        <v>4</v>
      </c>
      <c r="O2011" s="33">
        <v>24</v>
      </c>
      <c r="P2011" s="33">
        <v>6</v>
      </c>
      <c r="R2011" s="48">
        <f>IF(IFERROR(VLOOKUP(E2011,Planif!$B:$B,1,FALSE),1)=1,1,"")</f>
        <v>1</v>
      </c>
    </row>
    <row r="2012" spans="1:18" x14ac:dyDescent="0.2">
      <c r="A2012" s="35">
        <v>44135</v>
      </c>
      <c r="B2012" s="32" t="s">
        <v>3251</v>
      </c>
      <c r="C2012" s="32" t="s">
        <v>58</v>
      </c>
      <c r="D2012" s="32" t="s">
        <v>59</v>
      </c>
      <c r="E2012" s="32" t="s">
        <v>3252</v>
      </c>
      <c r="F2012" s="32" t="s">
        <v>31</v>
      </c>
      <c r="G2012" s="32" t="s">
        <v>3253</v>
      </c>
      <c r="H2012" s="33">
        <v>48</v>
      </c>
      <c r="I2012" s="33">
        <v>300</v>
      </c>
      <c r="J2012" s="33">
        <v>300</v>
      </c>
      <c r="K2012" s="32" t="s">
        <v>3254</v>
      </c>
      <c r="L2012" s="32" t="s">
        <v>63</v>
      </c>
      <c r="M2012" s="32" t="s">
        <v>3255</v>
      </c>
      <c r="N2012" s="33">
        <v>4</v>
      </c>
      <c r="O2012" s="33">
        <v>24</v>
      </c>
      <c r="P2012" s="33">
        <v>6</v>
      </c>
      <c r="R2012" s="48">
        <f>IF(IFERROR(VLOOKUP(E2012,Planif!$B:$B,1,FALSE),1)=1,1,"")</f>
        <v>1</v>
      </c>
    </row>
    <row r="2013" spans="1:18" x14ac:dyDescent="0.2">
      <c r="A2013" s="35">
        <v>44135</v>
      </c>
      <c r="B2013" s="32" t="s">
        <v>3251</v>
      </c>
      <c r="C2013" s="32" t="s">
        <v>58</v>
      </c>
      <c r="D2013" s="32" t="s">
        <v>59</v>
      </c>
      <c r="E2013" s="32" t="s">
        <v>3252</v>
      </c>
      <c r="F2013" s="32" t="s">
        <v>31</v>
      </c>
      <c r="G2013" s="32" t="s">
        <v>3253</v>
      </c>
      <c r="H2013" s="33">
        <v>48</v>
      </c>
      <c r="I2013" s="33">
        <v>300</v>
      </c>
      <c r="J2013" s="33">
        <v>300</v>
      </c>
      <c r="K2013" s="32" t="s">
        <v>3254</v>
      </c>
      <c r="L2013" s="32" t="s">
        <v>63</v>
      </c>
      <c r="M2013" s="32" t="s">
        <v>3255</v>
      </c>
      <c r="N2013" s="33">
        <v>4</v>
      </c>
      <c r="O2013" s="33">
        <v>24</v>
      </c>
      <c r="P2013" s="33">
        <v>6</v>
      </c>
      <c r="R2013" s="48">
        <f>IF(IFERROR(VLOOKUP(E2013,Planif!$B:$B,1,FALSE),1)=1,1,"")</f>
        <v>1</v>
      </c>
    </row>
    <row r="2014" spans="1:18" x14ac:dyDescent="0.2">
      <c r="A2014" s="35">
        <v>44135</v>
      </c>
      <c r="B2014" s="32" t="s">
        <v>3231</v>
      </c>
      <c r="C2014" s="32" t="s">
        <v>58</v>
      </c>
      <c r="D2014" s="32" t="s">
        <v>59</v>
      </c>
      <c r="E2014" s="32" t="s">
        <v>3252</v>
      </c>
      <c r="F2014" s="32" t="s">
        <v>31</v>
      </c>
      <c r="G2014" s="32" t="s">
        <v>3233</v>
      </c>
      <c r="H2014" s="33">
        <v>48</v>
      </c>
      <c r="I2014" s="33">
        <v>300</v>
      </c>
      <c r="J2014" s="33">
        <v>300</v>
      </c>
      <c r="K2014" s="32" t="s">
        <v>3234</v>
      </c>
      <c r="L2014" s="32" t="s">
        <v>63</v>
      </c>
      <c r="M2014" s="32" t="s">
        <v>3235</v>
      </c>
      <c r="N2014" s="33">
        <v>4</v>
      </c>
      <c r="O2014" s="33">
        <v>24</v>
      </c>
      <c r="P2014" s="33">
        <v>6</v>
      </c>
      <c r="R2014" s="48">
        <f>IF(IFERROR(VLOOKUP(E2014,Planif!$B:$B,1,FALSE),1)=1,1,"")</f>
        <v>1</v>
      </c>
    </row>
    <row r="2015" spans="1:18" x14ac:dyDescent="0.2">
      <c r="A2015" s="35">
        <v>44135</v>
      </c>
      <c r="B2015" s="32" t="s">
        <v>8582</v>
      </c>
      <c r="C2015" s="32" t="s">
        <v>58</v>
      </c>
      <c r="D2015" s="32" t="s">
        <v>59</v>
      </c>
      <c r="E2015" s="32" t="s">
        <v>3252</v>
      </c>
      <c r="F2015" s="32" t="s">
        <v>31</v>
      </c>
      <c r="G2015" s="32" t="s">
        <v>8584</v>
      </c>
      <c r="H2015" s="33">
        <v>48</v>
      </c>
      <c r="I2015" s="33">
        <v>300</v>
      </c>
      <c r="J2015" s="33">
        <v>300</v>
      </c>
      <c r="K2015" s="32" t="s">
        <v>8585</v>
      </c>
      <c r="L2015" s="32" t="s">
        <v>63</v>
      </c>
      <c r="M2015" s="32" t="s">
        <v>8586</v>
      </c>
      <c r="N2015" s="33">
        <v>4</v>
      </c>
      <c r="O2015" s="33">
        <v>24</v>
      </c>
      <c r="P2015" s="33">
        <v>6</v>
      </c>
      <c r="R2015" s="48">
        <f>IF(IFERROR(VLOOKUP(E2015,Planif!$B:$B,1,FALSE),1)=1,1,"")</f>
        <v>1</v>
      </c>
    </row>
    <row r="2016" spans="1:18" x14ac:dyDescent="0.2">
      <c r="A2016" s="35">
        <v>44135</v>
      </c>
      <c r="B2016" s="32" t="s">
        <v>3251</v>
      </c>
      <c r="C2016" s="32" t="s">
        <v>58</v>
      </c>
      <c r="D2016" s="32" t="s">
        <v>59</v>
      </c>
      <c r="E2016" s="32" t="s">
        <v>3252</v>
      </c>
      <c r="F2016" s="32" t="s">
        <v>31</v>
      </c>
      <c r="G2016" s="32" t="s">
        <v>3253</v>
      </c>
      <c r="H2016" s="33">
        <v>48</v>
      </c>
      <c r="I2016" s="33">
        <v>300</v>
      </c>
      <c r="J2016" s="33">
        <v>300</v>
      </c>
      <c r="K2016" s="32" t="s">
        <v>3254</v>
      </c>
      <c r="L2016" s="32" t="s">
        <v>63</v>
      </c>
      <c r="M2016" s="32" t="s">
        <v>3255</v>
      </c>
      <c r="N2016" s="33">
        <v>4</v>
      </c>
      <c r="O2016" s="33">
        <v>24</v>
      </c>
      <c r="P2016" s="33">
        <v>6</v>
      </c>
      <c r="R2016" s="48">
        <f>IF(IFERROR(VLOOKUP(E2016,Planif!$B:$B,1,FALSE),1)=1,1,"")</f>
        <v>1</v>
      </c>
    </row>
    <row r="2017" spans="1:18" x14ac:dyDescent="0.2">
      <c r="A2017" s="35">
        <v>44135</v>
      </c>
      <c r="B2017" s="32" t="s">
        <v>3256</v>
      </c>
      <c r="C2017" s="32" t="s">
        <v>58</v>
      </c>
      <c r="D2017" s="32" t="s">
        <v>59</v>
      </c>
      <c r="E2017" s="32" t="s">
        <v>3257</v>
      </c>
      <c r="F2017" s="32" t="s">
        <v>31</v>
      </c>
      <c r="G2017" s="32" t="s">
        <v>3258</v>
      </c>
      <c r="H2017" s="33">
        <v>48</v>
      </c>
      <c r="I2017" s="33">
        <v>300</v>
      </c>
      <c r="J2017" s="33">
        <v>300</v>
      </c>
      <c r="K2017" s="32" t="s">
        <v>3259</v>
      </c>
      <c r="L2017" s="32" t="s">
        <v>63</v>
      </c>
      <c r="M2017" s="32" t="s">
        <v>3260</v>
      </c>
      <c r="N2017" s="33">
        <v>4</v>
      </c>
      <c r="O2017" s="33">
        <v>24</v>
      </c>
      <c r="P2017" s="33">
        <v>6</v>
      </c>
      <c r="R2017" s="48">
        <f>IF(IFERROR(VLOOKUP(E2017,Planif!$B:$B,1,FALSE),1)=1,1,"")</f>
        <v>1</v>
      </c>
    </row>
    <row r="2018" spans="1:18" x14ac:dyDescent="0.2">
      <c r="A2018" s="35">
        <v>44135</v>
      </c>
      <c r="B2018" s="32" t="s">
        <v>3256</v>
      </c>
      <c r="C2018" s="32" t="s">
        <v>58</v>
      </c>
      <c r="D2018" s="32" t="s">
        <v>59</v>
      </c>
      <c r="E2018" s="32" t="s">
        <v>3257</v>
      </c>
      <c r="F2018" s="32" t="s">
        <v>31</v>
      </c>
      <c r="G2018" s="32" t="s">
        <v>3258</v>
      </c>
      <c r="H2018" s="33">
        <v>48</v>
      </c>
      <c r="I2018" s="33">
        <v>300</v>
      </c>
      <c r="J2018" s="33">
        <v>300</v>
      </c>
      <c r="K2018" s="32" t="s">
        <v>3259</v>
      </c>
      <c r="L2018" s="32" t="s">
        <v>63</v>
      </c>
      <c r="M2018" s="32" t="s">
        <v>3260</v>
      </c>
      <c r="N2018" s="33">
        <v>4</v>
      </c>
      <c r="O2018" s="33">
        <v>24</v>
      </c>
      <c r="P2018" s="33">
        <v>6</v>
      </c>
      <c r="R2018" s="48">
        <f>IF(IFERROR(VLOOKUP(E2018,Planif!$B:$B,1,FALSE),1)=1,1,"")</f>
        <v>1</v>
      </c>
    </row>
    <row r="2019" spans="1:18" x14ac:dyDescent="0.2">
      <c r="A2019" s="35">
        <v>44135</v>
      </c>
      <c r="B2019" s="32" t="s">
        <v>3236</v>
      </c>
      <c r="C2019" s="32" t="s">
        <v>58</v>
      </c>
      <c r="D2019" s="32" t="s">
        <v>59</v>
      </c>
      <c r="E2019" s="32" t="s">
        <v>3257</v>
      </c>
      <c r="F2019" s="32" t="s">
        <v>31</v>
      </c>
      <c r="G2019" s="32" t="s">
        <v>3238</v>
      </c>
      <c r="H2019" s="33">
        <v>48</v>
      </c>
      <c r="I2019" s="33">
        <v>300</v>
      </c>
      <c r="J2019" s="33">
        <v>300</v>
      </c>
      <c r="K2019" s="32" t="s">
        <v>3239</v>
      </c>
      <c r="L2019" s="32" t="s">
        <v>63</v>
      </c>
      <c r="M2019" s="32" t="s">
        <v>3240</v>
      </c>
      <c r="N2019" s="33">
        <v>4</v>
      </c>
      <c r="O2019" s="33">
        <v>24</v>
      </c>
      <c r="P2019" s="33">
        <v>6</v>
      </c>
      <c r="R2019" s="48">
        <f>IF(IFERROR(VLOOKUP(E2019,Planif!$B:$B,1,FALSE),1)=1,1,"")</f>
        <v>1</v>
      </c>
    </row>
    <row r="2020" spans="1:18" x14ac:dyDescent="0.2">
      <c r="A2020" s="35">
        <v>44135</v>
      </c>
      <c r="B2020" s="32" t="s">
        <v>8587</v>
      </c>
      <c r="C2020" s="32" t="s">
        <v>58</v>
      </c>
      <c r="D2020" s="32" t="s">
        <v>59</v>
      </c>
      <c r="E2020" s="32" t="s">
        <v>3257</v>
      </c>
      <c r="F2020" s="32" t="s">
        <v>31</v>
      </c>
      <c r="G2020" s="32" t="s">
        <v>8589</v>
      </c>
      <c r="H2020" s="33">
        <v>48</v>
      </c>
      <c r="I2020" s="33">
        <v>300</v>
      </c>
      <c r="J2020" s="33">
        <v>300</v>
      </c>
      <c r="K2020" s="32" t="s">
        <v>8590</v>
      </c>
      <c r="L2020" s="32" t="s">
        <v>63</v>
      </c>
      <c r="M2020" s="32" t="s">
        <v>8591</v>
      </c>
      <c r="N2020" s="33">
        <v>4</v>
      </c>
      <c r="O2020" s="33">
        <v>24</v>
      </c>
      <c r="P2020" s="33">
        <v>6</v>
      </c>
      <c r="R2020" s="48">
        <f>IF(IFERROR(VLOOKUP(E2020,Planif!$B:$B,1,FALSE),1)=1,1,"")</f>
        <v>1</v>
      </c>
    </row>
    <row r="2021" spans="1:18" x14ac:dyDescent="0.2">
      <c r="A2021" s="35">
        <v>44135</v>
      </c>
      <c r="B2021" s="32" t="s">
        <v>3256</v>
      </c>
      <c r="C2021" s="32" t="s">
        <v>58</v>
      </c>
      <c r="D2021" s="32" t="s">
        <v>59</v>
      </c>
      <c r="E2021" s="32" t="s">
        <v>3257</v>
      </c>
      <c r="F2021" s="32" t="s">
        <v>31</v>
      </c>
      <c r="G2021" s="32" t="s">
        <v>3258</v>
      </c>
      <c r="H2021" s="33">
        <v>48</v>
      </c>
      <c r="I2021" s="33">
        <v>300</v>
      </c>
      <c r="J2021" s="33">
        <v>300</v>
      </c>
      <c r="K2021" s="32" t="s">
        <v>3259</v>
      </c>
      <c r="L2021" s="32" t="s">
        <v>63</v>
      </c>
      <c r="M2021" s="32" t="s">
        <v>3260</v>
      </c>
      <c r="N2021" s="33">
        <v>4</v>
      </c>
      <c r="O2021" s="33">
        <v>24</v>
      </c>
      <c r="P2021" s="33">
        <v>6</v>
      </c>
      <c r="R2021" s="48">
        <f>IF(IFERROR(VLOOKUP(E2021,Planif!$B:$B,1,FALSE),1)=1,1,"")</f>
        <v>1</v>
      </c>
    </row>
    <row r="2022" spans="1:18" x14ac:dyDescent="0.2">
      <c r="A2022" s="35">
        <v>44135</v>
      </c>
      <c r="B2022" s="32" t="s">
        <v>3261</v>
      </c>
      <c r="C2022" s="32" t="s">
        <v>58</v>
      </c>
      <c r="D2022" s="32" t="s">
        <v>59</v>
      </c>
      <c r="E2022" s="32" t="s">
        <v>3262</v>
      </c>
      <c r="F2022" s="32" t="s">
        <v>31</v>
      </c>
      <c r="G2022" s="32" t="s">
        <v>3263</v>
      </c>
      <c r="H2022" s="33">
        <v>48</v>
      </c>
      <c r="I2022" s="33">
        <v>300</v>
      </c>
      <c r="J2022" s="33">
        <v>300</v>
      </c>
      <c r="K2022" s="32" t="s">
        <v>3264</v>
      </c>
      <c r="L2022" s="32" t="s">
        <v>63</v>
      </c>
      <c r="M2022" s="32" t="s">
        <v>3265</v>
      </c>
      <c r="N2022" s="33">
        <v>4</v>
      </c>
      <c r="O2022" s="33">
        <v>24</v>
      </c>
      <c r="P2022" s="33">
        <v>6</v>
      </c>
      <c r="R2022" s="48">
        <f>IF(IFERROR(VLOOKUP(E2022,Planif!$B:$B,1,FALSE),1)=1,1,"")</f>
        <v>1</v>
      </c>
    </row>
    <row r="2023" spans="1:18" x14ac:dyDescent="0.2">
      <c r="A2023" s="35">
        <v>44135</v>
      </c>
      <c r="B2023" s="32" t="s">
        <v>3261</v>
      </c>
      <c r="C2023" s="32" t="s">
        <v>58</v>
      </c>
      <c r="D2023" s="32" t="s">
        <v>59</v>
      </c>
      <c r="E2023" s="32" t="s">
        <v>3262</v>
      </c>
      <c r="F2023" s="32" t="s">
        <v>31</v>
      </c>
      <c r="G2023" s="32" t="s">
        <v>3263</v>
      </c>
      <c r="H2023" s="33">
        <v>48</v>
      </c>
      <c r="I2023" s="33">
        <v>300</v>
      </c>
      <c r="J2023" s="33">
        <v>300</v>
      </c>
      <c r="K2023" s="32" t="s">
        <v>3264</v>
      </c>
      <c r="L2023" s="32" t="s">
        <v>63</v>
      </c>
      <c r="M2023" s="32" t="s">
        <v>3265</v>
      </c>
      <c r="N2023" s="33">
        <v>4</v>
      </c>
      <c r="O2023" s="33">
        <v>24</v>
      </c>
      <c r="P2023" s="33">
        <v>6</v>
      </c>
      <c r="R2023" s="48">
        <f>IF(IFERROR(VLOOKUP(E2023,Planif!$B:$B,1,FALSE),1)=1,1,"")</f>
        <v>1</v>
      </c>
    </row>
    <row r="2024" spans="1:18" x14ac:dyDescent="0.2">
      <c r="A2024" s="35">
        <v>44135</v>
      </c>
      <c r="B2024" s="32" t="s">
        <v>3241</v>
      </c>
      <c r="C2024" s="32" t="s">
        <v>58</v>
      </c>
      <c r="D2024" s="32" t="s">
        <v>59</v>
      </c>
      <c r="E2024" s="32" t="s">
        <v>3262</v>
      </c>
      <c r="F2024" s="32" t="s">
        <v>31</v>
      </c>
      <c r="G2024" s="32" t="s">
        <v>3243</v>
      </c>
      <c r="H2024" s="33">
        <v>48</v>
      </c>
      <c r="I2024" s="33">
        <v>300</v>
      </c>
      <c r="J2024" s="33">
        <v>300</v>
      </c>
      <c r="K2024" s="32" t="s">
        <v>3244</v>
      </c>
      <c r="L2024" s="32" t="s">
        <v>63</v>
      </c>
      <c r="M2024" s="32" t="s">
        <v>3245</v>
      </c>
      <c r="N2024" s="33">
        <v>4</v>
      </c>
      <c r="O2024" s="33">
        <v>24</v>
      </c>
      <c r="P2024" s="33">
        <v>6</v>
      </c>
      <c r="R2024" s="48">
        <f>IF(IFERROR(VLOOKUP(E2024,Planif!$B:$B,1,FALSE),1)=1,1,"")</f>
        <v>1</v>
      </c>
    </row>
    <row r="2025" spans="1:18" x14ac:dyDescent="0.2">
      <c r="A2025" s="35">
        <v>44135</v>
      </c>
      <c r="B2025" s="32" t="s">
        <v>8592</v>
      </c>
      <c r="C2025" s="32" t="s">
        <v>58</v>
      </c>
      <c r="D2025" s="32" t="s">
        <v>59</v>
      </c>
      <c r="E2025" s="32" t="s">
        <v>3262</v>
      </c>
      <c r="F2025" s="32" t="s">
        <v>31</v>
      </c>
      <c r="G2025" s="32" t="s">
        <v>8594</v>
      </c>
      <c r="H2025" s="33">
        <v>48</v>
      </c>
      <c r="I2025" s="33">
        <v>300</v>
      </c>
      <c r="J2025" s="33">
        <v>300</v>
      </c>
      <c r="K2025" s="32" t="s">
        <v>8595</v>
      </c>
      <c r="L2025" s="32" t="s">
        <v>63</v>
      </c>
      <c r="M2025" s="32" t="s">
        <v>8596</v>
      </c>
      <c r="N2025" s="33">
        <v>4</v>
      </c>
      <c r="O2025" s="33">
        <v>24</v>
      </c>
      <c r="P2025" s="33">
        <v>6</v>
      </c>
      <c r="R2025" s="48">
        <f>IF(IFERROR(VLOOKUP(E2025,Planif!$B:$B,1,FALSE),1)=1,1,"")</f>
        <v>1</v>
      </c>
    </row>
    <row r="2026" spans="1:18" x14ac:dyDescent="0.2">
      <c r="A2026" s="35">
        <v>44135</v>
      </c>
      <c r="B2026" s="32" t="s">
        <v>3261</v>
      </c>
      <c r="C2026" s="32" t="s">
        <v>58</v>
      </c>
      <c r="D2026" s="32" t="s">
        <v>59</v>
      </c>
      <c r="E2026" s="32" t="s">
        <v>3262</v>
      </c>
      <c r="F2026" s="32" t="s">
        <v>31</v>
      </c>
      <c r="G2026" s="32" t="s">
        <v>3263</v>
      </c>
      <c r="H2026" s="33">
        <v>48</v>
      </c>
      <c r="I2026" s="33">
        <v>300</v>
      </c>
      <c r="J2026" s="33">
        <v>300</v>
      </c>
      <c r="K2026" s="32" t="s">
        <v>3264</v>
      </c>
      <c r="L2026" s="32" t="s">
        <v>63</v>
      </c>
      <c r="M2026" s="32" t="s">
        <v>3265</v>
      </c>
      <c r="N2026" s="33">
        <v>4</v>
      </c>
      <c r="O2026" s="33">
        <v>24</v>
      </c>
      <c r="P2026" s="33">
        <v>6</v>
      </c>
      <c r="R2026" s="48">
        <f>IF(IFERROR(VLOOKUP(E2026,Planif!$B:$B,1,FALSE),1)=1,1,"")</f>
        <v>1</v>
      </c>
    </row>
    <row r="2027" spans="1:18" x14ac:dyDescent="0.2">
      <c r="A2027" s="35">
        <v>44135</v>
      </c>
      <c r="B2027" s="32" t="s">
        <v>3266</v>
      </c>
      <c r="C2027" s="32" t="s">
        <v>58</v>
      </c>
      <c r="D2027" s="32" t="s">
        <v>59</v>
      </c>
      <c r="E2027" s="32" t="s">
        <v>3267</v>
      </c>
      <c r="F2027" s="32" t="s">
        <v>31</v>
      </c>
      <c r="G2027" s="32" t="s">
        <v>3268</v>
      </c>
      <c r="H2027" s="33">
        <v>48</v>
      </c>
      <c r="I2027" s="33">
        <v>300</v>
      </c>
      <c r="J2027" s="33">
        <v>300</v>
      </c>
      <c r="K2027" s="32" t="s">
        <v>3269</v>
      </c>
      <c r="L2027" s="32" t="s">
        <v>63</v>
      </c>
      <c r="M2027" s="32" t="s">
        <v>3270</v>
      </c>
      <c r="N2027" s="33">
        <v>4</v>
      </c>
      <c r="O2027" s="33">
        <v>24</v>
      </c>
      <c r="P2027" s="33">
        <v>6</v>
      </c>
      <c r="R2027" s="48">
        <f>IF(IFERROR(VLOOKUP(E2027,Planif!$B:$B,1,FALSE),1)=1,1,"")</f>
        <v>1</v>
      </c>
    </row>
    <row r="2028" spans="1:18" x14ac:dyDescent="0.2">
      <c r="A2028" s="35">
        <v>44135</v>
      </c>
      <c r="B2028" s="32" t="s">
        <v>3266</v>
      </c>
      <c r="C2028" s="32" t="s">
        <v>58</v>
      </c>
      <c r="D2028" s="32" t="s">
        <v>59</v>
      </c>
      <c r="E2028" s="32" t="s">
        <v>3267</v>
      </c>
      <c r="F2028" s="32" t="s">
        <v>31</v>
      </c>
      <c r="G2028" s="32" t="s">
        <v>3268</v>
      </c>
      <c r="H2028" s="33">
        <v>48</v>
      </c>
      <c r="I2028" s="33">
        <v>300</v>
      </c>
      <c r="J2028" s="33">
        <v>300</v>
      </c>
      <c r="K2028" s="32" t="s">
        <v>3269</v>
      </c>
      <c r="L2028" s="32" t="s">
        <v>63</v>
      </c>
      <c r="M2028" s="32" t="s">
        <v>3270</v>
      </c>
      <c r="N2028" s="33">
        <v>4</v>
      </c>
      <c r="O2028" s="33">
        <v>24</v>
      </c>
      <c r="P2028" s="33">
        <v>6</v>
      </c>
      <c r="R2028" s="48">
        <f>IF(IFERROR(VLOOKUP(E2028,Planif!$B:$B,1,FALSE),1)=1,1,"")</f>
        <v>1</v>
      </c>
    </row>
    <row r="2029" spans="1:18" x14ac:dyDescent="0.2">
      <c r="A2029" s="35">
        <v>44135</v>
      </c>
      <c r="B2029" s="32" t="s">
        <v>3246</v>
      </c>
      <c r="C2029" s="32" t="s">
        <v>58</v>
      </c>
      <c r="D2029" s="32" t="s">
        <v>59</v>
      </c>
      <c r="E2029" s="32" t="s">
        <v>3267</v>
      </c>
      <c r="F2029" s="32" t="s">
        <v>31</v>
      </c>
      <c r="G2029" s="32" t="s">
        <v>3248</v>
      </c>
      <c r="H2029" s="33">
        <v>48</v>
      </c>
      <c r="I2029" s="33">
        <v>300</v>
      </c>
      <c r="J2029" s="33">
        <v>300</v>
      </c>
      <c r="K2029" s="32" t="s">
        <v>3249</v>
      </c>
      <c r="L2029" s="32" t="s">
        <v>63</v>
      </c>
      <c r="M2029" s="32" t="s">
        <v>3250</v>
      </c>
      <c r="N2029" s="33">
        <v>4</v>
      </c>
      <c r="O2029" s="33">
        <v>24</v>
      </c>
      <c r="P2029" s="33">
        <v>6</v>
      </c>
      <c r="R2029" s="48">
        <f>IF(IFERROR(VLOOKUP(E2029,Planif!$B:$B,1,FALSE),1)=1,1,"")</f>
        <v>1</v>
      </c>
    </row>
    <row r="2030" spans="1:18" x14ac:dyDescent="0.2">
      <c r="A2030" s="35">
        <v>44135</v>
      </c>
      <c r="B2030" s="32" t="s">
        <v>8597</v>
      </c>
      <c r="C2030" s="32" t="s">
        <v>58</v>
      </c>
      <c r="D2030" s="32" t="s">
        <v>59</v>
      </c>
      <c r="E2030" s="32" t="s">
        <v>3267</v>
      </c>
      <c r="F2030" s="32" t="s">
        <v>31</v>
      </c>
      <c r="G2030" s="32" t="s">
        <v>8599</v>
      </c>
      <c r="H2030" s="33">
        <v>48</v>
      </c>
      <c r="I2030" s="33">
        <v>300</v>
      </c>
      <c r="J2030" s="33">
        <v>300</v>
      </c>
      <c r="K2030" s="32" t="s">
        <v>8600</v>
      </c>
      <c r="L2030" s="32" t="s">
        <v>63</v>
      </c>
      <c r="M2030" s="32" t="s">
        <v>8601</v>
      </c>
      <c r="N2030" s="33">
        <v>4</v>
      </c>
      <c r="O2030" s="33">
        <v>24</v>
      </c>
      <c r="P2030" s="33">
        <v>6</v>
      </c>
      <c r="R2030" s="48">
        <f>IF(IFERROR(VLOOKUP(E2030,Planif!$B:$B,1,FALSE),1)=1,1,"")</f>
        <v>1</v>
      </c>
    </row>
    <row r="2031" spans="1:18" x14ac:dyDescent="0.2">
      <c r="A2031" s="35">
        <v>44135</v>
      </c>
      <c r="B2031" s="32" t="s">
        <v>3266</v>
      </c>
      <c r="C2031" s="32" t="s">
        <v>58</v>
      </c>
      <c r="D2031" s="32" t="s">
        <v>59</v>
      </c>
      <c r="E2031" s="32" t="s">
        <v>3267</v>
      </c>
      <c r="F2031" s="32" t="s">
        <v>31</v>
      </c>
      <c r="G2031" s="32" t="s">
        <v>3268</v>
      </c>
      <c r="H2031" s="33">
        <v>48</v>
      </c>
      <c r="I2031" s="33">
        <v>300</v>
      </c>
      <c r="J2031" s="33">
        <v>300</v>
      </c>
      <c r="K2031" s="32" t="s">
        <v>3269</v>
      </c>
      <c r="L2031" s="32" t="s">
        <v>63</v>
      </c>
      <c r="M2031" s="32" t="s">
        <v>3270</v>
      </c>
      <c r="N2031" s="33">
        <v>4</v>
      </c>
      <c r="O2031" s="33">
        <v>24</v>
      </c>
      <c r="P2031" s="33">
        <v>6</v>
      </c>
      <c r="R2031" s="48">
        <f>IF(IFERROR(VLOOKUP(E2031,Planif!$B:$B,1,FALSE),1)=1,1,"")</f>
        <v>1</v>
      </c>
    </row>
    <row r="2032" spans="1:18" x14ac:dyDescent="0.2">
      <c r="A2032" s="35">
        <v>44135</v>
      </c>
      <c r="B2032" s="32" t="s">
        <v>3271</v>
      </c>
      <c r="C2032" s="32" t="s">
        <v>58</v>
      </c>
      <c r="D2032" s="32" t="s">
        <v>59</v>
      </c>
      <c r="E2032" s="32" t="s">
        <v>3272</v>
      </c>
      <c r="F2032" s="32" t="s">
        <v>31</v>
      </c>
      <c r="G2032" s="32" t="s">
        <v>3273</v>
      </c>
      <c r="H2032" s="33">
        <v>48</v>
      </c>
      <c r="I2032" s="33">
        <v>300</v>
      </c>
      <c r="J2032" s="33">
        <v>300</v>
      </c>
      <c r="K2032" s="32" t="s">
        <v>3274</v>
      </c>
      <c r="L2032" s="32" t="s">
        <v>63</v>
      </c>
      <c r="M2032" s="32" t="s">
        <v>3275</v>
      </c>
      <c r="N2032" s="33">
        <v>4</v>
      </c>
      <c r="O2032" s="33">
        <v>24</v>
      </c>
      <c r="P2032" s="33">
        <v>6</v>
      </c>
      <c r="R2032" s="48">
        <f>IF(IFERROR(VLOOKUP(E2032,Planif!$B:$B,1,FALSE),1)=1,1,"")</f>
        <v>1</v>
      </c>
    </row>
    <row r="2033" spans="1:18" x14ac:dyDescent="0.2">
      <c r="A2033" s="35">
        <v>44135</v>
      </c>
      <c r="B2033" s="32" t="s">
        <v>3271</v>
      </c>
      <c r="C2033" s="32" t="s">
        <v>58</v>
      </c>
      <c r="D2033" s="32" t="s">
        <v>59</v>
      </c>
      <c r="E2033" s="32" t="s">
        <v>3272</v>
      </c>
      <c r="F2033" s="32" t="s">
        <v>31</v>
      </c>
      <c r="G2033" s="32" t="s">
        <v>3273</v>
      </c>
      <c r="H2033" s="33">
        <v>48</v>
      </c>
      <c r="I2033" s="33">
        <v>300</v>
      </c>
      <c r="J2033" s="33">
        <v>300</v>
      </c>
      <c r="K2033" s="32" t="s">
        <v>3274</v>
      </c>
      <c r="L2033" s="32" t="s">
        <v>63</v>
      </c>
      <c r="M2033" s="32" t="s">
        <v>3275</v>
      </c>
      <c r="N2033" s="33">
        <v>4</v>
      </c>
      <c r="O2033" s="33">
        <v>24</v>
      </c>
      <c r="P2033" s="33">
        <v>6</v>
      </c>
      <c r="R2033" s="48">
        <f>IF(IFERROR(VLOOKUP(E2033,Planif!$B:$B,1,FALSE),1)=1,1,"")</f>
        <v>1</v>
      </c>
    </row>
    <row r="2034" spans="1:18" x14ac:dyDescent="0.2">
      <c r="A2034" s="35">
        <v>44135</v>
      </c>
      <c r="B2034" s="32" t="s">
        <v>3251</v>
      </c>
      <c r="C2034" s="32" t="s">
        <v>58</v>
      </c>
      <c r="D2034" s="32" t="s">
        <v>59</v>
      </c>
      <c r="E2034" s="32" t="s">
        <v>3272</v>
      </c>
      <c r="F2034" s="32" t="s">
        <v>31</v>
      </c>
      <c r="G2034" s="32" t="s">
        <v>3253</v>
      </c>
      <c r="H2034" s="33">
        <v>48</v>
      </c>
      <c r="I2034" s="33">
        <v>300</v>
      </c>
      <c r="J2034" s="33">
        <v>300</v>
      </c>
      <c r="K2034" s="32" t="s">
        <v>3254</v>
      </c>
      <c r="L2034" s="32" t="s">
        <v>63</v>
      </c>
      <c r="M2034" s="32" t="s">
        <v>3255</v>
      </c>
      <c r="N2034" s="33">
        <v>4</v>
      </c>
      <c r="O2034" s="33">
        <v>24</v>
      </c>
      <c r="P2034" s="33">
        <v>6</v>
      </c>
      <c r="R2034" s="48">
        <f>IF(IFERROR(VLOOKUP(E2034,Planif!$B:$B,1,FALSE),1)=1,1,"")</f>
        <v>1</v>
      </c>
    </row>
    <row r="2035" spans="1:18" x14ac:dyDescent="0.2">
      <c r="A2035" s="35">
        <v>44135</v>
      </c>
      <c r="B2035" s="32" t="s">
        <v>8602</v>
      </c>
      <c r="C2035" s="32" t="s">
        <v>58</v>
      </c>
      <c r="D2035" s="32" t="s">
        <v>59</v>
      </c>
      <c r="E2035" s="32" t="s">
        <v>3272</v>
      </c>
      <c r="F2035" s="32" t="s">
        <v>31</v>
      </c>
      <c r="G2035" s="32" t="s">
        <v>8604</v>
      </c>
      <c r="H2035" s="33">
        <v>48</v>
      </c>
      <c r="I2035" s="33">
        <v>300</v>
      </c>
      <c r="J2035" s="33">
        <v>300</v>
      </c>
      <c r="K2035" s="32" t="s">
        <v>8605</v>
      </c>
      <c r="L2035" s="32" t="s">
        <v>63</v>
      </c>
      <c r="M2035" s="32" t="s">
        <v>8606</v>
      </c>
      <c r="N2035" s="33">
        <v>4</v>
      </c>
      <c r="O2035" s="33">
        <v>24</v>
      </c>
      <c r="P2035" s="33">
        <v>6</v>
      </c>
      <c r="R2035" s="48">
        <f>IF(IFERROR(VLOOKUP(E2035,Planif!$B:$B,1,FALSE),1)=1,1,"")</f>
        <v>1</v>
      </c>
    </row>
    <row r="2036" spans="1:18" x14ac:dyDescent="0.2">
      <c r="A2036" s="35">
        <v>44135</v>
      </c>
      <c r="B2036" s="32" t="s">
        <v>3271</v>
      </c>
      <c r="C2036" s="32" t="s">
        <v>58</v>
      </c>
      <c r="D2036" s="32" t="s">
        <v>59</v>
      </c>
      <c r="E2036" s="32" t="s">
        <v>3272</v>
      </c>
      <c r="F2036" s="32" t="s">
        <v>31</v>
      </c>
      <c r="G2036" s="32" t="s">
        <v>3273</v>
      </c>
      <c r="H2036" s="33">
        <v>48</v>
      </c>
      <c r="I2036" s="33">
        <v>300</v>
      </c>
      <c r="J2036" s="33">
        <v>300</v>
      </c>
      <c r="K2036" s="32" t="s">
        <v>3274</v>
      </c>
      <c r="L2036" s="32" t="s">
        <v>63</v>
      </c>
      <c r="M2036" s="32" t="s">
        <v>3275</v>
      </c>
      <c r="N2036" s="33">
        <v>4</v>
      </c>
      <c r="O2036" s="33">
        <v>24</v>
      </c>
      <c r="P2036" s="33">
        <v>6</v>
      </c>
      <c r="R2036" s="48">
        <f>IF(IFERROR(VLOOKUP(E2036,Planif!$B:$B,1,FALSE),1)=1,1,"")</f>
        <v>1</v>
      </c>
    </row>
    <row r="2037" spans="1:18" x14ac:dyDescent="0.2">
      <c r="A2037" s="35">
        <v>44135</v>
      </c>
      <c r="B2037" s="32" t="s">
        <v>3276</v>
      </c>
      <c r="C2037" s="32" t="s">
        <v>58</v>
      </c>
      <c r="D2037" s="32" t="s">
        <v>59</v>
      </c>
      <c r="E2037" s="32" t="s">
        <v>3277</v>
      </c>
      <c r="F2037" s="32" t="s">
        <v>31</v>
      </c>
      <c r="G2037" s="32" t="s">
        <v>3278</v>
      </c>
      <c r="H2037" s="33">
        <v>48</v>
      </c>
      <c r="I2037" s="33">
        <v>300</v>
      </c>
      <c r="J2037" s="33">
        <v>300</v>
      </c>
      <c r="K2037" s="32" t="s">
        <v>3279</v>
      </c>
      <c r="L2037" s="32" t="s">
        <v>63</v>
      </c>
      <c r="M2037" s="32" t="s">
        <v>3280</v>
      </c>
      <c r="N2037" s="33">
        <v>4</v>
      </c>
      <c r="O2037" s="33">
        <v>24</v>
      </c>
      <c r="P2037" s="33">
        <v>6</v>
      </c>
      <c r="R2037" s="48">
        <f>IF(IFERROR(VLOOKUP(E2037,Planif!$B:$B,1,FALSE),1)=1,1,"")</f>
        <v>1</v>
      </c>
    </row>
    <row r="2038" spans="1:18" x14ac:dyDescent="0.2">
      <c r="A2038" s="35">
        <v>44135</v>
      </c>
      <c r="B2038" s="32" t="s">
        <v>3276</v>
      </c>
      <c r="C2038" s="32" t="s">
        <v>58</v>
      </c>
      <c r="D2038" s="32" t="s">
        <v>59</v>
      </c>
      <c r="E2038" s="32" t="s">
        <v>3277</v>
      </c>
      <c r="F2038" s="32" t="s">
        <v>31</v>
      </c>
      <c r="G2038" s="32" t="s">
        <v>3278</v>
      </c>
      <c r="H2038" s="33">
        <v>48</v>
      </c>
      <c r="I2038" s="33">
        <v>300</v>
      </c>
      <c r="J2038" s="33">
        <v>300</v>
      </c>
      <c r="K2038" s="32" t="s">
        <v>3279</v>
      </c>
      <c r="L2038" s="32" t="s">
        <v>63</v>
      </c>
      <c r="M2038" s="32" t="s">
        <v>3280</v>
      </c>
      <c r="N2038" s="33">
        <v>4</v>
      </c>
      <c r="O2038" s="33">
        <v>24</v>
      </c>
      <c r="P2038" s="33">
        <v>6</v>
      </c>
      <c r="R2038" s="48">
        <f>IF(IFERROR(VLOOKUP(E2038,Planif!$B:$B,1,FALSE),1)=1,1,"")</f>
        <v>1</v>
      </c>
    </row>
    <row r="2039" spans="1:18" x14ac:dyDescent="0.2">
      <c r="A2039" s="35">
        <v>44135</v>
      </c>
      <c r="B2039" s="32" t="s">
        <v>3256</v>
      </c>
      <c r="C2039" s="32" t="s">
        <v>58</v>
      </c>
      <c r="D2039" s="32" t="s">
        <v>59</v>
      </c>
      <c r="E2039" s="32" t="s">
        <v>3277</v>
      </c>
      <c r="F2039" s="32" t="s">
        <v>31</v>
      </c>
      <c r="G2039" s="32" t="s">
        <v>3258</v>
      </c>
      <c r="H2039" s="33">
        <v>48</v>
      </c>
      <c r="I2039" s="33">
        <v>300</v>
      </c>
      <c r="J2039" s="33">
        <v>300</v>
      </c>
      <c r="K2039" s="32" t="s">
        <v>3259</v>
      </c>
      <c r="L2039" s="32" t="s">
        <v>63</v>
      </c>
      <c r="M2039" s="32" t="s">
        <v>3260</v>
      </c>
      <c r="N2039" s="33">
        <v>4</v>
      </c>
      <c r="O2039" s="33">
        <v>24</v>
      </c>
      <c r="P2039" s="33">
        <v>6</v>
      </c>
      <c r="R2039" s="48">
        <f>IF(IFERROR(VLOOKUP(E2039,Planif!$B:$B,1,FALSE),1)=1,1,"")</f>
        <v>1</v>
      </c>
    </row>
    <row r="2040" spans="1:18" x14ac:dyDescent="0.2">
      <c r="A2040" s="35">
        <v>44135</v>
      </c>
      <c r="B2040" s="32" t="s">
        <v>8607</v>
      </c>
      <c r="C2040" s="32" t="s">
        <v>58</v>
      </c>
      <c r="D2040" s="32" t="s">
        <v>59</v>
      </c>
      <c r="E2040" s="32" t="s">
        <v>3277</v>
      </c>
      <c r="F2040" s="32" t="s">
        <v>31</v>
      </c>
      <c r="G2040" s="32" t="s">
        <v>8609</v>
      </c>
      <c r="H2040" s="33">
        <v>48</v>
      </c>
      <c r="I2040" s="33">
        <v>300</v>
      </c>
      <c r="J2040" s="33">
        <v>300</v>
      </c>
      <c r="K2040" s="32" t="s">
        <v>8610</v>
      </c>
      <c r="L2040" s="32" t="s">
        <v>63</v>
      </c>
      <c r="M2040" s="32" t="s">
        <v>8611</v>
      </c>
      <c r="N2040" s="33">
        <v>4</v>
      </c>
      <c r="O2040" s="33">
        <v>24</v>
      </c>
      <c r="P2040" s="33">
        <v>6</v>
      </c>
      <c r="R2040" s="48">
        <f>IF(IFERROR(VLOOKUP(E2040,Planif!$B:$B,1,FALSE),1)=1,1,"")</f>
        <v>1</v>
      </c>
    </row>
    <row r="2041" spans="1:18" x14ac:dyDescent="0.2">
      <c r="A2041" s="35">
        <v>44135</v>
      </c>
      <c r="B2041" s="32" t="s">
        <v>3276</v>
      </c>
      <c r="C2041" s="32" t="s">
        <v>58</v>
      </c>
      <c r="D2041" s="32" t="s">
        <v>59</v>
      </c>
      <c r="E2041" s="32" t="s">
        <v>3277</v>
      </c>
      <c r="F2041" s="32" t="s">
        <v>31</v>
      </c>
      <c r="G2041" s="32" t="s">
        <v>3278</v>
      </c>
      <c r="H2041" s="33">
        <v>48</v>
      </c>
      <c r="I2041" s="33">
        <v>300</v>
      </c>
      <c r="J2041" s="33">
        <v>300</v>
      </c>
      <c r="K2041" s="32" t="s">
        <v>3279</v>
      </c>
      <c r="L2041" s="32" t="s">
        <v>63</v>
      </c>
      <c r="M2041" s="32" t="s">
        <v>3280</v>
      </c>
      <c r="N2041" s="33">
        <v>4</v>
      </c>
      <c r="O2041" s="33">
        <v>24</v>
      </c>
      <c r="P2041" s="33">
        <v>6</v>
      </c>
      <c r="R2041" s="48">
        <f>IF(IFERROR(VLOOKUP(E2041,Planif!$B:$B,1,FALSE),1)=1,1,"")</f>
        <v>1</v>
      </c>
    </row>
    <row r="2042" spans="1:18" x14ac:dyDescent="0.2">
      <c r="A2042" s="35">
        <v>44135</v>
      </c>
      <c r="B2042" s="32" t="s">
        <v>3281</v>
      </c>
      <c r="C2042" s="32" t="s">
        <v>58</v>
      </c>
      <c r="D2042" s="32" t="s">
        <v>59</v>
      </c>
      <c r="E2042" s="32" t="s">
        <v>3282</v>
      </c>
      <c r="F2042" s="32" t="s">
        <v>31</v>
      </c>
      <c r="G2042" s="32" t="s">
        <v>3283</v>
      </c>
      <c r="H2042" s="33">
        <v>48</v>
      </c>
      <c r="I2042" s="33">
        <v>300</v>
      </c>
      <c r="J2042" s="33">
        <v>300</v>
      </c>
      <c r="K2042" s="32" t="s">
        <v>3284</v>
      </c>
      <c r="L2042" s="32" t="s">
        <v>63</v>
      </c>
      <c r="M2042" s="32" t="s">
        <v>3285</v>
      </c>
      <c r="N2042" s="33">
        <v>4</v>
      </c>
      <c r="O2042" s="33">
        <v>24</v>
      </c>
      <c r="P2042" s="33">
        <v>6</v>
      </c>
      <c r="R2042" s="48">
        <f>IF(IFERROR(VLOOKUP(E2042,Planif!$B:$B,1,FALSE),1)=1,1,"")</f>
        <v>1</v>
      </c>
    </row>
    <row r="2043" spans="1:18" x14ac:dyDescent="0.2">
      <c r="A2043" s="35">
        <v>44135</v>
      </c>
      <c r="B2043" s="32" t="s">
        <v>3281</v>
      </c>
      <c r="C2043" s="32" t="s">
        <v>58</v>
      </c>
      <c r="D2043" s="32" t="s">
        <v>59</v>
      </c>
      <c r="E2043" s="32" t="s">
        <v>3282</v>
      </c>
      <c r="F2043" s="32" t="s">
        <v>31</v>
      </c>
      <c r="G2043" s="32" t="s">
        <v>3283</v>
      </c>
      <c r="H2043" s="33">
        <v>48</v>
      </c>
      <c r="I2043" s="33">
        <v>300</v>
      </c>
      <c r="J2043" s="33">
        <v>300</v>
      </c>
      <c r="K2043" s="32" t="s">
        <v>3284</v>
      </c>
      <c r="L2043" s="32" t="s">
        <v>63</v>
      </c>
      <c r="M2043" s="32" t="s">
        <v>3285</v>
      </c>
      <c r="N2043" s="33">
        <v>4</v>
      </c>
      <c r="O2043" s="33">
        <v>24</v>
      </c>
      <c r="P2043" s="33">
        <v>6</v>
      </c>
      <c r="R2043" s="48">
        <f>IF(IFERROR(VLOOKUP(E2043,Planif!$B:$B,1,FALSE),1)=1,1,"")</f>
        <v>1</v>
      </c>
    </row>
    <row r="2044" spans="1:18" x14ac:dyDescent="0.2">
      <c r="A2044" s="35">
        <v>44135</v>
      </c>
      <c r="B2044" s="32" t="s">
        <v>3261</v>
      </c>
      <c r="C2044" s="32" t="s">
        <v>58</v>
      </c>
      <c r="D2044" s="32" t="s">
        <v>59</v>
      </c>
      <c r="E2044" s="32" t="s">
        <v>3282</v>
      </c>
      <c r="F2044" s="32" t="s">
        <v>31</v>
      </c>
      <c r="G2044" s="32" t="s">
        <v>3263</v>
      </c>
      <c r="H2044" s="33">
        <v>48</v>
      </c>
      <c r="I2044" s="33">
        <v>300</v>
      </c>
      <c r="J2044" s="33">
        <v>300</v>
      </c>
      <c r="K2044" s="32" t="s">
        <v>3264</v>
      </c>
      <c r="L2044" s="32" t="s">
        <v>63</v>
      </c>
      <c r="M2044" s="32" t="s">
        <v>3265</v>
      </c>
      <c r="N2044" s="33">
        <v>4</v>
      </c>
      <c r="O2044" s="33">
        <v>24</v>
      </c>
      <c r="P2044" s="33">
        <v>6</v>
      </c>
      <c r="R2044" s="48">
        <f>IF(IFERROR(VLOOKUP(E2044,Planif!$B:$B,1,FALSE),1)=1,1,"")</f>
        <v>1</v>
      </c>
    </row>
    <row r="2045" spans="1:18" x14ac:dyDescent="0.2">
      <c r="A2045" s="35">
        <v>44135</v>
      </c>
      <c r="B2045" s="32" t="s">
        <v>8612</v>
      </c>
      <c r="C2045" s="32" t="s">
        <v>58</v>
      </c>
      <c r="D2045" s="32" t="s">
        <v>59</v>
      </c>
      <c r="E2045" s="32" t="s">
        <v>3282</v>
      </c>
      <c r="F2045" s="32" t="s">
        <v>31</v>
      </c>
      <c r="G2045" s="32" t="s">
        <v>8614</v>
      </c>
      <c r="H2045" s="33">
        <v>48</v>
      </c>
      <c r="I2045" s="33">
        <v>300</v>
      </c>
      <c r="J2045" s="33">
        <v>300</v>
      </c>
      <c r="K2045" s="32" t="s">
        <v>8615</v>
      </c>
      <c r="L2045" s="32" t="s">
        <v>63</v>
      </c>
      <c r="M2045" s="32" t="s">
        <v>8616</v>
      </c>
      <c r="N2045" s="33">
        <v>4</v>
      </c>
      <c r="O2045" s="33">
        <v>24</v>
      </c>
      <c r="P2045" s="33">
        <v>6</v>
      </c>
      <c r="R2045" s="48">
        <f>IF(IFERROR(VLOOKUP(E2045,Planif!$B:$B,1,FALSE),1)=1,1,"")</f>
        <v>1</v>
      </c>
    </row>
    <row r="2046" spans="1:18" x14ac:dyDescent="0.2">
      <c r="A2046" s="35">
        <v>44135</v>
      </c>
      <c r="B2046" s="32" t="s">
        <v>3281</v>
      </c>
      <c r="C2046" s="32" t="s">
        <v>58</v>
      </c>
      <c r="D2046" s="32" t="s">
        <v>59</v>
      </c>
      <c r="E2046" s="32" t="s">
        <v>3282</v>
      </c>
      <c r="F2046" s="32" t="s">
        <v>31</v>
      </c>
      <c r="G2046" s="32" t="s">
        <v>3283</v>
      </c>
      <c r="H2046" s="33">
        <v>48</v>
      </c>
      <c r="I2046" s="33">
        <v>300</v>
      </c>
      <c r="J2046" s="33">
        <v>300</v>
      </c>
      <c r="K2046" s="32" t="s">
        <v>3284</v>
      </c>
      <c r="L2046" s="32" t="s">
        <v>63</v>
      </c>
      <c r="M2046" s="32" t="s">
        <v>3285</v>
      </c>
      <c r="N2046" s="33">
        <v>4</v>
      </c>
      <c r="O2046" s="33">
        <v>24</v>
      </c>
      <c r="P2046" s="33">
        <v>6</v>
      </c>
      <c r="R2046" s="48">
        <f>IF(IFERROR(VLOOKUP(E2046,Planif!$B:$B,1,FALSE),1)=1,1,"")</f>
        <v>1</v>
      </c>
    </row>
    <row r="2047" spans="1:18" x14ac:dyDescent="0.2">
      <c r="A2047" s="35">
        <v>44135</v>
      </c>
      <c r="B2047" s="32" t="s">
        <v>3286</v>
      </c>
      <c r="C2047" s="32" t="s">
        <v>58</v>
      </c>
      <c r="D2047" s="32" t="s">
        <v>59</v>
      </c>
      <c r="E2047" s="32" t="s">
        <v>3287</v>
      </c>
      <c r="F2047" s="32" t="s">
        <v>31</v>
      </c>
      <c r="G2047" s="32" t="s">
        <v>3288</v>
      </c>
      <c r="H2047" s="33">
        <v>48</v>
      </c>
      <c r="I2047" s="33">
        <v>300</v>
      </c>
      <c r="J2047" s="33">
        <v>300</v>
      </c>
      <c r="K2047" s="32" t="s">
        <v>3289</v>
      </c>
      <c r="L2047" s="32" t="s">
        <v>63</v>
      </c>
      <c r="M2047" s="32" t="s">
        <v>3290</v>
      </c>
      <c r="N2047" s="33">
        <v>4</v>
      </c>
      <c r="O2047" s="33">
        <v>24</v>
      </c>
      <c r="P2047" s="33">
        <v>6</v>
      </c>
      <c r="R2047" s="48">
        <f>IF(IFERROR(VLOOKUP(E2047,Planif!$B:$B,1,FALSE),1)=1,1,"")</f>
        <v>1</v>
      </c>
    </row>
    <row r="2048" spans="1:18" x14ac:dyDescent="0.2">
      <c r="A2048" s="35">
        <v>44135</v>
      </c>
      <c r="B2048" s="32" t="s">
        <v>3286</v>
      </c>
      <c r="C2048" s="32" t="s">
        <v>58</v>
      </c>
      <c r="D2048" s="32" t="s">
        <v>59</v>
      </c>
      <c r="E2048" s="32" t="s">
        <v>3287</v>
      </c>
      <c r="F2048" s="32" t="s">
        <v>31</v>
      </c>
      <c r="G2048" s="32" t="s">
        <v>3288</v>
      </c>
      <c r="H2048" s="33">
        <v>48</v>
      </c>
      <c r="I2048" s="33">
        <v>300</v>
      </c>
      <c r="J2048" s="33">
        <v>300</v>
      </c>
      <c r="K2048" s="32" t="s">
        <v>3289</v>
      </c>
      <c r="L2048" s="32" t="s">
        <v>63</v>
      </c>
      <c r="M2048" s="32" t="s">
        <v>3290</v>
      </c>
      <c r="N2048" s="33">
        <v>4</v>
      </c>
      <c r="O2048" s="33">
        <v>24</v>
      </c>
      <c r="P2048" s="33">
        <v>6</v>
      </c>
      <c r="R2048" s="48">
        <f>IF(IFERROR(VLOOKUP(E2048,Planif!$B:$B,1,FALSE),1)=1,1,"")</f>
        <v>1</v>
      </c>
    </row>
    <row r="2049" spans="1:18" x14ac:dyDescent="0.2">
      <c r="A2049" s="35">
        <v>44135</v>
      </c>
      <c r="B2049" s="32" t="s">
        <v>3266</v>
      </c>
      <c r="C2049" s="32" t="s">
        <v>58</v>
      </c>
      <c r="D2049" s="32" t="s">
        <v>59</v>
      </c>
      <c r="E2049" s="32" t="s">
        <v>3287</v>
      </c>
      <c r="F2049" s="32" t="s">
        <v>31</v>
      </c>
      <c r="G2049" s="32" t="s">
        <v>3268</v>
      </c>
      <c r="H2049" s="33">
        <v>48</v>
      </c>
      <c r="I2049" s="33">
        <v>300</v>
      </c>
      <c r="J2049" s="33">
        <v>300</v>
      </c>
      <c r="K2049" s="32" t="s">
        <v>3269</v>
      </c>
      <c r="L2049" s="32" t="s">
        <v>63</v>
      </c>
      <c r="M2049" s="32" t="s">
        <v>3270</v>
      </c>
      <c r="N2049" s="33">
        <v>4</v>
      </c>
      <c r="O2049" s="33">
        <v>24</v>
      </c>
      <c r="P2049" s="33">
        <v>6</v>
      </c>
      <c r="R2049" s="48">
        <f>IF(IFERROR(VLOOKUP(E2049,Planif!$B:$B,1,FALSE),1)=1,1,"")</f>
        <v>1</v>
      </c>
    </row>
    <row r="2050" spans="1:18" x14ac:dyDescent="0.2">
      <c r="A2050" s="35">
        <v>44135</v>
      </c>
      <c r="B2050" s="32" t="s">
        <v>8617</v>
      </c>
      <c r="C2050" s="32" t="s">
        <v>58</v>
      </c>
      <c r="D2050" s="32" t="s">
        <v>59</v>
      </c>
      <c r="E2050" s="32" t="s">
        <v>3287</v>
      </c>
      <c r="F2050" s="32" t="s">
        <v>31</v>
      </c>
      <c r="G2050" s="32" t="s">
        <v>8619</v>
      </c>
      <c r="H2050" s="33">
        <v>48</v>
      </c>
      <c r="I2050" s="33">
        <v>300</v>
      </c>
      <c r="J2050" s="33">
        <v>300</v>
      </c>
      <c r="K2050" s="32" t="s">
        <v>8620</v>
      </c>
      <c r="L2050" s="32" t="s">
        <v>63</v>
      </c>
      <c r="M2050" s="32" t="s">
        <v>8621</v>
      </c>
      <c r="N2050" s="33">
        <v>4</v>
      </c>
      <c r="O2050" s="33">
        <v>24</v>
      </c>
      <c r="P2050" s="33">
        <v>6</v>
      </c>
      <c r="R2050" s="48">
        <f>IF(IFERROR(VLOOKUP(E2050,Planif!$B:$B,1,FALSE),1)=1,1,"")</f>
        <v>1</v>
      </c>
    </row>
    <row r="2051" spans="1:18" x14ac:dyDescent="0.2">
      <c r="A2051" s="35">
        <v>44135</v>
      </c>
      <c r="B2051" s="32" t="s">
        <v>3286</v>
      </c>
      <c r="C2051" s="32" t="s">
        <v>58</v>
      </c>
      <c r="D2051" s="32" t="s">
        <v>59</v>
      </c>
      <c r="E2051" s="32" t="s">
        <v>3287</v>
      </c>
      <c r="F2051" s="32" t="s">
        <v>31</v>
      </c>
      <c r="G2051" s="32" t="s">
        <v>3288</v>
      </c>
      <c r="H2051" s="33">
        <v>48</v>
      </c>
      <c r="I2051" s="33">
        <v>300</v>
      </c>
      <c r="J2051" s="33">
        <v>300</v>
      </c>
      <c r="K2051" s="32" t="s">
        <v>3289</v>
      </c>
      <c r="L2051" s="32" t="s">
        <v>63</v>
      </c>
      <c r="M2051" s="32" t="s">
        <v>3290</v>
      </c>
      <c r="N2051" s="33">
        <v>4</v>
      </c>
      <c r="O2051" s="33">
        <v>24</v>
      </c>
      <c r="P2051" s="33">
        <v>6</v>
      </c>
      <c r="R2051" s="48">
        <f>IF(IFERROR(VLOOKUP(E2051,Planif!$B:$B,1,FALSE),1)=1,1,"")</f>
        <v>1</v>
      </c>
    </row>
    <row r="2052" spans="1:18" x14ac:dyDescent="0.2">
      <c r="A2052" s="35">
        <v>44135</v>
      </c>
      <c r="B2052" s="32" t="s">
        <v>3291</v>
      </c>
      <c r="C2052" s="32" t="s">
        <v>58</v>
      </c>
      <c r="D2052" s="32" t="s">
        <v>59</v>
      </c>
      <c r="E2052" s="32" t="s">
        <v>3292</v>
      </c>
      <c r="F2052" s="32" t="s">
        <v>31</v>
      </c>
      <c r="G2052" s="32" t="s">
        <v>3293</v>
      </c>
      <c r="H2052" s="33">
        <v>48</v>
      </c>
      <c r="I2052" s="33">
        <v>300</v>
      </c>
      <c r="J2052" s="33">
        <v>300</v>
      </c>
      <c r="K2052" s="32" t="s">
        <v>3294</v>
      </c>
      <c r="L2052" s="32" t="s">
        <v>63</v>
      </c>
      <c r="M2052" s="32" t="s">
        <v>3295</v>
      </c>
      <c r="N2052" s="33">
        <v>4</v>
      </c>
      <c r="O2052" s="33">
        <v>24</v>
      </c>
      <c r="P2052" s="33">
        <v>6</v>
      </c>
      <c r="R2052" s="48">
        <f>IF(IFERROR(VLOOKUP(E2052,Planif!$B:$B,1,FALSE),1)=1,1,"")</f>
        <v>1</v>
      </c>
    </row>
    <row r="2053" spans="1:18" x14ac:dyDescent="0.2">
      <c r="A2053" s="35">
        <v>44135</v>
      </c>
      <c r="B2053" s="32" t="s">
        <v>3291</v>
      </c>
      <c r="C2053" s="32" t="s">
        <v>58</v>
      </c>
      <c r="D2053" s="32" t="s">
        <v>59</v>
      </c>
      <c r="E2053" s="32" t="s">
        <v>3292</v>
      </c>
      <c r="F2053" s="32" t="s">
        <v>31</v>
      </c>
      <c r="G2053" s="32" t="s">
        <v>3293</v>
      </c>
      <c r="H2053" s="33">
        <v>48</v>
      </c>
      <c r="I2053" s="33">
        <v>300</v>
      </c>
      <c r="J2053" s="33">
        <v>300</v>
      </c>
      <c r="K2053" s="32" t="s">
        <v>3294</v>
      </c>
      <c r="L2053" s="32" t="s">
        <v>63</v>
      </c>
      <c r="M2053" s="32" t="s">
        <v>3295</v>
      </c>
      <c r="N2053" s="33">
        <v>4</v>
      </c>
      <c r="O2053" s="33">
        <v>24</v>
      </c>
      <c r="P2053" s="33">
        <v>6</v>
      </c>
      <c r="R2053" s="48">
        <f>IF(IFERROR(VLOOKUP(E2053,Planif!$B:$B,1,FALSE),1)=1,1,"")</f>
        <v>1</v>
      </c>
    </row>
    <row r="2054" spans="1:18" x14ac:dyDescent="0.2">
      <c r="A2054" s="35">
        <v>44135</v>
      </c>
      <c r="B2054" s="32" t="s">
        <v>3271</v>
      </c>
      <c r="C2054" s="32" t="s">
        <v>58</v>
      </c>
      <c r="D2054" s="32" t="s">
        <v>59</v>
      </c>
      <c r="E2054" s="32" t="s">
        <v>3292</v>
      </c>
      <c r="F2054" s="32" t="s">
        <v>31</v>
      </c>
      <c r="G2054" s="32" t="s">
        <v>3273</v>
      </c>
      <c r="H2054" s="33">
        <v>48</v>
      </c>
      <c r="I2054" s="33">
        <v>300</v>
      </c>
      <c r="J2054" s="33">
        <v>300</v>
      </c>
      <c r="K2054" s="32" t="s">
        <v>3274</v>
      </c>
      <c r="L2054" s="32" t="s">
        <v>63</v>
      </c>
      <c r="M2054" s="32" t="s">
        <v>3275</v>
      </c>
      <c r="N2054" s="33">
        <v>4</v>
      </c>
      <c r="O2054" s="33">
        <v>24</v>
      </c>
      <c r="P2054" s="33">
        <v>6</v>
      </c>
      <c r="R2054" s="48">
        <f>IF(IFERROR(VLOOKUP(E2054,Planif!$B:$B,1,FALSE),1)=1,1,"")</f>
        <v>1</v>
      </c>
    </row>
    <row r="2055" spans="1:18" x14ac:dyDescent="0.2">
      <c r="A2055" s="35">
        <v>44135</v>
      </c>
      <c r="B2055" s="32" t="s">
        <v>8622</v>
      </c>
      <c r="C2055" s="32" t="s">
        <v>58</v>
      </c>
      <c r="D2055" s="32" t="s">
        <v>59</v>
      </c>
      <c r="E2055" s="32" t="s">
        <v>3292</v>
      </c>
      <c r="F2055" s="32" t="s">
        <v>31</v>
      </c>
      <c r="G2055" s="32" t="s">
        <v>8624</v>
      </c>
      <c r="H2055" s="33">
        <v>48</v>
      </c>
      <c r="I2055" s="33">
        <v>300</v>
      </c>
      <c r="J2055" s="33">
        <v>300</v>
      </c>
      <c r="K2055" s="32" t="s">
        <v>8625</v>
      </c>
      <c r="L2055" s="32" t="s">
        <v>63</v>
      </c>
      <c r="M2055" s="32" t="s">
        <v>8626</v>
      </c>
      <c r="N2055" s="33">
        <v>4</v>
      </c>
      <c r="O2055" s="33">
        <v>24</v>
      </c>
      <c r="P2055" s="33">
        <v>6</v>
      </c>
      <c r="R2055" s="48">
        <f>IF(IFERROR(VLOOKUP(E2055,Planif!$B:$B,1,FALSE),1)=1,1,"")</f>
        <v>1</v>
      </c>
    </row>
    <row r="2056" spans="1:18" x14ac:dyDescent="0.2">
      <c r="A2056" s="35">
        <v>44135</v>
      </c>
      <c r="B2056" s="32" t="s">
        <v>3291</v>
      </c>
      <c r="C2056" s="32" t="s">
        <v>58</v>
      </c>
      <c r="D2056" s="32" t="s">
        <v>59</v>
      </c>
      <c r="E2056" s="32" t="s">
        <v>3292</v>
      </c>
      <c r="F2056" s="32" t="s">
        <v>31</v>
      </c>
      <c r="G2056" s="32" t="s">
        <v>3293</v>
      </c>
      <c r="H2056" s="33">
        <v>48</v>
      </c>
      <c r="I2056" s="33">
        <v>300</v>
      </c>
      <c r="J2056" s="33">
        <v>300</v>
      </c>
      <c r="K2056" s="32" t="s">
        <v>3294</v>
      </c>
      <c r="L2056" s="32" t="s">
        <v>63</v>
      </c>
      <c r="M2056" s="32" t="s">
        <v>3295</v>
      </c>
      <c r="N2056" s="33">
        <v>4</v>
      </c>
      <c r="O2056" s="33">
        <v>24</v>
      </c>
      <c r="P2056" s="33">
        <v>6</v>
      </c>
      <c r="R2056" s="48">
        <f>IF(IFERROR(VLOOKUP(E2056,Planif!$B:$B,1,FALSE),1)=1,1,"")</f>
        <v>1</v>
      </c>
    </row>
    <row r="2057" spans="1:18" x14ac:dyDescent="0.2">
      <c r="A2057" s="35">
        <v>44135</v>
      </c>
      <c r="B2057" s="32" t="s">
        <v>3296</v>
      </c>
      <c r="C2057" s="32" t="s">
        <v>58</v>
      </c>
      <c r="D2057" s="32" t="s">
        <v>59</v>
      </c>
      <c r="E2057" s="32" t="s">
        <v>3297</v>
      </c>
      <c r="F2057" s="32" t="s">
        <v>31</v>
      </c>
      <c r="G2057" s="32" t="s">
        <v>3298</v>
      </c>
      <c r="H2057" s="33">
        <v>48</v>
      </c>
      <c r="I2057" s="33">
        <v>300</v>
      </c>
      <c r="J2057" s="33">
        <v>300</v>
      </c>
      <c r="K2057" s="32" t="s">
        <v>3299</v>
      </c>
      <c r="L2057" s="32" t="s">
        <v>63</v>
      </c>
      <c r="M2057" s="32" t="s">
        <v>3300</v>
      </c>
      <c r="N2057" s="33">
        <v>4</v>
      </c>
      <c r="O2057" s="33">
        <v>24</v>
      </c>
      <c r="P2057" s="33">
        <v>6</v>
      </c>
      <c r="R2057" s="48">
        <f>IF(IFERROR(VLOOKUP(E2057,Planif!$B:$B,1,FALSE),1)=1,1,"")</f>
        <v>1</v>
      </c>
    </row>
    <row r="2058" spans="1:18" x14ac:dyDescent="0.2">
      <c r="A2058" s="35">
        <v>44135</v>
      </c>
      <c r="B2058" s="32" t="s">
        <v>3296</v>
      </c>
      <c r="C2058" s="32" t="s">
        <v>58</v>
      </c>
      <c r="D2058" s="32" t="s">
        <v>59</v>
      </c>
      <c r="E2058" s="32" t="s">
        <v>3297</v>
      </c>
      <c r="F2058" s="32" t="s">
        <v>31</v>
      </c>
      <c r="G2058" s="32" t="s">
        <v>3298</v>
      </c>
      <c r="H2058" s="33">
        <v>48</v>
      </c>
      <c r="I2058" s="33">
        <v>300</v>
      </c>
      <c r="J2058" s="33">
        <v>300</v>
      </c>
      <c r="K2058" s="32" t="s">
        <v>3299</v>
      </c>
      <c r="L2058" s="32" t="s">
        <v>63</v>
      </c>
      <c r="M2058" s="32" t="s">
        <v>3300</v>
      </c>
      <c r="N2058" s="33">
        <v>4</v>
      </c>
      <c r="O2058" s="33">
        <v>24</v>
      </c>
      <c r="P2058" s="33">
        <v>6</v>
      </c>
      <c r="R2058" s="48">
        <f>IF(IFERROR(VLOOKUP(E2058,Planif!$B:$B,1,FALSE),1)=1,1,"")</f>
        <v>1</v>
      </c>
    </row>
    <row r="2059" spans="1:18" x14ac:dyDescent="0.2">
      <c r="A2059" s="35">
        <v>44135</v>
      </c>
      <c r="B2059" s="32" t="s">
        <v>3276</v>
      </c>
      <c r="C2059" s="32" t="s">
        <v>58</v>
      </c>
      <c r="D2059" s="32" t="s">
        <v>59</v>
      </c>
      <c r="E2059" s="32" t="s">
        <v>3297</v>
      </c>
      <c r="F2059" s="32" t="s">
        <v>31</v>
      </c>
      <c r="G2059" s="32" t="s">
        <v>3278</v>
      </c>
      <c r="H2059" s="33">
        <v>48</v>
      </c>
      <c r="I2059" s="33">
        <v>300</v>
      </c>
      <c r="J2059" s="33">
        <v>300</v>
      </c>
      <c r="K2059" s="32" t="s">
        <v>3279</v>
      </c>
      <c r="L2059" s="32" t="s">
        <v>63</v>
      </c>
      <c r="M2059" s="32" t="s">
        <v>3280</v>
      </c>
      <c r="N2059" s="33">
        <v>4</v>
      </c>
      <c r="O2059" s="33">
        <v>24</v>
      </c>
      <c r="P2059" s="33">
        <v>6</v>
      </c>
      <c r="R2059" s="48">
        <f>IF(IFERROR(VLOOKUP(E2059,Planif!$B:$B,1,FALSE),1)=1,1,"")</f>
        <v>1</v>
      </c>
    </row>
    <row r="2060" spans="1:18" x14ac:dyDescent="0.2">
      <c r="A2060" s="35">
        <v>44135</v>
      </c>
      <c r="B2060" s="32" t="s">
        <v>8627</v>
      </c>
      <c r="C2060" s="32" t="s">
        <v>58</v>
      </c>
      <c r="D2060" s="32" t="s">
        <v>59</v>
      </c>
      <c r="E2060" s="32" t="s">
        <v>3297</v>
      </c>
      <c r="F2060" s="32" t="s">
        <v>31</v>
      </c>
      <c r="G2060" s="32" t="s">
        <v>8629</v>
      </c>
      <c r="H2060" s="33">
        <v>48</v>
      </c>
      <c r="I2060" s="33">
        <v>300</v>
      </c>
      <c r="J2060" s="33">
        <v>300</v>
      </c>
      <c r="K2060" s="32" t="s">
        <v>8630</v>
      </c>
      <c r="L2060" s="32" t="s">
        <v>63</v>
      </c>
      <c r="M2060" s="32" t="s">
        <v>8631</v>
      </c>
      <c r="N2060" s="33">
        <v>4</v>
      </c>
      <c r="O2060" s="33">
        <v>24</v>
      </c>
      <c r="P2060" s="33">
        <v>6</v>
      </c>
      <c r="R2060" s="48">
        <f>IF(IFERROR(VLOOKUP(E2060,Planif!$B:$B,1,FALSE),1)=1,1,"")</f>
        <v>1</v>
      </c>
    </row>
    <row r="2061" spans="1:18" x14ac:dyDescent="0.2">
      <c r="A2061" s="35">
        <v>44135</v>
      </c>
      <c r="B2061" s="32" t="s">
        <v>3296</v>
      </c>
      <c r="C2061" s="32" t="s">
        <v>58</v>
      </c>
      <c r="D2061" s="32" t="s">
        <v>59</v>
      </c>
      <c r="E2061" s="32" t="s">
        <v>3297</v>
      </c>
      <c r="F2061" s="32" t="s">
        <v>31</v>
      </c>
      <c r="G2061" s="32" t="s">
        <v>3298</v>
      </c>
      <c r="H2061" s="33">
        <v>48</v>
      </c>
      <c r="I2061" s="33">
        <v>300</v>
      </c>
      <c r="J2061" s="33">
        <v>300</v>
      </c>
      <c r="K2061" s="32" t="s">
        <v>3299</v>
      </c>
      <c r="L2061" s="32" t="s">
        <v>63</v>
      </c>
      <c r="M2061" s="32" t="s">
        <v>3300</v>
      </c>
      <c r="N2061" s="33">
        <v>4</v>
      </c>
      <c r="O2061" s="33">
        <v>24</v>
      </c>
      <c r="P2061" s="33">
        <v>6</v>
      </c>
      <c r="R2061" s="48">
        <f>IF(IFERROR(VLOOKUP(E2061,Planif!$B:$B,1,FALSE),1)=1,1,"")</f>
        <v>1</v>
      </c>
    </row>
    <row r="2062" spans="1:18" x14ac:dyDescent="0.2">
      <c r="A2062" s="35">
        <v>44135</v>
      </c>
      <c r="B2062" s="32" t="s">
        <v>412</v>
      </c>
      <c r="C2062" s="32" t="s">
        <v>58</v>
      </c>
      <c r="D2062" s="32" t="s">
        <v>59</v>
      </c>
      <c r="E2062" s="32" t="s">
        <v>413</v>
      </c>
      <c r="F2062" s="32" t="s">
        <v>31</v>
      </c>
      <c r="G2062" s="32" t="s">
        <v>414</v>
      </c>
      <c r="H2062" s="33">
        <v>48</v>
      </c>
      <c r="I2062" s="33">
        <v>300</v>
      </c>
      <c r="J2062" s="33">
        <v>300</v>
      </c>
      <c r="K2062" s="32" t="s">
        <v>415</v>
      </c>
      <c r="L2062" s="32" t="s">
        <v>63</v>
      </c>
      <c r="M2062" s="32" t="s">
        <v>416</v>
      </c>
      <c r="N2062" s="33">
        <v>4</v>
      </c>
      <c r="O2062" s="33">
        <v>24</v>
      </c>
      <c r="P2062" s="33">
        <v>6</v>
      </c>
      <c r="R2062" s="48">
        <f>IF(IFERROR(VLOOKUP(E2062,Planif!$B:$B,1,FALSE),1)=1,1,"")</f>
        <v>1</v>
      </c>
    </row>
    <row r="2063" spans="1:18" x14ac:dyDescent="0.2">
      <c r="A2063" s="35">
        <v>44135</v>
      </c>
      <c r="B2063" s="32" t="s">
        <v>412</v>
      </c>
      <c r="C2063" s="32" t="s">
        <v>58</v>
      </c>
      <c r="D2063" s="32" t="s">
        <v>59</v>
      </c>
      <c r="E2063" s="32" t="s">
        <v>413</v>
      </c>
      <c r="F2063" s="32" t="s">
        <v>31</v>
      </c>
      <c r="G2063" s="32" t="s">
        <v>414</v>
      </c>
      <c r="H2063" s="33">
        <v>48</v>
      </c>
      <c r="I2063" s="33">
        <v>300</v>
      </c>
      <c r="J2063" s="33">
        <v>300</v>
      </c>
      <c r="K2063" s="32" t="s">
        <v>415</v>
      </c>
      <c r="L2063" s="32" t="s">
        <v>63</v>
      </c>
      <c r="M2063" s="32" t="s">
        <v>416</v>
      </c>
      <c r="N2063" s="33">
        <v>4</v>
      </c>
      <c r="O2063" s="33">
        <v>24</v>
      </c>
      <c r="P2063" s="33">
        <v>6</v>
      </c>
      <c r="R2063" s="48">
        <f>IF(IFERROR(VLOOKUP(E2063,Planif!$B:$B,1,FALSE),1)=1,1,"")</f>
        <v>1</v>
      </c>
    </row>
    <row r="2064" spans="1:18" x14ac:dyDescent="0.2">
      <c r="A2064" s="35">
        <v>44135</v>
      </c>
      <c r="B2064" s="32" t="s">
        <v>392</v>
      </c>
      <c r="C2064" s="32" t="s">
        <v>58</v>
      </c>
      <c r="D2064" s="32" t="s">
        <v>59</v>
      </c>
      <c r="E2064" s="32" t="s">
        <v>413</v>
      </c>
      <c r="F2064" s="32" t="s">
        <v>31</v>
      </c>
      <c r="G2064" s="32" t="s">
        <v>394</v>
      </c>
      <c r="H2064" s="33">
        <v>48</v>
      </c>
      <c r="I2064" s="33">
        <v>300</v>
      </c>
      <c r="J2064" s="33">
        <v>300</v>
      </c>
      <c r="K2064" s="32" t="s">
        <v>395</v>
      </c>
      <c r="L2064" s="32" t="s">
        <v>63</v>
      </c>
      <c r="M2064" s="32" t="s">
        <v>396</v>
      </c>
      <c r="N2064" s="33">
        <v>4</v>
      </c>
      <c r="O2064" s="33">
        <v>24</v>
      </c>
      <c r="P2064" s="33">
        <v>6</v>
      </c>
      <c r="R2064" s="48">
        <f>IF(IFERROR(VLOOKUP(E2064,Planif!$B:$B,1,FALSE),1)=1,1,"")</f>
        <v>1</v>
      </c>
    </row>
    <row r="2065" spans="1:18" x14ac:dyDescent="0.2">
      <c r="A2065" s="35">
        <v>44135</v>
      </c>
      <c r="B2065" s="32" t="s">
        <v>5759</v>
      </c>
      <c r="C2065" s="32" t="s">
        <v>58</v>
      </c>
      <c r="D2065" s="32" t="s">
        <v>59</v>
      </c>
      <c r="E2065" s="32" t="s">
        <v>413</v>
      </c>
      <c r="F2065" s="32" t="s">
        <v>31</v>
      </c>
      <c r="G2065" s="32" t="s">
        <v>5761</v>
      </c>
      <c r="H2065" s="33">
        <v>48</v>
      </c>
      <c r="I2065" s="33">
        <v>300</v>
      </c>
      <c r="J2065" s="33">
        <v>300</v>
      </c>
      <c r="K2065" s="32" t="s">
        <v>5762</v>
      </c>
      <c r="L2065" s="32" t="s">
        <v>63</v>
      </c>
      <c r="M2065" s="32" t="s">
        <v>5763</v>
      </c>
      <c r="N2065" s="33">
        <v>4</v>
      </c>
      <c r="O2065" s="33">
        <v>24</v>
      </c>
      <c r="P2065" s="33">
        <v>6</v>
      </c>
      <c r="R2065" s="48">
        <f>IF(IFERROR(VLOOKUP(E2065,Planif!$B:$B,1,FALSE),1)=1,1,"")</f>
        <v>1</v>
      </c>
    </row>
    <row r="2066" spans="1:18" x14ac:dyDescent="0.2">
      <c r="A2066" s="35">
        <v>44135</v>
      </c>
      <c r="B2066" s="32" t="s">
        <v>412</v>
      </c>
      <c r="C2066" s="32" t="s">
        <v>58</v>
      </c>
      <c r="D2066" s="32" t="s">
        <v>59</v>
      </c>
      <c r="E2066" s="32" t="s">
        <v>413</v>
      </c>
      <c r="F2066" s="32" t="s">
        <v>31</v>
      </c>
      <c r="G2066" s="32" t="s">
        <v>414</v>
      </c>
      <c r="H2066" s="33">
        <v>48</v>
      </c>
      <c r="I2066" s="33">
        <v>300</v>
      </c>
      <c r="J2066" s="33">
        <v>300</v>
      </c>
      <c r="K2066" s="32" t="s">
        <v>415</v>
      </c>
      <c r="L2066" s="32" t="s">
        <v>63</v>
      </c>
      <c r="M2066" s="32" t="s">
        <v>416</v>
      </c>
      <c r="N2066" s="33">
        <v>4</v>
      </c>
      <c r="O2066" s="33">
        <v>24</v>
      </c>
      <c r="P2066" s="33">
        <v>6</v>
      </c>
      <c r="R2066" s="48">
        <f>IF(IFERROR(VLOOKUP(E2066,Planif!$B:$B,1,FALSE),1)=1,1,"")</f>
        <v>1</v>
      </c>
    </row>
    <row r="2067" spans="1:18" x14ac:dyDescent="0.2">
      <c r="A2067" s="35">
        <v>44135</v>
      </c>
      <c r="B2067" s="32" t="s">
        <v>3301</v>
      </c>
      <c r="C2067" s="32" t="s">
        <v>58</v>
      </c>
      <c r="D2067" s="32" t="s">
        <v>59</v>
      </c>
      <c r="E2067" s="32" t="s">
        <v>3302</v>
      </c>
      <c r="F2067" s="32" t="s">
        <v>31</v>
      </c>
      <c r="G2067" s="32" t="s">
        <v>3303</v>
      </c>
      <c r="H2067" s="33">
        <v>48</v>
      </c>
      <c r="I2067" s="33">
        <v>300</v>
      </c>
      <c r="J2067" s="33">
        <v>300</v>
      </c>
      <c r="K2067" s="32" t="s">
        <v>3304</v>
      </c>
      <c r="L2067" s="32" t="s">
        <v>63</v>
      </c>
      <c r="M2067" s="32" t="s">
        <v>3305</v>
      </c>
      <c r="N2067" s="33">
        <v>4</v>
      </c>
      <c r="O2067" s="33">
        <v>24</v>
      </c>
      <c r="P2067" s="33">
        <v>6</v>
      </c>
      <c r="R2067" s="48">
        <f>IF(IFERROR(VLOOKUP(E2067,Planif!$B:$B,1,FALSE),1)=1,1,"")</f>
        <v>1</v>
      </c>
    </row>
    <row r="2068" spans="1:18" x14ac:dyDescent="0.2">
      <c r="A2068" s="35">
        <v>44135</v>
      </c>
      <c r="B2068" s="32" t="s">
        <v>3301</v>
      </c>
      <c r="C2068" s="32" t="s">
        <v>58</v>
      </c>
      <c r="D2068" s="32" t="s">
        <v>59</v>
      </c>
      <c r="E2068" s="32" t="s">
        <v>3302</v>
      </c>
      <c r="F2068" s="32" t="s">
        <v>31</v>
      </c>
      <c r="G2068" s="32" t="s">
        <v>3303</v>
      </c>
      <c r="H2068" s="33">
        <v>48</v>
      </c>
      <c r="I2068" s="33">
        <v>300</v>
      </c>
      <c r="J2068" s="33">
        <v>300</v>
      </c>
      <c r="K2068" s="32" t="s">
        <v>3304</v>
      </c>
      <c r="L2068" s="32" t="s">
        <v>63</v>
      </c>
      <c r="M2068" s="32" t="s">
        <v>3305</v>
      </c>
      <c r="N2068" s="33">
        <v>4</v>
      </c>
      <c r="O2068" s="33">
        <v>24</v>
      </c>
      <c r="P2068" s="33">
        <v>6</v>
      </c>
      <c r="R2068" s="48">
        <f>IF(IFERROR(VLOOKUP(E2068,Planif!$B:$B,1,FALSE),1)=1,1,"")</f>
        <v>1</v>
      </c>
    </row>
    <row r="2069" spans="1:18" x14ac:dyDescent="0.2">
      <c r="A2069" s="35">
        <v>44135</v>
      </c>
      <c r="B2069" s="32" t="s">
        <v>3281</v>
      </c>
      <c r="C2069" s="32" t="s">
        <v>58</v>
      </c>
      <c r="D2069" s="32" t="s">
        <v>59</v>
      </c>
      <c r="E2069" s="32" t="s">
        <v>3302</v>
      </c>
      <c r="F2069" s="32" t="s">
        <v>31</v>
      </c>
      <c r="G2069" s="32" t="s">
        <v>3283</v>
      </c>
      <c r="H2069" s="33">
        <v>48</v>
      </c>
      <c r="I2069" s="33">
        <v>300</v>
      </c>
      <c r="J2069" s="33">
        <v>300</v>
      </c>
      <c r="K2069" s="32" t="s">
        <v>3284</v>
      </c>
      <c r="L2069" s="32" t="s">
        <v>63</v>
      </c>
      <c r="M2069" s="32" t="s">
        <v>3285</v>
      </c>
      <c r="N2069" s="33">
        <v>4</v>
      </c>
      <c r="O2069" s="33">
        <v>24</v>
      </c>
      <c r="P2069" s="33">
        <v>6</v>
      </c>
      <c r="R2069" s="48">
        <f>IF(IFERROR(VLOOKUP(E2069,Planif!$B:$B,1,FALSE),1)=1,1,"")</f>
        <v>1</v>
      </c>
    </row>
    <row r="2070" spans="1:18" x14ac:dyDescent="0.2">
      <c r="A2070" s="35">
        <v>44135</v>
      </c>
      <c r="B2070" s="32" t="s">
        <v>8632</v>
      </c>
      <c r="C2070" s="32" t="s">
        <v>58</v>
      </c>
      <c r="D2070" s="32" t="s">
        <v>59</v>
      </c>
      <c r="E2070" s="32" t="s">
        <v>3302</v>
      </c>
      <c r="F2070" s="32" t="s">
        <v>31</v>
      </c>
      <c r="G2070" s="32" t="s">
        <v>8634</v>
      </c>
      <c r="H2070" s="33">
        <v>48</v>
      </c>
      <c r="I2070" s="33">
        <v>300</v>
      </c>
      <c r="J2070" s="33">
        <v>300</v>
      </c>
      <c r="K2070" s="32" t="s">
        <v>8635</v>
      </c>
      <c r="L2070" s="32" t="s">
        <v>63</v>
      </c>
      <c r="M2070" s="32" t="s">
        <v>8636</v>
      </c>
      <c r="N2070" s="33">
        <v>4</v>
      </c>
      <c r="O2070" s="33">
        <v>24</v>
      </c>
      <c r="P2070" s="33">
        <v>6</v>
      </c>
      <c r="R2070" s="48">
        <f>IF(IFERROR(VLOOKUP(E2070,Planif!$B:$B,1,FALSE),1)=1,1,"")</f>
        <v>1</v>
      </c>
    </row>
    <row r="2071" spans="1:18" x14ac:dyDescent="0.2">
      <c r="A2071" s="35">
        <v>44135</v>
      </c>
      <c r="B2071" s="32" t="s">
        <v>3301</v>
      </c>
      <c r="C2071" s="32" t="s">
        <v>58</v>
      </c>
      <c r="D2071" s="32" t="s">
        <v>59</v>
      </c>
      <c r="E2071" s="32" t="s">
        <v>3302</v>
      </c>
      <c r="F2071" s="32" t="s">
        <v>31</v>
      </c>
      <c r="G2071" s="32" t="s">
        <v>3303</v>
      </c>
      <c r="H2071" s="33">
        <v>48</v>
      </c>
      <c r="I2071" s="33">
        <v>300</v>
      </c>
      <c r="J2071" s="33">
        <v>300</v>
      </c>
      <c r="K2071" s="32" t="s">
        <v>3304</v>
      </c>
      <c r="L2071" s="32" t="s">
        <v>63</v>
      </c>
      <c r="M2071" s="32" t="s">
        <v>3305</v>
      </c>
      <c r="N2071" s="33">
        <v>4</v>
      </c>
      <c r="O2071" s="33">
        <v>24</v>
      </c>
      <c r="P2071" s="33">
        <v>6</v>
      </c>
      <c r="R2071" s="48">
        <f>IF(IFERROR(VLOOKUP(E2071,Planif!$B:$B,1,FALSE),1)=1,1,"")</f>
        <v>1</v>
      </c>
    </row>
    <row r="2072" spans="1:18" x14ac:dyDescent="0.2">
      <c r="A2072" s="35">
        <v>44135</v>
      </c>
      <c r="B2072" s="32" t="s">
        <v>3306</v>
      </c>
      <c r="C2072" s="32" t="s">
        <v>58</v>
      </c>
      <c r="D2072" s="32" t="s">
        <v>59</v>
      </c>
      <c r="E2072" s="32" t="s">
        <v>3307</v>
      </c>
      <c r="F2072" s="32" t="s">
        <v>31</v>
      </c>
      <c r="G2072" s="32" t="s">
        <v>3308</v>
      </c>
      <c r="H2072" s="33">
        <v>48</v>
      </c>
      <c r="I2072" s="33">
        <v>300</v>
      </c>
      <c r="J2072" s="33">
        <v>300</v>
      </c>
      <c r="K2072" s="32" t="s">
        <v>3309</v>
      </c>
      <c r="L2072" s="32" t="s">
        <v>63</v>
      </c>
      <c r="M2072" s="32" t="s">
        <v>3310</v>
      </c>
      <c r="N2072" s="33">
        <v>4</v>
      </c>
      <c r="O2072" s="33">
        <v>24</v>
      </c>
      <c r="P2072" s="33">
        <v>6</v>
      </c>
      <c r="R2072" s="48">
        <f>IF(IFERROR(VLOOKUP(E2072,Planif!$B:$B,1,FALSE),1)=1,1,"")</f>
        <v>1</v>
      </c>
    </row>
    <row r="2073" spans="1:18" x14ac:dyDescent="0.2">
      <c r="A2073" s="35">
        <v>44135</v>
      </c>
      <c r="B2073" s="32" t="s">
        <v>3306</v>
      </c>
      <c r="C2073" s="32" t="s">
        <v>58</v>
      </c>
      <c r="D2073" s="32" t="s">
        <v>59</v>
      </c>
      <c r="E2073" s="32" t="s">
        <v>3307</v>
      </c>
      <c r="F2073" s="32" t="s">
        <v>31</v>
      </c>
      <c r="G2073" s="32" t="s">
        <v>3308</v>
      </c>
      <c r="H2073" s="33">
        <v>48</v>
      </c>
      <c r="I2073" s="33">
        <v>300</v>
      </c>
      <c r="J2073" s="33">
        <v>300</v>
      </c>
      <c r="K2073" s="32" t="s">
        <v>3309</v>
      </c>
      <c r="L2073" s="32" t="s">
        <v>63</v>
      </c>
      <c r="M2073" s="32" t="s">
        <v>3310</v>
      </c>
      <c r="N2073" s="33">
        <v>4</v>
      </c>
      <c r="O2073" s="33">
        <v>24</v>
      </c>
      <c r="P2073" s="33">
        <v>6</v>
      </c>
      <c r="R2073" s="48">
        <f>IF(IFERROR(VLOOKUP(E2073,Planif!$B:$B,1,FALSE),1)=1,1,"")</f>
        <v>1</v>
      </c>
    </row>
    <row r="2074" spans="1:18" x14ac:dyDescent="0.2">
      <c r="A2074" s="35">
        <v>44135</v>
      </c>
      <c r="B2074" s="32" t="s">
        <v>3286</v>
      </c>
      <c r="C2074" s="32" t="s">
        <v>58</v>
      </c>
      <c r="D2074" s="32" t="s">
        <v>59</v>
      </c>
      <c r="E2074" s="32" t="s">
        <v>3307</v>
      </c>
      <c r="F2074" s="32" t="s">
        <v>31</v>
      </c>
      <c r="G2074" s="32" t="s">
        <v>3288</v>
      </c>
      <c r="H2074" s="33">
        <v>48</v>
      </c>
      <c r="I2074" s="33">
        <v>300</v>
      </c>
      <c r="J2074" s="33">
        <v>300</v>
      </c>
      <c r="K2074" s="32" t="s">
        <v>3289</v>
      </c>
      <c r="L2074" s="32" t="s">
        <v>63</v>
      </c>
      <c r="M2074" s="32" t="s">
        <v>3290</v>
      </c>
      <c r="N2074" s="33">
        <v>4</v>
      </c>
      <c r="O2074" s="33">
        <v>24</v>
      </c>
      <c r="P2074" s="33">
        <v>6</v>
      </c>
      <c r="R2074" s="48">
        <f>IF(IFERROR(VLOOKUP(E2074,Planif!$B:$B,1,FALSE),1)=1,1,"")</f>
        <v>1</v>
      </c>
    </row>
    <row r="2075" spans="1:18" x14ac:dyDescent="0.2">
      <c r="A2075" s="35">
        <v>44135</v>
      </c>
      <c r="B2075" s="32" t="s">
        <v>8637</v>
      </c>
      <c r="C2075" s="32" t="s">
        <v>58</v>
      </c>
      <c r="D2075" s="32" t="s">
        <v>59</v>
      </c>
      <c r="E2075" s="32" t="s">
        <v>3307</v>
      </c>
      <c r="F2075" s="32" t="s">
        <v>31</v>
      </c>
      <c r="G2075" s="32" t="s">
        <v>8639</v>
      </c>
      <c r="H2075" s="33">
        <v>48</v>
      </c>
      <c r="I2075" s="33">
        <v>300</v>
      </c>
      <c r="J2075" s="33">
        <v>300</v>
      </c>
      <c r="K2075" s="32" t="s">
        <v>8640</v>
      </c>
      <c r="L2075" s="32" t="s">
        <v>63</v>
      </c>
      <c r="M2075" s="32" t="s">
        <v>8641</v>
      </c>
      <c r="N2075" s="33">
        <v>4</v>
      </c>
      <c r="O2075" s="33">
        <v>24</v>
      </c>
      <c r="P2075" s="33">
        <v>6</v>
      </c>
      <c r="R2075" s="48">
        <f>IF(IFERROR(VLOOKUP(E2075,Planif!$B:$B,1,FALSE),1)=1,1,"")</f>
        <v>1</v>
      </c>
    </row>
    <row r="2076" spans="1:18" x14ac:dyDescent="0.2">
      <c r="A2076" s="35">
        <v>44135</v>
      </c>
      <c r="B2076" s="32" t="s">
        <v>3306</v>
      </c>
      <c r="C2076" s="32" t="s">
        <v>58</v>
      </c>
      <c r="D2076" s="32" t="s">
        <v>59</v>
      </c>
      <c r="E2076" s="32" t="s">
        <v>3307</v>
      </c>
      <c r="F2076" s="32" t="s">
        <v>31</v>
      </c>
      <c r="G2076" s="32" t="s">
        <v>3308</v>
      </c>
      <c r="H2076" s="33">
        <v>48</v>
      </c>
      <c r="I2076" s="33">
        <v>300</v>
      </c>
      <c r="J2076" s="33">
        <v>300</v>
      </c>
      <c r="K2076" s="32" t="s">
        <v>3309</v>
      </c>
      <c r="L2076" s="32" t="s">
        <v>63</v>
      </c>
      <c r="M2076" s="32" t="s">
        <v>3310</v>
      </c>
      <c r="N2076" s="33">
        <v>4</v>
      </c>
      <c r="O2076" s="33">
        <v>24</v>
      </c>
      <c r="P2076" s="33">
        <v>6</v>
      </c>
      <c r="R2076" s="48">
        <f>IF(IFERROR(VLOOKUP(E2076,Planif!$B:$B,1,FALSE),1)=1,1,"")</f>
        <v>1</v>
      </c>
    </row>
    <row r="2077" spans="1:18" x14ac:dyDescent="0.2">
      <c r="A2077" s="35">
        <v>44135</v>
      </c>
      <c r="B2077" s="32" t="s">
        <v>3311</v>
      </c>
      <c r="C2077" s="32" t="s">
        <v>58</v>
      </c>
      <c r="D2077" s="32" t="s">
        <v>59</v>
      </c>
      <c r="E2077" s="32" t="s">
        <v>3312</v>
      </c>
      <c r="F2077" s="32" t="s">
        <v>31</v>
      </c>
      <c r="G2077" s="32" t="s">
        <v>3313</v>
      </c>
      <c r="H2077" s="33">
        <v>48</v>
      </c>
      <c r="I2077" s="33">
        <v>300</v>
      </c>
      <c r="J2077" s="33">
        <v>300</v>
      </c>
      <c r="K2077" s="32" t="s">
        <v>3314</v>
      </c>
      <c r="L2077" s="32" t="s">
        <v>63</v>
      </c>
      <c r="M2077" s="32" t="s">
        <v>3315</v>
      </c>
      <c r="N2077" s="33">
        <v>4</v>
      </c>
      <c r="O2077" s="33">
        <v>24</v>
      </c>
      <c r="P2077" s="33">
        <v>6</v>
      </c>
      <c r="R2077" s="48">
        <f>IF(IFERROR(VLOOKUP(E2077,Planif!$B:$B,1,FALSE),1)=1,1,"")</f>
        <v>1</v>
      </c>
    </row>
    <row r="2078" spans="1:18" x14ac:dyDescent="0.2">
      <c r="A2078" s="35">
        <v>44135</v>
      </c>
      <c r="B2078" s="32" t="s">
        <v>3311</v>
      </c>
      <c r="C2078" s="32" t="s">
        <v>58</v>
      </c>
      <c r="D2078" s="32" t="s">
        <v>59</v>
      </c>
      <c r="E2078" s="32" t="s">
        <v>3312</v>
      </c>
      <c r="F2078" s="32" t="s">
        <v>31</v>
      </c>
      <c r="G2078" s="32" t="s">
        <v>3313</v>
      </c>
      <c r="H2078" s="33">
        <v>48</v>
      </c>
      <c r="I2078" s="33">
        <v>300</v>
      </c>
      <c r="J2078" s="33">
        <v>300</v>
      </c>
      <c r="K2078" s="32" t="s">
        <v>3314</v>
      </c>
      <c r="L2078" s="32" t="s">
        <v>63</v>
      </c>
      <c r="M2078" s="32" t="s">
        <v>3315</v>
      </c>
      <c r="N2078" s="33">
        <v>4</v>
      </c>
      <c r="O2078" s="33">
        <v>24</v>
      </c>
      <c r="P2078" s="33">
        <v>6</v>
      </c>
      <c r="R2078" s="48">
        <f>IF(IFERROR(VLOOKUP(E2078,Planif!$B:$B,1,FALSE),1)=1,1,"")</f>
        <v>1</v>
      </c>
    </row>
    <row r="2079" spans="1:18" x14ac:dyDescent="0.2">
      <c r="A2079" s="35">
        <v>44135</v>
      </c>
      <c r="B2079" s="32" t="s">
        <v>3291</v>
      </c>
      <c r="C2079" s="32" t="s">
        <v>58</v>
      </c>
      <c r="D2079" s="32" t="s">
        <v>59</v>
      </c>
      <c r="E2079" s="32" t="s">
        <v>3312</v>
      </c>
      <c r="F2079" s="32" t="s">
        <v>31</v>
      </c>
      <c r="G2079" s="32" t="s">
        <v>3293</v>
      </c>
      <c r="H2079" s="33">
        <v>48</v>
      </c>
      <c r="I2079" s="33">
        <v>300</v>
      </c>
      <c r="J2079" s="33">
        <v>300</v>
      </c>
      <c r="K2079" s="32" t="s">
        <v>3294</v>
      </c>
      <c r="L2079" s="32" t="s">
        <v>63</v>
      </c>
      <c r="M2079" s="32" t="s">
        <v>3295</v>
      </c>
      <c r="N2079" s="33">
        <v>4</v>
      </c>
      <c r="O2079" s="33">
        <v>24</v>
      </c>
      <c r="P2079" s="33">
        <v>6</v>
      </c>
      <c r="R2079" s="48">
        <f>IF(IFERROR(VLOOKUP(E2079,Planif!$B:$B,1,FALSE),1)=1,1,"")</f>
        <v>1</v>
      </c>
    </row>
    <row r="2080" spans="1:18" x14ac:dyDescent="0.2">
      <c r="A2080" s="35">
        <v>44135</v>
      </c>
      <c r="B2080" s="32" t="s">
        <v>8642</v>
      </c>
      <c r="C2080" s="32" t="s">
        <v>58</v>
      </c>
      <c r="D2080" s="32" t="s">
        <v>59</v>
      </c>
      <c r="E2080" s="32" t="s">
        <v>3312</v>
      </c>
      <c r="F2080" s="32" t="s">
        <v>31</v>
      </c>
      <c r="G2080" s="32" t="s">
        <v>8644</v>
      </c>
      <c r="H2080" s="33">
        <v>48</v>
      </c>
      <c r="I2080" s="33">
        <v>300</v>
      </c>
      <c r="J2080" s="33">
        <v>300</v>
      </c>
      <c r="K2080" s="32" t="s">
        <v>8645</v>
      </c>
      <c r="L2080" s="32" t="s">
        <v>63</v>
      </c>
      <c r="M2080" s="32" t="s">
        <v>8646</v>
      </c>
      <c r="N2080" s="33">
        <v>4</v>
      </c>
      <c r="O2080" s="33">
        <v>24</v>
      </c>
      <c r="P2080" s="33">
        <v>6</v>
      </c>
      <c r="R2080" s="48">
        <f>IF(IFERROR(VLOOKUP(E2080,Planif!$B:$B,1,FALSE),1)=1,1,"")</f>
        <v>1</v>
      </c>
    </row>
    <row r="2081" spans="1:18" x14ac:dyDescent="0.2">
      <c r="A2081" s="35">
        <v>44135</v>
      </c>
      <c r="B2081" s="32" t="s">
        <v>3311</v>
      </c>
      <c r="C2081" s="32" t="s">
        <v>58</v>
      </c>
      <c r="D2081" s="32" t="s">
        <v>59</v>
      </c>
      <c r="E2081" s="32" t="s">
        <v>3312</v>
      </c>
      <c r="F2081" s="32" t="s">
        <v>31</v>
      </c>
      <c r="G2081" s="32" t="s">
        <v>3313</v>
      </c>
      <c r="H2081" s="33">
        <v>48</v>
      </c>
      <c r="I2081" s="33">
        <v>300</v>
      </c>
      <c r="J2081" s="33">
        <v>300</v>
      </c>
      <c r="K2081" s="32" t="s">
        <v>3314</v>
      </c>
      <c r="L2081" s="32" t="s">
        <v>63</v>
      </c>
      <c r="M2081" s="32" t="s">
        <v>3315</v>
      </c>
      <c r="N2081" s="33">
        <v>4</v>
      </c>
      <c r="O2081" s="33">
        <v>24</v>
      </c>
      <c r="P2081" s="33">
        <v>6</v>
      </c>
      <c r="R2081" s="48">
        <f>IF(IFERROR(VLOOKUP(E2081,Planif!$B:$B,1,FALSE),1)=1,1,"")</f>
        <v>1</v>
      </c>
    </row>
    <row r="2082" spans="1:18" x14ac:dyDescent="0.2">
      <c r="A2082" s="35">
        <v>44135</v>
      </c>
      <c r="B2082" s="32" t="s">
        <v>3316</v>
      </c>
      <c r="C2082" s="32" t="s">
        <v>58</v>
      </c>
      <c r="D2082" s="32" t="s">
        <v>59</v>
      </c>
      <c r="E2082" s="32" t="s">
        <v>3317</v>
      </c>
      <c r="F2082" s="32" t="s">
        <v>31</v>
      </c>
      <c r="G2082" s="32" t="s">
        <v>3318</v>
      </c>
      <c r="H2082" s="33">
        <v>48</v>
      </c>
      <c r="I2082" s="33">
        <v>300</v>
      </c>
      <c r="J2082" s="33">
        <v>300</v>
      </c>
      <c r="K2082" s="32" t="s">
        <v>3319</v>
      </c>
      <c r="L2082" s="32" t="s">
        <v>63</v>
      </c>
      <c r="M2082" s="32" t="s">
        <v>3320</v>
      </c>
      <c r="N2082" s="33">
        <v>4</v>
      </c>
      <c r="O2082" s="33">
        <v>24</v>
      </c>
      <c r="P2082" s="33">
        <v>6</v>
      </c>
      <c r="R2082" s="48">
        <f>IF(IFERROR(VLOOKUP(E2082,Planif!$B:$B,1,FALSE),1)=1,1,"")</f>
        <v>1</v>
      </c>
    </row>
    <row r="2083" spans="1:18" x14ac:dyDescent="0.2">
      <c r="A2083" s="35">
        <v>44135</v>
      </c>
      <c r="B2083" s="32" t="s">
        <v>3316</v>
      </c>
      <c r="C2083" s="32" t="s">
        <v>58</v>
      </c>
      <c r="D2083" s="32" t="s">
        <v>59</v>
      </c>
      <c r="E2083" s="32" t="s">
        <v>3317</v>
      </c>
      <c r="F2083" s="32" t="s">
        <v>31</v>
      </c>
      <c r="G2083" s="32" t="s">
        <v>3318</v>
      </c>
      <c r="H2083" s="33">
        <v>48</v>
      </c>
      <c r="I2083" s="33">
        <v>300</v>
      </c>
      <c r="J2083" s="33">
        <v>300</v>
      </c>
      <c r="K2083" s="32" t="s">
        <v>3319</v>
      </c>
      <c r="L2083" s="32" t="s">
        <v>63</v>
      </c>
      <c r="M2083" s="32" t="s">
        <v>3320</v>
      </c>
      <c r="N2083" s="33">
        <v>4</v>
      </c>
      <c r="O2083" s="33">
        <v>24</v>
      </c>
      <c r="P2083" s="33">
        <v>6</v>
      </c>
      <c r="R2083" s="48">
        <f>IF(IFERROR(VLOOKUP(E2083,Planif!$B:$B,1,FALSE),1)=1,1,"")</f>
        <v>1</v>
      </c>
    </row>
    <row r="2084" spans="1:18" x14ac:dyDescent="0.2">
      <c r="A2084" s="35">
        <v>44135</v>
      </c>
      <c r="B2084" s="32" t="s">
        <v>3296</v>
      </c>
      <c r="C2084" s="32" t="s">
        <v>58</v>
      </c>
      <c r="D2084" s="32" t="s">
        <v>59</v>
      </c>
      <c r="E2084" s="32" t="s">
        <v>3317</v>
      </c>
      <c r="F2084" s="32" t="s">
        <v>31</v>
      </c>
      <c r="G2084" s="32" t="s">
        <v>3298</v>
      </c>
      <c r="H2084" s="33">
        <v>48</v>
      </c>
      <c r="I2084" s="33">
        <v>300</v>
      </c>
      <c r="J2084" s="33">
        <v>300</v>
      </c>
      <c r="K2084" s="32" t="s">
        <v>3299</v>
      </c>
      <c r="L2084" s="32" t="s">
        <v>63</v>
      </c>
      <c r="M2084" s="32" t="s">
        <v>3300</v>
      </c>
      <c r="N2084" s="33">
        <v>4</v>
      </c>
      <c r="O2084" s="33">
        <v>24</v>
      </c>
      <c r="P2084" s="33">
        <v>6</v>
      </c>
      <c r="R2084" s="48">
        <f>IF(IFERROR(VLOOKUP(E2084,Planif!$B:$B,1,FALSE),1)=1,1,"")</f>
        <v>1</v>
      </c>
    </row>
    <row r="2085" spans="1:18" x14ac:dyDescent="0.2">
      <c r="A2085" s="35">
        <v>44135</v>
      </c>
      <c r="B2085" s="32" t="s">
        <v>8647</v>
      </c>
      <c r="C2085" s="32" t="s">
        <v>58</v>
      </c>
      <c r="D2085" s="32" t="s">
        <v>59</v>
      </c>
      <c r="E2085" s="32" t="s">
        <v>3317</v>
      </c>
      <c r="F2085" s="32" t="s">
        <v>31</v>
      </c>
      <c r="G2085" s="32" t="s">
        <v>8649</v>
      </c>
      <c r="H2085" s="33">
        <v>48</v>
      </c>
      <c r="I2085" s="33">
        <v>300</v>
      </c>
      <c r="J2085" s="33">
        <v>300</v>
      </c>
      <c r="K2085" s="32" t="s">
        <v>8650</v>
      </c>
      <c r="L2085" s="32" t="s">
        <v>63</v>
      </c>
      <c r="M2085" s="32" t="s">
        <v>8651</v>
      </c>
      <c r="N2085" s="33">
        <v>4</v>
      </c>
      <c r="O2085" s="33">
        <v>24</v>
      </c>
      <c r="P2085" s="33">
        <v>6</v>
      </c>
      <c r="R2085" s="48">
        <f>IF(IFERROR(VLOOKUP(E2085,Planif!$B:$B,1,FALSE),1)=1,1,"")</f>
        <v>1</v>
      </c>
    </row>
    <row r="2086" spans="1:18" x14ac:dyDescent="0.2">
      <c r="A2086" s="35">
        <v>44135</v>
      </c>
      <c r="B2086" s="32" t="s">
        <v>3316</v>
      </c>
      <c r="C2086" s="32" t="s">
        <v>58</v>
      </c>
      <c r="D2086" s="32" t="s">
        <v>59</v>
      </c>
      <c r="E2086" s="32" t="s">
        <v>3317</v>
      </c>
      <c r="F2086" s="32" t="s">
        <v>31</v>
      </c>
      <c r="G2086" s="32" t="s">
        <v>3318</v>
      </c>
      <c r="H2086" s="33">
        <v>48</v>
      </c>
      <c r="I2086" s="33">
        <v>300</v>
      </c>
      <c r="J2086" s="33">
        <v>300</v>
      </c>
      <c r="K2086" s="32" t="s">
        <v>3319</v>
      </c>
      <c r="L2086" s="32" t="s">
        <v>63</v>
      </c>
      <c r="M2086" s="32" t="s">
        <v>3320</v>
      </c>
      <c r="N2086" s="33">
        <v>4</v>
      </c>
      <c r="O2086" s="33">
        <v>24</v>
      </c>
      <c r="P2086" s="33">
        <v>6</v>
      </c>
      <c r="R2086" s="48">
        <f>IF(IFERROR(VLOOKUP(E2086,Planif!$B:$B,1,FALSE),1)=1,1,"")</f>
        <v>1</v>
      </c>
    </row>
    <row r="2087" spans="1:18" x14ac:dyDescent="0.2">
      <c r="A2087" s="35">
        <v>44135</v>
      </c>
      <c r="B2087" s="32" t="s">
        <v>3321</v>
      </c>
      <c r="C2087" s="32" t="s">
        <v>58</v>
      </c>
      <c r="D2087" s="32" t="s">
        <v>59</v>
      </c>
      <c r="E2087" s="32" t="s">
        <v>3322</v>
      </c>
      <c r="F2087" s="32" t="s">
        <v>31</v>
      </c>
      <c r="G2087" s="32" t="s">
        <v>3323</v>
      </c>
      <c r="H2087" s="33">
        <v>48</v>
      </c>
      <c r="I2087" s="33">
        <v>300</v>
      </c>
      <c r="J2087" s="33">
        <v>300</v>
      </c>
      <c r="K2087" s="32" t="s">
        <v>3324</v>
      </c>
      <c r="L2087" s="32" t="s">
        <v>63</v>
      </c>
      <c r="M2087" s="32" t="s">
        <v>3325</v>
      </c>
      <c r="N2087" s="33">
        <v>4</v>
      </c>
      <c r="O2087" s="33">
        <v>24</v>
      </c>
      <c r="P2087" s="33">
        <v>6</v>
      </c>
      <c r="R2087" s="48">
        <f>IF(IFERROR(VLOOKUP(E2087,Planif!$B:$B,1,FALSE),1)=1,1,"")</f>
        <v>1</v>
      </c>
    </row>
    <row r="2088" spans="1:18" x14ac:dyDescent="0.2">
      <c r="A2088" s="35">
        <v>44135</v>
      </c>
      <c r="B2088" s="32" t="s">
        <v>3321</v>
      </c>
      <c r="C2088" s="32" t="s">
        <v>58</v>
      </c>
      <c r="D2088" s="32" t="s">
        <v>59</v>
      </c>
      <c r="E2088" s="32" t="s">
        <v>3322</v>
      </c>
      <c r="F2088" s="32" t="s">
        <v>31</v>
      </c>
      <c r="G2088" s="32" t="s">
        <v>3323</v>
      </c>
      <c r="H2088" s="33">
        <v>48</v>
      </c>
      <c r="I2088" s="33">
        <v>300</v>
      </c>
      <c r="J2088" s="33">
        <v>300</v>
      </c>
      <c r="K2088" s="32" t="s">
        <v>3324</v>
      </c>
      <c r="L2088" s="32" t="s">
        <v>63</v>
      </c>
      <c r="M2088" s="32" t="s">
        <v>3325</v>
      </c>
      <c r="N2088" s="33">
        <v>4</v>
      </c>
      <c r="O2088" s="33">
        <v>24</v>
      </c>
      <c r="P2088" s="33">
        <v>6</v>
      </c>
      <c r="R2088" s="48">
        <f>IF(IFERROR(VLOOKUP(E2088,Planif!$B:$B,1,FALSE),1)=1,1,"")</f>
        <v>1</v>
      </c>
    </row>
    <row r="2089" spans="1:18" x14ac:dyDescent="0.2">
      <c r="A2089" s="35">
        <v>44135</v>
      </c>
      <c r="B2089" s="32" t="s">
        <v>3301</v>
      </c>
      <c r="C2089" s="32" t="s">
        <v>58</v>
      </c>
      <c r="D2089" s="32" t="s">
        <v>59</v>
      </c>
      <c r="E2089" s="32" t="s">
        <v>3322</v>
      </c>
      <c r="F2089" s="32" t="s">
        <v>31</v>
      </c>
      <c r="G2089" s="32" t="s">
        <v>3303</v>
      </c>
      <c r="H2089" s="33">
        <v>48</v>
      </c>
      <c r="I2089" s="33">
        <v>300</v>
      </c>
      <c r="J2089" s="33">
        <v>300</v>
      </c>
      <c r="K2089" s="32" t="s">
        <v>3304</v>
      </c>
      <c r="L2089" s="32" t="s">
        <v>63</v>
      </c>
      <c r="M2089" s="32" t="s">
        <v>3305</v>
      </c>
      <c r="N2089" s="33">
        <v>4</v>
      </c>
      <c r="O2089" s="33">
        <v>24</v>
      </c>
      <c r="P2089" s="33">
        <v>6</v>
      </c>
      <c r="R2089" s="48">
        <f>IF(IFERROR(VLOOKUP(E2089,Planif!$B:$B,1,FALSE),1)=1,1,"")</f>
        <v>1</v>
      </c>
    </row>
    <row r="2090" spans="1:18" x14ac:dyDescent="0.2">
      <c r="A2090" s="35">
        <v>44135</v>
      </c>
      <c r="B2090" s="32" t="s">
        <v>8652</v>
      </c>
      <c r="C2090" s="32" t="s">
        <v>58</v>
      </c>
      <c r="D2090" s="32" t="s">
        <v>59</v>
      </c>
      <c r="E2090" s="32" t="s">
        <v>3322</v>
      </c>
      <c r="F2090" s="32" t="s">
        <v>31</v>
      </c>
      <c r="G2090" s="32" t="s">
        <v>8654</v>
      </c>
      <c r="H2090" s="33">
        <v>48</v>
      </c>
      <c r="I2090" s="33">
        <v>300</v>
      </c>
      <c r="J2090" s="33">
        <v>300</v>
      </c>
      <c r="K2090" s="32" t="s">
        <v>8655</v>
      </c>
      <c r="L2090" s="32" t="s">
        <v>63</v>
      </c>
      <c r="M2090" s="32" t="s">
        <v>8656</v>
      </c>
      <c r="N2090" s="33">
        <v>4</v>
      </c>
      <c r="O2090" s="33">
        <v>24</v>
      </c>
      <c r="P2090" s="33">
        <v>6</v>
      </c>
      <c r="R2090" s="48">
        <f>IF(IFERROR(VLOOKUP(E2090,Planif!$B:$B,1,FALSE),1)=1,1,"")</f>
        <v>1</v>
      </c>
    </row>
    <row r="2091" spans="1:18" x14ac:dyDescent="0.2">
      <c r="A2091" s="35">
        <v>44135</v>
      </c>
      <c r="B2091" s="32" t="s">
        <v>3321</v>
      </c>
      <c r="C2091" s="32" t="s">
        <v>58</v>
      </c>
      <c r="D2091" s="32" t="s">
        <v>59</v>
      </c>
      <c r="E2091" s="32" t="s">
        <v>3322</v>
      </c>
      <c r="F2091" s="32" t="s">
        <v>31</v>
      </c>
      <c r="G2091" s="32" t="s">
        <v>3323</v>
      </c>
      <c r="H2091" s="33">
        <v>48</v>
      </c>
      <c r="I2091" s="33">
        <v>300</v>
      </c>
      <c r="J2091" s="33">
        <v>300</v>
      </c>
      <c r="K2091" s="32" t="s">
        <v>3324</v>
      </c>
      <c r="L2091" s="32" t="s">
        <v>63</v>
      </c>
      <c r="M2091" s="32" t="s">
        <v>3325</v>
      </c>
      <c r="N2091" s="33">
        <v>4</v>
      </c>
      <c r="O2091" s="33">
        <v>24</v>
      </c>
      <c r="P2091" s="33">
        <v>6</v>
      </c>
      <c r="R2091" s="48">
        <f>IF(IFERROR(VLOOKUP(E2091,Planif!$B:$B,1,FALSE),1)=1,1,"")</f>
        <v>1</v>
      </c>
    </row>
    <row r="2092" spans="1:18" x14ac:dyDescent="0.2">
      <c r="A2092" s="35">
        <v>44135</v>
      </c>
      <c r="B2092" s="32" t="s">
        <v>3326</v>
      </c>
      <c r="C2092" s="32" t="s">
        <v>58</v>
      </c>
      <c r="D2092" s="32" t="s">
        <v>59</v>
      </c>
      <c r="E2092" s="32" t="s">
        <v>3327</v>
      </c>
      <c r="F2092" s="32" t="s">
        <v>31</v>
      </c>
      <c r="G2092" s="32" t="s">
        <v>3328</v>
      </c>
      <c r="H2092" s="33">
        <v>48</v>
      </c>
      <c r="I2092" s="33">
        <v>300</v>
      </c>
      <c r="J2092" s="33">
        <v>300</v>
      </c>
      <c r="K2092" s="32" t="s">
        <v>3329</v>
      </c>
      <c r="L2092" s="32" t="s">
        <v>63</v>
      </c>
      <c r="M2092" s="32" t="s">
        <v>3330</v>
      </c>
      <c r="N2092" s="33">
        <v>4</v>
      </c>
      <c r="O2092" s="33">
        <v>24</v>
      </c>
      <c r="P2092" s="33">
        <v>6</v>
      </c>
      <c r="R2092" s="48">
        <f>IF(IFERROR(VLOOKUP(E2092,Planif!$B:$B,1,FALSE),1)=1,1,"")</f>
        <v>1</v>
      </c>
    </row>
    <row r="2093" spans="1:18" x14ac:dyDescent="0.2">
      <c r="A2093" s="35">
        <v>44135</v>
      </c>
      <c r="B2093" s="32" t="s">
        <v>3326</v>
      </c>
      <c r="C2093" s="32" t="s">
        <v>58</v>
      </c>
      <c r="D2093" s="32" t="s">
        <v>59</v>
      </c>
      <c r="E2093" s="32" t="s">
        <v>3327</v>
      </c>
      <c r="F2093" s="32" t="s">
        <v>31</v>
      </c>
      <c r="G2093" s="32" t="s">
        <v>3328</v>
      </c>
      <c r="H2093" s="33">
        <v>48</v>
      </c>
      <c r="I2093" s="33">
        <v>300</v>
      </c>
      <c r="J2093" s="33">
        <v>300</v>
      </c>
      <c r="K2093" s="32" t="s">
        <v>3329</v>
      </c>
      <c r="L2093" s="32" t="s">
        <v>63</v>
      </c>
      <c r="M2093" s="32" t="s">
        <v>3330</v>
      </c>
      <c r="N2093" s="33">
        <v>4</v>
      </c>
      <c r="O2093" s="33">
        <v>24</v>
      </c>
      <c r="P2093" s="33">
        <v>6</v>
      </c>
      <c r="R2093" s="48">
        <f>IF(IFERROR(VLOOKUP(E2093,Planif!$B:$B,1,FALSE),1)=1,1,"")</f>
        <v>1</v>
      </c>
    </row>
    <row r="2094" spans="1:18" x14ac:dyDescent="0.2">
      <c r="A2094" s="35">
        <v>44135</v>
      </c>
      <c r="B2094" s="32" t="s">
        <v>3306</v>
      </c>
      <c r="C2094" s="32" t="s">
        <v>58</v>
      </c>
      <c r="D2094" s="32" t="s">
        <v>59</v>
      </c>
      <c r="E2094" s="32" t="s">
        <v>3327</v>
      </c>
      <c r="F2094" s="32" t="s">
        <v>31</v>
      </c>
      <c r="G2094" s="32" t="s">
        <v>3308</v>
      </c>
      <c r="H2094" s="33">
        <v>48</v>
      </c>
      <c r="I2094" s="33">
        <v>300</v>
      </c>
      <c r="J2094" s="33">
        <v>300</v>
      </c>
      <c r="K2094" s="32" t="s">
        <v>3309</v>
      </c>
      <c r="L2094" s="32" t="s">
        <v>63</v>
      </c>
      <c r="M2094" s="32" t="s">
        <v>3310</v>
      </c>
      <c r="N2094" s="33">
        <v>4</v>
      </c>
      <c r="O2094" s="33">
        <v>24</v>
      </c>
      <c r="P2094" s="33">
        <v>6</v>
      </c>
      <c r="R2094" s="48">
        <f>IF(IFERROR(VLOOKUP(E2094,Planif!$B:$B,1,FALSE),1)=1,1,"")</f>
        <v>1</v>
      </c>
    </row>
    <row r="2095" spans="1:18" x14ac:dyDescent="0.2">
      <c r="A2095" s="35">
        <v>44135</v>
      </c>
      <c r="B2095" s="32" t="s">
        <v>8657</v>
      </c>
      <c r="C2095" s="32" t="s">
        <v>58</v>
      </c>
      <c r="D2095" s="32" t="s">
        <v>59</v>
      </c>
      <c r="E2095" s="32" t="s">
        <v>3327</v>
      </c>
      <c r="F2095" s="32" t="s">
        <v>31</v>
      </c>
      <c r="G2095" s="32" t="s">
        <v>8659</v>
      </c>
      <c r="H2095" s="33">
        <v>48</v>
      </c>
      <c r="I2095" s="33">
        <v>300</v>
      </c>
      <c r="J2095" s="33">
        <v>300</v>
      </c>
      <c r="K2095" s="32" t="s">
        <v>8660</v>
      </c>
      <c r="L2095" s="32" t="s">
        <v>63</v>
      </c>
      <c r="M2095" s="32" t="s">
        <v>8661</v>
      </c>
      <c r="N2095" s="33">
        <v>4</v>
      </c>
      <c r="O2095" s="33">
        <v>24</v>
      </c>
      <c r="P2095" s="33">
        <v>6</v>
      </c>
      <c r="R2095" s="48">
        <f>IF(IFERROR(VLOOKUP(E2095,Planif!$B:$B,1,FALSE),1)=1,1,"")</f>
        <v>1</v>
      </c>
    </row>
    <row r="2096" spans="1:18" x14ac:dyDescent="0.2">
      <c r="A2096" s="35">
        <v>44135</v>
      </c>
      <c r="B2096" s="32" t="s">
        <v>3326</v>
      </c>
      <c r="C2096" s="32" t="s">
        <v>58</v>
      </c>
      <c r="D2096" s="32" t="s">
        <v>59</v>
      </c>
      <c r="E2096" s="32" t="s">
        <v>3327</v>
      </c>
      <c r="F2096" s="32" t="s">
        <v>31</v>
      </c>
      <c r="G2096" s="32" t="s">
        <v>3328</v>
      </c>
      <c r="H2096" s="33">
        <v>48</v>
      </c>
      <c r="I2096" s="33">
        <v>300</v>
      </c>
      <c r="J2096" s="33">
        <v>300</v>
      </c>
      <c r="K2096" s="32" t="s">
        <v>3329</v>
      </c>
      <c r="L2096" s="32" t="s">
        <v>63</v>
      </c>
      <c r="M2096" s="32" t="s">
        <v>3330</v>
      </c>
      <c r="N2096" s="33">
        <v>4</v>
      </c>
      <c r="O2096" s="33">
        <v>24</v>
      </c>
      <c r="P2096" s="33">
        <v>6</v>
      </c>
      <c r="R2096" s="48">
        <f>IF(IFERROR(VLOOKUP(E2096,Planif!$B:$B,1,FALSE),1)=1,1,"")</f>
        <v>1</v>
      </c>
    </row>
    <row r="2097" spans="1:18" x14ac:dyDescent="0.2">
      <c r="A2097" s="35">
        <v>44135</v>
      </c>
      <c r="B2097" s="32" t="s">
        <v>3331</v>
      </c>
      <c r="C2097" s="32" t="s">
        <v>58</v>
      </c>
      <c r="D2097" s="32" t="s">
        <v>59</v>
      </c>
      <c r="E2097" s="32" t="s">
        <v>3332</v>
      </c>
      <c r="F2097" s="32" t="s">
        <v>31</v>
      </c>
      <c r="G2097" s="32" t="s">
        <v>3333</v>
      </c>
      <c r="H2097" s="33">
        <v>48</v>
      </c>
      <c r="I2097" s="33">
        <v>300</v>
      </c>
      <c r="J2097" s="33">
        <v>300</v>
      </c>
      <c r="K2097" s="32" t="s">
        <v>3334</v>
      </c>
      <c r="L2097" s="32" t="s">
        <v>63</v>
      </c>
      <c r="M2097" s="32" t="s">
        <v>3335</v>
      </c>
      <c r="N2097" s="33">
        <v>4</v>
      </c>
      <c r="O2097" s="33">
        <v>24</v>
      </c>
      <c r="P2097" s="33">
        <v>6</v>
      </c>
      <c r="R2097" s="48">
        <f>IF(IFERROR(VLOOKUP(E2097,Planif!$B:$B,1,FALSE),1)=1,1,"")</f>
        <v>1</v>
      </c>
    </row>
    <row r="2098" spans="1:18" x14ac:dyDescent="0.2">
      <c r="A2098" s="35">
        <v>44135</v>
      </c>
      <c r="B2098" s="32" t="s">
        <v>3331</v>
      </c>
      <c r="C2098" s="32" t="s">
        <v>58</v>
      </c>
      <c r="D2098" s="32" t="s">
        <v>59</v>
      </c>
      <c r="E2098" s="32" t="s">
        <v>3332</v>
      </c>
      <c r="F2098" s="32" t="s">
        <v>31</v>
      </c>
      <c r="G2098" s="32" t="s">
        <v>3333</v>
      </c>
      <c r="H2098" s="33">
        <v>48</v>
      </c>
      <c r="I2098" s="33">
        <v>300</v>
      </c>
      <c r="J2098" s="33">
        <v>300</v>
      </c>
      <c r="K2098" s="32" t="s">
        <v>3334</v>
      </c>
      <c r="L2098" s="32" t="s">
        <v>63</v>
      </c>
      <c r="M2098" s="32" t="s">
        <v>3335</v>
      </c>
      <c r="N2098" s="33">
        <v>4</v>
      </c>
      <c r="O2098" s="33">
        <v>24</v>
      </c>
      <c r="P2098" s="33">
        <v>6</v>
      </c>
      <c r="R2098" s="48">
        <f>IF(IFERROR(VLOOKUP(E2098,Planif!$B:$B,1,FALSE),1)=1,1,"")</f>
        <v>1</v>
      </c>
    </row>
    <row r="2099" spans="1:18" x14ac:dyDescent="0.2">
      <c r="A2099" s="35">
        <v>44135</v>
      </c>
      <c r="B2099" s="32" t="s">
        <v>3311</v>
      </c>
      <c r="C2099" s="32" t="s">
        <v>58</v>
      </c>
      <c r="D2099" s="32" t="s">
        <v>59</v>
      </c>
      <c r="E2099" s="32" t="s">
        <v>3332</v>
      </c>
      <c r="F2099" s="32" t="s">
        <v>31</v>
      </c>
      <c r="G2099" s="32" t="s">
        <v>3313</v>
      </c>
      <c r="H2099" s="33">
        <v>48</v>
      </c>
      <c r="I2099" s="33">
        <v>300</v>
      </c>
      <c r="J2099" s="33">
        <v>300</v>
      </c>
      <c r="K2099" s="32" t="s">
        <v>3314</v>
      </c>
      <c r="L2099" s="32" t="s">
        <v>63</v>
      </c>
      <c r="M2099" s="32" t="s">
        <v>3315</v>
      </c>
      <c r="N2099" s="33">
        <v>4</v>
      </c>
      <c r="O2099" s="33">
        <v>24</v>
      </c>
      <c r="P2099" s="33">
        <v>6</v>
      </c>
      <c r="R2099" s="48">
        <f>IF(IFERROR(VLOOKUP(E2099,Planif!$B:$B,1,FALSE),1)=1,1,"")</f>
        <v>1</v>
      </c>
    </row>
    <row r="2100" spans="1:18" x14ac:dyDescent="0.2">
      <c r="A2100" s="35">
        <v>44135</v>
      </c>
      <c r="B2100" s="32" t="s">
        <v>8662</v>
      </c>
      <c r="C2100" s="32" t="s">
        <v>58</v>
      </c>
      <c r="D2100" s="32" t="s">
        <v>59</v>
      </c>
      <c r="E2100" s="32" t="s">
        <v>3332</v>
      </c>
      <c r="F2100" s="32" t="s">
        <v>31</v>
      </c>
      <c r="G2100" s="32" t="s">
        <v>8664</v>
      </c>
      <c r="H2100" s="33">
        <v>48</v>
      </c>
      <c r="I2100" s="33">
        <v>300</v>
      </c>
      <c r="J2100" s="33">
        <v>300</v>
      </c>
      <c r="K2100" s="32" t="s">
        <v>8665</v>
      </c>
      <c r="L2100" s="32" t="s">
        <v>63</v>
      </c>
      <c r="M2100" s="32" t="s">
        <v>8666</v>
      </c>
      <c r="N2100" s="33">
        <v>4</v>
      </c>
      <c r="O2100" s="33">
        <v>24</v>
      </c>
      <c r="P2100" s="33">
        <v>6</v>
      </c>
      <c r="R2100" s="48">
        <f>IF(IFERROR(VLOOKUP(E2100,Planif!$B:$B,1,FALSE),1)=1,1,"")</f>
        <v>1</v>
      </c>
    </row>
    <row r="2101" spans="1:18" x14ac:dyDescent="0.2">
      <c r="A2101" s="35">
        <v>44135</v>
      </c>
      <c r="B2101" s="32" t="s">
        <v>3331</v>
      </c>
      <c r="C2101" s="32" t="s">
        <v>58</v>
      </c>
      <c r="D2101" s="32" t="s">
        <v>59</v>
      </c>
      <c r="E2101" s="32" t="s">
        <v>3332</v>
      </c>
      <c r="F2101" s="32" t="s">
        <v>31</v>
      </c>
      <c r="G2101" s="32" t="s">
        <v>3333</v>
      </c>
      <c r="H2101" s="33">
        <v>48</v>
      </c>
      <c r="I2101" s="33">
        <v>300</v>
      </c>
      <c r="J2101" s="33">
        <v>300</v>
      </c>
      <c r="K2101" s="32" t="s">
        <v>3334</v>
      </c>
      <c r="L2101" s="32" t="s">
        <v>63</v>
      </c>
      <c r="M2101" s="32" t="s">
        <v>3335</v>
      </c>
      <c r="N2101" s="33">
        <v>4</v>
      </c>
      <c r="O2101" s="33">
        <v>24</v>
      </c>
      <c r="P2101" s="33">
        <v>6</v>
      </c>
      <c r="R2101" s="48">
        <f>IF(IFERROR(VLOOKUP(E2101,Planif!$B:$B,1,FALSE),1)=1,1,"")</f>
        <v>1</v>
      </c>
    </row>
    <row r="2102" spans="1:18" x14ac:dyDescent="0.2">
      <c r="A2102" s="35">
        <v>44135</v>
      </c>
      <c r="B2102" s="32" t="s">
        <v>3336</v>
      </c>
      <c r="C2102" s="32" t="s">
        <v>58</v>
      </c>
      <c r="D2102" s="32" t="s">
        <v>59</v>
      </c>
      <c r="E2102" s="32" t="s">
        <v>3337</v>
      </c>
      <c r="F2102" s="32" t="s">
        <v>31</v>
      </c>
      <c r="G2102" s="32" t="s">
        <v>3338</v>
      </c>
      <c r="H2102" s="33">
        <v>48</v>
      </c>
      <c r="I2102" s="33">
        <v>300</v>
      </c>
      <c r="J2102" s="33">
        <v>300</v>
      </c>
      <c r="K2102" s="32" t="s">
        <v>3339</v>
      </c>
      <c r="L2102" s="32" t="s">
        <v>63</v>
      </c>
      <c r="M2102" s="32" t="s">
        <v>3340</v>
      </c>
      <c r="N2102" s="33">
        <v>4</v>
      </c>
      <c r="O2102" s="33">
        <v>24</v>
      </c>
      <c r="P2102" s="33">
        <v>6</v>
      </c>
      <c r="R2102" s="48">
        <f>IF(IFERROR(VLOOKUP(E2102,Planif!$B:$B,1,FALSE),1)=1,1,"")</f>
        <v>1</v>
      </c>
    </row>
    <row r="2103" spans="1:18" x14ac:dyDescent="0.2">
      <c r="A2103" s="35">
        <v>44135</v>
      </c>
      <c r="B2103" s="32" t="s">
        <v>3336</v>
      </c>
      <c r="C2103" s="32" t="s">
        <v>58</v>
      </c>
      <c r="D2103" s="32" t="s">
        <v>59</v>
      </c>
      <c r="E2103" s="32" t="s">
        <v>3337</v>
      </c>
      <c r="F2103" s="32" t="s">
        <v>31</v>
      </c>
      <c r="G2103" s="32" t="s">
        <v>3338</v>
      </c>
      <c r="H2103" s="33">
        <v>48</v>
      </c>
      <c r="I2103" s="33">
        <v>300</v>
      </c>
      <c r="J2103" s="33">
        <v>300</v>
      </c>
      <c r="K2103" s="32" t="s">
        <v>3339</v>
      </c>
      <c r="L2103" s="32" t="s">
        <v>63</v>
      </c>
      <c r="M2103" s="32" t="s">
        <v>3340</v>
      </c>
      <c r="N2103" s="33">
        <v>4</v>
      </c>
      <c r="O2103" s="33">
        <v>24</v>
      </c>
      <c r="P2103" s="33">
        <v>6</v>
      </c>
      <c r="R2103" s="48">
        <f>IF(IFERROR(VLOOKUP(E2103,Planif!$B:$B,1,FALSE),1)=1,1,"")</f>
        <v>1</v>
      </c>
    </row>
    <row r="2104" spans="1:18" x14ac:dyDescent="0.2">
      <c r="A2104" s="35">
        <v>44135</v>
      </c>
      <c r="B2104" s="32" t="s">
        <v>3316</v>
      </c>
      <c r="C2104" s="32" t="s">
        <v>58</v>
      </c>
      <c r="D2104" s="32" t="s">
        <v>59</v>
      </c>
      <c r="E2104" s="32" t="s">
        <v>3337</v>
      </c>
      <c r="F2104" s="32" t="s">
        <v>31</v>
      </c>
      <c r="G2104" s="32" t="s">
        <v>3318</v>
      </c>
      <c r="H2104" s="33">
        <v>48</v>
      </c>
      <c r="I2104" s="33">
        <v>300</v>
      </c>
      <c r="J2104" s="33">
        <v>300</v>
      </c>
      <c r="K2104" s="32" t="s">
        <v>3319</v>
      </c>
      <c r="L2104" s="32" t="s">
        <v>63</v>
      </c>
      <c r="M2104" s="32" t="s">
        <v>3320</v>
      </c>
      <c r="N2104" s="33">
        <v>4</v>
      </c>
      <c r="O2104" s="33">
        <v>24</v>
      </c>
      <c r="P2104" s="33">
        <v>6</v>
      </c>
      <c r="R2104" s="48">
        <f>IF(IFERROR(VLOOKUP(E2104,Planif!$B:$B,1,FALSE),1)=1,1,"")</f>
        <v>1</v>
      </c>
    </row>
    <row r="2105" spans="1:18" x14ac:dyDescent="0.2">
      <c r="A2105" s="35">
        <v>44135</v>
      </c>
      <c r="B2105" s="32" t="s">
        <v>8667</v>
      </c>
      <c r="C2105" s="32" t="s">
        <v>58</v>
      </c>
      <c r="D2105" s="32" t="s">
        <v>59</v>
      </c>
      <c r="E2105" s="32" t="s">
        <v>3337</v>
      </c>
      <c r="F2105" s="32" t="s">
        <v>31</v>
      </c>
      <c r="G2105" s="32" t="s">
        <v>8669</v>
      </c>
      <c r="H2105" s="33">
        <v>48</v>
      </c>
      <c r="I2105" s="33">
        <v>300</v>
      </c>
      <c r="J2105" s="33">
        <v>300</v>
      </c>
      <c r="K2105" s="32" t="s">
        <v>8670</v>
      </c>
      <c r="L2105" s="32" t="s">
        <v>63</v>
      </c>
      <c r="M2105" s="32" t="s">
        <v>8671</v>
      </c>
      <c r="N2105" s="33">
        <v>4</v>
      </c>
      <c r="O2105" s="33">
        <v>24</v>
      </c>
      <c r="P2105" s="33">
        <v>6</v>
      </c>
      <c r="R2105" s="48">
        <f>IF(IFERROR(VLOOKUP(E2105,Planif!$B:$B,1,FALSE),1)=1,1,"")</f>
        <v>1</v>
      </c>
    </row>
    <row r="2106" spans="1:18" x14ac:dyDescent="0.2">
      <c r="A2106" s="35">
        <v>44135</v>
      </c>
      <c r="B2106" s="32" t="s">
        <v>3336</v>
      </c>
      <c r="C2106" s="32" t="s">
        <v>58</v>
      </c>
      <c r="D2106" s="32" t="s">
        <v>59</v>
      </c>
      <c r="E2106" s="32" t="s">
        <v>3337</v>
      </c>
      <c r="F2106" s="32" t="s">
        <v>31</v>
      </c>
      <c r="G2106" s="32" t="s">
        <v>3338</v>
      </c>
      <c r="H2106" s="33">
        <v>48</v>
      </c>
      <c r="I2106" s="33">
        <v>300</v>
      </c>
      <c r="J2106" s="33">
        <v>300</v>
      </c>
      <c r="K2106" s="32" t="s">
        <v>3339</v>
      </c>
      <c r="L2106" s="32" t="s">
        <v>63</v>
      </c>
      <c r="M2106" s="32" t="s">
        <v>3340</v>
      </c>
      <c r="N2106" s="33">
        <v>4</v>
      </c>
      <c r="O2106" s="33">
        <v>24</v>
      </c>
      <c r="P2106" s="33">
        <v>6</v>
      </c>
      <c r="R2106" s="48">
        <f>IF(IFERROR(VLOOKUP(E2106,Planif!$B:$B,1,FALSE),1)=1,1,"")</f>
        <v>1</v>
      </c>
    </row>
    <row r="2107" spans="1:18" x14ac:dyDescent="0.2">
      <c r="A2107" s="35">
        <v>44135</v>
      </c>
      <c r="B2107" s="32" t="s">
        <v>3341</v>
      </c>
      <c r="C2107" s="32" t="s">
        <v>58</v>
      </c>
      <c r="D2107" s="32" t="s">
        <v>59</v>
      </c>
      <c r="E2107" s="32" t="s">
        <v>3342</v>
      </c>
      <c r="F2107" s="32" t="s">
        <v>31</v>
      </c>
      <c r="G2107" s="32" t="s">
        <v>3343</v>
      </c>
      <c r="H2107" s="33">
        <v>48</v>
      </c>
      <c r="I2107" s="33">
        <v>300</v>
      </c>
      <c r="J2107" s="33">
        <v>300</v>
      </c>
      <c r="K2107" s="32" t="s">
        <v>3344</v>
      </c>
      <c r="L2107" s="32" t="s">
        <v>63</v>
      </c>
      <c r="M2107" s="32" t="s">
        <v>3345</v>
      </c>
      <c r="N2107" s="33">
        <v>4</v>
      </c>
      <c r="O2107" s="33">
        <v>24</v>
      </c>
      <c r="P2107" s="33">
        <v>6</v>
      </c>
      <c r="R2107" s="48">
        <f>IF(IFERROR(VLOOKUP(E2107,Planif!$B:$B,1,FALSE),1)=1,1,"")</f>
        <v>1</v>
      </c>
    </row>
    <row r="2108" spans="1:18" x14ac:dyDescent="0.2">
      <c r="A2108" s="35">
        <v>44135</v>
      </c>
      <c r="B2108" s="32" t="s">
        <v>3341</v>
      </c>
      <c r="C2108" s="32" t="s">
        <v>58</v>
      </c>
      <c r="D2108" s="32" t="s">
        <v>59</v>
      </c>
      <c r="E2108" s="32" t="s">
        <v>3342</v>
      </c>
      <c r="F2108" s="32" t="s">
        <v>31</v>
      </c>
      <c r="G2108" s="32" t="s">
        <v>3343</v>
      </c>
      <c r="H2108" s="33">
        <v>48</v>
      </c>
      <c r="I2108" s="33">
        <v>300</v>
      </c>
      <c r="J2108" s="33">
        <v>300</v>
      </c>
      <c r="K2108" s="32" t="s">
        <v>3344</v>
      </c>
      <c r="L2108" s="32" t="s">
        <v>63</v>
      </c>
      <c r="M2108" s="32" t="s">
        <v>3345</v>
      </c>
      <c r="N2108" s="33">
        <v>4</v>
      </c>
      <c r="O2108" s="33">
        <v>24</v>
      </c>
      <c r="P2108" s="33">
        <v>6</v>
      </c>
      <c r="R2108" s="48">
        <f>IF(IFERROR(VLOOKUP(E2108,Planif!$B:$B,1,FALSE),1)=1,1,"")</f>
        <v>1</v>
      </c>
    </row>
    <row r="2109" spans="1:18" x14ac:dyDescent="0.2">
      <c r="A2109" s="35">
        <v>44135</v>
      </c>
      <c r="B2109" s="32" t="s">
        <v>3321</v>
      </c>
      <c r="C2109" s="32" t="s">
        <v>58</v>
      </c>
      <c r="D2109" s="32" t="s">
        <v>59</v>
      </c>
      <c r="E2109" s="32" t="s">
        <v>3342</v>
      </c>
      <c r="F2109" s="32" t="s">
        <v>31</v>
      </c>
      <c r="G2109" s="32" t="s">
        <v>3323</v>
      </c>
      <c r="H2109" s="33">
        <v>48</v>
      </c>
      <c r="I2109" s="33">
        <v>300</v>
      </c>
      <c r="J2109" s="33">
        <v>300</v>
      </c>
      <c r="K2109" s="32" t="s">
        <v>3324</v>
      </c>
      <c r="L2109" s="32" t="s">
        <v>63</v>
      </c>
      <c r="M2109" s="32" t="s">
        <v>3325</v>
      </c>
      <c r="N2109" s="33">
        <v>4</v>
      </c>
      <c r="O2109" s="33">
        <v>24</v>
      </c>
      <c r="P2109" s="33">
        <v>6</v>
      </c>
      <c r="R2109" s="48">
        <f>IF(IFERROR(VLOOKUP(E2109,Planif!$B:$B,1,FALSE),1)=1,1,"")</f>
        <v>1</v>
      </c>
    </row>
    <row r="2110" spans="1:18" x14ac:dyDescent="0.2">
      <c r="A2110" s="35">
        <v>44135</v>
      </c>
      <c r="B2110" s="32" t="s">
        <v>8672</v>
      </c>
      <c r="C2110" s="32" t="s">
        <v>58</v>
      </c>
      <c r="D2110" s="32" t="s">
        <v>59</v>
      </c>
      <c r="E2110" s="32" t="s">
        <v>3342</v>
      </c>
      <c r="F2110" s="32" t="s">
        <v>31</v>
      </c>
      <c r="G2110" s="32" t="s">
        <v>8674</v>
      </c>
      <c r="H2110" s="33">
        <v>48</v>
      </c>
      <c r="I2110" s="33">
        <v>300</v>
      </c>
      <c r="J2110" s="33">
        <v>300</v>
      </c>
      <c r="K2110" s="32" t="s">
        <v>8675</v>
      </c>
      <c r="L2110" s="32" t="s">
        <v>63</v>
      </c>
      <c r="M2110" s="32" t="s">
        <v>8676</v>
      </c>
      <c r="N2110" s="33">
        <v>4</v>
      </c>
      <c r="O2110" s="33">
        <v>24</v>
      </c>
      <c r="P2110" s="33">
        <v>6</v>
      </c>
      <c r="R2110" s="48">
        <f>IF(IFERROR(VLOOKUP(E2110,Planif!$B:$B,1,FALSE),1)=1,1,"")</f>
        <v>1</v>
      </c>
    </row>
    <row r="2111" spans="1:18" x14ac:dyDescent="0.2">
      <c r="A2111" s="35">
        <v>44135</v>
      </c>
      <c r="B2111" s="32" t="s">
        <v>3341</v>
      </c>
      <c r="C2111" s="32" t="s">
        <v>58</v>
      </c>
      <c r="D2111" s="32" t="s">
        <v>59</v>
      </c>
      <c r="E2111" s="32" t="s">
        <v>3342</v>
      </c>
      <c r="F2111" s="32" t="s">
        <v>31</v>
      </c>
      <c r="G2111" s="32" t="s">
        <v>3343</v>
      </c>
      <c r="H2111" s="33">
        <v>48</v>
      </c>
      <c r="I2111" s="33">
        <v>300</v>
      </c>
      <c r="J2111" s="33">
        <v>300</v>
      </c>
      <c r="K2111" s="32" t="s">
        <v>3344</v>
      </c>
      <c r="L2111" s="32" t="s">
        <v>63</v>
      </c>
      <c r="M2111" s="32" t="s">
        <v>3345</v>
      </c>
      <c r="N2111" s="33">
        <v>4</v>
      </c>
      <c r="O2111" s="33">
        <v>24</v>
      </c>
      <c r="P2111" s="33">
        <v>6</v>
      </c>
      <c r="R2111" s="48">
        <f>IF(IFERROR(VLOOKUP(E2111,Planif!$B:$B,1,FALSE),1)=1,1,"")</f>
        <v>1</v>
      </c>
    </row>
    <row r="2112" spans="1:18" x14ac:dyDescent="0.2">
      <c r="A2112" s="35">
        <v>44135</v>
      </c>
      <c r="B2112" s="32" t="s">
        <v>3346</v>
      </c>
      <c r="C2112" s="32" t="s">
        <v>58</v>
      </c>
      <c r="D2112" s="32" t="s">
        <v>59</v>
      </c>
      <c r="E2112" s="32" t="s">
        <v>3347</v>
      </c>
      <c r="F2112" s="32" t="s">
        <v>31</v>
      </c>
      <c r="G2112" s="32" t="s">
        <v>3348</v>
      </c>
      <c r="H2112" s="33">
        <v>48</v>
      </c>
      <c r="I2112" s="33">
        <v>300</v>
      </c>
      <c r="J2112" s="33">
        <v>300</v>
      </c>
      <c r="K2112" s="32" t="s">
        <v>3349</v>
      </c>
      <c r="L2112" s="32" t="s">
        <v>63</v>
      </c>
      <c r="M2112" s="32" t="s">
        <v>3350</v>
      </c>
      <c r="N2112" s="33">
        <v>4</v>
      </c>
      <c r="O2112" s="33">
        <v>24</v>
      </c>
      <c r="P2112" s="33">
        <v>6</v>
      </c>
      <c r="R2112" s="48">
        <f>IF(IFERROR(VLOOKUP(E2112,Planif!$B:$B,1,FALSE),1)=1,1,"")</f>
        <v>1</v>
      </c>
    </row>
    <row r="2113" spans="1:18" x14ac:dyDescent="0.2">
      <c r="A2113" s="35">
        <v>44135</v>
      </c>
      <c r="B2113" s="32" t="s">
        <v>3346</v>
      </c>
      <c r="C2113" s="32" t="s">
        <v>58</v>
      </c>
      <c r="D2113" s="32" t="s">
        <v>59</v>
      </c>
      <c r="E2113" s="32" t="s">
        <v>3347</v>
      </c>
      <c r="F2113" s="32" t="s">
        <v>31</v>
      </c>
      <c r="G2113" s="32" t="s">
        <v>3348</v>
      </c>
      <c r="H2113" s="33">
        <v>48</v>
      </c>
      <c r="I2113" s="33">
        <v>300</v>
      </c>
      <c r="J2113" s="33">
        <v>300</v>
      </c>
      <c r="K2113" s="32" t="s">
        <v>3349</v>
      </c>
      <c r="L2113" s="32" t="s">
        <v>63</v>
      </c>
      <c r="M2113" s="32" t="s">
        <v>3350</v>
      </c>
      <c r="N2113" s="33">
        <v>4</v>
      </c>
      <c r="O2113" s="33">
        <v>24</v>
      </c>
      <c r="P2113" s="33">
        <v>6</v>
      </c>
      <c r="R2113" s="48">
        <f>IF(IFERROR(VLOOKUP(E2113,Planif!$B:$B,1,FALSE),1)=1,1,"")</f>
        <v>1</v>
      </c>
    </row>
    <row r="2114" spans="1:18" x14ac:dyDescent="0.2">
      <c r="A2114" s="35">
        <v>44135</v>
      </c>
      <c r="B2114" s="32" t="s">
        <v>3326</v>
      </c>
      <c r="C2114" s="32" t="s">
        <v>58</v>
      </c>
      <c r="D2114" s="32" t="s">
        <v>59</v>
      </c>
      <c r="E2114" s="32" t="s">
        <v>3347</v>
      </c>
      <c r="F2114" s="32" t="s">
        <v>31</v>
      </c>
      <c r="G2114" s="32" t="s">
        <v>3328</v>
      </c>
      <c r="H2114" s="33">
        <v>48</v>
      </c>
      <c r="I2114" s="33">
        <v>300</v>
      </c>
      <c r="J2114" s="33">
        <v>300</v>
      </c>
      <c r="K2114" s="32" t="s">
        <v>3329</v>
      </c>
      <c r="L2114" s="32" t="s">
        <v>63</v>
      </c>
      <c r="M2114" s="32" t="s">
        <v>3330</v>
      </c>
      <c r="N2114" s="33">
        <v>4</v>
      </c>
      <c r="O2114" s="33">
        <v>24</v>
      </c>
      <c r="P2114" s="33">
        <v>6</v>
      </c>
      <c r="R2114" s="48">
        <f>IF(IFERROR(VLOOKUP(E2114,Planif!$B:$B,1,FALSE),1)=1,1,"")</f>
        <v>1</v>
      </c>
    </row>
    <row r="2115" spans="1:18" x14ac:dyDescent="0.2">
      <c r="A2115" s="35">
        <v>44135</v>
      </c>
      <c r="B2115" s="32" t="s">
        <v>8677</v>
      </c>
      <c r="C2115" s="32" t="s">
        <v>58</v>
      </c>
      <c r="D2115" s="32" t="s">
        <v>59</v>
      </c>
      <c r="E2115" s="32" t="s">
        <v>3347</v>
      </c>
      <c r="F2115" s="32" t="s">
        <v>31</v>
      </c>
      <c r="G2115" s="32" t="s">
        <v>8679</v>
      </c>
      <c r="H2115" s="33">
        <v>48</v>
      </c>
      <c r="I2115" s="33">
        <v>300</v>
      </c>
      <c r="J2115" s="33">
        <v>300</v>
      </c>
      <c r="K2115" s="32" t="s">
        <v>8680</v>
      </c>
      <c r="L2115" s="32" t="s">
        <v>63</v>
      </c>
      <c r="M2115" s="32" t="s">
        <v>8681</v>
      </c>
      <c r="N2115" s="33">
        <v>4</v>
      </c>
      <c r="O2115" s="33">
        <v>24</v>
      </c>
      <c r="P2115" s="33">
        <v>6</v>
      </c>
      <c r="R2115" s="48">
        <f>IF(IFERROR(VLOOKUP(E2115,Planif!$B:$B,1,FALSE),1)=1,1,"")</f>
        <v>1</v>
      </c>
    </row>
    <row r="2116" spans="1:18" x14ac:dyDescent="0.2">
      <c r="A2116" s="35">
        <v>44135</v>
      </c>
      <c r="B2116" s="32" t="s">
        <v>3346</v>
      </c>
      <c r="C2116" s="32" t="s">
        <v>58</v>
      </c>
      <c r="D2116" s="32" t="s">
        <v>59</v>
      </c>
      <c r="E2116" s="32" t="s">
        <v>3347</v>
      </c>
      <c r="F2116" s="32" t="s">
        <v>31</v>
      </c>
      <c r="G2116" s="32" t="s">
        <v>3348</v>
      </c>
      <c r="H2116" s="33">
        <v>48</v>
      </c>
      <c r="I2116" s="33">
        <v>300</v>
      </c>
      <c r="J2116" s="33">
        <v>300</v>
      </c>
      <c r="K2116" s="32" t="s">
        <v>3349</v>
      </c>
      <c r="L2116" s="32" t="s">
        <v>63</v>
      </c>
      <c r="M2116" s="32" t="s">
        <v>3350</v>
      </c>
      <c r="N2116" s="33">
        <v>4</v>
      </c>
      <c r="O2116" s="33">
        <v>24</v>
      </c>
      <c r="P2116" s="33">
        <v>6</v>
      </c>
      <c r="R2116" s="48">
        <f>IF(IFERROR(VLOOKUP(E2116,Planif!$B:$B,1,FALSE),1)=1,1,"")</f>
        <v>1</v>
      </c>
    </row>
    <row r="2117" spans="1:18" x14ac:dyDescent="0.2">
      <c r="A2117" s="35">
        <v>44135</v>
      </c>
      <c r="B2117" s="32" t="s">
        <v>417</v>
      </c>
      <c r="C2117" s="32" t="s">
        <v>58</v>
      </c>
      <c r="D2117" s="32" t="s">
        <v>59</v>
      </c>
      <c r="E2117" s="32" t="s">
        <v>418</v>
      </c>
      <c r="F2117" s="32" t="s">
        <v>31</v>
      </c>
      <c r="G2117" s="32" t="s">
        <v>419</v>
      </c>
      <c r="H2117" s="33">
        <v>48</v>
      </c>
      <c r="I2117" s="33">
        <v>300</v>
      </c>
      <c r="J2117" s="33">
        <v>300</v>
      </c>
      <c r="K2117" s="32" t="s">
        <v>420</v>
      </c>
      <c r="L2117" s="32" t="s">
        <v>63</v>
      </c>
      <c r="M2117" s="32" t="s">
        <v>421</v>
      </c>
      <c r="N2117" s="33">
        <v>4</v>
      </c>
      <c r="O2117" s="33">
        <v>24</v>
      </c>
      <c r="P2117" s="33">
        <v>6</v>
      </c>
      <c r="R2117" s="48">
        <f>IF(IFERROR(VLOOKUP(E2117,Planif!$B:$B,1,FALSE),1)=1,1,"")</f>
        <v>1</v>
      </c>
    </row>
    <row r="2118" spans="1:18" x14ac:dyDescent="0.2">
      <c r="A2118" s="35">
        <v>44135</v>
      </c>
      <c r="B2118" s="32" t="s">
        <v>417</v>
      </c>
      <c r="C2118" s="32" t="s">
        <v>58</v>
      </c>
      <c r="D2118" s="32" t="s">
        <v>59</v>
      </c>
      <c r="E2118" s="32" t="s">
        <v>418</v>
      </c>
      <c r="F2118" s="32" t="s">
        <v>31</v>
      </c>
      <c r="G2118" s="32" t="s">
        <v>419</v>
      </c>
      <c r="H2118" s="33">
        <v>48</v>
      </c>
      <c r="I2118" s="33">
        <v>300</v>
      </c>
      <c r="J2118" s="33">
        <v>300</v>
      </c>
      <c r="K2118" s="32" t="s">
        <v>420</v>
      </c>
      <c r="L2118" s="32" t="s">
        <v>63</v>
      </c>
      <c r="M2118" s="32" t="s">
        <v>421</v>
      </c>
      <c r="N2118" s="33">
        <v>4</v>
      </c>
      <c r="O2118" s="33">
        <v>24</v>
      </c>
      <c r="P2118" s="33">
        <v>6</v>
      </c>
      <c r="R2118" s="48">
        <f>IF(IFERROR(VLOOKUP(E2118,Planif!$B:$B,1,FALSE),1)=1,1,"")</f>
        <v>1</v>
      </c>
    </row>
    <row r="2119" spans="1:18" x14ac:dyDescent="0.2">
      <c r="A2119" s="35">
        <v>44135</v>
      </c>
      <c r="B2119" s="32" t="s">
        <v>397</v>
      </c>
      <c r="C2119" s="32" t="s">
        <v>58</v>
      </c>
      <c r="D2119" s="32" t="s">
        <v>59</v>
      </c>
      <c r="E2119" s="32" t="s">
        <v>418</v>
      </c>
      <c r="F2119" s="32" t="s">
        <v>31</v>
      </c>
      <c r="G2119" s="32" t="s">
        <v>399</v>
      </c>
      <c r="H2119" s="33">
        <v>48</v>
      </c>
      <c r="I2119" s="33">
        <v>300</v>
      </c>
      <c r="J2119" s="33">
        <v>300</v>
      </c>
      <c r="K2119" s="32" t="s">
        <v>400</v>
      </c>
      <c r="L2119" s="32" t="s">
        <v>63</v>
      </c>
      <c r="M2119" s="32" t="s">
        <v>401</v>
      </c>
      <c r="N2119" s="33">
        <v>4</v>
      </c>
      <c r="O2119" s="33">
        <v>24</v>
      </c>
      <c r="P2119" s="33">
        <v>6</v>
      </c>
      <c r="R2119" s="48">
        <f>IF(IFERROR(VLOOKUP(E2119,Planif!$B:$B,1,FALSE),1)=1,1,"")</f>
        <v>1</v>
      </c>
    </row>
    <row r="2120" spans="1:18" x14ac:dyDescent="0.2">
      <c r="A2120" s="35">
        <v>44135</v>
      </c>
      <c r="B2120" s="32" t="s">
        <v>5764</v>
      </c>
      <c r="C2120" s="32" t="s">
        <v>58</v>
      </c>
      <c r="D2120" s="32" t="s">
        <v>59</v>
      </c>
      <c r="E2120" s="32" t="s">
        <v>418</v>
      </c>
      <c r="F2120" s="32" t="s">
        <v>31</v>
      </c>
      <c r="G2120" s="32" t="s">
        <v>5766</v>
      </c>
      <c r="H2120" s="33">
        <v>48</v>
      </c>
      <c r="I2120" s="33">
        <v>300</v>
      </c>
      <c r="J2120" s="33">
        <v>300</v>
      </c>
      <c r="K2120" s="32" t="s">
        <v>5767</v>
      </c>
      <c r="L2120" s="32" t="s">
        <v>63</v>
      </c>
      <c r="M2120" s="32" t="s">
        <v>5768</v>
      </c>
      <c r="N2120" s="33">
        <v>4</v>
      </c>
      <c r="O2120" s="33">
        <v>24</v>
      </c>
      <c r="P2120" s="33">
        <v>6</v>
      </c>
      <c r="R2120" s="48">
        <f>IF(IFERROR(VLOOKUP(E2120,Planif!$B:$B,1,FALSE),1)=1,1,"")</f>
        <v>1</v>
      </c>
    </row>
    <row r="2121" spans="1:18" x14ac:dyDescent="0.2">
      <c r="A2121" s="35">
        <v>44135</v>
      </c>
      <c r="B2121" s="32" t="s">
        <v>417</v>
      </c>
      <c r="C2121" s="32" t="s">
        <v>58</v>
      </c>
      <c r="D2121" s="32" t="s">
        <v>59</v>
      </c>
      <c r="E2121" s="32" t="s">
        <v>418</v>
      </c>
      <c r="F2121" s="32" t="s">
        <v>31</v>
      </c>
      <c r="G2121" s="32" t="s">
        <v>419</v>
      </c>
      <c r="H2121" s="33">
        <v>48</v>
      </c>
      <c r="I2121" s="33">
        <v>300</v>
      </c>
      <c r="J2121" s="33">
        <v>300</v>
      </c>
      <c r="K2121" s="32" t="s">
        <v>420</v>
      </c>
      <c r="L2121" s="32" t="s">
        <v>63</v>
      </c>
      <c r="M2121" s="32" t="s">
        <v>421</v>
      </c>
      <c r="N2121" s="33">
        <v>4</v>
      </c>
      <c r="O2121" s="33">
        <v>24</v>
      </c>
      <c r="P2121" s="33">
        <v>6</v>
      </c>
      <c r="R2121" s="48">
        <f>IF(IFERROR(VLOOKUP(E2121,Planif!$B:$B,1,FALSE),1)=1,1,"")</f>
        <v>1</v>
      </c>
    </row>
    <row r="2122" spans="1:18" x14ac:dyDescent="0.2">
      <c r="A2122" s="35">
        <v>44135</v>
      </c>
      <c r="B2122" s="32" t="s">
        <v>3351</v>
      </c>
      <c r="C2122" s="32" t="s">
        <v>58</v>
      </c>
      <c r="D2122" s="32" t="s">
        <v>59</v>
      </c>
      <c r="E2122" s="32" t="s">
        <v>3352</v>
      </c>
      <c r="F2122" s="32" t="s">
        <v>31</v>
      </c>
      <c r="G2122" s="32" t="s">
        <v>3353</v>
      </c>
      <c r="H2122" s="33">
        <v>48</v>
      </c>
      <c r="I2122" s="33">
        <v>300</v>
      </c>
      <c r="J2122" s="33">
        <v>300</v>
      </c>
      <c r="K2122" s="32" t="s">
        <v>3354</v>
      </c>
      <c r="L2122" s="32" t="s">
        <v>63</v>
      </c>
      <c r="M2122" s="32" t="s">
        <v>3355</v>
      </c>
      <c r="N2122" s="33">
        <v>4</v>
      </c>
      <c r="O2122" s="33">
        <v>24</v>
      </c>
      <c r="P2122" s="33">
        <v>6</v>
      </c>
      <c r="R2122" s="48">
        <f>IF(IFERROR(VLOOKUP(E2122,Planif!$B:$B,1,FALSE),1)=1,1,"")</f>
        <v>1</v>
      </c>
    </row>
    <row r="2123" spans="1:18" x14ac:dyDescent="0.2">
      <c r="A2123" s="35">
        <v>44135</v>
      </c>
      <c r="B2123" s="32" t="s">
        <v>3351</v>
      </c>
      <c r="C2123" s="32" t="s">
        <v>58</v>
      </c>
      <c r="D2123" s="32" t="s">
        <v>59</v>
      </c>
      <c r="E2123" s="32" t="s">
        <v>3352</v>
      </c>
      <c r="F2123" s="32" t="s">
        <v>31</v>
      </c>
      <c r="G2123" s="32" t="s">
        <v>3353</v>
      </c>
      <c r="H2123" s="33">
        <v>48</v>
      </c>
      <c r="I2123" s="33">
        <v>300</v>
      </c>
      <c r="J2123" s="33">
        <v>300</v>
      </c>
      <c r="K2123" s="32" t="s">
        <v>3354</v>
      </c>
      <c r="L2123" s="32" t="s">
        <v>63</v>
      </c>
      <c r="M2123" s="32" t="s">
        <v>3355</v>
      </c>
      <c r="N2123" s="33">
        <v>4</v>
      </c>
      <c r="O2123" s="33">
        <v>24</v>
      </c>
      <c r="P2123" s="33">
        <v>6</v>
      </c>
      <c r="R2123" s="48">
        <f>IF(IFERROR(VLOOKUP(E2123,Planif!$B:$B,1,FALSE),1)=1,1,"")</f>
        <v>1</v>
      </c>
    </row>
    <row r="2124" spans="1:18" x14ac:dyDescent="0.2">
      <c r="A2124" s="35">
        <v>44135</v>
      </c>
      <c r="B2124" s="32" t="s">
        <v>3331</v>
      </c>
      <c r="C2124" s="32" t="s">
        <v>58</v>
      </c>
      <c r="D2124" s="32" t="s">
        <v>59</v>
      </c>
      <c r="E2124" s="32" t="s">
        <v>3352</v>
      </c>
      <c r="F2124" s="32" t="s">
        <v>31</v>
      </c>
      <c r="G2124" s="32" t="s">
        <v>3333</v>
      </c>
      <c r="H2124" s="33">
        <v>48</v>
      </c>
      <c r="I2124" s="33">
        <v>300</v>
      </c>
      <c r="J2124" s="33">
        <v>300</v>
      </c>
      <c r="K2124" s="32" t="s">
        <v>3334</v>
      </c>
      <c r="L2124" s="32" t="s">
        <v>63</v>
      </c>
      <c r="M2124" s="32" t="s">
        <v>3335</v>
      </c>
      <c r="N2124" s="33">
        <v>4</v>
      </c>
      <c r="O2124" s="33">
        <v>24</v>
      </c>
      <c r="P2124" s="33">
        <v>6</v>
      </c>
      <c r="R2124" s="48">
        <f>IF(IFERROR(VLOOKUP(E2124,Planif!$B:$B,1,FALSE),1)=1,1,"")</f>
        <v>1</v>
      </c>
    </row>
    <row r="2125" spans="1:18" x14ac:dyDescent="0.2">
      <c r="A2125" s="35">
        <v>44135</v>
      </c>
      <c r="B2125" s="32" t="s">
        <v>8682</v>
      </c>
      <c r="C2125" s="32" t="s">
        <v>58</v>
      </c>
      <c r="D2125" s="32" t="s">
        <v>59</v>
      </c>
      <c r="E2125" s="32" t="s">
        <v>3352</v>
      </c>
      <c r="F2125" s="32" t="s">
        <v>31</v>
      </c>
      <c r="G2125" s="32" t="s">
        <v>8684</v>
      </c>
      <c r="H2125" s="33">
        <v>48</v>
      </c>
      <c r="I2125" s="33">
        <v>300</v>
      </c>
      <c r="J2125" s="33">
        <v>300</v>
      </c>
      <c r="K2125" s="32" t="s">
        <v>8685</v>
      </c>
      <c r="L2125" s="32" t="s">
        <v>63</v>
      </c>
      <c r="M2125" s="32" t="s">
        <v>8686</v>
      </c>
      <c r="N2125" s="33">
        <v>4</v>
      </c>
      <c r="O2125" s="33">
        <v>24</v>
      </c>
      <c r="P2125" s="33">
        <v>6</v>
      </c>
      <c r="R2125" s="48">
        <f>IF(IFERROR(VLOOKUP(E2125,Planif!$B:$B,1,FALSE),1)=1,1,"")</f>
        <v>1</v>
      </c>
    </row>
    <row r="2126" spans="1:18" x14ac:dyDescent="0.2">
      <c r="A2126" s="35">
        <v>44135</v>
      </c>
      <c r="B2126" s="32" t="s">
        <v>3351</v>
      </c>
      <c r="C2126" s="32" t="s">
        <v>58</v>
      </c>
      <c r="D2126" s="32" t="s">
        <v>59</v>
      </c>
      <c r="E2126" s="32" t="s">
        <v>3352</v>
      </c>
      <c r="F2126" s="32" t="s">
        <v>31</v>
      </c>
      <c r="G2126" s="32" t="s">
        <v>3353</v>
      </c>
      <c r="H2126" s="33">
        <v>48</v>
      </c>
      <c r="I2126" s="33">
        <v>300</v>
      </c>
      <c r="J2126" s="33">
        <v>300</v>
      </c>
      <c r="K2126" s="32" t="s">
        <v>3354</v>
      </c>
      <c r="L2126" s="32" t="s">
        <v>63</v>
      </c>
      <c r="M2126" s="32" t="s">
        <v>3355</v>
      </c>
      <c r="N2126" s="33">
        <v>4</v>
      </c>
      <c r="O2126" s="33">
        <v>24</v>
      </c>
      <c r="P2126" s="33">
        <v>6</v>
      </c>
      <c r="R2126" s="48">
        <f>IF(IFERROR(VLOOKUP(E2126,Planif!$B:$B,1,FALSE),1)=1,1,"")</f>
        <v>1</v>
      </c>
    </row>
    <row r="2127" spans="1:18" x14ac:dyDescent="0.2">
      <c r="A2127" s="35">
        <v>44135</v>
      </c>
      <c r="B2127" s="32" t="s">
        <v>3356</v>
      </c>
      <c r="C2127" s="32" t="s">
        <v>58</v>
      </c>
      <c r="D2127" s="32" t="s">
        <v>59</v>
      </c>
      <c r="E2127" s="32" t="s">
        <v>3357</v>
      </c>
      <c r="F2127" s="32" t="s">
        <v>31</v>
      </c>
      <c r="G2127" s="32" t="s">
        <v>3358</v>
      </c>
      <c r="H2127" s="33">
        <v>48</v>
      </c>
      <c r="I2127" s="33">
        <v>300</v>
      </c>
      <c r="J2127" s="33">
        <v>300</v>
      </c>
      <c r="K2127" s="32" t="s">
        <v>3359</v>
      </c>
      <c r="L2127" s="32" t="s">
        <v>63</v>
      </c>
      <c r="M2127" s="32" t="s">
        <v>3360</v>
      </c>
      <c r="N2127" s="33">
        <v>4</v>
      </c>
      <c r="O2127" s="33">
        <v>24</v>
      </c>
      <c r="P2127" s="33">
        <v>6</v>
      </c>
      <c r="R2127" s="48">
        <f>IF(IFERROR(VLOOKUP(E2127,Planif!$B:$B,1,FALSE),1)=1,1,"")</f>
        <v>1</v>
      </c>
    </row>
    <row r="2128" spans="1:18" x14ac:dyDescent="0.2">
      <c r="A2128" s="35">
        <v>44135</v>
      </c>
      <c r="B2128" s="32" t="s">
        <v>3356</v>
      </c>
      <c r="C2128" s="32" t="s">
        <v>58</v>
      </c>
      <c r="D2128" s="32" t="s">
        <v>59</v>
      </c>
      <c r="E2128" s="32" t="s">
        <v>3357</v>
      </c>
      <c r="F2128" s="32" t="s">
        <v>31</v>
      </c>
      <c r="G2128" s="32" t="s">
        <v>3358</v>
      </c>
      <c r="H2128" s="33">
        <v>48</v>
      </c>
      <c r="I2128" s="33">
        <v>300</v>
      </c>
      <c r="J2128" s="33">
        <v>300</v>
      </c>
      <c r="K2128" s="32" t="s">
        <v>3359</v>
      </c>
      <c r="L2128" s="32" t="s">
        <v>63</v>
      </c>
      <c r="M2128" s="32" t="s">
        <v>3360</v>
      </c>
      <c r="N2128" s="33">
        <v>4</v>
      </c>
      <c r="O2128" s="33">
        <v>24</v>
      </c>
      <c r="P2128" s="33">
        <v>6</v>
      </c>
      <c r="R2128" s="48">
        <f>IF(IFERROR(VLOOKUP(E2128,Planif!$B:$B,1,FALSE),1)=1,1,"")</f>
        <v>1</v>
      </c>
    </row>
    <row r="2129" spans="1:18" x14ac:dyDescent="0.2">
      <c r="A2129" s="35">
        <v>44135</v>
      </c>
      <c r="B2129" s="32" t="s">
        <v>3336</v>
      </c>
      <c r="C2129" s="32" t="s">
        <v>58</v>
      </c>
      <c r="D2129" s="32" t="s">
        <v>59</v>
      </c>
      <c r="E2129" s="32" t="s">
        <v>3357</v>
      </c>
      <c r="F2129" s="32" t="s">
        <v>31</v>
      </c>
      <c r="G2129" s="32" t="s">
        <v>3338</v>
      </c>
      <c r="H2129" s="33">
        <v>48</v>
      </c>
      <c r="I2129" s="33">
        <v>300</v>
      </c>
      <c r="J2129" s="33">
        <v>300</v>
      </c>
      <c r="K2129" s="32" t="s">
        <v>3339</v>
      </c>
      <c r="L2129" s="32" t="s">
        <v>63</v>
      </c>
      <c r="M2129" s="32" t="s">
        <v>3340</v>
      </c>
      <c r="N2129" s="33">
        <v>4</v>
      </c>
      <c r="O2129" s="33">
        <v>24</v>
      </c>
      <c r="P2129" s="33">
        <v>6</v>
      </c>
      <c r="R2129" s="48">
        <f>IF(IFERROR(VLOOKUP(E2129,Planif!$B:$B,1,FALSE),1)=1,1,"")</f>
        <v>1</v>
      </c>
    </row>
    <row r="2130" spans="1:18" x14ac:dyDescent="0.2">
      <c r="A2130" s="35">
        <v>44135</v>
      </c>
      <c r="B2130" s="32" t="s">
        <v>8687</v>
      </c>
      <c r="C2130" s="32" t="s">
        <v>58</v>
      </c>
      <c r="D2130" s="32" t="s">
        <v>59</v>
      </c>
      <c r="E2130" s="32" t="s">
        <v>3357</v>
      </c>
      <c r="F2130" s="32" t="s">
        <v>31</v>
      </c>
      <c r="G2130" s="32" t="s">
        <v>8689</v>
      </c>
      <c r="H2130" s="33">
        <v>48</v>
      </c>
      <c r="I2130" s="33">
        <v>300</v>
      </c>
      <c r="J2130" s="33">
        <v>300</v>
      </c>
      <c r="K2130" s="32" t="s">
        <v>8690</v>
      </c>
      <c r="L2130" s="32" t="s">
        <v>63</v>
      </c>
      <c r="M2130" s="32" t="s">
        <v>8691</v>
      </c>
      <c r="N2130" s="33">
        <v>4</v>
      </c>
      <c r="O2130" s="33">
        <v>24</v>
      </c>
      <c r="P2130" s="33">
        <v>6</v>
      </c>
      <c r="R2130" s="48">
        <f>IF(IFERROR(VLOOKUP(E2130,Planif!$B:$B,1,FALSE),1)=1,1,"")</f>
        <v>1</v>
      </c>
    </row>
    <row r="2131" spans="1:18" x14ac:dyDescent="0.2">
      <c r="A2131" s="35">
        <v>44135</v>
      </c>
      <c r="B2131" s="32" t="s">
        <v>3356</v>
      </c>
      <c r="C2131" s="32" t="s">
        <v>58</v>
      </c>
      <c r="D2131" s="32" t="s">
        <v>59</v>
      </c>
      <c r="E2131" s="32" t="s">
        <v>3357</v>
      </c>
      <c r="F2131" s="32" t="s">
        <v>31</v>
      </c>
      <c r="G2131" s="32" t="s">
        <v>3358</v>
      </c>
      <c r="H2131" s="33">
        <v>48</v>
      </c>
      <c r="I2131" s="33">
        <v>300</v>
      </c>
      <c r="J2131" s="33">
        <v>300</v>
      </c>
      <c r="K2131" s="32" t="s">
        <v>3359</v>
      </c>
      <c r="L2131" s="32" t="s">
        <v>63</v>
      </c>
      <c r="M2131" s="32" t="s">
        <v>3360</v>
      </c>
      <c r="N2131" s="33">
        <v>4</v>
      </c>
      <c r="O2131" s="33">
        <v>24</v>
      </c>
      <c r="P2131" s="33">
        <v>6</v>
      </c>
      <c r="R2131" s="48">
        <f>IF(IFERROR(VLOOKUP(E2131,Planif!$B:$B,1,FALSE),1)=1,1,"")</f>
        <v>1</v>
      </c>
    </row>
    <row r="2132" spans="1:18" x14ac:dyDescent="0.2">
      <c r="A2132" s="35">
        <v>44135</v>
      </c>
      <c r="B2132" s="32" t="s">
        <v>3361</v>
      </c>
      <c r="C2132" s="32" t="s">
        <v>58</v>
      </c>
      <c r="D2132" s="32" t="s">
        <v>59</v>
      </c>
      <c r="E2132" s="32" t="s">
        <v>3362</v>
      </c>
      <c r="F2132" s="32" t="s">
        <v>31</v>
      </c>
      <c r="G2132" s="32" t="s">
        <v>3363</v>
      </c>
      <c r="H2132" s="33">
        <v>48</v>
      </c>
      <c r="I2132" s="33">
        <v>300</v>
      </c>
      <c r="J2132" s="33">
        <v>300</v>
      </c>
      <c r="K2132" s="32" t="s">
        <v>3364</v>
      </c>
      <c r="L2132" s="32" t="s">
        <v>63</v>
      </c>
      <c r="M2132" s="32" t="s">
        <v>3365</v>
      </c>
      <c r="N2132" s="33">
        <v>4</v>
      </c>
      <c r="O2132" s="33">
        <v>24</v>
      </c>
      <c r="P2132" s="33">
        <v>6</v>
      </c>
      <c r="R2132" s="48">
        <f>IF(IFERROR(VLOOKUP(E2132,Planif!$B:$B,1,FALSE),1)=1,1,"")</f>
        <v>1</v>
      </c>
    </row>
    <row r="2133" spans="1:18" x14ac:dyDescent="0.2">
      <c r="A2133" s="35">
        <v>44135</v>
      </c>
      <c r="B2133" s="32" t="s">
        <v>3361</v>
      </c>
      <c r="C2133" s="32" t="s">
        <v>58</v>
      </c>
      <c r="D2133" s="32" t="s">
        <v>59</v>
      </c>
      <c r="E2133" s="32" t="s">
        <v>3362</v>
      </c>
      <c r="F2133" s="32" t="s">
        <v>31</v>
      </c>
      <c r="G2133" s="32" t="s">
        <v>3363</v>
      </c>
      <c r="H2133" s="33">
        <v>48</v>
      </c>
      <c r="I2133" s="33">
        <v>300</v>
      </c>
      <c r="J2133" s="33">
        <v>300</v>
      </c>
      <c r="K2133" s="32" t="s">
        <v>3364</v>
      </c>
      <c r="L2133" s="32" t="s">
        <v>63</v>
      </c>
      <c r="M2133" s="32" t="s">
        <v>3365</v>
      </c>
      <c r="N2133" s="33">
        <v>4</v>
      </c>
      <c r="O2133" s="33">
        <v>24</v>
      </c>
      <c r="P2133" s="33">
        <v>6</v>
      </c>
      <c r="R2133" s="48">
        <f>IF(IFERROR(VLOOKUP(E2133,Planif!$B:$B,1,FALSE),1)=1,1,"")</f>
        <v>1</v>
      </c>
    </row>
    <row r="2134" spans="1:18" x14ac:dyDescent="0.2">
      <c r="A2134" s="35">
        <v>44135</v>
      </c>
      <c r="B2134" s="32" t="s">
        <v>3341</v>
      </c>
      <c r="C2134" s="32" t="s">
        <v>58</v>
      </c>
      <c r="D2134" s="32" t="s">
        <v>59</v>
      </c>
      <c r="E2134" s="32" t="s">
        <v>3362</v>
      </c>
      <c r="F2134" s="32" t="s">
        <v>31</v>
      </c>
      <c r="G2134" s="32" t="s">
        <v>3343</v>
      </c>
      <c r="H2134" s="33">
        <v>48</v>
      </c>
      <c r="I2134" s="33">
        <v>300</v>
      </c>
      <c r="J2134" s="33">
        <v>300</v>
      </c>
      <c r="K2134" s="32" t="s">
        <v>3344</v>
      </c>
      <c r="L2134" s="32" t="s">
        <v>63</v>
      </c>
      <c r="M2134" s="32" t="s">
        <v>3345</v>
      </c>
      <c r="N2134" s="33">
        <v>4</v>
      </c>
      <c r="O2134" s="33">
        <v>24</v>
      </c>
      <c r="P2134" s="33">
        <v>6</v>
      </c>
      <c r="R2134" s="48">
        <f>IF(IFERROR(VLOOKUP(E2134,Planif!$B:$B,1,FALSE),1)=1,1,"")</f>
        <v>1</v>
      </c>
    </row>
    <row r="2135" spans="1:18" x14ac:dyDescent="0.2">
      <c r="A2135" s="35">
        <v>44135</v>
      </c>
      <c r="B2135" s="32" t="s">
        <v>8692</v>
      </c>
      <c r="C2135" s="32" t="s">
        <v>58</v>
      </c>
      <c r="D2135" s="32" t="s">
        <v>59</v>
      </c>
      <c r="E2135" s="32" t="s">
        <v>3362</v>
      </c>
      <c r="F2135" s="32" t="s">
        <v>31</v>
      </c>
      <c r="G2135" s="32" t="s">
        <v>8694</v>
      </c>
      <c r="H2135" s="33">
        <v>48</v>
      </c>
      <c r="I2135" s="33">
        <v>300</v>
      </c>
      <c r="J2135" s="33">
        <v>300</v>
      </c>
      <c r="K2135" s="32" t="s">
        <v>8695</v>
      </c>
      <c r="L2135" s="32" t="s">
        <v>63</v>
      </c>
      <c r="M2135" s="32" t="s">
        <v>8696</v>
      </c>
      <c r="N2135" s="33">
        <v>4</v>
      </c>
      <c r="O2135" s="33">
        <v>24</v>
      </c>
      <c r="P2135" s="33">
        <v>6</v>
      </c>
      <c r="R2135" s="48">
        <f>IF(IFERROR(VLOOKUP(E2135,Planif!$B:$B,1,FALSE),1)=1,1,"")</f>
        <v>1</v>
      </c>
    </row>
    <row r="2136" spans="1:18" x14ac:dyDescent="0.2">
      <c r="A2136" s="35">
        <v>44135</v>
      </c>
      <c r="B2136" s="32" t="s">
        <v>3361</v>
      </c>
      <c r="C2136" s="32" t="s">
        <v>58</v>
      </c>
      <c r="D2136" s="32" t="s">
        <v>59</v>
      </c>
      <c r="E2136" s="32" t="s">
        <v>3362</v>
      </c>
      <c r="F2136" s="32" t="s">
        <v>31</v>
      </c>
      <c r="G2136" s="32" t="s">
        <v>3363</v>
      </c>
      <c r="H2136" s="33">
        <v>48</v>
      </c>
      <c r="I2136" s="33">
        <v>300</v>
      </c>
      <c r="J2136" s="33">
        <v>300</v>
      </c>
      <c r="K2136" s="32" t="s">
        <v>3364</v>
      </c>
      <c r="L2136" s="32" t="s">
        <v>63</v>
      </c>
      <c r="M2136" s="32" t="s">
        <v>3365</v>
      </c>
      <c r="N2136" s="33">
        <v>4</v>
      </c>
      <c r="O2136" s="33">
        <v>24</v>
      </c>
      <c r="P2136" s="33">
        <v>6</v>
      </c>
      <c r="R2136" s="48">
        <f>IF(IFERROR(VLOOKUP(E2136,Planif!$B:$B,1,FALSE),1)=1,1,"")</f>
        <v>1</v>
      </c>
    </row>
    <row r="2137" spans="1:18" x14ac:dyDescent="0.2">
      <c r="A2137" s="35">
        <v>44135</v>
      </c>
      <c r="B2137" s="32" t="s">
        <v>3366</v>
      </c>
      <c r="C2137" s="32" t="s">
        <v>58</v>
      </c>
      <c r="D2137" s="32" t="s">
        <v>59</v>
      </c>
      <c r="E2137" s="32" t="s">
        <v>3367</v>
      </c>
      <c r="F2137" s="32" t="s">
        <v>31</v>
      </c>
      <c r="G2137" s="32" t="s">
        <v>3368</v>
      </c>
      <c r="H2137" s="33">
        <v>48</v>
      </c>
      <c r="I2137" s="33">
        <v>300</v>
      </c>
      <c r="J2137" s="33">
        <v>300</v>
      </c>
      <c r="K2137" s="32" t="s">
        <v>3369</v>
      </c>
      <c r="L2137" s="32" t="s">
        <v>63</v>
      </c>
      <c r="M2137" s="32" t="s">
        <v>3370</v>
      </c>
      <c r="N2137" s="33">
        <v>4</v>
      </c>
      <c r="O2137" s="33">
        <v>24</v>
      </c>
      <c r="P2137" s="33">
        <v>6</v>
      </c>
      <c r="R2137" s="48">
        <f>IF(IFERROR(VLOOKUP(E2137,Planif!$B:$B,1,FALSE),1)=1,1,"")</f>
        <v>1</v>
      </c>
    </row>
    <row r="2138" spans="1:18" x14ac:dyDescent="0.2">
      <c r="A2138" s="35">
        <v>44135</v>
      </c>
      <c r="B2138" s="32" t="s">
        <v>3366</v>
      </c>
      <c r="C2138" s="32" t="s">
        <v>58</v>
      </c>
      <c r="D2138" s="32" t="s">
        <v>59</v>
      </c>
      <c r="E2138" s="32" t="s">
        <v>3367</v>
      </c>
      <c r="F2138" s="32" t="s">
        <v>31</v>
      </c>
      <c r="G2138" s="32" t="s">
        <v>3368</v>
      </c>
      <c r="H2138" s="33">
        <v>48</v>
      </c>
      <c r="I2138" s="33">
        <v>300</v>
      </c>
      <c r="J2138" s="33">
        <v>300</v>
      </c>
      <c r="K2138" s="32" t="s">
        <v>3369</v>
      </c>
      <c r="L2138" s="32" t="s">
        <v>63</v>
      </c>
      <c r="M2138" s="32" t="s">
        <v>3370</v>
      </c>
      <c r="N2138" s="33">
        <v>4</v>
      </c>
      <c r="O2138" s="33">
        <v>24</v>
      </c>
      <c r="P2138" s="33">
        <v>6</v>
      </c>
      <c r="R2138" s="48">
        <f>IF(IFERROR(VLOOKUP(E2138,Planif!$B:$B,1,FALSE),1)=1,1,"")</f>
        <v>1</v>
      </c>
    </row>
    <row r="2139" spans="1:18" x14ac:dyDescent="0.2">
      <c r="A2139" s="35">
        <v>44135</v>
      </c>
      <c r="B2139" s="32" t="s">
        <v>3346</v>
      </c>
      <c r="C2139" s="32" t="s">
        <v>58</v>
      </c>
      <c r="D2139" s="32" t="s">
        <v>59</v>
      </c>
      <c r="E2139" s="32" t="s">
        <v>3367</v>
      </c>
      <c r="F2139" s="32" t="s">
        <v>31</v>
      </c>
      <c r="G2139" s="32" t="s">
        <v>3348</v>
      </c>
      <c r="H2139" s="33">
        <v>48</v>
      </c>
      <c r="I2139" s="33">
        <v>300</v>
      </c>
      <c r="J2139" s="33">
        <v>300</v>
      </c>
      <c r="K2139" s="32" t="s">
        <v>3349</v>
      </c>
      <c r="L2139" s="32" t="s">
        <v>63</v>
      </c>
      <c r="M2139" s="32" t="s">
        <v>3350</v>
      </c>
      <c r="N2139" s="33">
        <v>4</v>
      </c>
      <c r="O2139" s="33">
        <v>24</v>
      </c>
      <c r="P2139" s="33">
        <v>6</v>
      </c>
      <c r="R2139" s="48">
        <f>IF(IFERROR(VLOOKUP(E2139,Planif!$B:$B,1,FALSE),1)=1,1,"")</f>
        <v>1</v>
      </c>
    </row>
    <row r="2140" spans="1:18" x14ac:dyDescent="0.2">
      <c r="A2140" s="35">
        <v>44135</v>
      </c>
      <c r="B2140" s="32" t="s">
        <v>8697</v>
      </c>
      <c r="C2140" s="32" t="s">
        <v>58</v>
      </c>
      <c r="D2140" s="32" t="s">
        <v>59</v>
      </c>
      <c r="E2140" s="32" t="s">
        <v>3367</v>
      </c>
      <c r="F2140" s="32" t="s">
        <v>31</v>
      </c>
      <c r="G2140" s="32" t="s">
        <v>8699</v>
      </c>
      <c r="H2140" s="33">
        <v>48</v>
      </c>
      <c r="I2140" s="33">
        <v>300</v>
      </c>
      <c r="J2140" s="33">
        <v>300</v>
      </c>
      <c r="K2140" s="32" t="s">
        <v>8700</v>
      </c>
      <c r="L2140" s="32" t="s">
        <v>63</v>
      </c>
      <c r="M2140" s="32" t="s">
        <v>8701</v>
      </c>
      <c r="N2140" s="33">
        <v>4</v>
      </c>
      <c r="O2140" s="33">
        <v>24</v>
      </c>
      <c r="P2140" s="33">
        <v>6</v>
      </c>
      <c r="R2140" s="48">
        <f>IF(IFERROR(VLOOKUP(E2140,Planif!$B:$B,1,FALSE),1)=1,1,"")</f>
        <v>1</v>
      </c>
    </row>
    <row r="2141" spans="1:18" x14ac:dyDescent="0.2">
      <c r="A2141" s="35">
        <v>44135</v>
      </c>
      <c r="B2141" s="32" t="s">
        <v>3366</v>
      </c>
      <c r="C2141" s="32" t="s">
        <v>58</v>
      </c>
      <c r="D2141" s="32" t="s">
        <v>59</v>
      </c>
      <c r="E2141" s="32" t="s">
        <v>3367</v>
      </c>
      <c r="F2141" s="32" t="s">
        <v>31</v>
      </c>
      <c r="G2141" s="32" t="s">
        <v>3368</v>
      </c>
      <c r="H2141" s="33">
        <v>48</v>
      </c>
      <c r="I2141" s="33">
        <v>300</v>
      </c>
      <c r="J2141" s="33">
        <v>300</v>
      </c>
      <c r="K2141" s="32" t="s">
        <v>3369</v>
      </c>
      <c r="L2141" s="32" t="s">
        <v>63</v>
      </c>
      <c r="M2141" s="32" t="s">
        <v>3370</v>
      </c>
      <c r="N2141" s="33">
        <v>4</v>
      </c>
      <c r="O2141" s="33">
        <v>24</v>
      </c>
      <c r="P2141" s="33">
        <v>6</v>
      </c>
      <c r="R2141" s="48">
        <f>IF(IFERROR(VLOOKUP(E2141,Planif!$B:$B,1,FALSE),1)=1,1,"")</f>
        <v>1</v>
      </c>
    </row>
    <row r="2142" spans="1:18" x14ac:dyDescent="0.2">
      <c r="A2142" s="35">
        <v>44135</v>
      </c>
      <c r="B2142" s="32" t="s">
        <v>3371</v>
      </c>
      <c r="C2142" s="32" t="s">
        <v>58</v>
      </c>
      <c r="D2142" s="32" t="s">
        <v>59</v>
      </c>
      <c r="E2142" s="32" t="s">
        <v>3372</v>
      </c>
      <c r="F2142" s="32" t="s">
        <v>31</v>
      </c>
      <c r="G2142" s="32" t="s">
        <v>3373</v>
      </c>
      <c r="H2142" s="33">
        <v>48</v>
      </c>
      <c r="I2142" s="33">
        <v>300</v>
      </c>
      <c r="J2142" s="33">
        <v>300</v>
      </c>
      <c r="K2142" s="32" t="s">
        <v>3374</v>
      </c>
      <c r="L2142" s="32" t="s">
        <v>63</v>
      </c>
      <c r="M2142" s="32" t="s">
        <v>3375</v>
      </c>
      <c r="N2142" s="33">
        <v>4</v>
      </c>
      <c r="O2142" s="33">
        <v>24</v>
      </c>
      <c r="P2142" s="33">
        <v>6</v>
      </c>
      <c r="R2142" s="48">
        <f>IF(IFERROR(VLOOKUP(E2142,Planif!$B:$B,1,FALSE),1)=1,1,"")</f>
        <v>1</v>
      </c>
    </row>
    <row r="2143" spans="1:18" x14ac:dyDescent="0.2">
      <c r="A2143" s="35">
        <v>44135</v>
      </c>
      <c r="B2143" s="32" t="s">
        <v>3371</v>
      </c>
      <c r="C2143" s="32" t="s">
        <v>58</v>
      </c>
      <c r="D2143" s="32" t="s">
        <v>59</v>
      </c>
      <c r="E2143" s="32" t="s">
        <v>3372</v>
      </c>
      <c r="F2143" s="32" t="s">
        <v>31</v>
      </c>
      <c r="G2143" s="32" t="s">
        <v>3373</v>
      </c>
      <c r="H2143" s="33">
        <v>48</v>
      </c>
      <c r="I2143" s="33">
        <v>300</v>
      </c>
      <c r="J2143" s="33">
        <v>300</v>
      </c>
      <c r="K2143" s="32" t="s">
        <v>3374</v>
      </c>
      <c r="L2143" s="32" t="s">
        <v>63</v>
      </c>
      <c r="M2143" s="32" t="s">
        <v>3375</v>
      </c>
      <c r="N2143" s="33">
        <v>4</v>
      </c>
      <c r="O2143" s="33">
        <v>24</v>
      </c>
      <c r="P2143" s="33">
        <v>6</v>
      </c>
      <c r="R2143" s="48">
        <f>IF(IFERROR(VLOOKUP(E2143,Planif!$B:$B,1,FALSE),1)=1,1,"")</f>
        <v>1</v>
      </c>
    </row>
    <row r="2144" spans="1:18" x14ac:dyDescent="0.2">
      <c r="A2144" s="35">
        <v>44135</v>
      </c>
      <c r="B2144" s="32" t="s">
        <v>3351</v>
      </c>
      <c r="C2144" s="32" t="s">
        <v>58</v>
      </c>
      <c r="D2144" s="32" t="s">
        <v>59</v>
      </c>
      <c r="E2144" s="32" t="s">
        <v>3372</v>
      </c>
      <c r="F2144" s="32" t="s">
        <v>31</v>
      </c>
      <c r="G2144" s="32" t="s">
        <v>3353</v>
      </c>
      <c r="H2144" s="33">
        <v>48</v>
      </c>
      <c r="I2144" s="33">
        <v>300</v>
      </c>
      <c r="J2144" s="33">
        <v>300</v>
      </c>
      <c r="K2144" s="32" t="s">
        <v>3354</v>
      </c>
      <c r="L2144" s="32" t="s">
        <v>63</v>
      </c>
      <c r="M2144" s="32" t="s">
        <v>3355</v>
      </c>
      <c r="N2144" s="33">
        <v>4</v>
      </c>
      <c r="O2144" s="33">
        <v>24</v>
      </c>
      <c r="P2144" s="33">
        <v>6</v>
      </c>
      <c r="R2144" s="48">
        <f>IF(IFERROR(VLOOKUP(E2144,Planif!$B:$B,1,FALSE),1)=1,1,"")</f>
        <v>1</v>
      </c>
    </row>
    <row r="2145" spans="1:18" x14ac:dyDescent="0.2">
      <c r="A2145" s="35">
        <v>44135</v>
      </c>
      <c r="B2145" s="32" t="s">
        <v>8702</v>
      </c>
      <c r="C2145" s="32" t="s">
        <v>58</v>
      </c>
      <c r="D2145" s="32" t="s">
        <v>59</v>
      </c>
      <c r="E2145" s="32" t="s">
        <v>3372</v>
      </c>
      <c r="F2145" s="32" t="s">
        <v>31</v>
      </c>
      <c r="G2145" s="32" t="s">
        <v>8704</v>
      </c>
      <c r="H2145" s="33">
        <v>48</v>
      </c>
      <c r="I2145" s="33">
        <v>300</v>
      </c>
      <c r="J2145" s="33">
        <v>300</v>
      </c>
      <c r="K2145" s="32" t="s">
        <v>8705</v>
      </c>
      <c r="L2145" s="32" t="s">
        <v>63</v>
      </c>
      <c r="M2145" s="32" t="s">
        <v>8706</v>
      </c>
      <c r="N2145" s="33">
        <v>4</v>
      </c>
      <c r="O2145" s="33">
        <v>24</v>
      </c>
      <c r="P2145" s="33">
        <v>6</v>
      </c>
      <c r="R2145" s="48">
        <f>IF(IFERROR(VLOOKUP(E2145,Planif!$B:$B,1,FALSE),1)=1,1,"")</f>
        <v>1</v>
      </c>
    </row>
    <row r="2146" spans="1:18" x14ac:dyDescent="0.2">
      <c r="A2146" s="35">
        <v>44135</v>
      </c>
      <c r="B2146" s="32" t="s">
        <v>3371</v>
      </c>
      <c r="C2146" s="32" t="s">
        <v>58</v>
      </c>
      <c r="D2146" s="32" t="s">
        <v>59</v>
      </c>
      <c r="E2146" s="32" t="s">
        <v>3372</v>
      </c>
      <c r="F2146" s="32" t="s">
        <v>31</v>
      </c>
      <c r="G2146" s="32" t="s">
        <v>3373</v>
      </c>
      <c r="H2146" s="33">
        <v>48</v>
      </c>
      <c r="I2146" s="33">
        <v>300</v>
      </c>
      <c r="J2146" s="33">
        <v>300</v>
      </c>
      <c r="K2146" s="32" t="s">
        <v>3374</v>
      </c>
      <c r="L2146" s="32" t="s">
        <v>63</v>
      </c>
      <c r="M2146" s="32" t="s">
        <v>3375</v>
      </c>
      <c r="N2146" s="33">
        <v>4</v>
      </c>
      <c r="O2146" s="33">
        <v>24</v>
      </c>
      <c r="P2146" s="33">
        <v>6</v>
      </c>
      <c r="R2146" s="48">
        <f>IF(IFERROR(VLOOKUP(E2146,Planif!$B:$B,1,FALSE),1)=1,1,"")</f>
        <v>1</v>
      </c>
    </row>
    <row r="2147" spans="1:18" x14ac:dyDescent="0.2">
      <c r="A2147" s="35">
        <v>44135</v>
      </c>
      <c r="B2147" s="32" t="s">
        <v>3376</v>
      </c>
      <c r="C2147" s="32" t="s">
        <v>58</v>
      </c>
      <c r="D2147" s="32" t="s">
        <v>59</v>
      </c>
      <c r="E2147" s="32" t="s">
        <v>3377</v>
      </c>
      <c r="F2147" s="32" t="s">
        <v>31</v>
      </c>
      <c r="G2147" s="32" t="s">
        <v>3378</v>
      </c>
      <c r="H2147" s="33">
        <v>48</v>
      </c>
      <c r="I2147" s="33">
        <v>300</v>
      </c>
      <c r="J2147" s="33">
        <v>300</v>
      </c>
      <c r="K2147" s="32" t="s">
        <v>3379</v>
      </c>
      <c r="L2147" s="32" t="s">
        <v>63</v>
      </c>
      <c r="M2147" s="32" t="s">
        <v>3380</v>
      </c>
      <c r="N2147" s="33">
        <v>4</v>
      </c>
      <c r="O2147" s="33">
        <v>24</v>
      </c>
      <c r="P2147" s="33">
        <v>6</v>
      </c>
      <c r="R2147" s="48">
        <f>IF(IFERROR(VLOOKUP(E2147,Planif!$B:$B,1,FALSE),1)=1,1,"")</f>
        <v>1</v>
      </c>
    </row>
    <row r="2148" spans="1:18" x14ac:dyDescent="0.2">
      <c r="A2148" s="35">
        <v>44135</v>
      </c>
      <c r="B2148" s="32" t="s">
        <v>3376</v>
      </c>
      <c r="C2148" s="32" t="s">
        <v>58</v>
      </c>
      <c r="D2148" s="32" t="s">
        <v>59</v>
      </c>
      <c r="E2148" s="32" t="s">
        <v>3377</v>
      </c>
      <c r="F2148" s="32" t="s">
        <v>31</v>
      </c>
      <c r="G2148" s="32" t="s">
        <v>3378</v>
      </c>
      <c r="H2148" s="33">
        <v>48</v>
      </c>
      <c r="I2148" s="33">
        <v>300</v>
      </c>
      <c r="J2148" s="33">
        <v>300</v>
      </c>
      <c r="K2148" s="32" t="s">
        <v>3379</v>
      </c>
      <c r="L2148" s="32" t="s">
        <v>63</v>
      </c>
      <c r="M2148" s="32" t="s">
        <v>3380</v>
      </c>
      <c r="N2148" s="33">
        <v>4</v>
      </c>
      <c r="O2148" s="33">
        <v>24</v>
      </c>
      <c r="P2148" s="33">
        <v>6</v>
      </c>
      <c r="R2148" s="48">
        <f>IF(IFERROR(VLOOKUP(E2148,Planif!$B:$B,1,FALSE),1)=1,1,"")</f>
        <v>1</v>
      </c>
    </row>
    <row r="2149" spans="1:18" x14ac:dyDescent="0.2">
      <c r="A2149" s="35">
        <v>44135</v>
      </c>
      <c r="B2149" s="32" t="s">
        <v>3356</v>
      </c>
      <c r="C2149" s="32" t="s">
        <v>58</v>
      </c>
      <c r="D2149" s="32" t="s">
        <v>59</v>
      </c>
      <c r="E2149" s="32" t="s">
        <v>3377</v>
      </c>
      <c r="F2149" s="32" t="s">
        <v>31</v>
      </c>
      <c r="G2149" s="32" t="s">
        <v>3358</v>
      </c>
      <c r="H2149" s="33">
        <v>48</v>
      </c>
      <c r="I2149" s="33">
        <v>300</v>
      </c>
      <c r="J2149" s="33">
        <v>300</v>
      </c>
      <c r="K2149" s="32" t="s">
        <v>3359</v>
      </c>
      <c r="L2149" s="32" t="s">
        <v>63</v>
      </c>
      <c r="M2149" s="32" t="s">
        <v>3360</v>
      </c>
      <c r="N2149" s="33">
        <v>4</v>
      </c>
      <c r="O2149" s="33">
        <v>24</v>
      </c>
      <c r="P2149" s="33">
        <v>6</v>
      </c>
      <c r="R2149" s="48">
        <f>IF(IFERROR(VLOOKUP(E2149,Planif!$B:$B,1,FALSE),1)=1,1,"")</f>
        <v>1</v>
      </c>
    </row>
    <row r="2150" spans="1:18" x14ac:dyDescent="0.2">
      <c r="A2150" s="35">
        <v>44135</v>
      </c>
      <c r="B2150" s="32" t="s">
        <v>8707</v>
      </c>
      <c r="C2150" s="32" t="s">
        <v>58</v>
      </c>
      <c r="D2150" s="32" t="s">
        <v>59</v>
      </c>
      <c r="E2150" s="32" t="s">
        <v>3377</v>
      </c>
      <c r="F2150" s="32" t="s">
        <v>31</v>
      </c>
      <c r="G2150" s="32" t="s">
        <v>8709</v>
      </c>
      <c r="H2150" s="33">
        <v>48</v>
      </c>
      <c r="I2150" s="33">
        <v>300</v>
      </c>
      <c r="J2150" s="33">
        <v>300</v>
      </c>
      <c r="K2150" s="32" t="s">
        <v>8710</v>
      </c>
      <c r="L2150" s="32" t="s">
        <v>63</v>
      </c>
      <c r="M2150" s="32" t="s">
        <v>8711</v>
      </c>
      <c r="N2150" s="33">
        <v>4</v>
      </c>
      <c r="O2150" s="33">
        <v>24</v>
      </c>
      <c r="P2150" s="33">
        <v>6</v>
      </c>
      <c r="R2150" s="48">
        <f>IF(IFERROR(VLOOKUP(E2150,Planif!$B:$B,1,FALSE),1)=1,1,"")</f>
        <v>1</v>
      </c>
    </row>
    <row r="2151" spans="1:18" x14ac:dyDescent="0.2">
      <c r="A2151" s="35">
        <v>44135</v>
      </c>
      <c r="B2151" s="32" t="s">
        <v>3376</v>
      </c>
      <c r="C2151" s="32" t="s">
        <v>58</v>
      </c>
      <c r="D2151" s="32" t="s">
        <v>59</v>
      </c>
      <c r="E2151" s="32" t="s">
        <v>3377</v>
      </c>
      <c r="F2151" s="32" t="s">
        <v>31</v>
      </c>
      <c r="G2151" s="32" t="s">
        <v>3378</v>
      </c>
      <c r="H2151" s="33">
        <v>48</v>
      </c>
      <c r="I2151" s="33">
        <v>300</v>
      </c>
      <c r="J2151" s="33">
        <v>300</v>
      </c>
      <c r="K2151" s="32" t="s">
        <v>3379</v>
      </c>
      <c r="L2151" s="32" t="s">
        <v>63</v>
      </c>
      <c r="M2151" s="32" t="s">
        <v>3380</v>
      </c>
      <c r="N2151" s="33">
        <v>4</v>
      </c>
      <c r="O2151" s="33">
        <v>24</v>
      </c>
      <c r="P2151" s="33">
        <v>6</v>
      </c>
      <c r="R2151" s="48">
        <f>IF(IFERROR(VLOOKUP(E2151,Planif!$B:$B,1,FALSE),1)=1,1,"")</f>
        <v>1</v>
      </c>
    </row>
    <row r="2152" spans="1:18" x14ac:dyDescent="0.2">
      <c r="A2152" s="35">
        <v>44135</v>
      </c>
      <c r="B2152" s="32" t="s">
        <v>3381</v>
      </c>
      <c r="C2152" s="32" t="s">
        <v>58</v>
      </c>
      <c r="D2152" s="32" t="s">
        <v>59</v>
      </c>
      <c r="E2152" s="32" t="s">
        <v>3382</v>
      </c>
      <c r="F2152" s="32" t="s">
        <v>31</v>
      </c>
      <c r="G2152" s="32" t="s">
        <v>3383</v>
      </c>
      <c r="H2152" s="33">
        <v>48</v>
      </c>
      <c r="I2152" s="33">
        <v>300</v>
      </c>
      <c r="J2152" s="33">
        <v>300</v>
      </c>
      <c r="K2152" s="32" t="s">
        <v>3384</v>
      </c>
      <c r="L2152" s="32" t="s">
        <v>63</v>
      </c>
      <c r="M2152" s="32" t="s">
        <v>3385</v>
      </c>
      <c r="N2152" s="33">
        <v>4</v>
      </c>
      <c r="O2152" s="33">
        <v>24</v>
      </c>
      <c r="P2152" s="33">
        <v>6</v>
      </c>
      <c r="R2152" s="48">
        <f>IF(IFERROR(VLOOKUP(E2152,Planif!$B:$B,1,FALSE),1)=1,1,"")</f>
        <v>1</v>
      </c>
    </row>
    <row r="2153" spans="1:18" x14ac:dyDescent="0.2">
      <c r="A2153" s="35">
        <v>44135</v>
      </c>
      <c r="B2153" s="32" t="s">
        <v>3381</v>
      </c>
      <c r="C2153" s="32" t="s">
        <v>58</v>
      </c>
      <c r="D2153" s="32" t="s">
        <v>59</v>
      </c>
      <c r="E2153" s="32" t="s">
        <v>3382</v>
      </c>
      <c r="F2153" s="32" t="s">
        <v>31</v>
      </c>
      <c r="G2153" s="32" t="s">
        <v>3383</v>
      </c>
      <c r="H2153" s="33">
        <v>48</v>
      </c>
      <c r="I2153" s="33">
        <v>300</v>
      </c>
      <c r="J2153" s="33">
        <v>300</v>
      </c>
      <c r="K2153" s="32" t="s">
        <v>3384</v>
      </c>
      <c r="L2153" s="32" t="s">
        <v>63</v>
      </c>
      <c r="M2153" s="32" t="s">
        <v>3385</v>
      </c>
      <c r="N2153" s="33">
        <v>4</v>
      </c>
      <c r="O2153" s="33">
        <v>24</v>
      </c>
      <c r="P2153" s="33">
        <v>6</v>
      </c>
      <c r="R2153" s="48">
        <f>IF(IFERROR(VLOOKUP(E2153,Planif!$B:$B,1,FALSE),1)=1,1,"")</f>
        <v>1</v>
      </c>
    </row>
    <row r="2154" spans="1:18" x14ac:dyDescent="0.2">
      <c r="A2154" s="35">
        <v>44135</v>
      </c>
      <c r="B2154" s="32" t="s">
        <v>3361</v>
      </c>
      <c r="C2154" s="32" t="s">
        <v>58</v>
      </c>
      <c r="D2154" s="32" t="s">
        <v>59</v>
      </c>
      <c r="E2154" s="32" t="s">
        <v>3382</v>
      </c>
      <c r="F2154" s="32" t="s">
        <v>31</v>
      </c>
      <c r="G2154" s="32" t="s">
        <v>3363</v>
      </c>
      <c r="H2154" s="33">
        <v>48</v>
      </c>
      <c r="I2154" s="33">
        <v>300</v>
      </c>
      <c r="J2154" s="33">
        <v>300</v>
      </c>
      <c r="K2154" s="32" t="s">
        <v>3364</v>
      </c>
      <c r="L2154" s="32" t="s">
        <v>63</v>
      </c>
      <c r="M2154" s="32" t="s">
        <v>3365</v>
      </c>
      <c r="N2154" s="33">
        <v>4</v>
      </c>
      <c r="O2154" s="33">
        <v>24</v>
      </c>
      <c r="P2154" s="33">
        <v>6</v>
      </c>
      <c r="R2154" s="48">
        <f>IF(IFERROR(VLOOKUP(E2154,Planif!$B:$B,1,FALSE),1)=1,1,"")</f>
        <v>1</v>
      </c>
    </row>
    <row r="2155" spans="1:18" x14ac:dyDescent="0.2">
      <c r="A2155" s="35">
        <v>44135</v>
      </c>
      <c r="B2155" s="32" t="s">
        <v>8712</v>
      </c>
      <c r="C2155" s="32" t="s">
        <v>58</v>
      </c>
      <c r="D2155" s="32" t="s">
        <v>59</v>
      </c>
      <c r="E2155" s="32" t="s">
        <v>3382</v>
      </c>
      <c r="F2155" s="32" t="s">
        <v>31</v>
      </c>
      <c r="G2155" s="32" t="s">
        <v>8714</v>
      </c>
      <c r="H2155" s="33">
        <v>48</v>
      </c>
      <c r="I2155" s="33">
        <v>300</v>
      </c>
      <c r="J2155" s="33">
        <v>300</v>
      </c>
      <c r="K2155" s="32" t="s">
        <v>8715</v>
      </c>
      <c r="L2155" s="32" t="s">
        <v>63</v>
      </c>
      <c r="M2155" s="32" t="s">
        <v>8716</v>
      </c>
      <c r="N2155" s="33">
        <v>4</v>
      </c>
      <c r="O2155" s="33">
        <v>24</v>
      </c>
      <c r="P2155" s="33">
        <v>6</v>
      </c>
      <c r="R2155" s="48">
        <f>IF(IFERROR(VLOOKUP(E2155,Planif!$B:$B,1,FALSE),1)=1,1,"")</f>
        <v>1</v>
      </c>
    </row>
    <row r="2156" spans="1:18" x14ac:dyDescent="0.2">
      <c r="A2156" s="35">
        <v>44135</v>
      </c>
      <c r="B2156" s="32" t="s">
        <v>3381</v>
      </c>
      <c r="C2156" s="32" t="s">
        <v>58</v>
      </c>
      <c r="D2156" s="32" t="s">
        <v>59</v>
      </c>
      <c r="E2156" s="32" t="s">
        <v>3382</v>
      </c>
      <c r="F2156" s="32" t="s">
        <v>31</v>
      </c>
      <c r="G2156" s="32" t="s">
        <v>3383</v>
      </c>
      <c r="H2156" s="33">
        <v>48</v>
      </c>
      <c r="I2156" s="33">
        <v>300</v>
      </c>
      <c r="J2156" s="33">
        <v>300</v>
      </c>
      <c r="K2156" s="32" t="s">
        <v>3384</v>
      </c>
      <c r="L2156" s="32" t="s">
        <v>63</v>
      </c>
      <c r="M2156" s="32" t="s">
        <v>3385</v>
      </c>
      <c r="N2156" s="33">
        <v>4</v>
      </c>
      <c r="O2156" s="33">
        <v>24</v>
      </c>
      <c r="P2156" s="33">
        <v>6</v>
      </c>
      <c r="R2156" s="48">
        <f>IF(IFERROR(VLOOKUP(E2156,Planif!$B:$B,1,FALSE),1)=1,1,"")</f>
        <v>1</v>
      </c>
    </row>
    <row r="2157" spans="1:18" x14ac:dyDescent="0.2">
      <c r="A2157" s="35">
        <v>44135</v>
      </c>
      <c r="B2157" s="32" t="s">
        <v>3386</v>
      </c>
      <c r="C2157" s="32" t="s">
        <v>58</v>
      </c>
      <c r="D2157" s="32" t="s">
        <v>59</v>
      </c>
      <c r="E2157" s="32" t="s">
        <v>3387</v>
      </c>
      <c r="F2157" s="32" t="s">
        <v>31</v>
      </c>
      <c r="G2157" s="32" t="s">
        <v>3388</v>
      </c>
      <c r="H2157" s="33">
        <v>48</v>
      </c>
      <c r="I2157" s="33">
        <v>300</v>
      </c>
      <c r="J2157" s="33">
        <v>300</v>
      </c>
      <c r="K2157" s="32" t="s">
        <v>3389</v>
      </c>
      <c r="L2157" s="32" t="s">
        <v>63</v>
      </c>
      <c r="M2157" s="32" t="s">
        <v>3390</v>
      </c>
      <c r="N2157" s="33">
        <v>4</v>
      </c>
      <c r="O2157" s="33">
        <v>24</v>
      </c>
      <c r="P2157" s="33">
        <v>6</v>
      </c>
      <c r="R2157" s="48">
        <f>IF(IFERROR(VLOOKUP(E2157,Planif!$B:$B,1,FALSE),1)=1,1,"")</f>
        <v>1</v>
      </c>
    </row>
    <row r="2158" spans="1:18" x14ac:dyDescent="0.2">
      <c r="A2158" s="35">
        <v>44135</v>
      </c>
      <c r="B2158" s="32" t="s">
        <v>3386</v>
      </c>
      <c r="C2158" s="32" t="s">
        <v>58</v>
      </c>
      <c r="D2158" s="32" t="s">
        <v>59</v>
      </c>
      <c r="E2158" s="32" t="s">
        <v>3387</v>
      </c>
      <c r="F2158" s="32" t="s">
        <v>31</v>
      </c>
      <c r="G2158" s="32" t="s">
        <v>3388</v>
      </c>
      <c r="H2158" s="33">
        <v>48</v>
      </c>
      <c r="I2158" s="33">
        <v>300</v>
      </c>
      <c r="J2158" s="33">
        <v>300</v>
      </c>
      <c r="K2158" s="32" t="s">
        <v>3389</v>
      </c>
      <c r="L2158" s="32" t="s">
        <v>63</v>
      </c>
      <c r="M2158" s="32" t="s">
        <v>3390</v>
      </c>
      <c r="N2158" s="33">
        <v>4</v>
      </c>
      <c r="O2158" s="33">
        <v>24</v>
      </c>
      <c r="P2158" s="33">
        <v>6</v>
      </c>
      <c r="R2158" s="48">
        <f>IF(IFERROR(VLOOKUP(E2158,Planif!$B:$B,1,FALSE),1)=1,1,"")</f>
        <v>1</v>
      </c>
    </row>
    <row r="2159" spans="1:18" x14ac:dyDescent="0.2">
      <c r="A2159" s="35">
        <v>44135</v>
      </c>
      <c r="B2159" s="32" t="s">
        <v>3366</v>
      </c>
      <c r="C2159" s="32" t="s">
        <v>58</v>
      </c>
      <c r="D2159" s="32" t="s">
        <v>59</v>
      </c>
      <c r="E2159" s="32" t="s">
        <v>3387</v>
      </c>
      <c r="F2159" s="32" t="s">
        <v>31</v>
      </c>
      <c r="G2159" s="32" t="s">
        <v>3368</v>
      </c>
      <c r="H2159" s="33">
        <v>48</v>
      </c>
      <c r="I2159" s="33">
        <v>300</v>
      </c>
      <c r="J2159" s="33">
        <v>300</v>
      </c>
      <c r="K2159" s="32" t="s">
        <v>3369</v>
      </c>
      <c r="L2159" s="32" t="s">
        <v>63</v>
      </c>
      <c r="M2159" s="32" t="s">
        <v>3370</v>
      </c>
      <c r="N2159" s="33">
        <v>4</v>
      </c>
      <c r="O2159" s="33">
        <v>24</v>
      </c>
      <c r="P2159" s="33">
        <v>6</v>
      </c>
      <c r="R2159" s="48">
        <f>IF(IFERROR(VLOOKUP(E2159,Planif!$B:$B,1,FALSE),1)=1,1,"")</f>
        <v>1</v>
      </c>
    </row>
    <row r="2160" spans="1:18" x14ac:dyDescent="0.2">
      <c r="A2160" s="35">
        <v>44135</v>
      </c>
      <c r="B2160" s="32" t="s">
        <v>8717</v>
      </c>
      <c r="C2160" s="32" t="s">
        <v>58</v>
      </c>
      <c r="D2160" s="32" t="s">
        <v>59</v>
      </c>
      <c r="E2160" s="32" t="s">
        <v>3387</v>
      </c>
      <c r="F2160" s="32" t="s">
        <v>31</v>
      </c>
      <c r="G2160" s="32" t="s">
        <v>8719</v>
      </c>
      <c r="H2160" s="33">
        <v>48</v>
      </c>
      <c r="I2160" s="33">
        <v>300</v>
      </c>
      <c r="J2160" s="33">
        <v>300</v>
      </c>
      <c r="K2160" s="32" t="s">
        <v>8720</v>
      </c>
      <c r="L2160" s="32" t="s">
        <v>63</v>
      </c>
      <c r="M2160" s="32" t="s">
        <v>8721</v>
      </c>
      <c r="N2160" s="33">
        <v>4</v>
      </c>
      <c r="O2160" s="33">
        <v>24</v>
      </c>
      <c r="P2160" s="33">
        <v>6</v>
      </c>
      <c r="R2160" s="48">
        <f>IF(IFERROR(VLOOKUP(E2160,Planif!$B:$B,1,FALSE),1)=1,1,"")</f>
        <v>1</v>
      </c>
    </row>
    <row r="2161" spans="1:18" x14ac:dyDescent="0.2">
      <c r="A2161" s="35">
        <v>44135</v>
      </c>
      <c r="B2161" s="32" t="s">
        <v>3386</v>
      </c>
      <c r="C2161" s="32" t="s">
        <v>58</v>
      </c>
      <c r="D2161" s="32" t="s">
        <v>59</v>
      </c>
      <c r="E2161" s="32" t="s">
        <v>3387</v>
      </c>
      <c r="F2161" s="32" t="s">
        <v>31</v>
      </c>
      <c r="G2161" s="32" t="s">
        <v>3388</v>
      </c>
      <c r="H2161" s="33">
        <v>48</v>
      </c>
      <c r="I2161" s="33">
        <v>300</v>
      </c>
      <c r="J2161" s="33">
        <v>300</v>
      </c>
      <c r="K2161" s="32" t="s">
        <v>3389</v>
      </c>
      <c r="L2161" s="32" t="s">
        <v>63</v>
      </c>
      <c r="M2161" s="32" t="s">
        <v>3390</v>
      </c>
      <c r="N2161" s="33">
        <v>4</v>
      </c>
      <c r="O2161" s="33">
        <v>24</v>
      </c>
      <c r="P2161" s="33">
        <v>6</v>
      </c>
      <c r="R2161" s="48">
        <f>IF(IFERROR(VLOOKUP(E2161,Planif!$B:$B,1,FALSE),1)=1,1,"")</f>
        <v>1</v>
      </c>
    </row>
    <row r="2162" spans="1:18" x14ac:dyDescent="0.2">
      <c r="A2162" s="35">
        <v>44135</v>
      </c>
      <c r="B2162" s="32" t="s">
        <v>3391</v>
      </c>
      <c r="C2162" s="32" t="s">
        <v>58</v>
      </c>
      <c r="D2162" s="32" t="s">
        <v>59</v>
      </c>
      <c r="E2162" s="32" t="s">
        <v>3392</v>
      </c>
      <c r="F2162" s="32" t="s">
        <v>31</v>
      </c>
      <c r="G2162" s="32" t="s">
        <v>3393</v>
      </c>
      <c r="H2162" s="33">
        <v>48</v>
      </c>
      <c r="I2162" s="33">
        <v>300</v>
      </c>
      <c r="J2162" s="33">
        <v>300</v>
      </c>
      <c r="K2162" s="32" t="s">
        <v>3394</v>
      </c>
      <c r="L2162" s="32" t="s">
        <v>63</v>
      </c>
      <c r="M2162" s="32" t="s">
        <v>3395</v>
      </c>
      <c r="N2162" s="33">
        <v>4</v>
      </c>
      <c r="O2162" s="33">
        <v>24</v>
      </c>
      <c r="P2162" s="33">
        <v>6</v>
      </c>
      <c r="R2162" s="48">
        <f>IF(IFERROR(VLOOKUP(E2162,Planif!$B:$B,1,FALSE),1)=1,1,"")</f>
        <v>1</v>
      </c>
    </row>
    <row r="2163" spans="1:18" x14ac:dyDescent="0.2">
      <c r="A2163" s="35">
        <v>44135</v>
      </c>
      <c r="B2163" s="32" t="s">
        <v>3391</v>
      </c>
      <c r="C2163" s="32" t="s">
        <v>58</v>
      </c>
      <c r="D2163" s="32" t="s">
        <v>59</v>
      </c>
      <c r="E2163" s="32" t="s">
        <v>3392</v>
      </c>
      <c r="F2163" s="32" t="s">
        <v>31</v>
      </c>
      <c r="G2163" s="32" t="s">
        <v>3393</v>
      </c>
      <c r="H2163" s="33">
        <v>48</v>
      </c>
      <c r="I2163" s="33">
        <v>300</v>
      </c>
      <c r="J2163" s="33">
        <v>300</v>
      </c>
      <c r="K2163" s="32" t="s">
        <v>3394</v>
      </c>
      <c r="L2163" s="32" t="s">
        <v>63</v>
      </c>
      <c r="M2163" s="32" t="s">
        <v>3395</v>
      </c>
      <c r="N2163" s="33">
        <v>4</v>
      </c>
      <c r="O2163" s="33">
        <v>24</v>
      </c>
      <c r="P2163" s="33">
        <v>6</v>
      </c>
      <c r="R2163" s="48">
        <f>IF(IFERROR(VLOOKUP(E2163,Planif!$B:$B,1,FALSE),1)=1,1,"")</f>
        <v>1</v>
      </c>
    </row>
    <row r="2164" spans="1:18" x14ac:dyDescent="0.2">
      <c r="A2164" s="35">
        <v>44135</v>
      </c>
      <c r="B2164" s="32" t="s">
        <v>3371</v>
      </c>
      <c r="C2164" s="32" t="s">
        <v>58</v>
      </c>
      <c r="D2164" s="32" t="s">
        <v>59</v>
      </c>
      <c r="E2164" s="32" t="s">
        <v>3392</v>
      </c>
      <c r="F2164" s="32" t="s">
        <v>31</v>
      </c>
      <c r="G2164" s="32" t="s">
        <v>3373</v>
      </c>
      <c r="H2164" s="33">
        <v>48</v>
      </c>
      <c r="I2164" s="33">
        <v>300</v>
      </c>
      <c r="J2164" s="33">
        <v>300</v>
      </c>
      <c r="K2164" s="32" t="s">
        <v>3374</v>
      </c>
      <c r="L2164" s="32" t="s">
        <v>63</v>
      </c>
      <c r="M2164" s="32" t="s">
        <v>3375</v>
      </c>
      <c r="N2164" s="33">
        <v>4</v>
      </c>
      <c r="O2164" s="33">
        <v>24</v>
      </c>
      <c r="P2164" s="33">
        <v>6</v>
      </c>
      <c r="R2164" s="48">
        <f>IF(IFERROR(VLOOKUP(E2164,Planif!$B:$B,1,FALSE),1)=1,1,"")</f>
        <v>1</v>
      </c>
    </row>
    <row r="2165" spans="1:18" x14ac:dyDescent="0.2">
      <c r="A2165" s="35">
        <v>44135</v>
      </c>
      <c r="B2165" s="32" t="s">
        <v>8722</v>
      </c>
      <c r="C2165" s="32" t="s">
        <v>58</v>
      </c>
      <c r="D2165" s="32" t="s">
        <v>59</v>
      </c>
      <c r="E2165" s="32" t="s">
        <v>3392</v>
      </c>
      <c r="F2165" s="32" t="s">
        <v>31</v>
      </c>
      <c r="G2165" s="32" t="s">
        <v>8724</v>
      </c>
      <c r="H2165" s="33">
        <v>48</v>
      </c>
      <c r="I2165" s="33">
        <v>300</v>
      </c>
      <c r="J2165" s="33">
        <v>300</v>
      </c>
      <c r="K2165" s="32" t="s">
        <v>8725</v>
      </c>
      <c r="L2165" s="32" t="s">
        <v>63</v>
      </c>
      <c r="M2165" s="32" t="s">
        <v>8726</v>
      </c>
      <c r="N2165" s="33">
        <v>4</v>
      </c>
      <c r="O2165" s="33">
        <v>24</v>
      </c>
      <c r="P2165" s="33">
        <v>6</v>
      </c>
      <c r="R2165" s="48">
        <f>IF(IFERROR(VLOOKUP(E2165,Planif!$B:$B,1,FALSE),1)=1,1,"")</f>
        <v>1</v>
      </c>
    </row>
    <row r="2166" spans="1:18" x14ac:dyDescent="0.2">
      <c r="A2166" s="35">
        <v>44135</v>
      </c>
      <c r="B2166" s="32" t="s">
        <v>3391</v>
      </c>
      <c r="C2166" s="32" t="s">
        <v>58</v>
      </c>
      <c r="D2166" s="32" t="s">
        <v>59</v>
      </c>
      <c r="E2166" s="32" t="s">
        <v>3392</v>
      </c>
      <c r="F2166" s="32" t="s">
        <v>31</v>
      </c>
      <c r="G2166" s="32" t="s">
        <v>3393</v>
      </c>
      <c r="H2166" s="33">
        <v>48</v>
      </c>
      <c r="I2166" s="33">
        <v>300</v>
      </c>
      <c r="J2166" s="33">
        <v>300</v>
      </c>
      <c r="K2166" s="32" t="s">
        <v>3394</v>
      </c>
      <c r="L2166" s="32" t="s">
        <v>63</v>
      </c>
      <c r="M2166" s="32" t="s">
        <v>3395</v>
      </c>
      <c r="N2166" s="33">
        <v>4</v>
      </c>
      <c r="O2166" s="33">
        <v>24</v>
      </c>
      <c r="P2166" s="33">
        <v>6</v>
      </c>
      <c r="R2166" s="48">
        <f>IF(IFERROR(VLOOKUP(E2166,Planif!$B:$B,1,FALSE),1)=1,1,"")</f>
        <v>1</v>
      </c>
    </row>
    <row r="2167" spans="1:18" x14ac:dyDescent="0.2">
      <c r="A2167" s="35">
        <v>44135</v>
      </c>
      <c r="B2167" s="32" t="s">
        <v>3396</v>
      </c>
      <c r="C2167" s="32" t="s">
        <v>58</v>
      </c>
      <c r="D2167" s="32" t="s">
        <v>59</v>
      </c>
      <c r="E2167" s="32" t="s">
        <v>3397</v>
      </c>
      <c r="F2167" s="32" t="s">
        <v>31</v>
      </c>
      <c r="G2167" s="32" t="s">
        <v>3398</v>
      </c>
      <c r="H2167" s="33">
        <v>48</v>
      </c>
      <c r="I2167" s="33">
        <v>300</v>
      </c>
      <c r="J2167" s="33">
        <v>300</v>
      </c>
      <c r="K2167" s="32" t="s">
        <v>3399</v>
      </c>
      <c r="L2167" s="32" t="s">
        <v>63</v>
      </c>
      <c r="M2167" s="32" t="s">
        <v>3400</v>
      </c>
      <c r="N2167" s="33">
        <v>4</v>
      </c>
      <c r="O2167" s="33">
        <v>24</v>
      </c>
      <c r="P2167" s="33">
        <v>6</v>
      </c>
      <c r="R2167" s="48">
        <f>IF(IFERROR(VLOOKUP(E2167,Planif!$B:$B,1,FALSE),1)=1,1,"")</f>
        <v>1</v>
      </c>
    </row>
    <row r="2168" spans="1:18" x14ac:dyDescent="0.2">
      <c r="A2168" s="35">
        <v>44135</v>
      </c>
      <c r="B2168" s="32" t="s">
        <v>3396</v>
      </c>
      <c r="C2168" s="32" t="s">
        <v>58</v>
      </c>
      <c r="D2168" s="32" t="s">
        <v>59</v>
      </c>
      <c r="E2168" s="32" t="s">
        <v>3397</v>
      </c>
      <c r="F2168" s="32" t="s">
        <v>31</v>
      </c>
      <c r="G2168" s="32" t="s">
        <v>3398</v>
      </c>
      <c r="H2168" s="33">
        <v>48</v>
      </c>
      <c r="I2168" s="33">
        <v>300</v>
      </c>
      <c r="J2168" s="33">
        <v>300</v>
      </c>
      <c r="K2168" s="32" t="s">
        <v>3399</v>
      </c>
      <c r="L2168" s="32" t="s">
        <v>63</v>
      </c>
      <c r="M2168" s="32" t="s">
        <v>3400</v>
      </c>
      <c r="N2168" s="33">
        <v>4</v>
      </c>
      <c r="O2168" s="33">
        <v>24</v>
      </c>
      <c r="P2168" s="33">
        <v>6</v>
      </c>
      <c r="R2168" s="48">
        <f>IF(IFERROR(VLOOKUP(E2168,Planif!$B:$B,1,FALSE),1)=1,1,"")</f>
        <v>1</v>
      </c>
    </row>
    <row r="2169" spans="1:18" x14ac:dyDescent="0.2">
      <c r="A2169" s="35">
        <v>44135</v>
      </c>
      <c r="B2169" s="32" t="s">
        <v>3376</v>
      </c>
      <c r="C2169" s="32" t="s">
        <v>58</v>
      </c>
      <c r="D2169" s="32" t="s">
        <v>59</v>
      </c>
      <c r="E2169" s="32" t="s">
        <v>3397</v>
      </c>
      <c r="F2169" s="32" t="s">
        <v>31</v>
      </c>
      <c r="G2169" s="32" t="s">
        <v>3378</v>
      </c>
      <c r="H2169" s="33">
        <v>48</v>
      </c>
      <c r="I2169" s="33">
        <v>300</v>
      </c>
      <c r="J2169" s="33">
        <v>300</v>
      </c>
      <c r="K2169" s="32" t="s">
        <v>3379</v>
      </c>
      <c r="L2169" s="32" t="s">
        <v>63</v>
      </c>
      <c r="M2169" s="32" t="s">
        <v>3380</v>
      </c>
      <c r="N2169" s="33">
        <v>4</v>
      </c>
      <c r="O2169" s="33">
        <v>24</v>
      </c>
      <c r="P2169" s="33">
        <v>6</v>
      </c>
      <c r="R2169" s="48">
        <f>IF(IFERROR(VLOOKUP(E2169,Planif!$B:$B,1,FALSE),1)=1,1,"")</f>
        <v>1</v>
      </c>
    </row>
    <row r="2170" spans="1:18" x14ac:dyDescent="0.2">
      <c r="A2170" s="35">
        <v>44135</v>
      </c>
      <c r="B2170" s="32" t="s">
        <v>8727</v>
      </c>
      <c r="C2170" s="32" t="s">
        <v>58</v>
      </c>
      <c r="D2170" s="32" t="s">
        <v>59</v>
      </c>
      <c r="E2170" s="32" t="s">
        <v>3397</v>
      </c>
      <c r="F2170" s="32" t="s">
        <v>31</v>
      </c>
      <c r="G2170" s="32" t="s">
        <v>8729</v>
      </c>
      <c r="H2170" s="33">
        <v>48</v>
      </c>
      <c r="I2170" s="33">
        <v>300</v>
      </c>
      <c r="J2170" s="33">
        <v>300</v>
      </c>
      <c r="K2170" s="32" t="s">
        <v>8730</v>
      </c>
      <c r="L2170" s="32" t="s">
        <v>63</v>
      </c>
      <c r="M2170" s="32" t="s">
        <v>8731</v>
      </c>
      <c r="N2170" s="33">
        <v>4</v>
      </c>
      <c r="O2170" s="33">
        <v>24</v>
      </c>
      <c r="P2170" s="33">
        <v>6</v>
      </c>
      <c r="R2170" s="48">
        <f>IF(IFERROR(VLOOKUP(E2170,Planif!$B:$B,1,FALSE),1)=1,1,"")</f>
        <v>1</v>
      </c>
    </row>
    <row r="2171" spans="1:18" x14ac:dyDescent="0.2">
      <c r="A2171" s="35">
        <v>44135</v>
      </c>
      <c r="B2171" s="32" t="s">
        <v>3396</v>
      </c>
      <c r="C2171" s="32" t="s">
        <v>58</v>
      </c>
      <c r="D2171" s="32" t="s">
        <v>59</v>
      </c>
      <c r="E2171" s="32" t="s">
        <v>3397</v>
      </c>
      <c r="F2171" s="32" t="s">
        <v>31</v>
      </c>
      <c r="G2171" s="32" t="s">
        <v>3398</v>
      </c>
      <c r="H2171" s="33">
        <v>48</v>
      </c>
      <c r="I2171" s="33">
        <v>300</v>
      </c>
      <c r="J2171" s="33">
        <v>300</v>
      </c>
      <c r="K2171" s="32" t="s">
        <v>3399</v>
      </c>
      <c r="L2171" s="32" t="s">
        <v>63</v>
      </c>
      <c r="M2171" s="32" t="s">
        <v>3400</v>
      </c>
      <c r="N2171" s="33">
        <v>4</v>
      </c>
      <c r="O2171" s="33">
        <v>24</v>
      </c>
      <c r="P2171" s="33">
        <v>6</v>
      </c>
      <c r="R2171" s="48">
        <f>IF(IFERROR(VLOOKUP(E2171,Planif!$B:$B,1,FALSE),1)=1,1,"")</f>
        <v>1</v>
      </c>
    </row>
    <row r="2172" spans="1:18" x14ac:dyDescent="0.2">
      <c r="A2172" s="35">
        <v>44135</v>
      </c>
      <c r="B2172" s="32" t="s">
        <v>422</v>
      </c>
      <c r="C2172" s="32" t="s">
        <v>58</v>
      </c>
      <c r="D2172" s="32" t="s">
        <v>59</v>
      </c>
      <c r="E2172" s="32" t="s">
        <v>423</v>
      </c>
      <c r="F2172" s="32" t="s">
        <v>31</v>
      </c>
      <c r="G2172" s="32" t="s">
        <v>424</v>
      </c>
      <c r="H2172" s="33">
        <v>48</v>
      </c>
      <c r="I2172" s="33">
        <v>300</v>
      </c>
      <c r="J2172" s="33">
        <v>300</v>
      </c>
      <c r="K2172" s="32" t="s">
        <v>425</v>
      </c>
      <c r="L2172" s="32" t="s">
        <v>63</v>
      </c>
      <c r="M2172" s="32" t="s">
        <v>426</v>
      </c>
      <c r="N2172" s="33">
        <v>4</v>
      </c>
      <c r="O2172" s="33">
        <v>24</v>
      </c>
      <c r="P2172" s="33">
        <v>6</v>
      </c>
      <c r="R2172" s="48">
        <f>IF(IFERROR(VLOOKUP(E2172,Planif!$B:$B,1,FALSE),1)=1,1,"")</f>
        <v>1</v>
      </c>
    </row>
    <row r="2173" spans="1:18" x14ac:dyDescent="0.2">
      <c r="A2173" s="35">
        <v>44135</v>
      </c>
      <c r="B2173" s="32" t="s">
        <v>422</v>
      </c>
      <c r="C2173" s="32" t="s">
        <v>58</v>
      </c>
      <c r="D2173" s="32" t="s">
        <v>59</v>
      </c>
      <c r="E2173" s="32" t="s">
        <v>423</v>
      </c>
      <c r="F2173" s="32" t="s">
        <v>31</v>
      </c>
      <c r="G2173" s="32" t="s">
        <v>424</v>
      </c>
      <c r="H2173" s="33">
        <v>48</v>
      </c>
      <c r="I2173" s="33">
        <v>300</v>
      </c>
      <c r="J2173" s="33">
        <v>300</v>
      </c>
      <c r="K2173" s="32" t="s">
        <v>425</v>
      </c>
      <c r="L2173" s="32" t="s">
        <v>63</v>
      </c>
      <c r="M2173" s="32" t="s">
        <v>426</v>
      </c>
      <c r="N2173" s="33">
        <v>4</v>
      </c>
      <c r="O2173" s="33">
        <v>24</v>
      </c>
      <c r="P2173" s="33">
        <v>6</v>
      </c>
      <c r="R2173" s="48">
        <f>IF(IFERROR(VLOOKUP(E2173,Planif!$B:$B,1,FALSE),1)=1,1,"")</f>
        <v>1</v>
      </c>
    </row>
    <row r="2174" spans="1:18" x14ac:dyDescent="0.2">
      <c r="A2174" s="35">
        <v>44135</v>
      </c>
      <c r="B2174" s="32" t="s">
        <v>402</v>
      </c>
      <c r="C2174" s="32" t="s">
        <v>58</v>
      </c>
      <c r="D2174" s="32" t="s">
        <v>59</v>
      </c>
      <c r="E2174" s="32" t="s">
        <v>423</v>
      </c>
      <c r="F2174" s="32" t="s">
        <v>31</v>
      </c>
      <c r="G2174" s="32" t="s">
        <v>404</v>
      </c>
      <c r="H2174" s="33">
        <v>48</v>
      </c>
      <c r="I2174" s="33">
        <v>300</v>
      </c>
      <c r="J2174" s="33">
        <v>300</v>
      </c>
      <c r="K2174" s="32" t="s">
        <v>405</v>
      </c>
      <c r="L2174" s="32" t="s">
        <v>63</v>
      </c>
      <c r="M2174" s="32" t="s">
        <v>406</v>
      </c>
      <c r="N2174" s="33">
        <v>4</v>
      </c>
      <c r="O2174" s="33">
        <v>24</v>
      </c>
      <c r="P2174" s="33">
        <v>6</v>
      </c>
      <c r="R2174" s="48">
        <f>IF(IFERROR(VLOOKUP(E2174,Planif!$B:$B,1,FALSE),1)=1,1,"")</f>
        <v>1</v>
      </c>
    </row>
    <row r="2175" spans="1:18" x14ac:dyDescent="0.2">
      <c r="A2175" s="35">
        <v>44135</v>
      </c>
      <c r="B2175" s="32" t="s">
        <v>5769</v>
      </c>
      <c r="C2175" s="32" t="s">
        <v>58</v>
      </c>
      <c r="D2175" s="32" t="s">
        <v>59</v>
      </c>
      <c r="E2175" s="32" t="s">
        <v>423</v>
      </c>
      <c r="F2175" s="32" t="s">
        <v>31</v>
      </c>
      <c r="G2175" s="32" t="s">
        <v>5771</v>
      </c>
      <c r="H2175" s="33">
        <v>48</v>
      </c>
      <c r="I2175" s="33">
        <v>300</v>
      </c>
      <c r="J2175" s="33">
        <v>300</v>
      </c>
      <c r="K2175" s="32" t="s">
        <v>5772</v>
      </c>
      <c r="L2175" s="32" t="s">
        <v>63</v>
      </c>
      <c r="M2175" s="32" t="s">
        <v>5773</v>
      </c>
      <c r="N2175" s="33">
        <v>4</v>
      </c>
      <c r="O2175" s="33">
        <v>24</v>
      </c>
      <c r="P2175" s="33">
        <v>6</v>
      </c>
      <c r="R2175" s="48">
        <f>IF(IFERROR(VLOOKUP(E2175,Planif!$B:$B,1,FALSE),1)=1,1,"")</f>
        <v>1</v>
      </c>
    </row>
    <row r="2176" spans="1:18" x14ac:dyDescent="0.2">
      <c r="A2176" s="35">
        <v>44135</v>
      </c>
      <c r="B2176" s="32" t="s">
        <v>422</v>
      </c>
      <c r="C2176" s="32" t="s">
        <v>58</v>
      </c>
      <c r="D2176" s="32" t="s">
        <v>59</v>
      </c>
      <c r="E2176" s="32" t="s">
        <v>423</v>
      </c>
      <c r="F2176" s="32" t="s">
        <v>31</v>
      </c>
      <c r="G2176" s="32" t="s">
        <v>424</v>
      </c>
      <c r="H2176" s="33">
        <v>48</v>
      </c>
      <c r="I2176" s="33">
        <v>300</v>
      </c>
      <c r="J2176" s="33">
        <v>300</v>
      </c>
      <c r="K2176" s="32" t="s">
        <v>425</v>
      </c>
      <c r="L2176" s="32" t="s">
        <v>63</v>
      </c>
      <c r="M2176" s="32" t="s">
        <v>426</v>
      </c>
      <c r="N2176" s="33">
        <v>4</v>
      </c>
      <c r="O2176" s="33">
        <v>24</v>
      </c>
      <c r="P2176" s="33">
        <v>6</v>
      </c>
      <c r="R2176" s="48">
        <f>IF(IFERROR(VLOOKUP(E2176,Planif!$B:$B,1,FALSE),1)=1,1,"")</f>
        <v>1</v>
      </c>
    </row>
    <row r="2177" spans="1:18" x14ac:dyDescent="0.2">
      <c r="A2177" s="35">
        <v>44135</v>
      </c>
      <c r="B2177" s="32" t="s">
        <v>3401</v>
      </c>
      <c r="C2177" s="32" t="s">
        <v>58</v>
      </c>
      <c r="D2177" s="32" t="s">
        <v>59</v>
      </c>
      <c r="E2177" s="32" t="s">
        <v>3402</v>
      </c>
      <c r="F2177" s="32" t="s">
        <v>31</v>
      </c>
      <c r="G2177" s="32" t="s">
        <v>3403</v>
      </c>
      <c r="H2177" s="33">
        <v>48</v>
      </c>
      <c r="I2177" s="33">
        <v>300</v>
      </c>
      <c r="J2177" s="33">
        <v>300</v>
      </c>
      <c r="K2177" s="32" t="s">
        <v>3404</v>
      </c>
      <c r="L2177" s="32" t="s">
        <v>63</v>
      </c>
      <c r="M2177" s="32" t="s">
        <v>3405</v>
      </c>
      <c r="N2177" s="33">
        <v>4</v>
      </c>
      <c r="O2177" s="33">
        <v>24</v>
      </c>
      <c r="P2177" s="33">
        <v>6</v>
      </c>
      <c r="R2177" s="48">
        <f>IF(IFERROR(VLOOKUP(E2177,Planif!$B:$B,1,FALSE),1)=1,1,"")</f>
        <v>1</v>
      </c>
    </row>
    <row r="2178" spans="1:18" x14ac:dyDescent="0.2">
      <c r="A2178" s="35">
        <v>44135</v>
      </c>
      <c r="B2178" s="32" t="s">
        <v>3401</v>
      </c>
      <c r="C2178" s="32" t="s">
        <v>58</v>
      </c>
      <c r="D2178" s="32" t="s">
        <v>59</v>
      </c>
      <c r="E2178" s="32" t="s">
        <v>3402</v>
      </c>
      <c r="F2178" s="32" t="s">
        <v>31</v>
      </c>
      <c r="G2178" s="32" t="s">
        <v>3403</v>
      </c>
      <c r="H2178" s="33">
        <v>48</v>
      </c>
      <c r="I2178" s="33">
        <v>300</v>
      </c>
      <c r="J2178" s="33">
        <v>300</v>
      </c>
      <c r="K2178" s="32" t="s">
        <v>3404</v>
      </c>
      <c r="L2178" s="32" t="s">
        <v>63</v>
      </c>
      <c r="M2178" s="32" t="s">
        <v>3405</v>
      </c>
      <c r="N2178" s="33">
        <v>4</v>
      </c>
      <c r="O2178" s="33">
        <v>24</v>
      </c>
      <c r="P2178" s="33">
        <v>6</v>
      </c>
      <c r="R2178" s="48">
        <f>IF(IFERROR(VLOOKUP(E2178,Planif!$B:$B,1,FALSE),1)=1,1,"")</f>
        <v>1</v>
      </c>
    </row>
    <row r="2179" spans="1:18" x14ac:dyDescent="0.2">
      <c r="A2179" s="35">
        <v>44135</v>
      </c>
      <c r="B2179" s="32" t="s">
        <v>3381</v>
      </c>
      <c r="C2179" s="32" t="s">
        <v>58</v>
      </c>
      <c r="D2179" s="32" t="s">
        <v>59</v>
      </c>
      <c r="E2179" s="32" t="s">
        <v>3402</v>
      </c>
      <c r="F2179" s="32" t="s">
        <v>31</v>
      </c>
      <c r="G2179" s="32" t="s">
        <v>3383</v>
      </c>
      <c r="H2179" s="33">
        <v>48</v>
      </c>
      <c r="I2179" s="33">
        <v>300</v>
      </c>
      <c r="J2179" s="33">
        <v>300</v>
      </c>
      <c r="K2179" s="32" t="s">
        <v>3384</v>
      </c>
      <c r="L2179" s="32" t="s">
        <v>63</v>
      </c>
      <c r="M2179" s="32" t="s">
        <v>3385</v>
      </c>
      <c r="N2179" s="33">
        <v>4</v>
      </c>
      <c r="O2179" s="33">
        <v>24</v>
      </c>
      <c r="P2179" s="33">
        <v>6</v>
      </c>
      <c r="R2179" s="48">
        <f>IF(IFERROR(VLOOKUP(E2179,Planif!$B:$B,1,FALSE),1)=1,1,"")</f>
        <v>1</v>
      </c>
    </row>
    <row r="2180" spans="1:18" x14ac:dyDescent="0.2">
      <c r="A2180" s="35">
        <v>44135</v>
      </c>
      <c r="B2180" s="32" t="s">
        <v>8732</v>
      </c>
      <c r="C2180" s="32" t="s">
        <v>58</v>
      </c>
      <c r="D2180" s="32" t="s">
        <v>59</v>
      </c>
      <c r="E2180" s="32" t="s">
        <v>3402</v>
      </c>
      <c r="F2180" s="32" t="s">
        <v>31</v>
      </c>
      <c r="G2180" s="32" t="s">
        <v>8734</v>
      </c>
      <c r="H2180" s="33">
        <v>48</v>
      </c>
      <c r="I2180" s="33">
        <v>300</v>
      </c>
      <c r="J2180" s="33">
        <v>300</v>
      </c>
      <c r="K2180" s="32" t="s">
        <v>8735</v>
      </c>
      <c r="L2180" s="32" t="s">
        <v>63</v>
      </c>
      <c r="M2180" s="32" t="s">
        <v>8736</v>
      </c>
      <c r="N2180" s="33">
        <v>4</v>
      </c>
      <c r="O2180" s="33">
        <v>24</v>
      </c>
      <c r="P2180" s="33">
        <v>6</v>
      </c>
      <c r="R2180" s="48">
        <f>IF(IFERROR(VLOOKUP(E2180,Planif!$B:$B,1,FALSE),1)=1,1,"")</f>
        <v>1</v>
      </c>
    </row>
    <row r="2181" spans="1:18" x14ac:dyDescent="0.2">
      <c r="A2181" s="35">
        <v>44135</v>
      </c>
      <c r="B2181" s="32" t="s">
        <v>3401</v>
      </c>
      <c r="C2181" s="32" t="s">
        <v>58</v>
      </c>
      <c r="D2181" s="32" t="s">
        <v>59</v>
      </c>
      <c r="E2181" s="32" t="s">
        <v>3402</v>
      </c>
      <c r="F2181" s="32" t="s">
        <v>31</v>
      </c>
      <c r="G2181" s="32" t="s">
        <v>3403</v>
      </c>
      <c r="H2181" s="33">
        <v>48</v>
      </c>
      <c r="I2181" s="33">
        <v>300</v>
      </c>
      <c r="J2181" s="33">
        <v>300</v>
      </c>
      <c r="K2181" s="32" t="s">
        <v>3404</v>
      </c>
      <c r="L2181" s="32" t="s">
        <v>63</v>
      </c>
      <c r="M2181" s="32" t="s">
        <v>3405</v>
      </c>
      <c r="N2181" s="33">
        <v>4</v>
      </c>
      <c r="O2181" s="33">
        <v>24</v>
      </c>
      <c r="P2181" s="33">
        <v>6</v>
      </c>
      <c r="R2181" s="48">
        <f>IF(IFERROR(VLOOKUP(E2181,Planif!$B:$B,1,FALSE),1)=1,1,"")</f>
        <v>1</v>
      </c>
    </row>
    <row r="2182" spans="1:18" x14ac:dyDescent="0.2">
      <c r="A2182" s="35">
        <v>44135</v>
      </c>
      <c r="B2182" s="32" t="s">
        <v>3406</v>
      </c>
      <c r="C2182" s="32" t="s">
        <v>58</v>
      </c>
      <c r="D2182" s="32" t="s">
        <v>59</v>
      </c>
      <c r="E2182" s="32" t="s">
        <v>3407</v>
      </c>
      <c r="F2182" s="32" t="s">
        <v>31</v>
      </c>
      <c r="G2182" s="32" t="s">
        <v>3408</v>
      </c>
      <c r="H2182" s="33">
        <v>48</v>
      </c>
      <c r="I2182" s="33">
        <v>300</v>
      </c>
      <c r="J2182" s="33">
        <v>300</v>
      </c>
      <c r="K2182" s="32" t="s">
        <v>3409</v>
      </c>
      <c r="L2182" s="32" t="s">
        <v>63</v>
      </c>
      <c r="M2182" s="32" t="s">
        <v>3410</v>
      </c>
      <c r="N2182" s="33">
        <v>4</v>
      </c>
      <c r="O2182" s="33">
        <v>24</v>
      </c>
      <c r="P2182" s="33">
        <v>6</v>
      </c>
      <c r="R2182" s="48">
        <f>IF(IFERROR(VLOOKUP(E2182,Planif!$B:$B,1,FALSE),1)=1,1,"")</f>
        <v>1</v>
      </c>
    </row>
    <row r="2183" spans="1:18" x14ac:dyDescent="0.2">
      <c r="A2183" s="35">
        <v>44135</v>
      </c>
      <c r="B2183" s="32" t="s">
        <v>3406</v>
      </c>
      <c r="C2183" s="32" t="s">
        <v>58</v>
      </c>
      <c r="D2183" s="32" t="s">
        <v>59</v>
      </c>
      <c r="E2183" s="32" t="s">
        <v>3407</v>
      </c>
      <c r="F2183" s="32" t="s">
        <v>31</v>
      </c>
      <c r="G2183" s="32" t="s">
        <v>3408</v>
      </c>
      <c r="H2183" s="33">
        <v>48</v>
      </c>
      <c r="I2183" s="33">
        <v>300</v>
      </c>
      <c r="J2183" s="33">
        <v>300</v>
      </c>
      <c r="K2183" s="32" t="s">
        <v>3409</v>
      </c>
      <c r="L2183" s="32" t="s">
        <v>63</v>
      </c>
      <c r="M2183" s="32" t="s">
        <v>3410</v>
      </c>
      <c r="N2183" s="33">
        <v>4</v>
      </c>
      <c r="O2183" s="33">
        <v>24</v>
      </c>
      <c r="P2183" s="33">
        <v>6</v>
      </c>
      <c r="R2183" s="48">
        <f>IF(IFERROR(VLOOKUP(E2183,Planif!$B:$B,1,FALSE),1)=1,1,"")</f>
        <v>1</v>
      </c>
    </row>
    <row r="2184" spans="1:18" x14ac:dyDescent="0.2">
      <c r="A2184" s="35">
        <v>44135</v>
      </c>
      <c r="B2184" s="32" t="s">
        <v>3386</v>
      </c>
      <c r="C2184" s="32" t="s">
        <v>58</v>
      </c>
      <c r="D2184" s="32" t="s">
        <v>59</v>
      </c>
      <c r="E2184" s="32" t="s">
        <v>3407</v>
      </c>
      <c r="F2184" s="32" t="s">
        <v>31</v>
      </c>
      <c r="G2184" s="32" t="s">
        <v>3388</v>
      </c>
      <c r="H2184" s="33">
        <v>48</v>
      </c>
      <c r="I2184" s="33">
        <v>300</v>
      </c>
      <c r="J2184" s="33">
        <v>300</v>
      </c>
      <c r="K2184" s="32" t="s">
        <v>3389</v>
      </c>
      <c r="L2184" s="32" t="s">
        <v>63</v>
      </c>
      <c r="M2184" s="32" t="s">
        <v>3390</v>
      </c>
      <c r="N2184" s="33">
        <v>4</v>
      </c>
      <c r="O2184" s="33">
        <v>24</v>
      </c>
      <c r="P2184" s="33">
        <v>6</v>
      </c>
      <c r="R2184" s="48">
        <f>IF(IFERROR(VLOOKUP(E2184,Planif!$B:$B,1,FALSE),1)=1,1,"")</f>
        <v>1</v>
      </c>
    </row>
    <row r="2185" spans="1:18" x14ac:dyDescent="0.2">
      <c r="A2185" s="35">
        <v>44135</v>
      </c>
      <c r="B2185" s="32" t="s">
        <v>8737</v>
      </c>
      <c r="C2185" s="32" t="s">
        <v>58</v>
      </c>
      <c r="D2185" s="32" t="s">
        <v>59</v>
      </c>
      <c r="E2185" s="32" t="s">
        <v>3407</v>
      </c>
      <c r="F2185" s="32" t="s">
        <v>31</v>
      </c>
      <c r="G2185" s="32" t="s">
        <v>8739</v>
      </c>
      <c r="H2185" s="33">
        <v>48</v>
      </c>
      <c r="I2185" s="33">
        <v>300</v>
      </c>
      <c r="J2185" s="33">
        <v>300</v>
      </c>
      <c r="K2185" s="32" t="s">
        <v>8740</v>
      </c>
      <c r="L2185" s="32" t="s">
        <v>63</v>
      </c>
      <c r="M2185" s="32" t="s">
        <v>8741</v>
      </c>
      <c r="N2185" s="33">
        <v>4</v>
      </c>
      <c r="O2185" s="33">
        <v>24</v>
      </c>
      <c r="P2185" s="33">
        <v>6</v>
      </c>
      <c r="R2185" s="48">
        <f>IF(IFERROR(VLOOKUP(E2185,Planif!$B:$B,1,FALSE),1)=1,1,"")</f>
        <v>1</v>
      </c>
    </row>
    <row r="2186" spans="1:18" x14ac:dyDescent="0.2">
      <c r="A2186" s="35">
        <v>44135</v>
      </c>
      <c r="B2186" s="32" t="s">
        <v>3406</v>
      </c>
      <c r="C2186" s="32" t="s">
        <v>58</v>
      </c>
      <c r="D2186" s="32" t="s">
        <v>59</v>
      </c>
      <c r="E2186" s="32" t="s">
        <v>3407</v>
      </c>
      <c r="F2186" s="32" t="s">
        <v>31</v>
      </c>
      <c r="G2186" s="32" t="s">
        <v>3408</v>
      </c>
      <c r="H2186" s="33">
        <v>48</v>
      </c>
      <c r="I2186" s="33">
        <v>300</v>
      </c>
      <c r="J2186" s="33">
        <v>300</v>
      </c>
      <c r="K2186" s="32" t="s">
        <v>3409</v>
      </c>
      <c r="L2186" s="32" t="s">
        <v>63</v>
      </c>
      <c r="M2186" s="32" t="s">
        <v>3410</v>
      </c>
      <c r="N2186" s="33">
        <v>4</v>
      </c>
      <c r="O2186" s="33">
        <v>24</v>
      </c>
      <c r="P2186" s="33">
        <v>6</v>
      </c>
      <c r="R2186" s="48">
        <f>IF(IFERROR(VLOOKUP(E2186,Planif!$B:$B,1,FALSE),1)=1,1,"")</f>
        <v>1</v>
      </c>
    </row>
    <row r="2187" spans="1:18" x14ac:dyDescent="0.2">
      <c r="A2187" s="35">
        <v>44135</v>
      </c>
      <c r="B2187" s="32" t="s">
        <v>3411</v>
      </c>
      <c r="C2187" s="32" t="s">
        <v>58</v>
      </c>
      <c r="D2187" s="32" t="s">
        <v>59</v>
      </c>
      <c r="E2187" s="32" t="s">
        <v>3412</v>
      </c>
      <c r="F2187" s="32" t="s">
        <v>31</v>
      </c>
      <c r="G2187" s="32" t="s">
        <v>3413</v>
      </c>
      <c r="H2187" s="33">
        <v>48</v>
      </c>
      <c r="I2187" s="33">
        <v>300</v>
      </c>
      <c r="J2187" s="33">
        <v>300</v>
      </c>
      <c r="K2187" s="32" t="s">
        <v>3414</v>
      </c>
      <c r="L2187" s="32" t="s">
        <v>63</v>
      </c>
      <c r="M2187" s="32" t="s">
        <v>3415</v>
      </c>
      <c r="N2187" s="33">
        <v>4</v>
      </c>
      <c r="O2187" s="33">
        <v>24</v>
      </c>
      <c r="P2187" s="33">
        <v>6</v>
      </c>
      <c r="R2187" s="48">
        <f>IF(IFERROR(VLOOKUP(E2187,Planif!$B:$B,1,FALSE),1)=1,1,"")</f>
        <v>1</v>
      </c>
    </row>
    <row r="2188" spans="1:18" x14ac:dyDescent="0.2">
      <c r="A2188" s="35">
        <v>44135</v>
      </c>
      <c r="B2188" s="32" t="s">
        <v>3411</v>
      </c>
      <c r="C2188" s="32" t="s">
        <v>58</v>
      </c>
      <c r="D2188" s="32" t="s">
        <v>59</v>
      </c>
      <c r="E2188" s="32" t="s">
        <v>3412</v>
      </c>
      <c r="F2188" s="32" t="s">
        <v>31</v>
      </c>
      <c r="G2188" s="32" t="s">
        <v>3413</v>
      </c>
      <c r="H2188" s="33">
        <v>48</v>
      </c>
      <c r="I2188" s="33">
        <v>300</v>
      </c>
      <c r="J2188" s="33">
        <v>300</v>
      </c>
      <c r="K2188" s="32" t="s">
        <v>3414</v>
      </c>
      <c r="L2188" s="32" t="s">
        <v>63</v>
      </c>
      <c r="M2188" s="32" t="s">
        <v>3415</v>
      </c>
      <c r="N2188" s="33">
        <v>4</v>
      </c>
      <c r="O2188" s="33">
        <v>24</v>
      </c>
      <c r="P2188" s="33">
        <v>6</v>
      </c>
      <c r="R2188" s="48">
        <f>IF(IFERROR(VLOOKUP(E2188,Planif!$B:$B,1,FALSE),1)=1,1,"")</f>
        <v>1</v>
      </c>
    </row>
    <row r="2189" spans="1:18" x14ac:dyDescent="0.2">
      <c r="A2189" s="35">
        <v>44135</v>
      </c>
      <c r="B2189" s="32" t="s">
        <v>3391</v>
      </c>
      <c r="C2189" s="32" t="s">
        <v>58</v>
      </c>
      <c r="D2189" s="32" t="s">
        <v>59</v>
      </c>
      <c r="E2189" s="32" t="s">
        <v>3412</v>
      </c>
      <c r="F2189" s="32" t="s">
        <v>31</v>
      </c>
      <c r="G2189" s="32" t="s">
        <v>3393</v>
      </c>
      <c r="H2189" s="33">
        <v>48</v>
      </c>
      <c r="I2189" s="33">
        <v>300</v>
      </c>
      <c r="J2189" s="33">
        <v>300</v>
      </c>
      <c r="K2189" s="32" t="s">
        <v>3394</v>
      </c>
      <c r="L2189" s="32" t="s">
        <v>63</v>
      </c>
      <c r="M2189" s="32" t="s">
        <v>3395</v>
      </c>
      <c r="N2189" s="33">
        <v>4</v>
      </c>
      <c r="O2189" s="33">
        <v>24</v>
      </c>
      <c r="P2189" s="33">
        <v>6</v>
      </c>
      <c r="R2189" s="48">
        <f>IF(IFERROR(VLOOKUP(E2189,Planif!$B:$B,1,FALSE),1)=1,1,"")</f>
        <v>1</v>
      </c>
    </row>
    <row r="2190" spans="1:18" x14ac:dyDescent="0.2">
      <c r="A2190" s="35">
        <v>44135</v>
      </c>
      <c r="B2190" s="32" t="s">
        <v>8742</v>
      </c>
      <c r="C2190" s="32" t="s">
        <v>58</v>
      </c>
      <c r="D2190" s="32" t="s">
        <v>59</v>
      </c>
      <c r="E2190" s="32" t="s">
        <v>3412</v>
      </c>
      <c r="F2190" s="32" t="s">
        <v>31</v>
      </c>
      <c r="G2190" s="32" t="s">
        <v>8744</v>
      </c>
      <c r="H2190" s="33">
        <v>48</v>
      </c>
      <c r="I2190" s="33">
        <v>300</v>
      </c>
      <c r="J2190" s="33">
        <v>300</v>
      </c>
      <c r="K2190" s="32" t="s">
        <v>8745</v>
      </c>
      <c r="L2190" s="32" t="s">
        <v>63</v>
      </c>
      <c r="M2190" s="32" t="s">
        <v>8746</v>
      </c>
      <c r="N2190" s="33">
        <v>4</v>
      </c>
      <c r="O2190" s="33">
        <v>24</v>
      </c>
      <c r="P2190" s="33">
        <v>6</v>
      </c>
      <c r="R2190" s="48">
        <f>IF(IFERROR(VLOOKUP(E2190,Planif!$B:$B,1,FALSE),1)=1,1,"")</f>
        <v>1</v>
      </c>
    </row>
    <row r="2191" spans="1:18" x14ac:dyDescent="0.2">
      <c r="A2191" s="35">
        <v>44135</v>
      </c>
      <c r="B2191" s="32" t="s">
        <v>3411</v>
      </c>
      <c r="C2191" s="32" t="s">
        <v>58</v>
      </c>
      <c r="D2191" s="32" t="s">
        <v>59</v>
      </c>
      <c r="E2191" s="32" t="s">
        <v>3412</v>
      </c>
      <c r="F2191" s="32" t="s">
        <v>31</v>
      </c>
      <c r="G2191" s="32" t="s">
        <v>3413</v>
      </c>
      <c r="H2191" s="33">
        <v>48</v>
      </c>
      <c r="I2191" s="33">
        <v>300</v>
      </c>
      <c r="J2191" s="33">
        <v>300</v>
      </c>
      <c r="K2191" s="32" t="s">
        <v>3414</v>
      </c>
      <c r="L2191" s="32" t="s">
        <v>63</v>
      </c>
      <c r="M2191" s="32" t="s">
        <v>3415</v>
      </c>
      <c r="N2191" s="33">
        <v>4</v>
      </c>
      <c r="O2191" s="33">
        <v>24</v>
      </c>
      <c r="P2191" s="33">
        <v>6</v>
      </c>
      <c r="R2191" s="48">
        <f>IF(IFERROR(VLOOKUP(E2191,Planif!$B:$B,1,FALSE),1)=1,1,"")</f>
        <v>1</v>
      </c>
    </row>
    <row r="2192" spans="1:18" x14ac:dyDescent="0.2">
      <c r="A2192" s="35">
        <v>44135</v>
      </c>
      <c r="B2192" s="32" t="s">
        <v>3416</v>
      </c>
      <c r="C2192" s="32" t="s">
        <v>58</v>
      </c>
      <c r="D2192" s="32" t="s">
        <v>59</v>
      </c>
      <c r="E2192" s="32" t="s">
        <v>3417</v>
      </c>
      <c r="F2192" s="32" t="s">
        <v>31</v>
      </c>
      <c r="G2192" s="32" t="s">
        <v>3418</v>
      </c>
      <c r="H2192" s="33">
        <v>48</v>
      </c>
      <c r="I2192" s="33">
        <v>300</v>
      </c>
      <c r="J2192" s="33">
        <v>300</v>
      </c>
      <c r="K2192" s="32" t="s">
        <v>3419</v>
      </c>
      <c r="L2192" s="32" t="s">
        <v>63</v>
      </c>
      <c r="M2192" s="32" t="s">
        <v>3420</v>
      </c>
      <c r="N2192" s="33">
        <v>4</v>
      </c>
      <c r="O2192" s="33">
        <v>24</v>
      </c>
      <c r="P2192" s="33">
        <v>6</v>
      </c>
      <c r="R2192" s="48">
        <f>IF(IFERROR(VLOOKUP(E2192,Planif!$B:$B,1,FALSE),1)=1,1,"")</f>
        <v>1</v>
      </c>
    </row>
    <row r="2193" spans="1:18" x14ac:dyDescent="0.2">
      <c r="A2193" s="35">
        <v>44135</v>
      </c>
      <c r="B2193" s="32" t="s">
        <v>3416</v>
      </c>
      <c r="C2193" s="32" t="s">
        <v>58</v>
      </c>
      <c r="D2193" s="32" t="s">
        <v>59</v>
      </c>
      <c r="E2193" s="32" t="s">
        <v>3417</v>
      </c>
      <c r="F2193" s="32" t="s">
        <v>31</v>
      </c>
      <c r="G2193" s="32" t="s">
        <v>3418</v>
      </c>
      <c r="H2193" s="33">
        <v>48</v>
      </c>
      <c r="I2193" s="33">
        <v>300</v>
      </c>
      <c r="J2193" s="33">
        <v>300</v>
      </c>
      <c r="K2193" s="32" t="s">
        <v>3419</v>
      </c>
      <c r="L2193" s="32" t="s">
        <v>63</v>
      </c>
      <c r="M2193" s="32" t="s">
        <v>3420</v>
      </c>
      <c r="N2193" s="33">
        <v>4</v>
      </c>
      <c r="O2193" s="33">
        <v>24</v>
      </c>
      <c r="P2193" s="33">
        <v>6</v>
      </c>
      <c r="R2193" s="48">
        <f>IF(IFERROR(VLOOKUP(E2193,Planif!$B:$B,1,FALSE),1)=1,1,"")</f>
        <v>1</v>
      </c>
    </row>
    <row r="2194" spans="1:18" x14ac:dyDescent="0.2">
      <c r="A2194" s="35">
        <v>44135</v>
      </c>
      <c r="B2194" s="32" t="s">
        <v>3396</v>
      </c>
      <c r="C2194" s="32" t="s">
        <v>58</v>
      </c>
      <c r="D2194" s="32" t="s">
        <v>59</v>
      </c>
      <c r="E2194" s="32" t="s">
        <v>3417</v>
      </c>
      <c r="F2194" s="32" t="s">
        <v>31</v>
      </c>
      <c r="G2194" s="32" t="s">
        <v>3398</v>
      </c>
      <c r="H2194" s="33">
        <v>48</v>
      </c>
      <c r="I2194" s="33">
        <v>300</v>
      </c>
      <c r="J2194" s="33">
        <v>300</v>
      </c>
      <c r="K2194" s="32" t="s">
        <v>3399</v>
      </c>
      <c r="L2194" s="32" t="s">
        <v>63</v>
      </c>
      <c r="M2194" s="32" t="s">
        <v>3400</v>
      </c>
      <c r="N2194" s="33">
        <v>4</v>
      </c>
      <c r="O2194" s="33">
        <v>24</v>
      </c>
      <c r="P2194" s="33">
        <v>6</v>
      </c>
      <c r="R2194" s="48">
        <f>IF(IFERROR(VLOOKUP(E2194,Planif!$B:$B,1,FALSE),1)=1,1,"")</f>
        <v>1</v>
      </c>
    </row>
    <row r="2195" spans="1:18" x14ac:dyDescent="0.2">
      <c r="A2195" s="35">
        <v>44135</v>
      </c>
      <c r="B2195" s="32" t="s">
        <v>8747</v>
      </c>
      <c r="C2195" s="32" t="s">
        <v>58</v>
      </c>
      <c r="D2195" s="32" t="s">
        <v>59</v>
      </c>
      <c r="E2195" s="32" t="s">
        <v>3417</v>
      </c>
      <c r="F2195" s="32" t="s">
        <v>31</v>
      </c>
      <c r="G2195" s="32" t="s">
        <v>8749</v>
      </c>
      <c r="H2195" s="33">
        <v>48</v>
      </c>
      <c r="I2195" s="33">
        <v>300</v>
      </c>
      <c r="J2195" s="33">
        <v>300</v>
      </c>
      <c r="K2195" s="32" t="s">
        <v>8750</v>
      </c>
      <c r="L2195" s="32" t="s">
        <v>63</v>
      </c>
      <c r="M2195" s="32" t="s">
        <v>8751</v>
      </c>
      <c r="N2195" s="33">
        <v>4</v>
      </c>
      <c r="O2195" s="33">
        <v>24</v>
      </c>
      <c r="P2195" s="33">
        <v>6</v>
      </c>
      <c r="R2195" s="48">
        <f>IF(IFERROR(VLOOKUP(E2195,Planif!$B:$B,1,FALSE),1)=1,1,"")</f>
        <v>1</v>
      </c>
    </row>
    <row r="2196" spans="1:18" x14ac:dyDescent="0.2">
      <c r="A2196" s="35">
        <v>44135</v>
      </c>
      <c r="B2196" s="32" t="s">
        <v>3416</v>
      </c>
      <c r="C2196" s="32" t="s">
        <v>58</v>
      </c>
      <c r="D2196" s="32" t="s">
        <v>59</v>
      </c>
      <c r="E2196" s="32" t="s">
        <v>3417</v>
      </c>
      <c r="F2196" s="32" t="s">
        <v>31</v>
      </c>
      <c r="G2196" s="32" t="s">
        <v>3418</v>
      </c>
      <c r="H2196" s="33">
        <v>48</v>
      </c>
      <c r="I2196" s="33">
        <v>300</v>
      </c>
      <c r="J2196" s="33">
        <v>300</v>
      </c>
      <c r="K2196" s="32" t="s">
        <v>3419</v>
      </c>
      <c r="L2196" s="32" t="s">
        <v>63</v>
      </c>
      <c r="M2196" s="32" t="s">
        <v>3420</v>
      </c>
      <c r="N2196" s="33">
        <v>4</v>
      </c>
      <c r="O2196" s="33">
        <v>24</v>
      </c>
      <c r="P2196" s="33">
        <v>6</v>
      </c>
      <c r="R2196" s="48">
        <f>IF(IFERROR(VLOOKUP(E2196,Planif!$B:$B,1,FALSE),1)=1,1,"")</f>
        <v>1</v>
      </c>
    </row>
    <row r="2197" spans="1:18" x14ac:dyDescent="0.2">
      <c r="A2197" s="35">
        <v>44135</v>
      </c>
      <c r="B2197" s="32" t="s">
        <v>3421</v>
      </c>
      <c r="C2197" s="32" t="s">
        <v>58</v>
      </c>
      <c r="D2197" s="32" t="s">
        <v>59</v>
      </c>
      <c r="E2197" s="32" t="s">
        <v>3422</v>
      </c>
      <c r="F2197" s="32" t="s">
        <v>31</v>
      </c>
      <c r="G2197" s="32" t="s">
        <v>3423</v>
      </c>
      <c r="H2197" s="33">
        <v>48</v>
      </c>
      <c r="I2197" s="33">
        <v>300</v>
      </c>
      <c r="J2197" s="33">
        <v>300</v>
      </c>
      <c r="K2197" s="32" t="s">
        <v>3424</v>
      </c>
      <c r="L2197" s="32" t="s">
        <v>63</v>
      </c>
      <c r="M2197" s="32" t="s">
        <v>3425</v>
      </c>
      <c r="N2197" s="33">
        <v>4</v>
      </c>
      <c r="O2197" s="33">
        <v>24</v>
      </c>
      <c r="P2197" s="33">
        <v>6</v>
      </c>
      <c r="R2197" s="48">
        <f>IF(IFERROR(VLOOKUP(E2197,Planif!$B:$B,1,FALSE),1)=1,1,"")</f>
        <v>1</v>
      </c>
    </row>
    <row r="2198" spans="1:18" x14ac:dyDescent="0.2">
      <c r="A2198" s="35">
        <v>44135</v>
      </c>
      <c r="B2198" s="32" t="s">
        <v>3421</v>
      </c>
      <c r="C2198" s="32" t="s">
        <v>58</v>
      </c>
      <c r="D2198" s="32" t="s">
        <v>59</v>
      </c>
      <c r="E2198" s="32" t="s">
        <v>3422</v>
      </c>
      <c r="F2198" s="32" t="s">
        <v>31</v>
      </c>
      <c r="G2198" s="32" t="s">
        <v>3423</v>
      </c>
      <c r="H2198" s="33">
        <v>48</v>
      </c>
      <c r="I2198" s="33">
        <v>300</v>
      </c>
      <c r="J2198" s="33">
        <v>300</v>
      </c>
      <c r="K2198" s="32" t="s">
        <v>3424</v>
      </c>
      <c r="L2198" s="32" t="s">
        <v>63</v>
      </c>
      <c r="M2198" s="32" t="s">
        <v>3425</v>
      </c>
      <c r="N2198" s="33">
        <v>4</v>
      </c>
      <c r="O2198" s="33">
        <v>24</v>
      </c>
      <c r="P2198" s="33">
        <v>6</v>
      </c>
      <c r="R2198" s="48">
        <f>IF(IFERROR(VLOOKUP(E2198,Planif!$B:$B,1,FALSE),1)=1,1,"")</f>
        <v>1</v>
      </c>
    </row>
    <row r="2199" spans="1:18" x14ac:dyDescent="0.2">
      <c r="A2199" s="35">
        <v>44135</v>
      </c>
      <c r="B2199" s="32" t="s">
        <v>3401</v>
      </c>
      <c r="C2199" s="32" t="s">
        <v>58</v>
      </c>
      <c r="D2199" s="32" t="s">
        <v>59</v>
      </c>
      <c r="E2199" s="32" t="s">
        <v>3422</v>
      </c>
      <c r="F2199" s="32" t="s">
        <v>31</v>
      </c>
      <c r="G2199" s="32" t="s">
        <v>3403</v>
      </c>
      <c r="H2199" s="33">
        <v>48</v>
      </c>
      <c r="I2199" s="33">
        <v>300</v>
      </c>
      <c r="J2199" s="33">
        <v>300</v>
      </c>
      <c r="K2199" s="32" t="s">
        <v>3404</v>
      </c>
      <c r="L2199" s="32" t="s">
        <v>63</v>
      </c>
      <c r="M2199" s="32" t="s">
        <v>3405</v>
      </c>
      <c r="N2199" s="33">
        <v>4</v>
      </c>
      <c r="O2199" s="33">
        <v>24</v>
      </c>
      <c r="P2199" s="33">
        <v>6</v>
      </c>
      <c r="R2199" s="48">
        <f>IF(IFERROR(VLOOKUP(E2199,Planif!$B:$B,1,FALSE),1)=1,1,"")</f>
        <v>1</v>
      </c>
    </row>
    <row r="2200" spans="1:18" x14ac:dyDescent="0.2">
      <c r="A2200" s="35">
        <v>44135</v>
      </c>
      <c r="B2200" s="32" t="s">
        <v>8752</v>
      </c>
      <c r="C2200" s="32" t="s">
        <v>58</v>
      </c>
      <c r="D2200" s="32" t="s">
        <v>59</v>
      </c>
      <c r="E2200" s="32" t="s">
        <v>3422</v>
      </c>
      <c r="F2200" s="32" t="s">
        <v>31</v>
      </c>
      <c r="G2200" s="32" t="s">
        <v>8754</v>
      </c>
      <c r="H2200" s="33">
        <v>48</v>
      </c>
      <c r="I2200" s="33">
        <v>300</v>
      </c>
      <c r="J2200" s="33">
        <v>300</v>
      </c>
      <c r="K2200" s="32" t="s">
        <v>8755</v>
      </c>
      <c r="L2200" s="32" t="s">
        <v>63</v>
      </c>
      <c r="M2200" s="32" t="s">
        <v>8756</v>
      </c>
      <c r="N2200" s="33">
        <v>4</v>
      </c>
      <c r="O2200" s="33">
        <v>24</v>
      </c>
      <c r="P2200" s="33">
        <v>6</v>
      </c>
      <c r="R2200" s="48">
        <f>IF(IFERROR(VLOOKUP(E2200,Planif!$B:$B,1,FALSE),1)=1,1,"")</f>
        <v>1</v>
      </c>
    </row>
    <row r="2201" spans="1:18" x14ac:dyDescent="0.2">
      <c r="A2201" s="35">
        <v>44135</v>
      </c>
      <c r="B2201" s="32" t="s">
        <v>3421</v>
      </c>
      <c r="C2201" s="32" t="s">
        <v>58</v>
      </c>
      <c r="D2201" s="32" t="s">
        <v>59</v>
      </c>
      <c r="E2201" s="32" t="s">
        <v>3422</v>
      </c>
      <c r="F2201" s="32" t="s">
        <v>31</v>
      </c>
      <c r="G2201" s="32" t="s">
        <v>3423</v>
      </c>
      <c r="H2201" s="33">
        <v>48</v>
      </c>
      <c r="I2201" s="33">
        <v>300</v>
      </c>
      <c r="J2201" s="33">
        <v>300</v>
      </c>
      <c r="K2201" s="32" t="s">
        <v>3424</v>
      </c>
      <c r="L2201" s="32" t="s">
        <v>63</v>
      </c>
      <c r="M2201" s="32" t="s">
        <v>3425</v>
      </c>
      <c r="N2201" s="33">
        <v>4</v>
      </c>
      <c r="O2201" s="33">
        <v>24</v>
      </c>
      <c r="P2201" s="33">
        <v>6</v>
      </c>
      <c r="R2201" s="48">
        <f>IF(IFERROR(VLOOKUP(E2201,Planif!$B:$B,1,FALSE),1)=1,1,"")</f>
        <v>1</v>
      </c>
    </row>
    <row r="2202" spans="1:18" x14ac:dyDescent="0.2">
      <c r="A2202" s="35">
        <v>44135</v>
      </c>
      <c r="B2202" s="32" t="s">
        <v>3426</v>
      </c>
      <c r="C2202" s="32" t="s">
        <v>58</v>
      </c>
      <c r="D2202" s="32" t="s">
        <v>59</v>
      </c>
      <c r="E2202" s="32" t="s">
        <v>3427</v>
      </c>
      <c r="F2202" s="32" t="s">
        <v>31</v>
      </c>
      <c r="G2202" s="32" t="s">
        <v>3428</v>
      </c>
      <c r="H2202" s="33">
        <v>48</v>
      </c>
      <c r="I2202" s="33">
        <v>300</v>
      </c>
      <c r="J2202" s="33">
        <v>300</v>
      </c>
      <c r="K2202" s="32" t="s">
        <v>3429</v>
      </c>
      <c r="L2202" s="32" t="s">
        <v>63</v>
      </c>
      <c r="M2202" s="32" t="s">
        <v>3430</v>
      </c>
      <c r="N2202" s="33">
        <v>4</v>
      </c>
      <c r="O2202" s="33">
        <v>24</v>
      </c>
      <c r="P2202" s="33">
        <v>6</v>
      </c>
      <c r="R2202" s="48">
        <f>IF(IFERROR(VLOOKUP(E2202,Planif!$B:$B,1,FALSE),1)=1,1,"")</f>
        <v>1</v>
      </c>
    </row>
    <row r="2203" spans="1:18" x14ac:dyDescent="0.2">
      <c r="A2203" s="35">
        <v>44135</v>
      </c>
      <c r="B2203" s="32" t="s">
        <v>3426</v>
      </c>
      <c r="C2203" s="32" t="s">
        <v>58</v>
      </c>
      <c r="D2203" s="32" t="s">
        <v>59</v>
      </c>
      <c r="E2203" s="32" t="s">
        <v>3427</v>
      </c>
      <c r="F2203" s="32" t="s">
        <v>31</v>
      </c>
      <c r="G2203" s="32" t="s">
        <v>3428</v>
      </c>
      <c r="H2203" s="33">
        <v>48</v>
      </c>
      <c r="I2203" s="33">
        <v>300</v>
      </c>
      <c r="J2203" s="33">
        <v>300</v>
      </c>
      <c r="K2203" s="32" t="s">
        <v>3429</v>
      </c>
      <c r="L2203" s="32" t="s">
        <v>63</v>
      </c>
      <c r="M2203" s="32" t="s">
        <v>3430</v>
      </c>
      <c r="N2203" s="33">
        <v>4</v>
      </c>
      <c r="O2203" s="33">
        <v>24</v>
      </c>
      <c r="P2203" s="33">
        <v>6</v>
      </c>
      <c r="R2203" s="48">
        <f>IF(IFERROR(VLOOKUP(E2203,Planif!$B:$B,1,FALSE),1)=1,1,"")</f>
        <v>1</v>
      </c>
    </row>
    <row r="2204" spans="1:18" x14ac:dyDescent="0.2">
      <c r="A2204" s="35">
        <v>44135</v>
      </c>
      <c r="B2204" s="32" t="s">
        <v>3406</v>
      </c>
      <c r="C2204" s="32" t="s">
        <v>58</v>
      </c>
      <c r="D2204" s="32" t="s">
        <v>59</v>
      </c>
      <c r="E2204" s="32" t="s">
        <v>3427</v>
      </c>
      <c r="F2204" s="32" t="s">
        <v>31</v>
      </c>
      <c r="G2204" s="32" t="s">
        <v>3408</v>
      </c>
      <c r="H2204" s="33">
        <v>48</v>
      </c>
      <c r="I2204" s="33">
        <v>300</v>
      </c>
      <c r="J2204" s="33">
        <v>300</v>
      </c>
      <c r="K2204" s="32" t="s">
        <v>3409</v>
      </c>
      <c r="L2204" s="32" t="s">
        <v>63</v>
      </c>
      <c r="M2204" s="32" t="s">
        <v>3410</v>
      </c>
      <c r="N2204" s="33">
        <v>4</v>
      </c>
      <c r="O2204" s="33">
        <v>24</v>
      </c>
      <c r="P2204" s="33">
        <v>6</v>
      </c>
      <c r="R2204" s="48">
        <f>IF(IFERROR(VLOOKUP(E2204,Planif!$B:$B,1,FALSE),1)=1,1,"")</f>
        <v>1</v>
      </c>
    </row>
    <row r="2205" spans="1:18" x14ac:dyDescent="0.2">
      <c r="A2205" s="35">
        <v>44135</v>
      </c>
      <c r="B2205" s="32" t="s">
        <v>8757</v>
      </c>
      <c r="C2205" s="32" t="s">
        <v>58</v>
      </c>
      <c r="D2205" s="32" t="s">
        <v>59</v>
      </c>
      <c r="E2205" s="32" t="s">
        <v>3427</v>
      </c>
      <c r="F2205" s="32" t="s">
        <v>31</v>
      </c>
      <c r="G2205" s="32" t="s">
        <v>8759</v>
      </c>
      <c r="H2205" s="33">
        <v>48</v>
      </c>
      <c r="I2205" s="33">
        <v>300</v>
      </c>
      <c r="J2205" s="33">
        <v>300</v>
      </c>
      <c r="K2205" s="32" t="s">
        <v>8760</v>
      </c>
      <c r="L2205" s="32" t="s">
        <v>63</v>
      </c>
      <c r="M2205" s="32" t="s">
        <v>8761</v>
      </c>
      <c r="N2205" s="33">
        <v>4</v>
      </c>
      <c r="O2205" s="33">
        <v>24</v>
      </c>
      <c r="P2205" s="33">
        <v>6</v>
      </c>
      <c r="R2205" s="48">
        <f>IF(IFERROR(VLOOKUP(E2205,Planif!$B:$B,1,FALSE),1)=1,1,"")</f>
        <v>1</v>
      </c>
    </row>
    <row r="2206" spans="1:18" x14ac:dyDescent="0.2">
      <c r="A2206" s="35">
        <v>44135</v>
      </c>
      <c r="B2206" s="32" t="s">
        <v>3426</v>
      </c>
      <c r="C2206" s="32" t="s">
        <v>58</v>
      </c>
      <c r="D2206" s="32" t="s">
        <v>59</v>
      </c>
      <c r="E2206" s="32" t="s">
        <v>3427</v>
      </c>
      <c r="F2206" s="32" t="s">
        <v>31</v>
      </c>
      <c r="G2206" s="32" t="s">
        <v>3428</v>
      </c>
      <c r="H2206" s="33">
        <v>48</v>
      </c>
      <c r="I2206" s="33">
        <v>300</v>
      </c>
      <c r="J2206" s="33">
        <v>300</v>
      </c>
      <c r="K2206" s="32" t="s">
        <v>3429</v>
      </c>
      <c r="L2206" s="32" t="s">
        <v>63</v>
      </c>
      <c r="M2206" s="32" t="s">
        <v>3430</v>
      </c>
      <c r="N2206" s="33">
        <v>4</v>
      </c>
      <c r="O2206" s="33">
        <v>24</v>
      </c>
      <c r="P2206" s="33">
        <v>6</v>
      </c>
      <c r="R2206" s="48">
        <f>IF(IFERROR(VLOOKUP(E2206,Planif!$B:$B,1,FALSE),1)=1,1,"")</f>
        <v>1</v>
      </c>
    </row>
    <row r="2207" spans="1:18" x14ac:dyDescent="0.2">
      <c r="A2207" s="35">
        <v>44135</v>
      </c>
      <c r="B2207" s="32" t="s">
        <v>3431</v>
      </c>
      <c r="C2207" s="32" t="s">
        <v>58</v>
      </c>
      <c r="D2207" s="32" t="s">
        <v>59</v>
      </c>
      <c r="E2207" s="32" t="s">
        <v>3432</v>
      </c>
      <c r="F2207" s="32" t="s">
        <v>31</v>
      </c>
      <c r="G2207" s="32" t="s">
        <v>3433</v>
      </c>
      <c r="H2207" s="33">
        <v>48</v>
      </c>
      <c r="I2207" s="33">
        <v>300</v>
      </c>
      <c r="J2207" s="33">
        <v>300</v>
      </c>
      <c r="K2207" s="32" t="s">
        <v>3434</v>
      </c>
      <c r="L2207" s="32" t="s">
        <v>63</v>
      </c>
      <c r="M2207" s="32" t="s">
        <v>3435</v>
      </c>
      <c r="N2207" s="33">
        <v>4</v>
      </c>
      <c r="O2207" s="33">
        <v>24</v>
      </c>
      <c r="P2207" s="33">
        <v>6</v>
      </c>
      <c r="R2207" s="48">
        <f>IF(IFERROR(VLOOKUP(E2207,Planif!$B:$B,1,FALSE),1)=1,1,"")</f>
        <v>1</v>
      </c>
    </row>
    <row r="2208" spans="1:18" x14ac:dyDescent="0.2">
      <c r="A2208" s="35">
        <v>44135</v>
      </c>
      <c r="B2208" s="32" t="s">
        <v>3431</v>
      </c>
      <c r="C2208" s="32" t="s">
        <v>58</v>
      </c>
      <c r="D2208" s="32" t="s">
        <v>59</v>
      </c>
      <c r="E2208" s="32" t="s">
        <v>3432</v>
      </c>
      <c r="F2208" s="32" t="s">
        <v>31</v>
      </c>
      <c r="G2208" s="32" t="s">
        <v>3433</v>
      </c>
      <c r="H2208" s="33">
        <v>48</v>
      </c>
      <c r="I2208" s="33">
        <v>300</v>
      </c>
      <c r="J2208" s="33">
        <v>300</v>
      </c>
      <c r="K2208" s="32" t="s">
        <v>3434</v>
      </c>
      <c r="L2208" s="32" t="s">
        <v>63</v>
      </c>
      <c r="M2208" s="32" t="s">
        <v>3435</v>
      </c>
      <c r="N2208" s="33">
        <v>4</v>
      </c>
      <c r="O2208" s="33">
        <v>24</v>
      </c>
      <c r="P2208" s="33">
        <v>6</v>
      </c>
      <c r="R2208" s="48">
        <f>IF(IFERROR(VLOOKUP(E2208,Planif!$B:$B,1,FALSE),1)=1,1,"")</f>
        <v>1</v>
      </c>
    </row>
    <row r="2209" spans="1:18" x14ac:dyDescent="0.2">
      <c r="A2209" s="35">
        <v>44135</v>
      </c>
      <c r="B2209" s="32" t="s">
        <v>3411</v>
      </c>
      <c r="C2209" s="32" t="s">
        <v>58</v>
      </c>
      <c r="D2209" s="32" t="s">
        <v>59</v>
      </c>
      <c r="E2209" s="32" t="s">
        <v>3432</v>
      </c>
      <c r="F2209" s="32" t="s">
        <v>31</v>
      </c>
      <c r="G2209" s="32" t="s">
        <v>3413</v>
      </c>
      <c r="H2209" s="33">
        <v>48</v>
      </c>
      <c r="I2209" s="33">
        <v>300</v>
      </c>
      <c r="J2209" s="33">
        <v>300</v>
      </c>
      <c r="K2209" s="32" t="s">
        <v>3414</v>
      </c>
      <c r="L2209" s="32" t="s">
        <v>63</v>
      </c>
      <c r="M2209" s="32" t="s">
        <v>3415</v>
      </c>
      <c r="N2209" s="33">
        <v>4</v>
      </c>
      <c r="O2209" s="33">
        <v>24</v>
      </c>
      <c r="P2209" s="33">
        <v>6</v>
      </c>
      <c r="R2209" s="48">
        <f>IF(IFERROR(VLOOKUP(E2209,Planif!$B:$B,1,FALSE),1)=1,1,"")</f>
        <v>1</v>
      </c>
    </row>
    <row r="2210" spans="1:18" x14ac:dyDescent="0.2">
      <c r="A2210" s="35">
        <v>44135</v>
      </c>
      <c r="B2210" s="32" t="s">
        <v>8762</v>
      </c>
      <c r="C2210" s="32" t="s">
        <v>58</v>
      </c>
      <c r="D2210" s="32" t="s">
        <v>59</v>
      </c>
      <c r="E2210" s="32" t="s">
        <v>3432</v>
      </c>
      <c r="F2210" s="32" t="s">
        <v>31</v>
      </c>
      <c r="G2210" s="32" t="s">
        <v>8764</v>
      </c>
      <c r="H2210" s="33">
        <v>48</v>
      </c>
      <c r="I2210" s="33">
        <v>300</v>
      </c>
      <c r="J2210" s="33">
        <v>300</v>
      </c>
      <c r="K2210" s="32" t="s">
        <v>8765</v>
      </c>
      <c r="L2210" s="32" t="s">
        <v>63</v>
      </c>
      <c r="M2210" s="32" t="s">
        <v>8766</v>
      </c>
      <c r="N2210" s="33">
        <v>4</v>
      </c>
      <c r="O2210" s="33">
        <v>24</v>
      </c>
      <c r="P2210" s="33">
        <v>6</v>
      </c>
      <c r="R2210" s="48">
        <f>IF(IFERROR(VLOOKUP(E2210,Planif!$B:$B,1,FALSE),1)=1,1,"")</f>
        <v>1</v>
      </c>
    </row>
    <row r="2211" spans="1:18" x14ac:dyDescent="0.2">
      <c r="A2211" s="35">
        <v>44135</v>
      </c>
      <c r="B2211" s="32" t="s">
        <v>3431</v>
      </c>
      <c r="C2211" s="32" t="s">
        <v>58</v>
      </c>
      <c r="D2211" s="32" t="s">
        <v>59</v>
      </c>
      <c r="E2211" s="32" t="s">
        <v>3432</v>
      </c>
      <c r="F2211" s="32" t="s">
        <v>31</v>
      </c>
      <c r="G2211" s="32" t="s">
        <v>3433</v>
      </c>
      <c r="H2211" s="33">
        <v>48</v>
      </c>
      <c r="I2211" s="33">
        <v>300</v>
      </c>
      <c r="J2211" s="33">
        <v>300</v>
      </c>
      <c r="K2211" s="32" t="s">
        <v>3434</v>
      </c>
      <c r="L2211" s="32" t="s">
        <v>63</v>
      </c>
      <c r="M2211" s="32" t="s">
        <v>3435</v>
      </c>
      <c r="N2211" s="33">
        <v>4</v>
      </c>
      <c r="O2211" s="33">
        <v>24</v>
      </c>
      <c r="P2211" s="33">
        <v>6</v>
      </c>
      <c r="R2211" s="48">
        <f>IF(IFERROR(VLOOKUP(E2211,Planif!$B:$B,1,FALSE),1)=1,1,"")</f>
        <v>1</v>
      </c>
    </row>
    <row r="2212" spans="1:18" x14ac:dyDescent="0.2">
      <c r="A2212" s="35">
        <v>44135</v>
      </c>
      <c r="B2212" s="32" t="s">
        <v>3436</v>
      </c>
      <c r="C2212" s="32" t="s">
        <v>58</v>
      </c>
      <c r="D2212" s="32" t="s">
        <v>59</v>
      </c>
      <c r="E2212" s="32" t="s">
        <v>3437</v>
      </c>
      <c r="F2212" s="32" t="s">
        <v>31</v>
      </c>
      <c r="G2212" s="32" t="s">
        <v>3438</v>
      </c>
      <c r="H2212" s="33">
        <v>48</v>
      </c>
      <c r="I2212" s="33">
        <v>300</v>
      </c>
      <c r="J2212" s="33">
        <v>300</v>
      </c>
      <c r="K2212" s="32" t="s">
        <v>3439</v>
      </c>
      <c r="L2212" s="32" t="s">
        <v>63</v>
      </c>
      <c r="M2212" s="32" t="s">
        <v>3440</v>
      </c>
      <c r="N2212" s="33">
        <v>4</v>
      </c>
      <c r="O2212" s="33">
        <v>24</v>
      </c>
      <c r="P2212" s="33">
        <v>6</v>
      </c>
      <c r="R2212" s="48">
        <f>IF(IFERROR(VLOOKUP(E2212,Planif!$B:$B,1,FALSE),1)=1,1,"")</f>
        <v>1</v>
      </c>
    </row>
    <row r="2213" spans="1:18" x14ac:dyDescent="0.2">
      <c r="A2213" s="35">
        <v>44135</v>
      </c>
      <c r="B2213" s="32" t="s">
        <v>3436</v>
      </c>
      <c r="C2213" s="32" t="s">
        <v>58</v>
      </c>
      <c r="D2213" s="32" t="s">
        <v>59</v>
      </c>
      <c r="E2213" s="32" t="s">
        <v>3437</v>
      </c>
      <c r="F2213" s="32" t="s">
        <v>31</v>
      </c>
      <c r="G2213" s="32" t="s">
        <v>3438</v>
      </c>
      <c r="H2213" s="33">
        <v>48</v>
      </c>
      <c r="I2213" s="33">
        <v>300</v>
      </c>
      <c r="J2213" s="33">
        <v>300</v>
      </c>
      <c r="K2213" s="32" t="s">
        <v>3439</v>
      </c>
      <c r="L2213" s="32" t="s">
        <v>63</v>
      </c>
      <c r="M2213" s="32" t="s">
        <v>3440</v>
      </c>
      <c r="N2213" s="33">
        <v>4</v>
      </c>
      <c r="O2213" s="33">
        <v>24</v>
      </c>
      <c r="P2213" s="33">
        <v>6</v>
      </c>
      <c r="R2213" s="48">
        <f>IF(IFERROR(VLOOKUP(E2213,Planif!$B:$B,1,FALSE),1)=1,1,"")</f>
        <v>1</v>
      </c>
    </row>
    <row r="2214" spans="1:18" x14ac:dyDescent="0.2">
      <c r="A2214" s="35">
        <v>44135</v>
      </c>
      <c r="B2214" s="32" t="s">
        <v>3416</v>
      </c>
      <c r="C2214" s="32" t="s">
        <v>58</v>
      </c>
      <c r="D2214" s="32" t="s">
        <v>59</v>
      </c>
      <c r="E2214" s="32" t="s">
        <v>3437</v>
      </c>
      <c r="F2214" s="32" t="s">
        <v>31</v>
      </c>
      <c r="G2214" s="32" t="s">
        <v>3418</v>
      </c>
      <c r="H2214" s="33">
        <v>48</v>
      </c>
      <c r="I2214" s="33">
        <v>300</v>
      </c>
      <c r="J2214" s="33">
        <v>300</v>
      </c>
      <c r="K2214" s="32" t="s">
        <v>3419</v>
      </c>
      <c r="L2214" s="32" t="s">
        <v>63</v>
      </c>
      <c r="M2214" s="32" t="s">
        <v>3420</v>
      </c>
      <c r="N2214" s="33">
        <v>4</v>
      </c>
      <c r="O2214" s="33">
        <v>24</v>
      </c>
      <c r="P2214" s="33">
        <v>6</v>
      </c>
      <c r="R2214" s="48">
        <f>IF(IFERROR(VLOOKUP(E2214,Planif!$B:$B,1,FALSE),1)=1,1,"")</f>
        <v>1</v>
      </c>
    </row>
    <row r="2215" spans="1:18" x14ac:dyDescent="0.2">
      <c r="A2215" s="35">
        <v>44135</v>
      </c>
      <c r="B2215" s="32" t="s">
        <v>8767</v>
      </c>
      <c r="C2215" s="32" t="s">
        <v>58</v>
      </c>
      <c r="D2215" s="32" t="s">
        <v>59</v>
      </c>
      <c r="E2215" s="32" t="s">
        <v>3437</v>
      </c>
      <c r="F2215" s="32" t="s">
        <v>31</v>
      </c>
      <c r="G2215" s="32" t="s">
        <v>8769</v>
      </c>
      <c r="H2215" s="33">
        <v>48</v>
      </c>
      <c r="I2215" s="33">
        <v>300</v>
      </c>
      <c r="J2215" s="33">
        <v>300</v>
      </c>
      <c r="K2215" s="32" t="s">
        <v>8770</v>
      </c>
      <c r="L2215" s="32" t="s">
        <v>63</v>
      </c>
      <c r="M2215" s="32" t="s">
        <v>8771</v>
      </c>
      <c r="N2215" s="33">
        <v>4</v>
      </c>
      <c r="O2215" s="33">
        <v>24</v>
      </c>
      <c r="P2215" s="33">
        <v>6</v>
      </c>
      <c r="R2215" s="48">
        <f>IF(IFERROR(VLOOKUP(E2215,Planif!$B:$B,1,FALSE),1)=1,1,"")</f>
        <v>1</v>
      </c>
    </row>
    <row r="2216" spans="1:18" x14ac:dyDescent="0.2">
      <c r="A2216" s="35">
        <v>44135</v>
      </c>
      <c r="B2216" s="32" t="s">
        <v>3436</v>
      </c>
      <c r="C2216" s="32" t="s">
        <v>58</v>
      </c>
      <c r="D2216" s="32" t="s">
        <v>59</v>
      </c>
      <c r="E2216" s="32" t="s">
        <v>3437</v>
      </c>
      <c r="F2216" s="32" t="s">
        <v>31</v>
      </c>
      <c r="G2216" s="32" t="s">
        <v>3438</v>
      </c>
      <c r="H2216" s="33">
        <v>48</v>
      </c>
      <c r="I2216" s="33">
        <v>300</v>
      </c>
      <c r="J2216" s="33">
        <v>300</v>
      </c>
      <c r="K2216" s="32" t="s">
        <v>3439</v>
      </c>
      <c r="L2216" s="32" t="s">
        <v>63</v>
      </c>
      <c r="M2216" s="32" t="s">
        <v>3440</v>
      </c>
      <c r="N2216" s="33">
        <v>4</v>
      </c>
      <c r="O2216" s="33">
        <v>24</v>
      </c>
      <c r="P2216" s="33">
        <v>6</v>
      </c>
      <c r="R2216" s="48">
        <f>IF(IFERROR(VLOOKUP(E2216,Planif!$B:$B,1,FALSE),1)=1,1,"")</f>
        <v>1</v>
      </c>
    </row>
    <row r="2217" spans="1:18" x14ac:dyDescent="0.2">
      <c r="A2217" s="35">
        <v>44135</v>
      </c>
      <c r="B2217" s="32" t="s">
        <v>3441</v>
      </c>
      <c r="C2217" s="32" t="s">
        <v>58</v>
      </c>
      <c r="D2217" s="32" t="s">
        <v>59</v>
      </c>
      <c r="E2217" s="32" t="s">
        <v>3442</v>
      </c>
      <c r="F2217" s="32" t="s">
        <v>31</v>
      </c>
      <c r="G2217" s="32" t="s">
        <v>3443</v>
      </c>
      <c r="H2217" s="33">
        <v>48</v>
      </c>
      <c r="I2217" s="33">
        <v>300</v>
      </c>
      <c r="J2217" s="33">
        <v>300</v>
      </c>
      <c r="K2217" s="32" t="s">
        <v>3444</v>
      </c>
      <c r="L2217" s="32" t="s">
        <v>63</v>
      </c>
      <c r="M2217" s="32" t="s">
        <v>3445</v>
      </c>
      <c r="N2217" s="33">
        <v>4</v>
      </c>
      <c r="O2217" s="33">
        <v>24</v>
      </c>
      <c r="P2217" s="33">
        <v>6</v>
      </c>
      <c r="R2217" s="48">
        <f>IF(IFERROR(VLOOKUP(E2217,Planif!$B:$B,1,FALSE),1)=1,1,"")</f>
        <v>1</v>
      </c>
    </row>
    <row r="2218" spans="1:18" x14ac:dyDescent="0.2">
      <c r="A2218" s="35">
        <v>44135</v>
      </c>
      <c r="B2218" s="32" t="s">
        <v>3441</v>
      </c>
      <c r="C2218" s="32" t="s">
        <v>58</v>
      </c>
      <c r="D2218" s="32" t="s">
        <v>59</v>
      </c>
      <c r="E2218" s="32" t="s">
        <v>3442</v>
      </c>
      <c r="F2218" s="32" t="s">
        <v>31</v>
      </c>
      <c r="G2218" s="32" t="s">
        <v>3443</v>
      </c>
      <c r="H2218" s="33">
        <v>48</v>
      </c>
      <c r="I2218" s="33">
        <v>300</v>
      </c>
      <c r="J2218" s="33">
        <v>300</v>
      </c>
      <c r="K2218" s="32" t="s">
        <v>3444</v>
      </c>
      <c r="L2218" s="32" t="s">
        <v>63</v>
      </c>
      <c r="M2218" s="32" t="s">
        <v>3445</v>
      </c>
      <c r="N2218" s="33">
        <v>4</v>
      </c>
      <c r="O2218" s="33">
        <v>24</v>
      </c>
      <c r="P2218" s="33">
        <v>6</v>
      </c>
      <c r="R2218" s="48">
        <f>IF(IFERROR(VLOOKUP(E2218,Planif!$B:$B,1,FALSE),1)=1,1,"")</f>
        <v>1</v>
      </c>
    </row>
    <row r="2219" spans="1:18" x14ac:dyDescent="0.2">
      <c r="A2219" s="35">
        <v>44135</v>
      </c>
      <c r="B2219" s="32" t="s">
        <v>3421</v>
      </c>
      <c r="C2219" s="32" t="s">
        <v>58</v>
      </c>
      <c r="D2219" s="32" t="s">
        <v>59</v>
      </c>
      <c r="E2219" s="32" t="s">
        <v>3442</v>
      </c>
      <c r="F2219" s="32" t="s">
        <v>31</v>
      </c>
      <c r="G2219" s="32" t="s">
        <v>3423</v>
      </c>
      <c r="H2219" s="33">
        <v>48</v>
      </c>
      <c r="I2219" s="33">
        <v>300</v>
      </c>
      <c r="J2219" s="33">
        <v>300</v>
      </c>
      <c r="K2219" s="32" t="s">
        <v>3424</v>
      </c>
      <c r="L2219" s="32" t="s">
        <v>63</v>
      </c>
      <c r="M2219" s="32" t="s">
        <v>3425</v>
      </c>
      <c r="N2219" s="33">
        <v>4</v>
      </c>
      <c r="O2219" s="33">
        <v>24</v>
      </c>
      <c r="P2219" s="33">
        <v>6</v>
      </c>
      <c r="R2219" s="48">
        <f>IF(IFERROR(VLOOKUP(E2219,Planif!$B:$B,1,FALSE),1)=1,1,"")</f>
        <v>1</v>
      </c>
    </row>
    <row r="2220" spans="1:18" x14ac:dyDescent="0.2">
      <c r="A2220" s="35">
        <v>44135</v>
      </c>
      <c r="B2220" s="32" t="s">
        <v>8772</v>
      </c>
      <c r="C2220" s="32" t="s">
        <v>58</v>
      </c>
      <c r="D2220" s="32" t="s">
        <v>59</v>
      </c>
      <c r="E2220" s="32" t="s">
        <v>3442</v>
      </c>
      <c r="F2220" s="32" t="s">
        <v>31</v>
      </c>
      <c r="G2220" s="32" t="s">
        <v>8774</v>
      </c>
      <c r="H2220" s="33">
        <v>48</v>
      </c>
      <c r="I2220" s="33">
        <v>300</v>
      </c>
      <c r="J2220" s="33">
        <v>300</v>
      </c>
      <c r="K2220" s="32" t="s">
        <v>8775</v>
      </c>
      <c r="L2220" s="32" t="s">
        <v>63</v>
      </c>
      <c r="M2220" s="32" t="s">
        <v>8776</v>
      </c>
      <c r="N2220" s="33">
        <v>4</v>
      </c>
      <c r="O2220" s="33">
        <v>24</v>
      </c>
      <c r="P2220" s="33">
        <v>6</v>
      </c>
      <c r="R2220" s="48">
        <f>IF(IFERROR(VLOOKUP(E2220,Planif!$B:$B,1,FALSE),1)=1,1,"")</f>
        <v>1</v>
      </c>
    </row>
    <row r="2221" spans="1:18" x14ac:dyDescent="0.2">
      <c r="A2221" s="35">
        <v>44135</v>
      </c>
      <c r="B2221" s="32" t="s">
        <v>3441</v>
      </c>
      <c r="C2221" s="32" t="s">
        <v>58</v>
      </c>
      <c r="D2221" s="32" t="s">
        <v>59</v>
      </c>
      <c r="E2221" s="32" t="s">
        <v>3442</v>
      </c>
      <c r="F2221" s="32" t="s">
        <v>31</v>
      </c>
      <c r="G2221" s="32" t="s">
        <v>3443</v>
      </c>
      <c r="H2221" s="33">
        <v>48</v>
      </c>
      <c r="I2221" s="33">
        <v>300</v>
      </c>
      <c r="J2221" s="33">
        <v>300</v>
      </c>
      <c r="K2221" s="32" t="s">
        <v>3444</v>
      </c>
      <c r="L2221" s="32" t="s">
        <v>63</v>
      </c>
      <c r="M2221" s="32" t="s">
        <v>3445</v>
      </c>
      <c r="N2221" s="33">
        <v>4</v>
      </c>
      <c r="O2221" s="33">
        <v>24</v>
      </c>
      <c r="P2221" s="33">
        <v>6</v>
      </c>
      <c r="R2221" s="48">
        <f>IF(IFERROR(VLOOKUP(E2221,Planif!$B:$B,1,FALSE),1)=1,1,"")</f>
        <v>1</v>
      </c>
    </row>
    <row r="2222" spans="1:18" x14ac:dyDescent="0.2">
      <c r="A2222" s="35">
        <v>44135</v>
      </c>
      <c r="B2222" s="32" t="s">
        <v>3446</v>
      </c>
      <c r="C2222" s="32" t="s">
        <v>58</v>
      </c>
      <c r="D2222" s="32" t="s">
        <v>59</v>
      </c>
      <c r="E2222" s="32" t="s">
        <v>3447</v>
      </c>
      <c r="F2222" s="32" t="s">
        <v>31</v>
      </c>
      <c r="G2222" s="32" t="s">
        <v>3448</v>
      </c>
      <c r="H2222" s="33">
        <v>48</v>
      </c>
      <c r="I2222" s="33">
        <v>300</v>
      </c>
      <c r="J2222" s="33">
        <v>300</v>
      </c>
      <c r="K2222" s="32" t="s">
        <v>3449</v>
      </c>
      <c r="L2222" s="32" t="s">
        <v>63</v>
      </c>
      <c r="M2222" s="32" t="s">
        <v>3450</v>
      </c>
      <c r="N2222" s="33">
        <v>4</v>
      </c>
      <c r="O2222" s="33">
        <v>24</v>
      </c>
      <c r="P2222" s="33">
        <v>6</v>
      </c>
      <c r="R2222" s="48">
        <f>IF(IFERROR(VLOOKUP(E2222,Planif!$B:$B,1,FALSE),1)=1,1,"")</f>
        <v>1</v>
      </c>
    </row>
    <row r="2223" spans="1:18" x14ac:dyDescent="0.2">
      <c r="A2223" s="35">
        <v>44135</v>
      </c>
      <c r="B2223" s="32" t="s">
        <v>3446</v>
      </c>
      <c r="C2223" s="32" t="s">
        <v>58</v>
      </c>
      <c r="D2223" s="32" t="s">
        <v>59</v>
      </c>
      <c r="E2223" s="32" t="s">
        <v>3447</v>
      </c>
      <c r="F2223" s="32" t="s">
        <v>31</v>
      </c>
      <c r="G2223" s="32" t="s">
        <v>3448</v>
      </c>
      <c r="H2223" s="33">
        <v>48</v>
      </c>
      <c r="I2223" s="33">
        <v>300</v>
      </c>
      <c r="J2223" s="33">
        <v>300</v>
      </c>
      <c r="K2223" s="32" t="s">
        <v>3449</v>
      </c>
      <c r="L2223" s="32" t="s">
        <v>63</v>
      </c>
      <c r="M2223" s="32" t="s">
        <v>3450</v>
      </c>
      <c r="N2223" s="33">
        <v>4</v>
      </c>
      <c r="O2223" s="33">
        <v>24</v>
      </c>
      <c r="P2223" s="33">
        <v>6</v>
      </c>
      <c r="R2223" s="48">
        <f>IF(IFERROR(VLOOKUP(E2223,Planif!$B:$B,1,FALSE),1)=1,1,"")</f>
        <v>1</v>
      </c>
    </row>
    <row r="2224" spans="1:18" x14ac:dyDescent="0.2">
      <c r="A2224" s="35">
        <v>44135</v>
      </c>
      <c r="B2224" s="32" t="s">
        <v>3426</v>
      </c>
      <c r="C2224" s="32" t="s">
        <v>58</v>
      </c>
      <c r="D2224" s="32" t="s">
        <v>59</v>
      </c>
      <c r="E2224" s="32" t="s">
        <v>3447</v>
      </c>
      <c r="F2224" s="32" t="s">
        <v>31</v>
      </c>
      <c r="G2224" s="32" t="s">
        <v>3428</v>
      </c>
      <c r="H2224" s="33">
        <v>48</v>
      </c>
      <c r="I2224" s="33">
        <v>300</v>
      </c>
      <c r="J2224" s="33">
        <v>300</v>
      </c>
      <c r="K2224" s="32" t="s">
        <v>3429</v>
      </c>
      <c r="L2224" s="32" t="s">
        <v>63</v>
      </c>
      <c r="M2224" s="32" t="s">
        <v>3430</v>
      </c>
      <c r="N2224" s="33">
        <v>4</v>
      </c>
      <c r="O2224" s="33">
        <v>24</v>
      </c>
      <c r="P2224" s="33">
        <v>6</v>
      </c>
      <c r="R2224" s="48">
        <f>IF(IFERROR(VLOOKUP(E2224,Planif!$B:$B,1,FALSE),1)=1,1,"")</f>
        <v>1</v>
      </c>
    </row>
    <row r="2225" spans="1:18" x14ac:dyDescent="0.2">
      <c r="A2225" s="35">
        <v>44135</v>
      </c>
      <c r="B2225" s="32" t="s">
        <v>8777</v>
      </c>
      <c r="C2225" s="32" t="s">
        <v>58</v>
      </c>
      <c r="D2225" s="32" t="s">
        <v>59</v>
      </c>
      <c r="E2225" s="32" t="s">
        <v>3447</v>
      </c>
      <c r="F2225" s="32" t="s">
        <v>31</v>
      </c>
      <c r="G2225" s="32" t="s">
        <v>8779</v>
      </c>
      <c r="H2225" s="33">
        <v>48</v>
      </c>
      <c r="I2225" s="33">
        <v>300</v>
      </c>
      <c r="J2225" s="33">
        <v>300</v>
      </c>
      <c r="K2225" s="32" t="s">
        <v>8780</v>
      </c>
      <c r="L2225" s="32" t="s">
        <v>63</v>
      </c>
      <c r="M2225" s="32" t="s">
        <v>8781</v>
      </c>
      <c r="N2225" s="33">
        <v>4</v>
      </c>
      <c r="O2225" s="33">
        <v>24</v>
      </c>
      <c r="P2225" s="33">
        <v>6</v>
      </c>
      <c r="R2225" s="48">
        <f>IF(IFERROR(VLOOKUP(E2225,Planif!$B:$B,1,FALSE),1)=1,1,"")</f>
        <v>1</v>
      </c>
    </row>
    <row r="2226" spans="1:18" x14ac:dyDescent="0.2">
      <c r="A2226" s="35">
        <v>44135</v>
      </c>
      <c r="B2226" s="32" t="s">
        <v>3446</v>
      </c>
      <c r="C2226" s="32" t="s">
        <v>58</v>
      </c>
      <c r="D2226" s="32" t="s">
        <v>59</v>
      </c>
      <c r="E2226" s="32" t="s">
        <v>3447</v>
      </c>
      <c r="F2226" s="32" t="s">
        <v>31</v>
      </c>
      <c r="G2226" s="32" t="s">
        <v>3448</v>
      </c>
      <c r="H2226" s="33">
        <v>48</v>
      </c>
      <c r="I2226" s="33">
        <v>300</v>
      </c>
      <c r="J2226" s="33">
        <v>300</v>
      </c>
      <c r="K2226" s="32" t="s">
        <v>3449</v>
      </c>
      <c r="L2226" s="32" t="s">
        <v>63</v>
      </c>
      <c r="M2226" s="32" t="s">
        <v>3450</v>
      </c>
      <c r="N2226" s="33">
        <v>4</v>
      </c>
      <c r="O2226" s="33">
        <v>24</v>
      </c>
      <c r="P2226" s="33">
        <v>6</v>
      </c>
      <c r="R2226" s="48">
        <f>IF(IFERROR(VLOOKUP(E2226,Planif!$B:$B,1,FALSE),1)=1,1,"")</f>
        <v>1</v>
      </c>
    </row>
    <row r="2227" spans="1:18" x14ac:dyDescent="0.2">
      <c r="A2227" s="35">
        <v>44135</v>
      </c>
      <c r="B2227" s="32" t="s">
        <v>109</v>
      </c>
      <c r="C2227" s="32" t="s">
        <v>58</v>
      </c>
      <c r="D2227" s="32" t="s">
        <v>59</v>
      </c>
      <c r="E2227" s="32" t="s">
        <v>110</v>
      </c>
      <c r="F2227" s="32" t="s">
        <v>31</v>
      </c>
      <c r="G2227" s="32" t="s">
        <v>111</v>
      </c>
      <c r="H2227" s="33">
        <v>48</v>
      </c>
      <c r="I2227" s="33">
        <v>300</v>
      </c>
      <c r="J2227" s="33">
        <v>300</v>
      </c>
      <c r="K2227" s="32" t="s">
        <v>112</v>
      </c>
      <c r="L2227" s="32" t="s">
        <v>63</v>
      </c>
      <c r="M2227" s="32" t="s">
        <v>113</v>
      </c>
      <c r="N2227" s="33">
        <v>4</v>
      </c>
      <c r="O2227" s="33">
        <v>24</v>
      </c>
      <c r="P2227" s="33">
        <v>6</v>
      </c>
      <c r="R2227" s="48">
        <f>IF(IFERROR(VLOOKUP(E2227,Planif!$B:$B,1,FALSE),1)=1,1,"")</f>
        <v>1</v>
      </c>
    </row>
    <row r="2228" spans="1:18" x14ac:dyDescent="0.2">
      <c r="A2228" s="35">
        <v>44135</v>
      </c>
      <c r="B2228" s="32" t="s">
        <v>109</v>
      </c>
      <c r="C2228" s="32" t="s">
        <v>58</v>
      </c>
      <c r="D2228" s="32" t="s">
        <v>59</v>
      </c>
      <c r="E2228" s="32" t="s">
        <v>110</v>
      </c>
      <c r="F2228" s="32" t="s">
        <v>31</v>
      </c>
      <c r="G2228" s="32" t="s">
        <v>111</v>
      </c>
      <c r="H2228" s="33">
        <v>48</v>
      </c>
      <c r="I2228" s="33">
        <v>300</v>
      </c>
      <c r="J2228" s="33">
        <v>300</v>
      </c>
      <c r="K2228" s="32" t="s">
        <v>112</v>
      </c>
      <c r="L2228" s="32" t="s">
        <v>63</v>
      </c>
      <c r="M2228" s="32" t="s">
        <v>113</v>
      </c>
      <c r="N2228" s="33">
        <v>4</v>
      </c>
      <c r="O2228" s="33">
        <v>24</v>
      </c>
      <c r="P2228" s="33">
        <v>6</v>
      </c>
      <c r="R2228" s="48">
        <f>IF(IFERROR(VLOOKUP(E2228,Planif!$B:$B,1,FALSE),1)=1,1,"")</f>
        <v>1</v>
      </c>
    </row>
    <row r="2229" spans="1:18" x14ac:dyDescent="0.2">
      <c r="A2229" s="35">
        <v>44135</v>
      </c>
      <c r="B2229" s="32" t="s">
        <v>89</v>
      </c>
      <c r="C2229" s="32" t="s">
        <v>58</v>
      </c>
      <c r="D2229" s="32" t="s">
        <v>59</v>
      </c>
      <c r="E2229" s="32" t="s">
        <v>110</v>
      </c>
      <c r="F2229" s="32" t="s">
        <v>31</v>
      </c>
      <c r="G2229" s="32" t="s">
        <v>91</v>
      </c>
      <c r="H2229" s="33">
        <v>48</v>
      </c>
      <c r="I2229" s="33">
        <v>300</v>
      </c>
      <c r="J2229" s="33">
        <v>300</v>
      </c>
      <c r="K2229" s="32" t="s">
        <v>92</v>
      </c>
      <c r="L2229" s="32" t="s">
        <v>63</v>
      </c>
      <c r="M2229" s="32" t="s">
        <v>93</v>
      </c>
      <c r="N2229" s="33">
        <v>4</v>
      </c>
      <c r="O2229" s="33">
        <v>24</v>
      </c>
      <c r="P2229" s="33">
        <v>6</v>
      </c>
      <c r="R2229" s="48">
        <f>IF(IFERROR(VLOOKUP(E2229,Planif!$B:$B,1,FALSE),1)=1,1,"")</f>
        <v>1</v>
      </c>
    </row>
    <row r="2230" spans="1:18" x14ac:dyDescent="0.2">
      <c r="A2230" s="35">
        <v>44135</v>
      </c>
      <c r="B2230" s="32" t="s">
        <v>5472</v>
      </c>
      <c r="C2230" s="32" t="s">
        <v>58</v>
      </c>
      <c r="D2230" s="32" t="s">
        <v>59</v>
      </c>
      <c r="E2230" s="32" t="s">
        <v>110</v>
      </c>
      <c r="F2230" s="32" t="s">
        <v>31</v>
      </c>
      <c r="G2230" s="32" t="s">
        <v>5474</v>
      </c>
      <c r="H2230" s="33">
        <v>48</v>
      </c>
      <c r="I2230" s="33">
        <v>300</v>
      </c>
      <c r="J2230" s="33">
        <v>300</v>
      </c>
      <c r="K2230" s="32" t="s">
        <v>5475</v>
      </c>
      <c r="L2230" s="32" t="s">
        <v>63</v>
      </c>
      <c r="M2230" s="32" t="s">
        <v>5476</v>
      </c>
      <c r="N2230" s="33">
        <v>4</v>
      </c>
      <c r="O2230" s="33">
        <v>24</v>
      </c>
      <c r="P2230" s="33">
        <v>6</v>
      </c>
      <c r="R2230" s="48">
        <f>IF(IFERROR(VLOOKUP(E2230,Planif!$B:$B,1,FALSE),1)=1,1,"")</f>
        <v>1</v>
      </c>
    </row>
    <row r="2231" spans="1:18" x14ac:dyDescent="0.2">
      <c r="A2231" s="35">
        <v>44135</v>
      </c>
      <c r="B2231" s="32" t="s">
        <v>109</v>
      </c>
      <c r="C2231" s="32" t="s">
        <v>58</v>
      </c>
      <c r="D2231" s="32" t="s">
        <v>59</v>
      </c>
      <c r="E2231" s="32" t="s">
        <v>110</v>
      </c>
      <c r="F2231" s="32" t="s">
        <v>31</v>
      </c>
      <c r="G2231" s="32" t="s">
        <v>111</v>
      </c>
      <c r="H2231" s="33">
        <v>48</v>
      </c>
      <c r="I2231" s="33">
        <v>300</v>
      </c>
      <c r="J2231" s="33">
        <v>300</v>
      </c>
      <c r="K2231" s="32" t="s">
        <v>112</v>
      </c>
      <c r="L2231" s="32" t="s">
        <v>63</v>
      </c>
      <c r="M2231" s="32" t="s">
        <v>113</v>
      </c>
      <c r="N2231" s="33">
        <v>4</v>
      </c>
      <c r="O2231" s="33">
        <v>24</v>
      </c>
      <c r="P2231" s="33">
        <v>6</v>
      </c>
      <c r="R2231" s="48">
        <f>IF(IFERROR(VLOOKUP(E2231,Planif!$B:$B,1,FALSE),1)=1,1,"")</f>
        <v>1</v>
      </c>
    </row>
    <row r="2232" spans="1:18" x14ac:dyDescent="0.2">
      <c r="A2232" s="35">
        <v>44135</v>
      </c>
      <c r="B2232" s="32" t="s">
        <v>427</v>
      </c>
      <c r="C2232" s="32" t="s">
        <v>58</v>
      </c>
      <c r="D2232" s="32" t="s">
        <v>59</v>
      </c>
      <c r="E2232" s="32" t="s">
        <v>428</v>
      </c>
      <c r="F2232" s="32" t="s">
        <v>31</v>
      </c>
      <c r="G2232" s="32" t="s">
        <v>429</v>
      </c>
      <c r="H2232" s="33">
        <v>48</v>
      </c>
      <c r="I2232" s="33">
        <v>300</v>
      </c>
      <c r="J2232" s="33">
        <v>300</v>
      </c>
      <c r="K2232" s="32" t="s">
        <v>430</v>
      </c>
      <c r="L2232" s="32" t="s">
        <v>63</v>
      </c>
      <c r="M2232" s="32" t="s">
        <v>431</v>
      </c>
      <c r="N2232" s="33">
        <v>4</v>
      </c>
      <c r="O2232" s="33">
        <v>24</v>
      </c>
      <c r="P2232" s="33">
        <v>6</v>
      </c>
      <c r="R2232" s="48">
        <f>IF(IFERROR(VLOOKUP(E2232,Planif!$B:$B,1,FALSE),1)=1,1,"")</f>
        <v>1</v>
      </c>
    </row>
    <row r="2233" spans="1:18" x14ac:dyDescent="0.2">
      <c r="A2233" s="35">
        <v>44135</v>
      </c>
      <c r="B2233" s="32" t="s">
        <v>427</v>
      </c>
      <c r="C2233" s="32" t="s">
        <v>58</v>
      </c>
      <c r="D2233" s="32" t="s">
        <v>59</v>
      </c>
      <c r="E2233" s="32" t="s">
        <v>428</v>
      </c>
      <c r="F2233" s="32" t="s">
        <v>31</v>
      </c>
      <c r="G2233" s="32" t="s">
        <v>429</v>
      </c>
      <c r="H2233" s="33">
        <v>48</v>
      </c>
      <c r="I2233" s="33">
        <v>300</v>
      </c>
      <c r="J2233" s="33">
        <v>300</v>
      </c>
      <c r="K2233" s="32" t="s">
        <v>430</v>
      </c>
      <c r="L2233" s="32" t="s">
        <v>63</v>
      </c>
      <c r="M2233" s="32" t="s">
        <v>431</v>
      </c>
      <c r="N2233" s="33">
        <v>4</v>
      </c>
      <c r="O2233" s="33">
        <v>24</v>
      </c>
      <c r="P2233" s="33">
        <v>6</v>
      </c>
      <c r="R2233" s="48">
        <f>IF(IFERROR(VLOOKUP(E2233,Planif!$B:$B,1,FALSE),1)=1,1,"")</f>
        <v>1</v>
      </c>
    </row>
    <row r="2234" spans="1:18" x14ac:dyDescent="0.2">
      <c r="A2234" s="35">
        <v>44135</v>
      </c>
      <c r="B2234" s="32" t="s">
        <v>407</v>
      </c>
      <c r="C2234" s="32" t="s">
        <v>58</v>
      </c>
      <c r="D2234" s="32" t="s">
        <v>59</v>
      </c>
      <c r="E2234" s="32" t="s">
        <v>428</v>
      </c>
      <c r="F2234" s="32" t="s">
        <v>31</v>
      </c>
      <c r="G2234" s="32" t="s">
        <v>409</v>
      </c>
      <c r="H2234" s="33">
        <v>48</v>
      </c>
      <c r="I2234" s="33">
        <v>300</v>
      </c>
      <c r="J2234" s="33">
        <v>300</v>
      </c>
      <c r="K2234" s="32" t="s">
        <v>410</v>
      </c>
      <c r="L2234" s="32" t="s">
        <v>63</v>
      </c>
      <c r="M2234" s="32" t="s">
        <v>411</v>
      </c>
      <c r="N2234" s="33">
        <v>4</v>
      </c>
      <c r="O2234" s="33">
        <v>24</v>
      </c>
      <c r="P2234" s="33">
        <v>6</v>
      </c>
      <c r="R2234" s="48">
        <f>IF(IFERROR(VLOOKUP(E2234,Planif!$B:$B,1,FALSE),1)=1,1,"")</f>
        <v>1</v>
      </c>
    </row>
    <row r="2235" spans="1:18" x14ac:dyDescent="0.2">
      <c r="A2235" s="35">
        <v>44135</v>
      </c>
      <c r="B2235" s="32" t="s">
        <v>5774</v>
      </c>
      <c r="C2235" s="32" t="s">
        <v>58</v>
      </c>
      <c r="D2235" s="32" t="s">
        <v>59</v>
      </c>
      <c r="E2235" s="32" t="s">
        <v>428</v>
      </c>
      <c r="F2235" s="32" t="s">
        <v>31</v>
      </c>
      <c r="G2235" s="32" t="s">
        <v>5776</v>
      </c>
      <c r="H2235" s="33">
        <v>48</v>
      </c>
      <c r="I2235" s="33">
        <v>300</v>
      </c>
      <c r="J2235" s="33">
        <v>300</v>
      </c>
      <c r="K2235" s="32" t="s">
        <v>5777</v>
      </c>
      <c r="L2235" s="32" t="s">
        <v>63</v>
      </c>
      <c r="M2235" s="32" t="s">
        <v>5778</v>
      </c>
      <c r="N2235" s="33">
        <v>4</v>
      </c>
      <c r="O2235" s="33">
        <v>24</v>
      </c>
      <c r="P2235" s="33">
        <v>6</v>
      </c>
      <c r="R2235" s="48">
        <f>IF(IFERROR(VLOOKUP(E2235,Planif!$B:$B,1,FALSE),1)=1,1,"")</f>
        <v>1</v>
      </c>
    </row>
    <row r="2236" spans="1:18" x14ac:dyDescent="0.2">
      <c r="A2236" s="35">
        <v>44135</v>
      </c>
      <c r="B2236" s="32" t="s">
        <v>427</v>
      </c>
      <c r="C2236" s="32" t="s">
        <v>58</v>
      </c>
      <c r="D2236" s="32" t="s">
        <v>59</v>
      </c>
      <c r="E2236" s="32" t="s">
        <v>428</v>
      </c>
      <c r="F2236" s="32" t="s">
        <v>31</v>
      </c>
      <c r="G2236" s="32" t="s">
        <v>429</v>
      </c>
      <c r="H2236" s="33">
        <v>48</v>
      </c>
      <c r="I2236" s="33">
        <v>300</v>
      </c>
      <c r="J2236" s="33">
        <v>300</v>
      </c>
      <c r="K2236" s="32" t="s">
        <v>430</v>
      </c>
      <c r="L2236" s="32" t="s">
        <v>63</v>
      </c>
      <c r="M2236" s="32" t="s">
        <v>431</v>
      </c>
      <c r="N2236" s="33">
        <v>4</v>
      </c>
      <c r="O2236" s="33">
        <v>24</v>
      </c>
      <c r="P2236" s="33">
        <v>6</v>
      </c>
      <c r="R2236" s="48">
        <f>IF(IFERROR(VLOOKUP(E2236,Planif!$B:$B,1,FALSE),1)=1,1,"")</f>
        <v>1</v>
      </c>
    </row>
    <row r="2237" spans="1:18" x14ac:dyDescent="0.2">
      <c r="A2237" s="35">
        <v>44135</v>
      </c>
      <c r="B2237" s="32" t="s">
        <v>3451</v>
      </c>
      <c r="C2237" s="32" t="s">
        <v>58</v>
      </c>
      <c r="D2237" s="32" t="s">
        <v>59</v>
      </c>
      <c r="E2237" s="32" t="s">
        <v>3452</v>
      </c>
      <c r="F2237" s="32" t="s">
        <v>31</v>
      </c>
      <c r="G2237" s="32" t="s">
        <v>3453</v>
      </c>
      <c r="H2237" s="33">
        <v>48</v>
      </c>
      <c r="I2237" s="33">
        <v>300</v>
      </c>
      <c r="J2237" s="33">
        <v>300</v>
      </c>
      <c r="K2237" s="32" t="s">
        <v>3454</v>
      </c>
      <c r="L2237" s="32" t="s">
        <v>63</v>
      </c>
      <c r="M2237" s="32" t="s">
        <v>3455</v>
      </c>
      <c r="N2237" s="33">
        <v>4</v>
      </c>
      <c r="O2237" s="33">
        <v>24</v>
      </c>
      <c r="P2237" s="33">
        <v>6</v>
      </c>
      <c r="R2237" s="48">
        <f>IF(IFERROR(VLOOKUP(E2237,Planif!$B:$B,1,FALSE),1)=1,1,"")</f>
        <v>1</v>
      </c>
    </row>
    <row r="2238" spans="1:18" x14ac:dyDescent="0.2">
      <c r="A2238" s="35">
        <v>44135</v>
      </c>
      <c r="B2238" s="32" t="s">
        <v>3451</v>
      </c>
      <c r="C2238" s="32" t="s">
        <v>58</v>
      </c>
      <c r="D2238" s="32" t="s">
        <v>59</v>
      </c>
      <c r="E2238" s="32" t="s">
        <v>3452</v>
      </c>
      <c r="F2238" s="32" t="s">
        <v>31</v>
      </c>
      <c r="G2238" s="32" t="s">
        <v>3453</v>
      </c>
      <c r="H2238" s="33">
        <v>48</v>
      </c>
      <c r="I2238" s="33">
        <v>300</v>
      </c>
      <c r="J2238" s="33">
        <v>300</v>
      </c>
      <c r="K2238" s="32" t="s">
        <v>3454</v>
      </c>
      <c r="L2238" s="32" t="s">
        <v>63</v>
      </c>
      <c r="M2238" s="32" t="s">
        <v>3455</v>
      </c>
      <c r="N2238" s="33">
        <v>4</v>
      </c>
      <c r="O2238" s="33">
        <v>24</v>
      </c>
      <c r="P2238" s="33">
        <v>6</v>
      </c>
      <c r="R2238" s="48">
        <f>IF(IFERROR(VLOOKUP(E2238,Planif!$B:$B,1,FALSE),1)=1,1,"")</f>
        <v>1</v>
      </c>
    </row>
    <row r="2239" spans="1:18" x14ac:dyDescent="0.2">
      <c r="A2239" s="35">
        <v>44135</v>
      </c>
      <c r="B2239" s="32" t="s">
        <v>3431</v>
      </c>
      <c r="C2239" s="32" t="s">
        <v>58</v>
      </c>
      <c r="D2239" s="32" t="s">
        <v>59</v>
      </c>
      <c r="E2239" s="32" t="s">
        <v>3452</v>
      </c>
      <c r="F2239" s="32" t="s">
        <v>31</v>
      </c>
      <c r="G2239" s="32" t="s">
        <v>3433</v>
      </c>
      <c r="H2239" s="33">
        <v>48</v>
      </c>
      <c r="I2239" s="33">
        <v>300</v>
      </c>
      <c r="J2239" s="33">
        <v>300</v>
      </c>
      <c r="K2239" s="32" t="s">
        <v>3434</v>
      </c>
      <c r="L2239" s="32" t="s">
        <v>63</v>
      </c>
      <c r="M2239" s="32" t="s">
        <v>3435</v>
      </c>
      <c r="N2239" s="33">
        <v>4</v>
      </c>
      <c r="O2239" s="33">
        <v>24</v>
      </c>
      <c r="P2239" s="33">
        <v>6</v>
      </c>
      <c r="R2239" s="48">
        <f>IF(IFERROR(VLOOKUP(E2239,Planif!$B:$B,1,FALSE),1)=1,1,"")</f>
        <v>1</v>
      </c>
    </row>
    <row r="2240" spans="1:18" x14ac:dyDescent="0.2">
      <c r="A2240" s="35">
        <v>44135</v>
      </c>
      <c r="B2240" s="32" t="s">
        <v>8782</v>
      </c>
      <c r="C2240" s="32" t="s">
        <v>58</v>
      </c>
      <c r="D2240" s="32" t="s">
        <v>59</v>
      </c>
      <c r="E2240" s="32" t="s">
        <v>3452</v>
      </c>
      <c r="F2240" s="32" t="s">
        <v>31</v>
      </c>
      <c r="G2240" s="32" t="s">
        <v>8784</v>
      </c>
      <c r="H2240" s="33">
        <v>48</v>
      </c>
      <c r="I2240" s="33">
        <v>300</v>
      </c>
      <c r="J2240" s="33">
        <v>300</v>
      </c>
      <c r="K2240" s="32" t="s">
        <v>8785</v>
      </c>
      <c r="L2240" s="32" t="s">
        <v>63</v>
      </c>
      <c r="M2240" s="32" t="s">
        <v>8786</v>
      </c>
      <c r="N2240" s="33">
        <v>4</v>
      </c>
      <c r="O2240" s="33">
        <v>24</v>
      </c>
      <c r="P2240" s="33">
        <v>6</v>
      </c>
      <c r="R2240" s="48">
        <f>IF(IFERROR(VLOOKUP(E2240,Planif!$B:$B,1,FALSE),1)=1,1,"")</f>
        <v>1</v>
      </c>
    </row>
    <row r="2241" spans="1:18" x14ac:dyDescent="0.2">
      <c r="A2241" s="35">
        <v>44135</v>
      </c>
      <c r="B2241" s="32" t="s">
        <v>3451</v>
      </c>
      <c r="C2241" s="32" t="s">
        <v>58</v>
      </c>
      <c r="D2241" s="32" t="s">
        <v>59</v>
      </c>
      <c r="E2241" s="32" t="s">
        <v>3452</v>
      </c>
      <c r="F2241" s="32" t="s">
        <v>31</v>
      </c>
      <c r="G2241" s="32" t="s">
        <v>3453</v>
      </c>
      <c r="H2241" s="33">
        <v>48</v>
      </c>
      <c r="I2241" s="33">
        <v>300</v>
      </c>
      <c r="J2241" s="33">
        <v>300</v>
      </c>
      <c r="K2241" s="32" t="s">
        <v>3454</v>
      </c>
      <c r="L2241" s="32" t="s">
        <v>63</v>
      </c>
      <c r="M2241" s="32" t="s">
        <v>3455</v>
      </c>
      <c r="N2241" s="33">
        <v>4</v>
      </c>
      <c r="O2241" s="33">
        <v>24</v>
      </c>
      <c r="P2241" s="33">
        <v>6</v>
      </c>
      <c r="R2241" s="48">
        <f>IF(IFERROR(VLOOKUP(E2241,Planif!$B:$B,1,FALSE),1)=1,1,"")</f>
        <v>1</v>
      </c>
    </row>
    <row r="2242" spans="1:18" x14ac:dyDescent="0.2">
      <c r="A2242" s="35">
        <v>44135</v>
      </c>
      <c r="B2242" s="32" t="s">
        <v>3456</v>
      </c>
      <c r="C2242" s="32" t="s">
        <v>58</v>
      </c>
      <c r="D2242" s="32" t="s">
        <v>59</v>
      </c>
      <c r="E2242" s="32" t="s">
        <v>3457</v>
      </c>
      <c r="F2242" s="32" t="s">
        <v>31</v>
      </c>
      <c r="G2242" s="32" t="s">
        <v>3458</v>
      </c>
      <c r="H2242" s="33">
        <v>48</v>
      </c>
      <c r="I2242" s="33">
        <v>300</v>
      </c>
      <c r="J2242" s="33">
        <v>300</v>
      </c>
      <c r="K2242" s="32" t="s">
        <v>3459</v>
      </c>
      <c r="L2242" s="32" t="s">
        <v>63</v>
      </c>
      <c r="M2242" s="32" t="s">
        <v>3460</v>
      </c>
      <c r="N2242" s="33">
        <v>4</v>
      </c>
      <c r="O2242" s="33">
        <v>24</v>
      </c>
      <c r="P2242" s="33">
        <v>6</v>
      </c>
      <c r="R2242" s="48">
        <f>IF(IFERROR(VLOOKUP(E2242,Planif!$B:$B,1,FALSE),1)=1,1,"")</f>
        <v>1</v>
      </c>
    </row>
    <row r="2243" spans="1:18" x14ac:dyDescent="0.2">
      <c r="A2243" s="35">
        <v>44135</v>
      </c>
      <c r="B2243" s="32" t="s">
        <v>3456</v>
      </c>
      <c r="C2243" s="32" t="s">
        <v>58</v>
      </c>
      <c r="D2243" s="32" t="s">
        <v>59</v>
      </c>
      <c r="E2243" s="32" t="s">
        <v>3457</v>
      </c>
      <c r="F2243" s="32" t="s">
        <v>31</v>
      </c>
      <c r="G2243" s="32" t="s">
        <v>3458</v>
      </c>
      <c r="H2243" s="33">
        <v>48</v>
      </c>
      <c r="I2243" s="33">
        <v>300</v>
      </c>
      <c r="J2243" s="33">
        <v>300</v>
      </c>
      <c r="K2243" s="32" t="s">
        <v>3459</v>
      </c>
      <c r="L2243" s="32" t="s">
        <v>63</v>
      </c>
      <c r="M2243" s="32" t="s">
        <v>3460</v>
      </c>
      <c r="N2243" s="33">
        <v>4</v>
      </c>
      <c r="O2243" s="33">
        <v>24</v>
      </c>
      <c r="P2243" s="33">
        <v>6</v>
      </c>
      <c r="R2243" s="48">
        <f>IF(IFERROR(VLOOKUP(E2243,Planif!$B:$B,1,FALSE),1)=1,1,"")</f>
        <v>1</v>
      </c>
    </row>
    <row r="2244" spans="1:18" x14ac:dyDescent="0.2">
      <c r="A2244" s="35">
        <v>44135</v>
      </c>
      <c r="B2244" s="32" t="s">
        <v>3436</v>
      </c>
      <c r="C2244" s="32" t="s">
        <v>58</v>
      </c>
      <c r="D2244" s="32" t="s">
        <v>59</v>
      </c>
      <c r="E2244" s="32" t="s">
        <v>3457</v>
      </c>
      <c r="F2244" s="32" t="s">
        <v>31</v>
      </c>
      <c r="G2244" s="32" t="s">
        <v>3438</v>
      </c>
      <c r="H2244" s="33">
        <v>48</v>
      </c>
      <c r="I2244" s="33">
        <v>300</v>
      </c>
      <c r="J2244" s="33">
        <v>300</v>
      </c>
      <c r="K2244" s="32" t="s">
        <v>3439</v>
      </c>
      <c r="L2244" s="32" t="s">
        <v>63</v>
      </c>
      <c r="M2244" s="32" t="s">
        <v>3440</v>
      </c>
      <c r="N2244" s="33">
        <v>4</v>
      </c>
      <c r="O2244" s="33">
        <v>24</v>
      </c>
      <c r="P2244" s="33">
        <v>6</v>
      </c>
      <c r="R2244" s="48">
        <f>IF(IFERROR(VLOOKUP(E2244,Planif!$B:$B,1,FALSE),1)=1,1,"")</f>
        <v>1</v>
      </c>
    </row>
    <row r="2245" spans="1:18" x14ac:dyDescent="0.2">
      <c r="A2245" s="35">
        <v>44135</v>
      </c>
      <c r="B2245" s="32" t="s">
        <v>8787</v>
      </c>
      <c r="C2245" s="32" t="s">
        <v>58</v>
      </c>
      <c r="D2245" s="32" t="s">
        <v>59</v>
      </c>
      <c r="E2245" s="32" t="s">
        <v>3457</v>
      </c>
      <c r="F2245" s="32" t="s">
        <v>31</v>
      </c>
      <c r="G2245" s="32" t="s">
        <v>8789</v>
      </c>
      <c r="H2245" s="33">
        <v>48</v>
      </c>
      <c r="I2245" s="33">
        <v>300</v>
      </c>
      <c r="J2245" s="33">
        <v>300</v>
      </c>
      <c r="K2245" s="32" t="s">
        <v>8790</v>
      </c>
      <c r="L2245" s="32" t="s">
        <v>63</v>
      </c>
      <c r="M2245" s="32" t="s">
        <v>8791</v>
      </c>
      <c r="N2245" s="33">
        <v>4</v>
      </c>
      <c r="O2245" s="33">
        <v>24</v>
      </c>
      <c r="P2245" s="33">
        <v>6</v>
      </c>
      <c r="R2245" s="48">
        <f>IF(IFERROR(VLOOKUP(E2245,Planif!$B:$B,1,FALSE),1)=1,1,"")</f>
        <v>1</v>
      </c>
    </row>
    <row r="2246" spans="1:18" x14ac:dyDescent="0.2">
      <c r="A2246" s="35">
        <v>44135</v>
      </c>
      <c r="B2246" s="32" t="s">
        <v>3456</v>
      </c>
      <c r="C2246" s="32" t="s">
        <v>58</v>
      </c>
      <c r="D2246" s="32" t="s">
        <v>59</v>
      </c>
      <c r="E2246" s="32" t="s">
        <v>3457</v>
      </c>
      <c r="F2246" s="32" t="s">
        <v>31</v>
      </c>
      <c r="G2246" s="32" t="s">
        <v>3458</v>
      </c>
      <c r="H2246" s="33">
        <v>48</v>
      </c>
      <c r="I2246" s="33">
        <v>300</v>
      </c>
      <c r="J2246" s="33">
        <v>300</v>
      </c>
      <c r="K2246" s="32" t="s">
        <v>3459</v>
      </c>
      <c r="L2246" s="32" t="s">
        <v>63</v>
      </c>
      <c r="M2246" s="32" t="s">
        <v>3460</v>
      </c>
      <c r="N2246" s="33">
        <v>4</v>
      </c>
      <c r="O2246" s="33">
        <v>24</v>
      </c>
      <c r="P2246" s="33">
        <v>6</v>
      </c>
      <c r="R2246" s="48">
        <f>IF(IFERROR(VLOOKUP(E2246,Planif!$B:$B,1,FALSE),1)=1,1,"")</f>
        <v>1</v>
      </c>
    </row>
    <row r="2247" spans="1:18" x14ac:dyDescent="0.2">
      <c r="A2247" s="35">
        <v>44135</v>
      </c>
      <c r="B2247" s="32" t="s">
        <v>3461</v>
      </c>
      <c r="C2247" s="32" t="s">
        <v>58</v>
      </c>
      <c r="D2247" s="32" t="s">
        <v>59</v>
      </c>
      <c r="E2247" s="32" t="s">
        <v>3462</v>
      </c>
      <c r="F2247" s="32" t="s">
        <v>31</v>
      </c>
      <c r="G2247" s="32" t="s">
        <v>3463</v>
      </c>
      <c r="H2247" s="33">
        <v>48</v>
      </c>
      <c r="I2247" s="33">
        <v>300</v>
      </c>
      <c r="J2247" s="33">
        <v>300</v>
      </c>
      <c r="K2247" s="32" t="s">
        <v>3464</v>
      </c>
      <c r="L2247" s="32" t="s">
        <v>63</v>
      </c>
      <c r="M2247" s="32" t="s">
        <v>3465</v>
      </c>
      <c r="N2247" s="33">
        <v>4</v>
      </c>
      <c r="O2247" s="33">
        <v>24</v>
      </c>
      <c r="P2247" s="33">
        <v>6</v>
      </c>
      <c r="R2247" s="48">
        <f>IF(IFERROR(VLOOKUP(E2247,Planif!$B:$B,1,FALSE),1)=1,1,"")</f>
        <v>1</v>
      </c>
    </row>
    <row r="2248" spans="1:18" x14ac:dyDescent="0.2">
      <c r="A2248" s="35">
        <v>44135</v>
      </c>
      <c r="B2248" s="32" t="s">
        <v>3461</v>
      </c>
      <c r="C2248" s="32" t="s">
        <v>58</v>
      </c>
      <c r="D2248" s="32" t="s">
        <v>59</v>
      </c>
      <c r="E2248" s="32" t="s">
        <v>3462</v>
      </c>
      <c r="F2248" s="32" t="s">
        <v>31</v>
      </c>
      <c r="G2248" s="32" t="s">
        <v>3463</v>
      </c>
      <c r="H2248" s="33">
        <v>48</v>
      </c>
      <c r="I2248" s="33">
        <v>300</v>
      </c>
      <c r="J2248" s="33">
        <v>300</v>
      </c>
      <c r="K2248" s="32" t="s">
        <v>3464</v>
      </c>
      <c r="L2248" s="32" t="s">
        <v>63</v>
      </c>
      <c r="M2248" s="32" t="s">
        <v>3465</v>
      </c>
      <c r="N2248" s="33">
        <v>4</v>
      </c>
      <c r="O2248" s="33">
        <v>24</v>
      </c>
      <c r="P2248" s="33">
        <v>6</v>
      </c>
      <c r="R2248" s="48">
        <f>IF(IFERROR(VLOOKUP(E2248,Planif!$B:$B,1,FALSE),1)=1,1,"")</f>
        <v>1</v>
      </c>
    </row>
    <row r="2249" spans="1:18" x14ac:dyDescent="0.2">
      <c r="A2249" s="35">
        <v>44135</v>
      </c>
      <c r="B2249" s="32" t="s">
        <v>3441</v>
      </c>
      <c r="C2249" s="32" t="s">
        <v>58</v>
      </c>
      <c r="D2249" s="32" t="s">
        <v>59</v>
      </c>
      <c r="E2249" s="32" t="s">
        <v>3462</v>
      </c>
      <c r="F2249" s="32" t="s">
        <v>31</v>
      </c>
      <c r="G2249" s="32" t="s">
        <v>3443</v>
      </c>
      <c r="H2249" s="33">
        <v>48</v>
      </c>
      <c r="I2249" s="33">
        <v>300</v>
      </c>
      <c r="J2249" s="33">
        <v>300</v>
      </c>
      <c r="K2249" s="32" t="s">
        <v>3444</v>
      </c>
      <c r="L2249" s="32" t="s">
        <v>63</v>
      </c>
      <c r="M2249" s="32" t="s">
        <v>3445</v>
      </c>
      <c r="N2249" s="33">
        <v>4</v>
      </c>
      <c r="O2249" s="33">
        <v>24</v>
      </c>
      <c r="P2249" s="33">
        <v>6</v>
      </c>
      <c r="R2249" s="48">
        <f>IF(IFERROR(VLOOKUP(E2249,Planif!$B:$B,1,FALSE),1)=1,1,"")</f>
        <v>1</v>
      </c>
    </row>
    <row r="2250" spans="1:18" x14ac:dyDescent="0.2">
      <c r="A2250" s="35">
        <v>44135</v>
      </c>
      <c r="B2250" s="32" t="s">
        <v>8792</v>
      </c>
      <c r="C2250" s="32" t="s">
        <v>58</v>
      </c>
      <c r="D2250" s="32" t="s">
        <v>59</v>
      </c>
      <c r="E2250" s="32" t="s">
        <v>3462</v>
      </c>
      <c r="F2250" s="32" t="s">
        <v>31</v>
      </c>
      <c r="G2250" s="32" t="s">
        <v>8794</v>
      </c>
      <c r="H2250" s="33">
        <v>48</v>
      </c>
      <c r="I2250" s="33">
        <v>300</v>
      </c>
      <c r="J2250" s="33">
        <v>300</v>
      </c>
      <c r="K2250" s="32" t="s">
        <v>8795</v>
      </c>
      <c r="L2250" s="32" t="s">
        <v>63</v>
      </c>
      <c r="M2250" s="32" t="s">
        <v>8796</v>
      </c>
      <c r="N2250" s="33">
        <v>4</v>
      </c>
      <c r="O2250" s="33">
        <v>24</v>
      </c>
      <c r="P2250" s="33">
        <v>6</v>
      </c>
      <c r="R2250" s="48">
        <f>IF(IFERROR(VLOOKUP(E2250,Planif!$B:$B,1,FALSE),1)=1,1,"")</f>
        <v>1</v>
      </c>
    </row>
    <row r="2251" spans="1:18" x14ac:dyDescent="0.2">
      <c r="A2251" s="35">
        <v>44135</v>
      </c>
      <c r="B2251" s="32" t="s">
        <v>3461</v>
      </c>
      <c r="C2251" s="32" t="s">
        <v>58</v>
      </c>
      <c r="D2251" s="32" t="s">
        <v>59</v>
      </c>
      <c r="E2251" s="32" t="s">
        <v>3462</v>
      </c>
      <c r="F2251" s="32" t="s">
        <v>31</v>
      </c>
      <c r="G2251" s="32" t="s">
        <v>3463</v>
      </c>
      <c r="H2251" s="33">
        <v>48</v>
      </c>
      <c r="I2251" s="33">
        <v>300</v>
      </c>
      <c r="J2251" s="33">
        <v>300</v>
      </c>
      <c r="K2251" s="32" t="s">
        <v>3464</v>
      </c>
      <c r="L2251" s="32" t="s">
        <v>63</v>
      </c>
      <c r="M2251" s="32" t="s">
        <v>3465</v>
      </c>
      <c r="N2251" s="33">
        <v>4</v>
      </c>
      <c r="O2251" s="33">
        <v>24</v>
      </c>
      <c r="P2251" s="33">
        <v>6</v>
      </c>
      <c r="R2251" s="48">
        <f>IF(IFERROR(VLOOKUP(E2251,Planif!$B:$B,1,FALSE),1)=1,1,"")</f>
        <v>1</v>
      </c>
    </row>
    <row r="2252" spans="1:18" x14ac:dyDescent="0.2">
      <c r="A2252" s="35">
        <v>44135</v>
      </c>
      <c r="B2252" s="32" t="s">
        <v>3466</v>
      </c>
      <c r="C2252" s="32" t="s">
        <v>58</v>
      </c>
      <c r="D2252" s="32" t="s">
        <v>59</v>
      </c>
      <c r="E2252" s="32" t="s">
        <v>3467</v>
      </c>
      <c r="F2252" s="32" t="s">
        <v>31</v>
      </c>
      <c r="G2252" s="32" t="s">
        <v>3468</v>
      </c>
      <c r="H2252" s="33">
        <v>48</v>
      </c>
      <c r="I2252" s="33">
        <v>300</v>
      </c>
      <c r="J2252" s="33">
        <v>300</v>
      </c>
      <c r="K2252" s="32" t="s">
        <v>3469</v>
      </c>
      <c r="L2252" s="32" t="s">
        <v>63</v>
      </c>
      <c r="M2252" s="32" t="s">
        <v>3470</v>
      </c>
      <c r="N2252" s="33">
        <v>4</v>
      </c>
      <c r="O2252" s="33">
        <v>24</v>
      </c>
      <c r="P2252" s="33">
        <v>6</v>
      </c>
      <c r="R2252" s="48">
        <f>IF(IFERROR(VLOOKUP(E2252,Planif!$B:$B,1,FALSE),1)=1,1,"")</f>
        <v>1</v>
      </c>
    </row>
    <row r="2253" spans="1:18" x14ac:dyDescent="0.2">
      <c r="A2253" s="35">
        <v>44135</v>
      </c>
      <c r="B2253" s="32" t="s">
        <v>3466</v>
      </c>
      <c r="C2253" s="32" t="s">
        <v>58</v>
      </c>
      <c r="D2253" s="32" t="s">
        <v>59</v>
      </c>
      <c r="E2253" s="32" t="s">
        <v>3467</v>
      </c>
      <c r="F2253" s="32" t="s">
        <v>31</v>
      </c>
      <c r="G2253" s="32" t="s">
        <v>3468</v>
      </c>
      <c r="H2253" s="33">
        <v>48</v>
      </c>
      <c r="I2253" s="33">
        <v>300</v>
      </c>
      <c r="J2253" s="33">
        <v>300</v>
      </c>
      <c r="K2253" s="32" t="s">
        <v>3469</v>
      </c>
      <c r="L2253" s="32" t="s">
        <v>63</v>
      </c>
      <c r="M2253" s="32" t="s">
        <v>3470</v>
      </c>
      <c r="N2253" s="33">
        <v>4</v>
      </c>
      <c r="O2253" s="33">
        <v>24</v>
      </c>
      <c r="P2253" s="33">
        <v>6</v>
      </c>
      <c r="R2253" s="48">
        <f>IF(IFERROR(VLOOKUP(E2253,Planif!$B:$B,1,FALSE),1)=1,1,"")</f>
        <v>1</v>
      </c>
    </row>
    <row r="2254" spans="1:18" x14ac:dyDescent="0.2">
      <c r="A2254" s="35">
        <v>44135</v>
      </c>
      <c r="B2254" s="32" t="s">
        <v>3446</v>
      </c>
      <c r="C2254" s="32" t="s">
        <v>58</v>
      </c>
      <c r="D2254" s="32" t="s">
        <v>59</v>
      </c>
      <c r="E2254" s="32" t="s">
        <v>3467</v>
      </c>
      <c r="F2254" s="32" t="s">
        <v>31</v>
      </c>
      <c r="G2254" s="32" t="s">
        <v>3448</v>
      </c>
      <c r="H2254" s="33">
        <v>48</v>
      </c>
      <c r="I2254" s="33">
        <v>300</v>
      </c>
      <c r="J2254" s="33">
        <v>300</v>
      </c>
      <c r="K2254" s="32" t="s">
        <v>3449</v>
      </c>
      <c r="L2254" s="32" t="s">
        <v>63</v>
      </c>
      <c r="M2254" s="32" t="s">
        <v>3450</v>
      </c>
      <c r="N2254" s="33">
        <v>4</v>
      </c>
      <c r="O2254" s="33">
        <v>24</v>
      </c>
      <c r="P2254" s="33">
        <v>6</v>
      </c>
      <c r="R2254" s="48">
        <f>IF(IFERROR(VLOOKUP(E2254,Planif!$B:$B,1,FALSE),1)=1,1,"")</f>
        <v>1</v>
      </c>
    </row>
    <row r="2255" spans="1:18" x14ac:dyDescent="0.2">
      <c r="A2255" s="35">
        <v>44135</v>
      </c>
      <c r="B2255" s="32" t="s">
        <v>8797</v>
      </c>
      <c r="C2255" s="32" t="s">
        <v>58</v>
      </c>
      <c r="D2255" s="32" t="s">
        <v>59</v>
      </c>
      <c r="E2255" s="32" t="s">
        <v>3467</v>
      </c>
      <c r="F2255" s="32" t="s">
        <v>31</v>
      </c>
      <c r="G2255" s="32" t="s">
        <v>8799</v>
      </c>
      <c r="H2255" s="33">
        <v>48</v>
      </c>
      <c r="I2255" s="33">
        <v>300</v>
      </c>
      <c r="J2255" s="33">
        <v>300</v>
      </c>
      <c r="K2255" s="32" t="s">
        <v>8800</v>
      </c>
      <c r="L2255" s="32" t="s">
        <v>63</v>
      </c>
      <c r="M2255" s="32" t="s">
        <v>8801</v>
      </c>
      <c r="N2255" s="33">
        <v>4</v>
      </c>
      <c r="O2255" s="33">
        <v>24</v>
      </c>
      <c r="P2255" s="33">
        <v>6</v>
      </c>
      <c r="R2255" s="48">
        <f>IF(IFERROR(VLOOKUP(E2255,Planif!$B:$B,1,FALSE),1)=1,1,"")</f>
        <v>1</v>
      </c>
    </row>
    <row r="2256" spans="1:18" x14ac:dyDescent="0.2">
      <c r="A2256" s="35">
        <v>44135</v>
      </c>
      <c r="B2256" s="32" t="s">
        <v>3466</v>
      </c>
      <c r="C2256" s="32" t="s">
        <v>58</v>
      </c>
      <c r="D2256" s="32" t="s">
        <v>59</v>
      </c>
      <c r="E2256" s="32" t="s">
        <v>3467</v>
      </c>
      <c r="F2256" s="32" t="s">
        <v>31</v>
      </c>
      <c r="G2256" s="32" t="s">
        <v>3468</v>
      </c>
      <c r="H2256" s="33">
        <v>48</v>
      </c>
      <c r="I2256" s="33">
        <v>300</v>
      </c>
      <c r="J2256" s="33">
        <v>300</v>
      </c>
      <c r="K2256" s="32" t="s">
        <v>3469</v>
      </c>
      <c r="L2256" s="32" t="s">
        <v>63</v>
      </c>
      <c r="M2256" s="32" t="s">
        <v>3470</v>
      </c>
      <c r="N2256" s="33">
        <v>4</v>
      </c>
      <c r="O2256" s="33">
        <v>24</v>
      </c>
      <c r="P2256" s="33">
        <v>6</v>
      </c>
      <c r="R2256" s="48">
        <f>IF(IFERROR(VLOOKUP(E2256,Planif!$B:$B,1,FALSE),1)=1,1,"")</f>
        <v>1</v>
      </c>
    </row>
    <row r="2257" spans="1:18" x14ac:dyDescent="0.2">
      <c r="A2257" s="35">
        <v>44135</v>
      </c>
      <c r="B2257" s="32" t="s">
        <v>3471</v>
      </c>
      <c r="C2257" s="32" t="s">
        <v>58</v>
      </c>
      <c r="D2257" s="32" t="s">
        <v>59</v>
      </c>
      <c r="E2257" s="32" t="s">
        <v>3472</v>
      </c>
      <c r="F2257" s="32" t="s">
        <v>31</v>
      </c>
      <c r="G2257" s="32" t="s">
        <v>3473</v>
      </c>
      <c r="H2257" s="33">
        <v>48</v>
      </c>
      <c r="I2257" s="33">
        <v>300</v>
      </c>
      <c r="J2257" s="33">
        <v>300</v>
      </c>
      <c r="K2257" s="32" t="s">
        <v>3474</v>
      </c>
      <c r="L2257" s="32" t="s">
        <v>63</v>
      </c>
      <c r="M2257" s="32" t="s">
        <v>3475</v>
      </c>
      <c r="N2257" s="33">
        <v>4</v>
      </c>
      <c r="O2257" s="33">
        <v>24</v>
      </c>
      <c r="P2257" s="33">
        <v>6</v>
      </c>
      <c r="R2257" s="48">
        <f>IF(IFERROR(VLOOKUP(E2257,Planif!$B:$B,1,FALSE),1)=1,1,"")</f>
        <v>1</v>
      </c>
    </row>
    <row r="2258" spans="1:18" x14ac:dyDescent="0.2">
      <c r="A2258" s="35">
        <v>44135</v>
      </c>
      <c r="B2258" s="32" t="s">
        <v>3471</v>
      </c>
      <c r="C2258" s="32" t="s">
        <v>58</v>
      </c>
      <c r="D2258" s="32" t="s">
        <v>59</v>
      </c>
      <c r="E2258" s="32" t="s">
        <v>3472</v>
      </c>
      <c r="F2258" s="32" t="s">
        <v>31</v>
      </c>
      <c r="G2258" s="32" t="s">
        <v>3473</v>
      </c>
      <c r="H2258" s="33">
        <v>48</v>
      </c>
      <c r="I2258" s="33">
        <v>300</v>
      </c>
      <c r="J2258" s="33">
        <v>300</v>
      </c>
      <c r="K2258" s="32" t="s">
        <v>3474</v>
      </c>
      <c r="L2258" s="32" t="s">
        <v>63</v>
      </c>
      <c r="M2258" s="32" t="s">
        <v>3475</v>
      </c>
      <c r="N2258" s="33">
        <v>4</v>
      </c>
      <c r="O2258" s="33">
        <v>24</v>
      </c>
      <c r="P2258" s="33">
        <v>6</v>
      </c>
      <c r="R2258" s="48">
        <f>IF(IFERROR(VLOOKUP(E2258,Planif!$B:$B,1,FALSE),1)=1,1,"")</f>
        <v>1</v>
      </c>
    </row>
    <row r="2259" spans="1:18" x14ac:dyDescent="0.2">
      <c r="A2259" s="35">
        <v>44135</v>
      </c>
      <c r="B2259" s="32" t="s">
        <v>3451</v>
      </c>
      <c r="C2259" s="32" t="s">
        <v>58</v>
      </c>
      <c r="D2259" s="32" t="s">
        <v>59</v>
      </c>
      <c r="E2259" s="32" t="s">
        <v>3472</v>
      </c>
      <c r="F2259" s="32" t="s">
        <v>31</v>
      </c>
      <c r="G2259" s="32" t="s">
        <v>3453</v>
      </c>
      <c r="H2259" s="33">
        <v>48</v>
      </c>
      <c r="I2259" s="33">
        <v>300</v>
      </c>
      <c r="J2259" s="33">
        <v>300</v>
      </c>
      <c r="K2259" s="32" t="s">
        <v>3454</v>
      </c>
      <c r="L2259" s="32" t="s">
        <v>63</v>
      </c>
      <c r="M2259" s="32" t="s">
        <v>3455</v>
      </c>
      <c r="N2259" s="33">
        <v>4</v>
      </c>
      <c r="O2259" s="33">
        <v>24</v>
      </c>
      <c r="P2259" s="33">
        <v>6</v>
      </c>
      <c r="R2259" s="48">
        <f>IF(IFERROR(VLOOKUP(E2259,Planif!$B:$B,1,FALSE),1)=1,1,"")</f>
        <v>1</v>
      </c>
    </row>
    <row r="2260" spans="1:18" x14ac:dyDescent="0.2">
      <c r="A2260" s="35">
        <v>44135</v>
      </c>
      <c r="B2260" s="32" t="s">
        <v>8802</v>
      </c>
      <c r="C2260" s="32" t="s">
        <v>58</v>
      </c>
      <c r="D2260" s="32" t="s">
        <v>59</v>
      </c>
      <c r="E2260" s="32" t="s">
        <v>3472</v>
      </c>
      <c r="F2260" s="32" t="s">
        <v>31</v>
      </c>
      <c r="G2260" s="32" t="s">
        <v>8804</v>
      </c>
      <c r="H2260" s="33">
        <v>48</v>
      </c>
      <c r="I2260" s="33">
        <v>300</v>
      </c>
      <c r="J2260" s="33">
        <v>300</v>
      </c>
      <c r="K2260" s="32" t="s">
        <v>8805</v>
      </c>
      <c r="L2260" s="32" t="s">
        <v>63</v>
      </c>
      <c r="M2260" s="32" t="s">
        <v>8806</v>
      </c>
      <c r="N2260" s="33">
        <v>4</v>
      </c>
      <c r="O2260" s="33">
        <v>24</v>
      </c>
      <c r="P2260" s="33">
        <v>6</v>
      </c>
      <c r="R2260" s="48">
        <f>IF(IFERROR(VLOOKUP(E2260,Planif!$B:$B,1,FALSE),1)=1,1,"")</f>
        <v>1</v>
      </c>
    </row>
    <row r="2261" spans="1:18" x14ac:dyDescent="0.2">
      <c r="A2261" s="35">
        <v>44135</v>
      </c>
      <c r="B2261" s="32" t="s">
        <v>3471</v>
      </c>
      <c r="C2261" s="32" t="s">
        <v>58</v>
      </c>
      <c r="D2261" s="32" t="s">
        <v>59</v>
      </c>
      <c r="E2261" s="32" t="s">
        <v>3472</v>
      </c>
      <c r="F2261" s="32" t="s">
        <v>31</v>
      </c>
      <c r="G2261" s="32" t="s">
        <v>3473</v>
      </c>
      <c r="H2261" s="33">
        <v>48</v>
      </c>
      <c r="I2261" s="33">
        <v>300</v>
      </c>
      <c r="J2261" s="33">
        <v>300</v>
      </c>
      <c r="K2261" s="32" t="s">
        <v>3474</v>
      </c>
      <c r="L2261" s="32" t="s">
        <v>63</v>
      </c>
      <c r="M2261" s="32" t="s">
        <v>3475</v>
      </c>
      <c r="N2261" s="33">
        <v>4</v>
      </c>
      <c r="O2261" s="33">
        <v>24</v>
      </c>
      <c r="P2261" s="33">
        <v>6</v>
      </c>
      <c r="R2261" s="48">
        <f>IF(IFERROR(VLOOKUP(E2261,Planif!$B:$B,1,FALSE),1)=1,1,"")</f>
        <v>1</v>
      </c>
    </row>
    <row r="2262" spans="1:18" x14ac:dyDescent="0.2">
      <c r="A2262" s="35">
        <v>44135</v>
      </c>
      <c r="B2262" s="32" t="s">
        <v>3476</v>
      </c>
      <c r="C2262" s="32" t="s">
        <v>58</v>
      </c>
      <c r="D2262" s="32" t="s">
        <v>59</v>
      </c>
      <c r="E2262" s="32" t="s">
        <v>3477</v>
      </c>
      <c r="F2262" s="32" t="s">
        <v>31</v>
      </c>
      <c r="G2262" s="32" t="s">
        <v>3478</v>
      </c>
      <c r="H2262" s="33">
        <v>48</v>
      </c>
      <c r="I2262" s="33">
        <v>300</v>
      </c>
      <c r="J2262" s="33">
        <v>300</v>
      </c>
      <c r="K2262" s="32" t="s">
        <v>3479</v>
      </c>
      <c r="L2262" s="32" t="s">
        <v>63</v>
      </c>
      <c r="M2262" s="32" t="s">
        <v>3480</v>
      </c>
      <c r="N2262" s="33">
        <v>4</v>
      </c>
      <c r="O2262" s="33">
        <v>24</v>
      </c>
      <c r="P2262" s="33">
        <v>6</v>
      </c>
      <c r="R2262" s="48">
        <f>IF(IFERROR(VLOOKUP(E2262,Planif!$B:$B,1,FALSE),1)=1,1,"")</f>
        <v>1</v>
      </c>
    </row>
    <row r="2263" spans="1:18" x14ac:dyDescent="0.2">
      <c r="A2263" s="35">
        <v>44135</v>
      </c>
      <c r="B2263" s="32" t="s">
        <v>3476</v>
      </c>
      <c r="C2263" s="32" t="s">
        <v>58</v>
      </c>
      <c r="D2263" s="32" t="s">
        <v>59</v>
      </c>
      <c r="E2263" s="32" t="s">
        <v>3477</v>
      </c>
      <c r="F2263" s="32" t="s">
        <v>31</v>
      </c>
      <c r="G2263" s="32" t="s">
        <v>3478</v>
      </c>
      <c r="H2263" s="33">
        <v>48</v>
      </c>
      <c r="I2263" s="33">
        <v>300</v>
      </c>
      <c r="J2263" s="33">
        <v>300</v>
      </c>
      <c r="K2263" s="32" t="s">
        <v>3479</v>
      </c>
      <c r="L2263" s="32" t="s">
        <v>63</v>
      </c>
      <c r="M2263" s="32" t="s">
        <v>3480</v>
      </c>
      <c r="N2263" s="33">
        <v>4</v>
      </c>
      <c r="O2263" s="33">
        <v>24</v>
      </c>
      <c r="P2263" s="33">
        <v>6</v>
      </c>
      <c r="R2263" s="48">
        <f>IF(IFERROR(VLOOKUP(E2263,Planif!$B:$B,1,FALSE),1)=1,1,"")</f>
        <v>1</v>
      </c>
    </row>
    <row r="2264" spans="1:18" x14ac:dyDescent="0.2">
      <c r="A2264" s="35">
        <v>44135</v>
      </c>
      <c r="B2264" s="32" t="s">
        <v>3456</v>
      </c>
      <c r="C2264" s="32" t="s">
        <v>58</v>
      </c>
      <c r="D2264" s="32" t="s">
        <v>59</v>
      </c>
      <c r="E2264" s="32" t="s">
        <v>3477</v>
      </c>
      <c r="F2264" s="32" t="s">
        <v>31</v>
      </c>
      <c r="G2264" s="32" t="s">
        <v>3458</v>
      </c>
      <c r="H2264" s="33">
        <v>48</v>
      </c>
      <c r="I2264" s="33">
        <v>300</v>
      </c>
      <c r="J2264" s="33">
        <v>300</v>
      </c>
      <c r="K2264" s="32" t="s">
        <v>3459</v>
      </c>
      <c r="L2264" s="32" t="s">
        <v>63</v>
      </c>
      <c r="M2264" s="32" t="s">
        <v>3460</v>
      </c>
      <c r="N2264" s="33">
        <v>4</v>
      </c>
      <c r="O2264" s="33">
        <v>24</v>
      </c>
      <c r="P2264" s="33">
        <v>6</v>
      </c>
      <c r="R2264" s="48">
        <f>IF(IFERROR(VLOOKUP(E2264,Planif!$B:$B,1,FALSE),1)=1,1,"")</f>
        <v>1</v>
      </c>
    </row>
    <row r="2265" spans="1:18" x14ac:dyDescent="0.2">
      <c r="A2265" s="35">
        <v>44135</v>
      </c>
      <c r="B2265" s="32" t="s">
        <v>8807</v>
      </c>
      <c r="C2265" s="32" t="s">
        <v>58</v>
      </c>
      <c r="D2265" s="32" t="s">
        <v>59</v>
      </c>
      <c r="E2265" s="32" t="s">
        <v>3477</v>
      </c>
      <c r="F2265" s="32" t="s">
        <v>31</v>
      </c>
      <c r="G2265" s="32" t="s">
        <v>8809</v>
      </c>
      <c r="H2265" s="33">
        <v>48</v>
      </c>
      <c r="I2265" s="33">
        <v>300</v>
      </c>
      <c r="J2265" s="33">
        <v>300</v>
      </c>
      <c r="K2265" s="32" t="s">
        <v>8810</v>
      </c>
      <c r="L2265" s="32" t="s">
        <v>63</v>
      </c>
      <c r="M2265" s="32" t="s">
        <v>8811</v>
      </c>
      <c r="N2265" s="33">
        <v>4</v>
      </c>
      <c r="O2265" s="33">
        <v>24</v>
      </c>
      <c r="P2265" s="33">
        <v>6</v>
      </c>
      <c r="R2265" s="48">
        <f>IF(IFERROR(VLOOKUP(E2265,Planif!$B:$B,1,FALSE),1)=1,1,"")</f>
        <v>1</v>
      </c>
    </row>
    <row r="2266" spans="1:18" x14ac:dyDescent="0.2">
      <c r="A2266" s="35">
        <v>44135</v>
      </c>
      <c r="B2266" s="32" t="s">
        <v>3476</v>
      </c>
      <c r="C2266" s="32" t="s">
        <v>58</v>
      </c>
      <c r="D2266" s="32" t="s">
        <v>59</v>
      </c>
      <c r="E2266" s="32" t="s">
        <v>3477</v>
      </c>
      <c r="F2266" s="32" t="s">
        <v>31</v>
      </c>
      <c r="G2266" s="32" t="s">
        <v>3478</v>
      </c>
      <c r="H2266" s="33">
        <v>48</v>
      </c>
      <c r="I2266" s="33">
        <v>300</v>
      </c>
      <c r="J2266" s="33">
        <v>300</v>
      </c>
      <c r="K2266" s="32" t="s">
        <v>3479</v>
      </c>
      <c r="L2266" s="32" t="s">
        <v>63</v>
      </c>
      <c r="M2266" s="32" t="s">
        <v>3480</v>
      </c>
      <c r="N2266" s="33">
        <v>4</v>
      </c>
      <c r="O2266" s="33">
        <v>24</v>
      </c>
      <c r="P2266" s="33">
        <v>6</v>
      </c>
      <c r="R2266" s="48">
        <f>IF(IFERROR(VLOOKUP(E2266,Planif!$B:$B,1,FALSE),1)=1,1,"")</f>
        <v>1</v>
      </c>
    </row>
    <row r="2267" spans="1:18" x14ac:dyDescent="0.2">
      <c r="A2267" s="35">
        <v>44135</v>
      </c>
      <c r="B2267" s="32" t="s">
        <v>3481</v>
      </c>
      <c r="C2267" s="32" t="s">
        <v>58</v>
      </c>
      <c r="D2267" s="32" t="s">
        <v>59</v>
      </c>
      <c r="E2267" s="32" t="s">
        <v>3482</v>
      </c>
      <c r="F2267" s="32" t="s">
        <v>31</v>
      </c>
      <c r="G2267" s="32" t="s">
        <v>3483</v>
      </c>
      <c r="H2267" s="33">
        <v>48</v>
      </c>
      <c r="I2267" s="33">
        <v>300</v>
      </c>
      <c r="J2267" s="33">
        <v>300</v>
      </c>
      <c r="K2267" s="32" t="s">
        <v>3484</v>
      </c>
      <c r="L2267" s="32" t="s">
        <v>63</v>
      </c>
      <c r="M2267" s="32" t="s">
        <v>3485</v>
      </c>
      <c r="N2267" s="33">
        <v>4</v>
      </c>
      <c r="O2267" s="33">
        <v>24</v>
      </c>
      <c r="P2267" s="33">
        <v>6</v>
      </c>
      <c r="R2267" s="48">
        <f>IF(IFERROR(VLOOKUP(E2267,Planif!$B:$B,1,FALSE),1)=1,1,"")</f>
        <v>1</v>
      </c>
    </row>
    <row r="2268" spans="1:18" x14ac:dyDescent="0.2">
      <c r="A2268" s="35">
        <v>44135</v>
      </c>
      <c r="B2268" s="32" t="s">
        <v>3481</v>
      </c>
      <c r="C2268" s="32" t="s">
        <v>58</v>
      </c>
      <c r="D2268" s="32" t="s">
        <v>59</v>
      </c>
      <c r="E2268" s="32" t="s">
        <v>3482</v>
      </c>
      <c r="F2268" s="32" t="s">
        <v>31</v>
      </c>
      <c r="G2268" s="32" t="s">
        <v>3483</v>
      </c>
      <c r="H2268" s="33">
        <v>48</v>
      </c>
      <c r="I2268" s="33">
        <v>300</v>
      </c>
      <c r="J2268" s="33">
        <v>300</v>
      </c>
      <c r="K2268" s="32" t="s">
        <v>3484</v>
      </c>
      <c r="L2268" s="32" t="s">
        <v>63</v>
      </c>
      <c r="M2268" s="32" t="s">
        <v>3485</v>
      </c>
      <c r="N2268" s="33">
        <v>4</v>
      </c>
      <c r="O2268" s="33">
        <v>24</v>
      </c>
      <c r="P2268" s="33">
        <v>6</v>
      </c>
      <c r="R2268" s="48">
        <f>IF(IFERROR(VLOOKUP(E2268,Planif!$B:$B,1,FALSE),1)=1,1,"")</f>
        <v>1</v>
      </c>
    </row>
    <row r="2269" spans="1:18" x14ac:dyDescent="0.2">
      <c r="A2269" s="35">
        <v>44135</v>
      </c>
      <c r="B2269" s="32" t="s">
        <v>3461</v>
      </c>
      <c r="C2269" s="32" t="s">
        <v>58</v>
      </c>
      <c r="D2269" s="32" t="s">
        <v>59</v>
      </c>
      <c r="E2269" s="32" t="s">
        <v>3482</v>
      </c>
      <c r="F2269" s="32" t="s">
        <v>31</v>
      </c>
      <c r="G2269" s="32" t="s">
        <v>3463</v>
      </c>
      <c r="H2269" s="33">
        <v>48</v>
      </c>
      <c r="I2269" s="33">
        <v>300</v>
      </c>
      <c r="J2269" s="33">
        <v>300</v>
      </c>
      <c r="K2269" s="32" t="s">
        <v>3464</v>
      </c>
      <c r="L2269" s="32" t="s">
        <v>63</v>
      </c>
      <c r="M2269" s="32" t="s">
        <v>3465</v>
      </c>
      <c r="N2269" s="33">
        <v>4</v>
      </c>
      <c r="O2269" s="33">
        <v>24</v>
      </c>
      <c r="P2269" s="33">
        <v>6</v>
      </c>
      <c r="R2269" s="48">
        <f>IF(IFERROR(VLOOKUP(E2269,Planif!$B:$B,1,FALSE),1)=1,1,"")</f>
        <v>1</v>
      </c>
    </row>
    <row r="2270" spans="1:18" x14ac:dyDescent="0.2">
      <c r="A2270" s="35">
        <v>44135</v>
      </c>
      <c r="B2270" s="32" t="s">
        <v>8812</v>
      </c>
      <c r="C2270" s="32" t="s">
        <v>58</v>
      </c>
      <c r="D2270" s="32" t="s">
        <v>59</v>
      </c>
      <c r="E2270" s="32" t="s">
        <v>3482</v>
      </c>
      <c r="F2270" s="32" t="s">
        <v>31</v>
      </c>
      <c r="G2270" s="32" t="s">
        <v>8814</v>
      </c>
      <c r="H2270" s="33">
        <v>48</v>
      </c>
      <c r="I2270" s="33">
        <v>300</v>
      </c>
      <c r="J2270" s="33">
        <v>300</v>
      </c>
      <c r="K2270" s="32" t="s">
        <v>8815</v>
      </c>
      <c r="L2270" s="32" t="s">
        <v>63</v>
      </c>
      <c r="M2270" s="32" t="s">
        <v>8816</v>
      </c>
      <c r="N2270" s="33">
        <v>4</v>
      </c>
      <c r="O2270" s="33">
        <v>24</v>
      </c>
      <c r="P2270" s="33">
        <v>6</v>
      </c>
      <c r="R2270" s="48">
        <f>IF(IFERROR(VLOOKUP(E2270,Planif!$B:$B,1,FALSE),1)=1,1,"")</f>
        <v>1</v>
      </c>
    </row>
    <row r="2271" spans="1:18" x14ac:dyDescent="0.2">
      <c r="A2271" s="35">
        <v>44135</v>
      </c>
      <c r="B2271" s="32" t="s">
        <v>3481</v>
      </c>
      <c r="C2271" s="32" t="s">
        <v>58</v>
      </c>
      <c r="D2271" s="32" t="s">
        <v>59</v>
      </c>
      <c r="E2271" s="32" t="s">
        <v>3482</v>
      </c>
      <c r="F2271" s="32" t="s">
        <v>31</v>
      </c>
      <c r="G2271" s="32" t="s">
        <v>3483</v>
      </c>
      <c r="H2271" s="33">
        <v>48</v>
      </c>
      <c r="I2271" s="33">
        <v>300</v>
      </c>
      <c r="J2271" s="33">
        <v>300</v>
      </c>
      <c r="K2271" s="32" t="s">
        <v>3484</v>
      </c>
      <c r="L2271" s="32" t="s">
        <v>63</v>
      </c>
      <c r="M2271" s="32" t="s">
        <v>3485</v>
      </c>
      <c r="N2271" s="33">
        <v>4</v>
      </c>
      <c r="O2271" s="33">
        <v>24</v>
      </c>
      <c r="P2271" s="33">
        <v>6</v>
      </c>
      <c r="R2271" s="48">
        <f>IF(IFERROR(VLOOKUP(E2271,Planif!$B:$B,1,FALSE),1)=1,1,"")</f>
        <v>1</v>
      </c>
    </row>
    <row r="2272" spans="1:18" x14ac:dyDescent="0.2">
      <c r="A2272" s="35">
        <v>44135</v>
      </c>
      <c r="B2272" s="32" t="s">
        <v>3486</v>
      </c>
      <c r="C2272" s="32" t="s">
        <v>58</v>
      </c>
      <c r="D2272" s="32" t="s">
        <v>59</v>
      </c>
      <c r="E2272" s="32" t="s">
        <v>3487</v>
      </c>
      <c r="F2272" s="32" t="s">
        <v>31</v>
      </c>
      <c r="G2272" s="32" t="s">
        <v>3488</v>
      </c>
      <c r="H2272" s="33">
        <v>48</v>
      </c>
      <c r="I2272" s="33">
        <v>300</v>
      </c>
      <c r="J2272" s="33">
        <v>300</v>
      </c>
      <c r="K2272" s="32" t="s">
        <v>3489</v>
      </c>
      <c r="L2272" s="32" t="s">
        <v>63</v>
      </c>
      <c r="M2272" s="32" t="s">
        <v>3490</v>
      </c>
      <c r="N2272" s="33">
        <v>4</v>
      </c>
      <c r="O2272" s="33">
        <v>24</v>
      </c>
      <c r="P2272" s="33">
        <v>6</v>
      </c>
      <c r="R2272" s="48">
        <f>IF(IFERROR(VLOOKUP(E2272,Planif!$B:$B,1,FALSE),1)=1,1,"")</f>
        <v>1</v>
      </c>
    </row>
    <row r="2273" spans="1:18" x14ac:dyDescent="0.2">
      <c r="A2273" s="35">
        <v>44135</v>
      </c>
      <c r="B2273" s="32" t="s">
        <v>3486</v>
      </c>
      <c r="C2273" s="32" t="s">
        <v>58</v>
      </c>
      <c r="D2273" s="32" t="s">
        <v>59</v>
      </c>
      <c r="E2273" s="32" t="s">
        <v>3487</v>
      </c>
      <c r="F2273" s="32" t="s">
        <v>31</v>
      </c>
      <c r="G2273" s="32" t="s">
        <v>3488</v>
      </c>
      <c r="H2273" s="33">
        <v>48</v>
      </c>
      <c r="I2273" s="33">
        <v>300</v>
      </c>
      <c r="J2273" s="33">
        <v>300</v>
      </c>
      <c r="K2273" s="32" t="s">
        <v>3489</v>
      </c>
      <c r="L2273" s="32" t="s">
        <v>63</v>
      </c>
      <c r="M2273" s="32" t="s">
        <v>3490</v>
      </c>
      <c r="N2273" s="33">
        <v>4</v>
      </c>
      <c r="O2273" s="33">
        <v>24</v>
      </c>
      <c r="P2273" s="33">
        <v>6</v>
      </c>
      <c r="R2273" s="48">
        <f>IF(IFERROR(VLOOKUP(E2273,Planif!$B:$B,1,FALSE),1)=1,1,"")</f>
        <v>1</v>
      </c>
    </row>
    <row r="2274" spans="1:18" x14ac:dyDescent="0.2">
      <c r="A2274" s="35">
        <v>44135</v>
      </c>
      <c r="B2274" s="32" t="s">
        <v>3466</v>
      </c>
      <c r="C2274" s="32" t="s">
        <v>58</v>
      </c>
      <c r="D2274" s="32" t="s">
        <v>59</v>
      </c>
      <c r="E2274" s="32" t="s">
        <v>3487</v>
      </c>
      <c r="F2274" s="32" t="s">
        <v>31</v>
      </c>
      <c r="G2274" s="32" t="s">
        <v>3468</v>
      </c>
      <c r="H2274" s="33">
        <v>48</v>
      </c>
      <c r="I2274" s="33">
        <v>300</v>
      </c>
      <c r="J2274" s="33">
        <v>300</v>
      </c>
      <c r="K2274" s="32" t="s">
        <v>3469</v>
      </c>
      <c r="L2274" s="32" t="s">
        <v>63</v>
      </c>
      <c r="M2274" s="32" t="s">
        <v>3470</v>
      </c>
      <c r="N2274" s="33">
        <v>4</v>
      </c>
      <c r="O2274" s="33">
        <v>24</v>
      </c>
      <c r="P2274" s="33">
        <v>6</v>
      </c>
      <c r="R2274" s="48">
        <f>IF(IFERROR(VLOOKUP(E2274,Planif!$B:$B,1,FALSE),1)=1,1,"")</f>
        <v>1</v>
      </c>
    </row>
    <row r="2275" spans="1:18" x14ac:dyDescent="0.2">
      <c r="A2275" s="35">
        <v>44135</v>
      </c>
      <c r="B2275" s="32" t="s">
        <v>8817</v>
      </c>
      <c r="C2275" s="32" t="s">
        <v>58</v>
      </c>
      <c r="D2275" s="32" t="s">
        <v>59</v>
      </c>
      <c r="E2275" s="32" t="s">
        <v>3487</v>
      </c>
      <c r="F2275" s="32" t="s">
        <v>31</v>
      </c>
      <c r="G2275" s="32" t="s">
        <v>8819</v>
      </c>
      <c r="H2275" s="33">
        <v>48</v>
      </c>
      <c r="I2275" s="33">
        <v>300</v>
      </c>
      <c r="J2275" s="33">
        <v>300</v>
      </c>
      <c r="K2275" s="32" t="s">
        <v>8820</v>
      </c>
      <c r="L2275" s="32" t="s">
        <v>63</v>
      </c>
      <c r="M2275" s="32" t="s">
        <v>8821</v>
      </c>
      <c r="N2275" s="33">
        <v>4</v>
      </c>
      <c r="O2275" s="33">
        <v>24</v>
      </c>
      <c r="P2275" s="33">
        <v>6</v>
      </c>
      <c r="R2275" s="48">
        <f>IF(IFERROR(VLOOKUP(E2275,Planif!$B:$B,1,FALSE),1)=1,1,"")</f>
        <v>1</v>
      </c>
    </row>
    <row r="2276" spans="1:18" x14ac:dyDescent="0.2">
      <c r="A2276" s="35">
        <v>44135</v>
      </c>
      <c r="B2276" s="32" t="s">
        <v>3486</v>
      </c>
      <c r="C2276" s="32" t="s">
        <v>58</v>
      </c>
      <c r="D2276" s="32" t="s">
        <v>59</v>
      </c>
      <c r="E2276" s="32" t="s">
        <v>3487</v>
      </c>
      <c r="F2276" s="32" t="s">
        <v>31</v>
      </c>
      <c r="G2276" s="32" t="s">
        <v>3488</v>
      </c>
      <c r="H2276" s="33">
        <v>48</v>
      </c>
      <c r="I2276" s="33">
        <v>300</v>
      </c>
      <c r="J2276" s="33">
        <v>300</v>
      </c>
      <c r="K2276" s="32" t="s">
        <v>3489</v>
      </c>
      <c r="L2276" s="32" t="s">
        <v>63</v>
      </c>
      <c r="M2276" s="32" t="s">
        <v>3490</v>
      </c>
      <c r="N2276" s="33">
        <v>4</v>
      </c>
      <c r="O2276" s="33">
        <v>24</v>
      </c>
      <c r="P2276" s="33">
        <v>6</v>
      </c>
      <c r="R2276" s="48">
        <f>IF(IFERROR(VLOOKUP(E2276,Planif!$B:$B,1,FALSE),1)=1,1,"")</f>
        <v>1</v>
      </c>
    </row>
    <row r="2277" spans="1:18" x14ac:dyDescent="0.2">
      <c r="A2277" s="35">
        <v>44135</v>
      </c>
      <c r="B2277" s="32" t="s">
        <v>3491</v>
      </c>
      <c r="C2277" s="32" t="s">
        <v>58</v>
      </c>
      <c r="D2277" s="32" t="s">
        <v>59</v>
      </c>
      <c r="E2277" s="32" t="s">
        <v>3492</v>
      </c>
      <c r="F2277" s="32" t="s">
        <v>31</v>
      </c>
      <c r="G2277" s="32" t="s">
        <v>3493</v>
      </c>
      <c r="H2277" s="33">
        <v>48</v>
      </c>
      <c r="I2277" s="33">
        <v>300</v>
      </c>
      <c r="J2277" s="33">
        <v>300</v>
      </c>
      <c r="K2277" s="32" t="s">
        <v>3494</v>
      </c>
      <c r="L2277" s="32" t="s">
        <v>63</v>
      </c>
      <c r="M2277" s="32" t="s">
        <v>3495</v>
      </c>
      <c r="N2277" s="33">
        <v>4</v>
      </c>
      <c r="O2277" s="33">
        <v>24</v>
      </c>
      <c r="P2277" s="33">
        <v>6</v>
      </c>
      <c r="R2277" s="48">
        <f>IF(IFERROR(VLOOKUP(E2277,Planif!$B:$B,1,FALSE),1)=1,1,"")</f>
        <v>1</v>
      </c>
    </row>
    <row r="2278" spans="1:18" x14ac:dyDescent="0.2">
      <c r="A2278" s="35">
        <v>44135</v>
      </c>
      <c r="B2278" s="32" t="s">
        <v>3491</v>
      </c>
      <c r="C2278" s="32" t="s">
        <v>58</v>
      </c>
      <c r="D2278" s="32" t="s">
        <v>59</v>
      </c>
      <c r="E2278" s="32" t="s">
        <v>3492</v>
      </c>
      <c r="F2278" s="32" t="s">
        <v>31</v>
      </c>
      <c r="G2278" s="32" t="s">
        <v>3493</v>
      </c>
      <c r="H2278" s="33">
        <v>48</v>
      </c>
      <c r="I2278" s="33">
        <v>300</v>
      </c>
      <c r="J2278" s="33">
        <v>300</v>
      </c>
      <c r="K2278" s="32" t="s">
        <v>3494</v>
      </c>
      <c r="L2278" s="32" t="s">
        <v>63</v>
      </c>
      <c r="M2278" s="32" t="s">
        <v>3495</v>
      </c>
      <c r="N2278" s="33">
        <v>4</v>
      </c>
      <c r="O2278" s="33">
        <v>24</v>
      </c>
      <c r="P2278" s="33">
        <v>6</v>
      </c>
      <c r="R2278" s="48">
        <f>IF(IFERROR(VLOOKUP(E2278,Planif!$B:$B,1,FALSE),1)=1,1,"")</f>
        <v>1</v>
      </c>
    </row>
    <row r="2279" spans="1:18" x14ac:dyDescent="0.2">
      <c r="A2279" s="35">
        <v>44135</v>
      </c>
      <c r="B2279" s="32" t="s">
        <v>3471</v>
      </c>
      <c r="C2279" s="32" t="s">
        <v>58</v>
      </c>
      <c r="D2279" s="32" t="s">
        <v>59</v>
      </c>
      <c r="E2279" s="32" t="s">
        <v>3492</v>
      </c>
      <c r="F2279" s="32" t="s">
        <v>31</v>
      </c>
      <c r="G2279" s="32" t="s">
        <v>3473</v>
      </c>
      <c r="H2279" s="33">
        <v>48</v>
      </c>
      <c r="I2279" s="33">
        <v>300</v>
      </c>
      <c r="J2279" s="33">
        <v>300</v>
      </c>
      <c r="K2279" s="32" t="s">
        <v>3474</v>
      </c>
      <c r="L2279" s="32" t="s">
        <v>63</v>
      </c>
      <c r="M2279" s="32" t="s">
        <v>3475</v>
      </c>
      <c r="N2279" s="33">
        <v>4</v>
      </c>
      <c r="O2279" s="33">
        <v>24</v>
      </c>
      <c r="P2279" s="33">
        <v>6</v>
      </c>
      <c r="R2279" s="48">
        <f>IF(IFERROR(VLOOKUP(E2279,Planif!$B:$B,1,FALSE),1)=1,1,"")</f>
        <v>1</v>
      </c>
    </row>
    <row r="2280" spans="1:18" x14ac:dyDescent="0.2">
      <c r="A2280" s="35">
        <v>44135</v>
      </c>
      <c r="B2280" s="32" t="s">
        <v>8822</v>
      </c>
      <c r="C2280" s="32" t="s">
        <v>58</v>
      </c>
      <c r="D2280" s="32" t="s">
        <v>59</v>
      </c>
      <c r="E2280" s="32" t="s">
        <v>3492</v>
      </c>
      <c r="F2280" s="32" t="s">
        <v>31</v>
      </c>
      <c r="G2280" s="32" t="s">
        <v>8824</v>
      </c>
      <c r="H2280" s="33">
        <v>48</v>
      </c>
      <c r="I2280" s="33">
        <v>300</v>
      </c>
      <c r="J2280" s="33">
        <v>300</v>
      </c>
      <c r="K2280" s="32" t="s">
        <v>8825</v>
      </c>
      <c r="L2280" s="32" t="s">
        <v>63</v>
      </c>
      <c r="M2280" s="32" t="s">
        <v>8826</v>
      </c>
      <c r="N2280" s="33">
        <v>4</v>
      </c>
      <c r="O2280" s="33">
        <v>24</v>
      </c>
      <c r="P2280" s="33">
        <v>6</v>
      </c>
      <c r="R2280" s="48">
        <f>IF(IFERROR(VLOOKUP(E2280,Planif!$B:$B,1,FALSE),1)=1,1,"")</f>
        <v>1</v>
      </c>
    </row>
    <row r="2281" spans="1:18" x14ac:dyDescent="0.2">
      <c r="A2281" s="35">
        <v>44135</v>
      </c>
      <c r="B2281" s="32" t="s">
        <v>3491</v>
      </c>
      <c r="C2281" s="32" t="s">
        <v>58</v>
      </c>
      <c r="D2281" s="32" t="s">
        <v>59</v>
      </c>
      <c r="E2281" s="32" t="s">
        <v>3492</v>
      </c>
      <c r="F2281" s="32" t="s">
        <v>31</v>
      </c>
      <c r="G2281" s="32" t="s">
        <v>3493</v>
      </c>
      <c r="H2281" s="33">
        <v>48</v>
      </c>
      <c r="I2281" s="33">
        <v>300</v>
      </c>
      <c r="J2281" s="33">
        <v>300</v>
      </c>
      <c r="K2281" s="32" t="s">
        <v>3494</v>
      </c>
      <c r="L2281" s="32" t="s">
        <v>63</v>
      </c>
      <c r="M2281" s="32" t="s">
        <v>3495</v>
      </c>
      <c r="N2281" s="33">
        <v>4</v>
      </c>
      <c r="O2281" s="33">
        <v>24</v>
      </c>
      <c r="P2281" s="33">
        <v>6</v>
      </c>
      <c r="R2281" s="48">
        <f>IF(IFERROR(VLOOKUP(E2281,Planif!$B:$B,1,FALSE),1)=1,1,"")</f>
        <v>1</v>
      </c>
    </row>
    <row r="2282" spans="1:18" x14ac:dyDescent="0.2">
      <c r="A2282" s="35">
        <v>44135</v>
      </c>
      <c r="B2282" s="32" t="s">
        <v>3496</v>
      </c>
      <c r="C2282" s="32" t="s">
        <v>58</v>
      </c>
      <c r="D2282" s="32" t="s">
        <v>59</v>
      </c>
      <c r="E2282" s="32" t="s">
        <v>3497</v>
      </c>
      <c r="F2282" s="32" t="s">
        <v>31</v>
      </c>
      <c r="G2282" s="32" t="s">
        <v>3498</v>
      </c>
      <c r="H2282" s="33">
        <v>48</v>
      </c>
      <c r="I2282" s="33">
        <v>300</v>
      </c>
      <c r="J2282" s="33">
        <v>300</v>
      </c>
      <c r="K2282" s="32" t="s">
        <v>3499</v>
      </c>
      <c r="L2282" s="32" t="s">
        <v>63</v>
      </c>
      <c r="M2282" s="32" t="s">
        <v>3500</v>
      </c>
      <c r="N2282" s="33">
        <v>4</v>
      </c>
      <c r="O2282" s="33">
        <v>24</v>
      </c>
      <c r="P2282" s="33">
        <v>6</v>
      </c>
      <c r="R2282" s="48">
        <f>IF(IFERROR(VLOOKUP(E2282,Planif!$B:$B,1,FALSE),1)=1,1,"")</f>
        <v>1</v>
      </c>
    </row>
    <row r="2283" spans="1:18" x14ac:dyDescent="0.2">
      <c r="A2283" s="35">
        <v>44135</v>
      </c>
      <c r="B2283" s="32" t="s">
        <v>3496</v>
      </c>
      <c r="C2283" s="32" t="s">
        <v>58</v>
      </c>
      <c r="D2283" s="32" t="s">
        <v>59</v>
      </c>
      <c r="E2283" s="32" t="s">
        <v>3497</v>
      </c>
      <c r="F2283" s="32" t="s">
        <v>31</v>
      </c>
      <c r="G2283" s="32" t="s">
        <v>3498</v>
      </c>
      <c r="H2283" s="33">
        <v>48</v>
      </c>
      <c r="I2283" s="33">
        <v>300</v>
      </c>
      <c r="J2283" s="33">
        <v>300</v>
      </c>
      <c r="K2283" s="32" t="s">
        <v>3499</v>
      </c>
      <c r="L2283" s="32" t="s">
        <v>63</v>
      </c>
      <c r="M2283" s="32" t="s">
        <v>3500</v>
      </c>
      <c r="N2283" s="33">
        <v>4</v>
      </c>
      <c r="O2283" s="33">
        <v>24</v>
      </c>
      <c r="P2283" s="33">
        <v>6</v>
      </c>
      <c r="R2283" s="48">
        <f>IF(IFERROR(VLOOKUP(E2283,Planif!$B:$B,1,FALSE),1)=1,1,"")</f>
        <v>1</v>
      </c>
    </row>
    <row r="2284" spans="1:18" x14ac:dyDescent="0.2">
      <c r="A2284" s="35">
        <v>44135</v>
      </c>
      <c r="B2284" s="32" t="s">
        <v>3476</v>
      </c>
      <c r="C2284" s="32" t="s">
        <v>58</v>
      </c>
      <c r="D2284" s="32" t="s">
        <v>59</v>
      </c>
      <c r="E2284" s="32" t="s">
        <v>3497</v>
      </c>
      <c r="F2284" s="32" t="s">
        <v>31</v>
      </c>
      <c r="G2284" s="32" t="s">
        <v>3478</v>
      </c>
      <c r="H2284" s="33">
        <v>48</v>
      </c>
      <c r="I2284" s="33">
        <v>300</v>
      </c>
      <c r="J2284" s="33">
        <v>300</v>
      </c>
      <c r="K2284" s="32" t="s">
        <v>3479</v>
      </c>
      <c r="L2284" s="32" t="s">
        <v>63</v>
      </c>
      <c r="M2284" s="32" t="s">
        <v>3480</v>
      </c>
      <c r="N2284" s="33">
        <v>4</v>
      </c>
      <c r="O2284" s="33">
        <v>24</v>
      </c>
      <c r="P2284" s="33">
        <v>6</v>
      </c>
      <c r="R2284" s="48">
        <f>IF(IFERROR(VLOOKUP(E2284,Planif!$B:$B,1,FALSE),1)=1,1,"")</f>
        <v>1</v>
      </c>
    </row>
    <row r="2285" spans="1:18" x14ac:dyDescent="0.2">
      <c r="A2285" s="35">
        <v>44135</v>
      </c>
      <c r="B2285" s="32" t="s">
        <v>8827</v>
      </c>
      <c r="C2285" s="32" t="s">
        <v>58</v>
      </c>
      <c r="D2285" s="32" t="s">
        <v>59</v>
      </c>
      <c r="E2285" s="32" t="s">
        <v>3497</v>
      </c>
      <c r="F2285" s="32" t="s">
        <v>31</v>
      </c>
      <c r="G2285" s="32" t="s">
        <v>8829</v>
      </c>
      <c r="H2285" s="33">
        <v>48</v>
      </c>
      <c r="I2285" s="33">
        <v>300</v>
      </c>
      <c r="J2285" s="33">
        <v>300</v>
      </c>
      <c r="K2285" s="32" t="s">
        <v>8830</v>
      </c>
      <c r="L2285" s="32" t="s">
        <v>63</v>
      </c>
      <c r="M2285" s="32" t="s">
        <v>8831</v>
      </c>
      <c r="N2285" s="33">
        <v>4</v>
      </c>
      <c r="O2285" s="33">
        <v>24</v>
      </c>
      <c r="P2285" s="33">
        <v>6</v>
      </c>
      <c r="R2285" s="48">
        <f>IF(IFERROR(VLOOKUP(E2285,Planif!$B:$B,1,FALSE),1)=1,1,"")</f>
        <v>1</v>
      </c>
    </row>
    <row r="2286" spans="1:18" x14ac:dyDescent="0.2">
      <c r="A2286" s="35">
        <v>44135</v>
      </c>
      <c r="B2286" s="32" t="s">
        <v>3496</v>
      </c>
      <c r="C2286" s="32" t="s">
        <v>58</v>
      </c>
      <c r="D2286" s="32" t="s">
        <v>59</v>
      </c>
      <c r="E2286" s="32" t="s">
        <v>3497</v>
      </c>
      <c r="F2286" s="32" t="s">
        <v>31</v>
      </c>
      <c r="G2286" s="32" t="s">
        <v>3498</v>
      </c>
      <c r="H2286" s="33">
        <v>48</v>
      </c>
      <c r="I2286" s="33">
        <v>300</v>
      </c>
      <c r="J2286" s="33">
        <v>300</v>
      </c>
      <c r="K2286" s="32" t="s">
        <v>3499</v>
      </c>
      <c r="L2286" s="32" t="s">
        <v>63</v>
      </c>
      <c r="M2286" s="32" t="s">
        <v>3500</v>
      </c>
      <c r="N2286" s="33">
        <v>4</v>
      </c>
      <c r="O2286" s="33">
        <v>24</v>
      </c>
      <c r="P2286" s="33">
        <v>6</v>
      </c>
      <c r="R2286" s="48">
        <f>IF(IFERROR(VLOOKUP(E2286,Planif!$B:$B,1,FALSE),1)=1,1,"")</f>
        <v>1</v>
      </c>
    </row>
    <row r="2287" spans="1:18" x14ac:dyDescent="0.2">
      <c r="A2287" s="35">
        <v>44135</v>
      </c>
      <c r="B2287" s="32" t="s">
        <v>432</v>
      </c>
      <c r="C2287" s="32" t="s">
        <v>58</v>
      </c>
      <c r="D2287" s="32" t="s">
        <v>59</v>
      </c>
      <c r="E2287" s="32" t="s">
        <v>433</v>
      </c>
      <c r="F2287" s="32" t="s">
        <v>31</v>
      </c>
      <c r="G2287" s="32" t="s">
        <v>434</v>
      </c>
      <c r="H2287" s="33">
        <v>48</v>
      </c>
      <c r="I2287" s="33">
        <v>300</v>
      </c>
      <c r="J2287" s="33">
        <v>300</v>
      </c>
      <c r="K2287" s="32" t="s">
        <v>435</v>
      </c>
      <c r="L2287" s="32" t="s">
        <v>63</v>
      </c>
      <c r="M2287" s="32" t="s">
        <v>436</v>
      </c>
      <c r="N2287" s="33">
        <v>4</v>
      </c>
      <c r="O2287" s="33">
        <v>24</v>
      </c>
      <c r="P2287" s="33">
        <v>6</v>
      </c>
      <c r="R2287" s="48">
        <f>IF(IFERROR(VLOOKUP(E2287,Planif!$B:$B,1,FALSE),1)=1,1,"")</f>
        <v>1</v>
      </c>
    </row>
    <row r="2288" spans="1:18" x14ac:dyDescent="0.2">
      <c r="A2288" s="35">
        <v>44135</v>
      </c>
      <c r="B2288" s="32" t="s">
        <v>432</v>
      </c>
      <c r="C2288" s="32" t="s">
        <v>58</v>
      </c>
      <c r="D2288" s="32" t="s">
        <v>59</v>
      </c>
      <c r="E2288" s="32" t="s">
        <v>433</v>
      </c>
      <c r="F2288" s="32" t="s">
        <v>31</v>
      </c>
      <c r="G2288" s="32" t="s">
        <v>434</v>
      </c>
      <c r="H2288" s="33">
        <v>48</v>
      </c>
      <c r="I2288" s="33">
        <v>300</v>
      </c>
      <c r="J2288" s="33">
        <v>300</v>
      </c>
      <c r="K2288" s="32" t="s">
        <v>435</v>
      </c>
      <c r="L2288" s="32" t="s">
        <v>63</v>
      </c>
      <c r="M2288" s="32" t="s">
        <v>436</v>
      </c>
      <c r="N2288" s="33">
        <v>4</v>
      </c>
      <c r="O2288" s="33">
        <v>24</v>
      </c>
      <c r="P2288" s="33">
        <v>6</v>
      </c>
      <c r="R2288" s="48">
        <f>IF(IFERROR(VLOOKUP(E2288,Planif!$B:$B,1,FALSE),1)=1,1,"")</f>
        <v>1</v>
      </c>
    </row>
    <row r="2289" spans="1:18" x14ac:dyDescent="0.2">
      <c r="A2289" s="35">
        <v>44135</v>
      </c>
      <c r="B2289" s="32" t="s">
        <v>412</v>
      </c>
      <c r="C2289" s="32" t="s">
        <v>58</v>
      </c>
      <c r="D2289" s="32" t="s">
        <v>59</v>
      </c>
      <c r="E2289" s="32" t="s">
        <v>433</v>
      </c>
      <c r="F2289" s="32" t="s">
        <v>31</v>
      </c>
      <c r="G2289" s="32" t="s">
        <v>414</v>
      </c>
      <c r="H2289" s="33">
        <v>48</v>
      </c>
      <c r="I2289" s="33">
        <v>300</v>
      </c>
      <c r="J2289" s="33">
        <v>300</v>
      </c>
      <c r="K2289" s="32" t="s">
        <v>415</v>
      </c>
      <c r="L2289" s="32" t="s">
        <v>63</v>
      </c>
      <c r="M2289" s="32" t="s">
        <v>416</v>
      </c>
      <c r="N2289" s="33">
        <v>4</v>
      </c>
      <c r="O2289" s="33">
        <v>24</v>
      </c>
      <c r="P2289" s="33">
        <v>6</v>
      </c>
      <c r="R2289" s="48">
        <f>IF(IFERROR(VLOOKUP(E2289,Planif!$B:$B,1,FALSE),1)=1,1,"")</f>
        <v>1</v>
      </c>
    </row>
    <row r="2290" spans="1:18" x14ac:dyDescent="0.2">
      <c r="A2290" s="35">
        <v>44135</v>
      </c>
      <c r="B2290" s="32" t="s">
        <v>5779</v>
      </c>
      <c r="C2290" s="32" t="s">
        <v>58</v>
      </c>
      <c r="D2290" s="32" t="s">
        <v>59</v>
      </c>
      <c r="E2290" s="32" t="s">
        <v>433</v>
      </c>
      <c r="F2290" s="32" t="s">
        <v>31</v>
      </c>
      <c r="G2290" s="32" t="s">
        <v>5781</v>
      </c>
      <c r="H2290" s="33">
        <v>48</v>
      </c>
      <c r="I2290" s="33">
        <v>300</v>
      </c>
      <c r="J2290" s="33">
        <v>300</v>
      </c>
      <c r="K2290" s="32" t="s">
        <v>5782</v>
      </c>
      <c r="L2290" s="32" t="s">
        <v>63</v>
      </c>
      <c r="M2290" s="32" t="s">
        <v>5783</v>
      </c>
      <c r="N2290" s="33">
        <v>4</v>
      </c>
      <c r="O2290" s="33">
        <v>24</v>
      </c>
      <c r="P2290" s="33">
        <v>6</v>
      </c>
      <c r="R2290" s="48">
        <f>IF(IFERROR(VLOOKUP(E2290,Planif!$B:$B,1,FALSE),1)=1,1,"")</f>
        <v>1</v>
      </c>
    </row>
    <row r="2291" spans="1:18" x14ac:dyDescent="0.2">
      <c r="A2291" s="35">
        <v>44135</v>
      </c>
      <c r="B2291" s="32" t="s">
        <v>432</v>
      </c>
      <c r="C2291" s="32" t="s">
        <v>58</v>
      </c>
      <c r="D2291" s="32" t="s">
        <v>59</v>
      </c>
      <c r="E2291" s="32" t="s">
        <v>433</v>
      </c>
      <c r="F2291" s="32" t="s">
        <v>31</v>
      </c>
      <c r="G2291" s="32" t="s">
        <v>434</v>
      </c>
      <c r="H2291" s="33">
        <v>48</v>
      </c>
      <c r="I2291" s="33">
        <v>300</v>
      </c>
      <c r="J2291" s="33">
        <v>300</v>
      </c>
      <c r="K2291" s="32" t="s">
        <v>435</v>
      </c>
      <c r="L2291" s="32" t="s">
        <v>63</v>
      </c>
      <c r="M2291" s="32" t="s">
        <v>436</v>
      </c>
      <c r="N2291" s="33">
        <v>4</v>
      </c>
      <c r="O2291" s="33">
        <v>24</v>
      </c>
      <c r="P2291" s="33">
        <v>6</v>
      </c>
      <c r="R2291" s="48">
        <f>IF(IFERROR(VLOOKUP(E2291,Planif!$B:$B,1,FALSE),1)=1,1,"")</f>
        <v>1</v>
      </c>
    </row>
    <row r="2292" spans="1:18" x14ac:dyDescent="0.2">
      <c r="A2292" s="35">
        <v>44135</v>
      </c>
      <c r="B2292" s="32" t="s">
        <v>3501</v>
      </c>
      <c r="C2292" s="32" t="s">
        <v>58</v>
      </c>
      <c r="D2292" s="32" t="s">
        <v>59</v>
      </c>
      <c r="E2292" s="32" t="s">
        <v>3502</v>
      </c>
      <c r="F2292" s="32" t="s">
        <v>31</v>
      </c>
      <c r="G2292" s="32" t="s">
        <v>3503</v>
      </c>
      <c r="H2292" s="33">
        <v>48</v>
      </c>
      <c r="I2292" s="33">
        <v>300</v>
      </c>
      <c r="J2292" s="33">
        <v>300</v>
      </c>
      <c r="K2292" s="32" t="s">
        <v>3504</v>
      </c>
      <c r="L2292" s="32" t="s">
        <v>63</v>
      </c>
      <c r="M2292" s="32" t="s">
        <v>3505</v>
      </c>
      <c r="N2292" s="33">
        <v>4</v>
      </c>
      <c r="O2292" s="33">
        <v>24</v>
      </c>
      <c r="P2292" s="33">
        <v>6</v>
      </c>
      <c r="R2292" s="48">
        <f>IF(IFERROR(VLOOKUP(E2292,Planif!$B:$B,1,FALSE),1)=1,1,"")</f>
        <v>1</v>
      </c>
    </row>
    <row r="2293" spans="1:18" x14ac:dyDescent="0.2">
      <c r="A2293" s="35">
        <v>44135</v>
      </c>
      <c r="B2293" s="32" t="s">
        <v>3501</v>
      </c>
      <c r="C2293" s="32" t="s">
        <v>58</v>
      </c>
      <c r="D2293" s="32" t="s">
        <v>59</v>
      </c>
      <c r="E2293" s="32" t="s">
        <v>3502</v>
      </c>
      <c r="F2293" s="32" t="s">
        <v>31</v>
      </c>
      <c r="G2293" s="32" t="s">
        <v>3503</v>
      </c>
      <c r="H2293" s="33">
        <v>48</v>
      </c>
      <c r="I2293" s="33">
        <v>300</v>
      </c>
      <c r="J2293" s="33">
        <v>300</v>
      </c>
      <c r="K2293" s="32" t="s">
        <v>3504</v>
      </c>
      <c r="L2293" s="32" t="s">
        <v>63</v>
      </c>
      <c r="M2293" s="32" t="s">
        <v>3505</v>
      </c>
      <c r="N2293" s="33">
        <v>4</v>
      </c>
      <c r="O2293" s="33">
        <v>24</v>
      </c>
      <c r="P2293" s="33">
        <v>6</v>
      </c>
      <c r="R2293" s="48">
        <f>IF(IFERROR(VLOOKUP(E2293,Planif!$B:$B,1,FALSE),1)=1,1,"")</f>
        <v>1</v>
      </c>
    </row>
    <row r="2294" spans="1:18" x14ac:dyDescent="0.2">
      <c r="A2294" s="35">
        <v>44135</v>
      </c>
      <c r="B2294" s="32" t="s">
        <v>3481</v>
      </c>
      <c r="C2294" s="32" t="s">
        <v>58</v>
      </c>
      <c r="D2294" s="32" t="s">
        <v>59</v>
      </c>
      <c r="E2294" s="32" t="s">
        <v>3502</v>
      </c>
      <c r="F2294" s="32" t="s">
        <v>31</v>
      </c>
      <c r="G2294" s="32" t="s">
        <v>3483</v>
      </c>
      <c r="H2294" s="33">
        <v>48</v>
      </c>
      <c r="I2294" s="33">
        <v>300</v>
      </c>
      <c r="J2294" s="33">
        <v>300</v>
      </c>
      <c r="K2294" s="32" t="s">
        <v>3484</v>
      </c>
      <c r="L2294" s="32" t="s">
        <v>63</v>
      </c>
      <c r="M2294" s="32" t="s">
        <v>3485</v>
      </c>
      <c r="N2294" s="33">
        <v>4</v>
      </c>
      <c r="O2294" s="33">
        <v>24</v>
      </c>
      <c r="P2294" s="33">
        <v>6</v>
      </c>
      <c r="R2294" s="48">
        <f>IF(IFERROR(VLOOKUP(E2294,Planif!$B:$B,1,FALSE),1)=1,1,"")</f>
        <v>1</v>
      </c>
    </row>
    <row r="2295" spans="1:18" x14ac:dyDescent="0.2">
      <c r="A2295" s="35">
        <v>44135</v>
      </c>
      <c r="B2295" s="32" t="s">
        <v>8832</v>
      </c>
      <c r="C2295" s="32" t="s">
        <v>58</v>
      </c>
      <c r="D2295" s="32" t="s">
        <v>59</v>
      </c>
      <c r="E2295" s="32" t="s">
        <v>3502</v>
      </c>
      <c r="F2295" s="32" t="s">
        <v>31</v>
      </c>
      <c r="G2295" s="32" t="s">
        <v>8834</v>
      </c>
      <c r="H2295" s="33">
        <v>48</v>
      </c>
      <c r="I2295" s="33">
        <v>300</v>
      </c>
      <c r="J2295" s="33">
        <v>300</v>
      </c>
      <c r="K2295" s="32" t="s">
        <v>8835</v>
      </c>
      <c r="L2295" s="32" t="s">
        <v>63</v>
      </c>
      <c r="M2295" s="32" t="s">
        <v>8836</v>
      </c>
      <c r="N2295" s="33">
        <v>4</v>
      </c>
      <c r="O2295" s="33">
        <v>24</v>
      </c>
      <c r="P2295" s="33">
        <v>6</v>
      </c>
      <c r="R2295" s="48">
        <f>IF(IFERROR(VLOOKUP(E2295,Planif!$B:$B,1,FALSE),1)=1,1,"")</f>
        <v>1</v>
      </c>
    </row>
    <row r="2296" spans="1:18" x14ac:dyDescent="0.2">
      <c r="A2296" s="35">
        <v>44135</v>
      </c>
      <c r="B2296" s="32" t="s">
        <v>3501</v>
      </c>
      <c r="C2296" s="32" t="s">
        <v>58</v>
      </c>
      <c r="D2296" s="32" t="s">
        <v>59</v>
      </c>
      <c r="E2296" s="32" t="s">
        <v>3502</v>
      </c>
      <c r="F2296" s="32" t="s">
        <v>31</v>
      </c>
      <c r="G2296" s="32" t="s">
        <v>3503</v>
      </c>
      <c r="H2296" s="33">
        <v>48</v>
      </c>
      <c r="I2296" s="33">
        <v>300</v>
      </c>
      <c r="J2296" s="33">
        <v>300</v>
      </c>
      <c r="K2296" s="32" t="s">
        <v>3504</v>
      </c>
      <c r="L2296" s="32" t="s">
        <v>63</v>
      </c>
      <c r="M2296" s="32" t="s">
        <v>3505</v>
      </c>
      <c r="N2296" s="33">
        <v>4</v>
      </c>
      <c r="O2296" s="33">
        <v>24</v>
      </c>
      <c r="P2296" s="33">
        <v>6</v>
      </c>
      <c r="R2296" s="48">
        <f>IF(IFERROR(VLOOKUP(E2296,Planif!$B:$B,1,FALSE),1)=1,1,"")</f>
        <v>1</v>
      </c>
    </row>
    <row r="2297" spans="1:18" x14ac:dyDescent="0.2">
      <c r="A2297" s="35">
        <v>44135</v>
      </c>
      <c r="B2297" s="32" t="s">
        <v>3506</v>
      </c>
      <c r="C2297" s="32" t="s">
        <v>58</v>
      </c>
      <c r="D2297" s="32" t="s">
        <v>59</v>
      </c>
      <c r="E2297" s="32" t="s">
        <v>3507</v>
      </c>
      <c r="F2297" s="32" t="s">
        <v>31</v>
      </c>
      <c r="G2297" s="32" t="s">
        <v>3508</v>
      </c>
      <c r="H2297" s="33">
        <v>48</v>
      </c>
      <c r="I2297" s="33">
        <v>300</v>
      </c>
      <c r="J2297" s="33">
        <v>300</v>
      </c>
      <c r="K2297" s="32" t="s">
        <v>3509</v>
      </c>
      <c r="L2297" s="32" t="s">
        <v>63</v>
      </c>
      <c r="M2297" s="32" t="s">
        <v>3510</v>
      </c>
      <c r="N2297" s="33">
        <v>4</v>
      </c>
      <c r="O2297" s="33">
        <v>24</v>
      </c>
      <c r="P2297" s="33">
        <v>6</v>
      </c>
      <c r="R2297" s="48">
        <f>IF(IFERROR(VLOOKUP(E2297,Planif!$B:$B,1,FALSE),1)=1,1,"")</f>
        <v>1</v>
      </c>
    </row>
    <row r="2298" spans="1:18" x14ac:dyDescent="0.2">
      <c r="A2298" s="35">
        <v>44135</v>
      </c>
      <c r="B2298" s="32" t="s">
        <v>3506</v>
      </c>
      <c r="C2298" s="32" t="s">
        <v>58</v>
      </c>
      <c r="D2298" s="32" t="s">
        <v>59</v>
      </c>
      <c r="E2298" s="32" t="s">
        <v>3507</v>
      </c>
      <c r="F2298" s="32" t="s">
        <v>31</v>
      </c>
      <c r="G2298" s="32" t="s">
        <v>3508</v>
      </c>
      <c r="H2298" s="33">
        <v>48</v>
      </c>
      <c r="I2298" s="33">
        <v>300</v>
      </c>
      <c r="J2298" s="33">
        <v>300</v>
      </c>
      <c r="K2298" s="32" t="s">
        <v>3509</v>
      </c>
      <c r="L2298" s="32" t="s">
        <v>63</v>
      </c>
      <c r="M2298" s="32" t="s">
        <v>3510</v>
      </c>
      <c r="N2298" s="33">
        <v>4</v>
      </c>
      <c r="O2298" s="33">
        <v>24</v>
      </c>
      <c r="P2298" s="33">
        <v>6</v>
      </c>
      <c r="R2298" s="48">
        <f>IF(IFERROR(VLOOKUP(E2298,Planif!$B:$B,1,FALSE),1)=1,1,"")</f>
        <v>1</v>
      </c>
    </row>
    <row r="2299" spans="1:18" x14ac:dyDescent="0.2">
      <c r="A2299" s="35">
        <v>44135</v>
      </c>
      <c r="B2299" s="32" t="s">
        <v>3486</v>
      </c>
      <c r="C2299" s="32" t="s">
        <v>58</v>
      </c>
      <c r="D2299" s="32" t="s">
        <v>59</v>
      </c>
      <c r="E2299" s="32" t="s">
        <v>3507</v>
      </c>
      <c r="F2299" s="32" t="s">
        <v>31</v>
      </c>
      <c r="G2299" s="32" t="s">
        <v>3488</v>
      </c>
      <c r="H2299" s="33">
        <v>48</v>
      </c>
      <c r="I2299" s="33">
        <v>300</v>
      </c>
      <c r="J2299" s="33">
        <v>300</v>
      </c>
      <c r="K2299" s="32" t="s">
        <v>3489</v>
      </c>
      <c r="L2299" s="32" t="s">
        <v>63</v>
      </c>
      <c r="M2299" s="32" t="s">
        <v>3490</v>
      </c>
      <c r="N2299" s="33">
        <v>4</v>
      </c>
      <c r="O2299" s="33">
        <v>24</v>
      </c>
      <c r="P2299" s="33">
        <v>6</v>
      </c>
      <c r="R2299" s="48">
        <f>IF(IFERROR(VLOOKUP(E2299,Planif!$B:$B,1,FALSE),1)=1,1,"")</f>
        <v>1</v>
      </c>
    </row>
    <row r="2300" spans="1:18" x14ac:dyDescent="0.2">
      <c r="A2300" s="35">
        <v>44135</v>
      </c>
      <c r="B2300" s="32" t="s">
        <v>8837</v>
      </c>
      <c r="C2300" s="32" t="s">
        <v>58</v>
      </c>
      <c r="D2300" s="32" t="s">
        <v>59</v>
      </c>
      <c r="E2300" s="32" t="s">
        <v>3507</v>
      </c>
      <c r="F2300" s="32" t="s">
        <v>31</v>
      </c>
      <c r="G2300" s="32" t="s">
        <v>8839</v>
      </c>
      <c r="H2300" s="33">
        <v>48</v>
      </c>
      <c r="I2300" s="33">
        <v>300</v>
      </c>
      <c r="J2300" s="33">
        <v>300</v>
      </c>
      <c r="K2300" s="32" t="s">
        <v>8840</v>
      </c>
      <c r="L2300" s="32" t="s">
        <v>63</v>
      </c>
      <c r="M2300" s="32" t="s">
        <v>8841</v>
      </c>
      <c r="N2300" s="33">
        <v>4</v>
      </c>
      <c r="O2300" s="33">
        <v>24</v>
      </c>
      <c r="P2300" s="33">
        <v>6</v>
      </c>
      <c r="R2300" s="48">
        <f>IF(IFERROR(VLOOKUP(E2300,Planif!$B:$B,1,FALSE),1)=1,1,"")</f>
        <v>1</v>
      </c>
    </row>
    <row r="2301" spans="1:18" x14ac:dyDescent="0.2">
      <c r="A2301" s="35">
        <v>44135</v>
      </c>
      <c r="B2301" s="32" t="s">
        <v>3506</v>
      </c>
      <c r="C2301" s="32" t="s">
        <v>58</v>
      </c>
      <c r="D2301" s="32" t="s">
        <v>59</v>
      </c>
      <c r="E2301" s="32" t="s">
        <v>3507</v>
      </c>
      <c r="F2301" s="32" t="s">
        <v>31</v>
      </c>
      <c r="G2301" s="32" t="s">
        <v>3508</v>
      </c>
      <c r="H2301" s="33">
        <v>48</v>
      </c>
      <c r="I2301" s="33">
        <v>300</v>
      </c>
      <c r="J2301" s="33">
        <v>300</v>
      </c>
      <c r="K2301" s="32" t="s">
        <v>3509</v>
      </c>
      <c r="L2301" s="32" t="s">
        <v>63</v>
      </c>
      <c r="M2301" s="32" t="s">
        <v>3510</v>
      </c>
      <c r="N2301" s="33">
        <v>4</v>
      </c>
      <c r="O2301" s="33">
        <v>24</v>
      </c>
      <c r="P2301" s="33">
        <v>6</v>
      </c>
      <c r="R2301" s="48">
        <f>IF(IFERROR(VLOOKUP(E2301,Planif!$B:$B,1,FALSE),1)=1,1,"")</f>
        <v>1</v>
      </c>
    </row>
    <row r="2302" spans="1:18" x14ac:dyDescent="0.2">
      <c r="A2302" s="35">
        <v>44135</v>
      </c>
      <c r="B2302" s="32" t="s">
        <v>3511</v>
      </c>
      <c r="C2302" s="32" t="s">
        <v>58</v>
      </c>
      <c r="D2302" s="32" t="s">
        <v>59</v>
      </c>
      <c r="E2302" s="32" t="s">
        <v>3512</v>
      </c>
      <c r="F2302" s="32" t="s">
        <v>31</v>
      </c>
      <c r="G2302" s="32" t="s">
        <v>3513</v>
      </c>
      <c r="H2302" s="33">
        <v>48</v>
      </c>
      <c r="I2302" s="33">
        <v>300</v>
      </c>
      <c r="J2302" s="33">
        <v>300</v>
      </c>
      <c r="K2302" s="32" t="s">
        <v>3514</v>
      </c>
      <c r="L2302" s="32" t="s">
        <v>63</v>
      </c>
      <c r="M2302" s="32" t="s">
        <v>3515</v>
      </c>
      <c r="N2302" s="33">
        <v>4</v>
      </c>
      <c r="O2302" s="33">
        <v>24</v>
      </c>
      <c r="P2302" s="33">
        <v>6</v>
      </c>
      <c r="R2302" s="48">
        <f>IF(IFERROR(VLOOKUP(E2302,Planif!$B:$B,1,FALSE),1)=1,1,"")</f>
        <v>1</v>
      </c>
    </row>
    <row r="2303" spans="1:18" x14ac:dyDescent="0.2">
      <c r="A2303" s="35">
        <v>44135</v>
      </c>
      <c r="B2303" s="32" t="s">
        <v>3511</v>
      </c>
      <c r="C2303" s="32" t="s">
        <v>58</v>
      </c>
      <c r="D2303" s="32" t="s">
        <v>59</v>
      </c>
      <c r="E2303" s="32" t="s">
        <v>3512</v>
      </c>
      <c r="F2303" s="32" t="s">
        <v>31</v>
      </c>
      <c r="G2303" s="32" t="s">
        <v>3513</v>
      </c>
      <c r="H2303" s="33">
        <v>48</v>
      </c>
      <c r="I2303" s="33">
        <v>300</v>
      </c>
      <c r="J2303" s="33">
        <v>300</v>
      </c>
      <c r="K2303" s="32" t="s">
        <v>3514</v>
      </c>
      <c r="L2303" s="32" t="s">
        <v>63</v>
      </c>
      <c r="M2303" s="32" t="s">
        <v>3515</v>
      </c>
      <c r="N2303" s="33">
        <v>4</v>
      </c>
      <c r="O2303" s="33">
        <v>24</v>
      </c>
      <c r="P2303" s="33">
        <v>6</v>
      </c>
      <c r="R2303" s="48">
        <f>IF(IFERROR(VLOOKUP(E2303,Planif!$B:$B,1,FALSE),1)=1,1,"")</f>
        <v>1</v>
      </c>
    </row>
    <row r="2304" spans="1:18" x14ac:dyDescent="0.2">
      <c r="A2304" s="35">
        <v>44135</v>
      </c>
      <c r="B2304" s="32" t="s">
        <v>3491</v>
      </c>
      <c r="C2304" s="32" t="s">
        <v>58</v>
      </c>
      <c r="D2304" s="32" t="s">
        <v>59</v>
      </c>
      <c r="E2304" s="32" t="s">
        <v>3512</v>
      </c>
      <c r="F2304" s="32" t="s">
        <v>31</v>
      </c>
      <c r="G2304" s="32" t="s">
        <v>3493</v>
      </c>
      <c r="H2304" s="33">
        <v>48</v>
      </c>
      <c r="I2304" s="33">
        <v>300</v>
      </c>
      <c r="J2304" s="33">
        <v>300</v>
      </c>
      <c r="K2304" s="32" t="s">
        <v>3494</v>
      </c>
      <c r="L2304" s="32" t="s">
        <v>63</v>
      </c>
      <c r="M2304" s="32" t="s">
        <v>3495</v>
      </c>
      <c r="N2304" s="33">
        <v>4</v>
      </c>
      <c r="O2304" s="33">
        <v>24</v>
      </c>
      <c r="P2304" s="33">
        <v>6</v>
      </c>
      <c r="R2304" s="48">
        <f>IF(IFERROR(VLOOKUP(E2304,Planif!$B:$B,1,FALSE),1)=1,1,"")</f>
        <v>1</v>
      </c>
    </row>
    <row r="2305" spans="1:18" x14ac:dyDescent="0.2">
      <c r="A2305" s="35">
        <v>44135</v>
      </c>
      <c r="B2305" s="32" t="s">
        <v>8842</v>
      </c>
      <c r="C2305" s="32" t="s">
        <v>58</v>
      </c>
      <c r="D2305" s="32" t="s">
        <v>59</v>
      </c>
      <c r="E2305" s="32" t="s">
        <v>3512</v>
      </c>
      <c r="F2305" s="32" t="s">
        <v>31</v>
      </c>
      <c r="G2305" s="32" t="s">
        <v>8844</v>
      </c>
      <c r="H2305" s="33">
        <v>48</v>
      </c>
      <c r="I2305" s="33">
        <v>300</v>
      </c>
      <c r="J2305" s="33">
        <v>300</v>
      </c>
      <c r="K2305" s="32" t="s">
        <v>8845</v>
      </c>
      <c r="L2305" s="32" t="s">
        <v>63</v>
      </c>
      <c r="M2305" s="32" t="s">
        <v>8846</v>
      </c>
      <c r="N2305" s="33">
        <v>4</v>
      </c>
      <c r="O2305" s="33">
        <v>24</v>
      </c>
      <c r="P2305" s="33">
        <v>6</v>
      </c>
      <c r="R2305" s="48">
        <f>IF(IFERROR(VLOOKUP(E2305,Planif!$B:$B,1,FALSE),1)=1,1,"")</f>
        <v>1</v>
      </c>
    </row>
    <row r="2306" spans="1:18" x14ac:dyDescent="0.2">
      <c r="A2306" s="35">
        <v>44135</v>
      </c>
      <c r="B2306" s="32" t="s">
        <v>3511</v>
      </c>
      <c r="C2306" s="32" t="s">
        <v>58</v>
      </c>
      <c r="D2306" s="32" t="s">
        <v>59</v>
      </c>
      <c r="E2306" s="32" t="s">
        <v>3512</v>
      </c>
      <c r="F2306" s="32" t="s">
        <v>31</v>
      </c>
      <c r="G2306" s="32" t="s">
        <v>3513</v>
      </c>
      <c r="H2306" s="33">
        <v>48</v>
      </c>
      <c r="I2306" s="33">
        <v>300</v>
      </c>
      <c r="J2306" s="33">
        <v>300</v>
      </c>
      <c r="K2306" s="32" t="s">
        <v>3514</v>
      </c>
      <c r="L2306" s="32" t="s">
        <v>63</v>
      </c>
      <c r="M2306" s="32" t="s">
        <v>3515</v>
      </c>
      <c r="N2306" s="33">
        <v>4</v>
      </c>
      <c r="O2306" s="33">
        <v>24</v>
      </c>
      <c r="P2306" s="33">
        <v>6</v>
      </c>
      <c r="R2306" s="48">
        <f>IF(IFERROR(VLOOKUP(E2306,Planif!$B:$B,1,FALSE),1)=1,1,"")</f>
        <v>1</v>
      </c>
    </row>
    <row r="2307" spans="1:18" x14ac:dyDescent="0.2">
      <c r="A2307" s="35">
        <v>44135</v>
      </c>
      <c r="B2307" s="32" t="s">
        <v>3516</v>
      </c>
      <c r="C2307" s="32" t="s">
        <v>58</v>
      </c>
      <c r="D2307" s="32" t="s">
        <v>59</v>
      </c>
      <c r="E2307" s="32" t="s">
        <v>3517</v>
      </c>
      <c r="F2307" s="32" t="s">
        <v>31</v>
      </c>
      <c r="G2307" s="32" t="s">
        <v>3518</v>
      </c>
      <c r="H2307" s="33">
        <v>48</v>
      </c>
      <c r="I2307" s="33">
        <v>300</v>
      </c>
      <c r="J2307" s="33">
        <v>300</v>
      </c>
      <c r="K2307" s="32" t="s">
        <v>3519</v>
      </c>
      <c r="L2307" s="32" t="s">
        <v>63</v>
      </c>
      <c r="M2307" s="32" t="s">
        <v>3520</v>
      </c>
      <c r="N2307" s="33">
        <v>4</v>
      </c>
      <c r="O2307" s="33">
        <v>24</v>
      </c>
      <c r="P2307" s="33">
        <v>6</v>
      </c>
      <c r="R2307" s="48">
        <f>IF(IFERROR(VLOOKUP(E2307,Planif!$B:$B,1,FALSE),1)=1,1,"")</f>
        <v>1</v>
      </c>
    </row>
    <row r="2308" spans="1:18" x14ac:dyDescent="0.2">
      <c r="A2308" s="35">
        <v>44135</v>
      </c>
      <c r="B2308" s="32" t="s">
        <v>3516</v>
      </c>
      <c r="C2308" s="32" t="s">
        <v>58</v>
      </c>
      <c r="D2308" s="32" t="s">
        <v>59</v>
      </c>
      <c r="E2308" s="32" t="s">
        <v>3517</v>
      </c>
      <c r="F2308" s="32" t="s">
        <v>31</v>
      </c>
      <c r="G2308" s="32" t="s">
        <v>3518</v>
      </c>
      <c r="H2308" s="33">
        <v>48</v>
      </c>
      <c r="I2308" s="33">
        <v>300</v>
      </c>
      <c r="J2308" s="33">
        <v>300</v>
      </c>
      <c r="K2308" s="32" t="s">
        <v>3519</v>
      </c>
      <c r="L2308" s="32" t="s">
        <v>63</v>
      </c>
      <c r="M2308" s="32" t="s">
        <v>3520</v>
      </c>
      <c r="N2308" s="33">
        <v>4</v>
      </c>
      <c r="O2308" s="33">
        <v>24</v>
      </c>
      <c r="P2308" s="33">
        <v>6</v>
      </c>
      <c r="R2308" s="48">
        <f>IF(IFERROR(VLOOKUP(E2308,Planif!$B:$B,1,FALSE),1)=1,1,"")</f>
        <v>1</v>
      </c>
    </row>
    <row r="2309" spans="1:18" x14ac:dyDescent="0.2">
      <c r="A2309" s="35">
        <v>44135</v>
      </c>
      <c r="B2309" s="32" t="s">
        <v>3496</v>
      </c>
      <c r="C2309" s="32" t="s">
        <v>58</v>
      </c>
      <c r="D2309" s="32" t="s">
        <v>59</v>
      </c>
      <c r="E2309" s="32" t="s">
        <v>3517</v>
      </c>
      <c r="F2309" s="32" t="s">
        <v>31</v>
      </c>
      <c r="G2309" s="32" t="s">
        <v>3498</v>
      </c>
      <c r="H2309" s="33">
        <v>48</v>
      </c>
      <c r="I2309" s="33">
        <v>300</v>
      </c>
      <c r="J2309" s="33">
        <v>300</v>
      </c>
      <c r="K2309" s="32" t="s">
        <v>3499</v>
      </c>
      <c r="L2309" s="32" t="s">
        <v>63</v>
      </c>
      <c r="M2309" s="32" t="s">
        <v>3500</v>
      </c>
      <c r="N2309" s="33">
        <v>4</v>
      </c>
      <c r="O2309" s="33">
        <v>24</v>
      </c>
      <c r="P2309" s="33">
        <v>6</v>
      </c>
      <c r="R2309" s="48">
        <f>IF(IFERROR(VLOOKUP(E2309,Planif!$B:$B,1,FALSE),1)=1,1,"")</f>
        <v>1</v>
      </c>
    </row>
    <row r="2310" spans="1:18" x14ac:dyDescent="0.2">
      <c r="A2310" s="35">
        <v>44135</v>
      </c>
      <c r="B2310" s="32" t="s">
        <v>8847</v>
      </c>
      <c r="C2310" s="32" t="s">
        <v>58</v>
      </c>
      <c r="D2310" s="32" t="s">
        <v>59</v>
      </c>
      <c r="E2310" s="32" t="s">
        <v>3517</v>
      </c>
      <c r="F2310" s="32" t="s">
        <v>31</v>
      </c>
      <c r="G2310" s="32" t="s">
        <v>8849</v>
      </c>
      <c r="H2310" s="33">
        <v>48</v>
      </c>
      <c r="I2310" s="33">
        <v>300</v>
      </c>
      <c r="J2310" s="33">
        <v>300</v>
      </c>
      <c r="K2310" s="32" t="s">
        <v>8850</v>
      </c>
      <c r="L2310" s="32" t="s">
        <v>63</v>
      </c>
      <c r="M2310" s="32" t="s">
        <v>8851</v>
      </c>
      <c r="N2310" s="33">
        <v>4</v>
      </c>
      <c r="O2310" s="33">
        <v>24</v>
      </c>
      <c r="P2310" s="33">
        <v>6</v>
      </c>
      <c r="R2310" s="48">
        <f>IF(IFERROR(VLOOKUP(E2310,Planif!$B:$B,1,FALSE),1)=1,1,"")</f>
        <v>1</v>
      </c>
    </row>
    <row r="2311" spans="1:18" x14ac:dyDescent="0.2">
      <c r="A2311" s="35">
        <v>44135</v>
      </c>
      <c r="B2311" s="32" t="s">
        <v>3516</v>
      </c>
      <c r="C2311" s="32" t="s">
        <v>58</v>
      </c>
      <c r="D2311" s="32" t="s">
        <v>59</v>
      </c>
      <c r="E2311" s="32" t="s">
        <v>3517</v>
      </c>
      <c r="F2311" s="32" t="s">
        <v>31</v>
      </c>
      <c r="G2311" s="32" t="s">
        <v>3518</v>
      </c>
      <c r="H2311" s="33">
        <v>48</v>
      </c>
      <c r="I2311" s="33">
        <v>300</v>
      </c>
      <c r="J2311" s="33">
        <v>300</v>
      </c>
      <c r="K2311" s="32" t="s">
        <v>3519</v>
      </c>
      <c r="L2311" s="32" t="s">
        <v>63</v>
      </c>
      <c r="M2311" s="32" t="s">
        <v>3520</v>
      </c>
      <c r="N2311" s="33">
        <v>4</v>
      </c>
      <c r="O2311" s="33">
        <v>24</v>
      </c>
      <c r="P2311" s="33">
        <v>6</v>
      </c>
      <c r="R2311" s="48">
        <f>IF(IFERROR(VLOOKUP(E2311,Planif!$B:$B,1,FALSE),1)=1,1,"")</f>
        <v>1</v>
      </c>
    </row>
    <row r="2312" spans="1:18" x14ac:dyDescent="0.2">
      <c r="A2312" s="35">
        <v>44135</v>
      </c>
      <c r="B2312" s="32" t="s">
        <v>3521</v>
      </c>
      <c r="C2312" s="32" t="s">
        <v>58</v>
      </c>
      <c r="D2312" s="32" t="s">
        <v>59</v>
      </c>
      <c r="E2312" s="32" t="s">
        <v>3522</v>
      </c>
      <c r="F2312" s="32" t="s">
        <v>31</v>
      </c>
      <c r="G2312" s="32" t="s">
        <v>3523</v>
      </c>
      <c r="H2312" s="33">
        <v>48</v>
      </c>
      <c r="I2312" s="33">
        <v>300</v>
      </c>
      <c r="J2312" s="33">
        <v>300</v>
      </c>
      <c r="K2312" s="32" t="s">
        <v>3524</v>
      </c>
      <c r="L2312" s="32" t="s">
        <v>63</v>
      </c>
      <c r="M2312" s="32" t="s">
        <v>3525</v>
      </c>
      <c r="N2312" s="33">
        <v>4</v>
      </c>
      <c r="O2312" s="33">
        <v>24</v>
      </c>
      <c r="P2312" s="33">
        <v>6</v>
      </c>
      <c r="R2312" s="48">
        <f>IF(IFERROR(VLOOKUP(E2312,Planif!$B:$B,1,FALSE),1)=1,1,"")</f>
        <v>1</v>
      </c>
    </row>
    <row r="2313" spans="1:18" x14ac:dyDescent="0.2">
      <c r="A2313" s="35">
        <v>44135</v>
      </c>
      <c r="B2313" s="32" t="s">
        <v>3521</v>
      </c>
      <c r="C2313" s="32" t="s">
        <v>58</v>
      </c>
      <c r="D2313" s="32" t="s">
        <v>59</v>
      </c>
      <c r="E2313" s="32" t="s">
        <v>3522</v>
      </c>
      <c r="F2313" s="32" t="s">
        <v>31</v>
      </c>
      <c r="G2313" s="32" t="s">
        <v>3523</v>
      </c>
      <c r="H2313" s="33">
        <v>48</v>
      </c>
      <c r="I2313" s="33">
        <v>300</v>
      </c>
      <c r="J2313" s="33">
        <v>300</v>
      </c>
      <c r="K2313" s="32" t="s">
        <v>3524</v>
      </c>
      <c r="L2313" s="32" t="s">
        <v>63</v>
      </c>
      <c r="M2313" s="32" t="s">
        <v>3525</v>
      </c>
      <c r="N2313" s="33">
        <v>4</v>
      </c>
      <c r="O2313" s="33">
        <v>24</v>
      </c>
      <c r="P2313" s="33">
        <v>6</v>
      </c>
      <c r="R2313" s="48">
        <f>IF(IFERROR(VLOOKUP(E2313,Planif!$B:$B,1,FALSE),1)=1,1,"")</f>
        <v>1</v>
      </c>
    </row>
    <row r="2314" spans="1:18" x14ac:dyDescent="0.2">
      <c r="A2314" s="35">
        <v>44135</v>
      </c>
      <c r="B2314" s="32" t="s">
        <v>3501</v>
      </c>
      <c r="C2314" s="32" t="s">
        <v>58</v>
      </c>
      <c r="D2314" s="32" t="s">
        <v>59</v>
      </c>
      <c r="E2314" s="32" t="s">
        <v>3522</v>
      </c>
      <c r="F2314" s="32" t="s">
        <v>31</v>
      </c>
      <c r="G2314" s="32" t="s">
        <v>3503</v>
      </c>
      <c r="H2314" s="33">
        <v>48</v>
      </c>
      <c r="I2314" s="33">
        <v>300</v>
      </c>
      <c r="J2314" s="33">
        <v>300</v>
      </c>
      <c r="K2314" s="32" t="s">
        <v>3504</v>
      </c>
      <c r="L2314" s="32" t="s">
        <v>63</v>
      </c>
      <c r="M2314" s="32" t="s">
        <v>3505</v>
      </c>
      <c r="N2314" s="33">
        <v>4</v>
      </c>
      <c r="O2314" s="33">
        <v>24</v>
      </c>
      <c r="P2314" s="33">
        <v>6</v>
      </c>
      <c r="R2314" s="48">
        <f>IF(IFERROR(VLOOKUP(E2314,Planif!$B:$B,1,FALSE),1)=1,1,"")</f>
        <v>1</v>
      </c>
    </row>
    <row r="2315" spans="1:18" x14ac:dyDescent="0.2">
      <c r="A2315" s="35">
        <v>44135</v>
      </c>
      <c r="B2315" s="32" t="s">
        <v>8852</v>
      </c>
      <c r="C2315" s="32" t="s">
        <v>58</v>
      </c>
      <c r="D2315" s="32" t="s">
        <v>59</v>
      </c>
      <c r="E2315" s="32" t="s">
        <v>3522</v>
      </c>
      <c r="F2315" s="32" t="s">
        <v>31</v>
      </c>
      <c r="G2315" s="32" t="s">
        <v>8854</v>
      </c>
      <c r="H2315" s="33">
        <v>48</v>
      </c>
      <c r="I2315" s="33">
        <v>300</v>
      </c>
      <c r="J2315" s="33">
        <v>300</v>
      </c>
      <c r="K2315" s="32" t="s">
        <v>8855</v>
      </c>
      <c r="L2315" s="32" t="s">
        <v>63</v>
      </c>
      <c r="M2315" s="32" t="s">
        <v>8856</v>
      </c>
      <c r="N2315" s="33">
        <v>4</v>
      </c>
      <c r="O2315" s="33">
        <v>24</v>
      </c>
      <c r="P2315" s="33">
        <v>6</v>
      </c>
      <c r="R2315" s="48">
        <f>IF(IFERROR(VLOOKUP(E2315,Planif!$B:$B,1,FALSE),1)=1,1,"")</f>
        <v>1</v>
      </c>
    </row>
    <row r="2316" spans="1:18" x14ac:dyDescent="0.2">
      <c r="A2316" s="35">
        <v>44135</v>
      </c>
      <c r="B2316" s="32" t="s">
        <v>3521</v>
      </c>
      <c r="C2316" s="32" t="s">
        <v>58</v>
      </c>
      <c r="D2316" s="32" t="s">
        <v>59</v>
      </c>
      <c r="E2316" s="32" t="s">
        <v>3522</v>
      </c>
      <c r="F2316" s="32" t="s">
        <v>31</v>
      </c>
      <c r="G2316" s="32" t="s">
        <v>3523</v>
      </c>
      <c r="H2316" s="33">
        <v>48</v>
      </c>
      <c r="I2316" s="33">
        <v>300</v>
      </c>
      <c r="J2316" s="33">
        <v>300</v>
      </c>
      <c r="K2316" s="32" t="s">
        <v>3524</v>
      </c>
      <c r="L2316" s="32" t="s">
        <v>63</v>
      </c>
      <c r="M2316" s="32" t="s">
        <v>3525</v>
      </c>
      <c r="N2316" s="33">
        <v>4</v>
      </c>
      <c r="O2316" s="33">
        <v>24</v>
      </c>
      <c r="P2316" s="33">
        <v>6</v>
      </c>
      <c r="R2316" s="48">
        <f>IF(IFERROR(VLOOKUP(E2316,Planif!$B:$B,1,FALSE),1)=1,1,"")</f>
        <v>1</v>
      </c>
    </row>
    <row r="2317" spans="1:18" x14ac:dyDescent="0.2">
      <c r="A2317" s="35">
        <v>44135</v>
      </c>
      <c r="B2317" s="32" t="s">
        <v>3526</v>
      </c>
      <c r="C2317" s="32" t="s">
        <v>58</v>
      </c>
      <c r="D2317" s="32" t="s">
        <v>59</v>
      </c>
      <c r="E2317" s="32" t="s">
        <v>3527</v>
      </c>
      <c r="F2317" s="32" t="s">
        <v>31</v>
      </c>
      <c r="G2317" s="32" t="s">
        <v>3528</v>
      </c>
      <c r="H2317" s="33">
        <v>48</v>
      </c>
      <c r="I2317" s="33">
        <v>300</v>
      </c>
      <c r="J2317" s="33">
        <v>300</v>
      </c>
      <c r="K2317" s="32" t="s">
        <v>3529</v>
      </c>
      <c r="L2317" s="32" t="s">
        <v>63</v>
      </c>
      <c r="M2317" s="32" t="s">
        <v>3530</v>
      </c>
      <c r="N2317" s="33">
        <v>4</v>
      </c>
      <c r="O2317" s="33">
        <v>24</v>
      </c>
      <c r="P2317" s="33">
        <v>6</v>
      </c>
      <c r="R2317" s="48">
        <f>IF(IFERROR(VLOOKUP(E2317,Planif!$B:$B,1,FALSE),1)=1,1,"")</f>
        <v>1</v>
      </c>
    </row>
    <row r="2318" spans="1:18" x14ac:dyDescent="0.2">
      <c r="A2318" s="35">
        <v>44135</v>
      </c>
      <c r="B2318" s="32" t="s">
        <v>3526</v>
      </c>
      <c r="C2318" s="32" t="s">
        <v>58</v>
      </c>
      <c r="D2318" s="32" t="s">
        <v>59</v>
      </c>
      <c r="E2318" s="32" t="s">
        <v>3527</v>
      </c>
      <c r="F2318" s="32" t="s">
        <v>31</v>
      </c>
      <c r="G2318" s="32" t="s">
        <v>3528</v>
      </c>
      <c r="H2318" s="33">
        <v>48</v>
      </c>
      <c r="I2318" s="33">
        <v>300</v>
      </c>
      <c r="J2318" s="33">
        <v>300</v>
      </c>
      <c r="K2318" s="32" t="s">
        <v>3529</v>
      </c>
      <c r="L2318" s="32" t="s">
        <v>63</v>
      </c>
      <c r="M2318" s="32" t="s">
        <v>3530</v>
      </c>
      <c r="N2318" s="33">
        <v>4</v>
      </c>
      <c r="O2318" s="33">
        <v>24</v>
      </c>
      <c r="P2318" s="33">
        <v>6</v>
      </c>
      <c r="R2318" s="48">
        <f>IF(IFERROR(VLOOKUP(E2318,Planif!$B:$B,1,FALSE),1)=1,1,"")</f>
        <v>1</v>
      </c>
    </row>
    <row r="2319" spans="1:18" x14ac:dyDescent="0.2">
      <c r="A2319" s="35">
        <v>44135</v>
      </c>
      <c r="B2319" s="32" t="s">
        <v>3506</v>
      </c>
      <c r="C2319" s="32" t="s">
        <v>58</v>
      </c>
      <c r="D2319" s="32" t="s">
        <v>59</v>
      </c>
      <c r="E2319" s="32" t="s">
        <v>3527</v>
      </c>
      <c r="F2319" s="32" t="s">
        <v>31</v>
      </c>
      <c r="G2319" s="32" t="s">
        <v>3508</v>
      </c>
      <c r="H2319" s="33">
        <v>48</v>
      </c>
      <c r="I2319" s="33">
        <v>300</v>
      </c>
      <c r="J2319" s="33">
        <v>300</v>
      </c>
      <c r="K2319" s="32" t="s">
        <v>3509</v>
      </c>
      <c r="L2319" s="32" t="s">
        <v>63</v>
      </c>
      <c r="M2319" s="32" t="s">
        <v>3510</v>
      </c>
      <c r="N2319" s="33">
        <v>4</v>
      </c>
      <c r="O2319" s="33">
        <v>24</v>
      </c>
      <c r="P2319" s="33">
        <v>6</v>
      </c>
      <c r="R2319" s="48">
        <f>IF(IFERROR(VLOOKUP(E2319,Planif!$B:$B,1,FALSE),1)=1,1,"")</f>
        <v>1</v>
      </c>
    </row>
    <row r="2320" spans="1:18" x14ac:dyDescent="0.2">
      <c r="A2320" s="35">
        <v>44135</v>
      </c>
      <c r="B2320" s="32" t="s">
        <v>8857</v>
      </c>
      <c r="C2320" s="32" t="s">
        <v>58</v>
      </c>
      <c r="D2320" s="32" t="s">
        <v>59</v>
      </c>
      <c r="E2320" s="32" t="s">
        <v>3527</v>
      </c>
      <c r="F2320" s="32" t="s">
        <v>31</v>
      </c>
      <c r="G2320" s="32" t="s">
        <v>8859</v>
      </c>
      <c r="H2320" s="33">
        <v>48</v>
      </c>
      <c r="I2320" s="33">
        <v>300</v>
      </c>
      <c r="J2320" s="33">
        <v>300</v>
      </c>
      <c r="K2320" s="32" t="s">
        <v>8860</v>
      </c>
      <c r="L2320" s="32" t="s">
        <v>63</v>
      </c>
      <c r="M2320" s="32" t="s">
        <v>8861</v>
      </c>
      <c r="N2320" s="33">
        <v>4</v>
      </c>
      <c r="O2320" s="33">
        <v>24</v>
      </c>
      <c r="P2320" s="33">
        <v>6</v>
      </c>
      <c r="R2320" s="48">
        <f>IF(IFERROR(VLOOKUP(E2320,Planif!$B:$B,1,FALSE),1)=1,1,"")</f>
        <v>1</v>
      </c>
    </row>
    <row r="2321" spans="1:18" x14ac:dyDescent="0.2">
      <c r="A2321" s="35">
        <v>44135</v>
      </c>
      <c r="B2321" s="32" t="s">
        <v>3526</v>
      </c>
      <c r="C2321" s="32" t="s">
        <v>58</v>
      </c>
      <c r="D2321" s="32" t="s">
        <v>59</v>
      </c>
      <c r="E2321" s="32" t="s">
        <v>3527</v>
      </c>
      <c r="F2321" s="32" t="s">
        <v>31</v>
      </c>
      <c r="G2321" s="32" t="s">
        <v>3528</v>
      </c>
      <c r="H2321" s="33">
        <v>48</v>
      </c>
      <c r="I2321" s="33">
        <v>300</v>
      </c>
      <c r="J2321" s="33">
        <v>300</v>
      </c>
      <c r="K2321" s="32" t="s">
        <v>3529</v>
      </c>
      <c r="L2321" s="32" t="s">
        <v>63</v>
      </c>
      <c r="M2321" s="32" t="s">
        <v>3530</v>
      </c>
      <c r="N2321" s="33">
        <v>4</v>
      </c>
      <c r="O2321" s="33">
        <v>24</v>
      </c>
      <c r="P2321" s="33">
        <v>6</v>
      </c>
      <c r="R2321" s="48">
        <f>IF(IFERROR(VLOOKUP(E2321,Planif!$B:$B,1,FALSE),1)=1,1,"")</f>
        <v>1</v>
      </c>
    </row>
    <row r="2322" spans="1:18" x14ac:dyDescent="0.2">
      <c r="A2322" s="35">
        <v>44135</v>
      </c>
      <c r="B2322" s="32" t="s">
        <v>3531</v>
      </c>
      <c r="C2322" s="32" t="s">
        <v>58</v>
      </c>
      <c r="D2322" s="32" t="s">
        <v>59</v>
      </c>
      <c r="E2322" s="32" t="s">
        <v>3532</v>
      </c>
      <c r="F2322" s="32" t="s">
        <v>31</v>
      </c>
      <c r="G2322" s="32" t="s">
        <v>3533</v>
      </c>
      <c r="H2322" s="33">
        <v>48</v>
      </c>
      <c r="I2322" s="33">
        <v>300</v>
      </c>
      <c r="J2322" s="33">
        <v>300</v>
      </c>
      <c r="K2322" s="32" t="s">
        <v>3534</v>
      </c>
      <c r="L2322" s="32" t="s">
        <v>63</v>
      </c>
      <c r="M2322" s="32" t="s">
        <v>3535</v>
      </c>
      <c r="N2322" s="33">
        <v>4</v>
      </c>
      <c r="O2322" s="33">
        <v>24</v>
      </c>
      <c r="P2322" s="33">
        <v>6</v>
      </c>
      <c r="R2322" s="48">
        <f>IF(IFERROR(VLOOKUP(E2322,Planif!$B:$B,1,FALSE),1)=1,1,"")</f>
        <v>1</v>
      </c>
    </row>
    <row r="2323" spans="1:18" x14ac:dyDescent="0.2">
      <c r="A2323" s="35">
        <v>44135</v>
      </c>
      <c r="B2323" s="32" t="s">
        <v>3531</v>
      </c>
      <c r="C2323" s="32" t="s">
        <v>58</v>
      </c>
      <c r="D2323" s="32" t="s">
        <v>59</v>
      </c>
      <c r="E2323" s="32" t="s">
        <v>3532</v>
      </c>
      <c r="F2323" s="32" t="s">
        <v>31</v>
      </c>
      <c r="G2323" s="32" t="s">
        <v>3533</v>
      </c>
      <c r="H2323" s="33">
        <v>48</v>
      </c>
      <c r="I2323" s="33">
        <v>300</v>
      </c>
      <c r="J2323" s="33">
        <v>300</v>
      </c>
      <c r="K2323" s="32" t="s">
        <v>3534</v>
      </c>
      <c r="L2323" s="32" t="s">
        <v>63</v>
      </c>
      <c r="M2323" s="32" t="s">
        <v>3535</v>
      </c>
      <c r="N2323" s="33">
        <v>4</v>
      </c>
      <c r="O2323" s="33">
        <v>24</v>
      </c>
      <c r="P2323" s="33">
        <v>6</v>
      </c>
      <c r="R2323" s="48">
        <f>IF(IFERROR(VLOOKUP(E2323,Planif!$B:$B,1,FALSE),1)=1,1,"")</f>
        <v>1</v>
      </c>
    </row>
    <row r="2324" spans="1:18" x14ac:dyDescent="0.2">
      <c r="A2324" s="35">
        <v>44135</v>
      </c>
      <c r="B2324" s="32" t="s">
        <v>3511</v>
      </c>
      <c r="C2324" s="32" t="s">
        <v>58</v>
      </c>
      <c r="D2324" s="32" t="s">
        <v>59</v>
      </c>
      <c r="E2324" s="32" t="s">
        <v>3532</v>
      </c>
      <c r="F2324" s="32" t="s">
        <v>31</v>
      </c>
      <c r="G2324" s="32" t="s">
        <v>3513</v>
      </c>
      <c r="H2324" s="33">
        <v>48</v>
      </c>
      <c r="I2324" s="33">
        <v>300</v>
      </c>
      <c r="J2324" s="33">
        <v>300</v>
      </c>
      <c r="K2324" s="32" t="s">
        <v>3514</v>
      </c>
      <c r="L2324" s="32" t="s">
        <v>63</v>
      </c>
      <c r="M2324" s="32" t="s">
        <v>3515</v>
      </c>
      <c r="N2324" s="33">
        <v>4</v>
      </c>
      <c r="O2324" s="33">
        <v>24</v>
      </c>
      <c r="P2324" s="33">
        <v>6</v>
      </c>
      <c r="R2324" s="48">
        <f>IF(IFERROR(VLOOKUP(E2324,Planif!$B:$B,1,FALSE),1)=1,1,"")</f>
        <v>1</v>
      </c>
    </row>
    <row r="2325" spans="1:18" x14ac:dyDescent="0.2">
      <c r="A2325" s="35">
        <v>44135</v>
      </c>
      <c r="B2325" s="32" t="s">
        <v>8862</v>
      </c>
      <c r="C2325" s="32" t="s">
        <v>58</v>
      </c>
      <c r="D2325" s="32" t="s">
        <v>59</v>
      </c>
      <c r="E2325" s="32" t="s">
        <v>3532</v>
      </c>
      <c r="F2325" s="32" t="s">
        <v>31</v>
      </c>
      <c r="G2325" s="32" t="s">
        <v>8864</v>
      </c>
      <c r="H2325" s="33">
        <v>48</v>
      </c>
      <c r="I2325" s="33">
        <v>300</v>
      </c>
      <c r="J2325" s="33">
        <v>300</v>
      </c>
      <c r="K2325" s="32" t="s">
        <v>8865</v>
      </c>
      <c r="L2325" s="32" t="s">
        <v>63</v>
      </c>
      <c r="M2325" s="32" t="s">
        <v>8866</v>
      </c>
      <c r="N2325" s="33">
        <v>4</v>
      </c>
      <c r="O2325" s="33">
        <v>24</v>
      </c>
      <c r="P2325" s="33">
        <v>6</v>
      </c>
      <c r="R2325" s="48">
        <f>IF(IFERROR(VLOOKUP(E2325,Planif!$B:$B,1,FALSE),1)=1,1,"")</f>
        <v>1</v>
      </c>
    </row>
    <row r="2326" spans="1:18" x14ac:dyDescent="0.2">
      <c r="A2326" s="35">
        <v>44135</v>
      </c>
      <c r="B2326" s="32" t="s">
        <v>3531</v>
      </c>
      <c r="C2326" s="32" t="s">
        <v>58</v>
      </c>
      <c r="D2326" s="32" t="s">
        <v>59</v>
      </c>
      <c r="E2326" s="32" t="s">
        <v>3532</v>
      </c>
      <c r="F2326" s="32" t="s">
        <v>31</v>
      </c>
      <c r="G2326" s="32" t="s">
        <v>3533</v>
      </c>
      <c r="H2326" s="33">
        <v>48</v>
      </c>
      <c r="I2326" s="33">
        <v>300</v>
      </c>
      <c r="J2326" s="33">
        <v>300</v>
      </c>
      <c r="K2326" s="32" t="s">
        <v>3534</v>
      </c>
      <c r="L2326" s="32" t="s">
        <v>63</v>
      </c>
      <c r="M2326" s="32" t="s">
        <v>3535</v>
      </c>
      <c r="N2326" s="33">
        <v>4</v>
      </c>
      <c r="O2326" s="33">
        <v>24</v>
      </c>
      <c r="P2326" s="33">
        <v>6</v>
      </c>
      <c r="R2326" s="48">
        <f>IF(IFERROR(VLOOKUP(E2326,Planif!$B:$B,1,FALSE),1)=1,1,"")</f>
        <v>1</v>
      </c>
    </row>
    <row r="2327" spans="1:18" x14ac:dyDescent="0.2">
      <c r="A2327" s="35">
        <v>44135</v>
      </c>
      <c r="B2327" s="32" t="s">
        <v>3536</v>
      </c>
      <c r="C2327" s="32" t="s">
        <v>58</v>
      </c>
      <c r="D2327" s="32" t="s">
        <v>59</v>
      </c>
      <c r="E2327" s="32" t="s">
        <v>3537</v>
      </c>
      <c r="F2327" s="32" t="s">
        <v>31</v>
      </c>
      <c r="G2327" s="32" t="s">
        <v>3538</v>
      </c>
      <c r="H2327" s="33">
        <v>48</v>
      </c>
      <c r="I2327" s="33">
        <v>300</v>
      </c>
      <c r="J2327" s="33">
        <v>300</v>
      </c>
      <c r="K2327" s="32" t="s">
        <v>3539</v>
      </c>
      <c r="L2327" s="32" t="s">
        <v>63</v>
      </c>
      <c r="M2327" s="32" t="s">
        <v>3540</v>
      </c>
      <c r="N2327" s="33">
        <v>4</v>
      </c>
      <c r="O2327" s="33">
        <v>24</v>
      </c>
      <c r="P2327" s="33">
        <v>6</v>
      </c>
      <c r="R2327" s="48">
        <f>IF(IFERROR(VLOOKUP(E2327,Planif!$B:$B,1,FALSE),1)=1,1,"")</f>
        <v>1</v>
      </c>
    </row>
    <row r="2328" spans="1:18" x14ac:dyDescent="0.2">
      <c r="A2328" s="35">
        <v>44135</v>
      </c>
      <c r="B2328" s="32" t="s">
        <v>3536</v>
      </c>
      <c r="C2328" s="32" t="s">
        <v>58</v>
      </c>
      <c r="D2328" s="32" t="s">
        <v>59</v>
      </c>
      <c r="E2328" s="32" t="s">
        <v>3537</v>
      </c>
      <c r="F2328" s="32" t="s">
        <v>31</v>
      </c>
      <c r="G2328" s="32" t="s">
        <v>3538</v>
      </c>
      <c r="H2328" s="33">
        <v>48</v>
      </c>
      <c r="I2328" s="33">
        <v>300</v>
      </c>
      <c r="J2328" s="33">
        <v>300</v>
      </c>
      <c r="K2328" s="32" t="s">
        <v>3539</v>
      </c>
      <c r="L2328" s="32" t="s">
        <v>63</v>
      </c>
      <c r="M2328" s="32" t="s">
        <v>3540</v>
      </c>
      <c r="N2328" s="33">
        <v>4</v>
      </c>
      <c r="O2328" s="33">
        <v>24</v>
      </c>
      <c r="P2328" s="33">
        <v>6</v>
      </c>
      <c r="R2328" s="48">
        <f>IF(IFERROR(VLOOKUP(E2328,Planif!$B:$B,1,FALSE),1)=1,1,"")</f>
        <v>1</v>
      </c>
    </row>
    <row r="2329" spans="1:18" x14ac:dyDescent="0.2">
      <c r="A2329" s="35">
        <v>44135</v>
      </c>
      <c r="B2329" s="32" t="s">
        <v>3516</v>
      </c>
      <c r="C2329" s="32" t="s">
        <v>58</v>
      </c>
      <c r="D2329" s="32" t="s">
        <v>59</v>
      </c>
      <c r="E2329" s="32" t="s">
        <v>3537</v>
      </c>
      <c r="F2329" s="32" t="s">
        <v>31</v>
      </c>
      <c r="G2329" s="32" t="s">
        <v>3518</v>
      </c>
      <c r="H2329" s="33">
        <v>48</v>
      </c>
      <c r="I2329" s="33">
        <v>300</v>
      </c>
      <c r="J2329" s="33">
        <v>300</v>
      </c>
      <c r="K2329" s="32" t="s">
        <v>3519</v>
      </c>
      <c r="L2329" s="32" t="s">
        <v>63</v>
      </c>
      <c r="M2329" s="32" t="s">
        <v>3520</v>
      </c>
      <c r="N2329" s="33">
        <v>4</v>
      </c>
      <c r="O2329" s="33">
        <v>24</v>
      </c>
      <c r="P2329" s="33">
        <v>6</v>
      </c>
      <c r="R2329" s="48">
        <f>IF(IFERROR(VLOOKUP(E2329,Planif!$B:$B,1,FALSE),1)=1,1,"")</f>
        <v>1</v>
      </c>
    </row>
    <row r="2330" spans="1:18" x14ac:dyDescent="0.2">
      <c r="A2330" s="35">
        <v>44135</v>
      </c>
      <c r="B2330" s="32" t="s">
        <v>8867</v>
      </c>
      <c r="C2330" s="32" t="s">
        <v>58</v>
      </c>
      <c r="D2330" s="32" t="s">
        <v>59</v>
      </c>
      <c r="E2330" s="32" t="s">
        <v>3537</v>
      </c>
      <c r="F2330" s="32" t="s">
        <v>31</v>
      </c>
      <c r="G2330" s="32" t="s">
        <v>8869</v>
      </c>
      <c r="H2330" s="33">
        <v>48</v>
      </c>
      <c r="I2330" s="33">
        <v>300</v>
      </c>
      <c r="J2330" s="33">
        <v>300</v>
      </c>
      <c r="K2330" s="32" t="s">
        <v>8870</v>
      </c>
      <c r="L2330" s="32" t="s">
        <v>63</v>
      </c>
      <c r="M2330" s="32" t="s">
        <v>8871</v>
      </c>
      <c r="N2330" s="33">
        <v>4</v>
      </c>
      <c r="O2330" s="33">
        <v>24</v>
      </c>
      <c r="P2330" s="33">
        <v>6</v>
      </c>
      <c r="R2330" s="48">
        <f>IF(IFERROR(VLOOKUP(E2330,Planif!$B:$B,1,FALSE),1)=1,1,"")</f>
        <v>1</v>
      </c>
    </row>
    <row r="2331" spans="1:18" x14ac:dyDescent="0.2">
      <c r="A2331" s="35">
        <v>44135</v>
      </c>
      <c r="B2331" s="32" t="s">
        <v>3536</v>
      </c>
      <c r="C2331" s="32" t="s">
        <v>58</v>
      </c>
      <c r="D2331" s="32" t="s">
        <v>59</v>
      </c>
      <c r="E2331" s="32" t="s">
        <v>3537</v>
      </c>
      <c r="F2331" s="32" t="s">
        <v>31</v>
      </c>
      <c r="G2331" s="32" t="s">
        <v>3538</v>
      </c>
      <c r="H2331" s="33">
        <v>48</v>
      </c>
      <c r="I2331" s="33">
        <v>300</v>
      </c>
      <c r="J2331" s="33">
        <v>300</v>
      </c>
      <c r="K2331" s="32" t="s">
        <v>3539</v>
      </c>
      <c r="L2331" s="32" t="s">
        <v>63</v>
      </c>
      <c r="M2331" s="32" t="s">
        <v>3540</v>
      </c>
      <c r="N2331" s="33">
        <v>4</v>
      </c>
      <c r="O2331" s="33">
        <v>24</v>
      </c>
      <c r="P2331" s="33">
        <v>6</v>
      </c>
      <c r="R2331" s="48">
        <f>IF(IFERROR(VLOOKUP(E2331,Planif!$B:$B,1,FALSE),1)=1,1,"")</f>
        <v>1</v>
      </c>
    </row>
    <row r="2332" spans="1:18" x14ac:dyDescent="0.2">
      <c r="A2332" s="35">
        <v>44135</v>
      </c>
      <c r="B2332" s="32" t="s">
        <v>3541</v>
      </c>
      <c r="C2332" s="32" t="s">
        <v>58</v>
      </c>
      <c r="D2332" s="32" t="s">
        <v>59</v>
      </c>
      <c r="E2332" s="32" t="s">
        <v>3542</v>
      </c>
      <c r="F2332" s="32" t="s">
        <v>31</v>
      </c>
      <c r="G2332" s="32" t="s">
        <v>3543</v>
      </c>
      <c r="H2332" s="33">
        <v>48</v>
      </c>
      <c r="I2332" s="33">
        <v>300</v>
      </c>
      <c r="J2332" s="33">
        <v>300</v>
      </c>
      <c r="K2332" s="32" t="s">
        <v>3544</v>
      </c>
      <c r="L2332" s="32" t="s">
        <v>63</v>
      </c>
      <c r="M2332" s="32" t="s">
        <v>3545</v>
      </c>
      <c r="N2332" s="33">
        <v>4</v>
      </c>
      <c r="O2332" s="33">
        <v>24</v>
      </c>
      <c r="P2332" s="33">
        <v>6</v>
      </c>
      <c r="R2332" s="48">
        <f>IF(IFERROR(VLOOKUP(E2332,Planif!$B:$B,1,FALSE),1)=1,1,"")</f>
        <v>1</v>
      </c>
    </row>
    <row r="2333" spans="1:18" x14ac:dyDescent="0.2">
      <c r="A2333" s="35">
        <v>44135</v>
      </c>
      <c r="B2333" s="32" t="s">
        <v>3541</v>
      </c>
      <c r="C2333" s="32" t="s">
        <v>58</v>
      </c>
      <c r="D2333" s="32" t="s">
        <v>59</v>
      </c>
      <c r="E2333" s="32" t="s">
        <v>3542</v>
      </c>
      <c r="F2333" s="32" t="s">
        <v>31</v>
      </c>
      <c r="G2333" s="32" t="s">
        <v>3543</v>
      </c>
      <c r="H2333" s="33">
        <v>48</v>
      </c>
      <c r="I2333" s="33">
        <v>300</v>
      </c>
      <c r="J2333" s="33">
        <v>300</v>
      </c>
      <c r="K2333" s="32" t="s">
        <v>3544</v>
      </c>
      <c r="L2333" s="32" t="s">
        <v>63</v>
      </c>
      <c r="M2333" s="32" t="s">
        <v>3545</v>
      </c>
      <c r="N2333" s="33">
        <v>4</v>
      </c>
      <c r="O2333" s="33">
        <v>24</v>
      </c>
      <c r="P2333" s="33">
        <v>6</v>
      </c>
      <c r="R2333" s="48">
        <f>IF(IFERROR(VLOOKUP(E2333,Planif!$B:$B,1,FALSE),1)=1,1,"")</f>
        <v>1</v>
      </c>
    </row>
    <row r="2334" spans="1:18" x14ac:dyDescent="0.2">
      <c r="A2334" s="35">
        <v>44135</v>
      </c>
      <c r="B2334" s="32" t="s">
        <v>3521</v>
      </c>
      <c r="C2334" s="32" t="s">
        <v>58</v>
      </c>
      <c r="D2334" s="32" t="s">
        <v>59</v>
      </c>
      <c r="E2334" s="32" t="s">
        <v>3542</v>
      </c>
      <c r="F2334" s="32" t="s">
        <v>31</v>
      </c>
      <c r="G2334" s="32" t="s">
        <v>3523</v>
      </c>
      <c r="H2334" s="33">
        <v>48</v>
      </c>
      <c r="I2334" s="33">
        <v>300</v>
      </c>
      <c r="J2334" s="33">
        <v>300</v>
      </c>
      <c r="K2334" s="32" t="s">
        <v>3524</v>
      </c>
      <c r="L2334" s="32" t="s">
        <v>63</v>
      </c>
      <c r="M2334" s="32" t="s">
        <v>3525</v>
      </c>
      <c r="N2334" s="33">
        <v>4</v>
      </c>
      <c r="O2334" s="33">
        <v>24</v>
      </c>
      <c r="P2334" s="33">
        <v>6</v>
      </c>
      <c r="R2334" s="48">
        <f>IF(IFERROR(VLOOKUP(E2334,Planif!$B:$B,1,FALSE),1)=1,1,"")</f>
        <v>1</v>
      </c>
    </row>
    <row r="2335" spans="1:18" x14ac:dyDescent="0.2">
      <c r="A2335" s="35">
        <v>44135</v>
      </c>
      <c r="B2335" s="32" t="s">
        <v>8872</v>
      </c>
      <c r="C2335" s="32" t="s">
        <v>58</v>
      </c>
      <c r="D2335" s="32" t="s">
        <v>59</v>
      </c>
      <c r="E2335" s="32" t="s">
        <v>3542</v>
      </c>
      <c r="F2335" s="32" t="s">
        <v>31</v>
      </c>
      <c r="G2335" s="32" t="s">
        <v>8874</v>
      </c>
      <c r="H2335" s="33">
        <v>48</v>
      </c>
      <c r="I2335" s="33">
        <v>300</v>
      </c>
      <c r="J2335" s="33">
        <v>300</v>
      </c>
      <c r="K2335" s="32" t="s">
        <v>8875</v>
      </c>
      <c r="L2335" s="32" t="s">
        <v>63</v>
      </c>
      <c r="M2335" s="32" t="s">
        <v>8876</v>
      </c>
      <c r="N2335" s="33">
        <v>4</v>
      </c>
      <c r="O2335" s="33">
        <v>24</v>
      </c>
      <c r="P2335" s="33">
        <v>6</v>
      </c>
      <c r="R2335" s="48">
        <f>IF(IFERROR(VLOOKUP(E2335,Planif!$B:$B,1,FALSE),1)=1,1,"")</f>
        <v>1</v>
      </c>
    </row>
    <row r="2336" spans="1:18" x14ac:dyDescent="0.2">
      <c r="A2336" s="35">
        <v>44135</v>
      </c>
      <c r="B2336" s="32" t="s">
        <v>3541</v>
      </c>
      <c r="C2336" s="32" t="s">
        <v>58</v>
      </c>
      <c r="D2336" s="32" t="s">
        <v>59</v>
      </c>
      <c r="E2336" s="32" t="s">
        <v>3542</v>
      </c>
      <c r="F2336" s="32" t="s">
        <v>31</v>
      </c>
      <c r="G2336" s="32" t="s">
        <v>3543</v>
      </c>
      <c r="H2336" s="33">
        <v>48</v>
      </c>
      <c r="I2336" s="33">
        <v>300</v>
      </c>
      <c r="J2336" s="33">
        <v>300</v>
      </c>
      <c r="K2336" s="32" t="s">
        <v>3544</v>
      </c>
      <c r="L2336" s="32" t="s">
        <v>63</v>
      </c>
      <c r="M2336" s="32" t="s">
        <v>3545</v>
      </c>
      <c r="N2336" s="33">
        <v>4</v>
      </c>
      <c r="O2336" s="33">
        <v>24</v>
      </c>
      <c r="P2336" s="33">
        <v>6</v>
      </c>
      <c r="R2336" s="48">
        <f>IF(IFERROR(VLOOKUP(E2336,Planif!$B:$B,1,FALSE),1)=1,1,"")</f>
        <v>1</v>
      </c>
    </row>
    <row r="2337" spans="1:18" x14ac:dyDescent="0.2">
      <c r="A2337" s="35">
        <v>44135</v>
      </c>
      <c r="B2337" s="32" t="s">
        <v>3546</v>
      </c>
      <c r="C2337" s="32" t="s">
        <v>58</v>
      </c>
      <c r="D2337" s="32" t="s">
        <v>59</v>
      </c>
      <c r="E2337" s="32" t="s">
        <v>3547</v>
      </c>
      <c r="F2337" s="32" t="s">
        <v>31</v>
      </c>
      <c r="G2337" s="32" t="s">
        <v>3548</v>
      </c>
      <c r="H2337" s="33">
        <v>48</v>
      </c>
      <c r="I2337" s="33">
        <v>300</v>
      </c>
      <c r="J2337" s="33">
        <v>300</v>
      </c>
      <c r="K2337" s="32" t="s">
        <v>3549</v>
      </c>
      <c r="L2337" s="32" t="s">
        <v>63</v>
      </c>
      <c r="M2337" s="32" t="s">
        <v>3550</v>
      </c>
      <c r="N2337" s="33">
        <v>4</v>
      </c>
      <c r="O2337" s="33">
        <v>24</v>
      </c>
      <c r="P2337" s="33">
        <v>6</v>
      </c>
      <c r="R2337" s="48">
        <f>IF(IFERROR(VLOOKUP(E2337,Planif!$B:$B,1,FALSE),1)=1,1,"")</f>
        <v>1</v>
      </c>
    </row>
    <row r="2338" spans="1:18" x14ac:dyDescent="0.2">
      <c r="A2338" s="35">
        <v>44135</v>
      </c>
      <c r="B2338" s="32" t="s">
        <v>3546</v>
      </c>
      <c r="C2338" s="32" t="s">
        <v>58</v>
      </c>
      <c r="D2338" s="32" t="s">
        <v>59</v>
      </c>
      <c r="E2338" s="32" t="s">
        <v>3547</v>
      </c>
      <c r="F2338" s="32" t="s">
        <v>31</v>
      </c>
      <c r="G2338" s="32" t="s">
        <v>3548</v>
      </c>
      <c r="H2338" s="33">
        <v>48</v>
      </c>
      <c r="I2338" s="33">
        <v>300</v>
      </c>
      <c r="J2338" s="33">
        <v>300</v>
      </c>
      <c r="K2338" s="32" t="s">
        <v>3549</v>
      </c>
      <c r="L2338" s="32" t="s">
        <v>63</v>
      </c>
      <c r="M2338" s="32" t="s">
        <v>3550</v>
      </c>
      <c r="N2338" s="33">
        <v>4</v>
      </c>
      <c r="O2338" s="33">
        <v>24</v>
      </c>
      <c r="P2338" s="33">
        <v>6</v>
      </c>
      <c r="R2338" s="48">
        <f>IF(IFERROR(VLOOKUP(E2338,Planif!$B:$B,1,FALSE),1)=1,1,"")</f>
        <v>1</v>
      </c>
    </row>
    <row r="2339" spans="1:18" x14ac:dyDescent="0.2">
      <c r="A2339" s="35">
        <v>44135</v>
      </c>
      <c r="B2339" s="32" t="s">
        <v>3526</v>
      </c>
      <c r="C2339" s="32" t="s">
        <v>58</v>
      </c>
      <c r="D2339" s="32" t="s">
        <v>59</v>
      </c>
      <c r="E2339" s="32" t="s">
        <v>3547</v>
      </c>
      <c r="F2339" s="32" t="s">
        <v>31</v>
      </c>
      <c r="G2339" s="32" t="s">
        <v>3528</v>
      </c>
      <c r="H2339" s="33">
        <v>48</v>
      </c>
      <c r="I2339" s="33">
        <v>300</v>
      </c>
      <c r="J2339" s="33">
        <v>300</v>
      </c>
      <c r="K2339" s="32" t="s">
        <v>3529</v>
      </c>
      <c r="L2339" s="32" t="s">
        <v>63</v>
      </c>
      <c r="M2339" s="32" t="s">
        <v>3530</v>
      </c>
      <c r="N2339" s="33">
        <v>4</v>
      </c>
      <c r="O2339" s="33">
        <v>24</v>
      </c>
      <c r="P2339" s="33">
        <v>6</v>
      </c>
      <c r="R2339" s="48">
        <f>IF(IFERROR(VLOOKUP(E2339,Planif!$B:$B,1,FALSE),1)=1,1,"")</f>
        <v>1</v>
      </c>
    </row>
    <row r="2340" spans="1:18" x14ac:dyDescent="0.2">
      <c r="A2340" s="35">
        <v>44135</v>
      </c>
      <c r="B2340" s="32" t="s">
        <v>8877</v>
      </c>
      <c r="C2340" s="32" t="s">
        <v>58</v>
      </c>
      <c r="D2340" s="32" t="s">
        <v>59</v>
      </c>
      <c r="E2340" s="32" t="s">
        <v>3547</v>
      </c>
      <c r="F2340" s="32" t="s">
        <v>31</v>
      </c>
      <c r="G2340" s="32" t="s">
        <v>8879</v>
      </c>
      <c r="H2340" s="33">
        <v>48</v>
      </c>
      <c r="I2340" s="33">
        <v>300</v>
      </c>
      <c r="J2340" s="33">
        <v>300</v>
      </c>
      <c r="K2340" s="32" t="s">
        <v>8880</v>
      </c>
      <c r="L2340" s="32" t="s">
        <v>63</v>
      </c>
      <c r="M2340" s="32" t="s">
        <v>8881</v>
      </c>
      <c r="N2340" s="33">
        <v>4</v>
      </c>
      <c r="O2340" s="33">
        <v>24</v>
      </c>
      <c r="P2340" s="33">
        <v>6</v>
      </c>
      <c r="R2340" s="48">
        <f>IF(IFERROR(VLOOKUP(E2340,Planif!$B:$B,1,FALSE),1)=1,1,"")</f>
        <v>1</v>
      </c>
    </row>
    <row r="2341" spans="1:18" x14ac:dyDescent="0.2">
      <c r="A2341" s="35">
        <v>44135</v>
      </c>
      <c r="B2341" s="32" t="s">
        <v>3546</v>
      </c>
      <c r="C2341" s="32" t="s">
        <v>58</v>
      </c>
      <c r="D2341" s="32" t="s">
        <v>59</v>
      </c>
      <c r="E2341" s="32" t="s">
        <v>3547</v>
      </c>
      <c r="F2341" s="32" t="s">
        <v>31</v>
      </c>
      <c r="G2341" s="32" t="s">
        <v>3548</v>
      </c>
      <c r="H2341" s="33">
        <v>48</v>
      </c>
      <c r="I2341" s="33">
        <v>300</v>
      </c>
      <c r="J2341" s="33">
        <v>300</v>
      </c>
      <c r="K2341" s="32" t="s">
        <v>3549</v>
      </c>
      <c r="L2341" s="32" t="s">
        <v>63</v>
      </c>
      <c r="M2341" s="32" t="s">
        <v>3550</v>
      </c>
      <c r="N2341" s="33">
        <v>4</v>
      </c>
      <c r="O2341" s="33">
        <v>24</v>
      </c>
      <c r="P2341" s="33">
        <v>6</v>
      </c>
      <c r="R2341" s="48">
        <f>IF(IFERROR(VLOOKUP(E2341,Planif!$B:$B,1,FALSE),1)=1,1,"")</f>
        <v>1</v>
      </c>
    </row>
    <row r="2342" spans="1:18" x14ac:dyDescent="0.2">
      <c r="A2342" s="35">
        <v>44135</v>
      </c>
      <c r="B2342" s="32" t="s">
        <v>437</v>
      </c>
      <c r="C2342" s="32" t="s">
        <v>58</v>
      </c>
      <c r="D2342" s="32" t="s">
        <v>59</v>
      </c>
      <c r="E2342" s="32" t="s">
        <v>438</v>
      </c>
      <c r="F2342" s="32" t="s">
        <v>31</v>
      </c>
      <c r="G2342" s="32" t="s">
        <v>439</v>
      </c>
      <c r="H2342" s="33">
        <v>48</v>
      </c>
      <c r="I2342" s="33">
        <v>300</v>
      </c>
      <c r="J2342" s="33">
        <v>300</v>
      </c>
      <c r="K2342" s="32" t="s">
        <v>440</v>
      </c>
      <c r="L2342" s="32" t="s">
        <v>63</v>
      </c>
      <c r="M2342" s="32" t="s">
        <v>441</v>
      </c>
      <c r="N2342" s="33">
        <v>4</v>
      </c>
      <c r="O2342" s="33">
        <v>24</v>
      </c>
      <c r="P2342" s="33">
        <v>6</v>
      </c>
      <c r="R2342" s="48">
        <f>IF(IFERROR(VLOOKUP(E2342,Planif!$B:$B,1,FALSE),1)=1,1,"")</f>
        <v>1</v>
      </c>
    </row>
    <row r="2343" spans="1:18" x14ac:dyDescent="0.2">
      <c r="A2343" s="35">
        <v>44135</v>
      </c>
      <c r="B2343" s="32" t="s">
        <v>437</v>
      </c>
      <c r="C2343" s="32" t="s">
        <v>58</v>
      </c>
      <c r="D2343" s="32" t="s">
        <v>59</v>
      </c>
      <c r="E2343" s="32" t="s">
        <v>438</v>
      </c>
      <c r="F2343" s="32" t="s">
        <v>31</v>
      </c>
      <c r="G2343" s="32" t="s">
        <v>439</v>
      </c>
      <c r="H2343" s="33">
        <v>48</v>
      </c>
      <c r="I2343" s="33">
        <v>300</v>
      </c>
      <c r="J2343" s="33">
        <v>300</v>
      </c>
      <c r="K2343" s="32" t="s">
        <v>440</v>
      </c>
      <c r="L2343" s="32" t="s">
        <v>63</v>
      </c>
      <c r="M2343" s="32" t="s">
        <v>441</v>
      </c>
      <c r="N2343" s="33">
        <v>4</v>
      </c>
      <c r="O2343" s="33">
        <v>24</v>
      </c>
      <c r="P2343" s="33">
        <v>6</v>
      </c>
      <c r="R2343" s="48">
        <f>IF(IFERROR(VLOOKUP(E2343,Planif!$B:$B,1,FALSE),1)=1,1,"")</f>
        <v>1</v>
      </c>
    </row>
    <row r="2344" spans="1:18" x14ac:dyDescent="0.2">
      <c r="A2344" s="35">
        <v>44135</v>
      </c>
      <c r="B2344" s="32" t="s">
        <v>417</v>
      </c>
      <c r="C2344" s="32" t="s">
        <v>58</v>
      </c>
      <c r="D2344" s="32" t="s">
        <v>59</v>
      </c>
      <c r="E2344" s="32" t="s">
        <v>438</v>
      </c>
      <c r="F2344" s="32" t="s">
        <v>31</v>
      </c>
      <c r="G2344" s="32" t="s">
        <v>419</v>
      </c>
      <c r="H2344" s="33">
        <v>48</v>
      </c>
      <c r="I2344" s="33">
        <v>300</v>
      </c>
      <c r="J2344" s="33">
        <v>300</v>
      </c>
      <c r="K2344" s="32" t="s">
        <v>420</v>
      </c>
      <c r="L2344" s="32" t="s">
        <v>63</v>
      </c>
      <c r="M2344" s="32" t="s">
        <v>421</v>
      </c>
      <c r="N2344" s="33">
        <v>4</v>
      </c>
      <c r="O2344" s="33">
        <v>24</v>
      </c>
      <c r="P2344" s="33">
        <v>6</v>
      </c>
      <c r="R2344" s="48">
        <f>IF(IFERROR(VLOOKUP(E2344,Planif!$B:$B,1,FALSE),1)=1,1,"")</f>
        <v>1</v>
      </c>
    </row>
    <row r="2345" spans="1:18" x14ac:dyDescent="0.2">
      <c r="A2345" s="35">
        <v>44135</v>
      </c>
      <c r="B2345" s="32" t="s">
        <v>5784</v>
      </c>
      <c r="C2345" s="32" t="s">
        <v>58</v>
      </c>
      <c r="D2345" s="32" t="s">
        <v>59</v>
      </c>
      <c r="E2345" s="32" t="s">
        <v>438</v>
      </c>
      <c r="F2345" s="32" t="s">
        <v>31</v>
      </c>
      <c r="G2345" s="32" t="s">
        <v>5786</v>
      </c>
      <c r="H2345" s="33">
        <v>48</v>
      </c>
      <c r="I2345" s="33">
        <v>300</v>
      </c>
      <c r="J2345" s="33">
        <v>300</v>
      </c>
      <c r="K2345" s="32" t="s">
        <v>5787</v>
      </c>
      <c r="L2345" s="32" t="s">
        <v>63</v>
      </c>
      <c r="M2345" s="32" t="s">
        <v>5788</v>
      </c>
      <c r="N2345" s="33">
        <v>4</v>
      </c>
      <c r="O2345" s="33">
        <v>24</v>
      </c>
      <c r="P2345" s="33">
        <v>6</v>
      </c>
      <c r="R2345" s="48">
        <f>IF(IFERROR(VLOOKUP(E2345,Planif!$B:$B,1,FALSE),1)=1,1,"")</f>
        <v>1</v>
      </c>
    </row>
    <row r="2346" spans="1:18" x14ac:dyDescent="0.2">
      <c r="A2346" s="35">
        <v>44135</v>
      </c>
      <c r="B2346" s="32" t="s">
        <v>437</v>
      </c>
      <c r="C2346" s="32" t="s">
        <v>58</v>
      </c>
      <c r="D2346" s="32" t="s">
        <v>59</v>
      </c>
      <c r="E2346" s="32" t="s">
        <v>438</v>
      </c>
      <c r="F2346" s="32" t="s">
        <v>31</v>
      </c>
      <c r="G2346" s="32" t="s">
        <v>439</v>
      </c>
      <c r="H2346" s="33">
        <v>48</v>
      </c>
      <c r="I2346" s="33">
        <v>300</v>
      </c>
      <c r="J2346" s="33">
        <v>300</v>
      </c>
      <c r="K2346" s="32" t="s">
        <v>440</v>
      </c>
      <c r="L2346" s="32" t="s">
        <v>63</v>
      </c>
      <c r="M2346" s="32" t="s">
        <v>441</v>
      </c>
      <c r="N2346" s="33">
        <v>4</v>
      </c>
      <c r="O2346" s="33">
        <v>24</v>
      </c>
      <c r="P2346" s="33">
        <v>6</v>
      </c>
      <c r="R2346" s="48">
        <f>IF(IFERROR(VLOOKUP(E2346,Planif!$B:$B,1,FALSE),1)=1,1,"")</f>
        <v>1</v>
      </c>
    </row>
    <row r="2347" spans="1:18" x14ac:dyDescent="0.2">
      <c r="A2347" s="35">
        <v>44135</v>
      </c>
      <c r="B2347" s="32" t="s">
        <v>3551</v>
      </c>
      <c r="C2347" s="32" t="s">
        <v>58</v>
      </c>
      <c r="D2347" s="32" t="s">
        <v>59</v>
      </c>
      <c r="E2347" s="32" t="s">
        <v>3552</v>
      </c>
      <c r="F2347" s="32" t="s">
        <v>31</v>
      </c>
      <c r="G2347" s="32" t="s">
        <v>3553</v>
      </c>
      <c r="H2347" s="33">
        <v>48</v>
      </c>
      <c r="I2347" s="33">
        <v>300</v>
      </c>
      <c r="J2347" s="33">
        <v>300</v>
      </c>
      <c r="K2347" s="32" t="s">
        <v>3554</v>
      </c>
      <c r="L2347" s="32" t="s">
        <v>63</v>
      </c>
      <c r="M2347" s="32" t="s">
        <v>3555</v>
      </c>
      <c r="N2347" s="33">
        <v>4</v>
      </c>
      <c r="O2347" s="33">
        <v>24</v>
      </c>
      <c r="P2347" s="33">
        <v>6</v>
      </c>
      <c r="R2347" s="48">
        <f>IF(IFERROR(VLOOKUP(E2347,Planif!$B:$B,1,FALSE),1)=1,1,"")</f>
        <v>1</v>
      </c>
    </row>
    <row r="2348" spans="1:18" x14ac:dyDescent="0.2">
      <c r="A2348" s="35">
        <v>44135</v>
      </c>
      <c r="B2348" s="32" t="s">
        <v>3551</v>
      </c>
      <c r="C2348" s="32" t="s">
        <v>58</v>
      </c>
      <c r="D2348" s="32" t="s">
        <v>59</v>
      </c>
      <c r="E2348" s="32" t="s">
        <v>3552</v>
      </c>
      <c r="F2348" s="32" t="s">
        <v>31</v>
      </c>
      <c r="G2348" s="32" t="s">
        <v>3553</v>
      </c>
      <c r="H2348" s="33">
        <v>48</v>
      </c>
      <c r="I2348" s="33">
        <v>300</v>
      </c>
      <c r="J2348" s="33">
        <v>300</v>
      </c>
      <c r="K2348" s="32" t="s">
        <v>3554</v>
      </c>
      <c r="L2348" s="32" t="s">
        <v>63</v>
      </c>
      <c r="M2348" s="32" t="s">
        <v>3555</v>
      </c>
      <c r="N2348" s="33">
        <v>4</v>
      </c>
      <c r="O2348" s="33">
        <v>24</v>
      </c>
      <c r="P2348" s="33">
        <v>6</v>
      </c>
      <c r="R2348" s="48">
        <f>IF(IFERROR(VLOOKUP(E2348,Planif!$B:$B,1,FALSE),1)=1,1,"")</f>
        <v>1</v>
      </c>
    </row>
    <row r="2349" spans="1:18" x14ac:dyDescent="0.2">
      <c r="A2349" s="35">
        <v>44135</v>
      </c>
      <c r="B2349" s="32" t="s">
        <v>3531</v>
      </c>
      <c r="C2349" s="32" t="s">
        <v>58</v>
      </c>
      <c r="D2349" s="32" t="s">
        <v>59</v>
      </c>
      <c r="E2349" s="32" t="s">
        <v>3552</v>
      </c>
      <c r="F2349" s="32" t="s">
        <v>31</v>
      </c>
      <c r="G2349" s="32" t="s">
        <v>3533</v>
      </c>
      <c r="H2349" s="33">
        <v>48</v>
      </c>
      <c r="I2349" s="33">
        <v>300</v>
      </c>
      <c r="J2349" s="33">
        <v>300</v>
      </c>
      <c r="K2349" s="32" t="s">
        <v>3534</v>
      </c>
      <c r="L2349" s="32" t="s">
        <v>63</v>
      </c>
      <c r="M2349" s="32" t="s">
        <v>3535</v>
      </c>
      <c r="N2349" s="33">
        <v>4</v>
      </c>
      <c r="O2349" s="33">
        <v>24</v>
      </c>
      <c r="P2349" s="33">
        <v>6</v>
      </c>
      <c r="R2349" s="48">
        <f>IF(IFERROR(VLOOKUP(E2349,Planif!$B:$B,1,FALSE),1)=1,1,"")</f>
        <v>1</v>
      </c>
    </row>
    <row r="2350" spans="1:18" x14ac:dyDescent="0.2">
      <c r="A2350" s="35">
        <v>44135</v>
      </c>
      <c r="B2350" s="32" t="s">
        <v>8882</v>
      </c>
      <c r="C2350" s="32" t="s">
        <v>58</v>
      </c>
      <c r="D2350" s="32" t="s">
        <v>59</v>
      </c>
      <c r="E2350" s="32" t="s">
        <v>3552</v>
      </c>
      <c r="F2350" s="32" t="s">
        <v>31</v>
      </c>
      <c r="G2350" s="32" t="s">
        <v>8884</v>
      </c>
      <c r="H2350" s="33">
        <v>48</v>
      </c>
      <c r="I2350" s="33">
        <v>300</v>
      </c>
      <c r="J2350" s="33">
        <v>300</v>
      </c>
      <c r="K2350" s="32" t="s">
        <v>8885</v>
      </c>
      <c r="L2350" s="32" t="s">
        <v>63</v>
      </c>
      <c r="M2350" s="32" t="s">
        <v>8886</v>
      </c>
      <c r="N2350" s="33">
        <v>4</v>
      </c>
      <c r="O2350" s="33">
        <v>24</v>
      </c>
      <c r="P2350" s="33">
        <v>6</v>
      </c>
      <c r="R2350" s="48">
        <f>IF(IFERROR(VLOOKUP(E2350,Planif!$B:$B,1,FALSE),1)=1,1,"")</f>
        <v>1</v>
      </c>
    </row>
    <row r="2351" spans="1:18" x14ac:dyDescent="0.2">
      <c r="A2351" s="35">
        <v>44135</v>
      </c>
      <c r="B2351" s="32" t="s">
        <v>3551</v>
      </c>
      <c r="C2351" s="32" t="s">
        <v>58</v>
      </c>
      <c r="D2351" s="32" t="s">
        <v>59</v>
      </c>
      <c r="E2351" s="32" t="s">
        <v>3552</v>
      </c>
      <c r="F2351" s="32" t="s">
        <v>31</v>
      </c>
      <c r="G2351" s="32" t="s">
        <v>3553</v>
      </c>
      <c r="H2351" s="33">
        <v>48</v>
      </c>
      <c r="I2351" s="33">
        <v>300</v>
      </c>
      <c r="J2351" s="33">
        <v>300</v>
      </c>
      <c r="K2351" s="32" t="s">
        <v>3554</v>
      </c>
      <c r="L2351" s="32" t="s">
        <v>63</v>
      </c>
      <c r="M2351" s="32" t="s">
        <v>3555</v>
      </c>
      <c r="N2351" s="33">
        <v>4</v>
      </c>
      <c r="O2351" s="33">
        <v>24</v>
      </c>
      <c r="P2351" s="33">
        <v>6</v>
      </c>
      <c r="R2351" s="48">
        <f>IF(IFERROR(VLOOKUP(E2351,Planif!$B:$B,1,FALSE),1)=1,1,"")</f>
        <v>1</v>
      </c>
    </row>
    <row r="2352" spans="1:18" x14ac:dyDescent="0.2">
      <c r="A2352" s="35">
        <v>44135</v>
      </c>
      <c r="B2352" s="32" t="s">
        <v>3556</v>
      </c>
      <c r="C2352" s="32" t="s">
        <v>58</v>
      </c>
      <c r="D2352" s="32" t="s">
        <v>59</v>
      </c>
      <c r="E2352" s="32" t="s">
        <v>3557</v>
      </c>
      <c r="F2352" s="32" t="s">
        <v>31</v>
      </c>
      <c r="G2352" s="32" t="s">
        <v>3558</v>
      </c>
      <c r="H2352" s="33">
        <v>48</v>
      </c>
      <c r="I2352" s="33">
        <v>300</v>
      </c>
      <c r="J2352" s="33">
        <v>300</v>
      </c>
      <c r="K2352" s="32" t="s">
        <v>3559</v>
      </c>
      <c r="L2352" s="32" t="s">
        <v>63</v>
      </c>
      <c r="M2352" s="32" t="s">
        <v>3560</v>
      </c>
      <c r="N2352" s="33">
        <v>4</v>
      </c>
      <c r="O2352" s="33">
        <v>24</v>
      </c>
      <c r="P2352" s="33">
        <v>6</v>
      </c>
      <c r="R2352" s="48">
        <f>IF(IFERROR(VLOOKUP(E2352,Planif!$B:$B,1,FALSE),1)=1,1,"")</f>
        <v>1</v>
      </c>
    </row>
    <row r="2353" spans="1:18" x14ac:dyDescent="0.2">
      <c r="A2353" s="35">
        <v>44135</v>
      </c>
      <c r="B2353" s="32" t="s">
        <v>3556</v>
      </c>
      <c r="C2353" s="32" t="s">
        <v>58</v>
      </c>
      <c r="D2353" s="32" t="s">
        <v>59</v>
      </c>
      <c r="E2353" s="32" t="s">
        <v>3557</v>
      </c>
      <c r="F2353" s="32" t="s">
        <v>31</v>
      </c>
      <c r="G2353" s="32" t="s">
        <v>3558</v>
      </c>
      <c r="H2353" s="33">
        <v>48</v>
      </c>
      <c r="I2353" s="33">
        <v>300</v>
      </c>
      <c r="J2353" s="33">
        <v>300</v>
      </c>
      <c r="K2353" s="32" t="s">
        <v>3559</v>
      </c>
      <c r="L2353" s="32" t="s">
        <v>63</v>
      </c>
      <c r="M2353" s="32" t="s">
        <v>3560</v>
      </c>
      <c r="N2353" s="33">
        <v>4</v>
      </c>
      <c r="O2353" s="33">
        <v>24</v>
      </c>
      <c r="P2353" s="33">
        <v>6</v>
      </c>
      <c r="R2353" s="48">
        <f>IF(IFERROR(VLOOKUP(E2353,Planif!$B:$B,1,FALSE),1)=1,1,"")</f>
        <v>1</v>
      </c>
    </row>
    <row r="2354" spans="1:18" x14ac:dyDescent="0.2">
      <c r="A2354" s="35">
        <v>44135</v>
      </c>
      <c r="B2354" s="32" t="s">
        <v>3536</v>
      </c>
      <c r="C2354" s="32" t="s">
        <v>58</v>
      </c>
      <c r="D2354" s="32" t="s">
        <v>59</v>
      </c>
      <c r="E2354" s="32" t="s">
        <v>3557</v>
      </c>
      <c r="F2354" s="32" t="s">
        <v>31</v>
      </c>
      <c r="G2354" s="32" t="s">
        <v>3538</v>
      </c>
      <c r="H2354" s="33">
        <v>48</v>
      </c>
      <c r="I2354" s="33">
        <v>300</v>
      </c>
      <c r="J2354" s="33">
        <v>300</v>
      </c>
      <c r="K2354" s="32" t="s">
        <v>3539</v>
      </c>
      <c r="L2354" s="32" t="s">
        <v>63</v>
      </c>
      <c r="M2354" s="32" t="s">
        <v>3540</v>
      </c>
      <c r="N2354" s="33">
        <v>4</v>
      </c>
      <c r="O2354" s="33">
        <v>24</v>
      </c>
      <c r="P2354" s="33">
        <v>6</v>
      </c>
      <c r="R2354" s="48">
        <f>IF(IFERROR(VLOOKUP(E2354,Planif!$B:$B,1,FALSE),1)=1,1,"")</f>
        <v>1</v>
      </c>
    </row>
    <row r="2355" spans="1:18" x14ac:dyDescent="0.2">
      <c r="A2355" s="35">
        <v>44135</v>
      </c>
      <c r="B2355" s="32" t="s">
        <v>8887</v>
      </c>
      <c r="C2355" s="32" t="s">
        <v>58</v>
      </c>
      <c r="D2355" s="32" t="s">
        <v>59</v>
      </c>
      <c r="E2355" s="32" t="s">
        <v>3557</v>
      </c>
      <c r="F2355" s="32" t="s">
        <v>31</v>
      </c>
      <c r="G2355" s="32" t="s">
        <v>8889</v>
      </c>
      <c r="H2355" s="33">
        <v>48</v>
      </c>
      <c r="I2355" s="33">
        <v>300</v>
      </c>
      <c r="J2355" s="33">
        <v>300</v>
      </c>
      <c r="K2355" s="32" t="s">
        <v>8890</v>
      </c>
      <c r="L2355" s="32" t="s">
        <v>63</v>
      </c>
      <c r="M2355" s="32" t="s">
        <v>8891</v>
      </c>
      <c r="N2355" s="33">
        <v>4</v>
      </c>
      <c r="O2355" s="33">
        <v>24</v>
      </c>
      <c r="P2355" s="33">
        <v>6</v>
      </c>
      <c r="R2355" s="48">
        <f>IF(IFERROR(VLOOKUP(E2355,Planif!$B:$B,1,FALSE),1)=1,1,"")</f>
        <v>1</v>
      </c>
    </row>
    <row r="2356" spans="1:18" x14ac:dyDescent="0.2">
      <c r="A2356" s="35">
        <v>44135</v>
      </c>
      <c r="B2356" s="32" t="s">
        <v>3556</v>
      </c>
      <c r="C2356" s="32" t="s">
        <v>58</v>
      </c>
      <c r="D2356" s="32" t="s">
        <v>59</v>
      </c>
      <c r="E2356" s="32" t="s">
        <v>3557</v>
      </c>
      <c r="F2356" s="32" t="s">
        <v>31</v>
      </c>
      <c r="G2356" s="32" t="s">
        <v>3558</v>
      </c>
      <c r="H2356" s="33">
        <v>48</v>
      </c>
      <c r="I2356" s="33">
        <v>300</v>
      </c>
      <c r="J2356" s="33">
        <v>300</v>
      </c>
      <c r="K2356" s="32" t="s">
        <v>3559</v>
      </c>
      <c r="L2356" s="32" t="s">
        <v>63</v>
      </c>
      <c r="M2356" s="32" t="s">
        <v>3560</v>
      </c>
      <c r="N2356" s="33">
        <v>4</v>
      </c>
      <c r="O2356" s="33">
        <v>24</v>
      </c>
      <c r="P2356" s="33">
        <v>6</v>
      </c>
      <c r="R2356" s="48">
        <f>IF(IFERROR(VLOOKUP(E2356,Planif!$B:$B,1,FALSE),1)=1,1,"")</f>
        <v>1</v>
      </c>
    </row>
    <row r="2357" spans="1:18" x14ac:dyDescent="0.2">
      <c r="A2357" s="35">
        <v>44135</v>
      </c>
      <c r="B2357" s="32" t="s">
        <v>3561</v>
      </c>
      <c r="C2357" s="32" t="s">
        <v>58</v>
      </c>
      <c r="D2357" s="32" t="s">
        <v>59</v>
      </c>
      <c r="E2357" s="32" t="s">
        <v>3562</v>
      </c>
      <c r="F2357" s="32" t="s">
        <v>31</v>
      </c>
      <c r="G2357" s="32" t="s">
        <v>3563</v>
      </c>
      <c r="H2357" s="33">
        <v>48</v>
      </c>
      <c r="I2357" s="33">
        <v>300</v>
      </c>
      <c r="J2357" s="33">
        <v>300</v>
      </c>
      <c r="K2357" s="32" t="s">
        <v>3564</v>
      </c>
      <c r="L2357" s="32" t="s">
        <v>63</v>
      </c>
      <c r="M2357" s="32" t="s">
        <v>3565</v>
      </c>
      <c r="N2357" s="33">
        <v>4</v>
      </c>
      <c r="O2357" s="33">
        <v>24</v>
      </c>
      <c r="P2357" s="33">
        <v>6</v>
      </c>
      <c r="R2357" s="48">
        <f>IF(IFERROR(VLOOKUP(E2357,Planif!$B:$B,1,FALSE),1)=1,1,"")</f>
        <v>1</v>
      </c>
    </row>
    <row r="2358" spans="1:18" x14ac:dyDescent="0.2">
      <c r="A2358" s="35">
        <v>44135</v>
      </c>
      <c r="B2358" s="32" t="s">
        <v>3561</v>
      </c>
      <c r="C2358" s="32" t="s">
        <v>58</v>
      </c>
      <c r="D2358" s="32" t="s">
        <v>59</v>
      </c>
      <c r="E2358" s="32" t="s">
        <v>3562</v>
      </c>
      <c r="F2358" s="32" t="s">
        <v>31</v>
      </c>
      <c r="G2358" s="32" t="s">
        <v>3563</v>
      </c>
      <c r="H2358" s="33">
        <v>48</v>
      </c>
      <c r="I2358" s="33">
        <v>300</v>
      </c>
      <c r="J2358" s="33">
        <v>300</v>
      </c>
      <c r="K2358" s="32" t="s">
        <v>3564</v>
      </c>
      <c r="L2358" s="32" t="s">
        <v>63</v>
      </c>
      <c r="M2358" s="32" t="s">
        <v>3565</v>
      </c>
      <c r="N2358" s="33">
        <v>4</v>
      </c>
      <c r="O2358" s="33">
        <v>24</v>
      </c>
      <c r="P2358" s="33">
        <v>6</v>
      </c>
      <c r="R2358" s="48">
        <f>IF(IFERROR(VLOOKUP(E2358,Planif!$B:$B,1,FALSE),1)=1,1,"")</f>
        <v>1</v>
      </c>
    </row>
    <row r="2359" spans="1:18" x14ac:dyDescent="0.2">
      <c r="A2359" s="35">
        <v>44135</v>
      </c>
      <c r="B2359" s="32" t="s">
        <v>3541</v>
      </c>
      <c r="C2359" s="32" t="s">
        <v>58</v>
      </c>
      <c r="D2359" s="32" t="s">
        <v>59</v>
      </c>
      <c r="E2359" s="32" t="s">
        <v>3562</v>
      </c>
      <c r="F2359" s="32" t="s">
        <v>31</v>
      </c>
      <c r="G2359" s="32" t="s">
        <v>3543</v>
      </c>
      <c r="H2359" s="33">
        <v>48</v>
      </c>
      <c r="I2359" s="33">
        <v>300</v>
      </c>
      <c r="J2359" s="33">
        <v>300</v>
      </c>
      <c r="K2359" s="32" t="s">
        <v>3544</v>
      </c>
      <c r="L2359" s="32" t="s">
        <v>63</v>
      </c>
      <c r="M2359" s="32" t="s">
        <v>3545</v>
      </c>
      <c r="N2359" s="33">
        <v>4</v>
      </c>
      <c r="O2359" s="33">
        <v>24</v>
      </c>
      <c r="P2359" s="33">
        <v>6</v>
      </c>
      <c r="R2359" s="48">
        <f>IF(IFERROR(VLOOKUP(E2359,Planif!$B:$B,1,FALSE),1)=1,1,"")</f>
        <v>1</v>
      </c>
    </row>
    <row r="2360" spans="1:18" x14ac:dyDescent="0.2">
      <c r="A2360" s="35">
        <v>44135</v>
      </c>
      <c r="B2360" s="32" t="s">
        <v>8892</v>
      </c>
      <c r="C2360" s="32" t="s">
        <v>58</v>
      </c>
      <c r="D2360" s="32" t="s">
        <v>59</v>
      </c>
      <c r="E2360" s="32" t="s">
        <v>3562</v>
      </c>
      <c r="F2360" s="32" t="s">
        <v>31</v>
      </c>
      <c r="G2360" s="32" t="s">
        <v>8894</v>
      </c>
      <c r="H2360" s="33">
        <v>48</v>
      </c>
      <c r="I2360" s="33">
        <v>300</v>
      </c>
      <c r="J2360" s="33">
        <v>300</v>
      </c>
      <c r="K2360" s="32" t="s">
        <v>8895</v>
      </c>
      <c r="L2360" s="32" t="s">
        <v>63</v>
      </c>
      <c r="M2360" s="32" t="s">
        <v>8896</v>
      </c>
      <c r="N2360" s="33">
        <v>4</v>
      </c>
      <c r="O2360" s="33">
        <v>24</v>
      </c>
      <c r="P2360" s="33">
        <v>6</v>
      </c>
      <c r="R2360" s="48">
        <f>IF(IFERROR(VLOOKUP(E2360,Planif!$B:$B,1,FALSE),1)=1,1,"")</f>
        <v>1</v>
      </c>
    </row>
    <row r="2361" spans="1:18" x14ac:dyDescent="0.2">
      <c r="A2361" s="35">
        <v>44135</v>
      </c>
      <c r="B2361" s="32" t="s">
        <v>3561</v>
      </c>
      <c r="C2361" s="32" t="s">
        <v>58</v>
      </c>
      <c r="D2361" s="32" t="s">
        <v>59</v>
      </c>
      <c r="E2361" s="32" t="s">
        <v>3562</v>
      </c>
      <c r="F2361" s="32" t="s">
        <v>31</v>
      </c>
      <c r="G2361" s="32" t="s">
        <v>3563</v>
      </c>
      <c r="H2361" s="33">
        <v>48</v>
      </c>
      <c r="I2361" s="33">
        <v>300</v>
      </c>
      <c r="J2361" s="33">
        <v>300</v>
      </c>
      <c r="K2361" s="32" t="s">
        <v>3564</v>
      </c>
      <c r="L2361" s="32" t="s">
        <v>63</v>
      </c>
      <c r="M2361" s="32" t="s">
        <v>3565</v>
      </c>
      <c r="N2361" s="33">
        <v>4</v>
      </c>
      <c r="O2361" s="33">
        <v>24</v>
      </c>
      <c r="P2361" s="33">
        <v>6</v>
      </c>
      <c r="R2361" s="48">
        <f>IF(IFERROR(VLOOKUP(E2361,Planif!$B:$B,1,FALSE),1)=1,1,"")</f>
        <v>1</v>
      </c>
    </row>
    <row r="2362" spans="1:18" x14ac:dyDescent="0.2">
      <c r="A2362" s="35">
        <v>44135</v>
      </c>
      <c r="B2362" s="32" t="s">
        <v>3566</v>
      </c>
      <c r="C2362" s="32" t="s">
        <v>58</v>
      </c>
      <c r="D2362" s="32" t="s">
        <v>59</v>
      </c>
      <c r="E2362" s="32" t="s">
        <v>3567</v>
      </c>
      <c r="F2362" s="32" t="s">
        <v>31</v>
      </c>
      <c r="G2362" s="32" t="s">
        <v>3568</v>
      </c>
      <c r="H2362" s="33">
        <v>48</v>
      </c>
      <c r="I2362" s="33">
        <v>300</v>
      </c>
      <c r="J2362" s="33">
        <v>300</v>
      </c>
      <c r="K2362" s="32" t="s">
        <v>3569</v>
      </c>
      <c r="L2362" s="32" t="s">
        <v>63</v>
      </c>
      <c r="M2362" s="32" t="s">
        <v>3570</v>
      </c>
      <c r="N2362" s="33">
        <v>4</v>
      </c>
      <c r="O2362" s="33">
        <v>24</v>
      </c>
      <c r="P2362" s="33">
        <v>6</v>
      </c>
      <c r="R2362" s="48">
        <f>IF(IFERROR(VLOOKUP(E2362,Planif!$B:$B,1,FALSE),1)=1,1,"")</f>
        <v>1</v>
      </c>
    </row>
    <row r="2363" spans="1:18" x14ac:dyDescent="0.2">
      <c r="A2363" s="35">
        <v>44135</v>
      </c>
      <c r="B2363" s="32" t="s">
        <v>3566</v>
      </c>
      <c r="C2363" s="32" t="s">
        <v>58</v>
      </c>
      <c r="D2363" s="32" t="s">
        <v>59</v>
      </c>
      <c r="E2363" s="32" t="s">
        <v>3567</v>
      </c>
      <c r="F2363" s="32" t="s">
        <v>31</v>
      </c>
      <c r="G2363" s="32" t="s">
        <v>3568</v>
      </c>
      <c r="H2363" s="33">
        <v>48</v>
      </c>
      <c r="I2363" s="33">
        <v>300</v>
      </c>
      <c r="J2363" s="33">
        <v>300</v>
      </c>
      <c r="K2363" s="32" t="s">
        <v>3569</v>
      </c>
      <c r="L2363" s="32" t="s">
        <v>63</v>
      </c>
      <c r="M2363" s="32" t="s">
        <v>3570</v>
      </c>
      <c r="N2363" s="33">
        <v>4</v>
      </c>
      <c r="O2363" s="33">
        <v>24</v>
      </c>
      <c r="P2363" s="33">
        <v>6</v>
      </c>
      <c r="R2363" s="48">
        <f>IF(IFERROR(VLOOKUP(E2363,Planif!$B:$B,1,FALSE),1)=1,1,"")</f>
        <v>1</v>
      </c>
    </row>
    <row r="2364" spans="1:18" x14ac:dyDescent="0.2">
      <c r="A2364" s="35">
        <v>44135</v>
      </c>
      <c r="B2364" s="32" t="s">
        <v>3546</v>
      </c>
      <c r="C2364" s="32" t="s">
        <v>58</v>
      </c>
      <c r="D2364" s="32" t="s">
        <v>59</v>
      </c>
      <c r="E2364" s="32" t="s">
        <v>3567</v>
      </c>
      <c r="F2364" s="32" t="s">
        <v>31</v>
      </c>
      <c r="G2364" s="32" t="s">
        <v>3548</v>
      </c>
      <c r="H2364" s="33">
        <v>48</v>
      </c>
      <c r="I2364" s="33">
        <v>300</v>
      </c>
      <c r="J2364" s="33">
        <v>300</v>
      </c>
      <c r="K2364" s="32" t="s">
        <v>3549</v>
      </c>
      <c r="L2364" s="32" t="s">
        <v>63</v>
      </c>
      <c r="M2364" s="32" t="s">
        <v>3550</v>
      </c>
      <c r="N2364" s="33">
        <v>4</v>
      </c>
      <c r="O2364" s="33">
        <v>24</v>
      </c>
      <c r="P2364" s="33">
        <v>6</v>
      </c>
      <c r="R2364" s="48">
        <f>IF(IFERROR(VLOOKUP(E2364,Planif!$B:$B,1,FALSE),1)=1,1,"")</f>
        <v>1</v>
      </c>
    </row>
    <row r="2365" spans="1:18" x14ac:dyDescent="0.2">
      <c r="A2365" s="35">
        <v>44135</v>
      </c>
      <c r="B2365" s="32" t="s">
        <v>8897</v>
      </c>
      <c r="C2365" s="32" t="s">
        <v>58</v>
      </c>
      <c r="D2365" s="32" t="s">
        <v>59</v>
      </c>
      <c r="E2365" s="32" t="s">
        <v>3567</v>
      </c>
      <c r="F2365" s="32" t="s">
        <v>31</v>
      </c>
      <c r="G2365" s="32" t="s">
        <v>8899</v>
      </c>
      <c r="H2365" s="33">
        <v>48</v>
      </c>
      <c r="I2365" s="33">
        <v>300</v>
      </c>
      <c r="J2365" s="33">
        <v>300</v>
      </c>
      <c r="K2365" s="32" t="s">
        <v>8900</v>
      </c>
      <c r="L2365" s="32" t="s">
        <v>63</v>
      </c>
      <c r="M2365" s="32" t="s">
        <v>8901</v>
      </c>
      <c r="N2365" s="33">
        <v>4</v>
      </c>
      <c r="O2365" s="33">
        <v>24</v>
      </c>
      <c r="P2365" s="33">
        <v>6</v>
      </c>
      <c r="R2365" s="48">
        <f>IF(IFERROR(VLOOKUP(E2365,Planif!$B:$B,1,FALSE),1)=1,1,"")</f>
        <v>1</v>
      </c>
    </row>
    <row r="2366" spans="1:18" x14ac:dyDescent="0.2">
      <c r="A2366" s="35">
        <v>44135</v>
      </c>
      <c r="B2366" s="32" t="s">
        <v>3566</v>
      </c>
      <c r="C2366" s="32" t="s">
        <v>58</v>
      </c>
      <c r="D2366" s="32" t="s">
        <v>59</v>
      </c>
      <c r="E2366" s="32" t="s">
        <v>3567</v>
      </c>
      <c r="F2366" s="32" t="s">
        <v>31</v>
      </c>
      <c r="G2366" s="32" t="s">
        <v>3568</v>
      </c>
      <c r="H2366" s="33">
        <v>48</v>
      </c>
      <c r="I2366" s="33">
        <v>300</v>
      </c>
      <c r="J2366" s="33">
        <v>300</v>
      </c>
      <c r="K2366" s="32" t="s">
        <v>3569</v>
      </c>
      <c r="L2366" s="32" t="s">
        <v>63</v>
      </c>
      <c r="M2366" s="32" t="s">
        <v>3570</v>
      </c>
      <c r="N2366" s="33">
        <v>4</v>
      </c>
      <c r="O2366" s="33">
        <v>24</v>
      </c>
      <c r="P2366" s="33">
        <v>6</v>
      </c>
      <c r="R2366" s="48">
        <f>IF(IFERROR(VLOOKUP(E2366,Planif!$B:$B,1,FALSE),1)=1,1,"")</f>
        <v>1</v>
      </c>
    </row>
    <row r="2367" spans="1:18" x14ac:dyDescent="0.2">
      <c r="A2367" s="35">
        <v>44135</v>
      </c>
      <c r="B2367" s="32" t="s">
        <v>3571</v>
      </c>
      <c r="C2367" s="32" t="s">
        <v>58</v>
      </c>
      <c r="D2367" s="32" t="s">
        <v>59</v>
      </c>
      <c r="E2367" s="32" t="s">
        <v>3572</v>
      </c>
      <c r="F2367" s="32" t="s">
        <v>31</v>
      </c>
      <c r="G2367" s="32" t="s">
        <v>3573</v>
      </c>
      <c r="H2367" s="33">
        <v>48</v>
      </c>
      <c r="I2367" s="33">
        <v>300</v>
      </c>
      <c r="J2367" s="33">
        <v>300</v>
      </c>
      <c r="K2367" s="32" t="s">
        <v>3574</v>
      </c>
      <c r="L2367" s="32" t="s">
        <v>63</v>
      </c>
      <c r="M2367" s="32" t="s">
        <v>3575</v>
      </c>
      <c r="N2367" s="33">
        <v>4</v>
      </c>
      <c r="O2367" s="33">
        <v>24</v>
      </c>
      <c r="P2367" s="33">
        <v>6</v>
      </c>
      <c r="R2367" s="48">
        <f>IF(IFERROR(VLOOKUP(E2367,Planif!$B:$B,1,FALSE),1)=1,1,"")</f>
        <v>1</v>
      </c>
    </row>
    <row r="2368" spans="1:18" x14ac:dyDescent="0.2">
      <c r="A2368" s="35">
        <v>44135</v>
      </c>
      <c r="B2368" s="32" t="s">
        <v>3571</v>
      </c>
      <c r="C2368" s="32" t="s">
        <v>58</v>
      </c>
      <c r="D2368" s="32" t="s">
        <v>59</v>
      </c>
      <c r="E2368" s="32" t="s">
        <v>3572</v>
      </c>
      <c r="F2368" s="32" t="s">
        <v>31</v>
      </c>
      <c r="G2368" s="32" t="s">
        <v>3573</v>
      </c>
      <c r="H2368" s="33">
        <v>48</v>
      </c>
      <c r="I2368" s="33">
        <v>300</v>
      </c>
      <c r="J2368" s="33">
        <v>300</v>
      </c>
      <c r="K2368" s="32" t="s">
        <v>3574</v>
      </c>
      <c r="L2368" s="32" t="s">
        <v>63</v>
      </c>
      <c r="M2368" s="32" t="s">
        <v>3575</v>
      </c>
      <c r="N2368" s="33">
        <v>4</v>
      </c>
      <c r="O2368" s="33">
        <v>24</v>
      </c>
      <c r="P2368" s="33">
        <v>6</v>
      </c>
      <c r="R2368" s="48">
        <f>IF(IFERROR(VLOOKUP(E2368,Planif!$B:$B,1,FALSE),1)=1,1,"")</f>
        <v>1</v>
      </c>
    </row>
    <row r="2369" spans="1:18" x14ac:dyDescent="0.2">
      <c r="A2369" s="35">
        <v>44135</v>
      </c>
      <c r="B2369" s="32" t="s">
        <v>3551</v>
      </c>
      <c r="C2369" s="32" t="s">
        <v>58</v>
      </c>
      <c r="D2369" s="32" t="s">
        <v>59</v>
      </c>
      <c r="E2369" s="32" t="s">
        <v>3572</v>
      </c>
      <c r="F2369" s="32" t="s">
        <v>31</v>
      </c>
      <c r="G2369" s="32" t="s">
        <v>3553</v>
      </c>
      <c r="H2369" s="33">
        <v>48</v>
      </c>
      <c r="I2369" s="33">
        <v>300</v>
      </c>
      <c r="J2369" s="33">
        <v>300</v>
      </c>
      <c r="K2369" s="32" t="s">
        <v>3554</v>
      </c>
      <c r="L2369" s="32" t="s">
        <v>63</v>
      </c>
      <c r="M2369" s="32" t="s">
        <v>3555</v>
      </c>
      <c r="N2369" s="33">
        <v>4</v>
      </c>
      <c r="O2369" s="33">
        <v>24</v>
      </c>
      <c r="P2369" s="33">
        <v>6</v>
      </c>
      <c r="R2369" s="48">
        <f>IF(IFERROR(VLOOKUP(E2369,Planif!$B:$B,1,FALSE),1)=1,1,"")</f>
        <v>1</v>
      </c>
    </row>
    <row r="2370" spans="1:18" x14ac:dyDescent="0.2">
      <c r="A2370" s="35">
        <v>44135</v>
      </c>
      <c r="B2370" s="32" t="s">
        <v>8902</v>
      </c>
      <c r="C2370" s="32" t="s">
        <v>58</v>
      </c>
      <c r="D2370" s="32" t="s">
        <v>59</v>
      </c>
      <c r="E2370" s="32" t="s">
        <v>3572</v>
      </c>
      <c r="F2370" s="32" t="s">
        <v>31</v>
      </c>
      <c r="G2370" s="32" t="s">
        <v>8904</v>
      </c>
      <c r="H2370" s="33">
        <v>48</v>
      </c>
      <c r="I2370" s="33">
        <v>300</v>
      </c>
      <c r="J2370" s="33">
        <v>300</v>
      </c>
      <c r="K2370" s="32" t="s">
        <v>8905</v>
      </c>
      <c r="L2370" s="32" t="s">
        <v>63</v>
      </c>
      <c r="M2370" s="32" t="s">
        <v>8906</v>
      </c>
      <c r="N2370" s="33">
        <v>4</v>
      </c>
      <c r="O2370" s="33">
        <v>24</v>
      </c>
      <c r="P2370" s="33">
        <v>6</v>
      </c>
      <c r="R2370" s="48">
        <f>IF(IFERROR(VLOOKUP(E2370,Planif!$B:$B,1,FALSE),1)=1,1,"")</f>
        <v>1</v>
      </c>
    </row>
    <row r="2371" spans="1:18" x14ac:dyDescent="0.2">
      <c r="A2371" s="35">
        <v>44135</v>
      </c>
      <c r="B2371" s="32" t="s">
        <v>3571</v>
      </c>
      <c r="C2371" s="32" t="s">
        <v>58</v>
      </c>
      <c r="D2371" s="32" t="s">
        <v>59</v>
      </c>
      <c r="E2371" s="32" t="s">
        <v>3572</v>
      </c>
      <c r="F2371" s="32" t="s">
        <v>31</v>
      </c>
      <c r="G2371" s="32" t="s">
        <v>3573</v>
      </c>
      <c r="H2371" s="33">
        <v>48</v>
      </c>
      <c r="I2371" s="33">
        <v>300</v>
      </c>
      <c r="J2371" s="33">
        <v>300</v>
      </c>
      <c r="K2371" s="32" t="s">
        <v>3574</v>
      </c>
      <c r="L2371" s="32" t="s">
        <v>63</v>
      </c>
      <c r="M2371" s="32" t="s">
        <v>3575</v>
      </c>
      <c r="N2371" s="33">
        <v>4</v>
      </c>
      <c r="O2371" s="33">
        <v>24</v>
      </c>
      <c r="P2371" s="33">
        <v>6</v>
      </c>
      <c r="R2371" s="48">
        <f>IF(IFERROR(VLOOKUP(E2371,Planif!$B:$B,1,FALSE),1)=1,1,"")</f>
        <v>1</v>
      </c>
    </row>
    <row r="2372" spans="1:18" x14ac:dyDescent="0.2">
      <c r="A2372" s="35">
        <v>44135</v>
      </c>
      <c r="B2372" s="32" t="s">
        <v>3576</v>
      </c>
      <c r="C2372" s="32" t="s">
        <v>58</v>
      </c>
      <c r="D2372" s="32" t="s">
        <v>59</v>
      </c>
      <c r="E2372" s="32" t="s">
        <v>3577</v>
      </c>
      <c r="F2372" s="32" t="s">
        <v>31</v>
      </c>
      <c r="G2372" s="32" t="s">
        <v>3578</v>
      </c>
      <c r="H2372" s="33">
        <v>48</v>
      </c>
      <c r="I2372" s="33">
        <v>300</v>
      </c>
      <c r="J2372" s="33">
        <v>300</v>
      </c>
      <c r="K2372" s="32" t="s">
        <v>3579</v>
      </c>
      <c r="L2372" s="32" t="s">
        <v>63</v>
      </c>
      <c r="M2372" s="32" t="s">
        <v>3580</v>
      </c>
      <c r="N2372" s="33">
        <v>4</v>
      </c>
      <c r="O2372" s="33">
        <v>24</v>
      </c>
      <c r="P2372" s="33">
        <v>6</v>
      </c>
      <c r="R2372" s="48">
        <f>IF(IFERROR(VLOOKUP(E2372,Planif!$B:$B,1,FALSE),1)=1,1,"")</f>
        <v>1</v>
      </c>
    </row>
    <row r="2373" spans="1:18" x14ac:dyDescent="0.2">
      <c r="A2373" s="35">
        <v>44135</v>
      </c>
      <c r="B2373" s="32" t="s">
        <v>3576</v>
      </c>
      <c r="C2373" s="32" t="s">
        <v>58</v>
      </c>
      <c r="D2373" s="32" t="s">
        <v>59</v>
      </c>
      <c r="E2373" s="32" t="s">
        <v>3577</v>
      </c>
      <c r="F2373" s="32" t="s">
        <v>31</v>
      </c>
      <c r="G2373" s="32" t="s">
        <v>3578</v>
      </c>
      <c r="H2373" s="33">
        <v>48</v>
      </c>
      <c r="I2373" s="33">
        <v>300</v>
      </c>
      <c r="J2373" s="33">
        <v>300</v>
      </c>
      <c r="K2373" s="32" t="s">
        <v>3579</v>
      </c>
      <c r="L2373" s="32" t="s">
        <v>63</v>
      </c>
      <c r="M2373" s="32" t="s">
        <v>3580</v>
      </c>
      <c r="N2373" s="33">
        <v>4</v>
      </c>
      <c r="O2373" s="33">
        <v>24</v>
      </c>
      <c r="P2373" s="33">
        <v>6</v>
      </c>
      <c r="R2373" s="48">
        <f>IF(IFERROR(VLOOKUP(E2373,Planif!$B:$B,1,FALSE),1)=1,1,"")</f>
        <v>1</v>
      </c>
    </row>
    <row r="2374" spans="1:18" x14ac:dyDescent="0.2">
      <c r="A2374" s="35">
        <v>44135</v>
      </c>
      <c r="B2374" s="32" t="s">
        <v>3556</v>
      </c>
      <c r="C2374" s="32" t="s">
        <v>58</v>
      </c>
      <c r="D2374" s="32" t="s">
        <v>59</v>
      </c>
      <c r="E2374" s="32" t="s">
        <v>3577</v>
      </c>
      <c r="F2374" s="32" t="s">
        <v>31</v>
      </c>
      <c r="G2374" s="32" t="s">
        <v>3558</v>
      </c>
      <c r="H2374" s="33">
        <v>48</v>
      </c>
      <c r="I2374" s="33">
        <v>300</v>
      </c>
      <c r="J2374" s="33">
        <v>300</v>
      </c>
      <c r="K2374" s="32" t="s">
        <v>3559</v>
      </c>
      <c r="L2374" s="32" t="s">
        <v>63</v>
      </c>
      <c r="M2374" s="32" t="s">
        <v>3560</v>
      </c>
      <c r="N2374" s="33">
        <v>4</v>
      </c>
      <c r="O2374" s="33">
        <v>24</v>
      </c>
      <c r="P2374" s="33">
        <v>6</v>
      </c>
      <c r="R2374" s="48">
        <f>IF(IFERROR(VLOOKUP(E2374,Planif!$B:$B,1,FALSE),1)=1,1,"")</f>
        <v>1</v>
      </c>
    </row>
    <row r="2375" spans="1:18" x14ac:dyDescent="0.2">
      <c r="A2375" s="35">
        <v>44135</v>
      </c>
      <c r="B2375" s="32" t="s">
        <v>8907</v>
      </c>
      <c r="C2375" s="32" t="s">
        <v>58</v>
      </c>
      <c r="D2375" s="32" t="s">
        <v>59</v>
      </c>
      <c r="E2375" s="32" t="s">
        <v>3577</v>
      </c>
      <c r="F2375" s="32" t="s">
        <v>31</v>
      </c>
      <c r="G2375" s="32" t="s">
        <v>8909</v>
      </c>
      <c r="H2375" s="33">
        <v>48</v>
      </c>
      <c r="I2375" s="33">
        <v>300</v>
      </c>
      <c r="J2375" s="33">
        <v>300</v>
      </c>
      <c r="K2375" s="32" t="s">
        <v>8910</v>
      </c>
      <c r="L2375" s="32" t="s">
        <v>63</v>
      </c>
      <c r="M2375" s="32" t="s">
        <v>8911</v>
      </c>
      <c r="N2375" s="33">
        <v>4</v>
      </c>
      <c r="O2375" s="33">
        <v>24</v>
      </c>
      <c r="P2375" s="33">
        <v>6</v>
      </c>
      <c r="R2375" s="48">
        <f>IF(IFERROR(VLOOKUP(E2375,Planif!$B:$B,1,FALSE),1)=1,1,"")</f>
        <v>1</v>
      </c>
    </row>
    <row r="2376" spans="1:18" x14ac:dyDescent="0.2">
      <c r="A2376" s="35">
        <v>44135</v>
      </c>
      <c r="B2376" s="32" t="s">
        <v>3576</v>
      </c>
      <c r="C2376" s="32" t="s">
        <v>58</v>
      </c>
      <c r="D2376" s="32" t="s">
        <v>59</v>
      </c>
      <c r="E2376" s="32" t="s">
        <v>3577</v>
      </c>
      <c r="F2376" s="32" t="s">
        <v>31</v>
      </c>
      <c r="G2376" s="32" t="s">
        <v>3578</v>
      </c>
      <c r="H2376" s="33">
        <v>48</v>
      </c>
      <c r="I2376" s="33">
        <v>300</v>
      </c>
      <c r="J2376" s="33">
        <v>300</v>
      </c>
      <c r="K2376" s="32" t="s">
        <v>3579</v>
      </c>
      <c r="L2376" s="32" t="s">
        <v>63</v>
      </c>
      <c r="M2376" s="32" t="s">
        <v>3580</v>
      </c>
      <c r="N2376" s="33">
        <v>4</v>
      </c>
      <c r="O2376" s="33">
        <v>24</v>
      </c>
      <c r="P2376" s="33">
        <v>6</v>
      </c>
      <c r="R2376" s="48">
        <f>IF(IFERROR(VLOOKUP(E2376,Planif!$B:$B,1,FALSE),1)=1,1,"")</f>
        <v>1</v>
      </c>
    </row>
    <row r="2377" spans="1:18" x14ac:dyDescent="0.2">
      <c r="A2377" s="35">
        <v>44135</v>
      </c>
      <c r="B2377" s="32" t="s">
        <v>3581</v>
      </c>
      <c r="C2377" s="32" t="s">
        <v>58</v>
      </c>
      <c r="D2377" s="32" t="s">
        <v>59</v>
      </c>
      <c r="E2377" s="32" t="s">
        <v>3582</v>
      </c>
      <c r="F2377" s="32" t="s">
        <v>31</v>
      </c>
      <c r="G2377" s="32" t="s">
        <v>3583</v>
      </c>
      <c r="H2377" s="33">
        <v>48</v>
      </c>
      <c r="I2377" s="33">
        <v>300</v>
      </c>
      <c r="J2377" s="33">
        <v>300</v>
      </c>
      <c r="K2377" s="32" t="s">
        <v>3584</v>
      </c>
      <c r="L2377" s="32" t="s">
        <v>63</v>
      </c>
      <c r="M2377" s="32" t="s">
        <v>3585</v>
      </c>
      <c r="N2377" s="33">
        <v>4</v>
      </c>
      <c r="O2377" s="33">
        <v>24</v>
      </c>
      <c r="P2377" s="33">
        <v>6</v>
      </c>
      <c r="R2377" s="48">
        <f>IF(IFERROR(VLOOKUP(E2377,Planif!$B:$B,1,FALSE),1)=1,1,"")</f>
        <v>1</v>
      </c>
    </row>
    <row r="2378" spans="1:18" x14ac:dyDescent="0.2">
      <c r="A2378" s="35">
        <v>44135</v>
      </c>
      <c r="B2378" s="32" t="s">
        <v>3581</v>
      </c>
      <c r="C2378" s="32" t="s">
        <v>58</v>
      </c>
      <c r="D2378" s="32" t="s">
        <v>59</v>
      </c>
      <c r="E2378" s="32" t="s">
        <v>3582</v>
      </c>
      <c r="F2378" s="32" t="s">
        <v>31</v>
      </c>
      <c r="G2378" s="32" t="s">
        <v>3583</v>
      </c>
      <c r="H2378" s="33">
        <v>48</v>
      </c>
      <c r="I2378" s="33">
        <v>300</v>
      </c>
      <c r="J2378" s="33">
        <v>300</v>
      </c>
      <c r="K2378" s="32" t="s">
        <v>3584</v>
      </c>
      <c r="L2378" s="32" t="s">
        <v>63</v>
      </c>
      <c r="M2378" s="32" t="s">
        <v>3585</v>
      </c>
      <c r="N2378" s="33">
        <v>4</v>
      </c>
      <c r="O2378" s="33">
        <v>24</v>
      </c>
      <c r="P2378" s="33">
        <v>6</v>
      </c>
      <c r="R2378" s="48">
        <f>IF(IFERROR(VLOOKUP(E2378,Planif!$B:$B,1,FALSE),1)=1,1,"")</f>
        <v>1</v>
      </c>
    </row>
    <row r="2379" spans="1:18" x14ac:dyDescent="0.2">
      <c r="A2379" s="35">
        <v>44135</v>
      </c>
      <c r="B2379" s="32" t="s">
        <v>3561</v>
      </c>
      <c r="C2379" s="32" t="s">
        <v>58</v>
      </c>
      <c r="D2379" s="32" t="s">
        <v>59</v>
      </c>
      <c r="E2379" s="32" t="s">
        <v>3582</v>
      </c>
      <c r="F2379" s="32" t="s">
        <v>31</v>
      </c>
      <c r="G2379" s="32" t="s">
        <v>3563</v>
      </c>
      <c r="H2379" s="33">
        <v>48</v>
      </c>
      <c r="I2379" s="33">
        <v>300</v>
      </c>
      <c r="J2379" s="33">
        <v>300</v>
      </c>
      <c r="K2379" s="32" t="s">
        <v>3564</v>
      </c>
      <c r="L2379" s="32" t="s">
        <v>63</v>
      </c>
      <c r="M2379" s="32" t="s">
        <v>3565</v>
      </c>
      <c r="N2379" s="33">
        <v>4</v>
      </c>
      <c r="O2379" s="33">
        <v>24</v>
      </c>
      <c r="P2379" s="33">
        <v>6</v>
      </c>
      <c r="R2379" s="48">
        <f>IF(IFERROR(VLOOKUP(E2379,Planif!$B:$B,1,FALSE),1)=1,1,"")</f>
        <v>1</v>
      </c>
    </row>
    <row r="2380" spans="1:18" x14ac:dyDescent="0.2">
      <c r="A2380" s="35">
        <v>44135</v>
      </c>
      <c r="B2380" s="32" t="s">
        <v>8912</v>
      </c>
      <c r="C2380" s="32" t="s">
        <v>58</v>
      </c>
      <c r="D2380" s="32" t="s">
        <v>59</v>
      </c>
      <c r="E2380" s="32" t="s">
        <v>3582</v>
      </c>
      <c r="F2380" s="32" t="s">
        <v>31</v>
      </c>
      <c r="G2380" s="32" t="s">
        <v>8914</v>
      </c>
      <c r="H2380" s="33">
        <v>48</v>
      </c>
      <c r="I2380" s="33">
        <v>300</v>
      </c>
      <c r="J2380" s="33">
        <v>300</v>
      </c>
      <c r="K2380" s="32" t="s">
        <v>8915</v>
      </c>
      <c r="L2380" s="32" t="s">
        <v>63</v>
      </c>
      <c r="M2380" s="32" t="s">
        <v>8916</v>
      </c>
      <c r="N2380" s="33">
        <v>4</v>
      </c>
      <c r="O2380" s="33">
        <v>24</v>
      </c>
      <c r="P2380" s="33">
        <v>6</v>
      </c>
      <c r="R2380" s="48">
        <f>IF(IFERROR(VLOOKUP(E2380,Planif!$B:$B,1,FALSE),1)=1,1,"")</f>
        <v>1</v>
      </c>
    </row>
    <row r="2381" spans="1:18" x14ac:dyDescent="0.2">
      <c r="A2381" s="35">
        <v>44135</v>
      </c>
      <c r="B2381" s="32" t="s">
        <v>3581</v>
      </c>
      <c r="C2381" s="32" t="s">
        <v>58</v>
      </c>
      <c r="D2381" s="32" t="s">
        <v>59</v>
      </c>
      <c r="E2381" s="32" t="s">
        <v>3582</v>
      </c>
      <c r="F2381" s="32" t="s">
        <v>31</v>
      </c>
      <c r="G2381" s="32" t="s">
        <v>3583</v>
      </c>
      <c r="H2381" s="33">
        <v>48</v>
      </c>
      <c r="I2381" s="33">
        <v>300</v>
      </c>
      <c r="J2381" s="33">
        <v>300</v>
      </c>
      <c r="K2381" s="32" t="s">
        <v>3584</v>
      </c>
      <c r="L2381" s="32" t="s">
        <v>63</v>
      </c>
      <c r="M2381" s="32" t="s">
        <v>3585</v>
      </c>
      <c r="N2381" s="33">
        <v>4</v>
      </c>
      <c r="O2381" s="33">
        <v>24</v>
      </c>
      <c r="P2381" s="33">
        <v>6</v>
      </c>
      <c r="R2381" s="48">
        <f>IF(IFERROR(VLOOKUP(E2381,Planif!$B:$B,1,FALSE),1)=1,1,"")</f>
        <v>1</v>
      </c>
    </row>
    <row r="2382" spans="1:18" x14ac:dyDescent="0.2">
      <c r="A2382" s="35">
        <v>44135</v>
      </c>
      <c r="B2382" s="32" t="s">
        <v>3586</v>
      </c>
      <c r="C2382" s="32" t="s">
        <v>58</v>
      </c>
      <c r="D2382" s="32" t="s">
        <v>59</v>
      </c>
      <c r="E2382" s="32" t="s">
        <v>3587</v>
      </c>
      <c r="F2382" s="32" t="s">
        <v>31</v>
      </c>
      <c r="G2382" s="32" t="s">
        <v>3588</v>
      </c>
      <c r="H2382" s="33">
        <v>48</v>
      </c>
      <c r="I2382" s="33">
        <v>300</v>
      </c>
      <c r="J2382" s="33">
        <v>300</v>
      </c>
      <c r="K2382" s="32" t="s">
        <v>3589</v>
      </c>
      <c r="L2382" s="32" t="s">
        <v>63</v>
      </c>
      <c r="M2382" s="32" t="s">
        <v>3590</v>
      </c>
      <c r="N2382" s="33">
        <v>4</v>
      </c>
      <c r="O2382" s="33">
        <v>24</v>
      </c>
      <c r="P2382" s="33">
        <v>6</v>
      </c>
      <c r="R2382" s="48">
        <f>IF(IFERROR(VLOOKUP(E2382,Planif!$B:$B,1,FALSE),1)=1,1,"")</f>
        <v>1</v>
      </c>
    </row>
    <row r="2383" spans="1:18" x14ac:dyDescent="0.2">
      <c r="A2383" s="35">
        <v>44135</v>
      </c>
      <c r="B2383" s="32" t="s">
        <v>3586</v>
      </c>
      <c r="C2383" s="32" t="s">
        <v>58</v>
      </c>
      <c r="D2383" s="32" t="s">
        <v>59</v>
      </c>
      <c r="E2383" s="32" t="s">
        <v>3587</v>
      </c>
      <c r="F2383" s="32" t="s">
        <v>31</v>
      </c>
      <c r="G2383" s="32" t="s">
        <v>3588</v>
      </c>
      <c r="H2383" s="33">
        <v>48</v>
      </c>
      <c r="I2383" s="33">
        <v>300</v>
      </c>
      <c r="J2383" s="33">
        <v>300</v>
      </c>
      <c r="K2383" s="32" t="s">
        <v>3589</v>
      </c>
      <c r="L2383" s="32" t="s">
        <v>63</v>
      </c>
      <c r="M2383" s="32" t="s">
        <v>3590</v>
      </c>
      <c r="N2383" s="33">
        <v>4</v>
      </c>
      <c r="O2383" s="33">
        <v>24</v>
      </c>
      <c r="P2383" s="33">
        <v>6</v>
      </c>
      <c r="R2383" s="48">
        <f>IF(IFERROR(VLOOKUP(E2383,Planif!$B:$B,1,FALSE),1)=1,1,"")</f>
        <v>1</v>
      </c>
    </row>
    <row r="2384" spans="1:18" x14ac:dyDescent="0.2">
      <c r="A2384" s="35">
        <v>44135</v>
      </c>
      <c r="B2384" s="32" t="s">
        <v>3566</v>
      </c>
      <c r="C2384" s="32" t="s">
        <v>58</v>
      </c>
      <c r="D2384" s="32" t="s">
        <v>59</v>
      </c>
      <c r="E2384" s="32" t="s">
        <v>3587</v>
      </c>
      <c r="F2384" s="32" t="s">
        <v>31</v>
      </c>
      <c r="G2384" s="32" t="s">
        <v>3568</v>
      </c>
      <c r="H2384" s="33">
        <v>48</v>
      </c>
      <c r="I2384" s="33">
        <v>300</v>
      </c>
      <c r="J2384" s="33">
        <v>300</v>
      </c>
      <c r="K2384" s="32" t="s">
        <v>3569</v>
      </c>
      <c r="L2384" s="32" t="s">
        <v>63</v>
      </c>
      <c r="M2384" s="32" t="s">
        <v>3570</v>
      </c>
      <c r="N2384" s="33">
        <v>4</v>
      </c>
      <c r="O2384" s="33">
        <v>24</v>
      </c>
      <c r="P2384" s="33">
        <v>6</v>
      </c>
      <c r="R2384" s="48">
        <f>IF(IFERROR(VLOOKUP(E2384,Planif!$B:$B,1,FALSE),1)=1,1,"")</f>
        <v>1</v>
      </c>
    </row>
    <row r="2385" spans="1:18" x14ac:dyDescent="0.2">
      <c r="A2385" s="35">
        <v>44135</v>
      </c>
      <c r="B2385" s="32" t="s">
        <v>8917</v>
      </c>
      <c r="C2385" s="32" t="s">
        <v>58</v>
      </c>
      <c r="D2385" s="32" t="s">
        <v>59</v>
      </c>
      <c r="E2385" s="32" t="s">
        <v>3587</v>
      </c>
      <c r="F2385" s="32" t="s">
        <v>31</v>
      </c>
      <c r="G2385" s="32" t="s">
        <v>8919</v>
      </c>
      <c r="H2385" s="33">
        <v>48</v>
      </c>
      <c r="I2385" s="33">
        <v>300</v>
      </c>
      <c r="J2385" s="33">
        <v>300</v>
      </c>
      <c r="K2385" s="32" t="s">
        <v>8920</v>
      </c>
      <c r="L2385" s="32" t="s">
        <v>63</v>
      </c>
      <c r="M2385" s="32" t="s">
        <v>8921</v>
      </c>
      <c r="N2385" s="33">
        <v>4</v>
      </c>
      <c r="O2385" s="33">
        <v>24</v>
      </c>
      <c r="P2385" s="33">
        <v>6</v>
      </c>
      <c r="R2385" s="48">
        <f>IF(IFERROR(VLOOKUP(E2385,Planif!$B:$B,1,FALSE),1)=1,1,"")</f>
        <v>1</v>
      </c>
    </row>
    <row r="2386" spans="1:18" x14ac:dyDescent="0.2">
      <c r="A2386" s="35">
        <v>44135</v>
      </c>
      <c r="B2386" s="32" t="s">
        <v>3586</v>
      </c>
      <c r="C2386" s="32" t="s">
        <v>58</v>
      </c>
      <c r="D2386" s="32" t="s">
        <v>59</v>
      </c>
      <c r="E2386" s="32" t="s">
        <v>3587</v>
      </c>
      <c r="F2386" s="32" t="s">
        <v>31</v>
      </c>
      <c r="G2386" s="32" t="s">
        <v>3588</v>
      </c>
      <c r="H2386" s="33">
        <v>48</v>
      </c>
      <c r="I2386" s="33">
        <v>300</v>
      </c>
      <c r="J2386" s="33">
        <v>300</v>
      </c>
      <c r="K2386" s="32" t="s">
        <v>3589</v>
      </c>
      <c r="L2386" s="32" t="s">
        <v>63</v>
      </c>
      <c r="M2386" s="32" t="s">
        <v>3590</v>
      </c>
      <c r="N2386" s="33">
        <v>4</v>
      </c>
      <c r="O2386" s="33">
        <v>24</v>
      </c>
      <c r="P2386" s="33">
        <v>6</v>
      </c>
      <c r="R2386" s="48">
        <f>IF(IFERROR(VLOOKUP(E2386,Planif!$B:$B,1,FALSE),1)=1,1,"")</f>
        <v>1</v>
      </c>
    </row>
    <row r="2387" spans="1:18" x14ac:dyDescent="0.2">
      <c r="A2387" s="35">
        <v>44135</v>
      </c>
      <c r="B2387" s="32" t="s">
        <v>3591</v>
      </c>
      <c r="C2387" s="32" t="s">
        <v>58</v>
      </c>
      <c r="D2387" s="32" t="s">
        <v>59</v>
      </c>
      <c r="E2387" s="32" t="s">
        <v>3592</v>
      </c>
      <c r="F2387" s="32" t="s">
        <v>31</v>
      </c>
      <c r="G2387" s="32" t="s">
        <v>3593</v>
      </c>
      <c r="H2387" s="33">
        <v>48</v>
      </c>
      <c r="I2387" s="33">
        <v>300</v>
      </c>
      <c r="J2387" s="33">
        <v>300</v>
      </c>
      <c r="K2387" s="32" t="s">
        <v>3594</v>
      </c>
      <c r="L2387" s="32" t="s">
        <v>63</v>
      </c>
      <c r="M2387" s="32" t="s">
        <v>3595</v>
      </c>
      <c r="N2387" s="33">
        <v>4</v>
      </c>
      <c r="O2387" s="33">
        <v>24</v>
      </c>
      <c r="P2387" s="33">
        <v>6</v>
      </c>
      <c r="R2387" s="48">
        <f>IF(IFERROR(VLOOKUP(E2387,Planif!$B:$B,1,FALSE),1)=1,1,"")</f>
        <v>1</v>
      </c>
    </row>
    <row r="2388" spans="1:18" x14ac:dyDescent="0.2">
      <c r="A2388" s="35">
        <v>44135</v>
      </c>
      <c r="B2388" s="32" t="s">
        <v>3591</v>
      </c>
      <c r="C2388" s="32" t="s">
        <v>58</v>
      </c>
      <c r="D2388" s="32" t="s">
        <v>59</v>
      </c>
      <c r="E2388" s="32" t="s">
        <v>3592</v>
      </c>
      <c r="F2388" s="32" t="s">
        <v>31</v>
      </c>
      <c r="G2388" s="32" t="s">
        <v>3593</v>
      </c>
      <c r="H2388" s="33">
        <v>48</v>
      </c>
      <c r="I2388" s="33">
        <v>300</v>
      </c>
      <c r="J2388" s="33">
        <v>300</v>
      </c>
      <c r="K2388" s="32" t="s">
        <v>3594</v>
      </c>
      <c r="L2388" s="32" t="s">
        <v>63</v>
      </c>
      <c r="M2388" s="32" t="s">
        <v>3595</v>
      </c>
      <c r="N2388" s="33">
        <v>4</v>
      </c>
      <c r="O2388" s="33">
        <v>24</v>
      </c>
      <c r="P2388" s="33">
        <v>6</v>
      </c>
      <c r="R2388" s="48">
        <f>IF(IFERROR(VLOOKUP(E2388,Planif!$B:$B,1,FALSE),1)=1,1,"")</f>
        <v>1</v>
      </c>
    </row>
    <row r="2389" spans="1:18" x14ac:dyDescent="0.2">
      <c r="A2389" s="35">
        <v>44135</v>
      </c>
      <c r="B2389" s="32" t="s">
        <v>3571</v>
      </c>
      <c r="C2389" s="32" t="s">
        <v>58</v>
      </c>
      <c r="D2389" s="32" t="s">
        <v>59</v>
      </c>
      <c r="E2389" s="32" t="s">
        <v>3592</v>
      </c>
      <c r="F2389" s="32" t="s">
        <v>31</v>
      </c>
      <c r="G2389" s="32" t="s">
        <v>3573</v>
      </c>
      <c r="H2389" s="33">
        <v>48</v>
      </c>
      <c r="I2389" s="33">
        <v>300</v>
      </c>
      <c r="J2389" s="33">
        <v>300</v>
      </c>
      <c r="K2389" s="32" t="s">
        <v>3574</v>
      </c>
      <c r="L2389" s="32" t="s">
        <v>63</v>
      </c>
      <c r="M2389" s="32" t="s">
        <v>3575</v>
      </c>
      <c r="N2389" s="33">
        <v>4</v>
      </c>
      <c r="O2389" s="33">
        <v>24</v>
      </c>
      <c r="P2389" s="33">
        <v>6</v>
      </c>
      <c r="R2389" s="48">
        <f>IF(IFERROR(VLOOKUP(E2389,Planif!$B:$B,1,FALSE),1)=1,1,"")</f>
        <v>1</v>
      </c>
    </row>
    <row r="2390" spans="1:18" x14ac:dyDescent="0.2">
      <c r="A2390" s="35">
        <v>44135</v>
      </c>
      <c r="B2390" s="32" t="s">
        <v>8922</v>
      </c>
      <c r="C2390" s="32" t="s">
        <v>58</v>
      </c>
      <c r="D2390" s="32" t="s">
        <v>59</v>
      </c>
      <c r="E2390" s="32" t="s">
        <v>3592</v>
      </c>
      <c r="F2390" s="32" t="s">
        <v>31</v>
      </c>
      <c r="G2390" s="32" t="s">
        <v>8924</v>
      </c>
      <c r="H2390" s="33">
        <v>48</v>
      </c>
      <c r="I2390" s="33">
        <v>300</v>
      </c>
      <c r="J2390" s="33">
        <v>300</v>
      </c>
      <c r="K2390" s="32" t="s">
        <v>8925</v>
      </c>
      <c r="L2390" s="32" t="s">
        <v>63</v>
      </c>
      <c r="M2390" s="32" t="s">
        <v>8926</v>
      </c>
      <c r="N2390" s="33">
        <v>4</v>
      </c>
      <c r="O2390" s="33">
        <v>24</v>
      </c>
      <c r="P2390" s="33">
        <v>6</v>
      </c>
      <c r="R2390" s="48">
        <f>IF(IFERROR(VLOOKUP(E2390,Planif!$B:$B,1,FALSE),1)=1,1,"")</f>
        <v>1</v>
      </c>
    </row>
    <row r="2391" spans="1:18" x14ac:dyDescent="0.2">
      <c r="A2391" s="35">
        <v>44135</v>
      </c>
      <c r="B2391" s="32" t="s">
        <v>3591</v>
      </c>
      <c r="C2391" s="32" t="s">
        <v>58</v>
      </c>
      <c r="D2391" s="32" t="s">
        <v>59</v>
      </c>
      <c r="E2391" s="32" t="s">
        <v>3592</v>
      </c>
      <c r="F2391" s="32" t="s">
        <v>31</v>
      </c>
      <c r="G2391" s="32" t="s">
        <v>3593</v>
      </c>
      <c r="H2391" s="33">
        <v>48</v>
      </c>
      <c r="I2391" s="33">
        <v>300</v>
      </c>
      <c r="J2391" s="33">
        <v>300</v>
      </c>
      <c r="K2391" s="32" t="s">
        <v>3594</v>
      </c>
      <c r="L2391" s="32" t="s">
        <v>63</v>
      </c>
      <c r="M2391" s="32" t="s">
        <v>3595</v>
      </c>
      <c r="N2391" s="33">
        <v>4</v>
      </c>
      <c r="O2391" s="33">
        <v>24</v>
      </c>
      <c r="P2391" s="33">
        <v>6</v>
      </c>
      <c r="R2391" s="48">
        <f>IF(IFERROR(VLOOKUP(E2391,Planif!$B:$B,1,FALSE),1)=1,1,"")</f>
        <v>1</v>
      </c>
    </row>
    <row r="2392" spans="1:18" x14ac:dyDescent="0.2">
      <c r="A2392" s="35">
        <v>44135</v>
      </c>
      <c r="B2392" s="32" t="s">
        <v>3596</v>
      </c>
      <c r="C2392" s="32" t="s">
        <v>58</v>
      </c>
      <c r="D2392" s="32" t="s">
        <v>59</v>
      </c>
      <c r="E2392" s="32" t="s">
        <v>3597</v>
      </c>
      <c r="F2392" s="32" t="s">
        <v>31</v>
      </c>
      <c r="G2392" s="32" t="s">
        <v>3598</v>
      </c>
      <c r="H2392" s="33">
        <v>48</v>
      </c>
      <c r="I2392" s="33">
        <v>300</v>
      </c>
      <c r="J2392" s="33">
        <v>300</v>
      </c>
      <c r="K2392" s="32" t="s">
        <v>3599</v>
      </c>
      <c r="L2392" s="32" t="s">
        <v>63</v>
      </c>
      <c r="M2392" s="32" t="s">
        <v>3600</v>
      </c>
      <c r="N2392" s="33">
        <v>4</v>
      </c>
      <c r="O2392" s="33">
        <v>24</v>
      </c>
      <c r="P2392" s="33">
        <v>6</v>
      </c>
      <c r="R2392" s="48">
        <f>IF(IFERROR(VLOOKUP(E2392,Planif!$B:$B,1,FALSE),1)=1,1,"")</f>
        <v>1</v>
      </c>
    </row>
    <row r="2393" spans="1:18" x14ac:dyDescent="0.2">
      <c r="A2393" s="35">
        <v>44135</v>
      </c>
      <c r="B2393" s="32" t="s">
        <v>3596</v>
      </c>
      <c r="C2393" s="32" t="s">
        <v>58</v>
      </c>
      <c r="D2393" s="32" t="s">
        <v>59</v>
      </c>
      <c r="E2393" s="32" t="s">
        <v>3597</v>
      </c>
      <c r="F2393" s="32" t="s">
        <v>31</v>
      </c>
      <c r="G2393" s="32" t="s">
        <v>3598</v>
      </c>
      <c r="H2393" s="33">
        <v>48</v>
      </c>
      <c r="I2393" s="33">
        <v>300</v>
      </c>
      <c r="J2393" s="33">
        <v>300</v>
      </c>
      <c r="K2393" s="32" t="s">
        <v>3599</v>
      </c>
      <c r="L2393" s="32" t="s">
        <v>63</v>
      </c>
      <c r="M2393" s="32" t="s">
        <v>3600</v>
      </c>
      <c r="N2393" s="33">
        <v>4</v>
      </c>
      <c r="O2393" s="33">
        <v>24</v>
      </c>
      <c r="P2393" s="33">
        <v>6</v>
      </c>
      <c r="R2393" s="48">
        <f>IF(IFERROR(VLOOKUP(E2393,Planif!$B:$B,1,FALSE),1)=1,1,"")</f>
        <v>1</v>
      </c>
    </row>
    <row r="2394" spans="1:18" x14ac:dyDescent="0.2">
      <c r="A2394" s="35">
        <v>44135</v>
      </c>
      <c r="B2394" s="32" t="s">
        <v>3576</v>
      </c>
      <c r="C2394" s="32" t="s">
        <v>58</v>
      </c>
      <c r="D2394" s="32" t="s">
        <v>59</v>
      </c>
      <c r="E2394" s="32" t="s">
        <v>3597</v>
      </c>
      <c r="F2394" s="32" t="s">
        <v>31</v>
      </c>
      <c r="G2394" s="32" t="s">
        <v>3578</v>
      </c>
      <c r="H2394" s="33">
        <v>48</v>
      </c>
      <c r="I2394" s="33">
        <v>300</v>
      </c>
      <c r="J2394" s="33">
        <v>300</v>
      </c>
      <c r="K2394" s="32" t="s">
        <v>3579</v>
      </c>
      <c r="L2394" s="32" t="s">
        <v>63</v>
      </c>
      <c r="M2394" s="32" t="s">
        <v>3580</v>
      </c>
      <c r="N2394" s="33">
        <v>4</v>
      </c>
      <c r="O2394" s="33">
        <v>24</v>
      </c>
      <c r="P2394" s="33">
        <v>6</v>
      </c>
      <c r="R2394" s="48">
        <f>IF(IFERROR(VLOOKUP(E2394,Planif!$B:$B,1,FALSE),1)=1,1,"")</f>
        <v>1</v>
      </c>
    </row>
    <row r="2395" spans="1:18" x14ac:dyDescent="0.2">
      <c r="A2395" s="35">
        <v>44135</v>
      </c>
      <c r="B2395" s="32" t="s">
        <v>8927</v>
      </c>
      <c r="C2395" s="32" t="s">
        <v>58</v>
      </c>
      <c r="D2395" s="32" t="s">
        <v>59</v>
      </c>
      <c r="E2395" s="32" t="s">
        <v>3597</v>
      </c>
      <c r="F2395" s="32" t="s">
        <v>31</v>
      </c>
      <c r="G2395" s="32" t="s">
        <v>8929</v>
      </c>
      <c r="H2395" s="33">
        <v>48</v>
      </c>
      <c r="I2395" s="33">
        <v>300</v>
      </c>
      <c r="J2395" s="33">
        <v>300</v>
      </c>
      <c r="K2395" s="32" t="s">
        <v>8930</v>
      </c>
      <c r="L2395" s="32" t="s">
        <v>63</v>
      </c>
      <c r="M2395" s="32" t="s">
        <v>8931</v>
      </c>
      <c r="N2395" s="33">
        <v>4</v>
      </c>
      <c r="O2395" s="33">
        <v>24</v>
      </c>
      <c r="P2395" s="33">
        <v>6</v>
      </c>
      <c r="R2395" s="48">
        <f>IF(IFERROR(VLOOKUP(E2395,Planif!$B:$B,1,FALSE),1)=1,1,"")</f>
        <v>1</v>
      </c>
    </row>
    <row r="2396" spans="1:18" x14ac:dyDescent="0.2">
      <c r="A2396" s="35">
        <v>44135</v>
      </c>
      <c r="B2396" s="32" t="s">
        <v>3596</v>
      </c>
      <c r="C2396" s="32" t="s">
        <v>58</v>
      </c>
      <c r="D2396" s="32" t="s">
        <v>59</v>
      </c>
      <c r="E2396" s="32" t="s">
        <v>3597</v>
      </c>
      <c r="F2396" s="32" t="s">
        <v>31</v>
      </c>
      <c r="G2396" s="32" t="s">
        <v>3598</v>
      </c>
      <c r="H2396" s="33">
        <v>48</v>
      </c>
      <c r="I2396" s="33">
        <v>300</v>
      </c>
      <c r="J2396" s="33">
        <v>300</v>
      </c>
      <c r="K2396" s="32" t="s">
        <v>3599</v>
      </c>
      <c r="L2396" s="32" t="s">
        <v>63</v>
      </c>
      <c r="M2396" s="32" t="s">
        <v>3600</v>
      </c>
      <c r="N2396" s="33">
        <v>4</v>
      </c>
      <c r="O2396" s="33">
        <v>24</v>
      </c>
      <c r="P2396" s="33">
        <v>6</v>
      </c>
      <c r="R2396" s="48">
        <f>IF(IFERROR(VLOOKUP(E2396,Planif!$B:$B,1,FALSE),1)=1,1,"")</f>
        <v>1</v>
      </c>
    </row>
    <row r="2397" spans="1:18" x14ac:dyDescent="0.2">
      <c r="A2397" s="35">
        <v>44135</v>
      </c>
      <c r="B2397" s="32" t="s">
        <v>442</v>
      </c>
      <c r="C2397" s="32" t="s">
        <v>58</v>
      </c>
      <c r="D2397" s="32" t="s">
        <v>59</v>
      </c>
      <c r="E2397" s="32" t="s">
        <v>443</v>
      </c>
      <c r="F2397" s="32" t="s">
        <v>31</v>
      </c>
      <c r="G2397" s="32" t="s">
        <v>444</v>
      </c>
      <c r="H2397" s="33">
        <v>48</v>
      </c>
      <c r="I2397" s="33">
        <v>300</v>
      </c>
      <c r="J2397" s="33">
        <v>300</v>
      </c>
      <c r="K2397" s="32" t="s">
        <v>445</v>
      </c>
      <c r="L2397" s="32" t="s">
        <v>63</v>
      </c>
      <c r="M2397" s="32" t="s">
        <v>446</v>
      </c>
      <c r="N2397" s="33">
        <v>4</v>
      </c>
      <c r="O2397" s="33">
        <v>24</v>
      </c>
      <c r="P2397" s="33">
        <v>6</v>
      </c>
      <c r="R2397" s="48">
        <f>IF(IFERROR(VLOOKUP(E2397,Planif!$B:$B,1,FALSE),1)=1,1,"")</f>
        <v>1</v>
      </c>
    </row>
    <row r="2398" spans="1:18" x14ac:dyDescent="0.2">
      <c r="A2398" s="35">
        <v>44135</v>
      </c>
      <c r="B2398" s="32" t="s">
        <v>442</v>
      </c>
      <c r="C2398" s="32" t="s">
        <v>58</v>
      </c>
      <c r="D2398" s="32" t="s">
        <v>59</v>
      </c>
      <c r="E2398" s="32" t="s">
        <v>443</v>
      </c>
      <c r="F2398" s="32" t="s">
        <v>31</v>
      </c>
      <c r="G2398" s="32" t="s">
        <v>444</v>
      </c>
      <c r="H2398" s="33">
        <v>48</v>
      </c>
      <c r="I2398" s="33">
        <v>300</v>
      </c>
      <c r="J2398" s="33">
        <v>300</v>
      </c>
      <c r="K2398" s="32" t="s">
        <v>445</v>
      </c>
      <c r="L2398" s="32" t="s">
        <v>63</v>
      </c>
      <c r="M2398" s="32" t="s">
        <v>446</v>
      </c>
      <c r="N2398" s="33">
        <v>4</v>
      </c>
      <c r="O2398" s="33">
        <v>24</v>
      </c>
      <c r="P2398" s="33">
        <v>6</v>
      </c>
      <c r="R2398" s="48">
        <f>IF(IFERROR(VLOOKUP(E2398,Planif!$B:$B,1,FALSE),1)=1,1,"")</f>
        <v>1</v>
      </c>
    </row>
    <row r="2399" spans="1:18" x14ac:dyDescent="0.2">
      <c r="A2399" s="35">
        <v>44135</v>
      </c>
      <c r="B2399" s="32" t="s">
        <v>422</v>
      </c>
      <c r="C2399" s="32" t="s">
        <v>58</v>
      </c>
      <c r="D2399" s="32" t="s">
        <v>59</v>
      </c>
      <c r="E2399" s="32" t="s">
        <v>443</v>
      </c>
      <c r="F2399" s="32" t="s">
        <v>31</v>
      </c>
      <c r="G2399" s="32" t="s">
        <v>424</v>
      </c>
      <c r="H2399" s="33">
        <v>48</v>
      </c>
      <c r="I2399" s="33">
        <v>300</v>
      </c>
      <c r="J2399" s="33">
        <v>300</v>
      </c>
      <c r="K2399" s="32" t="s">
        <v>425</v>
      </c>
      <c r="L2399" s="32" t="s">
        <v>63</v>
      </c>
      <c r="M2399" s="32" t="s">
        <v>426</v>
      </c>
      <c r="N2399" s="33">
        <v>4</v>
      </c>
      <c r="O2399" s="33">
        <v>24</v>
      </c>
      <c r="P2399" s="33">
        <v>6</v>
      </c>
      <c r="R2399" s="48">
        <f>IF(IFERROR(VLOOKUP(E2399,Planif!$B:$B,1,FALSE),1)=1,1,"")</f>
        <v>1</v>
      </c>
    </row>
    <row r="2400" spans="1:18" x14ac:dyDescent="0.2">
      <c r="A2400" s="35">
        <v>44135</v>
      </c>
      <c r="B2400" s="32" t="s">
        <v>5789</v>
      </c>
      <c r="C2400" s="32" t="s">
        <v>58</v>
      </c>
      <c r="D2400" s="32" t="s">
        <v>59</v>
      </c>
      <c r="E2400" s="32" t="s">
        <v>443</v>
      </c>
      <c r="F2400" s="32" t="s">
        <v>31</v>
      </c>
      <c r="G2400" s="32" t="s">
        <v>5791</v>
      </c>
      <c r="H2400" s="33">
        <v>48</v>
      </c>
      <c r="I2400" s="33">
        <v>300</v>
      </c>
      <c r="J2400" s="33">
        <v>300</v>
      </c>
      <c r="K2400" s="32" t="s">
        <v>5792</v>
      </c>
      <c r="L2400" s="32" t="s">
        <v>63</v>
      </c>
      <c r="M2400" s="32" t="s">
        <v>5793</v>
      </c>
      <c r="N2400" s="33">
        <v>4</v>
      </c>
      <c r="O2400" s="33">
        <v>24</v>
      </c>
      <c r="P2400" s="33">
        <v>6</v>
      </c>
      <c r="R2400" s="48">
        <f>IF(IFERROR(VLOOKUP(E2400,Planif!$B:$B,1,FALSE),1)=1,1,"")</f>
        <v>1</v>
      </c>
    </row>
    <row r="2401" spans="1:18" x14ac:dyDescent="0.2">
      <c r="A2401" s="35">
        <v>44135</v>
      </c>
      <c r="B2401" s="32" t="s">
        <v>442</v>
      </c>
      <c r="C2401" s="32" t="s">
        <v>58</v>
      </c>
      <c r="D2401" s="32" t="s">
        <v>59</v>
      </c>
      <c r="E2401" s="32" t="s">
        <v>443</v>
      </c>
      <c r="F2401" s="32" t="s">
        <v>31</v>
      </c>
      <c r="G2401" s="32" t="s">
        <v>444</v>
      </c>
      <c r="H2401" s="33">
        <v>48</v>
      </c>
      <c r="I2401" s="33">
        <v>300</v>
      </c>
      <c r="J2401" s="33">
        <v>300</v>
      </c>
      <c r="K2401" s="32" t="s">
        <v>445</v>
      </c>
      <c r="L2401" s="32" t="s">
        <v>63</v>
      </c>
      <c r="M2401" s="32" t="s">
        <v>446</v>
      </c>
      <c r="N2401" s="33">
        <v>4</v>
      </c>
      <c r="O2401" s="33">
        <v>24</v>
      </c>
      <c r="P2401" s="33">
        <v>6</v>
      </c>
      <c r="R2401" s="48">
        <f>IF(IFERROR(VLOOKUP(E2401,Planif!$B:$B,1,FALSE),1)=1,1,"")</f>
        <v>1</v>
      </c>
    </row>
    <row r="2402" spans="1:18" x14ac:dyDescent="0.2">
      <c r="A2402" s="35">
        <v>44135</v>
      </c>
      <c r="B2402" s="32" t="s">
        <v>3601</v>
      </c>
      <c r="C2402" s="32" t="s">
        <v>58</v>
      </c>
      <c r="D2402" s="32" t="s">
        <v>59</v>
      </c>
      <c r="E2402" s="32" t="s">
        <v>3602</v>
      </c>
      <c r="F2402" s="32" t="s">
        <v>31</v>
      </c>
      <c r="G2402" s="32" t="s">
        <v>3603</v>
      </c>
      <c r="H2402" s="33">
        <v>48</v>
      </c>
      <c r="I2402" s="33">
        <v>300</v>
      </c>
      <c r="J2402" s="33">
        <v>300</v>
      </c>
      <c r="K2402" s="32" t="s">
        <v>3604</v>
      </c>
      <c r="L2402" s="32" t="s">
        <v>63</v>
      </c>
      <c r="M2402" s="32" t="s">
        <v>3605</v>
      </c>
      <c r="N2402" s="33">
        <v>4</v>
      </c>
      <c r="O2402" s="33">
        <v>24</v>
      </c>
      <c r="P2402" s="33">
        <v>6</v>
      </c>
      <c r="R2402" s="48">
        <f>IF(IFERROR(VLOOKUP(E2402,Planif!$B:$B,1,FALSE),1)=1,1,"")</f>
        <v>1</v>
      </c>
    </row>
    <row r="2403" spans="1:18" x14ac:dyDescent="0.2">
      <c r="A2403" s="35">
        <v>44135</v>
      </c>
      <c r="B2403" s="32" t="s">
        <v>3601</v>
      </c>
      <c r="C2403" s="32" t="s">
        <v>58</v>
      </c>
      <c r="D2403" s="32" t="s">
        <v>59</v>
      </c>
      <c r="E2403" s="32" t="s">
        <v>3602</v>
      </c>
      <c r="F2403" s="32" t="s">
        <v>31</v>
      </c>
      <c r="G2403" s="32" t="s">
        <v>3603</v>
      </c>
      <c r="H2403" s="33">
        <v>48</v>
      </c>
      <c r="I2403" s="33">
        <v>300</v>
      </c>
      <c r="J2403" s="33">
        <v>300</v>
      </c>
      <c r="K2403" s="32" t="s">
        <v>3604</v>
      </c>
      <c r="L2403" s="32" t="s">
        <v>63</v>
      </c>
      <c r="M2403" s="32" t="s">
        <v>3605</v>
      </c>
      <c r="N2403" s="33">
        <v>4</v>
      </c>
      <c r="O2403" s="33">
        <v>24</v>
      </c>
      <c r="P2403" s="33">
        <v>6</v>
      </c>
      <c r="R2403" s="48">
        <f>IF(IFERROR(VLOOKUP(E2403,Planif!$B:$B,1,FALSE),1)=1,1,"")</f>
        <v>1</v>
      </c>
    </row>
    <row r="2404" spans="1:18" x14ac:dyDescent="0.2">
      <c r="A2404" s="35">
        <v>44135</v>
      </c>
      <c r="B2404" s="32" t="s">
        <v>3581</v>
      </c>
      <c r="C2404" s="32" t="s">
        <v>58</v>
      </c>
      <c r="D2404" s="32" t="s">
        <v>59</v>
      </c>
      <c r="E2404" s="32" t="s">
        <v>3602</v>
      </c>
      <c r="F2404" s="32" t="s">
        <v>31</v>
      </c>
      <c r="G2404" s="32" t="s">
        <v>3583</v>
      </c>
      <c r="H2404" s="33">
        <v>48</v>
      </c>
      <c r="I2404" s="33">
        <v>300</v>
      </c>
      <c r="J2404" s="33">
        <v>300</v>
      </c>
      <c r="K2404" s="32" t="s">
        <v>3584</v>
      </c>
      <c r="L2404" s="32" t="s">
        <v>63</v>
      </c>
      <c r="M2404" s="32" t="s">
        <v>3585</v>
      </c>
      <c r="N2404" s="33">
        <v>4</v>
      </c>
      <c r="O2404" s="33">
        <v>24</v>
      </c>
      <c r="P2404" s="33">
        <v>6</v>
      </c>
      <c r="R2404" s="48">
        <f>IF(IFERROR(VLOOKUP(E2404,Planif!$B:$B,1,FALSE),1)=1,1,"")</f>
        <v>1</v>
      </c>
    </row>
    <row r="2405" spans="1:18" x14ac:dyDescent="0.2">
      <c r="A2405" s="35">
        <v>44135</v>
      </c>
      <c r="B2405" s="32" t="s">
        <v>8932</v>
      </c>
      <c r="C2405" s="32" t="s">
        <v>58</v>
      </c>
      <c r="D2405" s="32" t="s">
        <v>59</v>
      </c>
      <c r="E2405" s="32" t="s">
        <v>3602</v>
      </c>
      <c r="F2405" s="32" t="s">
        <v>31</v>
      </c>
      <c r="G2405" s="32" t="s">
        <v>8934</v>
      </c>
      <c r="H2405" s="33">
        <v>48</v>
      </c>
      <c r="I2405" s="33">
        <v>300</v>
      </c>
      <c r="J2405" s="33">
        <v>300</v>
      </c>
      <c r="K2405" s="32" t="s">
        <v>8935</v>
      </c>
      <c r="L2405" s="32" t="s">
        <v>63</v>
      </c>
      <c r="M2405" s="32" t="s">
        <v>8936</v>
      </c>
      <c r="N2405" s="33">
        <v>4</v>
      </c>
      <c r="O2405" s="33">
        <v>24</v>
      </c>
      <c r="P2405" s="33">
        <v>6</v>
      </c>
      <c r="R2405" s="48">
        <f>IF(IFERROR(VLOOKUP(E2405,Planif!$B:$B,1,FALSE),1)=1,1,"")</f>
        <v>1</v>
      </c>
    </row>
    <row r="2406" spans="1:18" x14ac:dyDescent="0.2">
      <c r="A2406" s="35">
        <v>44135</v>
      </c>
      <c r="B2406" s="32" t="s">
        <v>3601</v>
      </c>
      <c r="C2406" s="32" t="s">
        <v>58</v>
      </c>
      <c r="D2406" s="32" t="s">
        <v>59</v>
      </c>
      <c r="E2406" s="32" t="s">
        <v>3602</v>
      </c>
      <c r="F2406" s="32" t="s">
        <v>31</v>
      </c>
      <c r="G2406" s="32" t="s">
        <v>3603</v>
      </c>
      <c r="H2406" s="33">
        <v>48</v>
      </c>
      <c r="I2406" s="33">
        <v>300</v>
      </c>
      <c r="J2406" s="33">
        <v>300</v>
      </c>
      <c r="K2406" s="32" t="s">
        <v>3604</v>
      </c>
      <c r="L2406" s="32" t="s">
        <v>63</v>
      </c>
      <c r="M2406" s="32" t="s">
        <v>3605</v>
      </c>
      <c r="N2406" s="33">
        <v>4</v>
      </c>
      <c r="O2406" s="33">
        <v>24</v>
      </c>
      <c r="P2406" s="33">
        <v>6</v>
      </c>
      <c r="R2406" s="48">
        <f>IF(IFERROR(VLOOKUP(E2406,Planif!$B:$B,1,FALSE),1)=1,1,"")</f>
        <v>1</v>
      </c>
    </row>
    <row r="2407" spans="1:18" x14ac:dyDescent="0.2">
      <c r="A2407" s="35">
        <v>44135</v>
      </c>
      <c r="B2407" s="32" t="s">
        <v>3606</v>
      </c>
      <c r="C2407" s="32" t="s">
        <v>58</v>
      </c>
      <c r="D2407" s="32" t="s">
        <v>59</v>
      </c>
      <c r="E2407" s="32" t="s">
        <v>3607</v>
      </c>
      <c r="F2407" s="32" t="s">
        <v>31</v>
      </c>
      <c r="G2407" s="32" t="s">
        <v>3608</v>
      </c>
      <c r="H2407" s="33">
        <v>48</v>
      </c>
      <c r="I2407" s="33">
        <v>300</v>
      </c>
      <c r="J2407" s="33">
        <v>300</v>
      </c>
      <c r="K2407" s="32" t="s">
        <v>3609</v>
      </c>
      <c r="L2407" s="32" t="s">
        <v>63</v>
      </c>
      <c r="M2407" s="32" t="s">
        <v>3610</v>
      </c>
      <c r="N2407" s="33">
        <v>4</v>
      </c>
      <c r="O2407" s="33">
        <v>24</v>
      </c>
      <c r="P2407" s="33">
        <v>6</v>
      </c>
      <c r="R2407" s="48">
        <f>IF(IFERROR(VLOOKUP(E2407,Planif!$B:$B,1,FALSE),1)=1,1,"")</f>
        <v>1</v>
      </c>
    </row>
    <row r="2408" spans="1:18" x14ac:dyDescent="0.2">
      <c r="A2408" s="35">
        <v>44135</v>
      </c>
      <c r="B2408" s="32" t="s">
        <v>3606</v>
      </c>
      <c r="C2408" s="32" t="s">
        <v>58</v>
      </c>
      <c r="D2408" s="32" t="s">
        <v>59</v>
      </c>
      <c r="E2408" s="32" t="s">
        <v>3607</v>
      </c>
      <c r="F2408" s="32" t="s">
        <v>31</v>
      </c>
      <c r="G2408" s="32" t="s">
        <v>3608</v>
      </c>
      <c r="H2408" s="33">
        <v>48</v>
      </c>
      <c r="I2408" s="33">
        <v>300</v>
      </c>
      <c r="J2408" s="33">
        <v>300</v>
      </c>
      <c r="K2408" s="32" t="s">
        <v>3609</v>
      </c>
      <c r="L2408" s="32" t="s">
        <v>63</v>
      </c>
      <c r="M2408" s="32" t="s">
        <v>3610</v>
      </c>
      <c r="N2408" s="33">
        <v>4</v>
      </c>
      <c r="O2408" s="33">
        <v>24</v>
      </c>
      <c r="P2408" s="33">
        <v>6</v>
      </c>
      <c r="R2408" s="48">
        <f>IF(IFERROR(VLOOKUP(E2408,Planif!$B:$B,1,FALSE),1)=1,1,"")</f>
        <v>1</v>
      </c>
    </row>
    <row r="2409" spans="1:18" x14ac:dyDescent="0.2">
      <c r="A2409" s="35">
        <v>44135</v>
      </c>
      <c r="B2409" s="32" t="s">
        <v>3586</v>
      </c>
      <c r="C2409" s="32" t="s">
        <v>58</v>
      </c>
      <c r="D2409" s="32" t="s">
        <v>59</v>
      </c>
      <c r="E2409" s="32" t="s">
        <v>3607</v>
      </c>
      <c r="F2409" s="32" t="s">
        <v>31</v>
      </c>
      <c r="G2409" s="32" t="s">
        <v>3588</v>
      </c>
      <c r="H2409" s="33">
        <v>48</v>
      </c>
      <c r="I2409" s="33">
        <v>300</v>
      </c>
      <c r="J2409" s="33">
        <v>300</v>
      </c>
      <c r="K2409" s="32" t="s">
        <v>3589</v>
      </c>
      <c r="L2409" s="32" t="s">
        <v>63</v>
      </c>
      <c r="M2409" s="32" t="s">
        <v>3590</v>
      </c>
      <c r="N2409" s="33">
        <v>4</v>
      </c>
      <c r="O2409" s="33">
        <v>24</v>
      </c>
      <c r="P2409" s="33">
        <v>6</v>
      </c>
      <c r="R2409" s="48">
        <f>IF(IFERROR(VLOOKUP(E2409,Planif!$B:$B,1,FALSE),1)=1,1,"")</f>
        <v>1</v>
      </c>
    </row>
    <row r="2410" spans="1:18" x14ac:dyDescent="0.2">
      <c r="A2410" s="35">
        <v>44135</v>
      </c>
      <c r="B2410" s="32" t="s">
        <v>8937</v>
      </c>
      <c r="C2410" s="32" t="s">
        <v>58</v>
      </c>
      <c r="D2410" s="32" t="s">
        <v>59</v>
      </c>
      <c r="E2410" s="32" t="s">
        <v>3607</v>
      </c>
      <c r="F2410" s="32" t="s">
        <v>31</v>
      </c>
      <c r="G2410" s="32" t="s">
        <v>8939</v>
      </c>
      <c r="H2410" s="33">
        <v>48</v>
      </c>
      <c r="I2410" s="33">
        <v>300</v>
      </c>
      <c r="J2410" s="33">
        <v>300</v>
      </c>
      <c r="K2410" s="32" t="s">
        <v>8940</v>
      </c>
      <c r="L2410" s="32" t="s">
        <v>63</v>
      </c>
      <c r="M2410" s="32" t="s">
        <v>8941</v>
      </c>
      <c r="N2410" s="33">
        <v>4</v>
      </c>
      <c r="O2410" s="33">
        <v>24</v>
      </c>
      <c r="P2410" s="33">
        <v>6</v>
      </c>
      <c r="R2410" s="48">
        <f>IF(IFERROR(VLOOKUP(E2410,Planif!$B:$B,1,FALSE),1)=1,1,"")</f>
        <v>1</v>
      </c>
    </row>
    <row r="2411" spans="1:18" x14ac:dyDescent="0.2">
      <c r="A2411" s="35">
        <v>44135</v>
      </c>
      <c r="B2411" s="32" t="s">
        <v>3606</v>
      </c>
      <c r="C2411" s="32" t="s">
        <v>58</v>
      </c>
      <c r="D2411" s="32" t="s">
        <v>59</v>
      </c>
      <c r="E2411" s="32" t="s">
        <v>3607</v>
      </c>
      <c r="F2411" s="32" t="s">
        <v>31</v>
      </c>
      <c r="G2411" s="32" t="s">
        <v>3608</v>
      </c>
      <c r="H2411" s="33">
        <v>48</v>
      </c>
      <c r="I2411" s="33">
        <v>300</v>
      </c>
      <c r="J2411" s="33">
        <v>300</v>
      </c>
      <c r="K2411" s="32" t="s">
        <v>3609</v>
      </c>
      <c r="L2411" s="32" t="s">
        <v>63</v>
      </c>
      <c r="M2411" s="32" t="s">
        <v>3610</v>
      </c>
      <c r="N2411" s="33">
        <v>4</v>
      </c>
      <c r="O2411" s="33">
        <v>24</v>
      </c>
      <c r="P2411" s="33">
        <v>6</v>
      </c>
      <c r="R2411" s="48">
        <f>IF(IFERROR(VLOOKUP(E2411,Planif!$B:$B,1,FALSE),1)=1,1,"")</f>
        <v>1</v>
      </c>
    </row>
    <row r="2412" spans="1:18" x14ac:dyDescent="0.2">
      <c r="A2412" s="35">
        <v>44135</v>
      </c>
      <c r="B2412" s="32" t="s">
        <v>3611</v>
      </c>
      <c r="C2412" s="32" t="s">
        <v>58</v>
      </c>
      <c r="D2412" s="32" t="s">
        <v>59</v>
      </c>
      <c r="E2412" s="32" t="s">
        <v>3612</v>
      </c>
      <c r="F2412" s="32" t="s">
        <v>31</v>
      </c>
      <c r="G2412" s="32" t="s">
        <v>3613</v>
      </c>
      <c r="H2412" s="33">
        <v>48</v>
      </c>
      <c r="I2412" s="33">
        <v>300</v>
      </c>
      <c r="J2412" s="33">
        <v>300</v>
      </c>
      <c r="K2412" s="32" t="s">
        <v>3614</v>
      </c>
      <c r="L2412" s="32" t="s">
        <v>63</v>
      </c>
      <c r="M2412" s="32" t="s">
        <v>3615</v>
      </c>
      <c r="N2412" s="33">
        <v>4</v>
      </c>
      <c r="O2412" s="33">
        <v>24</v>
      </c>
      <c r="P2412" s="33">
        <v>6</v>
      </c>
      <c r="R2412" s="48">
        <f>IF(IFERROR(VLOOKUP(E2412,Planif!$B:$B,1,FALSE),1)=1,1,"")</f>
        <v>1</v>
      </c>
    </row>
    <row r="2413" spans="1:18" x14ac:dyDescent="0.2">
      <c r="A2413" s="35">
        <v>44135</v>
      </c>
      <c r="B2413" s="32" t="s">
        <v>3611</v>
      </c>
      <c r="C2413" s="32" t="s">
        <v>58</v>
      </c>
      <c r="D2413" s="32" t="s">
        <v>59</v>
      </c>
      <c r="E2413" s="32" t="s">
        <v>3612</v>
      </c>
      <c r="F2413" s="32" t="s">
        <v>31</v>
      </c>
      <c r="G2413" s="32" t="s">
        <v>3613</v>
      </c>
      <c r="H2413" s="33">
        <v>48</v>
      </c>
      <c r="I2413" s="33">
        <v>300</v>
      </c>
      <c r="J2413" s="33">
        <v>300</v>
      </c>
      <c r="K2413" s="32" t="s">
        <v>3614</v>
      </c>
      <c r="L2413" s="32" t="s">
        <v>63</v>
      </c>
      <c r="M2413" s="32" t="s">
        <v>3615</v>
      </c>
      <c r="N2413" s="33">
        <v>4</v>
      </c>
      <c r="O2413" s="33">
        <v>24</v>
      </c>
      <c r="P2413" s="33">
        <v>6</v>
      </c>
      <c r="R2413" s="48">
        <f>IF(IFERROR(VLOOKUP(E2413,Planif!$B:$B,1,FALSE),1)=1,1,"")</f>
        <v>1</v>
      </c>
    </row>
    <row r="2414" spans="1:18" x14ac:dyDescent="0.2">
      <c r="A2414" s="35">
        <v>44135</v>
      </c>
      <c r="B2414" s="32" t="s">
        <v>3591</v>
      </c>
      <c r="C2414" s="32" t="s">
        <v>58</v>
      </c>
      <c r="D2414" s="32" t="s">
        <v>59</v>
      </c>
      <c r="E2414" s="32" t="s">
        <v>3612</v>
      </c>
      <c r="F2414" s="32" t="s">
        <v>31</v>
      </c>
      <c r="G2414" s="32" t="s">
        <v>3593</v>
      </c>
      <c r="H2414" s="33">
        <v>48</v>
      </c>
      <c r="I2414" s="33">
        <v>300</v>
      </c>
      <c r="J2414" s="33">
        <v>300</v>
      </c>
      <c r="K2414" s="32" t="s">
        <v>3594</v>
      </c>
      <c r="L2414" s="32" t="s">
        <v>63</v>
      </c>
      <c r="M2414" s="32" t="s">
        <v>3595</v>
      </c>
      <c r="N2414" s="33">
        <v>4</v>
      </c>
      <c r="O2414" s="33">
        <v>24</v>
      </c>
      <c r="P2414" s="33">
        <v>6</v>
      </c>
      <c r="R2414" s="48">
        <f>IF(IFERROR(VLOOKUP(E2414,Planif!$B:$B,1,FALSE),1)=1,1,"")</f>
        <v>1</v>
      </c>
    </row>
    <row r="2415" spans="1:18" x14ac:dyDescent="0.2">
      <c r="A2415" s="35">
        <v>44135</v>
      </c>
      <c r="B2415" s="32" t="s">
        <v>8942</v>
      </c>
      <c r="C2415" s="32" t="s">
        <v>58</v>
      </c>
      <c r="D2415" s="32" t="s">
        <v>59</v>
      </c>
      <c r="E2415" s="32" t="s">
        <v>3612</v>
      </c>
      <c r="F2415" s="32" t="s">
        <v>31</v>
      </c>
      <c r="G2415" s="32" t="s">
        <v>8944</v>
      </c>
      <c r="H2415" s="33">
        <v>48</v>
      </c>
      <c r="I2415" s="33">
        <v>300</v>
      </c>
      <c r="J2415" s="33">
        <v>300</v>
      </c>
      <c r="K2415" s="32" t="s">
        <v>8945</v>
      </c>
      <c r="L2415" s="32" t="s">
        <v>63</v>
      </c>
      <c r="M2415" s="32" t="s">
        <v>8946</v>
      </c>
      <c r="N2415" s="33">
        <v>4</v>
      </c>
      <c r="O2415" s="33">
        <v>24</v>
      </c>
      <c r="P2415" s="33">
        <v>6</v>
      </c>
      <c r="R2415" s="48">
        <f>IF(IFERROR(VLOOKUP(E2415,Planif!$B:$B,1,FALSE),1)=1,1,"")</f>
        <v>1</v>
      </c>
    </row>
    <row r="2416" spans="1:18" x14ac:dyDescent="0.2">
      <c r="A2416" s="35">
        <v>44135</v>
      </c>
      <c r="B2416" s="32" t="s">
        <v>3611</v>
      </c>
      <c r="C2416" s="32" t="s">
        <v>58</v>
      </c>
      <c r="D2416" s="32" t="s">
        <v>59</v>
      </c>
      <c r="E2416" s="32" t="s">
        <v>3612</v>
      </c>
      <c r="F2416" s="32" t="s">
        <v>31</v>
      </c>
      <c r="G2416" s="32" t="s">
        <v>3613</v>
      </c>
      <c r="H2416" s="33">
        <v>48</v>
      </c>
      <c r="I2416" s="33">
        <v>300</v>
      </c>
      <c r="J2416" s="33">
        <v>300</v>
      </c>
      <c r="K2416" s="32" t="s">
        <v>3614</v>
      </c>
      <c r="L2416" s="32" t="s">
        <v>63</v>
      </c>
      <c r="M2416" s="32" t="s">
        <v>3615</v>
      </c>
      <c r="N2416" s="33">
        <v>4</v>
      </c>
      <c r="O2416" s="33">
        <v>24</v>
      </c>
      <c r="P2416" s="33">
        <v>6</v>
      </c>
      <c r="R2416" s="48">
        <f>IF(IFERROR(VLOOKUP(E2416,Planif!$B:$B,1,FALSE),1)=1,1,"")</f>
        <v>1</v>
      </c>
    </row>
    <row r="2417" spans="1:18" x14ac:dyDescent="0.2">
      <c r="A2417" s="35">
        <v>44135</v>
      </c>
      <c r="B2417" s="32" t="s">
        <v>3616</v>
      </c>
      <c r="C2417" s="32" t="s">
        <v>58</v>
      </c>
      <c r="D2417" s="32" t="s">
        <v>59</v>
      </c>
      <c r="E2417" s="32" t="s">
        <v>3617</v>
      </c>
      <c r="F2417" s="32" t="s">
        <v>31</v>
      </c>
      <c r="G2417" s="32" t="s">
        <v>3618</v>
      </c>
      <c r="H2417" s="33">
        <v>48</v>
      </c>
      <c r="I2417" s="33">
        <v>300</v>
      </c>
      <c r="J2417" s="33">
        <v>300</v>
      </c>
      <c r="K2417" s="32" t="s">
        <v>3619</v>
      </c>
      <c r="L2417" s="32" t="s">
        <v>63</v>
      </c>
      <c r="M2417" s="32" t="s">
        <v>3620</v>
      </c>
      <c r="N2417" s="33">
        <v>4</v>
      </c>
      <c r="O2417" s="33">
        <v>24</v>
      </c>
      <c r="P2417" s="33">
        <v>6</v>
      </c>
      <c r="R2417" s="48">
        <f>IF(IFERROR(VLOOKUP(E2417,Planif!$B:$B,1,FALSE),1)=1,1,"")</f>
        <v>1</v>
      </c>
    </row>
    <row r="2418" spans="1:18" x14ac:dyDescent="0.2">
      <c r="A2418" s="35">
        <v>44135</v>
      </c>
      <c r="B2418" s="32" t="s">
        <v>3616</v>
      </c>
      <c r="C2418" s="32" t="s">
        <v>58</v>
      </c>
      <c r="D2418" s="32" t="s">
        <v>59</v>
      </c>
      <c r="E2418" s="32" t="s">
        <v>3617</v>
      </c>
      <c r="F2418" s="32" t="s">
        <v>31</v>
      </c>
      <c r="G2418" s="32" t="s">
        <v>3618</v>
      </c>
      <c r="H2418" s="33">
        <v>48</v>
      </c>
      <c r="I2418" s="33">
        <v>300</v>
      </c>
      <c r="J2418" s="33">
        <v>300</v>
      </c>
      <c r="K2418" s="32" t="s">
        <v>3619</v>
      </c>
      <c r="L2418" s="32" t="s">
        <v>63</v>
      </c>
      <c r="M2418" s="32" t="s">
        <v>3620</v>
      </c>
      <c r="N2418" s="33">
        <v>4</v>
      </c>
      <c r="O2418" s="33">
        <v>24</v>
      </c>
      <c r="P2418" s="33">
        <v>6</v>
      </c>
      <c r="R2418" s="48">
        <f>IF(IFERROR(VLOOKUP(E2418,Planif!$B:$B,1,FALSE),1)=1,1,"")</f>
        <v>1</v>
      </c>
    </row>
    <row r="2419" spans="1:18" x14ac:dyDescent="0.2">
      <c r="A2419" s="35">
        <v>44135</v>
      </c>
      <c r="B2419" s="32" t="s">
        <v>3596</v>
      </c>
      <c r="C2419" s="32" t="s">
        <v>58</v>
      </c>
      <c r="D2419" s="32" t="s">
        <v>59</v>
      </c>
      <c r="E2419" s="32" t="s">
        <v>3617</v>
      </c>
      <c r="F2419" s="32" t="s">
        <v>31</v>
      </c>
      <c r="G2419" s="32" t="s">
        <v>3598</v>
      </c>
      <c r="H2419" s="33">
        <v>48</v>
      </c>
      <c r="I2419" s="33">
        <v>300</v>
      </c>
      <c r="J2419" s="33">
        <v>300</v>
      </c>
      <c r="K2419" s="32" t="s">
        <v>3599</v>
      </c>
      <c r="L2419" s="32" t="s">
        <v>63</v>
      </c>
      <c r="M2419" s="32" t="s">
        <v>3600</v>
      </c>
      <c r="N2419" s="33">
        <v>4</v>
      </c>
      <c r="O2419" s="33">
        <v>24</v>
      </c>
      <c r="P2419" s="33">
        <v>6</v>
      </c>
      <c r="R2419" s="48">
        <f>IF(IFERROR(VLOOKUP(E2419,Planif!$B:$B,1,FALSE),1)=1,1,"")</f>
        <v>1</v>
      </c>
    </row>
    <row r="2420" spans="1:18" x14ac:dyDescent="0.2">
      <c r="A2420" s="35">
        <v>44135</v>
      </c>
      <c r="B2420" s="32" t="s">
        <v>8947</v>
      </c>
      <c r="C2420" s="32" t="s">
        <v>58</v>
      </c>
      <c r="D2420" s="32" t="s">
        <v>59</v>
      </c>
      <c r="E2420" s="32" t="s">
        <v>3617</v>
      </c>
      <c r="F2420" s="32" t="s">
        <v>31</v>
      </c>
      <c r="G2420" s="32" t="s">
        <v>8949</v>
      </c>
      <c r="H2420" s="33">
        <v>48</v>
      </c>
      <c r="I2420" s="33">
        <v>300</v>
      </c>
      <c r="J2420" s="33">
        <v>300</v>
      </c>
      <c r="K2420" s="32" t="s">
        <v>8950</v>
      </c>
      <c r="L2420" s="32" t="s">
        <v>63</v>
      </c>
      <c r="M2420" s="32" t="s">
        <v>8951</v>
      </c>
      <c r="N2420" s="33">
        <v>4</v>
      </c>
      <c r="O2420" s="33">
        <v>24</v>
      </c>
      <c r="P2420" s="33">
        <v>6</v>
      </c>
      <c r="R2420" s="48">
        <f>IF(IFERROR(VLOOKUP(E2420,Planif!$B:$B,1,FALSE),1)=1,1,"")</f>
        <v>1</v>
      </c>
    </row>
    <row r="2421" spans="1:18" x14ac:dyDescent="0.2">
      <c r="A2421" s="35">
        <v>44135</v>
      </c>
      <c r="B2421" s="32" t="s">
        <v>3616</v>
      </c>
      <c r="C2421" s="32" t="s">
        <v>58</v>
      </c>
      <c r="D2421" s="32" t="s">
        <v>59</v>
      </c>
      <c r="E2421" s="32" t="s">
        <v>3617</v>
      </c>
      <c r="F2421" s="32" t="s">
        <v>31</v>
      </c>
      <c r="G2421" s="32" t="s">
        <v>3618</v>
      </c>
      <c r="H2421" s="33">
        <v>48</v>
      </c>
      <c r="I2421" s="33">
        <v>300</v>
      </c>
      <c r="J2421" s="33">
        <v>300</v>
      </c>
      <c r="K2421" s="32" t="s">
        <v>3619</v>
      </c>
      <c r="L2421" s="32" t="s">
        <v>63</v>
      </c>
      <c r="M2421" s="32" t="s">
        <v>3620</v>
      </c>
      <c r="N2421" s="33">
        <v>4</v>
      </c>
      <c r="O2421" s="33">
        <v>24</v>
      </c>
      <c r="P2421" s="33">
        <v>6</v>
      </c>
      <c r="R2421" s="48">
        <f>IF(IFERROR(VLOOKUP(E2421,Planif!$B:$B,1,FALSE),1)=1,1,"")</f>
        <v>1</v>
      </c>
    </row>
    <row r="2422" spans="1:18" x14ac:dyDescent="0.2">
      <c r="A2422" s="35">
        <v>44135</v>
      </c>
      <c r="B2422" s="32" t="s">
        <v>3621</v>
      </c>
      <c r="C2422" s="32" t="s">
        <v>58</v>
      </c>
      <c r="D2422" s="32" t="s">
        <v>59</v>
      </c>
      <c r="E2422" s="32" t="s">
        <v>3622</v>
      </c>
      <c r="F2422" s="32" t="s">
        <v>31</v>
      </c>
      <c r="G2422" s="32" t="s">
        <v>3623</v>
      </c>
      <c r="H2422" s="33">
        <v>48</v>
      </c>
      <c r="I2422" s="33">
        <v>300</v>
      </c>
      <c r="J2422" s="33">
        <v>300</v>
      </c>
      <c r="K2422" s="32" t="s">
        <v>3624</v>
      </c>
      <c r="L2422" s="32" t="s">
        <v>63</v>
      </c>
      <c r="M2422" s="32" t="s">
        <v>3625</v>
      </c>
      <c r="N2422" s="33">
        <v>4</v>
      </c>
      <c r="O2422" s="33">
        <v>24</v>
      </c>
      <c r="P2422" s="33">
        <v>6</v>
      </c>
      <c r="R2422" s="48">
        <f>IF(IFERROR(VLOOKUP(E2422,Planif!$B:$B,1,FALSE),1)=1,1,"")</f>
        <v>1</v>
      </c>
    </row>
    <row r="2423" spans="1:18" x14ac:dyDescent="0.2">
      <c r="A2423" s="35">
        <v>44135</v>
      </c>
      <c r="B2423" s="32" t="s">
        <v>3621</v>
      </c>
      <c r="C2423" s="32" t="s">
        <v>58</v>
      </c>
      <c r="D2423" s="32" t="s">
        <v>59</v>
      </c>
      <c r="E2423" s="32" t="s">
        <v>3622</v>
      </c>
      <c r="F2423" s="32" t="s">
        <v>31</v>
      </c>
      <c r="G2423" s="32" t="s">
        <v>3623</v>
      </c>
      <c r="H2423" s="33">
        <v>48</v>
      </c>
      <c r="I2423" s="33">
        <v>300</v>
      </c>
      <c r="J2423" s="33">
        <v>300</v>
      </c>
      <c r="K2423" s="32" t="s">
        <v>3624</v>
      </c>
      <c r="L2423" s="32" t="s">
        <v>63</v>
      </c>
      <c r="M2423" s="32" t="s">
        <v>3625</v>
      </c>
      <c r="N2423" s="33">
        <v>4</v>
      </c>
      <c r="O2423" s="33">
        <v>24</v>
      </c>
      <c r="P2423" s="33">
        <v>6</v>
      </c>
      <c r="R2423" s="48">
        <f>IF(IFERROR(VLOOKUP(E2423,Planif!$B:$B,1,FALSE),1)=1,1,"")</f>
        <v>1</v>
      </c>
    </row>
    <row r="2424" spans="1:18" x14ac:dyDescent="0.2">
      <c r="A2424" s="35">
        <v>44135</v>
      </c>
      <c r="B2424" s="32" t="s">
        <v>3601</v>
      </c>
      <c r="C2424" s="32" t="s">
        <v>58</v>
      </c>
      <c r="D2424" s="32" t="s">
        <v>59</v>
      </c>
      <c r="E2424" s="32" t="s">
        <v>3622</v>
      </c>
      <c r="F2424" s="32" t="s">
        <v>31</v>
      </c>
      <c r="G2424" s="32" t="s">
        <v>3603</v>
      </c>
      <c r="H2424" s="33">
        <v>48</v>
      </c>
      <c r="I2424" s="33">
        <v>300</v>
      </c>
      <c r="J2424" s="33">
        <v>300</v>
      </c>
      <c r="K2424" s="32" t="s">
        <v>3604</v>
      </c>
      <c r="L2424" s="32" t="s">
        <v>63</v>
      </c>
      <c r="M2424" s="32" t="s">
        <v>3605</v>
      </c>
      <c r="N2424" s="33">
        <v>4</v>
      </c>
      <c r="O2424" s="33">
        <v>24</v>
      </c>
      <c r="P2424" s="33">
        <v>6</v>
      </c>
      <c r="R2424" s="48">
        <f>IF(IFERROR(VLOOKUP(E2424,Planif!$B:$B,1,FALSE),1)=1,1,"")</f>
        <v>1</v>
      </c>
    </row>
    <row r="2425" spans="1:18" x14ac:dyDescent="0.2">
      <c r="A2425" s="35">
        <v>44135</v>
      </c>
      <c r="B2425" s="32" t="s">
        <v>8952</v>
      </c>
      <c r="C2425" s="32" t="s">
        <v>58</v>
      </c>
      <c r="D2425" s="32" t="s">
        <v>59</v>
      </c>
      <c r="E2425" s="32" t="s">
        <v>3622</v>
      </c>
      <c r="F2425" s="32" t="s">
        <v>31</v>
      </c>
      <c r="G2425" s="32" t="s">
        <v>8954</v>
      </c>
      <c r="H2425" s="33">
        <v>48</v>
      </c>
      <c r="I2425" s="33">
        <v>300</v>
      </c>
      <c r="J2425" s="33">
        <v>300</v>
      </c>
      <c r="K2425" s="32" t="s">
        <v>8955</v>
      </c>
      <c r="L2425" s="32" t="s">
        <v>63</v>
      </c>
      <c r="M2425" s="32" t="s">
        <v>8956</v>
      </c>
      <c r="N2425" s="33">
        <v>4</v>
      </c>
      <c r="O2425" s="33">
        <v>24</v>
      </c>
      <c r="P2425" s="33">
        <v>6</v>
      </c>
      <c r="R2425" s="48">
        <f>IF(IFERROR(VLOOKUP(E2425,Planif!$B:$B,1,FALSE),1)=1,1,"")</f>
        <v>1</v>
      </c>
    </row>
    <row r="2426" spans="1:18" x14ac:dyDescent="0.2">
      <c r="A2426" s="35">
        <v>44135</v>
      </c>
      <c r="B2426" s="32" t="s">
        <v>3621</v>
      </c>
      <c r="C2426" s="32" t="s">
        <v>58</v>
      </c>
      <c r="D2426" s="32" t="s">
        <v>59</v>
      </c>
      <c r="E2426" s="32" t="s">
        <v>3622</v>
      </c>
      <c r="F2426" s="32" t="s">
        <v>31</v>
      </c>
      <c r="G2426" s="32" t="s">
        <v>3623</v>
      </c>
      <c r="H2426" s="33">
        <v>48</v>
      </c>
      <c r="I2426" s="33">
        <v>300</v>
      </c>
      <c r="J2426" s="33">
        <v>300</v>
      </c>
      <c r="K2426" s="32" t="s">
        <v>3624</v>
      </c>
      <c r="L2426" s="32" t="s">
        <v>63</v>
      </c>
      <c r="M2426" s="32" t="s">
        <v>3625</v>
      </c>
      <c r="N2426" s="33">
        <v>4</v>
      </c>
      <c r="O2426" s="33">
        <v>24</v>
      </c>
      <c r="P2426" s="33">
        <v>6</v>
      </c>
      <c r="R2426" s="48">
        <f>IF(IFERROR(VLOOKUP(E2426,Planif!$B:$B,1,FALSE),1)=1,1,"")</f>
        <v>1</v>
      </c>
    </row>
    <row r="2427" spans="1:18" x14ac:dyDescent="0.2">
      <c r="A2427" s="35">
        <v>44135</v>
      </c>
      <c r="B2427" s="32" t="s">
        <v>3626</v>
      </c>
      <c r="C2427" s="32" t="s">
        <v>58</v>
      </c>
      <c r="D2427" s="32" t="s">
        <v>59</v>
      </c>
      <c r="E2427" s="32" t="s">
        <v>3627</v>
      </c>
      <c r="F2427" s="32" t="s">
        <v>31</v>
      </c>
      <c r="G2427" s="32" t="s">
        <v>3628</v>
      </c>
      <c r="H2427" s="33">
        <v>48</v>
      </c>
      <c r="I2427" s="33">
        <v>300</v>
      </c>
      <c r="J2427" s="33">
        <v>300</v>
      </c>
      <c r="K2427" s="32" t="s">
        <v>3629</v>
      </c>
      <c r="L2427" s="32" t="s">
        <v>63</v>
      </c>
      <c r="M2427" s="32" t="s">
        <v>3630</v>
      </c>
      <c r="N2427" s="33">
        <v>4</v>
      </c>
      <c r="O2427" s="33">
        <v>24</v>
      </c>
      <c r="P2427" s="33">
        <v>6</v>
      </c>
      <c r="R2427" s="48">
        <f>IF(IFERROR(VLOOKUP(E2427,Planif!$B:$B,1,FALSE),1)=1,1,"")</f>
        <v>1</v>
      </c>
    </row>
    <row r="2428" spans="1:18" x14ac:dyDescent="0.2">
      <c r="A2428" s="35">
        <v>44135</v>
      </c>
      <c r="B2428" s="32" t="s">
        <v>3626</v>
      </c>
      <c r="C2428" s="32" t="s">
        <v>58</v>
      </c>
      <c r="D2428" s="32" t="s">
        <v>59</v>
      </c>
      <c r="E2428" s="32" t="s">
        <v>3627</v>
      </c>
      <c r="F2428" s="32" t="s">
        <v>31</v>
      </c>
      <c r="G2428" s="32" t="s">
        <v>3628</v>
      </c>
      <c r="H2428" s="33">
        <v>48</v>
      </c>
      <c r="I2428" s="33">
        <v>300</v>
      </c>
      <c r="J2428" s="33">
        <v>300</v>
      </c>
      <c r="K2428" s="32" t="s">
        <v>3629</v>
      </c>
      <c r="L2428" s="32" t="s">
        <v>63</v>
      </c>
      <c r="M2428" s="32" t="s">
        <v>3630</v>
      </c>
      <c r="N2428" s="33">
        <v>4</v>
      </c>
      <c r="O2428" s="33">
        <v>24</v>
      </c>
      <c r="P2428" s="33">
        <v>6</v>
      </c>
      <c r="R2428" s="48">
        <f>IF(IFERROR(VLOOKUP(E2428,Planif!$B:$B,1,FALSE),1)=1,1,"")</f>
        <v>1</v>
      </c>
    </row>
    <row r="2429" spans="1:18" x14ac:dyDescent="0.2">
      <c r="A2429" s="35">
        <v>44135</v>
      </c>
      <c r="B2429" s="32" t="s">
        <v>3606</v>
      </c>
      <c r="C2429" s="32" t="s">
        <v>58</v>
      </c>
      <c r="D2429" s="32" t="s">
        <v>59</v>
      </c>
      <c r="E2429" s="32" t="s">
        <v>3627</v>
      </c>
      <c r="F2429" s="32" t="s">
        <v>31</v>
      </c>
      <c r="G2429" s="32" t="s">
        <v>3608</v>
      </c>
      <c r="H2429" s="33">
        <v>48</v>
      </c>
      <c r="I2429" s="33">
        <v>300</v>
      </c>
      <c r="J2429" s="33">
        <v>300</v>
      </c>
      <c r="K2429" s="32" t="s">
        <v>3609</v>
      </c>
      <c r="L2429" s="32" t="s">
        <v>63</v>
      </c>
      <c r="M2429" s="32" t="s">
        <v>3610</v>
      </c>
      <c r="N2429" s="33">
        <v>4</v>
      </c>
      <c r="O2429" s="33">
        <v>24</v>
      </c>
      <c r="P2429" s="33">
        <v>6</v>
      </c>
      <c r="R2429" s="48">
        <f>IF(IFERROR(VLOOKUP(E2429,Planif!$B:$B,1,FALSE),1)=1,1,"")</f>
        <v>1</v>
      </c>
    </row>
    <row r="2430" spans="1:18" x14ac:dyDescent="0.2">
      <c r="A2430" s="35">
        <v>44135</v>
      </c>
      <c r="B2430" s="32" t="s">
        <v>8957</v>
      </c>
      <c r="C2430" s="32" t="s">
        <v>58</v>
      </c>
      <c r="D2430" s="32" t="s">
        <v>59</v>
      </c>
      <c r="E2430" s="32" t="s">
        <v>3627</v>
      </c>
      <c r="F2430" s="32" t="s">
        <v>31</v>
      </c>
      <c r="G2430" s="32" t="s">
        <v>8959</v>
      </c>
      <c r="H2430" s="33">
        <v>48</v>
      </c>
      <c r="I2430" s="33">
        <v>300</v>
      </c>
      <c r="J2430" s="33">
        <v>300</v>
      </c>
      <c r="K2430" s="32" t="s">
        <v>8960</v>
      </c>
      <c r="L2430" s="32" t="s">
        <v>63</v>
      </c>
      <c r="M2430" s="32" t="s">
        <v>8961</v>
      </c>
      <c r="N2430" s="33">
        <v>4</v>
      </c>
      <c r="O2430" s="33">
        <v>24</v>
      </c>
      <c r="P2430" s="33">
        <v>6</v>
      </c>
      <c r="R2430" s="48">
        <f>IF(IFERROR(VLOOKUP(E2430,Planif!$B:$B,1,FALSE),1)=1,1,"")</f>
        <v>1</v>
      </c>
    </row>
    <row r="2431" spans="1:18" x14ac:dyDescent="0.2">
      <c r="A2431" s="35">
        <v>44135</v>
      </c>
      <c r="B2431" s="32" t="s">
        <v>3626</v>
      </c>
      <c r="C2431" s="32" t="s">
        <v>58</v>
      </c>
      <c r="D2431" s="32" t="s">
        <v>59</v>
      </c>
      <c r="E2431" s="32" t="s">
        <v>3627</v>
      </c>
      <c r="F2431" s="32" t="s">
        <v>31</v>
      </c>
      <c r="G2431" s="32" t="s">
        <v>3628</v>
      </c>
      <c r="H2431" s="33">
        <v>48</v>
      </c>
      <c r="I2431" s="33">
        <v>300</v>
      </c>
      <c r="J2431" s="33">
        <v>300</v>
      </c>
      <c r="K2431" s="32" t="s">
        <v>3629</v>
      </c>
      <c r="L2431" s="32" t="s">
        <v>63</v>
      </c>
      <c r="M2431" s="32" t="s">
        <v>3630</v>
      </c>
      <c r="N2431" s="33">
        <v>4</v>
      </c>
      <c r="O2431" s="33">
        <v>24</v>
      </c>
      <c r="P2431" s="33">
        <v>6</v>
      </c>
      <c r="R2431" s="48">
        <f>IF(IFERROR(VLOOKUP(E2431,Planif!$B:$B,1,FALSE),1)=1,1,"")</f>
        <v>1</v>
      </c>
    </row>
    <row r="2432" spans="1:18" x14ac:dyDescent="0.2">
      <c r="A2432" s="35">
        <v>44135</v>
      </c>
      <c r="B2432" s="32" t="s">
        <v>3631</v>
      </c>
      <c r="C2432" s="32" t="s">
        <v>58</v>
      </c>
      <c r="D2432" s="32" t="s">
        <v>59</v>
      </c>
      <c r="E2432" s="32" t="s">
        <v>3632</v>
      </c>
      <c r="F2432" s="32" t="s">
        <v>31</v>
      </c>
      <c r="G2432" s="32" t="s">
        <v>3633</v>
      </c>
      <c r="H2432" s="33">
        <v>48</v>
      </c>
      <c r="I2432" s="33">
        <v>300</v>
      </c>
      <c r="J2432" s="33">
        <v>300</v>
      </c>
      <c r="K2432" s="32" t="s">
        <v>3634</v>
      </c>
      <c r="L2432" s="32" t="s">
        <v>63</v>
      </c>
      <c r="M2432" s="32" t="s">
        <v>3635</v>
      </c>
      <c r="N2432" s="33">
        <v>4</v>
      </c>
      <c r="O2432" s="33">
        <v>24</v>
      </c>
      <c r="P2432" s="33">
        <v>6</v>
      </c>
      <c r="R2432" s="48">
        <f>IF(IFERROR(VLOOKUP(E2432,Planif!$B:$B,1,FALSE),1)=1,1,"")</f>
        <v>1</v>
      </c>
    </row>
    <row r="2433" spans="1:18" x14ac:dyDescent="0.2">
      <c r="A2433" s="35">
        <v>44135</v>
      </c>
      <c r="B2433" s="32" t="s">
        <v>3631</v>
      </c>
      <c r="C2433" s="32" t="s">
        <v>58</v>
      </c>
      <c r="D2433" s="32" t="s">
        <v>59</v>
      </c>
      <c r="E2433" s="32" t="s">
        <v>3632</v>
      </c>
      <c r="F2433" s="32" t="s">
        <v>31</v>
      </c>
      <c r="G2433" s="32" t="s">
        <v>3633</v>
      </c>
      <c r="H2433" s="33">
        <v>48</v>
      </c>
      <c r="I2433" s="33">
        <v>300</v>
      </c>
      <c r="J2433" s="33">
        <v>300</v>
      </c>
      <c r="K2433" s="32" t="s">
        <v>3634</v>
      </c>
      <c r="L2433" s="32" t="s">
        <v>63</v>
      </c>
      <c r="M2433" s="32" t="s">
        <v>3635</v>
      </c>
      <c r="N2433" s="33">
        <v>4</v>
      </c>
      <c r="O2433" s="33">
        <v>24</v>
      </c>
      <c r="P2433" s="33">
        <v>6</v>
      </c>
      <c r="R2433" s="48">
        <f>IF(IFERROR(VLOOKUP(E2433,Planif!$B:$B,1,FALSE),1)=1,1,"")</f>
        <v>1</v>
      </c>
    </row>
    <row r="2434" spans="1:18" x14ac:dyDescent="0.2">
      <c r="A2434" s="35">
        <v>44135</v>
      </c>
      <c r="B2434" s="32" t="s">
        <v>3611</v>
      </c>
      <c r="C2434" s="32" t="s">
        <v>58</v>
      </c>
      <c r="D2434" s="32" t="s">
        <v>59</v>
      </c>
      <c r="E2434" s="32" t="s">
        <v>3632</v>
      </c>
      <c r="F2434" s="32" t="s">
        <v>31</v>
      </c>
      <c r="G2434" s="32" t="s">
        <v>3613</v>
      </c>
      <c r="H2434" s="33">
        <v>48</v>
      </c>
      <c r="I2434" s="33">
        <v>300</v>
      </c>
      <c r="J2434" s="33">
        <v>300</v>
      </c>
      <c r="K2434" s="32" t="s">
        <v>3614</v>
      </c>
      <c r="L2434" s="32" t="s">
        <v>63</v>
      </c>
      <c r="M2434" s="32" t="s">
        <v>3615</v>
      </c>
      <c r="N2434" s="33">
        <v>4</v>
      </c>
      <c r="O2434" s="33">
        <v>24</v>
      </c>
      <c r="P2434" s="33">
        <v>6</v>
      </c>
      <c r="R2434" s="48">
        <f>IF(IFERROR(VLOOKUP(E2434,Planif!$B:$B,1,FALSE),1)=1,1,"")</f>
        <v>1</v>
      </c>
    </row>
    <row r="2435" spans="1:18" x14ac:dyDescent="0.2">
      <c r="A2435" s="35">
        <v>44135</v>
      </c>
      <c r="B2435" s="32" t="s">
        <v>8962</v>
      </c>
      <c r="C2435" s="32" t="s">
        <v>58</v>
      </c>
      <c r="D2435" s="32" t="s">
        <v>59</v>
      </c>
      <c r="E2435" s="32" t="s">
        <v>3632</v>
      </c>
      <c r="F2435" s="32" t="s">
        <v>31</v>
      </c>
      <c r="G2435" s="32" t="s">
        <v>8964</v>
      </c>
      <c r="H2435" s="33">
        <v>48</v>
      </c>
      <c r="I2435" s="33">
        <v>300</v>
      </c>
      <c r="J2435" s="33">
        <v>300</v>
      </c>
      <c r="K2435" s="32" t="s">
        <v>8965</v>
      </c>
      <c r="L2435" s="32" t="s">
        <v>63</v>
      </c>
      <c r="M2435" s="32" t="s">
        <v>8966</v>
      </c>
      <c r="N2435" s="33">
        <v>4</v>
      </c>
      <c r="O2435" s="33">
        <v>24</v>
      </c>
      <c r="P2435" s="33">
        <v>6</v>
      </c>
      <c r="R2435" s="48">
        <f>IF(IFERROR(VLOOKUP(E2435,Planif!$B:$B,1,FALSE),1)=1,1,"")</f>
        <v>1</v>
      </c>
    </row>
    <row r="2436" spans="1:18" x14ac:dyDescent="0.2">
      <c r="A2436" s="35">
        <v>44135</v>
      </c>
      <c r="B2436" s="32" t="s">
        <v>3631</v>
      </c>
      <c r="C2436" s="32" t="s">
        <v>58</v>
      </c>
      <c r="D2436" s="32" t="s">
        <v>59</v>
      </c>
      <c r="E2436" s="32" t="s">
        <v>3632</v>
      </c>
      <c r="F2436" s="32" t="s">
        <v>31</v>
      </c>
      <c r="G2436" s="32" t="s">
        <v>3633</v>
      </c>
      <c r="H2436" s="33">
        <v>48</v>
      </c>
      <c r="I2436" s="33">
        <v>300</v>
      </c>
      <c r="J2436" s="33">
        <v>300</v>
      </c>
      <c r="K2436" s="32" t="s">
        <v>3634</v>
      </c>
      <c r="L2436" s="32" t="s">
        <v>63</v>
      </c>
      <c r="M2436" s="32" t="s">
        <v>3635</v>
      </c>
      <c r="N2436" s="33">
        <v>4</v>
      </c>
      <c r="O2436" s="33">
        <v>24</v>
      </c>
      <c r="P2436" s="33">
        <v>6</v>
      </c>
      <c r="R2436" s="48">
        <f>IF(IFERROR(VLOOKUP(E2436,Planif!$B:$B,1,FALSE),1)=1,1,"")</f>
        <v>1</v>
      </c>
    </row>
    <row r="2437" spans="1:18" x14ac:dyDescent="0.2">
      <c r="A2437" s="35">
        <v>44135</v>
      </c>
      <c r="B2437" s="32" t="s">
        <v>3636</v>
      </c>
      <c r="C2437" s="32" t="s">
        <v>58</v>
      </c>
      <c r="D2437" s="32" t="s">
        <v>59</v>
      </c>
      <c r="E2437" s="32" t="s">
        <v>3637</v>
      </c>
      <c r="F2437" s="32" t="s">
        <v>31</v>
      </c>
      <c r="G2437" s="32" t="s">
        <v>3638</v>
      </c>
      <c r="H2437" s="33">
        <v>48</v>
      </c>
      <c r="I2437" s="33">
        <v>300</v>
      </c>
      <c r="J2437" s="33">
        <v>300</v>
      </c>
      <c r="K2437" s="32" t="s">
        <v>3639</v>
      </c>
      <c r="L2437" s="32" t="s">
        <v>63</v>
      </c>
      <c r="M2437" s="32" t="s">
        <v>3640</v>
      </c>
      <c r="N2437" s="33">
        <v>4</v>
      </c>
      <c r="O2437" s="33">
        <v>24</v>
      </c>
      <c r="P2437" s="33">
        <v>6</v>
      </c>
      <c r="R2437" s="48">
        <f>IF(IFERROR(VLOOKUP(E2437,Planif!$B:$B,1,FALSE),1)=1,1,"")</f>
        <v>1</v>
      </c>
    </row>
    <row r="2438" spans="1:18" x14ac:dyDescent="0.2">
      <c r="A2438" s="35">
        <v>44135</v>
      </c>
      <c r="B2438" s="32" t="s">
        <v>3636</v>
      </c>
      <c r="C2438" s="32" t="s">
        <v>58</v>
      </c>
      <c r="D2438" s="32" t="s">
        <v>59</v>
      </c>
      <c r="E2438" s="32" t="s">
        <v>3637</v>
      </c>
      <c r="F2438" s="32" t="s">
        <v>31</v>
      </c>
      <c r="G2438" s="32" t="s">
        <v>3638</v>
      </c>
      <c r="H2438" s="33">
        <v>48</v>
      </c>
      <c r="I2438" s="33">
        <v>300</v>
      </c>
      <c r="J2438" s="33">
        <v>300</v>
      </c>
      <c r="K2438" s="32" t="s">
        <v>3639</v>
      </c>
      <c r="L2438" s="32" t="s">
        <v>63</v>
      </c>
      <c r="M2438" s="32" t="s">
        <v>3640</v>
      </c>
      <c r="N2438" s="33">
        <v>4</v>
      </c>
      <c r="O2438" s="33">
        <v>24</v>
      </c>
      <c r="P2438" s="33">
        <v>6</v>
      </c>
      <c r="R2438" s="48">
        <f>IF(IFERROR(VLOOKUP(E2438,Planif!$B:$B,1,FALSE),1)=1,1,"")</f>
        <v>1</v>
      </c>
    </row>
    <row r="2439" spans="1:18" x14ac:dyDescent="0.2">
      <c r="A2439" s="35">
        <v>44135</v>
      </c>
      <c r="B2439" s="32" t="s">
        <v>3616</v>
      </c>
      <c r="C2439" s="32" t="s">
        <v>58</v>
      </c>
      <c r="D2439" s="32" t="s">
        <v>59</v>
      </c>
      <c r="E2439" s="32" t="s">
        <v>3637</v>
      </c>
      <c r="F2439" s="32" t="s">
        <v>31</v>
      </c>
      <c r="G2439" s="32" t="s">
        <v>3618</v>
      </c>
      <c r="H2439" s="33">
        <v>48</v>
      </c>
      <c r="I2439" s="33">
        <v>300</v>
      </c>
      <c r="J2439" s="33">
        <v>300</v>
      </c>
      <c r="K2439" s="32" t="s">
        <v>3619</v>
      </c>
      <c r="L2439" s="32" t="s">
        <v>63</v>
      </c>
      <c r="M2439" s="32" t="s">
        <v>3620</v>
      </c>
      <c r="N2439" s="33">
        <v>4</v>
      </c>
      <c r="O2439" s="33">
        <v>24</v>
      </c>
      <c r="P2439" s="33">
        <v>6</v>
      </c>
      <c r="R2439" s="48">
        <f>IF(IFERROR(VLOOKUP(E2439,Planif!$B:$B,1,FALSE),1)=1,1,"")</f>
        <v>1</v>
      </c>
    </row>
    <row r="2440" spans="1:18" x14ac:dyDescent="0.2">
      <c r="A2440" s="35">
        <v>44135</v>
      </c>
      <c r="B2440" s="32" t="s">
        <v>8967</v>
      </c>
      <c r="C2440" s="32" t="s">
        <v>58</v>
      </c>
      <c r="D2440" s="32" t="s">
        <v>59</v>
      </c>
      <c r="E2440" s="32" t="s">
        <v>3637</v>
      </c>
      <c r="F2440" s="32" t="s">
        <v>31</v>
      </c>
      <c r="G2440" s="32" t="s">
        <v>8969</v>
      </c>
      <c r="H2440" s="33">
        <v>48</v>
      </c>
      <c r="I2440" s="33">
        <v>300</v>
      </c>
      <c r="J2440" s="33">
        <v>300</v>
      </c>
      <c r="K2440" s="32" t="s">
        <v>8970</v>
      </c>
      <c r="L2440" s="32" t="s">
        <v>63</v>
      </c>
      <c r="M2440" s="32" t="s">
        <v>8971</v>
      </c>
      <c r="N2440" s="33">
        <v>4</v>
      </c>
      <c r="O2440" s="33">
        <v>24</v>
      </c>
      <c r="P2440" s="33">
        <v>6</v>
      </c>
      <c r="R2440" s="48">
        <f>IF(IFERROR(VLOOKUP(E2440,Planif!$B:$B,1,FALSE),1)=1,1,"")</f>
        <v>1</v>
      </c>
    </row>
    <row r="2441" spans="1:18" x14ac:dyDescent="0.2">
      <c r="A2441" s="35">
        <v>44135</v>
      </c>
      <c r="B2441" s="32" t="s">
        <v>3636</v>
      </c>
      <c r="C2441" s="32" t="s">
        <v>58</v>
      </c>
      <c r="D2441" s="32" t="s">
        <v>59</v>
      </c>
      <c r="E2441" s="32" t="s">
        <v>3637</v>
      </c>
      <c r="F2441" s="32" t="s">
        <v>31</v>
      </c>
      <c r="G2441" s="32" t="s">
        <v>3638</v>
      </c>
      <c r="H2441" s="33">
        <v>48</v>
      </c>
      <c r="I2441" s="33">
        <v>300</v>
      </c>
      <c r="J2441" s="33">
        <v>300</v>
      </c>
      <c r="K2441" s="32" t="s">
        <v>3639</v>
      </c>
      <c r="L2441" s="32" t="s">
        <v>63</v>
      </c>
      <c r="M2441" s="32" t="s">
        <v>3640</v>
      </c>
      <c r="N2441" s="33">
        <v>4</v>
      </c>
      <c r="O2441" s="33">
        <v>24</v>
      </c>
      <c r="P2441" s="33">
        <v>6</v>
      </c>
      <c r="R2441" s="48">
        <f>IF(IFERROR(VLOOKUP(E2441,Planif!$B:$B,1,FALSE),1)=1,1,"")</f>
        <v>1</v>
      </c>
    </row>
    <row r="2442" spans="1:18" x14ac:dyDescent="0.2">
      <c r="A2442" s="35">
        <v>44135</v>
      </c>
      <c r="B2442" s="32" t="s">
        <v>3641</v>
      </c>
      <c r="C2442" s="32" t="s">
        <v>58</v>
      </c>
      <c r="D2442" s="32" t="s">
        <v>59</v>
      </c>
      <c r="E2442" s="32" t="s">
        <v>3642</v>
      </c>
      <c r="F2442" s="32" t="s">
        <v>31</v>
      </c>
      <c r="G2442" s="32" t="s">
        <v>3643</v>
      </c>
      <c r="H2442" s="33">
        <v>48</v>
      </c>
      <c r="I2442" s="33">
        <v>300</v>
      </c>
      <c r="J2442" s="33">
        <v>300</v>
      </c>
      <c r="K2442" s="32" t="s">
        <v>3644</v>
      </c>
      <c r="L2442" s="32" t="s">
        <v>63</v>
      </c>
      <c r="M2442" s="32" t="s">
        <v>3645</v>
      </c>
      <c r="N2442" s="33">
        <v>4</v>
      </c>
      <c r="O2442" s="33">
        <v>24</v>
      </c>
      <c r="P2442" s="33">
        <v>6</v>
      </c>
      <c r="R2442" s="48">
        <f>IF(IFERROR(VLOOKUP(E2442,Planif!$B:$B,1,FALSE),1)=1,1,"")</f>
        <v>1</v>
      </c>
    </row>
    <row r="2443" spans="1:18" x14ac:dyDescent="0.2">
      <c r="A2443" s="35">
        <v>44135</v>
      </c>
      <c r="B2443" s="32" t="s">
        <v>3641</v>
      </c>
      <c r="C2443" s="32" t="s">
        <v>58</v>
      </c>
      <c r="D2443" s="32" t="s">
        <v>59</v>
      </c>
      <c r="E2443" s="32" t="s">
        <v>3642</v>
      </c>
      <c r="F2443" s="32" t="s">
        <v>31</v>
      </c>
      <c r="G2443" s="32" t="s">
        <v>3643</v>
      </c>
      <c r="H2443" s="33">
        <v>48</v>
      </c>
      <c r="I2443" s="33">
        <v>300</v>
      </c>
      <c r="J2443" s="33">
        <v>300</v>
      </c>
      <c r="K2443" s="32" t="s">
        <v>3644</v>
      </c>
      <c r="L2443" s="32" t="s">
        <v>63</v>
      </c>
      <c r="M2443" s="32" t="s">
        <v>3645</v>
      </c>
      <c r="N2443" s="33">
        <v>4</v>
      </c>
      <c r="O2443" s="33">
        <v>24</v>
      </c>
      <c r="P2443" s="33">
        <v>6</v>
      </c>
      <c r="R2443" s="48">
        <f>IF(IFERROR(VLOOKUP(E2443,Planif!$B:$B,1,FALSE),1)=1,1,"")</f>
        <v>1</v>
      </c>
    </row>
    <row r="2444" spans="1:18" x14ac:dyDescent="0.2">
      <c r="A2444" s="35">
        <v>44135</v>
      </c>
      <c r="B2444" s="32" t="s">
        <v>3621</v>
      </c>
      <c r="C2444" s="32" t="s">
        <v>58</v>
      </c>
      <c r="D2444" s="32" t="s">
        <v>59</v>
      </c>
      <c r="E2444" s="32" t="s">
        <v>3642</v>
      </c>
      <c r="F2444" s="32" t="s">
        <v>31</v>
      </c>
      <c r="G2444" s="32" t="s">
        <v>3623</v>
      </c>
      <c r="H2444" s="33">
        <v>48</v>
      </c>
      <c r="I2444" s="33">
        <v>300</v>
      </c>
      <c r="J2444" s="33">
        <v>300</v>
      </c>
      <c r="K2444" s="32" t="s">
        <v>3624</v>
      </c>
      <c r="L2444" s="32" t="s">
        <v>63</v>
      </c>
      <c r="M2444" s="32" t="s">
        <v>3625</v>
      </c>
      <c r="N2444" s="33">
        <v>4</v>
      </c>
      <c r="O2444" s="33">
        <v>24</v>
      </c>
      <c r="P2444" s="33">
        <v>6</v>
      </c>
      <c r="R2444" s="48">
        <f>IF(IFERROR(VLOOKUP(E2444,Planif!$B:$B,1,FALSE),1)=1,1,"")</f>
        <v>1</v>
      </c>
    </row>
    <row r="2445" spans="1:18" x14ac:dyDescent="0.2">
      <c r="A2445" s="35">
        <v>44135</v>
      </c>
      <c r="B2445" s="32" t="s">
        <v>8972</v>
      </c>
      <c r="C2445" s="32" t="s">
        <v>58</v>
      </c>
      <c r="D2445" s="32" t="s">
        <v>59</v>
      </c>
      <c r="E2445" s="32" t="s">
        <v>3642</v>
      </c>
      <c r="F2445" s="32" t="s">
        <v>31</v>
      </c>
      <c r="G2445" s="32" t="s">
        <v>8974</v>
      </c>
      <c r="H2445" s="33">
        <v>48</v>
      </c>
      <c r="I2445" s="33">
        <v>300</v>
      </c>
      <c r="J2445" s="33">
        <v>300</v>
      </c>
      <c r="K2445" s="32" t="s">
        <v>8975</v>
      </c>
      <c r="L2445" s="32" t="s">
        <v>63</v>
      </c>
      <c r="M2445" s="32" t="s">
        <v>8976</v>
      </c>
      <c r="N2445" s="33">
        <v>4</v>
      </c>
      <c r="O2445" s="33">
        <v>24</v>
      </c>
      <c r="P2445" s="33">
        <v>6</v>
      </c>
      <c r="R2445" s="48">
        <f>IF(IFERROR(VLOOKUP(E2445,Planif!$B:$B,1,FALSE),1)=1,1,"")</f>
        <v>1</v>
      </c>
    </row>
    <row r="2446" spans="1:18" x14ac:dyDescent="0.2">
      <c r="A2446" s="35">
        <v>44135</v>
      </c>
      <c r="B2446" s="32" t="s">
        <v>3641</v>
      </c>
      <c r="C2446" s="32" t="s">
        <v>58</v>
      </c>
      <c r="D2446" s="32" t="s">
        <v>59</v>
      </c>
      <c r="E2446" s="32" t="s">
        <v>3642</v>
      </c>
      <c r="F2446" s="32" t="s">
        <v>31</v>
      </c>
      <c r="G2446" s="32" t="s">
        <v>3643</v>
      </c>
      <c r="H2446" s="33">
        <v>48</v>
      </c>
      <c r="I2446" s="33">
        <v>300</v>
      </c>
      <c r="J2446" s="33">
        <v>300</v>
      </c>
      <c r="K2446" s="32" t="s">
        <v>3644</v>
      </c>
      <c r="L2446" s="32" t="s">
        <v>63</v>
      </c>
      <c r="M2446" s="32" t="s">
        <v>3645</v>
      </c>
      <c r="N2446" s="33">
        <v>4</v>
      </c>
      <c r="O2446" s="33">
        <v>24</v>
      </c>
      <c r="P2446" s="33">
        <v>6</v>
      </c>
      <c r="R2446" s="48">
        <f>IF(IFERROR(VLOOKUP(E2446,Planif!$B:$B,1,FALSE),1)=1,1,"")</f>
        <v>1</v>
      </c>
    </row>
    <row r="2447" spans="1:18" x14ac:dyDescent="0.2">
      <c r="A2447" s="35">
        <v>44135</v>
      </c>
      <c r="B2447" s="32" t="s">
        <v>3646</v>
      </c>
      <c r="C2447" s="32" t="s">
        <v>58</v>
      </c>
      <c r="D2447" s="32" t="s">
        <v>59</v>
      </c>
      <c r="E2447" s="32" t="s">
        <v>3647</v>
      </c>
      <c r="F2447" s="32" t="s">
        <v>31</v>
      </c>
      <c r="G2447" s="32" t="s">
        <v>3648</v>
      </c>
      <c r="H2447" s="33">
        <v>48</v>
      </c>
      <c r="I2447" s="33">
        <v>300</v>
      </c>
      <c r="J2447" s="33">
        <v>300</v>
      </c>
      <c r="K2447" s="32" t="s">
        <v>3649</v>
      </c>
      <c r="L2447" s="32" t="s">
        <v>63</v>
      </c>
      <c r="M2447" s="32" t="s">
        <v>3650</v>
      </c>
      <c r="N2447" s="33">
        <v>4</v>
      </c>
      <c r="O2447" s="33">
        <v>24</v>
      </c>
      <c r="P2447" s="33">
        <v>6</v>
      </c>
      <c r="R2447" s="48">
        <f>IF(IFERROR(VLOOKUP(E2447,Planif!$B:$B,1,FALSE),1)=1,1,"")</f>
        <v>1</v>
      </c>
    </row>
    <row r="2448" spans="1:18" x14ac:dyDescent="0.2">
      <c r="A2448" s="35">
        <v>44135</v>
      </c>
      <c r="B2448" s="32" t="s">
        <v>3646</v>
      </c>
      <c r="C2448" s="32" t="s">
        <v>58</v>
      </c>
      <c r="D2448" s="32" t="s">
        <v>59</v>
      </c>
      <c r="E2448" s="32" t="s">
        <v>3647</v>
      </c>
      <c r="F2448" s="32" t="s">
        <v>31</v>
      </c>
      <c r="G2448" s="32" t="s">
        <v>3648</v>
      </c>
      <c r="H2448" s="33">
        <v>48</v>
      </c>
      <c r="I2448" s="33">
        <v>300</v>
      </c>
      <c r="J2448" s="33">
        <v>300</v>
      </c>
      <c r="K2448" s="32" t="s">
        <v>3649</v>
      </c>
      <c r="L2448" s="32" t="s">
        <v>63</v>
      </c>
      <c r="M2448" s="32" t="s">
        <v>3650</v>
      </c>
      <c r="N2448" s="33">
        <v>4</v>
      </c>
      <c r="O2448" s="33">
        <v>24</v>
      </c>
      <c r="P2448" s="33">
        <v>6</v>
      </c>
      <c r="R2448" s="48">
        <f>IF(IFERROR(VLOOKUP(E2448,Planif!$B:$B,1,FALSE),1)=1,1,"")</f>
        <v>1</v>
      </c>
    </row>
    <row r="2449" spans="1:18" x14ac:dyDescent="0.2">
      <c r="A2449" s="35">
        <v>44135</v>
      </c>
      <c r="B2449" s="32" t="s">
        <v>3626</v>
      </c>
      <c r="C2449" s="32" t="s">
        <v>58</v>
      </c>
      <c r="D2449" s="32" t="s">
        <v>59</v>
      </c>
      <c r="E2449" s="32" t="s">
        <v>3647</v>
      </c>
      <c r="F2449" s="32" t="s">
        <v>31</v>
      </c>
      <c r="G2449" s="32" t="s">
        <v>3628</v>
      </c>
      <c r="H2449" s="33">
        <v>48</v>
      </c>
      <c r="I2449" s="33">
        <v>300</v>
      </c>
      <c r="J2449" s="33">
        <v>300</v>
      </c>
      <c r="K2449" s="32" t="s">
        <v>3629</v>
      </c>
      <c r="L2449" s="32" t="s">
        <v>63</v>
      </c>
      <c r="M2449" s="32" t="s">
        <v>3630</v>
      </c>
      <c r="N2449" s="33">
        <v>4</v>
      </c>
      <c r="O2449" s="33">
        <v>24</v>
      </c>
      <c r="P2449" s="33">
        <v>6</v>
      </c>
      <c r="R2449" s="48">
        <f>IF(IFERROR(VLOOKUP(E2449,Planif!$B:$B,1,FALSE),1)=1,1,"")</f>
        <v>1</v>
      </c>
    </row>
    <row r="2450" spans="1:18" x14ac:dyDescent="0.2">
      <c r="A2450" s="35">
        <v>44135</v>
      </c>
      <c r="B2450" s="32" t="s">
        <v>8977</v>
      </c>
      <c r="C2450" s="32" t="s">
        <v>58</v>
      </c>
      <c r="D2450" s="32" t="s">
        <v>59</v>
      </c>
      <c r="E2450" s="32" t="s">
        <v>3647</v>
      </c>
      <c r="F2450" s="32" t="s">
        <v>31</v>
      </c>
      <c r="G2450" s="32" t="s">
        <v>8979</v>
      </c>
      <c r="H2450" s="33">
        <v>48</v>
      </c>
      <c r="I2450" s="33">
        <v>300</v>
      </c>
      <c r="J2450" s="33">
        <v>300</v>
      </c>
      <c r="K2450" s="32" t="s">
        <v>8980</v>
      </c>
      <c r="L2450" s="32" t="s">
        <v>63</v>
      </c>
      <c r="M2450" s="32" t="s">
        <v>8981</v>
      </c>
      <c r="N2450" s="33">
        <v>4</v>
      </c>
      <c r="O2450" s="33">
        <v>24</v>
      </c>
      <c r="P2450" s="33">
        <v>6</v>
      </c>
      <c r="R2450" s="48">
        <f>IF(IFERROR(VLOOKUP(E2450,Planif!$B:$B,1,FALSE),1)=1,1,"")</f>
        <v>1</v>
      </c>
    </row>
    <row r="2451" spans="1:18" x14ac:dyDescent="0.2">
      <c r="A2451" s="35">
        <v>44135</v>
      </c>
      <c r="B2451" s="32" t="s">
        <v>3646</v>
      </c>
      <c r="C2451" s="32" t="s">
        <v>58</v>
      </c>
      <c r="D2451" s="32" t="s">
        <v>59</v>
      </c>
      <c r="E2451" s="32" t="s">
        <v>3647</v>
      </c>
      <c r="F2451" s="32" t="s">
        <v>31</v>
      </c>
      <c r="G2451" s="32" t="s">
        <v>3648</v>
      </c>
      <c r="H2451" s="33">
        <v>48</v>
      </c>
      <c r="I2451" s="33">
        <v>300</v>
      </c>
      <c r="J2451" s="33">
        <v>300</v>
      </c>
      <c r="K2451" s="32" t="s">
        <v>3649</v>
      </c>
      <c r="L2451" s="32" t="s">
        <v>63</v>
      </c>
      <c r="M2451" s="32" t="s">
        <v>3650</v>
      </c>
      <c r="N2451" s="33">
        <v>4</v>
      </c>
      <c r="O2451" s="33">
        <v>24</v>
      </c>
      <c r="P2451" s="33">
        <v>6</v>
      </c>
      <c r="R2451" s="48">
        <f>IF(IFERROR(VLOOKUP(E2451,Planif!$B:$B,1,FALSE),1)=1,1,"")</f>
        <v>1</v>
      </c>
    </row>
    <row r="2452" spans="1:18" x14ac:dyDescent="0.2">
      <c r="A2452" s="35">
        <v>44135</v>
      </c>
      <c r="B2452" s="32" t="s">
        <v>447</v>
      </c>
      <c r="C2452" s="32" t="s">
        <v>58</v>
      </c>
      <c r="D2452" s="32" t="s">
        <v>59</v>
      </c>
      <c r="E2452" s="32" t="s">
        <v>448</v>
      </c>
      <c r="F2452" s="32" t="s">
        <v>31</v>
      </c>
      <c r="G2452" s="32" t="s">
        <v>449</v>
      </c>
      <c r="H2452" s="33">
        <v>48</v>
      </c>
      <c r="I2452" s="33">
        <v>300</v>
      </c>
      <c r="J2452" s="33">
        <v>300</v>
      </c>
      <c r="K2452" s="32" t="s">
        <v>450</v>
      </c>
      <c r="L2452" s="32" t="s">
        <v>63</v>
      </c>
      <c r="M2452" s="32" t="s">
        <v>451</v>
      </c>
      <c r="N2452" s="33">
        <v>4</v>
      </c>
      <c r="O2452" s="33">
        <v>24</v>
      </c>
      <c r="P2452" s="33">
        <v>6</v>
      </c>
      <c r="R2452" s="48">
        <f>IF(IFERROR(VLOOKUP(E2452,Planif!$B:$B,1,FALSE),1)=1,1,"")</f>
        <v>1</v>
      </c>
    </row>
    <row r="2453" spans="1:18" x14ac:dyDescent="0.2">
      <c r="A2453" s="35">
        <v>44135</v>
      </c>
      <c r="B2453" s="32" t="s">
        <v>447</v>
      </c>
      <c r="C2453" s="32" t="s">
        <v>58</v>
      </c>
      <c r="D2453" s="32" t="s">
        <v>59</v>
      </c>
      <c r="E2453" s="32" t="s">
        <v>448</v>
      </c>
      <c r="F2453" s="32" t="s">
        <v>31</v>
      </c>
      <c r="G2453" s="32" t="s">
        <v>449</v>
      </c>
      <c r="H2453" s="33">
        <v>48</v>
      </c>
      <c r="I2453" s="33">
        <v>300</v>
      </c>
      <c r="J2453" s="33">
        <v>300</v>
      </c>
      <c r="K2453" s="32" t="s">
        <v>450</v>
      </c>
      <c r="L2453" s="32" t="s">
        <v>63</v>
      </c>
      <c r="M2453" s="32" t="s">
        <v>451</v>
      </c>
      <c r="N2453" s="33">
        <v>4</v>
      </c>
      <c r="O2453" s="33">
        <v>24</v>
      </c>
      <c r="P2453" s="33">
        <v>6</v>
      </c>
      <c r="R2453" s="48">
        <f>IF(IFERROR(VLOOKUP(E2453,Planif!$B:$B,1,FALSE),1)=1,1,"")</f>
        <v>1</v>
      </c>
    </row>
    <row r="2454" spans="1:18" x14ac:dyDescent="0.2">
      <c r="A2454" s="35">
        <v>44135</v>
      </c>
      <c r="B2454" s="32" t="s">
        <v>427</v>
      </c>
      <c r="C2454" s="32" t="s">
        <v>58</v>
      </c>
      <c r="D2454" s="32" t="s">
        <v>59</v>
      </c>
      <c r="E2454" s="32" t="s">
        <v>448</v>
      </c>
      <c r="F2454" s="32" t="s">
        <v>31</v>
      </c>
      <c r="G2454" s="32" t="s">
        <v>429</v>
      </c>
      <c r="H2454" s="33">
        <v>48</v>
      </c>
      <c r="I2454" s="33">
        <v>300</v>
      </c>
      <c r="J2454" s="33">
        <v>300</v>
      </c>
      <c r="K2454" s="32" t="s">
        <v>430</v>
      </c>
      <c r="L2454" s="32" t="s">
        <v>63</v>
      </c>
      <c r="M2454" s="32" t="s">
        <v>431</v>
      </c>
      <c r="N2454" s="33">
        <v>4</v>
      </c>
      <c r="O2454" s="33">
        <v>24</v>
      </c>
      <c r="P2454" s="33">
        <v>6</v>
      </c>
      <c r="R2454" s="48">
        <f>IF(IFERROR(VLOOKUP(E2454,Planif!$B:$B,1,FALSE),1)=1,1,"")</f>
        <v>1</v>
      </c>
    </row>
    <row r="2455" spans="1:18" x14ac:dyDescent="0.2">
      <c r="A2455" s="35">
        <v>44135</v>
      </c>
      <c r="B2455" s="32" t="s">
        <v>5794</v>
      </c>
      <c r="C2455" s="32" t="s">
        <v>58</v>
      </c>
      <c r="D2455" s="32" t="s">
        <v>59</v>
      </c>
      <c r="E2455" s="32" t="s">
        <v>448</v>
      </c>
      <c r="F2455" s="32" t="s">
        <v>31</v>
      </c>
      <c r="G2455" s="32" t="s">
        <v>5796</v>
      </c>
      <c r="H2455" s="33">
        <v>48</v>
      </c>
      <c r="I2455" s="33">
        <v>300</v>
      </c>
      <c r="J2455" s="33">
        <v>300</v>
      </c>
      <c r="K2455" s="32" t="s">
        <v>5797</v>
      </c>
      <c r="L2455" s="32" t="s">
        <v>63</v>
      </c>
      <c r="M2455" s="32" t="s">
        <v>5798</v>
      </c>
      <c r="N2455" s="33">
        <v>4</v>
      </c>
      <c r="O2455" s="33">
        <v>24</v>
      </c>
      <c r="P2455" s="33">
        <v>6</v>
      </c>
      <c r="R2455" s="48">
        <f>IF(IFERROR(VLOOKUP(E2455,Planif!$B:$B,1,FALSE),1)=1,1,"")</f>
        <v>1</v>
      </c>
    </row>
    <row r="2456" spans="1:18" x14ac:dyDescent="0.2">
      <c r="A2456" s="35">
        <v>44135</v>
      </c>
      <c r="B2456" s="32" t="s">
        <v>447</v>
      </c>
      <c r="C2456" s="32" t="s">
        <v>58</v>
      </c>
      <c r="D2456" s="32" t="s">
        <v>59</v>
      </c>
      <c r="E2456" s="32" t="s">
        <v>448</v>
      </c>
      <c r="F2456" s="32" t="s">
        <v>31</v>
      </c>
      <c r="G2456" s="32" t="s">
        <v>449</v>
      </c>
      <c r="H2456" s="33">
        <v>48</v>
      </c>
      <c r="I2456" s="33">
        <v>300</v>
      </c>
      <c r="J2456" s="33">
        <v>300</v>
      </c>
      <c r="K2456" s="32" t="s">
        <v>450</v>
      </c>
      <c r="L2456" s="32" t="s">
        <v>63</v>
      </c>
      <c r="M2456" s="32" t="s">
        <v>451</v>
      </c>
      <c r="N2456" s="33">
        <v>4</v>
      </c>
      <c r="O2456" s="33">
        <v>24</v>
      </c>
      <c r="P2456" s="33">
        <v>6</v>
      </c>
      <c r="R2456" s="48">
        <f>IF(IFERROR(VLOOKUP(E2456,Planif!$B:$B,1,FALSE),1)=1,1,"")</f>
        <v>1</v>
      </c>
    </row>
    <row r="2457" spans="1:18" x14ac:dyDescent="0.2">
      <c r="A2457" s="35">
        <v>44135</v>
      </c>
      <c r="B2457" s="32" t="s">
        <v>3651</v>
      </c>
      <c r="C2457" s="32" t="s">
        <v>58</v>
      </c>
      <c r="D2457" s="32" t="s">
        <v>59</v>
      </c>
      <c r="E2457" s="32" t="s">
        <v>3652</v>
      </c>
      <c r="F2457" s="32" t="s">
        <v>31</v>
      </c>
      <c r="G2457" s="32" t="s">
        <v>3653</v>
      </c>
      <c r="H2457" s="33">
        <v>48</v>
      </c>
      <c r="I2457" s="33">
        <v>300</v>
      </c>
      <c r="J2457" s="33">
        <v>300</v>
      </c>
      <c r="K2457" s="32" t="s">
        <v>3654</v>
      </c>
      <c r="L2457" s="32" t="s">
        <v>63</v>
      </c>
      <c r="M2457" s="32" t="s">
        <v>3655</v>
      </c>
      <c r="N2457" s="33">
        <v>4</v>
      </c>
      <c r="O2457" s="33">
        <v>24</v>
      </c>
      <c r="P2457" s="33">
        <v>6</v>
      </c>
      <c r="R2457" s="48">
        <f>IF(IFERROR(VLOOKUP(E2457,Planif!$B:$B,1,FALSE),1)=1,1,"")</f>
        <v>1</v>
      </c>
    </row>
    <row r="2458" spans="1:18" x14ac:dyDescent="0.2">
      <c r="A2458" s="35">
        <v>44135</v>
      </c>
      <c r="B2458" s="32" t="s">
        <v>3651</v>
      </c>
      <c r="C2458" s="32" t="s">
        <v>58</v>
      </c>
      <c r="D2458" s="32" t="s">
        <v>59</v>
      </c>
      <c r="E2458" s="32" t="s">
        <v>3652</v>
      </c>
      <c r="F2458" s="32" t="s">
        <v>31</v>
      </c>
      <c r="G2458" s="32" t="s">
        <v>3653</v>
      </c>
      <c r="H2458" s="33">
        <v>48</v>
      </c>
      <c r="I2458" s="33">
        <v>300</v>
      </c>
      <c r="J2458" s="33">
        <v>300</v>
      </c>
      <c r="K2458" s="32" t="s">
        <v>3654</v>
      </c>
      <c r="L2458" s="32" t="s">
        <v>63</v>
      </c>
      <c r="M2458" s="32" t="s">
        <v>3655</v>
      </c>
      <c r="N2458" s="33">
        <v>4</v>
      </c>
      <c r="O2458" s="33">
        <v>24</v>
      </c>
      <c r="P2458" s="33">
        <v>6</v>
      </c>
      <c r="R2458" s="48">
        <f>IF(IFERROR(VLOOKUP(E2458,Planif!$B:$B,1,FALSE),1)=1,1,"")</f>
        <v>1</v>
      </c>
    </row>
    <row r="2459" spans="1:18" x14ac:dyDescent="0.2">
      <c r="A2459" s="35">
        <v>44135</v>
      </c>
      <c r="B2459" s="32" t="s">
        <v>3631</v>
      </c>
      <c r="C2459" s="32" t="s">
        <v>58</v>
      </c>
      <c r="D2459" s="32" t="s">
        <v>59</v>
      </c>
      <c r="E2459" s="32" t="s">
        <v>3652</v>
      </c>
      <c r="F2459" s="32" t="s">
        <v>31</v>
      </c>
      <c r="G2459" s="32" t="s">
        <v>3633</v>
      </c>
      <c r="H2459" s="33">
        <v>48</v>
      </c>
      <c r="I2459" s="33">
        <v>300</v>
      </c>
      <c r="J2459" s="33">
        <v>300</v>
      </c>
      <c r="K2459" s="32" t="s">
        <v>3634</v>
      </c>
      <c r="L2459" s="32" t="s">
        <v>63</v>
      </c>
      <c r="M2459" s="32" t="s">
        <v>3635</v>
      </c>
      <c r="N2459" s="33">
        <v>4</v>
      </c>
      <c r="O2459" s="33">
        <v>24</v>
      </c>
      <c r="P2459" s="33">
        <v>6</v>
      </c>
      <c r="R2459" s="48">
        <f>IF(IFERROR(VLOOKUP(E2459,Planif!$B:$B,1,FALSE),1)=1,1,"")</f>
        <v>1</v>
      </c>
    </row>
    <row r="2460" spans="1:18" x14ac:dyDescent="0.2">
      <c r="A2460" s="35">
        <v>44135</v>
      </c>
      <c r="B2460" s="32" t="s">
        <v>8982</v>
      </c>
      <c r="C2460" s="32" t="s">
        <v>58</v>
      </c>
      <c r="D2460" s="32" t="s">
        <v>59</v>
      </c>
      <c r="E2460" s="32" t="s">
        <v>3652</v>
      </c>
      <c r="F2460" s="32" t="s">
        <v>31</v>
      </c>
      <c r="G2460" s="32" t="s">
        <v>8984</v>
      </c>
      <c r="H2460" s="33">
        <v>48</v>
      </c>
      <c r="I2460" s="33">
        <v>300</v>
      </c>
      <c r="J2460" s="33">
        <v>300</v>
      </c>
      <c r="K2460" s="32" t="s">
        <v>8985</v>
      </c>
      <c r="L2460" s="32" t="s">
        <v>63</v>
      </c>
      <c r="M2460" s="32" t="s">
        <v>8986</v>
      </c>
      <c r="N2460" s="33">
        <v>4</v>
      </c>
      <c r="O2460" s="33">
        <v>24</v>
      </c>
      <c r="P2460" s="33">
        <v>6</v>
      </c>
      <c r="R2460" s="48">
        <f>IF(IFERROR(VLOOKUP(E2460,Planif!$B:$B,1,FALSE),1)=1,1,"")</f>
        <v>1</v>
      </c>
    </row>
    <row r="2461" spans="1:18" x14ac:dyDescent="0.2">
      <c r="A2461" s="35">
        <v>44135</v>
      </c>
      <c r="B2461" s="32" t="s">
        <v>3651</v>
      </c>
      <c r="C2461" s="32" t="s">
        <v>58</v>
      </c>
      <c r="D2461" s="32" t="s">
        <v>59</v>
      </c>
      <c r="E2461" s="32" t="s">
        <v>3652</v>
      </c>
      <c r="F2461" s="32" t="s">
        <v>31</v>
      </c>
      <c r="G2461" s="32" t="s">
        <v>3653</v>
      </c>
      <c r="H2461" s="33">
        <v>48</v>
      </c>
      <c r="I2461" s="33">
        <v>300</v>
      </c>
      <c r="J2461" s="33">
        <v>300</v>
      </c>
      <c r="K2461" s="32" t="s">
        <v>3654</v>
      </c>
      <c r="L2461" s="32" t="s">
        <v>63</v>
      </c>
      <c r="M2461" s="32" t="s">
        <v>3655</v>
      </c>
      <c r="N2461" s="33">
        <v>4</v>
      </c>
      <c r="O2461" s="33">
        <v>24</v>
      </c>
      <c r="P2461" s="33">
        <v>6</v>
      </c>
      <c r="R2461" s="48">
        <f>IF(IFERROR(VLOOKUP(E2461,Planif!$B:$B,1,FALSE),1)=1,1,"")</f>
        <v>1</v>
      </c>
    </row>
    <row r="2462" spans="1:18" x14ac:dyDescent="0.2">
      <c r="A2462" s="35">
        <v>44135</v>
      </c>
      <c r="B2462" s="32" t="s">
        <v>3656</v>
      </c>
      <c r="C2462" s="32" t="s">
        <v>58</v>
      </c>
      <c r="D2462" s="32" t="s">
        <v>59</v>
      </c>
      <c r="E2462" s="32" t="s">
        <v>3657</v>
      </c>
      <c r="F2462" s="32" t="s">
        <v>31</v>
      </c>
      <c r="G2462" s="32" t="s">
        <v>3658</v>
      </c>
      <c r="H2462" s="33">
        <v>48</v>
      </c>
      <c r="I2462" s="33">
        <v>300</v>
      </c>
      <c r="J2462" s="33">
        <v>300</v>
      </c>
      <c r="K2462" s="32" t="s">
        <v>3659</v>
      </c>
      <c r="L2462" s="32" t="s">
        <v>63</v>
      </c>
      <c r="M2462" s="32" t="s">
        <v>3660</v>
      </c>
      <c r="N2462" s="33">
        <v>4</v>
      </c>
      <c r="O2462" s="33">
        <v>24</v>
      </c>
      <c r="P2462" s="33">
        <v>6</v>
      </c>
      <c r="R2462" s="48">
        <f>IF(IFERROR(VLOOKUP(E2462,Planif!$B:$B,1,FALSE),1)=1,1,"")</f>
        <v>1</v>
      </c>
    </row>
    <row r="2463" spans="1:18" x14ac:dyDescent="0.2">
      <c r="A2463" s="35">
        <v>44135</v>
      </c>
      <c r="B2463" s="32" t="s">
        <v>3656</v>
      </c>
      <c r="C2463" s="32" t="s">
        <v>58</v>
      </c>
      <c r="D2463" s="32" t="s">
        <v>59</v>
      </c>
      <c r="E2463" s="32" t="s">
        <v>3657</v>
      </c>
      <c r="F2463" s="32" t="s">
        <v>31</v>
      </c>
      <c r="G2463" s="32" t="s">
        <v>3658</v>
      </c>
      <c r="H2463" s="33">
        <v>48</v>
      </c>
      <c r="I2463" s="33">
        <v>300</v>
      </c>
      <c r="J2463" s="33">
        <v>300</v>
      </c>
      <c r="K2463" s="32" t="s">
        <v>3659</v>
      </c>
      <c r="L2463" s="32" t="s">
        <v>63</v>
      </c>
      <c r="M2463" s="32" t="s">
        <v>3660</v>
      </c>
      <c r="N2463" s="33">
        <v>4</v>
      </c>
      <c r="O2463" s="33">
        <v>24</v>
      </c>
      <c r="P2463" s="33">
        <v>6</v>
      </c>
      <c r="R2463" s="48">
        <f>IF(IFERROR(VLOOKUP(E2463,Planif!$B:$B,1,FALSE),1)=1,1,"")</f>
        <v>1</v>
      </c>
    </row>
    <row r="2464" spans="1:18" x14ac:dyDescent="0.2">
      <c r="A2464" s="35">
        <v>44135</v>
      </c>
      <c r="B2464" s="32" t="s">
        <v>3636</v>
      </c>
      <c r="C2464" s="32" t="s">
        <v>58</v>
      </c>
      <c r="D2464" s="32" t="s">
        <v>59</v>
      </c>
      <c r="E2464" s="32" t="s">
        <v>3657</v>
      </c>
      <c r="F2464" s="32" t="s">
        <v>31</v>
      </c>
      <c r="G2464" s="32" t="s">
        <v>3638</v>
      </c>
      <c r="H2464" s="33">
        <v>48</v>
      </c>
      <c r="I2464" s="33">
        <v>300</v>
      </c>
      <c r="J2464" s="33">
        <v>300</v>
      </c>
      <c r="K2464" s="32" t="s">
        <v>3639</v>
      </c>
      <c r="L2464" s="32" t="s">
        <v>63</v>
      </c>
      <c r="M2464" s="32" t="s">
        <v>3640</v>
      </c>
      <c r="N2464" s="33">
        <v>4</v>
      </c>
      <c r="O2464" s="33">
        <v>24</v>
      </c>
      <c r="P2464" s="33">
        <v>6</v>
      </c>
      <c r="R2464" s="48">
        <f>IF(IFERROR(VLOOKUP(E2464,Planif!$B:$B,1,FALSE),1)=1,1,"")</f>
        <v>1</v>
      </c>
    </row>
    <row r="2465" spans="1:18" x14ac:dyDescent="0.2">
      <c r="A2465" s="35">
        <v>44135</v>
      </c>
      <c r="B2465" s="32" t="s">
        <v>8987</v>
      </c>
      <c r="C2465" s="32" t="s">
        <v>58</v>
      </c>
      <c r="D2465" s="32" t="s">
        <v>59</v>
      </c>
      <c r="E2465" s="32" t="s">
        <v>3657</v>
      </c>
      <c r="F2465" s="32" t="s">
        <v>31</v>
      </c>
      <c r="G2465" s="32" t="s">
        <v>8989</v>
      </c>
      <c r="H2465" s="33">
        <v>48</v>
      </c>
      <c r="I2465" s="33">
        <v>300</v>
      </c>
      <c r="J2465" s="33">
        <v>300</v>
      </c>
      <c r="K2465" s="32" t="s">
        <v>8990</v>
      </c>
      <c r="L2465" s="32" t="s">
        <v>63</v>
      </c>
      <c r="M2465" s="32" t="s">
        <v>8991</v>
      </c>
      <c r="N2465" s="33">
        <v>4</v>
      </c>
      <c r="O2465" s="33">
        <v>24</v>
      </c>
      <c r="P2465" s="33">
        <v>6</v>
      </c>
      <c r="R2465" s="48">
        <f>IF(IFERROR(VLOOKUP(E2465,Planif!$B:$B,1,FALSE),1)=1,1,"")</f>
        <v>1</v>
      </c>
    </row>
    <row r="2466" spans="1:18" x14ac:dyDescent="0.2">
      <c r="A2466" s="35">
        <v>44135</v>
      </c>
      <c r="B2466" s="32" t="s">
        <v>3656</v>
      </c>
      <c r="C2466" s="32" t="s">
        <v>58</v>
      </c>
      <c r="D2466" s="32" t="s">
        <v>59</v>
      </c>
      <c r="E2466" s="32" t="s">
        <v>3657</v>
      </c>
      <c r="F2466" s="32" t="s">
        <v>31</v>
      </c>
      <c r="G2466" s="32" t="s">
        <v>3658</v>
      </c>
      <c r="H2466" s="33">
        <v>48</v>
      </c>
      <c r="I2466" s="33">
        <v>300</v>
      </c>
      <c r="J2466" s="33">
        <v>300</v>
      </c>
      <c r="K2466" s="32" t="s">
        <v>3659</v>
      </c>
      <c r="L2466" s="32" t="s">
        <v>63</v>
      </c>
      <c r="M2466" s="32" t="s">
        <v>3660</v>
      </c>
      <c r="N2466" s="33">
        <v>4</v>
      </c>
      <c r="O2466" s="33">
        <v>24</v>
      </c>
      <c r="P2466" s="33">
        <v>6</v>
      </c>
      <c r="R2466" s="48">
        <f>IF(IFERROR(VLOOKUP(E2466,Planif!$B:$B,1,FALSE),1)=1,1,"")</f>
        <v>1</v>
      </c>
    </row>
    <row r="2467" spans="1:18" x14ac:dyDescent="0.2">
      <c r="A2467" s="35">
        <v>44135</v>
      </c>
      <c r="B2467" s="32" t="s">
        <v>3661</v>
      </c>
      <c r="C2467" s="32" t="s">
        <v>58</v>
      </c>
      <c r="D2467" s="32" t="s">
        <v>59</v>
      </c>
      <c r="E2467" s="32" t="s">
        <v>3662</v>
      </c>
      <c r="F2467" s="32" t="s">
        <v>31</v>
      </c>
      <c r="G2467" s="32" t="s">
        <v>3663</v>
      </c>
      <c r="H2467" s="33">
        <v>48</v>
      </c>
      <c r="I2467" s="33">
        <v>300</v>
      </c>
      <c r="J2467" s="33">
        <v>300</v>
      </c>
      <c r="K2467" s="32" t="s">
        <v>3664</v>
      </c>
      <c r="L2467" s="32" t="s">
        <v>63</v>
      </c>
      <c r="M2467" s="32" t="s">
        <v>3665</v>
      </c>
      <c r="N2467" s="33">
        <v>4</v>
      </c>
      <c r="O2467" s="33">
        <v>24</v>
      </c>
      <c r="P2467" s="33">
        <v>6</v>
      </c>
      <c r="R2467" s="48">
        <f>IF(IFERROR(VLOOKUP(E2467,Planif!$B:$B,1,FALSE),1)=1,1,"")</f>
        <v>1</v>
      </c>
    </row>
    <row r="2468" spans="1:18" x14ac:dyDescent="0.2">
      <c r="A2468" s="35">
        <v>44135</v>
      </c>
      <c r="B2468" s="32" t="s">
        <v>3661</v>
      </c>
      <c r="C2468" s="32" t="s">
        <v>58</v>
      </c>
      <c r="D2468" s="32" t="s">
        <v>59</v>
      </c>
      <c r="E2468" s="32" t="s">
        <v>3662</v>
      </c>
      <c r="F2468" s="32" t="s">
        <v>31</v>
      </c>
      <c r="G2468" s="32" t="s">
        <v>3663</v>
      </c>
      <c r="H2468" s="33">
        <v>48</v>
      </c>
      <c r="I2468" s="33">
        <v>300</v>
      </c>
      <c r="J2468" s="33">
        <v>300</v>
      </c>
      <c r="K2468" s="32" t="s">
        <v>3664</v>
      </c>
      <c r="L2468" s="32" t="s">
        <v>63</v>
      </c>
      <c r="M2468" s="32" t="s">
        <v>3665</v>
      </c>
      <c r="N2468" s="33">
        <v>4</v>
      </c>
      <c r="O2468" s="33">
        <v>24</v>
      </c>
      <c r="P2468" s="33">
        <v>6</v>
      </c>
      <c r="R2468" s="48">
        <f>IF(IFERROR(VLOOKUP(E2468,Planif!$B:$B,1,FALSE),1)=1,1,"")</f>
        <v>1</v>
      </c>
    </row>
    <row r="2469" spans="1:18" x14ac:dyDescent="0.2">
      <c r="A2469" s="35">
        <v>44135</v>
      </c>
      <c r="B2469" s="32" t="s">
        <v>3641</v>
      </c>
      <c r="C2469" s="32" t="s">
        <v>58</v>
      </c>
      <c r="D2469" s="32" t="s">
        <v>59</v>
      </c>
      <c r="E2469" s="32" t="s">
        <v>3662</v>
      </c>
      <c r="F2469" s="32" t="s">
        <v>31</v>
      </c>
      <c r="G2469" s="32" t="s">
        <v>3643</v>
      </c>
      <c r="H2469" s="33">
        <v>48</v>
      </c>
      <c r="I2469" s="33">
        <v>300</v>
      </c>
      <c r="J2469" s="33">
        <v>300</v>
      </c>
      <c r="K2469" s="32" t="s">
        <v>3644</v>
      </c>
      <c r="L2469" s="32" t="s">
        <v>63</v>
      </c>
      <c r="M2469" s="32" t="s">
        <v>3645</v>
      </c>
      <c r="N2469" s="33">
        <v>4</v>
      </c>
      <c r="O2469" s="33">
        <v>24</v>
      </c>
      <c r="P2469" s="33">
        <v>6</v>
      </c>
      <c r="R2469" s="48">
        <f>IF(IFERROR(VLOOKUP(E2469,Planif!$B:$B,1,FALSE),1)=1,1,"")</f>
        <v>1</v>
      </c>
    </row>
    <row r="2470" spans="1:18" x14ac:dyDescent="0.2">
      <c r="A2470" s="35">
        <v>44135</v>
      </c>
      <c r="B2470" s="32" t="s">
        <v>8992</v>
      </c>
      <c r="C2470" s="32" t="s">
        <v>58</v>
      </c>
      <c r="D2470" s="32" t="s">
        <v>59</v>
      </c>
      <c r="E2470" s="32" t="s">
        <v>3662</v>
      </c>
      <c r="F2470" s="32" t="s">
        <v>31</v>
      </c>
      <c r="G2470" s="32" t="s">
        <v>8994</v>
      </c>
      <c r="H2470" s="33">
        <v>48</v>
      </c>
      <c r="I2470" s="33">
        <v>300</v>
      </c>
      <c r="J2470" s="33">
        <v>300</v>
      </c>
      <c r="K2470" s="32" t="s">
        <v>8995</v>
      </c>
      <c r="L2470" s="32" t="s">
        <v>63</v>
      </c>
      <c r="M2470" s="32" t="s">
        <v>8996</v>
      </c>
      <c r="N2470" s="33">
        <v>4</v>
      </c>
      <c r="O2470" s="33">
        <v>24</v>
      </c>
      <c r="P2470" s="33">
        <v>6</v>
      </c>
      <c r="R2470" s="48">
        <f>IF(IFERROR(VLOOKUP(E2470,Planif!$B:$B,1,FALSE),1)=1,1,"")</f>
        <v>1</v>
      </c>
    </row>
    <row r="2471" spans="1:18" x14ac:dyDescent="0.2">
      <c r="A2471" s="35">
        <v>44135</v>
      </c>
      <c r="B2471" s="32" t="s">
        <v>3661</v>
      </c>
      <c r="C2471" s="32" t="s">
        <v>58</v>
      </c>
      <c r="D2471" s="32" t="s">
        <v>59</v>
      </c>
      <c r="E2471" s="32" t="s">
        <v>3662</v>
      </c>
      <c r="F2471" s="32" t="s">
        <v>31</v>
      </c>
      <c r="G2471" s="32" t="s">
        <v>3663</v>
      </c>
      <c r="H2471" s="33">
        <v>48</v>
      </c>
      <c r="I2471" s="33">
        <v>300</v>
      </c>
      <c r="J2471" s="33">
        <v>300</v>
      </c>
      <c r="K2471" s="32" t="s">
        <v>3664</v>
      </c>
      <c r="L2471" s="32" t="s">
        <v>63</v>
      </c>
      <c r="M2471" s="32" t="s">
        <v>3665</v>
      </c>
      <c r="N2471" s="33">
        <v>4</v>
      </c>
      <c r="O2471" s="33">
        <v>24</v>
      </c>
      <c r="P2471" s="33">
        <v>6</v>
      </c>
      <c r="R2471" s="48">
        <f>IF(IFERROR(VLOOKUP(E2471,Planif!$B:$B,1,FALSE),1)=1,1,"")</f>
        <v>1</v>
      </c>
    </row>
    <row r="2472" spans="1:18" x14ac:dyDescent="0.2">
      <c r="A2472" s="35">
        <v>44135</v>
      </c>
      <c r="B2472" s="32" t="s">
        <v>3666</v>
      </c>
      <c r="C2472" s="32" t="s">
        <v>58</v>
      </c>
      <c r="D2472" s="32" t="s">
        <v>59</v>
      </c>
      <c r="E2472" s="32" t="s">
        <v>3667</v>
      </c>
      <c r="F2472" s="32" t="s">
        <v>31</v>
      </c>
      <c r="G2472" s="32" t="s">
        <v>3668</v>
      </c>
      <c r="H2472" s="33">
        <v>48</v>
      </c>
      <c r="I2472" s="33">
        <v>300</v>
      </c>
      <c r="J2472" s="33">
        <v>300</v>
      </c>
      <c r="K2472" s="32" t="s">
        <v>3669</v>
      </c>
      <c r="L2472" s="32" t="s">
        <v>63</v>
      </c>
      <c r="M2472" s="32" t="s">
        <v>3670</v>
      </c>
      <c r="N2472" s="33">
        <v>4</v>
      </c>
      <c r="O2472" s="33">
        <v>24</v>
      </c>
      <c r="P2472" s="33">
        <v>6</v>
      </c>
      <c r="R2472" s="48">
        <f>IF(IFERROR(VLOOKUP(E2472,Planif!$B:$B,1,FALSE),1)=1,1,"")</f>
        <v>1</v>
      </c>
    </row>
    <row r="2473" spans="1:18" x14ac:dyDescent="0.2">
      <c r="A2473" s="35">
        <v>44135</v>
      </c>
      <c r="B2473" s="32" t="s">
        <v>3666</v>
      </c>
      <c r="C2473" s="32" t="s">
        <v>58</v>
      </c>
      <c r="D2473" s="32" t="s">
        <v>59</v>
      </c>
      <c r="E2473" s="32" t="s">
        <v>3667</v>
      </c>
      <c r="F2473" s="32" t="s">
        <v>31</v>
      </c>
      <c r="G2473" s="32" t="s">
        <v>3668</v>
      </c>
      <c r="H2473" s="33">
        <v>48</v>
      </c>
      <c r="I2473" s="33">
        <v>300</v>
      </c>
      <c r="J2473" s="33">
        <v>300</v>
      </c>
      <c r="K2473" s="32" t="s">
        <v>3669</v>
      </c>
      <c r="L2473" s="32" t="s">
        <v>63</v>
      </c>
      <c r="M2473" s="32" t="s">
        <v>3670</v>
      </c>
      <c r="N2473" s="33">
        <v>4</v>
      </c>
      <c r="O2473" s="33">
        <v>24</v>
      </c>
      <c r="P2473" s="33">
        <v>6</v>
      </c>
      <c r="R2473" s="48">
        <f>IF(IFERROR(VLOOKUP(E2473,Planif!$B:$B,1,FALSE),1)=1,1,"")</f>
        <v>1</v>
      </c>
    </row>
    <row r="2474" spans="1:18" x14ac:dyDescent="0.2">
      <c r="A2474" s="35">
        <v>44135</v>
      </c>
      <c r="B2474" s="32" t="s">
        <v>3646</v>
      </c>
      <c r="C2474" s="32" t="s">
        <v>58</v>
      </c>
      <c r="D2474" s="32" t="s">
        <v>59</v>
      </c>
      <c r="E2474" s="32" t="s">
        <v>3667</v>
      </c>
      <c r="F2474" s="32" t="s">
        <v>31</v>
      </c>
      <c r="G2474" s="32" t="s">
        <v>3648</v>
      </c>
      <c r="H2474" s="33">
        <v>48</v>
      </c>
      <c r="I2474" s="33">
        <v>300</v>
      </c>
      <c r="J2474" s="33">
        <v>300</v>
      </c>
      <c r="K2474" s="32" t="s">
        <v>3649</v>
      </c>
      <c r="L2474" s="32" t="s">
        <v>63</v>
      </c>
      <c r="M2474" s="32" t="s">
        <v>3650</v>
      </c>
      <c r="N2474" s="33">
        <v>4</v>
      </c>
      <c r="O2474" s="33">
        <v>24</v>
      </c>
      <c r="P2474" s="33">
        <v>6</v>
      </c>
      <c r="R2474" s="48">
        <f>IF(IFERROR(VLOOKUP(E2474,Planif!$B:$B,1,FALSE),1)=1,1,"")</f>
        <v>1</v>
      </c>
    </row>
    <row r="2475" spans="1:18" x14ac:dyDescent="0.2">
      <c r="A2475" s="35">
        <v>44135</v>
      </c>
      <c r="B2475" s="32" t="s">
        <v>8997</v>
      </c>
      <c r="C2475" s="32" t="s">
        <v>58</v>
      </c>
      <c r="D2475" s="32" t="s">
        <v>59</v>
      </c>
      <c r="E2475" s="32" t="s">
        <v>3667</v>
      </c>
      <c r="F2475" s="32" t="s">
        <v>31</v>
      </c>
      <c r="G2475" s="32" t="s">
        <v>8999</v>
      </c>
      <c r="H2475" s="33">
        <v>48</v>
      </c>
      <c r="I2475" s="33">
        <v>300</v>
      </c>
      <c r="J2475" s="33">
        <v>300</v>
      </c>
      <c r="K2475" s="32" t="s">
        <v>9000</v>
      </c>
      <c r="L2475" s="32" t="s">
        <v>63</v>
      </c>
      <c r="M2475" s="32" t="s">
        <v>9001</v>
      </c>
      <c r="N2475" s="33">
        <v>4</v>
      </c>
      <c r="O2475" s="33">
        <v>24</v>
      </c>
      <c r="P2475" s="33">
        <v>6</v>
      </c>
      <c r="R2475" s="48">
        <f>IF(IFERROR(VLOOKUP(E2475,Planif!$B:$B,1,FALSE),1)=1,1,"")</f>
        <v>1</v>
      </c>
    </row>
    <row r="2476" spans="1:18" x14ac:dyDescent="0.2">
      <c r="A2476" s="35">
        <v>44135</v>
      </c>
      <c r="B2476" s="32" t="s">
        <v>3666</v>
      </c>
      <c r="C2476" s="32" t="s">
        <v>58</v>
      </c>
      <c r="D2476" s="32" t="s">
        <v>59</v>
      </c>
      <c r="E2476" s="32" t="s">
        <v>3667</v>
      </c>
      <c r="F2476" s="32" t="s">
        <v>31</v>
      </c>
      <c r="G2476" s="32" t="s">
        <v>3668</v>
      </c>
      <c r="H2476" s="33">
        <v>48</v>
      </c>
      <c r="I2476" s="33">
        <v>300</v>
      </c>
      <c r="J2476" s="33">
        <v>300</v>
      </c>
      <c r="K2476" s="32" t="s">
        <v>3669</v>
      </c>
      <c r="L2476" s="32" t="s">
        <v>63</v>
      </c>
      <c r="M2476" s="32" t="s">
        <v>3670</v>
      </c>
      <c r="N2476" s="33">
        <v>4</v>
      </c>
      <c r="O2476" s="33">
        <v>24</v>
      </c>
      <c r="P2476" s="33">
        <v>6</v>
      </c>
      <c r="R2476" s="48">
        <f>IF(IFERROR(VLOOKUP(E2476,Planif!$B:$B,1,FALSE),1)=1,1,"")</f>
        <v>1</v>
      </c>
    </row>
    <row r="2477" spans="1:18" x14ac:dyDescent="0.2">
      <c r="A2477" s="35">
        <v>44135</v>
      </c>
      <c r="B2477" s="32" t="s">
        <v>3671</v>
      </c>
      <c r="C2477" s="32" t="s">
        <v>58</v>
      </c>
      <c r="D2477" s="32" t="s">
        <v>59</v>
      </c>
      <c r="E2477" s="32" t="s">
        <v>3672</v>
      </c>
      <c r="F2477" s="32" t="s">
        <v>31</v>
      </c>
      <c r="G2477" s="32" t="s">
        <v>3673</v>
      </c>
      <c r="H2477" s="33">
        <v>48</v>
      </c>
      <c r="I2477" s="33">
        <v>300</v>
      </c>
      <c r="J2477" s="33">
        <v>300</v>
      </c>
      <c r="K2477" s="32" t="s">
        <v>3674</v>
      </c>
      <c r="L2477" s="32" t="s">
        <v>63</v>
      </c>
      <c r="M2477" s="32" t="s">
        <v>3675</v>
      </c>
      <c r="N2477" s="33">
        <v>4</v>
      </c>
      <c r="O2477" s="33">
        <v>24</v>
      </c>
      <c r="P2477" s="33">
        <v>6</v>
      </c>
      <c r="R2477" s="48">
        <f>IF(IFERROR(VLOOKUP(E2477,Planif!$B:$B,1,FALSE),1)=1,1,"")</f>
        <v>1</v>
      </c>
    </row>
    <row r="2478" spans="1:18" x14ac:dyDescent="0.2">
      <c r="A2478" s="35">
        <v>44135</v>
      </c>
      <c r="B2478" s="32" t="s">
        <v>3671</v>
      </c>
      <c r="C2478" s="32" t="s">
        <v>58</v>
      </c>
      <c r="D2478" s="32" t="s">
        <v>59</v>
      </c>
      <c r="E2478" s="32" t="s">
        <v>3672</v>
      </c>
      <c r="F2478" s="32" t="s">
        <v>31</v>
      </c>
      <c r="G2478" s="32" t="s">
        <v>3673</v>
      </c>
      <c r="H2478" s="33">
        <v>48</v>
      </c>
      <c r="I2478" s="33">
        <v>300</v>
      </c>
      <c r="J2478" s="33">
        <v>300</v>
      </c>
      <c r="K2478" s="32" t="s">
        <v>3674</v>
      </c>
      <c r="L2478" s="32" t="s">
        <v>63</v>
      </c>
      <c r="M2478" s="32" t="s">
        <v>3675</v>
      </c>
      <c r="N2478" s="33">
        <v>4</v>
      </c>
      <c r="O2478" s="33">
        <v>24</v>
      </c>
      <c r="P2478" s="33">
        <v>6</v>
      </c>
      <c r="R2478" s="48">
        <f>IF(IFERROR(VLOOKUP(E2478,Planif!$B:$B,1,FALSE),1)=1,1,"")</f>
        <v>1</v>
      </c>
    </row>
    <row r="2479" spans="1:18" x14ac:dyDescent="0.2">
      <c r="A2479" s="35">
        <v>44135</v>
      </c>
      <c r="B2479" s="32" t="s">
        <v>3651</v>
      </c>
      <c r="C2479" s="32" t="s">
        <v>58</v>
      </c>
      <c r="D2479" s="32" t="s">
        <v>59</v>
      </c>
      <c r="E2479" s="32" t="s">
        <v>3672</v>
      </c>
      <c r="F2479" s="32" t="s">
        <v>31</v>
      </c>
      <c r="G2479" s="32" t="s">
        <v>3653</v>
      </c>
      <c r="H2479" s="33">
        <v>48</v>
      </c>
      <c r="I2479" s="33">
        <v>300</v>
      </c>
      <c r="J2479" s="33">
        <v>300</v>
      </c>
      <c r="K2479" s="32" t="s">
        <v>3654</v>
      </c>
      <c r="L2479" s="32" t="s">
        <v>63</v>
      </c>
      <c r="M2479" s="32" t="s">
        <v>3655</v>
      </c>
      <c r="N2479" s="33">
        <v>4</v>
      </c>
      <c r="O2479" s="33">
        <v>24</v>
      </c>
      <c r="P2479" s="33">
        <v>6</v>
      </c>
      <c r="R2479" s="48">
        <f>IF(IFERROR(VLOOKUP(E2479,Planif!$B:$B,1,FALSE),1)=1,1,"")</f>
        <v>1</v>
      </c>
    </row>
    <row r="2480" spans="1:18" x14ac:dyDescent="0.2">
      <c r="A2480" s="35">
        <v>44135</v>
      </c>
      <c r="B2480" s="32" t="s">
        <v>9002</v>
      </c>
      <c r="C2480" s="32" t="s">
        <v>58</v>
      </c>
      <c r="D2480" s="32" t="s">
        <v>59</v>
      </c>
      <c r="E2480" s="32" t="s">
        <v>3672</v>
      </c>
      <c r="F2480" s="32" t="s">
        <v>31</v>
      </c>
      <c r="G2480" s="32" t="s">
        <v>9004</v>
      </c>
      <c r="H2480" s="33">
        <v>48</v>
      </c>
      <c r="I2480" s="33">
        <v>300</v>
      </c>
      <c r="J2480" s="33">
        <v>300</v>
      </c>
      <c r="K2480" s="32" t="s">
        <v>9005</v>
      </c>
      <c r="L2480" s="32" t="s">
        <v>63</v>
      </c>
      <c r="M2480" s="32" t="s">
        <v>9006</v>
      </c>
      <c r="N2480" s="33">
        <v>4</v>
      </c>
      <c r="O2480" s="33">
        <v>24</v>
      </c>
      <c r="P2480" s="33">
        <v>6</v>
      </c>
      <c r="R2480" s="48">
        <f>IF(IFERROR(VLOOKUP(E2480,Planif!$B:$B,1,FALSE),1)=1,1,"")</f>
        <v>1</v>
      </c>
    </row>
    <row r="2481" spans="1:18" x14ac:dyDescent="0.2">
      <c r="A2481" s="35">
        <v>44135</v>
      </c>
      <c r="B2481" s="32" t="s">
        <v>3671</v>
      </c>
      <c r="C2481" s="32" t="s">
        <v>58</v>
      </c>
      <c r="D2481" s="32" t="s">
        <v>59</v>
      </c>
      <c r="E2481" s="32" t="s">
        <v>3672</v>
      </c>
      <c r="F2481" s="32" t="s">
        <v>31</v>
      </c>
      <c r="G2481" s="32" t="s">
        <v>3673</v>
      </c>
      <c r="H2481" s="33">
        <v>48</v>
      </c>
      <c r="I2481" s="33">
        <v>300</v>
      </c>
      <c r="J2481" s="33">
        <v>300</v>
      </c>
      <c r="K2481" s="32" t="s">
        <v>3674</v>
      </c>
      <c r="L2481" s="32" t="s">
        <v>63</v>
      </c>
      <c r="M2481" s="32" t="s">
        <v>3675</v>
      </c>
      <c r="N2481" s="33">
        <v>4</v>
      </c>
      <c r="O2481" s="33">
        <v>24</v>
      </c>
      <c r="P2481" s="33">
        <v>6</v>
      </c>
      <c r="R2481" s="48">
        <f>IF(IFERROR(VLOOKUP(E2481,Planif!$B:$B,1,FALSE),1)=1,1,"")</f>
        <v>1</v>
      </c>
    </row>
    <row r="2482" spans="1:18" x14ac:dyDescent="0.2">
      <c r="A2482" s="35">
        <v>44135</v>
      </c>
      <c r="B2482" s="32" t="s">
        <v>3676</v>
      </c>
      <c r="C2482" s="32" t="s">
        <v>58</v>
      </c>
      <c r="D2482" s="32" t="s">
        <v>59</v>
      </c>
      <c r="E2482" s="32" t="s">
        <v>3677</v>
      </c>
      <c r="F2482" s="32" t="s">
        <v>31</v>
      </c>
      <c r="G2482" s="32" t="s">
        <v>3678</v>
      </c>
      <c r="H2482" s="33">
        <v>48</v>
      </c>
      <c r="I2482" s="33">
        <v>300</v>
      </c>
      <c r="J2482" s="33">
        <v>300</v>
      </c>
      <c r="K2482" s="32" t="s">
        <v>3679</v>
      </c>
      <c r="L2482" s="32" t="s">
        <v>63</v>
      </c>
      <c r="M2482" s="32" t="s">
        <v>3680</v>
      </c>
      <c r="N2482" s="33">
        <v>4</v>
      </c>
      <c r="O2482" s="33">
        <v>24</v>
      </c>
      <c r="P2482" s="33">
        <v>6</v>
      </c>
      <c r="R2482" s="48">
        <f>IF(IFERROR(VLOOKUP(E2482,Planif!$B:$B,1,FALSE),1)=1,1,"")</f>
        <v>1</v>
      </c>
    </row>
    <row r="2483" spans="1:18" x14ac:dyDescent="0.2">
      <c r="A2483" s="35">
        <v>44135</v>
      </c>
      <c r="B2483" s="32" t="s">
        <v>3676</v>
      </c>
      <c r="C2483" s="32" t="s">
        <v>58</v>
      </c>
      <c r="D2483" s="32" t="s">
        <v>59</v>
      </c>
      <c r="E2483" s="32" t="s">
        <v>3677</v>
      </c>
      <c r="F2483" s="32" t="s">
        <v>31</v>
      </c>
      <c r="G2483" s="32" t="s">
        <v>3678</v>
      </c>
      <c r="H2483" s="33">
        <v>48</v>
      </c>
      <c r="I2483" s="33">
        <v>300</v>
      </c>
      <c r="J2483" s="33">
        <v>300</v>
      </c>
      <c r="K2483" s="32" t="s">
        <v>3679</v>
      </c>
      <c r="L2483" s="32" t="s">
        <v>63</v>
      </c>
      <c r="M2483" s="32" t="s">
        <v>3680</v>
      </c>
      <c r="N2483" s="33">
        <v>4</v>
      </c>
      <c r="O2483" s="33">
        <v>24</v>
      </c>
      <c r="P2483" s="33">
        <v>6</v>
      </c>
      <c r="R2483" s="48">
        <f>IF(IFERROR(VLOOKUP(E2483,Planif!$B:$B,1,FALSE),1)=1,1,"")</f>
        <v>1</v>
      </c>
    </row>
    <row r="2484" spans="1:18" x14ac:dyDescent="0.2">
      <c r="A2484" s="35">
        <v>44135</v>
      </c>
      <c r="B2484" s="32" t="s">
        <v>3656</v>
      </c>
      <c r="C2484" s="32" t="s">
        <v>58</v>
      </c>
      <c r="D2484" s="32" t="s">
        <v>59</v>
      </c>
      <c r="E2484" s="32" t="s">
        <v>3677</v>
      </c>
      <c r="F2484" s="32" t="s">
        <v>31</v>
      </c>
      <c r="G2484" s="32" t="s">
        <v>3658</v>
      </c>
      <c r="H2484" s="33">
        <v>48</v>
      </c>
      <c r="I2484" s="33">
        <v>300</v>
      </c>
      <c r="J2484" s="33">
        <v>300</v>
      </c>
      <c r="K2484" s="32" t="s">
        <v>3659</v>
      </c>
      <c r="L2484" s="32" t="s">
        <v>63</v>
      </c>
      <c r="M2484" s="32" t="s">
        <v>3660</v>
      </c>
      <c r="N2484" s="33">
        <v>4</v>
      </c>
      <c r="O2484" s="33">
        <v>24</v>
      </c>
      <c r="P2484" s="33">
        <v>6</v>
      </c>
      <c r="R2484" s="48">
        <f>IF(IFERROR(VLOOKUP(E2484,Planif!$B:$B,1,FALSE),1)=1,1,"")</f>
        <v>1</v>
      </c>
    </row>
    <row r="2485" spans="1:18" x14ac:dyDescent="0.2">
      <c r="A2485" s="35">
        <v>44135</v>
      </c>
      <c r="B2485" s="32" t="s">
        <v>9007</v>
      </c>
      <c r="C2485" s="32" t="s">
        <v>58</v>
      </c>
      <c r="D2485" s="32" t="s">
        <v>59</v>
      </c>
      <c r="E2485" s="32" t="s">
        <v>3677</v>
      </c>
      <c r="F2485" s="32" t="s">
        <v>31</v>
      </c>
      <c r="G2485" s="32" t="s">
        <v>9009</v>
      </c>
      <c r="H2485" s="33">
        <v>48</v>
      </c>
      <c r="I2485" s="33">
        <v>300</v>
      </c>
      <c r="J2485" s="33">
        <v>300</v>
      </c>
      <c r="K2485" s="32" t="s">
        <v>9010</v>
      </c>
      <c r="L2485" s="32" t="s">
        <v>63</v>
      </c>
      <c r="M2485" s="32" t="s">
        <v>9011</v>
      </c>
      <c r="N2485" s="33">
        <v>4</v>
      </c>
      <c r="O2485" s="33">
        <v>24</v>
      </c>
      <c r="P2485" s="33">
        <v>6</v>
      </c>
      <c r="R2485" s="48">
        <f>IF(IFERROR(VLOOKUP(E2485,Planif!$B:$B,1,FALSE),1)=1,1,"")</f>
        <v>1</v>
      </c>
    </row>
    <row r="2486" spans="1:18" x14ac:dyDescent="0.2">
      <c r="A2486" s="35">
        <v>44135</v>
      </c>
      <c r="B2486" s="32" t="s">
        <v>3676</v>
      </c>
      <c r="C2486" s="32" t="s">
        <v>58</v>
      </c>
      <c r="D2486" s="32" t="s">
        <v>59</v>
      </c>
      <c r="E2486" s="32" t="s">
        <v>3677</v>
      </c>
      <c r="F2486" s="32" t="s">
        <v>31</v>
      </c>
      <c r="G2486" s="32" t="s">
        <v>3678</v>
      </c>
      <c r="H2486" s="33">
        <v>48</v>
      </c>
      <c r="I2486" s="33">
        <v>300</v>
      </c>
      <c r="J2486" s="33">
        <v>300</v>
      </c>
      <c r="K2486" s="32" t="s">
        <v>3679</v>
      </c>
      <c r="L2486" s="32" t="s">
        <v>63</v>
      </c>
      <c r="M2486" s="32" t="s">
        <v>3680</v>
      </c>
      <c r="N2486" s="33">
        <v>4</v>
      </c>
      <c r="O2486" s="33">
        <v>24</v>
      </c>
      <c r="P2486" s="33">
        <v>6</v>
      </c>
      <c r="R2486" s="48">
        <f>IF(IFERROR(VLOOKUP(E2486,Planif!$B:$B,1,FALSE),1)=1,1,"")</f>
        <v>1</v>
      </c>
    </row>
    <row r="2487" spans="1:18" x14ac:dyDescent="0.2">
      <c r="A2487" s="35">
        <v>44135</v>
      </c>
      <c r="B2487" s="32" t="s">
        <v>3681</v>
      </c>
      <c r="C2487" s="32" t="s">
        <v>58</v>
      </c>
      <c r="D2487" s="32" t="s">
        <v>59</v>
      </c>
      <c r="E2487" s="32" t="s">
        <v>3682</v>
      </c>
      <c r="F2487" s="32" t="s">
        <v>31</v>
      </c>
      <c r="G2487" s="32" t="s">
        <v>3683</v>
      </c>
      <c r="H2487" s="33">
        <v>48</v>
      </c>
      <c r="I2487" s="33">
        <v>300</v>
      </c>
      <c r="J2487" s="33">
        <v>300</v>
      </c>
      <c r="K2487" s="32" t="s">
        <v>3684</v>
      </c>
      <c r="L2487" s="32" t="s">
        <v>63</v>
      </c>
      <c r="M2487" s="32" t="s">
        <v>3685</v>
      </c>
      <c r="N2487" s="33">
        <v>4</v>
      </c>
      <c r="O2487" s="33">
        <v>24</v>
      </c>
      <c r="P2487" s="33">
        <v>6</v>
      </c>
      <c r="R2487" s="48">
        <f>IF(IFERROR(VLOOKUP(E2487,Planif!$B:$B,1,FALSE),1)=1,1,"")</f>
        <v>1</v>
      </c>
    </row>
    <row r="2488" spans="1:18" x14ac:dyDescent="0.2">
      <c r="A2488" s="35">
        <v>44135</v>
      </c>
      <c r="B2488" s="32" t="s">
        <v>3681</v>
      </c>
      <c r="C2488" s="32" t="s">
        <v>58</v>
      </c>
      <c r="D2488" s="32" t="s">
        <v>59</v>
      </c>
      <c r="E2488" s="32" t="s">
        <v>3682</v>
      </c>
      <c r="F2488" s="32" t="s">
        <v>31</v>
      </c>
      <c r="G2488" s="32" t="s">
        <v>3683</v>
      </c>
      <c r="H2488" s="33">
        <v>48</v>
      </c>
      <c r="I2488" s="33">
        <v>300</v>
      </c>
      <c r="J2488" s="33">
        <v>300</v>
      </c>
      <c r="K2488" s="32" t="s">
        <v>3684</v>
      </c>
      <c r="L2488" s="32" t="s">
        <v>63</v>
      </c>
      <c r="M2488" s="32" t="s">
        <v>3685</v>
      </c>
      <c r="N2488" s="33">
        <v>4</v>
      </c>
      <c r="O2488" s="33">
        <v>24</v>
      </c>
      <c r="P2488" s="33">
        <v>6</v>
      </c>
      <c r="R2488" s="48">
        <f>IF(IFERROR(VLOOKUP(E2488,Planif!$B:$B,1,FALSE),1)=1,1,"")</f>
        <v>1</v>
      </c>
    </row>
    <row r="2489" spans="1:18" x14ac:dyDescent="0.2">
      <c r="A2489" s="35">
        <v>44135</v>
      </c>
      <c r="B2489" s="32" t="s">
        <v>3661</v>
      </c>
      <c r="C2489" s="32" t="s">
        <v>58</v>
      </c>
      <c r="D2489" s="32" t="s">
        <v>59</v>
      </c>
      <c r="E2489" s="32" t="s">
        <v>3682</v>
      </c>
      <c r="F2489" s="32" t="s">
        <v>31</v>
      </c>
      <c r="G2489" s="32" t="s">
        <v>3663</v>
      </c>
      <c r="H2489" s="33">
        <v>48</v>
      </c>
      <c r="I2489" s="33">
        <v>300</v>
      </c>
      <c r="J2489" s="33">
        <v>300</v>
      </c>
      <c r="K2489" s="32" t="s">
        <v>3664</v>
      </c>
      <c r="L2489" s="32" t="s">
        <v>63</v>
      </c>
      <c r="M2489" s="32" t="s">
        <v>3665</v>
      </c>
      <c r="N2489" s="33">
        <v>4</v>
      </c>
      <c r="O2489" s="33">
        <v>24</v>
      </c>
      <c r="P2489" s="33">
        <v>6</v>
      </c>
      <c r="R2489" s="48">
        <f>IF(IFERROR(VLOOKUP(E2489,Planif!$B:$B,1,FALSE),1)=1,1,"")</f>
        <v>1</v>
      </c>
    </row>
    <row r="2490" spans="1:18" x14ac:dyDescent="0.2">
      <c r="A2490" s="35">
        <v>44135</v>
      </c>
      <c r="B2490" s="32" t="s">
        <v>9012</v>
      </c>
      <c r="C2490" s="32" t="s">
        <v>58</v>
      </c>
      <c r="D2490" s="32" t="s">
        <v>59</v>
      </c>
      <c r="E2490" s="32" t="s">
        <v>3682</v>
      </c>
      <c r="F2490" s="32" t="s">
        <v>31</v>
      </c>
      <c r="G2490" s="32" t="s">
        <v>9014</v>
      </c>
      <c r="H2490" s="33">
        <v>48</v>
      </c>
      <c r="I2490" s="33">
        <v>300</v>
      </c>
      <c r="J2490" s="33">
        <v>300</v>
      </c>
      <c r="K2490" s="32" t="s">
        <v>9015</v>
      </c>
      <c r="L2490" s="32" t="s">
        <v>63</v>
      </c>
      <c r="M2490" s="32" t="s">
        <v>9016</v>
      </c>
      <c r="N2490" s="33">
        <v>4</v>
      </c>
      <c r="O2490" s="33">
        <v>24</v>
      </c>
      <c r="P2490" s="33">
        <v>6</v>
      </c>
      <c r="R2490" s="48">
        <f>IF(IFERROR(VLOOKUP(E2490,Planif!$B:$B,1,FALSE),1)=1,1,"")</f>
        <v>1</v>
      </c>
    </row>
    <row r="2491" spans="1:18" x14ac:dyDescent="0.2">
      <c r="A2491" s="35">
        <v>44135</v>
      </c>
      <c r="B2491" s="32" t="s">
        <v>3681</v>
      </c>
      <c r="C2491" s="32" t="s">
        <v>58</v>
      </c>
      <c r="D2491" s="32" t="s">
        <v>59</v>
      </c>
      <c r="E2491" s="32" t="s">
        <v>3682</v>
      </c>
      <c r="F2491" s="32" t="s">
        <v>31</v>
      </c>
      <c r="G2491" s="32" t="s">
        <v>3683</v>
      </c>
      <c r="H2491" s="33">
        <v>48</v>
      </c>
      <c r="I2491" s="33">
        <v>300</v>
      </c>
      <c r="J2491" s="33">
        <v>300</v>
      </c>
      <c r="K2491" s="32" t="s">
        <v>3684</v>
      </c>
      <c r="L2491" s="32" t="s">
        <v>63</v>
      </c>
      <c r="M2491" s="32" t="s">
        <v>3685</v>
      </c>
      <c r="N2491" s="33">
        <v>4</v>
      </c>
      <c r="O2491" s="33">
        <v>24</v>
      </c>
      <c r="P2491" s="33">
        <v>6</v>
      </c>
      <c r="R2491" s="48">
        <f>IF(IFERROR(VLOOKUP(E2491,Planif!$B:$B,1,FALSE),1)=1,1,"")</f>
        <v>1</v>
      </c>
    </row>
    <row r="2492" spans="1:18" x14ac:dyDescent="0.2">
      <c r="A2492" s="35">
        <v>44135</v>
      </c>
      <c r="B2492" s="32" t="s">
        <v>3686</v>
      </c>
      <c r="C2492" s="32" t="s">
        <v>58</v>
      </c>
      <c r="D2492" s="32" t="s">
        <v>59</v>
      </c>
      <c r="E2492" s="32" t="s">
        <v>3687</v>
      </c>
      <c r="F2492" s="32" t="s">
        <v>31</v>
      </c>
      <c r="G2492" s="32" t="s">
        <v>3688</v>
      </c>
      <c r="H2492" s="33">
        <v>48</v>
      </c>
      <c r="I2492" s="33">
        <v>300</v>
      </c>
      <c r="J2492" s="33">
        <v>300</v>
      </c>
      <c r="K2492" s="32" t="s">
        <v>3689</v>
      </c>
      <c r="L2492" s="32" t="s">
        <v>63</v>
      </c>
      <c r="M2492" s="32" t="s">
        <v>3690</v>
      </c>
      <c r="N2492" s="33">
        <v>4</v>
      </c>
      <c r="O2492" s="33">
        <v>24</v>
      </c>
      <c r="P2492" s="33">
        <v>6</v>
      </c>
      <c r="R2492" s="48">
        <f>IF(IFERROR(VLOOKUP(E2492,Planif!$B:$B,1,FALSE),1)=1,1,"")</f>
        <v>1</v>
      </c>
    </row>
    <row r="2493" spans="1:18" x14ac:dyDescent="0.2">
      <c r="A2493" s="35">
        <v>44135</v>
      </c>
      <c r="B2493" s="32" t="s">
        <v>3686</v>
      </c>
      <c r="C2493" s="32" t="s">
        <v>58</v>
      </c>
      <c r="D2493" s="32" t="s">
        <v>59</v>
      </c>
      <c r="E2493" s="32" t="s">
        <v>3687</v>
      </c>
      <c r="F2493" s="32" t="s">
        <v>31</v>
      </c>
      <c r="G2493" s="32" t="s">
        <v>3688</v>
      </c>
      <c r="H2493" s="33">
        <v>48</v>
      </c>
      <c r="I2493" s="33">
        <v>300</v>
      </c>
      <c r="J2493" s="33">
        <v>300</v>
      </c>
      <c r="K2493" s="32" t="s">
        <v>3689</v>
      </c>
      <c r="L2493" s="32" t="s">
        <v>63</v>
      </c>
      <c r="M2493" s="32" t="s">
        <v>3690</v>
      </c>
      <c r="N2493" s="33">
        <v>4</v>
      </c>
      <c r="O2493" s="33">
        <v>24</v>
      </c>
      <c r="P2493" s="33">
        <v>6</v>
      </c>
      <c r="R2493" s="48">
        <f>IF(IFERROR(VLOOKUP(E2493,Planif!$B:$B,1,FALSE),1)=1,1,"")</f>
        <v>1</v>
      </c>
    </row>
    <row r="2494" spans="1:18" x14ac:dyDescent="0.2">
      <c r="A2494" s="35">
        <v>44135</v>
      </c>
      <c r="B2494" s="32" t="s">
        <v>3666</v>
      </c>
      <c r="C2494" s="32" t="s">
        <v>58</v>
      </c>
      <c r="D2494" s="32" t="s">
        <v>59</v>
      </c>
      <c r="E2494" s="32" t="s">
        <v>3687</v>
      </c>
      <c r="F2494" s="32" t="s">
        <v>31</v>
      </c>
      <c r="G2494" s="32" t="s">
        <v>3668</v>
      </c>
      <c r="H2494" s="33">
        <v>48</v>
      </c>
      <c r="I2494" s="33">
        <v>300</v>
      </c>
      <c r="J2494" s="33">
        <v>300</v>
      </c>
      <c r="K2494" s="32" t="s">
        <v>3669</v>
      </c>
      <c r="L2494" s="32" t="s">
        <v>63</v>
      </c>
      <c r="M2494" s="32" t="s">
        <v>3670</v>
      </c>
      <c r="N2494" s="33">
        <v>4</v>
      </c>
      <c r="O2494" s="33">
        <v>24</v>
      </c>
      <c r="P2494" s="33">
        <v>6</v>
      </c>
      <c r="R2494" s="48">
        <f>IF(IFERROR(VLOOKUP(E2494,Planif!$B:$B,1,FALSE),1)=1,1,"")</f>
        <v>1</v>
      </c>
    </row>
    <row r="2495" spans="1:18" x14ac:dyDescent="0.2">
      <c r="A2495" s="35">
        <v>44135</v>
      </c>
      <c r="B2495" s="32" t="s">
        <v>9017</v>
      </c>
      <c r="C2495" s="32" t="s">
        <v>58</v>
      </c>
      <c r="D2495" s="32" t="s">
        <v>59</v>
      </c>
      <c r="E2495" s="32" t="s">
        <v>3687</v>
      </c>
      <c r="F2495" s="32" t="s">
        <v>31</v>
      </c>
      <c r="G2495" s="32" t="s">
        <v>9019</v>
      </c>
      <c r="H2495" s="33">
        <v>48</v>
      </c>
      <c r="I2495" s="33">
        <v>300</v>
      </c>
      <c r="J2495" s="33">
        <v>300</v>
      </c>
      <c r="K2495" s="32" t="s">
        <v>9020</v>
      </c>
      <c r="L2495" s="32" t="s">
        <v>63</v>
      </c>
      <c r="M2495" s="32" t="s">
        <v>9021</v>
      </c>
      <c r="N2495" s="33">
        <v>4</v>
      </c>
      <c r="O2495" s="33">
        <v>24</v>
      </c>
      <c r="P2495" s="33">
        <v>6</v>
      </c>
      <c r="R2495" s="48">
        <f>IF(IFERROR(VLOOKUP(E2495,Planif!$B:$B,1,FALSE),1)=1,1,"")</f>
        <v>1</v>
      </c>
    </row>
    <row r="2496" spans="1:18" x14ac:dyDescent="0.2">
      <c r="A2496" s="35">
        <v>44135</v>
      </c>
      <c r="B2496" s="32" t="s">
        <v>3686</v>
      </c>
      <c r="C2496" s="32" t="s">
        <v>58</v>
      </c>
      <c r="D2496" s="32" t="s">
        <v>59</v>
      </c>
      <c r="E2496" s="32" t="s">
        <v>3687</v>
      </c>
      <c r="F2496" s="32" t="s">
        <v>31</v>
      </c>
      <c r="G2496" s="32" t="s">
        <v>3688</v>
      </c>
      <c r="H2496" s="33">
        <v>48</v>
      </c>
      <c r="I2496" s="33">
        <v>300</v>
      </c>
      <c r="J2496" s="33">
        <v>300</v>
      </c>
      <c r="K2496" s="32" t="s">
        <v>3689</v>
      </c>
      <c r="L2496" s="32" t="s">
        <v>63</v>
      </c>
      <c r="M2496" s="32" t="s">
        <v>3690</v>
      </c>
      <c r="N2496" s="33">
        <v>4</v>
      </c>
      <c r="O2496" s="33">
        <v>24</v>
      </c>
      <c r="P2496" s="33">
        <v>6</v>
      </c>
      <c r="R2496" s="48">
        <f>IF(IFERROR(VLOOKUP(E2496,Planif!$B:$B,1,FALSE),1)=1,1,"")</f>
        <v>1</v>
      </c>
    </row>
    <row r="2497" spans="1:18" x14ac:dyDescent="0.2">
      <c r="A2497" s="35">
        <v>44135</v>
      </c>
      <c r="B2497" s="32" t="s">
        <v>3691</v>
      </c>
      <c r="C2497" s="32" t="s">
        <v>58</v>
      </c>
      <c r="D2497" s="32" t="s">
        <v>59</v>
      </c>
      <c r="E2497" s="32" t="s">
        <v>3692</v>
      </c>
      <c r="F2497" s="32" t="s">
        <v>31</v>
      </c>
      <c r="G2497" s="32" t="s">
        <v>3693</v>
      </c>
      <c r="H2497" s="33">
        <v>48</v>
      </c>
      <c r="I2497" s="33">
        <v>300</v>
      </c>
      <c r="J2497" s="33">
        <v>300</v>
      </c>
      <c r="K2497" s="32" t="s">
        <v>3694</v>
      </c>
      <c r="L2497" s="32" t="s">
        <v>63</v>
      </c>
      <c r="M2497" s="32" t="s">
        <v>3695</v>
      </c>
      <c r="N2497" s="33">
        <v>4</v>
      </c>
      <c r="O2497" s="33">
        <v>24</v>
      </c>
      <c r="P2497" s="33">
        <v>6</v>
      </c>
      <c r="R2497" s="48">
        <f>IF(IFERROR(VLOOKUP(E2497,Planif!$B:$B,1,FALSE),1)=1,1,"")</f>
        <v>1</v>
      </c>
    </row>
    <row r="2498" spans="1:18" x14ac:dyDescent="0.2">
      <c r="A2498" s="35">
        <v>44135</v>
      </c>
      <c r="B2498" s="32" t="s">
        <v>3691</v>
      </c>
      <c r="C2498" s="32" t="s">
        <v>58</v>
      </c>
      <c r="D2498" s="32" t="s">
        <v>59</v>
      </c>
      <c r="E2498" s="32" t="s">
        <v>3692</v>
      </c>
      <c r="F2498" s="32" t="s">
        <v>31</v>
      </c>
      <c r="G2498" s="32" t="s">
        <v>3693</v>
      </c>
      <c r="H2498" s="33">
        <v>48</v>
      </c>
      <c r="I2498" s="33">
        <v>300</v>
      </c>
      <c r="J2498" s="33">
        <v>300</v>
      </c>
      <c r="K2498" s="32" t="s">
        <v>3694</v>
      </c>
      <c r="L2498" s="32" t="s">
        <v>63</v>
      </c>
      <c r="M2498" s="32" t="s">
        <v>3695</v>
      </c>
      <c r="N2498" s="33">
        <v>4</v>
      </c>
      <c r="O2498" s="33">
        <v>24</v>
      </c>
      <c r="P2498" s="33">
        <v>6</v>
      </c>
      <c r="R2498" s="48">
        <f>IF(IFERROR(VLOOKUP(E2498,Planif!$B:$B,1,FALSE),1)=1,1,"")</f>
        <v>1</v>
      </c>
    </row>
    <row r="2499" spans="1:18" x14ac:dyDescent="0.2">
      <c r="A2499" s="35">
        <v>44135</v>
      </c>
      <c r="B2499" s="32" t="s">
        <v>3671</v>
      </c>
      <c r="C2499" s="32" t="s">
        <v>58</v>
      </c>
      <c r="D2499" s="32" t="s">
        <v>59</v>
      </c>
      <c r="E2499" s="32" t="s">
        <v>3692</v>
      </c>
      <c r="F2499" s="32" t="s">
        <v>31</v>
      </c>
      <c r="G2499" s="32" t="s">
        <v>3673</v>
      </c>
      <c r="H2499" s="33">
        <v>48</v>
      </c>
      <c r="I2499" s="33">
        <v>300</v>
      </c>
      <c r="J2499" s="33">
        <v>300</v>
      </c>
      <c r="K2499" s="32" t="s">
        <v>3674</v>
      </c>
      <c r="L2499" s="32" t="s">
        <v>63</v>
      </c>
      <c r="M2499" s="32" t="s">
        <v>3675</v>
      </c>
      <c r="N2499" s="33">
        <v>4</v>
      </c>
      <c r="O2499" s="33">
        <v>24</v>
      </c>
      <c r="P2499" s="33">
        <v>6</v>
      </c>
      <c r="R2499" s="48">
        <f>IF(IFERROR(VLOOKUP(E2499,Planif!$B:$B,1,FALSE),1)=1,1,"")</f>
        <v>1</v>
      </c>
    </row>
    <row r="2500" spans="1:18" x14ac:dyDescent="0.2">
      <c r="A2500" s="35">
        <v>44135</v>
      </c>
      <c r="B2500" s="32" t="s">
        <v>9022</v>
      </c>
      <c r="C2500" s="32" t="s">
        <v>58</v>
      </c>
      <c r="D2500" s="32" t="s">
        <v>59</v>
      </c>
      <c r="E2500" s="32" t="s">
        <v>3692</v>
      </c>
      <c r="F2500" s="32" t="s">
        <v>31</v>
      </c>
      <c r="G2500" s="32" t="s">
        <v>9024</v>
      </c>
      <c r="H2500" s="33">
        <v>48</v>
      </c>
      <c r="I2500" s="33">
        <v>300</v>
      </c>
      <c r="J2500" s="33">
        <v>300</v>
      </c>
      <c r="K2500" s="32" t="s">
        <v>9025</v>
      </c>
      <c r="L2500" s="32" t="s">
        <v>63</v>
      </c>
      <c r="M2500" s="32" t="s">
        <v>9026</v>
      </c>
      <c r="N2500" s="33">
        <v>4</v>
      </c>
      <c r="O2500" s="33">
        <v>24</v>
      </c>
      <c r="P2500" s="33">
        <v>6</v>
      </c>
      <c r="R2500" s="48">
        <f>IF(IFERROR(VLOOKUP(E2500,Planif!$B:$B,1,FALSE),1)=1,1,"")</f>
        <v>1</v>
      </c>
    </row>
    <row r="2501" spans="1:18" x14ac:dyDescent="0.2">
      <c r="A2501" s="35">
        <v>44135</v>
      </c>
      <c r="B2501" s="32" t="s">
        <v>3691</v>
      </c>
      <c r="C2501" s="32" t="s">
        <v>58</v>
      </c>
      <c r="D2501" s="32" t="s">
        <v>59</v>
      </c>
      <c r="E2501" s="32" t="s">
        <v>3692</v>
      </c>
      <c r="F2501" s="32" t="s">
        <v>31</v>
      </c>
      <c r="G2501" s="32" t="s">
        <v>3693</v>
      </c>
      <c r="H2501" s="33">
        <v>48</v>
      </c>
      <c r="I2501" s="33">
        <v>300</v>
      </c>
      <c r="J2501" s="33">
        <v>300</v>
      </c>
      <c r="K2501" s="32" t="s">
        <v>3694</v>
      </c>
      <c r="L2501" s="32" t="s">
        <v>63</v>
      </c>
      <c r="M2501" s="32" t="s">
        <v>3695</v>
      </c>
      <c r="N2501" s="33">
        <v>4</v>
      </c>
      <c r="O2501" s="33">
        <v>24</v>
      </c>
      <c r="P2501" s="33">
        <v>6</v>
      </c>
      <c r="R2501" s="48">
        <f>IF(IFERROR(VLOOKUP(E2501,Planif!$B:$B,1,FALSE),1)=1,1,"")</f>
        <v>1</v>
      </c>
    </row>
    <row r="2502" spans="1:18" x14ac:dyDescent="0.2">
      <c r="A2502" s="35">
        <v>44135</v>
      </c>
      <c r="B2502" s="32" t="s">
        <v>3696</v>
      </c>
      <c r="C2502" s="32" t="s">
        <v>58</v>
      </c>
      <c r="D2502" s="32" t="s">
        <v>59</v>
      </c>
      <c r="E2502" s="32" t="s">
        <v>3697</v>
      </c>
      <c r="F2502" s="32" t="s">
        <v>31</v>
      </c>
      <c r="G2502" s="32" t="s">
        <v>3698</v>
      </c>
      <c r="H2502" s="33">
        <v>48</v>
      </c>
      <c r="I2502" s="33">
        <v>300</v>
      </c>
      <c r="J2502" s="33">
        <v>300</v>
      </c>
      <c r="K2502" s="32" t="s">
        <v>3699</v>
      </c>
      <c r="L2502" s="32" t="s">
        <v>63</v>
      </c>
      <c r="M2502" s="32" t="s">
        <v>3700</v>
      </c>
      <c r="N2502" s="33">
        <v>4</v>
      </c>
      <c r="O2502" s="33">
        <v>24</v>
      </c>
      <c r="P2502" s="33">
        <v>6</v>
      </c>
      <c r="R2502" s="48">
        <f>IF(IFERROR(VLOOKUP(E2502,Planif!$B:$B,1,FALSE),1)=1,1,"")</f>
        <v>1</v>
      </c>
    </row>
    <row r="2503" spans="1:18" x14ac:dyDescent="0.2">
      <c r="A2503" s="35">
        <v>44135</v>
      </c>
      <c r="B2503" s="32" t="s">
        <v>3696</v>
      </c>
      <c r="C2503" s="32" t="s">
        <v>58</v>
      </c>
      <c r="D2503" s="32" t="s">
        <v>59</v>
      </c>
      <c r="E2503" s="32" t="s">
        <v>3697</v>
      </c>
      <c r="F2503" s="32" t="s">
        <v>31</v>
      </c>
      <c r="G2503" s="32" t="s">
        <v>3698</v>
      </c>
      <c r="H2503" s="33">
        <v>48</v>
      </c>
      <c r="I2503" s="33">
        <v>300</v>
      </c>
      <c r="J2503" s="33">
        <v>300</v>
      </c>
      <c r="K2503" s="32" t="s">
        <v>3699</v>
      </c>
      <c r="L2503" s="32" t="s">
        <v>63</v>
      </c>
      <c r="M2503" s="32" t="s">
        <v>3700</v>
      </c>
      <c r="N2503" s="33">
        <v>4</v>
      </c>
      <c r="O2503" s="33">
        <v>24</v>
      </c>
      <c r="P2503" s="33">
        <v>6</v>
      </c>
      <c r="R2503" s="48">
        <f>IF(IFERROR(VLOOKUP(E2503,Planif!$B:$B,1,FALSE),1)=1,1,"")</f>
        <v>1</v>
      </c>
    </row>
    <row r="2504" spans="1:18" x14ac:dyDescent="0.2">
      <c r="A2504" s="35">
        <v>44135</v>
      </c>
      <c r="B2504" s="32" t="s">
        <v>3676</v>
      </c>
      <c r="C2504" s="32" t="s">
        <v>58</v>
      </c>
      <c r="D2504" s="32" t="s">
        <v>59</v>
      </c>
      <c r="E2504" s="32" t="s">
        <v>3697</v>
      </c>
      <c r="F2504" s="32" t="s">
        <v>31</v>
      </c>
      <c r="G2504" s="32" t="s">
        <v>3678</v>
      </c>
      <c r="H2504" s="33">
        <v>48</v>
      </c>
      <c r="I2504" s="33">
        <v>300</v>
      </c>
      <c r="J2504" s="33">
        <v>300</v>
      </c>
      <c r="K2504" s="32" t="s">
        <v>3679</v>
      </c>
      <c r="L2504" s="32" t="s">
        <v>63</v>
      </c>
      <c r="M2504" s="32" t="s">
        <v>3680</v>
      </c>
      <c r="N2504" s="33">
        <v>4</v>
      </c>
      <c r="O2504" s="33">
        <v>24</v>
      </c>
      <c r="P2504" s="33">
        <v>6</v>
      </c>
      <c r="R2504" s="48">
        <f>IF(IFERROR(VLOOKUP(E2504,Planif!$B:$B,1,FALSE),1)=1,1,"")</f>
        <v>1</v>
      </c>
    </row>
    <row r="2505" spans="1:18" x14ac:dyDescent="0.2">
      <c r="A2505" s="35">
        <v>44135</v>
      </c>
      <c r="B2505" s="32" t="s">
        <v>9027</v>
      </c>
      <c r="C2505" s="32" t="s">
        <v>58</v>
      </c>
      <c r="D2505" s="32" t="s">
        <v>59</v>
      </c>
      <c r="E2505" s="32" t="s">
        <v>3697</v>
      </c>
      <c r="F2505" s="32" t="s">
        <v>31</v>
      </c>
      <c r="G2505" s="32" t="s">
        <v>9029</v>
      </c>
      <c r="H2505" s="33">
        <v>48</v>
      </c>
      <c r="I2505" s="33">
        <v>300</v>
      </c>
      <c r="J2505" s="33">
        <v>300</v>
      </c>
      <c r="K2505" s="32" t="s">
        <v>9030</v>
      </c>
      <c r="L2505" s="32" t="s">
        <v>63</v>
      </c>
      <c r="M2505" s="32" t="s">
        <v>9031</v>
      </c>
      <c r="N2505" s="33">
        <v>4</v>
      </c>
      <c r="O2505" s="33">
        <v>24</v>
      </c>
      <c r="P2505" s="33">
        <v>6</v>
      </c>
      <c r="R2505" s="48">
        <f>IF(IFERROR(VLOOKUP(E2505,Planif!$B:$B,1,FALSE),1)=1,1,"")</f>
        <v>1</v>
      </c>
    </row>
    <row r="2506" spans="1:18" x14ac:dyDescent="0.2">
      <c r="A2506" s="35">
        <v>44135</v>
      </c>
      <c r="B2506" s="32" t="s">
        <v>3696</v>
      </c>
      <c r="C2506" s="32" t="s">
        <v>58</v>
      </c>
      <c r="D2506" s="32" t="s">
        <v>59</v>
      </c>
      <c r="E2506" s="32" t="s">
        <v>3697</v>
      </c>
      <c r="F2506" s="32" t="s">
        <v>31</v>
      </c>
      <c r="G2506" s="32" t="s">
        <v>3698</v>
      </c>
      <c r="H2506" s="33">
        <v>48</v>
      </c>
      <c r="I2506" s="33">
        <v>300</v>
      </c>
      <c r="J2506" s="33">
        <v>300</v>
      </c>
      <c r="K2506" s="32" t="s">
        <v>3699</v>
      </c>
      <c r="L2506" s="32" t="s">
        <v>63</v>
      </c>
      <c r="M2506" s="32" t="s">
        <v>3700</v>
      </c>
      <c r="N2506" s="33">
        <v>4</v>
      </c>
      <c r="O2506" s="33">
        <v>24</v>
      </c>
      <c r="P2506" s="33">
        <v>6</v>
      </c>
      <c r="R2506" s="48">
        <f>IF(IFERROR(VLOOKUP(E2506,Planif!$B:$B,1,FALSE),1)=1,1,"")</f>
        <v>1</v>
      </c>
    </row>
    <row r="2507" spans="1:18" x14ac:dyDescent="0.2">
      <c r="A2507" s="35">
        <v>44135</v>
      </c>
      <c r="B2507" s="32" t="s">
        <v>452</v>
      </c>
      <c r="C2507" s="32" t="s">
        <v>58</v>
      </c>
      <c r="D2507" s="32" t="s">
        <v>59</v>
      </c>
      <c r="E2507" s="32" t="s">
        <v>453</v>
      </c>
      <c r="F2507" s="32" t="s">
        <v>31</v>
      </c>
      <c r="G2507" s="32" t="s">
        <v>454</v>
      </c>
      <c r="H2507" s="33">
        <v>48</v>
      </c>
      <c r="I2507" s="33">
        <v>300</v>
      </c>
      <c r="J2507" s="33">
        <v>300</v>
      </c>
      <c r="K2507" s="32" t="s">
        <v>455</v>
      </c>
      <c r="L2507" s="32" t="s">
        <v>63</v>
      </c>
      <c r="M2507" s="32" t="s">
        <v>456</v>
      </c>
      <c r="N2507" s="33">
        <v>4</v>
      </c>
      <c r="O2507" s="33">
        <v>24</v>
      </c>
      <c r="P2507" s="33">
        <v>6</v>
      </c>
      <c r="R2507" s="48">
        <f>IF(IFERROR(VLOOKUP(E2507,Planif!$B:$B,1,FALSE),1)=1,1,"")</f>
        <v>1</v>
      </c>
    </row>
    <row r="2508" spans="1:18" x14ac:dyDescent="0.2">
      <c r="A2508" s="35">
        <v>44135</v>
      </c>
      <c r="B2508" s="32" t="s">
        <v>452</v>
      </c>
      <c r="C2508" s="32" t="s">
        <v>58</v>
      </c>
      <c r="D2508" s="32" t="s">
        <v>59</v>
      </c>
      <c r="E2508" s="32" t="s">
        <v>453</v>
      </c>
      <c r="F2508" s="32" t="s">
        <v>31</v>
      </c>
      <c r="G2508" s="32" t="s">
        <v>454</v>
      </c>
      <c r="H2508" s="33">
        <v>48</v>
      </c>
      <c r="I2508" s="33">
        <v>300</v>
      </c>
      <c r="J2508" s="33">
        <v>300</v>
      </c>
      <c r="K2508" s="32" t="s">
        <v>455</v>
      </c>
      <c r="L2508" s="32" t="s">
        <v>63</v>
      </c>
      <c r="M2508" s="32" t="s">
        <v>456</v>
      </c>
      <c r="N2508" s="33">
        <v>4</v>
      </c>
      <c r="O2508" s="33">
        <v>24</v>
      </c>
      <c r="P2508" s="33">
        <v>6</v>
      </c>
      <c r="R2508" s="48">
        <f>IF(IFERROR(VLOOKUP(E2508,Planif!$B:$B,1,FALSE),1)=1,1,"")</f>
        <v>1</v>
      </c>
    </row>
    <row r="2509" spans="1:18" x14ac:dyDescent="0.2">
      <c r="A2509" s="35">
        <v>44135</v>
      </c>
      <c r="B2509" s="32" t="s">
        <v>432</v>
      </c>
      <c r="C2509" s="32" t="s">
        <v>58</v>
      </c>
      <c r="D2509" s="32" t="s">
        <v>59</v>
      </c>
      <c r="E2509" s="32" t="s">
        <v>453</v>
      </c>
      <c r="F2509" s="32" t="s">
        <v>31</v>
      </c>
      <c r="G2509" s="32" t="s">
        <v>434</v>
      </c>
      <c r="H2509" s="33">
        <v>48</v>
      </c>
      <c r="I2509" s="33">
        <v>300</v>
      </c>
      <c r="J2509" s="33">
        <v>300</v>
      </c>
      <c r="K2509" s="32" t="s">
        <v>435</v>
      </c>
      <c r="L2509" s="32" t="s">
        <v>63</v>
      </c>
      <c r="M2509" s="32" t="s">
        <v>436</v>
      </c>
      <c r="N2509" s="33">
        <v>4</v>
      </c>
      <c r="O2509" s="33">
        <v>24</v>
      </c>
      <c r="P2509" s="33">
        <v>6</v>
      </c>
      <c r="R2509" s="48">
        <f>IF(IFERROR(VLOOKUP(E2509,Planif!$B:$B,1,FALSE),1)=1,1,"")</f>
        <v>1</v>
      </c>
    </row>
    <row r="2510" spans="1:18" x14ac:dyDescent="0.2">
      <c r="A2510" s="35">
        <v>44135</v>
      </c>
      <c r="B2510" s="32" t="s">
        <v>5799</v>
      </c>
      <c r="C2510" s="32" t="s">
        <v>58</v>
      </c>
      <c r="D2510" s="32" t="s">
        <v>59</v>
      </c>
      <c r="E2510" s="32" t="s">
        <v>453</v>
      </c>
      <c r="F2510" s="32" t="s">
        <v>31</v>
      </c>
      <c r="G2510" s="32" t="s">
        <v>5801</v>
      </c>
      <c r="H2510" s="33">
        <v>48</v>
      </c>
      <c r="I2510" s="33">
        <v>300</v>
      </c>
      <c r="J2510" s="33">
        <v>300</v>
      </c>
      <c r="K2510" s="32" t="s">
        <v>5802</v>
      </c>
      <c r="L2510" s="32" t="s">
        <v>63</v>
      </c>
      <c r="M2510" s="32" t="s">
        <v>5803</v>
      </c>
      <c r="N2510" s="33">
        <v>4</v>
      </c>
      <c r="O2510" s="33">
        <v>24</v>
      </c>
      <c r="P2510" s="33">
        <v>6</v>
      </c>
      <c r="R2510" s="48">
        <f>IF(IFERROR(VLOOKUP(E2510,Planif!$B:$B,1,FALSE),1)=1,1,"")</f>
        <v>1</v>
      </c>
    </row>
    <row r="2511" spans="1:18" x14ac:dyDescent="0.2">
      <c r="A2511" s="35">
        <v>44135</v>
      </c>
      <c r="B2511" s="32" t="s">
        <v>452</v>
      </c>
      <c r="C2511" s="32" t="s">
        <v>58</v>
      </c>
      <c r="D2511" s="32" t="s">
        <v>59</v>
      </c>
      <c r="E2511" s="32" t="s">
        <v>453</v>
      </c>
      <c r="F2511" s="32" t="s">
        <v>31</v>
      </c>
      <c r="G2511" s="32" t="s">
        <v>454</v>
      </c>
      <c r="H2511" s="33">
        <v>48</v>
      </c>
      <c r="I2511" s="33">
        <v>300</v>
      </c>
      <c r="J2511" s="33">
        <v>300</v>
      </c>
      <c r="K2511" s="32" t="s">
        <v>455</v>
      </c>
      <c r="L2511" s="32" t="s">
        <v>63</v>
      </c>
      <c r="M2511" s="32" t="s">
        <v>456</v>
      </c>
      <c r="N2511" s="33">
        <v>4</v>
      </c>
      <c r="O2511" s="33">
        <v>24</v>
      </c>
      <c r="P2511" s="33">
        <v>6</v>
      </c>
      <c r="R2511" s="48">
        <f>IF(IFERROR(VLOOKUP(E2511,Planif!$B:$B,1,FALSE),1)=1,1,"")</f>
        <v>1</v>
      </c>
    </row>
    <row r="2512" spans="1:18" x14ac:dyDescent="0.2">
      <c r="A2512" s="35">
        <v>44135</v>
      </c>
      <c r="B2512" s="32" t="s">
        <v>3701</v>
      </c>
      <c r="C2512" s="32" t="s">
        <v>58</v>
      </c>
      <c r="D2512" s="32" t="s">
        <v>59</v>
      </c>
      <c r="E2512" s="32" t="s">
        <v>3702</v>
      </c>
      <c r="F2512" s="32" t="s">
        <v>31</v>
      </c>
      <c r="G2512" s="32" t="s">
        <v>3703</v>
      </c>
      <c r="H2512" s="33">
        <v>48</v>
      </c>
      <c r="I2512" s="33">
        <v>300</v>
      </c>
      <c r="J2512" s="33">
        <v>300</v>
      </c>
      <c r="K2512" s="32" t="s">
        <v>3704</v>
      </c>
      <c r="L2512" s="32" t="s">
        <v>63</v>
      </c>
      <c r="M2512" s="32" t="s">
        <v>3705</v>
      </c>
      <c r="N2512" s="33">
        <v>4</v>
      </c>
      <c r="O2512" s="33">
        <v>24</v>
      </c>
      <c r="P2512" s="33">
        <v>6</v>
      </c>
      <c r="R2512" s="48">
        <f>IF(IFERROR(VLOOKUP(E2512,Planif!$B:$B,1,FALSE),1)=1,1,"")</f>
        <v>1</v>
      </c>
    </row>
    <row r="2513" spans="1:18" x14ac:dyDescent="0.2">
      <c r="A2513" s="35">
        <v>44135</v>
      </c>
      <c r="B2513" s="32" t="s">
        <v>3701</v>
      </c>
      <c r="C2513" s="32" t="s">
        <v>58</v>
      </c>
      <c r="D2513" s="32" t="s">
        <v>59</v>
      </c>
      <c r="E2513" s="32" t="s">
        <v>3702</v>
      </c>
      <c r="F2513" s="32" t="s">
        <v>31</v>
      </c>
      <c r="G2513" s="32" t="s">
        <v>3703</v>
      </c>
      <c r="H2513" s="33">
        <v>48</v>
      </c>
      <c r="I2513" s="33">
        <v>300</v>
      </c>
      <c r="J2513" s="33">
        <v>300</v>
      </c>
      <c r="K2513" s="32" t="s">
        <v>3704</v>
      </c>
      <c r="L2513" s="32" t="s">
        <v>63</v>
      </c>
      <c r="M2513" s="32" t="s">
        <v>3705</v>
      </c>
      <c r="N2513" s="33">
        <v>4</v>
      </c>
      <c r="O2513" s="33">
        <v>24</v>
      </c>
      <c r="P2513" s="33">
        <v>6</v>
      </c>
      <c r="R2513" s="48">
        <f>IF(IFERROR(VLOOKUP(E2513,Planif!$B:$B,1,FALSE),1)=1,1,"")</f>
        <v>1</v>
      </c>
    </row>
    <row r="2514" spans="1:18" x14ac:dyDescent="0.2">
      <c r="A2514" s="35">
        <v>44135</v>
      </c>
      <c r="B2514" s="32" t="s">
        <v>3681</v>
      </c>
      <c r="C2514" s="32" t="s">
        <v>58</v>
      </c>
      <c r="D2514" s="32" t="s">
        <v>59</v>
      </c>
      <c r="E2514" s="32" t="s">
        <v>3702</v>
      </c>
      <c r="F2514" s="32" t="s">
        <v>31</v>
      </c>
      <c r="G2514" s="32" t="s">
        <v>3683</v>
      </c>
      <c r="H2514" s="33">
        <v>48</v>
      </c>
      <c r="I2514" s="33">
        <v>300</v>
      </c>
      <c r="J2514" s="33">
        <v>300</v>
      </c>
      <c r="K2514" s="32" t="s">
        <v>3684</v>
      </c>
      <c r="L2514" s="32" t="s">
        <v>63</v>
      </c>
      <c r="M2514" s="32" t="s">
        <v>3685</v>
      </c>
      <c r="N2514" s="33">
        <v>4</v>
      </c>
      <c r="O2514" s="33">
        <v>24</v>
      </c>
      <c r="P2514" s="33">
        <v>6</v>
      </c>
      <c r="R2514" s="48">
        <f>IF(IFERROR(VLOOKUP(E2514,Planif!$B:$B,1,FALSE),1)=1,1,"")</f>
        <v>1</v>
      </c>
    </row>
    <row r="2515" spans="1:18" x14ac:dyDescent="0.2">
      <c r="A2515" s="35">
        <v>44135</v>
      </c>
      <c r="B2515" s="32" t="s">
        <v>9032</v>
      </c>
      <c r="C2515" s="32" t="s">
        <v>58</v>
      </c>
      <c r="D2515" s="32" t="s">
        <v>59</v>
      </c>
      <c r="E2515" s="32" t="s">
        <v>3702</v>
      </c>
      <c r="F2515" s="32" t="s">
        <v>31</v>
      </c>
      <c r="G2515" s="32" t="s">
        <v>9034</v>
      </c>
      <c r="H2515" s="33">
        <v>48</v>
      </c>
      <c r="I2515" s="33">
        <v>300</v>
      </c>
      <c r="J2515" s="33">
        <v>300</v>
      </c>
      <c r="K2515" s="32" t="s">
        <v>9035</v>
      </c>
      <c r="L2515" s="32" t="s">
        <v>63</v>
      </c>
      <c r="M2515" s="32" t="s">
        <v>9036</v>
      </c>
      <c r="N2515" s="33">
        <v>4</v>
      </c>
      <c r="O2515" s="33">
        <v>24</v>
      </c>
      <c r="P2515" s="33">
        <v>6</v>
      </c>
      <c r="R2515" s="48">
        <f>IF(IFERROR(VLOOKUP(E2515,Planif!$B:$B,1,FALSE),1)=1,1,"")</f>
        <v>1</v>
      </c>
    </row>
    <row r="2516" spans="1:18" x14ac:dyDescent="0.2">
      <c r="A2516" s="35">
        <v>44135</v>
      </c>
      <c r="B2516" s="32" t="s">
        <v>3701</v>
      </c>
      <c r="C2516" s="32" t="s">
        <v>58</v>
      </c>
      <c r="D2516" s="32" t="s">
        <v>59</v>
      </c>
      <c r="E2516" s="32" t="s">
        <v>3702</v>
      </c>
      <c r="F2516" s="32" t="s">
        <v>31</v>
      </c>
      <c r="G2516" s="32" t="s">
        <v>3703</v>
      </c>
      <c r="H2516" s="33">
        <v>48</v>
      </c>
      <c r="I2516" s="33">
        <v>300</v>
      </c>
      <c r="J2516" s="33">
        <v>300</v>
      </c>
      <c r="K2516" s="32" t="s">
        <v>3704</v>
      </c>
      <c r="L2516" s="32" t="s">
        <v>63</v>
      </c>
      <c r="M2516" s="32" t="s">
        <v>3705</v>
      </c>
      <c r="N2516" s="33">
        <v>4</v>
      </c>
      <c r="O2516" s="33">
        <v>24</v>
      </c>
      <c r="P2516" s="33">
        <v>6</v>
      </c>
      <c r="R2516" s="48">
        <f>IF(IFERROR(VLOOKUP(E2516,Planif!$B:$B,1,FALSE),1)=1,1,"")</f>
        <v>1</v>
      </c>
    </row>
    <row r="2517" spans="1:18" x14ac:dyDescent="0.2">
      <c r="A2517" s="35">
        <v>44135</v>
      </c>
      <c r="B2517" s="32" t="s">
        <v>3706</v>
      </c>
      <c r="C2517" s="32" t="s">
        <v>58</v>
      </c>
      <c r="D2517" s="32" t="s">
        <v>59</v>
      </c>
      <c r="E2517" s="32" t="s">
        <v>3707</v>
      </c>
      <c r="F2517" s="32" t="s">
        <v>31</v>
      </c>
      <c r="G2517" s="32" t="s">
        <v>3708</v>
      </c>
      <c r="H2517" s="33">
        <v>48</v>
      </c>
      <c r="I2517" s="33">
        <v>300</v>
      </c>
      <c r="J2517" s="33">
        <v>300</v>
      </c>
      <c r="K2517" s="32" t="s">
        <v>3709</v>
      </c>
      <c r="L2517" s="32" t="s">
        <v>63</v>
      </c>
      <c r="M2517" s="32" t="s">
        <v>3710</v>
      </c>
      <c r="N2517" s="33">
        <v>4</v>
      </c>
      <c r="O2517" s="33">
        <v>24</v>
      </c>
      <c r="P2517" s="33">
        <v>6</v>
      </c>
      <c r="R2517" s="48">
        <f>IF(IFERROR(VLOOKUP(E2517,Planif!$B:$B,1,FALSE),1)=1,1,"")</f>
        <v>1</v>
      </c>
    </row>
    <row r="2518" spans="1:18" x14ac:dyDescent="0.2">
      <c r="A2518" s="35">
        <v>44135</v>
      </c>
      <c r="B2518" s="32" t="s">
        <v>3706</v>
      </c>
      <c r="C2518" s="32" t="s">
        <v>58</v>
      </c>
      <c r="D2518" s="32" t="s">
        <v>59</v>
      </c>
      <c r="E2518" s="32" t="s">
        <v>3707</v>
      </c>
      <c r="F2518" s="32" t="s">
        <v>31</v>
      </c>
      <c r="G2518" s="32" t="s">
        <v>3708</v>
      </c>
      <c r="H2518" s="33">
        <v>48</v>
      </c>
      <c r="I2518" s="33">
        <v>300</v>
      </c>
      <c r="J2518" s="33">
        <v>300</v>
      </c>
      <c r="K2518" s="32" t="s">
        <v>3709</v>
      </c>
      <c r="L2518" s="32" t="s">
        <v>63</v>
      </c>
      <c r="M2518" s="32" t="s">
        <v>3710</v>
      </c>
      <c r="N2518" s="33">
        <v>4</v>
      </c>
      <c r="O2518" s="33">
        <v>24</v>
      </c>
      <c r="P2518" s="33">
        <v>6</v>
      </c>
      <c r="R2518" s="48">
        <f>IF(IFERROR(VLOOKUP(E2518,Planif!$B:$B,1,FALSE),1)=1,1,"")</f>
        <v>1</v>
      </c>
    </row>
    <row r="2519" spans="1:18" x14ac:dyDescent="0.2">
      <c r="A2519" s="35">
        <v>44135</v>
      </c>
      <c r="B2519" s="32" t="s">
        <v>3686</v>
      </c>
      <c r="C2519" s="32" t="s">
        <v>58</v>
      </c>
      <c r="D2519" s="32" t="s">
        <v>59</v>
      </c>
      <c r="E2519" s="32" t="s">
        <v>3707</v>
      </c>
      <c r="F2519" s="32" t="s">
        <v>31</v>
      </c>
      <c r="G2519" s="32" t="s">
        <v>3688</v>
      </c>
      <c r="H2519" s="33">
        <v>48</v>
      </c>
      <c r="I2519" s="33">
        <v>300</v>
      </c>
      <c r="J2519" s="33">
        <v>300</v>
      </c>
      <c r="K2519" s="32" t="s">
        <v>3689</v>
      </c>
      <c r="L2519" s="32" t="s">
        <v>63</v>
      </c>
      <c r="M2519" s="32" t="s">
        <v>3690</v>
      </c>
      <c r="N2519" s="33">
        <v>4</v>
      </c>
      <c r="O2519" s="33">
        <v>24</v>
      </c>
      <c r="P2519" s="33">
        <v>6</v>
      </c>
      <c r="R2519" s="48">
        <f>IF(IFERROR(VLOOKUP(E2519,Planif!$B:$B,1,FALSE),1)=1,1,"")</f>
        <v>1</v>
      </c>
    </row>
    <row r="2520" spans="1:18" x14ac:dyDescent="0.2">
      <c r="A2520" s="35">
        <v>44135</v>
      </c>
      <c r="B2520" s="32" t="s">
        <v>9037</v>
      </c>
      <c r="C2520" s="32" t="s">
        <v>58</v>
      </c>
      <c r="D2520" s="32" t="s">
        <v>59</v>
      </c>
      <c r="E2520" s="32" t="s">
        <v>3707</v>
      </c>
      <c r="F2520" s="32" t="s">
        <v>31</v>
      </c>
      <c r="G2520" s="32" t="s">
        <v>9039</v>
      </c>
      <c r="H2520" s="33">
        <v>48</v>
      </c>
      <c r="I2520" s="33">
        <v>300</v>
      </c>
      <c r="J2520" s="33">
        <v>300</v>
      </c>
      <c r="K2520" s="32" t="s">
        <v>9040</v>
      </c>
      <c r="L2520" s="32" t="s">
        <v>63</v>
      </c>
      <c r="M2520" s="32" t="s">
        <v>9041</v>
      </c>
      <c r="N2520" s="33">
        <v>4</v>
      </c>
      <c r="O2520" s="33">
        <v>24</v>
      </c>
      <c r="P2520" s="33">
        <v>6</v>
      </c>
      <c r="R2520" s="48">
        <f>IF(IFERROR(VLOOKUP(E2520,Planif!$B:$B,1,FALSE),1)=1,1,"")</f>
        <v>1</v>
      </c>
    </row>
    <row r="2521" spans="1:18" x14ac:dyDescent="0.2">
      <c r="A2521" s="35">
        <v>44135</v>
      </c>
      <c r="B2521" s="32" t="s">
        <v>3706</v>
      </c>
      <c r="C2521" s="32" t="s">
        <v>58</v>
      </c>
      <c r="D2521" s="32" t="s">
        <v>59</v>
      </c>
      <c r="E2521" s="32" t="s">
        <v>3707</v>
      </c>
      <c r="F2521" s="32" t="s">
        <v>31</v>
      </c>
      <c r="G2521" s="32" t="s">
        <v>3708</v>
      </c>
      <c r="H2521" s="33">
        <v>48</v>
      </c>
      <c r="I2521" s="33">
        <v>300</v>
      </c>
      <c r="J2521" s="33">
        <v>300</v>
      </c>
      <c r="K2521" s="32" t="s">
        <v>3709</v>
      </c>
      <c r="L2521" s="32" t="s">
        <v>63</v>
      </c>
      <c r="M2521" s="32" t="s">
        <v>3710</v>
      </c>
      <c r="N2521" s="33">
        <v>4</v>
      </c>
      <c r="O2521" s="33">
        <v>24</v>
      </c>
      <c r="P2521" s="33">
        <v>6</v>
      </c>
      <c r="R2521" s="48">
        <f>IF(IFERROR(VLOOKUP(E2521,Planif!$B:$B,1,FALSE),1)=1,1,"")</f>
        <v>1</v>
      </c>
    </row>
    <row r="2522" spans="1:18" x14ac:dyDescent="0.2">
      <c r="A2522" s="35">
        <v>44135</v>
      </c>
      <c r="B2522" s="32" t="s">
        <v>3711</v>
      </c>
      <c r="C2522" s="32" t="s">
        <v>58</v>
      </c>
      <c r="D2522" s="32" t="s">
        <v>59</v>
      </c>
      <c r="E2522" s="32" t="s">
        <v>3712</v>
      </c>
      <c r="F2522" s="32" t="s">
        <v>31</v>
      </c>
      <c r="G2522" s="32" t="s">
        <v>3713</v>
      </c>
      <c r="H2522" s="33">
        <v>48</v>
      </c>
      <c r="I2522" s="33">
        <v>300</v>
      </c>
      <c r="J2522" s="33">
        <v>300</v>
      </c>
      <c r="K2522" s="32" t="s">
        <v>3714</v>
      </c>
      <c r="L2522" s="32" t="s">
        <v>63</v>
      </c>
      <c r="M2522" s="32" t="s">
        <v>3715</v>
      </c>
      <c r="N2522" s="33">
        <v>4</v>
      </c>
      <c r="O2522" s="33">
        <v>24</v>
      </c>
      <c r="P2522" s="33">
        <v>6</v>
      </c>
      <c r="R2522" s="48">
        <f>IF(IFERROR(VLOOKUP(E2522,Planif!$B:$B,1,FALSE),1)=1,1,"")</f>
        <v>1</v>
      </c>
    </row>
    <row r="2523" spans="1:18" x14ac:dyDescent="0.2">
      <c r="A2523" s="35">
        <v>44135</v>
      </c>
      <c r="B2523" s="32" t="s">
        <v>3711</v>
      </c>
      <c r="C2523" s="32" t="s">
        <v>58</v>
      </c>
      <c r="D2523" s="32" t="s">
        <v>59</v>
      </c>
      <c r="E2523" s="32" t="s">
        <v>3712</v>
      </c>
      <c r="F2523" s="32" t="s">
        <v>31</v>
      </c>
      <c r="G2523" s="32" t="s">
        <v>3713</v>
      </c>
      <c r="H2523" s="33">
        <v>48</v>
      </c>
      <c r="I2523" s="33">
        <v>300</v>
      </c>
      <c r="J2523" s="33">
        <v>300</v>
      </c>
      <c r="K2523" s="32" t="s">
        <v>3714</v>
      </c>
      <c r="L2523" s="32" t="s">
        <v>63</v>
      </c>
      <c r="M2523" s="32" t="s">
        <v>3715</v>
      </c>
      <c r="N2523" s="33">
        <v>4</v>
      </c>
      <c r="O2523" s="33">
        <v>24</v>
      </c>
      <c r="P2523" s="33">
        <v>6</v>
      </c>
      <c r="R2523" s="48">
        <f>IF(IFERROR(VLOOKUP(E2523,Planif!$B:$B,1,FALSE),1)=1,1,"")</f>
        <v>1</v>
      </c>
    </row>
    <row r="2524" spans="1:18" x14ac:dyDescent="0.2">
      <c r="A2524" s="35">
        <v>44135</v>
      </c>
      <c r="B2524" s="32" t="s">
        <v>3691</v>
      </c>
      <c r="C2524" s="32" t="s">
        <v>58</v>
      </c>
      <c r="D2524" s="32" t="s">
        <v>59</v>
      </c>
      <c r="E2524" s="32" t="s">
        <v>3712</v>
      </c>
      <c r="F2524" s="32" t="s">
        <v>31</v>
      </c>
      <c r="G2524" s="32" t="s">
        <v>3693</v>
      </c>
      <c r="H2524" s="33">
        <v>48</v>
      </c>
      <c r="I2524" s="33">
        <v>300</v>
      </c>
      <c r="J2524" s="33">
        <v>300</v>
      </c>
      <c r="K2524" s="32" t="s">
        <v>3694</v>
      </c>
      <c r="L2524" s="32" t="s">
        <v>63</v>
      </c>
      <c r="M2524" s="32" t="s">
        <v>3695</v>
      </c>
      <c r="N2524" s="33">
        <v>4</v>
      </c>
      <c r="O2524" s="33">
        <v>24</v>
      </c>
      <c r="P2524" s="33">
        <v>6</v>
      </c>
      <c r="R2524" s="48">
        <f>IF(IFERROR(VLOOKUP(E2524,Planif!$B:$B,1,FALSE),1)=1,1,"")</f>
        <v>1</v>
      </c>
    </row>
    <row r="2525" spans="1:18" x14ac:dyDescent="0.2">
      <c r="A2525" s="35">
        <v>44135</v>
      </c>
      <c r="B2525" s="32" t="s">
        <v>9042</v>
      </c>
      <c r="C2525" s="32" t="s">
        <v>58</v>
      </c>
      <c r="D2525" s="32" t="s">
        <v>59</v>
      </c>
      <c r="E2525" s="32" t="s">
        <v>3712</v>
      </c>
      <c r="F2525" s="32" t="s">
        <v>31</v>
      </c>
      <c r="G2525" s="32" t="s">
        <v>9044</v>
      </c>
      <c r="H2525" s="33">
        <v>48</v>
      </c>
      <c r="I2525" s="33">
        <v>300</v>
      </c>
      <c r="J2525" s="33">
        <v>300</v>
      </c>
      <c r="K2525" s="32" t="s">
        <v>9045</v>
      </c>
      <c r="L2525" s="32" t="s">
        <v>63</v>
      </c>
      <c r="M2525" s="32" t="s">
        <v>9046</v>
      </c>
      <c r="N2525" s="33">
        <v>4</v>
      </c>
      <c r="O2525" s="33">
        <v>24</v>
      </c>
      <c r="P2525" s="33">
        <v>6</v>
      </c>
      <c r="R2525" s="48">
        <f>IF(IFERROR(VLOOKUP(E2525,Planif!$B:$B,1,FALSE),1)=1,1,"")</f>
        <v>1</v>
      </c>
    </row>
    <row r="2526" spans="1:18" x14ac:dyDescent="0.2">
      <c r="A2526" s="35">
        <v>44135</v>
      </c>
      <c r="B2526" s="32" t="s">
        <v>3711</v>
      </c>
      <c r="C2526" s="32" t="s">
        <v>58</v>
      </c>
      <c r="D2526" s="32" t="s">
        <v>59</v>
      </c>
      <c r="E2526" s="32" t="s">
        <v>3712</v>
      </c>
      <c r="F2526" s="32" t="s">
        <v>31</v>
      </c>
      <c r="G2526" s="32" t="s">
        <v>3713</v>
      </c>
      <c r="H2526" s="33">
        <v>48</v>
      </c>
      <c r="I2526" s="33">
        <v>300</v>
      </c>
      <c r="J2526" s="33">
        <v>300</v>
      </c>
      <c r="K2526" s="32" t="s">
        <v>3714</v>
      </c>
      <c r="L2526" s="32" t="s">
        <v>63</v>
      </c>
      <c r="M2526" s="32" t="s">
        <v>3715</v>
      </c>
      <c r="N2526" s="33">
        <v>4</v>
      </c>
      <c r="O2526" s="33">
        <v>24</v>
      </c>
      <c r="P2526" s="33">
        <v>6</v>
      </c>
      <c r="R2526" s="48">
        <f>IF(IFERROR(VLOOKUP(E2526,Planif!$B:$B,1,FALSE),1)=1,1,"")</f>
        <v>1</v>
      </c>
    </row>
    <row r="2527" spans="1:18" x14ac:dyDescent="0.2">
      <c r="A2527" s="35">
        <v>44135</v>
      </c>
      <c r="B2527" s="32" t="s">
        <v>3716</v>
      </c>
      <c r="C2527" s="32" t="s">
        <v>58</v>
      </c>
      <c r="D2527" s="32" t="s">
        <v>59</v>
      </c>
      <c r="E2527" s="32" t="s">
        <v>3717</v>
      </c>
      <c r="F2527" s="32" t="s">
        <v>31</v>
      </c>
      <c r="G2527" s="32" t="s">
        <v>3718</v>
      </c>
      <c r="H2527" s="33">
        <v>48</v>
      </c>
      <c r="I2527" s="33">
        <v>300</v>
      </c>
      <c r="J2527" s="33">
        <v>300</v>
      </c>
      <c r="K2527" s="32" t="s">
        <v>3719</v>
      </c>
      <c r="L2527" s="32" t="s">
        <v>63</v>
      </c>
      <c r="M2527" s="32" t="s">
        <v>3720</v>
      </c>
      <c r="N2527" s="33">
        <v>4</v>
      </c>
      <c r="O2527" s="33">
        <v>24</v>
      </c>
      <c r="P2527" s="33">
        <v>6</v>
      </c>
      <c r="R2527" s="48">
        <f>IF(IFERROR(VLOOKUP(E2527,Planif!$B:$B,1,FALSE),1)=1,1,"")</f>
        <v>1</v>
      </c>
    </row>
    <row r="2528" spans="1:18" x14ac:dyDescent="0.2">
      <c r="A2528" s="35">
        <v>44135</v>
      </c>
      <c r="B2528" s="32" t="s">
        <v>3716</v>
      </c>
      <c r="C2528" s="32" t="s">
        <v>58</v>
      </c>
      <c r="D2528" s="32" t="s">
        <v>59</v>
      </c>
      <c r="E2528" s="32" t="s">
        <v>3717</v>
      </c>
      <c r="F2528" s="32" t="s">
        <v>31</v>
      </c>
      <c r="G2528" s="32" t="s">
        <v>3718</v>
      </c>
      <c r="H2528" s="33">
        <v>48</v>
      </c>
      <c r="I2528" s="33">
        <v>300</v>
      </c>
      <c r="J2528" s="33">
        <v>300</v>
      </c>
      <c r="K2528" s="32" t="s">
        <v>3719</v>
      </c>
      <c r="L2528" s="32" t="s">
        <v>63</v>
      </c>
      <c r="M2528" s="32" t="s">
        <v>3720</v>
      </c>
      <c r="N2528" s="33">
        <v>4</v>
      </c>
      <c r="O2528" s="33">
        <v>24</v>
      </c>
      <c r="P2528" s="33">
        <v>6</v>
      </c>
      <c r="R2528" s="48">
        <f>IF(IFERROR(VLOOKUP(E2528,Planif!$B:$B,1,FALSE),1)=1,1,"")</f>
        <v>1</v>
      </c>
    </row>
    <row r="2529" spans="1:18" x14ac:dyDescent="0.2">
      <c r="A2529" s="35">
        <v>44135</v>
      </c>
      <c r="B2529" s="32" t="s">
        <v>3696</v>
      </c>
      <c r="C2529" s="32" t="s">
        <v>58</v>
      </c>
      <c r="D2529" s="32" t="s">
        <v>59</v>
      </c>
      <c r="E2529" s="32" t="s">
        <v>3717</v>
      </c>
      <c r="F2529" s="32" t="s">
        <v>31</v>
      </c>
      <c r="G2529" s="32" t="s">
        <v>3698</v>
      </c>
      <c r="H2529" s="33">
        <v>48</v>
      </c>
      <c r="I2529" s="33">
        <v>300</v>
      </c>
      <c r="J2529" s="33">
        <v>300</v>
      </c>
      <c r="K2529" s="32" t="s">
        <v>3699</v>
      </c>
      <c r="L2529" s="32" t="s">
        <v>63</v>
      </c>
      <c r="M2529" s="32" t="s">
        <v>3700</v>
      </c>
      <c r="N2529" s="33">
        <v>4</v>
      </c>
      <c r="O2529" s="33">
        <v>24</v>
      </c>
      <c r="P2529" s="33">
        <v>6</v>
      </c>
      <c r="R2529" s="48">
        <f>IF(IFERROR(VLOOKUP(E2529,Planif!$B:$B,1,FALSE),1)=1,1,"")</f>
        <v>1</v>
      </c>
    </row>
    <row r="2530" spans="1:18" x14ac:dyDescent="0.2">
      <c r="A2530" s="35">
        <v>44135</v>
      </c>
      <c r="B2530" s="32" t="s">
        <v>9047</v>
      </c>
      <c r="C2530" s="32" t="s">
        <v>58</v>
      </c>
      <c r="D2530" s="32" t="s">
        <v>59</v>
      </c>
      <c r="E2530" s="32" t="s">
        <v>3717</v>
      </c>
      <c r="F2530" s="32" t="s">
        <v>31</v>
      </c>
      <c r="G2530" s="32" t="s">
        <v>9049</v>
      </c>
      <c r="H2530" s="33">
        <v>48</v>
      </c>
      <c r="I2530" s="33">
        <v>300</v>
      </c>
      <c r="J2530" s="33">
        <v>300</v>
      </c>
      <c r="K2530" s="32" t="s">
        <v>9050</v>
      </c>
      <c r="L2530" s="32" t="s">
        <v>63</v>
      </c>
      <c r="M2530" s="32" t="s">
        <v>9051</v>
      </c>
      <c r="N2530" s="33">
        <v>4</v>
      </c>
      <c r="O2530" s="33">
        <v>24</v>
      </c>
      <c r="P2530" s="33">
        <v>6</v>
      </c>
      <c r="R2530" s="48">
        <f>IF(IFERROR(VLOOKUP(E2530,Planif!$B:$B,1,FALSE),1)=1,1,"")</f>
        <v>1</v>
      </c>
    </row>
    <row r="2531" spans="1:18" x14ac:dyDescent="0.2">
      <c r="A2531" s="35">
        <v>44135</v>
      </c>
      <c r="B2531" s="32" t="s">
        <v>3716</v>
      </c>
      <c r="C2531" s="32" t="s">
        <v>58</v>
      </c>
      <c r="D2531" s="32" t="s">
        <v>59</v>
      </c>
      <c r="E2531" s="32" t="s">
        <v>3717</v>
      </c>
      <c r="F2531" s="32" t="s">
        <v>31</v>
      </c>
      <c r="G2531" s="32" t="s">
        <v>3718</v>
      </c>
      <c r="H2531" s="33">
        <v>48</v>
      </c>
      <c r="I2531" s="33">
        <v>300</v>
      </c>
      <c r="J2531" s="33">
        <v>300</v>
      </c>
      <c r="K2531" s="32" t="s">
        <v>3719</v>
      </c>
      <c r="L2531" s="32" t="s">
        <v>63</v>
      </c>
      <c r="M2531" s="32" t="s">
        <v>3720</v>
      </c>
      <c r="N2531" s="33">
        <v>4</v>
      </c>
      <c r="O2531" s="33">
        <v>24</v>
      </c>
      <c r="P2531" s="33">
        <v>6</v>
      </c>
      <c r="R2531" s="48">
        <f>IF(IFERROR(VLOOKUP(E2531,Planif!$B:$B,1,FALSE),1)=1,1,"")</f>
        <v>1</v>
      </c>
    </row>
    <row r="2532" spans="1:18" x14ac:dyDescent="0.2">
      <c r="A2532" s="35">
        <v>44135</v>
      </c>
      <c r="B2532" s="32" t="s">
        <v>3721</v>
      </c>
      <c r="C2532" s="32" t="s">
        <v>58</v>
      </c>
      <c r="D2532" s="32" t="s">
        <v>59</v>
      </c>
      <c r="E2532" s="32" t="s">
        <v>3722</v>
      </c>
      <c r="F2532" s="32" t="s">
        <v>31</v>
      </c>
      <c r="G2532" s="32" t="s">
        <v>3723</v>
      </c>
      <c r="H2532" s="33">
        <v>48</v>
      </c>
      <c r="I2532" s="33">
        <v>300</v>
      </c>
      <c r="J2532" s="33">
        <v>300</v>
      </c>
      <c r="K2532" s="32" t="s">
        <v>3724</v>
      </c>
      <c r="L2532" s="32" t="s">
        <v>63</v>
      </c>
      <c r="M2532" s="32" t="s">
        <v>3725</v>
      </c>
      <c r="N2532" s="33">
        <v>4</v>
      </c>
      <c r="O2532" s="33">
        <v>24</v>
      </c>
      <c r="P2532" s="33">
        <v>6</v>
      </c>
      <c r="R2532" s="48">
        <f>IF(IFERROR(VLOOKUP(E2532,Planif!$B:$B,1,FALSE),1)=1,1,"")</f>
        <v>1</v>
      </c>
    </row>
    <row r="2533" spans="1:18" x14ac:dyDescent="0.2">
      <c r="A2533" s="35">
        <v>44135</v>
      </c>
      <c r="B2533" s="32" t="s">
        <v>3721</v>
      </c>
      <c r="C2533" s="32" t="s">
        <v>58</v>
      </c>
      <c r="D2533" s="32" t="s">
        <v>59</v>
      </c>
      <c r="E2533" s="32" t="s">
        <v>3722</v>
      </c>
      <c r="F2533" s="32" t="s">
        <v>31</v>
      </c>
      <c r="G2533" s="32" t="s">
        <v>3723</v>
      </c>
      <c r="H2533" s="33">
        <v>48</v>
      </c>
      <c r="I2533" s="33">
        <v>300</v>
      </c>
      <c r="J2533" s="33">
        <v>300</v>
      </c>
      <c r="K2533" s="32" t="s">
        <v>3724</v>
      </c>
      <c r="L2533" s="32" t="s">
        <v>63</v>
      </c>
      <c r="M2533" s="32" t="s">
        <v>3725</v>
      </c>
      <c r="N2533" s="33">
        <v>4</v>
      </c>
      <c r="O2533" s="33">
        <v>24</v>
      </c>
      <c r="P2533" s="33">
        <v>6</v>
      </c>
      <c r="R2533" s="48">
        <f>IF(IFERROR(VLOOKUP(E2533,Planif!$B:$B,1,FALSE),1)=1,1,"")</f>
        <v>1</v>
      </c>
    </row>
    <row r="2534" spans="1:18" x14ac:dyDescent="0.2">
      <c r="A2534" s="35">
        <v>44135</v>
      </c>
      <c r="B2534" s="32" t="s">
        <v>3701</v>
      </c>
      <c r="C2534" s="32" t="s">
        <v>58</v>
      </c>
      <c r="D2534" s="32" t="s">
        <v>59</v>
      </c>
      <c r="E2534" s="32" t="s">
        <v>3722</v>
      </c>
      <c r="F2534" s="32" t="s">
        <v>31</v>
      </c>
      <c r="G2534" s="32" t="s">
        <v>3703</v>
      </c>
      <c r="H2534" s="33">
        <v>48</v>
      </c>
      <c r="I2534" s="33">
        <v>300</v>
      </c>
      <c r="J2534" s="33">
        <v>300</v>
      </c>
      <c r="K2534" s="32" t="s">
        <v>3704</v>
      </c>
      <c r="L2534" s="32" t="s">
        <v>63</v>
      </c>
      <c r="M2534" s="32" t="s">
        <v>3705</v>
      </c>
      <c r="N2534" s="33">
        <v>4</v>
      </c>
      <c r="O2534" s="33">
        <v>24</v>
      </c>
      <c r="P2534" s="33">
        <v>6</v>
      </c>
      <c r="R2534" s="48">
        <f>IF(IFERROR(VLOOKUP(E2534,Planif!$B:$B,1,FALSE),1)=1,1,"")</f>
        <v>1</v>
      </c>
    </row>
    <row r="2535" spans="1:18" x14ac:dyDescent="0.2">
      <c r="A2535" s="35">
        <v>44135</v>
      </c>
      <c r="B2535" s="32" t="s">
        <v>9052</v>
      </c>
      <c r="C2535" s="32" t="s">
        <v>58</v>
      </c>
      <c r="D2535" s="32" t="s">
        <v>59</v>
      </c>
      <c r="E2535" s="32" t="s">
        <v>3722</v>
      </c>
      <c r="F2535" s="32" t="s">
        <v>31</v>
      </c>
      <c r="G2535" s="32" t="s">
        <v>9054</v>
      </c>
      <c r="H2535" s="33">
        <v>48</v>
      </c>
      <c r="I2535" s="33">
        <v>300</v>
      </c>
      <c r="J2535" s="33">
        <v>300</v>
      </c>
      <c r="K2535" s="32" t="s">
        <v>9055</v>
      </c>
      <c r="L2535" s="32" t="s">
        <v>63</v>
      </c>
      <c r="M2535" s="32" t="s">
        <v>9056</v>
      </c>
      <c r="N2535" s="33">
        <v>4</v>
      </c>
      <c r="O2535" s="33">
        <v>24</v>
      </c>
      <c r="P2535" s="33">
        <v>6</v>
      </c>
      <c r="R2535" s="48">
        <f>IF(IFERROR(VLOOKUP(E2535,Planif!$B:$B,1,FALSE),1)=1,1,"")</f>
        <v>1</v>
      </c>
    </row>
    <row r="2536" spans="1:18" x14ac:dyDescent="0.2">
      <c r="A2536" s="35">
        <v>44135</v>
      </c>
      <c r="B2536" s="32" t="s">
        <v>3721</v>
      </c>
      <c r="C2536" s="32" t="s">
        <v>58</v>
      </c>
      <c r="D2536" s="32" t="s">
        <v>59</v>
      </c>
      <c r="E2536" s="32" t="s">
        <v>3722</v>
      </c>
      <c r="F2536" s="32" t="s">
        <v>31</v>
      </c>
      <c r="G2536" s="32" t="s">
        <v>3723</v>
      </c>
      <c r="H2536" s="33">
        <v>48</v>
      </c>
      <c r="I2536" s="33">
        <v>300</v>
      </c>
      <c r="J2536" s="33">
        <v>300</v>
      </c>
      <c r="K2536" s="32" t="s">
        <v>3724</v>
      </c>
      <c r="L2536" s="32" t="s">
        <v>63</v>
      </c>
      <c r="M2536" s="32" t="s">
        <v>3725</v>
      </c>
      <c r="N2536" s="33">
        <v>4</v>
      </c>
      <c r="O2536" s="33">
        <v>24</v>
      </c>
      <c r="P2536" s="33">
        <v>6</v>
      </c>
      <c r="R2536" s="48">
        <f>IF(IFERROR(VLOOKUP(E2536,Planif!$B:$B,1,FALSE),1)=1,1,"")</f>
        <v>1</v>
      </c>
    </row>
    <row r="2537" spans="1:18" x14ac:dyDescent="0.2">
      <c r="A2537" s="35">
        <v>44135</v>
      </c>
      <c r="B2537" s="32" t="s">
        <v>3726</v>
      </c>
      <c r="C2537" s="32" t="s">
        <v>58</v>
      </c>
      <c r="D2537" s="32" t="s">
        <v>59</v>
      </c>
      <c r="E2537" s="32" t="s">
        <v>3727</v>
      </c>
      <c r="F2537" s="32" t="s">
        <v>31</v>
      </c>
      <c r="G2537" s="32" t="s">
        <v>3728</v>
      </c>
      <c r="H2537" s="33">
        <v>48</v>
      </c>
      <c r="I2537" s="33">
        <v>300</v>
      </c>
      <c r="J2537" s="33">
        <v>300</v>
      </c>
      <c r="K2537" s="32" t="s">
        <v>3729</v>
      </c>
      <c r="L2537" s="32" t="s">
        <v>63</v>
      </c>
      <c r="M2537" s="32" t="s">
        <v>3730</v>
      </c>
      <c r="N2537" s="33">
        <v>4</v>
      </c>
      <c r="O2537" s="33">
        <v>24</v>
      </c>
      <c r="P2537" s="33">
        <v>6</v>
      </c>
      <c r="R2537" s="48">
        <f>IF(IFERROR(VLOOKUP(E2537,Planif!$B:$B,1,FALSE),1)=1,1,"")</f>
        <v>1</v>
      </c>
    </row>
    <row r="2538" spans="1:18" x14ac:dyDescent="0.2">
      <c r="A2538" s="35">
        <v>44135</v>
      </c>
      <c r="B2538" s="32" t="s">
        <v>3726</v>
      </c>
      <c r="C2538" s="32" t="s">
        <v>58</v>
      </c>
      <c r="D2538" s="32" t="s">
        <v>59</v>
      </c>
      <c r="E2538" s="32" t="s">
        <v>3727</v>
      </c>
      <c r="F2538" s="32" t="s">
        <v>31</v>
      </c>
      <c r="G2538" s="32" t="s">
        <v>3728</v>
      </c>
      <c r="H2538" s="33">
        <v>48</v>
      </c>
      <c r="I2538" s="33">
        <v>300</v>
      </c>
      <c r="J2538" s="33">
        <v>300</v>
      </c>
      <c r="K2538" s="32" t="s">
        <v>3729</v>
      </c>
      <c r="L2538" s="32" t="s">
        <v>63</v>
      </c>
      <c r="M2538" s="32" t="s">
        <v>3730</v>
      </c>
      <c r="N2538" s="33">
        <v>4</v>
      </c>
      <c r="O2538" s="33">
        <v>24</v>
      </c>
      <c r="P2538" s="33">
        <v>6</v>
      </c>
      <c r="R2538" s="48">
        <f>IF(IFERROR(VLOOKUP(E2538,Planif!$B:$B,1,FALSE),1)=1,1,"")</f>
        <v>1</v>
      </c>
    </row>
    <row r="2539" spans="1:18" x14ac:dyDescent="0.2">
      <c r="A2539" s="35">
        <v>44135</v>
      </c>
      <c r="B2539" s="32" t="s">
        <v>3706</v>
      </c>
      <c r="C2539" s="32" t="s">
        <v>58</v>
      </c>
      <c r="D2539" s="32" t="s">
        <v>59</v>
      </c>
      <c r="E2539" s="32" t="s">
        <v>3727</v>
      </c>
      <c r="F2539" s="32" t="s">
        <v>31</v>
      </c>
      <c r="G2539" s="32" t="s">
        <v>3708</v>
      </c>
      <c r="H2539" s="33">
        <v>48</v>
      </c>
      <c r="I2539" s="33">
        <v>300</v>
      </c>
      <c r="J2539" s="33">
        <v>300</v>
      </c>
      <c r="K2539" s="32" t="s">
        <v>3709</v>
      </c>
      <c r="L2539" s="32" t="s">
        <v>63</v>
      </c>
      <c r="M2539" s="32" t="s">
        <v>3710</v>
      </c>
      <c r="N2539" s="33">
        <v>4</v>
      </c>
      <c r="O2539" s="33">
        <v>24</v>
      </c>
      <c r="P2539" s="33">
        <v>6</v>
      </c>
      <c r="R2539" s="48">
        <f>IF(IFERROR(VLOOKUP(E2539,Planif!$B:$B,1,FALSE),1)=1,1,"")</f>
        <v>1</v>
      </c>
    </row>
    <row r="2540" spans="1:18" x14ac:dyDescent="0.2">
      <c r="A2540" s="35">
        <v>44135</v>
      </c>
      <c r="B2540" s="32" t="s">
        <v>9057</v>
      </c>
      <c r="C2540" s="32" t="s">
        <v>58</v>
      </c>
      <c r="D2540" s="32" t="s">
        <v>59</v>
      </c>
      <c r="E2540" s="32" t="s">
        <v>3727</v>
      </c>
      <c r="F2540" s="32" t="s">
        <v>31</v>
      </c>
      <c r="G2540" s="32" t="s">
        <v>9059</v>
      </c>
      <c r="H2540" s="33">
        <v>48</v>
      </c>
      <c r="I2540" s="33">
        <v>300</v>
      </c>
      <c r="J2540" s="33">
        <v>300</v>
      </c>
      <c r="K2540" s="32" t="s">
        <v>9060</v>
      </c>
      <c r="L2540" s="32" t="s">
        <v>63</v>
      </c>
      <c r="M2540" s="32" t="s">
        <v>9061</v>
      </c>
      <c r="N2540" s="33">
        <v>4</v>
      </c>
      <c r="O2540" s="33">
        <v>24</v>
      </c>
      <c r="P2540" s="33">
        <v>6</v>
      </c>
      <c r="R2540" s="48">
        <f>IF(IFERROR(VLOOKUP(E2540,Planif!$B:$B,1,FALSE),1)=1,1,"")</f>
        <v>1</v>
      </c>
    </row>
    <row r="2541" spans="1:18" x14ac:dyDescent="0.2">
      <c r="A2541" s="35">
        <v>44135</v>
      </c>
      <c r="B2541" s="32" t="s">
        <v>3726</v>
      </c>
      <c r="C2541" s="32" t="s">
        <v>58</v>
      </c>
      <c r="D2541" s="32" t="s">
        <v>59</v>
      </c>
      <c r="E2541" s="32" t="s">
        <v>3727</v>
      </c>
      <c r="F2541" s="32" t="s">
        <v>31</v>
      </c>
      <c r="G2541" s="32" t="s">
        <v>3728</v>
      </c>
      <c r="H2541" s="33">
        <v>48</v>
      </c>
      <c r="I2541" s="33">
        <v>300</v>
      </c>
      <c r="J2541" s="33">
        <v>300</v>
      </c>
      <c r="K2541" s="32" t="s">
        <v>3729</v>
      </c>
      <c r="L2541" s="32" t="s">
        <v>63</v>
      </c>
      <c r="M2541" s="32" t="s">
        <v>3730</v>
      </c>
      <c r="N2541" s="33">
        <v>4</v>
      </c>
      <c r="O2541" s="33">
        <v>24</v>
      </c>
      <c r="P2541" s="33">
        <v>6</v>
      </c>
      <c r="R2541" s="48">
        <f>IF(IFERROR(VLOOKUP(E2541,Planif!$B:$B,1,FALSE),1)=1,1,"")</f>
        <v>1</v>
      </c>
    </row>
    <row r="2542" spans="1:18" x14ac:dyDescent="0.2">
      <c r="A2542" s="35">
        <v>44135</v>
      </c>
      <c r="B2542" s="32" t="s">
        <v>3731</v>
      </c>
      <c r="C2542" s="32" t="s">
        <v>58</v>
      </c>
      <c r="D2542" s="32" t="s">
        <v>59</v>
      </c>
      <c r="E2542" s="32" t="s">
        <v>3732</v>
      </c>
      <c r="F2542" s="32" t="s">
        <v>31</v>
      </c>
      <c r="G2542" s="32" t="s">
        <v>3733</v>
      </c>
      <c r="H2542" s="33">
        <v>48</v>
      </c>
      <c r="I2542" s="33">
        <v>300</v>
      </c>
      <c r="J2542" s="33">
        <v>300</v>
      </c>
      <c r="K2542" s="32" t="s">
        <v>3734</v>
      </c>
      <c r="L2542" s="32" t="s">
        <v>63</v>
      </c>
      <c r="M2542" s="32" t="s">
        <v>3735</v>
      </c>
      <c r="N2542" s="33">
        <v>4</v>
      </c>
      <c r="O2542" s="33">
        <v>24</v>
      </c>
      <c r="P2542" s="33">
        <v>6</v>
      </c>
      <c r="R2542" s="48">
        <f>IF(IFERROR(VLOOKUP(E2542,Planif!$B:$B,1,FALSE),1)=1,1,"")</f>
        <v>1</v>
      </c>
    </row>
    <row r="2543" spans="1:18" x14ac:dyDescent="0.2">
      <c r="A2543" s="35">
        <v>44135</v>
      </c>
      <c r="B2543" s="32" t="s">
        <v>3731</v>
      </c>
      <c r="C2543" s="32" t="s">
        <v>58</v>
      </c>
      <c r="D2543" s="32" t="s">
        <v>59</v>
      </c>
      <c r="E2543" s="32" t="s">
        <v>3732</v>
      </c>
      <c r="F2543" s="32" t="s">
        <v>31</v>
      </c>
      <c r="G2543" s="32" t="s">
        <v>3733</v>
      </c>
      <c r="H2543" s="33">
        <v>48</v>
      </c>
      <c r="I2543" s="33">
        <v>300</v>
      </c>
      <c r="J2543" s="33">
        <v>300</v>
      </c>
      <c r="K2543" s="32" t="s">
        <v>3734</v>
      </c>
      <c r="L2543" s="32" t="s">
        <v>63</v>
      </c>
      <c r="M2543" s="32" t="s">
        <v>3735</v>
      </c>
      <c r="N2543" s="33">
        <v>4</v>
      </c>
      <c r="O2543" s="33">
        <v>24</v>
      </c>
      <c r="P2543" s="33">
        <v>6</v>
      </c>
      <c r="R2543" s="48">
        <f>IF(IFERROR(VLOOKUP(E2543,Planif!$B:$B,1,FALSE),1)=1,1,"")</f>
        <v>1</v>
      </c>
    </row>
    <row r="2544" spans="1:18" x14ac:dyDescent="0.2">
      <c r="A2544" s="35">
        <v>44135</v>
      </c>
      <c r="B2544" s="32" t="s">
        <v>3711</v>
      </c>
      <c r="C2544" s="32" t="s">
        <v>58</v>
      </c>
      <c r="D2544" s="32" t="s">
        <v>59</v>
      </c>
      <c r="E2544" s="32" t="s">
        <v>3732</v>
      </c>
      <c r="F2544" s="32" t="s">
        <v>31</v>
      </c>
      <c r="G2544" s="32" t="s">
        <v>3713</v>
      </c>
      <c r="H2544" s="33">
        <v>48</v>
      </c>
      <c r="I2544" s="33">
        <v>300</v>
      </c>
      <c r="J2544" s="33">
        <v>300</v>
      </c>
      <c r="K2544" s="32" t="s">
        <v>3714</v>
      </c>
      <c r="L2544" s="32" t="s">
        <v>63</v>
      </c>
      <c r="M2544" s="32" t="s">
        <v>3715</v>
      </c>
      <c r="N2544" s="33">
        <v>4</v>
      </c>
      <c r="O2544" s="33">
        <v>24</v>
      </c>
      <c r="P2544" s="33">
        <v>6</v>
      </c>
      <c r="R2544" s="48">
        <f>IF(IFERROR(VLOOKUP(E2544,Planif!$B:$B,1,FALSE),1)=1,1,"")</f>
        <v>1</v>
      </c>
    </row>
    <row r="2545" spans="1:18" x14ac:dyDescent="0.2">
      <c r="A2545" s="35">
        <v>44135</v>
      </c>
      <c r="B2545" s="32" t="s">
        <v>9062</v>
      </c>
      <c r="C2545" s="32" t="s">
        <v>58</v>
      </c>
      <c r="D2545" s="32" t="s">
        <v>59</v>
      </c>
      <c r="E2545" s="32" t="s">
        <v>3732</v>
      </c>
      <c r="F2545" s="32" t="s">
        <v>31</v>
      </c>
      <c r="G2545" s="32" t="s">
        <v>9064</v>
      </c>
      <c r="H2545" s="33">
        <v>48</v>
      </c>
      <c r="I2545" s="33">
        <v>300</v>
      </c>
      <c r="J2545" s="33">
        <v>300</v>
      </c>
      <c r="K2545" s="32" t="s">
        <v>9065</v>
      </c>
      <c r="L2545" s="32" t="s">
        <v>63</v>
      </c>
      <c r="M2545" s="32" t="s">
        <v>9066</v>
      </c>
      <c r="N2545" s="33">
        <v>4</v>
      </c>
      <c r="O2545" s="33">
        <v>24</v>
      </c>
      <c r="P2545" s="33">
        <v>6</v>
      </c>
      <c r="R2545" s="48">
        <f>IF(IFERROR(VLOOKUP(E2545,Planif!$B:$B,1,FALSE),1)=1,1,"")</f>
        <v>1</v>
      </c>
    </row>
    <row r="2546" spans="1:18" x14ac:dyDescent="0.2">
      <c r="A2546" s="35">
        <v>44135</v>
      </c>
      <c r="B2546" s="32" t="s">
        <v>3731</v>
      </c>
      <c r="C2546" s="32" t="s">
        <v>58</v>
      </c>
      <c r="D2546" s="32" t="s">
        <v>59</v>
      </c>
      <c r="E2546" s="32" t="s">
        <v>3732</v>
      </c>
      <c r="F2546" s="32" t="s">
        <v>31</v>
      </c>
      <c r="G2546" s="32" t="s">
        <v>3733</v>
      </c>
      <c r="H2546" s="33">
        <v>48</v>
      </c>
      <c r="I2546" s="33">
        <v>300</v>
      </c>
      <c r="J2546" s="33">
        <v>300</v>
      </c>
      <c r="K2546" s="32" t="s">
        <v>3734</v>
      </c>
      <c r="L2546" s="32" t="s">
        <v>63</v>
      </c>
      <c r="M2546" s="32" t="s">
        <v>3735</v>
      </c>
      <c r="N2546" s="33">
        <v>4</v>
      </c>
      <c r="O2546" s="33">
        <v>24</v>
      </c>
      <c r="P2546" s="33">
        <v>6</v>
      </c>
      <c r="R2546" s="48">
        <f>IF(IFERROR(VLOOKUP(E2546,Planif!$B:$B,1,FALSE),1)=1,1,"")</f>
        <v>1</v>
      </c>
    </row>
    <row r="2547" spans="1:18" x14ac:dyDescent="0.2">
      <c r="A2547" s="35">
        <v>44135</v>
      </c>
      <c r="B2547" s="32" t="s">
        <v>3736</v>
      </c>
      <c r="C2547" s="32" t="s">
        <v>58</v>
      </c>
      <c r="D2547" s="32" t="s">
        <v>59</v>
      </c>
      <c r="E2547" s="32" t="s">
        <v>3737</v>
      </c>
      <c r="F2547" s="32" t="s">
        <v>31</v>
      </c>
      <c r="G2547" s="32" t="s">
        <v>3738</v>
      </c>
      <c r="H2547" s="33">
        <v>48</v>
      </c>
      <c r="I2547" s="33">
        <v>300</v>
      </c>
      <c r="J2547" s="33">
        <v>300</v>
      </c>
      <c r="K2547" s="32" t="s">
        <v>3739</v>
      </c>
      <c r="L2547" s="32" t="s">
        <v>63</v>
      </c>
      <c r="M2547" s="32" t="s">
        <v>3740</v>
      </c>
      <c r="N2547" s="33">
        <v>4</v>
      </c>
      <c r="O2547" s="33">
        <v>24</v>
      </c>
      <c r="P2547" s="33">
        <v>6</v>
      </c>
      <c r="R2547" s="48">
        <f>IF(IFERROR(VLOOKUP(E2547,Planif!$B:$B,1,FALSE),1)=1,1,"")</f>
        <v>1</v>
      </c>
    </row>
    <row r="2548" spans="1:18" x14ac:dyDescent="0.2">
      <c r="A2548" s="35">
        <v>44135</v>
      </c>
      <c r="B2548" s="32" t="s">
        <v>3736</v>
      </c>
      <c r="C2548" s="32" t="s">
        <v>58</v>
      </c>
      <c r="D2548" s="32" t="s">
        <v>59</v>
      </c>
      <c r="E2548" s="32" t="s">
        <v>3737</v>
      </c>
      <c r="F2548" s="32" t="s">
        <v>31</v>
      </c>
      <c r="G2548" s="32" t="s">
        <v>3738</v>
      </c>
      <c r="H2548" s="33">
        <v>48</v>
      </c>
      <c r="I2548" s="33">
        <v>300</v>
      </c>
      <c r="J2548" s="33">
        <v>300</v>
      </c>
      <c r="K2548" s="32" t="s">
        <v>3739</v>
      </c>
      <c r="L2548" s="32" t="s">
        <v>63</v>
      </c>
      <c r="M2548" s="32" t="s">
        <v>3740</v>
      </c>
      <c r="N2548" s="33">
        <v>4</v>
      </c>
      <c r="O2548" s="33">
        <v>24</v>
      </c>
      <c r="P2548" s="33">
        <v>6</v>
      </c>
      <c r="R2548" s="48">
        <f>IF(IFERROR(VLOOKUP(E2548,Planif!$B:$B,1,FALSE),1)=1,1,"")</f>
        <v>1</v>
      </c>
    </row>
    <row r="2549" spans="1:18" x14ac:dyDescent="0.2">
      <c r="A2549" s="35">
        <v>44135</v>
      </c>
      <c r="B2549" s="32" t="s">
        <v>3716</v>
      </c>
      <c r="C2549" s="32" t="s">
        <v>58</v>
      </c>
      <c r="D2549" s="32" t="s">
        <v>59</v>
      </c>
      <c r="E2549" s="32" t="s">
        <v>3737</v>
      </c>
      <c r="F2549" s="32" t="s">
        <v>31</v>
      </c>
      <c r="G2549" s="32" t="s">
        <v>3718</v>
      </c>
      <c r="H2549" s="33">
        <v>48</v>
      </c>
      <c r="I2549" s="33">
        <v>300</v>
      </c>
      <c r="J2549" s="33">
        <v>300</v>
      </c>
      <c r="K2549" s="32" t="s">
        <v>3719</v>
      </c>
      <c r="L2549" s="32" t="s">
        <v>63</v>
      </c>
      <c r="M2549" s="32" t="s">
        <v>3720</v>
      </c>
      <c r="N2549" s="33">
        <v>4</v>
      </c>
      <c r="O2549" s="33">
        <v>24</v>
      </c>
      <c r="P2549" s="33">
        <v>6</v>
      </c>
      <c r="R2549" s="48">
        <f>IF(IFERROR(VLOOKUP(E2549,Planif!$B:$B,1,FALSE),1)=1,1,"")</f>
        <v>1</v>
      </c>
    </row>
    <row r="2550" spans="1:18" x14ac:dyDescent="0.2">
      <c r="A2550" s="35">
        <v>44135</v>
      </c>
      <c r="B2550" s="32" t="s">
        <v>9067</v>
      </c>
      <c r="C2550" s="32" t="s">
        <v>58</v>
      </c>
      <c r="D2550" s="32" t="s">
        <v>59</v>
      </c>
      <c r="E2550" s="32" t="s">
        <v>3737</v>
      </c>
      <c r="F2550" s="32" t="s">
        <v>31</v>
      </c>
      <c r="G2550" s="32" t="s">
        <v>9069</v>
      </c>
      <c r="H2550" s="33">
        <v>48</v>
      </c>
      <c r="I2550" s="33">
        <v>300</v>
      </c>
      <c r="J2550" s="33">
        <v>300</v>
      </c>
      <c r="K2550" s="32" t="s">
        <v>9070</v>
      </c>
      <c r="L2550" s="32" t="s">
        <v>63</v>
      </c>
      <c r="M2550" s="32" t="s">
        <v>9071</v>
      </c>
      <c r="N2550" s="33">
        <v>4</v>
      </c>
      <c r="O2550" s="33">
        <v>24</v>
      </c>
      <c r="P2550" s="33">
        <v>6</v>
      </c>
      <c r="R2550" s="48">
        <f>IF(IFERROR(VLOOKUP(E2550,Planif!$B:$B,1,FALSE),1)=1,1,"")</f>
        <v>1</v>
      </c>
    </row>
    <row r="2551" spans="1:18" x14ac:dyDescent="0.2">
      <c r="A2551" s="35">
        <v>44135</v>
      </c>
      <c r="B2551" s="32" t="s">
        <v>3736</v>
      </c>
      <c r="C2551" s="32" t="s">
        <v>58</v>
      </c>
      <c r="D2551" s="32" t="s">
        <v>59</v>
      </c>
      <c r="E2551" s="32" t="s">
        <v>3737</v>
      </c>
      <c r="F2551" s="32" t="s">
        <v>31</v>
      </c>
      <c r="G2551" s="32" t="s">
        <v>3738</v>
      </c>
      <c r="H2551" s="33">
        <v>48</v>
      </c>
      <c r="I2551" s="33">
        <v>300</v>
      </c>
      <c r="J2551" s="33">
        <v>300</v>
      </c>
      <c r="K2551" s="32" t="s">
        <v>3739</v>
      </c>
      <c r="L2551" s="32" t="s">
        <v>63</v>
      </c>
      <c r="M2551" s="32" t="s">
        <v>3740</v>
      </c>
      <c r="N2551" s="33">
        <v>4</v>
      </c>
      <c r="O2551" s="33">
        <v>24</v>
      </c>
      <c r="P2551" s="33">
        <v>6</v>
      </c>
      <c r="R2551" s="48">
        <f>IF(IFERROR(VLOOKUP(E2551,Planif!$B:$B,1,FALSE),1)=1,1,"")</f>
        <v>1</v>
      </c>
    </row>
    <row r="2552" spans="1:18" x14ac:dyDescent="0.2">
      <c r="A2552" s="35">
        <v>44135</v>
      </c>
      <c r="B2552" s="32" t="s">
        <v>3741</v>
      </c>
      <c r="C2552" s="32" t="s">
        <v>58</v>
      </c>
      <c r="D2552" s="32" t="s">
        <v>59</v>
      </c>
      <c r="E2552" s="32" t="s">
        <v>3742</v>
      </c>
      <c r="F2552" s="32" t="s">
        <v>31</v>
      </c>
      <c r="G2552" s="32" t="s">
        <v>3743</v>
      </c>
      <c r="H2552" s="33">
        <v>48</v>
      </c>
      <c r="I2552" s="33">
        <v>300</v>
      </c>
      <c r="J2552" s="33">
        <v>300</v>
      </c>
      <c r="K2552" s="32" t="s">
        <v>3744</v>
      </c>
      <c r="L2552" s="32" t="s">
        <v>63</v>
      </c>
      <c r="M2552" s="32" t="s">
        <v>3745</v>
      </c>
      <c r="N2552" s="33">
        <v>4</v>
      </c>
      <c r="O2552" s="33">
        <v>24</v>
      </c>
      <c r="P2552" s="33">
        <v>6</v>
      </c>
      <c r="R2552" s="48">
        <f>IF(IFERROR(VLOOKUP(E2552,Planif!$B:$B,1,FALSE),1)=1,1,"")</f>
        <v>1</v>
      </c>
    </row>
    <row r="2553" spans="1:18" x14ac:dyDescent="0.2">
      <c r="A2553" s="35">
        <v>44135</v>
      </c>
      <c r="B2553" s="32" t="s">
        <v>3741</v>
      </c>
      <c r="C2553" s="32" t="s">
        <v>58</v>
      </c>
      <c r="D2553" s="32" t="s">
        <v>59</v>
      </c>
      <c r="E2553" s="32" t="s">
        <v>3742</v>
      </c>
      <c r="F2553" s="32" t="s">
        <v>31</v>
      </c>
      <c r="G2553" s="32" t="s">
        <v>3743</v>
      </c>
      <c r="H2553" s="33">
        <v>48</v>
      </c>
      <c r="I2553" s="33">
        <v>300</v>
      </c>
      <c r="J2553" s="33">
        <v>300</v>
      </c>
      <c r="K2553" s="32" t="s">
        <v>3744</v>
      </c>
      <c r="L2553" s="32" t="s">
        <v>63</v>
      </c>
      <c r="M2553" s="32" t="s">
        <v>3745</v>
      </c>
      <c r="N2553" s="33">
        <v>4</v>
      </c>
      <c r="O2553" s="33">
        <v>24</v>
      </c>
      <c r="P2553" s="33">
        <v>6</v>
      </c>
      <c r="R2553" s="48">
        <f>IF(IFERROR(VLOOKUP(E2553,Planif!$B:$B,1,FALSE),1)=1,1,"")</f>
        <v>1</v>
      </c>
    </row>
    <row r="2554" spans="1:18" x14ac:dyDescent="0.2">
      <c r="A2554" s="35">
        <v>44135</v>
      </c>
      <c r="B2554" s="32" t="s">
        <v>3721</v>
      </c>
      <c r="C2554" s="32" t="s">
        <v>58</v>
      </c>
      <c r="D2554" s="32" t="s">
        <v>59</v>
      </c>
      <c r="E2554" s="32" t="s">
        <v>3742</v>
      </c>
      <c r="F2554" s="32" t="s">
        <v>31</v>
      </c>
      <c r="G2554" s="32" t="s">
        <v>3723</v>
      </c>
      <c r="H2554" s="33">
        <v>48</v>
      </c>
      <c r="I2554" s="33">
        <v>300</v>
      </c>
      <c r="J2554" s="33">
        <v>300</v>
      </c>
      <c r="K2554" s="32" t="s">
        <v>3724</v>
      </c>
      <c r="L2554" s="32" t="s">
        <v>63</v>
      </c>
      <c r="M2554" s="32" t="s">
        <v>3725</v>
      </c>
      <c r="N2554" s="33">
        <v>4</v>
      </c>
      <c r="O2554" s="33">
        <v>24</v>
      </c>
      <c r="P2554" s="33">
        <v>6</v>
      </c>
      <c r="R2554" s="48">
        <f>IF(IFERROR(VLOOKUP(E2554,Planif!$B:$B,1,FALSE),1)=1,1,"")</f>
        <v>1</v>
      </c>
    </row>
    <row r="2555" spans="1:18" x14ac:dyDescent="0.2">
      <c r="A2555" s="35">
        <v>44135</v>
      </c>
      <c r="B2555" s="32" t="s">
        <v>9072</v>
      </c>
      <c r="C2555" s="32" t="s">
        <v>58</v>
      </c>
      <c r="D2555" s="32" t="s">
        <v>59</v>
      </c>
      <c r="E2555" s="32" t="s">
        <v>3742</v>
      </c>
      <c r="F2555" s="32" t="s">
        <v>31</v>
      </c>
      <c r="G2555" s="32" t="s">
        <v>9074</v>
      </c>
      <c r="H2555" s="33">
        <v>48</v>
      </c>
      <c r="I2555" s="33">
        <v>300</v>
      </c>
      <c r="J2555" s="33">
        <v>300</v>
      </c>
      <c r="K2555" s="32" t="s">
        <v>9075</v>
      </c>
      <c r="L2555" s="32" t="s">
        <v>63</v>
      </c>
      <c r="M2555" s="32" t="s">
        <v>9076</v>
      </c>
      <c r="N2555" s="33">
        <v>4</v>
      </c>
      <c r="O2555" s="33">
        <v>24</v>
      </c>
      <c r="P2555" s="33">
        <v>6</v>
      </c>
      <c r="R2555" s="48">
        <f>IF(IFERROR(VLOOKUP(E2555,Planif!$B:$B,1,FALSE),1)=1,1,"")</f>
        <v>1</v>
      </c>
    </row>
    <row r="2556" spans="1:18" x14ac:dyDescent="0.2">
      <c r="A2556" s="35">
        <v>44135</v>
      </c>
      <c r="B2556" s="32" t="s">
        <v>3741</v>
      </c>
      <c r="C2556" s="32" t="s">
        <v>58</v>
      </c>
      <c r="D2556" s="32" t="s">
        <v>59</v>
      </c>
      <c r="E2556" s="32" t="s">
        <v>3742</v>
      </c>
      <c r="F2556" s="32" t="s">
        <v>31</v>
      </c>
      <c r="G2556" s="32" t="s">
        <v>3743</v>
      </c>
      <c r="H2556" s="33">
        <v>48</v>
      </c>
      <c r="I2556" s="33">
        <v>300</v>
      </c>
      <c r="J2556" s="33">
        <v>300</v>
      </c>
      <c r="K2556" s="32" t="s">
        <v>3744</v>
      </c>
      <c r="L2556" s="32" t="s">
        <v>63</v>
      </c>
      <c r="M2556" s="32" t="s">
        <v>3745</v>
      </c>
      <c r="N2556" s="33">
        <v>4</v>
      </c>
      <c r="O2556" s="33">
        <v>24</v>
      </c>
      <c r="P2556" s="33">
        <v>6</v>
      </c>
      <c r="R2556" s="48">
        <f>IF(IFERROR(VLOOKUP(E2556,Planif!$B:$B,1,FALSE),1)=1,1,"")</f>
        <v>1</v>
      </c>
    </row>
    <row r="2557" spans="1:18" x14ac:dyDescent="0.2">
      <c r="A2557" s="35">
        <v>44135</v>
      </c>
      <c r="B2557" s="32" t="s">
        <v>3746</v>
      </c>
      <c r="C2557" s="32" t="s">
        <v>58</v>
      </c>
      <c r="D2557" s="32" t="s">
        <v>59</v>
      </c>
      <c r="E2557" s="32" t="s">
        <v>3747</v>
      </c>
      <c r="F2557" s="32" t="s">
        <v>31</v>
      </c>
      <c r="G2557" s="32" t="s">
        <v>3748</v>
      </c>
      <c r="H2557" s="33">
        <v>48</v>
      </c>
      <c r="I2557" s="33">
        <v>300</v>
      </c>
      <c r="J2557" s="33">
        <v>300</v>
      </c>
      <c r="K2557" s="32" t="s">
        <v>3749</v>
      </c>
      <c r="L2557" s="32" t="s">
        <v>63</v>
      </c>
      <c r="M2557" s="32" t="s">
        <v>3750</v>
      </c>
      <c r="N2557" s="33">
        <v>4</v>
      </c>
      <c r="O2557" s="33">
        <v>24</v>
      </c>
      <c r="P2557" s="33">
        <v>6</v>
      </c>
      <c r="R2557" s="48">
        <f>IF(IFERROR(VLOOKUP(E2557,Planif!$B:$B,1,FALSE),1)=1,1,"")</f>
        <v>1</v>
      </c>
    </row>
    <row r="2558" spans="1:18" x14ac:dyDescent="0.2">
      <c r="A2558" s="35">
        <v>44135</v>
      </c>
      <c r="B2558" s="32" t="s">
        <v>3746</v>
      </c>
      <c r="C2558" s="32" t="s">
        <v>58</v>
      </c>
      <c r="D2558" s="32" t="s">
        <v>59</v>
      </c>
      <c r="E2558" s="32" t="s">
        <v>3747</v>
      </c>
      <c r="F2558" s="32" t="s">
        <v>31</v>
      </c>
      <c r="G2558" s="32" t="s">
        <v>3748</v>
      </c>
      <c r="H2558" s="33">
        <v>48</v>
      </c>
      <c r="I2558" s="33">
        <v>300</v>
      </c>
      <c r="J2558" s="33">
        <v>300</v>
      </c>
      <c r="K2558" s="32" t="s">
        <v>3749</v>
      </c>
      <c r="L2558" s="32" t="s">
        <v>63</v>
      </c>
      <c r="M2558" s="32" t="s">
        <v>3750</v>
      </c>
      <c r="N2558" s="33">
        <v>4</v>
      </c>
      <c r="O2558" s="33">
        <v>24</v>
      </c>
      <c r="P2558" s="33">
        <v>6</v>
      </c>
      <c r="R2558" s="48">
        <f>IF(IFERROR(VLOOKUP(E2558,Planif!$B:$B,1,FALSE),1)=1,1,"")</f>
        <v>1</v>
      </c>
    </row>
    <row r="2559" spans="1:18" x14ac:dyDescent="0.2">
      <c r="A2559" s="35">
        <v>44135</v>
      </c>
      <c r="B2559" s="32" t="s">
        <v>3726</v>
      </c>
      <c r="C2559" s="32" t="s">
        <v>58</v>
      </c>
      <c r="D2559" s="32" t="s">
        <v>59</v>
      </c>
      <c r="E2559" s="32" t="s">
        <v>3747</v>
      </c>
      <c r="F2559" s="32" t="s">
        <v>31</v>
      </c>
      <c r="G2559" s="32" t="s">
        <v>3728</v>
      </c>
      <c r="H2559" s="33">
        <v>48</v>
      </c>
      <c r="I2559" s="33">
        <v>300</v>
      </c>
      <c r="J2559" s="33">
        <v>300</v>
      </c>
      <c r="K2559" s="32" t="s">
        <v>3729</v>
      </c>
      <c r="L2559" s="32" t="s">
        <v>63</v>
      </c>
      <c r="M2559" s="32" t="s">
        <v>3730</v>
      </c>
      <c r="N2559" s="33">
        <v>4</v>
      </c>
      <c r="O2559" s="33">
        <v>24</v>
      </c>
      <c r="P2559" s="33">
        <v>6</v>
      </c>
      <c r="R2559" s="48">
        <f>IF(IFERROR(VLOOKUP(E2559,Planif!$B:$B,1,FALSE),1)=1,1,"")</f>
        <v>1</v>
      </c>
    </row>
    <row r="2560" spans="1:18" x14ac:dyDescent="0.2">
      <c r="A2560" s="35">
        <v>44135</v>
      </c>
      <c r="B2560" s="32" t="s">
        <v>9077</v>
      </c>
      <c r="C2560" s="32" t="s">
        <v>58</v>
      </c>
      <c r="D2560" s="32" t="s">
        <v>59</v>
      </c>
      <c r="E2560" s="32" t="s">
        <v>3747</v>
      </c>
      <c r="F2560" s="32" t="s">
        <v>31</v>
      </c>
      <c r="G2560" s="32" t="s">
        <v>9079</v>
      </c>
      <c r="H2560" s="33">
        <v>48</v>
      </c>
      <c r="I2560" s="33">
        <v>300</v>
      </c>
      <c r="J2560" s="33">
        <v>300</v>
      </c>
      <c r="K2560" s="32" t="s">
        <v>9080</v>
      </c>
      <c r="L2560" s="32" t="s">
        <v>63</v>
      </c>
      <c r="M2560" s="32" t="s">
        <v>9081</v>
      </c>
      <c r="N2560" s="33">
        <v>4</v>
      </c>
      <c r="O2560" s="33">
        <v>24</v>
      </c>
      <c r="P2560" s="33">
        <v>6</v>
      </c>
      <c r="R2560" s="48">
        <f>IF(IFERROR(VLOOKUP(E2560,Planif!$B:$B,1,FALSE),1)=1,1,"")</f>
        <v>1</v>
      </c>
    </row>
    <row r="2561" spans="1:18" x14ac:dyDescent="0.2">
      <c r="A2561" s="35">
        <v>44135</v>
      </c>
      <c r="B2561" s="32" t="s">
        <v>3746</v>
      </c>
      <c r="C2561" s="32" t="s">
        <v>58</v>
      </c>
      <c r="D2561" s="32" t="s">
        <v>59</v>
      </c>
      <c r="E2561" s="32" t="s">
        <v>3747</v>
      </c>
      <c r="F2561" s="32" t="s">
        <v>31</v>
      </c>
      <c r="G2561" s="32" t="s">
        <v>3748</v>
      </c>
      <c r="H2561" s="33">
        <v>48</v>
      </c>
      <c r="I2561" s="33">
        <v>300</v>
      </c>
      <c r="J2561" s="33">
        <v>300</v>
      </c>
      <c r="K2561" s="32" t="s">
        <v>3749</v>
      </c>
      <c r="L2561" s="32" t="s">
        <v>63</v>
      </c>
      <c r="M2561" s="32" t="s">
        <v>3750</v>
      </c>
      <c r="N2561" s="33">
        <v>4</v>
      </c>
      <c r="O2561" s="33">
        <v>24</v>
      </c>
      <c r="P2561" s="33">
        <v>6</v>
      </c>
      <c r="R2561" s="48">
        <f>IF(IFERROR(VLOOKUP(E2561,Planif!$B:$B,1,FALSE),1)=1,1,"")</f>
        <v>1</v>
      </c>
    </row>
    <row r="2562" spans="1:18" x14ac:dyDescent="0.2">
      <c r="A2562" s="35">
        <v>44135</v>
      </c>
      <c r="B2562" s="32" t="s">
        <v>457</v>
      </c>
      <c r="C2562" s="32" t="s">
        <v>58</v>
      </c>
      <c r="D2562" s="32" t="s">
        <v>59</v>
      </c>
      <c r="E2562" s="32" t="s">
        <v>458</v>
      </c>
      <c r="F2562" s="32" t="s">
        <v>31</v>
      </c>
      <c r="G2562" s="32" t="s">
        <v>459</v>
      </c>
      <c r="H2562" s="33">
        <v>48</v>
      </c>
      <c r="I2562" s="33">
        <v>300</v>
      </c>
      <c r="J2562" s="33">
        <v>300</v>
      </c>
      <c r="K2562" s="32" t="s">
        <v>460</v>
      </c>
      <c r="L2562" s="32" t="s">
        <v>63</v>
      </c>
      <c r="M2562" s="32" t="s">
        <v>461</v>
      </c>
      <c r="N2562" s="33">
        <v>4</v>
      </c>
      <c r="O2562" s="33">
        <v>24</v>
      </c>
      <c r="P2562" s="33">
        <v>6</v>
      </c>
      <c r="R2562" s="48">
        <f>IF(IFERROR(VLOOKUP(E2562,Planif!$B:$B,1,FALSE),1)=1,1,"")</f>
        <v>1</v>
      </c>
    </row>
    <row r="2563" spans="1:18" x14ac:dyDescent="0.2">
      <c r="A2563" s="35">
        <v>44135</v>
      </c>
      <c r="B2563" s="32" t="s">
        <v>457</v>
      </c>
      <c r="C2563" s="32" t="s">
        <v>58</v>
      </c>
      <c r="D2563" s="32" t="s">
        <v>59</v>
      </c>
      <c r="E2563" s="32" t="s">
        <v>458</v>
      </c>
      <c r="F2563" s="32" t="s">
        <v>31</v>
      </c>
      <c r="G2563" s="32" t="s">
        <v>459</v>
      </c>
      <c r="H2563" s="33">
        <v>48</v>
      </c>
      <c r="I2563" s="33">
        <v>300</v>
      </c>
      <c r="J2563" s="33">
        <v>300</v>
      </c>
      <c r="K2563" s="32" t="s">
        <v>460</v>
      </c>
      <c r="L2563" s="32" t="s">
        <v>63</v>
      </c>
      <c r="M2563" s="32" t="s">
        <v>461</v>
      </c>
      <c r="N2563" s="33">
        <v>4</v>
      </c>
      <c r="O2563" s="33">
        <v>24</v>
      </c>
      <c r="P2563" s="33">
        <v>6</v>
      </c>
      <c r="R2563" s="48">
        <f>IF(IFERROR(VLOOKUP(E2563,Planif!$B:$B,1,FALSE),1)=1,1,"")</f>
        <v>1</v>
      </c>
    </row>
    <row r="2564" spans="1:18" x14ac:dyDescent="0.2">
      <c r="A2564" s="35">
        <v>44135</v>
      </c>
      <c r="B2564" s="32" t="s">
        <v>437</v>
      </c>
      <c r="C2564" s="32" t="s">
        <v>58</v>
      </c>
      <c r="D2564" s="32" t="s">
        <v>59</v>
      </c>
      <c r="E2564" s="32" t="s">
        <v>458</v>
      </c>
      <c r="F2564" s="32" t="s">
        <v>31</v>
      </c>
      <c r="G2564" s="32" t="s">
        <v>439</v>
      </c>
      <c r="H2564" s="33">
        <v>48</v>
      </c>
      <c r="I2564" s="33">
        <v>300</v>
      </c>
      <c r="J2564" s="33">
        <v>300</v>
      </c>
      <c r="K2564" s="32" t="s">
        <v>440</v>
      </c>
      <c r="L2564" s="32" t="s">
        <v>63</v>
      </c>
      <c r="M2564" s="32" t="s">
        <v>441</v>
      </c>
      <c r="N2564" s="33">
        <v>4</v>
      </c>
      <c r="O2564" s="33">
        <v>24</v>
      </c>
      <c r="P2564" s="33">
        <v>6</v>
      </c>
      <c r="R2564" s="48">
        <f>IF(IFERROR(VLOOKUP(E2564,Planif!$B:$B,1,FALSE),1)=1,1,"")</f>
        <v>1</v>
      </c>
    </row>
    <row r="2565" spans="1:18" x14ac:dyDescent="0.2">
      <c r="A2565" s="35">
        <v>44135</v>
      </c>
      <c r="B2565" s="32" t="s">
        <v>5804</v>
      </c>
      <c r="C2565" s="32" t="s">
        <v>58</v>
      </c>
      <c r="D2565" s="32" t="s">
        <v>59</v>
      </c>
      <c r="E2565" s="32" t="s">
        <v>458</v>
      </c>
      <c r="F2565" s="32" t="s">
        <v>31</v>
      </c>
      <c r="G2565" s="32" t="s">
        <v>5806</v>
      </c>
      <c r="H2565" s="33">
        <v>48</v>
      </c>
      <c r="I2565" s="33">
        <v>300</v>
      </c>
      <c r="J2565" s="33">
        <v>300</v>
      </c>
      <c r="K2565" s="32" t="s">
        <v>5807</v>
      </c>
      <c r="L2565" s="32" t="s">
        <v>63</v>
      </c>
      <c r="M2565" s="32" t="s">
        <v>5808</v>
      </c>
      <c r="N2565" s="33">
        <v>4</v>
      </c>
      <c r="O2565" s="33">
        <v>24</v>
      </c>
      <c r="P2565" s="33">
        <v>6</v>
      </c>
      <c r="R2565" s="48">
        <f>IF(IFERROR(VLOOKUP(E2565,Planif!$B:$B,1,FALSE),1)=1,1,"")</f>
        <v>1</v>
      </c>
    </row>
    <row r="2566" spans="1:18" x14ac:dyDescent="0.2">
      <c r="A2566" s="35">
        <v>44135</v>
      </c>
      <c r="B2566" s="32" t="s">
        <v>457</v>
      </c>
      <c r="C2566" s="32" t="s">
        <v>58</v>
      </c>
      <c r="D2566" s="32" t="s">
        <v>59</v>
      </c>
      <c r="E2566" s="32" t="s">
        <v>458</v>
      </c>
      <c r="F2566" s="32" t="s">
        <v>31</v>
      </c>
      <c r="G2566" s="32" t="s">
        <v>459</v>
      </c>
      <c r="H2566" s="33">
        <v>48</v>
      </c>
      <c r="I2566" s="33">
        <v>300</v>
      </c>
      <c r="J2566" s="33">
        <v>300</v>
      </c>
      <c r="K2566" s="32" t="s">
        <v>460</v>
      </c>
      <c r="L2566" s="32" t="s">
        <v>63</v>
      </c>
      <c r="M2566" s="32" t="s">
        <v>461</v>
      </c>
      <c r="N2566" s="33">
        <v>4</v>
      </c>
      <c r="O2566" s="33">
        <v>24</v>
      </c>
      <c r="P2566" s="33">
        <v>6</v>
      </c>
      <c r="R2566" s="48">
        <f>IF(IFERROR(VLOOKUP(E2566,Planif!$B:$B,1,FALSE),1)=1,1,"")</f>
        <v>1</v>
      </c>
    </row>
    <row r="2567" spans="1:18" x14ac:dyDescent="0.2">
      <c r="A2567" s="35">
        <v>44135</v>
      </c>
      <c r="B2567" s="32" t="s">
        <v>3751</v>
      </c>
      <c r="C2567" s="32" t="s">
        <v>58</v>
      </c>
      <c r="D2567" s="32" t="s">
        <v>59</v>
      </c>
      <c r="E2567" s="32" t="s">
        <v>3752</v>
      </c>
      <c r="F2567" s="32" t="s">
        <v>31</v>
      </c>
      <c r="G2567" s="32" t="s">
        <v>3753</v>
      </c>
      <c r="H2567" s="33">
        <v>48</v>
      </c>
      <c r="I2567" s="33">
        <v>300</v>
      </c>
      <c r="J2567" s="33">
        <v>300</v>
      </c>
      <c r="K2567" s="32" t="s">
        <v>3754</v>
      </c>
      <c r="L2567" s="32" t="s">
        <v>63</v>
      </c>
      <c r="M2567" s="32" t="s">
        <v>3755</v>
      </c>
      <c r="N2567" s="33">
        <v>4</v>
      </c>
      <c r="O2567" s="33">
        <v>24</v>
      </c>
      <c r="P2567" s="33">
        <v>6</v>
      </c>
      <c r="R2567" s="48">
        <f>IF(IFERROR(VLOOKUP(E2567,Planif!$B:$B,1,FALSE),1)=1,1,"")</f>
        <v>1</v>
      </c>
    </row>
    <row r="2568" spans="1:18" x14ac:dyDescent="0.2">
      <c r="A2568" s="35">
        <v>44135</v>
      </c>
      <c r="B2568" s="32" t="s">
        <v>3751</v>
      </c>
      <c r="C2568" s="32" t="s">
        <v>58</v>
      </c>
      <c r="D2568" s="32" t="s">
        <v>59</v>
      </c>
      <c r="E2568" s="32" t="s">
        <v>3752</v>
      </c>
      <c r="F2568" s="32" t="s">
        <v>31</v>
      </c>
      <c r="G2568" s="32" t="s">
        <v>3753</v>
      </c>
      <c r="H2568" s="33">
        <v>48</v>
      </c>
      <c r="I2568" s="33">
        <v>300</v>
      </c>
      <c r="J2568" s="33">
        <v>300</v>
      </c>
      <c r="K2568" s="32" t="s">
        <v>3754</v>
      </c>
      <c r="L2568" s="32" t="s">
        <v>63</v>
      </c>
      <c r="M2568" s="32" t="s">
        <v>3755</v>
      </c>
      <c r="N2568" s="33">
        <v>4</v>
      </c>
      <c r="O2568" s="33">
        <v>24</v>
      </c>
      <c r="P2568" s="33">
        <v>6</v>
      </c>
      <c r="R2568" s="48">
        <f>IF(IFERROR(VLOOKUP(E2568,Planif!$B:$B,1,FALSE),1)=1,1,"")</f>
        <v>1</v>
      </c>
    </row>
    <row r="2569" spans="1:18" x14ac:dyDescent="0.2">
      <c r="A2569" s="35">
        <v>44135</v>
      </c>
      <c r="B2569" s="32" t="s">
        <v>3731</v>
      </c>
      <c r="C2569" s="32" t="s">
        <v>58</v>
      </c>
      <c r="D2569" s="32" t="s">
        <v>59</v>
      </c>
      <c r="E2569" s="32" t="s">
        <v>3752</v>
      </c>
      <c r="F2569" s="32" t="s">
        <v>31</v>
      </c>
      <c r="G2569" s="32" t="s">
        <v>3733</v>
      </c>
      <c r="H2569" s="33">
        <v>48</v>
      </c>
      <c r="I2569" s="33">
        <v>300</v>
      </c>
      <c r="J2569" s="33">
        <v>300</v>
      </c>
      <c r="K2569" s="32" t="s">
        <v>3734</v>
      </c>
      <c r="L2569" s="32" t="s">
        <v>63</v>
      </c>
      <c r="M2569" s="32" t="s">
        <v>3735</v>
      </c>
      <c r="N2569" s="33">
        <v>4</v>
      </c>
      <c r="O2569" s="33">
        <v>24</v>
      </c>
      <c r="P2569" s="33">
        <v>6</v>
      </c>
      <c r="R2569" s="48">
        <f>IF(IFERROR(VLOOKUP(E2569,Planif!$B:$B,1,FALSE),1)=1,1,"")</f>
        <v>1</v>
      </c>
    </row>
    <row r="2570" spans="1:18" x14ac:dyDescent="0.2">
      <c r="A2570" s="35">
        <v>44135</v>
      </c>
      <c r="B2570" s="32" t="s">
        <v>9082</v>
      </c>
      <c r="C2570" s="32" t="s">
        <v>58</v>
      </c>
      <c r="D2570" s="32" t="s">
        <v>59</v>
      </c>
      <c r="E2570" s="32" t="s">
        <v>3752</v>
      </c>
      <c r="F2570" s="32" t="s">
        <v>31</v>
      </c>
      <c r="G2570" s="32" t="s">
        <v>9084</v>
      </c>
      <c r="H2570" s="33">
        <v>48</v>
      </c>
      <c r="I2570" s="33">
        <v>300</v>
      </c>
      <c r="J2570" s="33">
        <v>300</v>
      </c>
      <c r="K2570" s="32" t="s">
        <v>9085</v>
      </c>
      <c r="L2570" s="32" t="s">
        <v>63</v>
      </c>
      <c r="M2570" s="32" t="s">
        <v>9086</v>
      </c>
      <c r="N2570" s="33">
        <v>4</v>
      </c>
      <c r="O2570" s="33">
        <v>24</v>
      </c>
      <c r="P2570" s="33">
        <v>6</v>
      </c>
      <c r="R2570" s="48">
        <f>IF(IFERROR(VLOOKUP(E2570,Planif!$B:$B,1,FALSE),1)=1,1,"")</f>
        <v>1</v>
      </c>
    </row>
    <row r="2571" spans="1:18" x14ac:dyDescent="0.2">
      <c r="A2571" s="35">
        <v>44135</v>
      </c>
      <c r="B2571" s="32" t="s">
        <v>3751</v>
      </c>
      <c r="C2571" s="32" t="s">
        <v>58</v>
      </c>
      <c r="D2571" s="32" t="s">
        <v>59</v>
      </c>
      <c r="E2571" s="32" t="s">
        <v>3752</v>
      </c>
      <c r="F2571" s="32" t="s">
        <v>31</v>
      </c>
      <c r="G2571" s="32" t="s">
        <v>3753</v>
      </c>
      <c r="H2571" s="33">
        <v>48</v>
      </c>
      <c r="I2571" s="33">
        <v>300</v>
      </c>
      <c r="J2571" s="33">
        <v>300</v>
      </c>
      <c r="K2571" s="32" t="s">
        <v>3754</v>
      </c>
      <c r="L2571" s="32" t="s">
        <v>63</v>
      </c>
      <c r="M2571" s="32" t="s">
        <v>3755</v>
      </c>
      <c r="N2571" s="33">
        <v>4</v>
      </c>
      <c r="O2571" s="33">
        <v>24</v>
      </c>
      <c r="P2571" s="33">
        <v>6</v>
      </c>
      <c r="R2571" s="48">
        <f>IF(IFERROR(VLOOKUP(E2571,Planif!$B:$B,1,FALSE),1)=1,1,"")</f>
        <v>1</v>
      </c>
    </row>
    <row r="2572" spans="1:18" x14ac:dyDescent="0.2">
      <c r="A2572" s="35">
        <v>44135</v>
      </c>
      <c r="B2572" s="32" t="s">
        <v>3756</v>
      </c>
      <c r="C2572" s="32" t="s">
        <v>58</v>
      </c>
      <c r="D2572" s="32" t="s">
        <v>59</v>
      </c>
      <c r="E2572" s="32" t="s">
        <v>3757</v>
      </c>
      <c r="F2572" s="32" t="s">
        <v>31</v>
      </c>
      <c r="G2572" s="32" t="s">
        <v>3758</v>
      </c>
      <c r="H2572" s="33">
        <v>48</v>
      </c>
      <c r="I2572" s="33">
        <v>300</v>
      </c>
      <c r="J2572" s="33">
        <v>300</v>
      </c>
      <c r="K2572" s="32" t="s">
        <v>3759</v>
      </c>
      <c r="L2572" s="32" t="s">
        <v>63</v>
      </c>
      <c r="M2572" s="32" t="s">
        <v>3760</v>
      </c>
      <c r="N2572" s="33">
        <v>4</v>
      </c>
      <c r="O2572" s="33">
        <v>24</v>
      </c>
      <c r="P2572" s="33">
        <v>6</v>
      </c>
      <c r="R2572" s="48">
        <f>IF(IFERROR(VLOOKUP(E2572,Planif!$B:$B,1,FALSE),1)=1,1,"")</f>
        <v>1</v>
      </c>
    </row>
    <row r="2573" spans="1:18" x14ac:dyDescent="0.2">
      <c r="A2573" s="35">
        <v>44135</v>
      </c>
      <c r="B2573" s="32" t="s">
        <v>3756</v>
      </c>
      <c r="C2573" s="32" t="s">
        <v>58</v>
      </c>
      <c r="D2573" s="32" t="s">
        <v>59</v>
      </c>
      <c r="E2573" s="32" t="s">
        <v>3757</v>
      </c>
      <c r="F2573" s="32" t="s">
        <v>31</v>
      </c>
      <c r="G2573" s="32" t="s">
        <v>3758</v>
      </c>
      <c r="H2573" s="33">
        <v>48</v>
      </c>
      <c r="I2573" s="33">
        <v>300</v>
      </c>
      <c r="J2573" s="33">
        <v>300</v>
      </c>
      <c r="K2573" s="32" t="s">
        <v>3759</v>
      </c>
      <c r="L2573" s="32" t="s">
        <v>63</v>
      </c>
      <c r="M2573" s="32" t="s">
        <v>3760</v>
      </c>
      <c r="N2573" s="33">
        <v>4</v>
      </c>
      <c r="O2573" s="33">
        <v>24</v>
      </c>
      <c r="P2573" s="33">
        <v>6</v>
      </c>
      <c r="R2573" s="48">
        <f>IF(IFERROR(VLOOKUP(E2573,Planif!$B:$B,1,FALSE),1)=1,1,"")</f>
        <v>1</v>
      </c>
    </row>
    <row r="2574" spans="1:18" x14ac:dyDescent="0.2">
      <c r="A2574" s="35">
        <v>44135</v>
      </c>
      <c r="B2574" s="32" t="s">
        <v>3736</v>
      </c>
      <c r="C2574" s="32" t="s">
        <v>58</v>
      </c>
      <c r="D2574" s="32" t="s">
        <v>59</v>
      </c>
      <c r="E2574" s="32" t="s">
        <v>3757</v>
      </c>
      <c r="F2574" s="32" t="s">
        <v>31</v>
      </c>
      <c r="G2574" s="32" t="s">
        <v>3738</v>
      </c>
      <c r="H2574" s="33">
        <v>48</v>
      </c>
      <c r="I2574" s="33">
        <v>300</v>
      </c>
      <c r="J2574" s="33">
        <v>300</v>
      </c>
      <c r="K2574" s="32" t="s">
        <v>3739</v>
      </c>
      <c r="L2574" s="32" t="s">
        <v>63</v>
      </c>
      <c r="M2574" s="32" t="s">
        <v>3740</v>
      </c>
      <c r="N2574" s="33">
        <v>4</v>
      </c>
      <c r="O2574" s="33">
        <v>24</v>
      </c>
      <c r="P2574" s="33">
        <v>6</v>
      </c>
      <c r="R2574" s="48">
        <f>IF(IFERROR(VLOOKUP(E2574,Planif!$B:$B,1,FALSE),1)=1,1,"")</f>
        <v>1</v>
      </c>
    </row>
    <row r="2575" spans="1:18" x14ac:dyDescent="0.2">
      <c r="A2575" s="35">
        <v>44135</v>
      </c>
      <c r="B2575" s="32" t="s">
        <v>9087</v>
      </c>
      <c r="C2575" s="32" t="s">
        <v>58</v>
      </c>
      <c r="D2575" s="32" t="s">
        <v>59</v>
      </c>
      <c r="E2575" s="32" t="s">
        <v>3757</v>
      </c>
      <c r="F2575" s="32" t="s">
        <v>31</v>
      </c>
      <c r="G2575" s="32" t="s">
        <v>9089</v>
      </c>
      <c r="H2575" s="33">
        <v>48</v>
      </c>
      <c r="I2575" s="33">
        <v>300</v>
      </c>
      <c r="J2575" s="33">
        <v>300</v>
      </c>
      <c r="K2575" s="32" t="s">
        <v>9090</v>
      </c>
      <c r="L2575" s="32" t="s">
        <v>63</v>
      </c>
      <c r="M2575" s="32" t="s">
        <v>9091</v>
      </c>
      <c r="N2575" s="33">
        <v>4</v>
      </c>
      <c r="O2575" s="33">
        <v>24</v>
      </c>
      <c r="P2575" s="33">
        <v>6</v>
      </c>
      <c r="R2575" s="48">
        <f>IF(IFERROR(VLOOKUP(E2575,Planif!$B:$B,1,FALSE),1)=1,1,"")</f>
        <v>1</v>
      </c>
    </row>
    <row r="2576" spans="1:18" x14ac:dyDescent="0.2">
      <c r="A2576" s="35">
        <v>44135</v>
      </c>
      <c r="B2576" s="32" t="s">
        <v>3756</v>
      </c>
      <c r="C2576" s="32" t="s">
        <v>58</v>
      </c>
      <c r="D2576" s="32" t="s">
        <v>59</v>
      </c>
      <c r="E2576" s="32" t="s">
        <v>3757</v>
      </c>
      <c r="F2576" s="32" t="s">
        <v>31</v>
      </c>
      <c r="G2576" s="32" t="s">
        <v>3758</v>
      </c>
      <c r="H2576" s="33">
        <v>48</v>
      </c>
      <c r="I2576" s="33">
        <v>300</v>
      </c>
      <c r="J2576" s="33">
        <v>300</v>
      </c>
      <c r="K2576" s="32" t="s">
        <v>3759</v>
      </c>
      <c r="L2576" s="32" t="s">
        <v>63</v>
      </c>
      <c r="M2576" s="32" t="s">
        <v>3760</v>
      </c>
      <c r="N2576" s="33">
        <v>4</v>
      </c>
      <c r="O2576" s="33">
        <v>24</v>
      </c>
      <c r="P2576" s="33">
        <v>6</v>
      </c>
      <c r="R2576" s="48">
        <f>IF(IFERROR(VLOOKUP(E2576,Planif!$B:$B,1,FALSE),1)=1,1,"")</f>
        <v>1</v>
      </c>
    </row>
    <row r="2577" spans="1:18" x14ac:dyDescent="0.2">
      <c r="A2577" s="35">
        <v>44135</v>
      </c>
      <c r="B2577" s="32" t="s">
        <v>3761</v>
      </c>
      <c r="C2577" s="32" t="s">
        <v>58</v>
      </c>
      <c r="D2577" s="32" t="s">
        <v>59</v>
      </c>
      <c r="E2577" s="32" t="s">
        <v>3762</v>
      </c>
      <c r="F2577" s="32" t="s">
        <v>31</v>
      </c>
      <c r="G2577" s="32" t="s">
        <v>3763</v>
      </c>
      <c r="H2577" s="33">
        <v>48</v>
      </c>
      <c r="I2577" s="33">
        <v>300</v>
      </c>
      <c r="J2577" s="33">
        <v>300</v>
      </c>
      <c r="K2577" s="32" t="s">
        <v>3764</v>
      </c>
      <c r="L2577" s="32" t="s">
        <v>63</v>
      </c>
      <c r="M2577" s="32" t="s">
        <v>3765</v>
      </c>
      <c r="N2577" s="33">
        <v>4</v>
      </c>
      <c r="O2577" s="33">
        <v>24</v>
      </c>
      <c r="P2577" s="33">
        <v>6</v>
      </c>
      <c r="R2577" s="48">
        <f>IF(IFERROR(VLOOKUP(E2577,Planif!$B:$B,1,FALSE),1)=1,1,"")</f>
        <v>1</v>
      </c>
    </row>
    <row r="2578" spans="1:18" x14ac:dyDescent="0.2">
      <c r="A2578" s="35">
        <v>44135</v>
      </c>
      <c r="B2578" s="32" t="s">
        <v>3761</v>
      </c>
      <c r="C2578" s="32" t="s">
        <v>58</v>
      </c>
      <c r="D2578" s="32" t="s">
        <v>59</v>
      </c>
      <c r="E2578" s="32" t="s">
        <v>3762</v>
      </c>
      <c r="F2578" s="32" t="s">
        <v>31</v>
      </c>
      <c r="G2578" s="32" t="s">
        <v>3763</v>
      </c>
      <c r="H2578" s="33">
        <v>48</v>
      </c>
      <c r="I2578" s="33">
        <v>300</v>
      </c>
      <c r="J2578" s="33">
        <v>300</v>
      </c>
      <c r="K2578" s="32" t="s">
        <v>3764</v>
      </c>
      <c r="L2578" s="32" t="s">
        <v>63</v>
      </c>
      <c r="M2578" s="32" t="s">
        <v>3765</v>
      </c>
      <c r="N2578" s="33">
        <v>4</v>
      </c>
      <c r="O2578" s="33">
        <v>24</v>
      </c>
      <c r="P2578" s="33">
        <v>6</v>
      </c>
      <c r="R2578" s="48">
        <f>IF(IFERROR(VLOOKUP(E2578,Planif!$B:$B,1,FALSE),1)=1,1,"")</f>
        <v>1</v>
      </c>
    </row>
    <row r="2579" spans="1:18" x14ac:dyDescent="0.2">
      <c r="A2579" s="35">
        <v>44135</v>
      </c>
      <c r="B2579" s="32" t="s">
        <v>3741</v>
      </c>
      <c r="C2579" s="32" t="s">
        <v>58</v>
      </c>
      <c r="D2579" s="32" t="s">
        <v>59</v>
      </c>
      <c r="E2579" s="32" t="s">
        <v>3762</v>
      </c>
      <c r="F2579" s="32" t="s">
        <v>31</v>
      </c>
      <c r="G2579" s="32" t="s">
        <v>3743</v>
      </c>
      <c r="H2579" s="33">
        <v>48</v>
      </c>
      <c r="I2579" s="33">
        <v>300</v>
      </c>
      <c r="J2579" s="33">
        <v>300</v>
      </c>
      <c r="K2579" s="32" t="s">
        <v>3744</v>
      </c>
      <c r="L2579" s="32" t="s">
        <v>63</v>
      </c>
      <c r="M2579" s="32" t="s">
        <v>3745</v>
      </c>
      <c r="N2579" s="33">
        <v>4</v>
      </c>
      <c r="O2579" s="33">
        <v>24</v>
      </c>
      <c r="P2579" s="33">
        <v>6</v>
      </c>
      <c r="R2579" s="48">
        <f>IF(IFERROR(VLOOKUP(E2579,Planif!$B:$B,1,FALSE),1)=1,1,"")</f>
        <v>1</v>
      </c>
    </row>
    <row r="2580" spans="1:18" x14ac:dyDescent="0.2">
      <c r="A2580" s="35">
        <v>44135</v>
      </c>
      <c r="B2580" s="32" t="s">
        <v>9092</v>
      </c>
      <c r="C2580" s="32" t="s">
        <v>58</v>
      </c>
      <c r="D2580" s="32" t="s">
        <v>59</v>
      </c>
      <c r="E2580" s="32" t="s">
        <v>3762</v>
      </c>
      <c r="F2580" s="32" t="s">
        <v>31</v>
      </c>
      <c r="G2580" s="32" t="s">
        <v>9094</v>
      </c>
      <c r="H2580" s="33">
        <v>48</v>
      </c>
      <c r="I2580" s="33">
        <v>300</v>
      </c>
      <c r="J2580" s="33">
        <v>300</v>
      </c>
      <c r="K2580" s="32" t="s">
        <v>9095</v>
      </c>
      <c r="L2580" s="32" t="s">
        <v>63</v>
      </c>
      <c r="M2580" s="32" t="s">
        <v>9096</v>
      </c>
      <c r="N2580" s="33">
        <v>4</v>
      </c>
      <c r="O2580" s="33">
        <v>24</v>
      </c>
      <c r="P2580" s="33">
        <v>6</v>
      </c>
      <c r="R2580" s="48">
        <f>IF(IFERROR(VLOOKUP(E2580,Planif!$B:$B,1,FALSE),1)=1,1,"")</f>
        <v>1</v>
      </c>
    </row>
    <row r="2581" spans="1:18" x14ac:dyDescent="0.2">
      <c r="A2581" s="35">
        <v>44135</v>
      </c>
      <c r="B2581" s="32" t="s">
        <v>3761</v>
      </c>
      <c r="C2581" s="32" t="s">
        <v>58</v>
      </c>
      <c r="D2581" s="32" t="s">
        <v>59</v>
      </c>
      <c r="E2581" s="32" t="s">
        <v>3762</v>
      </c>
      <c r="F2581" s="32" t="s">
        <v>31</v>
      </c>
      <c r="G2581" s="32" t="s">
        <v>3763</v>
      </c>
      <c r="H2581" s="33">
        <v>48</v>
      </c>
      <c r="I2581" s="33">
        <v>300</v>
      </c>
      <c r="J2581" s="33">
        <v>300</v>
      </c>
      <c r="K2581" s="32" t="s">
        <v>3764</v>
      </c>
      <c r="L2581" s="32" t="s">
        <v>63</v>
      </c>
      <c r="M2581" s="32" t="s">
        <v>3765</v>
      </c>
      <c r="N2581" s="33">
        <v>4</v>
      </c>
      <c r="O2581" s="33">
        <v>24</v>
      </c>
      <c r="P2581" s="33">
        <v>6</v>
      </c>
      <c r="R2581" s="48">
        <f>IF(IFERROR(VLOOKUP(E2581,Planif!$B:$B,1,FALSE),1)=1,1,"")</f>
        <v>1</v>
      </c>
    </row>
    <row r="2582" spans="1:18" x14ac:dyDescent="0.2">
      <c r="A2582" s="35">
        <v>44135</v>
      </c>
      <c r="B2582" s="32" t="s">
        <v>3766</v>
      </c>
      <c r="C2582" s="32" t="s">
        <v>58</v>
      </c>
      <c r="D2582" s="32" t="s">
        <v>59</v>
      </c>
      <c r="E2582" s="32" t="s">
        <v>3767</v>
      </c>
      <c r="F2582" s="32" t="s">
        <v>31</v>
      </c>
      <c r="G2582" s="32" t="s">
        <v>3768</v>
      </c>
      <c r="H2582" s="33">
        <v>48</v>
      </c>
      <c r="I2582" s="33">
        <v>300</v>
      </c>
      <c r="J2582" s="33">
        <v>300</v>
      </c>
      <c r="K2582" s="32" t="s">
        <v>3769</v>
      </c>
      <c r="L2582" s="32" t="s">
        <v>63</v>
      </c>
      <c r="M2582" s="32" t="s">
        <v>3770</v>
      </c>
      <c r="N2582" s="33">
        <v>4</v>
      </c>
      <c r="O2582" s="33">
        <v>24</v>
      </c>
      <c r="P2582" s="33">
        <v>6</v>
      </c>
      <c r="R2582" s="48">
        <f>IF(IFERROR(VLOOKUP(E2582,Planif!$B:$B,1,FALSE),1)=1,1,"")</f>
        <v>1</v>
      </c>
    </row>
    <row r="2583" spans="1:18" x14ac:dyDescent="0.2">
      <c r="A2583" s="35">
        <v>44135</v>
      </c>
      <c r="B2583" s="32" t="s">
        <v>3766</v>
      </c>
      <c r="C2583" s="32" t="s">
        <v>58</v>
      </c>
      <c r="D2583" s="32" t="s">
        <v>59</v>
      </c>
      <c r="E2583" s="32" t="s">
        <v>3767</v>
      </c>
      <c r="F2583" s="32" t="s">
        <v>31</v>
      </c>
      <c r="G2583" s="32" t="s">
        <v>3768</v>
      </c>
      <c r="H2583" s="33">
        <v>48</v>
      </c>
      <c r="I2583" s="33">
        <v>300</v>
      </c>
      <c r="J2583" s="33">
        <v>300</v>
      </c>
      <c r="K2583" s="32" t="s">
        <v>3769</v>
      </c>
      <c r="L2583" s="32" t="s">
        <v>63</v>
      </c>
      <c r="M2583" s="32" t="s">
        <v>3770</v>
      </c>
      <c r="N2583" s="33">
        <v>4</v>
      </c>
      <c r="O2583" s="33">
        <v>24</v>
      </c>
      <c r="P2583" s="33">
        <v>6</v>
      </c>
      <c r="R2583" s="48">
        <f>IF(IFERROR(VLOOKUP(E2583,Planif!$B:$B,1,FALSE),1)=1,1,"")</f>
        <v>1</v>
      </c>
    </row>
    <row r="2584" spans="1:18" x14ac:dyDescent="0.2">
      <c r="A2584" s="35">
        <v>44135</v>
      </c>
      <c r="B2584" s="32" t="s">
        <v>3746</v>
      </c>
      <c r="C2584" s="32" t="s">
        <v>58</v>
      </c>
      <c r="D2584" s="32" t="s">
        <v>59</v>
      </c>
      <c r="E2584" s="32" t="s">
        <v>3767</v>
      </c>
      <c r="F2584" s="32" t="s">
        <v>31</v>
      </c>
      <c r="G2584" s="32" t="s">
        <v>3748</v>
      </c>
      <c r="H2584" s="33">
        <v>48</v>
      </c>
      <c r="I2584" s="33">
        <v>300</v>
      </c>
      <c r="J2584" s="33">
        <v>300</v>
      </c>
      <c r="K2584" s="32" t="s">
        <v>3749</v>
      </c>
      <c r="L2584" s="32" t="s">
        <v>63</v>
      </c>
      <c r="M2584" s="32" t="s">
        <v>3750</v>
      </c>
      <c r="N2584" s="33">
        <v>4</v>
      </c>
      <c r="O2584" s="33">
        <v>24</v>
      </c>
      <c r="P2584" s="33">
        <v>6</v>
      </c>
      <c r="R2584" s="48">
        <f>IF(IFERROR(VLOOKUP(E2584,Planif!$B:$B,1,FALSE),1)=1,1,"")</f>
        <v>1</v>
      </c>
    </row>
    <row r="2585" spans="1:18" x14ac:dyDescent="0.2">
      <c r="A2585" s="35">
        <v>44135</v>
      </c>
      <c r="B2585" s="32" t="s">
        <v>9097</v>
      </c>
      <c r="C2585" s="32" t="s">
        <v>58</v>
      </c>
      <c r="D2585" s="32" t="s">
        <v>59</v>
      </c>
      <c r="E2585" s="32" t="s">
        <v>3767</v>
      </c>
      <c r="F2585" s="32" t="s">
        <v>31</v>
      </c>
      <c r="G2585" s="32" t="s">
        <v>9099</v>
      </c>
      <c r="H2585" s="33">
        <v>48</v>
      </c>
      <c r="I2585" s="33">
        <v>300</v>
      </c>
      <c r="J2585" s="33">
        <v>300</v>
      </c>
      <c r="K2585" s="32" t="s">
        <v>9100</v>
      </c>
      <c r="L2585" s="32" t="s">
        <v>63</v>
      </c>
      <c r="M2585" s="32" t="s">
        <v>9101</v>
      </c>
      <c r="N2585" s="33">
        <v>4</v>
      </c>
      <c r="O2585" s="33">
        <v>24</v>
      </c>
      <c r="P2585" s="33">
        <v>6</v>
      </c>
      <c r="R2585" s="48">
        <f>IF(IFERROR(VLOOKUP(E2585,Planif!$B:$B,1,FALSE),1)=1,1,"")</f>
        <v>1</v>
      </c>
    </row>
    <row r="2586" spans="1:18" x14ac:dyDescent="0.2">
      <c r="A2586" s="35">
        <v>44135</v>
      </c>
      <c r="B2586" s="32" t="s">
        <v>3766</v>
      </c>
      <c r="C2586" s="32" t="s">
        <v>58</v>
      </c>
      <c r="D2586" s="32" t="s">
        <v>59</v>
      </c>
      <c r="E2586" s="32" t="s">
        <v>3767</v>
      </c>
      <c r="F2586" s="32" t="s">
        <v>31</v>
      </c>
      <c r="G2586" s="32" t="s">
        <v>3768</v>
      </c>
      <c r="H2586" s="33">
        <v>48</v>
      </c>
      <c r="I2586" s="33">
        <v>300</v>
      </c>
      <c r="J2586" s="33">
        <v>300</v>
      </c>
      <c r="K2586" s="32" t="s">
        <v>3769</v>
      </c>
      <c r="L2586" s="32" t="s">
        <v>63</v>
      </c>
      <c r="M2586" s="32" t="s">
        <v>3770</v>
      </c>
      <c r="N2586" s="33">
        <v>4</v>
      </c>
      <c r="O2586" s="33">
        <v>24</v>
      </c>
      <c r="P2586" s="33">
        <v>6</v>
      </c>
      <c r="R2586" s="48">
        <f>IF(IFERROR(VLOOKUP(E2586,Planif!$B:$B,1,FALSE),1)=1,1,"")</f>
        <v>1</v>
      </c>
    </row>
    <row r="2587" spans="1:18" x14ac:dyDescent="0.2">
      <c r="A2587" s="35">
        <v>44135</v>
      </c>
      <c r="B2587" s="32" t="s">
        <v>3771</v>
      </c>
      <c r="C2587" s="32" t="s">
        <v>58</v>
      </c>
      <c r="D2587" s="32" t="s">
        <v>59</v>
      </c>
      <c r="E2587" s="32" t="s">
        <v>3772</v>
      </c>
      <c r="F2587" s="32" t="s">
        <v>31</v>
      </c>
      <c r="G2587" s="32" t="s">
        <v>3773</v>
      </c>
      <c r="H2587" s="33">
        <v>48</v>
      </c>
      <c r="I2587" s="33">
        <v>300</v>
      </c>
      <c r="J2587" s="33">
        <v>300</v>
      </c>
      <c r="K2587" s="32" t="s">
        <v>3774</v>
      </c>
      <c r="L2587" s="32" t="s">
        <v>63</v>
      </c>
      <c r="M2587" s="32" t="s">
        <v>3775</v>
      </c>
      <c r="N2587" s="33">
        <v>4</v>
      </c>
      <c r="O2587" s="33">
        <v>24</v>
      </c>
      <c r="P2587" s="33">
        <v>6</v>
      </c>
      <c r="R2587" s="48">
        <f>IF(IFERROR(VLOOKUP(E2587,Planif!$B:$B,1,FALSE),1)=1,1,"")</f>
        <v>1</v>
      </c>
    </row>
    <row r="2588" spans="1:18" x14ac:dyDescent="0.2">
      <c r="A2588" s="35">
        <v>44135</v>
      </c>
      <c r="B2588" s="32" t="s">
        <v>3771</v>
      </c>
      <c r="C2588" s="32" t="s">
        <v>58</v>
      </c>
      <c r="D2588" s="32" t="s">
        <v>59</v>
      </c>
      <c r="E2588" s="32" t="s">
        <v>3772</v>
      </c>
      <c r="F2588" s="32" t="s">
        <v>31</v>
      </c>
      <c r="G2588" s="32" t="s">
        <v>3773</v>
      </c>
      <c r="H2588" s="33">
        <v>48</v>
      </c>
      <c r="I2588" s="33">
        <v>300</v>
      </c>
      <c r="J2588" s="33">
        <v>300</v>
      </c>
      <c r="K2588" s="32" t="s">
        <v>3774</v>
      </c>
      <c r="L2588" s="32" t="s">
        <v>63</v>
      </c>
      <c r="M2588" s="32" t="s">
        <v>3775</v>
      </c>
      <c r="N2588" s="33">
        <v>4</v>
      </c>
      <c r="O2588" s="33">
        <v>24</v>
      </c>
      <c r="P2588" s="33">
        <v>6</v>
      </c>
      <c r="R2588" s="48">
        <f>IF(IFERROR(VLOOKUP(E2588,Planif!$B:$B,1,FALSE),1)=1,1,"")</f>
        <v>1</v>
      </c>
    </row>
    <row r="2589" spans="1:18" x14ac:dyDescent="0.2">
      <c r="A2589" s="35">
        <v>44135</v>
      </c>
      <c r="B2589" s="32" t="s">
        <v>3751</v>
      </c>
      <c r="C2589" s="32" t="s">
        <v>58</v>
      </c>
      <c r="D2589" s="32" t="s">
        <v>59</v>
      </c>
      <c r="E2589" s="32" t="s">
        <v>3772</v>
      </c>
      <c r="F2589" s="32" t="s">
        <v>31</v>
      </c>
      <c r="G2589" s="32" t="s">
        <v>3753</v>
      </c>
      <c r="H2589" s="33">
        <v>48</v>
      </c>
      <c r="I2589" s="33">
        <v>300</v>
      </c>
      <c r="J2589" s="33">
        <v>300</v>
      </c>
      <c r="K2589" s="32" t="s">
        <v>3754</v>
      </c>
      <c r="L2589" s="32" t="s">
        <v>63</v>
      </c>
      <c r="M2589" s="32" t="s">
        <v>3755</v>
      </c>
      <c r="N2589" s="33">
        <v>4</v>
      </c>
      <c r="O2589" s="33">
        <v>24</v>
      </c>
      <c r="P2589" s="33">
        <v>6</v>
      </c>
      <c r="R2589" s="48">
        <f>IF(IFERROR(VLOOKUP(E2589,Planif!$B:$B,1,FALSE),1)=1,1,"")</f>
        <v>1</v>
      </c>
    </row>
    <row r="2590" spans="1:18" x14ac:dyDescent="0.2">
      <c r="A2590" s="35">
        <v>44135</v>
      </c>
      <c r="B2590" s="32" t="s">
        <v>9102</v>
      </c>
      <c r="C2590" s="32" t="s">
        <v>58</v>
      </c>
      <c r="D2590" s="32" t="s">
        <v>59</v>
      </c>
      <c r="E2590" s="32" t="s">
        <v>3772</v>
      </c>
      <c r="F2590" s="32" t="s">
        <v>31</v>
      </c>
      <c r="G2590" s="32" t="s">
        <v>9104</v>
      </c>
      <c r="H2590" s="33">
        <v>48</v>
      </c>
      <c r="I2590" s="33">
        <v>300</v>
      </c>
      <c r="J2590" s="33">
        <v>300</v>
      </c>
      <c r="K2590" s="32" t="s">
        <v>9105</v>
      </c>
      <c r="L2590" s="32" t="s">
        <v>63</v>
      </c>
      <c r="M2590" s="32" t="s">
        <v>9106</v>
      </c>
      <c r="N2590" s="33">
        <v>4</v>
      </c>
      <c r="O2590" s="33">
        <v>24</v>
      </c>
      <c r="P2590" s="33">
        <v>6</v>
      </c>
      <c r="R2590" s="48">
        <f>IF(IFERROR(VLOOKUP(E2590,Planif!$B:$B,1,FALSE),1)=1,1,"")</f>
        <v>1</v>
      </c>
    </row>
    <row r="2591" spans="1:18" x14ac:dyDescent="0.2">
      <c r="A2591" s="35">
        <v>44135</v>
      </c>
      <c r="B2591" s="32" t="s">
        <v>3771</v>
      </c>
      <c r="C2591" s="32" t="s">
        <v>58</v>
      </c>
      <c r="D2591" s="32" t="s">
        <v>59</v>
      </c>
      <c r="E2591" s="32" t="s">
        <v>3772</v>
      </c>
      <c r="F2591" s="32" t="s">
        <v>31</v>
      </c>
      <c r="G2591" s="32" t="s">
        <v>3773</v>
      </c>
      <c r="H2591" s="33">
        <v>48</v>
      </c>
      <c r="I2591" s="33">
        <v>300</v>
      </c>
      <c r="J2591" s="33">
        <v>300</v>
      </c>
      <c r="K2591" s="32" t="s">
        <v>3774</v>
      </c>
      <c r="L2591" s="32" t="s">
        <v>63</v>
      </c>
      <c r="M2591" s="32" t="s">
        <v>3775</v>
      </c>
      <c r="N2591" s="33">
        <v>4</v>
      </c>
      <c r="O2591" s="33">
        <v>24</v>
      </c>
      <c r="P2591" s="33">
        <v>6</v>
      </c>
      <c r="R2591" s="48">
        <f>IF(IFERROR(VLOOKUP(E2591,Planif!$B:$B,1,FALSE),1)=1,1,"")</f>
        <v>1</v>
      </c>
    </row>
    <row r="2592" spans="1:18" x14ac:dyDescent="0.2">
      <c r="A2592" s="35">
        <v>44135</v>
      </c>
      <c r="B2592" s="32" t="s">
        <v>3776</v>
      </c>
      <c r="C2592" s="32" t="s">
        <v>58</v>
      </c>
      <c r="D2592" s="32" t="s">
        <v>59</v>
      </c>
      <c r="E2592" s="32" t="s">
        <v>3777</v>
      </c>
      <c r="F2592" s="32" t="s">
        <v>31</v>
      </c>
      <c r="G2592" s="32" t="s">
        <v>3778</v>
      </c>
      <c r="H2592" s="33">
        <v>48</v>
      </c>
      <c r="I2592" s="33">
        <v>300</v>
      </c>
      <c r="J2592" s="33">
        <v>300</v>
      </c>
      <c r="K2592" s="32" t="s">
        <v>3779</v>
      </c>
      <c r="L2592" s="32" t="s">
        <v>63</v>
      </c>
      <c r="M2592" s="32" t="s">
        <v>3780</v>
      </c>
      <c r="N2592" s="33">
        <v>4</v>
      </c>
      <c r="O2592" s="33">
        <v>24</v>
      </c>
      <c r="P2592" s="33">
        <v>6</v>
      </c>
      <c r="R2592" s="48">
        <f>IF(IFERROR(VLOOKUP(E2592,Planif!$B:$B,1,FALSE),1)=1,1,"")</f>
        <v>1</v>
      </c>
    </row>
    <row r="2593" spans="1:18" x14ac:dyDescent="0.2">
      <c r="A2593" s="35">
        <v>44135</v>
      </c>
      <c r="B2593" s="32" t="s">
        <v>3776</v>
      </c>
      <c r="C2593" s="32" t="s">
        <v>58</v>
      </c>
      <c r="D2593" s="32" t="s">
        <v>59</v>
      </c>
      <c r="E2593" s="32" t="s">
        <v>3777</v>
      </c>
      <c r="F2593" s="32" t="s">
        <v>31</v>
      </c>
      <c r="G2593" s="32" t="s">
        <v>3778</v>
      </c>
      <c r="H2593" s="33">
        <v>48</v>
      </c>
      <c r="I2593" s="33">
        <v>300</v>
      </c>
      <c r="J2593" s="33">
        <v>300</v>
      </c>
      <c r="K2593" s="32" t="s">
        <v>3779</v>
      </c>
      <c r="L2593" s="32" t="s">
        <v>63</v>
      </c>
      <c r="M2593" s="32" t="s">
        <v>3780</v>
      </c>
      <c r="N2593" s="33">
        <v>4</v>
      </c>
      <c r="O2593" s="33">
        <v>24</v>
      </c>
      <c r="P2593" s="33">
        <v>6</v>
      </c>
      <c r="R2593" s="48">
        <f>IF(IFERROR(VLOOKUP(E2593,Planif!$B:$B,1,FALSE),1)=1,1,"")</f>
        <v>1</v>
      </c>
    </row>
    <row r="2594" spans="1:18" x14ac:dyDescent="0.2">
      <c r="A2594" s="35">
        <v>44135</v>
      </c>
      <c r="B2594" s="32" t="s">
        <v>3756</v>
      </c>
      <c r="C2594" s="32" t="s">
        <v>58</v>
      </c>
      <c r="D2594" s="32" t="s">
        <v>59</v>
      </c>
      <c r="E2594" s="32" t="s">
        <v>3777</v>
      </c>
      <c r="F2594" s="32" t="s">
        <v>31</v>
      </c>
      <c r="G2594" s="32" t="s">
        <v>3758</v>
      </c>
      <c r="H2594" s="33">
        <v>48</v>
      </c>
      <c r="I2594" s="33">
        <v>300</v>
      </c>
      <c r="J2594" s="33">
        <v>300</v>
      </c>
      <c r="K2594" s="32" t="s">
        <v>3759</v>
      </c>
      <c r="L2594" s="32" t="s">
        <v>63</v>
      </c>
      <c r="M2594" s="32" t="s">
        <v>3760</v>
      </c>
      <c r="N2594" s="33">
        <v>4</v>
      </c>
      <c r="O2594" s="33">
        <v>24</v>
      </c>
      <c r="P2594" s="33">
        <v>6</v>
      </c>
      <c r="R2594" s="48">
        <f>IF(IFERROR(VLOOKUP(E2594,Planif!$B:$B,1,FALSE),1)=1,1,"")</f>
        <v>1</v>
      </c>
    </row>
    <row r="2595" spans="1:18" x14ac:dyDescent="0.2">
      <c r="A2595" s="35">
        <v>44135</v>
      </c>
      <c r="B2595" s="32" t="s">
        <v>9107</v>
      </c>
      <c r="C2595" s="32" t="s">
        <v>58</v>
      </c>
      <c r="D2595" s="32" t="s">
        <v>59</v>
      </c>
      <c r="E2595" s="32" t="s">
        <v>3777</v>
      </c>
      <c r="F2595" s="32" t="s">
        <v>31</v>
      </c>
      <c r="G2595" s="32" t="s">
        <v>9109</v>
      </c>
      <c r="H2595" s="33">
        <v>48</v>
      </c>
      <c r="I2595" s="33">
        <v>300</v>
      </c>
      <c r="J2595" s="33">
        <v>300</v>
      </c>
      <c r="K2595" s="32" t="s">
        <v>9110</v>
      </c>
      <c r="L2595" s="32" t="s">
        <v>63</v>
      </c>
      <c r="M2595" s="32" t="s">
        <v>9111</v>
      </c>
      <c r="N2595" s="33">
        <v>4</v>
      </c>
      <c r="O2595" s="33">
        <v>24</v>
      </c>
      <c r="P2595" s="33">
        <v>6</v>
      </c>
      <c r="R2595" s="48">
        <f>IF(IFERROR(VLOOKUP(E2595,Planif!$B:$B,1,FALSE),1)=1,1,"")</f>
        <v>1</v>
      </c>
    </row>
    <row r="2596" spans="1:18" x14ac:dyDescent="0.2">
      <c r="A2596" s="35">
        <v>44135</v>
      </c>
      <c r="B2596" s="32" t="s">
        <v>3776</v>
      </c>
      <c r="C2596" s="32" t="s">
        <v>58</v>
      </c>
      <c r="D2596" s="32" t="s">
        <v>59</v>
      </c>
      <c r="E2596" s="32" t="s">
        <v>3777</v>
      </c>
      <c r="F2596" s="32" t="s">
        <v>31</v>
      </c>
      <c r="G2596" s="32" t="s">
        <v>3778</v>
      </c>
      <c r="H2596" s="33">
        <v>48</v>
      </c>
      <c r="I2596" s="33">
        <v>300</v>
      </c>
      <c r="J2596" s="33">
        <v>300</v>
      </c>
      <c r="K2596" s="32" t="s">
        <v>3779</v>
      </c>
      <c r="L2596" s="32" t="s">
        <v>63</v>
      </c>
      <c r="M2596" s="32" t="s">
        <v>3780</v>
      </c>
      <c r="N2596" s="33">
        <v>4</v>
      </c>
      <c r="O2596" s="33">
        <v>24</v>
      </c>
      <c r="P2596" s="33">
        <v>6</v>
      </c>
      <c r="R2596" s="48">
        <f>IF(IFERROR(VLOOKUP(E2596,Planif!$B:$B,1,FALSE),1)=1,1,"")</f>
        <v>1</v>
      </c>
    </row>
    <row r="2597" spans="1:18" x14ac:dyDescent="0.2">
      <c r="A2597" s="35">
        <v>44135</v>
      </c>
      <c r="B2597" s="32" t="s">
        <v>3781</v>
      </c>
      <c r="C2597" s="32" t="s">
        <v>58</v>
      </c>
      <c r="D2597" s="32" t="s">
        <v>59</v>
      </c>
      <c r="E2597" s="32" t="s">
        <v>3782</v>
      </c>
      <c r="F2597" s="32" t="s">
        <v>31</v>
      </c>
      <c r="G2597" s="32" t="s">
        <v>3783</v>
      </c>
      <c r="H2597" s="33">
        <v>48</v>
      </c>
      <c r="I2597" s="33">
        <v>300</v>
      </c>
      <c r="J2597" s="33">
        <v>300</v>
      </c>
      <c r="K2597" s="32" t="s">
        <v>3784</v>
      </c>
      <c r="L2597" s="32" t="s">
        <v>63</v>
      </c>
      <c r="M2597" s="32" t="s">
        <v>3785</v>
      </c>
      <c r="N2597" s="33">
        <v>4</v>
      </c>
      <c r="O2597" s="33">
        <v>24</v>
      </c>
      <c r="P2597" s="33">
        <v>6</v>
      </c>
      <c r="R2597" s="48">
        <f>IF(IFERROR(VLOOKUP(E2597,Planif!$B:$B,1,FALSE),1)=1,1,"")</f>
        <v>1</v>
      </c>
    </row>
    <row r="2598" spans="1:18" x14ac:dyDescent="0.2">
      <c r="A2598" s="35">
        <v>44135</v>
      </c>
      <c r="B2598" s="32" t="s">
        <v>3781</v>
      </c>
      <c r="C2598" s="32" t="s">
        <v>58</v>
      </c>
      <c r="D2598" s="32" t="s">
        <v>59</v>
      </c>
      <c r="E2598" s="32" t="s">
        <v>3782</v>
      </c>
      <c r="F2598" s="32" t="s">
        <v>31</v>
      </c>
      <c r="G2598" s="32" t="s">
        <v>3783</v>
      </c>
      <c r="H2598" s="33">
        <v>48</v>
      </c>
      <c r="I2598" s="33">
        <v>300</v>
      </c>
      <c r="J2598" s="33">
        <v>300</v>
      </c>
      <c r="K2598" s="32" t="s">
        <v>3784</v>
      </c>
      <c r="L2598" s="32" t="s">
        <v>63</v>
      </c>
      <c r="M2598" s="32" t="s">
        <v>3785</v>
      </c>
      <c r="N2598" s="33">
        <v>4</v>
      </c>
      <c r="O2598" s="33">
        <v>24</v>
      </c>
      <c r="P2598" s="33">
        <v>6</v>
      </c>
      <c r="R2598" s="48">
        <f>IF(IFERROR(VLOOKUP(E2598,Planif!$B:$B,1,FALSE),1)=1,1,"")</f>
        <v>1</v>
      </c>
    </row>
    <row r="2599" spans="1:18" x14ac:dyDescent="0.2">
      <c r="A2599" s="35">
        <v>44135</v>
      </c>
      <c r="B2599" s="32" t="s">
        <v>3761</v>
      </c>
      <c r="C2599" s="32" t="s">
        <v>58</v>
      </c>
      <c r="D2599" s="32" t="s">
        <v>59</v>
      </c>
      <c r="E2599" s="32" t="s">
        <v>3782</v>
      </c>
      <c r="F2599" s="32" t="s">
        <v>31</v>
      </c>
      <c r="G2599" s="32" t="s">
        <v>3763</v>
      </c>
      <c r="H2599" s="33">
        <v>48</v>
      </c>
      <c r="I2599" s="33">
        <v>300</v>
      </c>
      <c r="J2599" s="33">
        <v>300</v>
      </c>
      <c r="K2599" s="32" t="s">
        <v>3764</v>
      </c>
      <c r="L2599" s="32" t="s">
        <v>63</v>
      </c>
      <c r="M2599" s="32" t="s">
        <v>3765</v>
      </c>
      <c r="N2599" s="33">
        <v>4</v>
      </c>
      <c r="O2599" s="33">
        <v>24</v>
      </c>
      <c r="P2599" s="33">
        <v>6</v>
      </c>
      <c r="R2599" s="48">
        <f>IF(IFERROR(VLOOKUP(E2599,Planif!$B:$B,1,FALSE),1)=1,1,"")</f>
        <v>1</v>
      </c>
    </row>
    <row r="2600" spans="1:18" x14ac:dyDescent="0.2">
      <c r="A2600" s="35">
        <v>44135</v>
      </c>
      <c r="B2600" s="32" t="s">
        <v>9112</v>
      </c>
      <c r="C2600" s="32" t="s">
        <v>58</v>
      </c>
      <c r="D2600" s="32" t="s">
        <v>59</v>
      </c>
      <c r="E2600" s="32" t="s">
        <v>3782</v>
      </c>
      <c r="F2600" s="32" t="s">
        <v>31</v>
      </c>
      <c r="G2600" s="32" t="s">
        <v>9114</v>
      </c>
      <c r="H2600" s="33">
        <v>48</v>
      </c>
      <c r="I2600" s="33">
        <v>300</v>
      </c>
      <c r="J2600" s="33">
        <v>300</v>
      </c>
      <c r="K2600" s="32" t="s">
        <v>9115</v>
      </c>
      <c r="L2600" s="32" t="s">
        <v>63</v>
      </c>
      <c r="M2600" s="32" t="s">
        <v>9116</v>
      </c>
      <c r="N2600" s="33">
        <v>4</v>
      </c>
      <c r="O2600" s="33">
        <v>24</v>
      </c>
      <c r="P2600" s="33">
        <v>6</v>
      </c>
      <c r="R2600" s="48">
        <f>IF(IFERROR(VLOOKUP(E2600,Planif!$B:$B,1,FALSE),1)=1,1,"")</f>
        <v>1</v>
      </c>
    </row>
    <row r="2601" spans="1:18" x14ac:dyDescent="0.2">
      <c r="A2601" s="35">
        <v>44135</v>
      </c>
      <c r="B2601" s="32" t="s">
        <v>3781</v>
      </c>
      <c r="C2601" s="32" t="s">
        <v>58</v>
      </c>
      <c r="D2601" s="32" t="s">
        <v>59</v>
      </c>
      <c r="E2601" s="32" t="s">
        <v>3782</v>
      </c>
      <c r="F2601" s="32" t="s">
        <v>31</v>
      </c>
      <c r="G2601" s="32" t="s">
        <v>3783</v>
      </c>
      <c r="H2601" s="33">
        <v>48</v>
      </c>
      <c r="I2601" s="33">
        <v>300</v>
      </c>
      <c r="J2601" s="33">
        <v>300</v>
      </c>
      <c r="K2601" s="32" t="s">
        <v>3784</v>
      </c>
      <c r="L2601" s="32" t="s">
        <v>63</v>
      </c>
      <c r="M2601" s="32" t="s">
        <v>3785</v>
      </c>
      <c r="N2601" s="33">
        <v>4</v>
      </c>
      <c r="O2601" s="33">
        <v>24</v>
      </c>
      <c r="P2601" s="33">
        <v>6</v>
      </c>
      <c r="R2601" s="48">
        <f>IF(IFERROR(VLOOKUP(E2601,Planif!$B:$B,1,FALSE),1)=1,1,"")</f>
        <v>1</v>
      </c>
    </row>
    <row r="2602" spans="1:18" x14ac:dyDescent="0.2">
      <c r="A2602" s="35">
        <v>44135</v>
      </c>
      <c r="B2602" s="32" t="s">
        <v>3786</v>
      </c>
      <c r="C2602" s="32" t="s">
        <v>58</v>
      </c>
      <c r="D2602" s="32" t="s">
        <v>59</v>
      </c>
      <c r="E2602" s="32" t="s">
        <v>3787</v>
      </c>
      <c r="F2602" s="32" t="s">
        <v>31</v>
      </c>
      <c r="G2602" s="32" t="s">
        <v>3788</v>
      </c>
      <c r="H2602" s="33">
        <v>48</v>
      </c>
      <c r="I2602" s="33">
        <v>300</v>
      </c>
      <c r="J2602" s="33">
        <v>300</v>
      </c>
      <c r="K2602" s="32" t="s">
        <v>3789</v>
      </c>
      <c r="L2602" s="32" t="s">
        <v>63</v>
      </c>
      <c r="M2602" s="32" t="s">
        <v>3790</v>
      </c>
      <c r="N2602" s="33">
        <v>4</v>
      </c>
      <c r="O2602" s="33">
        <v>24</v>
      </c>
      <c r="P2602" s="33">
        <v>6</v>
      </c>
      <c r="R2602" s="48">
        <f>IF(IFERROR(VLOOKUP(E2602,Planif!$B:$B,1,FALSE),1)=1,1,"")</f>
        <v>1</v>
      </c>
    </row>
    <row r="2603" spans="1:18" x14ac:dyDescent="0.2">
      <c r="A2603" s="35">
        <v>44135</v>
      </c>
      <c r="B2603" s="32" t="s">
        <v>3786</v>
      </c>
      <c r="C2603" s="32" t="s">
        <v>58</v>
      </c>
      <c r="D2603" s="32" t="s">
        <v>59</v>
      </c>
      <c r="E2603" s="32" t="s">
        <v>3787</v>
      </c>
      <c r="F2603" s="32" t="s">
        <v>31</v>
      </c>
      <c r="G2603" s="32" t="s">
        <v>3788</v>
      </c>
      <c r="H2603" s="33">
        <v>48</v>
      </c>
      <c r="I2603" s="33">
        <v>300</v>
      </c>
      <c r="J2603" s="33">
        <v>300</v>
      </c>
      <c r="K2603" s="32" t="s">
        <v>3789</v>
      </c>
      <c r="L2603" s="32" t="s">
        <v>63</v>
      </c>
      <c r="M2603" s="32" t="s">
        <v>3790</v>
      </c>
      <c r="N2603" s="33">
        <v>4</v>
      </c>
      <c r="O2603" s="33">
        <v>24</v>
      </c>
      <c r="P2603" s="33">
        <v>6</v>
      </c>
      <c r="R2603" s="48">
        <f>IF(IFERROR(VLOOKUP(E2603,Planif!$B:$B,1,FALSE),1)=1,1,"")</f>
        <v>1</v>
      </c>
    </row>
    <row r="2604" spans="1:18" x14ac:dyDescent="0.2">
      <c r="A2604" s="35">
        <v>44135</v>
      </c>
      <c r="B2604" s="32" t="s">
        <v>3766</v>
      </c>
      <c r="C2604" s="32" t="s">
        <v>58</v>
      </c>
      <c r="D2604" s="32" t="s">
        <v>59</v>
      </c>
      <c r="E2604" s="32" t="s">
        <v>3787</v>
      </c>
      <c r="F2604" s="32" t="s">
        <v>31</v>
      </c>
      <c r="G2604" s="32" t="s">
        <v>3768</v>
      </c>
      <c r="H2604" s="33">
        <v>48</v>
      </c>
      <c r="I2604" s="33">
        <v>300</v>
      </c>
      <c r="J2604" s="33">
        <v>300</v>
      </c>
      <c r="K2604" s="32" t="s">
        <v>3769</v>
      </c>
      <c r="L2604" s="32" t="s">
        <v>63</v>
      </c>
      <c r="M2604" s="32" t="s">
        <v>3770</v>
      </c>
      <c r="N2604" s="33">
        <v>4</v>
      </c>
      <c r="O2604" s="33">
        <v>24</v>
      </c>
      <c r="P2604" s="33">
        <v>6</v>
      </c>
      <c r="R2604" s="48">
        <f>IF(IFERROR(VLOOKUP(E2604,Planif!$B:$B,1,FALSE),1)=1,1,"")</f>
        <v>1</v>
      </c>
    </row>
    <row r="2605" spans="1:18" x14ac:dyDescent="0.2">
      <c r="A2605" s="35">
        <v>44135</v>
      </c>
      <c r="B2605" s="32" t="s">
        <v>9117</v>
      </c>
      <c r="C2605" s="32" t="s">
        <v>58</v>
      </c>
      <c r="D2605" s="32" t="s">
        <v>59</v>
      </c>
      <c r="E2605" s="32" t="s">
        <v>3787</v>
      </c>
      <c r="F2605" s="32" t="s">
        <v>31</v>
      </c>
      <c r="G2605" s="32" t="s">
        <v>9119</v>
      </c>
      <c r="H2605" s="33">
        <v>48</v>
      </c>
      <c r="I2605" s="33">
        <v>300</v>
      </c>
      <c r="J2605" s="33">
        <v>300</v>
      </c>
      <c r="K2605" s="32" t="s">
        <v>9120</v>
      </c>
      <c r="L2605" s="32" t="s">
        <v>63</v>
      </c>
      <c r="M2605" s="32" t="s">
        <v>9121</v>
      </c>
      <c r="N2605" s="33">
        <v>4</v>
      </c>
      <c r="O2605" s="33">
        <v>24</v>
      </c>
      <c r="P2605" s="33">
        <v>6</v>
      </c>
      <c r="R2605" s="48">
        <f>IF(IFERROR(VLOOKUP(E2605,Planif!$B:$B,1,FALSE),1)=1,1,"")</f>
        <v>1</v>
      </c>
    </row>
    <row r="2606" spans="1:18" x14ac:dyDescent="0.2">
      <c r="A2606" s="35">
        <v>44135</v>
      </c>
      <c r="B2606" s="32" t="s">
        <v>3786</v>
      </c>
      <c r="C2606" s="32" t="s">
        <v>58</v>
      </c>
      <c r="D2606" s="32" t="s">
        <v>59</v>
      </c>
      <c r="E2606" s="32" t="s">
        <v>3787</v>
      </c>
      <c r="F2606" s="32" t="s">
        <v>31</v>
      </c>
      <c r="G2606" s="32" t="s">
        <v>3788</v>
      </c>
      <c r="H2606" s="33">
        <v>48</v>
      </c>
      <c r="I2606" s="33">
        <v>300</v>
      </c>
      <c r="J2606" s="33">
        <v>300</v>
      </c>
      <c r="K2606" s="32" t="s">
        <v>3789</v>
      </c>
      <c r="L2606" s="32" t="s">
        <v>63</v>
      </c>
      <c r="M2606" s="32" t="s">
        <v>3790</v>
      </c>
      <c r="N2606" s="33">
        <v>4</v>
      </c>
      <c r="O2606" s="33">
        <v>24</v>
      </c>
      <c r="P2606" s="33">
        <v>6</v>
      </c>
      <c r="R2606" s="48">
        <f>IF(IFERROR(VLOOKUP(E2606,Planif!$B:$B,1,FALSE),1)=1,1,"")</f>
        <v>1</v>
      </c>
    </row>
    <row r="2607" spans="1:18" x14ac:dyDescent="0.2">
      <c r="A2607" s="35">
        <v>44135</v>
      </c>
      <c r="B2607" s="32" t="s">
        <v>3791</v>
      </c>
      <c r="C2607" s="32" t="s">
        <v>58</v>
      </c>
      <c r="D2607" s="32" t="s">
        <v>59</v>
      </c>
      <c r="E2607" s="32" t="s">
        <v>3792</v>
      </c>
      <c r="F2607" s="32" t="s">
        <v>31</v>
      </c>
      <c r="G2607" s="32" t="s">
        <v>3793</v>
      </c>
      <c r="H2607" s="33">
        <v>48</v>
      </c>
      <c r="I2607" s="33">
        <v>300</v>
      </c>
      <c r="J2607" s="33">
        <v>300</v>
      </c>
      <c r="K2607" s="32" t="s">
        <v>3794</v>
      </c>
      <c r="L2607" s="32" t="s">
        <v>63</v>
      </c>
      <c r="M2607" s="32" t="s">
        <v>3795</v>
      </c>
      <c r="N2607" s="33">
        <v>4</v>
      </c>
      <c r="O2607" s="33">
        <v>24</v>
      </c>
      <c r="P2607" s="33">
        <v>6</v>
      </c>
      <c r="R2607" s="48">
        <f>IF(IFERROR(VLOOKUP(E2607,Planif!$B:$B,1,FALSE),1)=1,1,"")</f>
        <v>1</v>
      </c>
    </row>
    <row r="2608" spans="1:18" x14ac:dyDescent="0.2">
      <c r="A2608" s="35">
        <v>44135</v>
      </c>
      <c r="B2608" s="32" t="s">
        <v>3791</v>
      </c>
      <c r="C2608" s="32" t="s">
        <v>58</v>
      </c>
      <c r="D2608" s="32" t="s">
        <v>59</v>
      </c>
      <c r="E2608" s="32" t="s">
        <v>3792</v>
      </c>
      <c r="F2608" s="32" t="s">
        <v>31</v>
      </c>
      <c r="G2608" s="32" t="s">
        <v>3793</v>
      </c>
      <c r="H2608" s="33">
        <v>48</v>
      </c>
      <c r="I2608" s="33">
        <v>300</v>
      </c>
      <c r="J2608" s="33">
        <v>300</v>
      </c>
      <c r="K2608" s="32" t="s">
        <v>3794</v>
      </c>
      <c r="L2608" s="32" t="s">
        <v>63</v>
      </c>
      <c r="M2608" s="32" t="s">
        <v>3795</v>
      </c>
      <c r="N2608" s="33">
        <v>4</v>
      </c>
      <c r="O2608" s="33">
        <v>24</v>
      </c>
      <c r="P2608" s="33">
        <v>6</v>
      </c>
      <c r="R2608" s="48">
        <f>IF(IFERROR(VLOOKUP(E2608,Planif!$B:$B,1,FALSE),1)=1,1,"")</f>
        <v>1</v>
      </c>
    </row>
    <row r="2609" spans="1:18" x14ac:dyDescent="0.2">
      <c r="A2609" s="35">
        <v>44135</v>
      </c>
      <c r="B2609" s="32" t="s">
        <v>3771</v>
      </c>
      <c r="C2609" s="32" t="s">
        <v>58</v>
      </c>
      <c r="D2609" s="32" t="s">
        <v>59</v>
      </c>
      <c r="E2609" s="32" t="s">
        <v>3792</v>
      </c>
      <c r="F2609" s="32" t="s">
        <v>31</v>
      </c>
      <c r="G2609" s="32" t="s">
        <v>3773</v>
      </c>
      <c r="H2609" s="33">
        <v>48</v>
      </c>
      <c r="I2609" s="33">
        <v>300</v>
      </c>
      <c r="J2609" s="33">
        <v>300</v>
      </c>
      <c r="K2609" s="32" t="s">
        <v>3774</v>
      </c>
      <c r="L2609" s="32" t="s">
        <v>63</v>
      </c>
      <c r="M2609" s="32" t="s">
        <v>3775</v>
      </c>
      <c r="N2609" s="33">
        <v>4</v>
      </c>
      <c r="O2609" s="33">
        <v>24</v>
      </c>
      <c r="P2609" s="33">
        <v>6</v>
      </c>
      <c r="R2609" s="48">
        <f>IF(IFERROR(VLOOKUP(E2609,Planif!$B:$B,1,FALSE),1)=1,1,"")</f>
        <v>1</v>
      </c>
    </row>
    <row r="2610" spans="1:18" x14ac:dyDescent="0.2">
      <c r="A2610" s="35">
        <v>44135</v>
      </c>
      <c r="B2610" s="32" t="s">
        <v>9122</v>
      </c>
      <c r="C2610" s="32" t="s">
        <v>58</v>
      </c>
      <c r="D2610" s="32" t="s">
        <v>59</v>
      </c>
      <c r="E2610" s="32" t="s">
        <v>3792</v>
      </c>
      <c r="F2610" s="32" t="s">
        <v>31</v>
      </c>
      <c r="G2610" s="32" t="s">
        <v>9124</v>
      </c>
      <c r="H2610" s="33">
        <v>48</v>
      </c>
      <c r="I2610" s="33">
        <v>300</v>
      </c>
      <c r="J2610" s="33">
        <v>300</v>
      </c>
      <c r="K2610" s="32" t="s">
        <v>9125</v>
      </c>
      <c r="L2610" s="32" t="s">
        <v>63</v>
      </c>
      <c r="M2610" s="32" t="s">
        <v>9126</v>
      </c>
      <c r="N2610" s="33">
        <v>4</v>
      </c>
      <c r="O2610" s="33">
        <v>24</v>
      </c>
      <c r="P2610" s="33">
        <v>6</v>
      </c>
      <c r="R2610" s="48">
        <f>IF(IFERROR(VLOOKUP(E2610,Planif!$B:$B,1,FALSE),1)=1,1,"")</f>
        <v>1</v>
      </c>
    </row>
    <row r="2611" spans="1:18" x14ac:dyDescent="0.2">
      <c r="A2611" s="35">
        <v>44135</v>
      </c>
      <c r="B2611" s="32" t="s">
        <v>3791</v>
      </c>
      <c r="C2611" s="32" t="s">
        <v>58</v>
      </c>
      <c r="D2611" s="32" t="s">
        <v>59</v>
      </c>
      <c r="E2611" s="32" t="s">
        <v>3792</v>
      </c>
      <c r="F2611" s="32" t="s">
        <v>31</v>
      </c>
      <c r="G2611" s="32" t="s">
        <v>3793</v>
      </c>
      <c r="H2611" s="33">
        <v>48</v>
      </c>
      <c r="I2611" s="33">
        <v>300</v>
      </c>
      <c r="J2611" s="33">
        <v>300</v>
      </c>
      <c r="K2611" s="32" t="s">
        <v>3794</v>
      </c>
      <c r="L2611" s="32" t="s">
        <v>63</v>
      </c>
      <c r="M2611" s="32" t="s">
        <v>3795</v>
      </c>
      <c r="N2611" s="33">
        <v>4</v>
      </c>
      <c r="O2611" s="33">
        <v>24</v>
      </c>
      <c r="P2611" s="33">
        <v>6</v>
      </c>
      <c r="R2611" s="48">
        <f>IF(IFERROR(VLOOKUP(E2611,Planif!$B:$B,1,FALSE),1)=1,1,"")</f>
        <v>1</v>
      </c>
    </row>
    <row r="2612" spans="1:18" x14ac:dyDescent="0.2">
      <c r="A2612" s="35">
        <v>44135</v>
      </c>
      <c r="B2612" s="32" t="s">
        <v>3796</v>
      </c>
      <c r="C2612" s="32" t="s">
        <v>58</v>
      </c>
      <c r="D2612" s="32" t="s">
        <v>59</v>
      </c>
      <c r="E2612" s="32" t="s">
        <v>3797</v>
      </c>
      <c r="F2612" s="32" t="s">
        <v>31</v>
      </c>
      <c r="G2612" s="32" t="s">
        <v>3798</v>
      </c>
      <c r="H2612" s="33">
        <v>48</v>
      </c>
      <c r="I2612" s="33">
        <v>300</v>
      </c>
      <c r="J2612" s="33">
        <v>300</v>
      </c>
      <c r="K2612" s="32" t="s">
        <v>3799</v>
      </c>
      <c r="L2612" s="32" t="s">
        <v>63</v>
      </c>
      <c r="M2612" s="32" t="s">
        <v>3800</v>
      </c>
      <c r="N2612" s="33">
        <v>4</v>
      </c>
      <c r="O2612" s="33">
        <v>24</v>
      </c>
      <c r="P2612" s="33">
        <v>6</v>
      </c>
      <c r="R2612" s="48">
        <f>IF(IFERROR(VLOOKUP(E2612,Planif!$B:$B,1,FALSE),1)=1,1,"")</f>
        <v>1</v>
      </c>
    </row>
    <row r="2613" spans="1:18" x14ac:dyDescent="0.2">
      <c r="A2613" s="35">
        <v>44135</v>
      </c>
      <c r="B2613" s="32" t="s">
        <v>3796</v>
      </c>
      <c r="C2613" s="32" t="s">
        <v>58</v>
      </c>
      <c r="D2613" s="32" t="s">
        <v>59</v>
      </c>
      <c r="E2613" s="32" t="s">
        <v>3797</v>
      </c>
      <c r="F2613" s="32" t="s">
        <v>31</v>
      </c>
      <c r="G2613" s="32" t="s">
        <v>3798</v>
      </c>
      <c r="H2613" s="33">
        <v>48</v>
      </c>
      <c r="I2613" s="33">
        <v>300</v>
      </c>
      <c r="J2613" s="33">
        <v>300</v>
      </c>
      <c r="K2613" s="32" t="s">
        <v>3799</v>
      </c>
      <c r="L2613" s="32" t="s">
        <v>63</v>
      </c>
      <c r="M2613" s="32" t="s">
        <v>3800</v>
      </c>
      <c r="N2613" s="33">
        <v>4</v>
      </c>
      <c r="O2613" s="33">
        <v>24</v>
      </c>
      <c r="P2613" s="33">
        <v>6</v>
      </c>
      <c r="R2613" s="48">
        <f>IF(IFERROR(VLOOKUP(E2613,Planif!$B:$B,1,FALSE),1)=1,1,"")</f>
        <v>1</v>
      </c>
    </row>
    <row r="2614" spans="1:18" x14ac:dyDescent="0.2">
      <c r="A2614" s="35">
        <v>44135</v>
      </c>
      <c r="B2614" s="32" t="s">
        <v>3776</v>
      </c>
      <c r="C2614" s="32" t="s">
        <v>58</v>
      </c>
      <c r="D2614" s="32" t="s">
        <v>59</v>
      </c>
      <c r="E2614" s="32" t="s">
        <v>3797</v>
      </c>
      <c r="F2614" s="32" t="s">
        <v>31</v>
      </c>
      <c r="G2614" s="32" t="s">
        <v>3778</v>
      </c>
      <c r="H2614" s="33">
        <v>48</v>
      </c>
      <c r="I2614" s="33">
        <v>300</v>
      </c>
      <c r="J2614" s="33">
        <v>300</v>
      </c>
      <c r="K2614" s="32" t="s">
        <v>3779</v>
      </c>
      <c r="L2614" s="32" t="s">
        <v>63</v>
      </c>
      <c r="M2614" s="32" t="s">
        <v>3780</v>
      </c>
      <c r="N2614" s="33">
        <v>4</v>
      </c>
      <c r="O2614" s="33">
        <v>24</v>
      </c>
      <c r="P2614" s="33">
        <v>6</v>
      </c>
      <c r="R2614" s="48">
        <f>IF(IFERROR(VLOOKUP(E2614,Planif!$B:$B,1,FALSE),1)=1,1,"")</f>
        <v>1</v>
      </c>
    </row>
    <row r="2615" spans="1:18" x14ac:dyDescent="0.2">
      <c r="A2615" s="35">
        <v>44135</v>
      </c>
      <c r="B2615" s="32" t="s">
        <v>9127</v>
      </c>
      <c r="C2615" s="32" t="s">
        <v>58</v>
      </c>
      <c r="D2615" s="32" t="s">
        <v>59</v>
      </c>
      <c r="E2615" s="32" t="s">
        <v>3797</v>
      </c>
      <c r="F2615" s="32" t="s">
        <v>31</v>
      </c>
      <c r="G2615" s="32" t="s">
        <v>9129</v>
      </c>
      <c r="H2615" s="33">
        <v>48</v>
      </c>
      <c r="I2615" s="33">
        <v>300</v>
      </c>
      <c r="J2615" s="33">
        <v>300</v>
      </c>
      <c r="K2615" s="32" t="s">
        <v>9130</v>
      </c>
      <c r="L2615" s="32" t="s">
        <v>63</v>
      </c>
      <c r="M2615" s="32" t="s">
        <v>9131</v>
      </c>
      <c r="N2615" s="33">
        <v>4</v>
      </c>
      <c r="O2615" s="33">
        <v>24</v>
      </c>
      <c r="P2615" s="33">
        <v>6</v>
      </c>
      <c r="R2615" s="48">
        <f>IF(IFERROR(VLOOKUP(E2615,Planif!$B:$B,1,FALSE),1)=1,1,"")</f>
        <v>1</v>
      </c>
    </row>
    <row r="2616" spans="1:18" x14ac:dyDescent="0.2">
      <c r="A2616" s="35">
        <v>44135</v>
      </c>
      <c r="B2616" s="32" t="s">
        <v>3796</v>
      </c>
      <c r="C2616" s="32" t="s">
        <v>58</v>
      </c>
      <c r="D2616" s="32" t="s">
        <v>59</v>
      </c>
      <c r="E2616" s="32" t="s">
        <v>3797</v>
      </c>
      <c r="F2616" s="32" t="s">
        <v>31</v>
      </c>
      <c r="G2616" s="32" t="s">
        <v>3798</v>
      </c>
      <c r="H2616" s="33">
        <v>48</v>
      </c>
      <c r="I2616" s="33">
        <v>300</v>
      </c>
      <c r="J2616" s="33">
        <v>300</v>
      </c>
      <c r="K2616" s="32" t="s">
        <v>3799</v>
      </c>
      <c r="L2616" s="32" t="s">
        <v>63</v>
      </c>
      <c r="M2616" s="32" t="s">
        <v>3800</v>
      </c>
      <c r="N2616" s="33">
        <v>4</v>
      </c>
      <c r="O2616" s="33">
        <v>24</v>
      </c>
      <c r="P2616" s="33">
        <v>6</v>
      </c>
      <c r="R2616" s="48">
        <f>IF(IFERROR(VLOOKUP(E2616,Planif!$B:$B,1,FALSE),1)=1,1,"")</f>
        <v>1</v>
      </c>
    </row>
    <row r="2617" spans="1:18" x14ac:dyDescent="0.2">
      <c r="A2617" s="35">
        <v>44135</v>
      </c>
      <c r="B2617" s="32" t="s">
        <v>462</v>
      </c>
      <c r="C2617" s="32" t="s">
        <v>58</v>
      </c>
      <c r="D2617" s="32" t="s">
        <v>59</v>
      </c>
      <c r="E2617" s="32" t="s">
        <v>463</v>
      </c>
      <c r="F2617" s="32" t="s">
        <v>31</v>
      </c>
      <c r="G2617" s="32" t="s">
        <v>464</v>
      </c>
      <c r="H2617" s="33">
        <v>48</v>
      </c>
      <c r="I2617" s="33">
        <v>300</v>
      </c>
      <c r="J2617" s="33">
        <v>300</v>
      </c>
      <c r="K2617" s="32" t="s">
        <v>465</v>
      </c>
      <c r="L2617" s="32" t="s">
        <v>63</v>
      </c>
      <c r="M2617" s="32" t="s">
        <v>466</v>
      </c>
      <c r="N2617" s="33">
        <v>4</v>
      </c>
      <c r="O2617" s="33">
        <v>24</v>
      </c>
      <c r="P2617" s="33">
        <v>6</v>
      </c>
      <c r="R2617" s="48">
        <f>IF(IFERROR(VLOOKUP(E2617,Planif!$B:$B,1,FALSE),1)=1,1,"")</f>
        <v>1</v>
      </c>
    </row>
    <row r="2618" spans="1:18" x14ac:dyDescent="0.2">
      <c r="A2618" s="35">
        <v>44135</v>
      </c>
      <c r="B2618" s="32" t="s">
        <v>462</v>
      </c>
      <c r="C2618" s="32" t="s">
        <v>58</v>
      </c>
      <c r="D2618" s="32" t="s">
        <v>59</v>
      </c>
      <c r="E2618" s="32" t="s">
        <v>463</v>
      </c>
      <c r="F2618" s="32" t="s">
        <v>31</v>
      </c>
      <c r="G2618" s="32" t="s">
        <v>464</v>
      </c>
      <c r="H2618" s="33">
        <v>48</v>
      </c>
      <c r="I2618" s="33">
        <v>300</v>
      </c>
      <c r="J2618" s="33">
        <v>300</v>
      </c>
      <c r="K2618" s="32" t="s">
        <v>465</v>
      </c>
      <c r="L2618" s="32" t="s">
        <v>63</v>
      </c>
      <c r="M2618" s="32" t="s">
        <v>466</v>
      </c>
      <c r="N2618" s="33">
        <v>4</v>
      </c>
      <c r="O2618" s="33">
        <v>24</v>
      </c>
      <c r="P2618" s="33">
        <v>6</v>
      </c>
      <c r="R2618" s="48">
        <f>IF(IFERROR(VLOOKUP(E2618,Planif!$B:$B,1,FALSE),1)=1,1,"")</f>
        <v>1</v>
      </c>
    </row>
    <row r="2619" spans="1:18" x14ac:dyDescent="0.2">
      <c r="A2619" s="35">
        <v>44135</v>
      </c>
      <c r="B2619" s="32" t="s">
        <v>442</v>
      </c>
      <c r="C2619" s="32" t="s">
        <v>58</v>
      </c>
      <c r="D2619" s="32" t="s">
        <v>59</v>
      </c>
      <c r="E2619" s="32" t="s">
        <v>463</v>
      </c>
      <c r="F2619" s="32" t="s">
        <v>31</v>
      </c>
      <c r="G2619" s="32" t="s">
        <v>444</v>
      </c>
      <c r="H2619" s="33">
        <v>48</v>
      </c>
      <c r="I2619" s="33">
        <v>300</v>
      </c>
      <c r="J2619" s="33">
        <v>300</v>
      </c>
      <c r="K2619" s="32" t="s">
        <v>445</v>
      </c>
      <c r="L2619" s="32" t="s">
        <v>63</v>
      </c>
      <c r="M2619" s="32" t="s">
        <v>446</v>
      </c>
      <c r="N2619" s="33">
        <v>4</v>
      </c>
      <c r="O2619" s="33">
        <v>24</v>
      </c>
      <c r="P2619" s="33">
        <v>6</v>
      </c>
      <c r="R2619" s="48">
        <f>IF(IFERROR(VLOOKUP(E2619,Planif!$B:$B,1,FALSE),1)=1,1,"")</f>
        <v>1</v>
      </c>
    </row>
    <row r="2620" spans="1:18" x14ac:dyDescent="0.2">
      <c r="A2620" s="35">
        <v>44135</v>
      </c>
      <c r="B2620" s="32" t="s">
        <v>5809</v>
      </c>
      <c r="C2620" s="32" t="s">
        <v>58</v>
      </c>
      <c r="D2620" s="32" t="s">
        <v>59</v>
      </c>
      <c r="E2620" s="32" t="s">
        <v>463</v>
      </c>
      <c r="F2620" s="32" t="s">
        <v>31</v>
      </c>
      <c r="G2620" s="32" t="s">
        <v>5811</v>
      </c>
      <c r="H2620" s="33">
        <v>48</v>
      </c>
      <c r="I2620" s="33">
        <v>300</v>
      </c>
      <c r="J2620" s="33">
        <v>300</v>
      </c>
      <c r="K2620" s="32" t="s">
        <v>5812</v>
      </c>
      <c r="L2620" s="32" t="s">
        <v>63</v>
      </c>
      <c r="M2620" s="32" t="s">
        <v>5813</v>
      </c>
      <c r="N2620" s="33">
        <v>4</v>
      </c>
      <c r="O2620" s="33">
        <v>24</v>
      </c>
      <c r="P2620" s="33">
        <v>6</v>
      </c>
      <c r="R2620" s="48">
        <f>IF(IFERROR(VLOOKUP(E2620,Planif!$B:$B,1,FALSE),1)=1,1,"")</f>
        <v>1</v>
      </c>
    </row>
    <row r="2621" spans="1:18" x14ac:dyDescent="0.2">
      <c r="A2621" s="35">
        <v>44135</v>
      </c>
      <c r="B2621" s="32" t="s">
        <v>462</v>
      </c>
      <c r="C2621" s="32" t="s">
        <v>58</v>
      </c>
      <c r="D2621" s="32" t="s">
        <v>59</v>
      </c>
      <c r="E2621" s="32" t="s">
        <v>463</v>
      </c>
      <c r="F2621" s="32" t="s">
        <v>31</v>
      </c>
      <c r="G2621" s="32" t="s">
        <v>464</v>
      </c>
      <c r="H2621" s="33">
        <v>48</v>
      </c>
      <c r="I2621" s="33">
        <v>300</v>
      </c>
      <c r="J2621" s="33">
        <v>300</v>
      </c>
      <c r="K2621" s="32" t="s">
        <v>465</v>
      </c>
      <c r="L2621" s="32" t="s">
        <v>63</v>
      </c>
      <c r="M2621" s="32" t="s">
        <v>466</v>
      </c>
      <c r="N2621" s="33">
        <v>4</v>
      </c>
      <c r="O2621" s="33">
        <v>24</v>
      </c>
      <c r="P2621" s="33">
        <v>6</v>
      </c>
      <c r="R2621" s="48">
        <f>IF(IFERROR(VLOOKUP(E2621,Planif!$B:$B,1,FALSE),1)=1,1,"")</f>
        <v>1</v>
      </c>
    </row>
    <row r="2622" spans="1:18" x14ac:dyDescent="0.2">
      <c r="A2622" s="35">
        <v>44135</v>
      </c>
      <c r="B2622" s="32" t="s">
        <v>3801</v>
      </c>
      <c r="C2622" s="32" t="s">
        <v>58</v>
      </c>
      <c r="D2622" s="32" t="s">
        <v>59</v>
      </c>
      <c r="E2622" s="32" t="s">
        <v>3802</v>
      </c>
      <c r="F2622" s="32" t="s">
        <v>31</v>
      </c>
      <c r="G2622" s="32" t="s">
        <v>3803</v>
      </c>
      <c r="H2622" s="33">
        <v>48</v>
      </c>
      <c r="I2622" s="33">
        <v>300</v>
      </c>
      <c r="J2622" s="33">
        <v>300</v>
      </c>
      <c r="K2622" s="32" t="s">
        <v>3804</v>
      </c>
      <c r="L2622" s="32" t="s">
        <v>63</v>
      </c>
      <c r="M2622" s="32" t="s">
        <v>3805</v>
      </c>
      <c r="N2622" s="33">
        <v>4</v>
      </c>
      <c r="O2622" s="33">
        <v>24</v>
      </c>
      <c r="P2622" s="33">
        <v>6</v>
      </c>
      <c r="R2622" s="48">
        <f>IF(IFERROR(VLOOKUP(E2622,Planif!$B:$B,1,FALSE),1)=1,1,"")</f>
        <v>1</v>
      </c>
    </row>
    <row r="2623" spans="1:18" x14ac:dyDescent="0.2">
      <c r="A2623" s="35">
        <v>44135</v>
      </c>
      <c r="B2623" s="32" t="s">
        <v>3801</v>
      </c>
      <c r="C2623" s="32" t="s">
        <v>58</v>
      </c>
      <c r="D2623" s="32" t="s">
        <v>59</v>
      </c>
      <c r="E2623" s="32" t="s">
        <v>3802</v>
      </c>
      <c r="F2623" s="32" t="s">
        <v>31</v>
      </c>
      <c r="G2623" s="32" t="s">
        <v>3803</v>
      </c>
      <c r="H2623" s="33">
        <v>48</v>
      </c>
      <c r="I2623" s="33">
        <v>300</v>
      </c>
      <c r="J2623" s="33">
        <v>300</v>
      </c>
      <c r="K2623" s="32" t="s">
        <v>3804</v>
      </c>
      <c r="L2623" s="32" t="s">
        <v>63</v>
      </c>
      <c r="M2623" s="32" t="s">
        <v>3805</v>
      </c>
      <c r="N2623" s="33">
        <v>4</v>
      </c>
      <c r="O2623" s="33">
        <v>24</v>
      </c>
      <c r="P2623" s="33">
        <v>6</v>
      </c>
      <c r="R2623" s="48">
        <f>IF(IFERROR(VLOOKUP(E2623,Planif!$B:$B,1,FALSE),1)=1,1,"")</f>
        <v>1</v>
      </c>
    </row>
    <row r="2624" spans="1:18" x14ac:dyDescent="0.2">
      <c r="A2624" s="35">
        <v>44135</v>
      </c>
      <c r="B2624" s="32" t="s">
        <v>3781</v>
      </c>
      <c r="C2624" s="32" t="s">
        <v>58</v>
      </c>
      <c r="D2624" s="32" t="s">
        <v>59</v>
      </c>
      <c r="E2624" s="32" t="s">
        <v>3802</v>
      </c>
      <c r="F2624" s="32" t="s">
        <v>31</v>
      </c>
      <c r="G2624" s="32" t="s">
        <v>3783</v>
      </c>
      <c r="H2624" s="33">
        <v>48</v>
      </c>
      <c r="I2624" s="33">
        <v>300</v>
      </c>
      <c r="J2624" s="33">
        <v>300</v>
      </c>
      <c r="K2624" s="32" t="s">
        <v>3784</v>
      </c>
      <c r="L2624" s="32" t="s">
        <v>63</v>
      </c>
      <c r="M2624" s="32" t="s">
        <v>3785</v>
      </c>
      <c r="N2624" s="33">
        <v>4</v>
      </c>
      <c r="O2624" s="33">
        <v>24</v>
      </c>
      <c r="P2624" s="33">
        <v>6</v>
      </c>
      <c r="R2624" s="48">
        <f>IF(IFERROR(VLOOKUP(E2624,Planif!$B:$B,1,FALSE),1)=1,1,"")</f>
        <v>1</v>
      </c>
    </row>
    <row r="2625" spans="1:18" x14ac:dyDescent="0.2">
      <c r="A2625" s="35">
        <v>44135</v>
      </c>
      <c r="B2625" s="32" t="s">
        <v>9132</v>
      </c>
      <c r="C2625" s="32" t="s">
        <v>58</v>
      </c>
      <c r="D2625" s="32" t="s">
        <v>59</v>
      </c>
      <c r="E2625" s="32" t="s">
        <v>3802</v>
      </c>
      <c r="F2625" s="32" t="s">
        <v>31</v>
      </c>
      <c r="G2625" s="32" t="s">
        <v>9134</v>
      </c>
      <c r="H2625" s="33">
        <v>48</v>
      </c>
      <c r="I2625" s="33">
        <v>300</v>
      </c>
      <c r="J2625" s="33">
        <v>300</v>
      </c>
      <c r="K2625" s="32" t="s">
        <v>9135</v>
      </c>
      <c r="L2625" s="32" t="s">
        <v>63</v>
      </c>
      <c r="M2625" s="32" t="s">
        <v>9136</v>
      </c>
      <c r="N2625" s="33">
        <v>4</v>
      </c>
      <c r="O2625" s="33">
        <v>24</v>
      </c>
      <c r="P2625" s="33">
        <v>6</v>
      </c>
      <c r="R2625" s="48">
        <f>IF(IFERROR(VLOOKUP(E2625,Planif!$B:$B,1,FALSE),1)=1,1,"")</f>
        <v>1</v>
      </c>
    </row>
    <row r="2626" spans="1:18" x14ac:dyDescent="0.2">
      <c r="A2626" s="35">
        <v>44135</v>
      </c>
      <c r="B2626" s="32" t="s">
        <v>3801</v>
      </c>
      <c r="C2626" s="32" t="s">
        <v>58</v>
      </c>
      <c r="D2626" s="32" t="s">
        <v>59</v>
      </c>
      <c r="E2626" s="32" t="s">
        <v>3802</v>
      </c>
      <c r="F2626" s="32" t="s">
        <v>31</v>
      </c>
      <c r="G2626" s="32" t="s">
        <v>3803</v>
      </c>
      <c r="H2626" s="33">
        <v>48</v>
      </c>
      <c r="I2626" s="33">
        <v>300</v>
      </c>
      <c r="J2626" s="33">
        <v>300</v>
      </c>
      <c r="K2626" s="32" t="s">
        <v>3804</v>
      </c>
      <c r="L2626" s="32" t="s">
        <v>63</v>
      </c>
      <c r="M2626" s="32" t="s">
        <v>3805</v>
      </c>
      <c r="N2626" s="33">
        <v>4</v>
      </c>
      <c r="O2626" s="33">
        <v>24</v>
      </c>
      <c r="P2626" s="33">
        <v>6</v>
      </c>
      <c r="R2626" s="48">
        <f>IF(IFERROR(VLOOKUP(E2626,Planif!$B:$B,1,FALSE),1)=1,1,"")</f>
        <v>1</v>
      </c>
    </row>
    <row r="2627" spans="1:18" x14ac:dyDescent="0.2">
      <c r="A2627" s="35">
        <v>44135</v>
      </c>
      <c r="B2627" s="32" t="s">
        <v>3806</v>
      </c>
      <c r="C2627" s="32" t="s">
        <v>58</v>
      </c>
      <c r="D2627" s="32" t="s">
        <v>59</v>
      </c>
      <c r="E2627" s="32" t="s">
        <v>3807</v>
      </c>
      <c r="F2627" s="32" t="s">
        <v>31</v>
      </c>
      <c r="G2627" s="32" t="s">
        <v>3808</v>
      </c>
      <c r="H2627" s="33">
        <v>48</v>
      </c>
      <c r="I2627" s="33">
        <v>300</v>
      </c>
      <c r="J2627" s="33">
        <v>300</v>
      </c>
      <c r="K2627" s="32" t="s">
        <v>3809</v>
      </c>
      <c r="L2627" s="32" t="s">
        <v>63</v>
      </c>
      <c r="M2627" s="32" t="s">
        <v>3810</v>
      </c>
      <c r="N2627" s="33">
        <v>4</v>
      </c>
      <c r="O2627" s="33">
        <v>24</v>
      </c>
      <c r="P2627" s="33">
        <v>6</v>
      </c>
      <c r="R2627" s="48">
        <f>IF(IFERROR(VLOOKUP(E2627,Planif!$B:$B,1,FALSE),1)=1,1,"")</f>
        <v>1</v>
      </c>
    </row>
    <row r="2628" spans="1:18" x14ac:dyDescent="0.2">
      <c r="A2628" s="35">
        <v>44135</v>
      </c>
      <c r="B2628" s="32" t="s">
        <v>3806</v>
      </c>
      <c r="C2628" s="32" t="s">
        <v>58</v>
      </c>
      <c r="D2628" s="32" t="s">
        <v>59</v>
      </c>
      <c r="E2628" s="32" t="s">
        <v>3807</v>
      </c>
      <c r="F2628" s="32" t="s">
        <v>31</v>
      </c>
      <c r="G2628" s="32" t="s">
        <v>3808</v>
      </c>
      <c r="H2628" s="33">
        <v>48</v>
      </c>
      <c r="I2628" s="33">
        <v>300</v>
      </c>
      <c r="J2628" s="33">
        <v>300</v>
      </c>
      <c r="K2628" s="32" t="s">
        <v>3809</v>
      </c>
      <c r="L2628" s="32" t="s">
        <v>63</v>
      </c>
      <c r="M2628" s="32" t="s">
        <v>3810</v>
      </c>
      <c r="N2628" s="33">
        <v>4</v>
      </c>
      <c r="O2628" s="33">
        <v>24</v>
      </c>
      <c r="P2628" s="33">
        <v>6</v>
      </c>
      <c r="R2628" s="48">
        <f>IF(IFERROR(VLOOKUP(E2628,Planif!$B:$B,1,FALSE),1)=1,1,"")</f>
        <v>1</v>
      </c>
    </row>
    <row r="2629" spans="1:18" x14ac:dyDescent="0.2">
      <c r="A2629" s="35">
        <v>44135</v>
      </c>
      <c r="B2629" s="32" t="s">
        <v>3786</v>
      </c>
      <c r="C2629" s="32" t="s">
        <v>58</v>
      </c>
      <c r="D2629" s="32" t="s">
        <v>59</v>
      </c>
      <c r="E2629" s="32" t="s">
        <v>3807</v>
      </c>
      <c r="F2629" s="32" t="s">
        <v>31</v>
      </c>
      <c r="G2629" s="32" t="s">
        <v>3788</v>
      </c>
      <c r="H2629" s="33">
        <v>48</v>
      </c>
      <c r="I2629" s="33">
        <v>300</v>
      </c>
      <c r="J2629" s="33">
        <v>300</v>
      </c>
      <c r="K2629" s="32" t="s">
        <v>3789</v>
      </c>
      <c r="L2629" s="32" t="s">
        <v>63</v>
      </c>
      <c r="M2629" s="32" t="s">
        <v>3790</v>
      </c>
      <c r="N2629" s="33">
        <v>4</v>
      </c>
      <c r="O2629" s="33">
        <v>24</v>
      </c>
      <c r="P2629" s="33">
        <v>6</v>
      </c>
      <c r="R2629" s="48">
        <f>IF(IFERROR(VLOOKUP(E2629,Planif!$B:$B,1,FALSE),1)=1,1,"")</f>
        <v>1</v>
      </c>
    </row>
    <row r="2630" spans="1:18" x14ac:dyDescent="0.2">
      <c r="A2630" s="35">
        <v>44135</v>
      </c>
      <c r="B2630" s="32" t="s">
        <v>9137</v>
      </c>
      <c r="C2630" s="32" t="s">
        <v>58</v>
      </c>
      <c r="D2630" s="32" t="s">
        <v>59</v>
      </c>
      <c r="E2630" s="32" t="s">
        <v>3807</v>
      </c>
      <c r="F2630" s="32" t="s">
        <v>31</v>
      </c>
      <c r="G2630" s="32" t="s">
        <v>9139</v>
      </c>
      <c r="H2630" s="33">
        <v>48</v>
      </c>
      <c r="I2630" s="33">
        <v>300</v>
      </c>
      <c r="J2630" s="33">
        <v>300</v>
      </c>
      <c r="K2630" s="32" t="s">
        <v>9140</v>
      </c>
      <c r="L2630" s="32" t="s">
        <v>63</v>
      </c>
      <c r="M2630" s="32" t="s">
        <v>9141</v>
      </c>
      <c r="N2630" s="33">
        <v>4</v>
      </c>
      <c r="O2630" s="33">
        <v>24</v>
      </c>
      <c r="P2630" s="33">
        <v>6</v>
      </c>
      <c r="R2630" s="48">
        <f>IF(IFERROR(VLOOKUP(E2630,Planif!$B:$B,1,FALSE),1)=1,1,"")</f>
        <v>1</v>
      </c>
    </row>
    <row r="2631" spans="1:18" x14ac:dyDescent="0.2">
      <c r="A2631" s="35">
        <v>44135</v>
      </c>
      <c r="B2631" s="32" t="s">
        <v>3806</v>
      </c>
      <c r="C2631" s="32" t="s">
        <v>58</v>
      </c>
      <c r="D2631" s="32" t="s">
        <v>59</v>
      </c>
      <c r="E2631" s="32" t="s">
        <v>3807</v>
      </c>
      <c r="F2631" s="32" t="s">
        <v>31</v>
      </c>
      <c r="G2631" s="32" t="s">
        <v>3808</v>
      </c>
      <c r="H2631" s="33">
        <v>48</v>
      </c>
      <c r="I2631" s="33">
        <v>300</v>
      </c>
      <c r="J2631" s="33">
        <v>300</v>
      </c>
      <c r="K2631" s="32" t="s">
        <v>3809</v>
      </c>
      <c r="L2631" s="32" t="s">
        <v>63</v>
      </c>
      <c r="M2631" s="32" t="s">
        <v>3810</v>
      </c>
      <c r="N2631" s="33">
        <v>4</v>
      </c>
      <c r="O2631" s="33">
        <v>24</v>
      </c>
      <c r="P2631" s="33">
        <v>6</v>
      </c>
      <c r="R2631" s="48">
        <f>IF(IFERROR(VLOOKUP(E2631,Planif!$B:$B,1,FALSE),1)=1,1,"")</f>
        <v>1</v>
      </c>
    </row>
    <row r="2632" spans="1:18" x14ac:dyDescent="0.2">
      <c r="A2632" s="35">
        <v>44135</v>
      </c>
      <c r="B2632" s="32" t="s">
        <v>3811</v>
      </c>
      <c r="C2632" s="32" t="s">
        <v>58</v>
      </c>
      <c r="D2632" s="32" t="s">
        <v>59</v>
      </c>
      <c r="E2632" s="32" t="s">
        <v>3812</v>
      </c>
      <c r="F2632" s="32" t="s">
        <v>31</v>
      </c>
      <c r="G2632" s="32" t="s">
        <v>3813</v>
      </c>
      <c r="H2632" s="33">
        <v>48</v>
      </c>
      <c r="I2632" s="33">
        <v>300</v>
      </c>
      <c r="J2632" s="33">
        <v>300</v>
      </c>
      <c r="K2632" s="32" t="s">
        <v>3814</v>
      </c>
      <c r="L2632" s="32" t="s">
        <v>63</v>
      </c>
      <c r="M2632" s="32" t="s">
        <v>3815</v>
      </c>
      <c r="N2632" s="33">
        <v>4</v>
      </c>
      <c r="O2632" s="33">
        <v>24</v>
      </c>
      <c r="P2632" s="33">
        <v>6</v>
      </c>
      <c r="R2632" s="48">
        <f>IF(IFERROR(VLOOKUP(E2632,Planif!$B:$B,1,FALSE),1)=1,1,"")</f>
        <v>1</v>
      </c>
    </row>
    <row r="2633" spans="1:18" x14ac:dyDescent="0.2">
      <c r="A2633" s="35">
        <v>44135</v>
      </c>
      <c r="B2633" s="32" t="s">
        <v>3811</v>
      </c>
      <c r="C2633" s="32" t="s">
        <v>58</v>
      </c>
      <c r="D2633" s="32" t="s">
        <v>59</v>
      </c>
      <c r="E2633" s="32" t="s">
        <v>3812</v>
      </c>
      <c r="F2633" s="32" t="s">
        <v>31</v>
      </c>
      <c r="G2633" s="32" t="s">
        <v>3813</v>
      </c>
      <c r="H2633" s="33">
        <v>48</v>
      </c>
      <c r="I2633" s="33">
        <v>300</v>
      </c>
      <c r="J2633" s="33">
        <v>300</v>
      </c>
      <c r="K2633" s="32" t="s">
        <v>3814</v>
      </c>
      <c r="L2633" s="32" t="s">
        <v>63</v>
      </c>
      <c r="M2633" s="32" t="s">
        <v>3815</v>
      </c>
      <c r="N2633" s="33">
        <v>4</v>
      </c>
      <c r="O2633" s="33">
        <v>24</v>
      </c>
      <c r="P2633" s="33">
        <v>6</v>
      </c>
      <c r="R2633" s="48">
        <f>IF(IFERROR(VLOOKUP(E2633,Planif!$B:$B,1,FALSE),1)=1,1,"")</f>
        <v>1</v>
      </c>
    </row>
    <row r="2634" spans="1:18" x14ac:dyDescent="0.2">
      <c r="A2634" s="35">
        <v>44135</v>
      </c>
      <c r="B2634" s="32" t="s">
        <v>3791</v>
      </c>
      <c r="C2634" s="32" t="s">
        <v>58</v>
      </c>
      <c r="D2634" s="32" t="s">
        <v>59</v>
      </c>
      <c r="E2634" s="32" t="s">
        <v>3812</v>
      </c>
      <c r="F2634" s="32" t="s">
        <v>31</v>
      </c>
      <c r="G2634" s="32" t="s">
        <v>3793</v>
      </c>
      <c r="H2634" s="33">
        <v>48</v>
      </c>
      <c r="I2634" s="33">
        <v>300</v>
      </c>
      <c r="J2634" s="33">
        <v>300</v>
      </c>
      <c r="K2634" s="32" t="s">
        <v>3794</v>
      </c>
      <c r="L2634" s="32" t="s">
        <v>63</v>
      </c>
      <c r="M2634" s="32" t="s">
        <v>3795</v>
      </c>
      <c r="N2634" s="33">
        <v>4</v>
      </c>
      <c r="O2634" s="33">
        <v>24</v>
      </c>
      <c r="P2634" s="33">
        <v>6</v>
      </c>
      <c r="R2634" s="48">
        <f>IF(IFERROR(VLOOKUP(E2634,Planif!$B:$B,1,FALSE),1)=1,1,"")</f>
        <v>1</v>
      </c>
    </row>
    <row r="2635" spans="1:18" x14ac:dyDescent="0.2">
      <c r="A2635" s="35">
        <v>44135</v>
      </c>
      <c r="B2635" s="32" t="s">
        <v>9142</v>
      </c>
      <c r="C2635" s="32" t="s">
        <v>58</v>
      </c>
      <c r="D2635" s="32" t="s">
        <v>59</v>
      </c>
      <c r="E2635" s="32" t="s">
        <v>3812</v>
      </c>
      <c r="F2635" s="32" t="s">
        <v>31</v>
      </c>
      <c r="G2635" s="32" t="s">
        <v>9144</v>
      </c>
      <c r="H2635" s="33">
        <v>48</v>
      </c>
      <c r="I2635" s="33">
        <v>300</v>
      </c>
      <c r="J2635" s="33">
        <v>300</v>
      </c>
      <c r="K2635" s="32" t="s">
        <v>9145</v>
      </c>
      <c r="L2635" s="32" t="s">
        <v>63</v>
      </c>
      <c r="M2635" s="32" t="s">
        <v>9146</v>
      </c>
      <c r="N2635" s="33">
        <v>4</v>
      </c>
      <c r="O2635" s="33">
        <v>24</v>
      </c>
      <c r="P2635" s="33">
        <v>6</v>
      </c>
      <c r="R2635" s="48">
        <f>IF(IFERROR(VLOOKUP(E2635,Planif!$B:$B,1,FALSE),1)=1,1,"")</f>
        <v>1</v>
      </c>
    </row>
    <row r="2636" spans="1:18" x14ac:dyDescent="0.2">
      <c r="A2636" s="35">
        <v>44135</v>
      </c>
      <c r="B2636" s="32" t="s">
        <v>3811</v>
      </c>
      <c r="C2636" s="32" t="s">
        <v>58</v>
      </c>
      <c r="D2636" s="32" t="s">
        <v>59</v>
      </c>
      <c r="E2636" s="32" t="s">
        <v>3812</v>
      </c>
      <c r="F2636" s="32" t="s">
        <v>31</v>
      </c>
      <c r="G2636" s="32" t="s">
        <v>3813</v>
      </c>
      <c r="H2636" s="33">
        <v>48</v>
      </c>
      <c r="I2636" s="33">
        <v>300</v>
      </c>
      <c r="J2636" s="33">
        <v>300</v>
      </c>
      <c r="K2636" s="32" t="s">
        <v>3814</v>
      </c>
      <c r="L2636" s="32" t="s">
        <v>63</v>
      </c>
      <c r="M2636" s="32" t="s">
        <v>3815</v>
      </c>
      <c r="N2636" s="33">
        <v>4</v>
      </c>
      <c r="O2636" s="33">
        <v>24</v>
      </c>
      <c r="P2636" s="33">
        <v>6</v>
      </c>
      <c r="R2636" s="48">
        <f>IF(IFERROR(VLOOKUP(E2636,Planif!$B:$B,1,FALSE),1)=1,1,"")</f>
        <v>1</v>
      </c>
    </row>
    <row r="2637" spans="1:18" x14ac:dyDescent="0.2">
      <c r="A2637" s="35">
        <v>44135</v>
      </c>
      <c r="B2637" s="32" t="s">
        <v>3816</v>
      </c>
      <c r="C2637" s="32" t="s">
        <v>58</v>
      </c>
      <c r="D2637" s="32" t="s">
        <v>59</v>
      </c>
      <c r="E2637" s="32" t="s">
        <v>3817</v>
      </c>
      <c r="F2637" s="32" t="s">
        <v>31</v>
      </c>
      <c r="G2637" s="32" t="s">
        <v>3818</v>
      </c>
      <c r="H2637" s="33">
        <v>48</v>
      </c>
      <c r="I2637" s="33">
        <v>300</v>
      </c>
      <c r="J2637" s="33">
        <v>300</v>
      </c>
      <c r="K2637" s="32" t="s">
        <v>3819</v>
      </c>
      <c r="L2637" s="32" t="s">
        <v>63</v>
      </c>
      <c r="M2637" s="32" t="s">
        <v>3820</v>
      </c>
      <c r="N2637" s="33">
        <v>4</v>
      </c>
      <c r="O2637" s="33">
        <v>24</v>
      </c>
      <c r="P2637" s="33">
        <v>6</v>
      </c>
      <c r="R2637" s="48">
        <f>IF(IFERROR(VLOOKUP(E2637,Planif!$B:$B,1,FALSE),1)=1,1,"")</f>
        <v>1</v>
      </c>
    </row>
    <row r="2638" spans="1:18" x14ac:dyDescent="0.2">
      <c r="A2638" s="35">
        <v>44135</v>
      </c>
      <c r="B2638" s="32" t="s">
        <v>3816</v>
      </c>
      <c r="C2638" s="32" t="s">
        <v>58</v>
      </c>
      <c r="D2638" s="32" t="s">
        <v>59</v>
      </c>
      <c r="E2638" s="32" t="s">
        <v>3817</v>
      </c>
      <c r="F2638" s="32" t="s">
        <v>31</v>
      </c>
      <c r="G2638" s="32" t="s">
        <v>3818</v>
      </c>
      <c r="H2638" s="33">
        <v>48</v>
      </c>
      <c r="I2638" s="33">
        <v>300</v>
      </c>
      <c r="J2638" s="33">
        <v>300</v>
      </c>
      <c r="K2638" s="32" t="s">
        <v>3819</v>
      </c>
      <c r="L2638" s="32" t="s">
        <v>63</v>
      </c>
      <c r="M2638" s="32" t="s">
        <v>3820</v>
      </c>
      <c r="N2638" s="33">
        <v>4</v>
      </c>
      <c r="O2638" s="33">
        <v>24</v>
      </c>
      <c r="P2638" s="33">
        <v>6</v>
      </c>
      <c r="R2638" s="48">
        <f>IF(IFERROR(VLOOKUP(E2638,Planif!$B:$B,1,FALSE),1)=1,1,"")</f>
        <v>1</v>
      </c>
    </row>
    <row r="2639" spans="1:18" x14ac:dyDescent="0.2">
      <c r="A2639" s="35">
        <v>44135</v>
      </c>
      <c r="B2639" s="32" t="s">
        <v>3796</v>
      </c>
      <c r="C2639" s="32" t="s">
        <v>58</v>
      </c>
      <c r="D2639" s="32" t="s">
        <v>59</v>
      </c>
      <c r="E2639" s="32" t="s">
        <v>3817</v>
      </c>
      <c r="F2639" s="32" t="s">
        <v>31</v>
      </c>
      <c r="G2639" s="32" t="s">
        <v>3798</v>
      </c>
      <c r="H2639" s="33">
        <v>48</v>
      </c>
      <c r="I2639" s="33">
        <v>300</v>
      </c>
      <c r="J2639" s="33">
        <v>300</v>
      </c>
      <c r="K2639" s="32" t="s">
        <v>3799</v>
      </c>
      <c r="L2639" s="32" t="s">
        <v>63</v>
      </c>
      <c r="M2639" s="32" t="s">
        <v>3800</v>
      </c>
      <c r="N2639" s="33">
        <v>4</v>
      </c>
      <c r="O2639" s="33">
        <v>24</v>
      </c>
      <c r="P2639" s="33">
        <v>6</v>
      </c>
      <c r="R2639" s="48">
        <f>IF(IFERROR(VLOOKUP(E2639,Planif!$B:$B,1,FALSE),1)=1,1,"")</f>
        <v>1</v>
      </c>
    </row>
    <row r="2640" spans="1:18" x14ac:dyDescent="0.2">
      <c r="A2640" s="35">
        <v>44135</v>
      </c>
      <c r="B2640" s="32" t="s">
        <v>9147</v>
      </c>
      <c r="C2640" s="32" t="s">
        <v>58</v>
      </c>
      <c r="D2640" s="32" t="s">
        <v>59</v>
      </c>
      <c r="E2640" s="32" t="s">
        <v>3817</v>
      </c>
      <c r="F2640" s="32" t="s">
        <v>31</v>
      </c>
      <c r="G2640" s="32" t="s">
        <v>9149</v>
      </c>
      <c r="H2640" s="33">
        <v>48</v>
      </c>
      <c r="I2640" s="33">
        <v>300</v>
      </c>
      <c r="J2640" s="33">
        <v>300</v>
      </c>
      <c r="K2640" s="32" t="s">
        <v>9150</v>
      </c>
      <c r="L2640" s="32" t="s">
        <v>63</v>
      </c>
      <c r="M2640" s="32" t="s">
        <v>9151</v>
      </c>
      <c r="N2640" s="33">
        <v>4</v>
      </c>
      <c r="O2640" s="33">
        <v>24</v>
      </c>
      <c r="P2640" s="33">
        <v>6</v>
      </c>
      <c r="R2640" s="48">
        <f>IF(IFERROR(VLOOKUP(E2640,Planif!$B:$B,1,FALSE),1)=1,1,"")</f>
        <v>1</v>
      </c>
    </row>
    <row r="2641" spans="1:18" x14ac:dyDescent="0.2">
      <c r="A2641" s="35">
        <v>44135</v>
      </c>
      <c r="B2641" s="32" t="s">
        <v>3816</v>
      </c>
      <c r="C2641" s="32" t="s">
        <v>58</v>
      </c>
      <c r="D2641" s="32" t="s">
        <v>59</v>
      </c>
      <c r="E2641" s="32" t="s">
        <v>3817</v>
      </c>
      <c r="F2641" s="32" t="s">
        <v>31</v>
      </c>
      <c r="G2641" s="32" t="s">
        <v>3818</v>
      </c>
      <c r="H2641" s="33">
        <v>48</v>
      </c>
      <c r="I2641" s="33">
        <v>300</v>
      </c>
      <c r="J2641" s="33">
        <v>300</v>
      </c>
      <c r="K2641" s="32" t="s">
        <v>3819</v>
      </c>
      <c r="L2641" s="32" t="s">
        <v>63</v>
      </c>
      <c r="M2641" s="32" t="s">
        <v>3820</v>
      </c>
      <c r="N2641" s="33">
        <v>4</v>
      </c>
      <c r="O2641" s="33">
        <v>24</v>
      </c>
      <c r="P2641" s="33">
        <v>6</v>
      </c>
      <c r="R2641" s="48">
        <f>IF(IFERROR(VLOOKUP(E2641,Planif!$B:$B,1,FALSE),1)=1,1,"")</f>
        <v>1</v>
      </c>
    </row>
    <row r="2642" spans="1:18" x14ac:dyDescent="0.2">
      <c r="A2642" s="35">
        <v>44135</v>
      </c>
      <c r="B2642" s="32" t="s">
        <v>3821</v>
      </c>
      <c r="C2642" s="32" t="s">
        <v>58</v>
      </c>
      <c r="D2642" s="32" t="s">
        <v>59</v>
      </c>
      <c r="E2642" s="32" t="s">
        <v>3822</v>
      </c>
      <c r="F2642" s="32" t="s">
        <v>31</v>
      </c>
      <c r="G2642" s="32" t="s">
        <v>3823</v>
      </c>
      <c r="H2642" s="33">
        <v>48</v>
      </c>
      <c r="I2642" s="33">
        <v>300</v>
      </c>
      <c r="J2642" s="33">
        <v>300</v>
      </c>
      <c r="K2642" s="32" t="s">
        <v>3824</v>
      </c>
      <c r="L2642" s="32" t="s">
        <v>63</v>
      </c>
      <c r="M2642" s="32" t="s">
        <v>3825</v>
      </c>
      <c r="N2642" s="33">
        <v>4</v>
      </c>
      <c r="O2642" s="33">
        <v>24</v>
      </c>
      <c r="P2642" s="33">
        <v>6</v>
      </c>
      <c r="R2642" s="48">
        <f>IF(IFERROR(VLOOKUP(E2642,Planif!$B:$B,1,FALSE),1)=1,1,"")</f>
        <v>1</v>
      </c>
    </row>
    <row r="2643" spans="1:18" x14ac:dyDescent="0.2">
      <c r="A2643" s="35">
        <v>44135</v>
      </c>
      <c r="B2643" s="32" t="s">
        <v>3821</v>
      </c>
      <c r="C2643" s="32" t="s">
        <v>58</v>
      </c>
      <c r="D2643" s="32" t="s">
        <v>59</v>
      </c>
      <c r="E2643" s="32" t="s">
        <v>3822</v>
      </c>
      <c r="F2643" s="32" t="s">
        <v>31</v>
      </c>
      <c r="G2643" s="32" t="s">
        <v>3823</v>
      </c>
      <c r="H2643" s="33">
        <v>48</v>
      </c>
      <c r="I2643" s="33">
        <v>300</v>
      </c>
      <c r="J2643" s="33">
        <v>300</v>
      </c>
      <c r="K2643" s="32" t="s">
        <v>3824</v>
      </c>
      <c r="L2643" s="32" t="s">
        <v>63</v>
      </c>
      <c r="M2643" s="32" t="s">
        <v>3825</v>
      </c>
      <c r="N2643" s="33">
        <v>4</v>
      </c>
      <c r="O2643" s="33">
        <v>24</v>
      </c>
      <c r="P2643" s="33">
        <v>6</v>
      </c>
      <c r="R2643" s="48">
        <f>IF(IFERROR(VLOOKUP(E2643,Planif!$B:$B,1,FALSE),1)=1,1,"")</f>
        <v>1</v>
      </c>
    </row>
    <row r="2644" spans="1:18" x14ac:dyDescent="0.2">
      <c r="A2644" s="35">
        <v>44135</v>
      </c>
      <c r="B2644" s="32" t="s">
        <v>3801</v>
      </c>
      <c r="C2644" s="32" t="s">
        <v>58</v>
      </c>
      <c r="D2644" s="32" t="s">
        <v>59</v>
      </c>
      <c r="E2644" s="32" t="s">
        <v>3822</v>
      </c>
      <c r="F2644" s="32" t="s">
        <v>31</v>
      </c>
      <c r="G2644" s="32" t="s">
        <v>3803</v>
      </c>
      <c r="H2644" s="33">
        <v>48</v>
      </c>
      <c r="I2644" s="33">
        <v>300</v>
      </c>
      <c r="J2644" s="33">
        <v>300</v>
      </c>
      <c r="K2644" s="32" t="s">
        <v>3804</v>
      </c>
      <c r="L2644" s="32" t="s">
        <v>63</v>
      </c>
      <c r="M2644" s="32" t="s">
        <v>3805</v>
      </c>
      <c r="N2644" s="33">
        <v>4</v>
      </c>
      <c r="O2644" s="33">
        <v>24</v>
      </c>
      <c r="P2644" s="33">
        <v>6</v>
      </c>
      <c r="R2644" s="48">
        <f>IF(IFERROR(VLOOKUP(E2644,Planif!$B:$B,1,FALSE),1)=1,1,"")</f>
        <v>1</v>
      </c>
    </row>
    <row r="2645" spans="1:18" x14ac:dyDescent="0.2">
      <c r="A2645" s="35">
        <v>44135</v>
      </c>
      <c r="B2645" s="32" t="s">
        <v>9152</v>
      </c>
      <c r="C2645" s="32" t="s">
        <v>58</v>
      </c>
      <c r="D2645" s="32" t="s">
        <v>59</v>
      </c>
      <c r="E2645" s="32" t="s">
        <v>3822</v>
      </c>
      <c r="F2645" s="32" t="s">
        <v>31</v>
      </c>
      <c r="G2645" s="32" t="s">
        <v>9154</v>
      </c>
      <c r="H2645" s="33">
        <v>48</v>
      </c>
      <c r="I2645" s="33">
        <v>300</v>
      </c>
      <c r="J2645" s="33">
        <v>300</v>
      </c>
      <c r="K2645" s="32" t="s">
        <v>9155</v>
      </c>
      <c r="L2645" s="32" t="s">
        <v>63</v>
      </c>
      <c r="M2645" s="32" t="s">
        <v>9156</v>
      </c>
      <c r="N2645" s="33">
        <v>4</v>
      </c>
      <c r="O2645" s="33">
        <v>24</v>
      </c>
      <c r="P2645" s="33">
        <v>6</v>
      </c>
      <c r="R2645" s="48">
        <f>IF(IFERROR(VLOOKUP(E2645,Planif!$B:$B,1,FALSE),1)=1,1,"")</f>
        <v>1</v>
      </c>
    </row>
    <row r="2646" spans="1:18" x14ac:dyDescent="0.2">
      <c r="A2646" s="35">
        <v>44135</v>
      </c>
      <c r="B2646" s="32" t="s">
        <v>3821</v>
      </c>
      <c r="C2646" s="32" t="s">
        <v>58</v>
      </c>
      <c r="D2646" s="32" t="s">
        <v>59</v>
      </c>
      <c r="E2646" s="32" t="s">
        <v>3822</v>
      </c>
      <c r="F2646" s="32" t="s">
        <v>31</v>
      </c>
      <c r="G2646" s="32" t="s">
        <v>3823</v>
      </c>
      <c r="H2646" s="33">
        <v>48</v>
      </c>
      <c r="I2646" s="33">
        <v>300</v>
      </c>
      <c r="J2646" s="33">
        <v>300</v>
      </c>
      <c r="K2646" s="32" t="s">
        <v>3824</v>
      </c>
      <c r="L2646" s="32" t="s">
        <v>63</v>
      </c>
      <c r="M2646" s="32" t="s">
        <v>3825</v>
      </c>
      <c r="N2646" s="33">
        <v>4</v>
      </c>
      <c r="O2646" s="33">
        <v>24</v>
      </c>
      <c r="P2646" s="33">
        <v>6</v>
      </c>
      <c r="R2646" s="48">
        <f>IF(IFERROR(VLOOKUP(E2646,Planif!$B:$B,1,FALSE),1)=1,1,"")</f>
        <v>1</v>
      </c>
    </row>
    <row r="2647" spans="1:18" x14ac:dyDescent="0.2">
      <c r="A2647" s="35">
        <v>44135</v>
      </c>
      <c r="B2647" s="32" t="s">
        <v>3826</v>
      </c>
      <c r="C2647" s="32" t="s">
        <v>58</v>
      </c>
      <c r="D2647" s="32" t="s">
        <v>59</v>
      </c>
      <c r="E2647" s="32" t="s">
        <v>3827</v>
      </c>
      <c r="F2647" s="32" t="s">
        <v>31</v>
      </c>
      <c r="G2647" s="32" t="s">
        <v>3828</v>
      </c>
      <c r="H2647" s="33">
        <v>48</v>
      </c>
      <c r="I2647" s="33">
        <v>300</v>
      </c>
      <c r="J2647" s="33">
        <v>300</v>
      </c>
      <c r="K2647" s="32" t="s">
        <v>3829</v>
      </c>
      <c r="L2647" s="32" t="s">
        <v>63</v>
      </c>
      <c r="M2647" s="32" t="s">
        <v>3830</v>
      </c>
      <c r="N2647" s="33">
        <v>4</v>
      </c>
      <c r="O2647" s="33">
        <v>24</v>
      </c>
      <c r="P2647" s="33">
        <v>6</v>
      </c>
      <c r="R2647" s="48">
        <f>IF(IFERROR(VLOOKUP(E2647,Planif!$B:$B,1,FALSE),1)=1,1,"")</f>
        <v>1</v>
      </c>
    </row>
    <row r="2648" spans="1:18" x14ac:dyDescent="0.2">
      <c r="A2648" s="35">
        <v>44135</v>
      </c>
      <c r="B2648" s="32" t="s">
        <v>3826</v>
      </c>
      <c r="C2648" s="32" t="s">
        <v>58</v>
      </c>
      <c r="D2648" s="32" t="s">
        <v>59</v>
      </c>
      <c r="E2648" s="32" t="s">
        <v>3827</v>
      </c>
      <c r="F2648" s="32" t="s">
        <v>31</v>
      </c>
      <c r="G2648" s="32" t="s">
        <v>3828</v>
      </c>
      <c r="H2648" s="33">
        <v>48</v>
      </c>
      <c r="I2648" s="33">
        <v>300</v>
      </c>
      <c r="J2648" s="33">
        <v>300</v>
      </c>
      <c r="K2648" s="32" t="s">
        <v>3829</v>
      </c>
      <c r="L2648" s="32" t="s">
        <v>63</v>
      </c>
      <c r="M2648" s="32" t="s">
        <v>3830</v>
      </c>
      <c r="N2648" s="33">
        <v>4</v>
      </c>
      <c r="O2648" s="33">
        <v>24</v>
      </c>
      <c r="P2648" s="33">
        <v>6</v>
      </c>
      <c r="R2648" s="48">
        <f>IF(IFERROR(VLOOKUP(E2648,Planif!$B:$B,1,FALSE),1)=1,1,"")</f>
        <v>1</v>
      </c>
    </row>
    <row r="2649" spans="1:18" x14ac:dyDescent="0.2">
      <c r="A2649" s="35">
        <v>44135</v>
      </c>
      <c r="B2649" s="32" t="s">
        <v>3806</v>
      </c>
      <c r="C2649" s="32" t="s">
        <v>58</v>
      </c>
      <c r="D2649" s="32" t="s">
        <v>59</v>
      </c>
      <c r="E2649" s="32" t="s">
        <v>3827</v>
      </c>
      <c r="F2649" s="32" t="s">
        <v>31</v>
      </c>
      <c r="G2649" s="32" t="s">
        <v>3808</v>
      </c>
      <c r="H2649" s="33">
        <v>48</v>
      </c>
      <c r="I2649" s="33">
        <v>300</v>
      </c>
      <c r="J2649" s="33">
        <v>300</v>
      </c>
      <c r="K2649" s="32" t="s">
        <v>3809</v>
      </c>
      <c r="L2649" s="32" t="s">
        <v>63</v>
      </c>
      <c r="M2649" s="32" t="s">
        <v>3810</v>
      </c>
      <c r="N2649" s="33">
        <v>4</v>
      </c>
      <c r="O2649" s="33">
        <v>24</v>
      </c>
      <c r="P2649" s="33">
        <v>6</v>
      </c>
      <c r="R2649" s="48">
        <f>IF(IFERROR(VLOOKUP(E2649,Planif!$B:$B,1,FALSE),1)=1,1,"")</f>
        <v>1</v>
      </c>
    </row>
    <row r="2650" spans="1:18" x14ac:dyDescent="0.2">
      <c r="A2650" s="35">
        <v>44135</v>
      </c>
      <c r="B2650" s="32" t="s">
        <v>9157</v>
      </c>
      <c r="C2650" s="32" t="s">
        <v>58</v>
      </c>
      <c r="D2650" s="32" t="s">
        <v>59</v>
      </c>
      <c r="E2650" s="32" t="s">
        <v>3827</v>
      </c>
      <c r="F2650" s="32" t="s">
        <v>31</v>
      </c>
      <c r="G2650" s="32" t="s">
        <v>9159</v>
      </c>
      <c r="H2650" s="33">
        <v>48</v>
      </c>
      <c r="I2650" s="33">
        <v>300</v>
      </c>
      <c r="J2650" s="33">
        <v>300</v>
      </c>
      <c r="K2650" s="32" t="s">
        <v>9160</v>
      </c>
      <c r="L2650" s="32" t="s">
        <v>63</v>
      </c>
      <c r="M2650" s="32" t="s">
        <v>9161</v>
      </c>
      <c r="N2650" s="33">
        <v>4</v>
      </c>
      <c r="O2650" s="33">
        <v>24</v>
      </c>
      <c r="P2650" s="33">
        <v>6</v>
      </c>
      <c r="R2650" s="48">
        <f>IF(IFERROR(VLOOKUP(E2650,Planif!$B:$B,1,FALSE),1)=1,1,"")</f>
        <v>1</v>
      </c>
    </row>
    <row r="2651" spans="1:18" x14ac:dyDescent="0.2">
      <c r="A2651" s="35">
        <v>44135</v>
      </c>
      <c r="B2651" s="32" t="s">
        <v>3826</v>
      </c>
      <c r="C2651" s="32" t="s">
        <v>58</v>
      </c>
      <c r="D2651" s="32" t="s">
        <v>59</v>
      </c>
      <c r="E2651" s="32" t="s">
        <v>3827</v>
      </c>
      <c r="F2651" s="32" t="s">
        <v>31</v>
      </c>
      <c r="G2651" s="32" t="s">
        <v>3828</v>
      </c>
      <c r="H2651" s="33">
        <v>48</v>
      </c>
      <c r="I2651" s="33">
        <v>300</v>
      </c>
      <c r="J2651" s="33">
        <v>300</v>
      </c>
      <c r="K2651" s="32" t="s">
        <v>3829</v>
      </c>
      <c r="L2651" s="32" t="s">
        <v>63</v>
      </c>
      <c r="M2651" s="32" t="s">
        <v>3830</v>
      </c>
      <c r="N2651" s="33">
        <v>4</v>
      </c>
      <c r="O2651" s="33">
        <v>24</v>
      </c>
      <c r="P2651" s="33">
        <v>6</v>
      </c>
      <c r="R2651" s="48">
        <f>IF(IFERROR(VLOOKUP(E2651,Planif!$B:$B,1,FALSE),1)=1,1,"")</f>
        <v>1</v>
      </c>
    </row>
    <row r="2652" spans="1:18" x14ac:dyDescent="0.2">
      <c r="A2652" s="35">
        <v>44135</v>
      </c>
      <c r="B2652" s="32" t="s">
        <v>3831</v>
      </c>
      <c r="C2652" s="32" t="s">
        <v>58</v>
      </c>
      <c r="D2652" s="32" t="s">
        <v>59</v>
      </c>
      <c r="E2652" s="32" t="s">
        <v>3832</v>
      </c>
      <c r="F2652" s="32" t="s">
        <v>31</v>
      </c>
      <c r="G2652" s="32" t="s">
        <v>3833</v>
      </c>
      <c r="H2652" s="33">
        <v>48</v>
      </c>
      <c r="I2652" s="33">
        <v>300</v>
      </c>
      <c r="J2652" s="33">
        <v>300</v>
      </c>
      <c r="K2652" s="32" t="s">
        <v>3834</v>
      </c>
      <c r="L2652" s="32" t="s">
        <v>63</v>
      </c>
      <c r="M2652" s="32" t="s">
        <v>3835</v>
      </c>
      <c r="N2652" s="33">
        <v>4</v>
      </c>
      <c r="O2652" s="33">
        <v>24</v>
      </c>
      <c r="P2652" s="33">
        <v>6</v>
      </c>
      <c r="R2652" s="48">
        <f>IF(IFERROR(VLOOKUP(E2652,Planif!$B:$B,1,FALSE),1)=1,1,"")</f>
        <v>1</v>
      </c>
    </row>
    <row r="2653" spans="1:18" x14ac:dyDescent="0.2">
      <c r="A2653" s="35">
        <v>44135</v>
      </c>
      <c r="B2653" s="32" t="s">
        <v>3831</v>
      </c>
      <c r="C2653" s="32" t="s">
        <v>58</v>
      </c>
      <c r="D2653" s="32" t="s">
        <v>59</v>
      </c>
      <c r="E2653" s="32" t="s">
        <v>3832</v>
      </c>
      <c r="F2653" s="32" t="s">
        <v>31</v>
      </c>
      <c r="G2653" s="32" t="s">
        <v>3833</v>
      </c>
      <c r="H2653" s="33">
        <v>48</v>
      </c>
      <c r="I2653" s="33">
        <v>300</v>
      </c>
      <c r="J2653" s="33">
        <v>300</v>
      </c>
      <c r="K2653" s="32" t="s">
        <v>3834</v>
      </c>
      <c r="L2653" s="32" t="s">
        <v>63</v>
      </c>
      <c r="M2653" s="32" t="s">
        <v>3835</v>
      </c>
      <c r="N2653" s="33">
        <v>4</v>
      </c>
      <c r="O2653" s="33">
        <v>24</v>
      </c>
      <c r="P2653" s="33">
        <v>6</v>
      </c>
      <c r="R2653" s="48">
        <f>IF(IFERROR(VLOOKUP(E2653,Planif!$B:$B,1,FALSE),1)=1,1,"")</f>
        <v>1</v>
      </c>
    </row>
    <row r="2654" spans="1:18" x14ac:dyDescent="0.2">
      <c r="A2654" s="35">
        <v>44135</v>
      </c>
      <c r="B2654" s="32" t="s">
        <v>3811</v>
      </c>
      <c r="C2654" s="32" t="s">
        <v>58</v>
      </c>
      <c r="D2654" s="32" t="s">
        <v>59</v>
      </c>
      <c r="E2654" s="32" t="s">
        <v>3832</v>
      </c>
      <c r="F2654" s="32" t="s">
        <v>31</v>
      </c>
      <c r="G2654" s="32" t="s">
        <v>3813</v>
      </c>
      <c r="H2654" s="33">
        <v>48</v>
      </c>
      <c r="I2654" s="33">
        <v>300</v>
      </c>
      <c r="J2654" s="33">
        <v>300</v>
      </c>
      <c r="K2654" s="32" t="s">
        <v>3814</v>
      </c>
      <c r="L2654" s="32" t="s">
        <v>63</v>
      </c>
      <c r="M2654" s="32" t="s">
        <v>3815</v>
      </c>
      <c r="N2654" s="33">
        <v>4</v>
      </c>
      <c r="O2654" s="33">
        <v>24</v>
      </c>
      <c r="P2654" s="33">
        <v>6</v>
      </c>
      <c r="R2654" s="48">
        <f>IF(IFERROR(VLOOKUP(E2654,Planif!$B:$B,1,FALSE),1)=1,1,"")</f>
        <v>1</v>
      </c>
    </row>
    <row r="2655" spans="1:18" x14ac:dyDescent="0.2">
      <c r="A2655" s="35">
        <v>44135</v>
      </c>
      <c r="B2655" s="32" t="s">
        <v>9162</v>
      </c>
      <c r="C2655" s="32" t="s">
        <v>58</v>
      </c>
      <c r="D2655" s="32" t="s">
        <v>59</v>
      </c>
      <c r="E2655" s="32" t="s">
        <v>3832</v>
      </c>
      <c r="F2655" s="32" t="s">
        <v>31</v>
      </c>
      <c r="G2655" s="32" t="s">
        <v>9164</v>
      </c>
      <c r="H2655" s="33">
        <v>48</v>
      </c>
      <c r="I2655" s="33">
        <v>300</v>
      </c>
      <c r="J2655" s="33">
        <v>300</v>
      </c>
      <c r="K2655" s="32" t="s">
        <v>9165</v>
      </c>
      <c r="L2655" s="32" t="s">
        <v>63</v>
      </c>
      <c r="M2655" s="32" t="s">
        <v>9166</v>
      </c>
      <c r="N2655" s="33">
        <v>4</v>
      </c>
      <c r="O2655" s="33">
        <v>24</v>
      </c>
      <c r="P2655" s="33">
        <v>6</v>
      </c>
      <c r="R2655" s="48">
        <f>IF(IFERROR(VLOOKUP(E2655,Planif!$B:$B,1,FALSE),1)=1,1,"")</f>
        <v>1</v>
      </c>
    </row>
    <row r="2656" spans="1:18" x14ac:dyDescent="0.2">
      <c r="A2656" s="35">
        <v>44135</v>
      </c>
      <c r="B2656" s="32" t="s">
        <v>3831</v>
      </c>
      <c r="C2656" s="32" t="s">
        <v>58</v>
      </c>
      <c r="D2656" s="32" t="s">
        <v>59</v>
      </c>
      <c r="E2656" s="32" t="s">
        <v>3832</v>
      </c>
      <c r="F2656" s="32" t="s">
        <v>31</v>
      </c>
      <c r="G2656" s="32" t="s">
        <v>3833</v>
      </c>
      <c r="H2656" s="33">
        <v>48</v>
      </c>
      <c r="I2656" s="33">
        <v>300</v>
      </c>
      <c r="J2656" s="33">
        <v>300</v>
      </c>
      <c r="K2656" s="32" t="s">
        <v>3834</v>
      </c>
      <c r="L2656" s="32" t="s">
        <v>63</v>
      </c>
      <c r="M2656" s="32" t="s">
        <v>3835</v>
      </c>
      <c r="N2656" s="33">
        <v>4</v>
      </c>
      <c r="O2656" s="33">
        <v>24</v>
      </c>
      <c r="P2656" s="33">
        <v>6</v>
      </c>
      <c r="R2656" s="48">
        <f>IF(IFERROR(VLOOKUP(E2656,Planif!$B:$B,1,FALSE),1)=1,1,"")</f>
        <v>1</v>
      </c>
    </row>
    <row r="2657" spans="1:18" x14ac:dyDescent="0.2">
      <c r="A2657" s="35">
        <v>44135</v>
      </c>
      <c r="B2657" s="32" t="s">
        <v>3836</v>
      </c>
      <c r="C2657" s="32" t="s">
        <v>58</v>
      </c>
      <c r="D2657" s="32" t="s">
        <v>59</v>
      </c>
      <c r="E2657" s="32" t="s">
        <v>3837</v>
      </c>
      <c r="F2657" s="32" t="s">
        <v>31</v>
      </c>
      <c r="G2657" s="32" t="s">
        <v>3838</v>
      </c>
      <c r="H2657" s="33">
        <v>48</v>
      </c>
      <c r="I2657" s="33">
        <v>300</v>
      </c>
      <c r="J2657" s="33">
        <v>300</v>
      </c>
      <c r="K2657" s="32" t="s">
        <v>3839</v>
      </c>
      <c r="L2657" s="32" t="s">
        <v>63</v>
      </c>
      <c r="M2657" s="32" t="s">
        <v>3840</v>
      </c>
      <c r="N2657" s="33">
        <v>4</v>
      </c>
      <c r="O2657" s="33">
        <v>24</v>
      </c>
      <c r="P2657" s="33">
        <v>6</v>
      </c>
      <c r="R2657" s="48">
        <f>IF(IFERROR(VLOOKUP(E2657,Planif!$B:$B,1,FALSE),1)=1,1,"")</f>
        <v>1</v>
      </c>
    </row>
    <row r="2658" spans="1:18" x14ac:dyDescent="0.2">
      <c r="A2658" s="35">
        <v>44135</v>
      </c>
      <c r="B2658" s="32" t="s">
        <v>3836</v>
      </c>
      <c r="C2658" s="32" t="s">
        <v>58</v>
      </c>
      <c r="D2658" s="32" t="s">
        <v>59</v>
      </c>
      <c r="E2658" s="32" t="s">
        <v>3837</v>
      </c>
      <c r="F2658" s="32" t="s">
        <v>31</v>
      </c>
      <c r="G2658" s="32" t="s">
        <v>3838</v>
      </c>
      <c r="H2658" s="33">
        <v>48</v>
      </c>
      <c r="I2658" s="33">
        <v>300</v>
      </c>
      <c r="J2658" s="33">
        <v>300</v>
      </c>
      <c r="K2658" s="32" t="s">
        <v>3839</v>
      </c>
      <c r="L2658" s="32" t="s">
        <v>63</v>
      </c>
      <c r="M2658" s="32" t="s">
        <v>3840</v>
      </c>
      <c r="N2658" s="33">
        <v>4</v>
      </c>
      <c r="O2658" s="33">
        <v>24</v>
      </c>
      <c r="P2658" s="33">
        <v>6</v>
      </c>
      <c r="R2658" s="48">
        <f>IF(IFERROR(VLOOKUP(E2658,Planif!$B:$B,1,FALSE),1)=1,1,"")</f>
        <v>1</v>
      </c>
    </row>
    <row r="2659" spans="1:18" x14ac:dyDescent="0.2">
      <c r="A2659" s="35">
        <v>44135</v>
      </c>
      <c r="B2659" s="32" t="s">
        <v>3816</v>
      </c>
      <c r="C2659" s="32" t="s">
        <v>58</v>
      </c>
      <c r="D2659" s="32" t="s">
        <v>59</v>
      </c>
      <c r="E2659" s="32" t="s">
        <v>3837</v>
      </c>
      <c r="F2659" s="32" t="s">
        <v>31</v>
      </c>
      <c r="G2659" s="32" t="s">
        <v>3818</v>
      </c>
      <c r="H2659" s="33">
        <v>48</v>
      </c>
      <c r="I2659" s="33">
        <v>300</v>
      </c>
      <c r="J2659" s="33">
        <v>300</v>
      </c>
      <c r="K2659" s="32" t="s">
        <v>3819</v>
      </c>
      <c r="L2659" s="32" t="s">
        <v>63</v>
      </c>
      <c r="M2659" s="32" t="s">
        <v>3820</v>
      </c>
      <c r="N2659" s="33">
        <v>4</v>
      </c>
      <c r="O2659" s="33">
        <v>24</v>
      </c>
      <c r="P2659" s="33">
        <v>6</v>
      </c>
      <c r="R2659" s="48">
        <f>IF(IFERROR(VLOOKUP(E2659,Planif!$B:$B,1,FALSE),1)=1,1,"")</f>
        <v>1</v>
      </c>
    </row>
    <row r="2660" spans="1:18" x14ac:dyDescent="0.2">
      <c r="A2660" s="35">
        <v>44135</v>
      </c>
      <c r="B2660" s="32" t="s">
        <v>9167</v>
      </c>
      <c r="C2660" s="32" t="s">
        <v>58</v>
      </c>
      <c r="D2660" s="32" t="s">
        <v>59</v>
      </c>
      <c r="E2660" s="32" t="s">
        <v>3837</v>
      </c>
      <c r="F2660" s="32" t="s">
        <v>31</v>
      </c>
      <c r="G2660" s="32" t="s">
        <v>9169</v>
      </c>
      <c r="H2660" s="33">
        <v>48</v>
      </c>
      <c r="I2660" s="33">
        <v>300</v>
      </c>
      <c r="J2660" s="33">
        <v>300</v>
      </c>
      <c r="K2660" s="32" t="s">
        <v>9170</v>
      </c>
      <c r="L2660" s="32" t="s">
        <v>63</v>
      </c>
      <c r="M2660" s="32" t="s">
        <v>9171</v>
      </c>
      <c r="N2660" s="33">
        <v>4</v>
      </c>
      <c r="O2660" s="33">
        <v>24</v>
      </c>
      <c r="P2660" s="33">
        <v>6</v>
      </c>
      <c r="R2660" s="48">
        <f>IF(IFERROR(VLOOKUP(E2660,Planif!$B:$B,1,FALSE),1)=1,1,"")</f>
        <v>1</v>
      </c>
    </row>
    <row r="2661" spans="1:18" x14ac:dyDescent="0.2">
      <c r="A2661" s="35">
        <v>44135</v>
      </c>
      <c r="B2661" s="32" t="s">
        <v>3836</v>
      </c>
      <c r="C2661" s="32" t="s">
        <v>58</v>
      </c>
      <c r="D2661" s="32" t="s">
        <v>59</v>
      </c>
      <c r="E2661" s="32" t="s">
        <v>3837</v>
      </c>
      <c r="F2661" s="32" t="s">
        <v>31</v>
      </c>
      <c r="G2661" s="32" t="s">
        <v>3838</v>
      </c>
      <c r="H2661" s="33">
        <v>48</v>
      </c>
      <c r="I2661" s="33">
        <v>300</v>
      </c>
      <c r="J2661" s="33">
        <v>300</v>
      </c>
      <c r="K2661" s="32" t="s">
        <v>3839</v>
      </c>
      <c r="L2661" s="32" t="s">
        <v>63</v>
      </c>
      <c r="M2661" s="32" t="s">
        <v>3840</v>
      </c>
      <c r="N2661" s="33">
        <v>4</v>
      </c>
      <c r="O2661" s="33">
        <v>24</v>
      </c>
      <c r="P2661" s="33">
        <v>6</v>
      </c>
      <c r="R2661" s="48">
        <f>IF(IFERROR(VLOOKUP(E2661,Planif!$B:$B,1,FALSE),1)=1,1,"")</f>
        <v>1</v>
      </c>
    </row>
    <row r="2662" spans="1:18" x14ac:dyDescent="0.2">
      <c r="A2662" s="35">
        <v>44135</v>
      </c>
      <c r="B2662" s="32" t="s">
        <v>3841</v>
      </c>
      <c r="C2662" s="32" t="s">
        <v>58</v>
      </c>
      <c r="D2662" s="32" t="s">
        <v>59</v>
      </c>
      <c r="E2662" s="32" t="s">
        <v>3842</v>
      </c>
      <c r="F2662" s="32" t="s">
        <v>31</v>
      </c>
      <c r="G2662" s="32" t="s">
        <v>3843</v>
      </c>
      <c r="H2662" s="33">
        <v>48</v>
      </c>
      <c r="I2662" s="33">
        <v>300</v>
      </c>
      <c r="J2662" s="33">
        <v>300</v>
      </c>
      <c r="K2662" s="32" t="s">
        <v>3844</v>
      </c>
      <c r="L2662" s="32" t="s">
        <v>63</v>
      </c>
      <c r="M2662" s="32" t="s">
        <v>3845</v>
      </c>
      <c r="N2662" s="33">
        <v>4</v>
      </c>
      <c r="O2662" s="33">
        <v>24</v>
      </c>
      <c r="P2662" s="33">
        <v>6</v>
      </c>
      <c r="R2662" s="48">
        <f>IF(IFERROR(VLOOKUP(E2662,Planif!$B:$B,1,FALSE),1)=1,1,"")</f>
        <v>1</v>
      </c>
    </row>
    <row r="2663" spans="1:18" x14ac:dyDescent="0.2">
      <c r="A2663" s="35">
        <v>44135</v>
      </c>
      <c r="B2663" s="32" t="s">
        <v>3841</v>
      </c>
      <c r="C2663" s="32" t="s">
        <v>58</v>
      </c>
      <c r="D2663" s="32" t="s">
        <v>59</v>
      </c>
      <c r="E2663" s="32" t="s">
        <v>3842</v>
      </c>
      <c r="F2663" s="32" t="s">
        <v>31</v>
      </c>
      <c r="G2663" s="32" t="s">
        <v>3843</v>
      </c>
      <c r="H2663" s="33">
        <v>48</v>
      </c>
      <c r="I2663" s="33">
        <v>300</v>
      </c>
      <c r="J2663" s="33">
        <v>300</v>
      </c>
      <c r="K2663" s="32" t="s">
        <v>3844</v>
      </c>
      <c r="L2663" s="32" t="s">
        <v>63</v>
      </c>
      <c r="M2663" s="32" t="s">
        <v>3845</v>
      </c>
      <c r="N2663" s="33">
        <v>4</v>
      </c>
      <c r="O2663" s="33">
        <v>24</v>
      </c>
      <c r="P2663" s="33">
        <v>6</v>
      </c>
      <c r="R2663" s="48">
        <f>IF(IFERROR(VLOOKUP(E2663,Planif!$B:$B,1,FALSE),1)=1,1,"")</f>
        <v>1</v>
      </c>
    </row>
    <row r="2664" spans="1:18" x14ac:dyDescent="0.2">
      <c r="A2664" s="35">
        <v>44135</v>
      </c>
      <c r="B2664" s="32" t="s">
        <v>3821</v>
      </c>
      <c r="C2664" s="32" t="s">
        <v>58</v>
      </c>
      <c r="D2664" s="32" t="s">
        <v>59</v>
      </c>
      <c r="E2664" s="32" t="s">
        <v>3842</v>
      </c>
      <c r="F2664" s="32" t="s">
        <v>31</v>
      </c>
      <c r="G2664" s="32" t="s">
        <v>3823</v>
      </c>
      <c r="H2664" s="33">
        <v>48</v>
      </c>
      <c r="I2664" s="33">
        <v>300</v>
      </c>
      <c r="J2664" s="33">
        <v>300</v>
      </c>
      <c r="K2664" s="32" t="s">
        <v>3824</v>
      </c>
      <c r="L2664" s="32" t="s">
        <v>63</v>
      </c>
      <c r="M2664" s="32" t="s">
        <v>3825</v>
      </c>
      <c r="N2664" s="33">
        <v>4</v>
      </c>
      <c r="O2664" s="33">
        <v>24</v>
      </c>
      <c r="P2664" s="33">
        <v>6</v>
      </c>
      <c r="R2664" s="48">
        <f>IF(IFERROR(VLOOKUP(E2664,Planif!$B:$B,1,FALSE),1)=1,1,"")</f>
        <v>1</v>
      </c>
    </row>
    <row r="2665" spans="1:18" x14ac:dyDescent="0.2">
      <c r="A2665" s="35">
        <v>44135</v>
      </c>
      <c r="B2665" s="32" t="s">
        <v>9172</v>
      </c>
      <c r="C2665" s="32" t="s">
        <v>58</v>
      </c>
      <c r="D2665" s="32" t="s">
        <v>59</v>
      </c>
      <c r="E2665" s="32" t="s">
        <v>3842</v>
      </c>
      <c r="F2665" s="32" t="s">
        <v>31</v>
      </c>
      <c r="G2665" s="32" t="s">
        <v>9174</v>
      </c>
      <c r="H2665" s="33">
        <v>48</v>
      </c>
      <c r="I2665" s="33">
        <v>300</v>
      </c>
      <c r="J2665" s="33">
        <v>300</v>
      </c>
      <c r="K2665" s="32" t="s">
        <v>9175</v>
      </c>
      <c r="L2665" s="32" t="s">
        <v>63</v>
      </c>
      <c r="M2665" s="32" t="s">
        <v>9176</v>
      </c>
      <c r="N2665" s="33">
        <v>4</v>
      </c>
      <c r="O2665" s="33">
        <v>24</v>
      </c>
      <c r="P2665" s="33">
        <v>6</v>
      </c>
      <c r="R2665" s="48">
        <f>IF(IFERROR(VLOOKUP(E2665,Planif!$B:$B,1,FALSE),1)=1,1,"")</f>
        <v>1</v>
      </c>
    </row>
    <row r="2666" spans="1:18" x14ac:dyDescent="0.2">
      <c r="A2666" s="35">
        <v>44135</v>
      </c>
      <c r="B2666" s="32" t="s">
        <v>3841</v>
      </c>
      <c r="C2666" s="32" t="s">
        <v>58</v>
      </c>
      <c r="D2666" s="32" t="s">
        <v>59</v>
      </c>
      <c r="E2666" s="32" t="s">
        <v>3842</v>
      </c>
      <c r="F2666" s="32" t="s">
        <v>31</v>
      </c>
      <c r="G2666" s="32" t="s">
        <v>3843</v>
      </c>
      <c r="H2666" s="33">
        <v>48</v>
      </c>
      <c r="I2666" s="33">
        <v>300</v>
      </c>
      <c r="J2666" s="33">
        <v>300</v>
      </c>
      <c r="K2666" s="32" t="s">
        <v>3844</v>
      </c>
      <c r="L2666" s="32" t="s">
        <v>63</v>
      </c>
      <c r="M2666" s="32" t="s">
        <v>3845</v>
      </c>
      <c r="N2666" s="33">
        <v>4</v>
      </c>
      <c r="O2666" s="33">
        <v>24</v>
      </c>
      <c r="P2666" s="33">
        <v>6</v>
      </c>
      <c r="R2666" s="48">
        <f>IF(IFERROR(VLOOKUP(E2666,Planif!$B:$B,1,FALSE),1)=1,1,"")</f>
        <v>1</v>
      </c>
    </row>
    <row r="2667" spans="1:18" x14ac:dyDescent="0.2">
      <c r="A2667" s="35">
        <v>44135</v>
      </c>
      <c r="B2667" s="32" t="s">
        <v>3846</v>
      </c>
      <c r="C2667" s="32" t="s">
        <v>58</v>
      </c>
      <c r="D2667" s="32" t="s">
        <v>59</v>
      </c>
      <c r="E2667" s="32" t="s">
        <v>3847</v>
      </c>
      <c r="F2667" s="32" t="s">
        <v>31</v>
      </c>
      <c r="G2667" s="32" t="s">
        <v>3848</v>
      </c>
      <c r="H2667" s="33">
        <v>48</v>
      </c>
      <c r="I2667" s="33">
        <v>300</v>
      </c>
      <c r="J2667" s="33">
        <v>300</v>
      </c>
      <c r="K2667" s="32" t="s">
        <v>3849</v>
      </c>
      <c r="L2667" s="32" t="s">
        <v>63</v>
      </c>
      <c r="M2667" s="32" t="s">
        <v>3850</v>
      </c>
      <c r="N2667" s="33">
        <v>4</v>
      </c>
      <c r="O2667" s="33">
        <v>24</v>
      </c>
      <c r="P2667" s="33">
        <v>6</v>
      </c>
      <c r="R2667" s="48">
        <f>IF(IFERROR(VLOOKUP(E2667,Planif!$B:$B,1,FALSE),1)=1,1,"")</f>
        <v>1</v>
      </c>
    </row>
    <row r="2668" spans="1:18" x14ac:dyDescent="0.2">
      <c r="A2668" s="35">
        <v>44135</v>
      </c>
      <c r="B2668" s="32" t="s">
        <v>3846</v>
      </c>
      <c r="C2668" s="32" t="s">
        <v>58</v>
      </c>
      <c r="D2668" s="32" t="s">
        <v>59</v>
      </c>
      <c r="E2668" s="32" t="s">
        <v>3847</v>
      </c>
      <c r="F2668" s="32" t="s">
        <v>31</v>
      </c>
      <c r="G2668" s="32" t="s">
        <v>3848</v>
      </c>
      <c r="H2668" s="33">
        <v>48</v>
      </c>
      <c r="I2668" s="33">
        <v>300</v>
      </c>
      <c r="J2668" s="33">
        <v>300</v>
      </c>
      <c r="K2668" s="32" t="s">
        <v>3849</v>
      </c>
      <c r="L2668" s="32" t="s">
        <v>63</v>
      </c>
      <c r="M2668" s="32" t="s">
        <v>3850</v>
      </c>
      <c r="N2668" s="33">
        <v>4</v>
      </c>
      <c r="O2668" s="33">
        <v>24</v>
      </c>
      <c r="P2668" s="33">
        <v>6</v>
      </c>
      <c r="R2668" s="48">
        <f>IF(IFERROR(VLOOKUP(E2668,Planif!$B:$B,1,FALSE),1)=1,1,"")</f>
        <v>1</v>
      </c>
    </row>
    <row r="2669" spans="1:18" x14ac:dyDescent="0.2">
      <c r="A2669" s="35">
        <v>44135</v>
      </c>
      <c r="B2669" s="32" t="s">
        <v>3826</v>
      </c>
      <c r="C2669" s="32" t="s">
        <v>58</v>
      </c>
      <c r="D2669" s="32" t="s">
        <v>59</v>
      </c>
      <c r="E2669" s="32" t="s">
        <v>3847</v>
      </c>
      <c r="F2669" s="32" t="s">
        <v>31</v>
      </c>
      <c r="G2669" s="32" t="s">
        <v>3828</v>
      </c>
      <c r="H2669" s="33">
        <v>48</v>
      </c>
      <c r="I2669" s="33">
        <v>300</v>
      </c>
      <c r="J2669" s="33">
        <v>300</v>
      </c>
      <c r="K2669" s="32" t="s">
        <v>3829</v>
      </c>
      <c r="L2669" s="32" t="s">
        <v>63</v>
      </c>
      <c r="M2669" s="32" t="s">
        <v>3830</v>
      </c>
      <c r="N2669" s="33">
        <v>4</v>
      </c>
      <c r="O2669" s="33">
        <v>24</v>
      </c>
      <c r="P2669" s="33">
        <v>6</v>
      </c>
      <c r="R2669" s="48">
        <f>IF(IFERROR(VLOOKUP(E2669,Planif!$B:$B,1,FALSE),1)=1,1,"")</f>
        <v>1</v>
      </c>
    </row>
    <row r="2670" spans="1:18" x14ac:dyDescent="0.2">
      <c r="A2670" s="35">
        <v>44135</v>
      </c>
      <c r="B2670" s="32" t="s">
        <v>9177</v>
      </c>
      <c r="C2670" s="32" t="s">
        <v>58</v>
      </c>
      <c r="D2670" s="32" t="s">
        <v>59</v>
      </c>
      <c r="E2670" s="32" t="s">
        <v>3847</v>
      </c>
      <c r="F2670" s="32" t="s">
        <v>31</v>
      </c>
      <c r="G2670" s="32" t="s">
        <v>9179</v>
      </c>
      <c r="H2670" s="33">
        <v>48</v>
      </c>
      <c r="I2670" s="33">
        <v>300</v>
      </c>
      <c r="J2670" s="33">
        <v>300</v>
      </c>
      <c r="K2670" s="32" t="s">
        <v>9180</v>
      </c>
      <c r="L2670" s="32" t="s">
        <v>63</v>
      </c>
      <c r="M2670" s="32" t="s">
        <v>9181</v>
      </c>
      <c r="N2670" s="33">
        <v>4</v>
      </c>
      <c r="O2670" s="33">
        <v>24</v>
      </c>
      <c r="P2670" s="33">
        <v>6</v>
      </c>
      <c r="R2670" s="48">
        <f>IF(IFERROR(VLOOKUP(E2670,Planif!$B:$B,1,FALSE),1)=1,1,"")</f>
        <v>1</v>
      </c>
    </row>
    <row r="2671" spans="1:18" x14ac:dyDescent="0.2">
      <c r="A2671" s="35">
        <v>44135</v>
      </c>
      <c r="B2671" s="32" t="s">
        <v>3846</v>
      </c>
      <c r="C2671" s="32" t="s">
        <v>58</v>
      </c>
      <c r="D2671" s="32" t="s">
        <v>59</v>
      </c>
      <c r="E2671" s="32" t="s">
        <v>3847</v>
      </c>
      <c r="F2671" s="32" t="s">
        <v>31</v>
      </c>
      <c r="G2671" s="32" t="s">
        <v>3848</v>
      </c>
      <c r="H2671" s="33">
        <v>48</v>
      </c>
      <c r="I2671" s="33">
        <v>300</v>
      </c>
      <c r="J2671" s="33">
        <v>300</v>
      </c>
      <c r="K2671" s="32" t="s">
        <v>3849</v>
      </c>
      <c r="L2671" s="32" t="s">
        <v>63</v>
      </c>
      <c r="M2671" s="32" t="s">
        <v>3850</v>
      </c>
      <c r="N2671" s="33">
        <v>4</v>
      </c>
      <c r="O2671" s="33">
        <v>24</v>
      </c>
      <c r="P2671" s="33">
        <v>6</v>
      </c>
      <c r="R2671" s="48">
        <f>IF(IFERROR(VLOOKUP(E2671,Planif!$B:$B,1,FALSE),1)=1,1,"")</f>
        <v>1</v>
      </c>
    </row>
    <row r="2672" spans="1:18" x14ac:dyDescent="0.2">
      <c r="A2672" s="35">
        <v>44135</v>
      </c>
      <c r="B2672" s="32" t="s">
        <v>467</v>
      </c>
      <c r="C2672" s="32" t="s">
        <v>58</v>
      </c>
      <c r="D2672" s="32" t="s">
        <v>59</v>
      </c>
      <c r="E2672" s="32" t="s">
        <v>468</v>
      </c>
      <c r="F2672" s="32" t="s">
        <v>31</v>
      </c>
      <c r="G2672" s="32" t="s">
        <v>469</v>
      </c>
      <c r="H2672" s="33">
        <v>48</v>
      </c>
      <c r="I2672" s="33">
        <v>300</v>
      </c>
      <c r="J2672" s="33">
        <v>300</v>
      </c>
      <c r="K2672" s="32" t="s">
        <v>470</v>
      </c>
      <c r="L2672" s="32" t="s">
        <v>63</v>
      </c>
      <c r="M2672" s="32" t="s">
        <v>471</v>
      </c>
      <c r="N2672" s="33">
        <v>4</v>
      </c>
      <c r="O2672" s="33">
        <v>24</v>
      </c>
      <c r="P2672" s="33">
        <v>6</v>
      </c>
      <c r="R2672" s="48">
        <f>IF(IFERROR(VLOOKUP(E2672,Planif!$B:$B,1,FALSE),1)=1,1,"")</f>
        <v>1</v>
      </c>
    </row>
    <row r="2673" spans="1:18" x14ac:dyDescent="0.2">
      <c r="A2673" s="35">
        <v>44135</v>
      </c>
      <c r="B2673" s="32" t="s">
        <v>467</v>
      </c>
      <c r="C2673" s="32" t="s">
        <v>58</v>
      </c>
      <c r="D2673" s="32" t="s">
        <v>59</v>
      </c>
      <c r="E2673" s="32" t="s">
        <v>468</v>
      </c>
      <c r="F2673" s="32" t="s">
        <v>31</v>
      </c>
      <c r="G2673" s="32" t="s">
        <v>469</v>
      </c>
      <c r="H2673" s="33">
        <v>48</v>
      </c>
      <c r="I2673" s="33">
        <v>300</v>
      </c>
      <c r="J2673" s="33">
        <v>300</v>
      </c>
      <c r="K2673" s="32" t="s">
        <v>470</v>
      </c>
      <c r="L2673" s="32" t="s">
        <v>63</v>
      </c>
      <c r="M2673" s="32" t="s">
        <v>471</v>
      </c>
      <c r="N2673" s="33">
        <v>4</v>
      </c>
      <c r="O2673" s="33">
        <v>24</v>
      </c>
      <c r="P2673" s="33">
        <v>6</v>
      </c>
      <c r="R2673" s="48">
        <f>IF(IFERROR(VLOOKUP(E2673,Planif!$B:$B,1,FALSE),1)=1,1,"")</f>
        <v>1</v>
      </c>
    </row>
    <row r="2674" spans="1:18" x14ac:dyDescent="0.2">
      <c r="A2674" s="35">
        <v>44135</v>
      </c>
      <c r="B2674" s="32" t="s">
        <v>447</v>
      </c>
      <c r="C2674" s="32" t="s">
        <v>58</v>
      </c>
      <c r="D2674" s="32" t="s">
        <v>59</v>
      </c>
      <c r="E2674" s="32" t="s">
        <v>468</v>
      </c>
      <c r="F2674" s="32" t="s">
        <v>31</v>
      </c>
      <c r="G2674" s="32" t="s">
        <v>449</v>
      </c>
      <c r="H2674" s="33">
        <v>48</v>
      </c>
      <c r="I2674" s="33">
        <v>300</v>
      </c>
      <c r="J2674" s="33">
        <v>300</v>
      </c>
      <c r="K2674" s="32" t="s">
        <v>450</v>
      </c>
      <c r="L2674" s="32" t="s">
        <v>63</v>
      </c>
      <c r="M2674" s="32" t="s">
        <v>451</v>
      </c>
      <c r="N2674" s="33">
        <v>4</v>
      </c>
      <c r="O2674" s="33">
        <v>24</v>
      </c>
      <c r="P2674" s="33">
        <v>6</v>
      </c>
      <c r="R2674" s="48">
        <f>IF(IFERROR(VLOOKUP(E2674,Planif!$B:$B,1,FALSE),1)=1,1,"")</f>
        <v>1</v>
      </c>
    </row>
    <row r="2675" spans="1:18" x14ac:dyDescent="0.2">
      <c r="A2675" s="35">
        <v>44135</v>
      </c>
      <c r="B2675" s="32" t="s">
        <v>5814</v>
      </c>
      <c r="C2675" s="32" t="s">
        <v>58</v>
      </c>
      <c r="D2675" s="32" t="s">
        <v>59</v>
      </c>
      <c r="E2675" s="32" t="s">
        <v>468</v>
      </c>
      <c r="F2675" s="32" t="s">
        <v>31</v>
      </c>
      <c r="G2675" s="32" t="s">
        <v>5816</v>
      </c>
      <c r="H2675" s="33">
        <v>48</v>
      </c>
      <c r="I2675" s="33">
        <v>300</v>
      </c>
      <c r="J2675" s="33">
        <v>300</v>
      </c>
      <c r="K2675" s="32" t="s">
        <v>5817</v>
      </c>
      <c r="L2675" s="32" t="s">
        <v>63</v>
      </c>
      <c r="M2675" s="32" t="s">
        <v>5818</v>
      </c>
      <c r="N2675" s="33">
        <v>4</v>
      </c>
      <c r="O2675" s="33">
        <v>24</v>
      </c>
      <c r="P2675" s="33">
        <v>6</v>
      </c>
      <c r="R2675" s="48">
        <f>IF(IFERROR(VLOOKUP(E2675,Planif!$B:$B,1,FALSE),1)=1,1,"")</f>
        <v>1</v>
      </c>
    </row>
    <row r="2676" spans="1:18" x14ac:dyDescent="0.2">
      <c r="A2676" s="35">
        <v>44135</v>
      </c>
      <c r="B2676" s="32" t="s">
        <v>467</v>
      </c>
      <c r="C2676" s="32" t="s">
        <v>58</v>
      </c>
      <c r="D2676" s="32" t="s">
        <v>59</v>
      </c>
      <c r="E2676" s="32" t="s">
        <v>468</v>
      </c>
      <c r="F2676" s="32" t="s">
        <v>31</v>
      </c>
      <c r="G2676" s="32" t="s">
        <v>469</v>
      </c>
      <c r="H2676" s="33">
        <v>48</v>
      </c>
      <c r="I2676" s="33">
        <v>300</v>
      </c>
      <c r="J2676" s="33">
        <v>300</v>
      </c>
      <c r="K2676" s="32" t="s">
        <v>470</v>
      </c>
      <c r="L2676" s="32" t="s">
        <v>63</v>
      </c>
      <c r="M2676" s="32" t="s">
        <v>471</v>
      </c>
      <c r="N2676" s="33">
        <v>4</v>
      </c>
      <c r="O2676" s="33">
        <v>24</v>
      </c>
      <c r="P2676" s="33">
        <v>6</v>
      </c>
      <c r="R2676" s="48">
        <f>IF(IFERROR(VLOOKUP(E2676,Planif!$B:$B,1,FALSE),1)=1,1,"")</f>
        <v>1</v>
      </c>
    </row>
    <row r="2677" spans="1:18" x14ac:dyDescent="0.2">
      <c r="A2677" s="35">
        <v>44135</v>
      </c>
      <c r="B2677" s="32" t="s">
        <v>3851</v>
      </c>
      <c r="C2677" s="32" t="s">
        <v>58</v>
      </c>
      <c r="D2677" s="32" t="s">
        <v>59</v>
      </c>
      <c r="E2677" s="32" t="s">
        <v>3852</v>
      </c>
      <c r="F2677" s="32" t="s">
        <v>31</v>
      </c>
      <c r="G2677" s="32" t="s">
        <v>3853</v>
      </c>
      <c r="H2677" s="33">
        <v>48</v>
      </c>
      <c r="I2677" s="33">
        <v>300</v>
      </c>
      <c r="J2677" s="33">
        <v>300</v>
      </c>
      <c r="K2677" s="32" t="s">
        <v>3854</v>
      </c>
      <c r="L2677" s="32" t="s">
        <v>63</v>
      </c>
      <c r="M2677" s="32" t="s">
        <v>3855</v>
      </c>
      <c r="N2677" s="33">
        <v>4</v>
      </c>
      <c r="O2677" s="33">
        <v>24</v>
      </c>
      <c r="P2677" s="33">
        <v>6</v>
      </c>
      <c r="R2677" s="48">
        <f>IF(IFERROR(VLOOKUP(E2677,Planif!$B:$B,1,FALSE),1)=1,1,"")</f>
        <v>1</v>
      </c>
    </row>
    <row r="2678" spans="1:18" x14ac:dyDescent="0.2">
      <c r="A2678" s="35">
        <v>44135</v>
      </c>
      <c r="B2678" s="32" t="s">
        <v>3851</v>
      </c>
      <c r="C2678" s="32" t="s">
        <v>58</v>
      </c>
      <c r="D2678" s="32" t="s">
        <v>59</v>
      </c>
      <c r="E2678" s="32" t="s">
        <v>3852</v>
      </c>
      <c r="F2678" s="32" t="s">
        <v>31</v>
      </c>
      <c r="G2678" s="32" t="s">
        <v>3853</v>
      </c>
      <c r="H2678" s="33">
        <v>48</v>
      </c>
      <c r="I2678" s="33">
        <v>300</v>
      </c>
      <c r="J2678" s="33">
        <v>300</v>
      </c>
      <c r="K2678" s="32" t="s">
        <v>3854</v>
      </c>
      <c r="L2678" s="32" t="s">
        <v>63</v>
      </c>
      <c r="M2678" s="32" t="s">
        <v>3855</v>
      </c>
      <c r="N2678" s="33">
        <v>4</v>
      </c>
      <c r="O2678" s="33">
        <v>24</v>
      </c>
      <c r="P2678" s="33">
        <v>6</v>
      </c>
      <c r="R2678" s="48">
        <f>IF(IFERROR(VLOOKUP(E2678,Planif!$B:$B,1,FALSE),1)=1,1,"")</f>
        <v>1</v>
      </c>
    </row>
    <row r="2679" spans="1:18" x14ac:dyDescent="0.2">
      <c r="A2679" s="35">
        <v>44135</v>
      </c>
      <c r="B2679" s="32" t="s">
        <v>3831</v>
      </c>
      <c r="C2679" s="32" t="s">
        <v>58</v>
      </c>
      <c r="D2679" s="32" t="s">
        <v>59</v>
      </c>
      <c r="E2679" s="32" t="s">
        <v>3852</v>
      </c>
      <c r="F2679" s="32" t="s">
        <v>31</v>
      </c>
      <c r="G2679" s="32" t="s">
        <v>3833</v>
      </c>
      <c r="H2679" s="33">
        <v>48</v>
      </c>
      <c r="I2679" s="33">
        <v>300</v>
      </c>
      <c r="J2679" s="33">
        <v>300</v>
      </c>
      <c r="K2679" s="32" t="s">
        <v>3834</v>
      </c>
      <c r="L2679" s="32" t="s">
        <v>63</v>
      </c>
      <c r="M2679" s="32" t="s">
        <v>3835</v>
      </c>
      <c r="N2679" s="33">
        <v>4</v>
      </c>
      <c r="O2679" s="33">
        <v>24</v>
      </c>
      <c r="P2679" s="33">
        <v>6</v>
      </c>
      <c r="R2679" s="48">
        <f>IF(IFERROR(VLOOKUP(E2679,Planif!$B:$B,1,FALSE),1)=1,1,"")</f>
        <v>1</v>
      </c>
    </row>
    <row r="2680" spans="1:18" x14ac:dyDescent="0.2">
      <c r="A2680" s="35">
        <v>44135</v>
      </c>
      <c r="B2680" s="32" t="s">
        <v>9182</v>
      </c>
      <c r="C2680" s="32" t="s">
        <v>58</v>
      </c>
      <c r="D2680" s="32" t="s">
        <v>59</v>
      </c>
      <c r="E2680" s="32" t="s">
        <v>3852</v>
      </c>
      <c r="F2680" s="32" t="s">
        <v>31</v>
      </c>
      <c r="G2680" s="32" t="s">
        <v>9184</v>
      </c>
      <c r="H2680" s="33">
        <v>48</v>
      </c>
      <c r="I2680" s="33">
        <v>300</v>
      </c>
      <c r="J2680" s="33">
        <v>300</v>
      </c>
      <c r="K2680" s="32" t="s">
        <v>9185</v>
      </c>
      <c r="L2680" s="32" t="s">
        <v>63</v>
      </c>
      <c r="M2680" s="32" t="s">
        <v>9186</v>
      </c>
      <c r="N2680" s="33">
        <v>4</v>
      </c>
      <c r="O2680" s="33">
        <v>24</v>
      </c>
      <c r="P2680" s="33">
        <v>6</v>
      </c>
      <c r="R2680" s="48">
        <f>IF(IFERROR(VLOOKUP(E2680,Planif!$B:$B,1,FALSE),1)=1,1,"")</f>
        <v>1</v>
      </c>
    </row>
    <row r="2681" spans="1:18" x14ac:dyDescent="0.2">
      <c r="A2681" s="35">
        <v>44135</v>
      </c>
      <c r="B2681" s="32" t="s">
        <v>3851</v>
      </c>
      <c r="C2681" s="32" t="s">
        <v>58</v>
      </c>
      <c r="D2681" s="32" t="s">
        <v>59</v>
      </c>
      <c r="E2681" s="32" t="s">
        <v>3852</v>
      </c>
      <c r="F2681" s="32" t="s">
        <v>31</v>
      </c>
      <c r="G2681" s="32" t="s">
        <v>3853</v>
      </c>
      <c r="H2681" s="33">
        <v>48</v>
      </c>
      <c r="I2681" s="33">
        <v>300</v>
      </c>
      <c r="J2681" s="33">
        <v>300</v>
      </c>
      <c r="K2681" s="32" t="s">
        <v>3854</v>
      </c>
      <c r="L2681" s="32" t="s">
        <v>63</v>
      </c>
      <c r="M2681" s="32" t="s">
        <v>3855</v>
      </c>
      <c r="N2681" s="33">
        <v>4</v>
      </c>
      <c r="O2681" s="33">
        <v>24</v>
      </c>
      <c r="P2681" s="33">
        <v>6</v>
      </c>
      <c r="R2681" s="48">
        <f>IF(IFERROR(VLOOKUP(E2681,Planif!$B:$B,1,FALSE),1)=1,1,"")</f>
        <v>1</v>
      </c>
    </row>
    <row r="2682" spans="1:18" x14ac:dyDescent="0.2">
      <c r="A2682" s="35">
        <v>44135</v>
      </c>
      <c r="B2682" s="32" t="s">
        <v>3856</v>
      </c>
      <c r="C2682" s="32" t="s">
        <v>58</v>
      </c>
      <c r="D2682" s="32" t="s">
        <v>59</v>
      </c>
      <c r="E2682" s="32" t="s">
        <v>3857</v>
      </c>
      <c r="F2682" s="32" t="s">
        <v>31</v>
      </c>
      <c r="G2682" s="32" t="s">
        <v>3858</v>
      </c>
      <c r="H2682" s="33">
        <v>48</v>
      </c>
      <c r="I2682" s="33">
        <v>300</v>
      </c>
      <c r="J2682" s="33">
        <v>300</v>
      </c>
      <c r="K2682" s="32" t="s">
        <v>3859</v>
      </c>
      <c r="L2682" s="32" t="s">
        <v>63</v>
      </c>
      <c r="M2682" s="32" t="s">
        <v>3860</v>
      </c>
      <c r="N2682" s="33">
        <v>4</v>
      </c>
      <c r="O2682" s="33">
        <v>24</v>
      </c>
      <c r="P2682" s="33">
        <v>6</v>
      </c>
      <c r="R2682" s="48">
        <f>IF(IFERROR(VLOOKUP(E2682,Planif!$B:$B,1,FALSE),1)=1,1,"")</f>
        <v>1</v>
      </c>
    </row>
    <row r="2683" spans="1:18" x14ac:dyDescent="0.2">
      <c r="A2683" s="35">
        <v>44135</v>
      </c>
      <c r="B2683" s="32" t="s">
        <v>3856</v>
      </c>
      <c r="C2683" s="32" t="s">
        <v>58</v>
      </c>
      <c r="D2683" s="32" t="s">
        <v>59</v>
      </c>
      <c r="E2683" s="32" t="s">
        <v>3857</v>
      </c>
      <c r="F2683" s="32" t="s">
        <v>31</v>
      </c>
      <c r="G2683" s="32" t="s">
        <v>3858</v>
      </c>
      <c r="H2683" s="33">
        <v>48</v>
      </c>
      <c r="I2683" s="33">
        <v>300</v>
      </c>
      <c r="J2683" s="33">
        <v>300</v>
      </c>
      <c r="K2683" s="32" t="s">
        <v>3859</v>
      </c>
      <c r="L2683" s="32" t="s">
        <v>63</v>
      </c>
      <c r="M2683" s="32" t="s">
        <v>3860</v>
      </c>
      <c r="N2683" s="33">
        <v>4</v>
      </c>
      <c r="O2683" s="33">
        <v>24</v>
      </c>
      <c r="P2683" s="33">
        <v>6</v>
      </c>
      <c r="R2683" s="48">
        <f>IF(IFERROR(VLOOKUP(E2683,Planif!$B:$B,1,FALSE),1)=1,1,"")</f>
        <v>1</v>
      </c>
    </row>
    <row r="2684" spans="1:18" x14ac:dyDescent="0.2">
      <c r="A2684" s="35">
        <v>44135</v>
      </c>
      <c r="B2684" s="32" t="s">
        <v>3836</v>
      </c>
      <c r="C2684" s="32" t="s">
        <v>58</v>
      </c>
      <c r="D2684" s="32" t="s">
        <v>59</v>
      </c>
      <c r="E2684" s="32" t="s">
        <v>3857</v>
      </c>
      <c r="F2684" s="32" t="s">
        <v>31</v>
      </c>
      <c r="G2684" s="32" t="s">
        <v>3838</v>
      </c>
      <c r="H2684" s="33">
        <v>48</v>
      </c>
      <c r="I2684" s="33">
        <v>300</v>
      </c>
      <c r="J2684" s="33">
        <v>300</v>
      </c>
      <c r="K2684" s="32" t="s">
        <v>3839</v>
      </c>
      <c r="L2684" s="32" t="s">
        <v>63</v>
      </c>
      <c r="M2684" s="32" t="s">
        <v>3840</v>
      </c>
      <c r="N2684" s="33">
        <v>4</v>
      </c>
      <c r="O2684" s="33">
        <v>24</v>
      </c>
      <c r="P2684" s="33">
        <v>6</v>
      </c>
      <c r="R2684" s="48">
        <f>IF(IFERROR(VLOOKUP(E2684,Planif!$B:$B,1,FALSE),1)=1,1,"")</f>
        <v>1</v>
      </c>
    </row>
    <row r="2685" spans="1:18" x14ac:dyDescent="0.2">
      <c r="A2685" s="35">
        <v>44135</v>
      </c>
      <c r="B2685" s="32" t="s">
        <v>9187</v>
      </c>
      <c r="C2685" s="32" t="s">
        <v>58</v>
      </c>
      <c r="D2685" s="32" t="s">
        <v>59</v>
      </c>
      <c r="E2685" s="32" t="s">
        <v>3857</v>
      </c>
      <c r="F2685" s="32" t="s">
        <v>31</v>
      </c>
      <c r="G2685" s="32" t="s">
        <v>9189</v>
      </c>
      <c r="H2685" s="33">
        <v>48</v>
      </c>
      <c r="I2685" s="33">
        <v>300</v>
      </c>
      <c r="J2685" s="33">
        <v>300</v>
      </c>
      <c r="K2685" s="32" t="s">
        <v>9190</v>
      </c>
      <c r="L2685" s="32" t="s">
        <v>63</v>
      </c>
      <c r="M2685" s="32" t="s">
        <v>9191</v>
      </c>
      <c r="N2685" s="33">
        <v>4</v>
      </c>
      <c r="O2685" s="33">
        <v>24</v>
      </c>
      <c r="P2685" s="33">
        <v>6</v>
      </c>
      <c r="R2685" s="48">
        <f>IF(IFERROR(VLOOKUP(E2685,Planif!$B:$B,1,FALSE),1)=1,1,"")</f>
        <v>1</v>
      </c>
    </row>
    <row r="2686" spans="1:18" x14ac:dyDescent="0.2">
      <c r="A2686" s="35">
        <v>44135</v>
      </c>
      <c r="B2686" s="32" t="s">
        <v>3856</v>
      </c>
      <c r="C2686" s="32" t="s">
        <v>58</v>
      </c>
      <c r="D2686" s="32" t="s">
        <v>59</v>
      </c>
      <c r="E2686" s="32" t="s">
        <v>3857</v>
      </c>
      <c r="F2686" s="32" t="s">
        <v>31</v>
      </c>
      <c r="G2686" s="32" t="s">
        <v>3858</v>
      </c>
      <c r="H2686" s="33">
        <v>48</v>
      </c>
      <c r="I2686" s="33">
        <v>300</v>
      </c>
      <c r="J2686" s="33">
        <v>300</v>
      </c>
      <c r="K2686" s="32" t="s">
        <v>3859</v>
      </c>
      <c r="L2686" s="32" t="s">
        <v>63</v>
      </c>
      <c r="M2686" s="32" t="s">
        <v>3860</v>
      </c>
      <c r="N2686" s="33">
        <v>4</v>
      </c>
      <c r="O2686" s="33">
        <v>24</v>
      </c>
      <c r="P2686" s="33">
        <v>6</v>
      </c>
      <c r="R2686" s="48">
        <f>IF(IFERROR(VLOOKUP(E2686,Planif!$B:$B,1,FALSE),1)=1,1,"")</f>
        <v>1</v>
      </c>
    </row>
    <row r="2687" spans="1:18" x14ac:dyDescent="0.2">
      <c r="A2687" s="35">
        <v>44135</v>
      </c>
      <c r="B2687" s="32" t="s">
        <v>3861</v>
      </c>
      <c r="C2687" s="32" t="s">
        <v>58</v>
      </c>
      <c r="D2687" s="32" t="s">
        <v>59</v>
      </c>
      <c r="E2687" s="32" t="s">
        <v>3862</v>
      </c>
      <c r="F2687" s="32" t="s">
        <v>31</v>
      </c>
      <c r="G2687" s="32" t="s">
        <v>3863</v>
      </c>
      <c r="H2687" s="33">
        <v>48</v>
      </c>
      <c r="I2687" s="33">
        <v>300</v>
      </c>
      <c r="J2687" s="33">
        <v>300</v>
      </c>
      <c r="K2687" s="32" t="s">
        <v>3864</v>
      </c>
      <c r="L2687" s="32" t="s">
        <v>63</v>
      </c>
      <c r="M2687" s="32" t="s">
        <v>3865</v>
      </c>
      <c r="N2687" s="33">
        <v>4</v>
      </c>
      <c r="O2687" s="33">
        <v>24</v>
      </c>
      <c r="P2687" s="33">
        <v>6</v>
      </c>
      <c r="R2687" s="48">
        <f>IF(IFERROR(VLOOKUP(E2687,Planif!$B:$B,1,FALSE),1)=1,1,"")</f>
        <v>1</v>
      </c>
    </row>
    <row r="2688" spans="1:18" x14ac:dyDescent="0.2">
      <c r="A2688" s="35">
        <v>44135</v>
      </c>
      <c r="B2688" s="32" t="s">
        <v>3861</v>
      </c>
      <c r="C2688" s="32" t="s">
        <v>58</v>
      </c>
      <c r="D2688" s="32" t="s">
        <v>59</v>
      </c>
      <c r="E2688" s="32" t="s">
        <v>3862</v>
      </c>
      <c r="F2688" s="32" t="s">
        <v>31</v>
      </c>
      <c r="G2688" s="32" t="s">
        <v>3863</v>
      </c>
      <c r="H2688" s="33">
        <v>48</v>
      </c>
      <c r="I2688" s="33">
        <v>300</v>
      </c>
      <c r="J2688" s="33">
        <v>300</v>
      </c>
      <c r="K2688" s="32" t="s">
        <v>3864</v>
      </c>
      <c r="L2688" s="32" t="s">
        <v>63</v>
      </c>
      <c r="M2688" s="32" t="s">
        <v>3865</v>
      </c>
      <c r="N2688" s="33">
        <v>4</v>
      </c>
      <c r="O2688" s="33">
        <v>24</v>
      </c>
      <c r="P2688" s="33">
        <v>6</v>
      </c>
      <c r="R2688" s="48">
        <f>IF(IFERROR(VLOOKUP(E2688,Planif!$B:$B,1,FALSE),1)=1,1,"")</f>
        <v>1</v>
      </c>
    </row>
    <row r="2689" spans="1:18" x14ac:dyDescent="0.2">
      <c r="A2689" s="35">
        <v>44135</v>
      </c>
      <c r="B2689" s="32" t="s">
        <v>3841</v>
      </c>
      <c r="C2689" s="32" t="s">
        <v>58</v>
      </c>
      <c r="D2689" s="32" t="s">
        <v>59</v>
      </c>
      <c r="E2689" s="32" t="s">
        <v>3862</v>
      </c>
      <c r="F2689" s="32" t="s">
        <v>31</v>
      </c>
      <c r="G2689" s="32" t="s">
        <v>3843</v>
      </c>
      <c r="H2689" s="33">
        <v>48</v>
      </c>
      <c r="I2689" s="33">
        <v>300</v>
      </c>
      <c r="J2689" s="33">
        <v>300</v>
      </c>
      <c r="K2689" s="32" t="s">
        <v>3844</v>
      </c>
      <c r="L2689" s="32" t="s">
        <v>63</v>
      </c>
      <c r="M2689" s="32" t="s">
        <v>3845</v>
      </c>
      <c r="N2689" s="33">
        <v>4</v>
      </c>
      <c r="O2689" s="33">
        <v>24</v>
      </c>
      <c r="P2689" s="33">
        <v>6</v>
      </c>
      <c r="R2689" s="48">
        <f>IF(IFERROR(VLOOKUP(E2689,Planif!$B:$B,1,FALSE),1)=1,1,"")</f>
        <v>1</v>
      </c>
    </row>
    <row r="2690" spans="1:18" x14ac:dyDescent="0.2">
      <c r="A2690" s="35">
        <v>44135</v>
      </c>
      <c r="B2690" s="32" t="s">
        <v>9192</v>
      </c>
      <c r="C2690" s="32" t="s">
        <v>58</v>
      </c>
      <c r="D2690" s="32" t="s">
        <v>59</v>
      </c>
      <c r="E2690" s="32" t="s">
        <v>3862</v>
      </c>
      <c r="F2690" s="32" t="s">
        <v>31</v>
      </c>
      <c r="G2690" s="32" t="s">
        <v>9194</v>
      </c>
      <c r="H2690" s="33">
        <v>48</v>
      </c>
      <c r="I2690" s="33">
        <v>300</v>
      </c>
      <c r="J2690" s="33">
        <v>300</v>
      </c>
      <c r="K2690" s="32" t="s">
        <v>9195</v>
      </c>
      <c r="L2690" s="32" t="s">
        <v>63</v>
      </c>
      <c r="M2690" s="32" t="s">
        <v>9196</v>
      </c>
      <c r="N2690" s="33">
        <v>4</v>
      </c>
      <c r="O2690" s="33">
        <v>24</v>
      </c>
      <c r="P2690" s="33">
        <v>6</v>
      </c>
      <c r="R2690" s="48">
        <f>IF(IFERROR(VLOOKUP(E2690,Planif!$B:$B,1,FALSE),1)=1,1,"")</f>
        <v>1</v>
      </c>
    </row>
    <row r="2691" spans="1:18" x14ac:dyDescent="0.2">
      <c r="A2691" s="35">
        <v>44135</v>
      </c>
      <c r="B2691" s="32" t="s">
        <v>3861</v>
      </c>
      <c r="C2691" s="32" t="s">
        <v>58</v>
      </c>
      <c r="D2691" s="32" t="s">
        <v>59</v>
      </c>
      <c r="E2691" s="32" t="s">
        <v>3862</v>
      </c>
      <c r="F2691" s="32" t="s">
        <v>31</v>
      </c>
      <c r="G2691" s="32" t="s">
        <v>3863</v>
      </c>
      <c r="H2691" s="33">
        <v>48</v>
      </c>
      <c r="I2691" s="33">
        <v>300</v>
      </c>
      <c r="J2691" s="33">
        <v>300</v>
      </c>
      <c r="K2691" s="32" t="s">
        <v>3864</v>
      </c>
      <c r="L2691" s="32" t="s">
        <v>63</v>
      </c>
      <c r="M2691" s="32" t="s">
        <v>3865</v>
      </c>
      <c r="N2691" s="33">
        <v>4</v>
      </c>
      <c r="O2691" s="33">
        <v>24</v>
      </c>
      <c r="P2691" s="33">
        <v>6</v>
      </c>
      <c r="R2691" s="48">
        <f>IF(IFERROR(VLOOKUP(E2691,Planif!$B:$B,1,FALSE),1)=1,1,"")</f>
        <v>1</v>
      </c>
    </row>
    <row r="2692" spans="1:18" x14ac:dyDescent="0.2">
      <c r="A2692" s="35">
        <v>44135</v>
      </c>
      <c r="B2692" s="32" t="s">
        <v>3866</v>
      </c>
      <c r="C2692" s="32" t="s">
        <v>58</v>
      </c>
      <c r="D2692" s="32" t="s">
        <v>59</v>
      </c>
      <c r="E2692" s="32" t="s">
        <v>3867</v>
      </c>
      <c r="F2692" s="32" t="s">
        <v>31</v>
      </c>
      <c r="G2692" s="32" t="s">
        <v>3868</v>
      </c>
      <c r="H2692" s="33">
        <v>48</v>
      </c>
      <c r="I2692" s="33">
        <v>300</v>
      </c>
      <c r="J2692" s="33">
        <v>300</v>
      </c>
      <c r="K2692" s="32" t="s">
        <v>3869</v>
      </c>
      <c r="L2692" s="32" t="s">
        <v>63</v>
      </c>
      <c r="M2692" s="32" t="s">
        <v>3870</v>
      </c>
      <c r="N2692" s="33">
        <v>4</v>
      </c>
      <c r="O2692" s="33">
        <v>24</v>
      </c>
      <c r="P2692" s="33">
        <v>6</v>
      </c>
      <c r="R2692" s="48">
        <f>IF(IFERROR(VLOOKUP(E2692,Planif!$B:$B,1,FALSE),1)=1,1,"")</f>
        <v>1</v>
      </c>
    </row>
    <row r="2693" spans="1:18" x14ac:dyDescent="0.2">
      <c r="A2693" s="35">
        <v>44135</v>
      </c>
      <c r="B2693" s="32" t="s">
        <v>3866</v>
      </c>
      <c r="C2693" s="32" t="s">
        <v>58</v>
      </c>
      <c r="D2693" s="32" t="s">
        <v>59</v>
      </c>
      <c r="E2693" s="32" t="s">
        <v>3867</v>
      </c>
      <c r="F2693" s="32" t="s">
        <v>31</v>
      </c>
      <c r="G2693" s="32" t="s">
        <v>3868</v>
      </c>
      <c r="H2693" s="33">
        <v>48</v>
      </c>
      <c r="I2693" s="33">
        <v>300</v>
      </c>
      <c r="J2693" s="33">
        <v>300</v>
      </c>
      <c r="K2693" s="32" t="s">
        <v>3869</v>
      </c>
      <c r="L2693" s="32" t="s">
        <v>63</v>
      </c>
      <c r="M2693" s="32" t="s">
        <v>3870</v>
      </c>
      <c r="N2693" s="33">
        <v>4</v>
      </c>
      <c r="O2693" s="33">
        <v>24</v>
      </c>
      <c r="P2693" s="33">
        <v>6</v>
      </c>
      <c r="R2693" s="48">
        <f>IF(IFERROR(VLOOKUP(E2693,Planif!$B:$B,1,FALSE),1)=1,1,"")</f>
        <v>1</v>
      </c>
    </row>
    <row r="2694" spans="1:18" x14ac:dyDescent="0.2">
      <c r="A2694" s="35">
        <v>44135</v>
      </c>
      <c r="B2694" s="32" t="s">
        <v>3846</v>
      </c>
      <c r="C2694" s="32" t="s">
        <v>58</v>
      </c>
      <c r="D2694" s="32" t="s">
        <v>59</v>
      </c>
      <c r="E2694" s="32" t="s">
        <v>3867</v>
      </c>
      <c r="F2694" s="32" t="s">
        <v>31</v>
      </c>
      <c r="G2694" s="32" t="s">
        <v>3848</v>
      </c>
      <c r="H2694" s="33">
        <v>48</v>
      </c>
      <c r="I2694" s="33">
        <v>300</v>
      </c>
      <c r="J2694" s="33">
        <v>300</v>
      </c>
      <c r="K2694" s="32" t="s">
        <v>3849</v>
      </c>
      <c r="L2694" s="32" t="s">
        <v>63</v>
      </c>
      <c r="M2694" s="32" t="s">
        <v>3850</v>
      </c>
      <c r="N2694" s="33">
        <v>4</v>
      </c>
      <c r="O2694" s="33">
        <v>24</v>
      </c>
      <c r="P2694" s="33">
        <v>6</v>
      </c>
      <c r="R2694" s="48">
        <f>IF(IFERROR(VLOOKUP(E2694,Planif!$B:$B,1,FALSE),1)=1,1,"")</f>
        <v>1</v>
      </c>
    </row>
    <row r="2695" spans="1:18" x14ac:dyDescent="0.2">
      <c r="A2695" s="35">
        <v>44135</v>
      </c>
      <c r="B2695" s="32" t="s">
        <v>9197</v>
      </c>
      <c r="C2695" s="32" t="s">
        <v>58</v>
      </c>
      <c r="D2695" s="32" t="s">
        <v>59</v>
      </c>
      <c r="E2695" s="32" t="s">
        <v>3867</v>
      </c>
      <c r="F2695" s="32" t="s">
        <v>31</v>
      </c>
      <c r="G2695" s="32" t="s">
        <v>9199</v>
      </c>
      <c r="H2695" s="33">
        <v>48</v>
      </c>
      <c r="I2695" s="33">
        <v>300</v>
      </c>
      <c r="J2695" s="33">
        <v>300</v>
      </c>
      <c r="K2695" s="32" t="s">
        <v>9200</v>
      </c>
      <c r="L2695" s="32" t="s">
        <v>63</v>
      </c>
      <c r="M2695" s="32" t="s">
        <v>9201</v>
      </c>
      <c r="N2695" s="33">
        <v>4</v>
      </c>
      <c r="O2695" s="33">
        <v>24</v>
      </c>
      <c r="P2695" s="33">
        <v>6</v>
      </c>
      <c r="R2695" s="48">
        <f>IF(IFERROR(VLOOKUP(E2695,Planif!$B:$B,1,FALSE),1)=1,1,"")</f>
        <v>1</v>
      </c>
    </row>
    <row r="2696" spans="1:18" x14ac:dyDescent="0.2">
      <c r="A2696" s="35">
        <v>44135</v>
      </c>
      <c r="B2696" s="32" t="s">
        <v>3866</v>
      </c>
      <c r="C2696" s="32" t="s">
        <v>58</v>
      </c>
      <c r="D2696" s="32" t="s">
        <v>59</v>
      </c>
      <c r="E2696" s="32" t="s">
        <v>3867</v>
      </c>
      <c r="F2696" s="32" t="s">
        <v>31</v>
      </c>
      <c r="G2696" s="32" t="s">
        <v>3868</v>
      </c>
      <c r="H2696" s="33">
        <v>48</v>
      </c>
      <c r="I2696" s="33">
        <v>300</v>
      </c>
      <c r="J2696" s="33">
        <v>300</v>
      </c>
      <c r="K2696" s="32" t="s">
        <v>3869</v>
      </c>
      <c r="L2696" s="32" t="s">
        <v>63</v>
      </c>
      <c r="M2696" s="32" t="s">
        <v>3870</v>
      </c>
      <c r="N2696" s="33">
        <v>4</v>
      </c>
      <c r="O2696" s="33">
        <v>24</v>
      </c>
      <c r="P2696" s="33">
        <v>6</v>
      </c>
      <c r="R2696" s="48">
        <f>IF(IFERROR(VLOOKUP(E2696,Planif!$B:$B,1,FALSE),1)=1,1,"")</f>
        <v>1</v>
      </c>
    </row>
    <row r="2697" spans="1:18" x14ac:dyDescent="0.2">
      <c r="A2697" s="35">
        <v>44135</v>
      </c>
      <c r="B2697" s="32" t="s">
        <v>3871</v>
      </c>
      <c r="C2697" s="32" t="s">
        <v>58</v>
      </c>
      <c r="D2697" s="32" t="s">
        <v>59</v>
      </c>
      <c r="E2697" s="32" t="s">
        <v>3872</v>
      </c>
      <c r="F2697" s="32" t="s">
        <v>31</v>
      </c>
      <c r="G2697" s="32" t="s">
        <v>3873</v>
      </c>
      <c r="H2697" s="33">
        <v>48</v>
      </c>
      <c r="I2697" s="33">
        <v>300</v>
      </c>
      <c r="J2697" s="33">
        <v>300</v>
      </c>
      <c r="K2697" s="32" t="s">
        <v>3874</v>
      </c>
      <c r="L2697" s="32" t="s">
        <v>63</v>
      </c>
      <c r="M2697" s="32" t="s">
        <v>3875</v>
      </c>
      <c r="N2697" s="33">
        <v>4</v>
      </c>
      <c r="O2697" s="33">
        <v>24</v>
      </c>
      <c r="P2697" s="33">
        <v>6</v>
      </c>
      <c r="R2697" s="48">
        <f>IF(IFERROR(VLOOKUP(E2697,Planif!$B:$B,1,FALSE),1)=1,1,"")</f>
        <v>1</v>
      </c>
    </row>
    <row r="2698" spans="1:18" x14ac:dyDescent="0.2">
      <c r="A2698" s="35">
        <v>44135</v>
      </c>
      <c r="B2698" s="32" t="s">
        <v>3871</v>
      </c>
      <c r="C2698" s="32" t="s">
        <v>58</v>
      </c>
      <c r="D2698" s="32" t="s">
        <v>59</v>
      </c>
      <c r="E2698" s="32" t="s">
        <v>3872</v>
      </c>
      <c r="F2698" s="32" t="s">
        <v>31</v>
      </c>
      <c r="G2698" s="32" t="s">
        <v>3873</v>
      </c>
      <c r="H2698" s="33">
        <v>48</v>
      </c>
      <c r="I2698" s="33">
        <v>300</v>
      </c>
      <c r="J2698" s="33">
        <v>300</v>
      </c>
      <c r="K2698" s="32" t="s">
        <v>3874</v>
      </c>
      <c r="L2698" s="32" t="s">
        <v>63</v>
      </c>
      <c r="M2698" s="32" t="s">
        <v>3875</v>
      </c>
      <c r="N2698" s="33">
        <v>4</v>
      </c>
      <c r="O2698" s="33">
        <v>24</v>
      </c>
      <c r="P2698" s="33">
        <v>6</v>
      </c>
      <c r="R2698" s="48">
        <f>IF(IFERROR(VLOOKUP(E2698,Planif!$B:$B,1,FALSE),1)=1,1,"")</f>
        <v>1</v>
      </c>
    </row>
    <row r="2699" spans="1:18" x14ac:dyDescent="0.2">
      <c r="A2699" s="35">
        <v>44135</v>
      </c>
      <c r="B2699" s="32" t="s">
        <v>3851</v>
      </c>
      <c r="C2699" s="32" t="s">
        <v>58</v>
      </c>
      <c r="D2699" s="32" t="s">
        <v>59</v>
      </c>
      <c r="E2699" s="32" t="s">
        <v>3872</v>
      </c>
      <c r="F2699" s="32" t="s">
        <v>31</v>
      </c>
      <c r="G2699" s="32" t="s">
        <v>3853</v>
      </c>
      <c r="H2699" s="33">
        <v>48</v>
      </c>
      <c r="I2699" s="33">
        <v>300</v>
      </c>
      <c r="J2699" s="33">
        <v>300</v>
      </c>
      <c r="K2699" s="32" t="s">
        <v>3854</v>
      </c>
      <c r="L2699" s="32" t="s">
        <v>63</v>
      </c>
      <c r="M2699" s="32" t="s">
        <v>3855</v>
      </c>
      <c r="N2699" s="33">
        <v>4</v>
      </c>
      <c r="O2699" s="33">
        <v>24</v>
      </c>
      <c r="P2699" s="33">
        <v>6</v>
      </c>
      <c r="R2699" s="48">
        <f>IF(IFERROR(VLOOKUP(E2699,Planif!$B:$B,1,FALSE),1)=1,1,"")</f>
        <v>1</v>
      </c>
    </row>
    <row r="2700" spans="1:18" x14ac:dyDescent="0.2">
      <c r="A2700" s="35">
        <v>44135</v>
      </c>
      <c r="B2700" s="32" t="s">
        <v>9202</v>
      </c>
      <c r="C2700" s="32" t="s">
        <v>58</v>
      </c>
      <c r="D2700" s="32" t="s">
        <v>59</v>
      </c>
      <c r="E2700" s="32" t="s">
        <v>3872</v>
      </c>
      <c r="F2700" s="32" t="s">
        <v>31</v>
      </c>
      <c r="G2700" s="32" t="s">
        <v>9204</v>
      </c>
      <c r="H2700" s="33">
        <v>48</v>
      </c>
      <c r="I2700" s="33">
        <v>300</v>
      </c>
      <c r="J2700" s="33">
        <v>300</v>
      </c>
      <c r="K2700" s="32" t="s">
        <v>9205</v>
      </c>
      <c r="L2700" s="32" t="s">
        <v>63</v>
      </c>
      <c r="M2700" s="32" t="s">
        <v>9206</v>
      </c>
      <c r="N2700" s="33">
        <v>4</v>
      </c>
      <c r="O2700" s="33">
        <v>24</v>
      </c>
      <c r="P2700" s="33">
        <v>6</v>
      </c>
      <c r="R2700" s="48">
        <f>IF(IFERROR(VLOOKUP(E2700,Planif!$B:$B,1,FALSE),1)=1,1,"")</f>
        <v>1</v>
      </c>
    </row>
    <row r="2701" spans="1:18" x14ac:dyDescent="0.2">
      <c r="A2701" s="35">
        <v>44135</v>
      </c>
      <c r="B2701" s="32" t="s">
        <v>3871</v>
      </c>
      <c r="C2701" s="32" t="s">
        <v>58</v>
      </c>
      <c r="D2701" s="32" t="s">
        <v>59</v>
      </c>
      <c r="E2701" s="32" t="s">
        <v>3872</v>
      </c>
      <c r="F2701" s="32" t="s">
        <v>31</v>
      </c>
      <c r="G2701" s="32" t="s">
        <v>3873</v>
      </c>
      <c r="H2701" s="33">
        <v>48</v>
      </c>
      <c r="I2701" s="33">
        <v>300</v>
      </c>
      <c r="J2701" s="33">
        <v>300</v>
      </c>
      <c r="K2701" s="32" t="s">
        <v>3874</v>
      </c>
      <c r="L2701" s="32" t="s">
        <v>63</v>
      </c>
      <c r="M2701" s="32" t="s">
        <v>3875</v>
      </c>
      <c r="N2701" s="33">
        <v>4</v>
      </c>
      <c r="O2701" s="33">
        <v>24</v>
      </c>
      <c r="P2701" s="33">
        <v>6</v>
      </c>
      <c r="R2701" s="48">
        <f>IF(IFERROR(VLOOKUP(E2701,Planif!$B:$B,1,FALSE),1)=1,1,"")</f>
        <v>1</v>
      </c>
    </row>
    <row r="2702" spans="1:18" x14ac:dyDescent="0.2">
      <c r="A2702" s="35">
        <v>44135</v>
      </c>
      <c r="B2702" s="32" t="s">
        <v>3876</v>
      </c>
      <c r="C2702" s="32" t="s">
        <v>58</v>
      </c>
      <c r="D2702" s="32" t="s">
        <v>59</v>
      </c>
      <c r="E2702" s="32" t="s">
        <v>3877</v>
      </c>
      <c r="F2702" s="32" t="s">
        <v>31</v>
      </c>
      <c r="G2702" s="32" t="s">
        <v>3878</v>
      </c>
      <c r="H2702" s="33">
        <v>48</v>
      </c>
      <c r="I2702" s="33">
        <v>300</v>
      </c>
      <c r="J2702" s="33">
        <v>300</v>
      </c>
      <c r="K2702" s="32" t="s">
        <v>3879</v>
      </c>
      <c r="L2702" s="32" t="s">
        <v>63</v>
      </c>
      <c r="M2702" s="32" t="s">
        <v>3880</v>
      </c>
      <c r="N2702" s="33">
        <v>4</v>
      </c>
      <c r="O2702" s="33">
        <v>24</v>
      </c>
      <c r="P2702" s="33">
        <v>6</v>
      </c>
      <c r="R2702" s="48">
        <f>IF(IFERROR(VLOOKUP(E2702,Planif!$B:$B,1,FALSE),1)=1,1,"")</f>
        <v>1</v>
      </c>
    </row>
    <row r="2703" spans="1:18" x14ac:dyDescent="0.2">
      <c r="A2703" s="35">
        <v>44135</v>
      </c>
      <c r="B2703" s="32" t="s">
        <v>3876</v>
      </c>
      <c r="C2703" s="32" t="s">
        <v>58</v>
      </c>
      <c r="D2703" s="32" t="s">
        <v>59</v>
      </c>
      <c r="E2703" s="32" t="s">
        <v>3877</v>
      </c>
      <c r="F2703" s="32" t="s">
        <v>31</v>
      </c>
      <c r="G2703" s="32" t="s">
        <v>3878</v>
      </c>
      <c r="H2703" s="33">
        <v>48</v>
      </c>
      <c r="I2703" s="33">
        <v>300</v>
      </c>
      <c r="J2703" s="33">
        <v>300</v>
      </c>
      <c r="K2703" s="32" t="s">
        <v>3879</v>
      </c>
      <c r="L2703" s="32" t="s">
        <v>63</v>
      </c>
      <c r="M2703" s="32" t="s">
        <v>3880</v>
      </c>
      <c r="N2703" s="33">
        <v>4</v>
      </c>
      <c r="O2703" s="33">
        <v>24</v>
      </c>
      <c r="P2703" s="33">
        <v>6</v>
      </c>
      <c r="R2703" s="48">
        <f>IF(IFERROR(VLOOKUP(E2703,Planif!$B:$B,1,FALSE),1)=1,1,"")</f>
        <v>1</v>
      </c>
    </row>
    <row r="2704" spans="1:18" x14ac:dyDescent="0.2">
      <c r="A2704" s="35">
        <v>44135</v>
      </c>
      <c r="B2704" s="32" t="s">
        <v>3856</v>
      </c>
      <c r="C2704" s="32" t="s">
        <v>58</v>
      </c>
      <c r="D2704" s="32" t="s">
        <v>59</v>
      </c>
      <c r="E2704" s="32" t="s">
        <v>3877</v>
      </c>
      <c r="F2704" s="32" t="s">
        <v>31</v>
      </c>
      <c r="G2704" s="32" t="s">
        <v>3858</v>
      </c>
      <c r="H2704" s="33">
        <v>48</v>
      </c>
      <c r="I2704" s="33">
        <v>300</v>
      </c>
      <c r="J2704" s="33">
        <v>300</v>
      </c>
      <c r="K2704" s="32" t="s">
        <v>3859</v>
      </c>
      <c r="L2704" s="32" t="s">
        <v>63</v>
      </c>
      <c r="M2704" s="32" t="s">
        <v>3860</v>
      </c>
      <c r="N2704" s="33">
        <v>4</v>
      </c>
      <c r="O2704" s="33">
        <v>24</v>
      </c>
      <c r="P2704" s="33">
        <v>6</v>
      </c>
      <c r="R2704" s="48">
        <f>IF(IFERROR(VLOOKUP(E2704,Planif!$B:$B,1,FALSE),1)=1,1,"")</f>
        <v>1</v>
      </c>
    </row>
    <row r="2705" spans="1:18" x14ac:dyDescent="0.2">
      <c r="A2705" s="35">
        <v>44135</v>
      </c>
      <c r="B2705" s="32" t="s">
        <v>9207</v>
      </c>
      <c r="C2705" s="32" t="s">
        <v>58</v>
      </c>
      <c r="D2705" s="32" t="s">
        <v>59</v>
      </c>
      <c r="E2705" s="32" t="s">
        <v>3877</v>
      </c>
      <c r="F2705" s="32" t="s">
        <v>31</v>
      </c>
      <c r="G2705" s="32" t="s">
        <v>9209</v>
      </c>
      <c r="H2705" s="33">
        <v>48</v>
      </c>
      <c r="I2705" s="33">
        <v>300</v>
      </c>
      <c r="J2705" s="33">
        <v>300</v>
      </c>
      <c r="K2705" s="32" t="s">
        <v>9210</v>
      </c>
      <c r="L2705" s="32" t="s">
        <v>63</v>
      </c>
      <c r="M2705" s="32" t="s">
        <v>9211</v>
      </c>
      <c r="N2705" s="33">
        <v>4</v>
      </c>
      <c r="O2705" s="33">
        <v>24</v>
      </c>
      <c r="P2705" s="33">
        <v>6</v>
      </c>
      <c r="R2705" s="48">
        <f>IF(IFERROR(VLOOKUP(E2705,Planif!$B:$B,1,FALSE),1)=1,1,"")</f>
        <v>1</v>
      </c>
    </row>
    <row r="2706" spans="1:18" x14ac:dyDescent="0.2">
      <c r="A2706" s="35">
        <v>44135</v>
      </c>
      <c r="B2706" s="32" t="s">
        <v>3876</v>
      </c>
      <c r="C2706" s="32" t="s">
        <v>58</v>
      </c>
      <c r="D2706" s="32" t="s">
        <v>59</v>
      </c>
      <c r="E2706" s="32" t="s">
        <v>3877</v>
      </c>
      <c r="F2706" s="32" t="s">
        <v>31</v>
      </c>
      <c r="G2706" s="32" t="s">
        <v>3878</v>
      </c>
      <c r="H2706" s="33">
        <v>48</v>
      </c>
      <c r="I2706" s="33">
        <v>300</v>
      </c>
      <c r="J2706" s="33">
        <v>300</v>
      </c>
      <c r="K2706" s="32" t="s">
        <v>3879</v>
      </c>
      <c r="L2706" s="32" t="s">
        <v>63</v>
      </c>
      <c r="M2706" s="32" t="s">
        <v>3880</v>
      </c>
      <c r="N2706" s="33">
        <v>4</v>
      </c>
      <c r="O2706" s="33">
        <v>24</v>
      </c>
      <c r="P2706" s="33">
        <v>6</v>
      </c>
      <c r="R2706" s="48">
        <f>IF(IFERROR(VLOOKUP(E2706,Planif!$B:$B,1,FALSE),1)=1,1,"")</f>
        <v>1</v>
      </c>
    </row>
    <row r="2707" spans="1:18" x14ac:dyDescent="0.2">
      <c r="A2707" s="35">
        <v>44135</v>
      </c>
      <c r="B2707" s="32" t="s">
        <v>3881</v>
      </c>
      <c r="C2707" s="32" t="s">
        <v>58</v>
      </c>
      <c r="D2707" s="32" t="s">
        <v>59</v>
      </c>
      <c r="E2707" s="32" t="s">
        <v>3882</v>
      </c>
      <c r="F2707" s="32" t="s">
        <v>31</v>
      </c>
      <c r="G2707" s="32" t="s">
        <v>3883</v>
      </c>
      <c r="H2707" s="33">
        <v>48</v>
      </c>
      <c r="I2707" s="33">
        <v>300</v>
      </c>
      <c r="J2707" s="33">
        <v>300</v>
      </c>
      <c r="K2707" s="32" t="s">
        <v>3884</v>
      </c>
      <c r="L2707" s="32" t="s">
        <v>63</v>
      </c>
      <c r="M2707" s="32" t="s">
        <v>3885</v>
      </c>
      <c r="N2707" s="33">
        <v>4</v>
      </c>
      <c r="O2707" s="33">
        <v>24</v>
      </c>
      <c r="P2707" s="33">
        <v>6</v>
      </c>
      <c r="R2707" s="48">
        <f>IF(IFERROR(VLOOKUP(E2707,Planif!$B:$B,1,FALSE),1)=1,1,"")</f>
        <v>1</v>
      </c>
    </row>
    <row r="2708" spans="1:18" x14ac:dyDescent="0.2">
      <c r="A2708" s="35">
        <v>44135</v>
      </c>
      <c r="B2708" s="32" t="s">
        <v>3881</v>
      </c>
      <c r="C2708" s="32" t="s">
        <v>58</v>
      </c>
      <c r="D2708" s="32" t="s">
        <v>59</v>
      </c>
      <c r="E2708" s="32" t="s">
        <v>3882</v>
      </c>
      <c r="F2708" s="32" t="s">
        <v>31</v>
      </c>
      <c r="G2708" s="32" t="s">
        <v>3883</v>
      </c>
      <c r="H2708" s="33">
        <v>48</v>
      </c>
      <c r="I2708" s="33">
        <v>300</v>
      </c>
      <c r="J2708" s="33">
        <v>300</v>
      </c>
      <c r="K2708" s="32" t="s">
        <v>3884</v>
      </c>
      <c r="L2708" s="32" t="s">
        <v>63</v>
      </c>
      <c r="M2708" s="32" t="s">
        <v>3885</v>
      </c>
      <c r="N2708" s="33">
        <v>4</v>
      </c>
      <c r="O2708" s="33">
        <v>24</v>
      </c>
      <c r="P2708" s="33">
        <v>6</v>
      </c>
      <c r="R2708" s="48">
        <f>IF(IFERROR(VLOOKUP(E2708,Planif!$B:$B,1,FALSE),1)=1,1,"")</f>
        <v>1</v>
      </c>
    </row>
    <row r="2709" spans="1:18" x14ac:dyDescent="0.2">
      <c r="A2709" s="35">
        <v>44135</v>
      </c>
      <c r="B2709" s="32" t="s">
        <v>3861</v>
      </c>
      <c r="C2709" s="32" t="s">
        <v>58</v>
      </c>
      <c r="D2709" s="32" t="s">
        <v>59</v>
      </c>
      <c r="E2709" s="32" t="s">
        <v>3882</v>
      </c>
      <c r="F2709" s="32" t="s">
        <v>31</v>
      </c>
      <c r="G2709" s="32" t="s">
        <v>3863</v>
      </c>
      <c r="H2709" s="33">
        <v>48</v>
      </c>
      <c r="I2709" s="33">
        <v>300</v>
      </c>
      <c r="J2709" s="33">
        <v>300</v>
      </c>
      <c r="K2709" s="32" t="s">
        <v>3864</v>
      </c>
      <c r="L2709" s="32" t="s">
        <v>63</v>
      </c>
      <c r="M2709" s="32" t="s">
        <v>3865</v>
      </c>
      <c r="N2709" s="33">
        <v>4</v>
      </c>
      <c r="O2709" s="33">
        <v>24</v>
      </c>
      <c r="P2709" s="33">
        <v>6</v>
      </c>
      <c r="R2709" s="48">
        <f>IF(IFERROR(VLOOKUP(E2709,Planif!$B:$B,1,FALSE),1)=1,1,"")</f>
        <v>1</v>
      </c>
    </row>
    <row r="2710" spans="1:18" x14ac:dyDescent="0.2">
      <c r="A2710" s="35">
        <v>44135</v>
      </c>
      <c r="B2710" s="32" t="s">
        <v>9212</v>
      </c>
      <c r="C2710" s="32" t="s">
        <v>58</v>
      </c>
      <c r="D2710" s="32" t="s">
        <v>59</v>
      </c>
      <c r="E2710" s="32" t="s">
        <v>3882</v>
      </c>
      <c r="F2710" s="32" t="s">
        <v>31</v>
      </c>
      <c r="G2710" s="32" t="s">
        <v>9214</v>
      </c>
      <c r="H2710" s="33">
        <v>48</v>
      </c>
      <c r="I2710" s="33">
        <v>300</v>
      </c>
      <c r="J2710" s="33">
        <v>300</v>
      </c>
      <c r="K2710" s="32" t="s">
        <v>9215</v>
      </c>
      <c r="L2710" s="32" t="s">
        <v>63</v>
      </c>
      <c r="M2710" s="32" t="s">
        <v>9216</v>
      </c>
      <c r="N2710" s="33">
        <v>4</v>
      </c>
      <c r="O2710" s="33">
        <v>24</v>
      </c>
      <c r="P2710" s="33">
        <v>6</v>
      </c>
      <c r="R2710" s="48">
        <f>IF(IFERROR(VLOOKUP(E2710,Planif!$B:$B,1,FALSE),1)=1,1,"")</f>
        <v>1</v>
      </c>
    </row>
    <row r="2711" spans="1:18" x14ac:dyDescent="0.2">
      <c r="A2711" s="35">
        <v>44135</v>
      </c>
      <c r="B2711" s="32" t="s">
        <v>3881</v>
      </c>
      <c r="C2711" s="32" t="s">
        <v>58</v>
      </c>
      <c r="D2711" s="32" t="s">
        <v>59</v>
      </c>
      <c r="E2711" s="32" t="s">
        <v>3882</v>
      </c>
      <c r="F2711" s="32" t="s">
        <v>31</v>
      </c>
      <c r="G2711" s="32" t="s">
        <v>3883</v>
      </c>
      <c r="H2711" s="33">
        <v>48</v>
      </c>
      <c r="I2711" s="33">
        <v>300</v>
      </c>
      <c r="J2711" s="33">
        <v>300</v>
      </c>
      <c r="K2711" s="32" t="s">
        <v>3884</v>
      </c>
      <c r="L2711" s="32" t="s">
        <v>63</v>
      </c>
      <c r="M2711" s="32" t="s">
        <v>3885</v>
      </c>
      <c r="N2711" s="33">
        <v>4</v>
      </c>
      <c r="O2711" s="33">
        <v>24</v>
      </c>
      <c r="P2711" s="33">
        <v>6</v>
      </c>
      <c r="R2711" s="48">
        <f>IF(IFERROR(VLOOKUP(E2711,Planif!$B:$B,1,FALSE),1)=1,1,"")</f>
        <v>1</v>
      </c>
    </row>
    <row r="2712" spans="1:18" x14ac:dyDescent="0.2">
      <c r="A2712" s="35">
        <v>44135</v>
      </c>
      <c r="B2712" s="32" t="s">
        <v>3886</v>
      </c>
      <c r="C2712" s="32" t="s">
        <v>58</v>
      </c>
      <c r="D2712" s="32" t="s">
        <v>59</v>
      </c>
      <c r="E2712" s="32" t="s">
        <v>3887</v>
      </c>
      <c r="F2712" s="32" t="s">
        <v>31</v>
      </c>
      <c r="G2712" s="32" t="s">
        <v>3888</v>
      </c>
      <c r="H2712" s="33">
        <v>48</v>
      </c>
      <c r="I2712" s="33">
        <v>300</v>
      </c>
      <c r="J2712" s="33">
        <v>300</v>
      </c>
      <c r="K2712" s="32" t="s">
        <v>3889</v>
      </c>
      <c r="L2712" s="32" t="s">
        <v>63</v>
      </c>
      <c r="M2712" s="32" t="s">
        <v>3890</v>
      </c>
      <c r="N2712" s="33">
        <v>4</v>
      </c>
      <c r="O2712" s="33">
        <v>24</v>
      </c>
      <c r="P2712" s="33">
        <v>6</v>
      </c>
      <c r="R2712" s="48">
        <f>IF(IFERROR(VLOOKUP(E2712,Planif!$B:$B,1,FALSE),1)=1,1,"")</f>
        <v>1</v>
      </c>
    </row>
    <row r="2713" spans="1:18" x14ac:dyDescent="0.2">
      <c r="A2713" s="35">
        <v>44135</v>
      </c>
      <c r="B2713" s="32" t="s">
        <v>3886</v>
      </c>
      <c r="C2713" s="32" t="s">
        <v>58</v>
      </c>
      <c r="D2713" s="32" t="s">
        <v>59</v>
      </c>
      <c r="E2713" s="32" t="s">
        <v>3887</v>
      </c>
      <c r="F2713" s="32" t="s">
        <v>31</v>
      </c>
      <c r="G2713" s="32" t="s">
        <v>3888</v>
      </c>
      <c r="H2713" s="33">
        <v>48</v>
      </c>
      <c r="I2713" s="33">
        <v>300</v>
      </c>
      <c r="J2713" s="33">
        <v>300</v>
      </c>
      <c r="K2713" s="32" t="s">
        <v>3889</v>
      </c>
      <c r="L2713" s="32" t="s">
        <v>63</v>
      </c>
      <c r="M2713" s="32" t="s">
        <v>3890</v>
      </c>
      <c r="N2713" s="33">
        <v>4</v>
      </c>
      <c r="O2713" s="33">
        <v>24</v>
      </c>
      <c r="P2713" s="33">
        <v>6</v>
      </c>
      <c r="R2713" s="48">
        <f>IF(IFERROR(VLOOKUP(E2713,Planif!$B:$B,1,FALSE),1)=1,1,"")</f>
        <v>1</v>
      </c>
    </row>
    <row r="2714" spans="1:18" x14ac:dyDescent="0.2">
      <c r="A2714" s="35">
        <v>44135</v>
      </c>
      <c r="B2714" s="32" t="s">
        <v>3866</v>
      </c>
      <c r="C2714" s="32" t="s">
        <v>58</v>
      </c>
      <c r="D2714" s="32" t="s">
        <v>59</v>
      </c>
      <c r="E2714" s="32" t="s">
        <v>3887</v>
      </c>
      <c r="F2714" s="32" t="s">
        <v>31</v>
      </c>
      <c r="G2714" s="32" t="s">
        <v>3868</v>
      </c>
      <c r="H2714" s="33">
        <v>48</v>
      </c>
      <c r="I2714" s="33">
        <v>300</v>
      </c>
      <c r="J2714" s="33">
        <v>300</v>
      </c>
      <c r="K2714" s="32" t="s">
        <v>3869</v>
      </c>
      <c r="L2714" s="32" t="s">
        <v>63</v>
      </c>
      <c r="M2714" s="32" t="s">
        <v>3870</v>
      </c>
      <c r="N2714" s="33">
        <v>4</v>
      </c>
      <c r="O2714" s="33">
        <v>24</v>
      </c>
      <c r="P2714" s="33">
        <v>6</v>
      </c>
      <c r="R2714" s="48">
        <f>IF(IFERROR(VLOOKUP(E2714,Planif!$B:$B,1,FALSE),1)=1,1,"")</f>
        <v>1</v>
      </c>
    </row>
    <row r="2715" spans="1:18" x14ac:dyDescent="0.2">
      <c r="A2715" s="35">
        <v>44135</v>
      </c>
      <c r="B2715" s="32" t="s">
        <v>9217</v>
      </c>
      <c r="C2715" s="32" t="s">
        <v>58</v>
      </c>
      <c r="D2715" s="32" t="s">
        <v>59</v>
      </c>
      <c r="E2715" s="32" t="s">
        <v>3887</v>
      </c>
      <c r="F2715" s="32" t="s">
        <v>31</v>
      </c>
      <c r="G2715" s="32" t="s">
        <v>9219</v>
      </c>
      <c r="H2715" s="33">
        <v>48</v>
      </c>
      <c r="I2715" s="33">
        <v>300</v>
      </c>
      <c r="J2715" s="33">
        <v>300</v>
      </c>
      <c r="K2715" s="32" t="s">
        <v>9220</v>
      </c>
      <c r="L2715" s="32" t="s">
        <v>63</v>
      </c>
      <c r="M2715" s="32" t="s">
        <v>9221</v>
      </c>
      <c r="N2715" s="33">
        <v>4</v>
      </c>
      <c r="O2715" s="33">
        <v>24</v>
      </c>
      <c r="P2715" s="33">
        <v>6</v>
      </c>
      <c r="R2715" s="48">
        <f>IF(IFERROR(VLOOKUP(E2715,Planif!$B:$B,1,FALSE),1)=1,1,"")</f>
        <v>1</v>
      </c>
    </row>
    <row r="2716" spans="1:18" x14ac:dyDescent="0.2">
      <c r="A2716" s="35">
        <v>44135</v>
      </c>
      <c r="B2716" s="32" t="s">
        <v>3886</v>
      </c>
      <c r="C2716" s="32" t="s">
        <v>58</v>
      </c>
      <c r="D2716" s="32" t="s">
        <v>59</v>
      </c>
      <c r="E2716" s="32" t="s">
        <v>3887</v>
      </c>
      <c r="F2716" s="32" t="s">
        <v>31</v>
      </c>
      <c r="G2716" s="32" t="s">
        <v>3888</v>
      </c>
      <c r="H2716" s="33">
        <v>48</v>
      </c>
      <c r="I2716" s="33">
        <v>300</v>
      </c>
      <c r="J2716" s="33">
        <v>300</v>
      </c>
      <c r="K2716" s="32" t="s">
        <v>3889</v>
      </c>
      <c r="L2716" s="32" t="s">
        <v>63</v>
      </c>
      <c r="M2716" s="32" t="s">
        <v>3890</v>
      </c>
      <c r="N2716" s="33">
        <v>4</v>
      </c>
      <c r="O2716" s="33">
        <v>24</v>
      </c>
      <c r="P2716" s="33">
        <v>6</v>
      </c>
      <c r="R2716" s="48">
        <f>IF(IFERROR(VLOOKUP(E2716,Planif!$B:$B,1,FALSE),1)=1,1,"")</f>
        <v>1</v>
      </c>
    </row>
    <row r="2717" spans="1:18" x14ac:dyDescent="0.2">
      <c r="A2717" s="35">
        <v>44135</v>
      </c>
      <c r="B2717" s="32" t="s">
        <v>3891</v>
      </c>
      <c r="C2717" s="32" t="s">
        <v>58</v>
      </c>
      <c r="D2717" s="32" t="s">
        <v>59</v>
      </c>
      <c r="E2717" s="32" t="s">
        <v>3892</v>
      </c>
      <c r="F2717" s="32" t="s">
        <v>31</v>
      </c>
      <c r="G2717" s="32" t="s">
        <v>3893</v>
      </c>
      <c r="H2717" s="33">
        <v>48</v>
      </c>
      <c r="I2717" s="33">
        <v>300</v>
      </c>
      <c r="J2717" s="33">
        <v>300</v>
      </c>
      <c r="K2717" s="32" t="s">
        <v>3894</v>
      </c>
      <c r="L2717" s="32" t="s">
        <v>63</v>
      </c>
      <c r="M2717" s="32" t="s">
        <v>3895</v>
      </c>
      <c r="N2717" s="33">
        <v>4</v>
      </c>
      <c r="O2717" s="33">
        <v>24</v>
      </c>
      <c r="P2717" s="33">
        <v>6</v>
      </c>
      <c r="R2717" s="48">
        <f>IF(IFERROR(VLOOKUP(E2717,Planif!$B:$B,1,FALSE),1)=1,1,"")</f>
        <v>1</v>
      </c>
    </row>
    <row r="2718" spans="1:18" x14ac:dyDescent="0.2">
      <c r="A2718" s="35">
        <v>44135</v>
      </c>
      <c r="B2718" s="32" t="s">
        <v>3891</v>
      </c>
      <c r="C2718" s="32" t="s">
        <v>58</v>
      </c>
      <c r="D2718" s="32" t="s">
        <v>59</v>
      </c>
      <c r="E2718" s="32" t="s">
        <v>3892</v>
      </c>
      <c r="F2718" s="32" t="s">
        <v>31</v>
      </c>
      <c r="G2718" s="32" t="s">
        <v>3893</v>
      </c>
      <c r="H2718" s="33">
        <v>48</v>
      </c>
      <c r="I2718" s="33">
        <v>300</v>
      </c>
      <c r="J2718" s="33">
        <v>300</v>
      </c>
      <c r="K2718" s="32" t="s">
        <v>3894</v>
      </c>
      <c r="L2718" s="32" t="s">
        <v>63</v>
      </c>
      <c r="M2718" s="32" t="s">
        <v>3895</v>
      </c>
      <c r="N2718" s="33">
        <v>4</v>
      </c>
      <c r="O2718" s="33">
        <v>24</v>
      </c>
      <c r="P2718" s="33">
        <v>6</v>
      </c>
      <c r="R2718" s="48">
        <f>IF(IFERROR(VLOOKUP(E2718,Planif!$B:$B,1,FALSE),1)=1,1,"")</f>
        <v>1</v>
      </c>
    </row>
    <row r="2719" spans="1:18" x14ac:dyDescent="0.2">
      <c r="A2719" s="35">
        <v>44135</v>
      </c>
      <c r="B2719" s="32" t="s">
        <v>3871</v>
      </c>
      <c r="C2719" s="32" t="s">
        <v>58</v>
      </c>
      <c r="D2719" s="32" t="s">
        <v>59</v>
      </c>
      <c r="E2719" s="32" t="s">
        <v>3892</v>
      </c>
      <c r="F2719" s="32" t="s">
        <v>31</v>
      </c>
      <c r="G2719" s="32" t="s">
        <v>3873</v>
      </c>
      <c r="H2719" s="33">
        <v>48</v>
      </c>
      <c r="I2719" s="33">
        <v>300</v>
      </c>
      <c r="J2719" s="33">
        <v>300</v>
      </c>
      <c r="K2719" s="32" t="s">
        <v>3874</v>
      </c>
      <c r="L2719" s="32" t="s">
        <v>63</v>
      </c>
      <c r="M2719" s="32" t="s">
        <v>3875</v>
      </c>
      <c r="N2719" s="33">
        <v>4</v>
      </c>
      <c r="O2719" s="33">
        <v>24</v>
      </c>
      <c r="P2719" s="33">
        <v>6</v>
      </c>
      <c r="R2719" s="48">
        <f>IF(IFERROR(VLOOKUP(E2719,Planif!$B:$B,1,FALSE),1)=1,1,"")</f>
        <v>1</v>
      </c>
    </row>
    <row r="2720" spans="1:18" x14ac:dyDescent="0.2">
      <c r="A2720" s="35">
        <v>44135</v>
      </c>
      <c r="B2720" s="32" t="s">
        <v>9222</v>
      </c>
      <c r="C2720" s="32" t="s">
        <v>58</v>
      </c>
      <c r="D2720" s="32" t="s">
        <v>59</v>
      </c>
      <c r="E2720" s="32" t="s">
        <v>3892</v>
      </c>
      <c r="F2720" s="32" t="s">
        <v>31</v>
      </c>
      <c r="G2720" s="32" t="s">
        <v>9224</v>
      </c>
      <c r="H2720" s="33">
        <v>48</v>
      </c>
      <c r="I2720" s="33">
        <v>300</v>
      </c>
      <c r="J2720" s="33">
        <v>300</v>
      </c>
      <c r="K2720" s="32" t="s">
        <v>9225</v>
      </c>
      <c r="L2720" s="32" t="s">
        <v>63</v>
      </c>
      <c r="M2720" s="32" t="s">
        <v>9226</v>
      </c>
      <c r="N2720" s="33">
        <v>4</v>
      </c>
      <c r="O2720" s="33">
        <v>24</v>
      </c>
      <c r="P2720" s="33">
        <v>6</v>
      </c>
      <c r="R2720" s="48">
        <f>IF(IFERROR(VLOOKUP(E2720,Planif!$B:$B,1,FALSE),1)=1,1,"")</f>
        <v>1</v>
      </c>
    </row>
    <row r="2721" spans="1:18" x14ac:dyDescent="0.2">
      <c r="A2721" s="35">
        <v>44135</v>
      </c>
      <c r="B2721" s="32" t="s">
        <v>3891</v>
      </c>
      <c r="C2721" s="32" t="s">
        <v>58</v>
      </c>
      <c r="D2721" s="32" t="s">
        <v>59</v>
      </c>
      <c r="E2721" s="32" t="s">
        <v>3892</v>
      </c>
      <c r="F2721" s="32" t="s">
        <v>31</v>
      </c>
      <c r="G2721" s="32" t="s">
        <v>3893</v>
      </c>
      <c r="H2721" s="33">
        <v>48</v>
      </c>
      <c r="I2721" s="33">
        <v>300</v>
      </c>
      <c r="J2721" s="33">
        <v>300</v>
      </c>
      <c r="K2721" s="32" t="s">
        <v>3894</v>
      </c>
      <c r="L2721" s="32" t="s">
        <v>63</v>
      </c>
      <c r="M2721" s="32" t="s">
        <v>3895</v>
      </c>
      <c r="N2721" s="33">
        <v>4</v>
      </c>
      <c r="O2721" s="33">
        <v>24</v>
      </c>
      <c r="P2721" s="33">
        <v>6</v>
      </c>
      <c r="R2721" s="48">
        <f>IF(IFERROR(VLOOKUP(E2721,Planif!$B:$B,1,FALSE),1)=1,1,"")</f>
        <v>1</v>
      </c>
    </row>
    <row r="2722" spans="1:18" x14ac:dyDescent="0.2">
      <c r="A2722" s="35">
        <v>44135</v>
      </c>
      <c r="B2722" s="32" t="s">
        <v>3896</v>
      </c>
      <c r="C2722" s="32" t="s">
        <v>58</v>
      </c>
      <c r="D2722" s="32" t="s">
        <v>59</v>
      </c>
      <c r="E2722" s="32" t="s">
        <v>3897</v>
      </c>
      <c r="F2722" s="32" t="s">
        <v>31</v>
      </c>
      <c r="G2722" s="32" t="s">
        <v>3898</v>
      </c>
      <c r="H2722" s="33">
        <v>48</v>
      </c>
      <c r="I2722" s="33">
        <v>300</v>
      </c>
      <c r="J2722" s="33">
        <v>300</v>
      </c>
      <c r="K2722" s="32" t="s">
        <v>3899</v>
      </c>
      <c r="L2722" s="32" t="s">
        <v>63</v>
      </c>
      <c r="M2722" s="32" t="s">
        <v>3900</v>
      </c>
      <c r="N2722" s="33">
        <v>4</v>
      </c>
      <c r="O2722" s="33">
        <v>24</v>
      </c>
      <c r="P2722" s="33">
        <v>6</v>
      </c>
      <c r="R2722" s="48">
        <f>IF(IFERROR(VLOOKUP(E2722,Planif!$B:$B,1,FALSE),1)=1,1,"")</f>
        <v>1</v>
      </c>
    </row>
    <row r="2723" spans="1:18" x14ac:dyDescent="0.2">
      <c r="A2723" s="35">
        <v>44135</v>
      </c>
      <c r="B2723" s="32" t="s">
        <v>3896</v>
      </c>
      <c r="C2723" s="32" t="s">
        <v>58</v>
      </c>
      <c r="D2723" s="32" t="s">
        <v>59</v>
      </c>
      <c r="E2723" s="32" t="s">
        <v>3897</v>
      </c>
      <c r="F2723" s="32" t="s">
        <v>31</v>
      </c>
      <c r="G2723" s="32" t="s">
        <v>3898</v>
      </c>
      <c r="H2723" s="33">
        <v>48</v>
      </c>
      <c r="I2723" s="33">
        <v>300</v>
      </c>
      <c r="J2723" s="33">
        <v>300</v>
      </c>
      <c r="K2723" s="32" t="s">
        <v>3899</v>
      </c>
      <c r="L2723" s="32" t="s">
        <v>63</v>
      </c>
      <c r="M2723" s="32" t="s">
        <v>3900</v>
      </c>
      <c r="N2723" s="33">
        <v>4</v>
      </c>
      <c r="O2723" s="33">
        <v>24</v>
      </c>
      <c r="P2723" s="33">
        <v>6</v>
      </c>
      <c r="R2723" s="48">
        <f>IF(IFERROR(VLOOKUP(E2723,Planif!$B:$B,1,FALSE),1)=1,1,"")</f>
        <v>1</v>
      </c>
    </row>
    <row r="2724" spans="1:18" x14ac:dyDescent="0.2">
      <c r="A2724" s="35">
        <v>44135</v>
      </c>
      <c r="B2724" s="32" t="s">
        <v>3876</v>
      </c>
      <c r="C2724" s="32" t="s">
        <v>58</v>
      </c>
      <c r="D2724" s="32" t="s">
        <v>59</v>
      </c>
      <c r="E2724" s="32" t="s">
        <v>3897</v>
      </c>
      <c r="F2724" s="32" t="s">
        <v>31</v>
      </c>
      <c r="G2724" s="32" t="s">
        <v>3878</v>
      </c>
      <c r="H2724" s="33">
        <v>48</v>
      </c>
      <c r="I2724" s="33">
        <v>300</v>
      </c>
      <c r="J2724" s="33">
        <v>300</v>
      </c>
      <c r="K2724" s="32" t="s">
        <v>3879</v>
      </c>
      <c r="L2724" s="32" t="s">
        <v>63</v>
      </c>
      <c r="M2724" s="32" t="s">
        <v>3880</v>
      </c>
      <c r="N2724" s="33">
        <v>4</v>
      </c>
      <c r="O2724" s="33">
        <v>24</v>
      </c>
      <c r="P2724" s="33">
        <v>6</v>
      </c>
      <c r="R2724" s="48">
        <f>IF(IFERROR(VLOOKUP(E2724,Planif!$B:$B,1,FALSE),1)=1,1,"")</f>
        <v>1</v>
      </c>
    </row>
    <row r="2725" spans="1:18" x14ac:dyDescent="0.2">
      <c r="A2725" s="35">
        <v>44135</v>
      </c>
      <c r="B2725" s="32" t="s">
        <v>9227</v>
      </c>
      <c r="C2725" s="32" t="s">
        <v>58</v>
      </c>
      <c r="D2725" s="32" t="s">
        <v>59</v>
      </c>
      <c r="E2725" s="32" t="s">
        <v>3897</v>
      </c>
      <c r="F2725" s="32" t="s">
        <v>31</v>
      </c>
      <c r="G2725" s="32" t="s">
        <v>9229</v>
      </c>
      <c r="H2725" s="33">
        <v>48</v>
      </c>
      <c r="I2725" s="33">
        <v>300</v>
      </c>
      <c r="J2725" s="33">
        <v>300</v>
      </c>
      <c r="K2725" s="32" t="s">
        <v>9230</v>
      </c>
      <c r="L2725" s="32" t="s">
        <v>63</v>
      </c>
      <c r="M2725" s="32" t="s">
        <v>9231</v>
      </c>
      <c r="N2725" s="33">
        <v>4</v>
      </c>
      <c r="O2725" s="33">
        <v>24</v>
      </c>
      <c r="P2725" s="33">
        <v>6</v>
      </c>
      <c r="R2725" s="48">
        <f>IF(IFERROR(VLOOKUP(E2725,Planif!$B:$B,1,FALSE),1)=1,1,"")</f>
        <v>1</v>
      </c>
    </row>
    <row r="2726" spans="1:18" x14ac:dyDescent="0.2">
      <c r="A2726" s="35">
        <v>44135</v>
      </c>
      <c r="B2726" s="32" t="s">
        <v>3896</v>
      </c>
      <c r="C2726" s="32" t="s">
        <v>58</v>
      </c>
      <c r="D2726" s="32" t="s">
        <v>59</v>
      </c>
      <c r="E2726" s="32" t="s">
        <v>3897</v>
      </c>
      <c r="F2726" s="32" t="s">
        <v>31</v>
      </c>
      <c r="G2726" s="32" t="s">
        <v>3898</v>
      </c>
      <c r="H2726" s="33">
        <v>48</v>
      </c>
      <c r="I2726" s="33">
        <v>300</v>
      </c>
      <c r="J2726" s="33">
        <v>300</v>
      </c>
      <c r="K2726" s="32" t="s">
        <v>3899</v>
      </c>
      <c r="L2726" s="32" t="s">
        <v>63</v>
      </c>
      <c r="M2726" s="32" t="s">
        <v>3900</v>
      </c>
      <c r="N2726" s="33">
        <v>4</v>
      </c>
      <c r="O2726" s="33">
        <v>24</v>
      </c>
      <c r="P2726" s="33">
        <v>6</v>
      </c>
      <c r="R2726" s="48">
        <f>IF(IFERROR(VLOOKUP(E2726,Planif!$B:$B,1,FALSE),1)=1,1,"")</f>
        <v>1</v>
      </c>
    </row>
    <row r="2727" spans="1:18" x14ac:dyDescent="0.2">
      <c r="A2727" s="35">
        <v>44135</v>
      </c>
      <c r="B2727" s="32" t="s">
        <v>472</v>
      </c>
      <c r="C2727" s="32" t="s">
        <v>58</v>
      </c>
      <c r="D2727" s="32" t="s">
        <v>59</v>
      </c>
      <c r="E2727" s="32" t="s">
        <v>473</v>
      </c>
      <c r="F2727" s="32" t="s">
        <v>31</v>
      </c>
      <c r="G2727" s="32" t="s">
        <v>474</v>
      </c>
      <c r="H2727" s="33">
        <v>48</v>
      </c>
      <c r="I2727" s="33">
        <v>300</v>
      </c>
      <c r="J2727" s="33">
        <v>300</v>
      </c>
      <c r="K2727" s="32" t="s">
        <v>475</v>
      </c>
      <c r="L2727" s="32" t="s">
        <v>63</v>
      </c>
      <c r="M2727" s="32" t="s">
        <v>476</v>
      </c>
      <c r="N2727" s="33">
        <v>4</v>
      </c>
      <c r="O2727" s="33">
        <v>24</v>
      </c>
      <c r="P2727" s="33">
        <v>6</v>
      </c>
      <c r="R2727" s="48">
        <f>IF(IFERROR(VLOOKUP(E2727,Planif!$B:$B,1,FALSE),1)=1,1,"")</f>
        <v>1</v>
      </c>
    </row>
    <row r="2728" spans="1:18" x14ac:dyDescent="0.2">
      <c r="A2728" s="35">
        <v>44135</v>
      </c>
      <c r="B2728" s="32" t="s">
        <v>472</v>
      </c>
      <c r="C2728" s="32" t="s">
        <v>58</v>
      </c>
      <c r="D2728" s="32" t="s">
        <v>59</v>
      </c>
      <c r="E2728" s="32" t="s">
        <v>473</v>
      </c>
      <c r="F2728" s="32" t="s">
        <v>31</v>
      </c>
      <c r="G2728" s="32" t="s">
        <v>474</v>
      </c>
      <c r="H2728" s="33">
        <v>48</v>
      </c>
      <c r="I2728" s="33">
        <v>300</v>
      </c>
      <c r="J2728" s="33">
        <v>300</v>
      </c>
      <c r="K2728" s="32" t="s">
        <v>475</v>
      </c>
      <c r="L2728" s="32" t="s">
        <v>63</v>
      </c>
      <c r="M2728" s="32" t="s">
        <v>476</v>
      </c>
      <c r="N2728" s="33">
        <v>4</v>
      </c>
      <c r="O2728" s="33">
        <v>24</v>
      </c>
      <c r="P2728" s="33">
        <v>6</v>
      </c>
      <c r="R2728" s="48">
        <f>IF(IFERROR(VLOOKUP(E2728,Planif!$B:$B,1,FALSE),1)=1,1,"")</f>
        <v>1</v>
      </c>
    </row>
    <row r="2729" spans="1:18" x14ac:dyDescent="0.2">
      <c r="A2729" s="35">
        <v>44135</v>
      </c>
      <c r="B2729" s="32" t="s">
        <v>452</v>
      </c>
      <c r="C2729" s="32" t="s">
        <v>58</v>
      </c>
      <c r="D2729" s="32" t="s">
        <v>59</v>
      </c>
      <c r="E2729" s="32" t="s">
        <v>473</v>
      </c>
      <c r="F2729" s="32" t="s">
        <v>31</v>
      </c>
      <c r="G2729" s="32" t="s">
        <v>454</v>
      </c>
      <c r="H2729" s="33">
        <v>48</v>
      </c>
      <c r="I2729" s="33">
        <v>300</v>
      </c>
      <c r="J2729" s="33">
        <v>300</v>
      </c>
      <c r="K2729" s="32" t="s">
        <v>455</v>
      </c>
      <c r="L2729" s="32" t="s">
        <v>63</v>
      </c>
      <c r="M2729" s="32" t="s">
        <v>456</v>
      </c>
      <c r="N2729" s="33">
        <v>4</v>
      </c>
      <c r="O2729" s="33">
        <v>24</v>
      </c>
      <c r="P2729" s="33">
        <v>6</v>
      </c>
      <c r="R2729" s="48">
        <f>IF(IFERROR(VLOOKUP(E2729,Planif!$B:$B,1,FALSE),1)=1,1,"")</f>
        <v>1</v>
      </c>
    </row>
    <row r="2730" spans="1:18" x14ac:dyDescent="0.2">
      <c r="A2730" s="35">
        <v>44135</v>
      </c>
      <c r="B2730" s="32" t="s">
        <v>5819</v>
      </c>
      <c r="C2730" s="32" t="s">
        <v>58</v>
      </c>
      <c r="D2730" s="32" t="s">
        <v>59</v>
      </c>
      <c r="E2730" s="32" t="s">
        <v>473</v>
      </c>
      <c r="F2730" s="32" t="s">
        <v>31</v>
      </c>
      <c r="G2730" s="32" t="s">
        <v>5821</v>
      </c>
      <c r="H2730" s="33">
        <v>48</v>
      </c>
      <c r="I2730" s="33">
        <v>300</v>
      </c>
      <c r="J2730" s="33">
        <v>300</v>
      </c>
      <c r="K2730" s="32" t="s">
        <v>5822</v>
      </c>
      <c r="L2730" s="32" t="s">
        <v>63</v>
      </c>
      <c r="M2730" s="32" t="s">
        <v>5823</v>
      </c>
      <c r="N2730" s="33">
        <v>4</v>
      </c>
      <c r="O2730" s="33">
        <v>24</v>
      </c>
      <c r="P2730" s="33">
        <v>6</v>
      </c>
      <c r="R2730" s="48">
        <f>IF(IFERROR(VLOOKUP(E2730,Planif!$B:$B,1,FALSE),1)=1,1,"")</f>
        <v>1</v>
      </c>
    </row>
    <row r="2731" spans="1:18" x14ac:dyDescent="0.2">
      <c r="A2731" s="35">
        <v>44135</v>
      </c>
      <c r="B2731" s="32" t="s">
        <v>472</v>
      </c>
      <c r="C2731" s="32" t="s">
        <v>58</v>
      </c>
      <c r="D2731" s="32" t="s">
        <v>59</v>
      </c>
      <c r="E2731" s="32" t="s">
        <v>473</v>
      </c>
      <c r="F2731" s="32" t="s">
        <v>31</v>
      </c>
      <c r="G2731" s="32" t="s">
        <v>474</v>
      </c>
      <c r="H2731" s="33">
        <v>48</v>
      </c>
      <c r="I2731" s="33">
        <v>300</v>
      </c>
      <c r="J2731" s="33">
        <v>300</v>
      </c>
      <c r="K2731" s="32" t="s">
        <v>475</v>
      </c>
      <c r="L2731" s="32" t="s">
        <v>63</v>
      </c>
      <c r="M2731" s="32" t="s">
        <v>476</v>
      </c>
      <c r="N2731" s="33">
        <v>4</v>
      </c>
      <c r="O2731" s="33">
        <v>24</v>
      </c>
      <c r="P2731" s="33">
        <v>6</v>
      </c>
      <c r="R2731" s="48">
        <f>IF(IFERROR(VLOOKUP(E2731,Planif!$B:$B,1,FALSE),1)=1,1,"")</f>
        <v>1</v>
      </c>
    </row>
    <row r="2732" spans="1:18" x14ac:dyDescent="0.2">
      <c r="A2732" s="35">
        <v>44135</v>
      </c>
      <c r="B2732" s="32" t="s">
        <v>3901</v>
      </c>
      <c r="C2732" s="32" t="s">
        <v>58</v>
      </c>
      <c r="D2732" s="32" t="s">
        <v>59</v>
      </c>
      <c r="E2732" s="32" t="s">
        <v>3902</v>
      </c>
      <c r="F2732" s="32" t="s">
        <v>31</v>
      </c>
      <c r="G2732" s="32" t="s">
        <v>3903</v>
      </c>
      <c r="H2732" s="33">
        <v>48</v>
      </c>
      <c r="I2732" s="33">
        <v>300</v>
      </c>
      <c r="J2732" s="33">
        <v>300</v>
      </c>
      <c r="K2732" s="32" t="s">
        <v>3904</v>
      </c>
      <c r="L2732" s="32" t="s">
        <v>63</v>
      </c>
      <c r="M2732" s="32" t="s">
        <v>3905</v>
      </c>
      <c r="N2732" s="33">
        <v>4</v>
      </c>
      <c r="O2732" s="33">
        <v>24</v>
      </c>
      <c r="P2732" s="33">
        <v>6</v>
      </c>
      <c r="R2732" s="48">
        <f>IF(IFERROR(VLOOKUP(E2732,Planif!$B:$B,1,FALSE),1)=1,1,"")</f>
        <v>1</v>
      </c>
    </row>
    <row r="2733" spans="1:18" x14ac:dyDescent="0.2">
      <c r="A2733" s="35">
        <v>44135</v>
      </c>
      <c r="B2733" s="32" t="s">
        <v>3901</v>
      </c>
      <c r="C2733" s="32" t="s">
        <v>58</v>
      </c>
      <c r="D2733" s="32" t="s">
        <v>59</v>
      </c>
      <c r="E2733" s="32" t="s">
        <v>3902</v>
      </c>
      <c r="F2733" s="32" t="s">
        <v>31</v>
      </c>
      <c r="G2733" s="32" t="s">
        <v>3903</v>
      </c>
      <c r="H2733" s="33">
        <v>48</v>
      </c>
      <c r="I2733" s="33">
        <v>300</v>
      </c>
      <c r="J2733" s="33">
        <v>300</v>
      </c>
      <c r="K2733" s="32" t="s">
        <v>3904</v>
      </c>
      <c r="L2733" s="32" t="s">
        <v>63</v>
      </c>
      <c r="M2733" s="32" t="s">
        <v>3905</v>
      </c>
      <c r="N2733" s="33">
        <v>4</v>
      </c>
      <c r="O2733" s="33">
        <v>24</v>
      </c>
      <c r="P2733" s="33">
        <v>6</v>
      </c>
      <c r="R2733" s="48">
        <f>IF(IFERROR(VLOOKUP(E2733,Planif!$B:$B,1,FALSE),1)=1,1,"")</f>
        <v>1</v>
      </c>
    </row>
    <row r="2734" spans="1:18" x14ac:dyDescent="0.2">
      <c r="A2734" s="35">
        <v>44135</v>
      </c>
      <c r="B2734" s="32" t="s">
        <v>3881</v>
      </c>
      <c r="C2734" s="32" t="s">
        <v>58</v>
      </c>
      <c r="D2734" s="32" t="s">
        <v>59</v>
      </c>
      <c r="E2734" s="32" t="s">
        <v>3902</v>
      </c>
      <c r="F2734" s="32" t="s">
        <v>31</v>
      </c>
      <c r="G2734" s="32" t="s">
        <v>3883</v>
      </c>
      <c r="H2734" s="33">
        <v>48</v>
      </c>
      <c r="I2734" s="33">
        <v>300</v>
      </c>
      <c r="J2734" s="33">
        <v>300</v>
      </c>
      <c r="K2734" s="32" t="s">
        <v>3884</v>
      </c>
      <c r="L2734" s="32" t="s">
        <v>63</v>
      </c>
      <c r="M2734" s="32" t="s">
        <v>3885</v>
      </c>
      <c r="N2734" s="33">
        <v>4</v>
      </c>
      <c r="O2734" s="33">
        <v>24</v>
      </c>
      <c r="P2734" s="33">
        <v>6</v>
      </c>
      <c r="R2734" s="48">
        <f>IF(IFERROR(VLOOKUP(E2734,Planif!$B:$B,1,FALSE),1)=1,1,"")</f>
        <v>1</v>
      </c>
    </row>
    <row r="2735" spans="1:18" x14ac:dyDescent="0.2">
      <c r="A2735" s="35">
        <v>44135</v>
      </c>
      <c r="B2735" s="32" t="s">
        <v>9232</v>
      </c>
      <c r="C2735" s="32" t="s">
        <v>58</v>
      </c>
      <c r="D2735" s="32" t="s">
        <v>59</v>
      </c>
      <c r="E2735" s="32" t="s">
        <v>3902</v>
      </c>
      <c r="F2735" s="32" t="s">
        <v>31</v>
      </c>
      <c r="G2735" s="32" t="s">
        <v>9234</v>
      </c>
      <c r="H2735" s="33">
        <v>48</v>
      </c>
      <c r="I2735" s="33">
        <v>300</v>
      </c>
      <c r="J2735" s="33">
        <v>300</v>
      </c>
      <c r="K2735" s="32" t="s">
        <v>9235</v>
      </c>
      <c r="L2735" s="32" t="s">
        <v>63</v>
      </c>
      <c r="M2735" s="32" t="s">
        <v>9236</v>
      </c>
      <c r="N2735" s="33">
        <v>4</v>
      </c>
      <c r="O2735" s="33">
        <v>24</v>
      </c>
      <c r="P2735" s="33">
        <v>6</v>
      </c>
      <c r="R2735" s="48">
        <f>IF(IFERROR(VLOOKUP(E2735,Planif!$B:$B,1,FALSE),1)=1,1,"")</f>
        <v>1</v>
      </c>
    </row>
    <row r="2736" spans="1:18" x14ac:dyDescent="0.2">
      <c r="A2736" s="35">
        <v>44135</v>
      </c>
      <c r="B2736" s="32" t="s">
        <v>3901</v>
      </c>
      <c r="C2736" s="32" t="s">
        <v>58</v>
      </c>
      <c r="D2736" s="32" t="s">
        <v>59</v>
      </c>
      <c r="E2736" s="32" t="s">
        <v>3902</v>
      </c>
      <c r="F2736" s="32" t="s">
        <v>31</v>
      </c>
      <c r="G2736" s="32" t="s">
        <v>3903</v>
      </c>
      <c r="H2736" s="33">
        <v>48</v>
      </c>
      <c r="I2736" s="33">
        <v>300</v>
      </c>
      <c r="J2736" s="33">
        <v>300</v>
      </c>
      <c r="K2736" s="32" t="s">
        <v>3904</v>
      </c>
      <c r="L2736" s="32" t="s">
        <v>63</v>
      </c>
      <c r="M2736" s="32" t="s">
        <v>3905</v>
      </c>
      <c r="N2736" s="33">
        <v>4</v>
      </c>
      <c r="O2736" s="33">
        <v>24</v>
      </c>
      <c r="P2736" s="33">
        <v>6</v>
      </c>
      <c r="R2736" s="48">
        <f>IF(IFERROR(VLOOKUP(E2736,Planif!$B:$B,1,FALSE),1)=1,1,"")</f>
        <v>1</v>
      </c>
    </row>
    <row r="2737" spans="1:18" x14ac:dyDescent="0.2">
      <c r="A2737" s="35">
        <v>44135</v>
      </c>
      <c r="B2737" s="32" t="s">
        <v>3906</v>
      </c>
      <c r="C2737" s="32" t="s">
        <v>58</v>
      </c>
      <c r="D2737" s="32" t="s">
        <v>59</v>
      </c>
      <c r="E2737" s="32" t="s">
        <v>3907</v>
      </c>
      <c r="F2737" s="32" t="s">
        <v>31</v>
      </c>
      <c r="G2737" s="32" t="s">
        <v>3908</v>
      </c>
      <c r="H2737" s="33">
        <v>48</v>
      </c>
      <c r="I2737" s="33">
        <v>300</v>
      </c>
      <c r="J2737" s="33">
        <v>300</v>
      </c>
      <c r="K2737" s="32" t="s">
        <v>3909</v>
      </c>
      <c r="L2737" s="32" t="s">
        <v>63</v>
      </c>
      <c r="M2737" s="32" t="s">
        <v>3910</v>
      </c>
      <c r="N2737" s="33">
        <v>4</v>
      </c>
      <c r="O2737" s="33">
        <v>24</v>
      </c>
      <c r="P2737" s="33">
        <v>6</v>
      </c>
      <c r="R2737" s="48">
        <f>IF(IFERROR(VLOOKUP(E2737,Planif!$B:$B,1,FALSE),1)=1,1,"")</f>
        <v>1</v>
      </c>
    </row>
    <row r="2738" spans="1:18" x14ac:dyDescent="0.2">
      <c r="A2738" s="35">
        <v>44135</v>
      </c>
      <c r="B2738" s="32" t="s">
        <v>3906</v>
      </c>
      <c r="C2738" s="32" t="s">
        <v>58</v>
      </c>
      <c r="D2738" s="32" t="s">
        <v>59</v>
      </c>
      <c r="E2738" s="32" t="s">
        <v>3907</v>
      </c>
      <c r="F2738" s="32" t="s">
        <v>31</v>
      </c>
      <c r="G2738" s="32" t="s">
        <v>3908</v>
      </c>
      <c r="H2738" s="33">
        <v>48</v>
      </c>
      <c r="I2738" s="33">
        <v>300</v>
      </c>
      <c r="J2738" s="33">
        <v>300</v>
      </c>
      <c r="K2738" s="32" t="s">
        <v>3909</v>
      </c>
      <c r="L2738" s="32" t="s">
        <v>63</v>
      </c>
      <c r="M2738" s="32" t="s">
        <v>3910</v>
      </c>
      <c r="N2738" s="33">
        <v>4</v>
      </c>
      <c r="O2738" s="33">
        <v>24</v>
      </c>
      <c r="P2738" s="33">
        <v>6</v>
      </c>
      <c r="R2738" s="48">
        <f>IF(IFERROR(VLOOKUP(E2738,Planif!$B:$B,1,FALSE),1)=1,1,"")</f>
        <v>1</v>
      </c>
    </row>
    <row r="2739" spans="1:18" x14ac:dyDescent="0.2">
      <c r="A2739" s="35">
        <v>44135</v>
      </c>
      <c r="B2739" s="32" t="s">
        <v>3886</v>
      </c>
      <c r="C2739" s="32" t="s">
        <v>58</v>
      </c>
      <c r="D2739" s="32" t="s">
        <v>59</v>
      </c>
      <c r="E2739" s="32" t="s">
        <v>3907</v>
      </c>
      <c r="F2739" s="32" t="s">
        <v>31</v>
      </c>
      <c r="G2739" s="32" t="s">
        <v>3888</v>
      </c>
      <c r="H2739" s="33">
        <v>48</v>
      </c>
      <c r="I2739" s="33">
        <v>300</v>
      </c>
      <c r="J2739" s="33">
        <v>300</v>
      </c>
      <c r="K2739" s="32" t="s">
        <v>3889</v>
      </c>
      <c r="L2739" s="32" t="s">
        <v>63</v>
      </c>
      <c r="M2739" s="32" t="s">
        <v>3890</v>
      </c>
      <c r="N2739" s="33">
        <v>4</v>
      </c>
      <c r="O2739" s="33">
        <v>24</v>
      </c>
      <c r="P2739" s="33">
        <v>6</v>
      </c>
      <c r="R2739" s="48">
        <f>IF(IFERROR(VLOOKUP(E2739,Planif!$B:$B,1,FALSE),1)=1,1,"")</f>
        <v>1</v>
      </c>
    </row>
    <row r="2740" spans="1:18" x14ac:dyDescent="0.2">
      <c r="A2740" s="35">
        <v>44135</v>
      </c>
      <c r="B2740" s="32" t="s">
        <v>9237</v>
      </c>
      <c r="C2740" s="32" t="s">
        <v>58</v>
      </c>
      <c r="D2740" s="32" t="s">
        <v>59</v>
      </c>
      <c r="E2740" s="32" t="s">
        <v>3907</v>
      </c>
      <c r="F2740" s="32" t="s">
        <v>31</v>
      </c>
      <c r="G2740" s="32" t="s">
        <v>9239</v>
      </c>
      <c r="H2740" s="33">
        <v>48</v>
      </c>
      <c r="I2740" s="33">
        <v>300</v>
      </c>
      <c r="J2740" s="33">
        <v>300</v>
      </c>
      <c r="K2740" s="32" t="s">
        <v>9240</v>
      </c>
      <c r="L2740" s="32" t="s">
        <v>63</v>
      </c>
      <c r="M2740" s="32" t="s">
        <v>9241</v>
      </c>
      <c r="N2740" s="33">
        <v>4</v>
      </c>
      <c r="O2740" s="33">
        <v>24</v>
      </c>
      <c r="P2740" s="33">
        <v>6</v>
      </c>
      <c r="R2740" s="48">
        <f>IF(IFERROR(VLOOKUP(E2740,Planif!$B:$B,1,FALSE),1)=1,1,"")</f>
        <v>1</v>
      </c>
    </row>
    <row r="2741" spans="1:18" x14ac:dyDescent="0.2">
      <c r="A2741" s="35">
        <v>44135</v>
      </c>
      <c r="B2741" s="32" t="s">
        <v>3906</v>
      </c>
      <c r="C2741" s="32" t="s">
        <v>58</v>
      </c>
      <c r="D2741" s="32" t="s">
        <v>59</v>
      </c>
      <c r="E2741" s="32" t="s">
        <v>3907</v>
      </c>
      <c r="F2741" s="32" t="s">
        <v>31</v>
      </c>
      <c r="G2741" s="32" t="s">
        <v>3908</v>
      </c>
      <c r="H2741" s="33">
        <v>48</v>
      </c>
      <c r="I2741" s="33">
        <v>300</v>
      </c>
      <c r="J2741" s="33">
        <v>300</v>
      </c>
      <c r="K2741" s="32" t="s">
        <v>3909</v>
      </c>
      <c r="L2741" s="32" t="s">
        <v>63</v>
      </c>
      <c r="M2741" s="32" t="s">
        <v>3910</v>
      </c>
      <c r="N2741" s="33">
        <v>4</v>
      </c>
      <c r="O2741" s="33">
        <v>24</v>
      </c>
      <c r="P2741" s="33">
        <v>6</v>
      </c>
      <c r="R2741" s="48">
        <f>IF(IFERROR(VLOOKUP(E2741,Planif!$B:$B,1,FALSE),1)=1,1,"")</f>
        <v>1</v>
      </c>
    </row>
    <row r="2742" spans="1:18" x14ac:dyDescent="0.2">
      <c r="A2742" s="35">
        <v>44135</v>
      </c>
      <c r="B2742" s="32" t="s">
        <v>3911</v>
      </c>
      <c r="C2742" s="32" t="s">
        <v>58</v>
      </c>
      <c r="D2742" s="32" t="s">
        <v>59</v>
      </c>
      <c r="E2742" s="32" t="s">
        <v>3912</v>
      </c>
      <c r="F2742" s="32" t="s">
        <v>31</v>
      </c>
      <c r="G2742" s="32" t="s">
        <v>3913</v>
      </c>
      <c r="H2742" s="33">
        <v>48</v>
      </c>
      <c r="I2742" s="33">
        <v>300</v>
      </c>
      <c r="J2742" s="33">
        <v>300</v>
      </c>
      <c r="K2742" s="32" t="s">
        <v>3914</v>
      </c>
      <c r="L2742" s="32" t="s">
        <v>63</v>
      </c>
      <c r="M2742" s="32" t="s">
        <v>3915</v>
      </c>
      <c r="N2742" s="33">
        <v>4</v>
      </c>
      <c r="O2742" s="33">
        <v>24</v>
      </c>
      <c r="P2742" s="33">
        <v>6</v>
      </c>
      <c r="R2742" s="48">
        <f>IF(IFERROR(VLOOKUP(E2742,Planif!$B:$B,1,FALSE),1)=1,1,"")</f>
        <v>1</v>
      </c>
    </row>
    <row r="2743" spans="1:18" x14ac:dyDescent="0.2">
      <c r="A2743" s="35">
        <v>44135</v>
      </c>
      <c r="B2743" s="32" t="s">
        <v>3911</v>
      </c>
      <c r="C2743" s="32" t="s">
        <v>58</v>
      </c>
      <c r="D2743" s="32" t="s">
        <v>59</v>
      </c>
      <c r="E2743" s="32" t="s">
        <v>3912</v>
      </c>
      <c r="F2743" s="32" t="s">
        <v>31</v>
      </c>
      <c r="G2743" s="32" t="s">
        <v>3913</v>
      </c>
      <c r="H2743" s="33">
        <v>48</v>
      </c>
      <c r="I2743" s="33">
        <v>300</v>
      </c>
      <c r="J2743" s="33">
        <v>300</v>
      </c>
      <c r="K2743" s="32" t="s">
        <v>3914</v>
      </c>
      <c r="L2743" s="32" t="s">
        <v>63</v>
      </c>
      <c r="M2743" s="32" t="s">
        <v>3915</v>
      </c>
      <c r="N2743" s="33">
        <v>4</v>
      </c>
      <c r="O2743" s="33">
        <v>24</v>
      </c>
      <c r="P2743" s="33">
        <v>6</v>
      </c>
      <c r="R2743" s="48">
        <f>IF(IFERROR(VLOOKUP(E2743,Planif!$B:$B,1,FALSE),1)=1,1,"")</f>
        <v>1</v>
      </c>
    </row>
    <row r="2744" spans="1:18" x14ac:dyDescent="0.2">
      <c r="A2744" s="35">
        <v>44135</v>
      </c>
      <c r="B2744" s="32" t="s">
        <v>3891</v>
      </c>
      <c r="C2744" s="32" t="s">
        <v>58</v>
      </c>
      <c r="D2744" s="32" t="s">
        <v>59</v>
      </c>
      <c r="E2744" s="32" t="s">
        <v>3912</v>
      </c>
      <c r="F2744" s="32" t="s">
        <v>31</v>
      </c>
      <c r="G2744" s="32" t="s">
        <v>3893</v>
      </c>
      <c r="H2744" s="33">
        <v>48</v>
      </c>
      <c r="I2744" s="33">
        <v>300</v>
      </c>
      <c r="J2744" s="33">
        <v>300</v>
      </c>
      <c r="K2744" s="32" t="s">
        <v>3894</v>
      </c>
      <c r="L2744" s="32" t="s">
        <v>63</v>
      </c>
      <c r="M2744" s="32" t="s">
        <v>3895</v>
      </c>
      <c r="N2744" s="33">
        <v>4</v>
      </c>
      <c r="O2744" s="33">
        <v>24</v>
      </c>
      <c r="P2744" s="33">
        <v>6</v>
      </c>
      <c r="R2744" s="48">
        <f>IF(IFERROR(VLOOKUP(E2744,Planif!$B:$B,1,FALSE),1)=1,1,"")</f>
        <v>1</v>
      </c>
    </row>
    <row r="2745" spans="1:18" x14ac:dyDescent="0.2">
      <c r="A2745" s="35">
        <v>44135</v>
      </c>
      <c r="B2745" s="32" t="s">
        <v>9242</v>
      </c>
      <c r="C2745" s="32" t="s">
        <v>58</v>
      </c>
      <c r="D2745" s="32" t="s">
        <v>59</v>
      </c>
      <c r="E2745" s="32" t="s">
        <v>3912</v>
      </c>
      <c r="F2745" s="32" t="s">
        <v>31</v>
      </c>
      <c r="G2745" s="32" t="s">
        <v>9244</v>
      </c>
      <c r="H2745" s="33">
        <v>48</v>
      </c>
      <c r="I2745" s="33">
        <v>300</v>
      </c>
      <c r="J2745" s="33">
        <v>300</v>
      </c>
      <c r="K2745" s="32" t="s">
        <v>9245</v>
      </c>
      <c r="L2745" s="32" t="s">
        <v>63</v>
      </c>
      <c r="M2745" s="32" t="s">
        <v>9246</v>
      </c>
      <c r="N2745" s="33">
        <v>4</v>
      </c>
      <c r="O2745" s="33">
        <v>24</v>
      </c>
      <c r="P2745" s="33">
        <v>6</v>
      </c>
      <c r="R2745" s="48">
        <f>IF(IFERROR(VLOOKUP(E2745,Planif!$B:$B,1,FALSE),1)=1,1,"")</f>
        <v>1</v>
      </c>
    </row>
    <row r="2746" spans="1:18" x14ac:dyDescent="0.2">
      <c r="A2746" s="35">
        <v>44135</v>
      </c>
      <c r="B2746" s="32" t="s">
        <v>3911</v>
      </c>
      <c r="C2746" s="32" t="s">
        <v>58</v>
      </c>
      <c r="D2746" s="32" t="s">
        <v>59</v>
      </c>
      <c r="E2746" s="32" t="s">
        <v>3912</v>
      </c>
      <c r="F2746" s="32" t="s">
        <v>31</v>
      </c>
      <c r="G2746" s="32" t="s">
        <v>3913</v>
      </c>
      <c r="H2746" s="33">
        <v>48</v>
      </c>
      <c r="I2746" s="33">
        <v>300</v>
      </c>
      <c r="J2746" s="33">
        <v>300</v>
      </c>
      <c r="K2746" s="32" t="s">
        <v>3914</v>
      </c>
      <c r="L2746" s="32" t="s">
        <v>63</v>
      </c>
      <c r="M2746" s="32" t="s">
        <v>3915</v>
      </c>
      <c r="N2746" s="33">
        <v>4</v>
      </c>
      <c r="O2746" s="33">
        <v>24</v>
      </c>
      <c r="P2746" s="33">
        <v>6</v>
      </c>
      <c r="R2746" s="48">
        <f>IF(IFERROR(VLOOKUP(E2746,Planif!$B:$B,1,FALSE),1)=1,1,"")</f>
        <v>1</v>
      </c>
    </row>
    <row r="2747" spans="1:18" x14ac:dyDescent="0.2">
      <c r="A2747" s="35">
        <v>44135</v>
      </c>
      <c r="B2747" s="32" t="s">
        <v>3916</v>
      </c>
      <c r="C2747" s="32" t="s">
        <v>58</v>
      </c>
      <c r="D2747" s="32" t="s">
        <v>59</v>
      </c>
      <c r="E2747" s="32" t="s">
        <v>3917</v>
      </c>
      <c r="F2747" s="32" t="s">
        <v>31</v>
      </c>
      <c r="G2747" s="32" t="s">
        <v>3918</v>
      </c>
      <c r="H2747" s="33">
        <v>48</v>
      </c>
      <c r="I2747" s="33">
        <v>300</v>
      </c>
      <c r="J2747" s="33">
        <v>300</v>
      </c>
      <c r="K2747" s="32" t="s">
        <v>3919</v>
      </c>
      <c r="L2747" s="32" t="s">
        <v>63</v>
      </c>
      <c r="M2747" s="32" t="s">
        <v>3920</v>
      </c>
      <c r="N2747" s="33">
        <v>4</v>
      </c>
      <c r="O2747" s="33">
        <v>24</v>
      </c>
      <c r="P2747" s="33">
        <v>6</v>
      </c>
      <c r="R2747" s="48">
        <f>IF(IFERROR(VLOOKUP(E2747,Planif!$B:$B,1,FALSE),1)=1,1,"")</f>
        <v>1</v>
      </c>
    </row>
    <row r="2748" spans="1:18" x14ac:dyDescent="0.2">
      <c r="A2748" s="35">
        <v>44135</v>
      </c>
      <c r="B2748" s="32" t="s">
        <v>3916</v>
      </c>
      <c r="C2748" s="32" t="s">
        <v>58</v>
      </c>
      <c r="D2748" s="32" t="s">
        <v>59</v>
      </c>
      <c r="E2748" s="32" t="s">
        <v>3917</v>
      </c>
      <c r="F2748" s="32" t="s">
        <v>31</v>
      </c>
      <c r="G2748" s="32" t="s">
        <v>3918</v>
      </c>
      <c r="H2748" s="33">
        <v>48</v>
      </c>
      <c r="I2748" s="33">
        <v>300</v>
      </c>
      <c r="J2748" s="33">
        <v>300</v>
      </c>
      <c r="K2748" s="32" t="s">
        <v>3919</v>
      </c>
      <c r="L2748" s="32" t="s">
        <v>63</v>
      </c>
      <c r="M2748" s="32" t="s">
        <v>3920</v>
      </c>
      <c r="N2748" s="33">
        <v>4</v>
      </c>
      <c r="O2748" s="33">
        <v>24</v>
      </c>
      <c r="P2748" s="33">
        <v>6</v>
      </c>
      <c r="R2748" s="48">
        <f>IF(IFERROR(VLOOKUP(E2748,Planif!$B:$B,1,FALSE),1)=1,1,"")</f>
        <v>1</v>
      </c>
    </row>
    <row r="2749" spans="1:18" x14ac:dyDescent="0.2">
      <c r="A2749" s="35">
        <v>44135</v>
      </c>
      <c r="B2749" s="32" t="s">
        <v>3896</v>
      </c>
      <c r="C2749" s="32" t="s">
        <v>58</v>
      </c>
      <c r="D2749" s="32" t="s">
        <v>59</v>
      </c>
      <c r="E2749" s="32" t="s">
        <v>3917</v>
      </c>
      <c r="F2749" s="32" t="s">
        <v>31</v>
      </c>
      <c r="G2749" s="32" t="s">
        <v>3898</v>
      </c>
      <c r="H2749" s="33">
        <v>48</v>
      </c>
      <c r="I2749" s="33">
        <v>300</v>
      </c>
      <c r="J2749" s="33">
        <v>300</v>
      </c>
      <c r="K2749" s="32" t="s">
        <v>3899</v>
      </c>
      <c r="L2749" s="32" t="s">
        <v>63</v>
      </c>
      <c r="M2749" s="32" t="s">
        <v>3900</v>
      </c>
      <c r="N2749" s="33">
        <v>4</v>
      </c>
      <c r="O2749" s="33">
        <v>24</v>
      </c>
      <c r="P2749" s="33">
        <v>6</v>
      </c>
      <c r="R2749" s="48">
        <f>IF(IFERROR(VLOOKUP(E2749,Planif!$B:$B,1,FALSE),1)=1,1,"")</f>
        <v>1</v>
      </c>
    </row>
    <row r="2750" spans="1:18" x14ac:dyDescent="0.2">
      <c r="A2750" s="35">
        <v>44135</v>
      </c>
      <c r="B2750" s="32" t="s">
        <v>9247</v>
      </c>
      <c r="C2750" s="32" t="s">
        <v>58</v>
      </c>
      <c r="D2750" s="32" t="s">
        <v>59</v>
      </c>
      <c r="E2750" s="32" t="s">
        <v>3917</v>
      </c>
      <c r="F2750" s="32" t="s">
        <v>31</v>
      </c>
      <c r="G2750" s="32" t="s">
        <v>9249</v>
      </c>
      <c r="H2750" s="33">
        <v>48</v>
      </c>
      <c r="I2750" s="33">
        <v>300</v>
      </c>
      <c r="J2750" s="33">
        <v>300</v>
      </c>
      <c r="K2750" s="32" t="s">
        <v>9250</v>
      </c>
      <c r="L2750" s="32" t="s">
        <v>63</v>
      </c>
      <c r="M2750" s="32" t="s">
        <v>9251</v>
      </c>
      <c r="N2750" s="33">
        <v>4</v>
      </c>
      <c r="O2750" s="33">
        <v>24</v>
      </c>
      <c r="P2750" s="33">
        <v>6</v>
      </c>
      <c r="R2750" s="48">
        <f>IF(IFERROR(VLOOKUP(E2750,Planif!$B:$B,1,FALSE),1)=1,1,"")</f>
        <v>1</v>
      </c>
    </row>
    <row r="2751" spans="1:18" x14ac:dyDescent="0.2">
      <c r="A2751" s="35">
        <v>44135</v>
      </c>
      <c r="B2751" s="32" t="s">
        <v>3916</v>
      </c>
      <c r="C2751" s="32" t="s">
        <v>58</v>
      </c>
      <c r="D2751" s="32" t="s">
        <v>59</v>
      </c>
      <c r="E2751" s="32" t="s">
        <v>3917</v>
      </c>
      <c r="F2751" s="32" t="s">
        <v>31</v>
      </c>
      <c r="G2751" s="32" t="s">
        <v>3918</v>
      </c>
      <c r="H2751" s="33">
        <v>48</v>
      </c>
      <c r="I2751" s="33">
        <v>300</v>
      </c>
      <c r="J2751" s="33">
        <v>300</v>
      </c>
      <c r="K2751" s="32" t="s">
        <v>3919</v>
      </c>
      <c r="L2751" s="32" t="s">
        <v>63</v>
      </c>
      <c r="M2751" s="32" t="s">
        <v>3920</v>
      </c>
      <c r="N2751" s="33">
        <v>4</v>
      </c>
      <c r="O2751" s="33">
        <v>24</v>
      </c>
      <c r="P2751" s="33">
        <v>6</v>
      </c>
      <c r="R2751" s="48">
        <f>IF(IFERROR(VLOOKUP(E2751,Planif!$B:$B,1,FALSE),1)=1,1,"")</f>
        <v>1</v>
      </c>
    </row>
    <row r="2752" spans="1:18" x14ac:dyDescent="0.2">
      <c r="A2752" s="35">
        <v>44135</v>
      </c>
      <c r="B2752" s="32" t="s">
        <v>3921</v>
      </c>
      <c r="C2752" s="32" t="s">
        <v>58</v>
      </c>
      <c r="D2752" s="32" t="s">
        <v>59</v>
      </c>
      <c r="E2752" s="32" t="s">
        <v>3922</v>
      </c>
      <c r="F2752" s="32" t="s">
        <v>31</v>
      </c>
      <c r="G2752" s="32" t="s">
        <v>3923</v>
      </c>
      <c r="H2752" s="33">
        <v>48</v>
      </c>
      <c r="I2752" s="33">
        <v>300</v>
      </c>
      <c r="J2752" s="33">
        <v>300</v>
      </c>
      <c r="K2752" s="32" t="s">
        <v>3924</v>
      </c>
      <c r="L2752" s="32" t="s">
        <v>63</v>
      </c>
      <c r="M2752" s="32" t="s">
        <v>3925</v>
      </c>
      <c r="N2752" s="33">
        <v>4</v>
      </c>
      <c r="O2752" s="33">
        <v>24</v>
      </c>
      <c r="P2752" s="33">
        <v>6</v>
      </c>
      <c r="R2752" s="48">
        <f>IF(IFERROR(VLOOKUP(E2752,Planif!$B:$B,1,FALSE),1)=1,1,"")</f>
        <v>1</v>
      </c>
    </row>
    <row r="2753" spans="1:18" x14ac:dyDescent="0.2">
      <c r="A2753" s="35">
        <v>44135</v>
      </c>
      <c r="B2753" s="32" t="s">
        <v>3921</v>
      </c>
      <c r="C2753" s="32" t="s">
        <v>58</v>
      </c>
      <c r="D2753" s="32" t="s">
        <v>59</v>
      </c>
      <c r="E2753" s="32" t="s">
        <v>3922</v>
      </c>
      <c r="F2753" s="32" t="s">
        <v>31</v>
      </c>
      <c r="G2753" s="32" t="s">
        <v>3923</v>
      </c>
      <c r="H2753" s="33">
        <v>48</v>
      </c>
      <c r="I2753" s="33">
        <v>300</v>
      </c>
      <c r="J2753" s="33">
        <v>300</v>
      </c>
      <c r="K2753" s="32" t="s">
        <v>3924</v>
      </c>
      <c r="L2753" s="32" t="s">
        <v>63</v>
      </c>
      <c r="M2753" s="32" t="s">
        <v>3925</v>
      </c>
      <c r="N2753" s="33">
        <v>4</v>
      </c>
      <c r="O2753" s="33">
        <v>24</v>
      </c>
      <c r="P2753" s="33">
        <v>6</v>
      </c>
      <c r="R2753" s="48">
        <f>IF(IFERROR(VLOOKUP(E2753,Planif!$B:$B,1,FALSE),1)=1,1,"")</f>
        <v>1</v>
      </c>
    </row>
    <row r="2754" spans="1:18" x14ac:dyDescent="0.2">
      <c r="A2754" s="35">
        <v>44135</v>
      </c>
      <c r="B2754" s="32" t="s">
        <v>3901</v>
      </c>
      <c r="C2754" s="32" t="s">
        <v>58</v>
      </c>
      <c r="D2754" s="32" t="s">
        <v>59</v>
      </c>
      <c r="E2754" s="32" t="s">
        <v>3922</v>
      </c>
      <c r="F2754" s="32" t="s">
        <v>31</v>
      </c>
      <c r="G2754" s="32" t="s">
        <v>3903</v>
      </c>
      <c r="H2754" s="33">
        <v>48</v>
      </c>
      <c r="I2754" s="33">
        <v>300</v>
      </c>
      <c r="J2754" s="33">
        <v>300</v>
      </c>
      <c r="K2754" s="32" t="s">
        <v>3904</v>
      </c>
      <c r="L2754" s="32" t="s">
        <v>63</v>
      </c>
      <c r="M2754" s="32" t="s">
        <v>3905</v>
      </c>
      <c r="N2754" s="33">
        <v>4</v>
      </c>
      <c r="O2754" s="33">
        <v>24</v>
      </c>
      <c r="P2754" s="33">
        <v>6</v>
      </c>
      <c r="R2754" s="48">
        <f>IF(IFERROR(VLOOKUP(E2754,Planif!$B:$B,1,FALSE),1)=1,1,"")</f>
        <v>1</v>
      </c>
    </row>
    <row r="2755" spans="1:18" x14ac:dyDescent="0.2">
      <c r="A2755" s="35">
        <v>44135</v>
      </c>
      <c r="B2755" s="32" t="s">
        <v>9252</v>
      </c>
      <c r="C2755" s="32" t="s">
        <v>58</v>
      </c>
      <c r="D2755" s="32" t="s">
        <v>59</v>
      </c>
      <c r="E2755" s="32" t="s">
        <v>3922</v>
      </c>
      <c r="F2755" s="32" t="s">
        <v>31</v>
      </c>
      <c r="G2755" s="32" t="s">
        <v>9254</v>
      </c>
      <c r="H2755" s="33">
        <v>48</v>
      </c>
      <c r="I2755" s="33">
        <v>300</v>
      </c>
      <c r="J2755" s="33">
        <v>300</v>
      </c>
      <c r="K2755" s="32" t="s">
        <v>9255</v>
      </c>
      <c r="L2755" s="32" t="s">
        <v>63</v>
      </c>
      <c r="M2755" s="32" t="s">
        <v>9256</v>
      </c>
      <c r="N2755" s="33">
        <v>4</v>
      </c>
      <c r="O2755" s="33">
        <v>24</v>
      </c>
      <c r="P2755" s="33">
        <v>6</v>
      </c>
      <c r="R2755" s="48">
        <f>IF(IFERROR(VLOOKUP(E2755,Planif!$B:$B,1,FALSE),1)=1,1,"")</f>
        <v>1</v>
      </c>
    </row>
    <row r="2756" spans="1:18" x14ac:dyDescent="0.2">
      <c r="A2756" s="35">
        <v>44135</v>
      </c>
      <c r="B2756" s="32" t="s">
        <v>3921</v>
      </c>
      <c r="C2756" s="32" t="s">
        <v>58</v>
      </c>
      <c r="D2756" s="32" t="s">
        <v>59</v>
      </c>
      <c r="E2756" s="32" t="s">
        <v>3922</v>
      </c>
      <c r="F2756" s="32" t="s">
        <v>31</v>
      </c>
      <c r="G2756" s="32" t="s">
        <v>3923</v>
      </c>
      <c r="H2756" s="33">
        <v>48</v>
      </c>
      <c r="I2756" s="33">
        <v>300</v>
      </c>
      <c r="J2756" s="33">
        <v>300</v>
      </c>
      <c r="K2756" s="32" t="s">
        <v>3924</v>
      </c>
      <c r="L2756" s="32" t="s">
        <v>63</v>
      </c>
      <c r="M2756" s="32" t="s">
        <v>3925</v>
      </c>
      <c r="N2756" s="33">
        <v>4</v>
      </c>
      <c r="O2756" s="33">
        <v>24</v>
      </c>
      <c r="P2756" s="33">
        <v>6</v>
      </c>
      <c r="R2756" s="48">
        <f>IF(IFERROR(VLOOKUP(E2756,Planif!$B:$B,1,FALSE),1)=1,1,"")</f>
        <v>1</v>
      </c>
    </row>
    <row r="2757" spans="1:18" x14ac:dyDescent="0.2">
      <c r="A2757" s="35">
        <v>44135</v>
      </c>
      <c r="B2757" s="32" t="s">
        <v>3926</v>
      </c>
      <c r="C2757" s="32" t="s">
        <v>58</v>
      </c>
      <c r="D2757" s="32" t="s">
        <v>59</v>
      </c>
      <c r="E2757" s="32" t="s">
        <v>3927</v>
      </c>
      <c r="F2757" s="32" t="s">
        <v>31</v>
      </c>
      <c r="G2757" s="32" t="s">
        <v>3928</v>
      </c>
      <c r="H2757" s="33">
        <v>48</v>
      </c>
      <c r="I2757" s="33">
        <v>300</v>
      </c>
      <c r="J2757" s="33">
        <v>300</v>
      </c>
      <c r="K2757" s="32" t="s">
        <v>3929</v>
      </c>
      <c r="L2757" s="32" t="s">
        <v>63</v>
      </c>
      <c r="M2757" s="32" t="s">
        <v>3930</v>
      </c>
      <c r="N2757" s="33">
        <v>4</v>
      </c>
      <c r="O2757" s="33">
        <v>24</v>
      </c>
      <c r="P2757" s="33">
        <v>6</v>
      </c>
      <c r="R2757" s="48">
        <f>IF(IFERROR(VLOOKUP(E2757,Planif!$B:$B,1,FALSE),1)=1,1,"")</f>
        <v>1</v>
      </c>
    </row>
    <row r="2758" spans="1:18" x14ac:dyDescent="0.2">
      <c r="A2758" s="35">
        <v>44135</v>
      </c>
      <c r="B2758" s="32" t="s">
        <v>3926</v>
      </c>
      <c r="C2758" s="32" t="s">
        <v>58</v>
      </c>
      <c r="D2758" s="32" t="s">
        <v>59</v>
      </c>
      <c r="E2758" s="32" t="s">
        <v>3927</v>
      </c>
      <c r="F2758" s="32" t="s">
        <v>31</v>
      </c>
      <c r="G2758" s="32" t="s">
        <v>3928</v>
      </c>
      <c r="H2758" s="33">
        <v>48</v>
      </c>
      <c r="I2758" s="33">
        <v>300</v>
      </c>
      <c r="J2758" s="33">
        <v>300</v>
      </c>
      <c r="K2758" s="32" t="s">
        <v>3929</v>
      </c>
      <c r="L2758" s="32" t="s">
        <v>63</v>
      </c>
      <c r="M2758" s="32" t="s">
        <v>3930</v>
      </c>
      <c r="N2758" s="33">
        <v>4</v>
      </c>
      <c r="O2758" s="33">
        <v>24</v>
      </c>
      <c r="P2758" s="33">
        <v>6</v>
      </c>
      <c r="R2758" s="48">
        <f>IF(IFERROR(VLOOKUP(E2758,Planif!$B:$B,1,FALSE),1)=1,1,"")</f>
        <v>1</v>
      </c>
    </row>
    <row r="2759" spans="1:18" x14ac:dyDescent="0.2">
      <c r="A2759" s="35">
        <v>44135</v>
      </c>
      <c r="B2759" s="32" t="s">
        <v>3906</v>
      </c>
      <c r="C2759" s="32" t="s">
        <v>58</v>
      </c>
      <c r="D2759" s="32" t="s">
        <v>59</v>
      </c>
      <c r="E2759" s="32" t="s">
        <v>3927</v>
      </c>
      <c r="F2759" s="32" t="s">
        <v>31</v>
      </c>
      <c r="G2759" s="32" t="s">
        <v>3908</v>
      </c>
      <c r="H2759" s="33">
        <v>48</v>
      </c>
      <c r="I2759" s="33">
        <v>300</v>
      </c>
      <c r="J2759" s="33">
        <v>300</v>
      </c>
      <c r="K2759" s="32" t="s">
        <v>3909</v>
      </c>
      <c r="L2759" s="32" t="s">
        <v>63</v>
      </c>
      <c r="M2759" s="32" t="s">
        <v>3910</v>
      </c>
      <c r="N2759" s="33">
        <v>4</v>
      </c>
      <c r="O2759" s="33">
        <v>24</v>
      </c>
      <c r="P2759" s="33">
        <v>6</v>
      </c>
      <c r="R2759" s="48">
        <f>IF(IFERROR(VLOOKUP(E2759,Planif!$B:$B,1,FALSE),1)=1,1,"")</f>
        <v>1</v>
      </c>
    </row>
    <row r="2760" spans="1:18" x14ac:dyDescent="0.2">
      <c r="A2760" s="35">
        <v>44135</v>
      </c>
      <c r="B2760" s="32" t="s">
        <v>9257</v>
      </c>
      <c r="C2760" s="32" t="s">
        <v>58</v>
      </c>
      <c r="D2760" s="32" t="s">
        <v>59</v>
      </c>
      <c r="E2760" s="32" t="s">
        <v>3927</v>
      </c>
      <c r="F2760" s="32" t="s">
        <v>31</v>
      </c>
      <c r="G2760" s="32" t="s">
        <v>9259</v>
      </c>
      <c r="H2760" s="33">
        <v>48</v>
      </c>
      <c r="I2760" s="33">
        <v>300</v>
      </c>
      <c r="J2760" s="33">
        <v>300</v>
      </c>
      <c r="K2760" s="32" t="s">
        <v>9260</v>
      </c>
      <c r="L2760" s="32" t="s">
        <v>63</v>
      </c>
      <c r="M2760" s="32" t="s">
        <v>9261</v>
      </c>
      <c r="N2760" s="33">
        <v>4</v>
      </c>
      <c r="O2760" s="33">
        <v>24</v>
      </c>
      <c r="P2760" s="33">
        <v>6</v>
      </c>
      <c r="R2760" s="48">
        <f>IF(IFERROR(VLOOKUP(E2760,Planif!$B:$B,1,FALSE),1)=1,1,"")</f>
        <v>1</v>
      </c>
    </row>
    <row r="2761" spans="1:18" x14ac:dyDescent="0.2">
      <c r="A2761" s="35">
        <v>44135</v>
      </c>
      <c r="B2761" s="32" t="s">
        <v>3926</v>
      </c>
      <c r="C2761" s="32" t="s">
        <v>58</v>
      </c>
      <c r="D2761" s="32" t="s">
        <v>59</v>
      </c>
      <c r="E2761" s="32" t="s">
        <v>3927</v>
      </c>
      <c r="F2761" s="32" t="s">
        <v>31</v>
      </c>
      <c r="G2761" s="32" t="s">
        <v>3928</v>
      </c>
      <c r="H2761" s="33">
        <v>48</v>
      </c>
      <c r="I2761" s="33">
        <v>300</v>
      </c>
      <c r="J2761" s="33">
        <v>300</v>
      </c>
      <c r="K2761" s="32" t="s">
        <v>3929</v>
      </c>
      <c r="L2761" s="32" t="s">
        <v>63</v>
      </c>
      <c r="M2761" s="32" t="s">
        <v>3930</v>
      </c>
      <c r="N2761" s="33">
        <v>4</v>
      </c>
      <c r="O2761" s="33">
        <v>24</v>
      </c>
      <c r="P2761" s="33">
        <v>6</v>
      </c>
      <c r="R2761" s="48">
        <f>IF(IFERROR(VLOOKUP(E2761,Planif!$B:$B,1,FALSE),1)=1,1,"")</f>
        <v>1</v>
      </c>
    </row>
    <row r="2762" spans="1:18" x14ac:dyDescent="0.2">
      <c r="A2762" s="35">
        <v>44135</v>
      </c>
      <c r="B2762" s="32" t="s">
        <v>3931</v>
      </c>
      <c r="C2762" s="32" t="s">
        <v>58</v>
      </c>
      <c r="D2762" s="32" t="s">
        <v>59</v>
      </c>
      <c r="E2762" s="32" t="s">
        <v>3932</v>
      </c>
      <c r="F2762" s="32" t="s">
        <v>31</v>
      </c>
      <c r="G2762" s="32" t="s">
        <v>3933</v>
      </c>
      <c r="H2762" s="33">
        <v>48</v>
      </c>
      <c r="I2762" s="33">
        <v>300</v>
      </c>
      <c r="J2762" s="33">
        <v>300</v>
      </c>
      <c r="K2762" s="32" t="s">
        <v>3934</v>
      </c>
      <c r="L2762" s="32" t="s">
        <v>63</v>
      </c>
      <c r="M2762" s="32" t="s">
        <v>3935</v>
      </c>
      <c r="N2762" s="33">
        <v>4</v>
      </c>
      <c r="O2762" s="33">
        <v>24</v>
      </c>
      <c r="P2762" s="33">
        <v>6</v>
      </c>
      <c r="R2762" s="48">
        <f>IF(IFERROR(VLOOKUP(E2762,Planif!$B:$B,1,FALSE),1)=1,1,"")</f>
        <v>1</v>
      </c>
    </row>
    <row r="2763" spans="1:18" x14ac:dyDescent="0.2">
      <c r="A2763" s="35">
        <v>44135</v>
      </c>
      <c r="B2763" s="32" t="s">
        <v>3931</v>
      </c>
      <c r="C2763" s="32" t="s">
        <v>58</v>
      </c>
      <c r="D2763" s="32" t="s">
        <v>59</v>
      </c>
      <c r="E2763" s="32" t="s">
        <v>3932</v>
      </c>
      <c r="F2763" s="32" t="s">
        <v>31</v>
      </c>
      <c r="G2763" s="32" t="s">
        <v>3933</v>
      </c>
      <c r="H2763" s="33">
        <v>48</v>
      </c>
      <c r="I2763" s="33">
        <v>300</v>
      </c>
      <c r="J2763" s="33">
        <v>300</v>
      </c>
      <c r="K2763" s="32" t="s">
        <v>3934</v>
      </c>
      <c r="L2763" s="32" t="s">
        <v>63</v>
      </c>
      <c r="M2763" s="32" t="s">
        <v>3935</v>
      </c>
      <c r="N2763" s="33">
        <v>4</v>
      </c>
      <c r="O2763" s="33">
        <v>24</v>
      </c>
      <c r="P2763" s="33">
        <v>6</v>
      </c>
      <c r="R2763" s="48">
        <f>IF(IFERROR(VLOOKUP(E2763,Planif!$B:$B,1,FALSE),1)=1,1,"")</f>
        <v>1</v>
      </c>
    </row>
    <row r="2764" spans="1:18" x14ac:dyDescent="0.2">
      <c r="A2764" s="35">
        <v>44135</v>
      </c>
      <c r="B2764" s="32" t="s">
        <v>3911</v>
      </c>
      <c r="C2764" s="32" t="s">
        <v>58</v>
      </c>
      <c r="D2764" s="32" t="s">
        <v>59</v>
      </c>
      <c r="E2764" s="32" t="s">
        <v>3932</v>
      </c>
      <c r="F2764" s="32" t="s">
        <v>31</v>
      </c>
      <c r="G2764" s="32" t="s">
        <v>3913</v>
      </c>
      <c r="H2764" s="33">
        <v>48</v>
      </c>
      <c r="I2764" s="33">
        <v>300</v>
      </c>
      <c r="J2764" s="33">
        <v>300</v>
      </c>
      <c r="K2764" s="32" t="s">
        <v>3914</v>
      </c>
      <c r="L2764" s="32" t="s">
        <v>63</v>
      </c>
      <c r="M2764" s="32" t="s">
        <v>3915</v>
      </c>
      <c r="N2764" s="33">
        <v>4</v>
      </c>
      <c r="O2764" s="33">
        <v>24</v>
      </c>
      <c r="P2764" s="33">
        <v>6</v>
      </c>
      <c r="R2764" s="48">
        <f>IF(IFERROR(VLOOKUP(E2764,Planif!$B:$B,1,FALSE),1)=1,1,"")</f>
        <v>1</v>
      </c>
    </row>
    <row r="2765" spans="1:18" x14ac:dyDescent="0.2">
      <c r="A2765" s="35">
        <v>44135</v>
      </c>
      <c r="B2765" s="32" t="s">
        <v>9262</v>
      </c>
      <c r="C2765" s="32" t="s">
        <v>58</v>
      </c>
      <c r="D2765" s="32" t="s">
        <v>59</v>
      </c>
      <c r="E2765" s="32" t="s">
        <v>3932</v>
      </c>
      <c r="F2765" s="32" t="s">
        <v>31</v>
      </c>
      <c r="G2765" s="32" t="s">
        <v>9264</v>
      </c>
      <c r="H2765" s="33">
        <v>48</v>
      </c>
      <c r="I2765" s="33">
        <v>300</v>
      </c>
      <c r="J2765" s="33">
        <v>300</v>
      </c>
      <c r="K2765" s="32" t="s">
        <v>9265</v>
      </c>
      <c r="L2765" s="32" t="s">
        <v>63</v>
      </c>
      <c r="M2765" s="32" t="s">
        <v>9266</v>
      </c>
      <c r="N2765" s="33">
        <v>4</v>
      </c>
      <c r="O2765" s="33">
        <v>24</v>
      </c>
      <c r="P2765" s="33">
        <v>6</v>
      </c>
      <c r="R2765" s="48">
        <f>IF(IFERROR(VLOOKUP(E2765,Planif!$B:$B,1,FALSE),1)=1,1,"")</f>
        <v>1</v>
      </c>
    </row>
    <row r="2766" spans="1:18" x14ac:dyDescent="0.2">
      <c r="A2766" s="35">
        <v>44135</v>
      </c>
      <c r="B2766" s="32" t="s">
        <v>3931</v>
      </c>
      <c r="C2766" s="32" t="s">
        <v>58</v>
      </c>
      <c r="D2766" s="32" t="s">
        <v>59</v>
      </c>
      <c r="E2766" s="32" t="s">
        <v>3932</v>
      </c>
      <c r="F2766" s="32" t="s">
        <v>31</v>
      </c>
      <c r="G2766" s="32" t="s">
        <v>3933</v>
      </c>
      <c r="H2766" s="33">
        <v>48</v>
      </c>
      <c r="I2766" s="33">
        <v>300</v>
      </c>
      <c r="J2766" s="33">
        <v>300</v>
      </c>
      <c r="K2766" s="32" t="s">
        <v>3934</v>
      </c>
      <c r="L2766" s="32" t="s">
        <v>63</v>
      </c>
      <c r="M2766" s="32" t="s">
        <v>3935</v>
      </c>
      <c r="N2766" s="33">
        <v>4</v>
      </c>
      <c r="O2766" s="33">
        <v>24</v>
      </c>
      <c r="P2766" s="33">
        <v>6</v>
      </c>
      <c r="R2766" s="48">
        <f>IF(IFERROR(VLOOKUP(E2766,Planif!$B:$B,1,FALSE),1)=1,1,"")</f>
        <v>1</v>
      </c>
    </row>
    <row r="2767" spans="1:18" x14ac:dyDescent="0.2">
      <c r="A2767" s="35">
        <v>44135</v>
      </c>
      <c r="B2767" s="32" t="s">
        <v>3936</v>
      </c>
      <c r="C2767" s="32" t="s">
        <v>58</v>
      </c>
      <c r="D2767" s="32" t="s">
        <v>59</v>
      </c>
      <c r="E2767" s="32" t="s">
        <v>3937</v>
      </c>
      <c r="F2767" s="32" t="s">
        <v>31</v>
      </c>
      <c r="G2767" s="32" t="s">
        <v>3938</v>
      </c>
      <c r="H2767" s="33">
        <v>48</v>
      </c>
      <c r="I2767" s="33">
        <v>300</v>
      </c>
      <c r="J2767" s="33">
        <v>300</v>
      </c>
      <c r="K2767" s="32" t="s">
        <v>3939</v>
      </c>
      <c r="L2767" s="32" t="s">
        <v>63</v>
      </c>
      <c r="M2767" s="32" t="s">
        <v>3940</v>
      </c>
      <c r="N2767" s="33">
        <v>4</v>
      </c>
      <c r="O2767" s="33">
        <v>24</v>
      </c>
      <c r="P2767" s="33">
        <v>6</v>
      </c>
      <c r="R2767" s="48">
        <f>IF(IFERROR(VLOOKUP(E2767,Planif!$B:$B,1,FALSE),1)=1,1,"")</f>
        <v>1</v>
      </c>
    </row>
    <row r="2768" spans="1:18" x14ac:dyDescent="0.2">
      <c r="A2768" s="35">
        <v>44135</v>
      </c>
      <c r="B2768" s="32" t="s">
        <v>3936</v>
      </c>
      <c r="C2768" s="32" t="s">
        <v>58</v>
      </c>
      <c r="D2768" s="32" t="s">
        <v>59</v>
      </c>
      <c r="E2768" s="32" t="s">
        <v>3937</v>
      </c>
      <c r="F2768" s="32" t="s">
        <v>31</v>
      </c>
      <c r="G2768" s="32" t="s">
        <v>3938</v>
      </c>
      <c r="H2768" s="33">
        <v>48</v>
      </c>
      <c r="I2768" s="33">
        <v>300</v>
      </c>
      <c r="J2768" s="33">
        <v>300</v>
      </c>
      <c r="K2768" s="32" t="s">
        <v>3939</v>
      </c>
      <c r="L2768" s="32" t="s">
        <v>63</v>
      </c>
      <c r="M2768" s="32" t="s">
        <v>3940</v>
      </c>
      <c r="N2768" s="33">
        <v>4</v>
      </c>
      <c r="O2768" s="33">
        <v>24</v>
      </c>
      <c r="P2768" s="33">
        <v>6</v>
      </c>
      <c r="R2768" s="48">
        <f>IF(IFERROR(VLOOKUP(E2768,Planif!$B:$B,1,FALSE),1)=1,1,"")</f>
        <v>1</v>
      </c>
    </row>
    <row r="2769" spans="1:18" x14ac:dyDescent="0.2">
      <c r="A2769" s="35">
        <v>44135</v>
      </c>
      <c r="B2769" s="32" t="s">
        <v>3916</v>
      </c>
      <c r="C2769" s="32" t="s">
        <v>58</v>
      </c>
      <c r="D2769" s="32" t="s">
        <v>59</v>
      </c>
      <c r="E2769" s="32" t="s">
        <v>3937</v>
      </c>
      <c r="F2769" s="32" t="s">
        <v>31</v>
      </c>
      <c r="G2769" s="32" t="s">
        <v>3918</v>
      </c>
      <c r="H2769" s="33">
        <v>48</v>
      </c>
      <c r="I2769" s="33">
        <v>300</v>
      </c>
      <c r="J2769" s="33">
        <v>300</v>
      </c>
      <c r="K2769" s="32" t="s">
        <v>3919</v>
      </c>
      <c r="L2769" s="32" t="s">
        <v>63</v>
      </c>
      <c r="M2769" s="32" t="s">
        <v>3920</v>
      </c>
      <c r="N2769" s="33">
        <v>4</v>
      </c>
      <c r="O2769" s="33">
        <v>24</v>
      </c>
      <c r="P2769" s="33">
        <v>6</v>
      </c>
      <c r="R2769" s="48">
        <f>IF(IFERROR(VLOOKUP(E2769,Planif!$B:$B,1,FALSE),1)=1,1,"")</f>
        <v>1</v>
      </c>
    </row>
    <row r="2770" spans="1:18" x14ac:dyDescent="0.2">
      <c r="A2770" s="35">
        <v>44135</v>
      </c>
      <c r="B2770" s="32" t="s">
        <v>9267</v>
      </c>
      <c r="C2770" s="32" t="s">
        <v>58</v>
      </c>
      <c r="D2770" s="32" t="s">
        <v>59</v>
      </c>
      <c r="E2770" s="32" t="s">
        <v>3937</v>
      </c>
      <c r="F2770" s="32" t="s">
        <v>31</v>
      </c>
      <c r="G2770" s="32" t="s">
        <v>9269</v>
      </c>
      <c r="H2770" s="33">
        <v>48</v>
      </c>
      <c r="I2770" s="33">
        <v>300</v>
      </c>
      <c r="J2770" s="33">
        <v>300</v>
      </c>
      <c r="K2770" s="32" t="s">
        <v>9270</v>
      </c>
      <c r="L2770" s="32" t="s">
        <v>63</v>
      </c>
      <c r="M2770" s="32" t="s">
        <v>9271</v>
      </c>
      <c r="N2770" s="33">
        <v>4</v>
      </c>
      <c r="O2770" s="33">
        <v>24</v>
      </c>
      <c r="P2770" s="33">
        <v>6</v>
      </c>
      <c r="R2770" s="48">
        <f>IF(IFERROR(VLOOKUP(E2770,Planif!$B:$B,1,FALSE),1)=1,1,"")</f>
        <v>1</v>
      </c>
    </row>
    <row r="2771" spans="1:18" x14ac:dyDescent="0.2">
      <c r="A2771" s="35">
        <v>44135</v>
      </c>
      <c r="B2771" s="32" t="s">
        <v>3936</v>
      </c>
      <c r="C2771" s="32" t="s">
        <v>58</v>
      </c>
      <c r="D2771" s="32" t="s">
        <v>59</v>
      </c>
      <c r="E2771" s="32" t="s">
        <v>3937</v>
      </c>
      <c r="F2771" s="32" t="s">
        <v>31</v>
      </c>
      <c r="G2771" s="32" t="s">
        <v>3938</v>
      </c>
      <c r="H2771" s="33">
        <v>48</v>
      </c>
      <c r="I2771" s="33">
        <v>300</v>
      </c>
      <c r="J2771" s="33">
        <v>300</v>
      </c>
      <c r="K2771" s="32" t="s">
        <v>3939</v>
      </c>
      <c r="L2771" s="32" t="s">
        <v>63</v>
      </c>
      <c r="M2771" s="32" t="s">
        <v>3940</v>
      </c>
      <c r="N2771" s="33">
        <v>4</v>
      </c>
      <c r="O2771" s="33">
        <v>24</v>
      </c>
      <c r="P2771" s="33">
        <v>6</v>
      </c>
      <c r="R2771" s="48">
        <f>IF(IFERROR(VLOOKUP(E2771,Planif!$B:$B,1,FALSE),1)=1,1,"")</f>
        <v>1</v>
      </c>
    </row>
    <row r="2772" spans="1:18" x14ac:dyDescent="0.2">
      <c r="A2772" s="35">
        <v>44135</v>
      </c>
      <c r="B2772" s="32" t="s">
        <v>3941</v>
      </c>
      <c r="C2772" s="32" t="s">
        <v>58</v>
      </c>
      <c r="D2772" s="32" t="s">
        <v>59</v>
      </c>
      <c r="E2772" s="32" t="s">
        <v>3942</v>
      </c>
      <c r="F2772" s="32" t="s">
        <v>31</v>
      </c>
      <c r="G2772" s="32" t="s">
        <v>3943</v>
      </c>
      <c r="H2772" s="33">
        <v>48</v>
      </c>
      <c r="I2772" s="33">
        <v>300</v>
      </c>
      <c r="J2772" s="33">
        <v>300</v>
      </c>
      <c r="K2772" s="32" t="s">
        <v>3944</v>
      </c>
      <c r="L2772" s="32" t="s">
        <v>63</v>
      </c>
      <c r="M2772" s="32" t="s">
        <v>3945</v>
      </c>
      <c r="N2772" s="33">
        <v>4</v>
      </c>
      <c r="O2772" s="33">
        <v>24</v>
      </c>
      <c r="P2772" s="33">
        <v>6</v>
      </c>
      <c r="R2772" s="48">
        <f>IF(IFERROR(VLOOKUP(E2772,Planif!$B:$B,1,FALSE),1)=1,1,"")</f>
        <v>1</v>
      </c>
    </row>
    <row r="2773" spans="1:18" x14ac:dyDescent="0.2">
      <c r="A2773" s="35">
        <v>44135</v>
      </c>
      <c r="B2773" s="32" t="s">
        <v>3941</v>
      </c>
      <c r="C2773" s="32" t="s">
        <v>58</v>
      </c>
      <c r="D2773" s="32" t="s">
        <v>59</v>
      </c>
      <c r="E2773" s="32" t="s">
        <v>3942</v>
      </c>
      <c r="F2773" s="32" t="s">
        <v>31</v>
      </c>
      <c r="G2773" s="32" t="s">
        <v>3943</v>
      </c>
      <c r="H2773" s="33">
        <v>48</v>
      </c>
      <c r="I2773" s="33">
        <v>300</v>
      </c>
      <c r="J2773" s="33">
        <v>300</v>
      </c>
      <c r="K2773" s="32" t="s">
        <v>3944</v>
      </c>
      <c r="L2773" s="32" t="s">
        <v>63</v>
      </c>
      <c r="M2773" s="32" t="s">
        <v>3945</v>
      </c>
      <c r="N2773" s="33">
        <v>4</v>
      </c>
      <c r="O2773" s="33">
        <v>24</v>
      </c>
      <c r="P2773" s="33">
        <v>6</v>
      </c>
      <c r="R2773" s="48">
        <f>IF(IFERROR(VLOOKUP(E2773,Planif!$B:$B,1,FALSE),1)=1,1,"")</f>
        <v>1</v>
      </c>
    </row>
    <row r="2774" spans="1:18" x14ac:dyDescent="0.2">
      <c r="A2774" s="35">
        <v>44135</v>
      </c>
      <c r="B2774" s="32" t="s">
        <v>3921</v>
      </c>
      <c r="C2774" s="32" t="s">
        <v>58</v>
      </c>
      <c r="D2774" s="32" t="s">
        <v>59</v>
      </c>
      <c r="E2774" s="32" t="s">
        <v>3942</v>
      </c>
      <c r="F2774" s="32" t="s">
        <v>31</v>
      </c>
      <c r="G2774" s="32" t="s">
        <v>3923</v>
      </c>
      <c r="H2774" s="33">
        <v>48</v>
      </c>
      <c r="I2774" s="33">
        <v>300</v>
      </c>
      <c r="J2774" s="33">
        <v>300</v>
      </c>
      <c r="K2774" s="32" t="s">
        <v>3924</v>
      </c>
      <c r="L2774" s="32" t="s">
        <v>63</v>
      </c>
      <c r="M2774" s="32" t="s">
        <v>3925</v>
      </c>
      <c r="N2774" s="33">
        <v>4</v>
      </c>
      <c r="O2774" s="33">
        <v>24</v>
      </c>
      <c r="P2774" s="33">
        <v>6</v>
      </c>
      <c r="R2774" s="48">
        <f>IF(IFERROR(VLOOKUP(E2774,Planif!$B:$B,1,FALSE),1)=1,1,"")</f>
        <v>1</v>
      </c>
    </row>
    <row r="2775" spans="1:18" x14ac:dyDescent="0.2">
      <c r="A2775" s="35">
        <v>44135</v>
      </c>
      <c r="B2775" s="32" t="s">
        <v>9272</v>
      </c>
      <c r="C2775" s="32" t="s">
        <v>58</v>
      </c>
      <c r="D2775" s="32" t="s">
        <v>59</v>
      </c>
      <c r="E2775" s="32" t="s">
        <v>3942</v>
      </c>
      <c r="F2775" s="32" t="s">
        <v>31</v>
      </c>
      <c r="G2775" s="32" t="s">
        <v>9274</v>
      </c>
      <c r="H2775" s="33">
        <v>48</v>
      </c>
      <c r="I2775" s="33">
        <v>300</v>
      </c>
      <c r="J2775" s="33">
        <v>300</v>
      </c>
      <c r="K2775" s="32" t="s">
        <v>9275</v>
      </c>
      <c r="L2775" s="32" t="s">
        <v>63</v>
      </c>
      <c r="M2775" s="32" t="s">
        <v>9276</v>
      </c>
      <c r="N2775" s="33">
        <v>4</v>
      </c>
      <c r="O2775" s="33">
        <v>24</v>
      </c>
      <c r="P2775" s="33">
        <v>6</v>
      </c>
      <c r="R2775" s="48">
        <f>IF(IFERROR(VLOOKUP(E2775,Planif!$B:$B,1,FALSE),1)=1,1,"")</f>
        <v>1</v>
      </c>
    </row>
    <row r="2776" spans="1:18" x14ac:dyDescent="0.2">
      <c r="A2776" s="35">
        <v>44135</v>
      </c>
      <c r="B2776" s="32" t="s">
        <v>3941</v>
      </c>
      <c r="C2776" s="32" t="s">
        <v>58</v>
      </c>
      <c r="D2776" s="32" t="s">
        <v>59</v>
      </c>
      <c r="E2776" s="32" t="s">
        <v>3942</v>
      </c>
      <c r="F2776" s="32" t="s">
        <v>31</v>
      </c>
      <c r="G2776" s="32" t="s">
        <v>3943</v>
      </c>
      <c r="H2776" s="33">
        <v>48</v>
      </c>
      <c r="I2776" s="33">
        <v>300</v>
      </c>
      <c r="J2776" s="33">
        <v>300</v>
      </c>
      <c r="K2776" s="32" t="s">
        <v>3944</v>
      </c>
      <c r="L2776" s="32" t="s">
        <v>63</v>
      </c>
      <c r="M2776" s="32" t="s">
        <v>3945</v>
      </c>
      <c r="N2776" s="33">
        <v>4</v>
      </c>
      <c r="O2776" s="33">
        <v>24</v>
      </c>
      <c r="P2776" s="33">
        <v>6</v>
      </c>
      <c r="R2776" s="48">
        <f>IF(IFERROR(VLOOKUP(E2776,Planif!$B:$B,1,FALSE),1)=1,1,"")</f>
        <v>1</v>
      </c>
    </row>
    <row r="2777" spans="1:18" x14ac:dyDescent="0.2">
      <c r="A2777" s="35">
        <v>44135</v>
      </c>
      <c r="B2777" s="32" t="s">
        <v>3946</v>
      </c>
      <c r="C2777" s="32" t="s">
        <v>58</v>
      </c>
      <c r="D2777" s="32" t="s">
        <v>59</v>
      </c>
      <c r="E2777" s="32" t="s">
        <v>3947</v>
      </c>
      <c r="F2777" s="32" t="s">
        <v>31</v>
      </c>
      <c r="G2777" s="32" t="s">
        <v>3948</v>
      </c>
      <c r="H2777" s="33">
        <v>48</v>
      </c>
      <c r="I2777" s="33">
        <v>300</v>
      </c>
      <c r="J2777" s="33">
        <v>300</v>
      </c>
      <c r="K2777" s="32" t="s">
        <v>3949</v>
      </c>
      <c r="L2777" s="32" t="s">
        <v>63</v>
      </c>
      <c r="M2777" s="32" t="s">
        <v>3950</v>
      </c>
      <c r="N2777" s="33">
        <v>4</v>
      </c>
      <c r="O2777" s="33">
        <v>24</v>
      </c>
      <c r="P2777" s="33">
        <v>6</v>
      </c>
      <c r="R2777" s="48">
        <f>IF(IFERROR(VLOOKUP(E2777,Planif!$B:$B,1,FALSE),1)=1,1,"")</f>
        <v>1</v>
      </c>
    </row>
    <row r="2778" spans="1:18" x14ac:dyDescent="0.2">
      <c r="A2778" s="35">
        <v>44135</v>
      </c>
      <c r="B2778" s="32" t="s">
        <v>3946</v>
      </c>
      <c r="C2778" s="32" t="s">
        <v>58</v>
      </c>
      <c r="D2778" s="32" t="s">
        <v>59</v>
      </c>
      <c r="E2778" s="32" t="s">
        <v>3947</v>
      </c>
      <c r="F2778" s="32" t="s">
        <v>31</v>
      </c>
      <c r="G2778" s="32" t="s">
        <v>3948</v>
      </c>
      <c r="H2778" s="33">
        <v>48</v>
      </c>
      <c r="I2778" s="33">
        <v>300</v>
      </c>
      <c r="J2778" s="33">
        <v>300</v>
      </c>
      <c r="K2778" s="32" t="s">
        <v>3949</v>
      </c>
      <c r="L2778" s="32" t="s">
        <v>63</v>
      </c>
      <c r="M2778" s="32" t="s">
        <v>3950</v>
      </c>
      <c r="N2778" s="33">
        <v>4</v>
      </c>
      <c r="O2778" s="33">
        <v>24</v>
      </c>
      <c r="P2778" s="33">
        <v>6</v>
      </c>
      <c r="R2778" s="48">
        <f>IF(IFERROR(VLOOKUP(E2778,Planif!$B:$B,1,FALSE),1)=1,1,"")</f>
        <v>1</v>
      </c>
    </row>
    <row r="2779" spans="1:18" x14ac:dyDescent="0.2">
      <c r="A2779" s="35">
        <v>44135</v>
      </c>
      <c r="B2779" s="32" t="s">
        <v>3926</v>
      </c>
      <c r="C2779" s="32" t="s">
        <v>58</v>
      </c>
      <c r="D2779" s="32" t="s">
        <v>59</v>
      </c>
      <c r="E2779" s="32" t="s">
        <v>3947</v>
      </c>
      <c r="F2779" s="32" t="s">
        <v>31</v>
      </c>
      <c r="G2779" s="32" t="s">
        <v>3928</v>
      </c>
      <c r="H2779" s="33">
        <v>48</v>
      </c>
      <c r="I2779" s="33">
        <v>300</v>
      </c>
      <c r="J2779" s="33">
        <v>300</v>
      </c>
      <c r="K2779" s="32" t="s">
        <v>3929</v>
      </c>
      <c r="L2779" s="32" t="s">
        <v>63</v>
      </c>
      <c r="M2779" s="32" t="s">
        <v>3930</v>
      </c>
      <c r="N2779" s="33">
        <v>4</v>
      </c>
      <c r="O2779" s="33">
        <v>24</v>
      </c>
      <c r="P2779" s="33">
        <v>6</v>
      </c>
      <c r="R2779" s="48">
        <f>IF(IFERROR(VLOOKUP(E2779,Planif!$B:$B,1,FALSE),1)=1,1,"")</f>
        <v>1</v>
      </c>
    </row>
    <row r="2780" spans="1:18" x14ac:dyDescent="0.2">
      <c r="A2780" s="35">
        <v>44135</v>
      </c>
      <c r="B2780" s="32" t="s">
        <v>9277</v>
      </c>
      <c r="C2780" s="32" t="s">
        <v>58</v>
      </c>
      <c r="D2780" s="32" t="s">
        <v>59</v>
      </c>
      <c r="E2780" s="32" t="s">
        <v>3947</v>
      </c>
      <c r="F2780" s="32" t="s">
        <v>31</v>
      </c>
      <c r="G2780" s="32" t="s">
        <v>9279</v>
      </c>
      <c r="H2780" s="33">
        <v>48</v>
      </c>
      <c r="I2780" s="33">
        <v>300</v>
      </c>
      <c r="J2780" s="33">
        <v>300</v>
      </c>
      <c r="K2780" s="32" t="s">
        <v>9280</v>
      </c>
      <c r="L2780" s="32" t="s">
        <v>63</v>
      </c>
      <c r="M2780" s="32" t="s">
        <v>9281</v>
      </c>
      <c r="N2780" s="33">
        <v>4</v>
      </c>
      <c r="O2780" s="33">
        <v>24</v>
      </c>
      <c r="P2780" s="33">
        <v>6</v>
      </c>
      <c r="R2780" s="48">
        <f>IF(IFERROR(VLOOKUP(E2780,Planif!$B:$B,1,FALSE),1)=1,1,"")</f>
        <v>1</v>
      </c>
    </row>
    <row r="2781" spans="1:18" x14ac:dyDescent="0.2">
      <c r="A2781" s="35">
        <v>44135</v>
      </c>
      <c r="B2781" s="32" t="s">
        <v>3946</v>
      </c>
      <c r="C2781" s="32" t="s">
        <v>58</v>
      </c>
      <c r="D2781" s="32" t="s">
        <v>59</v>
      </c>
      <c r="E2781" s="32" t="s">
        <v>3947</v>
      </c>
      <c r="F2781" s="32" t="s">
        <v>31</v>
      </c>
      <c r="G2781" s="32" t="s">
        <v>3948</v>
      </c>
      <c r="H2781" s="33">
        <v>48</v>
      </c>
      <c r="I2781" s="33">
        <v>300</v>
      </c>
      <c r="J2781" s="33">
        <v>300</v>
      </c>
      <c r="K2781" s="32" t="s">
        <v>3949</v>
      </c>
      <c r="L2781" s="32" t="s">
        <v>63</v>
      </c>
      <c r="M2781" s="32" t="s">
        <v>3950</v>
      </c>
      <c r="N2781" s="33">
        <v>4</v>
      </c>
      <c r="O2781" s="33">
        <v>24</v>
      </c>
      <c r="P2781" s="33">
        <v>6</v>
      </c>
      <c r="R2781" s="48">
        <f>IF(IFERROR(VLOOKUP(E2781,Planif!$B:$B,1,FALSE),1)=1,1,"")</f>
        <v>1</v>
      </c>
    </row>
    <row r="2782" spans="1:18" x14ac:dyDescent="0.2">
      <c r="A2782" s="35">
        <v>44135</v>
      </c>
      <c r="B2782" s="32" t="s">
        <v>114</v>
      </c>
      <c r="C2782" s="32" t="s">
        <v>58</v>
      </c>
      <c r="D2782" s="32" t="s">
        <v>59</v>
      </c>
      <c r="E2782" s="32" t="s">
        <v>115</v>
      </c>
      <c r="F2782" s="32" t="s">
        <v>31</v>
      </c>
      <c r="G2782" s="32" t="s">
        <v>116</v>
      </c>
      <c r="H2782" s="33">
        <v>48</v>
      </c>
      <c r="I2782" s="33">
        <v>300</v>
      </c>
      <c r="J2782" s="33">
        <v>300</v>
      </c>
      <c r="K2782" s="32" t="s">
        <v>117</v>
      </c>
      <c r="L2782" s="32" t="s">
        <v>63</v>
      </c>
      <c r="M2782" s="32" t="s">
        <v>118</v>
      </c>
      <c r="N2782" s="33">
        <v>4</v>
      </c>
      <c r="O2782" s="33">
        <v>24</v>
      </c>
      <c r="P2782" s="33">
        <v>6</v>
      </c>
      <c r="R2782" s="48">
        <f>IF(IFERROR(VLOOKUP(E2782,Planif!$B:$B,1,FALSE),1)=1,1,"")</f>
        <v>1</v>
      </c>
    </row>
    <row r="2783" spans="1:18" x14ac:dyDescent="0.2">
      <c r="A2783" s="35">
        <v>44135</v>
      </c>
      <c r="B2783" s="32" t="s">
        <v>114</v>
      </c>
      <c r="C2783" s="32" t="s">
        <v>58</v>
      </c>
      <c r="D2783" s="32" t="s">
        <v>59</v>
      </c>
      <c r="E2783" s="32" t="s">
        <v>115</v>
      </c>
      <c r="F2783" s="32" t="s">
        <v>31</v>
      </c>
      <c r="G2783" s="32" t="s">
        <v>116</v>
      </c>
      <c r="H2783" s="33">
        <v>48</v>
      </c>
      <c r="I2783" s="33">
        <v>300</v>
      </c>
      <c r="J2783" s="33">
        <v>300</v>
      </c>
      <c r="K2783" s="32" t="s">
        <v>117</v>
      </c>
      <c r="L2783" s="32" t="s">
        <v>63</v>
      </c>
      <c r="M2783" s="32" t="s">
        <v>118</v>
      </c>
      <c r="N2783" s="33">
        <v>4</v>
      </c>
      <c r="O2783" s="33">
        <v>24</v>
      </c>
      <c r="P2783" s="33">
        <v>6</v>
      </c>
      <c r="R2783" s="48">
        <f>IF(IFERROR(VLOOKUP(E2783,Planif!$B:$B,1,FALSE),1)=1,1,"")</f>
        <v>1</v>
      </c>
    </row>
    <row r="2784" spans="1:18" x14ac:dyDescent="0.2">
      <c r="A2784" s="35">
        <v>44135</v>
      </c>
      <c r="B2784" s="32" t="s">
        <v>94</v>
      </c>
      <c r="C2784" s="32" t="s">
        <v>58</v>
      </c>
      <c r="D2784" s="32" t="s">
        <v>59</v>
      </c>
      <c r="E2784" s="32" t="s">
        <v>115</v>
      </c>
      <c r="F2784" s="32" t="s">
        <v>31</v>
      </c>
      <c r="G2784" s="32" t="s">
        <v>96</v>
      </c>
      <c r="H2784" s="33">
        <v>48</v>
      </c>
      <c r="I2784" s="33">
        <v>300</v>
      </c>
      <c r="J2784" s="33">
        <v>300</v>
      </c>
      <c r="K2784" s="32" t="s">
        <v>97</v>
      </c>
      <c r="L2784" s="32" t="s">
        <v>63</v>
      </c>
      <c r="M2784" s="32" t="s">
        <v>98</v>
      </c>
      <c r="N2784" s="33">
        <v>4</v>
      </c>
      <c r="O2784" s="33">
        <v>24</v>
      </c>
      <c r="P2784" s="33">
        <v>6</v>
      </c>
      <c r="R2784" s="48">
        <f>IF(IFERROR(VLOOKUP(E2784,Planif!$B:$B,1,FALSE),1)=1,1,"")</f>
        <v>1</v>
      </c>
    </row>
    <row r="2785" spans="1:18" x14ac:dyDescent="0.2">
      <c r="A2785" s="35">
        <v>44135</v>
      </c>
      <c r="B2785" s="32" t="s">
        <v>5477</v>
      </c>
      <c r="C2785" s="32" t="s">
        <v>58</v>
      </c>
      <c r="D2785" s="32" t="s">
        <v>59</v>
      </c>
      <c r="E2785" s="32" t="s">
        <v>115</v>
      </c>
      <c r="F2785" s="32" t="s">
        <v>31</v>
      </c>
      <c r="G2785" s="32" t="s">
        <v>5479</v>
      </c>
      <c r="H2785" s="33">
        <v>48</v>
      </c>
      <c r="I2785" s="33">
        <v>300</v>
      </c>
      <c r="J2785" s="33">
        <v>300</v>
      </c>
      <c r="K2785" s="32" t="s">
        <v>5480</v>
      </c>
      <c r="L2785" s="32" t="s">
        <v>63</v>
      </c>
      <c r="M2785" s="32" t="s">
        <v>5481</v>
      </c>
      <c r="N2785" s="33">
        <v>4</v>
      </c>
      <c r="O2785" s="33">
        <v>24</v>
      </c>
      <c r="P2785" s="33">
        <v>6</v>
      </c>
      <c r="R2785" s="48">
        <f>IF(IFERROR(VLOOKUP(E2785,Planif!$B:$B,1,FALSE),1)=1,1,"")</f>
        <v>1</v>
      </c>
    </row>
    <row r="2786" spans="1:18" x14ac:dyDescent="0.2">
      <c r="A2786" s="35">
        <v>44135</v>
      </c>
      <c r="B2786" s="32" t="s">
        <v>114</v>
      </c>
      <c r="C2786" s="32" t="s">
        <v>58</v>
      </c>
      <c r="D2786" s="32" t="s">
        <v>59</v>
      </c>
      <c r="E2786" s="32" t="s">
        <v>115</v>
      </c>
      <c r="F2786" s="32" t="s">
        <v>31</v>
      </c>
      <c r="G2786" s="32" t="s">
        <v>116</v>
      </c>
      <c r="H2786" s="33">
        <v>48</v>
      </c>
      <c r="I2786" s="33">
        <v>300</v>
      </c>
      <c r="J2786" s="33">
        <v>300</v>
      </c>
      <c r="K2786" s="32" t="s">
        <v>117</v>
      </c>
      <c r="L2786" s="32" t="s">
        <v>63</v>
      </c>
      <c r="M2786" s="32" t="s">
        <v>118</v>
      </c>
      <c r="N2786" s="33">
        <v>4</v>
      </c>
      <c r="O2786" s="33">
        <v>24</v>
      </c>
      <c r="P2786" s="33">
        <v>6</v>
      </c>
      <c r="R2786" s="48">
        <f>IF(IFERROR(VLOOKUP(E2786,Planif!$B:$B,1,FALSE),1)=1,1,"")</f>
        <v>1</v>
      </c>
    </row>
    <row r="2787" spans="1:18" x14ac:dyDescent="0.2">
      <c r="A2787" s="35">
        <v>44135</v>
      </c>
      <c r="B2787" s="32" t="s">
        <v>477</v>
      </c>
      <c r="C2787" s="32" t="s">
        <v>58</v>
      </c>
      <c r="D2787" s="32" t="s">
        <v>59</v>
      </c>
      <c r="E2787" s="32" t="s">
        <v>478</v>
      </c>
      <c r="F2787" s="32" t="s">
        <v>31</v>
      </c>
      <c r="G2787" s="32" t="s">
        <v>479</v>
      </c>
      <c r="H2787" s="33">
        <v>48</v>
      </c>
      <c r="I2787" s="33">
        <v>300</v>
      </c>
      <c r="J2787" s="33">
        <v>300</v>
      </c>
      <c r="K2787" s="32" t="s">
        <v>480</v>
      </c>
      <c r="L2787" s="32" t="s">
        <v>63</v>
      </c>
      <c r="M2787" s="32" t="s">
        <v>481</v>
      </c>
      <c r="N2787" s="33">
        <v>4</v>
      </c>
      <c r="O2787" s="33">
        <v>24</v>
      </c>
      <c r="P2787" s="33">
        <v>6</v>
      </c>
      <c r="R2787" s="48">
        <f>IF(IFERROR(VLOOKUP(E2787,Planif!$B:$B,1,FALSE),1)=1,1,"")</f>
        <v>1</v>
      </c>
    </row>
    <row r="2788" spans="1:18" x14ac:dyDescent="0.2">
      <c r="A2788" s="35">
        <v>44135</v>
      </c>
      <c r="B2788" s="32" t="s">
        <v>477</v>
      </c>
      <c r="C2788" s="32" t="s">
        <v>58</v>
      </c>
      <c r="D2788" s="32" t="s">
        <v>59</v>
      </c>
      <c r="E2788" s="32" t="s">
        <v>478</v>
      </c>
      <c r="F2788" s="32" t="s">
        <v>31</v>
      </c>
      <c r="G2788" s="32" t="s">
        <v>479</v>
      </c>
      <c r="H2788" s="33">
        <v>48</v>
      </c>
      <c r="I2788" s="33">
        <v>300</v>
      </c>
      <c r="J2788" s="33">
        <v>300</v>
      </c>
      <c r="K2788" s="32" t="s">
        <v>480</v>
      </c>
      <c r="L2788" s="32" t="s">
        <v>63</v>
      </c>
      <c r="M2788" s="32" t="s">
        <v>481</v>
      </c>
      <c r="N2788" s="33">
        <v>4</v>
      </c>
      <c r="O2788" s="33">
        <v>24</v>
      </c>
      <c r="P2788" s="33">
        <v>6</v>
      </c>
      <c r="R2788" s="48">
        <f>IF(IFERROR(VLOOKUP(E2788,Planif!$B:$B,1,FALSE),1)=1,1,"")</f>
        <v>1</v>
      </c>
    </row>
    <row r="2789" spans="1:18" x14ac:dyDescent="0.2">
      <c r="A2789" s="35">
        <v>44135</v>
      </c>
      <c r="B2789" s="32" t="s">
        <v>457</v>
      </c>
      <c r="C2789" s="32" t="s">
        <v>58</v>
      </c>
      <c r="D2789" s="32" t="s">
        <v>59</v>
      </c>
      <c r="E2789" s="32" t="s">
        <v>478</v>
      </c>
      <c r="F2789" s="32" t="s">
        <v>31</v>
      </c>
      <c r="G2789" s="32" t="s">
        <v>459</v>
      </c>
      <c r="H2789" s="33">
        <v>48</v>
      </c>
      <c r="I2789" s="33">
        <v>300</v>
      </c>
      <c r="J2789" s="33">
        <v>300</v>
      </c>
      <c r="K2789" s="32" t="s">
        <v>460</v>
      </c>
      <c r="L2789" s="32" t="s">
        <v>63</v>
      </c>
      <c r="M2789" s="32" t="s">
        <v>461</v>
      </c>
      <c r="N2789" s="33">
        <v>4</v>
      </c>
      <c r="O2789" s="33">
        <v>24</v>
      </c>
      <c r="P2789" s="33">
        <v>6</v>
      </c>
      <c r="R2789" s="48">
        <f>IF(IFERROR(VLOOKUP(E2789,Planif!$B:$B,1,FALSE),1)=1,1,"")</f>
        <v>1</v>
      </c>
    </row>
    <row r="2790" spans="1:18" x14ac:dyDescent="0.2">
      <c r="A2790" s="35">
        <v>44135</v>
      </c>
      <c r="B2790" s="32" t="s">
        <v>5824</v>
      </c>
      <c r="C2790" s="32" t="s">
        <v>58</v>
      </c>
      <c r="D2790" s="32" t="s">
        <v>59</v>
      </c>
      <c r="E2790" s="32" t="s">
        <v>478</v>
      </c>
      <c r="F2790" s="32" t="s">
        <v>31</v>
      </c>
      <c r="G2790" s="32" t="s">
        <v>5826</v>
      </c>
      <c r="H2790" s="33">
        <v>48</v>
      </c>
      <c r="I2790" s="33">
        <v>300</v>
      </c>
      <c r="J2790" s="33">
        <v>300</v>
      </c>
      <c r="K2790" s="32" t="s">
        <v>5827</v>
      </c>
      <c r="L2790" s="32" t="s">
        <v>63</v>
      </c>
      <c r="M2790" s="32" t="s">
        <v>5828</v>
      </c>
      <c r="N2790" s="33">
        <v>4</v>
      </c>
      <c r="O2790" s="33">
        <v>24</v>
      </c>
      <c r="P2790" s="33">
        <v>6</v>
      </c>
      <c r="R2790" s="48">
        <f>IF(IFERROR(VLOOKUP(E2790,Planif!$B:$B,1,FALSE),1)=1,1,"")</f>
        <v>1</v>
      </c>
    </row>
    <row r="2791" spans="1:18" x14ac:dyDescent="0.2">
      <c r="A2791" s="35">
        <v>44135</v>
      </c>
      <c r="B2791" s="32" t="s">
        <v>477</v>
      </c>
      <c r="C2791" s="32" t="s">
        <v>58</v>
      </c>
      <c r="D2791" s="32" t="s">
        <v>59</v>
      </c>
      <c r="E2791" s="32" t="s">
        <v>478</v>
      </c>
      <c r="F2791" s="32" t="s">
        <v>31</v>
      </c>
      <c r="G2791" s="32" t="s">
        <v>479</v>
      </c>
      <c r="H2791" s="33">
        <v>48</v>
      </c>
      <c r="I2791" s="33">
        <v>300</v>
      </c>
      <c r="J2791" s="33">
        <v>300</v>
      </c>
      <c r="K2791" s="32" t="s">
        <v>480</v>
      </c>
      <c r="L2791" s="32" t="s">
        <v>63</v>
      </c>
      <c r="M2791" s="32" t="s">
        <v>481</v>
      </c>
      <c r="N2791" s="33">
        <v>4</v>
      </c>
      <c r="O2791" s="33">
        <v>24</v>
      </c>
      <c r="P2791" s="33">
        <v>6</v>
      </c>
      <c r="R2791" s="48">
        <f>IF(IFERROR(VLOOKUP(E2791,Planif!$B:$B,1,FALSE),1)=1,1,"")</f>
        <v>1</v>
      </c>
    </row>
    <row r="2792" spans="1:18" x14ac:dyDescent="0.2">
      <c r="A2792" s="35">
        <v>44135</v>
      </c>
      <c r="B2792" s="32" t="s">
        <v>3951</v>
      </c>
      <c r="C2792" s="32" t="s">
        <v>58</v>
      </c>
      <c r="D2792" s="32" t="s">
        <v>59</v>
      </c>
      <c r="E2792" s="32" t="s">
        <v>3952</v>
      </c>
      <c r="F2792" s="32" t="s">
        <v>31</v>
      </c>
      <c r="G2792" s="32" t="s">
        <v>3953</v>
      </c>
      <c r="H2792" s="33">
        <v>48</v>
      </c>
      <c r="I2792" s="33">
        <v>300</v>
      </c>
      <c r="J2792" s="33">
        <v>300</v>
      </c>
      <c r="K2792" s="32" t="s">
        <v>3954</v>
      </c>
      <c r="L2792" s="32" t="s">
        <v>63</v>
      </c>
      <c r="M2792" s="32" t="s">
        <v>3955</v>
      </c>
      <c r="N2792" s="33">
        <v>4</v>
      </c>
      <c r="O2792" s="33">
        <v>24</v>
      </c>
      <c r="P2792" s="33">
        <v>6</v>
      </c>
      <c r="R2792" s="48">
        <f>IF(IFERROR(VLOOKUP(E2792,Planif!$B:$B,1,FALSE),1)=1,1,"")</f>
        <v>1</v>
      </c>
    </row>
    <row r="2793" spans="1:18" x14ac:dyDescent="0.2">
      <c r="A2793" s="35">
        <v>44135</v>
      </c>
      <c r="B2793" s="32" t="s">
        <v>3951</v>
      </c>
      <c r="C2793" s="32" t="s">
        <v>58</v>
      </c>
      <c r="D2793" s="32" t="s">
        <v>59</v>
      </c>
      <c r="E2793" s="32" t="s">
        <v>3952</v>
      </c>
      <c r="F2793" s="32" t="s">
        <v>31</v>
      </c>
      <c r="G2793" s="32" t="s">
        <v>3953</v>
      </c>
      <c r="H2793" s="33">
        <v>48</v>
      </c>
      <c r="I2793" s="33">
        <v>300</v>
      </c>
      <c r="J2793" s="33">
        <v>300</v>
      </c>
      <c r="K2793" s="32" t="s">
        <v>3954</v>
      </c>
      <c r="L2793" s="32" t="s">
        <v>63</v>
      </c>
      <c r="M2793" s="32" t="s">
        <v>3955</v>
      </c>
      <c r="N2793" s="33">
        <v>4</v>
      </c>
      <c r="O2793" s="33">
        <v>24</v>
      </c>
      <c r="P2793" s="33">
        <v>6</v>
      </c>
      <c r="R2793" s="48">
        <f>IF(IFERROR(VLOOKUP(E2793,Planif!$B:$B,1,FALSE),1)=1,1,"")</f>
        <v>1</v>
      </c>
    </row>
    <row r="2794" spans="1:18" x14ac:dyDescent="0.2">
      <c r="A2794" s="35">
        <v>44135</v>
      </c>
      <c r="B2794" s="32" t="s">
        <v>3931</v>
      </c>
      <c r="C2794" s="32" t="s">
        <v>58</v>
      </c>
      <c r="D2794" s="32" t="s">
        <v>59</v>
      </c>
      <c r="E2794" s="32" t="s">
        <v>3952</v>
      </c>
      <c r="F2794" s="32" t="s">
        <v>31</v>
      </c>
      <c r="G2794" s="32" t="s">
        <v>3933</v>
      </c>
      <c r="H2794" s="33">
        <v>48</v>
      </c>
      <c r="I2794" s="33">
        <v>300</v>
      </c>
      <c r="J2794" s="33">
        <v>300</v>
      </c>
      <c r="K2794" s="32" t="s">
        <v>3934</v>
      </c>
      <c r="L2794" s="32" t="s">
        <v>63</v>
      </c>
      <c r="M2794" s="32" t="s">
        <v>3935</v>
      </c>
      <c r="N2794" s="33">
        <v>4</v>
      </c>
      <c r="O2794" s="33">
        <v>24</v>
      </c>
      <c r="P2794" s="33">
        <v>6</v>
      </c>
      <c r="R2794" s="48">
        <f>IF(IFERROR(VLOOKUP(E2794,Planif!$B:$B,1,FALSE),1)=1,1,"")</f>
        <v>1</v>
      </c>
    </row>
    <row r="2795" spans="1:18" x14ac:dyDescent="0.2">
      <c r="A2795" s="35">
        <v>44135</v>
      </c>
      <c r="B2795" s="32" t="s">
        <v>9282</v>
      </c>
      <c r="C2795" s="32" t="s">
        <v>58</v>
      </c>
      <c r="D2795" s="32" t="s">
        <v>59</v>
      </c>
      <c r="E2795" s="32" t="s">
        <v>3952</v>
      </c>
      <c r="F2795" s="32" t="s">
        <v>31</v>
      </c>
      <c r="G2795" s="32" t="s">
        <v>9284</v>
      </c>
      <c r="H2795" s="33">
        <v>48</v>
      </c>
      <c r="I2795" s="33">
        <v>300</v>
      </c>
      <c r="J2795" s="33">
        <v>300</v>
      </c>
      <c r="K2795" s="32" t="s">
        <v>9285</v>
      </c>
      <c r="L2795" s="32" t="s">
        <v>63</v>
      </c>
      <c r="M2795" s="32" t="s">
        <v>9286</v>
      </c>
      <c r="N2795" s="33">
        <v>4</v>
      </c>
      <c r="O2795" s="33">
        <v>24</v>
      </c>
      <c r="P2795" s="33">
        <v>6</v>
      </c>
      <c r="R2795" s="48">
        <f>IF(IFERROR(VLOOKUP(E2795,Planif!$B:$B,1,FALSE),1)=1,1,"")</f>
        <v>1</v>
      </c>
    </row>
    <row r="2796" spans="1:18" x14ac:dyDescent="0.2">
      <c r="A2796" s="35">
        <v>44135</v>
      </c>
      <c r="B2796" s="32" t="s">
        <v>3951</v>
      </c>
      <c r="C2796" s="32" t="s">
        <v>58</v>
      </c>
      <c r="D2796" s="32" t="s">
        <v>59</v>
      </c>
      <c r="E2796" s="32" t="s">
        <v>3952</v>
      </c>
      <c r="F2796" s="32" t="s">
        <v>31</v>
      </c>
      <c r="G2796" s="32" t="s">
        <v>3953</v>
      </c>
      <c r="H2796" s="33">
        <v>48</v>
      </c>
      <c r="I2796" s="33">
        <v>300</v>
      </c>
      <c r="J2796" s="33">
        <v>300</v>
      </c>
      <c r="K2796" s="32" t="s">
        <v>3954</v>
      </c>
      <c r="L2796" s="32" t="s">
        <v>63</v>
      </c>
      <c r="M2796" s="32" t="s">
        <v>3955</v>
      </c>
      <c r="N2796" s="33">
        <v>4</v>
      </c>
      <c r="O2796" s="33">
        <v>24</v>
      </c>
      <c r="P2796" s="33">
        <v>6</v>
      </c>
      <c r="R2796" s="48">
        <f>IF(IFERROR(VLOOKUP(E2796,Planif!$B:$B,1,FALSE),1)=1,1,"")</f>
        <v>1</v>
      </c>
    </row>
    <row r="2797" spans="1:18" x14ac:dyDescent="0.2">
      <c r="A2797" s="35">
        <v>44135</v>
      </c>
      <c r="B2797" s="32" t="s">
        <v>3956</v>
      </c>
      <c r="C2797" s="32" t="s">
        <v>58</v>
      </c>
      <c r="D2797" s="32" t="s">
        <v>59</v>
      </c>
      <c r="E2797" s="32" t="s">
        <v>3957</v>
      </c>
      <c r="F2797" s="32" t="s">
        <v>31</v>
      </c>
      <c r="G2797" s="32" t="s">
        <v>3958</v>
      </c>
      <c r="H2797" s="33">
        <v>48</v>
      </c>
      <c r="I2797" s="33">
        <v>300</v>
      </c>
      <c r="J2797" s="33">
        <v>300</v>
      </c>
      <c r="K2797" s="32" t="s">
        <v>3959</v>
      </c>
      <c r="L2797" s="32" t="s">
        <v>63</v>
      </c>
      <c r="M2797" s="32" t="s">
        <v>3960</v>
      </c>
      <c r="N2797" s="33">
        <v>4</v>
      </c>
      <c r="O2797" s="33">
        <v>24</v>
      </c>
      <c r="P2797" s="33">
        <v>6</v>
      </c>
      <c r="R2797" s="48">
        <f>IF(IFERROR(VLOOKUP(E2797,Planif!$B:$B,1,FALSE),1)=1,1,"")</f>
        <v>1</v>
      </c>
    </row>
    <row r="2798" spans="1:18" x14ac:dyDescent="0.2">
      <c r="A2798" s="35">
        <v>44135</v>
      </c>
      <c r="B2798" s="32" t="s">
        <v>3956</v>
      </c>
      <c r="C2798" s="32" t="s">
        <v>58</v>
      </c>
      <c r="D2798" s="32" t="s">
        <v>59</v>
      </c>
      <c r="E2798" s="32" t="s">
        <v>3957</v>
      </c>
      <c r="F2798" s="32" t="s">
        <v>31</v>
      </c>
      <c r="G2798" s="32" t="s">
        <v>3958</v>
      </c>
      <c r="H2798" s="33">
        <v>48</v>
      </c>
      <c r="I2798" s="33">
        <v>300</v>
      </c>
      <c r="J2798" s="33">
        <v>300</v>
      </c>
      <c r="K2798" s="32" t="s">
        <v>3959</v>
      </c>
      <c r="L2798" s="32" t="s">
        <v>63</v>
      </c>
      <c r="M2798" s="32" t="s">
        <v>3960</v>
      </c>
      <c r="N2798" s="33">
        <v>4</v>
      </c>
      <c r="O2798" s="33">
        <v>24</v>
      </c>
      <c r="P2798" s="33">
        <v>6</v>
      </c>
      <c r="R2798" s="48">
        <f>IF(IFERROR(VLOOKUP(E2798,Planif!$B:$B,1,FALSE),1)=1,1,"")</f>
        <v>1</v>
      </c>
    </row>
    <row r="2799" spans="1:18" x14ac:dyDescent="0.2">
      <c r="A2799" s="35">
        <v>44135</v>
      </c>
      <c r="B2799" s="32" t="s">
        <v>3936</v>
      </c>
      <c r="C2799" s="32" t="s">
        <v>58</v>
      </c>
      <c r="D2799" s="32" t="s">
        <v>59</v>
      </c>
      <c r="E2799" s="32" t="s">
        <v>3957</v>
      </c>
      <c r="F2799" s="32" t="s">
        <v>31</v>
      </c>
      <c r="G2799" s="32" t="s">
        <v>3938</v>
      </c>
      <c r="H2799" s="33">
        <v>48</v>
      </c>
      <c r="I2799" s="33">
        <v>300</v>
      </c>
      <c r="J2799" s="33">
        <v>300</v>
      </c>
      <c r="K2799" s="32" t="s">
        <v>3939</v>
      </c>
      <c r="L2799" s="32" t="s">
        <v>63</v>
      </c>
      <c r="M2799" s="32" t="s">
        <v>3940</v>
      </c>
      <c r="N2799" s="33">
        <v>4</v>
      </c>
      <c r="O2799" s="33">
        <v>24</v>
      </c>
      <c r="P2799" s="33">
        <v>6</v>
      </c>
      <c r="R2799" s="48">
        <f>IF(IFERROR(VLOOKUP(E2799,Planif!$B:$B,1,FALSE),1)=1,1,"")</f>
        <v>1</v>
      </c>
    </row>
    <row r="2800" spans="1:18" x14ac:dyDescent="0.2">
      <c r="A2800" s="35">
        <v>44135</v>
      </c>
      <c r="B2800" s="32" t="s">
        <v>9287</v>
      </c>
      <c r="C2800" s="32" t="s">
        <v>58</v>
      </c>
      <c r="D2800" s="32" t="s">
        <v>59</v>
      </c>
      <c r="E2800" s="32" t="s">
        <v>3957</v>
      </c>
      <c r="F2800" s="32" t="s">
        <v>31</v>
      </c>
      <c r="G2800" s="32" t="s">
        <v>9289</v>
      </c>
      <c r="H2800" s="33">
        <v>48</v>
      </c>
      <c r="I2800" s="33">
        <v>300</v>
      </c>
      <c r="J2800" s="33">
        <v>300</v>
      </c>
      <c r="K2800" s="32" t="s">
        <v>9290</v>
      </c>
      <c r="L2800" s="32" t="s">
        <v>63</v>
      </c>
      <c r="M2800" s="32" t="s">
        <v>9291</v>
      </c>
      <c r="N2800" s="33">
        <v>4</v>
      </c>
      <c r="O2800" s="33">
        <v>24</v>
      </c>
      <c r="P2800" s="33">
        <v>6</v>
      </c>
      <c r="R2800" s="48">
        <f>IF(IFERROR(VLOOKUP(E2800,Planif!$B:$B,1,FALSE),1)=1,1,"")</f>
        <v>1</v>
      </c>
    </row>
    <row r="2801" spans="1:18" x14ac:dyDescent="0.2">
      <c r="A2801" s="35">
        <v>44135</v>
      </c>
      <c r="B2801" s="32" t="s">
        <v>3956</v>
      </c>
      <c r="C2801" s="32" t="s">
        <v>58</v>
      </c>
      <c r="D2801" s="32" t="s">
        <v>59</v>
      </c>
      <c r="E2801" s="32" t="s">
        <v>3957</v>
      </c>
      <c r="F2801" s="32" t="s">
        <v>31</v>
      </c>
      <c r="G2801" s="32" t="s">
        <v>3958</v>
      </c>
      <c r="H2801" s="33">
        <v>48</v>
      </c>
      <c r="I2801" s="33">
        <v>300</v>
      </c>
      <c r="J2801" s="33">
        <v>300</v>
      </c>
      <c r="K2801" s="32" t="s">
        <v>3959</v>
      </c>
      <c r="L2801" s="32" t="s">
        <v>63</v>
      </c>
      <c r="M2801" s="32" t="s">
        <v>3960</v>
      </c>
      <c r="N2801" s="33">
        <v>4</v>
      </c>
      <c r="O2801" s="33">
        <v>24</v>
      </c>
      <c r="P2801" s="33">
        <v>6</v>
      </c>
      <c r="R2801" s="48">
        <f>IF(IFERROR(VLOOKUP(E2801,Planif!$B:$B,1,FALSE),1)=1,1,"")</f>
        <v>1</v>
      </c>
    </row>
    <row r="2802" spans="1:18" x14ac:dyDescent="0.2">
      <c r="A2802" s="35">
        <v>44135</v>
      </c>
      <c r="B2802" s="32" t="s">
        <v>3961</v>
      </c>
      <c r="C2802" s="32" t="s">
        <v>58</v>
      </c>
      <c r="D2802" s="32" t="s">
        <v>59</v>
      </c>
      <c r="E2802" s="32" t="s">
        <v>3962</v>
      </c>
      <c r="F2802" s="32" t="s">
        <v>31</v>
      </c>
      <c r="G2802" s="32" t="s">
        <v>3963</v>
      </c>
      <c r="H2802" s="33">
        <v>48</v>
      </c>
      <c r="I2802" s="33">
        <v>300</v>
      </c>
      <c r="J2802" s="33">
        <v>300</v>
      </c>
      <c r="K2802" s="32" t="s">
        <v>3964</v>
      </c>
      <c r="L2802" s="32" t="s">
        <v>63</v>
      </c>
      <c r="M2802" s="32" t="s">
        <v>3965</v>
      </c>
      <c r="N2802" s="33">
        <v>4</v>
      </c>
      <c r="O2802" s="33">
        <v>24</v>
      </c>
      <c r="P2802" s="33">
        <v>6</v>
      </c>
      <c r="R2802" s="48">
        <f>IF(IFERROR(VLOOKUP(E2802,Planif!$B:$B,1,FALSE),1)=1,1,"")</f>
        <v>1</v>
      </c>
    </row>
    <row r="2803" spans="1:18" x14ac:dyDescent="0.2">
      <c r="A2803" s="35">
        <v>44135</v>
      </c>
      <c r="B2803" s="32" t="s">
        <v>3961</v>
      </c>
      <c r="C2803" s="32" t="s">
        <v>58</v>
      </c>
      <c r="D2803" s="32" t="s">
        <v>59</v>
      </c>
      <c r="E2803" s="32" t="s">
        <v>3962</v>
      </c>
      <c r="F2803" s="32" t="s">
        <v>31</v>
      </c>
      <c r="G2803" s="32" t="s">
        <v>3963</v>
      </c>
      <c r="H2803" s="33">
        <v>48</v>
      </c>
      <c r="I2803" s="33">
        <v>300</v>
      </c>
      <c r="J2803" s="33">
        <v>300</v>
      </c>
      <c r="K2803" s="32" t="s">
        <v>3964</v>
      </c>
      <c r="L2803" s="32" t="s">
        <v>63</v>
      </c>
      <c r="M2803" s="32" t="s">
        <v>3965</v>
      </c>
      <c r="N2803" s="33">
        <v>4</v>
      </c>
      <c r="O2803" s="33">
        <v>24</v>
      </c>
      <c r="P2803" s="33">
        <v>6</v>
      </c>
      <c r="R2803" s="48">
        <f>IF(IFERROR(VLOOKUP(E2803,Planif!$B:$B,1,FALSE),1)=1,1,"")</f>
        <v>1</v>
      </c>
    </row>
    <row r="2804" spans="1:18" x14ac:dyDescent="0.2">
      <c r="A2804" s="35">
        <v>44135</v>
      </c>
      <c r="B2804" s="32" t="s">
        <v>3941</v>
      </c>
      <c r="C2804" s="32" t="s">
        <v>58</v>
      </c>
      <c r="D2804" s="32" t="s">
        <v>59</v>
      </c>
      <c r="E2804" s="32" t="s">
        <v>3962</v>
      </c>
      <c r="F2804" s="32" t="s">
        <v>31</v>
      </c>
      <c r="G2804" s="32" t="s">
        <v>3943</v>
      </c>
      <c r="H2804" s="33">
        <v>48</v>
      </c>
      <c r="I2804" s="33">
        <v>300</v>
      </c>
      <c r="J2804" s="33">
        <v>300</v>
      </c>
      <c r="K2804" s="32" t="s">
        <v>3944</v>
      </c>
      <c r="L2804" s="32" t="s">
        <v>63</v>
      </c>
      <c r="M2804" s="32" t="s">
        <v>3945</v>
      </c>
      <c r="N2804" s="33">
        <v>4</v>
      </c>
      <c r="O2804" s="33">
        <v>24</v>
      </c>
      <c r="P2804" s="33">
        <v>6</v>
      </c>
      <c r="R2804" s="48">
        <f>IF(IFERROR(VLOOKUP(E2804,Planif!$B:$B,1,FALSE),1)=1,1,"")</f>
        <v>1</v>
      </c>
    </row>
    <row r="2805" spans="1:18" x14ac:dyDescent="0.2">
      <c r="A2805" s="35">
        <v>44135</v>
      </c>
      <c r="B2805" s="32" t="s">
        <v>9292</v>
      </c>
      <c r="C2805" s="32" t="s">
        <v>58</v>
      </c>
      <c r="D2805" s="32" t="s">
        <v>59</v>
      </c>
      <c r="E2805" s="32" t="s">
        <v>3962</v>
      </c>
      <c r="F2805" s="32" t="s">
        <v>31</v>
      </c>
      <c r="G2805" s="32" t="s">
        <v>9294</v>
      </c>
      <c r="H2805" s="33">
        <v>48</v>
      </c>
      <c r="I2805" s="33">
        <v>300</v>
      </c>
      <c r="J2805" s="33">
        <v>300</v>
      </c>
      <c r="K2805" s="32" t="s">
        <v>9295</v>
      </c>
      <c r="L2805" s="32" t="s">
        <v>63</v>
      </c>
      <c r="M2805" s="32" t="s">
        <v>9296</v>
      </c>
      <c r="N2805" s="33">
        <v>4</v>
      </c>
      <c r="O2805" s="33">
        <v>24</v>
      </c>
      <c r="P2805" s="33">
        <v>6</v>
      </c>
      <c r="R2805" s="48">
        <f>IF(IFERROR(VLOOKUP(E2805,Planif!$B:$B,1,FALSE),1)=1,1,"")</f>
        <v>1</v>
      </c>
    </row>
    <row r="2806" spans="1:18" x14ac:dyDescent="0.2">
      <c r="A2806" s="35">
        <v>44135</v>
      </c>
      <c r="B2806" s="32" t="s">
        <v>3961</v>
      </c>
      <c r="C2806" s="32" t="s">
        <v>58</v>
      </c>
      <c r="D2806" s="32" t="s">
        <v>59</v>
      </c>
      <c r="E2806" s="32" t="s">
        <v>3962</v>
      </c>
      <c r="F2806" s="32" t="s">
        <v>31</v>
      </c>
      <c r="G2806" s="32" t="s">
        <v>3963</v>
      </c>
      <c r="H2806" s="33">
        <v>48</v>
      </c>
      <c r="I2806" s="33">
        <v>300</v>
      </c>
      <c r="J2806" s="33">
        <v>300</v>
      </c>
      <c r="K2806" s="32" t="s">
        <v>3964</v>
      </c>
      <c r="L2806" s="32" t="s">
        <v>63</v>
      </c>
      <c r="M2806" s="32" t="s">
        <v>3965</v>
      </c>
      <c r="N2806" s="33">
        <v>4</v>
      </c>
      <c r="O2806" s="33">
        <v>24</v>
      </c>
      <c r="P2806" s="33">
        <v>6</v>
      </c>
      <c r="R2806" s="48">
        <f>IF(IFERROR(VLOOKUP(E2806,Planif!$B:$B,1,FALSE),1)=1,1,"")</f>
        <v>1</v>
      </c>
    </row>
    <row r="2807" spans="1:18" x14ac:dyDescent="0.2">
      <c r="A2807" s="35">
        <v>44135</v>
      </c>
      <c r="B2807" s="32" t="s">
        <v>3966</v>
      </c>
      <c r="C2807" s="32" t="s">
        <v>58</v>
      </c>
      <c r="D2807" s="32" t="s">
        <v>59</v>
      </c>
      <c r="E2807" s="32" t="s">
        <v>3967</v>
      </c>
      <c r="F2807" s="32" t="s">
        <v>31</v>
      </c>
      <c r="G2807" s="32" t="s">
        <v>3968</v>
      </c>
      <c r="H2807" s="33">
        <v>48</v>
      </c>
      <c r="I2807" s="33">
        <v>300</v>
      </c>
      <c r="J2807" s="33">
        <v>300</v>
      </c>
      <c r="K2807" s="32" t="s">
        <v>3969</v>
      </c>
      <c r="L2807" s="32" t="s">
        <v>63</v>
      </c>
      <c r="M2807" s="32" t="s">
        <v>3970</v>
      </c>
      <c r="N2807" s="33">
        <v>4</v>
      </c>
      <c r="O2807" s="33">
        <v>24</v>
      </c>
      <c r="P2807" s="33">
        <v>6</v>
      </c>
      <c r="R2807" s="48">
        <f>IF(IFERROR(VLOOKUP(E2807,Planif!$B:$B,1,FALSE),1)=1,1,"")</f>
        <v>1</v>
      </c>
    </row>
    <row r="2808" spans="1:18" x14ac:dyDescent="0.2">
      <c r="A2808" s="35">
        <v>44135</v>
      </c>
      <c r="B2808" s="32" t="s">
        <v>3966</v>
      </c>
      <c r="C2808" s="32" t="s">
        <v>58</v>
      </c>
      <c r="D2808" s="32" t="s">
        <v>59</v>
      </c>
      <c r="E2808" s="32" t="s">
        <v>3967</v>
      </c>
      <c r="F2808" s="32" t="s">
        <v>31</v>
      </c>
      <c r="G2808" s="32" t="s">
        <v>3968</v>
      </c>
      <c r="H2808" s="33">
        <v>48</v>
      </c>
      <c r="I2808" s="33">
        <v>300</v>
      </c>
      <c r="J2808" s="33">
        <v>300</v>
      </c>
      <c r="K2808" s="32" t="s">
        <v>3969</v>
      </c>
      <c r="L2808" s="32" t="s">
        <v>63</v>
      </c>
      <c r="M2808" s="32" t="s">
        <v>3970</v>
      </c>
      <c r="N2808" s="33">
        <v>4</v>
      </c>
      <c r="O2808" s="33">
        <v>24</v>
      </c>
      <c r="P2808" s="33">
        <v>6</v>
      </c>
      <c r="R2808" s="48">
        <f>IF(IFERROR(VLOOKUP(E2808,Planif!$B:$B,1,FALSE),1)=1,1,"")</f>
        <v>1</v>
      </c>
    </row>
    <row r="2809" spans="1:18" x14ac:dyDescent="0.2">
      <c r="A2809" s="35">
        <v>44135</v>
      </c>
      <c r="B2809" s="32" t="s">
        <v>3946</v>
      </c>
      <c r="C2809" s="32" t="s">
        <v>58</v>
      </c>
      <c r="D2809" s="32" t="s">
        <v>59</v>
      </c>
      <c r="E2809" s="32" t="s">
        <v>3967</v>
      </c>
      <c r="F2809" s="32" t="s">
        <v>31</v>
      </c>
      <c r="G2809" s="32" t="s">
        <v>3948</v>
      </c>
      <c r="H2809" s="33">
        <v>48</v>
      </c>
      <c r="I2809" s="33">
        <v>300</v>
      </c>
      <c r="J2809" s="33">
        <v>300</v>
      </c>
      <c r="K2809" s="32" t="s">
        <v>3949</v>
      </c>
      <c r="L2809" s="32" t="s">
        <v>63</v>
      </c>
      <c r="M2809" s="32" t="s">
        <v>3950</v>
      </c>
      <c r="N2809" s="33">
        <v>4</v>
      </c>
      <c r="O2809" s="33">
        <v>24</v>
      </c>
      <c r="P2809" s="33">
        <v>6</v>
      </c>
      <c r="R2809" s="48">
        <f>IF(IFERROR(VLOOKUP(E2809,Planif!$B:$B,1,FALSE),1)=1,1,"")</f>
        <v>1</v>
      </c>
    </row>
    <row r="2810" spans="1:18" x14ac:dyDescent="0.2">
      <c r="A2810" s="35">
        <v>44135</v>
      </c>
      <c r="B2810" s="32" t="s">
        <v>9297</v>
      </c>
      <c r="C2810" s="32" t="s">
        <v>58</v>
      </c>
      <c r="D2810" s="32" t="s">
        <v>59</v>
      </c>
      <c r="E2810" s="32" t="s">
        <v>3967</v>
      </c>
      <c r="F2810" s="32" t="s">
        <v>31</v>
      </c>
      <c r="G2810" s="32" t="s">
        <v>9299</v>
      </c>
      <c r="H2810" s="33">
        <v>48</v>
      </c>
      <c r="I2810" s="33">
        <v>300</v>
      </c>
      <c r="J2810" s="33">
        <v>300</v>
      </c>
      <c r="K2810" s="32" t="s">
        <v>9300</v>
      </c>
      <c r="L2810" s="32" t="s">
        <v>63</v>
      </c>
      <c r="M2810" s="32" t="s">
        <v>9301</v>
      </c>
      <c r="N2810" s="33">
        <v>4</v>
      </c>
      <c r="O2810" s="33">
        <v>24</v>
      </c>
      <c r="P2810" s="33">
        <v>6</v>
      </c>
      <c r="R2810" s="48">
        <f>IF(IFERROR(VLOOKUP(E2810,Planif!$B:$B,1,FALSE),1)=1,1,"")</f>
        <v>1</v>
      </c>
    </row>
    <row r="2811" spans="1:18" x14ac:dyDescent="0.2">
      <c r="A2811" s="35">
        <v>44135</v>
      </c>
      <c r="B2811" s="32" t="s">
        <v>3966</v>
      </c>
      <c r="C2811" s="32" t="s">
        <v>58</v>
      </c>
      <c r="D2811" s="32" t="s">
        <v>59</v>
      </c>
      <c r="E2811" s="32" t="s">
        <v>3967</v>
      </c>
      <c r="F2811" s="32" t="s">
        <v>31</v>
      </c>
      <c r="G2811" s="32" t="s">
        <v>3968</v>
      </c>
      <c r="H2811" s="33">
        <v>48</v>
      </c>
      <c r="I2811" s="33">
        <v>300</v>
      </c>
      <c r="J2811" s="33">
        <v>300</v>
      </c>
      <c r="K2811" s="32" t="s">
        <v>3969</v>
      </c>
      <c r="L2811" s="32" t="s">
        <v>63</v>
      </c>
      <c r="M2811" s="32" t="s">
        <v>3970</v>
      </c>
      <c r="N2811" s="33">
        <v>4</v>
      </c>
      <c r="O2811" s="33">
        <v>24</v>
      </c>
      <c r="P2811" s="33">
        <v>6</v>
      </c>
      <c r="R2811" s="48">
        <f>IF(IFERROR(VLOOKUP(E2811,Planif!$B:$B,1,FALSE),1)=1,1,"")</f>
        <v>1</v>
      </c>
    </row>
    <row r="2812" spans="1:18" x14ac:dyDescent="0.2">
      <c r="A2812" s="35">
        <v>44135</v>
      </c>
      <c r="B2812" s="32" t="s">
        <v>3971</v>
      </c>
      <c r="C2812" s="32" t="s">
        <v>58</v>
      </c>
      <c r="D2812" s="32" t="s">
        <v>59</v>
      </c>
      <c r="E2812" s="32" t="s">
        <v>3972</v>
      </c>
      <c r="F2812" s="32" t="s">
        <v>31</v>
      </c>
      <c r="G2812" s="32" t="s">
        <v>3973</v>
      </c>
      <c r="H2812" s="33">
        <v>48</v>
      </c>
      <c r="I2812" s="33">
        <v>300</v>
      </c>
      <c r="J2812" s="33">
        <v>300</v>
      </c>
      <c r="K2812" s="32" t="s">
        <v>3974</v>
      </c>
      <c r="L2812" s="32" t="s">
        <v>63</v>
      </c>
      <c r="M2812" s="32" t="s">
        <v>3975</v>
      </c>
      <c r="N2812" s="33">
        <v>4</v>
      </c>
      <c r="O2812" s="33">
        <v>24</v>
      </c>
      <c r="P2812" s="33">
        <v>6</v>
      </c>
      <c r="R2812" s="48">
        <f>IF(IFERROR(VLOOKUP(E2812,Planif!$B:$B,1,FALSE),1)=1,1,"")</f>
        <v>1</v>
      </c>
    </row>
    <row r="2813" spans="1:18" x14ac:dyDescent="0.2">
      <c r="A2813" s="35">
        <v>44135</v>
      </c>
      <c r="B2813" s="32" t="s">
        <v>3971</v>
      </c>
      <c r="C2813" s="32" t="s">
        <v>58</v>
      </c>
      <c r="D2813" s="32" t="s">
        <v>59</v>
      </c>
      <c r="E2813" s="32" t="s">
        <v>3972</v>
      </c>
      <c r="F2813" s="32" t="s">
        <v>31</v>
      </c>
      <c r="G2813" s="32" t="s">
        <v>3973</v>
      </c>
      <c r="H2813" s="33">
        <v>48</v>
      </c>
      <c r="I2813" s="33">
        <v>300</v>
      </c>
      <c r="J2813" s="33">
        <v>300</v>
      </c>
      <c r="K2813" s="32" t="s">
        <v>3974</v>
      </c>
      <c r="L2813" s="32" t="s">
        <v>63</v>
      </c>
      <c r="M2813" s="32" t="s">
        <v>3975</v>
      </c>
      <c r="N2813" s="33">
        <v>4</v>
      </c>
      <c r="O2813" s="33">
        <v>24</v>
      </c>
      <c r="P2813" s="33">
        <v>6</v>
      </c>
      <c r="R2813" s="48">
        <f>IF(IFERROR(VLOOKUP(E2813,Planif!$B:$B,1,FALSE),1)=1,1,"")</f>
        <v>1</v>
      </c>
    </row>
    <row r="2814" spans="1:18" x14ac:dyDescent="0.2">
      <c r="A2814" s="35">
        <v>44135</v>
      </c>
      <c r="B2814" s="32" t="s">
        <v>3951</v>
      </c>
      <c r="C2814" s="32" t="s">
        <v>58</v>
      </c>
      <c r="D2814" s="32" t="s">
        <v>59</v>
      </c>
      <c r="E2814" s="32" t="s">
        <v>3972</v>
      </c>
      <c r="F2814" s="32" t="s">
        <v>31</v>
      </c>
      <c r="G2814" s="32" t="s">
        <v>3953</v>
      </c>
      <c r="H2814" s="33">
        <v>48</v>
      </c>
      <c r="I2814" s="33">
        <v>300</v>
      </c>
      <c r="J2814" s="33">
        <v>300</v>
      </c>
      <c r="K2814" s="32" t="s">
        <v>3954</v>
      </c>
      <c r="L2814" s="32" t="s">
        <v>63</v>
      </c>
      <c r="M2814" s="32" t="s">
        <v>3955</v>
      </c>
      <c r="N2814" s="33">
        <v>4</v>
      </c>
      <c r="O2814" s="33">
        <v>24</v>
      </c>
      <c r="P2814" s="33">
        <v>6</v>
      </c>
      <c r="R2814" s="48">
        <f>IF(IFERROR(VLOOKUP(E2814,Planif!$B:$B,1,FALSE),1)=1,1,"")</f>
        <v>1</v>
      </c>
    </row>
    <row r="2815" spans="1:18" x14ac:dyDescent="0.2">
      <c r="A2815" s="35">
        <v>44135</v>
      </c>
      <c r="B2815" s="32" t="s">
        <v>9302</v>
      </c>
      <c r="C2815" s="32" t="s">
        <v>58</v>
      </c>
      <c r="D2815" s="32" t="s">
        <v>59</v>
      </c>
      <c r="E2815" s="32" t="s">
        <v>3972</v>
      </c>
      <c r="F2815" s="32" t="s">
        <v>31</v>
      </c>
      <c r="G2815" s="32" t="s">
        <v>9304</v>
      </c>
      <c r="H2815" s="33">
        <v>48</v>
      </c>
      <c r="I2815" s="33">
        <v>300</v>
      </c>
      <c r="J2815" s="33">
        <v>300</v>
      </c>
      <c r="K2815" s="32" t="s">
        <v>9305</v>
      </c>
      <c r="L2815" s="32" t="s">
        <v>63</v>
      </c>
      <c r="M2815" s="32" t="s">
        <v>9306</v>
      </c>
      <c r="N2815" s="33">
        <v>4</v>
      </c>
      <c r="O2815" s="33">
        <v>24</v>
      </c>
      <c r="P2815" s="33">
        <v>6</v>
      </c>
      <c r="R2815" s="48">
        <f>IF(IFERROR(VLOOKUP(E2815,Planif!$B:$B,1,FALSE),1)=1,1,"")</f>
        <v>1</v>
      </c>
    </row>
    <row r="2816" spans="1:18" x14ac:dyDescent="0.2">
      <c r="A2816" s="35">
        <v>44135</v>
      </c>
      <c r="B2816" s="32" t="s">
        <v>3971</v>
      </c>
      <c r="C2816" s="32" t="s">
        <v>58</v>
      </c>
      <c r="D2816" s="32" t="s">
        <v>59</v>
      </c>
      <c r="E2816" s="32" t="s">
        <v>3972</v>
      </c>
      <c r="F2816" s="32" t="s">
        <v>31</v>
      </c>
      <c r="G2816" s="32" t="s">
        <v>3973</v>
      </c>
      <c r="H2816" s="33">
        <v>48</v>
      </c>
      <c r="I2816" s="33">
        <v>300</v>
      </c>
      <c r="J2816" s="33">
        <v>300</v>
      </c>
      <c r="K2816" s="32" t="s">
        <v>3974</v>
      </c>
      <c r="L2816" s="32" t="s">
        <v>63</v>
      </c>
      <c r="M2816" s="32" t="s">
        <v>3975</v>
      </c>
      <c r="N2816" s="33">
        <v>4</v>
      </c>
      <c r="O2816" s="33">
        <v>24</v>
      </c>
      <c r="P2816" s="33">
        <v>6</v>
      </c>
      <c r="R2816" s="48">
        <f>IF(IFERROR(VLOOKUP(E2816,Planif!$B:$B,1,FALSE),1)=1,1,"")</f>
        <v>1</v>
      </c>
    </row>
    <row r="2817" spans="1:18" x14ac:dyDescent="0.2">
      <c r="A2817" s="35">
        <v>44135</v>
      </c>
      <c r="B2817" s="32" t="s">
        <v>3976</v>
      </c>
      <c r="C2817" s="32" t="s">
        <v>58</v>
      </c>
      <c r="D2817" s="32" t="s">
        <v>59</v>
      </c>
      <c r="E2817" s="32" t="s">
        <v>3977</v>
      </c>
      <c r="F2817" s="32" t="s">
        <v>31</v>
      </c>
      <c r="G2817" s="32" t="s">
        <v>3978</v>
      </c>
      <c r="H2817" s="33">
        <v>48</v>
      </c>
      <c r="I2817" s="33">
        <v>300</v>
      </c>
      <c r="J2817" s="33">
        <v>300</v>
      </c>
      <c r="K2817" s="32" t="s">
        <v>3979</v>
      </c>
      <c r="L2817" s="32" t="s">
        <v>63</v>
      </c>
      <c r="M2817" s="32" t="s">
        <v>3980</v>
      </c>
      <c r="N2817" s="33">
        <v>4</v>
      </c>
      <c r="O2817" s="33">
        <v>24</v>
      </c>
      <c r="P2817" s="33">
        <v>6</v>
      </c>
      <c r="R2817" s="48">
        <f>IF(IFERROR(VLOOKUP(E2817,Planif!$B:$B,1,FALSE),1)=1,1,"")</f>
        <v>1</v>
      </c>
    </row>
    <row r="2818" spans="1:18" x14ac:dyDescent="0.2">
      <c r="A2818" s="35">
        <v>44135</v>
      </c>
      <c r="B2818" s="32" t="s">
        <v>3976</v>
      </c>
      <c r="C2818" s="32" t="s">
        <v>58</v>
      </c>
      <c r="D2818" s="32" t="s">
        <v>59</v>
      </c>
      <c r="E2818" s="32" t="s">
        <v>3977</v>
      </c>
      <c r="F2818" s="32" t="s">
        <v>31</v>
      </c>
      <c r="G2818" s="32" t="s">
        <v>3978</v>
      </c>
      <c r="H2818" s="33">
        <v>48</v>
      </c>
      <c r="I2818" s="33">
        <v>300</v>
      </c>
      <c r="J2818" s="33">
        <v>300</v>
      </c>
      <c r="K2818" s="32" t="s">
        <v>3979</v>
      </c>
      <c r="L2818" s="32" t="s">
        <v>63</v>
      </c>
      <c r="M2818" s="32" t="s">
        <v>3980</v>
      </c>
      <c r="N2818" s="33">
        <v>4</v>
      </c>
      <c r="O2818" s="33">
        <v>24</v>
      </c>
      <c r="P2818" s="33">
        <v>6</v>
      </c>
      <c r="R2818" s="48">
        <f>IF(IFERROR(VLOOKUP(E2818,Planif!$B:$B,1,FALSE),1)=1,1,"")</f>
        <v>1</v>
      </c>
    </row>
    <row r="2819" spans="1:18" x14ac:dyDescent="0.2">
      <c r="A2819" s="35">
        <v>44135</v>
      </c>
      <c r="B2819" s="32" t="s">
        <v>3956</v>
      </c>
      <c r="C2819" s="32" t="s">
        <v>58</v>
      </c>
      <c r="D2819" s="32" t="s">
        <v>59</v>
      </c>
      <c r="E2819" s="32" t="s">
        <v>3977</v>
      </c>
      <c r="F2819" s="32" t="s">
        <v>31</v>
      </c>
      <c r="G2819" s="32" t="s">
        <v>3958</v>
      </c>
      <c r="H2819" s="33">
        <v>48</v>
      </c>
      <c r="I2819" s="33">
        <v>300</v>
      </c>
      <c r="J2819" s="33">
        <v>300</v>
      </c>
      <c r="K2819" s="32" t="s">
        <v>3959</v>
      </c>
      <c r="L2819" s="32" t="s">
        <v>63</v>
      </c>
      <c r="M2819" s="32" t="s">
        <v>3960</v>
      </c>
      <c r="N2819" s="33">
        <v>4</v>
      </c>
      <c r="O2819" s="33">
        <v>24</v>
      </c>
      <c r="P2819" s="33">
        <v>6</v>
      </c>
      <c r="R2819" s="48">
        <f>IF(IFERROR(VLOOKUP(E2819,Planif!$B:$B,1,FALSE),1)=1,1,"")</f>
        <v>1</v>
      </c>
    </row>
    <row r="2820" spans="1:18" x14ac:dyDescent="0.2">
      <c r="A2820" s="35">
        <v>44135</v>
      </c>
      <c r="B2820" s="32" t="s">
        <v>9307</v>
      </c>
      <c r="C2820" s="32" t="s">
        <v>58</v>
      </c>
      <c r="D2820" s="32" t="s">
        <v>59</v>
      </c>
      <c r="E2820" s="32" t="s">
        <v>3977</v>
      </c>
      <c r="F2820" s="32" t="s">
        <v>31</v>
      </c>
      <c r="G2820" s="32" t="s">
        <v>9309</v>
      </c>
      <c r="H2820" s="33">
        <v>48</v>
      </c>
      <c r="I2820" s="33">
        <v>300</v>
      </c>
      <c r="J2820" s="33">
        <v>300</v>
      </c>
      <c r="K2820" s="32" t="s">
        <v>9310</v>
      </c>
      <c r="L2820" s="32" t="s">
        <v>63</v>
      </c>
      <c r="M2820" s="32" t="s">
        <v>9311</v>
      </c>
      <c r="N2820" s="33">
        <v>4</v>
      </c>
      <c r="O2820" s="33">
        <v>24</v>
      </c>
      <c r="P2820" s="33">
        <v>6</v>
      </c>
      <c r="R2820" s="48">
        <f>IF(IFERROR(VLOOKUP(E2820,Planif!$B:$B,1,FALSE),1)=1,1,"")</f>
        <v>1</v>
      </c>
    </row>
    <row r="2821" spans="1:18" x14ac:dyDescent="0.2">
      <c r="A2821" s="35">
        <v>44135</v>
      </c>
      <c r="B2821" s="32" t="s">
        <v>3976</v>
      </c>
      <c r="C2821" s="32" t="s">
        <v>58</v>
      </c>
      <c r="D2821" s="32" t="s">
        <v>59</v>
      </c>
      <c r="E2821" s="32" t="s">
        <v>3977</v>
      </c>
      <c r="F2821" s="32" t="s">
        <v>31</v>
      </c>
      <c r="G2821" s="32" t="s">
        <v>3978</v>
      </c>
      <c r="H2821" s="33">
        <v>48</v>
      </c>
      <c r="I2821" s="33">
        <v>300</v>
      </c>
      <c r="J2821" s="33">
        <v>300</v>
      </c>
      <c r="K2821" s="32" t="s">
        <v>3979</v>
      </c>
      <c r="L2821" s="32" t="s">
        <v>63</v>
      </c>
      <c r="M2821" s="32" t="s">
        <v>3980</v>
      </c>
      <c r="N2821" s="33">
        <v>4</v>
      </c>
      <c r="O2821" s="33">
        <v>24</v>
      </c>
      <c r="P2821" s="33">
        <v>6</v>
      </c>
      <c r="R2821" s="48">
        <f>IF(IFERROR(VLOOKUP(E2821,Planif!$B:$B,1,FALSE),1)=1,1,"")</f>
        <v>1</v>
      </c>
    </row>
    <row r="2822" spans="1:18" x14ac:dyDescent="0.2">
      <c r="A2822" s="35">
        <v>44135</v>
      </c>
      <c r="B2822" s="32" t="s">
        <v>3981</v>
      </c>
      <c r="C2822" s="32" t="s">
        <v>58</v>
      </c>
      <c r="D2822" s="32" t="s">
        <v>59</v>
      </c>
      <c r="E2822" s="32" t="s">
        <v>3982</v>
      </c>
      <c r="F2822" s="32" t="s">
        <v>31</v>
      </c>
      <c r="G2822" s="32" t="s">
        <v>3983</v>
      </c>
      <c r="H2822" s="33">
        <v>48</v>
      </c>
      <c r="I2822" s="33">
        <v>300</v>
      </c>
      <c r="J2822" s="33">
        <v>300</v>
      </c>
      <c r="K2822" s="32" t="s">
        <v>3984</v>
      </c>
      <c r="L2822" s="32" t="s">
        <v>63</v>
      </c>
      <c r="M2822" s="32" t="s">
        <v>3985</v>
      </c>
      <c r="N2822" s="33">
        <v>4</v>
      </c>
      <c r="O2822" s="33">
        <v>24</v>
      </c>
      <c r="P2822" s="33">
        <v>6</v>
      </c>
      <c r="R2822" s="48">
        <f>IF(IFERROR(VLOOKUP(E2822,Planif!$B:$B,1,FALSE),1)=1,1,"")</f>
        <v>1</v>
      </c>
    </row>
    <row r="2823" spans="1:18" x14ac:dyDescent="0.2">
      <c r="A2823" s="35">
        <v>44135</v>
      </c>
      <c r="B2823" s="32" t="s">
        <v>3981</v>
      </c>
      <c r="C2823" s="32" t="s">
        <v>58</v>
      </c>
      <c r="D2823" s="32" t="s">
        <v>59</v>
      </c>
      <c r="E2823" s="32" t="s">
        <v>3982</v>
      </c>
      <c r="F2823" s="32" t="s">
        <v>31</v>
      </c>
      <c r="G2823" s="32" t="s">
        <v>3983</v>
      </c>
      <c r="H2823" s="33">
        <v>48</v>
      </c>
      <c r="I2823" s="33">
        <v>300</v>
      </c>
      <c r="J2823" s="33">
        <v>300</v>
      </c>
      <c r="K2823" s="32" t="s">
        <v>3984</v>
      </c>
      <c r="L2823" s="32" t="s">
        <v>63</v>
      </c>
      <c r="M2823" s="32" t="s">
        <v>3985</v>
      </c>
      <c r="N2823" s="33">
        <v>4</v>
      </c>
      <c r="O2823" s="33">
        <v>24</v>
      </c>
      <c r="P2823" s="33">
        <v>6</v>
      </c>
      <c r="R2823" s="48">
        <f>IF(IFERROR(VLOOKUP(E2823,Planif!$B:$B,1,FALSE),1)=1,1,"")</f>
        <v>1</v>
      </c>
    </row>
    <row r="2824" spans="1:18" x14ac:dyDescent="0.2">
      <c r="A2824" s="35">
        <v>44135</v>
      </c>
      <c r="B2824" s="32" t="s">
        <v>3961</v>
      </c>
      <c r="C2824" s="32" t="s">
        <v>58</v>
      </c>
      <c r="D2824" s="32" t="s">
        <v>59</v>
      </c>
      <c r="E2824" s="32" t="s">
        <v>3982</v>
      </c>
      <c r="F2824" s="32" t="s">
        <v>31</v>
      </c>
      <c r="G2824" s="32" t="s">
        <v>3963</v>
      </c>
      <c r="H2824" s="33">
        <v>48</v>
      </c>
      <c r="I2824" s="33">
        <v>300</v>
      </c>
      <c r="J2824" s="33">
        <v>300</v>
      </c>
      <c r="K2824" s="32" t="s">
        <v>3964</v>
      </c>
      <c r="L2824" s="32" t="s">
        <v>63</v>
      </c>
      <c r="M2824" s="32" t="s">
        <v>3965</v>
      </c>
      <c r="N2824" s="33">
        <v>4</v>
      </c>
      <c r="O2824" s="33">
        <v>24</v>
      </c>
      <c r="P2824" s="33">
        <v>6</v>
      </c>
      <c r="R2824" s="48">
        <f>IF(IFERROR(VLOOKUP(E2824,Planif!$B:$B,1,FALSE),1)=1,1,"")</f>
        <v>1</v>
      </c>
    </row>
    <row r="2825" spans="1:18" x14ac:dyDescent="0.2">
      <c r="A2825" s="35">
        <v>44135</v>
      </c>
      <c r="B2825" s="32" t="s">
        <v>9312</v>
      </c>
      <c r="C2825" s="32" t="s">
        <v>58</v>
      </c>
      <c r="D2825" s="32" t="s">
        <v>59</v>
      </c>
      <c r="E2825" s="32" t="s">
        <v>3982</v>
      </c>
      <c r="F2825" s="32" t="s">
        <v>31</v>
      </c>
      <c r="G2825" s="32" t="s">
        <v>9314</v>
      </c>
      <c r="H2825" s="33">
        <v>48</v>
      </c>
      <c r="I2825" s="33">
        <v>300</v>
      </c>
      <c r="J2825" s="33">
        <v>300</v>
      </c>
      <c r="K2825" s="32" t="s">
        <v>9315</v>
      </c>
      <c r="L2825" s="32" t="s">
        <v>63</v>
      </c>
      <c r="M2825" s="32" t="s">
        <v>9316</v>
      </c>
      <c r="N2825" s="33">
        <v>4</v>
      </c>
      <c r="O2825" s="33">
        <v>24</v>
      </c>
      <c r="P2825" s="33">
        <v>6</v>
      </c>
      <c r="R2825" s="48">
        <f>IF(IFERROR(VLOOKUP(E2825,Planif!$B:$B,1,FALSE),1)=1,1,"")</f>
        <v>1</v>
      </c>
    </row>
    <row r="2826" spans="1:18" x14ac:dyDescent="0.2">
      <c r="A2826" s="35">
        <v>44135</v>
      </c>
      <c r="B2826" s="32" t="s">
        <v>3981</v>
      </c>
      <c r="C2826" s="32" t="s">
        <v>58</v>
      </c>
      <c r="D2826" s="32" t="s">
        <v>59</v>
      </c>
      <c r="E2826" s="32" t="s">
        <v>3982</v>
      </c>
      <c r="F2826" s="32" t="s">
        <v>31</v>
      </c>
      <c r="G2826" s="32" t="s">
        <v>3983</v>
      </c>
      <c r="H2826" s="33">
        <v>48</v>
      </c>
      <c r="I2826" s="33">
        <v>300</v>
      </c>
      <c r="J2826" s="33">
        <v>300</v>
      </c>
      <c r="K2826" s="32" t="s">
        <v>3984</v>
      </c>
      <c r="L2826" s="32" t="s">
        <v>63</v>
      </c>
      <c r="M2826" s="32" t="s">
        <v>3985</v>
      </c>
      <c r="N2826" s="33">
        <v>4</v>
      </c>
      <c r="O2826" s="33">
        <v>24</v>
      </c>
      <c r="P2826" s="33">
        <v>6</v>
      </c>
      <c r="R2826" s="48">
        <f>IF(IFERROR(VLOOKUP(E2826,Planif!$B:$B,1,FALSE),1)=1,1,"")</f>
        <v>1</v>
      </c>
    </row>
    <row r="2827" spans="1:18" x14ac:dyDescent="0.2">
      <c r="A2827" s="35">
        <v>44135</v>
      </c>
      <c r="B2827" s="32" t="s">
        <v>3986</v>
      </c>
      <c r="C2827" s="32" t="s">
        <v>58</v>
      </c>
      <c r="D2827" s="32" t="s">
        <v>59</v>
      </c>
      <c r="E2827" s="32" t="s">
        <v>3987</v>
      </c>
      <c r="F2827" s="32" t="s">
        <v>31</v>
      </c>
      <c r="G2827" s="32" t="s">
        <v>3988</v>
      </c>
      <c r="H2827" s="33">
        <v>48</v>
      </c>
      <c r="I2827" s="33">
        <v>300</v>
      </c>
      <c r="J2827" s="33">
        <v>300</v>
      </c>
      <c r="K2827" s="32" t="s">
        <v>3989</v>
      </c>
      <c r="L2827" s="32" t="s">
        <v>63</v>
      </c>
      <c r="M2827" s="32" t="s">
        <v>3990</v>
      </c>
      <c r="N2827" s="33">
        <v>4</v>
      </c>
      <c r="O2827" s="33">
        <v>24</v>
      </c>
      <c r="P2827" s="33">
        <v>6</v>
      </c>
      <c r="R2827" s="48">
        <f>IF(IFERROR(VLOOKUP(E2827,Planif!$B:$B,1,FALSE),1)=1,1,"")</f>
        <v>1</v>
      </c>
    </row>
    <row r="2828" spans="1:18" x14ac:dyDescent="0.2">
      <c r="A2828" s="35">
        <v>44135</v>
      </c>
      <c r="B2828" s="32" t="s">
        <v>3986</v>
      </c>
      <c r="C2828" s="32" t="s">
        <v>58</v>
      </c>
      <c r="D2828" s="32" t="s">
        <v>59</v>
      </c>
      <c r="E2828" s="32" t="s">
        <v>3987</v>
      </c>
      <c r="F2828" s="32" t="s">
        <v>31</v>
      </c>
      <c r="G2828" s="32" t="s">
        <v>3988</v>
      </c>
      <c r="H2828" s="33">
        <v>48</v>
      </c>
      <c r="I2828" s="33">
        <v>300</v>
      </c>
      <c r="J2828" s="33">
        <v>300</v>
      </c>
      <c r="K2828" s="32" t="s">
        <v>3989</v>
      </c>
      <c r="L2828" s="32" t="s">
        <v>63</v>
      </c>
      <c r="M2828" s="32" t="s">
        <v>3990</v>
      </c>
      <c r="N2828" s="33">
        <v>4</v>
      </c>
      <c r="O2828" s="33">
        <v>24</v>
      </c>
      <c r="P2828" s="33">
        <v>6</v>
      </c>
      <c r="R2828" s="48">
        <f>IF(IFERROR(VLOOKUP(E2828,Planif!$B:$B,1,FALSE),1)=1,1,"")</f>
        <v>1</v>
      </c>
    </row>
    <row r="2829" spans="1:18" x14ac:dyDescent="0.2">
      <c r="A2829" s="35">
        <v>44135</v>
      </c>
      <c r="B2829" s="32" t="s">
        <v>3966</v>
      </c>
      <c r="C2829" s="32" t="s">
        <v>58</v>
      </c>
      <c r="D2829" s="32" t="s">
        <v>59</v>
      </c>
      <c r="E2829" s="32" t="s">
        <v>3987</v>
      </c>
      <c r="F2829" s="32" t="s">
        <v>31</v>
      </c>
      <c r="G2829" s="32" t="s">
        <v>3968</v>
      </c>
      <c r="H2829" s="33">
        <v>48</v>
      </c>
      <c r="I2829" s="33">
        <v>300</v>
      </c>
      <c r="J2829" s="33">
        <v>300</v>
      </c>
      <c r="K2829" s="32" t="s">
        <v>3969</v>
      </c>
      <c r="L2829" s="32" t="s">
        <v>63</v>
      </c>
      <c r="M2829" s="32" t="s">
        <v>3970</v>
      </c>
      <c r="N2829" s="33">
        <v>4</v>
      </c>
      <c r="O2829" s="33">
        <v>24</v>
      </c>
      <c r="P2829" s="33">
        <v>6</v>
      </c>
      <c r="R2829" s="48">
        <f>IF(IFERROR(VLOOKUP(E2829,Planif!$B:$B,1,FALSE),1)=1,1,"")</f>
        <v>1</v>
      </c>
    </row>
    <row r="2830" spans="1:18" x14ac:dyDescent="0.2">
      <c r="A2830" s="35">
        <v>44135</v>
      </c>
      <c r="B2830" s="32" t="s">
        <v>9317</v>
      </c>
      <c r="C2830" s="32" t="s">
        <v>58</v>
      </c>
      <c r="D2830" s="32" t="s">
        <v>59</v>
      </c>
      <c r="E2830" s="32" t="s">
        <v>3987</v>
      </c>
      <c r="F2830" s="32" t="s">
        <v>31</v>
      </c>
      <c r="G2830" s="32" t="s">
        <v>9319</v>
      </c>
      <c r="H2830" s="33">
        <v>48</v>
      </c>
      <c r="I2830" s="33">
        <v>300</v>
      </c>
      <c r="J2830" s="33">
        <v>300</v>
      </c>
      <c r="K2830" s="32" t="s">
        <v>9320</v>
      </c>
      <c r="L2830" s="32" t="s">
        <v>63</v>
      </c>
      <c r="M2830" s="32" t="s">
        <v>9321</v>
      </c>
      <c r="N2830" s="33">
        <v>4</v>
      </c>
      <c r="O2830" s="33">
        <v>24</v>
      </c>
      <c r="P2830" s="33">
        <v>6</v>
      </c>
      <c r="R2830" s="48">
        <f>IF(IFERROR(VLOOKUP(E2830,Planif!$B:$B,1,FALSE),1)=1,1,"")</f>
        <v>1</v>
      </c>
    </row>
    <row r="2831" spans="1:18" x14ac:dyDescent="0.2">
      <c r="A2831" s="35">
        <v>44135</v>
      </c>
      <c r="B2831" s="32" t="s">
        <v>3986</v>
      </c>
      <c r="C2831" s="32" t="s">
        <v>58</v>
      </c>
      <c r="D2831" s="32" t="s">
        <v>59</v>
      </c>
      <c r="E2831" s="32" t="s">
        <v>3987</v>
      </c>
      <c r="F2831" s="32" t="s">
        <v>31</v>
      </c>
      <c r="G2831" s="32" t="s">
        <v>3988</v>
      </c>
      <c r="H2831" s="33">
        <v>48</v>
      </c>
      <c r="I2831" s="33">
        <v>300</v>
      </c>
      <c r="J2831" s="33">
        <v>300</v>
      </c>
      <c r="K2831" s="32" t="s">
        <v>3989</v>
      </c>
      <c r="L2831" s="32" t="s">
        <v>63</v>
      </c>
      <c r="M2831" s="32" t="s">
        <v>3990</v>
      </c>
      <c r="N2831" s="33">
        <v>4</v>
      </c>
      <c r="O2831" s="33">
        <v>24</v>
      </c>
      <c r="P2831" s="33">
        <v>6</v>
      </c>
      <c r="R2831" s="48">
        <f>IF(IFERROR(VLOOKUP(E2831,Planif!$B:$B,1,FALSE),1)=1,1,"")</f>
        <v>1</v>
      </c>
    </row>
    <row r="2832" spans="1:18" x14ac:dyDescent="0.2">
      <c r="A2832" s="35">
        <v>44135</v>
      </c>
      <c r="B2832" s="32" t="s">
        <v>3991</v>
      </c>
      <c r="C2832" s="32" t="s">
        <v>58</v>
      </c>
      <c r="D2832" s="32" t="s">
        <v>59</v>
      </c>
      <c r="E2832" s="32" t="s">
        <v>3992</v>
      </c>
      <c r="F2832" s="32" t="s">
        <v>31</v>
      </c>
      <c r="G2832" s="32" t="s">
        <v>3993</v>
      </c>
      <c r="H2832" s="33">
        <v>48</v>
      </c>
      <c r="I2832" s="33">
        <v>300</v>
      </c>
      <c r="J2832" s="33">
        <v>300</v>
      </c>
      <c r="K2832" s="32" t="s">
        <v>3994</v>
      </c>
      <c r="L2832" s="32" t="s">
        <v>63</v>
      </c>
      <c r="M2832" s="32" t="s">
        <v>3995</v>
      </c>
      <c r="N2832" s="33">
        <v>4</v>
      </c>
      <c r="O2832" s="33">
        <v>24</v>
      </c>
      <c r="P2832" s="33">
        <v>6</v>
      </c>
      <c r="R2832" s="48">
        <f>IF(IFERROR(VLOOKUP(E2832,Planif!$B:$B,1,FALSE),1)=1,1,"")</f>
        <v>1</v>
      </c>
    </row>
    <row r="2833" spans="1:18" x14ac:dyDescent="0.2">
      <c r="A2833" s="35">
        <v>44135</v>
      </c>
      <c r="B2833" s="32" t="s">
        <v>3991</v>
      </c>
      <c r="C2833" s="32" t="s">
        <v>58</v>
      </c>
      <c r="D2833" s="32" t="s">
        <v>59</v>
      </c>
      <c r="E2833" s="32" t="s">
        <v>3992</v>
      </c>
      <c r="F2833" s="32" t="s">
        <v>31</v>
      </c>
      <c r="G2833" s="32" t="s">
        <v>3993</v>
      </c>
      <c r="H2833" s="33">
        <v>48</v>
      </c>
      <c r="I2833" s="33">
        <v>300</v>
      </c>
      <c r="J2833" s="33">
        <v>300</v>
      </c>
      <c r="K2833" s="32" t="s">
        <v>3994</v>
      </c>
      <c r="L2833" s="32" t="s">
        <v>63</v>
      </c>
      <c r="M2833" s="32" t="s">
        <v>3995</v>
      </c>
      <c r="N2833" s="33">
        <v>4</v>
      </c>
      <c r="O2833" s="33">
        <v>24</v>
      </c>
      <c r="P2833" s="33">
        <v>6</v>
      </c>
      <c r="R2833" s="48">
        <f>IF(IFERROR(VLOOKUP(E2833,Planif!$B:$B,1,FALSE),1)=1,1,"")</f>
        <v>1</v>
      </c>
    </row>
    <row r="2834" spans="1:18" x14ac:dyDescent="0.2">
      <c r="A2834" s="35">
        <v>44135</v>
      </c>
      <c r="B2834" s="32" t="s">
        <v>3971</v>
      </c>
      <c r="C2834" s="32" t="s">
        <v>58</v>
      </c>
      <c r="D2834" s="32" t="s">
        <v>59</v>
      </c>
      <c r="E2834" s="32" t="s">
        <v>3992</v>
      </c>
      <c r="F2834" s="32" t="s">
        <v>31</v>
      </c>
      <c r="G2834" s="32" t="s">
        <v>3973</v>
      </c>
      <c r="H2834" s="33">
        <v>48</v>
      </c>
      <c r="I2834" s="33">
        <v>300</v>
      </c>
      <c r="J2834" s="33">
        <v>300</v>
      </c>
      <c r="K2834" s="32" t="s">
        <v>3974</v>
      </c>
      <c r="L2834" s="32" t="s">
        <v>63</v>
      </c>
      <c r="M2834" s="32" t="s">
        <v>3975</v>
      </c>
      <c r="N2834" s="33">
        <v>4</v>
      </c>
      <c r="O2834" s="33">
        <v>24</v>
      </c>
      <c r="P2834" s="33">
        <v>6</v>
      </c>
      <c r="R2834" s="48">
        <f>IF(IFERROR(VLOOKUP(E2834,Planif!$B:$B,1,FALSE),1)=1,1,"")</f>
        <v>1</v>
      </c>
    </row>
    <row r="2835" spans="1:18" x14ac:dyDescent="0.2">
      <c r="A2835" s="35">
        <v>44135</v>
      </c>
      <c r="B2835" s="32" t="s">
        <v>9322</v>
      </c>
      <c r="C2835" s="32" t="s">
        <v>58</v>
      </c>
      <c r="D2835" s="32" t="s">
        <v>59</v>
      </c>
      <c r="E2835" s="32" t="s">
        <v>3992</v>
      </c>
      <c r="F2835" s="32" t="s">
        <v>31</v>
      </c>
      <c r="G2835" s="32" t="s">
        <v>9324</v>
      </c>
      <c r="H2835" s="33">
        <v>48</v>
      </c>
      <c r="I2835" s="33">
        <v>300</v>
      </c>
      <c r="J2835" s="33">
        <v>300</v>
      </c>
      <c r="K2835" s="32" t="s">
        <v>9325</v>
      </c>
      <c r="L2835" s="32" t="s">
        <v>63</v>
      </c>
      <c r="M2835" s="32" t="s">
        <v>9326</v>
      </c>
      <c r="N2835" s="33">
        <v>4</v>
      </c>
      <c r="O2835" s="33">
        <v>24</v>
      </c>
      <c r="P2835" s="33">
        <v>6</v>
      </c>
      <c r="R2835" s="48">
        <f>IF(IFERROR(VLOOKUP(E2835,Planif!$B:$B,1,FALSE),1)=1,1,"")</f>
        <v>1</v>
      </c>
    </row>
    <row r="2836" spans="1:18" x14ac:dyDescent="0.2">
      <c r="A2836" s="35">
        <v>44135</v>
      </c>
      <c r="B2836" s="32" t="s">
        <v>3991</v>
      </c>
      <c r="C2836" s="32" t="s">
        <v>58</v>
      </c>
      <c r="D2836" s="32" t="s">
        <v>59</v>
      </c>
      <c r="E2836" s="32" t="s">
        <v>3992</v>
      </c>
      <c r="F2836" s="32" t="s">
        <v>31</v>
      </c>
      <c r="G2836" s="32" t="s">
        <v>3993</v>
      </c>
      <c r="H2836" s="33">
        <v>48</v>
      </c>
      <c r="I2836" s="33">
        <v>300</v>
      </c>
      <c r="J2836" s="33">
        <v>300</v>
      </c>
      <c r="K2836" s="32" t="s">
        <v>3994</v>
      </c>
      <c r="L2836" s="32" t="s">
        <v>63</v>
      </c>
      <c r="M2836" s="32" t="s">
        <v>3995</v>
      </c>
      <c r="N2836" s="33">
        <v>4</v>
      </c>
      <c r="O2836" s="33">
        <v>24</v>
      </c>
      <c r="P2836" s="33">
        <v>6</v>
      </c>
      <c r="R2836" s="48">
        <f>IF(IFERROR(VLOOKUP(E2836,Planif!$B:$B,1,FALSE),1)=1,1,"")</f>
        <v>1</v>
      </c>
    </row>
    <row r="2837" spans="1:18" x14ac:dyDescent="0.2">
      <c r="A2837" s="35">
        <v>44135</v>
      </c>
      <c r="B2837" s="32" t="s">
        <v>3996</v>
      </c>
      <c r="C2837" s="32" t="s">
        <v>58</v>
      </c>
      <c r="D2837" s="32" t="s">
        <v>59</v>
      </c>
      <c r="E2837" s="32" t="s">
        <v>3997</v>
      </c>
      <c r="F2837" s="32" t="s">
        <v>31</v>
      </c>
      <c r="G2837" s="32" t="s">
        <v>3998</v>
      </c>
      <c r="H2837" s="33">
        <v>48</v>
      </c>
      <c r="I2837" s="33">
        <v>300</v>
      </c>
      <c r="J2837" s="33">
        <v>300</v>
      </c>
      <c r="K2837" s="32" t="s">
        <v>3999</v>
      </c>
      <c r="L2837" s="32" t="s">
        <v>63</v>
      </c>
      <c r="M2837" s="32" t="s">
        <v>4000</v>
      </c>
      <c r="N2837" s="33">
        <v>4</v>
      </c>
      <c r="O2837" s="33">
        <v>24</v>
      </c>
      <c r="P2837" s="33">
        <v>6</v>
      </c>
      <c r="R2837" s="48">
        <f>IF(IFERROR(VLOOKUP(E2837,Planif!$B:$B,1,FALSE),1)=1,1,"")</f>
        <v>1</v>
      </c>
    </row>
    <row r="2838" spans="1:18" x14ac:dyDescent="0.2">
      <c r="A2838" s="35">
        <v>44135</v>
      </c>
      <c r="B2838" s="32" t="s">
        <v>3996</v>
      </c>
      <c r="C2838" s="32" t="s">
        <v>58</v>
      </c>
      <c r="D2838" s="32" t="s">
        <v>59</v>
      </c>
      <c r="E2838" s="32" t="s">
        <v>3997</v>
      </c>
      <c r="F2838" s="32" t="s">
        <v>31</v>
      </c>
      <c r="G2838" s="32" t="s">
        <v>3998</v>
      </c>
      <c r="H2838" s="33">
        <v>48</v>
      </c>
      <c r="I2838" s="33">
        <v>300</v>
      </c>
      <c r="J2838" s="33">
        <v>300</v>
      </c>
      <c r="K2838" s="32" t="s">
        <v>3999</v>
      </c>
      <c r="L2838" s="32" t="s">
        <v>63</v>
      </c>
      <c r="M2838" s="32" t="s">
        <v>4000</v>
      </c>
      <c r="N2838" s="33">
        <v>4</v>
      </c>
      <c r="O2838" s="33">
        <v>24</v>
      </c>
      <c r="P2838" s="33">
        <v>6</v>
      </c>
      <c r="R2838" s="48">
        <f>IF(IFERROR(VLOOKUP(E2838,Planif!$B:$B,1,FALSE),1)=1,1,"")</f>
        <v>1</v>
      </c>
    </row>
    <row r="2839" spans="1:18" x14ac:dyDescent="0.2">
      <c r="A2839" s="35">
        <v>44135</v>
      </c>
      <c r="B2839" s="32" t="s">
        <v>3976</v>
      </c>
      <c r="C2839" s="32" t="s">
        <v>58</v>
      </c>
      <c r="D2839" s="32" t="s">
        <v>59</v>
      </c>
      <c r="E2839" s="32" t="s">
        <v>3997</v>
      </c>
      <c r="F2839" s="32" t="s">
        <v>31</v>
      </c>
      <c r="G2839" s="32" t="s">
        <v>3978</v>
      </c>
      <c r="H2839" s="33">
        <v>48</v>
      </c>
      <c r="I2839" s="33">
        <v>300</v>
      </c>
      <c r="J2839" s="33">
        <v>300</v>
      </c>
      <c r="K2839" s="32" t="s">
        <v>3979</v>
      </c>
      <c r="L2839" s="32" t="s">
        <v>63</v>
      </c>
      <c r="M2839" s="32" t="s">
        <v>3980</v>
      </c>
      <c r="N2839" s="33">
        <v>4</v>
      </c>
      <c r="O2839" s="33">
        <v>24</v>
      </c>
      <c r="P2839" s="33">
        <v>6</v>
      </c>
      <c r="R2839" s="48">
        <f>IF(IFERROR(VLOOKUP(E2839,Planif!$B:$B,1,FALSE),1)=1,1,"")</f>
        <v>1</v>
      </c>
    </row>
    <row r="2840" spans="1:18" x14ac:dyDescent="0.2">
      <c r="A2840" s="35">
        <v>44135</v>
      </c>
      <c r="B2840" s="32" t="s">
        <v>9327</v>
      </c>
      <c r="C2840" s="32" t="s">
        <v>58</v>
      </c>
      <c r="D2840" s="32" t="s">
        <v>59</v>
      </c>
      <c r="E2840" s="32" t="s">
        <v>3997</v>
      </c>
      <c r="F2840" s="32" t="s">
        <v>31</v>
      </c>
      <c r="G2840" s="32" t="s">
        <v>9329</v>
      </c>
      <c r="H2840" s="33">
        <v>48</v>
      </c>
      <c r="I2840" s="33">
        <v>300</v>
      </c>
      <c r="J2840" s="33">
        <v>300</v>
      </c>
      <c r="K2840" s="32" t="s">
        <v>9330</v>
      </c>
      <c r="L2840" s="32" t="s">
        <v>63</v>
      </c>
      <c r="M2840" s="32" t="s">
        <v>9331</v>
      </c>
      <c r="N2840" s="33">
        <v>4</v>
      </c>
      <c r="O2840" s="33">
        <v>24</v>
      </c>
      <c r="P2840" s="33">
        <v>6</v>
      </c>
      <c r="R2840" s="48">
        <f>IF(IFERROR(VLOOKUP(E2840,Planif!$B:$B,1,FALSE),1)=1,1,"")</f>
        <v>1</v>
      </c>
    </row>
    <row r="2841" spans="1:18" x14ac:dyDescent="0.2">
      <c r="A2841" s="35">
        <v>44135</v>
      </c>
      <c r="B2841" s="32" t="s">
        <v>3996</v>
      </c>
      <c r="C2841" s="32" t="s">
        <v>58</v>
      </c>
      <c r="D2841" s="32" t="s">
        <v>59</v>
      </c>
      <c r="E2841" s="32" t="s">
        <v>3997</v>
      </c>
      <c r="F2841" s="32" t="s">
        <v>31</v>
      </c>
      <c r="G2841" s="32" t="s">
        <v>3998</v>
      </c>
      <c r="H2841" s="33">
        <v>48</v>
      </c>
      <c r="I2841" s="33">
        <v>300</v>
      </c>
      <c r="J2841" s="33">
        <v>300</v>
      </c>
      <c r="K2841" s="32" t="s">
        <v>3999</v>
      </c>
      <c r="L2841" s="32" t="s">
        <v>63</v>
      </c>
      <c r="M2841" s="32" t="s">
        <v>4000</v>
      </c>
      <c r="N2841" s="33">
        <v>4</v>
      </c>
      <c r="O2841" s="33">
        <v>24</v>
      </c>
      <c r="P2841" s="33">
        <v>6</v>
      </c>
      <c r="R2841" s="48">
        <f>IF(IFERROR(VLOOKUP(E2841,Planif!$B:$B,1,FALSE),1)=1,1,"")</f>
        <v>1</v>
      </c>
    </row>
    <row r="2842" spans="1:18" x14ac:dyDescent="0.2">
      <c r="A2842" s="35">
        <v>44135</v>
      </c>
      <c r="B2842" s="32" t="s">
        <v>482</v>
      </c>
      <c r="C2842" s="32" t="s">
        <v>58</v>
      </c>
      <c r="D2842" s="32" t="s">
        <v>59</v>
      </c>
      <c r="E2842" s="32" t="s">
        <v>483</v>
      </c>
      <c r="F2842" s="32" t="s">
        <v>31</v>
      </c>
      <c r="G2842" s="32" t="s">
        <v>484</v>
      </c>
      <c r="H2842" s="33">
        <v>48</v>
      </c>
      <c r="I2842" s="33">
        <v>300</v>
      </c>
      <c r="J2842" s="33">
        <v>300</v>
      </c>
      <c r="K2842" s="32" t="s">
        <v>485</v>
      </c>
      <c r="L2842" s="32" t="s">
        <v>63</v>
      </c>
      <c r="M2842" s="32" t="s">
        <v>486</v>
      </c>
      <c r="N2842" s="33">
        <v>4</v>
      </c>
      <c r="O2842" s="33">
        <v>24</v>
      </c>
      <c r="P2842" s="33">
        <v>6</v>
      </c>
      <c r="R2842" s="48">
        <f>IF(IFERROR(VLOOKUP(E2842,Planif!$B:$B,1,FALSE),1)=1,1,"")</f>
        <v>1</v>
      </c>
    </row>
    <row r="2843" spans="1:18" x14ac:dyDescent="0.2">
      <c r="A2843" s="35">
        <v>44135</v>
      </c>
      <c r="B2843" s="32" t="s">
        <v>482</v>
      </c>
      <c r="C2843" s="32" t="s">
        <v>58</v>
      </c>
      <c r="D2843" s="32" t="s">
        <v>59</v>
      </c>
      <c r="E2843" s="32" t="s">
        <v>483</v>
      </c>
      <c r="F2843" s="32" t="s">
        <v>31</v>
      </c>
      <c r="G2843" s="32" t="s">
        <v>484</v>
      </c>
      <c r="H2843" s="33">
        <v>48</v>
      </c>
      <c r="I2843" s="33">
        <v>300</v>
      </c>
      <c r="J2843" s="33">
        <v>300</v>
      </c>
      <c r="K2843" s="32" t="s">
        <v>485</v>
      </c>
      <c r="L2843" s="32" t="s">
        <v>63</v>
      </c>
      <c r="M2843" s="32" t="s">
        <v>486</v>
      </c>
      <c r="N2843" s="33">
        <v>4</v>
      </c>
      <c r="O2843" s="33">
        <v>24</v>
      </c>
      <c r="P2843" s="33">
        <v>6</v>
      </c>
      <c r="R2843" s="48">
        <f>IF(IFERROR(VLOOKUP(E2843,Planif!$B:$B,1,FALSE),1)=1,1,"")</f>
        <v>1</v>
      </c>
    </row>
    <row r="2844" spans="1:18" x14ac:dyDescent="0.2">
      <c r="A2844" s="35">
        <v>44135</v>
      </c>
      <c r="B2844" s="32" t="s">
        <v>462</v>
      </c>
      <c r="C2844" s="32" t="s">
        <v>58</v>
      </c>
      <c r="D2844" s="32" t="s">
        <v>59</v>
      </c>
      <c r="E2844" s="32" t="s">
        <v>483</v>
      </c>
      <c r="F2844" s="32" t="s">
        <v>31</v>
      </c>
      <c r="G2844" s="32" t="s">
        <v>464</v>
      </c>
      <c r="H2844" s="33">
        <v>48</v>
      </c>
      <c r="I2844" s="33">
        <v>300</v>
      </c>
      <c r="J2844" s="33">
        <v>300</v>
      </c>
      <c r="K2844" s="32" t="s">
        <v>465</v>
      </c>
      <c r="L2844" s="32" t="s">
        <v>63</v>
      </c>
      <c r="M2844" s="32" t="s">
        <v>466</v>
      </c>
      <c r="N2844" s="33">
        <v>4</v>
      </c>
      <c r="O2844" s="33">
        <v>24</v>
      </c>
      <c r="P2844" s="33">
        <v>6</v>
      </c>
      <c r="R2844" s="48">
        <f>IF(IFERROR(VLOOKUP(E2844,Planif!$B:$B,1,FALSE),1)=1,1,"")</f>
        <v>1</v>
      </c>
    </row>
    <row r="2845" spans="1:18" x14ac:dyDescent="0.2">
      <c r="A2845" s="35">
        <v>44135</v>
      </c>
      <c r="B2845" s="32" t="s">
        <v>5829</v>
      </c>
      <c r="C2845" s="32" t="s">
        <v>58</v>
      </c>
      <c r="D2845" s="32" t="s">
        <v>59</v>
      </c>
      <c r="E2845" s="32" t="s">
        <v>483</v>
      </c>
      <c r="F2845" s="32" t="s">
        <v>31</v>
      </c>
      <c r="G2845" s="32" t="s">
        <v>5831</v>
      </c>
      <c r="H2845" s="33">
        <v>48</v>
      </c>
      <c r="I2845" s="33">
        <v>300</v>
      </c>
      <c r="J2845" s="33">
        <v>300</v>
      </c>
      <c r="K2845" s="32" t="s">
        <v>5832</v>
      </c>
      <c r="L2845" s="32" t="s">
        <v>63</v>
      </c>
      <c r="M2845" s="32" t="s">
        <v>5833</v>
      </c>
      <c r="N2845" s="33">
        <v>4</v>
      </c>
      <c r="O2845" s="33">
        <v>24</v>
      </c>
      <c r="P2845" s="33">
        <v>6</v>
      </c>
      <c r="R2845" s="48">
        <f>IF(IFERROR(VLOOKUP(E2845,Planif!$B:$B,1,FALSE),1)=1,1,"")</f>
        <v>1</v>
      </c>
    </row>
    <row r="2846" spans="1:18" x14ac:dyDescent="0.2">
      <c r="A2846" s="35">
        <v>44135</v>
      </c>
      <c r="B2846" s="32" t="s">
        <v>482</v>
      </c>
      <c r="C2846" s="32" t="s">
        <v>58</v>
      </c>
      <c r="D2846" s="32" t="s">
        <v>59</v>
      </c>
      <c r="E2846" s="32" t="s">
        <v>483</v>
      </c>
      <c r="F2846" s="32" t="s">
        <v>31</v>
      </c>
      <c r="G2846" s="32" t="s">
        <v>484</v>
      </c>
      <c r="H2846" s="33">
        <v>48</v>
      </c>
      <c r="I2846" s="33">
        <v>300</v>
      </c>
      <c r="J2846" s="33">
        <v>300</v>
      </c>
      <c r="K2846" s="32" t="s">
        <v>485</v>
      </c>
      <c r="L2846" s="32" t="s">
        <v>63</v>
      </c>
      <c r="M2846" s="32" t="s">
        <v>486</v>
      </c>
      <c r="N2846" s="33">
        <v>4</v>
      </c>
      <c r="O2846" s="33">
        <v>24</v>
      </c>
      <c r="P2846" s="33">
        <v>6</v>
      </c>
      <c r="R2846" s="48">
        <f>IF(IFERROR(VLOOKUP(E2846,Planif!$B:$B,1,FALSE),1)=1,1,"")</f>
        <v>1</v>
      </c>
    </row>
    <row r="2847" spans="1:18" x14ac:dyDescent="0.2">
      <c r="A2847" s="35">
        <v>44135</v>
      </c>
      <c r="B2847" s="32" t="s">
        <v>4001</v>
      </c>
      <c r="C2847" s="32" t="s">
        <v>58</v>
      </c>
      <c r="D2847" s="32" t="s">
        <v>59</v>
      </c>
      <c r="E2847" s="32" t="s">
        <v>4002</v>
      </c>
      <c r="F2847" s="32" t="s">
        <v>31</v>
      </c>
      <c r="G2847" s="32" t="s">
        <v>4003</v>
      </c>
      <c r="H2847" s="33">
        <v>48</v>
      </c>
      <c r="I2847" s="33">
        <v>300</v>
      </c>
      <c r="J2847" s="33">
        <v>300</v>
      </c>
      <c r="K2847" s="32" t="s">
        <v>4004</v>
      </c>
      <c r="L2847" s="32" t="s">
        <v>63</v>
      </c>
      <c r="M2847" s="32" t="s">
        <v>4005</v>
      </c>
      <c r="N2847" s="33">
        <v>4</v>
      </c>
      <c r="O2847" s="33">
        <v>24</v>
      </c>
      <c r="P2847" s="33">
        <v>6</v>
      </c>
      <c r="R2847" s="48">
        <f>IF(IFERROR(VLOOKUP(E2847,Planif!$B:$B,1,FALSE),1)=1,1,"")</f>
        <v>1</v>
      </c>
    </row>
    <row r="2848" spans="1:18" x14ac:dyDescent="0.2">
      <c r="A2848" s="35">
        <v>44135</v>
      </c>
      <c r="B2848" s="32" t="s">
        <v>4001</v>
      </c>
      <c r="C2848" s="32" t="s">
        <v>58</v>
      </c>
      <c r="D2848" s="32" t="s">
        <v>59</v>
      </c>
      <c r="E2848" s="32" t="s">
        <v>4002</v>
      </c>
      <c r="F2848" s="32" t="s">
        <v>31</v>
      </c>
      <c r="G2848" s="32" t="s">
        <v>4003</v>
      </c>
      <c r="H2848" s="33">
        <v>48</v>
      </c>
      <c r="I2848" s="33">
        <v>300</v>
      </c>
      <c r="J2848" s="33">
        <v>300</v>
      </c>
      <c r="K2848" s="32" t="s">
        <v>4004</v>
      </c>
      <c r="L2848" s="32" t="s">
        <v>63</v>
      </c>
      <c r="M2848" s="32" t="s">
        <v>4005</v>
      </c>
      <c r="N2848" s="33">
        <v>4</v>
      </c>
      <c r="O2848" s="33">
        <v>24</v>
      </c>
      <c r="P2848" s="33">
        <v>6</v>
      </c>
      <c r="R2848" s="48">
        <f>IF(IFERROR(VLOOKUP(E2848,Planif!$B:$B,1,FALSE),1)=1,1,"")</f>
        <v>1</v>
      </c>
    </row>
    <row r="2849" spans="1:18" x14ac:dyDescent="0.2">
      <c r="A2849" s="35">
        <v>44135</v>
      </c>
      <c r="B2849" s="32" t="s">
        <v>3981</v>
      </c>
      <c r="C2849" s="32" t="s">
        <v>58</v>
      </c>
      <c r="D2849" s="32" t="s">
        <v>59</v>
      </c>
      <c r="E2849" s="32" t="s">
        <v>4002</v>
      </c>
      <c r="F2849" s="32" t="s">
        <v>31</v>
      </c>
      <c r="G2849" s="32" t="s">
        <v>3983</v>
      </c>
      <c r="H2849" s="33">
        <v>48</v>
      </c>
      <c r="I2849" s="33">
        <v>300</v>
      </c>
      <c r="J2849" s="33">
        <v>300</v>
      </c>
      <c r="K2849" s="32" t="s">
        <v>3984</v>
      </c>
      <c r="L2849" s="32" t="s">
        <v>63</v>
      </c>
      <c r="M2849" s="32" t="s">
        <v>3985</v>
      </c>
      <c r="N2849" s="33">
        <v>4</v>
      </c>
      <c r="O2849" s="33">
        <v>24</v>
      </c>
      <c r="P2849" s="33">
        <v>6</v>
      </c>
      <c r="R2849" s="48">
        <f>IF(IFERROR(VLOOKUP(E2849,Planif!$B:$B,1,FALSE),1)=1,1,"")</f>
        <v>1</v>
      </c>
    </row>
    <row r="2850" spans="1:18" x14ac:dyDescent="0.2">
      <c r="A2850" s="35">
        <v>44135</v>
      </c>
      <c r="B2850" s="32" t="s">
        <v>9332</v>
      </c>
      <c r="C2850" s="32" t="s">
        <v>58</v>
      </c>
      <c r="D2850" s="32" t="s">
        <v>59</v>
      </c>
      <c r="E2850" s="32" t="s">
        <v>4002</v>
      </c>
      <c r="F2850" s="32" t="s">
        <v>31</v>
      </c>
      <c r="G2850" s="32" t="s">
        <v>9334</v>
      </c>
      <c r="H2850" s="33">
        <v>48</v>
      </c>
      <c r="I2850" s="33">
        <v>300</v>
      </c>
      <c r="J2850" s="33">
        <v>300</v>
      </c>
      <c r="K2850" s="32" t="s">
        <v>9335</v>
      </c>
      <c r="L2850" s="32" t="s">
        <v>63</v>
      </c>
      <c r="M2850" s="32" t="s">
        <v>9336</v>
      </c>
      <c r="N2850" s="33">
        <v>4</v>
      </c>
      <c r="O2850" s="33">
        <v>24</v>
      </c>
      <c r="P2850" s="33">
        <v>6</v>
      </c>
      <c r="R2850" s="48">
        <f>IF(IFERROR(VLOOKUP(E2850,Planif!$B:$B,1,FALSE),1)=1,1,"")</f>
        <v>1</v>
      </c>
    </row>
    <row r="2851" spans="1:18" x14ac:dyDescent="0.2">
      <c r="A2851" s="35">
        <v>44135</v>
      </c>
      <c r="B2851" s="32" t="s">
        <v>4001</v>
      </c>
      <c r="C2851" s="32" t="s">
        <v>58</v>
      </c>
      <c r="D2851" s="32" t="s">
        <v>59</v>
      </c>
      <c r="E2851" s="32" t="s">
        <v>4002</v>
      </c>
      <c r="F2851" s="32" t="s">
        <v>31</v>
      </c>
      <c r="G2851" s="32" t="s">
        <v>4003</v>
      </c>
      <c r="H2851" s="33">
        <v>48</v>
      </c>
      <c r="I2851" s="33">
        <v>300</v>
      </c>
      <c r="J2851" s="33">
        <v>300</v>
      </c>
      <c r="K2851" s="32" t="s">
        <v>4004</v>
      </c>
      <c r="L2851" s="32" t="s">
        <v>63</v>
      </c>
      <c r="M2851" s="32" t="s">
        <v>4005</v>
      </c>
      <c r="N2851" s="33">
        <v>4</v>
      </c>
      <c r="O2851" s="33">
        <v>24</v>
      </c>
      <c r="P2851" s="33">
        <v>6</v>
      </c>
      <c r="R2851" s="48">
        <f>IF(IFERROR(VLOOKUP(E2851,Planif!$B:$B,1,FALSE),1)=1,1,"")</f>
        <v>1</v>
      </c>
    </row>
    <row r="2852" spans="1:18" x14ac:dyDescent="0.2">
      <c r="A2852" s="35">
        <v>44135</v>
      </c>
      <c r="B2852" s="32" t="s">
        <v>4006</v>
      </c>
      <c r="C2852" s="32" t="s">
        <v>58</v>
      </c>
      <c r="D2852" s="32" t="s">
        <v>59</v>
      </c>
      <c r="E2852" s="32" t="s">
        <v>4007</v>
      </c>
      <c r="F2852" s="32" t="s">
        <v>31</v>
      </c>
      <c r="G2852" s="32" t="s">
        <v>4008</v>
      </c>
      <c r="H2852" s="33">
        <v>48</v>
      </c>
      <c r="I2852" s="33">
        <v>300</v>
      </c>
      <c r="J2852" s="33">
        <v>300</v>
      </c>
      <c r="K2852" s="32" t="s">
        <v>4009</v>
      </c>
      <c r="L2852" s="32" t="s">
        <v>63</v>
      </c>
      <c r="M2852" s="32" t="s">
        <v>4010</v>
      </c>
      <c r="N2852" s="33">
        <v>4</v>
      </c>
      <c r="O2852" s="33">
        <v>24</v>
      </c>
      <c r="P2852" s="33">
        <v>6</v>
      </c>
      <c r="R2852" s="48">
        <f>IF(IFERROR(VLOOKUP(E2852,Planif!$B:$B,1,FALSE),1)=1,1,"")</f>
        <v>1</v>
      </c>
    </row>
    <row r="2853" spans="1:18" x14ac:dyDescent="0.2">
      <c r="A2853" s="35">
        <v>44135</v>
      </c>
      <c r="B2853" s="32" t="s">
        <v>4006</v>
      </c>
      <c r="C2853" s="32" t="s">
        <v>58</v>
      </c>
      <c r="D2853" s="32" t="s">
        <v>59</v>
      </c>
      <c r="E2853" s="32" t="s">
        <v>4007</v>
      </c>
      <c r="F2853" s="32" t="s">
        <v>31</v>
      </c>
      <c r="G2853" s="32" t="s">
        <v>4008</v>
      </c>
      <c r="H2853" s="33">
        <v>48</v>
      </c>
      <c r="I2853" s="33">
        <v>300</v>
      </c>
      <c r="J2853" s="33">
        <v>300</v>
      </c>
      <c r="K2853" s="32" t="s">
        <v>4009</v>
      </c>
      <c r="L2853" s="32" t="s">
        <v>63</v>
      </c>
      <c r="M2853" s="32" t="s">
        <v>4010</v>
      </c>
      <c r="N2853" s="33">
        <v>4</v>
      </c>
      <c r="O2853" s="33">
        <v>24</v>
      </c>
      <c r="P2853" s="33">
        <v>6</v>
      </c>
      <c r="R2853" s="48">
        <f>IF(IFERROR(VLOOKUP(E2853,Planif!$B:$B,1,FALSE),1)=1,1,"")</f>
        <v>1</v>
      </c>
    </row>
    <row r="2854" spans="1:18" x14ac:dyDescent="0.2">
      <c r="A2854" s="35">
        <v>44135</v>
      </c>
      <c r="B2854" s="32" t="s">
        <v>3986</v>
      </c>
      <c r="C2854" s="32" t="s">
        <v>58</v>
      </c>
      <c r="D2854" s="32" t="s">
        <v>59</v>
      </c>
      <c r="E2854" s="32" t="s">
        <v>4007</v>
      </c>
      <c r="F2854" s="32" t="s">
        <v>31</v>
      </c>
      <c r="G2854" s="32" t="s">
        <v>3988</v>
      </c>
      <c r="H2854" s="33">
        <v>48</v>
      </c>
      <c r="I2854" s="33">
        <v>300</v>
      </c>
      <c r="J2854" s="33">
        <v>300</v>
      </c>
      <c r="K2854" s="32" t="s">
        <v>3989</v>
      </c>
      <c r="L2854" s="32" t="s">
        <v>63</v>
      </c>
      <c r="M2854" s="32" t="s">
        <v>3990</v>
      </c>
      <c r="N2854" s="33">
        <v>4</v>
      </c>
      <c r="O2854" s="33">
        <v>24</v>
      </c>
      <c r="P2854" s="33">
        <v>6</v>
      </c>
      <c r="R2854" s="48">
        <f>IF(IFERROR(VLOOKUP(E2854,Planif!$B:$B,1,FALSE),1)=1,1,"")</f>
        <v>1</v>
      </c>
    </row>
    <row r="2855" spans="1:18" x14ac:dyDescent="0.2">
      <c r="A2855" s="35">
        <v>44135</v>
      </c>
      <c r="B2855" s="32" t="s">
        <v>9337</v>
      </c>
      <c r="C2855" s="32" t="s">
        <v>58</v>
      </c>
      <c r="D2855" s="32" t="s">
        <v>59</v>
      </c>
      <c r="E2855" s="32" t="s">
        <v>4007</v>
      </c>
      <c r="F2855" s="32" t="s">
        <v>31</v>
      </c>
      <c r="G2855" s="32" t="s">
        <v>9339</v>
      </c>
      <c r="H2855" s="33">
        <v>48</v>
      </c>
      <c r="I2855" s="33">
        <v>300</v>
      </c>
      <c r="J2855" s="33">
        <v>300</v>
      </c>
      <c r="K2855" s="32" t="s">
        <v>9340</v>
      </c>
      <c r="L2855" s="32" t="s">
        <v>63</v>
      </c>
      <c r="M2855" s="32" t="s">
        <v>9341</v>
      </c>
      <c r="N2855" s="33">
        <v>4</v>
      </c>
      <c r="O2855" s="33">
        <v>24</v>
      </c>
      <c r="P2855" s="33">
        <v>6</v>
      </c>
      <c r="R2855" s="48">
        <f>IF(IFERROR(VLOOKUP(E2855,Planif!$B:$B,1,FALSE),1)=1,1,"")</f>
        <v>1</v>
      </c>
    </row>
    <row r="2856" spans="1:18" x14ac:dyDescent="0.2">
      <c r="A2856" s="35">
        <v>44135</v>
      </c>
      <c r="B2856" s="32" t="s">
        <v>4006</v>
      </c>
      <c r="C2856" s="32" t="s">
        <v>58</v>
      </c>
      <c r="D2856" s="32" t="s">
        <v>59</v>
      </c>
      <c r="E2856" s="32" t="s">
        <v>4007</v>
      </c>
      <c r="F2856" s="32" t="s">
        <v>31</v>
      </c>
      <c r="G2856" s="32" t="s">
        <v>4008</v>
      </c>
      <c r="H2856" s="33">
        <v>48</v>
      </c>
      <c r="I2856" s="33">
        <v>300</v>
      </c>
      <c r="J2856" s="33">
        <v>300</v>
      </c>
      <c r="K2856" s="32" t="s">
        <v>4009</v>
      </c>
      <c r="L2856" s="32" t="s">
        <v>63</v>
      </c>
      <c r="M2856" s="32" t="s">
        <v>4010</v>
      </c>
      <c r="N2856" s="33">
        <v>4</v>
      </c>
      <c r="O2856" s="33">
        <v>24</v>
      </c>
      <c r="P2856" s="33">
        <v>6</v>
      </c>
      <c r="R2856" s="48">
        <f>IF(IFERROR(VLOOKUP(E2856,Planif!$B:$B,1,FALSE),1)=1,1,"")</f>
        <v>1</v>
      </c>
    </row>
    <row r="2857" spans="1:18" x14ac:dyDescent="0.2">
      <c r="A2857" s="35">
        <v>44135</v>
      </c>
      <c r="B2857" s="32" t="s">
        <v>4011</v>
      </c>
      <c r="C2857" s="32" t="s">
        <v>58</v>
      </c>
      <c r="D2857" s="32" t="s">
        <v>59</v>
      </c>
      <c r="E2857" s="32" t="s">
        <v>4012</v>
      </c>
      <c r="F2857" s="32" t="s">
        <v>31</v>
      </c>
      <c r="G2857" s="32" t="s">
        <v>4013</v>
      </c>
      <c r="H2857" s="33">
        <v>48</v>
      </c>
      <c r="I2857" s="33">
        <v>300</v>
      </c>
      <c r="J2857" s="33">
        <v>300</v>
      </c>
      <c r="K2857" s="32" t="s">
        <v>4014</v>
      </c>
      <c r="L2857" s="32" t="s">
        <v>63</v>
      </c>
      <c r="M2857" s="32" t="s">
        <v>4015</v>
      </c>
      <c r="N2857" s="33">
        <v>4</v>
      </c>
      <c r="O2857" s="33">
        <v>24</v>
      </c>
      <c r="P2857" s="33">
        <v>6</v>
      </c>
      <c r="R2857" s="48">
        <f>IF(IFERROR(VLOOKUP(E2857,Planif!$B:$B,1,FALSE),1)=1,1,"")</f>
        <v>1</v>
      </c>
    </row>
    <row r="2858" spans="1:18" x14ac:dyDescent="0.2">
      <c r="A2858" s="35">
        <v>44135</v>
      </c>
      <c r="B2858" s="32" t="s">
        <v>4011</v>
      </c>
      <c r="C2858" s="32" t="s">
        <v>58</v>
      </c>
      <c r="D2858" s="32" t="s">
        <v>59</v>
      </c>
      <c r="E2858" s="32" t="s">
        <v>4012</v>
      </c>
      <c r="F2858" s="32" t="s">
        <v>31</v>
      </c>
      <c r="G2858" s="32" t="s">
        <v>4013</v>
      </c>
      <c r="H2858" s="33">
        <v>48</v>
      </c>
      <c r="I2858" s="33">
        <v>300</v>
      </c>
      <c r="J2858" s="33">
        <v>300</v>
      </c>
      <c r="K2858" s="32" t="s">
        <v>4014</v>
      </c>
      <c r="L2858" s="32" t="s">
        <v>63</v>
      </c>
      <c r="M2858" s="32" t="s">
        <v>4015</v>
      </c>
      <c r="N2858" s="33">
        <v>4</v>
      </c>
      <c r="O2858" s="33">
        <v>24</v>
      </c>
      <c r="P2858" s="33">
        <v>6</v>
      </c>
      <c r="R2858" s="48">
        <f>IF(IFERROR(VLOOKUP(E2858,Planif!$B:$B,1,FALSE),1)=1,1,"")</f>
        <v>1</v>
      </c>
    </row>
    <row r="2859" spans="1:18" x14ac:dyDescent="0.2">
      <c r="A2859" s="35">
        <v>44135</v>
      </c>
      <c r="B2859" s="32" t="s">
        <v>3991</v>
      </c>
      <c r="C2859" s="32" t="s">
        <v>58</v>
      </c>
      <c r="D2859" s="32" t="s">
        <v>59</v>
      </c>
      <c r="E2859" s="32" t="s">
        <v>4012</v>
      </c>
      <c r="F2859" s="32" t="s">
        <v>31</v>
      </c>
      <c r="G2859" s="32" t="s">
        <v>3993</v>
      </c>
      <c r="H2859" s="33">
        <v>48</v>
      </c>
      <c r="I2859" s="33">
        <v>300</v>
      </c>
      <c r="J2859" s="33">
        <v>300</v>
      </c>
      <c r="K2859" s="32" t="s">
        <v>3994</v>
      </c>
      <c r="L2859" s="32" t="s">
        <v>63</v>
      </c>
      <c r="M2859" s="32" t="s">
        <v>3995</v>
      </c>
      <c r="N2859" s="33">
        <v>4</v>
      </c>
      <c r="O2859" s="33">
        <v>24</v>
      </c>
      <c r="P2859" s="33">
        <v>6</v>
      </c>
      <c r="R2859" s="48">
        <f>IF(IFERROR(VLOOKUP(E2859,Planif!$B:$B,1,FALSE),1)=1,1,"")</f>
        <v>1</v>
      </c>
    </row>
    <row r="2860" spans="1:18" x14ac:dyDescent="0.2">
      <c r="A2860" s="35">
        <v>44135</v>
      </c>
      <c r="B2860" s="32" t="s">
        <v>9342</v>
      </c>
      <c r="C2860" s="32" t="s">
        <v>58</v>
      </c>
      <c r="D2860" s="32" t="s">
        <v>59</v>
      </c>
      <c r="E2860" s="32" t="s">
        <v>4012</v>
      </c>
      <c r="F2860" s="32" t="s">
        <v>31</v>
      </c>
      <c r="G2860" s="32" t="s">
        <v>9344</v>
      </c>
      <c r="H2860" s="33">
        <v>48</v>
      </c>
      <c r="I2860" s="33">
        <v>300</v>
      </c>
      <c r="J2860" s="33">
        <v>300</v>
      </c>
      <c r="K2860" s="32" t="s">
        <v>9345</v>
      </c>
      <c r="L2860" s="32" t="s">
        <v>63</v>
      </c>
      <c r="M2860" s="32" t="s">
        <v>9346</v>
      </c>
      <c r="N2860" s="33">
        <v>4</v>
      </c>
      <c r="O2860" s="33">
        <v>24</v>
      </c>
      <c r="P2860" s="33">
        <v>6</v>
      </c>
      <c r="R2860" s="48">
        <f>IF(IFERROR(VLOOKUP(E2860,Planif!$B:$B,1,FALSE),1)=1,1,"")</f>
        <v>1</v>
      </c>
    </row>
    <row r="2861" spans="1:18" x14ac:dyDescent="0.2">
      <c r="A2861" s="35">
        <v>44135</v>
      </c>
      <c r="B2861" s="32" t="s">
        <v>4011</v>
      </c>
      <c r="C2861" s="32" t="s">
        <v>58</v>
      </c>
      <c r="D2861" s="32" t="s">
        <v>59</v>
      </c>
      <c r="E2861" s="32" t="s">
        <v>4012</v>
      </c>
      <c r="F2861" s="32" t="s">
        <v>31</v>
      </c>
      <c r="G2861" s="32" t="s">
        <v>4013</v>
      </c>
      <c r="H2861" s="33">
        <v>48</v>
      </c>
      <c r="I2861" s="33">
        <v>300</v>
      </c>
      <c r="J2861" s="33">
        <v>300</v>
      </c>
      <c r="K2861" s="32" t="s">
        <v>4014</v>
      </c>
      <c r="L2861" s="32" t="s">
        <v>63</v>
      </c>
      <c r="M2861" s="32" t="s">
        <v>4015</v>
      </c>
      <c r="N2861" s="33">
        <v>4</v>
      </c>
      <c r="O2861" s="33">
        <v>24</v>
      </c>
      <c r="P2861" s="33">
        <v>6</v>
      </c>
      <c r="R2861" s="48">
        <f>IF(IFERROR(VLOOKUP(E2861,Planif!$B:$B,1,FALSE),1)=1,1,"")</f>
        <v>1</v>
      </c>
    </row>
    <row r="2862" spans="1:18" x14ac:dyDescent="0.2">
      <c r="A2862" s="35">
        <v>44135</v>
      </c>
      <c r="B2862" s="32" t="s">
        <v>4016</v>
      </c>
      <c r="C2862" s="32" t="s">
        <v>58</v>
      </c>
      <c r="D2862" s="32" t="s">
        <v>59</v>
      </c>
      <c r="E2862" s="32" t="s">
        <v>4017</v>
      </c>
      <c r="F2862" s="32" t="s">
        <v>31</v>
      </c>
      <c r="G2862" s="32" t="s">
        <v>4018</v>
      </c>
      <c r="H2862" s="33">
        <v>48</v>
      </c>
      <c r="I2862" s="33">
        <v>300</v>
      </c>
      <c r="J2862" s="33">
        <v>300</v>
      </c>
      <c r="K2862" s="32" t="s">
        <v>4019</v>
      </c>
      <c r="L2862" s="32" t="s">
        <v>63</v>
      </c>
      <c r="M2862" s="32" t="s">
        <v>4020</v>
      </c>
      <c r="N2862" s="33">
        <v>4</v>
      </c>
      <c r="O2862" s="33">
        <v>24</v>
      </c>
      <c r="P2862" s="33">
        <v>6</v>
      </c>
      <c r="R2862" s="48">
        <f>IF(IFERROR(VLOOKUP(E2862,Planif!$B:$B,1,FALSE),1)=1,1,"")</f>
        <v>1</v>
      </c>
    </row>
    <row r="2863" spans="1:18" x14ac:dyDescent="0.2">
      <c r="A2863" s="35">
        <v>44135</v>
      </c>
      <c r="B2863" s="32" t="s">
        <v>4016</v>
      </c>
      <c r="C2863" s="32" t="s">
        <v>58</v>
      </c>
      <c r="D2863" s="32" t="s">
        <v>59</v>
      </c>
      <c r="E2863" s="32" t="s">
        <v>4017</v>
      </c>
      <c r="F2863" s="32" t="s">
        <v>31</v>
      </c>
      <c r="G2863" s="32" t="s">
        <v>4018</v>
      </c>
      <c r="H2863" s="33">
        <v>48</v>
      </c>
      <c r="I2863" s="33">
        <v>300</v>
      </c>
      <c r="J2863" s="33">
        <v>300</v>
      </c>
      <c r="K2863" s="32" t="s">
        <v>4019</v>
      </c>
      <c r="L2863" s="32" t="s">
        <v>63</v>
      </c>
      <c r="M2863" s="32" t="s">
        <v>4020</v>
      </c>
      <c r="N2863" s="33">
        <v>4</v>
      </c>
      <c r="O2863" s="33">
        <v>24</v>
      </c>
      <c r="P2863" s="33">
        <v>6</v>
      </c>
      <c r="R2863" s="48">
        <f>IF(IFERROR(VLOOKUP(E2863,Planif!$B:$B,1,FALSE),1)=1,1,"")</f>
        <v>1</v>
      </c>
    </row>
    <row r="2864" spans="1:18" x14ac:dyDescent="0.2">
      <c r="A2864" s="35">
        <v>44135</v>
      </c>
      <c r="B2864" s="32" t="s">
        <v>3996</v>
      </c>
      <c r="C2864" s="32" t="s">
        <v>58</v>
      </c>
      <c r="D2864" s="32" t="s">
        <v>59</v>
      </c>
      <c r="E2864" s="32" t="s">
        <v>4017</v>
      </c>
      <c r="F2864" s="32" t="s">
        <v>31</v>
      </c>
      <c r="G2864" s="32" t="s">
        <v>3998</v>
      </c>
      <c r="H2864" s="33">
        <v>48</v>
      </c>
      <c r="I2864" s="33">
        <v>300</v>
      </c>
      <c r="J2864" s="33">
        <v>300</v>
      </c>
      <c r="K2864" s="32" t="s">
        <v>3999</v>
      </c>
      <c r="L2864" s="32" t="s">
        <v>63</v>
      </c>
      <c r="M2864" s="32" t="s">
        <v>4000</v>
      </c>
      <c r="N2864" s="33">
        <v>4</v>
      </c>
      <c r="O2864" s="33">
        <v>24</v>
      </c>
      <c r="P2864" s="33">
        <v>6</v>
      </c>
      <c r="R2864" s="48">
        <f>IF(IFERROR(VLOOKUP(E2864,Planif!$B:$B,1,FALSE),1)=1,1,"")</f>
        <v>1</v>
      </c>
    </row>
    <row r="2865" spans="1:18" x14ac:dyDescent="0.2">
      <c r="A2865" s="35">
        <v>44135</v>
      </c>
      <c r="B2865" s="32" t="s">
        <v>9347</v>
      </c>
      <c r="C2865" s="32" t="s">
        <v>58</v>
      </c>
      <c r="D2865" s="32" t="s">
        <v>59</v>
      </c>
      <c r="E2865" s="32" t="s">
        <v>4017</v>
      </c>
      <c r="F2865" s="32" t="s">
        <v>31</v>
      </c>
      <c r="G2865" s="32" t="s">
        <v>9349</v>
      </c>
      <c r="H2865" s="33">
        <v>48</v>
      </c>
      <c r="I2865" s="33">
        <v>300</v>
      </c>
      <c r="J2865" s="33">
        <v>300</v>
      </c>
      <c r="K2865" s="32" t="s">
        <v>9350</v>
      </c>
      <c r="L2865" s="32" t="s">
        <v>63</v>
      </c>
      <c r="M2865" s="32" t="s">
        <v>9351</v>
      </c>
      <c r="N2865" s="33">
        <v>4</v>
      </c>
      <c r="O2865" s="33">
        <v>24</v>
      </c>
      <c r="P2865" s="33">
        <v>6</v>
      </c>
      <c r="R2865" s="48">
        <f>IF(IFERROR(VLOOKUP(E2865,Planif!$B:$B,1,FALSE),1)=1,1,"")</f>
        <v>1</v>
      </c>
    </row>
    <row r="2866" spans="1:18" x14ac:dyDescent="0.2">
      <c r="A2866" s="35">
        <v>44135</v>
      </c>
      <c r="B2866" s="32" t="s">
        <v>4016</v>
      </c>
      <c r="C2866" s="32" t="s">
        <v>58</v>
      </c>
      <c r="D2866" s="32" t="s">
        <v>59</v>
      </c>
      <c r="E2866" s="32" t="s">
        <v>4017</v>
      </c>
      <c r="F2866" s="32" t="s">
        <v>31</v>
      </c>
      <c r="G2866" s="32" t="s">
        <v>4018</v>
      </c>
      <c r="H2866" s="33">
        <v>48</v>
      </c>
      <c r="I2866" s="33">
        <v>300</v>
      </c>
      <c r="J2866" s="33">
        <v>300</v>
      </c>
      <c r="K2866" s="32" t="s">
        <v>4019</v>
      </c>
      <c r="L2866" s="32" t="s">
        <v>63</v>
      </c>
      <c r="M2866" s="32" t="s">
        <v>4020</v>
      </c>
      <c r="N2866" s="33">
        <v>4</v>
      </c>
      <c r="O2866" s="33">
        <v>24</v>
      </c>
      <c r="P2866" s="33">
        <v>6</v>
      </c>
      <c r="R2866" s="48">
        <f>IF(IFERROR(VLOOKUP(E2866,Planif!$B:$B,1,FALSE),1)=1,1,"")</f>
        <v>1</v>
      </c>
    </row>
    <row r="2867" spans="1:18" x14ac:dyDescent="0.2">
      <c r="A2867" s="35">
        <v>44135</v>
      </c>
      <c r="B2867" s="32" t="s">
        <v>4021</v>
      </c>
      <c r="C2867" s="32" t="s">
        <v>58</v>
      </c>
      <c r="D2867" s="32" t="s">
        <v>59</v>
      </c>
      <c r="E2867" s="32" t="s">
        <v>4022</v>
      </c>
      <c r="F2867" s="32" t="s">
        <v>31</v>
      </c>
      <c r="G2867" s="32" t="s">
        <v>4023</v>
      </c>
      <c r="H2867" s="33">
        <v>48</v>
      </c>
      <c r="I2867" s="33">
        <v>300</v>
      </c>
      <c r="J2867" s="33">
        <v>300</v>
      </c>
      <c r="K2867" s="32" t="s">
        <v>4024</v>
      </c>
      <c r="L2867" s="32" t="s">
        <v>63</v>
      </c>
      <c r="M2867" s="32" t="s">
        <v>4025</v>
      </c>
      <c r="N2867" s="33">
        <v>4</v>
      </c>
      <c r="O2867" s="33">
        <v>24</v>
      </c>
      <c r="P2867" s="33">
        <v>6</v>
      </c>
      <c r="R2867" s="48">
        <f>IF(IFERROR(VLOOKUP(E2867,Planif!$B:$B,1,FALSE),1)=1,1,"")</f>
        <v>1</v>
      </c>
    </row>
    <row r="2868" spans="1:18" x14ac:dyDescent="0.2">
      <c r="A2868" s="35">
        <v>44135</v>
      </c>
      <c r="B2868" s="32" t="s">
        <v>4021</v>
      </c>
      <c r="C2868" s="32" t="s">
        <v>58</v>
      </c>
      <c r="D2868" s="32" t="s">
        <v>59</v>
      </c>
      <c r="E2868" s="32" t="s">
        <v>4022</v>
      </c>
      <c r="F2868" s="32" t="s">
        <v>31</v>
      </c>
      <c r="G2868" s="32" t="s">
        <v>4023</v>
      </c>
      <c r="H2868" s="33">
        <v>48</v>
      </c>
      <c r="I2868" s="33">
        <v>300</v>
      </c>
      <c r="J2868" s="33">
        <v>300</v>
      </c>
      <c r="K2868" s="32" t="s">
        <v>4024</v>
      </c>
      <c r="L2868" s="32" t="s">
        <v>63</v>
      </c>
      <c r="M2868" s="32" t="s">
        <v>4025</v>
      </c>
      <c r="N2868" s="33">
        <v>4</v>
      </c>
      <c r="O2868" s="33">
        <v>24</v>
      </c>
      <c r="P2868" s="33">
        <v>6</v>
      </c>
      <c r="R2868" s="48">
        <f>IF(IFERROR(VLOOKUP(E2868,Planif!$B:$B,1,FALSE),1)=1,1,"")</f>
        <v>1</v>
      </c>
    </row>
    <row r="2869" spans="1:18" x14ac:dyDescent="0.2">
      <c r="A2869" s="35">
        <v>44135</v>
      </c>
      <c r="B2869" s="32" t="s">
        <v>4001</v>
      </c>
      <c r="C2869" s="32" t="s">
        <v>58</v>
      </c>
      <c r="D2869" s="32" t="s">
        <v>59</v>
      </c>
      <c r="E2869" s="32" t="s">
        <v>4022</v>
      </c>
      <c r="F2869" s="32" t="s">
        <v>31</v>
      </c>
      <c r="G2869" s="32" t="s">
        <v>4003</v>
      </c>
      <c r="H2869" s="33">
        <v>48</v>
      </c>
      <c r="I2869" s="33">
        <v>300</v>
      </c>
      <c r="J2869" s="33">
        <v>300</v>
      </c>
      <c r="K2869" s="32" t="s">
        <v>4004</v>
      </c>
      <c r="L2869" s="32" t="s">
        <v>63</v>
      </c>
      <c r="M2869" s="32" t="s">
        <v>4005</v>
      </c>
      <c r="N2869" s="33">
        <v>4</v>
      </c>
      <c r="O2869" s="33">
        <v>24</v>
      </c>
      <c r="P2869" s="33">
        <v>6</v>
      </c>
      <c r="R2869" s="48">
        <f>IF(IFERROR(VLOOKUP(E2869,Planif!$B:$B,1,FALSE),1)=1,1,"")</f>
        <v>1</v>
      </c>
    </row>
    <row r="2870" spans="1:18" x14ac:dyDescent="0.2">
      <c r="A2870" s="35">
        <v>44135</v>
      </c>
      <c r="B2870" s="32" t="s">
        <v>9352</v>
      </c>
      <c r="C2870" s="32" t="s">
        <v>58</v>
      </c>
      <c r="D2870" s="32" t="s">
        <v>59</v>
      </c>
      <c r="E2870" s="32" t="s">
        <v>4022</v>
      </c>
      <c r="F2870" s="32" t="s">
        <v>31</v>
      </c>
      <c r="G2870" s="32" t="s">
        <v>9354</v>
      </c>
      <c r="H2870" s="33">
        <v>48</v>
      </c>
      <c r="I2870" s="33">
        <v>300</v>
      </c>
      <c r="J2870" s="33">
        <v>300</v>
      </c>
      <c r="K2870" s="32" t="s">
        <v>9355</v>
      </c>
      <c r="L2870" s="32" t="s">
        <v>63</v>
      </c>
      <c r="M2870" s="32" t="s">
        <v>9356</v>
      </c>
      <c r="N2870" s="33">
        <v>4</v>
      </c>
      <c r="O2870" s="33">
        <v>24</v>
      </c>
      <c r="P2870" s="33">
        <v>6</v>
      </c>
      <c r="R2870" s="48">
        <f>IF(IFERROR(VLOOKUP(E2870,Planif!$B:$B,1,FALSE),1)=1,1,"")</f>
        <v>1</v>
      </c>
    </row>
    <row r="2871" spans="1:18" x14ac:dyDescent="0.2">
      <c r="A2871" s="35">
        <v>44135</v>
      </c>
      <c r="B2871" s="32" t="s">
        <v>4021</v>
      </c>
      <c r="C2871" s="32" t="s">
        <v>58</v>
      </c>
      <c r="D2871" s="32" t="s">
        <v>59</v>
      </c>
      <c r="E2871" s="32" t="s">
        <v>4022</v>
      </c>
      <c r="F2871" s="32" t="s">
        <v>31</v>
      </c>
      <c r="G2871" s="32" t="s">
        <v>4023</v>
      </c>
      <c r="H2871" s="33">
        <v>48</v>
      </c>
      <c r="I2871" s="33">
        <v>300</v>
      </c>
      <c r="J2871" s="33">
        <v>300</v>
      </c>
      <c r="K2871" s="32" t="s">
        <v>4024</v>
      </c>
      <c r="L2871" s="32" t="s">
        <v>63</v>
      </c>
      <c r="M2871" s="32" t="s">
        <v>4025</v>
      </c>
      <c r="N2871" s="33">
        <v>4</v>
      </c>
      <c r="O2871" s="33">
        <v>24</v>
      </c>
      <c r="P2871" s="33">
        <v>6</v>
      </c>
      <c r="R2871" s="48">
        <f>IF(IFERROR(VLOOKUP(E2871,Planif!$B:$B,1,FALSE),1)=1,1,"")</f>
        <v>1</v>
      </c>
    </row>
    <row r="2872" spans="1:18" x14ac:dyDescent="0.2">
      <c r="A2872" s="35">
        <v>44135</v>
      </c>
      <c r="B2872" s="32" t="s">
        <v>4026</v>
      </c>
      <c r="C2872" s="32" t="s">
        <v>58</v>
      </c>
      <c r="D2872" s="32" t="s">
        <v>59</v>
      </c>
      <c r="E2872" s="32" t="s">
        <v>4027</v>
      </c>
      <c r="F2872" s="32" t="s">
        <v>31</v>
      </c>
      <c r="G2872" s="32" t="s">
        <v>4028</v>
      </c>
      <c r="H2872" s="33">
        <v>48</v>
      </c>
      <c r="I2872" s="33">
        <v>300</v>
      </c>
      <c r="J2872" s="33">
        <v>300</v>
      </c>
      <c r="K2872" s="32" t="s">
        <v>4029</v>
      </c>
      <c r="L2872" s="32" t="s">
        <v>63</v>
      </c>
      <c r="M2872" s="32" t="s">
        <v>4030</v>
      </c>
      <c r="N2872" s="33">
        <v>4</v>
      </c>
      <c r="O2872" s="33">
        <v>24</v>
      </c>
      <c r="P2872" s="33">
        <v>6</v>
      </c>
      <c r="R2872" s="48">
        <f>IF(IFERROR(VLOOKUP(E2872,Planif!$B:$B,1,FALSE),1)=1,1,"")</f>
        <v>1</v>
      </c>
    </row>
    <row r="2873" spans="1:18" x14ac:dyDescent="0.2">
      <c r="A2873" s="35">
        <v>44135</v>
      </c>
      <c r="B2873" s="32" t="s">
        <v>4026</v>
      </c>
      <c r="C2873" s="32" t="s">
        <v>58</v>
      </c>
      <c r="D2873" s="32" t="s">
        <v>59</v>
      </c>
      <c r="E2873" s="32" t="s">
        <v>4027</v>
      </c>
      <c r="F2873" s="32" t="s">
        <v>31</v>
      </c>
      <c r="G2873" s="32" t="s">
        <v>4028</v>
      </c>
      <c r="H2873" s="33">
        <v>48</v>
      </c>
      <c r="I2873" s="33">
        <v>300</v>
      </c>
      <c r="J2873" s="33">
        <v>300</v>
      </c>
      <c r="K2873" s="32" t="s">
        <v>4029</v>
      </c>
      <c r="L2873" s="32" t="s">
        <v>63</v>
      </c>
      <c r="M2873" s="32" t="s">
        <v>4030</v>
      </c>
      <c r="N2873" s="33">
        <v>4</v>
      </c>
      <c r="O2873" s="33">
        <v>24</v>
      </c>
      <c r="P2873" s="33">
        <v>6</v>
      </c>
      <c r="R2873" s="48">
        <f>IF(IFERROR(VLOOKUP(E2873,Planif!$B:$B,1,FALSE),1)=1,1,"")</f>
        <v>1</v>
      </c>
    </row>
    <row r="2874" spans="1:18" x14ac:dyDescent="0.2">
      <c r="A2874" s="35">
        <v>44135</v>
      </c>
      <c r="B2874" s="32" t="s">
        <v>4006</v>
      </c>
      <c r="C2874" s="32" t="s">
        <v>58</v>
      </c>
      <c r="D2874" s="32" t="s">
        <v>59</v>
      </c>
      <c r="E2874" s="32" t="s">
        <v>4027</v>
      </c>
      <c r="F2874" s="32" t="s">
        <v>31</v>
      </c>
      <c r="G2874" s="32" t="s">
        <v>4008</v>
      </c>
      <c r="H2874" s="33">
        <v>48</v>
      </c>
      <c r="I2874" s="33">
        <v>300</v>
      </c>
      <c r="J2874" s="33">
        <v>300</v>
      </c>
      <c r="K2874" s="32" t="s">
        <v>4009</v>
      </c>
      <c r="L2874" s="32" t="s">
        <v>63</v>
      </c>
      <c r="M2874" s="32" t="s">
        <v>4010</v>
      </c>
      <c r="N2874" s="33">
        <v>4</v>
      </c>
      <c r="O2874" s="33">
        <v>24</v>
      </c>
      <c r="P2874" s="33">
        <v>6</v>
      </c>
      <c r="R2874" s="48">
        <f>IF(IFERROR(VLOOKUP(E2874,Planif!$B:$B,1,FALSE),1)=1,1,"")</f>
        <v>1</v>
      </c>
    </row>
    <row r="2875" spans="1:18" x14ac:dyDescent="0.2">
      <c r="A2875" s="35">
        <v>44135</v>
      </c>
      <c r="B2875" s="32" t="s">
        <v>9357</v>
      </c>
      <c r="C2875" s="32" t="s">
        <v>58</v>
      </c>
      <c r="D2875" s="32" t="s">
        <v>59</v>
      </c>
      <c r="E2875" s="32" t="s">
        <v>4027</v>
      </c>
      <c r="F2875" s="32" t="s">
        <v>31</v>
      </c>
      <c r="G2875" s="32" t="s">
        <v>9359</v>
      </c>
      <c r="H2875" s="33">
        <v>48</v>
      </c>
      <c r="I2875" s="33">
        <v>300</v>
      </c>
      <c r="J2875" s="33">
        <v>300</v>
      </c>
      <c r="K2875" s="32" t="s">
        <v>9360</v>
      </c>
      <c r="L2875" s="32" t="s">
        <v>63</v>
      </c>
      <c r="M2875" s="32" t="s">
        <v>9361</v>
      </c>
      <c r="N2875" s="33">
        <v>4</v>
      </c>
      <c r="O2875" s="33">
        <v>24</v>
      </c>
      <c r="P2875" s="33">
        <v>6</v>
      </c>
      <c r="R2875" s="48">
        <f>IF(IFERROR(VLOOKUP(E2875,Planif!$B:$B,1,FALSE),1)=1,1,"")</f>
        <v>1</v>
      </c>
    </row>
    <row r="2876" spans="1:18" x14ac:dyDescent="0.2">
      <c r="A2876" s="35">
        <v>44135</v>
      </c>
      <c r="B2876" s="32" t="s">
        <v>4026</v>
      </c>
      <c r="C2876" s="32" t="s">
        <v>58</v>
      </c>
      <c r="D2876" s="32" t="s">
        <v>59</v>
      </c>
      <c r="E2876" s="32" t="s">
        <v>4027</v>
      </c>
      <c r="F2876" s="32" t="s">
        <v>31</v>
      </c>
      <c r="G2876" s="32" t="s">
        <v>4028</v>
      </c>
      <c r="H2876" s="33">
        <v>48</v>
      </c>
      <c r="I2876" s="33">
        <v>300</v>
      </c>
      <c r="J2876" s="33">
        <v>300</v>
      </c>
      <c r="K2876" s="32" t="s">
        <v>4029</v>
      </c>
      <c r="L2876" s="32" t="s">
        <v>63</v>
      </c>
      <c r="M2876" s="32" t="s">
        <v>4030</v>
      </c>
      <c r="N2876" s="33">
        <v>4</v>
      </c>
      <c r="O2876" s="33">
        <v>24</v>
      </c>
      <c r="P2876" s="33">
        <v>6</v>
      </c>
      <c r="R2876" s="48">
        <f>IF(IFERROR(VLOOKUP(E2876,Planif!$B:$B,1,FALSE),1)=1,1,"")</f>
        <v>1</v>
      </c>
    </row>
    <row r="2877" spans="1:18" x14ac:dyDescent="0.2">
      <c r="A2877" s="35">
        <v>44135</v>
      </c>
      <c r="B2877" s="32" t="s">
        <v>4031</v>
      </c>
      <c r="C2877" s="32" t="s">
        <v>58</v>
      </c>
      <c r="D2877" s="32" t="s">
        <v>59</v>
      </c>
      <c r="E2877" s="32" t="s">
        <v>4032</v>
      </c>
      <c r="F2877" s="32" t="s">
        <v>31</v>
      </c>
      <c r="G2877" s="32" t="s">
        <v>4033</v>
      </c>
      <c r="H2877" s="33">
        <v>48</v>
      </c>
      <c r="I2877" s="33">
        <v>300</v>
      </c>
      <c r="J2877" s="33">
        <v>300</v>
      </c>
      <c r="K2877" s="32" t="s">
        <v>4034</v>
      </c>
      <c r="L2877" s="32" t="s">
        <v>63</v>
      </c>
      <c r="M2877" s="32" t="s">
        <v>4035</v>
      </c>
      <c r="N2877" s="33">
        <v>4</v>
      </c>
      <c r="O2877" s="33">
        <v>24</v>
      </c>
      <c r="P2877" s="33">
        <v>6</v>
      </c>
      <c r="R2877" s="48">
        <f>IF(IFERROR(VLOOKUP(E2877,Planif!$B:$B,1,FALSE),1)=1,1,"")</f>
        <v>1</v>
      </c>
    </row>
    <row r="2878" spans="1:18" x14ac:dyDescent="0.2">
      <c r="A2878" s="35">
        <v>44135</v>
      </c>
      <c r="B2878" s="32" t="s">
        <v>4031</v>
      </c>
      <c r="C2878" s="32" t="s">
        <v>58</v>
      </c>
      <c r="D2878" s="32" t="s">
        <v>59</v>
      </c>
      <c r="E2878" s="32" t="s">
        <v>4032</v>
      </c>
      <c r="F2878" s="32" t="s">
        <v>31</v>
      </c>
      <c r="G2878" s="32" t="s">
        <v>4033</v>
      </c>
      <c r="H2878" s="33">
        <v>48</v>
      </c>
      <c r="I2878" s="33">
        <v>300</v>
      </c>
      <c r="J2878" s="33">
        <v>300</v>
      </c>
      <c r="K2878" s="32" t="s">
        <v>4034</v>
      </c>
      <c r="L2878" s="32" t="s">
        <v>63</v>
      </c>
      <c r="M2878" s="32" t="s">
        <v>4035</v>
      </c>
      <c r="N2878" s="33">
        <v>4</v>
      </c>
      <c r="O2878" s="33">
        <v>24</v>
      </c>
      <c r="P2878" s="33">
        <v>6</v>
      </c>
      <c r="R2878" s="48">
        <f>IF(IFERROR(VLOOKUP(E2878,Planif!$B:$B,1,FALSE),1)=1,1,"")</f>
        <v>1</v>
      </c>
    </row>
    <row r="2879" spans="1:18" x14ac:dyDescent="0.2">
      <c r="A2879" s="35">
        <v>44135</v>
      </c>
      <c r="B2879" s="32" t="s">
        <v>4011</v>
      </c>
      <c r="C2879" s="32" t="s">
        <v>58</v>
      </c>
      <c r="D2879" s="32" t="s">
        <v>59</v>
      </c>
      <c r="E2879" s="32" t="s">
        <v>4032</v>
      </c>
      <c r="F2879" s="32" t="s">
        <v>31</v>
      </c>
      <c r="G2879" s="32" t="s">
        <v>4013</v>
      </c>
      <c r="H2879" s="33">
        <v>48</v>
      </c>
      <c r="I2879" s="33">
        <v>300</v>
      </c>
      <c r="J2879" s="33">
        <v>300</v>
      </c>
      <c r="K2879" s="32" t="s">
        <v>4014</v>
      </c>
      <c r="L2879" s="32" t="s">
        <v>63</v>
      </c>
      <c r="M2879" s="32" t="s">
        <v>4015</v>
      </c>
      <c r="N2879" s="33">
        <v>4</v>
      </c>
      <c r="O2879" s="33">
        <v>24</v>
      </c>
      <c r="P2879" s="33">
        <v>6</v>
      </c>
      <c r="R2879" s="48">
        <f>IF(IFERROR(VLOOKUP(E2879,Planif!$B:$B,1,FALSE),1)=1,1,"")</f>
        <v>1</v>
      </c>
    </row>
    <row r="2880" spans="1:18" x14ac:dyDescent="0.2">
      <c r="A2880" s="35">
        <v>44135</v>
      </c>
      <c r="B2880" s="32" t="s">
        <v>9362</v>
      </c>
      <c r="C2880" s="32" t="s">
        <v>58</v>
      </c>
      <c r="D2880" s="32" t="s">
        <v>59</v>
      </c>
      <c r="E2880" s="32" t="s">
        <v>4032</v>
      </c>
      <c r="F2880" s="32" t="s">
        <v>31</v>
      </c>
      <c r="G2880" s="32" t="s">
        <v>9364</v>
      </c>
      <c r="H2880" s="33">
        <v>48</v>
      </c>
      <c r="I2880" s="33">
        <v>300</v>
      </c>
      <c r="J2880" s="33">
        <v>300</v>
      </c>
      <c r="K2880" s="32" t="s">
        <v>9365</v>
      </c>
      <c r="L2880" s="32" t="s">
        <v>63</v>
      </c>
      <c r="M2880" s="32" t="s">
        <v>9366</v>
      </c>
      <c r="N2880" s="33">
        <v>4</v>
      </c>
      <c r="O2880" s="33">
        <v>24</v>
      </c>
      <c r="P2880" s="33">
        <v>6</v>
      </c>
      <c r="R2880" s="48">
        <f>IF(IFERROR(VLOOKUP(E2880,Planif!$B:$B,1,FALSE),1)=1,1,"")</f>
        <v>1</v>
      </c>
    </row>
    <row r="2881" spans="1:18" x14ac:dyDescent="0.2">
      <c r="A2881" s="35">
        <v>44135</v>
      </c>
      <c r="B2881" s="32" t="s">
        <v>4031</v>
      </c>
      <c r="C2881" s="32" t="s">
        <v>58</v>
      </c>
      <c r="D2881" s="32" t="s">
        <v>59</v>
      </c>
      <c r="E2881" s="32" t="s">
        <v>4032</v>
      </c>
      <c r="F2881" s="32" t="s">
        <v>31</v>
      </c>
      <c r="G2881" s="32" t="s">
        <v>4033</v>
      </c>
      <c r="H2881" s="33">
        <v>48</v>
      </c>
      <c r="I2881" s="33">
        <v>300</v>
      </c>
      <c r="J2881" s="33">
        <v>300</v>
      </c>
      <c r="K2881" s="32" t="s">
        <v>4034</v>
      </c>
      <c r="L2881" s="32" t="s">
        <v>63</v>
      </c>
      <c r="M2881" s="32" t="s">
        <v>4035</v>
      </c>
      <c r="N2881" s="33">
        <v>4</v>
      </c>
      <c r="O2881" s="33">
        <v>24</v>
      </c>
      <c r="P2881" s="33">
        <v>6</v>
      </c>
      <c r="R2881" s="48">
        <f>IF(IFERROR(VLOOKUP(E2881,Planif!$B:$B,1,FALSE),1)=1,1,"")</f>
        <v>1</v>
      </c>
    </row>
    <row r="2882" spans="1:18" x14ac:dyDescent="0.2">
      <c r="A2882" s="35">
        <v>44135</v>
      </c>
      <c r="B2882" s="32" t="s">
        <v>4036</v>
      </c>
      <c r="C2882" s="32" t="s">
        <v>58</v>
      </c>
      <c r="D2882" s="32" t="s">
        <v>59</v>
      </c>
      <c r="E2882" s="32" t="s">
        <v>4037</v>
      </c>
      <c r="F2882" s="32" t="s">
        <v>31</v>
      </c>
      <c r="G2882" s="32" t="s">
        <v>4038</v>
      </c>
      <c r="H2882" s="33">
        <v>48</v>
      </c>
      <c r="I2882" s="33">
        <v>300</v>
      </c>
      <c r="J2882" s="33">
        <v>300</v>
      </c>
      <c r="K2882" s="32" t="s">
        <v>4039</v>
      </c>
      <c r="L2882" s="32" t="s">
        <v>63</v>
      </c>
      <c r="M2882" s="32" t="s">
        <v>4040</v>
      </c>
      <c r="N2882" s="33">
        <v>4</v>
      </c>
      <c r="O2882" s="33">
        <v>24</v>
      </c>
      <c r="P2882" s="33">
        <v>6</v>
      </c>
      <c r="R2882" s="48">
        <f>IF(IFERROR(VLOOKUP(E2882,Planif!$B:$B,1,FALSE),1)=1,1,"")</f>
        <v>1</v>
      </c>
    </row>
    <row r="2883" spans="1:18" x14ac:dyDescent="0.2">
      <c r="A2883" s="35">
        <v>44135</v>
      </c>
      <c r="B2883" s="32" t="s">
        <v>4036</v>
      </c>
      <c r="C2883" s="32" t="s">
        <v>58</v>
      </c>
      <c r="D2883" s="32" t="s">
        <v>59</v>
      </c>
      <c r="E2883" s="32" t="s">
        <v>4037</v>
      </c>
      <c r="F2883" s="32" t="s">
        <v>31</v>
      </c>
      <c r="G2883" s="32" t="s">
        <v>4038</v>
      </c>
      <c r="H2883" s="33">
        <v>48</v>
      </c>
      <c r="I2883" s="33">
        <v>300</v>
      </c>
      <c r="J2883" s="33">
        <v>300</v>
      </c>
      <c r="K2883" s="32" t="s">
        <v>4039</v>
      </c>
      <c r="L2883" s="32" t="s">
        <v>63</v>
      </c>
      <c r="M2883" s="32" t="s">
        <v>4040</v>
      </c>
      <c r="N2883" s="33">
        <v>4</v>
      </c>
      <c r="O2883" s="33">
        <v>24</v>
      </c>
      <c r="P2883" s="33">
        <v>6</v>
      </c>
      <c r="R2883" s="48">
        <f>IF(IFERROR(VLOOKUP(E2883,Planif!$B:$B,1,FALSE),1)=1,1,"")</f>
        <v>1</v>
      </c>
    </row>
    <row r="2884" spans="1:18" x14ac:dyDescent="0.2">
      <c r="A2884" s="35">
        <v>44135</v>
      </c>
      <c r="B2884" s="32" t="s">
        <v>4016</v>
      </c>
      <c r="C2884" s="32" t="s">
        <v>58</v>
      </c>
      <c r="D2884" s="32" t="s">
        <v>59</v>
      </c>
      <c r="E2884" s="32" t="s">
        <v>4037</v>
      </c>
      <c r="F2884" s="32" t="s">
        <v>31</v>
      </c>
      <c r="G2884" s="32" t="s">
        <v>4018</v>
      </c>
      <c r="H2884" s="33">
        <v>48</v>
      </c>
      <c r="I2884" s="33">
        <v>300</v>
      </c>
      <c r="J2884" s="33">
        <v>300</v>
      </c>
      <c r="K2884" s="32" t="s">
        <v>4019</v>
      </c>
      <c r="L2884" s="32" t="s">
        <v>63</v>
      </c>
      <c r="M2884" s="32" t="s">
        <v>4020</v>
      </c>
      <c r="N2884" s="33">
        <v>4</v>
      </c>
      <c r="O2884" s="33">
        <v>24</v>
      </c>
      <c r="P2884" s="33">
        <v>6</v>
      </c>
      <c r="R2884" s="48">
        <f>IF(IFERROR(VLOOKUP(E2884,Planif!$B:$B,1,FALSE),1)=1,1,"")</f>
        <v>1</v>
      </c>
    </row>
    <row r="2885" spans="1:18" x14ac:dyDescent="0.2">
      <c r="A2885" s="35">
        <v>44135</v>
      </c>
      <c r="B2885" s="32" t="s">
        <v>9367</v>
      </c>
      <c r="C2885" s="32" t="s">
        <v>58</v>
      </c>
      <c r="D2885" s="32" t="s">
        <v>59</v>
      </c>
      <c r="E2885" s="32" t="s">
        <v>4037</v>
      </c>
      <c r="F2885" s="32" t="s">
        <v>31</v>
      </c>
      <c r="G2885" s="32" t="s">
        <v>9369</v>
      </c>
      <c r="H2885" s="33">
        <v>48</v>
      </c>
      <c r="I2885" s="33">
        <v>300</v>
      </c>
      <c r="J2885" s="33">
        <v>300</v>
      </c>
      <c r="K2885" s="32" t="s">
        <v>9370</v>
      </c>
      <c r="L2885" s="32" t="s">
        <v>63</v>
      </c>
      <c r="M2885" s="32" t="s">
        <v>9371</v>
      </c>
      <c r="N2885" s="33">
        <v>4</v>
      </c>
      <c r="O2885" s="33">
        <v>24</v>
      </c>
      <c r="P2885" s="33">
        <v>6</v>
      </c>
      <c r="R2885" s="48">
        <f>IF(IFERROR(VLOOKUP(E2885,Planif!$B:$B,1,FALSE),1)=1,1,"")</f>
        <v>1</v>
      </c>
    </row>
    <row r="2886" spans="1:18" x14ac:dyDescent="0.2">
      <c r="A2886" s="35">
        <v>44135</v>
      </c>
      <c r="B2886" s="32" t="s">
        <v>4036</v>
      </c>
      <c r="C2886" s="32" t="s">
        <v>58</v>
      </c>
      <c r="D2886" s="32" t="s">
        <v>59</v>
      </c>
      <c r="E2886" s="32" t="s">
        <v>4037</v>
      </c>
      <c r="F2886" s="32" t="s">
        <v>31</v>
      </c>
      <c r="G2886" s="32" t="s">
        <v>4038</v>
      </c>
      <c r="H2886" s="33">
        <v>48</v>
      </c>
      <c r="I2886" s="33">
        <v>300</v>
      </c>
      <c r="J2886" s="33">
        <v>300</v>
      </c>
      <c r="K2886" s="32" t="s">
        <v>4039</v>
      </c>
      <c r="L2886" s="32" t="s">
        <v>63</v>
      </c>
      <c r="M2886" s="32" t="s">
        <v>4040</v>
      </c>
      <c r="N2886" s="33">
        <v>4</v>
      </c>
      <c r="O2886" s="33">
        <v>24</v>
      </c>
      <c r="P2886" s="33">
        <v>6</v>
      </c>
      <c r="R2886" s="48">
        <f>IF(IFERROR(VLOOKUP(E2886,Planif!$B:$B,1,FALSE),1)=1,1,"")</f>
        <v>1</v>
      </c>
    </row>
    <row r="2887" spans="1:18" x14ac:dyDescent="0.2">
      <c r="A2887" s="35">
        <v>44135</v>
      </c>
      <c r="B2887" s="32" t="s">
        <v>4041</v>
      </c>
      <c r="C2887" s="32" t="s">
        <v>58</v>
      </c>
      <c r="D2887" s="32" t="s">
        <v>59</v>
      </c>
      <c r="E2887" s="32" t="s">
        <v>4042</v>
      </c>
      <c r="F2887" s="32" t="s">
        <v>31</v>
      </c>
      <c r="G2887" s="32" t="s">
        <v>4043</v>
      </c>
      <c r="H2887" s="33">
        <v>48</v>
      </c>
      <c r="I2887" s="33">
        <v>300</v>
      </c>
      <c r="J2887" s="33">
        <v>300</v>
      </c>
      <c r="K2887" s="32" t="s">
        <v>4044</v>
      </c>
      <c r="L2887" s="32" t="s">
        <v>63</v>
      </c>
      <c r="M2887" s="32" t="s">
        <v>4045</v>
      </c>
      <c r="N2887" s="33">
        <v>4</v>
      </c>
      <c r="O2887" s="33">
        <v>24</v>
      </c>
      <c r="P2887" s="33">
        <v>6</v>
      </c>
      <c r="R2887" s="48">
        <f>IF(IFERROR(VLOOKUP(E2887,Planif!$B:$B,1,FALSE),1)=1,1,"")</f>
        <v>1</v>
      </c>
    </row>
    <row r="2888" spans="1:18" x14ac:dyDescent="0.2">
      <c r="A2888" s="35">
        <v>44135</v>
      </c>
      <c r="B2888" s="32" t="s">
        <v>4041</v>
      </c>
      <c r="C2888" s="32" t="s">
        <v>58</v>
      </c>
      <c r="D2888" s="32" t="s">
        <v>59</v>
      </c>
      <c r="E2888" s="32" t="s">
        <v>4042</v>
      </c>
      <c r="F2888" s="32" t="s">
        <v>31</v>
      </c>
      <c r="G2888" s="32" t="s">
        <v>4043</v>
      </c>
      <c r="H2888" s="33">
        <v>48</v>
      </c>
      <c r="I2888" s="33">
        <v>300</v>
      </c>
      <c r="J2888" s="33">
        <v>300</v>
      </c>
      <c r="K2888" s="32" t="s">
        <v>4044</v>
      </c>
      <c r="L2888" s="32" t="s">
        <v>63</v>
      </c>
      <c r="M2888" s="32" t="s">
        <v>4045</v>
      </c>
      <c r="N2888" s="33">
        <v>4</v>
      </c>
      <c r="O2888" s="33">
        <v>24</v>
      </c>
      <c r="P2888" s="33">
        <v>6</v>
      </c>
      <c r="R2888" s="48">
        <f>IF(IFERROR(VLOOKUP(E2888,Planif!$B:$B,1,FALSE),1)=1,1,"")</f>
        <v>1</v>
      </c>
    </row>
    <row r="2889" spans="1:18" x14ac:dyDescent="0.2">
      <c r="A2889" s="35">
        <v>44135</v>
      </c>
      <c r="B2889" s="32" t="s">
        <v>4021</v>
      </c>
      <c r="C2889" s="32" t="s">
        <v>58</v>
      </c>
      <c r="D2889" s="32" t="s">
        <v>59</v>
      </c>
      <c r="E2889" s="32" t="s">
        <v>4042</v>
      </c>
      <c r="F2889" s="32" t="s">
        <v>31</v>
      </c>
      <c r="G2889" s="32" t="s">
        <v>4023</v>
      </c>
      <c r="H2889" s="33">
        <v>48</v>
      </c>
      <c r="I2889" s="33">
        <v>300</v>
      </c>
      <c r="J2889" s="33">
        <v>300</v>
      </c>
      <c r="K2889" s="32" t="s">
        <v>4024</v>
      </c>
      <c r="L2889" s="32" t="s">
        <v>63</v>
      </c>
      <c r="M2889" s="32" t="s">
        <v>4025</v>
      </c>
      <c r="N2889" s="33">
        <v>4</v>
      </c>
      <c r="O2889" s="33">
        <v>24</v>
      </c>
      <c r="P2889" s="33">
        <v>6</v>
      </c>
      <c r="R2889" s="48">
        <f>IF(IFERROR(VLOOKUP(E2889,Planif!$B:$B,1,FALSE),1)=1,1,"")</f>
        <v>1</v>
      </c>
    </row>
    <row r="2890" spans="1:18" x14ac:dyDescent="0.2">
      <c r="A2890" s="35">
        <v>44135</v>
      </c>
      <c r="B2890" s="32" t="s">
        <v>9372</v>
      </c>
      <c r="C2890" s="32" t="s">
        <v>58</v>
      </c>
      <c r="D2890" s="32" t="s">
        <v>59</v>
      </c>
      <c r="E2890" s="32" t="s">
        <v>4042</v>
      </c>
      <c r="F2890" s="32" t="s">
        <v>31</v>
      </c>
      <c r="G2890" s="32" t="s">
        <v>9374</v>
      </c>
      <c r="H2890" s="33">
        <v>48</v>
      </c>
      <c r="I2890" s="33">
        <v>300</v>
      </c>
      <c r="J2890" s="33">
        <v>300</v>
      </c>
      <c r="K2890" s="32" t="s">
        <v>9375</v>
      </c>
      <c r="L2890" s="32" t="s">
        <v>63</v>
      </c>
      <c r="M2890" s="32" t="s">
        <v>9376</v>
      </c>
      <c r="N2890" s="33">
        <v>4</v>
      </c>
      <c r="O2890" s="33">
        <v>24</v>
      </c>
      <c r="P2890" s="33">
        <v>6</v>
      </c>
      <c r="R2890" s="48">
        <f>IF(IFERROR(VLOOKUP(E2890,Planif!$B:$B,1,FALSE),1)=1,1,"")</f>
        <v>1</v>
      </c>
    </row>
    <row r="2891" spans="1:18" x14ac:dyDescent="0.2">
      <c r="A2891" s="35">
        <v>44135</v>
      </c>
      <c r="B2891" s="32" t="s">
        <v>4041</v>
      </c>
      <c r="C2891" s="32" t="s">
        <v>58</v>
      </c>
      <c r="D2891" s="32" t="s">
        <v>59</v>
      </c>
      <c r="E2891" s="32" t="s">
        <v>4042</v>
      </c>
      <c r="F2891" s="32" t="s">
        <v>31</v>
      </c>
      <c r="G2891" s="32" t="s">
        <v>4043</v>
      </c>
      <c r="H2891" s="33">
        <v>48</v>
      </c>
      <c r="I2891" s="33">
        <v>300</v>
      </c>
      <c r="J2891" s="33">
        <v>300</v>
      </c>
      <c r="K2891" s="32" t="s">
        <v>4044</v>
      </c>
      <c r="L2891" s="32" t="s">
        <v>63</v>
      </c>
      <c r="M2891" s="32" t="s">
        <v>4045</v>
      </c>
      <c r="N2891" s="33">
        <v>4</v>
      </c>
      <c r="O2891" s="33">
        <v>24</v>
      </c>
      <c r="P2891" s="33">
        <v>6</v>
      </c>
      <c r="R2891" s="48">
        <f>IF(IFERROR(VLOOKUP(E2891,Planif!$B:$B,1,FALSE),1)=1,1,"")</f>
        <v>1</v>
      </c>
    </row>
    <row r="2892" spans="1:18" x14ac:dyDescent="0.2">
      <c r="A2892" s="35">
        <v>44135</v>
      </c>
      <c r="B2892" s="32" t="s">
        <v>4046</v>
      </c>
      <c r="C2892" s="32" t="s">
        <v>58</v>
      </c>
      <c r="D2892" s="32" t="s">
        <v>59</v>
      </c>
      <c r="E2892" s="32" t="s">
        <v>4047</v>
      </c>
      <c r="F2892" s="32" t="s">
        <v>31</v>
      </c>
      <c r="G2892" s="32" t="s">
        <v>4048</v>
      </c>
      <c r="H2892" s="33">
        <v>48</v>
      </c>
      <c r="I2892" s="33">
        <v>300</v>
      </c>
      <c r="J2892" s="33">
        <v>300</v>
      </c>
      <c r="K2892" s="32" t="s">
        <v>4049</v>
      </c>
      <c r="L2892" s="32" t="s">
        <v>63</v>
      </c>
      <c r="M2892" s="32" t="s">
        <v>4050</v>
      </c>
      <c r="N2892" s="33">
        <v>4</v>
      </c>
      <c r="O2892" s="33">
        <v>24</v>
      </c>
      <c r="P2892" s="33">
        <v>6</v>
      </c>
      <c r="R2892" s="48">
        <f>IF(IFERROR(VLOOKUP(E2892,Planif!$B:$B,1,FALSE),1)=1,1,"")</f>
        <v>1</v>
      </c>
    </row>
    <row r="2893" spans="1:18" x14ac:dyDescent="0.2">
      <c r="A2893" s="35">
        <v>44135</v>
      </c>
      <c r="B2893" s="32" t="s">
        <v>4046</v>
      </c>
      <c r="C2893" s="32" t="s">
        <v>58</v>
      </c>
      <c r="D2893" s="32" t="s">
        <v>59</v>
      </c>
      <c r="E2893" s="32" t="s">
        <v>4047</v>
      </c>
      <c r="F2893" s="32" t="s">
        <v>31</v>
      </c>
      <c r="G2893" s="32" t="s">
        <v>4048</v>
      </c>
      <c r="H2893" s="33">
        <v>48</v>
      </c>
      <c r="I2893" s="33">
        <v>300</v>
      </c>
      <c r="J2893" s="33">
        <v>300</v>
      </c>
      <c r="K2893" s="32" t="s">
        <v>4049</v>
      </c>
      <c r="L2893" s="32" t="s">
        <v>63</v>
      </c>
      <c r="M2893" s="32" t="s">
        <v>4050</v>
      </c>
      <c r="N2893" s="33">
        <v>4</v>
      </c>
      <c r="O2893" s="33">
        <v>24</v>
      </c>
      <c r="P2893" s="33">
        <v>6</v>
      </c>
      <c r="R2893" s="48">
        <f>IF(IFERROR(VLOOKUP(E2893,Planif!$B:$B,1,FALSE),1)=1,1,"")</f>
        <v>1</v>
      </c>
    </row>
    <row r="2894" spans="1:18" x14ac:dyDescent="0.2">
      <c r="A2894" s="35">
        <v>44135</v>
      </c>
      <c r="B2894" s="32" t="s">
        <v>4026</v>
      </c>
      <c r="C2894" s="32" t="s">
        <v>58</v>
      </c>
      <c r="D2894" s="32" t="s">
        <v>59</v>
      </c>
      <c r="E2894" s="32" t="s">
        <v>4047</v>
      </c>
      <c r="F2894" s="32" t="s">
        <v>31</v>
      </c>
      <c r="G2894" s="32" t="s">
        <v>4028</v>
      </c>
      <c r="H2894" s="33">
        <v>48</v>
      </c>
      <c r="I2894" s="33">
        <v>300</v>
      </c>
      <c r="J2894" s="33">
        <v>300</v>
      </c>
      <c r="K2894" s="32" t="s">
        <v>4029</v>
      </c>
      <c r="L2894" s="32" t="s">
        <v>63</v>
      </c>
      <c r="M2894" s="32" t="s">
        <v>4030</v>
      </c>
      <c r="N2894" s="33">
        <v>4</v>
      </c>
      <c r="O2894" s="33">
        <v>24</v>
      </c>
      <c r="P2894" s="33">
        <v>6</v>
      </c>
      <c r="R2894" s="48">
        <f>IF(IFERROR(VLOOKUP(E2894,Planif!$B:$B,1,FALSE),1)=1,1,"")</f>
        <v>1</v>
      </c>
    </row>
    <row r="2895" spans="1:18" x14ac:dyDescent="0.2">
      <c r="A2895" s="35">
        <v>44135</v>
      </c>
      <c r="B2895" s="32" t="s">
        <v>9377</v>
      </c>
      <c r="C2895" s="32" t="s">
        <v>58</v>
      </c>
      <c r="D2895" s="32" t="s">
        <v>59</v>
      </c>
      <c r="E2895" s="32" t="s">
        <v>4047</v>
      </c>
      <c r="F2895" s="32" t="s">
        <v>31</v>
      </c>
      <c r="G2895" s="32" t="s">
        <v>9379</v>
      </c>
      <c r="H2895" s="33">
        <v>48</v>
      </c>
      <c r="I2895" s="33">
        <v>300</v>
      </c>
      <c r="J2895" s="33">
        <v>300</v>
      </c>
      <c r="K2895" s="32" t="s">
        <v>9380</v>
      </c>
      <c r="L2895" s="32" t="s">
        <v>63</v>
      </c>
      <c r="M2895" s="32" t="s">
        <v>9381</v>
      </c>
      <c r="N2895" s="33">
        <v>4</v>
      </c>
      <c r="O2895" s="33">
        <v>24</v>
      </c>
      <c r="P2895" s="33">
        <v>6</v>
      </c>
      <c r="R2895" s="48">
        <f>IF(IFERROR(VLOOKUP(E2895,Planif!$B:$B,1,FALSE),1)=1,1,"")</f>
        <v>1</v>
      </c>
    </row>
    <row r="2896" spans="1:18" x14ac:dyDescent="0.2">
      <c r="A2896" s="35">
        <v>44135</v>
      </c>
      <c r="B2896" s="32" t="s">
        <v>4046</v>
      </c>
      <c r="C2896" s="32" t="s">
        <v>58</v>
      </c>
      <c r="D2896" s="32" t="s">
        <v>59</v>
      </c>
      <c r="E2896" s="32" t="s">
        <v>4047</v>
      </c>
      <c r="F2896" s="32" t="s">
        <v>31</v>
      </c>
      <c r="G2896" s="32" t="s">
        <v>4048</v>
      </c>
      <c r="H2896" s="33">
        <v>48</v>
      </c>
      <c r="I2896" s="33">
        <v>300</v>
      </c>
      <c r="J2896" s="33">
        <v>300</v>
      </c>
      <c r="K2896" s="32" t="s">
        <v>4049</v>
      </c>
      <c r="L2896" s="32" t="s">
        <v>63</v>
      </c>
      <c r="M2896" s="32" t="s">
        <v>4050</v>
      </c>
      <c r="N2896" s="33">
        <v>4</v>
      </c>
      <c r="O2896" s="33">
        <v>24</v>
      </c>
      <c r="P2896" s="33">
        <v>6</v>
      </c>
      <c r="R2896" s="48">
        <f>IF(IFERROR(VLOOKUP(E2896,Planif!$B:$B,1,FALSE),1)=1,1,"")</f>
        <v>1</v>
      </c>
    </row>
    <row r="2897" spans="1:18" x14ac:dyDescent="0.2">
      <c r="A2897" s="35">
        <v>44135</v>
      </c>
      <c r="B2897" s="32" t="s">
        <v>487</v>
      </c>
      <c r="C2897" s="32" t="s">
        <v>58</v>
      </c>
      <c r="D2897" s="32" t="s">
        <v>59</v>
      </c>
      <c r="E2897" s="32" t="s">
        <v>488</v>
      </c>
      <c r="F2897" s="32" t="s">
        <v>31</v>
      </c>
      <c r="G2897" s="32" t="s">
        <v>489</v>
      </c>
      <c r="H2897" s="33">
        <v>48</v>
      </c>
      <c r="I2897" s="33">
        <v>300</v>
      </c>
      <c r="J2897" s="33">
        <v>300</v>
      </c>
      <c r="K2897" s="32" t="s">
        <v>490</v>
      </c>
      <c r="L2897" s="32" t="s">
        <v>63</v>
      </c>
      <c r="M2897" s="32" t="s">
        <v>491</v>
      </c>
      <c r="N2897" s="33">
        <v>4</v>
      </c>
      <c r="O2897" s="33">
        <v>24</v>
      </c>
      <c r="P2897" s="33">
        <v>6</v>
      </c>
      <c r="R2897" s="48">
        <f>IF(IFERROR(VLOOKUP(E2897,Planif!$B:$B,1,FALSE),1)=1,1,"")</f>
        <v>1</v>
      </c>
    </row>
    <row r="2898" spans="1:18" x14ac:dyDescent="0.2">
      <c r="A2898" s="35">
        <v>44135</v>
      </c>
      <c r="B2898" s="32" t="s">
        <v>487</v>
      </c>
      <c r="C2898" s="32" t="s">
        <v>58</v>
      </c>
      <c r="D2898" s="32" t="s">
        <v>59</v>
      </c>
      <c r="E2898" s="32" t="s">
        <v>488</v>
      </c>
      <c r="F2898" s="32" t="s">
        <v>31</v>
      </c>
      <c r="G2898" s="32" t="s">
        <v>489</v>
      </c>
      <c r="H2898" s="33">
        <v>48</v>
      </c>
      <c r="I2898" s="33">
        <v>300</v>
      </c>
      <c r="J2898" s="33">
        <v>300</v>
      </c>
      <c r="K2898" s="32" t="s">
        <v>490</v>
      </c>
      <c r="L2898" s="32" t="s">
        <v>63</v>
      </c>
      <c r="M2898" s="32" t="s">
        <v>491</v>
      </c>
      <c r="N2898" s="33">
        <v>4</v>
      </c>
      <c r="O2898" s="33">
        <v>24</v>
      </c>
      <c r="P2898" s="33">
        <v>6</v>
      </c>
      <c r="R2898" s="48">
        <f>IF(IFERROR(VLOOKUP(E2898,Planif!$B:$B,1,FALSE),1)=1,1,"")</f>
        <v>1</v>
      </c>
    </row>
    <row r="2899" spans="1:18" x14ac:dyDescent="0.2">
      <c r="A2899" s="35">
        <v>44135</v>
      </c>
      <c r="B2899" s="32" t="s">
        <v>467</v>
      </c>
      <c r="C2899" s="32" t="s">
        <v>58</v>
      </c>
      <c r="D2899" s="32" t="s">
        <v>59</v>
      </c>
      <c r="E2899" s="32" t="s">
        <v>488</v>
      </c>
      <c r="F2899" s="32" t="s">
        <v>31</v>
      </c>
      <c r="G2899" s="32" t="s">
        <v>469</v>
      </c>
      <c r="H2899" s="33">
        <v>48</v>
      </c>
      <c r="I2899" s="33">
        <v>300</v>
      </c>
      <c r="J2899" s="33">
        <v>300</v>
      </c>
      <c r="K2899" s="32" t="s">
        <v>470</v>
      </c>
      <c r="L2899" s="32" t="s">
        <v>63</v>
      </c>
      <c r="M2899" s="32" t="s">
        <v>471</v>
      </c>
      <c r="N2899" s="33">
        <v>4</v>
      </c>
      <c r="O2899" s="33">
        <v>24</v>
      </c>
      <c r="P2899" s="33">
        <v>6</v>
      </c>
      <c r="R2899" s="48">
        <f>IF(IFERROR(VLOOKUP(E2899,Planif!$B:$B,1,FALSE),1)=1,1,"")</f>
        <v>1</v>
      </c>
    </row>
    <row r="2900" spans="1:18" x14ac:dyDescent="0.2">
      <c r="A2900" s="35">
        <v>44135</v>
      </c>
      <c r="B2900" s="32" t="s">
        <v>5834</v>
      </c>
      <c r="C2900" s="32" t="s">
        <v>58</v>
      </c>
      <c r="D2900" s="32" t="s">
        <v>59</v>
      </c>
      <c r="E2900" s="32" t="s">
        <v>488</v>
      </c>
      <c r="F2900" s="32" t="s">
        <v>31</v>
      </c>
      <c r="G2900" s="32" t="s">
        <v>5836</v>
      </c>
      <c r="H2900" s="33">
        <v>48</v>
      </c>
      <c r="I2900" s="33">
        <v>300</v>
      </c>
      <c r="J2900" s="33">
        <v>300</v>
      </c>
      <c r="K2900" s="32" t="s">
        <v>5837</v>
      </c>
      <c r="L2900" s="32" t="s">
        <v>63</v>
      </c>
      <c r="M2900" s="32" t="s">
        <v>5838</v>
      </c>
      <c r="N2900" s="33">
        <v>4</v>
      </c>
      <c r="O2900" s="33">
        <v>24</v>
      </c>
      <c r="P2900" s="33">
        <v>6</v>
      </c>
      <c r="R2900" s="48">
        <f>IF(IFERROR(VLOOKUP(E2900,Planif!$B:$B,1,FALSE),1)=1,1,"")</f>
        <v>1</v>
      </c>
    </row>
    <row r="2901" spans="1:18" x14ac:dyDescent="0.2">
      <c r="A2901" s="35">
        <v>44135</v>
      </c>
      <c r="B2901" s="32" t="s">
        <v>487</v>
      </c>
      <c r="C2901" s="32" t="s">
        <v>58</v>
      </c>
      <c r="D2901" s="32" t="s">
        <v>59</v>
      </c>
      <c r="E2901" s="32" t="s">
        <v>488</v>
      </c>
      <c r="F2901" s="32" t="s">
        <v>31</v>
      </c>
      <c r="G2901" s="32" t="s">
        <v>489</v>
      </c>
      <c r="H2901" s="33">
        <v>48</v>
      </c>
      <c r="I2901" s="33">
        <v>300</v>
      </c>
      <c r="J2901" s="33">
        <v>300</v>
      </c>
      <c r="K2901" s="32" t="s">
        <v>490</v>
      </c>
      <c r="L2901" s="32" t="s">
        <v>63</v>
      </c>
      <c r="M2901" s="32" t="s">
        <v>491</v>
      </c>
      <c r="N2901" s="33">
        <v>4</v>
      </c>
      <c r="O2901" s="33">
        <v>24</v>
      </c>
      <c r="P2901" s="33">
        <v>6</v>
      </c>
      <c r="R2901" s="48">
        <f>IF(IFERROR(VLOOKUP(E2901,Planif!$B:$B,1,FALSE),1)=1,1,"")</f>
        <v>1</v>
      </c>
    </row>
    <row r="2902" spans="1:18" x14ac:dyDescent="0.2">
      <c r="A2902" s="35">
        <v>44135</v>
      </c>
      <c r="B2902" s="32" t="s">
        <v>4051</v>
      </c>
      <c r="C2902" s="32" t="s">
        <v>58</v>
      </c>
      <c r="D2902" s="32" t="s">
        <v>59</v>
      </c>
      <c r="E2902" s="32" t="s">
        <v>4052</v>
      </c>
      <c r="F2902" s="32" t="s">
        <v>31</v>
      </c>
      <c r="G2902" s="32" t="s">
        <v>4053</v>
      </c>
      <c r="H2902" s="33">
        <v>48</v>
      </c>
      <c r="I2902" s="33">
        <v>300</v>
      </c>
      <c r="J2902" s="33">
        <v>300</v>
      </c>
      <c r="K2902" s="32" t="s">
        <v>4054</v>
      </c>
      <c r="L2902" s="32" t="s">
        <v>63</v>
      </c>
      <c r="M2902" s="32" t="s">
        <v>4055</v>
      </c>
      <c r="N2902" s="33">
        <v>4</v>
      </c>
      <c r="O2902" s="33">
        <v>24</v>
      </c>
      <c r="P2902" s="33">
        <v>6</v>
      </c>
      <c r="R2902" s="48">
        <f>IF(IFERROR(VLOOKUP(E2902,Planif!$B:$B,1,FALSE),1)=1,1,"")</f>
        <v>1</v>
      </c>
    </row>
    <row r="2903" spans="1:18" x14ac:dyDescent="0.2">
      <c r="A2903" s="35">
        <v>44135</v>
      </c>
      <c r="B2903" s="32" t="s">
        <v>4051</v>
      </c>
      <c r="C2903" s="32" t="s">
        <v>58</v>
      </c>
      <c r="D2903" s="32" t="s">
        <v>59</v>
      </c>
      <c r="E2903" s="32" t="s">
        <v>4052</v>
      </c>
      <c r="F2903" s="32" t="s">
        <v>31</v>
      </c>
      <c r="G2903" s="32" t="s">
        <v>4053</v>
      </c>
      <c r="H2903" s="33">
        <v>48</v>
      </c>
      <c r="I2903" s="33">
        <v>300</v>
      </c>
      <c r="J2903" s="33">
        <v>300</v>
      </c>
      <c r="K2903" s="32" t="s">
        <v>4054</v>
      </c>
      <c r="L2903" s="32" t="s">
        <v>63</v>
      </c>
      <c r="M2903" s="32" t="s">
        <v>4055</v>
      </c>
      <c r="N2903" s="33">
        <v>4</v>
      </c>
      <c r="O2903" s="33">
        <v>24</v>
      </c>
      <c r="P2903" s="33">
        <v>6</v>
      </c>
      <c r="R2903" s="48">
        <f>IF(IFERROR(VLOOKUP(E2903,Planif!$B:$B,1,FALSE),1)=1,1,"")</f>
        <v>1</v>
      </c>
    </row>
    <row r="2904" spans="1:18" x14ac:dyDescent="0.2">
      <c r="A2904" s="35">
        <v>44135</v>
      </c>
      <c r="B2904" s="32" t="s">
        <v>4031</v>
      </c>
      <c r="C2904" s="32" t="s">
        <v>58</v>
      </c>
      <c r="D2904" s="32" t="s">
        <v>59</v>
      </c>
      <c r="E2904" s="32" t="s">
        <v>4052</v>
      </c>
      <c r="F2904" s="32" t="s">
        <v>31</v>
      </c>
      <c r="G2904" s="32" t="s">
        <v>4033</v>
      </c>
      <c r="H2904" s="33">
        <v>48</v>
      </c>
      <c r="I2904" s="33">
        <v>300</v>
      </c>
      <c r="J2904" s="33">
        <v>300</v>
      </c>
      <c r="K2904" s="32" t="s">
        <v>4034</v>
      </c>
      <c r="L2904" s="32" t="s">
        <v>63</v>
      </c>
      <c r="M2904" s="32" t="s">
        <v>4035</v>
      </c>
      <c r="N2904" s="33">
        <v>4</v>
      </c>
      <c r="O2904" s="33">
        <v>24</v>
      </c>
      <c r="P2904" s="33">
        <v>6</v>
      </c>
      <c r="R2904" s="48">
        <f>IF(IFERROR(VLOOKUP(E2904,Planif!$B:$B,1,FALSE),1)=1,1,"")</f>
        <v>1</v>
      </c>
    </row>
    <row r="2905" spans="1:18" x14ac:dyDescent="0.2">
      <c r="A2905" s="35">
        <v>44135</v>
      </c>
      <c r="B2905" s="32" t="s">
        <v>9382</v>
      </c>
      <c r="C2905" s="32" t="s">
        <v>58</v>
      </c>
      <c r="D2905" s="32" t="s">
        <v>59</v>
      </c>
      <c r="E2905" s="32" t="s">
        <v>4052</v>
      </c>
      <c r="F2905" s="32" t="s">
        <v>31</v>
      </c>
      <c r="G2905" s="32" t="s">
        <v>9384</v>
      </c>
      <c r="H2905" s="33">
        <v>48</v>
      </c>
      <c r="I2905" s="33">
        <v>300</v>
      </c>
      <c r="J2905" s="33">
        <v>300</v>
      </c>
      <c r="K2905" s="32" t="s">
        <v>9385</v>
      </c>
      <c r="L2905" s="32" t="s">
        <v>63</v>
      </c>
      <c r="M2905" s="32" t="s">
        <v>9386</v>
      </c>
      <c r="N2905" s="33">
        <v>4</v>
      </c>
      <c r="O2905" s="33">
        <v>24</v>
      </c>
      <c r="P2905" s="33">
        <v>6</v>
      </c>
      <c r="R2905" s="48">
        <f>IF(IFERROR(VLOOKUP(E2905,Planif!$B:$B,1,FALSE),1)=1,1,"")</f>
        <v>1</v>
      </c>
    </row>
    <row r="2906" spans="1:18" x14ac:dyDescent="0.2">
      <c r="A2906" s="35">
        <v>44135</v>
      </c>
      <c r="B2906" s="32" t="s">
        <v>4051</v>
      </c>
      <c r="C2906" s="32" t="s">
        <v>58</v>
      </c>
      <c r="D2906" s="32" t="s">
        <v>59</v>
      </c>
      <c r="E2906" s="32" t="s">
        <v>4052</v>
      </c>
      <c r="F2906" s="32" t="s">
        <v>31</v>
      </c>
      <c r="G2906" s="32" t="s">
        <v>4053</v>
      </c>
      <c r="H2906" s="33">
        <v>48</v>
      </c>
      <c r="I2906" s="33">
        <v>300</v>
      </c>
      <c r="J2906" s="33">
        <v>300</v>
      </c>
      <c r="K2906" s="32" t="s">
        <v>4054</v>
      </c>
      <c r="L2906" s="32" t="s">
        <v>63</v>
      </c>
      <c r="M2906" s="32" t="s">
        <v>4055</v>
      </c>
      <c r="N2906" s="33">
        <v>4</v>
      </c>
      <c r="O2906" s="33">
        <v>24</v>
      </c>
      <c r="P2906" s="33">
        <v>6</v>
      </c>
      <c r="R2906" s="48">
        <f>IF(IFERROR(VLOOKUP(E2906,Planif!$B:$B,1,FALSE),1)=1,1,"")</f>
        <v>1</v>
      </c>
    </row>
    <row r="2907" spans="1:18" x14ac:dyDescent="0.2">
      <c r="A2907" s="35">
        <v>44135</v>
      </c>
      <c r="B2907" s="32" t="s">
        <v>4056</v>
      </c>
      <c r="C2907" s="32" t="s">
        <v>58</v>
      </c>
      <c r="D2907" s="32" t="s">
        <v>59</v>
      </c>
      <c r="E2907" s="32" t="s">
        <v>4057</v>
      </c>
      <c r="F2907" s="32" t="s">
        <v>31</v>
      </c>
      <c r="G2907" s="32" t="s">
        <v>4058</v>
      </c>
      <c r="H2907" s="33">
        <v>48</v>
      </c>
      <c r="I2907" s="33">
        <v>300</v>
      </c>
      <c r="J2907" s="33">
        <v>300</v>
      </c>
      <c r="K2907" s="32" t="s">
        <v>4059</v>
      </c>
      <c r="L2907" s="32" t="s">
        <v>63</v>
      </c>
      <c r="M2907" s="32" t="s">
        <v>4060</v>
      </c>
      <c r="N2907" s="33">
        <v>4</v>
      </c>
      <c r="O2907" s="33">
        <v>24</v>
      </c>
      <c r="P2907" s="33">
        <v>6</v>
      </c>
      <c r="R2907" s="48">
        <f>IF(IFERROR(VLOOKUP(E2907,Planif!$B:$B,1,FALSE),1)=1,1,"")</f>
        <v>1</v>
      </c>
    </row>
    <row r="2908" spans="1:18" x14ac:dyDescent="0.2">
      <c r="A2908" s="35">
        <v>44135</v>
      </c>
      <c r="B2908" s="32" t="s">
        <v>4056</v>
      </c>
      <c r="C2908" s="32" t="s">
        <v>58</v>
      </c>
      <c r="D2908" s="32" t="s">
        <v>59</v>
      </c>
      <c r="E2908" s="32" t="s">
        <v>4057</v>
      </c>
      <c r="F2908" s="32" t="s">
        <v>31</v>
      </c>
      <c r="G2908" s="32" t="s">
        <v>4058</v>
      </c>
      <c r="H2908" s="33">
        <v>48</v>
      </c>
      <c r="I2908" s="33">
        <v>300</v>
      </c>
      <c r="J2908" s="33">
        <v>300</v>
      </c>
      <c r="K2908" s="32" t="s">
        <v>4059</v>
      </c>
      <c r="L2908" s="32" t="s">
        <v>63</v>
      </c>
      <c r="M2908" s="32" t="s">
        <v>4060</v>
      </c>
      <c r="N2908" s="33">
        <v>4</v>
      </c>
      <c r="O2908" s="33">
        <v>24</v>
      </c>
      <c r="P2908" s="33">
        <v>6</v>
      </c>
      <c r="R2908" s="48">
        <f>IF(IFERROR(VLOOKUP(E2908,Planif!$B:$B,1,FALSE),1)=1,1,"")</f>
        <v>1</v>
      </c>
    </row>
    <row r="2909" spans="1:18" x14ac:dyDescent="0.2">
      <c r="A2909" s="35">
        <v>44135</v>
      </c>
      <c r="B2909" s="32" t="s">
        <v>4036</v>
      </c>
      <c r="C2909" s="32" t="s">
        <v>58</v>
      </c>
      <c r="D2909" s="32" t="s">
        <v>59</v>
      </c>
      <c r="E2909" s="32" t="s">
        <v>4057</v>
      </c>
      <c r="F2909" s="32" t="s">
        <v>31</v>
      </c>
      <c r="G2909" s="32" t="s">
        <v>4038</v>
      </c>
      <c r="H2909" s="33">
        <v>48</v>
      </c>
      <c r="I2909" s="33">
        <v>300</v>
      </c>
      <c r="J2909" s="33">
        <v>300</v>
      </c>
      <c r="K2909" s="32" t="s">
        <v>4039</v>
      </c>
      <c r="L2909" s="32" t="s">
        <v>63</v>
      </c>
      <c r="M2909" s="32" t="s">
        <v>4040</v>
      </c>
      <c r="N2909" s="33">
        <v>4</v>
      </c>
      <c r="O2909" s="33">
        <v>24</v>
      </c>
      <c r="P2909" s="33">
        <v>6</v>
      </c>
      <c r="R2909" s="48">
        <f>IF(IFERROR(VLOOKUP(E2909,Planif!$B:$B,1,FALSE),1)=1,1,"")</f>
        <v>1</v>
      </c>
    </row>
    <row r="2910" spans="1:18" x14ac:dyDescent="0.2">
      <c r="A2910" s="35">
        <v>44135</v>
      </c>
      <c r="B2910" s="32" t="s">
        <v>9387</v>
      </c>
      <c r="C2910" s="32" t="s">
        <v>58</v>
      </c>
      <c r="D2910" s="32" t="s">
        <v>59</v>
      </c>
      <c r="E2910" s="32" t="s">
        <v>4057</v>
      </c>
      <c r="F2910" s="32" t="s">
        <v>31</v>
      </c>
      <c r="G2910" s="32" t="s">
        <v>9389</v>
      </c>
      <c r="H2910" s="33">
        <v>48</v>
      </c>
      <c r="I2910" s="33">
        <v>300</v>
      </c>
      <c r="J2910" s="33">
        <v>300</v>
      </c>
      <c r="K2910" s="32" t="s">
        <v>9390</v>
      </c>
      <c r="L2910" s="32" t="s">
        <v>63</v>
      </c>
      <c r="M2910" s="32" t="s">
        <v>9391</v>
      </c>
      <c r="N2910" s="33">
        <v>4</v>
      </c>
      <c r="O2910" s="33">
        <v>24</v>
      </c>
      <c r="P2910" s="33">
        <v>6</v>
      </c>
      <c r="R2910" s="48">
        <f>IF(IFERROR(VLOOKUP(E2910,Planif!$B:$B,1,FALSE),1)=1,1,"")</f>
        <v>1</v>
      </c>
    </row>
    <row r="2911" spans="1:18" x14ac:dyDescent="0.2">
      <c r="A2911" s="35">
        <v>44135</v>
      </c>
      <c r="B2911" s="32" t="s">
        <v>4056</v>
      </c>
      <c r="C2911" s="32" t="s">
        <v>58</v>
      </c>
      <c r="D2911" s="32" t="s">
        <v>59</v>
      </c>
      <c r="E2911" s="32" t="s">
        <v>4057</v>
      </c>
      <c r="F2911" s="32" t="s">
        <v>31</v>
      </c>
      <c r="G2911" s="32" t="s">
        <v>4058</v>
      </c>
      <c r="H2911" s="33">
        <v>48</v>
      </c>
      <c r="I2911" s="33">
        <v>300</v>
      </c>
      <c r="J2911" s="33">
        <v>300</v>
      </c>
      <c r="K2911" s="32" t="s">
        <v>4059</v>
      </c>
      <c r="L2911" s="32" t="s">
        <v>63</v>
      </c>
      <c r="M2911" s="32" t="s">
        <v>4060</v>
      </c>
      <c r="N2911" s="33">
        <v>4</v>
      </c>
      <c r="O2911" s="33">
        <v>24</v>
      </c>
      <c r="P2911" s="33">
        <v>6</v>
      </c>
      <c r="R2911" s="48">
        <f>IF(IFERROR(VLOOKUP(E2911,Planif!$B:$B,1,FALSE),1)=1,1,"")</f>
        <v>1</v>
      </c>
    </row>
    <row r="2912" spans="1:18" x14ac:dyDescent="0.2">
      <c r="A2912" s="35">
        <v>44135</v>
      </c>
      <c r="B2912" s="32" t="s">
        <v>4061</v>
      </c>
      <c r="C2912" s="32" t="s">
        <v>58</v>
      </c>
      <c r="D2912" s="32" t="s">
        <v>59</v>
      </c>
      <c r="E2912" s="32" t="s">
        <v>4062</v>
      </c>
      <c r="F2912" s="32" t="s">
        <v>31</v>
      </c>
      <c r="G2912" s="32" t="s">
        <v>4063</v>
      </c>
      <c r="H2912" s="33">
        <v>48</v>
      </c>
      <c r="I2912" s="33">
        <v>300</v>
      </c>
      <c r="J2912" s="33">
        <v>300</v>
      </c>
      <c r="K2912" s="32" t="s">
        <v>4064</v>
      </c>
      <c r="L2912" s="32" t="s">
        <v>63</v>
      </c>
      <c r="M2912" s="32" t="s">
        <v>4065</v>
      </c>
      <c r="N2912" s="33">
        <v>4</v>
      </c>
      <c r="O2912" s="33">
        <v>24</v>
      </c>
      <c r="P2912" s="33">
        <v>6</v>
      </c>
      <c r="R2912" s="48">
        <f>IF(IFERROR(VLOOKUP(E2912,Planif!$B:$B,1,FALSE),1)=1,1,"")</f>
        <v>1</v>
      </c>
    </row>
    <row r="2913" spans="1:18" x14ac:dyDescent="0.2">
      <c r="A2913" s="35">
        <v>44135</v>
      </c>
      <c r="B2913" s="32" t="s">
        <v>4061</v>
      </c>
      <c r="C2913" s="32" t="s">
        <v>58</v>
      </c>
      <c r="D2913" s="32" t="s">
        <v>59</v>
      </c>
      <c r="E2913" s="32" t="s">
        <v>4062</v>
      </c>
      <c r="F2913" s="32" t="s">
        <v>31</v>
      </c>
      <c r="G2913" s="32" t="s">
        <v>4063</v>
      </c>
      <c r="H2913" s="33">
        <v>48</v>
      </c>
      <c r="I2913" s="33">
        <v>300</v>
      </c>
      <c r="J2913" s="33">
        <v>300</v>
      </c>
      <c r="K2913" s="32" t="s">
        <v>4064</v>
      </c>
      <c r="L2913" s="32" t="s">
        <v>63</v>
      </c>
      <c r="M2913" s="32" t="s">
        <v>4065</v>
      </c>
      <c r="N2913" s="33">
        <v>4</v>
      </c>
      <c r="O2913" s="33">
        <v>24</v>
      </c>
      <c r="P2913" s="33">
        <v>6</v>
      </c>
      <c r="R2913" s="48">
        <f>IF(IFERROR(VLOOKUP(E2913,Planif!$B:$B,1,FALSE),1)=1,1,"")</f>
        <v>1</v>
      </c>
    </row>
    <row r="2914" spans="1:18" x14ac:dyDescent="0.2">
      <c r="A2914" s="35">
        <v>44135</v>
      </c>
      <c r="B2914" s="32" t="s">
        <v>4041</v>
      </c>
      <c r="C2914" s="32" t="s">
        <v>58</v>
      </c>
      <c r="D2914" s="32" t="s">
        <v>59</v>
      </c>
      <c r="E2914" s="32" t="s">
        <v>4062</v>
      </c>
      <c r="F2914" s="32" t="s">
        <v>31</v>
      </c>
      <c r="G2914" s="32" t="s">
        <v>4043</v>
      </c>
      <c r="H2914" s="33">
        <v>48</v>
      </c>
      <c r="I2914" s="33">
        <v>300</v>
      </c>
      <c r="J2914" s="33">
        <v>300</v>
      </c>
      <c r="K2914" s="32" t="s">
        <v>4044</v>
      </c>
      <c r="L2914" s="32" t="s">
        <v>63</v>
      </c>
      <c r="M2914" s="32" t="s">
        <v>4045</v>
      </c>
      <c r="N2914" s="33">
        <v>4</v>
      </c>
      <c r="O2914" s="33">
        <v>24</v>
      </c>
      <c r="P2914" s="33">
        <v>6</v>
      </c>
      <c r="R2914" s="48">
        <f>IF(IFERROR(VLOOKUP(E2914,Planif!$B:$B,1,FALSE),1)=1,1,"")</f>
        <v>1</v>
      </c>
    </row>
    <row r="2915" spans="1:18" x14ac:dyDescent="0.2">
      <c r="A2915" s="35">
        <v>44135</v>
      </c>
      <c r="B2915" s="32" t="s">
        <v>9392</v>
      </c>
      <c r="C2915" s="32" t="s">
        <v>58</v>
      </c>
      <c r="D2915" s="32" t="s">
        <v>59</v>
      </c>
      <c r="E2915" s="32" t="s">
        <v>4062</v>
      </c>
      <c r="F2915" s="32" t="s">
        <v>31</v>
      </c>
      <c r="G2915" s="32" t="s">
        <v>9394</v>
      </c>
      <c r="H2915" s="33">
        <v>48</v>
      </c>
      <c r="I2915" s="33">
        <v>300</v>
      </c>
      <c r="J2915" s="33">
        <v>300</v>
      </c>
      <c r="K2915" s="32" t="s">
        <v>9395</v>
      </c>
      <c r="L2915" s="32" t="s">
        <v>63</v>
      </c>
      <c r="M2915" s="32" t="s">
        <v>9396</v>
      </c>
      <c r="N2915" s="33">
        <v>4</v>
      </c>
      <c r="O2915" s="33">
        <v>24</v>
      </c>
      <c r="P2915" s="33">
        <v>6</v>
      </c>
      <c r="R2915" s="48">
        <f>IF(IFERROR(VLOOKUP(E2915,Planif!$B:$B,1,FALSE),1)=1,1,"")</f>
        <v>1</v>
      </c>
    </row>
    <row r="2916" spans="1:18" x14ac:dyDescent="0.2">
      <c r="A2916" s="35">
        <v>44135</v>
      </c>
      <c r="B2916" s="32" t="s">
        <v>4061</v>
      </c>
      <c r="C2916" s="32" t="s">
        <v>58</v>
      </c>
      <c r="D2916" s="32" t="s">
        <v>59</v>
      </c>
      <c r="E2916" s="32" t="s">
        <v>4062</v>
      </c>
      <c r="F2916" s="32" t="s">
        <v>31</v>
      </c>
      <c r="G2916" s="32" t="s">
        <v>4063</v>
      </c>
      <c r="H2916" s="33">
        <v>48</v>
      </c>
      <c r="I2916" s="33">
        <v>300</v>
      </c>
      <c r="J2916" s="33">
        <v>300</v>
      </c>
      <c r="K2916" s="32" t="s">
        <v>4064</v>
      </c>
      <c r="L2916" s="32" t="s">
        <v>63</v>
      </c>
      <c r="M2916" s="32" t="s">
        <v>4065</v>
      </c>
      <c r="N2916" s="33">
        <v>4</v>
      </c>
      <c r="O2916" s="33">
        <v>24</v>
      </c>
      <c r="P2916" s="33">
        <v>6</v>
      </c>
      <c r="R2916" s="48">
        <f>IF(IFERROR(VLOOKUP(E2916,Planif!$B:$B,1,FALSE),1)=1,1,"")</f>
        <v>1</v>
      </c>
    </row>
    <row r="2917" spans="1:18" x14ac:dyDescent="0.2">
      <c r="A2917" s="35">
        <v>44135</v>
      </c>
      <c r="B2917" s="32" t="s">
        <v>4066</v>
      </c>
      <c r="C2917" s="32" t="s">
        <v>58</v>
      </c>
      <c r="D2917" s="32" t="s">
        <v>59</v>
      </c>
      <c r="E2917" s="32" t="s">
        <v>4067</v>
      </c>
      <c r="F2917" s="32" t="s">
        <v>31</v>
      </c>
      <c r="G2917" s="32" t="s">
        <v>4068</v>
      </c>
      <c r="H2917" s="33">
        <v>48</v>
      </c>
      <c r="I2917" s="33">
        <v>300</v>
      </c>
      <c r="J2917" s="33">
        <v>300</v>
      </c>
      <c r="K2917" s="32" t="s">
        <v>4069</v>
      </c>
      <c r="L2917" s="32" t="s">
        <v>63</v>
      </c>
      <c r="M2917" s="32" t="s">
        <v>4070</v>
      </c>
      <c r="N2917" s="33">
        <v>4</v>
      </c>
      <c r="O2917" s="33">
        <v>24</v>
      </c>
      <c r="P2917" s="33">
        <v>6</v>
      </c>
      <c r="R2917" s="48">
        <f>IF(IFERROR(VLOOKUP(E2917,Planif!$B:$B,1,FALSE),1)=1,1,"")</f>
        <v>1</v>
      </c>
    </row>
    <row r="2918" spans="1:18" x14ac:dyDescent="0.2">
      <c r="A2918" s="35">
        <v>44135</v>
      </c>
      <c r="B2918" s="32" t="s">
        <v>4066</v>
      </c>
      <c r="C2918" s="32" t="s">
        <v>58</v>
      </c>
      <c r="D2918" s="32" t="s">
        <v>59</v>
      </c>
      <c r="E2918" s="32" t="s">
        <v>4067</v>
      </c>
      <c r="F2918" s="32" t="s">
        <v>31</v>
      </c>
      <c r="G2918" s="32" t="s">
        <v>4068</v>
      </c>
      <c r="H2918" s="33">
        <v>48</v>
      </c>
      <c r="I2918" s="33">
        <v>300</v>
      </c>
      <c r="J2918" s="33">
        <v>300</v>
      </c>
      <c r="K2918" s="32" t="s">
        <v>4069</v>
      </c>
      <c r="L2918" s="32" t="s">
        <v>63</v>
      </c>
      <c r="M2918" s="32" t="s">
        <v>4070</v>
      </c>
      <c r="N2918" s="33">
        <v>4</v>
      </c>
      <c r="O2918" s="33">
        <v>24</v>
      </c>
      <c r="P2918" s="33">
        <v>6</v>
      </c>
      <c r="R2918" s="48">
        <f>IF(IFERROR(VLOOKUP(E2918,Planif!$B:$B,1,FALSE),1)=1,1,"")</f>
        <v>1</v>
      </c>
    </row>
    <row r="2919" spans="1:18" x14ac:dyDescent="0.2">
      <c r="A2919" s="35">
        <v>44135</v>
      </c>
      <c r="B2919" s="32" t="s">
        <v>4046</v>
      </c>
      <c r="C2919" s="32" t="s">
        <v>58</v>
      </c>
      <c r="D2919" s="32" t="s">
        <v>59</v>
      </c>
      <c r="E2919" s="32" t="s">
        <v>4067</v>
      </c>
      <c r="F2919" s="32" t="s">
        <v>31</v>
      </c>
      <c r="G2919" s="32" t="s">
        <v>4048</v>
      </c>
      <c r="H2919" s="33">
        <v>48</v>
      </c>
      <c r="I2919" s="33">
        <v>300</v>
      </c>
      <c r="J2919" s="33">
        <v>300</v>
      </c>
      <c r="K2919" s="32" t="s">
        <v>4049</v>
      </c>
      <c r="L2919" s="32" t="s">
        <v>63</v>
      </c>
      <c r="M2919" s="32" t="s">
        <v>4050</v>
      </c>
      <c r="N2919" s="33">
        <v>4</v>
      </c>
      <c r="O2919" s="33">
        <v>24</v>
      </c>
      <c r="P2919" s="33">
        <v>6</v>
      </c>
      <c r="R2919" s="48">
        <f>IF(IFERROR(VLOOKUP(E2919,Planif!$B:$B,1,FALSE),1)=1,1,"")</f>
        <v>1</v>
      </c>
    </row>
    <row r="2920" spans="1:18" x14ac:dyDescent="0.2">
      <c r="A2920" s="35">
        <v>44135</v>
      </c>
      <c r="B2920" s="32" t="s">
        <v>9397</v>
      </c>
      <c r="C2920" s="32" t="s">
        <v>58</v>
      </c>
      <c r="D2920" s="32" t="s">
        <v>59</v>
      </c>
      <c r="E2920" s="32" t="s">
        <v>4067</v>
      </c>
      <c r="F2920" s="32" t="s">
        <v>31</v>
      </c>
      <c r="G2920" s="32" t="s">
        <v>9399</v>
      </c>
      <c r="H2920" s="33">
        <v>48</v>
      </c>
      <c r="I2920" s="33">
        <v>300</v>
      </c>
      <c r="J2920" s="33">
        <v>300</v>
      </c>
      <c r="K2920" s="32" t="s">
        <v>9400</v>
      </c>
      <c r="L2920" s="32" t="s">
        <v>63</v>
      </c>
      <c r="M2920" s="32" t="s">
        <v>9401</v>
      </c>
      <c r="N2920" s="33">
        <v>4</v>
      </c>
      <c r="O2920" s="33">
        <v>24</v>
      </c>
      <c r="P2920" s="33">
        <v>6</v>
      </c>
      <c r="R2920" s="48">
        <f>IF(IFERROR(VLOOKUP(E2920,Planif!$B:$B,1,FALSE),1)=1,1,"")</f>
        <v>1</v>
      </c>
    </row>
    <row r="2921" spans="1:18" x14ac:dyDescent="0.2">
      <c r="A2921" s="35">
        <v>44135</v>
      </c>
      <c r="B2921" s="32" t="s">
        <v>4066</v>
      </c>
      <c r="C2921" s="32" t="s">
        <v>58</v>
      </c>
      <c r="D2921" s="32" t="s">
        <v>59</v>
      </c>
      <c r="E2921" s="32" t="s">
        <v>4067</v>
      </c>
      <c r="F2921" s="32" t="s">
        <v>31</v>
      </c>
      <c r="G2921" s="32" t="s">
        <v>4068</v>
      </c>
      <c r="H2921" s="33">
        <v>48</v>
      </c>
      <c r="I2921" s="33">
        <v>300</v>
      </c>
      <c r="J2921" s="33">
        <v>300</v>
      </c>
      <c r="K2921" s="32" t="s">
        <v>4069</v>
      </c>
      <c r="L2921" s="32" t="s">
        <v>63</v>
      </c>
      <c r="M2921" s="32" t="s">
        <v>4070</v>
      </c>
      <c r="N2921" s="33">
        <v>4</v>
      </c>
      <c r="O2921" s="33">
        <v>24</v>
      </c>
      <c r="P2921" s="33">
        <v>6</v>
      </c>
      <c r="R2921" s="48">
        <f>IF(IFERROR(VLOOKUP(E2921,Planif!$B:$B,1,FALSE),1)=1,1,"")</f>
        <v>1</v>
      </c>
    </row>
    <row r="2922" spans="1:18" x14ac:dyDescent="0.2">
      <c r="A2922" s="35">
        <v>44135</v>
      </c>
      <c r="B2922" s="32" t="s">
        <v>4071</v>
      </c>
      <c r="C2922" s="32" t="s">
        <v>58</v>
      </c>
      <c r="D2922" s="32" t="s">
        <v>59</v>
      </c>
      <c r="E2922" s="32" t="s">
        <v>4072</v>
      </c>
      <c r="F2922" s="32" t="s">
        <v>31</v>
      </c>
      <c r="G2922" s="32" t="s">
        <v>4073</v>
      </c>
      <c r="H2922" s="33">
        <v>48</v>
      </c>
      <c r="I2922" s="33">
        <v>300</v>
      </c>
      <c r="J2922" s="33">
        <v>300</v>
      </c>
      <c r="K2922" s="32" t="s">
        <v>4074</v>
      </c>
      <c r="L2922" s="32" t="s">
        <v>63</v>
      </c>
      <c r="M2922" s="32" t="s">
        <v>4075</v>
      </c>
      <c r="N2922" s="33">
        <v>4</v>
      </c>
      <c r="O2922" s="33">
        <v>24</v>
      </c>
      <c r="P2922" s="33">
        <v>6</v>
      </c>
      <c r="R2922" s="48">
        <f>IF(IFERROR(VLOOKUP(E2922,Planif!$B:$B,1,FALSE),1)=1,1,"")</f>
        <v>1</v>
      </c>
    </row>
    <row r="2923" spans="1:18" x14ac:dyDescent="0.2">
      <c r="A2923" s="35">
        <v>44135</v>
      </c>
      <c r="B2923" s="32" t="s">
        <v>4071</v>
      </c>
      <c r="C2923" s="32" t="s">
        <v>58</v>
      </c>
      <c r="D2923" s="32" t="s">
        <v>59</v>
      </c>
      <c r="E2923" s="32" t="s">
        <v>4072</v>
      </c>
      <c r="F2923" s="32" t="s">
        <v>31</v>
      </c>
      <c r="G2923" s="32" t="s">
        <v>4073</v>
      </c>
      <c r="H2923" s="33">
        <v>48</v>
      </c>
      <c r="I2923" s="33">
        <v>300</v>
      </c>
      <c r="J2923" s="33">
        <v>300</v>
      </c>
      <c r="K2923" s="32" t="s">
        <v>4074</v>
      </c>
      <c r="L2923" s="32" t="s">
        <v>63</v>
      </c>
      <c r="M2923" s="32" t="s">
        <v>4075</v>
      </c>
      <c r="N2923" s="33">
        <v>4</v>
      </c>
      <c r="O2923" s="33">
        <v>24</v>
      </c>
      <c r="P2923" s="33">
        <v>6</v>
      </c>
      <c r="R2923" s="48">
        <f>IF(IFERROR(VLOOKUP(E2923,Planif!$B:$B,1,FALSE),1)=1,1,"")</f>
        <v>1</v>
      </c>
    </row>
    <row r="2924" spans="1:18" x14ac:dyDescent="0.2">
      <c r="A2924" s="35">
        <v>44135</v>
      </c>
      <c r="B2924" s="32" t="s">
        <v>4051</v>
      </c>
      <c r="C2924" s="32" t="s">
        <v>58</v>
      </c>
      <c r="D2924" s="32" t="s">
        <v>59</v>
      </c>
      <c r="E2924" s="32" t="s">
        <v>4072</v>
      </c>
      <c r="F2924" s="32" t="s">
        <v>31</v>
      </c>
      <c r="G2924" s="32" t="s">
        <v>4053</v>
      </c>
      <c r="H2924" s="33">
        <v>48</v>
      </c>
      <c r="I2924" s="33">
        <v>300</v>
      </c>
      <c r="J2924" s="33">
        <v>300</v>
      </c>
      <c r="K2924" s="32" t="s">
        <v>4054</v>
      </c>
      <c r="L2924" s="32" t="s">
        <v>63</v>
      </c>
      <c r="M2924" s="32" t="s">
        <v>4055</v>
      </c>
      <c r="N2924" s="33">
        <v>4</v>
      </c>
      <c r="O2924" s="33">
        <v>24</v>
      </c>
      <c r="P2924" s="33">
        <v>6</v>
      </c>
      <c r="R2924" s="48">
        <f>IF(IFERROR(VLOOKUP(E2924,Planif!$B:$B,1,FALSE),1)=1,1,"")</f>
        <v>1</v>
      </c>
    </row>
    <row r="2925" spans="1:18" x14ac:dyDescent="0.2">
      <c r="A2925" s="35">
        <v>44135</v>
      </c>
      <c r="B2925" s="32" t="s">
        <v>9402</v>
      </c>
      <c r="C2925" s="32" t="s">
        <v>58</v>
      </c>
      <c r="D2925" s="32" t="s">
        <v>59</v>
      </c>
      <c r="E2925" s="32" t="s">
        <v>4072</v>
      </c>
      <c r="F2925" s="32" t="s">
        <v>31</v>
      </c>
      <c r="G2925" s="32" t="s">
        <v>9404</v>
      </c>
      <c r="H2925" s="33">
        <v>48</v>
      </c>
      <c r="I2925" s="33">
        <v>300</v>
      </c>
      <c r="J2925" s="33">
        <v>300</v>
      </c>
      <c r="K2925" s="32" t="s">
        <v>9405</v>
      </c>
      <c r="L2925" s="32" t="s">
        <v>63</v>
      </c>
      <c r="M2925" s="32" t="s">
        <v>9406</v>
      </c>
      <c r="N2925" s="33">
        <v>4</v>
      </c>
      <c r="O2925" s="33">
        <v>24</v>
      </c>
      <c r="P2925" s="33">
        <v>6</v>
      </c>
      <c r="R2925" s="48">
        <f>IF(IFERROR(VLOOKUP(E2925,Planif!$B:$B,1,FALSE),1)=1,1,"")</f>
        <v>1</v>
      </c>
    </row>
    <row r="2926" spans="1:18" x14ac:dyDescent="0.2">
      <c r="A2926" s="35">
        <v>44135</v>
      </c>
      <c r="B2926" s="32" t="s">
        <v>4071</v>
      </c>
      <c r="C2926" s="32" t="s">
        <v>58</v>
      </c>
      <c r="D2926" s="32" t="s">
        <v>59</v>
      </c>
      <c r="E2926" s="32" t="s">
        <v>4072</v>
      </c>
      <c r="F2926" s="32" t="s">
        <v>31</v>
      </c>
      <c r="G2926" s="32" t="s">
        <v>4073</v>
      </c>
      <c r="H2926" s="33">
        <v>48</v>
      </c>
      <c r="I2926" s="33">
        <v>300</v>
      </c>
      <c r="J2926" s="33">
        <v>300</v>
      </c>
      <c r="K2926" s="32" t="s">
        <v>4074</v>
      </c>
      <c r="L2926" s="32" t="s">
        <v>63</v>
      </c>
      <c r="M2926" s="32" t="s">
        <v>4075</v>
      </c>
      <c r="N2926" s="33">
        <v>4</v>
      </c>
      <c r="O2926" s="33">
        <v>24</v>
      </c>
      <c r="P2926" s="33">
        <v>6</v>
      </c>
      <c r="R2926" s="48">
        <f>IF(IFERROR(VLOOKUP(E2926,Planif!$B:$B,1,FALSE),1)=1,1,"")</f>
        <v>1</v>
      </c>
    </row>
    <row r="2927" spans="1:18" x14ac:dyDescent="0.2">
      <c r="A2927" s="35">
        <v>44135</v>
      </c>
      <c r="B2927" s="32" t="s">
        <v>4076</v>
      </c>
      <c r="C2927" s="32" t="s">
        <v>58</v>
      </c>
      <c r="D2927" s="32" t="s">
        <v>59</v>
      </c>
      <c r="E2927" s="32" t="s">
        <v>4077</v>
      </c>
      <c r="F2927" s="32" t="s">
        <v>31</v>
      </c>
      <c r="G2927" s="32" t="s">
        <v>4078</v>
      </c>
      <c r="H2927" s="33">
        <v>48</v>
      </c>
      <c r="I2927" s="33">
        <v>300</v>
      </c>
      <c r="J2927" s="33">
        <v>300</v>
      </c>
      <c r="K2927" s="32" t="s">
        <v>4079</v>
      </c>
      <c r="L2927" s="32" t="s">
        <v>63</v>
      </c>
      <c r="M2927" s="32" t="s">
        <v>4080</v>
      </c>
      <c r="N2927" s="33">
        <v>4</v>
      </c>
      <c r="O2927" s="33">
        <v>24</v>
      </c>
      <c r="P2927" s="33">
        <v>6</v>
      </c>
      <c r="R2927" s="48">
        <f>IF(IFERROR(VLOOKUP(E2927,Planif!$B:$B,1,FALSE),1)=1,1,"")</f>
        <v>1</v>
      </c>
    </row>
    <row r="2928" spans="1:18" x14ac:dyDescent="0.2">
      <c r="A2928" s="35">
        <v>44135</v>
      </c>
      <c r="B2928" s="32" t="s">
        <v>4076</v>
      </c>
      <c r="C2928" s="32" t="s">
        <v>58</v>
      </c>
      <c r="D2928" s="32" t="s">
        <v>59</v>
      </c>
      <c r="E2928" s="32" t="s">
        <v>4077</v>
      </c>
      <c r="F2928" s="32" t="s">
        <v>31</v>
      </c>
      <c r="G2928" s="32" t="s">
        <v>4078</v>
      </c>
      <c r="H2928" s="33">
        <v>48</v>
      </c>
      <c r="I2928" s="33">
        <v>300</v>
      </c>
      <c r="J2928" s="33">
        <v>300</v>
      </c>
      <c r="K2928" s="32" t="s">
        <v>4079</v>
      </c>
      <c r="L2928" s="32" t="s">
        <v>63</v>
      </c>
      <c r="M2928" s="32" t="s">
        <v>4080</v>
      </c>
      <c r="N2928" s="33">
        <v>4</v>
      </c>
      <c r="O2928" s="33">
        <v>24</v>
      </c>
      <c r="P2928" s="33">
        <v>6</v>
      </c>
      <c r="R2928" s="48">
        <f>IF(IFERROR(VLOOKUP(E2928,Planif!$B:$B,1,FALSE),1)=1,1,"")</f>
        <v>1</v>
      </c>
    </row>
    <row r="2929" spans="1:18" x14ac:dyDescent="0.2">
      <c r="A2929" s="35">
        <v>44135</v>
      </c>
      <c r="B2929" s="32" t="s">
        <v>4056</v>
      </c>
      <c r="C2929" s="32" t="s">
        <v>58</v>
      </c>
      <c r="D2929" s="32" t="s">
        <v>59</v>
      </c>
      <c r="E2929" s="32" t="s">
        <v>4077</v>
      </c>
      <c r="F2929" s="32" t="s">
        <v>31</v>
      </c>
      <c r="G2929" s="32" t="s">
        <v>4058</v>
      </c>
      <c r="H2929" s="33">
        <v>48</v>
      </c>
      <c r="I2929" s="33">
        <v>300</v>
      </c>
      <c r="J2929" s="33">
        <v>300</v>
      </c>
      <c r="K2929" s="32" t="s">
        <v>4059</v>
      </c>
      <c r="L2929" s="32" t="s">
        <v>63</v>
      </c>
      <c r="M2929" s="32" t="s">
        <v>4060</v>
      </c>
      <c r="N2929" s="33">
        <v>4</v>
      </c>
      <c r="O2929" s="33">
        <v>24</v>
      </c>
      <c r="P2929" s="33">
        <v>6</v>
      </c>
      <c r="R2929" s="48">
        <f>IF(IFERROR(VLOOKUP(E2929,Planif!$B:$B,1,FALSE),1)=1,1,"")</f>
        <v>1</v>
      </c>
    </row>
    <row r="2930" spans="1:18" x14ac:dyDescent="0.2">
      <c r="A2930" s="35">
        <v>44135</v>
      </c>
      <c r="B2930" s="32" t="s">
        <v>9407</v>
      </c>
      <c r="C2930" s="32" t="s">
        <v>58</v>
      </c>
      <c r="D2930" s="32" t="s">
        <v>59</v>
      </c>
      <c r="E2930" s="32" t="s">
        <v>4077</v>
      </c>
      <c r="F2930" s="32" t="s">
        <v>31</v>
      </c>
      <c r="G2930" s="32" t="s">
        <v>9409</v>
      </c>
      <c r="H2930" s="33">
        <v>48</v>
      </c>
      <c r="I2930" s="33">
        <v>300</v>
      </c>
      <c r="J2930" s="33">
        <v>300</v>
      </c>
      <c r="K2930" s="32" t="s">
        <v>9410</v>
      </c>
      <c r="L2930" s="32" t="s">
        <v>63</v>
      </c>
      <c r="M2930" s="32" t="s">
        <v>9411</v>
      </c>
      <c r="N2930" s="33">
        <v>4</v>
      </c>
      <c r="O2930" s="33">
        <v>24</v>
      </c>
      <c r="P2930" s="33">
        <v>6</v>
      </c>
      <c r="R2930" s="48">
        <f>IF(IFERROR(VLOOKUP(E2930,Planif!$B:$B,1,FALSE),1)=1,1,"")</f>
        <v>1</v>
      </c>
    </row>
    <row r="2931" spans="1:18" x14ac:dyDescent="0.2">
      <c r="A2931" s="35">
        <v>44135</v>
      </c>
      <c r="B2931" s="32" t="s">
        <v>4076</v>
      </c>
      <c r="C2931" s="32" t="s">
        <v>58</v>
      </c>
      <c r="D2931" s="32" t="s">
        <v>59</v>
      </c>
      <c r="E2931" s="32" t="s">
        <v>4077</v>
      </c>
      <c r="F2931" s="32" t="s">
        <v>31</v>
      </c>
      <c r="G2931" s="32" t="s">
        <v>4078</v>
      </c>
      <c r="H2931" s="33">
        <v>48</v>
      </c>
      <c r="I2931" s="33">
        <v>300</v>
      </c>
      <c r="J2931" s="33">
        <v>300</v>
      </c>
      <c r="K2931" s="32" t="s">
        <v>4079</v>
      </c>
      <c r="L2931" s="32" t="s">
        <v>63</v>
      </c>
      <c r="M2931" s="32" t="s">
        <v>4080</v>
      </c>
      <c r="N2931" s="33">
        <v>4</v>
      </c>
      <c r="O2931" s="33">
        <v>24</v>
      </c>
      <c r="P2931" s="33">
        <v>6</v>
      </c>
      <c r="R2931" s="48">
        <f>IF(IFERROR(VLOOKUP(E2931,Planif!$B:$B,1,FALSE),1)=1,1,"")</f>
        <v>1</v>
      </c>
    </row>
    <row r="2932" spans="1:18" x14ac:dyDescent="0.2">
      <c r="A2932" s="35">
        <v>44135</v>
      </c>
      <c r="B2932" s="32" t="s">
        <v>4081</v>
      </c>
      <c r="C2932" s="32" t="s">
        <v>58</v>
      </c>
      <c r="D2932" s="32" t="s">
        <v>59</v>
      </c>
      <c r="E2932" s="32" t="s">
        <v>4082</v>
      </c>
      <c r="F2932" s="32" t="s">
        <v>31</v>
      </c>
      <c r="G2932" s="32" t="s">
        <v>4083</v>
      </c>
      <c r="H2932" s="33">
        <v>48</v>
      </c>
      <c r="I2932" s="33">
        <v>300</v>
      </c>
      <c r="J2932" s="33">
        <v>300</v>
      </c>
      <c r="K2932" s="32" t="s">
        <v>4084</v>
      </c>
      <c r="L2932" s="32" t="s">
        <v>63</v>
      </c>
      <c r="M2932" s="32" t="s">
        <v>4085</v>
      </c>
      <c r="N2932" s="33">
        <v>4</v>
      </c>
      <c r="O2932" s="33">
        <v>24</v>
      </c>
      <c r="P2932" s="33">
        <v>6</v>
      </c>
      <c r="R2932" s="48">
        <f>IF(IFERROR(VLOOKUP(E2932,Planif!$B:$B,1,FALSE),1)=1,1,"")</f>
        <v>1</v>
      </c>
    </row>
    <row r="2933" spans="1:18" x14ac:dyDescent="0.2">
      <c r="A2933" s="35">
        <v>44135</v>
      </c>
      <c r="B2933" s="32" t="s">
        <v>4081</v>
      </c>
      <c r="C2933" s="32" t="s">
        <v>58</v>
      </c>
      <c r="D2933" s="32" t="s">
        <v>59</v>
      </c>
      <c r="E2933" s="32" t="s">
        <v>4082</v>
      </c>
      <c r="F2933" s="32" t="s">
        <v>31</v>
      </c>
      <c r="G2933" s="32" t="s">
        <v>4083</v>
      </c>
      <c r="H2933" s="33">
        <v>48</v>
      </c>
      <c r="I2933" s="33">
        <v>300</v>
      </c>
      <c r="J2933" s="33">
        <v>300</v>
      </c>
      <c r="K2933" s="32" t="s">
        <v>4084</v>
      </c>
      <c r="L2933" s="32" t="s">
        <v>63</v>
      </c>
      <c r="M2933" s="32" t="s">
        <v>4085</v>
      </c>
      <c r="N2933" s="33">
        <v>4</v>
      </c>
      <c r="O2933" s="33">
        <v>24</v>
      </c>
      <c r="P2933" s="33">
        <v>6</v>
      </c>
      <c r="R2933" s="48">
        <f>IF(IFERROR(VLOOKUP(E2933,Planif!$B:$B,1,FALSE),1)=1,1,"")</f>
        <v>1</v>
      </c>
    </row>
    <row r="2934" spans="1:18" x14ac:dyDescent="0.2">
      <c r="A2934" s="35">
        <v>44135</v>
      </c>
      <c r="B2934" s="32" t="s">
        <v>4061</v>
      </c>
      <c r="C2934" s="32" t="s">
        <v>58</v>
      </c>
      <c r="D2934" s="32" t="s">
        <v>59</v>
      </c>
      <c r="E2934" s="32" t="s">
        <v>4082</v>
      </c>
      <c r="F2934" s="32" t="s">
        <v>31</v>
      </c>
      <c r="G2934" s="32" t="s">
        <v>4063</v>
      </c>
      <c r="H2934" s="33">
        <v>48</v>
      </c>
      <c r="I2934" s="33">
        <v>300</v>
      </c>
      <c r="J2934" s="33">
        <v>300</v>
      </c>
      <c r="K2934" s="32" t="s">
        <v>4064</v>
      </c>
      <c r="L2934" s="32" t="s">
        <v>63</v>
      </c>
      <c r="M2934" s="32" t="s">
        <v>4065</v>
      </c>
      <c r="N2934" s="33">
        <v>4</v>
      </c>
      <c r="O2934" s="33">
        <v>24</v>
      </c>
      <c r="P2934" s="33">
        <v>6</v>
      </c>
      <c r="R2934" s="48">
        <f>IF(IFERROR(VLOOKUP(E2934,Planif!$B:$B,1,FALSE),1)=1,1,"")</f>
        <v>1</v>
      </c>
    </row>
    <row r="2935" spans="1:18" x14ac:dyDescent="0.2">
      <c r="A2935" s="35">
        <v>44135</v>
      </c>
      <c r="B2935" s="32" t="s">
        <v>9412</v>
      </c>
      <c r="C2935" s="32" t="s">
        <v>58</v>
      </c>
      <c r="D2935" s="32" t="s">
        <v>59</v>
      </c>
      <c r="E2935" s="32" t="s">
        <v>4082</v>
      </c>
      <c r="F2935" s="32" t="s">
        <v>31</v>
      </c>
      <c r="G2935" s="32" t="s">
        <v>9414</v>
      </c>
      <c r="H2935" s="33">
        <v>48</v>
      </c>
      <c r="I2935" s="33">
        <v>300</v>
      </c>
      <c r="J2935" s="33">
        <v>300</v>
      </c>
      <c r="K2935" s="32" t="s">
        <v>9415</v>
      </c>
      <c r="L2935" s="32" t="s">
        <v>63</v>
      </c>
      <c r="M2935" s="32" t="s">
        <v>9416</v>
      </c>
      <c r="N2935" s="33">
        <v>4</v>
      </c>
      <c r="O2935" s="33">
        <v>24</v>
      </c>
      <c r="P2935" s="33">
        <v>6</v>
      </c>
      <c r="R2935" s="48">
        <f>IF(IFERROR(VLOOKUP(E2935,Planif!$B:$B,1,FALSE),1)=1,1,"")</f>
        <v>1</v>
      </c>
    </row>
    <row r="2936" spans="1:18" x14ac:dyDescent="0.2">
      <c r="A2936" s="35">
        <v>44135</v>
      </c>
      <c r="B2936" s="32" t="s">
        <v>4081</v>
      </c>
      <c r="C2936" s="32" t="s">
        <v>58</v>
      </c>
      <c r="D2936" s="32" t="s">
        <v>59</v>
      </c>
      <c r="E2936" s="32" t="s">
        <v>4082</v>
      </c>
      <c r="F2936" s="32" t="s">
        <v>31</v>
      </c>
      <c r="G2936" s="32" t="s">
        <v>4083</v>
      </c>
      <c r="H2936" s="33">
        <v>48</v>
      </c>
      <c r="I2936" s="33">
        <v>300</v>
      </c>
      <c r="J2936" s="33">
        <v>300</v>
      </c>
      <c r="K2936" s="32" t="s">
        <v>4084</v>
      </c>
      <c r="L2936" s="32" t="s">
        <v>63</v>
      </c>
      <c r="M2936" s="32" t="s">
        <v>4085</v>
      </c>
      <c r="N2936" s="33">
        <v>4</v>
      </c>
      <c r="O2936" s="33">
        <v>24</v>
      </c>
      <c r="P2936" s="33">
        <v>6</v>
      </c>
      <c r="R2936" s="48">
        <f>IF(IFERROR(VLOOKUP(E2936,Planif!$B:$B,1,FALSE),1)=1,1,"")</f>
        <v>1</v>
      </c>
    </row>
    <row r="2937" spans="1:18" x14ac:dyDescent="0.2">
      <c r="A2937" s="35">
        <v>44135</v>
      </c>
      <c r="B2937" s="32" t="s">
        <v>4086</v>
      </c>
      <c r="C2937" s="32" t="s">
        <v>58</v>
      </c>
      <c r="D2937" s="32" t="s">
        <v>59</v>
      </c>
      <c r="E2937" s="32" t="s">
        <v>4087</v>
      </c>
      <c r="F2937" s="32" t="s">
        <v>31</v>
      </c>
      <c r="G2937" s="32" t="s">
        <v>4088</v>
      </c>
      <c r="H2937" s="33">
        <v>48</v>
      </c>
      <c r="I2937" s="33">
        <v>300</v>
      </c>
      <c r="J2937" s="33">
        <v>300</v>
      </c>
      <c r="K2937" s="32" t="s">
        <v>4089</v>
      </c>
      <c r="L2937" s="32" t="s">
        <v>63</v>
      </c>
      <c r="M2937" s="32" t="s">
        <v>4090</v>
      </c>
      <c r="N2937" s="33">
        <v>4</v>
      </c>
      <c r="O2937" s="33">
        <v>24</v>
      </c>
      <c r="P2937" s="33">
        <v>6</v>
      </c>
      <c r="R2937" s="48">
        <f>IF(IFERROR(VLOOKUP(E2937,Planif!$B:$B,1,FALSE),1)=1,1,"")</f>
        <v>1</v>
      </c>
    </row>
    <row r="2938" spans="1:18" x14ac:dyDescent="0.2">
      <c r="A2938" s="35">
        <v>44135</v>
      </c>
      <c r="B2938" s="32" t="s">
        <v>4086</v>
      </c>
      <c r="C2938" s="32" t="s">
        <v>58</v>
      </c>
      <c r="D2938" s="32" t="s">
        <v>59</v>
      </c>
      <c r="E2938" s="32" t="s">
        <v>4087</v>
      </c>
      <c r="F2938" s="32" t="s">
        <v>31</v>
      </c>
      <c r="G2938" s="32" t="s">
        <v>4088</v>
      </c>
      <c r="H2938" s="33">
        <v>48</v>
      </c>
      <c r="I2938" s="33">
        <v>300</v>
      </c>
      <c r="J2938" s="33">
        <v>300</v>
      </c>
      <c r="K2938" s="32" t="s">
        <v>4089</v>
      </c>
      <c r="L2938" s="32" t="s">
        <v>63</v>
      </c>
      <c r="M2938" s="32" t="s">
        <v>4090</v>
      </c>
      <c r="N2938" s="33">
        <v>4</v>
      </c>
      <c r="O2938" s="33">
        <v>24</v>
      </c>
      <c r="P2938" s="33">
        <v>6</v>
      </c>
      <c r="R2938" s="48">
        <f>IF(IFERROR(VLOOKUP(E2938,Planif!$B:$B,1,FALSE),1)=1,1,"")</f>
        <v>1</v>
      </c>
    </row>
    <row r="2939" spans="1:18" x14ac:dyDescent="0.2">
      <c r="A2939" s="35">
        <v>44135</v>
      </c>
      <c r="B2939" s="32" t="s">
        <v>4066</v>
      </c>
      <c r="C2939" s="32" t="s">
        <v>58</v>
      </c>
      <c r="D2939" s="32" t="s">
        <v>59</v>
      </c>
      <c r="E2939" s="32" t="s">
        <v>4087</v>
      </c>
      <c r="F2939" s="32" t="s">
        <v>31</v>
      </c>
      <c r="G2939" s="32" t="s">
        <v>4068</v>
      </c>
      <c r="H2939" s="33">
        <v>48</v>
      </c>
      <c r="I2939" s="33">
        <v>300</v>
      </c>
      <c r="J2939" s="33">
        <v>300</v>
      </c>
      <c r="K2939" s="32" t="s">
        <v>4069</v>
      </c>
      <c r="L2939" s="32" t="s">
        <v>63</v>
      </c>
      <c r="M2939" s="32" t="s">
        <v>4070</v>
      </c>
      <c r="N2939" s="33">
        <v>4</v>
      </c>
      <c r="O2939" s="33">
        <v>24</v>
      </c>
      <c r="P2939" s="33">
        <v>6</v>
      </c>
      <c r="R2939" s="48">
        <f>IF(IFERROR(VLOOKUP(E2939,Planif!$B:$B,1,FALSE),1)=1,1,"")</f>
        <v>1</v>
      </c>
    </row>
    <row r="2940" spans="1:18" x14ac:dyDescent="0.2">
      <c r="A2940" s="35">
        <v>44135</v>
      </c>
      <c r="B2940" s="32" t="s">
        <v>9417</v>
      </c>
      <c r="C2940" s="32" t="s">
        <v>58</v>
      </c>
      <c r="D2940" s="32" t="s">
        <v>59</v>
      </c>
      <c r="E2940" s="32" t="s">
        <v>4087</v>
      </c>
      <c r="F2940" s="32" t="s">
        <v>31</v>
      </c>
      <c r="G2940" s="32" t="s">
        <v>9419</v>
      </c>
      <c r="H2940" s="33">
        <v>48</v>
      </c>
      <c r="I2940" s="33">
        <v>300</v>
      </c>
      <c r="J2940" s="33">
        <v>300</v>
      </c>
      <c r="K2940" s="32" t="s">
        <v>9420</v>
      </c>
      <c r="L2940" s="32" t="s">
        <v>63</v>
      </c>
      <c r="M2940" s="32" t="s">
        <v>9421</v>
      </c>
      <c r="N2940" s="33">
        <v>4</v>
      </c>
      <c r="O2940" s="33">
        <v>24</v>
      </c>
      <c r="P2940" s="33">
        <v>6</v>
      </c>
      <c r="R2940" s="48">
        <f>IF(IFERROR(VLOOKUP(E2940,Planif!$B:$B,1,FALSE),1)=1,1,"")</f>
        <v>1</v>
      </c>
    </row>
    <row r="2941" spans="1:18" x14ac:dyDescent="0.2">
      <c r="A2941" s="35">
        <v>44135</v>
      </c>
      <c r="B2941" s="32" t="s">
        <v>4086</v>
      </c>
      <c r="C2941" s="32" t="s">
        <v>58</v>
      </c>
      <c r="D2941" s="32" t="s">
        <v>59</v>
      </c>
      <c r="E2941" s="32" t="s">
        <v>4087</v>
      </c>
      <c r="F2941" s="32" t="s">
        <v>31</v>
      </c>
      <c r="G2941" s="32" t="s">
        <v>4088</v>
      </c>
      <c r="H2941" s="33">
        <v>48</v>
      </c>
      <c r="I2941" s="33">
        <v>300</v>
      </c>
      <c r="J2941" s="33">
        <v>300</v>
      </c>
      <c r="K2941" s="32" t="s">
        <v>4089</v>
      </c>
      <c r="L2941" s="32" t="s">
        <v>63</v>
      </c>
      <c r="M2941" s="32" t="s">
        <v>4090</v>
      </c>
      <c r="N2941" s="33">
        <v>4</v>
      </c>
      <c r="O2941" s="33">
        <v>24</v>
      </c>
      <c r="P2941" s="33">
        <v>6</v>
      </c>
      <c r="R2941" s="48">
        <f>IF(IFERROR(VLOOKUP(E2941,Planif!$B:$B,1,FALSE),1)=1,1,"")</f>
        <v>1</v>
      </c>
    </row>
    <row r="2942" spans="1:18" x14ac:dyDescent="0.2">
      <c r="A2942" s="35">
        <v>44135</v>
      </c>
      <c r="B2942" s="32" t="s">
        <v>4091</v>
      </c>
      <c r="C2942" s="32" t="s">
        <v>58</v>
      </c>
      <c r="D2942" s="32" t="s">
        <v>59</v>
      </c>
      <c r="E2942" s="32" t="s">
        <v>4092</v>
      </c>
      <c r="F2942" s="32" t="s">
        <v>31</v>
      </c>
      <c r="G2942" s="32" t="s">
        <v>4093</v>
      </c>
      <c r="H2942" s="33">
        <v>48</v>
      </c>
      <c r="I2942" s="33">
        <v>300</v>
      </c>
      <c r="J2942" s="33">
        <v>300</v>
      </c>
      <c r="K2942" s="32" t="s">
        <v>4094</v>
      </c>
      <c r="L2942" s="32" t="s">
        <v>63</v>
      </c>
      <c r="M2942" s="32" t="s">
        <v>4095</v>
      </c>
      <c r="N2942" s="33">
        <v>4</v>
      </c>
      <c r="O2942" s="33">
        <v>24</v>
      </c>
      <c r="P2942" s="33">
        <v>6</v>
      </c>
      <c r="R2942" s="48">
        <f>IF(IFERROR(VLOOKUP(E2942,Planif!$B:$B,1,FALSE),1)=1,1,"")</f>
        <v>1</v>
      </c>
    </row>
    <row r="2943" spans="1:18" x14ac:dyDescent="0.2">
      <c r="A2943" s="35">
        <v>44135</v>
      </c>
      <c r="B2943" s="32" t="s">
        <v>4091</v>
      </c>
      <c r="C2943" s="32" t="s">
        <v>58</v>
      </c>
      <c r="D2943" s="32" t="s">
        <v>59</v>
      </c>
      <c r="E2943" s="32" t="s">
        <v>4092</v>
      </c>
      <c r="F2943" s="32" t="s">
        <v>31</v>
      </c>
      <c r="G2943" s="32" t="s">
        <v>4093</v>
      </c>
      <c r="H2943" s="33">
        <v>48</v>
      </c>
      <c r="I2943" s="33">
        <v>300</v>
      </c>
      <c r="J2943" s="33">
        <v>300</v>
      </c>
      <c r="K2943" s="32" t="s">
        <v>4094</v>
      </c>
      <c r="L2943" s="32" t="s">
        <v>63</v>
      </c>
      <c r="M2943" s="32" t="s">
        <v>4095</v>
      </c>
      <c r="N2943" s="33">
        <v>4</v>
      </c>
      <c r="O2943" s="33">
        <v>24</v>
      </c>
      <c r="P2943" s="33">
        <v>6</v>
      </c>
      <c r="R2943" s="48">
        <f>IF(IFERROR(VLOOKUP(E2943,Planif!$B:$B,1,FALSE),1)=1,1,"")</f>
        <v>1</v>
      </c>
    </row>
    <row r="2944" spans="1:18" x14ac:dyDescent="0.2">
      <c r="A2944" s="35">
        <v>44135</v>
      </c>
      <c r="B2944" s="32" t="s">
        <v>4071</v>
      </c>
      <c r="C2944" s="32" t="s">
        <v>58</v>
      </c>
      <c r="D2944" s="32" t="s">
        <v>59</v>
      </c>
      <c r="E2944" s="32" t="s">
        <v>4092</v>
      </c>
      <c r="F2944" s="32" t="s">
        <v>31</v>
      </c>
      <c r="G2944" s="32" t="s">
        <v>4073</v>
      </c>
      <c r="H2944" s="33">
        <v>48</v>
      </c>
      <c r="I2944" s="33">
        <v>300</v>
      </c>
      <c r="J2944" s="33">
        <v>300</v>
      </c>
      <c r="K2944" s="32" t="s">
        <v>4074</v>
      </c>
      <c r="L2944" s="32" t="s">
        <v>63</v>
      </c>
      <c r="M2944" s="32" t="s">
        <v>4075</v>
      </c>
      <c r="N2944" s="33">
        <v>4</v>
      </c>
      <c r="O2944" s="33">
        <v>24</v>
      </c>
      <c r="P2944" s="33">
        <v>6</v>
      </c>
      <c r="R2944" s="48">
        <f>IF(IFERROR(VLOOKUP(E2944,Planif!$B:$B,1,FALSE),1)=1,1,"")</f>
        <v>1</v>
      </c>
    </row>
    <row r="2945" spans="1:18" x14ac:dyDescent="0.2">
      <c r="A2945" s="35">
        <v>44135</v>
      </c>
      <c r="B2945" s="32" t="s">
        <v>9422</v>
      </c>
      <c r="C2945" s="32" t="s">
        <v>58</v>
      </c>
      <c r="D2945" s="32" t="s">
        <v>59</v>
      </c>
      <c r="E2945" s="32" t="s">
        <v>4092</v>
      </c>
      <c r="F2945" s="32" t="s">
        <v>31</v>
      </c>
      <c r="G2945" s="32" t="s">
        <v>9424</v>
      </c>
      <c r="H2945" s="33">
        <v>48</v>
      </c>
      <c r="I2945" s="33">
        <v>300</v>
      </c>
      <c r="J2945" s="33">
        <v>300</v>
      </c>
      <c r="K2945" s="32" t="s">
        <v>9425</v>
      </c>
      <c r="L2945" s="32" t="s">
        <v>63</v>
      </c>
      <c r="M2945" s="32" t="s">
        <v>9426</v>
      </c>
      <c r="N2945" s="33">
        <v>4</v>
      </c>
      <c r="O2945" s="33">
        <v>24</v>
      </c>
      <c r="P2945" s="33">
        <v>6</v>
      </c>
      <c r="R2945" s="48">
        <f>IF(IFERROR(VLOOKUP(E2945,Planif!$B:$B,1,FALSE),1)=1,1,"")</f>
        <v>1</v>
      </c>
    </row>
    <row r="2946" spans="1:18" x14ac:dyDescent="0.2">
      <c r="A2946" s="35">
        <v>44135</v>
      </c>
      <c r="B2946" s="32" t="s">
        <v>4091</v>
      </c>
      <c r="C2946" s="32" t="s">
        <v>58</v>
      </c>
      <c r="D2946" s="32" t="s">
        <v>59</v>
      </c>
      <c r="E2946" s="32" t="s">
        <v>4092</v>
      </c>
      <c r="F2946" s="32" t="s">
        <v>31</v>
      </c>
      <c r="G2946" s="32" t="s">
        <v>4093</v>
      </c>
      <c r="H2946" s="33">
        <v>48</v>
      </c>
      <c r="I2946" s="33">
        <v>300</v>
      </c>
      <c r="J2946" s="33">
        <v>300</v>
      </c>
      <c r="K2946" s="32" t="s">
        <v>4094</v>
      </c>
      <c r="L2946" s="32" t="s">
        <v>63</v>
      </c>
      <c r="M2946" s="32" t="s">
        <v>4095</v>
      </c>
      <c r="N2946" s="33">
        <v>4</v>
      </c>
      <c r="O2946" s="33">
        <v>24</v>
      </c>
      <c r="P2946" s="33">
        <v>6</v>
      </c>
      <c r="R2946" s="48">
        <f>IF(IFERROR(VLOOKUP(E2946,Planif!$B:$B,1,FALSE),1)=1,1,"")</f>
        <v>1</v>
      </c>
    </row>
    <row r="2947" spans="1:18" x14ac:dyDescent="0.2">
      <c r="A2947" s="35">
        <v>44135</v>
      </c>
      <c r="B2947" s="32" t="s">
        <v>4096</v>
      </c>
      <c r="C2947" s="32" t="s">
        <v>58</v>
      </c>
      <c r="D2947" s="32" t="s">
        <v>59</v>
      </c>
      <c r="E2947" s="32" t="s">
        <v>4097</v>
      </c>
      <c r="F2947" s="32" t="s">
        <v>31</v>
      </c>
      <c r="G2947" s="32" t="s">
        <v>4098</v>
      </c>
      <c r="H2947" s="33">
        <v>48</v>
      </c>
      <c r="I2947" s="33">
        <v>300</v>
      </c>
      <c r="J2947" s="33">
        <v>300</v>
      </c>
      <c r="K2947" s="32" t="s">
        <v>4099</v>
      </c>
      <c r="L2947" s="32" t="s">
        <v>63</v>
      </c>
      <c r="M2947" s="32" t="s">
        <v>4100</v>
      </c>
      <c r="N2947" s="33">
        <v>4</v>
      </c>
      <c r="O2947" s="33">
        <v>24</v>
      </c>
      <c r="P2947" s="33">
        <v>6</v>
      </c>
      <c r="R2947" s="48">
        <f>IF(IFERROR(VLOOKUP(E2947,Planif!$B:$B,1,FALSE),1)=1,1,"")</f>
        <v>1</v>
      </c>
    </row>
    <row r="2948" spans="1:18" x14ac:dyDescent="0.2">
      <c r="A2948" s="35">
        <v>44135</v>
      </c>
      <c r="B2948" s="32" t="s">
        <v>4096</v>
      </c>
      <c r="C2948" s="32" t="s">
        <v>58</v>
      </c>
      <c r="D2948" s="32" t="s">
        <v>59</v>
      </c>
      <c r="E2948" s="32" t="s">
        <v>4097</v>
      </c>
      <c r="F2948" s="32" t="s">
        <v>31</v>
      </c>
      <c r="G2948" s="32" t="s">
        <v>4098</v>
      </c>
      <c r="H2948" s="33">
        <v>48</v>
      </c>
      <c r="I2948" s="33">
        <v>300</v>
      </c>
      <c r="J2948" s="33">
        <v>300</v>
      </c>
      <c r="K2948" s="32" t="s">
        <v>4099</v>
      </c>
      <c r="L2948" s="32" t="s">
        <v>63</v>
      </c>
      <c r="M2948" s="32" t="s">
        <v>4100</v>
      </c>
      <c r="N2948" s="33">
        <v>4</v>
      </c>
      <c r="O2948" s="33">
        <v>24</v>
      </c>
      <c r="P2948" s="33">
        <v>6</v>
      </c>
      <c r="R2948" s="48">
        <f>IF(IFERROR(VLOOKUP(E2948,Planif!$B:$B,1,FALSE),1)=1,1,"")</f>
        <v>1</v>
      </c>
    </row>
    <row r="2949" spans="1:18" x14ac:dyDescent="0.2">
      <c r="A2949" s="35">
        <v>44135</v>
      </c>
      <c r="B2949" s="32" t="s">
        <v>4076</v>
      </c>
      <c r="C2949" s="32" t="s">
        <v>58</v>
      </c>
      <c r="D2949" s="32" t="s">
        <v>59</v>
      </c>
      <c r="E2949" s="32" t="s">
        <v>4097</v>
      </c>
      <c r="F2949" s="32" t="s">
        <v>31</v>
      </c>
      <c r="G2949" s="32" t="s">
        <v>4078</v>
      </c>
      <c r="H2949" s="33">
        <v>48</v>
      </c>
      <c r="I2949" s="33">
        <v>300</v>
      </c>
      <c r="J2949" s="33">
        <v>300</v>
      </c>
      <c r="K2949" s="32" t="s">
        <v>4079</v>
      </c>
      <c r="L2949" s="32" t="s">
        <v>63</v>
      </c>
      <c r="M2949" s="32" t="s">
        <v>4080</v>
      </c>
      <c r="N2949" s="33">
        <v>4</v>
      </c>
      <c r="O2949" s="33">
        <v>24</v>
      </c>
      <c r="P2949" s="33">
        <v>6</v>
      </c>
      <c r="R2949" s="48">
        <f>IF(IFERROR(VLOOKUP(E2949,Planif!$B:$B,1,FALSE),1)=1,1,"")</f>
        <v>1</v>
      </c>
    </row>
    <row r="2950" spans="1:18" x14ac:dyDescent="0.2">
      <c r="A2950" s="35">
        <v>44135</v>
      </c>
      <c r="B2950" s="32" t="s">
        <v>9427</v>
      </c>
      <c r="C2950" s="32" t="s">
        <v>58</v>
      </c>
      <c r="D2950" s="32" t="s">
        <v>59</v>
      </c>
      <c r="E2950" s="32" t="s">
        <v>4097</v>
      </c>
      <c r="F2950" s="32" t="s">
        <v>31</v>
      </c>
      <c r="G2950" s="32" t="s">
        <v>9429</v>
      </c>
      <c r="H2950" s="33">
        <v>48</v>
      </c>
      <c r="I2950" s="33">
        <v>300</v>
      </c>
      <c r="J2950" s="33">
        <v>300</v>
      </c>
      <c r="K2950" s="32" t="s">
        <v>9430</v>
      </c>
      <c r="L2950" s="32" t="s">
        <v>63</v>
      </c>
      <c r="M2950" s="32" t="s">
        <v>9431</v>
      </c>
      <c r="N2950" s="33">
        <v>4</v>
      </c>
      <c r="O2950" s="33">
        <v>24</v>
      </c>
      <c r="P2950" s="33">
        <v>6</v>
      </c>
      <c r="R2950" s="48">
        <f>IF(IFERROR(VLOOKUP(E2950,Planif!$B:$B,1,FALSE),1)=1,1,"")</f>
        <v>1</v>
      </c>
    </row>
    <row r="2951" spans="1:18" x14ac:dyDescent="0.2">
      <c r="A2951" s="35">
        <v>44135</v>
      </c>
      <c r="B2951" s="32" t="s">
        <v>4096</v>
      </c>
      <c r="C2951" s="32" t="s">
        <v>58</v>
      </c>
      <c r="D2951" s="32" t="s">
        <v>59</v>
      </c>
      <c r="E2951" s="32" t="s">
        <v>4097</v>
      </c>
      <c r="F2951" s="32" t="s">
        <v>31</v>
      </c>
      <c r="G2951" s="32" t="s">
        <v>4098</v>
      </c>
      <c r="H2951" s="33">
        <v>48</v>
      </c>
      <c r="I2951" s="33">
        <v>300</v>
      </c>
      <c r="J2951" s="33">
        <v>300</v>
      </c>
      <c r="K2951" s="32" t="s">
        <v>4099</v>
      </c>
      <c r="L2951" s="32" t="s">
        <v>63</v>
      </c>
      <c r="M2951" s="32" t="s">
        <v>4100</v>
      </c>
      <c r="N2951" s="33">
        <v>4</v>
      </c>
      <c r="O2951" s="33">
        <v>24</v>
      </c>
      <c r="P2951" s="33">
        <v>6</v>
      </c>
      <c r="R2951" s="48">
        <f>IF(IFERROR(VLOOKUP(E2951,Planif!$B:$B,1,FALSE),1)=1,1,"")</f>
        <v>1</v>
      </c>
    </row>
    <row r="2952" spans="1:18" x14ac:dyDescent="0.2">
      <c r="A2952" s="35">
        <v>44135</v>
      </c>
      <c r="B2952" s="32" t="s">
        <v>492</v>
      </c>
      <c r="C2952" s="32" t="s">
        <v>58</v>
      </c>
      <c r="D2952" s="32" t="s">
        <v>59</v>
      </c>
      <c r="E2952" s="32" t="s">
        <v>493</v>
      </c>
      <c r="F2952" s="32" t="s">
        <v>31</v>
      </c>
      <c r="G2952" s="32" t="s">
        <v>494</v>
      </c>
      <c r="H2952" s="33">
        <v>48</v>
      </c>
      <c r="I2952" s="33">
        <v>300</v>
      </c>
      <c r="J2952" s="33">
        <v>300</v>
      </c>
      <c r="K2952" s="32" t="s">
        <v>495</v>
      </c>
      <c r="L2952" s="32" t="s">
        <v>63</v>
      </c>
      <c r="M2952" s="32" t="s">
        <v>496</v>
      </c>
      <c r="N2952" s="33">
        <v>4</v>
      </c>
      <c r="O2952" s="33">
        <v>24</v>
      </c>
      <c r="P2952" s="33">
        <v>6</v>
      </c>
      <c r="R2952" s="48">
        <f>IF(IFERROR(VLOOKUP(E2952,Planif!$B:$B,1,FALSE),1)=1,1,"")</f>
        <v>1</v>
      </c>
    </row>
    <row r="2953" spans="1:18" x14ac:dyDescent="0.2">
      <c r="A2953" s="35">
        <v>44135</v>
      </c>
      <c r="B2953" s="32" t="s">
        <v>492</v>
      </c>
      <c r="C2953" s="32" t="s">
        <v>58</v>
      </c>
      <c r="D2953" s="32" t="s">
        <v>59</v>
      </c>
      <c r="E2953" s="32" t="s">
        <v>493</v>
      </c>
      <c r="F2953" s="32" t="s">
        <v>31</v>
      </c>
      <c r="G2953" s="32" t="s">
        <v>494</v>
      </c>
      <c r="H2953" s="33">
        <v>48</v>
      </c>
      <c r="I2953" s="33">
        <v>300</v>
      </c>
      <c r="J2953" s="33">
        <v>300</v>
      </c>
      <c r="K2953" s="32" t="s">
        <v>495</v>
      </c>
      <c r="L2953" s="32" t="s">
        <v>63</v>
      </c>
      <c r="M2953" s="32" t="s">
        <v>496</v>
      </c>
      <c r="N2953" s="33">
        <v>4</v>
      </c>
      <c r="O2953" s="33">
        <v>24</v>
      </c>
      <c r="P2953" s="33">
        <v>6</v>
      </c>
      <c r="R2953" s="48">
        <f>IF(IFERROR(VLOOKUP(E2953,Planif!$B:$B,1,FALSE),1)=1,1,"")</f>
        <v>1</v>
      </c>
    </row>
    <row r="2954" spans="1:18" x14ac:dyDescent="0.2">
      <c r="A2954" s="35">
        <v>44135</v>
      </c>
      <c r="B2954" s="32" t="s">
        <v>472</v>
      </c>
      <c r="C2954" s="32" t="s">
        <v>58</v>
      </c>
      <c r="D2954" s="32" t="s">
        <v>59</v>
      </c>
      <c r="E2954" s="32" t="s">
        <v>493</v>
      </c>
      <c r="F2954" s="32" t="s">
        <v>31</v>
      </c>
      <c r="G2954" s="32" t="s">
        <v>474</v>
      </c>
      <c r="H2954" s="33">
        <v>48</v>
      </c>
      <c r="I2954" s="33">
        <v>300</v>
      </c>
      <c r="J2954" s="33">
        <v>300</v>
      </c>
      <c r="K2954" s="32" t="s">
        <v>475</v>
      </c>
      <c r="L2954" s="32" t="s">
        <v>63</v>
      </c>
      <c r="M2954" s="32" t="s">
        <v>476</v>
      </c>
      <c r="N2954" s="33">
        <v>4</v>
      </c>
      <c r="O2954" s="33">
        <v>24</v>
      </c>
      <c r="P2954" s="33">
        <v>6</v>
      </c>
      <c r="R2954" s="48">
        <f>IF(IFERROR(VLOOKUP(E2954,Planif!$B:$B,1,FALSE),1)=1,1,"")</f>
        <v>1</v>
      </c>
    </row>
    <row r="2955" spans="1:18" x14ac:dyDescent="0.2">
      <c r="A2955" s="35">
        <v>44135</v>
      </c>
      <c r="B2955" s="32" t="s">
        <v>5839</v>
      </c>
      <c r="C2955" s="32" t="s">
        <v>58</v>
      </c>
      <c r="D2955" s="32" t="s">
        <v>59</v>
      </c>
      <c r="E2955" s="32" t="s">
        <v>493</v>
      </c>
      <c r="F2955" s="32" t="s">
        <v>31</v>
      </c>
      <c r="G2955" s="32" t="s">
        <v>5841</v>
      </c>
      <c r="H2955" s="33">
        <v>48</v>
      </c>
      <c r="I2955" s="33">
        <v>300</v>
      </c>
      <c r="J2955" s="33">
        <v>300</v>
      </c>
      <c r="K2955" s="32" t="s">
        <v>5842</v>
      </c>
      <c r="L2955" s="32" t="s">
        <v>63</v>
      </c>
      <c r="M2955" s="32" t="s">
        <v>5843</v>
      </c>
      <c r="N2955" s="33">
        <v>4</v>
      </c>
      <c r="O2955" s="33">
        <v>24</v>
      </c>
      <c r="P2955" s="33">
        <v>6</v>
      </c>
      <c r="R2955" s="48">
        <f>IF(IFERROR(VLOOKUP(E2955,Planif!$B:$B,1,FALSE),1)=1,1,"")</f>
        <v>1</v>
      </c>
    </row>
    <row r="2956" spans="1:18" x14ac:dyDescent="0.2">
      <c r="A2956" s="35">
        <v>44135</v>
      </c>
      <c r="B2956" s="32" t="s">
        <v>492</v>
      </c>
      <c r="C2956" s="32" t="s">
        <v>58</v>
      </c>
      <c r="D2956" s="32" t="s">
        <v>59</v>
      </c>
      <c r="E2956" s="32" t="s">
        <v>493</v>
      </c>
      <c r="F2956" s="32" t="s">
        <v>31</v>
      </c>
      <c r="G2956" s="32" t="s">
        <v>494</v>
      </c>
      <c r="H2956" s="33">
        <v>48</v>
      </c>
      <c r="I2956" s="33">
        <v>300</v>
      </c>
      <c r="J2956" s="33">
        <v>300</v>
      </c>
      <c r="K2956" s="32" t="s">
        <v>495</v>
      </c>
      <c r="L2956" s="32" t="s">
        <v>63</v>
      </c>
      <c r="M2956" s="32" t="s">
        <v>496</v>
      </c>
      <c r="N2956" s="33">
        <v>4</v>
      </c>
      <c r="O2956" s="33">
        <v>24</v>
      </c>
      <c r="P2956" s="33">
        <v>6</v>
      </c>
      <c r="R2956" s="48">
        <f>IF(IFERROR(VLOOKUP(E2956,Planif!$B:$B,1,FALSE),1)=1,1,"")</f>
        <v>1</v>
      </c>
    </row>
    <row r="2957" spans="1:18" x14ac:dyDescent="0.2">
      <c r="A2957" s="35">
        <v>44135</v>
      </c>
      <c r="B2957" s="32" t="s">
        <v>4101</v>
      </c>
      <c r="C2957" s="32" t="s">
        <v>58</v>
      </c>
      <c r="D2957" s="32" t="s">
        <v>59</v>
      </c>
      <c r="E2957" s="32" t="s">
        <v>4102</v>
      </c>
      <c r="F2957" s="32" t="s">
        <v>31</v>
      </c>
      <c r="G2957" s="32" t="s">
        <v>4103</v>
      </c>
      <c r="H2957" s="33">
        <v>48</v>
      </c>
      <c r="I2957" s="33">
        <v>300</v>
      </c>
      <c r="J2957" s="33">
        <v>300</v>
      </c>
      <c r="K2957" s="32" t="s">
        <v>4104</v>
      </c>
      <c r="L2957" s="32" t="s">
        <v>63</v>
      </c>
      <c r="M2957" s="32" t="s">
        <v>4105</v>
      </c>
      <c r="N2957" s="33">
        <v>4</v>
      </c>
      <c r="O2957" s="33">
        <v>24</v>
      </c>
      <c r="P2957" s="33">
        <v>6</v>
      </c>
      <c r="R2957" s="48">
        <f>IF(IFERROR(VLOOKUP(E2957,Planif!$B:$B,1,FALSE),1)=1,1,"")</f>
        <v>1</v>
      </c>
    </row>
    <row r="2958" spans="1:18" x14ac:dyDescent="0.2">
      <c r="A2958" s="35">
        <v>44135</v>
      </c>
      <c r="B2958" s="32" t="s">
        <v>4101</v>
      </c>
      <c r="C2958" s="32" t="s">
        <v>58</v>
      </c>
      <c r="D2958" s="32" t="s">
        <v>59</v>
      </c>
      <c r="E2958" s="32" t="s">
        <v>4102</v>
      </c>
      <c r="F2958" s="32" t="s">
        <v>31</v>
      </c>
      <c r="G2958" s="32" t="s">
        <v>4103</v>
      </c>
      <c r="H2958" s="33">
        <v>48</v>
      </c>
      <c r="I2958" s="33">
        <v>300</v>
      </c>
      <c r="J2958" s="33">
        <v>300</v>
      </c>
      <c r="K2958" s="32" t="s">
        <v>4104</v>
      </c>
      <c r="L2958" s="32" t="s">
        <v>63</v>
      </c>
      <c r="M2958" s="32" t="s">
        <v>4105</v>
      </c>
      <c r="N2958" s="33">
        <v>4</v>
      </c>
      <c r="O2958" s="33">
        <v>24</v>
      </c>
      <c r="P2958" s="33">
        <v>6</v>
      </c>
      <c r="R2958" s="48">
        <f>IF(IFERROR(VLOOKUP(E2958,Planif!$B:$B,1,FALSE),1)=1,1,"")</f>
        <v>1</v>
      </c>
    </row>
    <row r="2959" spans="1:18" x14ac:dyDescent="0.2">
      <c r="A2959" s="35">
        <v>44135</v>
      </c>
      <c r="B2959" s="32" t="s">
        <v>4081</v>
      </c>
      <c r="C2959" s="32" t="s">
        <v>58</v>
      </c>
      <c r="D2959" s="32" t="s">
        <v>59</v>
      </c>
      <c r="E2959" s="32" t="s">
        <v>4102</v>
      </c>
      <c r="F2959" s="32" t="s">
        <v>31</v>
      </c>
      <c r="G2959" s="32" t="s">
        <v>4083</v>
      </c>
      <c r="H2959" s="33">
        <v>48</v>
      </c>
      <c r="I2959" s="33">
        <v>300</v>
      </c>
      <c r="J2959" s="33">
        <v>300</v>
      </c>
      <c r="K2959" s="32" t="s">
        <v>4084</v>
      </c>
      <c r="L2959" s="32" t="s">
        <v>63</v>
      </c>
      <c r="M2959" s="32" t="s">
        <v>4085</v>
      </c>
      <c r="N2959" s="33">
        <v>4</v>
      </c>
      <c r="O2959" s="33">
        <v>24</v>
      </c>
      <c r="P2959" s="33">
        <v>6</v>
      </c>
      <c r="R2959" s="48">
        <f>IF(IFERROR(VLOOKUP(E2959,Planif!$B:$B,1,FALSE),1)=1,1,"")</f>
        <v>1</v>
      </c>
    </row>
    <row r="2960" spans="1:18" x14ac:dyDescent="0.2">
      <c r="A2960" s="35">
        <v>44135</v>
      </c>
      <c r="B2960" s="32" t="s">
        <v>9432</v>
      </c>
      <c r="C2960" s="32" t="s">
        <v>58</v>
      </c>
      <c r="D2960" s="32" t="s">
        <v>59</v>
      </c>
      <c r="E2960" s="32" t="s">
        <v>4102</v>
      </c>
      <c r="F2960" s="32" t="s">
        <v>31</v>
      </c>
      <c r="G2960" s="32" t="s">
        <v>9434</v>
      </c>
      <c r="H2960" s="33">
        <v>48</v>
      </c>
      <c r="I2960" s="33">
        <v>300</v>
      </c>
      <c r="J2960" s="33">
        <v>300</v>
      </c>
      <c r="K2960" s="32" t="s">
        <v>9435</v>
      </c>
      <c r="L2960" s="32" t="s">
        <v>63</v>
      </c>
      <c r="M2960" s="32" t="s">
        <v>9436</v>
      </c>
      <c r="N2960" s="33">
        <v>4</v>
      </c>
      <c r="O2960" s="33">
        <v>24</v>
      </c>
      <c r="P2960" s="33">
        <v>6</v>
      </c>
      <c r="R2960" s="48">
        <f>IF(IFERROR(VLOOKUP(E2960,Planif!$B:$B,1,FALSE),1)=1,1,"")</f>
        <v>1</v>
      </c>
    </row>
    <row r="2961" spans="1:18" x14ac:dyDescent="0.2">
      <c r="A2961" s="35">
        <v>44135</v>
      </c>
      <c r="B2961" s="32" t="s">
        <v>4101</v>
      </c>
      <c r="C2961" s="32" t="s">
        <v>58</v>
      </c>
      <c r="D2961" s="32" t="s">
        <v>59</v>
      </c>
      <c r="E2961" s="32" t="s">
        <v>4102</v>
      </c>
      <c r="F2961" s="32" t="s">
        <v>31</v>
      </c>
      <c r="G2961" s="32" t="s">
        <v>4103</v>
      </c>
      <c r="H2961" s="33">
        <v>48</v>
      </c>
      <c r="I2961" s="33">
        <v>300</v>
      </c>
      <c r="J2961" s="33">
        <v>300</v>
      </c>
      <c r="K2961" s="32" t="s">
        <v>4104</v>
      </c>
      <c r="L2961" s="32" t="s">
        <v>63</v>
      </c>
      <c r="M2961" s="32" t="s">
        <v>4105</v>
      </c>
      <c r="N2961" s="33">
        <v>4</v>
      </c>
      <c r="O2961" s="33">
        <v>24</v>
      </c>
      <c r="P2961" s="33">
        <v>6</v>
      </c>
      <c r="R2961" s="48">
        <f>IF(IFERROR(VLOOKUP(E2961,Planif!$B:$B,1,FALSE),1)=1,1,"")</f>
        <v>1</v>
      </c>
    </row>
    <row r="2962" spans="1:18" x14ac:dyDescent="0.2">
      <c r="A2962" s="35">
        <v>44135</v>
      </c>
      <c r="B2962" s="32" t="s">
        <v>4106</v>
      </c>
      <c r="C2962" s="32" t="s">
        <v>58</v>
      </c>
      <c r="D2962" s="32" t="s">
        <v>59</v>
      </c>
      <c r="E2962" s="32" t="s">
        <v>4107</v>
      </c>
      <c r="F2962" s="32" t="s">
        <v>31</v>
      </c>
      <c r="G2962" s="32" t="s">
        <v>4108</v>
      </c>
      <c r="H2962" s="33">
        <v>48</v>
      </c>
      <c r="I2962" s="33">
        <v>300</v>
      </c>
      <c r="J2962" s="33">
        <v>300</v>
      </c>
      <c r="K2962" s="32" t="s">
        <v>4109</v>
      </c>
      <c r="L2962" s="32" t="s">
        <v>63</v>
      </c>
      <c r="M2962" s="32" t="s">
        <v>4110</v>
      </c>
      <c r="N2962" s="33">
        <v>4</v>
      </c>
      <c r="O2962" s="33">
        <v>24</v>
      </c>
      <c r="P2962" s="33">
        <v>6</v>
      </c>
      <c r="R2962" s="48">
        <f>IF(IFERROR(VLOOKUP(E2962,Planif!$B:$B,1,FALSE),1)=1,1,"")</f>
        <v>1</v>
      </c>
    </row>
    <row r="2963" spans="1:18" x14ac:dyDescent="0.2">
      <c r="A2963" s="35">
        <v>44135</v>
      </c>
      <c r="B2963" s="32" t="s">
        <v>4106</v>
      </c>
      <c r="C2963" s="32" t="s">
        <v>58</v>
      </c>
      <c r="D2963" s="32" t="s">
        <v>59</v>
      </c>
      <c r="E2963" s="32" t="s">
        <v>4107</v>
      </c>
      <c r="F2963" s="32" t="s">
        <v>31</v>
      </c>
      <c r="G2963" s="32" t="s">
        <v>4108</v>
      </c>
      <c r="H2963" s="33">
        <v>48</v>
      </c>
      <c r="I2963" s="33">
        <v>300</v>
      </c>
      <c r="J2963" s="33">
        <v>300</v>
      </c>
      <c r="K2963" s="32" t="s">
        <v>4109</v>
      </c>
      <c r="L2963" s="32" t="s">
        <v>63</v>
      </c>
      <c r="M2963" s="32" t="s">
        <v>4110</v>
      </c>
      <c r="N2963" s="33">
        <v>4</v>
      </c>
      <c r="O2963" s="33">
        <v>24</v>
      </c>
      <c r="P2963" s="33">
        <v>6</v>
      </c>
      <c r="R2963" s="48">
        <f>IF(IFERROR(VLOOKUP(E2963,Planif!$B:$B,1,FALSE),1)=1,1,"")</f>
        <v>1</v>
      </c>
    </row>
    <row r="2964" spans="1:18" x14ac:dyDescent="0.2">
      <c r="A2964" s="35">
        <v>44135</v>
      </c>
      <c r="B2964" s="32" t="s">
        <v>4086</v>
      </c>
      <c r="C2964" s="32" t="s">
        <v>58</v>
      </c>
      <c r="D2964" s="32" t="s">
        <v>59</v>
      </c>
      <c r="E2964" s="32" t="s">
        <v>4107</v>
      </c>
      <c r="F2964" s="32" t="s">
        <v>31</v>
      </c>
      <c r="G2964" s="32" t="s">
        <v>4088</v>
      </c>
      <c r="H2964" s="33">
        <v>48</v>
      </c>
      <c r="I2964" s="33">
        <v>300</v>
      </c>
      <c r="J2964" s="33">
        <v>300</v>
      </c>
      <c r="K2964" s="32" t="s">
        <v>4089</v>
      </c>
      <c r="L2964" s="32" t="s">
        <v>63</v>
      </c>
      <c r="M2964" s="32" t="s">
        <v>4090</v>
      </c>
      <c r="N2964" s="33">
        <v>4</v>
      </c>
      <c r="O2964" s="33">
        <v>24</v>
      </c>
      <c r="P2964" s="33">
        <v>6</v>
      </c>
      <c r="R2964" s="48">
        <f>IF(IFERROR(VLOOKUP(E2964,Planif!$B:$B,1,FALSE),1)=1,1,"")</f>
        <v>1</v>
      </c>
    </row>
    <row r="2965" spans="1:18" x14ac:dyDescent="0.2">
      <c r="A2965" s="35">
        <v>44135</v>
      </c>
      <c r="B2965" s="32" t="s">
        <v>9437</v>
      </c>
      <c r="C2965" s="32" t="s">
        <v>58</v>
      </c>
      <c r="D2965" s="32" t="s">
        <v>59</v>
      </c>
      <c r="E2965" s="32" t="s">
        <v>4107</v>
      </c>
      <c r="F2965" s="32" t="s">
        <v>31</v>
      </c>
      <c r="G2965" s="32" t="s">
        <v>9439</v>
      </c>
      <c r="H2965" s="33">
        <v>48</v>
      </c>
      <c r="I2965" s="33">
        <v>300</v>
      </c>
      <c r="J2965" s="33">
        <v>300</v>
      </c>
      <c r="K2965" s="32" t="s">
        <v>9440</v>
      </c>
      <c r="L2965" s="32" t="s">
        <v>63</v>
      </c>
      <c r="M2965" s="32" t="s">
        <v>9441</v>
      </c>
      <c r="N2965" s="33">
        <v>4</v>
      </c>
      <c r="O2965" s="33">
        <v>24</v>
      </c>
      <c r="P2965" s="33">
        <v>6</v>
      </c>
      <c r="R2965" s="48">
        <f>IF(IFERROR(VLOOKUP(E2965,Planif!$B:$B,1,FALSE),1)=1,1,"")</f>
        <v>1</v>
      </c>
    </row>
    <row r="2966" spans="1:18" x14ac:dyDescent="0.2">
      <c r="A2966" s="35">
        <v>44135</v>
      </c>
      <c r="B2966" s="32" t="s">
        <v>4106</v>
      </c>
      <c r="C2966" s="32" t="s">
        <v>58</v>
      </c>
      <c r="D2966" s="32" t="s">
        <v>59</v>
      </c>
      <c r="E2966" s="32" t="s">
        <v>4107</v>
      </c>
      <c r="F2966" s="32" t="s">
        <v>31</v>
      </c>
      <c r="G2966" s="32" t="s">
        <v>4108</v>
      </c>
      <c r="H2966" s="33">
        <v>48</v>
      </c>
      <c r="I2966" s="33">
        <v>300</v>
      </c>
      <c r="J2966" s="33">
        <v>300</v>
      </c>
      <c r="K2966" s="32" t="s">
        <v>4109</v>
      </c>
      <c r="L2966" s="32" t="s">
        <v>63</v>
      </c>
      <c r="M2966" s="32" t="s">
        <v>4110</v>
      </c>
      <c r="N2966" s="33">
        <v>4</v>
      </c>
      <c r="O2966" s="33">
        <v>24</v>
      </c>
      <c r="P2966" s="33">
        <v>6</v>
      </c>
      <c r="R2966" s="48">
        <f>IF(IFERROR(VLOOKUP(E2966,Planif!$B:$B,1,FALSE),1)=1,1,"")</f>
        <v>1</v>
      </c>
    </row>
    <row r="2967" spans="1:18" x14ac:dyDescent="0.2">
      <c r="A2967" s="35">
        <v>44135</v>
      </c>
      <c r="B2967" s="32" t="s">
        <v>4111</v>
      </c>
      <c r="C2967" s="32" t="s">
        <v>58</v>
      </c>
      <c r="D2967" s="32" t="s">
        <v>59</v>
      </c>
      <c r="E2967" s="32" t="s">
        <v>4112</v>
      </c>
      <c r="F2967" s="32" t="s">
        <v>31</v>
      </c>
      <c r="G2967" s="32" t="s">
        <v>4113</v>
      </c>
      <c r="H2967" s="33">
        <v>48</v>
      </c>
      <c r="I2967" s="33">
        <v>300</v>
      </c>
      <c r="J2967" s="33">
        <v>300</v>
      </c>
      <c r="K2967" s="32" t="s">
        <v>4114</v>
      </c>
      <c r="L2967" s="32" t="s">
        <v>63</v>
      </c>
      <c r="M2967" s="32" t="s">
        <v>4115</v>
      </c>
      <c r="N2967" s="33">
        <v>4</v>
      </c>
      <c r="O2967" s="33">
        <v>24</v>
      </c>
      <c r="P2967" s="33">
        <v>6</v>
      </c>
      <c r="R2967" s="48">
        <f>IF(IFERROR(VLOOKUP(E2967,Planif!$B:$B,1,FALSE),1)=1,1,"")</f>
        <v>1</v>
      </c>
    </row>
    <row r="2968" spans="1:18" x14ac:dyDescent="0.2">
      <c r="A2968" s="35">
        <v>44135</v>
      </c>
      <c r="B2968" s="32" t="s">
        <v>4111</v>
      </c>
      <c r="C2968" s="32" t="s">
        <v>58</v>
      </c>
      <c r="D2968" s="32" t="s">
        <v>59</v>
      </c>
      <c r="E2968" s="32" t="s">
        <v>4112</v>
      </c>
      <c r="F2968" s="32" t="s">
        <v>31</v>
      </c>
      <c r="G2968" s="32" t="s">
        <v>4113</v>
      </c>
      <c r="H2968" s="33">
        <v>48</v>
      </c>
      <c r="I2968" s="33">
        <v>300</v>
      </c>
      <c r="J2968" s="33">
        <v>300</v>
      </c>
      <c r="K2968" s="32" t="s">
        <v>4114</v>
      </c>
      <c r="L2968" s="32" t="s">
        <v>63</v>
      </c>
      <c r="M2968" s="32" t="s">
        <v>4115</v>
      </c>
      <c r="N2968" s="33">
        <v>4</v>
      </c>
      <c r="O2968" s="33">
        <v>24</v>
      </c>
      <c r="P2968" s="33">
        <v>6</v>
      </c>
      <c r="R2968" s="48">
        <f>IF(IFERROR(VLOOKUP(E2968,Planif!$B:$B,1,FALSE),1)=1,1,"")</f>
        <v>1</v>
      </c>
    </row>
    <row r="2969" spans="1:18" x14ac:dyDescent="0.2">
      <c r="A2969" s="35">
        <v>44135</v>
      </c>
      <c r="B2969" s="32" t="s">
        <v>4091</v>
      </c>
      <c r="C2969" s="32" t="s">
        <v>58</v>
      </c>
      <c r="D2969" s="32" t="s">
        <v>59</v>
      </c>
      <c r="E2969" s="32" t="s">
        <v>4112</v>
      </c>
      <c r="F2969" s="32" t="s">
        <v>31</v>
      </c>
      <c r="G2969" s="32" t="s">
        <v>4093</v>
      </c>
      <c r="H2969" s="33">
        <v>48</v>
      </c>
      <c r="I2969" s="33">
        <v>300</v>
      </c>
      <c r="J2969" s="33">
        <v>300</v>
      </c>
      <c r="K2969" s="32" t="s">
        <v>4094</v>
      </c>
      <c r="L2969" s="32" t="s">
        <v>63</v>
      </c>
      <c r="M2969" s="32" t="s">
        <v>4095</v>
      </c>
      <c r="N2969" s="33">
        <v>4</v>
      </c>
      <c r="O2969" s="33">
        <v>24</v>
      </c>
      <c r="P2969" s="33">
        <v>6</v>
      </c>
      <c r="R2969" s="48">
        <f>IF(IFERROR(VLOOKUP(E2969,Planif!$B:$B,1,FALSE),1)=1,1,"")</f>
        <v>1</v>
      </c>
    </row>
    <row r="2970" spans="1:18" x14ac:dyDescent="0.2">
      <c r="A2970" s="35">
        <v>44135</v>
      </c>
      <c r="B2970" s="32" t="s">
        <v>9442</v>
      </c>
      <c r="C2970" s="32" t="s">
        <v>58</v>
      </c>
      <c r="D2970" s="32" t="s">
        <v>59</v>
      </c>
      <c r="E2970" s="32" t="s">
        <v>4112</v>
      </c>
      <c r="F2970" s="32" t="s">
        <v>31</v>
      </c>
      <c r="G2970" s="32" t="s">
        <v>9444</v>
      </c>
      <c r="H2970" s="33">
        <v>48</v>
      </c>
      <c r="I2970" s="33">
        <v>300</v>
      </c>
      <c r="J2970" s="33">
        <v>300</v>
      </c>
      <c r="K2970" s="32" t="s">
        <v>9445</v>
      </c>
      <c r="L2970" s="32" t="s">
        <v>63</v>
      </c>
      <c r="M2970" s="32" t="s">
        <v>9446</v>
      </c>
      <c r="N2970" s="33">
        <v>4</v>
      </c>
      <c r="O2970" s="33">
        <v>24</v>
      </c>
      <c r="P2970" s="33">
        <v>6</v>
      </c>
      <c r="R2970" s="48">
        <f>IF(IFERROR(VLOOKUP(E2970,Planif!$B:$B,1,FALSE),1)=1,1,"")</f>
        <v>1</v>
      </c>
    </row>
    <row r="2971" spans="1:18" x14ac:dyDescent="0.2">
      <c r="A2971" s="35">
        <v>44135</v>
      </c>
      <c r="B2971" s="32" t="s">
        <v>4111</v>
      </c>
      <c r="C2971" s="32" t="s">
        <v>58</v>
      </c>
      <c r="D2971" s="32" t="s">
        <v>59</v>
      </c>
      <c r="E2971" s="32" t="s">
        <v>4112</v>
      </c>
      <c r="F2971" s="32" t="s">
        <v>31</v>
      </c>
      <c r="G2971" s="32" t="s">
        <v>4113</v>
      </c>
      <c r="H2971" s="33">
        <v>48</v>
      </c>
      <c r="I2971" s="33">
        <v>300</v>
      </c>
      <c r="J2971" s="33">
        <v>300</v>
      </c>
      <c r="K2971" s="32" t="s">
        <v>4114</v>
      </c>
      <c r="L2971" s="32" t="s">
        <v>63</v>
      </c>
      <c r="M2971" s="32" t="s">
        <v>4115</v>
      </c>
      <c r="N2971" s="33">
        <v>4</v>
      </c>
      <c r="O2971" s="33">
        <v>24</v>
      </c>
      <c r="P2971" s="33">
        <v>6</v>
      </c>
      <c r="R2971" s="48">
        <f>IF(IFERROR(VLOOKUP(E2971,Planif!$B:$B,1,FALSE),1)=1,1,"")</f>
        <v>1</v>
      </c>
    </row>
    <row r="2972" spans="1:18" x14ac:dyDescent="0.2">
      <c r="A2972" s="35">
        <v>44135</v>
      </c>
      <c r="B2972" s="32" t="s">
        <v>4116</v>
      </c>
      <c r="C2972" s="32" t="s">
        <v>58</v>
      </c>
      <c r="D2972" s="32" t="s">
        <v>59</v>
      </c>
      <c r="E2972" s="32" t="s">
        <v>4117</v>
      </c>
      <c r="F2972" s="32" t="s">
        <v>31</v>
      </c>
      <c r="G2972" s="32" t="s">
        <v>4118</v>
      </c>
      <c r="H2972" s="33">
        <v>48</v>
      </c>
      <c r="I2972" s="33">
        <v>300</v>
      </c>
      <c r="J2972" s="33">
        <v>300</v>
      </c>
      <c r="K2972" s="32" t="s">
        <v>4119</v>
      </c>
      <c r="L2972" s="32" t="s">
        <v>63</v>
      </c>
      <c r="M2972" s="32" t="s">
        <v>4120</v>
      </c>
      <c r="N2972" s="33">
        <v>4</v>
      </c>
      <c r="O2972" s="33">
        <v>24</v>
      </c>
      <c r="P2972" s="33">
        <v>6</v>
      </c>
      <c r="R2972" s="48">
        <f>IF(IFERROR(VLOOKUP(E2972,Planif!$B:$B,1,FALSE),1)=1,1,"")</f>
        <v>1</v>
      </c>
    </row>
    <row r="2973" spans="1:18" x14ac:dyDescent="0.2">
      <c r="A2973" s="35">
        <v>44135</v>
      </c>
      <c r="B2973" s="32" t="s">
        <v>4116</v>
      </c>
      <c r="C2973" s="32" t="s">
        <v>58</v>
      </c>
      <c r="D2973" s="32" t="s">
        <v>59</v>
      </c>
      <c r="E2973" s="32" t="s">
        <v>4117</v>
      </c>
      <c r="F2973" s="32" t="s">
        <v>31</v>
      </c>
      <c r="G2973" s="32" t="s">
        <v>4118</v>
      </c>
      <c r="H2973" s="33">
        <v>48</v>
      </c>
      <c r="I2973" s="33">
        <v>300</v>
      </c>
      <c r="J2973" s="33">
        <v>300</v>
      </c>
      <c r="K2973" s="32" t="s">
        <v>4119</v>
      </c>
      <c r="L2973" s="32" t="s">
        <v>63</v>
      </c>
      <c r="M2973" s="32" t="s">
        <v>4120</v>
      </c>
      <c r="N2973" s="33">
        <v>4</v>
      </c>
      <c r="O2973" s="33">
        <v>24</v>
      </c>
      <c r="P2973" s="33">
        <v>6</v>
      </c>
      <c r="R2973" s="48">
        <f>IF(IFERROR(VLOOKUP(E2973,Planif!$B:$B,1,FALSE),1)=1,1,"")</f>
        <v>1</v>
      </c>
    </row>
    <row r="2974" spans="1:18" x14ac:dyDescent="0.2">
      <c r="A2974" s="35">
        <v>44135</v>
      </c>
      <c r="B2974" s="32" t="s">
        <v>4096</v>
      </c>
      <c r="C2974" s="32" t="s">
        <v>58</v>
      </c>
      <c r="D2974" s="32" t="s">
        <v>59</v>
      </c>
      <c r="E2974" s="32" t="s">
        <v>4117</v>
      </c>
      <c r="F2974" s="32" t="s">
        <v>31</v>
      </c>
      <c r="G2974" s="32" t="s">
        <v>4098</v>
      </c>
      <c r="H2974" s="33">
        <v>48</v>
      </c>
      <c r="I2974" s="33">
        <v>300</v>
      </c>
      <c r="J2974" s="33">
        <v>300</v>
      </c>
      <c r="K2974" s="32" t="s">
        <v>4099</v>
      </c>
      <c r="L2974" s="32" t="s">
        <v>63</v>
      </c>
      <c r="M2974" s="32" t="s">
        <v>4100</v>
      </c>
      <c r="N2974" s="33">
        <v>4</v>
      </c>
      <c r="O2974" s="33">
        <v>24</v>
      </c>
      <c r="P2974" s="33">
        <v>6</v>
      </c>
      <c r="R2974" s="48">
        <f>IF(IFERROR(VLOOKUP(E2974,Planif!$B:$B,1,FALSE),1)=1,1,"")</f>
        <v>1</v>
      </c>
    </row>
    <row r="2975" spans="1:18" x14ac:dyDescent="0.2">
      <c r="A2975" s="35">
        <v>44135</v>
      </c>
      <c r="B2975" s="32" t="s">
        <v>9447</v>
      </c>
      <c r="C2975" s="32" t="s">
        <v>58</v>
      </c>
      <c r="D2975" s="32" t="s">
        <v>59</v>
      </c>
      <c r="E2975" s="32" t="s">
        <v>4117</v>
      </c>
      <c r="F2975" s="32" t="s">
        <v>31</v>
      </c>
      <c r="G2975" s="32" t="s">
        <v>9449</v>
      </c>
      <c r="H2975" s="33">
        <v>48</v>
      </c>
      <c r="I2975" s="33">
        <v>300</v>
      </c>
      <c r="J2975" s="33">
        <v>300</v>
      </c>
      <c r="K2975" s="32" t="s">
        <v>9450</v>
      </c>
      <c r="L2975" s="32" t="s">
        <v>63</v>
      </c>
      <c r="M2975" s="32" t="s">
        <v>9451</v>
      </c>
      <c r="N2975" s="33">
        <v>4</v>
      </c>
      <c r="O2975" s="33">
        <v>24</v>
      </c>
      <c r="P2975" s="33">
        <v>6</v>
      </c>
      <c r="R2975" s="48">
        <f>IF(IFERROR(VLOOKUP(E2975,Planif!$B:$B,1,FALSE),1)=1,1,"")</f>
        <v>1</v>
      </c>
    </row>
    <row r="2976" spans="1:18" x14ac:dyDescent="0.2">
      <c r="A2976" s="35">
        <v>44135</v>
      </c>
      <c r="B2976" s="32" t="s">
        <v>4116</v>
      </c>
      <c r="C2976" s="32" t="s">
        <v>58</v>
      </c>
      <c r="D2976" s="32" t="s">
        <v>59</v>
      </c>
      <c r="E2976" s="32" t="s">
        <v>4117</v>
      </c>
      <c r="F2976" s="32" t="s">
        <v>31</v>
      </c>
      <c r="G2976" s="32" t="s">
        <v>4118</v>
      </c>
      <c r="H2976" s="33">
        <v>48</v>
      </c>
      <c r="I2976" s="33">
        <v>300</v>
      </c>
      <c r="J2976" s="33">
        <v>300</v>
      </c>
      <c r="K2976" s="32" t="s">
        <v>4119</v>
      </c>
      <c r="L2976" s="32" t="s">
        <v>63</v>
      </c>
      <c r="M2976" s="32" t="s">
        <v>4120</v>
      </c>
      <c r="N2976" s="33">
        <v>4</v>
      </c>
      <c r="O2976" s="33">
        <v>24</v>
      </c>
      <c r="P2976" s="33">
        <v>6</v>
      </c>
      <c r="R2976" s="48">
        <f>IF(IFERROR(VLOOKUP(E2976,Planif!$B:$B,1,FALSE),1)=1,1,"")</f>
        <v>1</v>
      </c>
    </row>
    <row r="2977" spans="1:18" x14ac:dyDescent="0.2">
      <c r="A2977" s="35">
        <v>44135</v>
      </c>
      <c r="B2977" s="32" t="s">
        <v>4121</v>
      </c>
      <c r="C2977" s="32" t="s">
        <v>58</v>
      </c>
      <c r="D2977" s="32" t="s">
        <v>59</v>
      </c>
      <c r="E2977" s="32" t="s">
        <v>4122</v>
      </c>
      <c r="F2977" s="32" t="s">
        <v>31</v>
      </c>
      <c r="G2977" s="32" t="s">
        <v>4123</v>
      </c>
      <c r="H2977" s="33">
        <v>48</v>
      </c>
      <c r="I2977" s="33">
        <v>300</v>
      </c>
      <c r="J2977" s="33">
        <v>300</v>
      </c>
      <c r="K2977" s="32" t="s">
        <v>4124</v>
      </c>
      <c r="L2977" s="32" t="s">
        <v>63</v>
      </c>
      <c r="M2977" s="32" t="s">
        <v>4125</v>
      </c>
      <c r="N2977" s="33">
        <v>4</v>
      </c>
      <c r="O2977" s="33">
        <v>24</v>
      </c>
      <c r="P2977" s="33">
        <v>6</v>
      </c>
      <c r="R2977" s="48">
        <f>IF(IFERROR(VLOOKUP(E2977,Planif!$B:$B,1,FALSE),1)=1,1,"")</f>
        <v>1</v>
      </c>
    </row>
    <row r="2978" spans="1:18" x14ac:dyDescent="0.2">
      <c r="A2978" s="35">
        <v>44135</v>
      </c>
      <c r="B2978" s="32" t="s">
        <v>4121</v>
      </c>
      <c r="C2978" s="32" t="s">
        <v>58</v>
      </c>
      <c r="D2978" s="32" t="s">
        <v>59</v>
      </c>
      <c r="E2978" s="32" t="s">
        <v>4122</v>
      </c>
      <c r="F2978" s="32" t="s">
        <v>31</v>
      </c>
      <c r="G2978" s="32" t="s">
        <v>4123</v>
      </c>
      <c r="H2978" s="33">
        <v>48</v>
      </c>
      <c r="I2978" s="33">
        <v>300</v>
      </c>
      <c r="J2978" s="33">
        <v>300</v>
      </c>
      <c r="K2978" s="32" t="s">
        <v>4124</v>
      </c>
      <c r="L2978" s="32" t="s">
        <v>63</v>
      </c>
      <c r="M2978" s="32" t="s">
        <v>4125</v>
      </c>
      <c r="N2978" s="33">
        <v>4</v>
      </c>
      <c r="O2978" s="33">
        <v>24</v>
      </c>
      <c r="P2978" s="33">
        <v>6</v>
      </c>
      <c r="R2978" s="48">
        <f>IF(IFERROR(VLOOKUP(E2978,Planif!$B:$B,1,FALSE),1)=1,1,"")</f>
        <v>1</v>
      </c>
    </row>
    <row r="2979" spans="1:18" x14ac:dyDescent="0.2">
      <c r="A2979" s="35">
        <v>44135</v>
      </c>
      <c r="B2979" s="32" t="s">
        <v>4101</v>
      </c>
      <c r="C2979" s="32" t="s">
        <v>58</v>
      </c>
      <c r="D2979" s="32" t="s">
        <v>59</v>
      </c>
      <c r="E2979" s="32" t="s">
        <v>4122</v>
      </c>
      <c r="F2979" s="32" t="s">
        <v>31</v>
      </c>
      <c r="G2979" s="32" t="s">
        <v>4103</v>
      </c>
      <c r="H2979" s="33">
        <v>48</v>
      </c>
      <c r="I2979" s="33">
        <v>300</v>
      </c>
      <c r="J2979" s="33">
        <v>300</v>
      </c>
      <c r="K2979" s="32" t="s">
        <v>4104</v>
      </c>
      <c r="L2979" s="32" t="s">
        <v>63</v>
      </c>
      <c r="M2979" s="32" t="s">
        <v>4105</v>
      </c>
      <c r="N2979" s="33">
        <v>4</v>
      </c>
      <c r="O2979" s="33">
        <v>24</v>
      </c>
      <c r="P2979" s="33">
        <v>6</v>
      </c>
      <c r="R2979" s="48">
        <f>IF(IFERROR(VLOOKUP(E2979,Planif!$B:$B,1,FALSE),1)=1,1,"")</f>
        <v>1</v>
      </c>
    </row>
    <row r="2980" spans="1:18" x14ac:dyDescent="0.2">
      <c r="A2980" s="35">
        <v>44135</v>
      </c>
      <c r="B2980" s="32" t="s">
        <v>9452</v>
      </c>
      <c r="C2980" s="32" t="s">
        <v>58</v>
      </c>
      <c r="D2980" s="32" t="s">
        <v>59</v>
      </c>
      <c r="E2980" s="32" t="s">
        <v>4122</v>
      </c>
      <c r="F2980" s="32" t="s">
        <v>31</v>
      </c>
      <c r="G2980" s="32" t="s">
        <v>9454</v>
      </c>
      <c r="H2980" s="33">
        <v>48</v>
      </c>
      <c r="I2980" s="33">
        <v>300</v>
      </c>
      <c r="J2980" s="33">
        <v>300</v>
      </c>
      <c r="K2980" s="32" t="s">
        <v>9455</v>
      </c>
      <c r="L2980" s="32" t="s">
        <v>63</v>
      </c>
      <c r="M2980" s="32" t="s">
        <v>9456</v>
      </c>
      <c r="N2980" s="33">
        <v>4</v>
      </c>
      <c r="O2980" s="33">
        <v>24</v>
      </c>
      <c r="P2980" s="33">
        <v>6</v>
      </c>
      <c r="R2980" s="48">
        <f>IF(IFERROR(VLOOKUP(E2980,Planif!$B:$B,1,FALSE),1)=1,1,"")</f>
        <v>1</v>
      </c>
    </row>
    <row r="2981" spans="1:18" x14ac:dyDescent="0.2">
      <c r="A2981" s="35">
        <v>44135</v>
      </c>
      <c r="B2981" s="32" t="s">
        <v>4121</v>
      </c>
      <c r="C2981" s="32" t="s">
        <v>58</v>
      </c>
      <c r="D2981" s="32" t="s">
        <v>59</v>
      </c>
      <c r="E2981" s="32" t="s">
        <v>4122</v>
      </c>
      <c r="F2981" s="32" t="s">
        <v>31</v>
      </c>
      <c r="G2981" s="32" t="s">
        <v>4123</v>
      </c>
      <c r="H2981" s="33">
        <v>48</v>
      </c>
      <c r="I2981" s="33">
        <v>300</v>
      </c>
      <c r="J2981" s="33">
        <v>300</v>
      </c>
      <c r="K2981" s="32" t="s">
        <v>4124</v>
      </c>
      <c r="L2981" s="32" t="s">
        <v>63</v>
      </c>
      <c r="M2981" s="32" t="s">
        <v>4125</v>
      </c>
      <c r="N2981" s="33">
        <v>4</v>
      </c>
      <c r="O2981" s="33">
        <v>24</v>
      </c>
      <c r="P2981" s="33">
        <v>6</v>
      </c>
      <c r="R2981" s="48">
        <f>IF(IFERROR(VLOOKUP(E2981,Planif!$B:$B,1,FALSE),1)=1,1,"")</f>
        <v>1</v>
      </c>
    </row>
    <row r="2982" spans="1:18" x14ac:dyDescent="0.2">
      <c r="A2982" s="35">
        <v>44135</v>
      </c>
      <c r="B2982" s="32" t="s">
        <v>4126</v>
      </c>
      <c r="C2982" s="32" t="s">
        <v>58</v>
      </c>
      <c r="D2982" s="32" t="s">
        <v>59</v>
      </c>
      <c r="E2982" s="32" t="s">
        <v>4127</v>
      </c>
      <c r="F2982" s="32" t="s">
        <v>31</v>
      </c>
      <c r="G2982" s="32" t="s">
        <v>4128</v>
      </c>
      <c r="H2982" s="33">
        <v>48</v>
      </c>
      <c r="I2982" s="33">
        <v>300</v>
      </c>
      <c r="J2982" s="33">
        <v>300</v>
      </c>
      <c r="K2982" s="32" t="s">
        <v>4129</v>
      </c>
      <c r="L2982" s="32" t="s">
        <v>63</v>
      </c>
      <c r="M2982" s="32" t="s">
        <v>4130</v>
      </c>
      <c r="N2982" s="33">
        <v>4</v>
      </c>
      <c r="O2982" s="33">
        <v>24</v>
      </c>
      <c r="P2982" s="33">
        <v>6</v>
      </c>
      <c r="R2982" s="48">
        <f>IF(IFERROR(VLOOKUP(E2982,Planif!$B:$B,1,FALSE),1)=1,1,"")</f>
        <v>1</v>
      </c>
    </row>
    <row r="2983" spans="1:18" x14ac:dyDescent="0.2">
      <c r="A2983" s="35">
        <v>44135</v>
      </c>
      <c r="B2983" s="32" t="s">
        <v>4126</v>
      </c>
      <c r="C2983" s="32" t="s">
        <v>58</v>
      </c>
      <c r="D2983" s="32" t="s">
        <v>59</v>
      </c>
      <c r="E2983" s="32" t="s">
        <v>4127</v>
      </c>
      <c r="F2983" s="32" t="s">
        <v>31</v>
      </c>
      <c r="G2983" s="32" t="s">
        <v>4128</v>
      </c>
      <c r="H2983" s="33">
        <v>48</v>
      </c>
      <c r="I2983" s="33">
        <v>300</v>
      </c>
      <c r="J2983" s="33">
        <v>300</v>
      </c>
      <c r="K2983" s="32" t="s">
        <v>4129</v>
      </c>
      <c r="L2983" s="32" t="s">
        <v>63</v>
      </c>
      <c r="M2983" s="32" t="s">
        <v>4130</v>
      </c>
      <c r="N2983" s="33">
        <v>4</v>
      </c>
      <c r="O2983" s="33">
        <v>24</v>
      </c>
      <c r="P2983" s="33">
        <v>6</v>
      </c>
      <c r="R2983" s="48">
        <f>IF(IFERROR(VLOOKUP(E2983,Planif!$B:$B,1,FALSE),1)=1,1,"")</f>
        <v>1</v>
      </c>
    </row>
    <row r="2984" spans="1:18" x14ac:dyDescent="0.2">
      <c r="A2984" s="35">
        <v>44135</v>
      </c>
      <c r="B2984" s="32" t="s">
        <v>4106</v>
      </c>
      <c r="C2984" s="32" t="s">
        <v>58</v>
      </c>
      <c r="D2984" s="32" t="s">
        <v>59</v>
      </c>
      <c r="E2984" s="32" t="s">
        <v>4127</v>
      </c>
      <c r="F2984" s="32" t="s">
        <v>31</v>
      </c>
      <c r="G2984" s="32" t="s">
        <v>4108</v>
      </c>
      <c r="H2984" s="33">
        <v>48</v>
      </c>
      <c r="I2984" s="33">
        <v>300</v>
      </c>
      <c r="J2984" s="33">
        <v>300</v>
      </c>
      <c r="K2984" s="32" t="s">
        <v>4109</v>
      </c>
      <c r="L2984" s="32" t="s">
        <v>63</v>
      </c>
      <c r="M2984" s="32" t="s">
        <v>4110</v>
      </c>
      <c r="N2984" s="33">
        <v>4</v>
      </c>
      <c r="O2984" s="33">
        <v>24</v>
      </c>
      <c r="P2984" s="33">
        <v>6</v>
      </c>
      <c r="R2984" s="48">
        <f>IF(IFERROR(VLOOKUP(E2984,Planif!$B:$B,1,FALSE),1)=1,1,"")</f>
        <v>1</v>
      </c>
    </row>
    <row r="2985" spans="1:18" x14ac:dyDescent="0.2">
      <c r="A2985" s="35">
        <v>44135</v>
      </c>
      <c r="B2985" s="32" t="s">
        <v>9457</v>
      </c>
      <c r="C2985" s="32" t="s">
        <v>58</v>
      </c>
      <c r="D2985" s="32" t="s">
        <v>59</v>
      </c>
      <c r="E2985" s="32" t="s">
        <v>4127</v>
      </c>
      <c r="F2985" s="32" t="s">
        <v>31</v>
      </c>
      <c r="G2985" s="32" t="s">
        <v>9459</v>
      </c>
      <c r="H2985" s="33">
        <v>48</v>
      </c>
      <c r="I2985" s="33">
        <v>300</v>
      </c>
      <c r="J2985" s="33">
        <v>300</v>
      </c>
      <c r="K2985" s="32" t="s">
        <v>9460</v>
      </c>
      <c r="L2985" s="32" t="s">
        <v>63</v>
      </c>
      <c r="M2985" s="32" t="s">
        <v>9461</v>
      </c>
      <c r="N2985" s="33">
        <v>4</v>
      </c>
      <c r="O2985" s="33">
        <v>24</v>
      </c>
      <c r="P2985" s="33">
        <v>6</v>
      </c>
      <c r="R2985" s="48">
        <f>IF(IFERROR(VLOOKUP(E2985,Planif!$B:$B,1,FALSE),1)=1,1,"")</f>
        <v>1</v>
      </c>
    </row>
    <row r="2986" spans="1:18" x14ac:dyDescent="0.2">
      <c r="A2986" s="35">
        <v>44135</v>
      </c>
      <c r="B2986" s="32" t="s">
        <v>4126</v>
      </c>
      <c r="C2986" s="32" t="s">
        <v>58</v>
      </c>
      <c r="D2986" s="32" t="s">
        <v>59</v>
      </c>
      <c r="E2986" s="32" t="s">
        <v>4127</v>
      </c>
      <c r="F2986" s="32" t="s">
        <v>31</v>
      </c>
      <c r="G2986" s="32" t="s">
        <v>4128</v>
      </c>
      <c r="H2986" s="33">
        <v>48</v>
      </c>
      <c r="I2986" s="33">
        <v>300</v>
      </c>
      <c r="J2986" s="33">
        <v>300</v>
      </c>
      <c r="K2986" s="32" t="s">
        <v>4129</v>
      </c>
      <c r="L2986" s="32" t="s">
        <v>63</v>
      </c>
      <c r="M2986" s="32" t="s">
        <v>4130</v>
      </c>
      <c r="N2986" s="33">
        <v>4</v>
      </c>
      <c r="O2986" s="33">
        <v>24</v>
      </c>
      <c r="P2986" s="33">
        <v>6</v>
      </c>
      <c r="R2986" s="48">
        <f>IF(IFERROR(VLOOKUP(E2986,Planif!$B:$B,1,FALSE),1)=1,1,"")</f>
        <v>1</v>
      </c>
    </row>
    <row r="2987" spans="1:18" x14ac:dyDescent="0.2">
      <c r="A2987" s="35">
        <v>44135</v>
      </c>
      <c r="B2987" s="32" t="s">
        <v>4131</v>
      </c>
      <c r="C2987" s="32" t="s">
        <v>58</v>
      </c>
      <c r="D2987" s="32" t="s">
        <v>59</v>
      </c>
      <c r="E2987" s="32" t="s">
        <v>4132</v>
      </c>
      <c r="F2987" s="32" t="s">
        <v>31</v>
      </c>
      <c r="G2987" s="32" t="s">
        <v>4133</v>
      </c>
      <c r="H2987" s="33">
        <v>48</v>
      </c>
      <c r="I2987" s="33">
        <v>300</v>
      </c>
      <c r="J2987" s="33">
        <v>300</v>
      </c>
      <c r="K2987" s="32" t="s">
        <v>4134</v>
      </c>
      <c r="L2987" s="32" t="s">
        <v>63</v>
      </c>
      <c r="M2987" s="32" t="s">
        <v>4135</v>
      </c>
      <c r="N2987" s="33">
        <v>4</v>
      </c>
      <c r="O2987" s="33">
        <v>24</v>
      </c>
      <c r="P2987" s="33">
        <v>6</v>
      </c>
      <c r="R2987" s="48">
        <f>IF(IFERROR(VLOOKUP(E2987,Planif!$B:$B,1,FALSE),1)=1,1,"")</f>
        <v>1</v>
      </c>
    </row>
    <row r="2988" spans="1:18" x14ac:dyDescent="0.2">
      <c r="A2988" s="35">
        <v>44135</v>
      </c>
      <c r="B2988" s="32" t="s">
        <v>4131</v>
      </c>
      <c r="C2988" s="32" t="s">
        <v>58</v>
      </c>
      <c r="D2988" s="32" t="s">
        <v>59</v>
      </c>
      <c r="E2988" s="32" t="s">
        <v>4132</v>
      </c>
      <c r="F2988" s="32" t="s">
        <v>31</v>
      </c>
      <c r="G2988" s="32" t="s">
        <v>4133</v>
      </c>
      <c r="H2988" s="33">
        <v>48</v>
      </c>
      <c r="I2988" s="33">
        <v>300</v>
      </c>
      <c r="J2988" s="33">
        <v>300</v>
      </c>
      <c r="K2988" s="32" t="s">
        <v>4134</v>
      </c>
      <c r="L2988" s="32" t="s">
        <v>63</v>
      </c>
      <c r="M2988" s="32" t="s">
        <v>4135</v>
      </c>
      <c r="N2988" s="33">
        <v>4</v>
      </c>
      <c r="O2988" s="33">
        <v>24</v>
      </c>
      <c r="P2988" s="33">
        <v>6</v>
      </c>
      <c r="R2988" s="48">
        <f>IF(IFERROR(VLOOKUP(E2988,Planif!$B:$B,1,FALSE),1)=1,1,"")</f>
        <v>1</v>
      </c>
    </row>
    <row r="2989" spans="1:18" x14ac:dyDescent="0.2">
      <c r="A2989" s="35">
        <v>44135</v>
      </c>
      <c r="B2989" s="32" t="s">
        <v>4111</v>
      </c>
      <c r="C2989" s="32" t="s">
        <v>58</v>
      </c>
      <c r="D2989" s="32" t="s">
        <v>59</v>
      </c>
      <c r="E2989" s="32" t="s">
        <v>4132</v>
      </c>
      <c r="F2989" s="32" t="s">
        <v>31</v>
      </c>
      <c r="G2989" s="32" t="s">
        <v>4113</v>
      </c>
      <c r="H2989" s="33">
        <v>48</v>
      </c>
      <c r="I2989" s="33">
        <v>300</v>
      </c>
      <c r="J2989" s="33">
        <v>300</v>
      </c>
      <c r="K2989" s="32" t="s">
        <v>4114</v>
      </c>
      <c r="L2989" s="32" t="s">
        <v>63</v>
      </c>
      <c r="M2989" s="32" t="s">
        <v>4115</v>
      </c>
      <c r="N2989" s="33">
        <v>4</v>
      </c>
      <c r="O2989" s="33">
        <v>24</v>
      </c>
      <c r="P2989" s="33">
        <v>6</v>
      </c>
      <c r="R2989" s="48">
        <f>IF(IFERROR(VLOOKUP(E2989,Planif!$B:$B,1,FALSE),1)=1,1,"")</f>
        <v>1</v>
      </c>
    </row>
    <row r="2990" spans="1:18" x14ac:dyDescent="0.2">
      <c r="A2990" s="35">
        <v>44135</v>
      </c>
      <c r="B2990" s="32" t="s">
        <v>9462</v>
      </c>
      <c r="C2990" s="32" t="s">
        <v>58</v>
      </c>
      <c r="D2990" s="32" t="s">
        <v>59</v>
      </c>
      <c r="E2990" s="32" t="s">
        <v>4132</v>
      </c>
      <c r="F2990" s="32" t="s">
        <v>31</v>
      </c>
      <c r="G2990" s="32" t="s">
        <v>9464</v>
      </c>
      <c r="H2990" s="33">
        <v>48</v>
      </c>
      <c r="I2990" s="33">
        <v>300</v>
      </c>
      <c r="J2990" s="33">
        <v>300</v>
      </c>
      <c r="K2990" s="32" t="s">
        <v>9465</v>
      </c>
      <c r="L2990" s="32" t="s">
        <v>63</v>
      </c>
      <c r="M2990" s="32" t="s">
        <v>9466</v>
      </c>
      <c r="N2990" s="33">
        <v>4</v>
      </c>
      <c r="O2990" s="33">
        <v>24</v>
      </c>
      <c r="P2990" s="33">
        <v>6</v>
      </c>
      <c r="R2990" s="48">
        <f>IF(IFERROR(VLOOKUP(E2990,Planif!$B:$B,1,FALSE),1)=1,1,"")</f>
        <v>1</v>
      </c>
    </row>
    <row r="2991" spans="1:18" x14ac:dyDescent="0.2">
      <c r="A2991" s="35">
        <v>44135</v>
      </c>
      <c r="B2991" s="32" t="s">
        <v>4131</v>
      </c>
      <c r="C2991" s="32" t="s">
        <v>58</v>
      </c>
      <c r="D2991" s="32" t="s">
        <v>59</v>
      </c>
      <c r="E2991" s="32" t="s">
        <v>4132</v>
      </c>
      <c r="F2991" s="32" t="s">
        <v>31</v>
      </c>
      <c r="G2991" s="32" t="s">
        <v>4133</v>
      </c>
      <c r="H2991" s="33">
        <v>48</v>
      </c>
      <c r="I2991" s="33">
        <v>300</v>
      </c>
      <c r="J2991" s="33">
        <v>300</v>
      </c>
      <c r="K2991" s="32" t="s">
        <v>4134</v>
      </c>
      <c r="L2991" s="32" t="s">
        <v>63</v>
      </c>
      <c r="M2991" s="32" t="s">
        <v>4135</v>
      </c>
      <c r="N2991" s="33">
        <v>4</v>
      </c>
      <c r="O2991" s="33">
        <v>24</v>
      </c>
      <c r="P2991" s="33">
        <v>6</v>
      </c>
      <c r="R2991" s="48">
        <f>IF(IFERROR(VLOOKUP(E2991,Planif!$B:$B,1,FALSE),1)=1,1,"")</f>
        <v>1</v>
      </c>
    </row>
    <row r="2992" spans="1:18" x14ac:dyDescent="0.2">
      <c r="A2992" s="35">
        <v>44135</v>
      </c>
      <c r="B2992" s="32" t="s">
        <v>4136</v>
      </c>
      <c r="C2992" s="32" t="s">
        <v>58</v>
      </c>
      <c r="D2992" s="32" t="s">
        <v>59</v>
      </c>
      <c r="E2992" s="32" t="s">
        <v>4137</v>
      </c>
      <c r="F2992" s="32" t="s">
        <v>31</v>
      </c>
      <c r="G2992" s="32" t="s">
        <v>4138</v>
      </c>
      <c r="H2992" s="33">
        <v>48</v>
      </c>
      <c r="I2992" s="33">
        <v>300</v>
      </c>
      <c r="J2992" s="33">
        <v>300</v>
      </c>
      <c r="K2992" s="32" t="s">
        <v>4139</v>
      </c>
      <c r="L2992" s="32" t="s">
        <v>63</v>
      </c>
      <c r="M2992" s="32" t="s">
        <v>4140</v>
      </c>
      <c r="N2992" s="33">
        <v>4</v>
      </c>
      <c r="O2992" s="33">
        <v>24</v>
      </c>
      <c r="P2992" s="33">
        <v>6</v>
      </c>
      <c r="R2992" s="48">
        <f>IF(IFERROR(VLOOKUP(E2992,Planif!$B:$B,1,FALSE),1)=1,1,"")</f>
        <v>1</v>
      </c>
    </row>
    <row r="2993" spans="1:18" x14ac:dyDescent="0.2">
      <c r="A2993" s="35">
        <v>44135</v>
      </c>
      <c r="B2993" s="32" t="s">
        <v>4136</v>
      </c>
      <c r="C2993" s="32" t="s">
        <v>58</v>
      </c>
      <c r="D2993" s="32" t="s">
        <v>59</v>
      </c>
      <c r="E2993" s="32" t="s">
        <v>4137</v>
      </c>
      <c r="F2993" s="32" t="s">
        <v>31</v>
      </c>
      <c r="G2993" s="32" t="s">
        <v>4138</v>
      </c>
      <c r="H2993" s="33">
        <v>48</v>
      </c>
      <c r="I2993" s="33">
        <v>300</v>
      </c>
      <c r="J2993" s="33">
        <v>300</v>
      </c>
      <c r="K2993" s="32" t="s">
        <v>4139</v>
      </c>
      <c r="L2993" s="32" t="s">
        <v>63</v>
      </c>
      <c r="M2993" s="32" t="s">
        <v>4140</v>
      </c>
      <c r="N2993" s="33">
        <v>4</v>
      </c>
      <c r="O2993" s="33">
        <v>24</v>
      </c>
      <c r="P2993" s="33">
        <v>6</v>
      </c>
      <c r="R2993" s="48">
        <f>IF(IFERROR(VLOOKUP(E2993,Planif!$B:$B,1,FALSE),1)=1,1,"")</f>
        <v>1</v>
      </c>
    </row>
    <row r="2994" spans="1:18" x14ac:dyDescent="0.2">
      <c r="A2994" s="35">
        <v>44135</v>
      </c>
      <c r="B2994" s="32" t="s">
        <v>4116</v>
      </c>
      <c r="C2994" s="32" t="s">
        <v>58</v>
      </c>
      <c r="D2994" s="32" t="s">
        <v>59</v>
      </c>
      <c r="E2994" s="32" t="s">
        <v>4137</v>
      </c>
      <c r="F2994" s="32" t="s">
        <v>31</v>
      </c>
      <c r="G2994" s="32" t="s">
        <v>4118</v>
      </c>
      <c r="H2994" s="33">
        <v>48</v>
      </c>
      <c r="I2994" s="33">
        <v>300</v>
      </c>
      <c r="J2994" s="33">
        <v>300</v>
      </c>
      <c r="K2994" s="32" t="s">
        <v>4119</v>
      </c>
      <c r="L2994" s="32" t="s">
        <v>63</v>
      </c>
      <c r="M2994" s="32" t="s">
        <v>4120</v>
      </c>
      <c r="N2994" s="33">
        <v>4</v>
      </c>
      <c r="O2994" s="33">
        <v>24</v>
      </c>
      <c r="P2994" s="33">
        <v>6</v>
      </c>
      <c r="R2994" s="48">
        <f>IF(IFERROR(VLOOKUP(E2994,Planif!$B:$B,1,FALSE),1)=1,1,"")</f>
        <v>1</v>
      </c>
    </row>
    <row r="2995" spans="1:18" x14ac:dyDescent="0.2">
      <c r="A2995" s="35">
        <v>44135</v>
      </c>
      <c r="B2995" s="32" t="s">
        <v>9467</v>
      </c>
      <c r="C2995" s="32" t="s">
        <v>58</v>
      </c>
      <c r="D2995" s="32" t="s">
        <v>59</v>
      </c>
      <c r="E2995" s="32" t="s">
        <v>4137</v>
      </c>
      <c r="F2995" s="32" t="s">
        <v>31</v>
      </c>
      <c r="G2995" s="32" t="s">
        <v>9469</v>
      </c>
      <c r="H2995" s="33">
        <v>48</v>
      </c>
      <c r="I2995" s="33">
        <v>300</v>
      </c>
      <c r="J2995" s="33">
        <v>300</v>
      </c>
      <c r="K2995" s="32" t="s">
        <v>9470</v>
      </c>
      <c r="L2995" s="32" t="s">
        <v>63</v>
      </c>
      <c r="M2995" s="32" t="s">
        <v>9471</v>
      </c>
      <c r="N2995" s="33">
        <v>4</v>
      </c>
      <c r="O2995" s="33">
        <v>24</v>
      </c>
      <c r="P2995" s="33">
        <v>6</v>
      </c>
      <c r="R2995" s="48">
        <f>IF(IFERROR(VLOOKUP(E2995,Planif!$B:$B,1,FALSE),1)=1,1,"")</f>
        <v>1</v>
      </c>
    </row>
    <row r="2996" spans="1:18" x14ac:dyDescent="0.2">
      <c r="A2996" s="35">
        <v>44135</v>
      </c>
      <c r="B2996" s="32" t="s">
        <v>4136</v>
      </c>
      <c r="C2996" s="32" t="s">
        <v>58</v>
      </c>
      <c r="D2996" s="32" t="s">
        <v>59</v>
      </c>
      <c r="E2996" s="32" t="s">
        <v>4137</v>
      </c>
      <c r="F2996" s="32" t="s">
        <v>31</v>
      </c>
      <c r="G2996" s="32" t="s">
        <v>4138</v>
      </c>
      <c r="H2996" s="33">
        <v>48</v>
      </c>
      <c r="I2996" s="33">
        <v>300</v>
      </c>
      <c r="J2996" s="33">
        <v>300</v>
      </c>
      <c r="K2996" s="32" t="s">
        <v>4139</v>
      </c>
      <c r="L2996" s="32" t="s">
        <v>63</v>
      </c>
      <c r="M2996" s="32" t="s">
        <v>4140</v>
      </c>
      <c r="N2996" s="33">
        <v>4</v>
      </c>
      <c r="O2996" s="33">
        <v>24</v>
      </c>
      <c r="P2996" s="33">
        <v>6</v>
      </c>
      <c r="R2996" s="48">
        <f>IF(IFERROR(VLOOKUP(E2996,Planif!$B:$B,1,FALSE),1)=1,1,"")</f>
        <v>1</v>
      </c>
    </row>
    <row r="2997" spans="1:18" x14ac:dyDescent="0.2">
      <c r="A2997" s="35">
        <v>44135</v>
      </c>
      <c r="B2997" s="32" t="s">
        <v>4141</v>
      </c>
      <c r="C2997" s="32" t="s">
        <v>58</v>
      </c>
      <c r="D2997" s="32" t="s">
        <v>59</v>
      </c>
      <c r="E2997" s="32" t="s">
        <v>4142</v>
      </c>
      <c r="F2997" s="32" t="s">
        <v>31</v>
      </c>
      <c r="G2997" s="32" t="s">
        <v>4143</v>
      </c>
      <c r="H2997" s="33">
        <v>48</v>
      </c>
      <c r="I2997" s="33">
        <v>300</v>
      </c>
      <c r="J2997" s="33">
        <v>300</v>
      </c>
      <c r="K2997" s="32" t="s">
        <v>4144</v>
      </c>
      <c r="L2997" s="32" t="s">
        <v>63</v>
      </c>
      <c r="M2997" s="32" t="s">
        <v>4145</v>
      </c>
      <c r="N2997" s="33">
        <v>4</v>
      </c>
      <c r="O2997" s="33">
        <v>24</v>
      </c>
      <c r="P2997" s="33">
        <v>6</v>
      </c>
      <c r="R2997" s="48">
        <f>IF(IFERROR(VLOOKUP(E2997,Planif!$B:$B,1,FALSE),1)=1,1,"")</f>
        <v>1</v>
      </c>
    </row>
    <row r="2998" spans="1:18" x14ac:dyDescent="0.2">
      <c r="A2998" s="35">
        <v>44135</v>
      </c>
      <c r="B2998" s="32" t="s">
        <v>4141</v>
      </c>
      <c r="C2998" s="32" t="s">
        <v>58</v>
      </c>
      <c r="D2998" s="32" t="s">
        <v>59</v>
      </c>
      <c r="E2998" s="32" t="s">
        <v>4142</v>
      </c>
      <c r="F2998" s="32" t="s">
        <v>31</v>
      </c>
      <c r="G2998" s="32" t="s">
        <v>4143</v>
      </c>
      <c r="H2998" s="33">
        <v>48</v>
      </c>
      <c r="I2998" s="33">
        <v>300</v>
      </c>
      <c r="J2998" s="33">
        <v>300</v>
      </c>
      <c r="K2998" s="32" t="s">
        <v>4144</v>
      </c>
      <c r="L2998" s="32" t="s">
        <v>63</v>
      </c>
      <c r="M2998" s="32" t="s">
        <v>4145</v>
      </c>
      <c r="N2998" s="33">
        <v>4</v>
      </c>
      <c r="O2998" s="33">
        <v>24</v>
      </c>
      <c r="P2998" s="33">
        <v>6</v>
      </c>
      <c r="R2998" s="48">
        <f>IF(IFERROR(VLOOKUP(E2998,Planif!$B:$B,1,FALSE),1)=1,1,"")</f>
        <v>1</v>
      </c>
    </row>
    <row r="2999" spans="1:18" x14ac:dyDescent="0.2">
      <c r="A2999" s="35">
        <v>44135</v>
      </c>
      <c r="B2999" s="32" t="s">
        <v>4121</v>
      </c>
      <c r="C2999" s="32" t="s">
        <v>58</v>
      </c>
      <c r="D2999" s="32" t="s">
        <v>59</v>
      </c>
      <c r="E2999" s="32" t="s">
        <v>4142</v>
      </c>
      <c r="F2999" s="32" t="s">
        <v>31</v>
      </c>
      <c r="G2999" s="32" t="s">
        <v>4123</v>
      </c>
      <c r="H2999" s="33">
        <v>48</v>
      </c>
      <c r="I2999" s="33">
        <v>300</v>
      </c>
      <c r="J2999" s="33">
        <v>300</v>
      </c>
      <c r="K2999" s="32" t="s">
        <v>4124</v>
      </c>
      <c r="L2999" s="32" t="s">
        <v>63</v>
      </c>
      <c r="M2999" s="32" t="s">
        <v>4125</v>
      </c>
      <c r="N2999" s="33">
        <v>4</v>
      </c>
      <c r="O2999" s="33">
        <v>24</v>
      </c>
      <c r="P2999" s="33">
        <v>6</v>
      </c>
      <c r="R2999" s="48">
        <f>IF(IFERROR(VLOOKUP(E2999,Planif!$B:$B,1,FALSE),1)=1,1,"")</f>
        <v>1</v>
      </c>
    </row>
    <row r="3000" spans="1:18" x14ac:dyDescent="0.2">
      <c r="A3000" s="35">
        <v>44135</v>
      </c>
      <c r="B3000" s="32" t="s">
        <v>9472</v>
      </c>
      <c r="C3000" s="32" t="s">
        <v>58</v>
      </c>
      <c r="D3000" s="32" t="s">
        <v>59</v>
      </c>
      <c r="E3000" s="32" t="s">
        <v>4142</v>
      </c>
      <c r="F3000" s="32" t="s">
        <v>31</v>
      </c>
      <c r="G3000" s="32" t="s">
        <v>9474</v>
      </c>
      <c r="H3000" s="33">
        <v>48</v>
      </c>
      <c r="I3000" s="33">
        <v>300</v>
      </c>
      <c r="J3000" s="33">
        <v>300</v>
      </c>
      <c r="K3000" s="32" t="s">
        <v>9475</v>
      </c>
      <c r="L3000" s="32" t="s">
        <v>63</v>
      </c>
      <c r="M3000" s="32" t="s">
        <v>9476</v>
      </c>
      <c r="N3000" s="33">
        <v>4</v>
      </c>
      <c r="O3000" s="33">
        <v>24</v>
      </c>
      <c r="P3000" s="33">
        <v>6</v>
      </c>
      <c r="R3000" s="48">
        <f>IF(IFERROR(VLOOKUP(E3000,Planif!$B:$B,1,FALSE),1)=1,1,"")</f>
        <v>1</v>
      </c>
    </row>
    <row r="3001" spans="1:18" x14ac:dyDescent="0.2">
      <c r="A3001" s="35">
        <v>44135</v>
      </c>
      <c r="B3001" s="32" t="s">
        <v>4141</v>
      </c>
      <c r="C3001" s="32" t="s">
        <v>58</v>
      </c>
      <c r="D3001" s="32" t="s">
        <v>59</v>
      </c>
      <c r="E3001" s="32" t="s">
        <v>4142</v>
      </c>
      <c r="F3001" s="32" t="s">
        <v>31</v>
      </c>
      <c r="G3001" s="32" t="s">
        <v>4143</v>
      </c>
      <c r="H3001" s="33">
        <v>48</v>
      </c>
      <c r="I3001" s="33">
        <v>300</v>
      </c>
      <c r="J3001" s="33">
        <v>300</v>
      </c>
      <c r="K3001" s="32" t="s">
        <v>4144</v>
      </c>
      <c r="L3001" s="32" t="s">
        <v>63</v>
      </c>
      <c r="M3001" s="32" t="s">
        <v>4145</v>
      </c>
      <c r="N3001" s="33">
        <v>4</v>
      </c>
      <c r="O3001" s="33">
        <v>24</v>
      </c>
      <c r="P3001" s="33">
        <v>6</v>
      </c>
      <c r="R3001" s="48">
        <f>IF(IFERROR(VLOOKUP(E3001,Planif!$B:$B,1,FALSE),1)=1,1,"")</f>
        <v>1</v>
      </c>
    </row>
    <row r="3002" spans="1:18" x14ac:dyDescent="0.2">
      <c r="A3002" s="35">
        <v>44135</v>
      </c>
      <c r="B3002" s="32" t="s">
        <v>4146</v>
      </c>
      <c r="C3002" s="32" t="s">
        <v>58</v>
      </c>
      <c r="D3002" s="32" t="s">
        <v>59</v>
      </c>
      <c r="E3002" s="32" t="s">
        <v>4147</v>
      </c>
      <c r="F3002" s="32" t="s">
        <v>31</v>
      </c>
      <c r="G3002" s="32" t="s">
        <v>4148</v>
      </c>
      <c r="H3002" s="33">
        <v>48</v>
      </c>
      <c r="I3002" s="33">
        <v>300</v>
      </c>
      <c r="J3002" s="33">
        <v>300</v>
      </c>
      <c r="K3002" s="32" t="s">
        <v>4149</v>
      </c>
      <c r="L3002" s="32" t="s">
        <v>63</v>
      </c>
      <c r="M3002" s="32" t="s">
        <v>4150</v>
      </c>
      <c r="N3002" s="33">
        <v>4</v>
      </c>
      <c r="O3002" s="33">
        <v>24</v>
      </c>
      <c r="P3002" s="33">
        <v>6</v>
      </c>
      <c r="R3002" s="48">
        <f>IF(IFERROR(VLOOKUP(E3002,Planif!$B:$B,1,FALSE),1)=1,1,"")</f>
        <v>1</v>
      </c>
    </row>
    <row r="3003" spans="1:18" x14ac:dyDescent="0.2">
      <c r="A3003" s="35">
        <v>44135</v>
      </c>
      <c r="B3003" s="32" t="s">
        <v>4146</v>
      </c>
      <c r="C3003" s="32" t="s">
        <v>58</v>
      </c>
      <c r="D3003" s="32" t="s">
        <v>59</v>
      </c>
      <c r="E3003" s="32" t="s">
        <v>4147</v>
      </c>
      <c r="F3003" s="32" t="s">
        <v>31</v>
      </c>
      <c r="G3003" s="32" t="s">
        <v>4148</v>
      </c>
      <c r="H3003" s="33">
        <v>48</v>
      </c>
      <c r="I3003" s="33">
        <v>300</v>
      </c>
      <c r="J3003" s="33">
        <v>300</v>
      </c>
      <c r="K3003" s="32" t="s">
        <v>4149</v>
      </c>
      <c r="L3003" s="32" t="s">
        <v>63</v>
      </c>
      <c r="M3003" s="32" t="s">
        <v>4150</v>
      </c>
      <c r="N3003" s="33">
        <v>4</v>
      </c>
      <c r="O3003" s="33">
        <v>24</v>
      </c>
      <c r="P3003" s="33">
        <v>6</v>
      </c>
      <c r="R3003" s="48">
        <f>IF(IFERROR(VLOOKUP(E3003,Planif!$B:$B,1,FALSE),1)=1,1,"")</f>
        <v>1</v>
      </c>
    </row>
    <row r="3004" spans="1:18" x14ac:dyDescent="0.2">
      <c r="A3004" s="35">
        <v>44135</v>
      </c>
      <c r="B3004" s="32" t="s">
        <v>4126</v>
      </c>
      <c r="C3004" s="32" t="s">
        <v>58</v>
      </c>
      <c r="D3004" s="32" t="s">
        <v>59</v>
      </c>
      <c r="E3004" s="32" t="s">
        <v>4147</v>
      </c>
      <c r="F3004" s="32" t="s">
        <v>31</v>
      </c>
      <c r="G3004" s="32" t="s">
        <v>4128</v>
      </c>
      <c r="H3004" s="33">
        <v>48</v>
      </c>
      <c r="I3004" s="33">
        <v>300</v>
      </c>
      <c r="J3004" s="33">
        <v>300</v>
      </c>
      <c r="K3004" s="32" t="s">
        <v>4129</v>
      </c>
      <c r="L3004" s="32" t="s">
        <v>63</v>
      </c>
      <c r="M3004" s="32" t="s">
        <v>4130</v>
      </c>
      <c r="N3004" s="33">
        <v>4</v>
      </c>
      <c r="O3004" s="33">
        <v>24</v>
      </c>
      <c r="P3004" s="33">
        <v>6</v>
      </c>
      <c r="R3004" s="48">
        <f>IF(IFERROR(VLOOKUP(E3004,Planif!$B:$B,1,FALSE),1)=1,1,"")</f>
        <v>1</v>
      </c>
    </row>
    <row r="3005" spans="1:18" x14ac:dyDescent="0.2">
      <c r="A3005" s="35">
        <v>44135</v>
      </c>
      <c r="B3005" s="32" t="s">
        <v>9477</v>
      </c>
      <c r="C3005" s="32" t="s">
        <v>58</v>
      </c>
      <c r="D3005" s="32" t="s">
        <v>59</v>
      </c>
      <c r="E3005" s="32" t="s">
        <v>4147</v>
      </c>
      <c r="F3005" s="32" t="s">
        <v>31</v>
      </c>
      <c r="G3005" s="32" t="s">
        <v>9479</v>
      </c>
      <c r="H3005" s="33">
        <v>48</v>
      </c>
      <c r="I3005" s="33">
        <v>300</v>
      </c>
      <c r="J3005" s="33">
        <v>300</v>
      </c>
      <c r="K3005" s="32" t="s">
        <v>9480</v>
      </c>
      <c r="L3005" s="32" t="s">
        <v>63</v>
      </c>
      <c r="M3005" s="32" t="s">
        <v>9481</v>
      </c>
      <c r="N3005" s="33">
        <v>4</v>
      </c>
      <c r="O3005" s="33">
        <v>24</v>
      </c>
      <c r="P3005" s="33">
        <v>6</v>
      </c>
      <c r="R3005" s="48">
        <f>IF(IFERROR(VLOOKUP(E3005,Planif!$B:$B,1,FALSE),1)=1,1,"")</f>
        <v>1</v>
      </c>
    </row>
    <row r="3006" spans="1:18" x14ac:dyDescent="0.2">
      <c r="A3006" s="35">
        <v>44135</v>
      </c>
      <c r="B3006" s="32" t="s">
        <v>4146</v>
      </c>
      <c r="C3006" s="32" t="s">
        <v>58</v>
      </c>
      <c r="D3006" s="32" t="s">
        <v>59</v>
      </c>
      <c r="E3006" s="32" t="s">
        <v>4147</v>
      </c>
      <c r="F3006" s="32" t="s">
        <v>31</v>
      </c>
      <c r="G3006" s="32" t="s">
        <v>4148</v>
      </c>
      <c r="H3006" s="33">
        <v>48</v>
      </c>
      <c r="I3006" s="33">
        <v>300</v>
      </c>
      <c r="J3006" s="33">
        <v>300</v>
      </c>
      <c r="K3006" s="32" t="s">
        <v>4149</v>
      </c>
      <c r="L3006" s="32" t="s">
        <v>63</v>
      </c>
      <c r="M3006" s="32" t="s">
        <v>4150</v>
      </c>
      <c r="N3006" s="33">
        <v>4</v>
      </c>
      <c r="O3006" s="33">
        <v>24</v>
      </c>
      <c r="P3006" s="33">
        <v>6</v>
      </c>
      <c r="R3006" s="48">
        <f>IF(IFERROR(VLOOKUP(E3006,Planif!$B:$B,1,FALSE),1)=1,1,"")</f>
        <v>1</v>
      </c>
    </row>
    <row r="3007" spans="1:18" x14ac:dyDescent="0.2">
      <c r="A3007" s="35">
        <v>44135</v>
      </c>
      <c r="B3007" s="32" t="s">
        <v>497</v>
      </c>
      <c r="C3007" s="32" t="s">
        <v>58</v>
      </c>
      <c r="D3007" s="32" t="s">
        <v>59</v>
      </c>
      <c r="E3007" s="32" t="s">
        <v>498</v>
      </c>
      <c r="F3007" s="32" t="s">
        <v>31</v>
      </c>
      <c r="G3007" s="32" t="s">
        <v>499</v>
      </c>
      <c r="H3007" s="33">
        <v>48</v>
      </c>
      <c r="I3007" s="33">
        <v>300</v>
      </c>
      <c r="J3007" s="33">
        <v>300</v>
      </c>
      <c r="K3007" s="32" t="s">
        <v>500</v>
      </c>
      <c r="L3007" s="32" t="s">
        <v>63</v>
      </c>
      <c r="M3007" s="32" t="s">
        <v>501</v>
      </c>
      <c r="N3007" s="33">
        <v>4</v>
      </c>
      <c r="O3007" s="33">
        <v>24</v>
      </c>
      <c r="P3007" s="33">
        <v>6</v>
      </c>
      <c r="R3007" s="48">
        <f>IF(IFERROR(VLOOKUP(E3007,Planif!$B:$B,1,FALSE),1)=1,1,"")</f>
        <v>1</v>
      </c>
    </row>
    <row r="3008" spans="1:18" x14ac:dyDescent="0.2">
      <c r="A3008" s="35">
        <v>44135</v>
      </c>
      <c r="B3008" s="32" t="s">
        <v>497</v>
      </c>
      <c r="C3008" s="32" t="s">
        <v>58</v>
      </c>
      <c r="D3008" s="32" t="s">
        <v>59</v>
      </c>
      <c r="E3008" s="32" t="s">
        <v>498</v>
      </c>
      <c r="F3008" s="32" t="s">
        <v>31</v>
      </c>
      <c r="G3008" s="32" t="s">
        <v>499</v>
      </c>
      <c r="H3008" s="33">
        <v>48</v>
      </c>
      <c r="I3008" s="33">
        <v>300</v>
      </c>
      <c r="J3008" s="33">
        <v>300</v>
      </c>
      <c r="K3008" s="32" t="s">
        <v>500</v>
      </c>
      <c r="L3008" s="32" t="s">
        <v>63</v>
      </c>
      <c r="M3008" s="32" t="s">
        <v>501</v>
      </c>
      <c r="N3008" s="33">
        <v>4</v>
      </c>
      <c r="O3008" s="33">
        <v>24</v>
      </c>
      <c r="P3008" s="33">
        <v>6</v>
      </c>
      <c r="R3008" s="48">
        <f>IF(IFERROR(VLOOKUP(E3008,Planif!$B:$B,1,FALSE),1)=1,1,"")</f>
        <v>1</v>
      </c>
    </row>
    <row r="3009" spans="1:18" x14ac:dyDescent="0.2">
      <c r="A3009" s="35">
        <v>44135</v>
      </c>
      <c r="B3009" s="32" t="s">
        <v>477</v>
      </c>
      <c r="C3009" s="32" t="s">
        <v>58</v>
      </c>
      <c r="D3009" s="32" t="s">
        <v>59</v>
      </c>
      <c r="E3009" s="32" t="s">
        <v>498</v>
      </c>
      <c r="F3009" s="32" t="s">
        <v>31</v>
      </c>
      <c r="G3009" s="32" t="s">
        <v>479</v>
      </c>
      <c r="H3009" s="33">
        <v>48</v>
      </c>
      <c r="I3009" s="33">
        <v>300</v>
      </c>
      <c r="J3009" s="33">
        <v>300</v>
      </c>
      <c r="K3009" s="32" t="s">
        <v>480</v>
      </c>
      <c r="L3009" s="32" t="s">
        <v>63</v>
      </c>
      <c r="M3009" s="32" t="s">
        <v>481</v>
      </c>
      <c r="N3009" s="33">
        <v>4</v>
      </c>
      <c r="O3009" s="33">
        <v>24</v>
      </c>
      <c r="P3009" s="33">
        <v>6</v>
      </c>
      <c r="R3009" s="48">
        <f>IF(IFERROR(VLOOKUP(E3009,Planif!$B:$B,1,FALSE),1)=1,1,"")</f>
        <v>1</v>
      </c>
    </row>
    <row r="3010" spans="1:18" x14ac:dyDescent="0.2">
      <c r="A3010" s="35">
        <v>44135</v>
      </c>
      <c r="B3010" s="32" t="s">
        <v>5844</v>
      </c>
      <c r="C3010" s="32" t="s">
        <v>58</v>
      </c>
      <c r="D3010" s="32" t="s">
        <v>59</v>
      </c>
      <c r="E3010" s="32" t="s">
        <v>498</v>
      </c>
      <c r="F3010" s="32" t="s">
        <v>31</v>
      </c>
      <c r="G3010" s="32" t="s">
        <v>5846</v>
      </c>
      <c r="H3010" s="33">
        <v>48</v>
      </c>
      <c r="I3010" s="33">
        <v>300</v>
      </c>
      <c r="J3010" s="33">
        <v>300</v>
      </c>
      <c r="K3010" s="32" t="s">
        <v>5847</v>
      </c>
      <c r="L3010" s="32" t="s">
        <v>63</v>
      </c>
      <c r="M3010" s="32" t="s">
        <v>5848</v>
      </c>
      <c r="N3010" s="33">
        <v>4</v>
      </c>
      <c r="O3010" s="33">
        <v>24</v>
      </c>
      <c r="P3010" s="33">
        <v>6</v>
      </c>
      <c r="R3010" s="48">
        <f>IF(IFERROR(VLOOKUP(E3010,Planif!$B:$B,1,FALSE),1)=1,1,"")</f>
        <v>1</v>
      </c>
    </row>
    <row r="3011" spans="1:18" x14ac:dyDescent="0.2">
      <c r="A3011" s="35">
        <v>44135</v>
      </c>
      <c r="B3011" s="32" t="s">
        <v>497</v>
      </c>
      <c r="C3011" s="32" t="s">
        <v>58</v>
      </c>
      <c r="D3011" s="32" t="s">
        <v>59</v>
      </c>
      <c r="E3011" s="32" t="s">
        <v>498</v>
      </c>
      <c r="F3011" s="32" t="s">
        <v>31</v>
      </c>
      <c r="G3011" s="32" t="s">
        <v>499</v>
      </c>
      <c r="H3011" s="33">
        <v>48</v>
      </c>
      <c r="I3011" s="33">
        <v>300</v>
      </c>
      <c r="J3011" s="33">
        <v>300</v>
      </c>
      <c r="K3011" s="32" t="s">
        <v>500</v>
      </c>
      <c r="L3011" s="32" t="s">
        <v>63</v>
      </c>
      <c r="M3011" s="32" t="s">
        <v>501</v>
      </c>
      <c r="N3011" s="33">
        <v>4</v>
      </c>
      <c r="O3011" s="33">
        <v>24</v>
      </c>
      <c r="P3011" s="33">
        <v>6</v>
      </c>
      <c r="R3011" s="48">
        <f>IF(IFERROR(VLOOKUP(E3011,Planif!$B:$B,1,FALSE),1)=1,1,"")</f>
        <v>1</v>
      </c>
    </row>
    <row r="3012" spans="1:18" x14ac:dyDescent="0.2">
      <c r="A3012" s="35">
        <v>44135</v>
      </c>
      <c r="B3012" s="32" t="s">
        <v>4151</v>
      </c>
      <c r="C3012" s="32" t="s">
        <v>58</v>
      </c>
      <c r="D3012" s="32" t="s">
        <v>59</v>
      </c>
      <c r="E3012" s="32" t="s">
        <v>4152</v>
      </c>
      <c r="F3012" s="32" t="s">
        <v>31</v>
      </c>
      <c r="G3012" s="32" t="s">
        <v>4153</v>
      </c>
      <c r="H3012" s="33">
        <v>48</v>
      </c>
      <c r="I3012" s="33">
        <v>300</v>
      </c>
      <c r="J3012" s="33">
        <v>300</v>
      </c>
      <c r="K3012" s="32" t="s">
        <v>4154</v>
      </c>
      <c r="L3012" s="32" t="s">
        <v>63</v>
      </c>
      <c r="M3012" s="32" t="s">
        <v>4155</v>
      </c>
      <c r="N3012" s="33">
        <v>4</v>
      </c>
      <c r="O3012" s="33">
        <v>24</v>
      </c>
      <c r="P3012" s="33">
        <v>6</v>
      </c>
      <c r="R3012" s="48">
        <f>IF(IFERROR(VLOOKUP(E3012,Planif!$B:$B,1,FALSE),1)=1,1,"")</f>
        <v>1</v>
      </c>
    </row>
    <row r="3013" spans="1:18" x14ac:dyDescent="0.2">
      <c r="A3013" s="35">
        <v>44135</v>
      </c>
      <c r="B3013" s="32" t="s">
        <v>4151</v>
      </c>
      <c r="C3013" s="32" t="s">
        <v>58</v>
      </c>
      <c r="D3013" s="32" t="s">
        <v>59</v>
      </c>
      <c r="E3013" s="32" t="s">
        <v>4152</v>
      </c>
      <c r="F3013" s="32" t="s">
        <v>31</v>
      </c>
      <c r="G3013" s="32" t="s">
        <v>4153</v>
      </c>
      <c r="H3013" s="33">
        <v>48</v>
      </c>
      <c r="I3013" s="33">
        <v>300</v>
      </c>
      <c r="J3013" s="33">
        <v>300</v>
      </c>
      <c r="K3013" s="32" t="s">
        <v>4154</v>
      </c>
      <c r="L3013" s="32" t="s">
        <v>63</v>
      </c>
      <c r="M3013" s="32" t="s">
        <v>4155</v>
      </c>
      <c r="N3013" s="33">
        <v>4</v>
      </c>
      <c r="O3013" s="33">
        <v>24</v>
      </c>
      <c r="P3013" s="33">
        <v>6</v>
      </c>
      <c r="R3013" s="48">
        <f>IF(IFERROR(VLOOKUP(E3013,Planif!$B:$B,1,FALSE),1)=1,1,"")</f>
        <v>1</v>
      </c>
    </row>
    <row r="3014" spans="1:18" x14ac:dyDescent="0.2">
      <c r="A3014" s="35">
        <v>44135</v>
      </c>
      <c r="B3014" s="32" t="s">
        <v>4131</v>
      </c>
      <c r="C3014" s="32" t="s">
        <v>58</v>
      </c>
      <c r="D3014" s="32" t="s">
        <v>59</v>
      </c>
      <c r="E3014" s="32" t="s">
        <v>4152</v>
      </c>
      <c r="F3014" s="32" t="s">
        <v>31</v>
      </c>
      <c r="G3014" s="32" t="s">
        <v>4133</v>
      </c>
      <c r="H3014" s="33">
        <v>48</v>
      </c>
      <c r="I3014" s="33">
        <v>300</v>
      </c>
      <c r="J3014" s="33">
        <v>300</v>
      </c>
      <c r="K3014" s="32" t="s">
        <v>4134</v>
      </c>
      <c r="L3014" s="32" t="s">
        <v>63</v>
      </c>
      <c r="M3014" s="32" t="s">
        <v>4135</v>
      </c>
      <c r="N3014" s="33">
        <v>4</v>
      </c>
      <c r="O3014" s="33">
        <v>24</v>
      </c>
      <c r="P3014" s="33">
        <v>6</v>
      </c>
      <c r="R3014" s="48">
        <f>IF(IFERROR(VLOOKUP(E3014,Planif!$B:$B,1,FALSE),1)=1,1,"")</f>
        <v>1</v>
      </c>
    </row>
    <row r="3015" spans="1:18" x14ac:dyDescent="0.2">
      <c r="A3015" s="35">
        <v>44135</v>
      </c>
      <c r="B3015" s="32" t="s">
        <v>9482</v>
      </c>
      <c r="C3015" s="32" t="s">
        <v>58</v>
      </c>
      <c r="D3015" s="32" t="s">
        <v>59</v>
      </c>
      <c r="E3015" s="32" t="s">
        <v>4152</v>
      </c>
      <c r="F3015" s="32" t="s">
        <v>31</v>
      </c>
      <c r="G3015" s="32" t="s">
        <v>9484</v>
      </c>
      <c r="H3015" s="33">
        <v>48</v>
      </c>
      <c r="I3015" s="33">
        <v>300</v>
      </c>
      <c r="J3015" s="33">
        <v>300</v>
      </c>
      <c r="K3015" s="32" t="s">
        <v>9485</v>
      </c>
      <c r="L3015" s="32" t="s">
        <v>63</v>
      </c>
      <c r="M3015" s="32" t="s">
        <v>9486</v>
      </c>
      <c r="N3015" s="33">
        <v>4</v>
      </c>
      <c r="O3015" s="33">
        <v>24</v>
      </c>
      <c r="P3015" s="33">
        <v>6</v>
      </c>
      <c r="R3015" s="48">
        <f>IF(IFERROR(VLOOKUP(E3015,Planif!$B:$B,1,FALSE),1)=1,1,"")</f>
        <v>1</v>
      </c>
    </row>
    <row r="3016" spans="1:18" x14ac:dyDescent="0.2">
      <c r="A3016" s="35">
        <v>44135</v>
      </c>
      <c r="B3016" s="32" t="s">
        <v>4151</v>
      </c>
      <c r="C3016" s="32" t="s">
        <v>58</v>
      </c>
      <c r="D3016" s="32" t="s">
        <v>59</v>
      </c>
      <c r="E3016" s="32" t="s">
        <v>4152</v>
      </c>
      <c r="F3016" s="32" t="s">
        <v>31</v>
      </c>
      <c r="G3016" s="32" t="s">
        <v>4153</v>
      </c>
      <c r="H3016" s="33">
        <v>48</v>
      </c>
      <c r="I3016" s="33">
        <v>300</v>
      </c>
      <c r="J3016" s="33">
        <v>300</v>
      </c>
      <c r="K3016" s="32" t="s">
        <v>4154</v>
      </c>
      <c r="L3016" s="32" t="s">
        <v>63</v>
      </c>
      <c r="M3016" s="32" t="s">
        <v>4155</v>
      </c>
      <c r="N3016" s="33">
        <v>4</v>
      </c>
      <c r="O3016" s="33">
        <v>24</v>
      </c>
      <c r="P3016" s="33">
        <v>6</v>
      </c>
      <c r="R3016" s="48">
        <f>IF(IFERROR(VLOOKUP(E3016,Planif!$B:$B,1,FALSE),1)=1,1,"")</f>
        <v>1</v>
      </c>
    </row>
    <row r="3017" spans="1:18" x14ac:dyDescent="0.2">
      <c r="A3017" s="35">
        <v>44135</v>
      </c>
      <c r="B3017" s="32" t="s">
        <v>4156</v>
      </c>
      <c r="C3017" s="32" t="s">
        <v>58</v>
      </c>
      <c r="D3017" s="32" t="s">
        <v>59</v>
      </c>
      <c r="E3017" s="32" t="s">
        <v>4157</v>
      </c>
      <c r="F3017" s="32" t="s">
        <v>31</v>
      </c>
      <c r="G3017" s="32" t="s">
        <v>4158</v>
      </c>
      <c r="H3017" s="33">
        <v>48</v>
      </c>
      <c r="I3017" s="33">
        <v>300</v>
      </c>
      <c r="J3017" s="33">
        <v>300</v>
      </c>
      <c r="K3017" s="32" t="s">
        <v>4159</v>
      </c>
      <c r="L3017" s="32" t="s">
        <v>63</v>
      </c>
      <c r="M3017" s="32" t="s">
        <v>4160</v>
      </c>
      <c r="N3017" s="33">
        <v>4</v>
      </c>
      <c r="O3017" s="33">
        <v>24</v>
      </c>
      <c r="P3017" s="33">
        <v>6</v>
      </c>
      <c r="R3017" s="48">
        <f>IF(IFERROR(VLOOKUP(E3017,Planif!$B:$B,1,FALSE),1)=1,1,"")</f>
        <v>1</v>
      </c>
    </row>
    <row r="3018" spans="1:18" x14ac:dyDescent="0.2">
      <c r="A3018" s="35">
        <v>44135</v>
      </c>
      <c r="B3018" s="32" t="s">
        <v>4156</v>
      </c>
      <c r="C3018" s="32" t="s">
        <v>58</v>
      </c>
      <c r="D3018" s="32" t="s">
        <v>59</v>
      </c>
      <c r="E3018" s="32" t="s">
        <v>4157</v>
      </c>
      <c r="F3018" s="32" t="s">
        <v>31</v>
      </c>
      <c r="G3018" s="32" t="s">
        <v>4158</v>
      </c>
      <c r="H3018" s="33">
        <v>48</v>
      </c>
      <c r="I3018" s="33">
        <v>300</v>
      </c>
      <c r="J3018" s="33">
        <v>300</v>
      </c>
      <c r="K3018" s="32" t="s">
        <v>4159</v>
      </c>
      <c r="L3018" s="32" t="s">
        <v>63</v>
      </c>
      <c r="M3018" s="32" t="s">
        <v>4160</v>
      </c>
      <c r="N3018" s="33">
        <v>4</v>
      </c>
      <c r="O3018" s="33">
        <v>24</v>
      </c>
      <c r="P3018" s="33">
        <v>6</v>
      </c>
      <c r="R3018" s="48">
        <f>IF(IFERROR(VLOOKUP(E3018,Planif!$B:$B,1,FALSE),1)=1,1,"")</f>
        <v>1</v>
      </c>
    </row>
    <row r="3019" spans="1:18" x14ac:dyDescent="0.2">
      <c r="A3019" s="35">
        <v>44135</v>
      </c>
      <c r="B3019" s="32" t="s">
        <v>4136</v>
      </c>
      <c r="C3019" s="32" t="s">
        <v>58</v>
      </c>
      <c r="D3019" s="32" t="s">
        <v>59</v>
      </c>
      <c r="E3019" s="32" t="s">
        <v>4157</v>
      </c>
      <c r="F3019" s="32" t="s">
        <v>31</v>
      </c>
      <c r="G3019" s="32" t="s">
        <v>4138</v>
      </c>
      <c r="H3019" s="33">
        <v>48</v>
      </c>
      <c r="I3019" s="33">
        <v>300</v>
      </c>
      <c r="J3019" s="33">
        <v>300</v>
      </c>
      <c r="K3019" s="32" t="s">
        <v>4139</v>
      </c>
      <c r="L3019" s="32" t="s">
        <v>63</v>
      </c>
      <c r="M3019" s="32" t="s">
        <v>4140</v>
      </c>
      <c r="N3019" s="33">
        <v>4</v>
      </c>
      <c r="O3019" s="33">
        <v>24</v>
      </c>
      <c r="P3019" s="33">
        <v>6</v>
      </c>
      <c r="R3019" s="48">
        <f>IF(IFERROR(VLOOKUP(E3019,Planif!$B:$B,1,FALSE),1)=1,1,"")</f>
        <v>1</v>
      </c>
    </row>
    <row r="3020" spans="1:18" x14ac:dyDescent="0.2">
      <c r="A3020" s="35">
        <v>44135</v>
      </c>
      <c r="B3020" s="32" t="s">
        <v>9487</v>
      </c>
      <c r="C3020" s="32" t="s">
        <v>58</v>
      </c>
      <c r="D3020" s="32" t="s">
        <v>59</v>
      </c>
      <c r="E3020" s="32" t="s">
        <v>4157</v>
      </c>
      <c r="F3020" s="32" t="s">
        <v>31</v>
      </c>
      <c r="G3020" s="32" t="s">
        <v>9489</v>
      </c>
      <c r="H3020" s="33">
        <v>48</v>
      </c>
      <c r="I3020" s="33">
        <v>300</v>
      </c>
      <c r="J3020" s="33">
        <v>300</v>
      </c>
      <c r="K3020" s="32" t="s">
        <v>9490</v>
      </c>
      <c r="L3020" s="32" t="s">
        <v>63</v>
      </c>
      <c r="M3020" s="32" t="s">
        <v>9491</v>
      </c>
      <c r="N3020" s="33">
        <v>4</v>
      </c>
      <c r="O3020" s="33">
        <v>24</v>
      </c>
      <c r="P3020" s="33">
        <v>6</v>
      </c>
      <c r="R3020" s="48">
        <f>IF(IFERROR(VLOOKUP(E3020,Planif!$B:$B,1,FALSE),1)=1,1,"")</f>
        <v>1</v>
      </c>
    </row>
    <row r="3021" spans="1:18" x14ac:dyDescent="0.2">
      <c r="A3021" s="35">
        <v>44135</v>
      </c>
      <c r="B3021" s="32" t="s">
        <v>4156</v>
      </c>
      <c r="C3021" s="32" t="s">
        <v>58</v>
      </c>
      <c r="D3021" s="32" t="s">
        <v>59</v>
      </c>
      <c r="E3021" s="32" t="s">
        <v>4157</v>
      </c>
      <c r="F3021" s="32" t="s">
        <v>31</v>
      </c>
      <c r="G3021" s="32" t="s">
        <v>4158</v>
      </c>
      <c r="H3021" s="33">
        <v>48</v>
      </c>
      <c r="I3021" s="33">
        <v>300</v>
      </c>
      <c r="J3021" s="33">
        <v>300</v>
      </c>
      <c r="K3021" s="32" t="s">
        <v>4159</v>
      </c>
      <c r="L3021" s="32" t="s">
        <v>63</v>
      </c>
      <c r="M3021" s="32" t="s">
        <v>4160</v>
      </c>
      <c r="N3021" s="33">
        <v>4</v>
      </c>
      <c r="O3021" s="33">
        <v>24</v>
      </c>
      <c r="P3021" s="33">
        <v>6</v>
      </c>
      <c r="R3021" s="48">
        <f>IF(IFERROR(VLOOKUP(E3021,Planif!$B:$B,1,FALSE),1)=1,1,"")</f>
        <v>1</v>
      </c>
    </row>
    <row r="3022" spans="1:18" x14ac:dyDescent="0.2">
      <c r="A3022" s="35">
        <v>44135</v>
      </c>
      <c r="B3022" s="32" t="s">
        <v>4161</v>
      </c>
      <c r="C3022" s="32" t="s">
        <v>58</v>
      </c>
      <c r="D3022" s="32" t="s">
        <v>59</v>
      </c>
      <c r="E3022" s="32" t="s">
        <v>4162</v>
      </c>
      <c r="F3022" s="32" t="s">
        <v>31</v>
      </c>
      <c r="G3022" s="32" t="s">
        <v>4163</v>
      </c>
      <c r="H3022" s="33">
        <v>48</v>
      </c>
      <c r="I3022" s="33">
        <v>300</v>
      </c>
      <c r="J3022" s="33">
        <v>300</v>
      </c>
      <c r="K3022" s="32" t="s">
        <v>4164</v>
      </c>
      <c r="L3022" s="32" t="s">
        <v>63</v>
      </c>
      <c r="M3022" s="32" t="s">
        <v>4165</v>
      </c>
      <c r="N3022" s="33">
        <v>4</v>
      </c>
      <c r="O3022" s="33">
        <v>24</v>
      </c>
      <c r="P3022" s="33">
        <v>6</v>
      </c>
      <c r="R3022" s="48">
        <f>IF(IFERROR(VLOOKUP(E3022,Planif!$B:$B,1,FALSE),1)=1,1,"")</f>
        <v>1</v>
      </c>
    </row>
    <row r="3023" spans="1:18" x14ac:dyDescent="0.2">
      <c r="A3023" s="35">
        <v>44135</v>
      </c>
      <c r="B3023" s="32" t="s">
        <v>4161</v>
      </c>
      <c r="C3023" s="32" t="s">
        <v>58</v>
      </c>
      <c r="D3023" s="32" t="s">
        <v>59</v>
      </c>
      <c r="E3023" s="32" t="s">
        <v>4162</v>
      </c>
      <c r="F3023" s="32" t="s">
        <v>31</v>
      </c>
      <c r="G3023" s="32" t="s">
        <v>4163</v>
      </c>
      <c r="H3023" s="33">
        <v>48</v>
      </c>
      <c r="I3023" s="33">
        <v>300</v>
      </c>
      <c r="J3023" s="33">
        <v>300</v>
      </c>
      <c r="K3023" s="32" t="s">
        <v>4164</v>
      </c>
      <c r="L3023" s="32" t="s">
        <v>63</v>
      </c>
      <c r="M3023" s="32" t="s">
        <v>4165</v>
      </c>
      <c r="N3023" s="33">
        <v>4</v>
      </c>
      <c r="O3023" s="33">
        <v>24</v>
      </c>
      <c r="P3023" s="33">
        <v>6</v>
      </c>
      <c r="R3023" s="48">
        <f>IF(IFERROR(VLOOKUP(E3023,Planif!$B:$B,1,FALSE),1)=1,1,"")</f>
        <v>1</v>
      </c>
    </row>
    <row r="3024" spans="1:18" x14ac:dyDescent="0.2">
      <c r="A3024" s="35">
        <v>44135</v>
      </c>
      <c r="B3024" s="32" t="s">
        <v>4141</v>
      </c>
      <c r="C3024" s="32" t="s">
        <v>58</v>
      </c>
      <c r="D3024" s="32" t="s">
        <v>59</v>
      </c>
      <c r="E3024" s="32" t="s">
        <v>4162</v>
      </c>
      <c r="F3024" s="32" t="s">
        <v>31</v>
      </c>
      <c r="G3024" s="32" t="s">
        <v>4143</v>
      </c>
      <c r="H3024" s="33">
        <v>48</v>
      </c>
      <c r="I3024" s="33">
        <v>300</v>
      </c>
      <c r="J3024" s="33">
        <v>300</v>
      </c>
      <c r="K3024" s="32" t="s">
        <v>4144</v>
      </c>
      <c r="L3024" s="32" t="s">
        <v>63</v>
      </c>
      <c r="M3024" s="32" t="s">
        <v>4145</v>
      </c>
      <c r="N3024" s="33">
        <v>4</v>
      </c>
      <c r="O3024" s="33">
        <v>24</v>
      </c>
      <c r="P3024" s="33">
        <v>6</v>
      </c>
      <c r="R3024" s="48">
        <f>IF(IFERROR(VLOOKUP(E3024,Planif!$B:$B,1,FALSE),1)=1,1,"")</f>
        <v>1</v>
      </c>
    </row>
    <row r="3025" spans="1:18" x14ac:dyDescent="0.2">
      <c r="A3025" s="35">
        <v>44135</v>
      </c>
      <c r="B3025" s="32" t="s">
        <v>9492</v>
      </c>
      <c r="C3025" s="32" t="s">
        <v>58</v>
      </c>
      <c r="D3025" s="32" t="s">
        <v>59</v>
      </c>
      <c r="E3025" s="32" t="s">
        <v>4162</v>
      </c>
      <c r="F3025" s="32" t="s">
        <v>31</v>
      </c>
      <c r="G3025" s="32" t="s">
        <v>9494</v>
      </c>
      <c r="H3025" s="33">
        <v>48</v>
      </c>
      <c r="I3025" s="33">
        <v>300</v>
      </c>
      <c r="J3025" s="33">
        <v>300</v>
      </c>
      <c r="K3025" s="32" t="s">
        <v>9495</v>
      </c>
      <c r="L3025" s="32" t="s">
        <v>63</v>
      </c>
      <c r="M3025" s="32" t="s">
        <v>9496</v>
      </c>
      <c r="N3025" s="33">
        <v>4</v>
      </c>
      <c r="O3025" s="33">
        <v>24</v>
      </c>
      <c r="P3025" s="33">
        <v>6</v>
      </c>
      <c r="R3025" s="48">
        <f>IF(IFERROR(VLOOKUP(E3025,Planif!$B:$B,1,FALSE),1)=1,1,"")</f>
        <v>1</v>
      </c>
    </row>
    <row r="3026" spans="1:18" x14ac:dyDescent="0.2">
      <c r="A3026" s="35">
        <v>44135</v>
      </c>
      <c r="B3026" s="32" t="s">
        <v>4161</v>
      </c>
      <c r="C3026" s="32" t="s">
        <v>58</v>
      </c>
      <c r="D3026" s="32" t="s">
        <v>59</v>
      </c>
      <c r="E3026" s="32" t="s">
        <v>4162</v>
      </c>
      <c r="F3026" s="32" t="s">
        <v>31</v>
      </c>
      <c r="G3026" s="32" t="s">
        <v>4163</v>
      </c>
      <c r="H3026" s="33">
        <v>48</v>
      </c>
      <c r="I3026" s="33">
        <v>300</v>
      </c>
      <c r="J3026" s="33">
        <v>300</v>
      </c>
      <c r="K3026" s="32" t="s">
        <v>4164</v>
      </c>
      <c r="L3026" s="32" t="s">
        <v>63</v>
      </c>
      <c r="M3026" s="32" t="s">
        <v>4165</v>
      </c>
      <c r="N3026" s="33">
        <v>4</v>
      </c>
      <c r="O3026" s="33">
        <v>24</v>
      </c>
      <c r="P3026" s="33">
        <v>6</v>
      </c>
      <c r="R3026" s="48">
        <f>IF(IFERROR(VLOOKUP(E3026,Planif!$B:$B,1,FALSE),1)=1,1,"")</f>
        <v>1</v>
      </c>
    </row>
    <row r="3027" spans="1:18" x14ac:dyDescent="0.2">
      <c r="A3027" s="35">
        <v>44135</v>
      </c>
      <c r="B3027" s="32" t="s">
        <v>4166</v>
      </c>
      <c r="C3027" s="32" t="s">
        <v>58</v>
      </c>
      <c r="D3027" s="32" t="s">
        <v>59</v>
      </c>
      <c r="E3027" s="32" t="s">
        <v>4167</v>
      </c>
      <c r="F3027" s="32" t="s">
        <v>31</v>
      </c>
      <c r="G3027" s="32" t="s">
        <v>4168</v>
      </c>
      <c r="H3027" s="33">
        <v>48</v>
      </c>
      <c r="I3027" s="33">
        <v>300</v>
      </c>
      <c r="J3027" s="33">
        <v>300</v>
      </c>
      <c r="K3027" s="32" t="s">
        <v>4169</v>
      </c>
      <c r="L3027" s="32" t="s">
        <v>63</v>
      </c>
      <c r="M3027" s="32" t="s">
        <v>4170</v>
      </c>
      <c r="N3027" s="33">
        <v>4</v>
      </c>
      <c r="O3027" s="33">
        <v>24</v>
      </c>
      <c r="P3027" s="33">
        <v>6</v>
      </c>
      <c r="R3027" s="48">
        <f>IF(IFERROR(VLOOKUP(E3027,Planif!$B:$B,1,FALSE),1)=1,1,"")</f>
        <v>1</v>
      </c>
    </row>
    <row r="3028" spans="1:18" x14ac:dyDescent="0.2">
      <c r="A3028" s="35">
        <v>44135</v>
      </c>
      <c r="B3028" s="32" t="s">
        <v>4166</v>
      </c>
      <c r="C3028" s="32" t="s">
        <v>58</v>
      </c>
      <c r="D3028" s="32" t="s">
        <v>59</v>
      </c>
      <c r="E3028" s="32" t="s">
        <v>4167</v>
      </c>
      <c r="F3028" s="32" t="s">
        <v>31</v>
      </c>
      <c r="G3028" s="32" t="s">
        <v>4168</v>
      </c>
      <c r="H3028" s="33">
        <v>48</v>
      </c>
      <c r="I3028" s="33">
        <v>300</v>
      </c>
      <c r="J3028" s="33">
        <v>300</v>
      </c>
      <c r="K3028" s="32" t="s">
        <v>4169</v>
      </c>
      <c r="L3028" s="32" t="s">
        <v>63</v>
      </c>
      <c r="M3028" s="32" t="s">
        <v>4170</v>
      </c>
      <c r="N3028" s="33">
        <v>4</v>
      </c>
      <c r="O3028" s="33">
        <v>24</v>
      </c>
      <c r="P3028" s="33">
        <v>6</v>
      </c>
      <c r="R3028" s="48">
        <f>IF(IFERROR(VLOOKUP(E3028,Planif!$B:$B,1,FALSE),1)=1,1,"")</f>
        <v>1</v>
      </c>
    </row>
    <row r="3029" spans="1:18" x14ac:dyDescent="0.2">
      <c r="A3029" s="35">
        <v>44135</v>
      </c>
      <c r="B3029" s="32" t="s">
        <v>4146</v>
      </c>
      <c r="C3029" s="32" t="s">
        <v>58</v>
      </c>
      <c r="D3029" s="32" t="s">
        <v>59</v>
      </c>
      <c r="E3029" s="32" t="s">
        <v>4167</v>
      </c>
      <c r="F3029" s="32" t="s">
        <v>31</v>
      </c>
      <c r="G3029" s="32" t="s">
        <v>4148</v>
      </c>
      <c r="H3029" s="33">
        <v>48</v>
      </c>
      <c r="I3029" s="33">
        <v>300</v>
      </c>
      <c r="J3029" s="33">
        <v>300</v>
      </c>
      <c r="K3029" s="32" t="s">
        <v>4149</v>
      </c>
      <c r="L3029" s="32" t="s">
        <v>63</v>
      </c>
      <c r="M3029" s="32" t="s">
        <v>4150</v>
      </c>
      <c r="N3029" s="33">
        <v>4</v>
      </c>
      <c r="O3029" s="33">
        <v>24</v>
      </c>
      <c r="P3029" s="33">
        <v>6</v>
      </c>
      <c r="R3029" s="48">
        <f>IF(IFERROR(VLOOKUP(E3029,Planif!$B:$B,1,FALSE),1)=1,1,"")</f>
        <v>1</v>
      </c>
    </row>
    <row r="3030" spans="1:18" x14ac:dyDescent="0.2">
      <c r="A3030" s="35">
        <v>44135</v>
      </c>
      <c r="B3030" s="32" t="s">
        <v>9497</v>
      </c>
      <c r="C3030" s="32" t="s">
        <v>58</v>
      </c>
      <c r="D3030" s="32" t="s">
        <v>59</v>
      </c>
      <c r="E3030" s="32" t="s">
        <v>4167</v>
      </c>
      <c r="F3030" s="32" t="s">
        <v>31</v>
      </c>
      <c r="G3030" s="32" t="s">
        <v>9499</v>
      </c>
      <c r="H3030" s="33">
        <v>48</v>
      </c>
      <c r="I3030" s="33">
        <v>300</v>
      </c>
      <c r="J3030" s="33">
        <v>300</v>
      </c>
      <c r="K3030" s="32" t="s">
        <v>9500</v>
      </c>
      <c r="L3030" s="32" t="s">
        <v>63</v>
      </c>
      <c r="M3030" s="32" t="s">
        <v>9501</v>
      </c>
      <c r="N3030" s="33">
        <v>4</v>
      </c>
      <c r="O3030" s="33">
        <v>24</v>
      </c>
      <c r="P3030" s="33">
        <v>6</v>
      </c>
      <c r="R3030" s="48">
        <f>IF(IFERROR(VLOOKUP(E3030,Planif!$B:$B,1,FALSE),1)=1,1,"")</f>
        <v>1</v>
      </c>
    </row>
    <row r="3031" spans="1:18" x14ac:dyDescent="0.2">
      <c r="A3031" s="35">
        <v>44135</v>
      </c>
      <c r="B3031" s="32" t="s">
        <v>4166</v>
      </c>
      <c r="C3031" s="32" t="s">
        <v>58</v>
      </c>
      <c r="D3031" s="32" t="s">
        <v>59</v>
      </c>
      <c r="E3031" s="32" t="s">
        <v>4167</v>
      </c>
      <c r="F3031" s="32" t="s">
        <v>31</v>
      </c>
      <c r="G3031" s="32" t="s">
        <v>4168</v>
      </c>
      <c r="H3031" s="33">
        <v>48</v>
      </c>
      <c r="I3031" s="33">
        <v>300</v>
      </c>
      <c r="J3031" s="33">
        <v>300</v>
      </c>
      <c r="K3031" s="32" t="s">
        <v>4169</v>
      </c>
      <c r="L3031" s="32" t="s">
        <v>63</v>
      </c>
      <c r="M3031" s="32" t="s">
        <v>4170</v>
      </c>
      <c r="N3031" s="33">
        <v>4</v>
      </c>
      <c r="O3031" s="33">
        <v>24</v>
      </c>
      <c r="P3031" s="33">
        <v>6</v>
      </c>
      <c r="R3031" s="48">
        <f>IF(IFERROR(VLOOKUP(E3031,Planif!$B:$B,1,FALSE),1)=1,1,"")</f>
        <v>1</v>
      </c>
    </row>
    <row r="3032" spans="1:18" x14ac:dyDescent="0.2">
      <c r="A3032" s="35">
        <v>44135</v>
      </c>
      <c r="B3032" s="32" t="s">
        <v>4171</v>
      </c>
      <c r="C3032" s="32" t="s">
        <v>58</v>
      </c>
      <c r="D3032" s="32" t="s">
        <v>59</v>
      </c>
      <c r="E3032" s="32" t="s">
        <v>4172</v>
      </c>
      <c r="F3032" s="32" t="s">
        <v>31</v>
      </c>
      <c r="G3032" s="32" t="s">
        <v>4173</v>
      </c>
      <c r="H3032" s="33">
        <v>48</v>
      </c>
      <c r="I3032" s="33">
        <v>300</v>
      </c>
      <c r="J3032" s="33">
        <v>300</v>
      </c>
      <c r="K3032" s="32" t="s">
        <v>4174</v>
      </c>
      <c r="L3032" s="32" t="s">
        <v>63</v>
      </c>
      <c r="M3032" s="32" t="s">
        <v>4175</v>
      </c>
      <c r="N3032" s="33">
        <v>4</v>
      </c>
      <c r="O3032" s="33">
        <v>24</v>
      </c>
      <c r="P3032" s="33">
        <v>6</v>
      </c>
      <c r="R3032" s="48">
        <f>IF(IFERROR(VLOOKUP(E3032,Planif!$B:$B,1,FALSE),1)=1,1,"")</f>
        <v>1</v>
      </c>
    </row>
    <row r="3033" spans="1:18" x14ac:dyDescent="0.2">
      <c r="A3033" s="35">
        <v>44135</v>
      </c>
      <c r="B3033" s="32" t="s">
        <v>4171</v>
      </c>
      <c r="C3033" s="32" t="s">
        <v>58</v>
      </c>
      <c r="D3033" s="32" t="s">
        <v>59</v>
      </c>
      <c r="E3033" s="32" t="s">
        <v>4172</v>
      </c>
      <c r="F3033" s="32" t="s">
        <v>31</v>
      </c>
      <c r="G3033" s="32" t="s">
        <v>4173</v>
      </c>
      <c r="H3033" s="33">
        <v>48</v>
      </c>
      <c r="I3033" s="33">
        <v>300</v>
      </c>
      <c r="J3033" s="33">
        <v>300</v>
      </c>
      <c r="K3033" s="32" t="s">
        <v>4174</v>
      </c>
      <c r="L3033" s="32" t="s">
        <v>63</v>
      </c>
      <c r="M3033" s="32" t="s">
        <v>4175</v>
      </c>
      <c r="N3033" s="33">
        <v>4</v>
      </c>
      <c r="O3033" s="33">
        <v>24</v>
      </c>
      <c r="P3033" s="33">
        <v>6</v>
      </c>
      <c r="R3033" s="48">
        <f>IF(IFERROR(VLOOKUP(E3033,Planif!$B:$B,1,FALSE),1)=1,1,"")</f>
        <v>1</v>
      </c>
    </row>
    <row r="3034" spans="1:18" x14ac:dyDescent="0.2">
      <c r="A3034" s="35">
        <v>44135</v>
      </c>
      <c r="B3034" s="32" t="s">
        <v>4151</v>
      </c>
      <c r="C3034" s="32" t="s">
        <v>58</v>
      </c>
      <c r="D3034" s="32" t="s">
        <v>59</v>
      </c>
      <c r="E3034" s="32" t="s">
        <v>4172</v>
      </c>
      <c r="F3034" s="32" t="s">
        <v>31</v>
      </c>
      <c r="G3034" s="32" t="s">
        <v>4153</v>
      </c>
      <c r="H3034" s="33">
        <v>48</v>
      </c>
      <c r="I3034" s="33">
        <v>300</v>
      </c>
      <c r="J3034" s="33">
        <v>300</v>
      </c>
      <c r="K3034" s="32" t="s">
        <v>4154</v>
      </c>
      <c r="L3034" s="32" t="s">
        <v>63</v>
      </c>
      <c r="M3034" s="32" t="s">
        <v>4155</v>
      </c>
      <c r="N3034" s="33">
        <v>4</v>
      </c>
      <c r="O3034" s="33">
        <v>24</v>
      </c>
      <c r="P3034" s="33">
        <v>6</v>
      </c>
      <c r="R3034" s="48">
        <f>IF(IFERROR(VLOOKUP(E3034,Planif!$B:$B,1,FALSE),1)=1,1,"")</f>
        <v>1</v>
      </c>
    </row>
    <row r="3035" spans="1:18" x14ac:dyDescent="0.2">
      <c r="A3035" s="35">
        <v>44135</v>
      </c>
      <c r="B3035" s="32" t="s">
        <v>9502</v>
      </c>
      <c r="C3035" s="32" t="s">
        <v>58</v>
      </c>
      <c r="D3035" s="32" t="s">
        <v>59</v>
      </c>
      <c r="E3035" s="32" t="s">
        <v>4172</v>
      </c>
      <c r="F3035" s="32" t="s">
        <v>31</v>
      </c>
      <c r="G3035" s="32" t="s">
        <v>9504</v>
      </c>
      <c r="H3035" s="33">
        <v>48</v>
      </c>
      <c r="I3035" s="33">
        <v>300</v>
      </c>
      <c r="J3035" s="33">
        <v>300</v>
      </c>
      <c r="K3035" s="32" t="s">
        <v>9505</v>
      </c>
      <c r="L3035" s="32" t="s">
        <v>63</v>
      </c>
      <c r="M3035" s="32" t="s">
        <v>9506</v>
      </c>
      <c r="N3035" s="33">
        <v>4</v>
      </c>
      <c r="O3035" s="33">
        <v>24</v>
      </c>
      <c r="P3035" s="33">
        <v>6</v>
      </c>
      <c r="R3035" s="48">
        <f>IF(IFERROR(VLOOKUP(E3035,Planif!$B:$B,1,FALSE),1)=1,1,"")</f>
        <v>1</v>
      </c>
    </row>
    <row r="3036" spans="1:18" x14ac:dyDescent="0.2">
      <c r="A3036" s="35">
        <v>44135</v>
      </c>
      <c r="B3036" s="32" t="s">
        <v>4171</v>
      </c>
      <c r="C3036" s="32" t="s">
        <v>58</v>
      </c>
      <c r="D3036" s="32" t="s">
        <v>59</v>
      </c>
      <c r="E3036" s="32" t="s">
        <v>4172</v>
      </c>
      <c r="F3036" s="32" t="s">
        <v>31</v>
      </c>
      <c r="G3036" s="32" t="s">
        <v>4173</v>
      </c>
      <c r="H3036" s="33">
        <v>48</v>
      </c>
      <c r="I3036" s="33">
        <v>300</v>
      </c>
      <c r="J3036" s="33">
        <v>300</v>
      </c>
      <c r="K3036" s="32" t="s">
        <v>4174</v>
      </c>
      <c r="L3036" s="32" t="s">
        <v>63</v>
      </c>
      <c r="M3036" s="32" t="s">
        <v>4175</v>
      </c>
      <c r="N3036" s="33">
        <v>4</v>
      </c>
      <c r="O3036" s="33">
        <v>24</v>
      </c>
      <c r="P3036" s="33">
        <v>6</v>
      </c>
      <c r="R3036" s="48">
        <f>IF(IFERROR(VLOOKUP(E3036,Planif!$B:$B,1,FALSE),1)=1,1,"")</f>
        <v>1</v>
      </c>
    </row>
    <row r="3037" spans="1:18" x14ac:dyDescent="0.2">
      <c r="A3037" s="35">
        <v>44135</v>
      </c>
      <c r="B3037" s="32" t="s">
        <v>4176</v>
      </c>
      <c r="C3037" s="32" t="s">
        <v>58</v>
      </c>
      <c r="D3037" s="32" t="s">
        <v>59</v>
      </c>
      <c r="E3037" s="32" t="s">
        <v>4177</v>
      </c>
      <c r="F3037" s="32" t="s">
        <v>31</v>
      </c>
      <c r="G3037" s="32" t="s">
        <v>4178</v>
      </c>
      <c r="H3037" s="33">
        <v>48</v>
      </c>
      <c r="I3037" s="33">
        <v>300</v>
      </c>
      <c r="J3037" s="33">
        <v>300</v>
      </c>
      <c r="K3037" s="32" t="s">
        <v>4179</v>
      </c>
      <c r="L3037" s="32" t="s">
        <v>63</v>
      </c>
      <c r="M3037" s="32" t="s">
        <v>4180</v>
      </c>
      <c r="N3037" s="33">
        <v>4</v>
      </c>
      <c r="O3037" s="33">
        <v>24</v>
      </c>
      <c r="P3037" s="33">
        <v>6</v>
      </c>
      <c r="R3037" s="48">
        <f>IF(IFERROR(VLOOKUP(E3037,Planif!$B:$B,1,FALSE),1)=1,1,"")</f>
        <v>1</v>
      </c>
    </row>
    <row r="3038" spans="1:18" x14ac:dyDescent="0.2">
      <c r="A3038" s="35">
        <v>44135</v>
      </c>
      <c r="B3038" s="32" t="s">
        <v>4176</v>
      </c>
      <c r="C3038" s="32" t="s">
        <v>58</v>
      </c>
      <c r="D3038" s="32" t="s">
        <v>59</v>
      </c>
      <c r="E3038" s="32" t="s">
        <v>4177</v>
      </c>
      <c r="F3038" s="32" t="s">
        <v>31</v>
      </c>
      <c r="G3038" s="32" t="s">
        <v>4178</v>
      </c>
      <c r="H3038" s="33">
        <v>48</v>
      </c>
      <c r="I3038" s="33">
        <v>300</v>
      </c>
      <c r="J3038" s="33">
        <v>300</v>
      </c>
      <c r="K3038" s="32" t="s">
        <v>4179</v>
      </c>
      <c r="L3038" s="32" t="s">
        <v>63</v>
      </c>
      <c r="M3038" s="32" t="s">
        <v>4180</v>
      </c>
      <c r="N3038" s="33">
        <v>4</v>
      </c>
      <c r="O3038" s="33">
        <v>24</v>
      </c>
      <c r="P3038" s="33">
        <v>6</v>
      </c>
      <c r="R3038" s="48">
        <f>IF(IFERROR(VLOOKUP(E3038,Planif!$B:$B,1,FALSE),1)=1,1,"")</f>
        <v>1</v>
      </c>
    </row>
    <row r="3039" spans="1:18" x14ac:dyDescent="0.2">
      <c r="A3039" s="35">
        <v>44135</v>
      </c>
      <c r="B3039" s="32" t="s">
        <v>4156</v>
      </c>
      <c r="C3039" s="32" t="s">
        <v>58</v>
      </c>
      <c r="D3039" s="32" t="s">
        <v>59</v>
      </c>
      <c r="E3039" s="32" t="s">
        <v>4177</v>
      </c>
      <c r="F3039" s="32" t="s">
        <v>31</v>
      </c>
      <c r="G3039" s="32" t="s">
        <v>4158</v>
      </c>
      <c r="H3039" s="33">
        <v>48</v>
      </c>
      <c r="I3039" s="33">
        <v>300</v>
      </c>
      <c r="J3039" s="33">
        <v>300</v>
      </c>
      <c r="K3039" s="32" t="s">
        <v>4159</v>
      </c>
      <c r="L3039" s="32" t="s">
        <v>63</v>
      </c>
      <c r="M3039" s="32" t="s">
        <v>4160</v>
      </c>
      <c r="N3039" s="33">
        <v>4</v>
      </c>
      <c r="O3039" s="33">
        <v>24</v>
      </c>
      <c r="P3039" s="33">
        <v>6</v>
      </c>
      <c r="R3039" s="48">
        <f>IF(IFERROR(VLOOKUP(E3039,Planif!$B:$B,1,FALSE),1)=1,1,"")</f>
        <v>1</v>
      </c>
    </row>
    <row r="3040" spans="1:18" x14ac:dyDescent="0.2">
      <c r="A3040" s="35">
        <v>44135</v>
      </c>
      <c r="B3040" s="32" t="s">
        <v>9507</v>
      </c>
      <c r="C3040" s="32" t="s">
        <v>58</v>
      </c>
      <c r="D3040" s="32" t="s">
        <v>59</v>
      </c>
      <c r="E3040" s="32" t="s">
        <v>4177</v>
      </c>
      <c r="F3040" s="32" t="s">
        <v>31</v>
      </c>
      <c r="G3040" s="32" t="s">
        <v>9509</v>
      </c>
      <c r="H3040" s="33">
        <v>48</v>
      </c>
      <c r="I3040" s="33">
        <v>300</v>
      </c>
      <c r="J3040" s="33">
        <v>300</v>
      </c>
      <c r="K3040" s="32" t="s">
        <v>9510</v>
      </c>
      <c r="L3040" s="32" t="s">
        <v>63</v>
      </c>
      <c r="M3040" s="32" t="s">
        <v>9511</v>
      </c>
      <c r="N3040" s="33">
        <v>4</v>
      </c>
      <c r="O3040" s="33">
        <v>24</v>
      </c>
      <c r="P3040" s="33">
        <v>6</v>
      </c>
      <c r="R3040" s="48">
        <f>IF(IFERROR(VLOOKUP(E3040,Planif!$B:$B,1,FALSE),1)=1,1,"")</f>
        <v>1</v>
      </c>
    </row>
    <row r="3041" spans="1:18" x14ac:dyDescent="0.2">
      <c r="A3041" s="35">
        <v>44135</v>
      </c>
      <c r="B3041" s="32" t="s">
        <v>4176</v>
      </c>
      <c r="C3041" s="32" t="s">
        <v>58</v>
      </c>
      <c r="D3041" s="32" t="s">
        <v>59</v>
      </c>
      <c r="E3041" s="32" t="s">
        <v>4177</v>
      </c>
      <c r="F3041" s="32" t="s">
        <v>31</v>
      </c>
      <c r="G3041" s="32" t="s">
        <v>4178</v>
      </c>
      <c r="H3041" s="33">
        <v>48</v>
      </c>
      <c r="I3041" s="33">
        <v>300</v>
      </c>
      <c r="J3041" s="33">
        <v>300</v>
      </c>
      <c r="K3041" s="32" t="s">
        <v>4179</v>
      </c>
      <c r="L3041" s="32" t="s">
        <v>63</v>
      </c>
      <c r="M3041" s="32" t="s">
        <v>4180</v>
      </c>
      <c r="N3041" s="33">
        <v>4</v>
      </c>
      <c r="O3041" s="33">
        <v>24</v>
      </c>
      <c r="P3041" s="33">
        <v>6</v>
      </c>
      <c r="R3041" s="48">
        <f>IF(IFERROR(VLOOKUP(E3041,Planif!$B:$B,1,FALSE),1)=1,1,"")</f>
        <v>1</v>
      </c>
    </row>
    <row r="3042" spans="1:18" x14ac:dyDescent="0.2">
      <c r="A3042" s="35">
        <v>44135</v>
      </c>
      <c r="B3042" s="32" t="s">
        <v>4181</v>
      </c>
      <c r="C3042" s="32" t="s">
        <v>58</v>
      </c>
      <c r="D3042" s="32" t="s">
        <v>59</v>
      </c>
      <c r="E3042" s="32" t="s">
        <v>4182</v>
      </c>
      <c r="F3042" s="32" t="s">
        <v>31</v>
      </c>
      <c r="G3042" s="32" t="s">
        <v>4183</v>
      </c>
      <c r="H3042" s="33">
        <v>48</v>
      </c>
      <c r="I3042" s="33">
        <v>300</v>
      </c>
      <c r="J3042" s="33">
        <v>300</v>
      </c>
      <c r="K3042" s="32" t="s">
        <v>4184</v>
      </c>
      <c r="L3042" s="32" t="s">
        <v>63</v>
      </c>
      <c r="M3042" s="32" t="s">
        <v>4185</v>
      </c>
      <c r="N3042" s="33">
        <v>4</v>
      </c>
      <c r="O3042" s="33">
        <v>24</v>
      </c>
      <c r="P3042" s="33">
        <v>6</v>
      </c>
      <c r="R3042" s="48">
        <f>IF(IFERROR(VLOOKUP(E3042,Planif!$B:$B,1,FALSE),1)=1,1,"")</f>
        <v>1</v>
      </c>
    </row>
    <row r="3043" spans="1:18" x14ac:dyDescent="0.2">
      <c r="A3043" s="35">
        <v>44135</v>
      </c>
      <c r="B3043" s="32" t="s">
        <v>4181</v>
      </c>
      <c r="C3043" s="32" t="s">
        <v>58</v>
      </c>
      <c r="D3043" s="32" t="s">
        <v>59</v>
      </c>
      <c r="E3043" s="32" t="s">
        <v>4182</v>
      </c>
      <c r="F3043" s="32" t="s">
        <v>31</v>
      </c>
      <c r="G3043" s="32" t="s">
        <v>4183</v>
      </c>
      <c r="H3043" s="33">
        <v>48</v>
      </c>
      <c r="I3043" s="33">
        <v>300</v>
      </c>
      <c r="J3043" s="33">
        <v>300</v>
      </c>
      <c r="K3043" s="32" t="s">
        <v>4184</v>
      </c>
      <c r="L3043" s="32" t="s">
        <v>63</v>
      </c>
      <c r="M3043" s="32" t="s">
        <v>4185</v>
      </c>
      <c r="N3043" s="33">
        <v>4</v>
      </c>
      <c r="O3043" s="33">
        <v>24</v>
      </c>
      <c r="P3043" s="33">
        <v>6</v>
      </c>
      <c r="R3043" s="48">
        <f>IF(IFERROR(VLOOKUP(E3043,Planif!$B:$B,1,FALSE),1)=1,1,"")</f>
        <v>1</v>
      </c>
    </row>
    <row r="3044" spans="1:18" x14ac:dyDescent="0.2">
      <c r="A3044" s="35">
        <v>44135</v>
      </c>
      <c r="B3044" s="32" t="s">
        <v>4161</v>
      </c>
      <c r="C3044" s="32" t="s">
        <v>58</v>
      </c>
      <c r="D3044" s="32" t="s">
        <v>59</v>
      </c>
      <c r="E3044" s="32" t="s">
        <v>4182</v>
      </c>
      <c r="F3044" s="32" t="s">
        <v>31</v>
      </c>
      <c r="G3044" s="32" t="s">
        <v>4163</v>
      </c>
      <c r="H3044" s="33">
        <v>48</v>
      </c>
      <c r="I3044" s="33">
        <v>300</v>
      </c>
      <c r="J3044" s="33">
        <v>300</v>
      </c>
      <c r="K3044" s="32" t="s">
        <v>4164</v>
      </c>
      <c r="L3044" s="32" t="s">
        <v>63</v>
      </c>
      <c r="M3044" s="32" t="s">
        <v>4165</v>
      </c>
      <c r="N3044" s="33">
        <v>4</v>
      </c>
      <c r="O3044" s="33">
        <v>24</v>
      </c>
      <c r="P3044" s="33">
        <v>6</v>
      </c>
      <c r="R3044" s="48">
        <f>IF(IFERROR(VLOOKUP(E3044,Planif!$B:$B,1,FALSE),1)=1,1,"")</f>
        <v>1</v>
      </c>
    </row>
    <row r="3045" spans="1:18" x14ac:dyDescent="0.2">
      <c r="A3045" s="35">
        <v>44135</v>
      </c>
      <c r="B3045" s="32" t="s">
        <v>9512</v>
      </c>
      <c r="C3045" s="32" t="s">
        <v>58</v>
      </c>
      <c r="D3045" s="32" t="s">
        <v>59</v>
      </c>
      <c r="E3045" s="32" t="s">
        <v>4182</v>
      </c>
      <c r="F3045" s="32" t="s">
        <v>31</v>
      </c>
      <c r="G3045" s="32" t="s">
        <v>9514</v>
      </c>
      <c r="H3045" s="33">
        <v>48</v>
      </c>
      <c r="I3045" s="33">
        <v>300</v>
      </c>
      <c r="J3045" s="33">
        <v>300</v>
      </c>
      <c r="K3045" s="32" t="s">
        <v>9515</v>
      </c>
      <c r="L3045" s="32" t="s">
        <v>63</v>
      </c>
      <c r="M3045" s="32" t="s">
        <v>9516</v>
      </c>
      <c r="N3045" s="33">
        <v>4</v>
      </c>
      <c r="O3045" s="33">
        <v>24</v>
      </c>
      <c r="P3045" s="33">
        <v>6</v>
      </c>
      <c r="R3045" s="48">
        <f>IF(IFERROR(VLOOKUP(E3045,Planif!$B:$B,1,FALSE),1)=1,1,"")</f>
        <v>1</v>
      </c>
    </row>
    <row r="3046" spans="1:18" x14ac:dyDescent="0.2">
      <c r="A3046" s="35">
        <v>44135</v>
      </c>
      <c r="B3046" s="32" t="s">
        <v>4181</v>
      </c>
      <c r="C3046" s="32" t="s">
        <v>58</v>
      </c>
      <c r="D3046" s="32" t="s">
        <v>59</v>
      </c>
      <c r="E3046" s="32" t="s">
        <v>4182</v>
      </c>
      <c r="F3046" s="32" t="s">
        <v>31</v>
      </c>
      <c r="G3046" s="32" t="s">
        <v>4183</v>
      </c>
      <c r="H3046" s="33">
        <v>48</v>
      </c>
      <c r="I3046" s="33">
        <v>300</v>
      </c>
      <c r="J3046" s="33">
        <v>300</v>
      </c>
      <c r="K3046" s="32" t="s">
        <v>4184</v>
      </c>
      <c r="L3046" s="32" t="s">
        <v>63</v>
      </c>
      <c r="M3046" s="32" t="s">
        <v>4185</v>
      </c>
      <c r="N3046" s="33">
        <v>4</v>
      </c>
      <c r="O3046" s="33">
        <v>24</v>
      </c>
      <c r="P3046" s="33">
        <v>6</v>
      </c>
      <c r="R3046" s="48">
        <f>IF(IFERROR(VLOOKUP(E3046,Planif!$B:$B,1,FALSE),1)=1,1,"")</f>
        <v>1</v>
      </c>
    </row>
    <row r="3047" spans="1:18" x14ac:dyDescent="0.2">
      <c r="A3047" s="35">
        <v>44135</v>
      </c>
      <c r="B3047" s="32" t="s">
        <v>4186</v>
      </c>
      <c r="C3047" s="32" t="s">
        <v>58</v>
      </c>
      <c r="D3047" s="32" t="s">
        <v>59</v>
      </c>
      <c r="E3047" s="32" t="s">
        <v>4187</v>
      </c>
      <c r="F3047" s="32" t="s">
        <v>31</v>
      </c>
      <c r="G3047" s="32" t="s">
        <v>4188</v>
      </c>
      <c r="H3047" s="33">
        <v>48</v>
      </c>
      <c r="I3047" s="33">
        <v>300</v>
      </c>
      <c r="J3047" s="33">
        <v>300</v>
      </c>
      <c r="K3047" s="32" t="s">
        <v>4189</v>
      </c>
      <c r="L3047" s="32" t="s">
        <v>63</v>
      </c>
      <c r="M3047" s="32" t="s">
        <v>4190</v>
      </c>
      <c r="N3047" s="33">
        <v>4</v>
      </c>
      <c r="O3047" s="33">
        <v>24</v>
      </c>
      <c r="P3047" s="33">
        <v>6</v>
      </c>
      <c r="R3047" s="48">
        <f>IF(IFERROR(VLOOKUP(E3047,Planif!$B:$B,1,FALSE),1)=1,1,"")</f>
        <v>1</v>
      </c>
    </row>
    <row r="3048" spans="1:18" x14ac:dyDescent="0.2">
      <c r="A3048" s="35">
        <v>44135</v>
      </c>
      <c r="B3048" s="32" t="s">
        <v>4186</v>
      </c>
      <c r="C3048" s="32" t="s">
        <v>58</v>
      </c>
      <c r="D3048" s="32" t="s">
        <v>59</v>
      </c>
      <c r="E3048" s="32" t="s">
        <v>4187</v>
      </c>
      <c r="F3048" s="32" t="s">
        <v>31</v>
      </c>
      <c r="G3048" s="32" t="s">
        <v>4188</v>
      </c>
      <c r="H3048" s="33">
        <v>48</v>
      </c>
      <c r="I3048" s="33">
        <v>300</v>
      </c>
      <c r="J3048" s="33">
        <v>300</v>
      </c>
      <c r="K3048" s="32" t="s">
        <v>4189</v>
      </c>
      <c r="L3048" s="32" t="s">
        <v>63</v>
      </c>
      <c r="M3048" s="32" t="s">
        <v>4190</v>
      </c>
      <c r="N3048" s="33">
        <v>4</v>
      </c>
      <c r="O3048" s="33">
        <v>24</v>
      </c>
      <c r="P3048" s="33">
        <v>6</v>
      </c>
      <c r="R3048" s="48">
        <f>IF(IFERROR(VLOOKUP(E3048,Planif!$B:$B,1,FALSE),1)=1,1,"")</f>
        <v>1</v>
      </c>
    </row>
    <row r="3049" spans="1:18" x14ac:dyDescent="0.2">
      <c r="A3049" s="35">
        <v>44135</v>
      </c>
      <c r="B3049" s="32" t="s">
        <v>4166</v>
      </c>
      <c r="C3049" s="32" t="s">
        <v>58</v>
      </c>
      <c r="D3049" s="32" t="s">
        <v>59</v>
      </c>
      <c r="E3049" s="32" t="s">
        <v>4187</v>
      </c>
      <c r="F3049" s="32" t="s">
        <v>31</v>
      </c>
      <c r="G3049" s="32" t="s">
        <v>4168</v>
      </c>
      <c r="H3049" s="33">
        <v>48</v>
      </c>
      <c r="I3049" s="33">
        <v>300</v>
      </c>
      <c r="J3049" s="33">
        <v>300</v>
      </c>
      <c r="K3049" s="32" t="s">
        <v>4169</v>
      </c>
      <c r="L3049" s="32" t="s">
        <v>63</v>
      </c>
      <c r="M3049" s="32" t="s">
        <v>4170</v>
      </c>
      <c r="N3049" s="33">
        <v>4</v>
      </c>
      <c r="O3049" s="33">
        <v>24</v>
      </c>
      <c r="P3049" s="33">
        <v>6</v>
      </c>
      <c r="R3049" s="48">
        <f>IF(IFERROR(VLOOKUP(E3049,Planif!$B:$B,1,FALSE),1)=1,1,"")</f>
        <v>1</v>
      </c>
    </row>
    <row r="3050" spans="1:18" x14ac:dyDescent="0.2">
      <c r="A3050" s="35">
        <v>44135</v>
      </c>
      <c r="B3050" s="32" t="s">
        <v>9517</v>
      </c>
      <c r="C3050" s="32" t="s">
        <v>58</v>
      </c>
      <c r="D3050" s="32" t="s">
        <v>59</v>
      </c>
      <c r="E3050" s="32" t="s">
        <v>4187</v>
      </c>
      <c r="F3050" s="32" t="s">
        <v>31</v>
      </c>
      <c r="G3050" s="32" t="s">
        <v>9519</v>
      </c>
      <c r="H3050" s="33">
        <v>48</v>
      </c>
      <c r="I3050" s="33">
        <v>300</v>
      </c>
      <c r="J3050" s="33">
        <v>300</v>
      </c>
      <c r="K3050" s="32" t="s">
        <v>9520</v>
      </c>
      <c r="L3050" s="32" t="s">
        <v>63</v>
      </c>
      <c r="M3050" s="32" t="s">
        <v>9521</v>
      </c>
      <c r="N3050" s="33">
        <v>4</v>
      </c>
      <c r="O3050" s="33">
        <v>24</v>
      </c>
      <c r="P3050" s="33">
        <v>6</v>
      </c>
      <c r="R3050" s="48">
        <f>IF(IFERROR(VLOOKUP(E3050,Planif!$B:$B,1,FALSE),1)=1,1,"")</f>
        <v>1</v>
      </c>
    </row>
    <row r="3051" spans="1:18" x14ac:dyDescent="0.2">
      <c r="A3051" s="35">
        <v>44135</v>
      </c>
      <c r="B3051" s="32" t="s">
        <v>4186</v>
      </c>
      <c r="C3051" s="32" t="s">
        <v>58</v>
      </c>
      <c r="D3051" s="32" t="s">
        <v>59</v>
      </c>
      <c r="E3051" s="32" t="s">
        <v>4187</v>
      </c>
      <c r="F3051" s="32" t="s">
        <v>31</v>
      </c>
      <c r="G3051" s="32" t="s">
        <v>4188</v>
      </c>
      <c r="H3051" s="33">
        <v>48</v>
      </c>
      <c r="I3051" s="33">
        <v>300</v>
      </c>
      <c r="J3051" s="33">
        <v>300</v>
      </c>
      <c r="K3051" s="32" t="s">
        <v>4189</v>
      </c>
      <c r="L3051" s="32" t="s">
        <v>63</v>
      </c>
      <c r="M3051" s="32" t="s">
        <v>4190</v>
      </c>
      <c r="N3051" s="33">
        <v>4</v>
      </c>
      <c r="O3051" s="33">
        <v>24</v>
      </c>
      <c r="P3051" s="33">
        <v>6</v>
      </c>
      <c r="R3051" s="48">
        <f>IF(IFERROR(VLOOKUP(E3051,Planif!$B:$B,1,FALSE),1)=1,1,"")</f>
        <v>1</v>
      </c>
    </row>
    <row r="3052" spans="1:18" x14ac:dyDescent="0.2">
      <c r="A3052" s="35">
        <v>44135</v>
      </c>
      <c r="B3052" s="32" t="s">
        <v>4191</v>
      </c>
      <c r="C3052" s="32" t="s">
        <v>58</v>
      </c>
      <c r="D3052" s="32" t="s">
        <v>59</v>
      </c>
      <c r="E3052" s="32" t="s">
        <v>4192</v>
      </c>
      <c r="F3052" s="32" t="s">
        <v>31</v>
      </c>
      <c r="G3052" s="32" t="s">
        <v>4193</v>
      </c>
      <c r="H3052" s="33">
        <v>48</v>
      </c>
      <c r="I3052" s="33">
        <v>300</v>
      </c>
      <c r="J3052" s="33">
        <v>300</v>
      </c>
      <c r="K3052" s="32" t="s">
        <v>4194</v>
      </c>
      <c r="L3052" s="32" t="s">
        <v>63</v>
      </c>
      <c r="M3052" s="32" t="s">
        <v>4195</v>
      </c>
      <c r="N3052" s="33">
        <v>4</v>
      </c>
      <c r="O3052" s="33">
        <v>24</v>
      </c>
      <c r="P3052" s="33">
        <v>6</v>
      </c>
      <c r="R3052" s="48">
        <f>IF(IFERROR(VLOOKUP(E3052,Planif!$B:$B,1,FALSE),1)=1,1,"")</f>
        <v>1</v>
      </c>
    </row>
    <row r="3053" spans="1:18" x14ac:dyDescent="0.2">
      <c r="A3053" s="35">
        <v>44135</v>
      </c>
      <c r="B3053" s="32" t="s">
        <v>4191</v>
      </c>
      <c r="C3053" s="32" t="s">
        <v>58</v>
      </c>
      <c r="D3053" s="32" t="s">
        <v>59</v>
      </c>
      <c r="E3053" s="32" t="s">
        <v>4192</v>
      </c>
      <c r="F3053" s="32" t="s">
        <v>31</v>
      </c>
      <c r="G3053" s="32" t="s">
        <v>4193</v>
      </c>
      <c r="H3053" s="33">
        <v>48</v>
      </c>
      <c r="I3053" s="33">
        <v>300</v>
      </c>
      <c r="J3053" s="33">
        <v>300</v>
      </c>
      <c r="K3053" s="32" t="s">
        <v>4194</v>
      </c>
      <c r="L3053" s="32" t="s">
        <v>63</v>
      </c>
      <c r="M3053" s="32" t="s">
        <v>4195</v>
      </c>
      <c r="N3053" s="33">
        <v>4</v>
      </c>
      <c r="O3053" s="33">
        <v>24</v>
      </c>
      <c r="P3053" s="33">
        <v>6</v>
      </c>
      <c r="R3053" s="48">
        <f>IF(IFERROR(VLOOKUP(E3053,Planif!$B:$B,1,FALSE),1)=1,1,"")</f>
        <v>1</v>
      </c>
    </row>
    <row r="3054" spans="1:18" x14ac:dyDescent="0.2">
      <c r="A3054" s="35">
        <v>44135</v>
      </c>
      <c r="B3054" s="32" t="s">
        <v>4171</v>
      </c>
      <c r="C3054" s="32" t="s">
        <v>58</v>
      </c>
      <c r="D3054" s="32" t="s">
        <v>59</v>
      </c>
      <c r="E3054" s="32" t="s">
        <v>4192</v>
      </c>
      <c r="F3054" s="32" t="s">
        <v>31</v>
      </c>
      <c r="G3054" s="32" t="s">
        <v>4173</v>
      </c>
      <c r="H3054" s="33">
        <v>48</v>
      </c>
      <c r="I3054" s="33">
        <v>300</v>
      </c>
      <c r="J3054" s="33">
        <v>300</v>
      </c>
      <c r="K3054" s="32" t="s">
        <v>4174</v>
      </c>
      <c r="L3054" s="32" t="s">
        <v>63</v>
      </c>
      <c r="M3054" s="32" t="s">
        <v>4175</v>
      </c>
      <c r="N3054" s="33">
        <v>4</v>
      </c>
      <c r="O3054" s="33">
        <v>24</v>
      </c>
      <c r="P3054" s="33">
        <v>6</v>
      </c>
      <c r="R3054" s="48">
        <f>IF(IFERROR(VLOOKUP(E3054,Planif!$B:$B,1,FALSE),1)=1,1,"")</f>
        <v>1</v>
      </c>
    </row>
    <row r="3055" spans="1:18" x14ac:dyDescent="0.2">
      <c r="A3055" s="35">
        <v>44135</v>
      </c>
      <c r="B3055" s="32" t="s">
        <v>9522</v>
      </c>
      <c r="C3055" s="32" t="s">
        <v>58</v>
      </c>
      <c r="D3055" s="32" t="s">
        <v>59</v>
      </c>
      <c r="E3055" s="32" t="s">
        <v>4192</v>
      </c>
      <c r="F3055" s="32" t="s">
        <v>31</v>
      </c>
      <c r="G3055" s="32" t="s">
        <v>9524</v>
      </c>
      <c r="H3055" s="33">
        <v>48</v>
      </c>
      <c r="I3055" s="33">
        <v>300</v>
      </c>
      <c r="J3055" s="33">
        <v>300</v>
      </c>
      <c r="K3055" s="32" t="s">
        <v>9525</v>
      </c>
      <c r="L3055" s="32" t="s">
        <v>63</v>
      </c>
      <c r="M3055" s="32" t="s">
        <v>9526</v>
      </c>
      <c r="N3055" s="33">
        <v>4</v>
      </c>
      <c r="O3055" s="33">
        <v>24</v>
      </c>
      <c r="P3055" s="33">
        <v>6</v>
      </c>
      <c r="R3055" s="48">
        <f>IF(IFERROR(VLOOKUP(E3055,Planif!$B:$B,1,FALSE),1)=1,1,"")</f>
        <v>1</v>
      </c>
    </row>
    <row r="3056" spans="1:18" x14ac:dyDescent="0.2">
      <c r="A3056" s="35">
        <v>44135</v>
      </c>
      <c r="B3056" s="32" t="s">
        <v>4191</v>
      </c>
      <c r="C3056" s="32" t="s">
        <v>58</v>
      </c>
      <c r="D3056" s="32" t="s">
        <v>59</v>
      </c>
      <c r="E3056" s="32" t="s">
        <v>4192</v>
      </c>
      <c r="F3056" s="32" t="s">
        <v>31</v>
      </c>
      <c r="G3056" s="32" t="s">
        <v>4193</v>
      </c>
      <c r="H3056" s="33">
        <v>48</v>
      </c>
      <c r="I3056" s="33">
        <v>300</v>
      </c>
      <c r="J3056" s="33">
        <v>300</v>
      </c>
      <c r="K3056" s="32" t="s">
        <v>4194</v>
      </c>
      <c r="L3056" s="32" t="s">
        <v>63</v>
      </c>
      <c r="M3056" s="32" t="s">
        <v>4195</v>
      </c>
      <c r="N3056" s="33">
        <v>4</v>
      </c>
      <c r="O3056" s="33">
        <v>24</v>
      </c>
      <c r="P3056" s="33">
        <v>6</v>
      </c>
      <c r="R3056" s="48">
        <f>IF(IFERROR(VLOOKUP(E3056,Planif!$B:$B,1,FALSE),1)=1,1,"")</f>
        <v>1</v>
      </c>
    </row>
    <row r="3057" spans="1:18" x14ac:dyDescent="0.2">
      <c r="A3057" s="35">
        <v>44135</v>
      </c>
      <c r="B3057" s="32" t="s">
        <v>4196</v>
      </c>
      <c r="C3057" s="32" t="s">
        <v>58</v>
      </c>
      <c r="D3057" s="32" t="s">
        <v>59</v>
      </c>
      <c r="E3057" s="32" t="s">
        <v>4197</v>
      </c>
      <c r="F3057" s="32" t="s">
        <v>31</v>
      </c>
      <c r="G3057" s="32" t="s">
        <v>4198</v>
      </c>
      <c r="H3057" s="33">
        <v>48</v>
      </c>
      <c r="I3057" s="33">
        <v>300</v>
      </c>
      <c r="J3057" s="33">
        <v>300</v>
      </c>
      <c r="K3057" s="32" t="s">
        <v>4199</v>
      </c>
      <c r="L3057" s="32" t="s">
        <v>63</v>
      </c>
      <c r="M3057" s="32" t="s">
        <v>4200</v>
      </c>
      <c r="N3057" s="33">
        <v>4</v>
      </c>
      <c r="O3057" s="33">
        <v>24</v>
      </c>
      <c r="P3057" s="33">
        <v>6</v>
      </c>
      <c r="R3057" s="48">
        <f>IF(IFERROR(VLOOKUP(E3057,Planif!$B:$B,1,FALSE),1)=1,1,"")</f>
        <v>1</v>
      </c>
    </row>
    <row r="3058" spans="1:18" x14ac:dyDescent="0.2">
      <c r="A3058" s="35">
        <v>44135</v>
      </c>
      <c r="B3058" s="32" t="s">
        <v>4196</v>
      </c>
      <c r="C3058" s="32" t="s">
        <v>58</v>
      </c>
      <c r="D3058" s="32" t="s">
        <v>59</v>
      </c>
      <c r="E3058" s="32" t="s">
        <v>4197</v>
      </c>
      <c r="F3058" s="32" t="s">
        <v>31</v>
      </c>
      <c r="G3058" s="32" t="s">
        <v>4198</v>
      </c>
      <c r="H3058" s="33">
        <v>48</v>
      </c>
      <c r="I3058" s="33">
        <v>300</v>
      </c>
      <c r="J3058" s="33">
        <v>300</v>
      </c>
      <c r="K3058" s="32" t="s">
        <v>4199</v>
      </c>
      <c r="L3058" s="32" t="s">
        <v>63</v>
      </c>
      <c r="M3058" s="32" t="s">
        <v>4200</v>
      </c>
      <c r="N3058" s="33">
        <v>4</v>
      </c>
      <c r="O3058" s="33">
        <v>24</v>
      </c>
      <c r="P3058" s="33">
        <v>6</v>
      </c>
      <c r="R3058" s="48">
        <f>IF(IFERROR(VLOOKUP(E3058,Planif!$B:$B,1,FALSE),1)=1,1,"")</f>
        <v>1</v>
      </c>
    </row>
    <row r="3059" spans="1:18" x14ac:dyDescent="0.2">
      <c r="A3059" s="35">
        <v>44135</v>
      </c>
      <c r="B3059" s="32" t="s">
        <v>4176</v>
      </c>
      <c r="C3059" s="32" t="s">
        <v>58</v>
      </c>
      <c r="D3059" s="32" t="s">
        <v>59</v>
      </c>
      <c r="E3059" s="32" t="s">
        <v>4197</v>
      </c>
      <c r="F3059" s="32" t="s">
        <v>31</v>
      </c>
      <c r="G3059" s="32" t="s">
        <v>4178</v>
      </c>
      <c r="H3059" s="33">
        <v>48</v>
      </c>
      <c r="I3059" s="33">
        <v>300</v>
      </c>
      <c r="J3059" s="33">
        <v>300</v>
      </c>
      <c r="K3059" s="32" t="s">
        <v>4179</v>
      </c>
      <c r="L3059" s="32" t="s">
        <v>63</v>
      </c>
      <c r="M3059" s="32" t="s">
        <v>4180</v>
      </c>
      <c r="N3059" s="33">
        <v>4</v>
      </c>
      <c r="O3059" s="33">
        <v>24</v>
      </c>
      <c r="P3059" s="33">
        <v>6</v>
      </c>
      <c r="R3059" s="48">
        <f>IF(IFERROR(VLOOKUP(E3059,Planif!$B:$B,1,FALSE),1)=1,1,"")</f>
        <v>1</v>
      </c>
    </row>
    <row r="3060" spans="1:18" x14ac:dyDescent="0.2">
      <c r="A3060" s="35">
        <v>44135</v>
      </c>
      <c r="B3060" s="32" t="s">
        <v>9527</v>
      </c>
      <c r="C3060" s="32" t="s">
        <v>58</v>
      </c>
      <c r="D3060" s="32" t="s">
        <v>59</v>
      </c>
      <c r="E3060" s="32" t="s">
        <v>4197</v>
      </c>
      <c r="F3060" s="32" t="s">
        <v>31</v>
      </c>
      <c r="G3060" s="32" t="s">
        <v>9529</v>
      </c>
      <c r="H3060" s="33">
        <v>48</v>
      </c>
      <c r="I3060" s="33">
        <v>300</v>
      </c>
      <c r="J3060" s="33">
        <v>300</v>
      </c>
      <c r="K3060" s="32" t="s">
        <v>9530</v>
      </c>
      <c r="L3060" s="32" t="s">
        <v>63</v>
      </c>
      <c r="M3060" s="32" t="s">
        <v>9531</v>
      </c>
      <c r="N3060" s="33">
        <v>4</v>
      </c>
      <c r="O3060" s="33">
        <v>24</v>
      </c>
      <c r="P3060" s="33">
        <v>6</v>
      </c>
      <c r="R3060" s="48">
        <f>IF(IFERROR(VLOOKUP(E3060,Planif!$B:$B,1,FALSE),1)=1,1,"")</f>
        <v>1</v>
      </c>
    </row>
    <row r="3061" spans="1:18" x14ac:dyDescent="0.2">
      <c r="A3061" s="35">
        <v>44135</v>
      </c>
      <c r="B3061" s="32" t="s">
        <v>4196</v>
      </c>
      <c r="C3061" s="32" t="s">
        <v>58</v>
      </c>
      <c r="D3061" s="32" t="s">
        <v>59</v>
      </c>
      <c r="E3061" s="32" t="s">
        <v>4197</v>
      </c>
      <c r="F3061" s="32" t="s">
        <v>31</v>
      </c>
      <c r="G3061" s="32" t="s">
        <v>4198</v>
      </c>
      <c r="H3061" s="33">
        <v>48</v>
      </c>
      <c r="I3061" s="33">
        <v>300</v>
      </c>
      <c r="J3061" s="33">
        <v>300</v>
      </c>
      <c r="K3061" s="32" t="s">
        <v>4199</v>
      </c>
      <c r="L3061" s="32" t="s">
        <v>63</v>
      </c>
      <c r="M3061" s="32" t="s">
        <v>4200</v>
      </c>
      <c r="N3061" s="33">
        <v>4</v>
      </c>
      <c r="O3061" s="33">
        <v>24</v>
      </c>
      <c r="P3061" s="33">
        <v>6</v>
      </c>
      <c r="R3061" s="48">
        <f>IF(IFERROR(VLOOKUP(E3061,Planif!$B:$B,1,FALSE),1)=1,1,"")</f>
        <v>1</v>
      </c>
    </row>
    <row r="3062" spans="1:18" x14ac:dyDescent="0.2">
      <c r="A3062" s="35">
        <v>44135</v>
      </c>
      <c r="B3062" s="32" t="s">
        <v>502</v>
      </c>
      <c r="C3062" s="32" t="s">
        <v>58</v>
      </c>
      <c r="D3062" s="32" t="s">
        <v>59</v>
      </c>
      <c r="E3062" s="32" t="s">
        <v>503</v>
      </c>
      <c r="F3062" s="32" t="s">
        <v>31</v>
      </c>
      <c r="G3062" s="32" t="s">
        <v>504</v>
      </c>
      <c r="H3062" s="33">
        <v>48</v>
      </c>
      <c r="I3062" s="33">
        <v>300</v>
      </c>
      <c r="J3062" s="33">
        <v>300</v>
      </c>
      <c r="K3062" s="32" t="s">
        <v>505</v>
      </c>
      <c r="L3062" s="32" t="s">
        <v>63</v>
      </c>
      <c r="M3062" s="32" t="s">
        <v>506</v>
      </c>
      <c r="N3062" s="33">
        <v>4</v>
      </c>
      <c r="O3062" s="33">
        <v>24</v>
      </c>
      <c r="P3062" s="33">
        <v>6</v>
      </c>
      <c r="R3062" s="48">
        <f>IF(IFERROR(VLOOKUP(E3062,Planif!$B:$B,1,FALSE),1)=1,1,"")</f>
        <v>1</v>
      </c>
    </row>
    <row r="3063" spans="1:18" x14ac:dyDescent="0.2">
      <c r="A3063" s="35">
        <v>44135</v>
      </c>
      <c r="B3063" s="32" t="s">
        <v>502</v>
      </c>
      <c r="C3063" s="32" t="s">
        <v>58</v>
      </c>
      <c r="D3063" s="32" t="s">
        <v>59</v>
      </c>
      <c r="E3063" s="32" t="s">
        <v>503</v>
      </c>
      <c r="F3063" s="32" t="s">
        <v>31</v>
      </c>
      <c r="G3063" s="32" t="s">
        <v>504</v>
      </c>
      <c r="H3063" s="33">
        <v>48</v>
      </c>
      <c r="I3063" s="33">
        <v>300</v>
      </c>
      <c r="J3063" s="33">
        <v>300</v>
      </c>
      <c r="K3063" s="32" t="s">
        <v>505</v>
      </c>
      <c r="L3063" s="32" t="s">
        <v>63</v>
      </c>
      <c r="M3063" s="32" t="s">
        <v>506</v>
      </c>
      <c r="N3063" s="33">
        <v>4</v>
      </c>
      <c r="O3063" s="33">
        <v>24</v>
      </c>
      <c r="P3063" s="33">
        <v>6</v>
      </c>
      <c r="R3063" s="48">
        <f>IF(IFERROR(VLOOKUP(E3063,Planif!$B:$B,1,FALSE),1)=1,1,"")</f>
        <v>1</v>
      </c>
    </row>
    <row r="3064" spans="1:18" x14ac:dyDescent="0.2">
      <c r="A3064" s="35">
        <v>44135</v>
      </c>
      <c r="B3064" s="32" t="s">
        <v>482</v>
      </c>
      <c r="C3064" s="32" t="s">
        <v>58</v>
      </c>
      <c r="D3064" s="32" t="s">
        <v>59</v>
      </c>
      <c r="E3064" s="32" t="s">
        <v>503</v>
      </c>
      <c r="F3064" s="32" t="s">
        <v>31</v>
      </c>
      <c r="G3064" s="32" t="s">
        <v>484</v>
      </c>
      <c r="H3064" s="33">
        <v>48</v>
      </c>
      <c r="I3064" s="33">
        <v>300</v>
      </c>
      <c r="J3064" s="33">
        <v>300</v>
      </c>
      <c r="K3064" s="32" t="s">
        <v>485</v>
      </c>
      <c r="L3064" s="32" t="s">
        <v>63</v>
      </c>
      <c r="M3064" s="32" t="s">
        <v>486</v>
      </c>
      <c r="N3064" s="33">
        <v>4</v>
      </c>
      <c r="O3064" s="33">
        <v>24</v>
      </c>
      <c r="P3064" s="33">
        <v>6</v>
      </c>
      <c r="R3064" s="48">
        <f>IF(IFERROR(VLOOKUP(E3064,Planif!$B:$B,1,FALSE),1)=1,1,"")</f>
        <v>1</v>
      </c>
    </row>
    <row r="3065" spans="1:18" x14ac:dyDescent="0.2">
      <c r="A3065" s="35">
        <v>44135</v>
      </c>
      <c r="B3065" s="32" t="s">
        <v>5849</v>
      </c>
      <c r="C3065" s="32" t="s">
        <v>58</v>
      </c>
      <c r="D3065" s="32" t="s">
        <v>59</v>
      </c>
      <c r="E3065" s="32" t="s">
        <v>503</v>
      </c>
      <c r="F3065" s="32" t="s">
        <v>31</v>
      </c>
      <c r="G3065" s="32" t="s">
        <v>5851</v>
      </c>
      <c r="H3065" s="33">
        <v>48</v>
      </c>
      <c r="I3065" s="33">
        <v>300</v>
      </c>
      <c r="J3065" s="33">
        <v>300</v>
      </c>
      <c r="K3065" s="32" t="s">
        <v>5852</v>
      </c>
      <c r="L3065" s="32" t="s">
        <v>63</v>
      </c>
      <c r="M3065" s="32" t="s">
        <v>5853</v>
      </c>
      <c r="N3065" s="33">
        <v>4</v>
      </c>
      <c r="O3065" s="33">
        <v>24</v>
      </c>
      <c r="P3065" s="33">
        <v>6</v>
      </c>
      <c r="R3065" s="48">
        <f>IF(IFERROR(VLOOKUP(E3065,Planif!$B:$B,1,FALSE),1)=1,1,"")</f>
        <v>1</v>
      </c>
    </row>
    <row r="3066" spans="1:18" x14ac:dyDescent="0.2">
      <c r="A3066" s="35">
        <v>44135</v>
      </c>
      <c r="B3066" s="32" t="s">
        <v>502</v>
      </c>
      <c r="C3066" s="32" t="s">
        <v>58</v>
      </c>
      <c r="D3066" s="32" t="s">
        <v>59</v>
      </c>
      <c r="E3066" s="32" t="s">
        <v>503</v>
      </c>
      <c r="F3066" s="32" t="s">
        <v>31</v>
      </c>
      <c r="G3066" s="32" t="s">
        <v>504</v>
      </c>
      <c r="H3066" s="33">
        <v>48</v>
      </c>
      <c r="I3066" s="33">
        <v>300</v>
      </c>
      <c r="J3066" s="33">
        <v>300</v>
      </c>
      <c r="K3066" s="32" t="s">
        <v>505</v>
      </c>
      <c r="L3066" s="32" t="s">
        <v>63</v>
      </c>
      <c r="M3066" s="32" t="s">
        <v>506</v>
      </c>
      <c r="N3066" s="33">
        <v>4</v>
      </c>
      <c r="O3066" s="33">
        <v>24</v>
      </c>
      <c r="P3066" s="33">
        <v>6</v>
      </c>
      <c r="R3066" s="48">
        <f>IF(IFERROR(VLOOKUP(E3066,Planif!$B:$B,1,FALSE),1)=1,1,"")</f>
        <v>1</v>
      </c>
    </row>
    <row r="3067" spans="1:18" x14ac:dyDescent="0.2">
      <c r="A3067" s="35">
        <v>44135</v>
      </c>
      <c r="B3067" s="32" t="s">
        <v>4201</v>
      </c>
      <c r="C3067" s="32" t="s">
        <v>58</v>
      </c>
      <c r="D3067" s="32" t="s">
        <v>59</v>
      </c>
      <c r="E3067" s="32" t="s">
        <v>4202</v>
      </c>
      <c r="F3067" s="32" t="s">
        <v>31</v>
      </c>
      <c r="G3067" s="32" t="s">
        <v>4203</v>
      </c>
      <c r="H3067" s="33">
        <v>48</v>
      </c>
      <c r="I3067" s="33">
        <v>300</v>
      </c>
      <c r="J3067" s="33">
        <v>300</v>
      </c>
      <c r="K3067" s="32" t="s">
        <v>4204</v>
      </c>
      <c r="L3067" s="32" t="s">
        <v>63</v>
      </c>
      <c r="M3067" s="32" t="s">
        <v>4205</v>
      </c>
      <c r="N3067" s="33">
        <v>4</v>
      </c>
      <c r="O3067" s="33">
        <v>24</v>
      </c>
      <c r="P3067" s="33">
        <v>6</v>
      </c>
      <c r="R3067" s="48">
        <f>IF(IFERROR(VLOOKUP(E3067,Planif!$B:$B,1,FALSE),1)=1,1,"")</f>
        <v>1</v>
      </c>
    </row>
    <row r="3068" spans="1:18" x14ac:dyDescent="0.2">
      <c r="A3068" s="35">
        <v>44135</v>
      </c>
      <c r="B3068" s="32" t="s">
        <v>4201</v>
      </c>
      <c r="C3068" s="32" t="s">
        <v>58</v>
      </c>
      <c r="D3068" s="32" t="s">
        <v>59</v>
      </c>
      <c r="E3068" s="32" t="s">
        <v>4202</v>
      </c>
      <c r="F3068" s="32" t="s">
        <v>31</v>
      </c>
      <c r="G3068" s="32" t="s">
        <v>4203</v>
      </c>
      <c r="H3068" s="33">
        <v>48</v>
      </c>
      <c r="I3068" s="33">
        <v>300</v>
      </c>
      <c r="J3068" s="33">
        <v>300</v>
      </c>
      <c r="K3068" s="32" t="s">
        <v>4204</v>
      </c>
      <c r="L3068" s="32" t="s">
        <v>63</v>
      </c>
      <c r="M3068" s="32" t="s">
        <v>4205</v>
      </c>
      <c r="N3068" s="33">
        <v>4</v>
      </c>
      <c r="O3068" s="33">
        <v>24</v>
      </c>
      <c r="P3068" s="33">
        <v>6</v>
      </c>
      <c r="R3068" s="48">
        <f>IF(IFERROR(VLOOKUP(E3068,Planif!$B:$B,1,FALSE),1)=1,1,"")</f>
        <v>1</v>
      </c>
    </row>
    <row r="3069" spans="1:18" x14ac:dyDescent="0.2">
      <c r="A3069" s="35">
        <v>44135</v>
      </c>
      <c r="B3069" s="32" t="s">
        <v>4181</v>
      </c>
      <c r="C3069" s="32" t="s">
        <v>58</v>
      </c>
      <c r="D3069" s="32" t="s">
        <v>59</v>
      </c>
      <c r="E3069" s="32" t="s">
        <v>4202</v>
      </c>
      <c r="F3069" s="32" t="s">
        <v>31</v>
      </c>
      <c r="G3069" s="32" t="s">
        <v>4183</v>
      </c>
      <c r="H3069" s="33">
        <v>48</v>
      </c>
      <c r="I3069" s="33">
        <v>300</v>
      </c>
      <c r="J3069" s="33">
        <v>300</v>
      </c>
      <c r="K3069" s="32" t="s">
        <v>4184</v>
      </c>
      <c r="L3069" s="32" t="s">
        <v>63</v>
      </c>
      <c r="M3069" s="32" t="s">
        <v>4185</v>
      </c>
      <c r="N3069" s="33">
        <v>4</v>
      </c>
      <c r="O3069" s="33">
        <v>24</v>
      </c>
      <c r="P3069" s="33">
        <v>6</v>
      </c>
      <c r="R3069" s="48">
        <f>IF(IFERROR(VLOOKUP(E3069,Planif!$B:$B,1,FALSE),1)=1,1,"")</f>
        <v>1</v>
      </c>
    </row>
    <row r="3070" spans="1:18" x14ac:dyDescent="0.2">
      <c r="A3070" s="35">
        <v>44135</v>
      </c>
      <c r="B3070" s="32" t="s">
        <v>9532</v>
      </c>
      <c r="C3070" s="32" t="s">
        <v>58</v>
      </c>
      <c r="D3070" s="32" t="s">
        <v>59</v>
      </c>
      <c r="E3070" s="32" t="s">
        <v>4202</v>
      </c>
      <c r="F3070" s="32" t="s">
        <v>31</v>
      </c>
      <c r="G3070" s="32" t="s">
        <v>9534</v>
      </c>
      <c r="H3070" s="33">
        <v>48</v>
      </c>
      <c r="I3070" s="33">
        <v>300</v>
      </c>
      <c r="J3070" s="33">
        <v>300</v>
      </c>
      <c r="K3070" s="32" t="s">
        <v>9535</v>
      </c>
      <c r="L3070" s="32" t="s">
        <v>63</v>
      </c>
      <c r="M3070" s="32" t="s">
        <v>9536</v>
      </c>
      <c r="N3070" s="33">
        <v>4</v>
      </c>
      <c r="O3070" s="33">
        <v>24</v>
      </c>
      <c r="P3070" s="33">
        <v>6</v>
      </c>
      <c r="R3070" s="48">
        <f>IF(IFERROR(VLOOKUP(E3070,Planif!$B:$B,1,FALSE),1)=1,1,"")</f>
        <v>1</v>
      </c>
    </row>
    <row r="3071" spans="1:18" x14ac:dyDescent="0.2">
      <c r="A3071" s="35">
        <v>44135</v>
      </c>
      <c r="B3071" s="32" t="s">
        <v>4201</v>
      </c>
      <c r="C3071" s="32" t="s">
        <v>58</v>
      </c>
      <c r="D3071" s="32" t="s">
        <v>59</v>
      </c>
      <c r="E3071" s="32" t="s">
        <v>4202</v>
      </c>
      <c r="F3071" s="32" t="s">
        <v>31</v>
      </c>
      <c r="G3071" s="32" t="s">
        <v>4203</v>
      </c>
      <c r="H3071" s="33">
        <v>48</v>
      </c>
      <c r="I3071" s="33">
        <v>300</v>
      </c>
      <c r="J3071" s="33">
        <v>300</v>
      </c>
      <c r="K3071" s="32" t="s">
        <v>4204</v>
      </c>
      <c r="L3071" s="32" t="s">
        <v>63</v>
      </c>
      <c r="M3071" s="32" t="s">
        <v>4205</v>
      </c>
      <c r="N3071" s="33">
        <v>4</v>
      </c>
      <c r="O3071" s="33">
        <v>24</v>
      </c>
      <c r="P3071" s="33">
        <v>6</v>
      </c>
      <c r="R3071" s="48">
        <f>IF(IFERROR(VLOOKUP(E3071,Planif!$B:$B,1,FALSE),1)=1,1,"")</f>
        <v>1</v>
      </c>
    </row>
    <row r="3072" spans="1:18" x14ac:dyDescent="0.2">
      <c r="A3072" s="35">
        <v>44135</v>
      </c>
      <c r="B3072" s="32" t="s">
        <v>4206</v>
      </c>
      <c r="C3072" s="32" t="s">
        <v>58</v>
      </c>
      <c r="D3072" s="32" t="s">
        <v>59</v>
      </c>
      <c r="E3072" s="32" t="s">
        <v>4207</v>
      </c>
      <c r="F3072" s="32" t="s">
        <v>31</v>
      </c>
      <c r="G3072" s="32" t="s">
        <v>4208</v>
      </c>
      <c r="H3072" s="33">
        <v>48</v>
      </c>
      <c r="I3072" s="33">
        <v>300</v>
      </c>
      <c r="J3072" s="33">
        <v>300</v>
      </c>
      <c r="K3072" s="32" t="s">
        <v>4209</v>
      </c>
      <c r="L3072" s="32" t="s">
        <v>63</v>
      </c>
      <c r="M3072" s="32" t="s">
        <v>4210</v>
      </c>
      <c r="N3072" s="33">
        <v>4</v>
      </c>
      <c r="O3072" s="33">
        <v>24</v>
      </c>
      <c r="P3072" s="33">
        <v>6</v>
      </c>
      <c r="R3072" s="48">
        <f>IF(IFERROR(VLOOKUP(E3072,Planif!$B:$B,1,FALSE),1)=1,1,"")</f>
        <v>1</v>
      </c>
    </row>
    <row r="3073" spans="1:18" x14ac:dyDescent="0.2">
      <c r="A3073" s="35">
        <v>44135</v>
      </c>
      <c r="B3073" s="32" t="s">
        <v>4206</v>
      </c>
      <c r="C3073" s="32" t="s">
        <v>58</v>
      </c>
      <c r="D3073" s="32" t="s">
        <v>59</v>
      </c>
      <c r="E3073" s="32" t="s">
        <v>4207</v>
      </c>
      <c r="F3073" s="32" t="s">
        <v>31</v>
      </c>
      <c r="G3073" s="32" t="s">
        <v>4208</v>
      </c>
      <c r="H3073" s="33">
        <v>48</v>
      </c>
      <c r="I3073" s="33">
        <v>300</v>
      </c>
      <c r="J3073" s="33">
        <v>300</v>
      </c>
      <c r="K3073" s="32" t="s">
        <v>4209</v>
      </c>
      <c r="L3073" s="32" t="s">
        <v>63</v>
      </c>
      <c r="M3073" s="32" t="s">
        <v>4210</v>
      </c>
      <c r="N3073" s="33">
        <v>4</v>
      </c>
      <c r="O3073" s="33">
        <v>24</v>
      </c>
      <c r="P3073" s="33">
        <v>6</v>
      </c>
      <c r="R3073" s="48">
        <f>IF(IFERROR(VLOOKUP(E3073,Planif!$B:$B,1,FALSE),1)=1,1,"")</f>
        <v>1</v>
      </c>
    </row>
    <row r="3074" spans="1:18" x14ac:dyDescent="0.2">
      <c r="A3074" s="35">
        <v>44135</v>
      </c>
      <c r="B3074" s="32" t="s">
        <v>4186</v>
      </c>
      <c r="C3074" s="32" t="s">
        <v>58</v>
      </c>
      <c r="D3074" s="32" t="s">
        <v>59</v>
      </c>
      <c r="E3074" s="32" t="s">
        <v>4207</v>
      </c>
      <c r="F3074" s="32" t="s">
        <v>31</v>
      </c>
      <c r="G3074" s="32" t="s">
        <v>4188</v>
      </c>
      <c r="H3074" s="33">
        <v>48</v>
      </c>
      <c r="I3074" s="33">
        <v>300</v>
      </c>
      <c r="J3074" s="33">
        <v>300</v>
      </c>
      <c r="K3074" s="32" t="s">
        <v>4189</v>
      </c>
      <c r="L3074" s="32" t="s">
        <v>63</v>
      </c>
      <c r="M3074" s="32" t="s">
        <v>4190</v>
      </c>
      <c r="N3074" s="33">
        <v>4</v>
      </c>
      <c r="O3074" s="33">
        <v>24</v>
      </c>
      <c r="P3074" s="33">
        <v>6</v>
      </c>
      <c r="R3074" s="48">
        <f>IF(IFERROR(VLOOKUP(E3074,Planif!$B:$B,1,FALSE),1)=1,1,"")</f>
        <v>1</v>
      </c>
    </row>
    <row r="3075" spans="1:18" x14ac:dyDescent="0.2">
      <c r="A3075" s="35">
        <v>44135</v>
      </c>
      <c r="B3075" s="32" t="s">
        <v>9537</v>
      </c>
      <c r="C3075" s="32" t="s">
        <v>58</v>
      </c>
      <c r="D3075" s="32" t="s">
        <v>59</v>
      </c>
      <c r="E3075" s="32" t="s">
        <v>4207</v>
      </c>
      <c r="F3075" s="32" t="s">
        <v>31</v>
      </c>
      <c r="G3075" s="32" t="s">
        <v>9539</v>
      </c>
      <c r="H3075" s="33">
        <v>48</v>
      </c>
      <c r="I3075" s="33">
        <v>300</v>
      </c>
      <c r="J3075" s="33">
        <v>300</v>
      </c>
      <c r="K3075" s="32" t="s">
        <v>9540</v>
      </c>
      <c r="L3075" s="32" t="s">
        <v>63</v>
      </c>
      <c r="M3075" s="32" t="s">
        <v>9541</v>
      </c>
      <c r="N3075" s="33">
        <v>4</v>
      </c>
      <c r="O3075" s="33">
        <v>24</v>
      </c>
      <c r="P3075" s="33">
        <v>6</v>
      </c>
      <c r="R3075" s="48">
        <f>IF(IFERROR(VLOOKUP(E3075,Planif!$B:$B,1,FALSE),1)=1,1,"")</f>
        <v>1</v>
      </c>
    </row>
    <row r="3076" spans="1:18" x14ac:dyDescent="0.2">
      <c r="A3076" s="35">
        <v>44135</v>
      </c>
      <c r="B3076" s="32" t="s">
        <v>4206</v>
      </c>
      <c r="C3076" s="32" t="s">
        <v>58</v>
      </c>
      <c r="D3076" s="32" t="s">
        <v>59</v>
      </c>
      <c r="E3076" s="32" t="s">
        <v>4207</v>
      </c>
      <c r="F3076" s="32" t="s">
        <v>31</v>
      </c>
      <c r="G3076" s="32" t="s">
        <v>4208</v>
      </c>
      <c r="H3076" s="33">
        <v>48</v>
      </c>
      <c r="I3076" s="33">
        <v>300</v>
      </c>
      <c r="J3076" s="33">
        <v>300</v>
      </c>
      <c r="K3076" s="32" t="s">
        <v>4209</v>
      </c>
      <c r="L3076" s="32" t="s">
        <v>63</v>
      </c>
      <c r="M3076" s="32" t="s">
        <v>4210</v>
      </c>
      <c r="N3076" s="33">
        <v>4</v>
      </c>
      <c r="O3076" s="33">
        <v>24</v>
      </c>
      <c r="P3076" s="33">
        <v>6</v>
      </c>
      <c r="R3076" s="48">
        <f>IF(IFERROR(VLOOKUP(E3076,Planif!$B:$B,1,FALSE),1)=1,1,"")</f>
        <v>1</v>
      </c>
    </row>
    <row r="3077" spans="1:18" x14ac:dyDescent="0.2">
      <c r="A3077" s="35">
        <v>44135</v>
      </c>
      <c r="B3077" s="32" t="s">
        <v>4211</v>
      </c>
      <c r="C3077" s="32" t="s">
        <v>58</v>
      </c>
      <c r="D3077" s="32" t="s">
        <v>59</v>
      </c>
      <c r="E3077" s="32" t="s">
        <v>4212</v>
      </c>
      <c r="F3077" s="32" t="s">
        <v>31</v>
      </c>
      <c r="G3077" s="32" t="s">
        <v>4213</v>
      </c>
      <c r="H3077" s="33">
        <v>48</v>
      </c>
      <c r="I3077" s="33">
        <v>300</v>
      </c>
      <c r="J3077" s="33">
        <v>300</v>
      </c>
      <c r="K3077" s="32" t="s">
        <v>4214</v>
      </c>
      <c r="L3077" s="32" t="s">
        <v>63</v>
      </c>
      <c r="M3077" s="32" t="s">
        <v>4215</v>
      </c>
      <c r="N3077" s="33">
        <v>4</v>
      </c>
      <c r="O3077" s="33">
        <v>24</v>
      </c>
      <c r="P3077" s="33">
        <v>6</v>
      </c>
      <c r="R3077" s="48">
        <f>IF(IFERROR(VLOOKUP(E3077,Planif!$B:$B,1,FALSE),1)=1,1,"")</f>
        <v>1</v>
      </c>
    </row>
    <row r="3078" spans="1:18" x14ac:dyDescent="0.2">
      <c r="A3078" s="35">
        <v>44135</v>
      </c>
      <c r="B3078" s="32" t="s">
        <v>4211</v>
      </c>
      <c r="C3078" s="32" t="s">
        <v>58</v>
      </c>
      <c r="D3078" s="32" t="s">
        <v>59</v>
      </c>
      <c r="E3078" s="32" t="s">
        <v>4212</v>
      </c>
      <c r="F3078" s="32" t="s">
        <v>31</v>
      </c>
      <c r="G3078" s="32" t="s">
        <v>4213</v>
      </c>
      <c r="H3078" s="33">
        <v>48</v>
      </c>
      <c r="I3078" s="33">
        <v>300</v>
      </c>
      <c r="J3078" s="33">
        <v>300</v>
      </c>
      <c r="K3078" s="32" t="s">
        <v>4214</v>
      </c>
      <c r="L3078" s="32" t="s">
        <v>63</v>
      </c>
      <c r="M3078" s="32" t="s">
        <v>4215</v>
      </c>
      <c r="N3078" s="33">
        <v>4</v>
      </c>
      <c r="O3078" s="33">
        <v>24</v>
      </c>
      <c r="P3078" s="33">
        <v>6</v>
      </c>
      <c r="R3078" s="48">
        <f>IF(IFERROR(VLOOKUP(E3078,Planif!$B:$B,1,FALSE),1)=1,1,"")</f>
        <v>1</v>
      </c>
    </row>
    <row r="3079" spans="1:18" x14ac:dyDescent="0.2">
      <c r="A3079" s="35">
        <v>44135</v>
      </c>
      <c r="B3079" s="32" t="s">
        <v>4191</v>
      </c>
      <c r="C3079" s="32" t="s">
        <v>58</v>
      </c>
      <c r="D3079" s="32" t="s">
        <v>59</v>
      </c>
      <c r="E3079" s="32" t="s">
        <v>4212</v>
      </c>
      <c r="F3079" s="32" t="s">
        <v>31</v>
      </c>
      <c r="G3079" s="32" t="s">
        <v>4193</v>
      </c>
      <c r="H3079" s="33">
        <v>48</v>
      </c>
      <c r="I3079" s="33">
        <v>300</v>
      </c>
      <c r="J3079" s="33">
        <v>300</v>
      </c>
      <c r="K3079" s="32" t="s">
        <v>4194</v>
      </c>
      <c r="L3079" s="32" t="s">
        <v>63</v>
      </c>
      <c r="M3079" s="32" t="s">
        <v>4195</v>
      </c>
      <c r="N3079" s="33">
        <v>4</v>
      </c>
      <c r="O3079" s="33">
        <v>24</v>
      </c>
      <c r="P3079" s="33">
        <v>6</v>
      </c>
      <c r="R3079" s="48">
        <f>IF(IFERROR(VLOOKUP(E3079,Planif!$B:$B,1,FALSE),1)=1,1,"")</f>
        <v>1</v>
      </c>
    </row>
    <row r="3080" spans="1:18" x14ac:dyDescent="0.2">
      <c r="A3080" s="35">
        <v>44135</v>
      </c>
      <c r="B3080" s="32" t="s">
        <v>9542</v>
      </c>
      <c r="C3080" s="32" t="s">
        <v>58</v>
      </c>
      <c r="D3080" s="32" t="s">
        <v>59</v>
      </c>
      <c r="E3080" s="32" t="s">
        <v>4212</v>
      </c>
      <c r="F3080" s="32" t="s">
        <v>31</v>
      </c>
      <c r="G3080" s="32" t="s">
        <v>9544</v>
      </c>
      <c r="H3080" s="33">
        <v>48</v>
      </c>
      <c r="I3080" s="33">
        <v>300</v>
      </c>
      <c r="J3080" s="33">
        <v>300</v>
      </c>
      <c r="K3080" s="32" t="s">
        <v>9545</v>
      </c>
      <c r="L3080" s="32" t="s">
        <v>63</v>
      </c>
      <c r="M3080" s="32" t="s">
        <v>9546</v>
      </c>
      <c r="N3080" s="33">
        <v>4</v>
      </c>
      <c r="O3080" s="33">
        <v>24</v>
      </c>
      <c r="P3080" s="33">
        <v>6</v>
      </c>
      <c r="R3080" s="48">
        <f>IF(IFERROR(VLOOKUP(E3080,Planif!$B:$B,1,FALSE),1)=1,1,"")</f>
        <v>1</v>
      </c>
    </row>
    <row r="3081" spans="1:18" x14ac:dyDescent="0.2">
      <c r="A3081" s="35">
        <v>44135</v>
      </c>
      <c r="B3081" s="32" t="s">
        <v>4211</v>
      </c>
      <c r="C3081" s="32" t="s">
        <v>58</v>
      </c>
      <c r="D3081" s="32" t="s">
        <v>59</v>
      </c>
      <c r="E3081" s="32" t="s">
        <v>4212</v>
      </c>
      <c r="F3081" s="32" t="s">
        <v>31</v>
      </c>
      <c r="G3081" s="32" t="s">
        <v>4213</v>
      </c>
      <c r="H3081" s="33">
        <v>48</v>
      </c>
      <c r="I3081" s="33">
        <v>300</v>
      </c>
      <c r="J3081" s="33">
        <v>300</v>
      </c>
      <c r="K3081" s="32" t="s">
        <v>4214</v>
      </c>
      <c r="L3081" s="32" t="s">
        <v>63</v>
      </c>
      <c r="M3081" s="32" t="s">
        <v>4215</v>
      </c>
      <c r="N3081" s="33">
        <v>4</v>
      </c>
      <c r="O3081" s="33">
        <v>24</v>
      </c>
      <c r="P3081" s="33">
        <v>6</v>
      </c>
      <c r="R3081" s="48">
        <f>IF(IFERROR(VLOOKUP(E3081,Planif!$B:$B,1,FALSE),1)=1,1,"")</f>
        <v>1</v>
      </c>
    </row>
    <row r="3082" spans="1:18" x14ac:dyDescent="0.2">
      <c r="A3082" s="35">
        <v>44135</v>
      </c>
      <c r="B3082" s="32" t="s">
        <v>4216</v>
      </c>
      <c r="C3082" s="32" t="s">
        <v>58</v>
      </c>
      <c r="D3082" s="32" t="s">
        <v>59</v>
      </c>
      <c r="E3082" s="32" t="s">
        <v>4217</v>
      </c>
      <c r="F3082" s="32" t="s">
        <v>31</v>
      </c>
      <c r="G3082" s="32" t="s">
        <v>4218</v>
      </c>
      <c r="H3082" s="33">
        <v>48</v>
      </c>
      <c r="I3082" s="33">
        <v>300</v>
      </c>
      <c r="J3082" s="33">
        <v>300</v>
      </c>
      <c r="K3082" s="32" t="s">
        <v>4219</v>
      </c>
      <c r="L3082" s="32" t="s">
        <v>63</v>
      </c>
      <c r="M3082" s="32" t="s">
        <v>4220</v>
      </c>
      <c r="N3082" s="33">
        <v>4</v>
      </c>
      <c r="O3082" s="33">
        <v>24</v>
      </c>
      <c r="P3082" s="33">
        <v>6</v>
      </c>
      <c r="R3082" s="48">
        <f>IF(IFERROR(VLOOKUP(E3082,Planif!$B:$B,1,FALSE),1)=1,1,"")</f>
        <v>1</v>
      </c>
    </row>
    <row r="3083" spans="1:18" x14ac:dyDescent="0.2">
      <c r="A3083" s="35">
        <v>44135</v>
      </c>
      <c r="B3083" s="32" t="s">
        <v>4216</v>
      </c>
      <c r="C3083" s="32" t="s">
        <v>58</v>
      </c>
      <c r="D3083" s="32" t="s">
        <v>59</v>
      </c>
      <c r="E3083" s="32" t="s">
        <v>4217</v>
      </c>
      <c r="F3083" s="32" t="s">
        <v>31</v>
      </c>
      <c r="G3083" s="32" t="s">
        <v>4218</v>
      </c>
      <c r="H3083" s="33">
        <v>48</v>
      </c>
      <c r="I3083" s="33">
        <v>300</v>
      </c>
      <c r="J3083" s="33">
        <v>300</v>
      </c>
      <c r="K3083" s="32" t="s">
        <v>4219</v>
      </c>
      <c r="L3083" s="32" t="s">
        <v>63</v>
      </c>
      <c r="M3083" s="32" t="s">
        <v>4220</v>
      </c>
      <c r="N3083" s="33">
        <v>4</v>
      </c>
      <c r="O3083" s="33">
        <v>24</v>
      </c>
      <c r="P3083" s="33">
        <v>6</v>
      </c>
      <c r="R3083" s="48">
        <f>IF(IFERROR(VLOOKUP(E3083,Planif!$B:$B,1,FALSE),1)=1,1,"")</f>
        <v>1</v>
      </c>
    </row>
    <row r="3084" spans="1:18" x14ac:dyDescent="0.2">
      <c r="A3084" s="35">
        <v>44135</v>
      </c>
      <c r="B3084" s="32" t="s">
        <v>4196</v>
      </c>
      <c r="C3084" s="32" t="s">
        <v>58</v>
      </c>
      <c r="D3084" s="32" t="s">
        <v>59</v>
      </c>
      <c r="E3084" s="32" t="s">
        <v>4217</v>
      </c>
      <c r="F3084" s="32" t="s">
        <v>31</v>
      </c>
      <c r="G3084" s="32" t="s">
        <v>4198</v>
      </c>
      <c r="H3084" s="33">
        <v>48</v>
      </c>
      <c r="I3084" s="33">
        <v>300</v>
      </c>
      <c r="J3084" s="33">
        <v>300</v>
      </c>
      <c r="K3084" s="32" t="s">
        <v>4199</v>
      </c>
      <c r="L3084" s="32" t="s">
        <v>63</v>
      </c>
      <c r="M3084" s="32" t="s">
        <v>4200</v>
      </c>
      <c r="N3084" s="33">
        <v>4</v>
      </c>
      <c r="O3084" s="33">
        <v>24</v>
      </c>
      <c r="P3084" s="33">
        <v>6</v>
      </c>
      <c r="R3084" s="48">
        <f>IF(IFERROR(VLOOKUP(E3084,Planif!$B:$B,1,FALSE),1)=1,1,"")</f>
        <v>1</v>
      </c>
    </row>
    <row r="3085" spans="1:18" x14ac:dyDescent="0.2">
      <c r="A3085" s="35">
        <v>44135</v>
      </c>
      <c r="B3085" s="32" t="s">
        <v>9547</v>
      </c>
      <c r="C3085" s="32" t="s">
        <v>58</v>
      </c>
      <c r="D3085" s="32" t="s">
        <v>59</v>
      </c>
      <c r="E3085" s="32" t="s">
        <v>4217</v>
      </c>
      <c r="F3085" s="32" t="s">
        <v>31</v>
      </c>
      <c r="G3085" s="32" t="s">
        <v>9549</v>
      </c>
      <c r="H3085" s="33">
        <v>48</v>
      </c>
      <c r="I3085" s="33">
        <v>300</v>
      </c>
      <c r="J3085" s="33">
        <v>300</v>
      </c>
      <c r="K3085" s="32" t="s">
        <v>9550</v>
      </c>
      <c r="L3085" s="32" t="s">
        <v>63</v>
      </c>
      <c r="M3085" s="32" t="s">
        <v>9551</v>
      </c>
      <c r="N3085" s="33">
        <v>4</v>
      </c>
      <c r="O3085" s="33">
        <v>24</v>
      </c>
      <c r="P3085" s="33">
        <v>6</v>
      </c>
      <c r="R3085" s="48">
        <f>IF(IFERROR(VLOOKUP(E3085,Planif!$B:$B,1,FALSE),1)=1,1,"")</f>
        <v>1</v>
      </c>
    </row>
    <row r="3086" spans="1:18" x14ac:dyDescent="0.2">
      <c r="A3086" s="35">
        <v>44135</v>
      </c>
      <c r="B3086" s="32" t="s">
        <v>4216</v>
      </c>
      <c r="C3086" s="32" t="s">
        <v>58</v>
      </c>
      <c r="D3086" s="32" t="s">
        <v>59</v>
      </c>
      <c r="E3086" s="32" t="s">
        <v>4217</v>
      </c>
      <c r="F3086" s="32" t="s">
        <v>31</v>
      </c>
      <c r="G3086" s="32" t="s">
        <v>4218</v>
      </c>
      <c r="H3086" s="33">
        <v>48</v>
      </c>
      <c r="I3086" s="33">
        <v>300</v>
      </c>
      <c r="J3086" s="33">
        <v>300</v>
      </c>
      <c r="K3086" s="32" t="s">
        <v>4219</v>
      </c>
      <c r="L3086" s="32" t="s">
        <v>63</v>
      </c>
      <c r="M3086" s="32" t="s">
        <v>4220</v>
      </c>
      <c r="N3086" s="33">
        <v>4</v>
      </c>
      <c r="O3086" s="33">
        <v>24</v>
      </c>
      <c r="P3086" s="33">
        <v>6</v>
      </c>
      <c r="R3086" s="48">
        <f>IF(IFERROR(VLOOKUP(E3086,Planif!$B:$B,1,FALSE),1)=1,1,"")</f>
        <v>1</v>
      </c>
    </row>
    <row r="3087" spans="1:18" x14ac:dyDescent="0.2">
      <c r="A3087" s="35">
        <v>44135</v>
      </c>
      <c r="B3087" s="32" t="s">
        <v>4221</v>
      </c>
      <c r="C3087" s="32" t="s">
        <v>58</v>
      </c>
      <c r="D3087" s="32" t="s">
        <v>59</v>
      </c>
      <c r="E3087" s="32" t="s">
        <v>4222</v>
      </c>
      <c r="F3087" s="32" t="s">
        <v>31</v>
      </c>
      <c r="G3087" s="32" t="s">
        <v>4223</v>
      </c>
      <c r="H3087" s="33">
        <v>48</v>
      </c>
      <c r="I3087" s="33">
        <v>300</v>
      </c>
      <c r="J3087" s="33">
        <v>300</v>
      </c>
      <c r="K3087" s="32" t="s">
        <v>4224</v>
      </c>
      <c r="L3087" s="32" t="s">
        <v>63</v>
      </c>
      <c r="M3087" s="32" t="s">
        <v>4225</v>
      </c>
      <c r="N3087" s="33">
        <v>4</v>
      </c>
      <c r="O3087" s="33">
        <v>24</v>
      </c>
      <c r="P3087" s="33">
        <v>6</v>
      </c>
      <c r="R3087" s="48">
        <f>IF(IFERROR(VLOOKUP(E3087,Planif!$B:$B,1,FALSE),1)=1,1,"")</f>
        <v>1</v>
      </c>
    </row>
    <row r="3088" spans="1:18" x14ac:dyDescent="0.2">
      <c r="A3088" s="35">
        <v>44135</v>
      </c>
      <c r="B3088" s="32" t="s">
        <v>4221</v>
      </c>
      <c r="C3088" s="32" t="s">
        <v>58</v>
      </c>
      <c r="D3088" s="32" t="s">
        <v>59</v>
      </c>
      <c r="E3088" s="32" t="s">
        <v>4222</v>
      </c>
      <c r="F3088" s="32" t="s">
        <v>31</v>
      </c>
      <c r="G3088" s="32" t="s">
        <v>4223</v>
      </c>
      <c r="H3088" s="33">
        <v>48</v>
      </c>
      <c r="I3088" s="33">
        <v>300</v>
      </c>
      <c r="J3088" s="33">
        <v>300</v>
      </c>
      <c r="K3088" s="32" t="s">
        <v>4224</v>
      </c>
      <c r="L3088" s="32" t="s">
        <v>63</v>
      </c>
      <c r="M3088" s="32" t="s">
        <v>4225</v>
      </c>
      <c r="N3088" s="33">
        <v>4</v>
      </c>
      <c r="O3088" s="33">
        <v>24</v>
      </c>
      <c r="P3088" s="33">
        <v>6</v>
      </c>
      <c r="R3088" s="48">
        <f>IF(IFERROR(VLOOKUP(E3088,Planif!$B:$B,1,FALSE),1)=1,1,"")</f>
        <v>1</v>
      </c>
    </row>
    <row r="3089" spans="1:18" x14ac:dyDescent="0.2">
      <c r="A3089" s="35">
        <v>44135</v>
      </c>
      <c r="B3089" s="32" t="s">
        <v>4201</v>
      </c>
      <c r="C3089" s="32" t="s">
        <v>58</v>
      </c>
      <c r="D3089" s="32" t="s">
        <v>59</v>
      </c>
      <c r="E3089" s="32" t="s">
        <v>4222</v>
      </c>
      <c r="F3089" s="32" t="s">
        <v>31</v>
      </c>
      <c r="G3089" s="32" t="s">
        <v>4203</v>
      </c>
      <c r="H3089" s="33">
        <v>48</v>
      </c>
      <c r="I3089" s="33">
        <v>300</v>
      </c>
      <c r="J3089" s="33">
        <v>300</v>
      </c>
      <c r="K3089" s="32" t="s">
        <v>4204</v>
      </c>
      <c r="L3089" s="32" t="s">
        <v>63</v>
      </c>
      <c r="M3089" s="32" t="s">
        <v>4205</v>
      </c>
      <c r="N3089" s="33">
        <v>4</v>
      </c>
      <c r="O3089" s="33">
        <v>24</v>
      </c>
      <c r="P3089" s="33">
        <v>6</v>
      </c>
      <c r="R3089" s="48">
        <f>IF(IFERROR(VLOOKUP(E3089,Planif!$B:$B,1,FALSE),1)=1,1,"")</f>
        <v>1</v>
      </c>
    </row>
    <row r="3090" spans="1:18" x14ac:dyDescent="0.2">
      <c r="A3090" s="35">
        <v>44135</v>
      </c>
      <c r="B3090" s="32" t="s">
        <v>9552</v>
      </c>
      <c r="C3090" s="32" t="s">
        <v>58</v>
      </c>
      <c r="D3090" s="32" t="s">
        <v>59</v>
      </c>
      <c r="E3090" s="32" t="s">
        <v>4222</v>
      </c>
      <c r="F3090" s="32" t="s">
        <v>31</v>
      </c>
      <c r="G3090" s="32" t="s">
        <v>9554</v>
      </c>
      <c r="H3090" s="33">
        <v>48</v>
      </c>
      <c r="I3090" s="33">
        <v>300</v>
      </c>
      <c r="J3090" s="33">
        <v>300</v>
      </c>
      <c r="K3090" s="32" t="s">
        <v>9555</v>
      </c>
      <c r="L3090" s="32" t="s">
        <v>63</v>
      </c>
      <c r="M3090" s="32" t="s">
        <v>9556</v>
      </c>
      <c r="N3090" s="33">
        <v>4</v>
      </c>
      <c r="O3090" s="33">
        <v>24</v>
      </c>
      <c r="P3090" s="33">
        <v>6</v>
      </c>
      <c r="R3090" s="48">
        <f>IF(IFERROR(VLOOKUP(E3090,Planif!$B:$B,1,FALSE),1)=1,1,"")</f>
        <v>1</v>
      </c>
    </row>
    <row r="3091" spans="1:18" x14ac:dyDescent="0.2">
      <c r="A3091" s="35">
        <v>44135</v>
      </c>
      <c r="B3091" s="32" t="s">
        <v>4221</v>
      </c>
      <c r="C3091" s="32" t="s">
        <v>58</v>
      </c>
      <c r="D3091" s="32" t="s">
        <v>59</v>
      </c>
      <c r="E3091" s="32" t="s">
        <v>4222</v>
      </c>
      <c r="F3091" s="32" t="s">
        <v>31</v>
      </c>
      <c r="G3091" s="32" t="s">
        <v>4223</v>
      </c>
      <c r="H3091" s="33">
        <v>48</v>
      </c>
      <c r="I3091" s="33">
        <v>300</v>
      </c>
      <c r="J3091" s="33">
        <v>300</v>
      </c>
      <c r="K3091" s="32" t="s">
        <v>4224</v>
      </c>
      <c r="L3091" s="32" t="s">
        <v>63</v>
      </c>
      <c r="M3091" s="32" t="s">
        <v>4225</v>
      </c>
      <c r="N3091" s="33">
        <v>4</v>
      </c>
      <c r="O3091" s="33">
        <v>24</v>
      </c>
      <c r="P3091" s="33">
        <v>6</v>
      </c>
      <c r="R3091" s="48">
        <f>IF(IFERROR(VLOOKUP(E3091,Planif!$B:$B,1,FALSE),1)=1,1,"")</f>
        <v>1</v>
      </c>
    </row>
    <row r="3092" spans="1:18" x14ac:dyDescent="0.2">
      <c r="A3092" s="35">
        <v>44135</v>
      </c>
      <c r="B3092" s="32" t="s">
        <v>4226</v>
      </c>
      <c r="C3092" s="32" t="s">
        <v>58</v>
      </c>
      <c r="D3092" s="32" t="s">
        <v>59</v>
      </c>
      <c r="E3092" s="32" t="s">
        <v>4227</v>
      </c>
      <c r="F3092" s="32" t="s">
        <v>31</v>
      </c>
      <c r="G3092" s="32" t="s">
        <v>4228</v>
      </c>
      <c r="H3092" s="33">
        <v>48</v>
      </c>
      <c r="I3092" s="33">
        <v>300</v>
      </c>
      <c r="J3092" s="33">
        <v>300</v>
      </c>
      <c r="K3092" s="32" t="s">
        <v>4229</v>
      </c>
      <c r="L3092" s="32" t="s">
        <v>63</v>
      </c>
      <c r="M3092" s="32" t="s">
        <v>4230</v>
      </c>
      <c r="N3092" s="33">
        <v>4</v>
      </c>
      <c r="O3092" s="33">
        <v>24</v>
      </c>
      <c r="P3092" s="33">
        <v>6</v>
      </c>
      <c r="R3092" s="48">
        <f>IF(IFERROR(VLOOKUP(E3092,Planif!$B:$B,1,FALSE),1)=1,1,"")</f>
        <v>1</v>
      </c>
    </row>
    <row r="3093" spans="1:18" x14ac:dyDescent="0.2">
      <c r="A3093" s="35">
        <v>44135</v>
      </c>
      <c r="B3093" s="32" t="s">
        <v>4226</v>
      </c>
      <c r="C3093" s="32" t="s">
        <v>58</v>
      </c>
      <c r="D3093" s="32" t="s">
        <v>59</v>
      </c>
      <c r="E3093" s="32" t="s">
        <v>4227</v>
      </c>
      <c r="F3093" s="32" t="s">
        <v>31</v>
      </c>
      <c r="G3093" s="32" t="s">
        <v>4228</v>
      </c>
      <c r="H3093" s="33">
        <v>48</v>
      </c>
      <c r="I3093" s="33">
        <v>300</v>
      </c>
      <c r="J3093" s="33">
        <v>300</v>
      </c>
      <c r="K3093" s="32" t="s">
        <v>4229</v>
      </c>
      <c r="L3093" s="32" t="s">
        <v>63</v>
      </c>
      <c r="M3093" s="32" t="s">
        <v>4230</v>
      </c>
      <c r="N3093" s="33">
        <v>4</v>
      </c>
      <c r="O3093" s="33">
        <v>24</v>
      </c>
      <c r="P3093" s="33">
        <v>6</v>
      </c>
      <c r="R3093" s="48">
        <f>IF(IFERROR(VLOOKUP(E3093,Planif!$B:$B,1,FALSE),1)=1,1,"")</f>
        <v>1</v>
      </c>
    </row>
    <row r="3094" spans="1:18" x14ac:dyDescent="0.2">
      <c r="A3094" s="35">
        <v>44135</v>
      </c>
      <c r="B3094" s="32" t="s">
        <v>4206</v>
      </c>
      <c r="C3094" s="32" t="s">
        <v>58</v>
      </c>
      <c r="D3094" s="32" t="s">
        <v>59</v>
      </c>
      <c r="E3094" s="32" t="s">
        <v>4227</v>
      </c>
      <c r="F3094" s="32" t="s">
        <v>31</v>
      </c>
      <c r="G3094" s="32" t="s">
        <v>4208</v>
      </c>
      <c r="H3094" s="33">
        <v>48</v>
      </c>
      <c r="I3094" s="33">
        <v>300</v>
      </c>
      <c r="J3094" s="33">
        <v>300</v>
      </c>
      <c r="K3094" s="32" t="s">
        <v>4209</v>
      </c>
      <c r="L3094" s="32" t="s">
        <v>63</v>
      </c>
      <c r="M3094" s="32" t="s">
        <v>4210</v>
      </c>
      <c r="N3094" s="33">
        <v>4</v>
      </c>
      <c r="O3094" s="33">
        <v>24</v>
      </c>
      <c r="P3094" s="33">
        <v>6</v>
      </c>
      <c r="R3094" s="48">
        <f>IF(IFERROR(VLOOKUP(E3094,Planif!$B:$B,1,FALSE),1)=1,1,"")</f>
        <v>1</v>
      </c>
    </row>
    <row r="3095" spans="1:18" x14ac:dyDescent="0.2">
      <c r="A3095" s="35">
        <v>44135</v>
      </c>
      <c r="B3095" s="32" t="s">
        <v>9557</v>
      </c>
      <c r="C3095" s="32" t="s">
        <v>58</v>
      </c>
      <c r="D3095" s="32" t="s">
        <v>59</v>
      </c>
      <c r="E3095" s="32" t="s">
        <v>4227</v>
      </c>
      <c r="F3095" s="32" t="s">
        <v>31</v>
      </c>
      <c r="G3095" s="32" t="s">
        <v>9559</v>
      </c>
      <c r="H3095" s="33">
        <v>48</v>
      </c>
      <c r="I3095" s="33">
        <v>300</v>
      </c>
      <c r="J3095" s="33">
        <v>300</v>
      </c>
      <c r="K3095" s="32" t="s">
        <v>9560</v>
      </c>
      <c r="L3095" s="32" t="s">
        <v>63</v>
      </c>
      <c r="M3095" s="32" t="s">
        <v>9561</v>
      </c>
      <c r="N3095" s="33">
        <v>4</v>
      </c>
      <c r="O3095" s="33">
        <v>24</v>
      </c>
      <c r="P3095" s="33">
        <v>6</v>
      </c>
      <c r="R3095" s="48">
        <f>IF(IFERROR(VLOOKUP(E3095,Planif!$B:$B,1,FALSE),1)=1,1,"")</f>
        <v>1</v>
      </c>
    </row>
    <row r="3096" spans="1:18" x14ac:dyDescent="0.2">
      <c r="A3096" s="35">
        <v>44135</v>
      </c>
      <c r="B3096" s="32" t="s">
        <v>4226</v>
      </c>
      <c r="C3096" s="32" t="s">
        <v>58</v>
      </c>
      <c r="D3096" s="32" t="s">
        <v>59</v>
      </c>
      <c r="E3096" s="32" t="s">
        <v>4227</v>
      </c>
      <c r="F3096" s="32" t="s">
        <v>31</v>
      </c>
      <c r="G3096" s="32" t="s">
        <v>4228</v>
      </c>
      <c r="H3096" s="33">
        <v>48</v>
      </c>
      <c r="I3096" s="33">
        <v>300</v>
      </c>
      <c r="J3096" s="33">
        <v>300</v>
      </c>
      <c r="K3096" s="32" t="s">
        <v>4229</v>
      </c>
      <c r="L3096" s="32" t="s">
        <v>63</v>
      </c>
      <c r="M3096" s="32" t="s">
        <v>4230</v>
      </c>
      <c r="N3096" s="33">
        <v>4</v>
      </c>
      <c r="O3096" s="33">
        <v>24</v>
      </c>
      <c r="P3096" s="33">
        <v>6</v>
      </c>
      <c r="R3096" s="48">
        <f>IF(IFERROR(VLOOKUP(E3096,Planif!$B:$B,1,FALSE),1)=1,1,"")</f>
        <v>1</v>
      </c>
    </row>
    <row r="3097" spans="1:18" x14ac:dyDescent="0.2">
      <c r="A3097" s="35">
        <v>44135</v>
      </c>
      <c r="B3097" s="32" t="s">
        <v>4231</v>
      </c>
      <c r="C3097" s="32" t="s">
        <v>58</v>
      </c>
      <c r="D3097" s="32" t="s">
        <v>59</v>
      </c>
      <c r="E3097" s="32" t="s">
        <v>4232</v>
      </c>
      <c r="F3097" s="32" t="s">
        <v>31</v>
      </c>
      <c r="G3097" s="32" t="s">
        <v>4233</v>
      </c>
      <c r="H3097" s="33">
        <v>48</v>
      </c>
      <c r="I3097" s="33">
        <v>300</v>
      </c>
      <c r="J3097" s="33">
        <v>300</v>
      </c>
      <c r="K3097" s="32" t="s">
        <v>4234</v>
      </c>
      <c r="L3097" s="32" t="s">
        <v>63</v>
      </c>
      <c r="M3097" s="32" t="s">
        <v>4235</v>
      </c>
      <c r="N3097" s="33">
        <v>4</v>
      </c>
      <c r="O3097" s="33">
        <v>24</v>
      </c>
      <c r="P3097" s="33">
        <v>6</v>
      </c>
      <c r="R3097" s="48">
        <f>IF(IFERROR(VLOOKUP(E3097,Planif!$B:$B,1,FALSE),1)=1,1,"")</f>
        <v>1</v>
      </c>
    </row>
    <row r="3098" spans="1:18" x14ac:dyDescent="0.2">
      <c r="A3098" s="35">
        <v>44135</v>
      </c>
      <c r="B3098" s="32" t="s">
        <v>4231</v>
      </c>
      <c r="C3098" s="32" t="s">
        <v>58</v>
      </c>
      <c r="D3098" s="32" t="s">
        <v>59</v>
      </c>
      <c r="E3098" s="32" t="s">
        <v>4232</v>
      </c>
      <c r="F3098" s="32" t="s">
        <v>31</v>
      </c>
      <c r="G3098" s="32" t="s">
        <v>4233</v>
      </c>
      <c r="H3098" s="33">
        <v>48</v>
      </c>
      <c r="I3098" s="33">
        <v>300</v>
      </c>
      <c r="J3098" s="33">
        <v>300</v>
      </c>
      <c r="K3098" s="32" t="s">
        <v>4234</v>
      </c>
      <c r="L3098" s="32" t="s">
        <v>63</v>
      </c>
      <c r="M3098" s="32" t="s">
        <v>4235</v>
      </c>
      <c r="N3098" s="33">
        <v>4</v>
      </c>
      <c r="O3098" s="33">
        <v>24</v>
      </c>
      <c r="P3098" s="33">
        <v>6</v>
      </c>
      <c r="R3098" s="48">
        <f>IF(IFERROR(VLOOKUP(E3098,Planif!$B:$B,1,FALSE),1)=1,1,"")</f>
        <v>1</v>
      </c>
    </row>
    <row r="3099" spans="1:18" x14ac:dyDescent="0.2">
      <c r="A3099" s="35">
        <v>44135</v>
      </c>
      <c r="B3099" s="32" t="s">
        <v>4211</v>
      </c>
      <c r="C3099" s="32" t="s">
        <v>58</v>
      </c>
      <c r="D3099" s="32" t="s">
        <v>59</v>
      </c>
      <c r="E3099" s="32" t="s">
        <v>4232</v>
      </c>
      <c r="F3099" s="32" t="s">
        <v>31</v>
      </c>
      <c r="G3099" s="32" t="s">
        <v>4213</v>
      </c>
      <c r="H3099" s="33">
        <v>48</v>
      </c>
      <c r="I3099" s="33">
        <v>300</v>
      </c>
      <c r="J3099" s="33">
        <v>300</v>
      </c>
      <c r="K3099" s="32" t="s">
        <v>4214</v>
      </c>
      <c r="L3099" s="32" t="s">
        <v>63</v>
      </c>
      <c r="M3099" s="32" t="s">
        <v>4215</v>
      </c>
      <c r="N3099" s="33">
        <v>4</v>
      </c>
      <c r="O3099" s="33">
        <v>24</v>
      </c>
      <c r="P3099" s="33">
        <v>6</v>
      </c>
      <c r="R3099" s="48">
        <f>IF(IFERROR(VLOOKUP(E3099,Planif!$B:$B,1,FALSE),1)=1,1,"")</f>
        <v>1</v>
      </c>
    </row>
    <row r="3100" spans="1:18" x14ac:dyDescent="0.2">
      <c r="A3100" s="35">
        <v>44135</v>
      </c>
      <c r="B3100" s="32" t="s">
        <v>9562</v>
      </c>
      <c r="C3100" s="32" t="s">
        <v>58</v>
      </c>
      <c r="D3100" s="32" t="s">
        <v>59</v>
      </c>
      <c r="E3100" s="32" t="s">
        <v>4232</v>
      </c>
      <c r="F3100" s="32" t="s">
        <v>31</v>
      </c>
      <c r="G3100" s="32" t="s">
        <v>9564</v>
      </c>
      <c r="H3100" s="33">
        <v>48</v>
      </c>
      <c r="I3100" s="33">
        <v>300</v>
      </c>
      <c r="J3100" s="33">
        <v>300</v>
      </c>
      <c r="K3100" s="32" t="s">
        <v>9565</v>
      </c>
      <c r="L3100" s="32" t="s">
        <v>63</v>
      </c>
      <c r="M3100" s="32" t="s">
        <v>9566</v>
      </c>
      <c r="N3100" s="33">
        <v>4</v>
      </c>
      <c r="O3100" s="33">
        <v>24</v>
      </c>
      <c r="P3100" s="33">
        <v>6</v>
      </c>
      <c r="R3100" s="48">
        <f>IF(IFERROR(VLOOKUP(E3100,Planif!$B:$B,1,FALSE),1)=1,1,"")</f>
        <v>1</v>
      </c>
    </row>
    <row r="3101" spans="1:18" x14ac:dyDescent="0.2">
      <c r="A3101" s="35">
        <v>44135</v>
      </c>
      <c r="B3101" s="32" t="s">
        <v>4231</v>
      </c>
      <c r="C3101" s="32" t="s">
        <v>58</v>
      </c>
      <c r="D3101" s="32" t="s">
        <v>59</v>
      </c>
      <c r="E3101" s="32" t="s">
        <v>4232</v>
      </c>
      <c r="F3101" s="32" t="s">
        <v>31</v>
      </c>
      <c r="G3101" s="32" t="s">
        <v>4233</v>
      </c>
      <c r="H3101" s="33">
        <v>48</v>
      </c>
      <c r="I3101" s="33">
        <v>300</v>
      </c>
      <c r="J3101" s="33">
        <v>300</v>
      </c>
      <c r="K3101" s="32" t="s">
        <v>4234</v>
      </c>
      <c r="L3101" s="32" t="s">
        <v>63</v>
      </c>
      <c r="M3101" s="32" t="s">
        <v>4235</v>
      </c>
      <c r="N3101" s="33">
        <v>4</v>
      </c>
      <c r="O3101" s="33">
        <v>24</v>
      </c>
      <c r="P3101" s="33">
        <v>6</v>
      </c>
      <c r="R3101" s="48">
        <f>IF(IFERROR(VLOOKUP(E3101,Planif!$B:$B,1,FALSE),1)=1,1,"")</f>
        <v>1</v>
      </c>
    </row>
    <row r="3102" spans="1:18" x14ac:dyDescent="0.2">
      <c r="A3102" s="35">
        <v>44135</v>
      </c>
      <c r="B3102" s="32" t="s">
        <v>4236</v>
      </c>
      <c r="C3102" s="32" t="s">
        <v>58</v>
      </c>
      <c r="D3102" s="32" t="s">
        <v>59</v>
      </c>
      <c r="E3102" s="32" t="s">
        <v>4237</v>
      </c>
      <c r="F3102" s="32" t="s">
        <v>31</v>
      </c>
      <c r="G3102" s="32" t="s">
        <v>4238</v>
      </c>
      <c r="H3102" s="33">
        <v>48</v>
      </c>
      <c r="I3102" s="33">
        <v>300</v>
      </c>
      <c r="J3102" s="33">
        <v>300</v>
      </c>
      <c r="K3102" s="32" t="s">
        <v>4239</v>
      </c>
      <c r="L3102" s="32" t="s">
        <v>63</v>
      </c>
      <c r="M3102" s="32" t="s">
        <v>4240</v>
      </c>
      <c r="N3102" s="33">
        <v>4</v>
      </c>
      <c r="O3102" s="33">
        <v>24</v>
      </c>
      <c r="P3102" s="33">
        <v>6</v>
      </c>
      <c r="R3102" s="48">
        <f>IF(IFERROR(VLOOKUP(E3102,Planif!$B:$B,1,FALSE),1)=1,1,"")</f>
        <v>1</v>
      </c>
    </row>
    <row r="3103" spans="1:18" x14ac:dyDescent="0.2">
      <c r="A3103" s="35">
        <v>44135</v>
      </c>
      <c r="B3103" s="32" t="s">
        <v>4236</v>
      </c>
      <c r="C3103" s="32" t="s">
        <v>58</v>
      </c>
      <c r="D3103" s="32" t="s">
        <v>59</v>
      </c>
      <c r="E3103" s="32" t="s">
        <v>4237</v>
      </c>
      <c r="F3103" s="32" t="s">
        <v>31</v>
      </c>
      <c r="G3103" s="32" t="s">
        <v>4238</v>
      </c>
      <c r="H3103" s="33">
        <v>48</v>
      </c>
      <c r="I3103" s="33">
        <v>300</v>
      </c>
      <c r="J3103" s="33">
        <v>300</v>
      </c>
      <c r="K3103" s="32" t="s">
        <v>4239</v>
      </c>
      <c r="L3103" s="32" t="s">
        <v>63</v>
      </c>
      <c r="M3103" s="32" t="s">
        <v>4240</v>
      </c>
      <c r="N3103" s="33">
        <v>4</v>
      </c>
      <c r="O3103" s="33">
        <v>24</v>
      </c>
      <c r="P3103" s="33">
        <v>6</v>
      </c>
      <c r="R3103" s="48">
        <f>IF(IFERROR(VLOOKUP(E3103,Planif!$B:$B,1,FALSE),1)=1,1,"")</f>
        <v>1</v>
      </c>
    </row>
    <row r="3104" spans="1:18" x14ac:dyDescent="0.2">
      <c r="A3104" s="35">
        <v>44135</v>
      </c>
      <c r="B3104" s="32" t="s">
        <v>4216</v>
      </c>
      <c r="C3104" s="32" t="s">
        <v>58</v>
      </c>
      <c r="D3104" s="32" t="s">
        <v>59</v>
      </c>
      <c r="E3104" s="32" t="s">
        <v>4237</v>
      </c>
      <c r="F3104" s="32" t="s">
        <v>31</v>
      </c>
      <c r="G3104" s="32" t="s">
        <v>4218</v>
      </c>
      <c r="H3104" s="33">
        <v>48</v>
      </c>
      <c r="I3104" s="33">
        <v>300</v>
      </c>
      <c r="J3104" s="33">
        <v>300</v>
      </c>
      <c r="K3104" s="32" t="s">
        <v>4219</v>
      </c>
      <c r="L3104" s="32" t="s">
        <v>63</v>
      </c>
      <c r="M3104" s="32" t="s">
        <v>4220</v>
      </c>
      <c r="N3104" s="33">
        <v>4</v>
      </c>
      <c r="O3104" s="33">
        <v>24</v>
      </c>
      <c r="P3104" s="33">
        <v>6</v>
      </c>
      <c r="R3104" s="48">
        <f>IF(IFERROR(VLOOKUP(E3104,Planif!$B:$B,1,FALSE),1)=1,1,"")</f>
        <v>1</v>
      </c>
    </row>
    <row r="3105" spans="1:18" x14ac:dyDescent="0.2">
      <c r="A3105" s="35">
        <v>44135</v>
      </c>
      <c r="B3105" s="32" t="s">
        <v>9567</v>
      </c>
      <c r="C3105" s="32" t="s">
        <v>58</v>
      </c>
      <c r="D3105" s="32" t="s">
        <v>59</v>
      </c>
      <c r="E3105" s="32" t="s">
        <v>4237</v>
      </c>
      <c r="F3105" s="32" t="s">
        <v>31</v>
      </c>
      <c r="G3105" s="32" t="s">
        <v>9569</v>
      </c>
      <c r="H3105" s="33">
        <v>48</v>
      </c>
      <c r="I3105" s="33">
        <v>300</v>
      </c>
      <c r="J3105" s="33">
        <v>300</v>
      </c>
      <c r="K3105" s="32" t="s">
        <v>9570</v>
      </c>
      <c r="L3105" s="32" t="s">
        <v>63</v>
      </c>
      <c r="M3105" s="32" t="s">
        <v>9571</v>
      </c>
      <c r="N3105" s="33">
        <v>4</v>
      </c>
      <c r="O3105" s="33">
        <v>24</v>
      </c>
      <c r="P3105" s="33">
        <v>6</v>
      </c>
      <c r="R3105" s="48">
        <f>IF(IFERROR(VLOOKUP(E3105,Planif!$B:$B,1,FALSE),1)=1,1,"")</f>
        <v>1</v>
      </c>
    </row>
    <row r="3106" spans="1:18" x14ac:dyDescent="0.2">
      <c r="A3106" s="35">
        <v>44135</v>
      </c>
      <c r="B3106" s="32" t="s">
        <v>4236</v>
      </c>
      <c r="C3106" s="32" t="s">
        <v>58</v>
      </c>
      <c r="D3106" s="32" t="s">
        <v>59</v>
      </c>
      <c r="E3106" s="32" t="s">
        <v>4237</v>
      </c>
      <c r="F3106" s="32" t="s">
        <v>31</v>
      </c>
      <c r="G3106" s="32" t="s">
        <v>4238</v>
      </c>
      <c r="H3106" s="33">
        <v>48</v>
      </c>
      <c r="I3106" s="33">
        <v>300</v>
      </c>
      <c r="J3106" s="33">
        <v>300</v>
      </c>
      <c r="K3106" s="32" t="s">
        <v>4239</v>
      </c>
      <c r="L3106" s="32" t="s">
        <v>63</v>
      </c>
      <c r="M3106" s="32" t="s">
        <v>4240</v>
      </c>
      <c r="N3106" s="33">
        <v>4</v>
      </c>
      <c r="O3106" s="33">
        <v>24</v>
      </c>
      <c r="P3106" s="33">
        <v>6</v>
      </c>
      <c r="R3106" s="48">
        <f>IF(IFERROR(VLOOKUP(E3106,Planif!$B:$B,1,FALSE),1)=1,1,"")</f>
        <v>1</v>
      </c>
    </row>
    <row r="3107" spans="1:18" x14ac:dyDescent="0.2">
      <c r="A3107" s="35">
        <v>44135</v>
      </c>
      <c r="B3107" s="32" t="s">
        <v>4241</v>
      </c>
      <c r="C3107" s="32" t="s">
        <v>58</v>
      </c>
      <c r="D3107" s="32" t="s">
        <v>59</v>
      </c>
      <c r="E3107" s="32" t="s">
        <v>4242</v>
      </c>
      <c r="F3107" s="32" t="s">
        <v>31</v>
      </c>
      <c r="G3107" s="32" t="s">
        <v>4243</v>
      </c>
      <c r="H3107" s="33">
        <v>48</v>
      </c>
      <c r="I3107" s="33">
        <v>300</v>
      </c>
      <c r="J3107" s="33">
        <v>300</v>
      </c>
      <c r="K3107" s="32" t="s">
        <v>4244</v>
      </c>
      <c r="L3107" s="32" t="s">
        <v>63</v>
      </c>
      <c r="M3107" s="32" t="s">
        <v>4245</v>
      </c>
      <c r="N3107" s="33">
        <v>4</v>
      </c>
      <c r="O3107" s="33">
        <v>24</v>
      </c>
      <c r="P3107" s="33">
        <v>6</v>
      </c>
      <c r="R3107" s="48">
        <f>IF(IFERROR(VLOOKUP(E3107,Planif!$B:$B,1,FALSE),1)=1,1,"")</f>
        <v>1</v>
      </c>
    </row>
    <row r="3108" spans="1:18" x14ac:dyDescent="0.2">
      <c r="A3108" s="35">
        <v>44135</v>
      </c>
      <c r="B3108" s="32" t="s">
        <v>4241</v>
      </c>
      <c r="C3108" s="32" t="s">
        <v>58</v>
      </c>
      <c r="D3108" s="32" t="s">
        <v>59</v>
      </c>
      <c r="E3108" s="32" t="s">
        <v>4242</v>
      </c>
      <c r="F3108" s="32" t="s">
        <v>31</v>
      </c>
      <c r="G3108" s="32" t="s">
        <v>4243</v>
      </c>
      <c r="H3108" s="33">
        <v>48</v>
      </c>
      <c r="I3108" s="33">
        <v>300</v>
      </c>
      <c r="J3108" s="33">
        <v>300</v>
      </c>
      <c r="K3108" s="32" t="s">
        <v>4244</v>
      </c>
      <c r="L3108" s="32" t="s">
        <v>63</v>
      </c>
      <c r="M3108" s="32" t="s">
        <v>4245</v>
      </c>
      <c r="N3108" s="33">
        <v>4</v>
      </c>
      <c r="O3108" s="33">
        <v>24</v>
      </c>
      <c r="P3108" s="33">
        <v>6</v>
      </c>
      <c r="R3108" s="48">
        <f>IF(IFERROR(VLOOKUP(E3108,Planif!$B:$B,1,FALSE),1)=1,1,"")</f>
        <v>1</v>
      </c>
    </row>
    <row r="3109" spans="1:18" x14ac:dyDescent="0.2">
      <c r="A3109" s="35">
        <v>44135</v>
      </c>
      <c r="B3109" s="32" t="s">
        <v>4221</v>
      </c>
      <c r="C3109" s="32" t="s">
        <v>58</v>
      </c>
      <c r="D3109" s="32" t="s">
        <v>59</v>
      </c>
      <c r="E3109" s="32" t="s">
        <v>4242</v>
      </c>
      <c r="F3109" s="32" t="s">
        <v>31</v>
      </c>
      <c r="G3109" s="32" t="s">
        <v>4223</v>
      </c>
      <c r="H3109" s="33">
        <v>48</v>
      </c>
      <c r="I3109" s="33">
        <v>300</v>
      </c>
      <c r="J3109" s="33">
        <v>300</v>
      </c>
      <c r="K3109" s="32" t="s">
        <v>4224</v>
      </c>
      <c r="L3109" s="32" t="s">
        <v>63</v>
      </c>
      <c r="M3109" s="32" t="s">
        <v>4225</v>
      </c>
      <c r="N3109" s="33">
        <v>4</v>
      </c>
      <c r="O3109" s="33">
        <v>24</v>
      </c>
      <c r="P3109" s="33">
        <v>6</v>
      </c>
      <c r="R3109" s="48">
        <f>IF(IFERROR(VLOOKUP(E3109,Planif!$B:$B,1,FALSE),1)=1,1,"")</f>
        <v>1</v>
      </c>
    </row>
    <row r="3110" spans="1:18" x14ac:dyDescent="0.2">
      <c r="A3110" s="35">
        <v>44135</v>
      </c>
      <c r="B3110" s="32" t="s">
        <v>9572</v>
      </c>
      <c r="C3110" s="32" t="s">
        <v>58</v>
      </c>
      <c r="D3110" s="32" t="s">
        <v>59</v>
      </c>
      <c r="E3110" s="32" t="s">
        <v>4242</v>
      </c>
      <c r="F3110" s="32" t="s">
        <v>31</v>
      </c>
      <c r="G3110" s="32" t="s">
        <v>9574</v>
      </c>
      <c r="H3110" s="33">
        <v>48</v>
      </c>
      <c r="I3110" s="33">
        <v>300</v>
      </c>
      <c r="J3110" s="33">
        <v>300</v>
      </c>
      <c r="K3110" s="32" t="s">
        <v>9575</v>
      </c>
      <c r="L3110" s="32" t="s">
        <v>63</v>
      </c>
      <c r="M3110" s="32" t="s">
        <v>9576</v>
      </c>
      <c r="N3110" s="33">
        <v>4</v>
      </c>
      <c r="O3110" s="33">
        <v>24</v>
      </c>
      <c r="P3110" s="33">
        <v>6</v>
      </c>
      <c r="R3110" s="48">
        <f>IF(IFERROR(VLOOKUP(E3110,Planif!$B:$B,1,FALSE),1)=1,1,"")</f>
        <v>1</v>
      </c>
    </row>
    <row r="3111" spans="1:18" x14ac:dyDescent="0.2">
      <c r="A3111" s="35">
        <v>44135</v>
      </c>
      <c r="B3111" s="32" t="s">
        <v>4241</v>
      </c>
      <c r="C3111" s="32" t="s">
        <v>58</v>
      </c>
      <c r="D3111" s="32" t="s">
        <v>59</v>
      </c>
      <c r="E3111" s="32" t="s">
        <v>4242</v>
      </c>
      <c r="F3111" s="32" t="s">
        <v>31</v>
      </c>
      <c r="G3111" s="32" t="s">
        <v>4243</v>
      </c>
      <c r="H3111" s="33">
        <v>48</v>
      </c>
      <c r="I3111" s="33">
        <v>300</v>
      </c>
      <c r="J3111" s="33">
        <v>300</v>
      </c>
      <c r="K3111" s="32" t="s">
        <v>4244</v>
      </c>
      <c r="L3111" s="32" t="s">
        <v>63</v>
      </c>
      <c r="M3111" s="32" t="s">
        <v>4245</v>
      </c>
      <c r="N3111" s="33">
        <v>4</v>
      </c>
      <c r="O3111" s="33">
        <v>24</v>
      </c>
      <c r="P3111" s="33">
        <v>6</v>
      </c>
      <c r="R3111" s="48">
        <f>IF(IFERROR(VLOOKUP(E3111,Planif!$B:$B,1,FALSE),1)=1,1,"")</f>
        <v>1</v>
      </c>
    </row>
    <row r="3112" spans="1:18" x14ac:dyDescent="0.2">
      <c r="A3112" s="35">
        <v>44135</v>
      </c>
      <c r="B3112" s="32" t="s">
        <v>4246</v>
      </c>
      <c r="C3112" s="32" t="s">
        <v>58</v>
      </c>
      <c r="D3112" s="32" t="s">
        <v>59</v>
      </c>
      <c r="E3112" s="32" t="s">
        <v>4247</v>
      </c>
      <c r="F3112" s="32" t="s">
        <v>31</v>
      </c>
      <c r="G3112" s="32" t="s">
        <v>4248</v>
      </c>
      <c r="H3112" s="33">
        <v>48</v>
      </c>
      <c r="I3112" s="33">
        <v>300</v>
      </c>
      <c r="J3112" s="33">
        <v>300</v>
      </c>
      <c r="K3112" s="32" t="s">
        <v>4249</v>
      </c>
      <c r="L3112" s="32" t="s">
        <v>63</v>
      </c>
      <c r="M3112" s="32" t="s">
        <v>4250</v>
      </c>
      <c r="N3112" s="33">
        <v>4</v>
      </c>
      <c r="O3112" s="33">
        <v>24</v>
      </c>
      <c r="P3112" s="33">
        <v>6</v>
      </c>
      <c r="R3112" s="48">
        <f>IF(IFERROR(VLOOKUP(E3112,Planif!$B:$B,1,FALSE),1)=1,1,"")</f>
        <v>1</v>
      </c>
    </row>
    <row r="3113" spans="1:18" x14ac:dyDescent="0.2">
      <c r="A3113" s="35">
        <v>44135</v>
      </c>
      <c r="B3113" s="32" t="s">
        <v>4246</v>
      </c>
      <c r="C3113" s="32" t="s">
        <v>58</v>
      </c>
      <c r="D3113" s="32" t="s">
        <v>59</v>
      </c>
      <c r="E3113" s="32" t="s">
        <v>4247</v>
      </c>
      <c r="F3113" s="32" t="s">
        <v>31</v>
      </c>
      <c r="G3113" s="32" t="s">
        <v>4248</v>
      </c>
      <c r="H3113" s="33">
        <v>48</v>
      </c>
      <c r="I3113" s="33">
        <v>300</v>
      </c>
      <c r="J3113" s="33">
        <v>300</v>
      </c>
      <c r="K3113" s="32" t="s">
        <v>4249</v>
      </c>
      <c r="L3113" s="32" t="s">
        <v>63</v>
      </c>
      <c r="M3113" s="32" t="s">
        <v>4250</v>
      </c>
      <c r="N3113" s="33">
        <v>4</v>
      </c>
      <c r="O3113" s="33">
        <v>24</v>
      </c>
      <c r="P3113" s="33">
        <v>6</v>
      </c>
      <c r="R3113" s="48">
        <f>IF(IFERROR(VLOOKUP(E3113,Planif!$B:$B,1,FALSE),1)=1,1,"")</f>
        <v>1</v>
      </c>
    </row>
    <row r="3114" spans="1:18" x14ac:dyDescent="0.2">
      <c r="A3114" s="35">
        <v>44135</v>
      </c>
      <c r="B3114" s="32" t="s">
        <v>4226</v>
      </c>
      <c r="C3114" s="32" t="s">
        <v>58</v>
      </c>
      <c r="D3114" s="32" t="s">
        <v>59</v>
      </c>
      <c r="E3114" s="32" t="s">
        <v>4247</v>
      </c>
      <c r="F3114" s="32" t="s">
        <v>31</v>
      </c>
      <c r="G3114" s="32" t="s">
        <v>4228</v>
      </c>
      <c r="H3114" s="33">
        <v>48</v>
      </c>
      <c r="I3114" s="33">
        <v>300</v>
      </c>
      <c r="J3114" s="33">
        <v>300</v>
      </c>
      <c r="K3114" s="32" t="s">
        <v>4229</v>
      </c>
      <c r="L3114" s="32" t="s">
        <v>63</v>
      </c>
      <c r="M3114" s="32" t="s">
        <v>4230</v>
      </c>
      <c r="N3114" s="33">
        <v>4</v>
      </c>
      <c r="O3114" s="33">
        <v>24</v>
      </c>
      <c r="P3114" s="33">
        <v>6</v>
      </c>
      <c r="R3114" s="48">
        <f>IF(IFERROR(VLOOKUP(E3114,Planif!$B:$B,1,FALSE),1)=1,1,"")</f>
        <v>1</v>
      </c>
    </row>
    <row r="3115" spans="1:18" x14ac:dyDescent="0.2">
      <c r="A3115" s="35">
        <v>44135</v>
      </c>
      <c r="B3115" s="32" t="s">
        <v>9577</v>
      </c>
      <c r="C3115" s="32" t="s">
        <v>58</v>
      </c>
      <c r="D3115" s="32" t="s">
        <v>59</v>
      </c>
      <c r="E3115" s="32" t="s">
        <v>4247</v>
      </c>
      <c r="F3115" s="32" t="s">
        <v>31</v>
      </c>
      <c r="G3115" s="32" t="s">
        <v>9579</v>
      </c>
      <c r="H3115" s="33">
        <v>48</v>
      </c>
      <c r="I3115" s="33">
        <v>300</v>
      </c>
      <c r="J3115" s="33">
        <v>300</v>
      </c>
      <c r="K3115" s="32" t="s">
        <v>9580</v>
      </c>
      <c r="L3115" s="32" t="s">
        <v>63</v>
      </c>
      <c r="M3115" s="32" t="s">
        <v>9581</v>
      </c>
      <c r="N3115" s="33">
        <v>4</v>
      </c>
      <c r="O3115" s="33">
        <v>24</v>
      </c>
      <c r="P3115" s="33">
        <v>6</v>
      </c>
      <c r="R3115" s="48">
        <f>IF(IFERROR(VLOOKUP(E3115,Planif!$B:$B,1,FALSE),1)=1,1,"")</f>
        <v>1</v>
      </c>
    </row>
    <row r="3116" spans="1:18" x14ac:dyDescent="0.2">
      <c r="A3116" s="35">
        <v>44135</v>
      </c>
      <c r="B3116" s="32" t="s">
        <v>4246</v>
      </c>
      <c r="C3116" s="32" t="s">
        <v>58</v>
      </c>
      <c r="D3116" s="32" t="s">
        <v>59</v>
      </c>
      <c r="E3116" s="32" t="s">
        <v>4247</v>
      </c>
      <c r="F3116" s="32" t="s">
        <v>31</v>
      </c>
      <c r="G3116" s="32" t="s">
        <v>4248</v>
      </c>
      <c r="H3116" s="33">
        <v>48</v>
      </c>
      <c r="I3116" s="33">
        <v>300</v>
      </c>
      <c r="J3116" s="33">
        <v>300</v>
      </c>
      <c r="K3116" s="32" t="s">
        <v>4249</v>
      </c>
      <c r="L3116" s="32" t="s">
        <v>63</v>
      </c>
      <c r="M3116" s="32" t="s">
        <v>4250</v>
      </c>
      <c r="N3116" s="33">
        <v>4</v>
      </c>
      <c r="O3116" s="33">
        <v>24</v>
      </c>
      <c r="P3116" s="33">
        <v>6</v>
      </c>
      <c r="R3116" s="48">
        <f>IF(IFERROR(VLOOKUP(E3116,Planif!$B:$B,1,FALSE),1)=1,1,"")</f>
        <v>1</v>
      </c>
    </row>
    <row r="3117" spans="1:18" x14ac:dyDescent="0.2">
      <c r="A3117" s="35">
        <v>44135</v>
      </c>
      <c r="B3117" s="32" t="s">
        <v>507</v>
      </c>
      <c r="C3117" s="32" t="s">
        <v>58</v>
      </c>
      <c r="D3117" s="32" t="s">
        <v>59</v>
      </c>
      <c r="E3117" s="32" t="s">
        <v>508</v>
      </c>
      <c r="F3117" s="32" t="s">
        <v>31</v>
      </c>
      <c r="G3117" s="32" t="s">
        <v>509</v>
      </c>
      <c r="H3117" s="33">
        <v>48</v>
      </c>
      <c r="I3117" s="33">
        <v>300</v>
      </c>
      <c r="J3117" s="33">
        <v>300</v>
      </c>
      <c r="K3117" s="32" t="s">
        <v>510</v>
      </c>
      <c r="L3117" s="32" t="s">
        <v>63</v>
      </c>
      <c r="M3117" s="32" t="s">
        <v>511</v>
      </c>
      <c r="N3117" s="33">
        <v>4</v>
      </c>
      <c r="O3117" s="33">
        <v>24</v>
      </c>
      <c r="P3117" s="33">
        <v>6</v>
      </c>
      <c r="R3117" s="48">
        <f>IF(IFERROR(VLOOKUP(E3117,Planif!$B:$B,1,FALSE),1)=1,1,"")</f>
        <v>1</v>
      </c>
    </row>
    <row r="3118" spans="1:18" x14ac:dyDescent="0.2">
      <c r="A3118" s="35">
        <v>44135</v>
      </c>
      <c r="B3118" s="32" t="s">
        <v>507</v>
      </c>
      <c r="C3118" s="32" t="s">
        <v>58</v>
      </c>
      <c r="D3118" s="32" t="s">
        <v>59</v>
      </c>
      <c r="E3118" s="32" t="s">
        <v>508</v>
      </c>
      <c r="F3118" s="32" t="s">
        <v>31</v>
      </c>
      <c r="G3118" s="32" t="s">
        <v>509</v>
      </c>
      <c r="H3118" s="33">
        <v>48</v>
      </c>
      <c r="I3118" s="33">
        <v>300</v>
      </c>
      <c r="J3118" s="33">
        <v>300</v>
      </c>
      <c r="K3118" s="32" t="s">
        <v>510</v>
      </c>
      <c r="L3118" s="32" t="s">
        <v>63</v>
      </c>
      <c r="M3118" s="32" t="s">
        <v>511</v>
      </c>
      <c r="N3118" s="33">
        <v>4</v>
      </c>
      <c r="O3118" s="33">
        <v>24</v>
      </c>
      <c r="P3118" s="33">
        <v>6</v>
      </c>
      <c r="R3118" s="48">
        <f>IF(IFERROR(VLOOKUP(E3118,Planif!$B:$B,1,FALSE),1)=1,1,"")</f>
        <v>1</v>
      </c>
    </row>
    <row r="3119" spans="1:18" x14ac:dyDescent="0.2">
      <c r="A3119" s="35">
        <v>44135</v>
      </c>
      <c r="B3119" s="32" t="s">
        <v>487</v>
      </c>
      <c r="C3119" s="32" t="s">
        <v>58</v>
      </c>
      <c r="D3119" s="32" t="s">
        <v>59</v>
      </c>
      <c r="E3119" s="32" t="s">
        <v>508</v>
      </c>
      <c r="F3119" s="32" t="s">
        <v>31</v>
      </c>
      <c r="G3119" s="32" t="s">
        <v>489</v>
      </c>
      <c r="H3119" s="33">
        <v>48</v>
      </c>
      <c r="I3119" s="33">
        <v>300</v>
      </c>
      <c r="J3119" s="33">
        <v>300</v>
      </c>
      <c r="K3119" s="32" t="s">
        <v>490</v>
      </c>
      <c r="L3119" s="32" t="s">
        <v>63</v>
      </c>
      <c r="M3119" s="32" t="s">
        <v>491</v>
      </c>
      <c r="N3119" s="33">
        <v>4</v>
      </c>
      <c r="O3119" s="33">
        <v>24</v>
      </c>
      <c r="P3119" s="33">
        <v>6</v>
      </c>
      <c r="R3119" s="48">
        <f>IF(IFERROR(VLOOKUP(E3119,Planif!$B:$B,1,FALSE),1)=1,1,"")</f>
        <v>1</v>
      </c>
    </row>
    <row r="3120" spans="1:18" x14ac:dyDescent="0.2">
      <c r="A3120" s="35">
        <v>44135</v>
      </c>
      <c r="B3120" s="32" t="s">
        <v>5854</v>
      </c>
      <c r="C3120" s="32" t="s">
        <v>58</v>
      </c>
      <c r="D3120" s="32" t="s">
        <v>59</v>
      </c>
      <c r="E3120" s="32" t="s">
        <v>508</v>
      </c>
      <c r="F3120" s="32" t="s">
        <v>31</v>
      </c>
      <c r="G3120" s="32" t="s">
        <v>5856</v>
      </c>
      <c r="H3120" s="33">
        <v>48</v>
      </c>
      <c r="I3120" s="33">
        <v>300</v>
      </c>
      <c r="J3120" s="33">
        <v>300</v>
      </c>
      <c r="K3120" s="32" t="s">
        <v>5857</v>
      </c>
      <c r="L3120" s="32" t="s">
        <v>63</v>
      </c>
      <c r="M3120" s="32" t="s">
        <v>5858</v>
      </c>
      <c r="N3120" s="33">
        <v>4</v>
      </c>
      <c r="O3120" s="33">
        <v>24</v>
      </c>
      <c r="P3120" s="33">
        <v>6</v>
      </c>
      <c r="R3120" s="48">
        <f>IF(IFERROR(VLOOKUP(E3120,Planif!$B:$B,1,FALSE),1)=1,1,"")</f>
        <v>1</v>
      </c>
    </row>
    <row r="3121" spans="1:18" x14ac:dyDescent="0.2">
      <c r="A3121" s="35">
        <v>44135</v>
      </c>
      <c r="B3121" s="32" t="s">
        <v>507</v>
      </c>
      <c r="C3121" s="32" t="s">
        <v>58</v>
      </c>
      <c r="D3121" s="32" t="s">
        <v>59</v>
      </c>
      <c r="E3121" s="32" t="s">
        <v>508</v>
      </c>
      <c r="F3121" s="32" t="s">
        <v>31</v>
      </c>
      <c r="G3121" s="32" t="s">
        <v>509</v>
      </c>
      <c r="H3121" s="33">
        <v>48</v>
      </c>
      <c r="I3121" s="33">
        <v>300</v>
      </c>
      <c r="J3121" s="33">
        <v>300</v>
      </c>
      <c r="K3121" s="32" t="s">
        <v>510</v>
      </c>
      <c r="L3121" s="32" t="s">
        <v>63</v>
      </c>
      <c r="M3121" s="32" t="s">
        <v>511</v>
      </c>
      <c r="N3121" s="33">
        <v>4</v>
      </c>
      <c r="O3121" s="33">
        <v>24</v>
      </c>
      <c r="P3121" s="33">
        <v>6</v>
      </c>
      <c r="R3121" s="48">
        <f>IF(IFERROR(VLOOKUP(E3121,Planif!$B:$B,1,FALSE),1)=1,1,"")</f>
        <v>1</v>
      </c>
    </row>
    <row r="3122" spans="1:18" x14ac:dyDescent="0.2">
      <c r="A3122" s="35">
        <v>44135</v>
      </c>
      <c r="B3122" s="32" t="s">
        <v>4251</v>
      </c>
      <c r="C3122" s="32" t="s">
        <v>58</v>
      </c>
      <c r="D3122" s="32" t="s">
        <v>59</v>
      </c>
      <c r="E3122" s="32" t="s">
        <v>4252</v>
      </c>
      <c r="F3122" s="32" t="s">
        <v>31</v>
      </c>
      <c r="G3122" s="32" t="s">
        <v>4253</v>
      </c>
      <c r="H3122" s="33">
        <v>48</v>
      </c>
      <c r="I3122" s="33">
        <v>300</v>
      </c>
      <c r="J3122" s="33">
        <v>300</v>
      </c>
      <c r="K3122" s="32" t="s">
        <v>4254</v>
      </c>
      <c r="L3122" s="32" t="s">
        <v>63</v>
      </c>
      <c r="M3122" s="32" t="s">
        <v>4255</v>
      </c>
      <c r="N3122" s="33">
        <v>4</v>
      </c>
      <c r="O3122" s="33">
        <v>24</v>
      </c>
      <c r="P3122" s="33">
        <v>6</v>
      </c>
      <c r="R3122" s="48">
        <f>IF(IFERROR(VLOOKUP(E3122,Planif!$B:$B,1,FALSE),1)=1,1,"")</f>
        <v>1</v>
      </c>
    </row>
    <row r="3123" spans="1:18" x14ac:dyDescent="0.2">
      <c r="A3123" s="35">
        <v>44135</v>
      </c>
      <c r="B3123" s="32" t="s">
        <v>4251</v>
      </c>
      <c r="C3123" s="32" t="s">
        <v>58</v>
      </c>
      <c r="D3123" s="32" t="s">
        <v>59</v>
      </c>
      <c r="E3123" s="32" t="s">
        <v>4252</v>
      </c>
      <c r="F3123" s="32" t="s">
        <v>31</v>
      </c>
      <c r="G3123" s="32" t="s">
        <v>4253</v>
      </c>
      <c r="H3123" s="33">
        <v>48</v>
      </c>
      <c r="I3123" s="33">
        <v>300</v>
      </c>
      <c r="J3123" s="33">
        <v>300</v>
      </c>
      <c r="K3123" s="32" t="s">
        <v>4254</v>
      </c>
      <c r="L3123" s="32" t="s">
        <v>63</v>
      </c>
      <c r="M3123" s="32" t="s">
        <v>4255</v>
      </c>
      <c r="N3123" s="33">
        <v>4</v>
      </c>
      <c r="O3123" s="33">
        <v>24</v>
      </c>
      <c r="P3123" s="33">
        <v>6</v>
      </c>
      <c r="R3123" s="48">
        <f>IF(IFERROR(VLOOKUP(E3123,Planif!$B:$B,1,FALSE),1)=1,1,"")</f>
        <v>1</v>
      </c>
    </row>
    <row r="3124" spans="1:18" x14ac:dyDescent="0.2">
      <c r="A3124" s="35">
        <v>44135</v>
      </c>
      <c r="B3124" s="32" t="s">
        <v>4231</v>
      </c>
      <c r="C3124" s="32" t="s">
        <v>58</v>
      </c>
      <c r="D3124" s="32" t="s">
        <v>59</v>
      </c>
      <c r="E3124" s="32" t="s">
        <v>4252</v>
      </c>
      <c r="F3124" s="32" t="s">
        <v>31</v>
      </c>
      <c r="G3124" s="32" t="s">
        <v>4233</v>
      </c>
      <c r="H3124" s="33">
        <v>48</v>
      </c>
      <c r="I3124" s="33">
        <v>300</v>
      </c>
      <c r="J3124" s="33">
        <v>300</v>
      </c>
      <c r="K3124" s="32" t="s">
        <v>4234</v>
      </c>
      <c r="L3124" s="32" t="s">
        <v>63</v>
      </c>
      <c r="M3124" s="32" t="s">
        <v>4235</v>
      </c>
      <c r="N3124" s="33">
        <v>4</v>
      </c>
      <c r="O3124" s="33">
        <v>24</v>
      </c>
      <c r="P3124" s="33">
        <v>6</v>
      </c>
      <c r="R3124" s="48">
        <f>IF(IFERROR(VLOOKUP(E3124,Planif!$B:$B,1,FALSE),1)=1,1,"")</f>
        <v>1</v>
      </c>
    </row>
    <row r="3125" spans="1:18" x14ac:dyDescent="0.2">
      <c r="A3125" s="35">
        <v>44135</v>
      </c>
      <c r="B3125" s="32" t="s">
        <v>9582</v>
      </c>
      <c r="C3125" s="32" t="s">
        <v>58</v>
      </c>
      <c r="D3125" s="32" t="s">
        <v>59</v>
      </c>
      <c r="E3125" s="32" t="s">
        <v>4252</v>
      </c>
      <c r="F3125" s="32" t="s">
        <v>31</v>
      </c>
      <c r="G3125" s="32" t="s">
        <v>9584</v>
      </c>
      <c r="H3125" s="33">
        <v>48</v>
      </c>
      <c r="I3125" s="33">
        <v>300</v>
      </c>
      <c r="J3125" s="33">
        <v>300</v>
      </c>
      <c r="K3125" s="32" t="s">
        <v>9585</v>
      </c>
      <c r="L3125" s="32" t="s">
        <v>63</v>
      </c>
      <c r="M3125" s="32" t="s">
        <v>9586</v>
      </c>
      <c r="N3125" s="33">
        <v>4</v>
      </c>
      <c r="O3125" s="33">
        <v>24</v>
      </c>
      <c r="P3125" s="33">
        <v>6</v>
      </c>
      <c r="R3125" s="48">
        <f>IF(IFERROR(VLOOKUP(E3125,Planif!$B:$B,1,FALSE),1)=1,1,"")</f>
        <v>1</v>
      </c>
    </row>
    <row r="3126" spans="1:18" x14ac:dyDescent="0.2">
      <c r="A3126" s="35">
        <v>44135</v>
      </c>
      <c r="B3126" s="32" t="s">
        <v>4251</v>
      </c>
      <c r="C3126" s="32" t="s">
        <v>58</v>
      </c>
      <c r="D3126" s="32" t="s">
        <v>59</v>
      </c>
      <c r="E3126" s="32" t="s">
        <v>4252</v>
      </c>
      <c r="F3126" s="32" t="s">
        <v>31</v>
      </c>
      <c r="G3126" s="32" t="s">
        <v>4253</v>
      </c>
      <c r="H3126" s="33">
        <v>48</v>
      </c>
      <c r="I3126" s="33">
        <v>300</v>
      </c>
      <c r="J3126" s="33">
        <v>300</v>
      </c>
      <c r="K3126" s="32" t="s">
        <v>4254</v>
      </c>
      <c r="L3126" s="32" t="s">
        <v>63</v>
      </c>
      <c r="M3126" s="32" t="s">
        <v>4255</v>
      </c>
      <c r="N3126" s="33">
        <v>4</v>
      </c>
      <c r="O3126" s="33">
        <v>24</v>
      </c>
      <c r="P3126" s="33">
        <v>6</v>
      </c>
      <c r="R3126" s="48">
        <f>IF(IFERROR(VLOOKUP(E3126,Planif!$B:$B,1,FALSE),1)=1,1,"")</f>
        <v>1</v>
      </c>
    </row>
    <row r="3127" spans="1:18" x14ac:dyDescent="0.2">
      <c r="A3127" s="35">
        <v>44135</v>
      </c>
      <c r="B3127" s="32" t="s">
        <v>4256</v>
      </c>
      <c r="C3127" s="32" t="s">
        <v>58</v>
      </c>
      <c r="D3127" s="32" t="s">
        <v>59</v>
      </c>
      <c r="E3127" s="32" t="s">
        <v>4257</v>
      </c>
      <c r="F3127" s="32" t="s">
        <v>31</v>
      </c>
      <c r="G3127" s="32" t="s">
        <v>4258</v>
      </c>
      <c r="H3127" s="33">
        <v>48</v>
      </c>
      <c r="I3127" s="33">
        <v>300</v>
      </c>
      <c r="J3127" s="33">
        <v>300</v>
      </c>
      <c r="K3127" s="32" t="s">
        <v>4259</v>
      </c>
      <c r="L3127" s="32" t="s">
        <v>63</v>
      </c>
      <c r="M3127" s="32" t="s">
        <v>4260</v>
      </c>
      <c r="N3127" s="33">
        <v>4</v>
      </c>
      <c r="O3127" s="33">
        <v>24</v>
      </c>
      <c r="P3127" s="33">
        <v>6</v>
      </c>
      <c r="R3127" s="48">
        <f>IF(IFERROR(VLOOKUP(E3127,Planif!$B:$B,1,FALSE),1)=1,1,"")</f>
        <v>1</v>
      </c>
    </row>
    <row r="3128" spans="1:18" x14ac:dyDescent="0.2">
      <c r="A3128" s="35">
        <v>44135</v>
      </c>
      <c r="B3128" s="32" t="s">
        <v>4256</v>
      </c>
      <c r="C3128" s="32" t="s">
        <v>58</v>
      </c>
      <c r="D3128" s="32" t="s">
        <v>59</v>
      </c>
      <c r="E3128" s="32" t="s">
        <v>4257</v>
      </c>
      <c r="F3128" s="32" t="s">
        <v>31</v>
      </c>
      <c r="G3128" s="32" t="s">
        <v>4258</v>
      </c>
      <c r="H3128" s="33">
        <v>48</v>
      </c>
      <c r="I3128" s="33">
        <v>300</v>
      </c>
      <c r="J3128" s="33">
        <v>300</v>
      </c>
      <c r="K3128" s="32" t="s">
        <v>4259</v>
      </c>
      <c r="L3128" s="32" t="s">
        <v>63</v>
      </c>
      <c r="M3128" s="32" t="s">
        <v>4260</v>
      </c>
      <c r="N3128" s="33">
        <v>4</v>
      </c>
      <c r="O3128" s="33">
        <v>24</v>
      </c>
      <c r="P3128" s="33">
        <v>6</v>
      </c>
      <c r="R3128" s="48">
        <f>IF(IFERROR(VLOOKUP(E3128,Planif!$B:$B,1,FALSE),1)=1,1,"")</f>
        <v>1</v>
      </c>
    </row>
    <row r="3129" spans="1:18" x14ac:dyDescent="0.2">
      <c r="A3129" s="35">
        <v>44135</v>
      </c>
      <c r="B3129" s="32" t="s">
        <v>4236</v>
      </c>
      <c r="C3129" s="32" t="s">
        <v>58</v>
      </c>
      <c r="D3129" s="32" t="s">
        <v>59</v>
      </c>
      <c r="E3129" s="32" t="s">
        <v>4257</v>
      </c>
      <c r="F3129" s="32" t="s">
        <v>31</v>
      </c>
      <c r="G3129" s="32" t="s">
        <v>4238</v>
      </c>
      <c r="H3129" s="33">
        <v>48</v>
      </c>
      <c r="I3129" s="33">
        <v>300</v>
      </c>
      <c r="J3129" s="33">
        <v>300</v>
      </c>
      <c r="K3129" s="32" t="s">
        <v>4239</v>
      </c>
      <c r="L3129" s="32" t="s">
        <v>63</v>
      </c>
      <c r="M3129" s="32" t="s">
        <v>4240</v>
      </c>
      <c r="N3129" s="33">
        <v>4</v>
      </c>
      <c r="O3129" s="33">
        <v>24</v>
      </c>
      <c r="P3129" s="33">
        <v>6</v>
      </c>
      <c r="R3129" s="48">
        <f>IF(IFERROR(VLOOKUP(E3129,Planif!$B:$B,1,FALSE),1)=1,1,"")</f>
        <v>1</v>
      </c>
    </row>
    <row r="3130" spans="1:18" x14ac:dyDescent="0.2">
      <c r="A3130" s="35">
        <v>44135</v>
      </c>
      <c r="B3130" s="32" t="s">
        <v>9587</v>
      </c>
      <c r="C3130" s="32" t="s">
        <v>58</v>
      </c>
      <c r="D3130" s="32" t="s">
        <v>59</v>
      </c>
      <c r="E3130" s="32" t="s">
        <v>4257</v>
      </c>
      <c r="F3130" s="32" t="s">
        <v>31</v>
      </c>
      <c r="G3130" s="32" t="s">
        <v>9589</v>
      </c>
      <c r="H3130" s="33">
        <v>48</v>
      </c>
      <c r="I3130" s="33">
        <v>300</v>
      </c>
      <c r="J3130" s="33">
        <v>300</v>
      </c>
      <c r="K3130" s="32" t="s">
        <v>9590</v>
      </c>
      <c r="L3130" s="32" t="s">
        <v>63</v>
      </c>
      <c r="M3130" s="32" t="s">
        <v>9591</v>
      </c>
      <c r="N3130" s="33">
        <v>4</v>
      </c>
      <c r="O3130" s="33">
        <v>24</v>
      </c>
      <c r="P3130" s="33">
        <v>6</v>
      </c>
      <c r="R3130" s="48">
        <f>IF(IFERROR(VLOOKUP(E3130,Planif!$B:$B,1,FALSE),1)=1,1,"")</f>
        <v>1</v>
      </c>
    </row>
    <row r="3131" spans="1:18" x14ac:dyDescent="0.2">
      <c r="A3131" s="35">
        <v>44135</v>
      </c>
      <c r="B3131" s="32" t="s">
        <v>4256</v>
      </c>
      <c r="C3131" s="32" t="s">
        <v>58</v>
      </c>
      <c r="D3131" s="32" t="s">
        <v>59</v>
      </c>
      <c r="E3131" s="32" t="s">
        <v>4257</v>
      </c>
      <c r="F3131" s="32" t="s">
        <v>31</v>
      </c>
      <c r="G3131" s="32" t="s">
        <v>4258</v>
      </c>
      <c r="H3131" s="33">
        <v>48</v>
      </c>
      <c r="I3131" s="33">
        <v>300</v>
      </c>
      <c r="J3131" s="33">
        <v>300</v>
      </c>
      <c r="K3131" s="32" t="s">
        <v>4259</v>
      </c>
      <c r="L3131" s="32" t="s">
        <v>63</v>
      </c>
      <c r="M3131" s="32" t="s">
        <v>4260</v>
      </c>
      <c r="N3131" s="33">
        <v>4</v>
      </c>
      <c r="O3131" s="33">
        <v>24</v>
      </c>
      <c r="P3131" s="33">
        <v>6</v>
      </c>
      <c r="R3131" s="48">
        <f>IF(IFERROR(VLOOKUP(E3131,Planif!$B:$B,1,FALSE),1)=1,1,"")</f>
        <v>1</v>
      </c>
    </row>
    <row r="3132" spans="1:18" x14ac:dyDescent="0.2">
      <c r="A3132" s="35">
        <v>44135</v>
      </c>
      <c r="B3132" s="32" t="s">
        <v>4261</v>
      </c>
      <c r="C3132" s="32" t="s">
        <v>58</v>
      </c>
      <c r="D3132" s="32" t="s">
        <v>59</v>
      </c>
      <c r="E3132" s="32" t="s">
        <v>4262</v>
      </c>
      <c r="F3132" s="32" t="s">
        <v>31</v>
      </c>
      <c r="G3132" s="32" t="s">
        <v>4263</v>
      </c>
      <c r="H3132" s="33">
        <v>48</v>
      </c>
      <c r="I3132" s="33">
        <v>300</v>
      </c>
      <c r="J3132" s="33">
        <v>300</v>
      </c>
      <c r="K3132" s="32" t="s">
        <v>4264</v>
      </c>
      <c r="L3132" s="32" t="s">
        <v>63</v>
      </c>
      <c r="M3132" s="32" t="s">
        <v>4265</v>
      </c>
      <c r="N3132" s="33">
        <v>4</v>
      </c>
      <c r="O3132" s="33">
        <v>24</v>
      </c>
      <c r="P3132" s="33">
        <v>6</v>
      </c>
      <c r="R3132" s="48">
        <f>IF(IFERROR(VLOOKUP(E3132,Planif!$B:$B,1,FALSE),1)=1,1,"")</f>
        <v>1</v>
      </c>
    </row>
    <row r="3133" spans="1:18" x14ac:dyDescent="0.2">
      <c r="A3133" s="35">
        <v>44135</v>
      </c>
      <c r="B3133" s="32" t="s">
        <v>4261</v>
      </c>
      <c r="C3133" s="32" t="s">
        <v>58</v>
      </c>
      <c r="D3133" s="32" t="s">
        <v>59</v>
      </c>
      <c r="E3133" s="32" t="s">
        <v>4262</v>
      </c>
      <c r="F3133" s="32" t="s">
        <v>31</v>
      </c>
      <c r="G3133" s="32" t="s">
        <v>4263</v>
      </c>
      <c r="H3133" s="33">
        <v>48</v>
      </c>
      <c r="I3133" s="33">
        <v>300</v>
      </c>
      <c r="J3133" s="33">
        <v>300</v>
      </c>
      <c r="K3133" s="32" t="s">
        <v>4264</v>
      </c>
      <c r="L3133" s="32" t="s">
        <v>63</v>
      </c>
      <c r="M3133" s="32" t="s">
        <v>4265</v>
      </c>
      <c r="N3133" s="33">
        <v>4</v>
      </c>
      <c r="O3133" s="33">
        <v>24</v>
      </c>
      <c r="P3133" s="33">
        <v>6</v>
      </c>
      <c r="R3133" s="48">
        <f>IF(IFERROR(VLOOKUP(E3133,Planif!$B:$B,1,FALSE),1)=1,1,"")</f>
        <v>1</v>
      </c>
    </row>
    <row r="3134" spans="1:18" x14ac:dyDescent="0.2">
      <c r="A3134" s="35">
        <v>44135</v>
      </c>
      <c r="B3134" s="32" t="s">
        <v>4241</v>
      </c>
      <c r="C3134" s="32" t="s">
        <v>58</v>
      </c>
      <c r="D3134" s="32" t="s">
        <v>59</v>
      </c>
      <c r="E3134" s="32" t="s">
        <v>4262</v>
      </c>
      <c r="F3134" s="32" t="s">
        <v>31</v>
      </c>
      <c r="G3134" s="32" t="s">
        <v>4243</v>
      </c>
      <c r="H3134" s="33">
        <v>48</v>
      </c>
      <c r="I3134" s="33">
        <v>300</v>
      </c>
      <c r="J3134" s="33">
        <v>300</v>
      </c>
      <c r="K3134" s="32" t="s">
        <v>4244</v>
      </c>
      <c r="L3134" s="32" t="s">
        <v>63</v>
      </c>
      <c r="M3134" s="32" t="s">
        <v>4245</v>
      </c>
      <c r="N3134" s="33">
        <v>4</v>
      </c>
      <c r="O3134" s="33">
        <v>24</v>
      </c>
      <c r="P3134" s="33">
        <v>6</v>
      </c>
      <c r="R3134" s="48">
        <f>IF(IFERROR(VLOOKUP(E3134,Planif!$B:$B,1,FALSE),1)=1,1,"")</f>
        <v>1</v>
      </c>
    </row>
    <row r="3135" spans="1:18" x14ac:dyDescent="0.2">
      <c r="A3135" s="35">
        <v>44135</v>
      </c>
      <c r="B3135" s="32" t="s">
        <v>9592</v>
      </c>
      <c r="C3135" s="32" t="s">
        <v>58</v>
      </c>
      <c r="D3135" s="32" t="s">
        <v>59</v>
      </c>
      <c r="E3135" s="32" t="s">
        <v>4262</v>
      </c>
      <c r="F3135" s="32" t="s">
        <v>31</v>
      </c>
      <c r="G3135" s="32" t="s">
        <v>9594</v>
      </c>
      <c r="H3135" s="33">
        <v>48</v>
      </c>
      <c r="I3135" s="33">
        <v>300</v>
      </c>
      <c r="J3135" s="33">
        <v>300</v>
      </c>
      <c r="K3135" s="32" t="s">
        <v>9595</v>
      </c>
      <c r="L3135" s="32" t="s">
        <v>63</v>
      </c>
      <c r="M3135" s="32" t="s">
        <v>9596</v>
      </c>
      <c r="N3135" s="33">
        <v>4</v>
      </c>
      <c r="O3135" s="33">
        <v>24</v>
      </c>
      <c r="P3135" s="33">
        <v>6</v>
      </c>
      <c r="R3135" s="48">
        <f>IF(IFERROR(VLOOKUP(E3135,Planif!$B:$B,1,FALSE),1)=1,1,"")</f>
        <v>1</v>
      </c>
    </row>
    <row r="3136" spans="1:18" x14ac:dyDescent="0.2">
      <c r="A3136" s="35">
        <v>44135</v>
      </c>
      <c r="B3136" s="32" t="s">
        <v>4261</v>
      </c>
      <c r="C3136" s="32" t="s">
        <v>58</v>
      </c>
      <c r="D3136" s="32" t="s">
        <v>59</v>
      </c>
      <c r="E3136" s="32" t="s">
        <v>4262</v>
      </c>
      <c r="F3136" s="32" t="s">
        <v>31</v>
      </c>
      <c r="G3136" s="32" t="s">
        <v>4263</v>
      </c>
      <c r="H3136" s="33">
        <v>48</v>
      </c>
      <c r="I3136" s="33">
        <v>300</v>
      </c>
      <c r="J3136" s="33">
        <v>300</v>
      </c>
      <c r="K3136" s="32" t="s">
        <v>4264</v>
      </c>
      <c r="L3136" s="32" t="s">
        <v>63</v>
      </c>
      <c r="M3136" s="32" t="s">
        <v>4265</v>
      </c>
      <c r="N3136" s="33">
        <v>4</v>
      </c>
      <c r="O3136" s="33">
        <v>24</v>
      </c>
      <c r="P3136" s="33">
        <v>6</v>
      </c>
      <c r="R3136" s="48">
        <f>IF(IFERROR(VLOOKUP(E3136,Planif!$B:$B,1,FALSE),1)=1,1,"")</f>
        <v>1</v>
      </c>
    </row>
    <row r="3137" spans="1:18" x14ac:dyDescent="0.2">
      <c r="A3137" s="35">
        <v>44135</v>
      </c>
      <c r="B3137" s="32" t="s">
        <v>4266</v>
      </c>
      <c r="C3137" s="32" t="s">
        <v>58</v>
      </c>
      <c r="D3137" s="32" t="s">
        <v>59</v>
      </c>
      <c r="E3137" s="32" t="s">
        <v>4267</v>
      </c>
      <c r="F3137" s="32" t="s">
        <v>31</v>
      </c>
      <c r="G3137" s="32" t="s">
        <v>4268</v>
      </c>
      <c r="H3137" s="33">
        <v>48</v>
      </c>
      <c r="I3137" s="33">
        <v>300</v>
      </c>
      <c r="J3137" s="33">
        <v>300</v>
      </c>
      <c r="K3137" s="32" t="s">
        <v>4269</v>
      </c>
      <c r="L3137" s="32" t="s">
        <v>63</v>
      </c>
      <c r="M3137" s="32" t="s">
        <v>4270</v>
      </c>
      <c r="N3137" s="33">
        <v>4</v>
      </c>
      <c r="O3137" s="33">
        <v>24</v>
      </c>
      <c r="P3137" s="33">
        <v>6</v>
      </c>
      <c r="R3137" s="48">
        <f>IF(IFERROR(VLOOKUP(E3137,Planif!$B:$B,1,FALSE),1)=1,1,"")</f>
        <v>1</v>
      </c>
    </row>
    <row r="3138" spans="1:18" x14ac:dyDescent="0.2">
      <c r="A3138" s="35">
        <v>44135</v>
      </c>
      <c r="B3138" s="32" t="s">
        <v>4266</v>
      </c>
      <c r="C3138" s="32" t="s">
        <v>58</v>
      </c>
      <c r="D3138" s="32" t="s">
        <v>59</v>
      </c>
      <c r="E3138" s="32" t="s">
        <v>4267</v>
      </c>
      <c r="F3138" s="32" t="s">
        <v>31</v>
      </c>
      <c r="G3138" s="32" t="s">
        <v>4268</v>
      </c>
      <c r="H3138" s="33">
        <v>48</v>
      </c>
      <c r="I3138" s="33">
        <v>300</v>
      </c>
      <c r="J3138" s="33">
        <v>300</v>
      </c>
      <c r="K3138" s="32" t="s">
        <v>4269</v>
      </c>
      <c r="L3138" s="32" t="s">
        <v>63</v>
      </c>
      <c r="M3138" s="32" t="s">
        <v>4270</v>
      </c>
      <c r="N3138" s="33">
        <v>4</v>
      </c>
      <c r="O3138" s="33">
        <v>24</v>
      </c>
      <c r="P3138" s="33">
        <v>6</v>
      </c>
      <c r="R3138" s="48">
        <f>IF(IFERROR(VLOOKUP(E3138,Planif!$B:$B,1,FALSE),1)=1,1,"")</f>
        <v>1</v>
      </c>
    </row>
    <row r="3139" spans="1:18" x14ac:dyDescent="0.2">
      <c r="A3139" s="35">
        <v>44135</v>
      </c>
      <c r="B3139" s="32" t="s">
        <v>4246</v>
      </c>
      <c r="C3139" s="32" t="s">
        <v>58</v>
      </c>
      <c r="D3139" s="32" t="s">
        <v>59</v>
      </c>
      <c r="E3139" s="32" t="s">
        <v>4267</v>
      </c>
      <c r="F3139" s="32" t="s">
        <v>31</v>
      </c>
      <c r="G3139" s="32" t="s">
        <v>4248</v>
      </c>
      <c r="H3139" s="33">
        <v>48</v>
      </c>
      <c r="I3139" s="33">
        <v>300</v>
      </c>
      <c r="J3139" s="33">
        <v>300</v>
      </c>
      <c r="K3139" s="32" t="s">
        <v>4249</v>
      </c>
      <c r="L3139" s="32" t="s">
        <v>63</v>
      </c>
      <c r="M3139" s="32" t="s">
        <v>4250</v>
      </c>
      <c r="N3139" s="33">
        <v>4</v>
      </c>
      <c r="O3139" s="33">
        <v>24</v>
      </c>
      <c r="P3139" s="33">
        <v>6</v>
      </c>
      <c r="R3139" s="48">
        <f>IF(IFERROR(VLOOKUP(E3139,Planif!$B:$B,1,FALSE),1)=1,1,"")</f>
        <v>1</v>
      </c>
    </row>
    <row r="3140" spans="1:18" x14ac:dyDescent="0.2">
      <c r="A3140" s="35">
        <v>44135</v>
      </c>
      <c r="B3140" s="32" t="s">
        <v>9597</v>
      </c>
      <c r="C3140" s="32" t="s">
        <v>58</v>
      </c>
      <c r="D3140" s="32" t="s">
        <v>59</v>
      </c>
      <c r="E3140" s="32" t="s">
        <v>4267</v>
      </c>
      <c r="F3140" s="32" t="s">
        <v>31</v>
      </c>
      <c r="G3140" s="32" t="s">
        <v>9599</v>
      </c>
      <c r="H3140" s="33">
        <v>48</v>
      </c>
      <c r="I3140" s="33">
        <v>300</v>
      </c>
      <c r="J3140" s="33">
        <v>300</v>
      </c>
      <c r="K3140" s="32" t="s">
        <v>9600</v>
      </c>
      <c r="L3140" s="32" t="s">
        <v>63</v>
      </c>
      <c r="M3140" s="32" t="s">
        <v>9601</v>
      </c>
      <c r="N3140" s="33">
        <v>4</v>
      </c>
      <c r="O3140" s="33">
        <v>24</v>
      </c>
      <c r="P3140" s="33">
        <v>6</v>
      </c>
      <c r="R3140" s="48">
        <f>IF(IFERROR(VLOOKUP(E3140,Planif!$B:$B,1,FALSE),1)=1,1,"")</f>
        <v>1</v>
      </c>
    </row>
    <row r="3141" spans="1:18" x14ac:dyDescent="0.2">
      <c r="A3141" s="35">
        <v>44135</v>
      </c>
      <c r="B3141" s="32" t="s">
        <v>4266</v>
      </c>
      <c r="C3141" s="32" t="s">
        <v>58</v>
      </c>
      <c r="D3141" s="32" t="s">
        <v>59</v>
      </c>
      <c r="E3141" s="32" t="s">
        <v>4267</v>
      </c>
      <c r="F3141" s="32" t="s">
        <v>31</v>
      </c>
      <c r="G3141" s="32" t="s">
        <v>4268</v>
      </c>
      <c r="H3141" s="33">
        <v>48</v>
      </c>
      <c r="I3141" s="33">
        <v>300</v>
      </c>
      <c r="J3141" s="33">
        <v>300</v>
      </c>
      <c r="K3141" s="32" t="s">
        <v>4269</v>
      </c>
      <c r="L3141" s="32" t="s">
        <v>63</v>
      </c>
      <c r="M3141" s="32" t="s">
        <v>4270</v>
      </c>
      <c r="N3141" s="33">
        <v>4</v>
      </c>
      <c r="O3141" s="33">
        <v>24</v>
      </c>
      <c r="P3141" s="33">
        <v>6</v>
      </c>
      <c r="R3141" s="48">
        <f>IF(IFERROR(VLOOKUP(E3141,Planif!$B:$B,1,FALSE),1)=1,1,"")</f>
        <v>1</v>
      </c>
    </row>
    <row r="3142" spans="1:18" x14ac:dyDescent="0.2">
      <c r="A3142" s="35">
        <v>44135</v>
      </c>
      <c r="B3142" s="32" t="s">
        <v>4271</v>
      </c>
      <c r="C3142" s="32" t="s">
        <v>58</v>
      </c>
      <c r="D3142" s="32" t="s">
        <v>59</v>
      </c>
      <c r="E3142" s="32" t="s">
        <v>4272</v>
      </c>
      <c r="F3142" s="32" t="s">
        <v>31</v>
      </c>
      <c r="G3142" s="32" t="s">
        <v>4273</v>
      </c>
      <c r="H3142" s="33">
        <v>48</v>
      </c>
      <c r="I3142" s="33">
        <v>300</v>
      </c>
      <c r="J3142" s="33">
        <v>300</v>
      </c>
      <c r="K3142" s="32" t="s">
        <v>4274</v>
      </c>
      <c r="L3142" s="32" t="s">
        <v>63</v>
      </c>
      <c r="M3142" s="32" t="s">
        <v>4275</v>
      </c>
      <c r="N3142" s="33">
        <v>4</v>
      </c>
      <c r="O3142" s="33">
        <v>24</v>
      </c>
      <c r="P3142" s="33">
        <v>6</v>
      </c>
      <c r="R3142" s="48">
        <f>IF(IFERROR(VLOOKUP(E3142,Planif!$B:$B,1,FALSE),1)=1,1,"")</f>
        <v>1</v>
      </c>
    </row>
    <row r="3143" spans="1:18" x14ac:dyDescent="0.2">
      <c r="A3143" s="35">
        <v>44135</v>
      </c>
      <c r="B3143" s="32" t="s">
        <v>4271</v>
      </c>
      <c r="C3143" s="32" t="s">
        <v>58</v>
      </c>
      <c r="D3143" s="32" t="s">
        <v>59</v>
      </c>
      <c r="E3143" s="32" t="s">
        <v>4272</v>
      </c>
      <c r="F3143" s="32" t="s">
        <v>31</v>
      </c>
      <c r="G3143" s="32" t="s">
        <v>4273</v>
      </c>
      <c r="H3143" s="33">
        <v>48</v>
      </c>
      <c r="I3143" s="33">
        <v>300</v>
      </c>
      <c r="J3143" s="33">
        <v>300</v>
      </c>
      <c r="K3143" s="32" t="s">
        <v>4274</v>
      </c>
      <c r="L3143" s="32" t="s">
        <v>63</v>
      </c>
      <c r="M3143" s="32" t="s">
        <v>4275</v>
      </c>
      <c r="N3143" s="33">
        <v>4</v>
      </c>
      <c r="O3143" s="33">
        <v>24</v>
      </c>
      <c r="P3143" s="33">
        <v>6</v>
      </c>
      <c r="R3143" s="48">
        <f>IF(IFERROR(VLOOKUP(E3143,Planif!$B:$B,1,FALSE),1)=1,1,"")</f>
        <v>1</v>
      </c>
    </row>
    <row r="3144" spans="1:18" x14ac:dyDescent="0.2">
      <c r="A3144" s="35">
        <v>44135</v>
      </c>
      <c r="B3144" s="32" t="s">
        <v>4251</v>
      </c>
      <c r="C3144" s="32" t="s">
        <v>58</v>
      </c>
      <c r="D3144" s="32" t="s">
        <v>59</v>
      </c>
      <c r="E3144" s="32" t="s">
        <v>4272</v>
      </c>
      <c r="F3144" s="32" t="s">
        <v>31</v>
      </c>
      <c r="G3144" s="32" t="s">
        <v>4253</v>
      </c>
      <c r="H3144" s="33">
        <v>48</v>
      </c>
      <c r="I3144" s="33">
        <v>300</v>
      </c>
      <c r="J3144" s="33">
        <v>300</v>
      </c>
      <c r="K3144" s="32" t="s">
        <v>4254</v>
      </c>
      <c r="L3144" s="32" t="s">
        <v>63</v>
      </c>
      <c r="M3144" s="32" t="s">
        <v>4255</v>
      </c>
      <c r="N3144" s="33">
        <v>4</v>
      </c>
      <c r="O3144" s="33">
        <v>24</v>
      </c>
      <c r="P3144" s="33">
        <v>6</v>
      </c>
      <c r="R3144" s="48">
        <f>IF(IFERROR(VLOOKUP(E3144,Planif!$B:$B,1,FALSE),1)=1,1,"")</f>
        <v>1</v>
      </c>
    </row>
    <row r="3145" spans="1:18" x14ac:dyDescent="0.2">
      <c r="A3145" s="35">
        <v>44135</v>
      </c>
      <c r="B3145" s="32" t="s">
        <v>9602</v>
      </c>
      <c r="C3145" s="32" t="s">
        <v>58</v>
      </c>
      <c r="D3145" s="32" t="s">
        <v>59</v>
      </c>
      <c r="E3145" s="32" t="s">
        <v>4272</v>
      </c>
      <c r="F3145" s="32" t="s">
        <v>31</v>
      </c>
      <c r="G3145" s="32" t="s">
        <v>9604</v>
      </c>
      <c r="H3145" s="33">
        <v>48</v>
      </c>
      <c r="I3145" s="33">
        <v>300</v>
      </c>
      <c r="J3145" s="33">
        <v>300</v>
      </c>
      <c r="K3145" s="32" t="s">
        <v>9605</v>
      </c>
      <c r="L3145" s="32" t="s">
        <v>63</v>
      </c>
      <c r="M3145" s="32" t="s">
        <v>9606</v>
      </c>
      <c r="N3145" s="33">
        <v>4</v>
      </c>
      <c r="O3145" s="33">
        <v>24</v>
      </c>
      <c r="P3145" s="33">
        <v>6</v>
      </c>
      <c r="R3145" s="48">
        <f>IF(IFERROR(VLOOKUP(E3145,Planif!$B:$B,1,FALSE),1)=1,1,"")</f>
        <v>1</v>
      </c>
    </row>
    <row r="3146" spans="1:18" x14ac:dyDescent="0.2">
      <c r="A3146" s="35">
        <v>44135</v>
      </c>
      <c r="B3146" s="32" t="s">
        <v>4271</v>
      </c>
      <c r="C3146" s="32" t="s">
        <v>58</v>
      </c>
      <c r="D3146" s="32" t="s">
        <v>59</v>
      </c>
      <c r="E3146" s="32" t="s">
        <v>4272</v>
      </c>
      <c r="F3146" s="32" t="s">
        <v>31</v>
      </c>
      <c r="G3146" s="32" t="s">
        <v>4273</v>
      </c>
      <c r="H3146" s="33">
        <v>48</v>
      </c>
      <c r="I3146" s="33">
        <v>300</v>
      </c>
      <c r="J3146" s="33">
        <v>300</v>
      </c>
      <c r="K3146" s="32" t="s">
        <v>4274</v>
      </c>
      <c r="L3146" s="32" t="s">
        <v>63</v>
      </c>
      <c r="M3146" s="32" t="s">
        <v>4275</v>
      </c>
      <c r="N3146" s="33">
        <v>4</v>
      </c>
      <c r="O3146" s="33">
        <v>24</v>
      </c>
      <c r="P3146" s="33">
        <v>6</v>
      </c>
      <c r="R3146" s="48">
        <f>IF(IFERROR(VLOOKUP(E3146,Planif!$B:$B,1,FALSE),1)=1,1,"")</f>
        <v>1</v>
      </c>
    </row>
    <row r="3147" spans="1:18" x14ac:dyDescent="0.2">
      <c r="A3147" s="35">
        <v>44135</v>
      </c>
      <c r="B3147" s="32" t="s">
        <v>4276</v>
      </c>
      <c r="C3147" s="32" t="s">
        <v>58</v>
      </c>
      <c r="D3147" s="32" t="s">
        <v>59</v>
      </c>
      <c r="E3147" s="32" t="s">
        <v>4277</v>
      </c>
      <c r="F3147" s="32" t="s">
        <v>31</v>
      </c>
      <c r="G3147" s="32" t="s">
        <v>4278</v>
      </c>
      <c r="H3147" s="33">
        <v>48</v>
      </c>
      <c r="I3147" s="33">
        <v>300</v>
      </c>
      <c r="J3147" s="33">
        <v>300</v>
      </c>
      <c r="K3147" s="32" t="s">
        <v>4279</v>
      </c>
      <c r="L3147" s="32" t="s">
        <v>63</v>
      </c>
      <c r="M3147" s="32" t="s">
        <v>4280</v>
      </c>
      <c r="N3147" s="33">
        <v>4</v>
      </c>
      <c r="O3147" s="33">
        <v>24</v>
      </c>
      <c r="P3147" s="33">
        <v>6</v>
      </c>
      <c r="R3147" s="48">
        <f>IF(IFERROR(VLOOKUP(E3147,Planif!$B:$B,1,FALSE),1)=1,1,"")</f>
        <v>1</v>
      </c>
    </row>
    <row r="3148" spans="1:18" x14ac:dyDescent="0.2">
      <c r="A3148" s="35">
        <v>44135</v>
      </c>
      <c r="B3148" s="32" t="s">
        <v>4276</v>
      </c>
      <c r="C3148" s="32" t="s">
        <v>58</v>
      </c>
      <c r="D3148" s="32" t="s">
        <v>59</v>
      </c>
      <c r="E3148" s="32" t="s">
        <v>4277</v>
      </c>
      <c r="F3148" s="32" t="s">
        <v>31</v>
      </c>
      <c r="G3148" s="32" t="s">
        <v>4278</v>
      </c>
      <c r="H3148" s="33">
        <v>48</v>
      </c>
      <c r="I3148" s="33">
        <v>300</v>
      </c>
      <c r="J3148" s="33">
        <v>300</v>
      </c>
      <c r="K3148" s="32" t="s">
        <v>4279</v>
      </c>
      <c r="L3148" s="32" t="s">
        <v>63</v>
      </c>
      <c r="M3148" s="32" t="s">
        <v>4280</v>
      </c>
      <c r="N3148" s="33">
        <v>4</v>
      </c>
      <c r="O3148" s="33">
        <v>24</v>
      </c>
      <c r="P3148" s="33">
        <v>6</v>
      </c>
      <c r="R3148" s="48">
        <f>IF(IFERROR(VLOOKUP(E3148,Planif!$B:$B,1,FALSE),1)=1,1,"")</f>
        <v>1</v>
      </c>
    </row>
    <row r="3149" spans="1:18" x14ac:dyDescent="0.2">
      <c r="A3149" s="35">
        <v>44135</v>
      </c>
      <c r="B3149" s="32" t="s">
        <v>4256</v>
      </c>
      <c r="C3149" s="32" t="s">
        <v>58</v>
      </c>
      <c r="D3149" s="32" t="s">
        <v>59</v>
      </c>
      <c r="E3149" s="32" t="s">
        <v>4277</v>
      </c>
      <c r="F3149" s="32" t="s">
        <v>31</v>
      </c>
      <c r="G3149" s="32" t="s">
        <v>4258</v>
      </c>
      <c r="H3149" s="33">
        <v>48</v>
      </c>
      <c r="I3149" s="33">
        <v>300</v>
      </c>
      <c r="J3149" s="33">
        <v>300</v>
      </c>
      <c r="K3149" s="32" t="s">
        <v>4259</v>
      </c>
      <c r="L3149" s="32" t="s">
        <v>63</v>
      </c>
      <c r="M3149" s="32" t="s">
        <v>4260</v>
      </c>
      <c r="N3149" s="33">
        <v>4</v>
      </c>
      <c r="O3149" s="33">
        <v>24</v>
      </c>
      <c r="P3149" s="33">
        <v>6</v>
      </c>
      <c r="R3149" s="48">
        <f>IF(IFERROR(VLOOKUP(E3149,Planif!$B:$B,1,FALSE),1)=1,1,"")</f>
        <v>1</v>
      </c>
    </row>
    <row r="3150" spans="1:18" x14ac:dyDescent="0.2">
      <c r="A3150" s="35">
        <v>44135</v>
      </c>
      <c r="B3150" s="32" t="s">
        <v>9607</v>
      </c>
      <c r="C3150" s="32" t="s">
        <v>58</v>
      </c>
      <c r="D3150" s="32" t="s">
        <v>59</v>
      </c>
      <c r="E3150" s="32" t="s">
        <v>4277</v>
      </c>
      <c r="F3150" s="32" t="s">
        <v>31</v>
      </c>
      <c r="G3150" s="32" t="s">
        <v>9609</v>
      </c>
      <c r="H3150" s="33">
        <v>48</v>
      </c>
      <c r="I3150" s="33">
        <v>300</v>
      </c>
      <c r="J3150" s="33">
        <v>300</v>
      </c>
      <c r="K3150" s="32" t="s">
        <v>9610</v>
      </c>
      <c r="L3150" s="32" t="s">
        <v>63</v>
      </c>
      <c r="M3150" s="32" t="s">
        <v>9611</v>
      </c>
      <c r="N3150" s="33">
        <v>4</v>
      </c>
      <c r="O3150" s="33">
        <v>24</v>
      </c>
      <c r="P3150" s="33">
        <v>6</v>
      </c>
      <c r="R3150" s="48">
        <f>IF(IFERROR(VLOOKUP(E3150,Planif!$B:$B,1,FALSE),1)=1,1,"")</f>
        <v>1</v>
      </c>
    </row>
    <row r="3151" spans="1:18" x14ac:dyDescent="0.2">
      <c r="A3151" s="35">
        <v>44135</v>
      </c>
      <c r="B3151" s="32" t="s">
        <v>4276</v>
      </c>
      <c r="C3151" s="32" t="s">
        <v>58</v>
      </c>
      <c r="D3151" s="32" t="s">
        <v>59</v>
      </c>
      <c r="E3151" s="32" t="s">
        <v>4277</v>
      </c>
      <c r="F3151" s="32" t="s">
        <v>31</v>
      </c>
      <c r="G3151" s="32" t="s">
        <v>4278</v>
      </c>
      <c r="H3151" s="33">
        <v>48</v>
      </c>
      <c r="I3151" s="33">
        <v>300</v>
      </c>
      <c r="J3151" s="33">
        <v>300</v>
      </c>
      <c r="K3151" s="32" t="s">
        <v>4279</v>
      </c>
      <c r="L3151" s="32" t="s">
        <v>63</v>
      </c>
      <c r="M3151" s="32" t="s">
        <v>4280</v>
      </c>
      <c r="N3151" s="33">
        <v>4</v>
      </c>
      <c r="O3151" s="33">
        <v>24</v>
      </c>
      <c r="P3151" s="33">
        <v>6</v>
      </c>
      <c r="R3151" s="48">
        <f>IF(IFERROR(VLOOKUP(E3151,Planif!$B:$B,1,FALSE),1)=1,1,"")</f>
        <v>1</v>
      </c>
    </row>
    <row r="3152" spans="1:18" x14ac:dyDescent="0.2">
      <c r="A3152" s="35">
        <v>44135</v>
      </c>
      <c r="B3152" s="32" t="s">
        <v>4281</v>
      </c>
      <c r="C3152" s="32" t="s">
        <v>58</v>
      </c>
      <c r="D3152" s="32" t="s">
        <v>59</v>
      </c>
      <c r="E3152" s="32" t="s">
        <v>4282</v>
      </c>
      <c r="F3152" s="32" t="s">
        <v>31</v>
      </c>
      <c r="G3152" s="32" t="s">
        <v>4283</v>
      </c>
      <c r="H3152" s="33">
        <v>48</v>
      </c>
      <c r="I3152" s="33">
        <v>300</v>
      </c>
      <c r="J3152" s="33">
        <v>300</v>
      </c>
      <c r="K3152" s="32" t="s">
        <v>4284</v>
      </c>
      <c r="L3152" s="32" t="s">
        <v>63</v>
      </c>
      <c r="M3152" s="32" t="s">
        <v>4285</v>
      </c>
      <c r="N3152" s="33">
        <v>4</v>
      </c>
      <c r="O3152" s="33">
        <v>24</v>
      </c>
      <c r="P3152" s="33">
        <v>6</v>
      </c>
      <c r="R3152" s="48">
        <f>IF(IFERROR(VLOOKUP(E3152,Planif!$B:$B,1,FALSE),1)=1,1,"")</f>
        <v>1</v>
      </c>
    </row>
    <row r="3153" spans="1:18" x14ac:dyDescent="0.2">
      <c r="A3153" s="35">
        <v>44135</v>
      </c>
      <c r="B3153" s="32" t="s">
        <v>4281</v>
      </c>
      <c r="C3153" s="32" t="s">
        <v>58</v>
      </c>
      <c r="D3153" s="32" t="s">
        <v>59</v>
      </c>
      <c r="E3153" s="32" t="s">
        <v>4282</v>
      </c>
      <c r="F3153" s="32" t="s">
        <v>31</v>
      </c>
      <c r="G3153" s="32" t="s">
        <v>4283</v>
      </c>
      <c r="H3153" s="33">
        <v>48</v>
      </c>
      <c r="I3153" s="33">
        <v>300</v>
      </c>
      <c r="J3153" s="33">
        <v>300</v>
      </c>
      <c r="K3153" s="32" t="s">
        <v>4284</v>
      </c>
      <c r="L3153" s="32" t="s">
        <v>63</v>
      </c>
      <c r="M3153" s="32" t="s">
        <v>4285</v>
      </c>
      <c r="N3153" s="33">
        <v>4</v>
      </c>
      <c r="O3153" s="33">
        <v>24</v>
      </c>
      <c r="P3153" s="33">
        <v>6</v>
      </c>
      <c r="R3153" s="48">
        <f>IF(IFERROR(VLOOKUP(E3153,Planif!$B:$B,1,FALSE),1)=1,1,"")</f>
        <v>1</v>
      </c>
    </row>
    <row r="3154" spans="1:18" x14ac:dyDescent="0.2">
      <c r="A3154" s="35">
        <v>44135</v>
      </c>
      <c r="B3154" s="32" t="s">
        <v>4261</v>
      </c>
      <c r="C3154" s="32" t="s">
        <v>58</v>
      </c>
      <c r="D3154" s="32" t="s">
        <v>59</v>
      </c>
      <c r="E3154" s="32" t="s">
        <v>4282</v>
      </c>
      <c r="F3154" s="32" t="s">
        <v>31</v>
      </c>
      <c r="G3154" s="32" t="s">
        <v>4263</v>
      </c>
      <c r="H3154" s="33">
        <v>48</v>
      </c>
      <c r="I3154" s="33">
        <v>300</v>
      </c>
      <c r="J3154" s="33">
        <v>300</v>
      </c>
      <c r="K3154" s="32" t="s">
        <v>4264</v>
      </c>
      <c r="L3154" s="32" t="s">
        <v>63</v>
      </c>
      <c r="M3154" s="32" t="s">
        <v>4265</v>
      </c>
      <c r="N3154" s="33">
        <v>4</v>
      </c>
      <c r="O3154" s="33">
        <v>24</v>
      </c>
      <c r="P3154" s="33">
        <v>6</v>
      </c>
      <c r="R3154" s="48">
        <f>IF(IFERROR(VLOOKUP(E3154,Planif!$B:$B,1,FALSE),1)=1,1,"")</f>
        <v>1</v>
      </c>
    </row>
    <row r="3155" spans="1:18" x14ac:dyDescent="0.2">
      <c r="A3155" s="35">
        <v>44135</v>
      </c>
      <c r="B3155" s="32" t="s">
        <v>9612</v>
      </c>
      <c r="C3155" s="32" t="s">
        <v>58</v>
      </c>
      <c r="D3155" s="32" t="s">
        <v>59</v>
      </c>
      <c r="E3155" s="32" t="s">
        <v>4282</v>
      </c>
      <c r="F3155" s="32" t="s">
        <v>31</v>
      </c>
      <c r="G3155" s="32" t="s">
        <v>9614</v>
      </c>
      <c r="H3155" s="33">
        <v>48</v>
      </c>
      <c r="I3155" s="33">
        <v>300</v>
      </c>
      <c r="J3155" s="33">
        <v>300</v>
      </c>
      <c r="K3155" s="32" t="s">
        <v>9615</v>
      </c>
      <c r="L3155" s="32" t="s">
        <v>63</v>
      </c>
      <c r="M3155" s="32" t="s">
        <v>9616</v>
      </c>
      <c r="N3155" s="33">
        <v>4</v>
      </c>
      <c r="O3155" s="33">
        <v>24</v>
      </c>
      <c r="P3155" s="33">
        <v>6</v>
      </c>
      <c r="R3155" s="48">
        <f>IF(IFERROR(VLOOKUP(E3155,Planif!$B:$B,1,FALSE),1)=1,1,"")</f>
        <v>1</v>
      </c>
    </row>
    <row r="3156" spans="1:18" x14ac:dyDescent="0.2">
      <c r="A3156" s="35">
        <v>44135</v>
      </c>
      <c r="B3156" s="32" t="s">
        <v>4281</v>
      </c>
      <c r="C3156" s="32" t="s">
        <v>58</v>
      </c>
      <c r="D3156" s="32" t="s">
        <v>59</v>
      </c>
      <c r="E3156" s="32" t="s">
        <v>4282</v>
      </c>
      <c r="F3156" s="32" t="s">
        <v>31</v>
      </c>
      <c r="G3156" s="32" t="s">
        <v>4283</v>
      </c>
      <c r="H3156" s="33">
        <v>48</v>
      </c>
      <c r="I3156" s="33">
        <v>300</v>
      </c>
      <c r="J3156" s="33">
        <v>300</v>
      </c>
      <c r="K3156" s="32" t="s">
        <v>4284</v>
      </c>
      <c r="L3156" s="32" t="s">
        <v>63</v>
      </c>
      <c r="M3156" s="32" t="s">
        <v>4285</v>
      </c>
      <c r="N3156" s="33">
        <v>4</v>
      </c>
      <c r="O3156" s="33">
        <v>24</v>
      </c>
      <c r="P3156" s="33">
        <v>6</v>
      </c>
      <c r="R3156" s="48">
        <f>IF(IFERROR(VLOOKUP(E3156,Planif!$B:$B,1,FALSE),1)=1,1,"")</f>
        <v>1</v>
      </c>
    </row>
    <row r="3157" spans="1:18" x14ac:dyDescent="0.2">
      <c r="A3157" s="35">
        <v>44135</v>
      </c>
      <c r="B3157" s="32" t="s">
        <v>4286</v>
      </c>
      <c r="C3157" s="32" t="s">
        <v>58</v>
      </c>
      <c r="D3157" s="32" t="s">
        <v>59</v>
      </c>
      <c r="E3157" s="32" t="s">
        <v>4287</v>
      </c>
      <c r="F3157" s="32" t="s">
        <v>31</v>
      </c>
      <c r="G3157" s="32" t="s">
        <v>4288</v>
      </c>
      <c r="H3157" s="33">
        <v>48</v>
      </c>
      <c r="I3157" s="33">
        <v>300</v>
      </c>
      <c r="J3157" s="33">
        <v>300</v>
      </c>
      <c r="K3157" s="32" t="s">
        <v>4289</v>
      </c>
      <c r="L3157" s="32" t="s">
        <v>63</v>
      </c>
      <c r="M3157" s="32" t="s">
        <v>4290</v>
      </c>
      <c r="N3157" s="33">
        <v>4</v>
      </c>
      <c r="O3157" s="33">
        <v>24</v>
      </c>
      <c r="P3157" s="33">
        <v>6</v>
      </c>
      <c r="R3157" s="48">
        <f>IF(IFERROR(VLOOKUP(E3157,Planif!$B:$B,1,FALSE),1)=1,1,"")</f>
        <v>1</v>
      </c>
    </row>
    <row r="3158" spans="1:18" x14ac:dyDescent="0.2">
      <c r="A3158" s="35">
        <v>44135</v>
      </c>
      <c r="B3158" s="32" t="s">
        <v>4286</v>
      </c>
      <c r="C3158" s="32" t="s">
        <v>58</v>
      </c>
      <c r="D3158" s="32" t="s">
        <v>59</v>
      </c>
      <c r="E3158" s="32" t="s">
        <v>4287</v>
      </c>
      <c r="F3158" s="32" t="s">
        <v>31</v>
      </c>
      <c r="G3158" s="32" t="s">
        <v>4288</v>
      </c>
      <c r="H3158" s="33">
        <v>48</v>
      </c>
      <c r="I3158" s="33">
        <v>300</v>
      </c>
      <c r="J3158" s="33">
        <v>300</v>
      </c>
      <c r="K3158" s="32" t="s">
        <v>4289</v>
      </c>
      <c r="L3158" s="32" t="s">
        <v>63</v>
      </c>
      <c r="M3158" s="32" t="s">
        <v>4290</v>
      </c>
      <c r="N3158" s="33">
        <v>4</v>
      </c>
      <c r="O3158" s="33">
        <v>24</v>
      </c>
      <c r="P3158" s="33">
        <v>6</v>
      </c>
      <c r="R3158" s="48">
        <f>IF(IFERROR(VLOOKUP(E3158,Planif!$B:$B,1,FALSE),1)=1,1,"")</f>
        <v>1</v>
      </c>
    </row>
    <row r="3159" spans="1:18" x14ac:dyDescent="0.2">
      <c r="A3159" s="35">
        <v>44135</v>
      </c>
      <c r="B3159" s="32" t="s">
        <v>4266</v>
      </c>
      <c r="C3159" s="32" t="s">
        <v>58</v>
      </c>
      <c r="D3159" s="32" t="s">
        <v>59</v>
      </c>
      <c r="E3159" s="32" t="s">
        <v>4287</v>
      </c>
      <c r="F3159" s="32" t="s">
        <v>31</v>
      </c>
      <c r="G3159" s="32" t="s">
        <v>4268</v>
      </c>
      <c r="H3159" s="33">
        <v>48</v>
      </c>
      <c r="I3159" s="33">
        <v>300</v>
      </c>
      <c r="J3159" s="33">
        <v>300</v>
      </c>
      <c r="K3159" s="32" t="s">
        <v>4269</v>
      </c>
      <c r="L3159" s="32" t="s">
        <v>63</v>
      </c>
      <c r="M3159" s="32" t="s">
        <v>4270</v>
      </c>
      <c r="N3159" s="33">
        <v>4</v>
      </c>
      <c r="O3159" s="33">
        <v>24</v>
      </c>
      <c r="P3159" s="33">
        <v>6</v>
      </c>
      <c r="R3159" s="48">
        <f>IF(IFERROR(VLOOKUP(E3159,Planif!$B:$B,1,FALSE),1)=1,1,"")</f>
        <v>1</v>
      </c>
    </row>
    <row r="3160" spans="1:18" x14ac:dyDescent="0.2">
      <c r="A3160" s="35">
        <v>44135</v>
      </c>
      <c r="B3160" s="32" t="s">
        <v>9617</v>
      </c>
      <c r="C3160" s="32" t="s">
        <v>58</v>
      </c>
      <c r="D3160" s="32" t="s">
        <v>59</v>
      </c>
      <c r="E3160" s="32" t="s">
        <v>4287</v>
      </c>
      <c r="F3160" s="32" t="s">
        <v>31</v>
      </c>
      <c r="G3160" s="32" t="s">
        <v>9619</v>
      </c>
      <c r="H3160" s="33">
        <v>48</v>
      </c>
      <c r="I3160" s="33">
        <v>300</v>
      </c>
      <c r="J3160" s="33">
        <v>300</v>
      </c>
      <c r="K3160" s="32" t="s">
        <v>9620</v>
      </c>
      <c r="L3160" s="32" t="s">
        <v>63</v>
      </c>
      <c r="M3160" s="32" t="s">
        <v>9621</v>
      </c>
      <c r="N3160" s="33">
        <v>4</v>
      </c>
      <c r="O3160" s="33">
        <v>24</v>
      </c>
      <c r="P3160" s="33">
        <v>6</v>
      </c>
      <c r="R3160" s="48">
        <f>IF(IFERROR(VLOOKUP(E3160,Planif!$B:$B,1,FALSE),1)=1,1,"")</f>
        <v>1</v>
      </c>
    </row>
    <row r="3161" spans="1:18" x14ac:dyDescent="0.2">
      <c r="A3161" s="35">
        <v>44135</v>
      </c>
      <c r="B3161" s="32" t="s">
        <v>4286</v>
      </c>
      <c r="C3161" s="32" t="s">
        <v>58</v>
      </c>
      <c r="D3161" s="32" t="s">
        <v>59</v>
      </c>
      <c r="E3161" s="32" t="s">
        <v>4287</v>
      </c>
      <c r="F3161" s="32" t="s">
        <v>31</v>
      </c>
      <c r="G3161" s="32" t="s">
        <v>4288</v>
      </c>
      <c r="H3161" s="33">
        <v>48</v>
      </c>
      <c r="I3161" s="33">
        <v>300</v>
      </c>
      <c r="J3161" s="33">
        <v>300</v>
      </c>
      <c r="K3161" s="32" t="s">
        <v>4289</v>
      </c>
      <c r="L3161" s="32" t="s">
        <v>63</v>
      </c>
      <c r="M3161" s="32" t="s">
        <v>4290</v>
      </c>
      <c r="N3161" s="33">
        <v>4</v>
      </c>
      <c r="O3161" s="33">
        <v>24</v>
      </c>
      <c r="P3161" s="33">
        <v>6</v>
      </c>
      <c r="R3161" s="48">
        <f>IF(IFERROR(VLOOKUP(E3161,Planif!$B:$B,1,FALSE),1)=1,1,"")</f>
        <v>1</v>
      </c>
    </row>
    <row r="3162" spans="1:18" x14ac:dyDescent="0.2">
      <c r="A3162" s="35">
        <v>44135</v>
      </c>
      <c r="B3162" s="32" t="s">
        <v>4291</v>
      </c>
      <c r="C3162" s="32" t="s">
        <v>58</v>
      </c>
      <c r="D3162" s="32" t="s">
        <v>59</v>
      </c>
      <c r="E3162" s="32" t="s">
        <v>4292</v>
      </c>
      <c r="F3162" s="32" t="s">
        <v>31</v>
      </c>
      <c r="G3162" s="32" t="s">
        <v>4293</v>
      </c>
      <c r="H3162" s="33">
        <v>48</v>
      </c>
      <c r="I3162" s="33">
        <v>300</v>
      </c>
      <c r="J3162" s="33">
        <v>300</v>
      </c>
      <c r="K3162" s="32" t="s">
        <v>4294</v>
      </c>
      <c r="L3162" s="32" t="s">
        <v>63</v>
      </c>
      <c r="M3162" s="32" t="s">
        <v>4295</v>
      </c>
      <c r="N3162" s="33">
        <v>4</v>
      </c>
      <c r="O3162" s="33">
        <v>24</v>
      </c>
      <c r="P3162" s="33">
        <v>6</v>
      </c>
      <c r="R3162" s="48">
        <f>IF(IFERROR(VLOOKUP(E3162,Planif!$B:$B,1,FALSE),1)=1,1,"")</f>
        <v>1</v>
      </c>
    </row>
    <row r="3163" spans="1:18" x14ac:dyDescent="0.2">
      <c r="A3163" s="35">
        <v>44135</v>
      </c>
      <c r="B3163" s="32" t="s">
        <v>4291</v>
      </c>
      <c r="C3163" s="32" t="s">
        <v>58</v>
      </c>
      <c r="D3163" s="32" t="s">
        <v>59</v>
      </c>
      <c r="E3163" s="32" t="s">
        <v>4292</v>
      </c>
      <c r="F3163" s="32" t="s">
        <v>31</v>
      </c>
      <c r="G3163" s="32" t="s">
        <v>4293</v>
      </c>
      <c r="H3163" s="33">
        <v>48</v>
      </c>
      <c r="I3163" s="33">
        <v>300</v>
      </c>
      <c r="J3163" s="33">
        <v>300</v>
      </c>
      <c r="K3163" s="32" t="s">
        <v>4294</v>
      </c>
      <c r="L3163" s="32" t="s">
        <v>63</v>
      </c>
      <c r="M3163" s="32" t="s">
        <v>4295</v>
      </c>
      <c r="N3163" s="33">
        <v>4</v>
      </c>
      <c r="O3163" s="33">
        <v>24</v>
      </c>
      <c r="P3163" s="33">
        <v>6</v>
      </c>
      <c r="R3163" s="48">
        <f>IF(IFERROR(VLOOKUP(E3163,Planif!$B:$B,1,FALSE),1)=1,1,"")</f>
        <v>1</v>
      </c>
    </row>
    <row r="3164" spans="1:18" x14ac:dyDescent="0.2">
      <c r="A3164" s="35">
        <v>44135</v>
      </c>
      <c r="B3164" s="32" t="s">
        <v>4271</v>
      </c>
      <c r="C3164" s="32" t="s">
        <v>58</v>
      </c>
      <c r="D3164" s="32" t="s">
        <v>59</v>
      </c>
      <c r="E3164" s="32" t="s">
        <v>4292</v>
      </c>
      <c r="F3164" s="32" t="s">
        <v>31</v>
      </c>
      <c r="G3164" s="32" t="s">
        <v>4273</v>
      </c>
      <c r="H3164" s="33">
        <v>48</v>
      </c>
      <c r="I3164" s="33">
        <v>300</v>
      </c>
      <c r="J3164" s="33">
        <v>300</v>
      </c>
      <c r="K3164" s="32" t="s">
        <v>4274</v>
      </c>
      <c r="L3164" s="32" t="s">
        <v>63</v>
      </c>
      <c r="M3164" s="32" t="s">
        <v>4275</v>
      </c>
      <c r="N3164" s="33">
        <v>4</v>
      </c>
      <c r="O3164" s="33">
        <v>24</v>
      </c>
      <c r="P3164" s="33">
        <v>6</v>
      </c>
      <c r="R3164" s="48">
        <f>IF(IFERROR(VLOOKUP(E3164,Planif!$B:$B,1,FALSE),1)=1,1,"")</f>
        <v>1</v>
      </c>
    </row>
    <row r="3165" spans="1:18" x14ac:dyDescent="0.2">
      <c r="A3165" s="35">
        <v>44135</v>
      </c>
      <c r="B3165" s="32" t="s">
        <v>9622</v>
      </c>
      <c r="C3165" s="32" t="s">
        <v>58</v>
      </c>
      <c r="D3165" s="32" t="s">
        <v>59</v>
      </c>
      <c r="E3165" s="32" t="s">
        <v>4292</v>
      </c>
      <c r="F3165" s="32" t="s">
        <v>31</v>
      </c>
      <c r="G3165" s="32" t="s">
        <v>9624</v>
      </c>
      <c r="H3165" s="33">
        <v>48</v>
      </c>
      <c r="I3165" s="33">
        <v>300</v>
      </c>
      <c r="J3165" s="33">
        <v>300</v>
      </c>
      <c r="K3165" s="32" t="s">
        <v>9625</v>
      </c>
      <c r="L3165" s="32" t="s">
        <v>63</v>
      </c>
      <c r="M3165" s="32" t="s">
        <v>9626</v>
      </c>
      <c r="N3165" s="33">
        <v>4</v>
      </c>
      <c r="O3165" s="33">
        <v>24</v>
      </c>
      <c r="P3165" s="33">
        <v>6</v>
      </c>
      <c r="R3165" s="48">
        <f>IF(IFERROR(VLOOKUP(E3165,Planif!$B:$B,1,FALSE),1)=1,1,"")</f>
        <v>1</v>
      </c>
    </row>
    <row r="3166" spans="1:18" x14ac:dyDescent="0.2">
      <c r="A3166" s="35">
        <v>44135</v>
      </c>
      <c r="B3166" s="32" t="s">
        <v>4291</v>
      </c>
      <c r="C3166" s="32" t="s">
        <v>58</v>
      </c>
      <c r="D3166" s="32" t="s">
        <v>59</v>
      </c>
      <c r="E3166" s="32" t="s">
        <v>4292</v>
      </c>
      <c r="F3166" s="32" t="s">
        <v>31</v>
      </c>
      <c r="G3166" s="32" t="s">
        <v>4293</v>
      </c>
      <c r="H3166" s="33">
        <v>48</v>
      </c>
      <c r="I3166" s="33">
        <v>300</v>
      </c>
      <c r="J3166" s="33">
        <v>300</v>
      </c>
      <c r="K3166" s="32" t="s">
        <v>4294</v>
      </c>
      <c r="L3166" s="32" t="s">
        <v>63</v>
      </c>
      <c r="M3166" s="32" t="s">
        <v>4295</v>
      </c>
      <c r="N3166" s="33">
        <v>4</v>
      </c>
      <c r="O3166" s="33">
        <v>24</v>
      </c>
      <c r="P3166" s="33">
        <v>6</v>
      </c>
      <c r="R3166" s="48">
        <f>IF(IFERROR(VLOOKUP(E3166,Planif!$B:$B,1,FALSE),1)=1,1,"")</f>
        <v>1</v>
      </c>
    </row>
    <row r="3167" spans="1:18" x14ac:dyDescent="0.2">
      <c r="A3167" s="35">
        <v>44135</v>
      </c>
      <c r="B3167" s="32" t="s">
        <v>4296</v>
      </c>
      <c r="C3167" s="32" t="s">
        <v>58</v>
      </c>
      <c r="D3167" s="32" t="s">
        <v>59</v>
      </c>
      <c r="E3167" s="32" t="s">
        <v>4297</v>
      </c>
      <c r="F3167" s="32" t="s">
        <v>31</v>
      </c>
      <c r="G3167" s="32" t="s">
        <v>4298</v>
      </c>
      <c r="H3167" s="33">
        <v>48</v>
      </c>
      <c r="I3167" s="33">
        <v>300</v>
      </c>
      <c r="J3167" s="33">
        <v>300</v>
      </c>
      <c r="K3167" s="32" t="s">
        <v>4299</v>
      </c>
      <c r="L3167" s="32" t="s">
        <v>63</v>
      </c>
      <c r="M3167" s="32" t="s">
        <v>4300</v>
      </c>
      <c r="N3167" s="33">
        <v>4</v>
      </c>
      <c r="O3167" s="33">
        <v>24</v>
      </c>
      <c r="P3167" s="33">
        <v>6</v>
      </c>
      <c r="R3167" s="48">
        <f>IF(IFERROR(VLOOKUP(E3167,Planif!$B:$B,1,FALSE),1)=1,1,"")</f>
        <v>1</v>
      </c>
    </row>
    <row r="3168" spans="1:18" x14ac:dyDescent="0.2">
      <c r="A3168" s="35">
        <v>44135</v>
      </c>
      <c r="B3168" s="32" t="s">
        <v>4296</v>
      </c>
      <c r="C3168" s="32" t="s">
        <v>58</v>
      </c>
      <c r="D3168" s="32" t="s">
        <v>59</v>
      </c>
      <c r="E3168" s="32" t="s">
        <v>4297</v>
      </c>
      <c r="F3168" s="32" t="s">
        <v>31</v>
      </c>
      <c r="G3168" s="32" t="s">
        <v>4298</v>
      </c>
      <c r="H3168" s="33">
        <v>48</v>
      </c>
      <c r="I3168" s="33">
        <v>300</v>
      </c>
      <c r="J3168" s="33">
        <v>300</v>
      </c>
      <c r="K3168" s="32" t="s">
        <v>4299</v>
      </c>
      <c r="L3168" s="32" t="s">
        <v>63</v>
      </c>
      <c r="M3168" s="32" t="s">
        <v>4300</v>
      </c>
      <c r="N3168" s="33">
        <v>4</v>
      </c>
      <c r="O3168" s="33">
        <v>24</v>
      </c>
      <c r="P3168" s="33">
        <v>6</v>
      </c>
      <c r="R3168" s="48">
        <f>IF(IFERROR(VLOOKUP(E3168,Planif!$B:$B,1,FALSE),1)=1,1,"")</f>
        <v>1</v>
      </c>
    </row>
    <row r="3169" spans="1:18" x14ac:dyDescent="0.2">
      <c r="A3169" s="35">
        <v>44135</v>
      </c>
      <c r="B3169" s="32" t="s">
        <v>4276</v>
      </c>
      <c r="C3169" s="32" t="s">
        <v>58</v>
      </c>
      <c r="D3169" s="32" t="s">
        <v>59</v>
      </c>
      <c r="E3169" s="32" t="s">
        <v>4297</v>
      </c>
      <c r="F3169" s="32" t="s">
        <v>31</v>
      </c>
      <c r="G3169" s="32" t="s">
        <v>4278</v>
      </c>
      <c r="H3169" s="33">
        <v>48</v>
      </c>
      <c r="I3169" s="33">
        <v>300</v>
      </c>
      <c r="J3169" s="33">
        <v>300</v>
      </c>
      <c r="K3169" s="32" t="s">
        <v>4279</v>
      </c>
      <c r="L3169" s="32" t="s">
        <v>63</v>
      </c>
      <c r="M3169" s="32" t="s">
        <v>4280</v>
      </c>
      <c r="N3169" s="33">
        <v>4</v>
      </c>
      <c r="O3169" s="33">
        <v>24</v>
      </c>
      <c r="P3169" s="33">
        <v>6</v>
      </c>
      <c r="R3169" s="48">
        <f>IF(IFERROR(VLOOKUP(E3169,Planif!$B:$B,1,FALSE),1)=1,1,"")</f>
        <v>1</v>
      </c>
    </row>
    <row r="3170" spans="1:18" x14ac:dyDescent="0.2">
      <c r="A3170" s="35">
        <v>44135</v>
      </c>
      <c r="B3170" s="32" t="s">
        <v>9627</v>
      </c>
      <c r="C3170" s="32" t="s">
        <v>58</v>
      </c>
      <c r="D3170" s="32" t="s">
        <v>59</v>
      </c>
      <c r="E3170" s="32" t="s">
        <v>4297</v>
      </c>
      <c r="F3170" s="32" t="s">
        <v>31</v>
      </c>
      <c r="G3170" s="32" t="s">
        <v>9629</v>
      </c>
      <c r="H3170" s="33">
        <v>48</v>
      </c>
      <c r="I3170" s="33">
        <v>300</v>
      </c>
      <c r="J3170" s="33">
        <v>300</v>
      </c>
      <c r="K3170" s="32" t="s">
        <v>9630</v>
      </c>
      <c r="L3170" s="32" t="s">
        <v>63</v>
      </c>
      <c r="M3170" s="32" t="s">
        <v>9631</v>
      </c>
      <c r="N3170" s="33">
        <v>4</v>
      </c>
      <c r="O3170" s="33">
        <v>24</v>
      </c>
      <c r="P3170" s="33">
        <v>6</v>
      </c>
      <c r="R3170" s="48">
        <f>IF(IFERROR(VLOOKUP(E3170,Planif!$B:$B,1,FALSE),1)=1,1,"")</f>
        <v>1</v>
      </c>
    </row>
    <row r="3171" spans="1:18" x14ac:dyDescent="0.2">
      <c r="A3171" s="35">
        <v>44135</v>
      </c>
      <c r="B3171" s="32" t="s">
        <v>4296</v>
      </c>
      <c r="C3171" s="32" t="s">
        <v>58</v>
      </c>
      <c r="D3171" s="32" t="s">
        <v>59</v>
      </c>
      <c r="E3171" s="32" t="s">
        <v>4297</v>
      </c>
      <c r="F3171" s="32" t="s">
        <v>31</v>
      </c>
      <c r="G3171" s="32" t="s">
        <v>4298</v>
      </c>
      <c r="H3171" s="33">
        <v>48</v>
      </c>
      <c r="I3171" s="33">
        <v>300</v>
      </c>
      <c r="J3171" s="33">
        <v>300</v>
      </c>
      <c r="K3171" s="32" t="s">
        <v>4299</v>
      </c>
      <c r="L3171" s="32" t="s">
        <v>63</v>
      </c>
      <c r="M3171" s="32" t="s">
        <v>4300</v>
      </c>
      <c r="N3171" s="33">
        <v>4</v>
      </c>
      <c r="O3171" s="33">
        <v>24</v>
      </c>
      <c r="P3171" s="33">
        <v>6</v>
      </c>
      <c r="R3171" s="48">
        <f>IF(IFERROR(VLOOKUP(E3171,Planif!$B:$B,1,FALSE),1)=1,1,"")</f>
        <v>1</v>
      </c>
    </row>
    <row r="3172" spans="1:18" x14ac:dyDescent="0.2">
      <c r="A3172" s="35">
        <v>44135</v>
      </c>
      <c r="B3172" s="32" t="s">
        <v>512</v>
      </c>
      <c r="C3172" s="32" t="s">
        <v>58</v>
      </c>
      <c r="D3172" s="32" t="s">
        <v>59</v>
      </c>
      <c r="E3172" s="32" t="s">
        <v>513</v>
      </c>
      <c r="F3172" s="32" t="s">
        <v>31</v>
      </c>
      <c r="G3172" s="32" t="s">
        <v>514</v>
      </c>
      <c r="H3172" s="33">
        <v>48</v>
      </c>
      <c r="I3172" s="33">
        <v>300</v>
      </c>
      <c r="J3172" s="33">
        <v>300</v>
      </c>
      <c r="K3172" s="32" t="s">
        <v>515</v>
      </c>
      <c r="L3172" s="32" t="s">
        <v>63</v>
      </c>
      <c r="M3172" s="32" t="s">
        <v>516</v>
      </c>
      <c r="N3172" s="33">
        <v>4</v>
      </c>
      <c r="O3172" s="33">
        <v>24</v>
      </c>
      <c r="P3172" s="33">
        <v>6</v>
      </c>
      <c r="R3172" s="48">
        <f>IF(IFERROR(VLOOKUP(E3172,Planif!$B:$B,1,FALSE),1)=1,1,"")</f>
        <v>1</v>
      </c>
    </row>
    <row r="3173" spans="1:18" x14ac:dyDescent="0.2">
      <c r="A3173" s="35">
        <v>44135</v>
      </c>
      <c r="B3173" s="32" t="s">
        <v>512</v>
      </c>
      <c r="C3173" s="32" t="s">
        <v>58</v>
      </c>
      <c r="D3173" s="32" t="s">
        <v>59</v>
      </c>
      <c r="E3173" s="32" t="s">
        <v>513</v>
      </c>
      <c r="F3173" s="32" t="s">
        <v>31</v>
      </c>
      <c r="G3173" s="32" t="s">
        <v>514</v>
      </c>
      <c r="H3173" s="33">
        <v>48</v>
      </c>
      <c r="I3173" s="33">
        <v>300</v>
      </c>
      <c r="J3173" s="33">
        <v>300</v>
      </c>
      <c r="K3173" s="32" t="s">
        <v>515</v>
      </c>
      <c r="L3173" s="32" t="s">
        <v>63</v>
      </c>
      <c r="M3173" s="32" t="s">
        <v>516</v>
      </c>
      <c r="N3173" s="33">
        <v>4</v>
      </c>
      <c r="O3173" s="33">
        <v>24</v>
      </c>
      <c r="P3173" s="33">
        <v>6</v>
      </c>
      <c r="R3173" s="48">
        <f>IF(IFERROR(VLOOKUP(E3173,Planif!$B:$B,1,FALSE),1)=1,1,"")</f>
        <v>1</v>
      </c>
    </row>
    <row r="3174" spans="1:18" x14ac:dyDescent="0.2">
      <c r="A3174" s="35">
        <v>44135</v>
      </c>
      <c r="B3174" s="32" t="s">
        <v>492</v>
      </c>
      <c r="C3174" s="32" t="s">
        <v>58</v>
      </c>
      <c r="D3174" s="32" t="s">
        <v>59</v>
      </c>
      <c r="E3174" s="32" t="s">
        <v>513</v>
      </c>
      <c r="F3174" s="32" t="s">
        <v>31</v>
      </c>
      <c r="G3174" s="32" t="s">
        <v>494</v>
      </c>
      <c r="H3174" s="33">
        <v>48</v>
      </c>
      <c r="I3174" s="33">
        <v>300</v>
      </c>
      <c r="J3174" s="33">
        <v>300</v>
      </c>
      <c r="K3174" s="32" t="s">
        <v>495</v>
      </c>
      <c r="L3174" s="32" t="s">
        <v>63</v>
      </c>
      <c r="M3174" s="32" t="s">
        <v>496</v>
      </c>
      <c r="N3174" s="33">
        <v>4</v>
      </c>
      <c r="O3174" s="33">
        <v>24</v>
      </c>
      <c r="P3174" s="33">
        <v>6</v>
      </c>
      <c r="R3174" s="48">
        <f>IF(IFERROR(VLOOKUP(E3174,Planif!$B:$B,1,FALSE),1)=1,1,"")</f>
        <v>1</v>
      </c>
    </row>
    <row r="3175" spans="1:18" x14ac:dyDescent="0.2">
      <c r="A3175" s="35">
        <v>44135</v>
      </c>
      <c r="B3175" s="32" t="s">
        <v>5859</v>
      </c>
      <c r="C3175" s="32" t="s">
        <v>58</v>
      </c>
      <c r="D3175" s="32" t="s">
        <v>59</v>
      </c>
      <c r="E3175" s="32" t="s">
        <v>513</v>
      </c>
      <c r="F3175" s="32" t="s">
        <v>31</v>
      </c>
      <c r="G3175" s="32" t="s">
        <v>5861</v>
      </c>
      <c r="H3175" s="33">
        <v>48</v>
      </c>
      <c r="I3175" s="33">
        <v>300</v>
      </c>
      <c r="J3175" s="33">
        <v>300</v>
      </c>
      <c r="K3175" s="32" t="s">
        <v>5862</v>
      </c>
      <c r="L3175" s="32" t="s">
        <v>63</v>
      </c>
      <c r="M3175" s="32" t="s">
        <v>5863</v>
      </c>
      <c r="N3175" s="33">
        <v>4</v>
      </c>
      <c r="O3175" s="33">
        <v>24</v>
      </c>
      <c r="P3175" s="33">
        <v>6</v>
      </c>
      <c r="R3175" s="48">
        <f>IF(IFERROR(VLOOKUP(E3175,Planif!$B:$B,1,FALSE),1)=1,1,"")</f>
        <v>1</v>
      </c>
    </row>
    <row r="3176" spans="1:18" x14ac:dyDescent="0.2">
      <c r="A3176" s="35">
        <v>44135</v>
      </c>
      <c r="B3176" s="32" t="s">
        <v>512</v>
      </c>
      <c r="C3176" s="32" t="s">
        <v>58</v>
      </c>
      <c r="D3176" s="32" t="s">
        <v>59</v>
      </c>
      <c r="E3176" s="32" t="s">
        <v>513</v>
      </c>
      <c r="F3176" s="32" t="s">
        <v>31</v>
      </c>
      <c r="G3176" s="32" t="s">
        <v>514</v>
      </c>
      <c r="H3176" s="33">
        <v>48</v>
      </c>
      <c r="I3176" s="33">
        <v>300</v>
      </c>
      <c r="J3176" s="33">
        <v>300</v>
      </c>
      <c r="K3176" s="32" t="s">
        <v>515</v>
      </c>
      <c r="L3176" s="32" t="s">
        <v>63</v>
      </c>
      <c r="M3176" s="32" t="s">
        <v>516</v>
      </c>
      <c r="N3176" s="33">
        <v>4</v>
      </c>
      <c r="O3176" s="33">
        <v>24</v>
      </c>
      <c r="P3176" s="33">
        <v>6</v>
      </c>
      <c r="R3176" s="48">
        <f>IF(IFERROR(VLOOKUP(E3176,Planif!$B:$B,1,FALSE),1)=1,1,"")</f>
        <v>1</v>
      </c>
    </row>
    <row r="3177" spans="1:18" x14ac:dyDescent="0.2">
      <c r="A3177" s="35">
        <v>44135</v>
      </c>
      <c r="B3177" s="32" t="s">
        <v>4301</v>
      </c>
      <c r="C3177" s="32" t="s">
        <v>58</v>
      </c>
      <c r="D3177" s="32" t="s">
        <v>59</v>
      </c>
      <c r="E3177" s="32" t="s">
        <v>4302</v>
      </c>
      <c r="F3177" s="32" t="s">
        <v>31</v>
      </c>
      <c r="G3177" s="32" t="s">
        <v>4303</v>
      </c>
      <c r="H3177" s="33">
        <v>48</v>
      </c>
      <c r="I3177" s="33">
        <v>300</v>
      </c>
      <c r="J3177" s="33">
        <v>300</v>
      </c>
      <c r="K3177" s="32" t="s">
        <v>4304</v>
      </c>
      <c r="L3177" s="32" t="s">
        <v>63</v>
      </c>
      <c r="M3177" s="32" t="s">
        <v>4305</v>
      </c>
      <c r="N3177" s="33">
        <v>4</v>
      </c>
      <c r="O3177" s="33">
        <v>24</v>
      </c>
      <c r="P3177" s="33">
        <v>6</v>
      </c>
      <c r="R3177" s="48">
        <f>IF(IFERROR(VLOOKUP(E3177,Planif!$B:$B,1,FALSE),1)=1,1,"")</f>
        <v>1</v>
      </c>
    </row>
    <row r="3178" spans="1:18" x14ac:dyDescent="0.2">
      <c r="A3178" s="35">
        <v>44135</v>
      </c>
      <c r="B3178" s="32" t="s">
        <v>4301</v>
      </c>
      <c r="C3178" s="32" t="s">
        <v>58</v>
      </c>
      <c r="D3178" s="32" t="s">
        <v>59</v>
      </c>
      <c r="E3178" s="32" t="s">
        <v>4302</v>
      </c>
      <c r="F3178" s="32" t="s">
        <v>31</v>
      </c>
      <c r="G3178" s="32" t="s">
        <v>4303</v>
      </c>
      <c r="H3178" s="33">
        <v>48</v>
      </c>
      <c r="I3178" s="33">
        <v>300</v>
      </c>
      <c r="J3178" s="33">
        <v>300</v>
      </c>
      <c r="K3178" s="32" t="s">
        <v>4304</v>
      </c>
      <c r="L3178" s="32" t="s">
        <v>63</v>
      </c>
      <c r="M3178" s="32" t="s">
        <v>4305</v>
      </c>
      <c r="N3178" s="33">
        <v>4</v>
      </c>
      <c r="O3178" s="33">
        <v>24</v>
      </c>
      <c r="P3178" s="33">
        <v>6</v>
      </c>
      <c r="R3178" s="48">
        <f>IF(IFERROR(VLOOKUP(E3178,Planif!$B:$B,1,FALSE),1)=1,1,"")</f>
        <v>1</v>
      </c>
    </row>
    <row r="3179" spans="1:18" x14ac:dyDescent="0.2">
      <c r="A3179" s="35">
        <v>44135</v>
      </c>
      <c r="B3179" s="32" t="s">
        <v>4281</v>
      </c>
      <c r="C3179" s="32" t="s">
        <v>58</v>
      </c>
      <c r="D3179" s="32" t="s">
        <v>59</v>
      </c>
      <c r="E3179" s="32" t="s">
        <v>4302</v>
      </c>
      <c r="F3179" s="32" t="s">
        <v>31</v>
      </c>
      <c r="G3179" s="32" t="s">
        <v>4283</v>
      </c>
      <c r="H3179" s="33">
        <v>48</v>
      </c>
      <c r="I3179" s="33">
        <v>300</v>
      </c>
      <c r="J3179" s="33">
        <v>300</v>
      </c>
      <c r="K3179" s="32" t="s">
        <v>4284</v>
      </c>
      <c r="L3179" s="32" t="s">
        <v>63</v>
      </c>
      <c r="M3179" s="32" t="s">
        <v>4285</v>
      </c>
      <c r="N3179" s="33">
        <v>4</v>
      </c>
      <c r="O3179" s="33">
        <v>24</v>
      </c>
      <c r="P3179" s="33">
        <v>6</v>
      </c>
      <c r="R3179" s="48">
        <f>IF(IFERROR(VLOOKUP(E3179,Planif!$B:$B,1,FALSE),1)=1,1,"")</f>
        <v>1</v>
      </c>
    </row>
    <row r="3180" spans="1:18" x14ac:dyDescent="0.2">
      <c r="A3180" s="35">
        <v>44135</v>
      </c>
      <c r="B3180" s="32" t="s">
        <v>9632</v>
      </c>
      <c r="C3180" s="32" t="s">
        <v>58</v>
      </c>
      <c r="D3180" s="32" t="s">
        <v>59</v>
      </c>
      <c r="E3180" s="32" t="s">
        <v>4302</v>
      </c>
      <c r="F3180" s="32" t="s">
        <v>31</v>
      </c>
      <c r="G3180" s="32" t="s">
        <v>9634</v>
      </c>
      <c r="H3180" s="33">
        <v>48</v>
      </c>
      <c r="I3180" s="33">
        <v>300</v>
      </c>
      <c r="J3180" s="33">
        <v>300</v>
      </c>
      <c r="K3180" s="32" t="s">
        <v>9635</v>
      </c>
      <c r="L3180" s="32" t="s">
        <v>63</v>
      </c>
      <c r="M3180" s="32" t="s">
        <v>9636</v>
      </c>
      <c r="N3180" s="33">
        <v>4</v>
      </c>
      <c r="O3180" s="33">
        <v>24</v>
      </c>
      <c r="P3180" s="33">
        <v>6</v>
      </c>
      <c r="R3180" s="48">
        <f>IF(IFERROR(VLOOKUP(E3180,Planif!$B:$B,1,FALSE),1)=1,1,"")</f>
        <v>1</v>
      </c>
    </row>
    <row r="3181" spans="1:18" x14ac:dyDescent="0.2">
      <c r="A3181" s="35">
        <v>44135</v>
      </c>
      <c r="B3181" s="32" t="s">
        <v>4301</v>
      </c>
      <c r="C3181" s="32" t="s">
        <v>58</v>
      </c>
      <c r="D3181" s="32" t="s">
        <v>59</v>
      </c>
      <c r="E3181" s="32" t="s">
        <v>4302</v>
      </c>
      <c r="F3181" s="32" t="s">
        <v>31</v>
      </c>
      <c r="G3181" s="32" t="s">
        <v>4303</v>
      </c>
      <c r="H3181" s="33">
        <v>48</v>
      </c>
      <c r="I3181" s="33">
        <v>300</v>
      </c>
      <c r="J3181" s="33">
        <v>300</v>
      </c>
      <c r="K3181" s="32" t="s">
        <v>4304</v>
      </c>
      <c r="L3181" s="32" t="s">
        <v>63</v>
      </c>
      <c r="M3181" s="32" t="s">
        <v>4305</v>
      </c>
      <c r="N3181" s="33">
        <v>4</v>
      </c>
      <c r="O3181" s="33">
        <v>24</v>
      </c>
      <c r="P3181" s="33">
        <v>6</v>
      </c>
      <c r="R3181" s="48">
        <f>IF(IFERROR(VLOOKUP(E3181,Planif!$B:$B,1,FALSE),1)=1,1,"")</f>
        <v>1</v>
      </c>
    </row>
    <row r="3182" spans="1:18" x14ac:dyDescent="0.2">
      <c r="A3182" s="35">
        <v>44135</v>
      </c>
      <c r="B3182" s="32" t="s">
        <v>4306</v>
      </c>
      <c r="C3182" s="32" t="s">
        <v>58</v>
      </c>
      <c r="D3182" s="32" t="s">
        <v>59</v>
      </c>
      <c r="E3182" s="32" t="s">
        <v>4307</v>
      </c>
      <c r="F3182" s="32" t="s">
        <v>31</v>
      </c>
      <c r="G3182" s="32" t="s">
        <v>4308</v>
      </c>
      <c r="H3182" s="33">
        <v>48</v>
      </c>
      <c r="I3182" s="33">
        <v>300</v>
      </c>
      <c r="J3182" s="33">
        <v>300</v>
      </c>
      <c r="K3182" s="32" t="s">
        <v>4309</v>
      </c>
      <c r="L3182" s="32" t="s">
        <v>63</v>
      </c>
      <c r="M3182" s="32" t="s">
        <v>4310</v>
      </c>
      <c r="N3182" s="33">
        <v>4</v>
      </c>
      <c r="O3182" s="33">
        <v>24</v>
      </c>
      <c r="P3182" s="33">
        <v>6</v>
      </c>
      <c r="R3182" s="48">
        <f>IF(IFERROR(VLOOKUP(E3182,Planif!$B:$B,1,FALSE),1)=1,1,"")</f>
        <v>1</v>
      </c>
    </row>
    <row r="3183" spans="1:18" x14ac:dyDescent="0.2">
      <c r="A3183" s="35">
        <v>44135</v>
      </c>
      <c r="B3183" s="32" t="s">
        <v>4306</v>
      </c>
      <c r="C3183" s="32" t="s">
        <v>58</v>
      </c>
      <c r="D3183" s="32" t="s">
        <v>59</v>
      </c>
      <c r="E3183" s="32" t="s">
        <v>4307</v>
      </c>
      <c r="F3183" s="32" t="s">
        <v>31</v>
      </c>
      <c r="G3183" s="32" t="s">
        <v>4308</v>
      </c>
      <c r="H3183" s="33">
        <v>48</v>
      </c>
      <c r="I3183" s="33">
        <v>300</v>
      </c>
      <c r="J3183" s="33">
        <v>300</v>
      </c>
      <c r="K3183" s="32" t="s">
        <v>4309</v>
      </c>
      <c r="L3183" s="32" t="s">
        <v>63</v>
      </c>
      <c r="M3183" s="32" t="s">
        <v>4310</v>
      </c>
      <c r="N3183" s="33">
        <v>4</v>
      </c>
      <c r="O3183" s="33">
        <v>24</v>
      </c>
      <c r="P3183" s="33">
        <v>6</v>
      </c>
      <c r="R3183" s="48">
        <f>IF(IFERROR(VLOOKUP(E3183,Planif!$B:$B,1,FALSE),1)=1,1,"")</f>
        <v>1</v>
      </c>
    </row>
    <row r="3184" spans="1:18" x14ac:dyDescent="0.2">
      <c r="A3184" s="35">
        <v>44135</v>
      </c>
      <c r="B3184" s="32" t="s">
        <v>4286</v>
      </c>
      <c r="C3184" s="32" t="s">
        <v>58</v>
      </c>
      <c r="D3184" s="32" t="s">
        <v>59</v>
      </c>
      <c r="E3184" s="32" t="s">
        <v>4307</v>
      </c>
      <c r="F3184" s="32" t="s">
        <v>31</v>
      </c>
      <c r="G3184" s="32" t="s">
        <v>4288</v>
      </c>
      <c r="H3184" s="33">
        <v>48</v>
      </c>
      <c r="I3184" s="33">
        <v>300</v>
      </c>
      <c r="J3184" s="33">
        <v>300</v>
      </c>
      <c r="K3184" s="32" t="s">
        <v>4289</v>
      </c>
      <c r="L3184" s="32" t="s">
        <v>63</v>
      </c>
      <c r="M3184" s="32" t="s">
        <v>4290</v>
      </c>
      <c r="N3184" s="33">
        <v>4</v>
      </c>
      <c r="O3184" s="33">
        <v>24</v>
      </c>
      <c r="P3184" s="33">
        <v>6</v>
      </c>
      <c r="R3184" s="48">
        <f>IF(IFERROR(VLOOKUP(E3184,Planif!$B:$B,1,FALSE),1)=1,1,"")</f>
        <v>1</v>
      </c>
    </row>
    <row r="3185" spans="1:18" x14ac:dyDescent="0.2">
      <c r="A3185" s="35">
        <v>44135</v>
      </c>
      <c r="B3185" s="32" t="s">
        <v>9637</v>
      </c>
      <c r="C3185" s="32" t="s">
        <v>58</v>
      </c>
      <c r="D3185" s="32" t="s">
        <v>59</v>
      </c>
      <c r="E3185" s="32" t="s">
        <v>4307</v>
      </c>
      <c r="F3185" s="32" t="s">
        <v>31</v>
      </c>
      <c r="G3185" s="32" t="s">
        <v>9639</v>
      </c>
      <c r="H3185" s="33">
        <v>48</v>
      </c>
      <c r="I3185" s="33">
        <v>300</v>
      </c>
      <c r="J3185" s="33">
        <v>300</v>
      </c>
      <c r="K3185" s="32" t="s">
        <v>9640</v>
      </c>
      <c r="L3185" s="32" t="s">
        <v>63</v>
      </c>
      <c r="M3185" s="32" t="s">
        <v>9641</v>
      </c>
      <c r="N3185" s="33">
        <v>4</v>
      </c>
      <c r="O3185" s="33">
        <v>24</v>
      </c>
      <c r="P3185" s="33">
        <v>6</v>
      </c>
      <c r="R3185" s="48">
        <f>IF(IFERROR(VLOOKUP(E3185,Planif!$B:$B,1,FALSE),1)=1,1,"")</f>
        <v>1</v>
      </c>
    </row>
    <row r="3186" spans="1:18" x14ac:dyDescent="0.2">
      <c r="A3186" s="35">
        <v>44135</v>
      </c>
      <c r="B3186" s="32" t="s">
        <v>4306</v>
      </c>
      <c r="C3186" s="32" t="s">
        <v>58</v>
      </c>
      <c r="D3186" s="32" t="s">
        <v>59</v>
      </c>
      <c r="E3186" s="32" t="s">
        <v>4307</v>
      </c>
      <c r="F3186" s="32" t="s">
        <v>31</v>
      </c>
      <c r="G3186" s="32" t="s">
        <v>4308</v>
      </c>
      <c r="H3186" s="33">
        <v>48</v>
      </c>
      <c r="I3186" s="33">
        <v>300</v>
      </c>
      <c r="J3186" s="33">
        <v>300</v>
      </c>
      <c r="K3186" s="32" t="s">
        <v>4309</v>
      </c>
      <c r="L3186" s="32" t="s">
        <v>63</v>
      </c>
      <c r="M3186" s="32" t="s">
        <v>4310</v>
      </c>
      <c r="N3186" s="33">
        <v>4</v>
      </c>
      <c r="O3186" s="33">
        <v>24</v>
      </c>
      <c r="P3186" s="33">
        <v>6</v>
      </c>
      <c r="R3186" s="48">
        <f>IF(IFERROR(VLOOKUP(E3186,Planif!$B:$B,1,FALSE),1)=1,1,"")</f>
        <v>1</v>
      </c>
    </row>
    <row r="3187" spans="1:18" x14ac:dyDescent="0.2">
      <c r="A3187" s="35">
        <v>44135</v>
      </c>
      <c r="B3187" s="32" t="s">
        <v>4311</v>
      </c>
      <c r="C3187" s="32" t="s">
        <v>58</v>
      </c>
      <c r="D3187" s="32" t="s">
        <v>59</v>
      </c>
      <c r="E3187" s="32" t="s">
        <v>4312</v>
      </c>
      <c r="F3187" s="32" t="s">
        <v>31</v>
      </c>
      <c r="G3187" s="32" t="s">
        <v>4313</v>
      </c>
      <c r="H3187" s="33">
        <v>48</v>
      </c>
      <c r="I3187" s="33">
        <v>300</v>
      </c>
      <c r="J3187" s="33">
        <v>300</v>
      </c>
      <c r="K3187" s="32" t="s">
        <v>4314</v>
      </c>
      <c r="L3187" s="32" t="s">
        <v>63</v>
      </c>
      <c r="M3187" s="32" t="s">
        <v>4315</v>
      </c>
      <c r="N3187" s="33">
        <v>4</v>
      </c>
      <c r="O3187" s="33">
        <v>24</v>
      </c>
      <c r="P3187" s="33">
        <v>6</v>
      </c>
      <c r="R3187" s="48">
        <f>IF(IFERROR(VLOOKUP(E3187,Planif!$B:$B,1,FALSE),1)=1,1,"")</f>
        <v>1</v>
      </c>
    </row>
    <row r="3188" spans="1:18" x14ac:dyDescent="0.2">
      <c r="A3188" s="35">
        <v>44135</v>
      </c>
      <c r="B3188" s="32" t="s">
        <v>4311</v>
      </c>
      <c r="C3188" s="32" t="s">
        <v>58</v>
      </c>
      <c r="D3188" s="32" t="s">
        <v>59</v>
      </c>
      <c r="E3188" s="32" t="s">
        <v>4312</v>
      </c>
      <c r="F3188" s="32" t="s">
        <v>31</v>
      </c>
      <c r="G3188" s="32" t="s">
        <v>4313</v>
      </c>
      <c r="H3188" s="33">
        <v>48</v>
      </c>
      <c r="I3188" s="33">
        <v>300</v>
      </c>
      <c r="J3188" s="33">
        <v>300</v>
      </c>
      <c r="K3188" s="32" t="s">
        <v>4314</v>
      </c>
      <c r="L3188" s="32" t="s">
        <v>63</v>
      </c>
      <c r="M3188" s="32" t="s">
        <v>4315</v>
      </c>
      <c r="N3188" s="33">
        <v>4</v>
      </c>
      <c r="O3188" s="33">
        <v>24</v>
      </c>
      <c r="P3188" s="33">
        <v>6</v>
      </c>
      <c r="R3188" s="48">
        <f>IF(IFERROR(VLOOKUP(E3188,Planif!$B:$B,1,FALSE),1)=1,1,"")</f>
        <v>1</v>
      </c>
    </row>
    <row r="3189" spans="1:18" x14ac:dyDescent="0.2">
      <c r="A3189" s="35">
        <v>44135</v>
      </c>
      <c r="B3189" s="32" t="s">
        <v>4291</v>
      </c>
      <c r="C3189" s="32" t="s">
        <v>58</v>
      </c>
      <c r="D3189" s="32" t="s">
        <v>59</v>
      </c>
      <c r="E3189" s="32" t="s">
        <v>4312</v>
      </c>
      <c r="F3189" s="32" t="s">
        <v>31</v>
      </c>
      <c r="G3189" s="32" t="s">
        <v>4293</v>
      </c>
      <c r="H3189" s="33">
        <v>48</v>
      </c>
      <c r="I3189" s="33">
        <v>300</v>
      </c>
      <c r="J3189" s="33">
        <v>300</v>
      </c>
      <c r="K3189" s="32" t="s">
        <v>4294</v>
      </c>
      <c r="L3189" s="32" t="s">
        <v>63</v>
      </c>
      <c r="M3189" s="32" t="s">
        <v>4295</v>
      </c>
      <c r="N3189" s="33">
        <v>4</v>
      </c>
      <c r="O3189" s="33">
        <v>24</v>
      </c>
      <c r="P3189" s="33">
        <v>6</v>
      </c>
      <c r="R3189" s="48">
        <f>IF(IFERROR(VLOOKUP(E3189,Planif!$B:$B,1,FALSE),1)=1,1,"")</f>
        <v>1</v>
      </c>
    </row>
    <row r="3190" spans="1:18" x14ac:dyDescent="0.2">
      <c r="A3190" s="35">
        <v>44135</v>
      </c>
      <c r="B3190" s="32" t="s">
        <v>9642</v>
      </c>
      <c r="C3190" s="32" t="s">
        <v>58</v>
      </c>
      <c r="D3190" s="32" t="s">
        <v>59</v>
      </c>
      <c r="E3190" s="32" t="s">
        <v>4312</v>
      </c>
      <c r="F3190" s="32" t="s">
        <v>31</v>
      </c>
      <c r="G3190" s="32" t="s">
        <v>9644</v>
      </c>
      <c r="H3190" s="33">
        <v>48</v>
      </c>
      <c r="I3190" s="33">
        <v>300</v>
      </c>
      <c r="J3190" s="33">
        <v>300</v>
      </c>
      <c r="K3190" s="32" t="s">
        <v>9645</v>
      </c>
      <c r="L3190" s="32" t="s">
        <v>63</v>
      </c>
      <c r="M3190" s="32" t="s">
        <v>9646</v>
      </c>
      <c r="N3190" s="33">
        <v>4</v>
      </c>
      <c r="O3190" s="33">
        <v>24</v>
      </c>
      <c r="P3190" s="33">
        <v>6</v>
      </c>
      <c r="R3190" s="48">
        <f>IF(IFERROR(VLOOKUP(E3190,Planif!$B:$B,1,FALSE),1)=1,1,"")</f>
        <v>1</v>
      </c>
    </row>
    <row r="3191" spans="1:18" x14ac:dyDescent="0.2">
      <c r="A3191" s="35">
        <v>44135</v>
      </c>
      <c r="B3191" s="32" t="s">
        <v>4311</v>
      </c>
      <c r="C3191" s="32" t="s">
        <v>58</v>
      </c>
      <c r="D3191" s="32" t="s">
        <v>59</v>
      </c>
      <c r="E3191" s="32" t="s">
        <v>4312</v>
      </c>
      <c r="F3191" s="32" t="s">
        <v>31</v>
      </c>
      <c r="G3191" s="32" t="s">
        <v>4313</v>
      </c>
      <c r="H3191" s="33">
        <v>48</v>
      </c>
      <c r="I3191" s="33">
        <v>300</v>
      </c>
      <c r="J3191" s="33">
        <v>300</v>
      </c>
      <c r="K3191" s="32" t="s">
        <v>4314</v>
      </c>
      <c r="L3191" s="32" t="s">
        <v>63</v>
      </c>
      <c r="M3191" s="32" t="s">
        <v>4315</v>
      </c>
      <c r="N3191" s="33">
        <v>4</v>
      </c>
      <c r="O3191" s="33">
        <v>24</v>
      </c>
      <c r="P3191" s="33">
        <v>6</v>
      </c>
      <c r="R3191" s="48">
        <f>IF(IFERROR(VLOOKUP(E3191,Planif!$B:$B,1,FALSE),1)=1,1,"")</f>
        <v>1</v>
      </c>
    </row>
    <row r="3192" spans="1:18" x14ac:dyDescent="0.2">
      <c r="A3192" s="35">
        <v>44135</v>
      </c>
      <c r="B3192" s="32" t="s">
        <v>4316</v>
      </c>
      <c r="C3192" s="32" t="s">
        <v>58</v>
      </c>
      <c r="D3192" s="32" t="s">
        <v>59</v>
      </c>
      <c r="E3192" s="32" t="s">
        <v>4317</v>
      </c>
      <c r="F3192" s="32" t="s">
        <v>31</v>
      </c>
      <c r="G3192" s="32" t="s">
        <v>4318</v>
      </c>
      <c r="H3192" s="33">
        <v>48</v>
      </c>
      <c r="I3192" s="33">
        <v>300</v>
      </c>
      <c r="J3192" s="33">
        <v>300</v>
      </c>
      <c r="K3192" s="32" t="s">
        <v>4319</v>
      </c>
      <c r="L3192" s="32" t="s">
        <v>63</v>
      </c>
      <c r="M3192" s="32" t="s">
        <v>4320</v>
      </c>
      <c r="N3192" s="33">
        <v>4</v>
      </c>
      <c r="O3192" s="33">
        <v>24</v>
      </c>
      <c r="P3192" s="33">
        <v>6</v>
      </c>
      <c r="R3192" s="48">
        <f>IF(IFERROR(VLOOKUP(E3192,Planif!$B:$B,1,FALSE),1)=1,1,"")</f>
        <v>1</v>
      </c>
    </row>
    <row r="3193" spans="1:18" x14ac:dyDescent="0.2">
      <c r="A3193" s="35">
        <v>44135</v>
      </c>
      <c r="B3193" s="32" t="s">
        <v>4316</v>
      </c>
      <c r="C3193" s="32" t="s">
        <v>58</v>
      </c>
      <c r="D3193" s="32" t="s">
        <v>59</v>
      </c>
      <c r="E3193" s="32" t="s">
        <v>4317</v>
      </c>
      <c r="F3193" s="32" t="s">
        <v>31</v>
      </c>
      <c r="G3193" s="32" t="s">
        <v>4318</v>
      </c>
      <c r="H3193" s="33">
        <v>48</v>
      </c>
      <c r="I3193" s="33">
        <v>300</v>
      </c>
      <c r="J3193" s="33">
        <v>300</v>
      </c>
      <c r="K3193" s="32" t="s">
        <v>4319</v>
      </c>
      <c r="L3193" s="32" t="s">
        <v>63</v>
      </c>
      <c r="M3193" s="32" t="s">
        <v>4320</v>
      </c>
      <c r="N3193" s="33">
        <v>4</v>
      </c>
      <c r="O3193" s="33">
        <v>24</v>
      </c>
      <c r="P3193" s="33">
        <v>6</v>
      </c>
      <c r="R3193" s="48">
        <f>IF(IFERROR(VLOOKUP(E3193,Planif!$B:$B,1,FALSE),1)=1,1,"")</f>
        <v>1</v>
      </c>
    </row>
    <row r="3194" spans="1:18" x14ac:dyDescent="0.2">
      <c r="A3194" s="35">
        <v>44135</v>
      </c>
      <c r="B3194" s="32" t="s">
        <v>4296</v>
      </c>
      <c r="C3194" s="32" t="s">
        <v>58</v>
      </c>
      <c r="D3194" s="32" t="s">
        <v>59</v>
      </c>
      <c r="E3194" s="32" t="s">
        <v>4317</v>
      </c>
      <c r="F3194" s="32" t="s">
        <v>31</v>
      </c>
      <c r="G3194" s="32" t="s">
        <v>4298</v>
      </c>
      <c r="H3194" s="33">
        <v>48</v>
      </c>
      <c r="I3194" s="33">
        <v>300</v>
      </c>
      <c r="J3194" s="33">
        <v>300</v>
      </c>
      <c r="K3194" s="32" t="s">
        <v>4299</v>
      </c>
      <c r="L3194" s="32" t="s">
        <v>63</v>
      </c>
      <c r="M3194" s="32" t="s">
        <v>4300</v>
      </c>
      <c r="N3194" s="33">
        <v>4</v>
      </c>
      <c r="O3194" s="33">
        <v>24</v>
      </c>
      <c r="P3194" s="33">
        <v>6</v>
      </c>
      <c r="R3194" s="48">
        <f>IF(IFERROR(VLOOKUP(E3194,Planif!$B:$B,1,FALSE),1)=1,1,"")</f>
        <v>1</v>
      </c>
    </row>
    <row r="3195" spans="1:18" x14ac:dyDescent="0.2">
      <c r="A3195" s="35">
        <v>44135</v>
      </c>
      <c r="B3195" s="32" t="s">
        <v>9647</v>
      </c>
      <c r="C3195" s="32" t="s">
        <v>58</v>
      </c>
      <c r="D3195" s="32" t="s">
        <v>59</v>
      </c>
      <c r="E3195" s="32" t="s">
        <v>4317</v>
      </c>
      <c r="F3195" s="32" t="s">
        <v>31</v>
      </c>
      <c r="G3195" s="32" t="s">
        <v>9649</v>
      </c>
      <c r="H3195" s="33">
        <v>48</v>
      </c>
      <c r="I3195" s="33">
        <v>300</v>
      </c>
      <c r="J3195" s="33">
        <v>300</v>
      </c>
      <c r="K3195" s="32" t="s">
        <v>9650</v>
      </c>
      <c r="L3195" s="32" t="s">
        <v>63</v>
      </c>
      <c r="M3195" s="32" t="s">
        <v>9651</v>
      </c>
      <c r="N3195" s="33">
        <v>4</v>
      </c>
      <c r="O3195" s="33">
        <v>24</v>
      </c>
      <c r="P3195" s="33">
        <v>6</v>
      </c>
      <c r="R3195" s="48">
        <f>IF(IFERROR(VLOOKUP(E3195,Planif!$B:$B,1,FALSE),1)=1,1,"")</f>
        <v>1</v>
      </c>
    </row>
    <row r="3196" spans="1:18" x14ac:dyDescent="0.2">
      <c r="A3196" s="35">
        <v>44135</v>
      </c>
      <c r="B3196" s="32" t="s">
        <v>4316</v>
      </c>
      <c r="C3196" s="32" t="s">
        <v>58</v>
      </c>
      <c r="D3196" s="32" t="s">
        <v>59</v>
      </c>
      <c r="E3196" s="32" t="s">
        <v>4317</v>
      </c>
      <c r="F3196" s="32" t="s">
        <v>31</v>
      </c>
      <c r="G3196" s="32" t="s">
        <v>4318</v>
      </c>
      <c r="H3196" s="33">
        <v>48</v>
      </c>
      <c r="I3196" s="33">
        <v>300</v>
      </c>
      <c r="J3196" s="33">
        <v>300</v>
      </c>
      <c r="K3196" s="32" t="s">
        <v>4319</v>
      </c>
      <c r="L3196" s="32" t="s">
        <v>63</v>
      </c>
      <c r="M3196" s="32" t="s">
        <v>4320</v>
      </c>
      <c r="N3196" s="33">
        <v>4</v>
      </c>
      <c r="O3196" s="33">
        <v>24</v>
      </c>
      <c r="P3196" s="33">
        <v>6</v>
      </c>
      <c r="R3196" s="48">
        <f>IF(IFERROR(VLOOKUP(E3196,Planif!$B:$B,1,FALSE),1)=1,1,"")</f>
        <v>1</v>
      </c>
    </row>
    <row r="3197" spans="1:18" x14ac:dyDescent="0.2">
      <c r="A3197" s="35">
        <v>44135</v>
      </c>
      <c r="B3197" s="32" t="s">
        <v>4321</v>
      </c>
      <c r="C3197" s="32" t="s">
        <v>58</v>
      </c>
      <c r="D3197" s="32" t="s">
        <v>59</v>
      </c>
      <c r="E3197" s="32" t="s">
        <v>4322</v>
      </c>
      <c r="F3197" s="32" t="s">
        <v>31</v>
      </c>
      <c r="G3197" s="32" t="s">
        <v>4323</v>
      </c>
      <c r="H3197" s="33">
        <v>48</v>
      </c>
      <c r="I3197" s="33">
        <v>300</v>
      </c>
      <c r="J3197" s="33">
        <v>300</v>
      </c>
      <c r="K3197" s="32" t="s">
        <v>4324</v>
      </c>
      <c r="L3197" s="32" t="s">
        <v>63</v>
      </c>
      <c r="M3197" s="32" t="s">
        <v>4325</v>
      </c>
      <c r="N3197" s="33">
        <v>4</v>
      </c>
      <c r="O3197" s="33">
        <v>24</v>
      </c>
      <c r="P3197" s="33">
        <v>6</v>
      </c>
      <c r="R3197" s="48">
        <f>IF(IFERROR(VLOOKUP(E3197,Planif!$B:$B,1,FALSE),1)=1,1,"")</f>
        <v>1</v>
      </c>
    </row>
    <row r="3198" spans="1:18" x14ac:dyDescent="0.2">
      <c r="A3198" s="35">
        <v>44135</v>
      </c>
      <c r="B3198" s="32" t="s">
        <v>4321</v>
      </c>
      <c r="C3198" s="32" t="s">
        <v>58</v>
      </c>
      <c r="D3198" s="32" t="s">
        <v>59</v>
      </c>
      <c r="E3198" s="32" t="s">
        <v>4322</v>
      </c>
      <c r="F3198" s="32" t="s">
        <v>31</v>
      </c>
      <c r="G3198" s="32" t="s">
        <v>4323</v>
      </c>
      <c r="H3198" s="33">
        <v>48</v>
      </c>
      <c r="I3198" s="33">
        <v>300</v>
      </c>
      <c r="J3198" s="33">
        <v>300</v>
      </c>
      <c r="K3198" s="32" t="s">
        <v>4324</v>
      </c>
      <c r="L3198" s="32" t="s">
        <v>63</v>
      </c>
      <c r="M3198" s="32" t="s">
        <v>4325</v>
      </c>
      <c r="N3198" s="33">
        <v>4</v>
      </c>
      <c r="O3198" s="33">
        <v>24</v>
      </c>
      <c r="P3198" s="33">
        <v>6</v>
      </c>
      <c r="R3198" s="48">
        <f>IF(IFERROR(VLOOKUP(E3198,Planif!$B:$B,1,FALSE),1)=1,1,"")</f>
        <v>1</v>
      </c>
    </row>
    <row r="3199" spans="1:18" x14ac:dyDescent="0.2">
      <c r="A3199" s="35">
        <v>44135</v>
      </c>
      <c r="B3199" s="32" t="s">
        <v>4301</v>
      </c>
      <c r="C3199" s="32" t="s">
        <v>58</v>
      </c>
      <c r="D3199" s="32" t="s">
        <v>59</v>
      </c>
      <c r="E3199" s="32" t="s">
        <v>4322</v>
      </c>
      <c r="F3199" s="32" t="s">
        <v>31</v>
      </c>
      <c r="G3199" s="32" t="s">
        <v>4303</v>
      </c>
      <c r="H3199" s="33">
        <v>48</v>
      </c>
      <c r="I3199" s="33">
        <v>300</v>
      </c>
      <c r="J3199" s="33">
        <v>300</v>
      </c>
      <c r="K3199" s="32" t="s">
        <v>4304</v>
      </c>
      <c r="L3199" s="32" t="s">
        <v>63</v>
      </c>
      <c r="M3199" s="32" t="s">
        <v>4305</v>
      </c>
      <c r="N3199" s="33">
        <v>4</v>
      </c>
      <c r="O3199" s="33">
        <v>24</v>
      </c>
      <c r="P3199" s="33">
        <v>6</v>
      </c>
      <c r="R3199" s="48">
        <f>IF(IFERROR(VLOOKUP(E3199,Planif!$B:$B,1,FALSE),1)=1,1,"")</f>
        <v>1</v>
      </c>
    </row>
    <row r="3200" spans="1:18" x14ac:dyDescent="0.2">
      <c r="A3200" s="35">
        <v>44135</v>
      </c>
      <c r="B3200" s="32" t="s">
        <v>9652</v>
      </c>
      <c r="C3200" s="32" t="s">
        <v>58</v>
      </c>
      <c r="D3200" s="32" t="s">
        <v>59</v>
      </c>
      <c r="E3200" s="32" t="s">
        <v>4322</v>
      </c>
      <c r="F3200" s="32" t="s">
        <v>31</v>
      </c>
      <c r="G3200" s="32" t="s">
        <v>9654</v>
      </c>
      <c r="H3200" s="33">
        <v>48</v>
      </c>
      <c r="I3200" s="33">
        <v>300</v>
      </c>
      <c r="J3200" s="33">
        <v>300</v>
      </c>
      <c r="K3200" s="32" t="s">
        <v>9655</v>
      </c>
      <c r="L3200" s="32" t="s">
        <v>63</v>
      </c>
      <c r="M3200" s="32" t="s">
        <v>9656</v>
      </c>
      <c r="N3200" s="33">
        <v>4</v>
      </c>
      <c r="O3200" s="33">
        <v>24</v>
      </c>
      <c r="P3200" s="33">
        <v>6</v>
      </c>
      <c r="R3200" s="48">
        <f>IF(IFERROR(VLOOKUP(E3200,Planif!$B:$B,1,FALSE),1)=1,1,"")</f>
        <v>1</v>
      </c>
    </row>
    <row r="3201" spans="1:18" x14ac:dyDescent="0.2">
      <c r="A3201" s="35">
        <v>44135</v>
      </c>
      <c r="B3201" s="32" t="s">
        <v>4321</v>
      </c>
      <c r="C3201" s="32" t="s">
        <v>58</v>
      </c>
      <c r="D3201" s="32" t="s">
        <v>59</v>
      </c>
      <c r="E3201" s="32" t="s">
        <v>4322</v>
      </c>
      <c r="F3201" s="32" t="s">
        <v>31</v>
      </c>
      <c r="G3201" s="32" t="s">
        <v>4323</v>
      </c>
      <c r="H3201" s="33">
        <v>48</v>
      </c>
      <c r="I3201" s="33">
        <v>300</v>
      </c>
      <c r="J3201" s="33">
        <v>300</v>
      </c>
      <c r="K3201" s="32" t="s">
        <v>4324</v>
      </c>
      <c r="L3201" s="32" t="s">
        <v>63</v>
      </c>
      <c r="M3201" s="32" t="s">
        <v>4325</v>
      </c>
      <c r="N3201" s="33">
        <v>4</v>
      </c>
      <c r="O3201" s="33">
        <v>24</v>
      </c>
      <c r="P3201" s="33">
        <v>6</v>
      </c>
      <c r="R3201" s="48">
        <f>IF(IFERROR(VLOOKUP(E3201,Planif!$B:$B,1,FALSE),1)=1,1,"")</f>
        <v>1</v>
      </c>
    </row>
    <row r="3202" spans="1:18" x14ac:dyDescent="0.2">
      <c r="A3202" s="35">
        <v>44135</v>
      </c>
      <c r="B3202" s="32" t="s">
        <v>4326</v>
      </c>
      <c r="C3202" s="32" t="s">
        <v>58</v>
      </c>
      <c r="D3202" s="32" t="s">
        <v>59</v>
      </c>
      <c r="E3202" s="32" t="s">
        <v>4327</v>
      </c>
      <c r="F3202" s="32" t="s">
        <v>31</v>
      </c>
      <c r="G3202" s="32" t="s">
        <v>4328</v>
      </c>
      <c r="H3202" s="33">
        <v>48</v>
      </c>
      <c r="I3202" s="33">
        <v>300</v>
      </c>
      <c r="J3202" s="33">
        <v>300</v>
      </c>
      <c r="K3202" s="32" t="s">
        <v>4329</v>
      </c>
      <c r="L3202" s="32" t="s">
        <v>63</v>
      </c>
      <c r="M3202" s="32" t="s">
        <v>4330</v>
      </c>
      <c r="N3202" s="33">
        <v>4</v>
      </c>
      <c r="O3202" s="33">
        <v>24</v>
      </c>
      <c r="P3202" s="33">
        <v>6</v>
      </c>
      <c r="R3202" s="48">
        <f>IF(IFERROR(VLOOKUP(E3202,Planif!$B:$B,1,FALSE),1)=1,1,"")</f>
        <v>1</v>
      </c>
    </row>
    <row r="3203" spans="1:18" x14ac:dyDescent="0.2">
      <c r="A3203" s="35">
        <v>44135</v>
      </c>
      <c r="B3203" s="32" t="s">
        <v>4326</v>
      </c>
      <c r="C3203" s="32" t="s">
        <v>58</v>
      </c>
      <c r="D3203" s="32" t="s">
        <v>59</v>
      </c>
      <c r="E3203" s="32" t="s">
        <v>4327</v>
      </c>
      <c r="F3203" s="32" t="s">
        <v>31</v>
      </c>
      <c r="G3203" s="32" t="s">
        <v>4328</v>
      </c>
      <c r="H3203" s="33">
        <v>48</v>
      </c>
      <c r="I3203" s="33">
        <v>300</v>
      </c>
      <c r="J3203" s="33">
        <v>300</v>
      </c>
      <c r="K3203" s="32" t="s">
        <v>4329</v>
      </c>
      <c r="L3203" s="32" t="s">
        <v>63</v>
      </c>
      <c r="M3203" s="32" t="s">
        <v>4330</v>
      </c>
      <c r="N3203" s="33">
        <v>4</v>
      </c>
      <c r="O3203" s="33">
        <v>24</v>
      </c>
      <c r="P3203" s="33">
        <v>6</v>
      </c>
      <c r="R3203" s="48">
        <f>IF(IFERROR(VLOOKUP(E3203,Planif!$B:$B,1,FALSE),1)=1,1,"")</f>
        <v>1</v>
      </c>
    </row>
    <row r="3204" spans="1:18" x14ac:dyDescent="0.2">
      <c r="A3204" s="35">
        <v>44135</v>
      </c>
      <c r="B3204" s="32" t="s">
        <v>4306</v>
      </c>
      <c r="C3204" s="32" t="s">
        <v>58</v>
      </c>
      <c r="D3204" s="32" t="s">
        <v>59</v>
      </c>
      <c r="E3204" s="32" t="s">
        <v>4327</v>
      </c>
      <c r="F3204" s="32" t="s">
        <v>31</v>
      </c>
      <c r="G3204" s="32" t="s">
        <v>4308</v>
      </c>
      <c r="H3204" s="33">
        <v>48</v>
      </c>
      <c r="I3204" s="33">
        <v>300</v>
      </c>
      <c r="J3204" s="33">
        <v>300</v>
      </c>
      <c r="K3204" s="32" t="s">
        <v>4309</v>
      </c>
      <c r="L3204" s="32" t="s">
        <v>63</v>
      </c>
      <c r="M3204" s="32" t="s">
        <v>4310</v>
      </c>
      <c r="N3204" s="33">
        <v>4</v>
      </c>
      <c r="O3204" s="33">
        <v>24</v>
      </c>
      <c r="P3204" s="33">
        <v>6</v>
      </c>
      <c r="R3204" s="48">
        <f>IF(IFERROR(VLOOKUP(E3204,Planif!$B:$B,1,FALSE),1)=1,1,"")</f>
        <v>1</v>
      </c>
    </row>
    <row r="3205" spans="1:18" x14ac:dyDescent="0.2">
      <c r="A3205" s="35">
        <v>44135</v>
      </c>
      <c r="B3205" s="32" t="s">
        <v>9657</v>
      </c>
      <c r="C3205" s="32" t="s">
        <v>58</v>
      </c>
      <c r="D3205" s="32" t="s">
        <v>59</v>
      </c>
      <c r="E3205" s="32" t="s">
        <v>4327</v>
      </c>
      <c r="F3205" s="32" t="s">
        <v>31</v>
      </c>
      <c r="G3205" s="32" t="s">
        <v>9659</v>
      </c>
      <c r="H3205" s="33">
        <v>48</v>
      </c>
      <c r="I3205" s="33">
        <v>300</v>
      </c>
      <c r="J3205" s="33">
        <v>300</v>
      </c>
      <c r="K3205" s="32" t="s">
        <v>9660</v>
      </c>
      <c r="L3205" s="32" t="s">
        <v>63</v>
      </c>
      <c r="M3205" s="32" t="s">
        <v>9661</v>
      </c>
      <c r="N3205" s="33">
        <v>4</v>
      </c>
      <c r="O3205" s="33">
        <v>24</v>
      </c>
      <c r="P3205" s="33">
        <v>6</v>
      </c>
      <c r="R3205" s="48">
        <f>IF(IFERROR(VLOOKUP(E3205,Planif!$B:$B,1,FALSE),1)=1,1,"")</f>
        <v>1</v>
      </c>
    </row>
    <row r="3206" spans="1:18" x14ac:dyDescent="0.2">
      <c r="A3206" s="35">
        <v>44135</v>
      </c>
      <c r="B3206" s="32" t="s">
        <v>4326</v>
      </c>
      <c r="C3206" s="32" t="s">
        <v>58</v>
      </c>
      <c r="D3206" s="32" t="s">
        <v>59</v>
      </c>
      <c r="E3206" s="32" t="s">
        <v>4327</v>
      </c>
      <c r="F3206" s="32" t="s">
        <v>31</v>
      </c>
      <c r="G3206" s="32" t="s">
        <v>4328</v>
      </c>
      <c r="H3206" s="33">
        <v>48</v>
      </c>
      <c r="I3206" s="33">
        <v>300</v>
      </c>
      <c r="J3206" s="33">
        <v>300</v>
      </c>
      <c r="K3206" s="32" t="s">
        <v>4329</v>
      </c>
      <c r="L3206" s="32" t="s">
        <v>63</v>
      </c>
      <c r="M3206" s="32" t="s">
        <v>4330</v>
      </c>
      <c r="N3206" s="33">
        <v>4</v>
      </c>
      <c r="O3206" s="33">
        <v>24</v>
      </c>
      <c r="P3206" s="33">
        <v>6</v>
      </c>
      <c r="R3206" s="48">
        <f>IF(IFERROR(VLOOKUP(E3206,Planif!$B:$B,1,FALSE),1)=1,1,"")</f>
        <v>1</v>
      </c>
    </row>
    <row r="3207" spans="1:18" x14ac:dyDescent="0.2">
      <c r="A3207" s="35">
        <v>44135</v>
      </c>
      <c r="B3207" s="32" t="s">
        <v>4331</v>
      </c>
      <c r="C3207" s="32" t="s">
        <v>58</v>
      </c>
      <c r="D3207" s="32" t="s">
        <v>59</v>
      </c>
      <c r="E3207" s="32" t="s">
        <v>4332</v>
      </c>
      <c r="F3207" s="32" t="s">
        <v>31</v>
      </c>
      <c r="G3207" s="32" t="s">
        <v>4333</v>
      </c>
      <c r="H3207" s="33">
        <v>48</v>
      </c>
      <c r="I3207" s="33">
        <v>300</v>
      </c>
      <c r="J3207" s="33">
        <v>300</v>
      </c>
      <c r="K3207" s="32" t="s">
        <v>4334</v>
      </c>
      <c r="L3207" s="32" t="s">
        <v>63</v>
      </c>
      <c r="M3207" s="32" t="s">
        <v>4335</v>
      </c>
      <c r="N3207" s="33">
        <v>4</v>
      </c>
      <c r="O3207" s="33">
        <v>24</v>
      </c>
      <c r="P3207" s="33">
        <v>6</v>
      </c>
      <c r="R3207" s="48">
        <f>IF(IFERROR(VLOOKUP(E3207,Planif!$B:$B,1,FALSE),1)=1,1,"")</f>
        <v>1</v>
      </c>
    </row>
    <row r="3208" spans="1:18" x14ac:dyDescent="0.2">
      <c r="A3208" s="35">
        <v>44135</v>
      </c>
      <c r="B3208" s="32" t="s">
        <v>4331</v>
      </c>
      <c r="C3208" s="32" t="s">
        <v>58</v>
      </c>
      <c r="D3208" s="32" t="s">
        <v>59</v>
      </c>
      <c r="E3208" s="32" t="s">
        <v>4332</v>
      </c>
      <c r="F3208" s="32" t="s">
        <v>31</v>
      </c>
      <c r="G3208" s="32" t="s">
        <v>4333</v>
      </c>
      <c r="H3208" s="33">
        <v>48</v>
      </c>
      <c r="I3208" s="33">
        <v>300</v>
      </c>
      <c r="J3208" s="33">
        <v>300</v>
      </c>
      <c r="K3208" s="32" t="s">
        <v>4334</v>
      </c>
      <c r="L3208" s="32" t="s">
        <v>63</v>
      </c>
      <c r="M3208" s="32" t="s">
        <v>4335</v>
      </c>
      <c r="N3208" s="33">
        <v>4</v>
      </c>
      <c r="O3208" s="33">
        <v>24</v>
      </c>
      <c r="P3208" s="33">
        <v>6</v>
      </c>
      <c r="R3208" s="48">
        <f>IF(IFERROR(VLOOKUP(E3208,Planif!$B:$B,1,FALSE),1)=1,1,"")</f>
        <v>1</v>
      </c>
    </row>
    <row r="3209" spans="1:18" x14ac:dyDescent="0.2">
      <c r="A3209" s="35">
        <v>44135</v>
      </c>
      <c r="B3209" s="32" t="s">
        <v>4311</v>
      </c>
      <c r="C3209" s="32" t="s">
        <v>58</v>
      </c>
      <c r="D3209" s="32" t="s">
        <v>59</v>
      </c>
      <c r="E3209" s="32" t="s">
        <v>4332</v>
      </c>
      <c r="F3209" s="32" t="s">
        <v>31</v>
      </c>
      <c r="G3209" s="32" t="s">
        <v>4313</v>
      </c>
      <c r="H3209" s="33">
        <v>48</v>
      </c>
      <c r="I3209" s="33">
        <v>300</v>
      </c>
      <c r="J3209" s="33">
        <v>300</v>
      </c>
      <c r="K3209" s="32" t="s">
        <v>4314</v>
      </c>
      <c r="L3209" s="32" t="s">
        <v>63</v>
      </c>
      <c r="M3209" s="32" t="s">
        <v>4315</v>
      </c>
      <c r="N3209" s="33">
        <v>4</v>
      </c>
      <c r="O3209" s="33">
        <v>24</v>
      </c>
      <c r="P3209" s="33">
        <v>6</v>
      </c>
      <c r="R3209" s="48">
        <f>IF(IFERROR(VLOOKUP(E3209,Planif!$B:$B,1,FALSE),1)=1,1,"")</f>
        <v>1</v>
      </c>
    </row>
    <row r="3210" spans="1:18" x14ac:dyDescent="0.2">
      <c r="A3210" s="35">
        <v>44135</v>
      </c>
      <c r="B3210" s="32" t="s">
        <v>9662</v>
      </c>
      <c r="C3210" s="32" t="s">
        <v>58</v>
      </c>
      <c r="D3210" s="32" t="s">
        <v>59</v>
      </c>
      <c r="E3210" s="32" t="s">
        <v>4332</v>
      </c>
      <c r="F3210" s="32" t="s">
        <v>31</v>
      </c>
      <c r="G3210" s="32" t="s">
        <v>9664</v>
      </c>
      <c r="H3210" s="33">
        <v>48</v>
      </c>
      <c r="I3210" s="33">
        <v>300</v>
      </c>
      <c r="J3210" s="33">
        <v>300</v>
      </c>
      <c r="K3210" s="32" t="s">
        <v>9665</v>
      </c>
      <c r="L3210" s="32" t="s">
        <v>63</v>
      </c>
      <c r="M3210" s="32" t="s">
        <v>9666</v>
      </c>
      <c r="N3210" s="33">
        <v>4</v>
      </c>
      <c r="O3210" s="33">
        <v>24</v>
      </c>
      <c r="P3210" s="33">
        <v>6</v>
      </c>
      <c r="R3210" s="48">
        <f>IF(IFERROR(VLOOKUP(E3210,Planif!$B:$B,1,FALSE),1)=1,1,"")</f>
        <v>1</v>
      </c>
    </row>
    <row r="3211" spans="1:18" x14ac:dyDescent="0.2">
      <c r="A3211" s="35">
        <v>44135</v>
      </c>
      <c r="B3211" s="32" t="s">
        <v>4331</v>
      </c>
      <c r="C3211" s="32" t="s">
        <v>58</v>
      </c>
      <c r="D3211" s="32" t="s">
        <v>59</v>
      </c>
      <c r="E3211" s="32" t="s">
        <v>4332</v>
      </c>
      <c r="F3211" s="32" t="s">
        <v>31</v>
      </c>
      <c r="G3211" s="32" t="s">
        <v>4333</v>
      </c>
      <c r="H3211" s="33">
        <v>48</v>
      </c>
      <c r="I3211" s="33">
        <v>300</v>
      </c>
      <c r="J3211" s="33">
        <v>300</v>
      </c>
      <c r="K3211" s="32" t="s">
        <v>4334</v>
      </c>
      <c r="L3211" s="32" t="s">
        <v>63</v>
      </c>
      <c r="M3211" s="32" t="s">
        <v>4335</v>
      </c>
      <c r="N3211" s="33">
        <v>4</v>
      </c>
      <c r="O3211" s="33">
        <v>24</v>
      </c>
      <c r="P3211" s="33">
        <v>6</v>
      </c>
      <c r="R3211" s="48">
        <f>IF(IFERROR(VLOOKUP(E3211,Planif!$B:$B,1,FALSE),1)=1,1,"")</f>
        <v>1</v>
      </c>
    </row>
    <row r="3212" spans="1:18" x14ac:dyDescent="0.2">
      <c r="A3212" s="35">
        <v>44135</v>
      </c>
      <c r="B3212" s="32" t="s">
        <v>4336</v>
      </c>
      <c r="C3212" s="32" t="s">
        <v>58</v>
      </c>
      <c r="D3212" s="32" t="s">
        <v>59</v>
      </c>
      <c r="E3212" s="32" t="s">
        <v>4337</v>
      </c>
      <c r="F3212" s="32" t="s">
        <v>31</v>
      </c>
      <c r="G3212" s="32" t="s">
        <v>4338</v>
      </c>
      <c r="H3212" s="33">
        <v>48</v>
      </c>
      <c r="I3212" s="33">
        <v>300</v>
      </c>
      <c r="J3212" s="33">
        <v>300</v>
      </c>
      <c r="K3212" s="32" t="s">
        <v>4339</v>
      </c>
      <c r="L3212" s="32" t="s">
        <v>63</v>
      </c>
      <c r="M3212" s="32" t="s">
        <v>4340</v>
      </c>
      <c r="N3212" s="33">
        <v>4</v>
      </c>
      <c r="O3212" s="33">
        <v>24</v>
      </c>
      <c r="P3212" s="33">
        <v>6</v>
      </c>
      <c r="R3212" s="48">
        <f>IF(IFERROR(VLOOKUP(E3212,Planif!$B:$B,1,FALSE),1)=1,1,"")</f>
        <v>1</v>
      </c>
    </row>
    <row r="3213" spans="1:18" x14ac:dyDescent="0.2">
      <c r="A3213" s="35">
        <v>44135</v>
      </c>
      <c r="B3213" s="32" t="s">
        <v>4336</v>
      </c>
      <c r="C3213" s="32" t="s">
        <v>58</v>
      </c>
      <c r="D3213" s="32" t="s">
        <v>59</v>
      </c>
      <c r="E3213" s="32" t="s">
        <v>4337</v>
      </c>
      <c r="F3213" s="32" t="s">
        <v>31</v>
      </c>
      <c r="G3213" s="32" t="s">
        <v>4338</v>
      </c>
      <c r="H3213" s="33">
        <v>48</v>
      </c>
      <c r="I3213" s="33">
        <v>300</v>
      </c>
      <c r="J3213" s="33">
        <v>300</v>
      </c>
      <c r="K3213" s="32" t="s">
        <v>4339</v>
      </c>
      <c r="L3213" s="32" t="s">
        <v>63</v>
      </c>
      <c r="M3213" s="32" t="s">
        <v>4340</v>
      </c>
      <c r="N3213" s="33">
        <v>4</v>
      </c>
      <c r="O3213" s="33">
        <v>24</v>
      </c>
      <c r="P3213" s="33">
        <v>6</v>
      </c>
      <c r="R3213" s="48">
        <f>IF(IFERROR(VLOOKUP(E3213,Planif!$B:$B,1,FALSE),1)=1,1,"")</f>
        <v>1</v>
      </c>
    </row>
    <row r="3214" spans="1:18" x14ac:dyDescent="0.2">
      <c r="A3214" s="35">
        <v>44135</v>
      </c>
      <c r="B3214" s="32" t="s">
        <v>4316</v>
      </c>
      <c r="C3214" s="32" t="s">
        <v>58</v>
      </c>
      <c r="D3214" s="32" t="s">
        <v>59</v>
      </c>
      <c r="E3214" s="32" t="s">
        <v>4337</v>
      </c>
      <c r="F3214" s="32" t="s">
        <v>31</v>
      </c>
      <c r="G3214" s="32" t="s">
        <v>4318</v>
      </c>
      <c r="H3214" s="33">
        <v>48</v>
      </c>
      <c r="I3214" s="33">
        <v>300</v>
      </c>
      <c r="J3214" s="33">
        <v>300</v>
      </c>
      <c r="K3214" s="32" t="s">
        <v>4319</v>
      </c>
      <c r="L3214" s="32" t="s">
        <v>63</v>
      </c>
      <c r="M3214" s="32" t="s">
        <v>4320</v>
      </c>
      <c r="N3214" s="33">
        <v>4</v>
      </c>
      <c r="O3214" s="33">
        <v>24</v>
      </c>
      <c r="P3214" s="33">
        <v>6</v>
      </c>
      <c r="R3214" s="48">
        <f>IF(IFERROR(VLOOKUP(E3214,Planif!$B:$B,1,FALSE),1)=1,1,"")</f>
        <v>1</v>
      </c>
    </row>
    <row r="3215" spans="1:18" x14ac:dyDescent="0.2">
      <c r="A3215" s="35">
        <v>44135</v>
      </c>
      <c r="B3215" s="32" t="s">
        <v>9667</v>
      </c>
      <c r="C3215" s="32" t="s">
        <v>58</v>
      </c>
      <c r="D3215" s="32" t="s">
        <v>59</v>
      </c>
      <c r="E3215" s="32" t="s">
        <v>4337</v>
      </c>
      <c r="F3215" s="32" t="s">
        <v>31</v>
      </c>
      <c r="G3215" s="32" t="s">
        <v>9669</v>
      </c>
      <c r="H3215" s="33">
        <v>48</v>
      </c>
      <c r="I3215" s="33">
        <v>300</v>
      </c>
      <c r="J3215" s="33">
        <v>300</v>
      </c>
      <c r="K3215" s="32" t="s">
        <v>9670</v>
      </c>
      <c r="L3215" s="32" t="s">
        <v>63</v>
      </c>
      <c r="M3215" s="32" t="s">
        <v>9671</v>
      </c>
      <c r="N3215" s="33">
        <v>4</v>
      </c>
      <c r="O3215" s="33">
        <v>24</v>
      </c>
      <c r="P3215" s="33">
        <v>6</v>
      </c>
      <c r="R3215" s="48">
        <f>IF(IFERROR(VLOOKUP(E3215,Planif!$B:$B,1,FALSE),1)=1,1,"")</f>
        <v>1</v>
      </c>
    </row>
    <row r="3216" spans="1:18" x14ac:dyDescent="0.2">
      <c r="A3216" s="35">
        <v>44135</v>
      </c>
      <c r="B3216" s="32" t="s">
        <v>4336</v>
      </c>
      <c r="C3216" s="32" t="s">
        <v>58</v>
      </c>
      <c r="D3216" s="32" t="s">
        <v>59</v>
      </c>
      <c r="E3216" s="32" t="s">
        <v>4337</v>
      </c>
      <c r="F3216" s="32" t="s">
        <v>31</v>
      </c>
      <c r="G3216" s="32" t="s">
        <v>4338</v>
      </c>
      <c r="H3216" s="33">
        <v>48</v>
      </c>
      <c r="I3216" s="33">
        <v>300</v>
      </c>
      <c r="J3216" s="33">
        <v>300</v>
      </c>
      <c r="K3216" s="32" t="s">
        <v>4339</v>
      </c>
      <c r="L3216" s="32" t="s">
        <v>63</v>
      </c>
      <c r="M3216" s="32" t="s">
        <v>4340</v>
      </c>
      <c r="N3216" s="33">
        <v>4</v>
      </c>
      <c r="O3216" s="33">
        <v>24</v>
      </c>
      <c r="P3216" s="33">
        <v>6</v>
      </c>
      <c r="R3216" s="48">
        <f>IF(IFERROR(VLOOKUP(E3216,Planif!$B:$B,1,FALSE),1)=1,1,"")</f>
        <v>1</v>
      </c>
    </row>
    <row r="3217" spans="1:18" x14ac:dyDescent="0.2">
      <c r="A3217" s="35">
        <v>44135</v>
      </c>
      <c r="B3217" s="32" t="s">
        <v>4341</v>
      </c>
      <c r="C3217" s="32" t="s">
        <v>58</v>
      </c>
      <c r="D3217" s="32" t="s">
        <v>59</v>
      </c>
      <c r="E3217" s="32" t="s">
        <v>4342</v>
      </c>
      <c r="F3217" s="32" t="s">
        <v>31</v>
      </c>
      <c r="G3217" s="32" t="s">
        <v>4343</v>
      </c>
      <c r="H3217" s="33">
        <v>48</v>
      </c>
      <c r="I3217" s="33">
        <v>300</v>
      </c>
      <c r="J3217" s="33">
        <v>300</v>
      </c>
      <c r="K3217" s="32" t="s">
        <v>4344</v>
      </c>
      <c r="L3217" s="32" t="s">
        <v>63</v>
      </c>
      <c r="M3217" s="32" t="s">
        <v>4345</v>
      </c>
      <c r="N3217" s="33">
        <v>4</v>
      </c>
      <c r="O3217" s="33">
        <v>24</v>
      </c>
      <c r="P3217" s="33">
        <v>6</v>
      </c>
      <c r="R3217" s="48">
        <f>IF(IFERROR(VLOOKUP(E3217,Planif!$B:$B,1,FALSE),1)=1,1,"")</f>
        <v>1</v>
      </c>
    </row>
    <row r="3218" spans="1:18" x14ac:dyDescent="0.2">
      <c r="A3218" s="35">
        <v>44135</v>
      </c>
      <c r="B3218" s="32" t="s">
        <v>4341</v>
      </c>
      <c r="C3218" s="32" t="s">
        <v>58</v>
      </c>
      <c r="D3218" s="32" t="s">
        <v>59</v>
      </c>
      <c r="E3218" s="32" t="s">
        <v>4342</v>
      </c>
      <c r="F3218" s="32" t="s">
        <v>31</v>
      </c>
      <c r="G3218" s="32" t="s">
        <v>4343</v>
      </c>
      <c r="H3218" s="33">
        <v>48</v>
      </c>
      <c r="I3218" s="33">
        <v>300</v>
      </c>
      <c r="J3218" s="33">
        <v>300</v>
      </c>
      <c r="K3218" s="32" t="s">
        <v>4344</v>
      </c>
      <c r="L3218" s="32" t="s">
        <v>63</v>
      </c>
      <c r="M3218" s="32" t="s">
        <v>4345</v>
      </c>
      <c r="N3218" s="33">
        <v>4</v>
      </c>
      <c r="O3218" s="33">
        <v>24</v>
      </c>
      <c r="P3218" s="33">
        <v>6</v>
      </c>
      <c r="R3218" s="48">
        <f>IF(IFERROR(VLOOKUP(E3218,Planif!$B:$B,1,FALSE),1)=1,1,"")</f>
        <v>1</v>
      </c>
    </row>
    <row r="3219" spans="1:18" x14ac:dyDescent="0.2">
      <c r="A3219" s="35">
        <v>44135</v>
      </c>
      <c r="B3219" s="32" t="s">
        <v>4321</v>
      </c>
      <c r="C3219" s="32" t="s">
        <v>58</v>
      </c>
      <c r="D3219" s="32" t="s">
        <v>59</v>
      </c>
      <c r="E3219" s="32" t="s">
        <v>4342</v>
      </c>
      <c r="F3219" s="32" t="s">
        <v>31</v>
      </c>
      <c r="G3219" s="32" t="s">
        <v>4323</v>
      </c>
      <c r="H3219" s="33">
        <v>48</v>
      </c>
      <c r="I3219" s="33">
        <v>300</v>
      </c>
      <c r="J3219" s="33">
        <v>300</v>
      </c>
      <c r="K3219" s="32" t="s">
        <v>4324</v>
      </c>
      <c r="L3219" s="32" t="s">
        <v>63</v>
      </c>
      <c r="M3219" s="32" t="s">
        <v>4325</v>
      </c>
      <c r="N3219" s="33">
        <v>4</v>
      </c>
      <c r="O3219" s="33">
        <v>24</v>
      </c>
      <c r="P3219" s="33">
        <v>6</v>
      </c>
      <c r="R3219" s="48">
        <f>IF(IFERROR(VLOOKUP(E3219,Planif!$B:$B,1,FALSE),1)=1,1,"")</f>
        <v>1</v>
      </c>
    </row>
    <row r="3220" spans="1:18" x14ac:dyDescent="0.2">
      <c r="A3220" s="35">
        <v>44135</v>
      </c>
      <c r="B3220" s="32" t="s">
        <v>9672</v>
      </c>
      <c r="C3220" s="32" t="s">
        <v>58</v>
      </c>
      <c r="D3220" s="32" t="s">
        <v>59</v>
      </c>
      <c r="E3220" s="32" t="s">
        <v>4342</v>
      </c>
      <c r="F3220" s="32" t="s">
        <v>31</v>
      </c>
      <c r="G3220" s="32" t="s">
        <v>9674</v>
      </c>
      <c r="H3220" s="33">
        <v>48</v>
      </c>
      <c r="I3220" s="33">
        <v>300</v>
      </c>
      <c r="J3220" s="33">
        <v>300</v>
      </c>
      <c r="K3220" s="32" t="s">
        <v>9675</v>
      </c>
      <c r="L3220" s="32" t="s">
        <v>63</v>
      </c>
      <c r="M3220" s="32" t="s">
        <v>9676</v>
      </c>
      <c r="N3220" s="33">
        <v>4</v>
      </c>
      <c r="O3220" s="33">
        <v>24</v>
      </c>
      <c r="P3220" s="33">
        <v>6</v>
      </c>
      <c r="R3220" s="48">
        <f>IF(IFERROR(VLOOKUP(E3220,Planif!$B:$B,1,FALSE),1)=1,1,"")</f>
        <v>1</v>
      </c>
    </row>
    <row r="3221" spans="1:18" x14ac:dyDescent="0.2">
      <c r="A3221" s="35">
        <v>44135</v>
      </c>
      <c r="B3221" s="32" t="s">
        <v>4341</v>
      </c>
      <c r="C3221" s="32" t="s">
        <v>58</v>
      </c>
      <c r="D3221" s="32" t="s">
        <v>59</v>
      </c>
      <c r="E3221" s="32" t="s">
        <v>4342</v>
      </c>
      <c r="F3221" s="32" t="s">
        <v>31</v>
      </c>
      <c r="G3221" s="32" t="s">
        <v>4343</v>
      </c>
      <c r="H3221" s="33">
        <v>48</v>
      </c>
      <c r="I3221" s="33">
        <v>300</v>
      </c>
      <c r="J3221" s="33">
        <v>300</v>
      </c>
      <c r="K3221" s="32" t="s">
        <v>4344</v>
      </c>
      <c r="L3221" s="32" t="s">
        <v>63</v>
      </c>
      <c r="M3221" s="32" t="s">
        <v>4345</v>
      </c>
      <c r="N3221" s="33">
        <v>4</v>
      </c>
      <c r="O3221" s="33">
        <v>24</v>
      </c>
      <c r="P3221" s="33">
        <v>6</v>
      </c>
      <c r="R3221" s="48">
        <f>IF(IFERROR(VLOOKUP(E3221,Planif!$B:$B,1,FALSE),1)=1,1,"")</f>
        <v>1</v>
      </c>
    </row>
    <row r="3222" spans="1:18" x14ac:dyDescent="0.2">
      <c r="A3222" s="35">
        <v>44135</v>
      </c>
      <c r="B3222" s="32" t="s">
        <v>4346</v>
      </c>
      <c r="C3222" s="32" t="s">
        <v>58</v>
      </c>
      <c r="D3222" s="32" t="s">
        <v>59</v>
      </c>
      <c r="E3222" s="32" t="s">
        <v>4347</v>
      </c>
      <c r="F3222" s="32" t="s">
        <v>31</v>
      </c>
      <c r="G3222" s="32" t="s">
        <v>4348</v>
      </c>
      <c r="H3222" s="33">
        <v>48</v>
      </c>
      <c r="I3222" s="33">
        <v>300</v>
      </c>
      <c r="J3222" s="33">
        <v>300</v>
      </c>
      <c r="K3222" s="32" t="s">
        <v>4349</v>
      </c>
      <c r="L3222" s="32" t="s">
        <v>63</v>
      </c>
      <c r="M3222" s="32" t="s">
        <v>4350</v>
      </c>
      <c r="N3222" s="33">
        <v>4</v>
      </c>
      <c r="O3222" s="33">
        <v>24</v>
      </c>
      <c r="P3222" s="33">
        <v>6</v>
      </c>
      <c r="R3222" s="48">
        <f>IF(IFERROR(VLOOKUP(E3222,Planif!$B:$B,1,FALSE),1)=1,1,"")</f>
        <v>1</v>
      </c>
    </row>
    <row r="3223" spans="1:18" x14ac:dyDescent="0.2">
      <c r="A3223" s="35">
        <v>44135</v>
      </c>
      <c r="B3223" s="32" t="s">
        <v>4346</v>
      </c>
      <c r="C3223" s="32" t="s">
        <v>58</v>
      </c>
      <c r="D3223" s="32" t="s">
        <v>59</v>
      </c>
      <c r="E3223" s="32" t="s">
        <v>4347</v>
      </c>
      <c r="F3223" s="32" t="s">
        <v>31</v>
      </c>
      <c r="G3223" s="32" t="s">
        <v>4348</v>
      </c>
      <c r="H3223" s="33">
        <v>48</v>
      </c>
      <c r="I3223" s="33">
        <v>300</v>
      </c>
      <c r="J3223" s="33">
        <v>300</v>
      </c>
      <c r="K3223" s="32" t="s">
        <v>4349</v>
      </c>
      <c r="L3223" s="32" t="s">
        <v>63</v>
      </c>
      <c r="M3223" s="32" t="s">
        <v>4350</v>
      </c>
      <c r="N3223" s="33">
        <v>4</v>
      </c>
      <c r="O3223" s="33">
        <v>24</v>
      </c>
      <c r="P3223" s="33">
        <v>6</v>
      </c>
      <c r="R3223" s="48">
        <f>IF(IFERROR(VLOOKUP(E3223,Planif!$B:$B,1,FALSE),1)=1,1,"")</f>
        <v>1</v>
      </c>
    </row>
    <row r="3224" spans="1:18" x14ac:dyDescent="0.2">
      <c r="A3224" s="35">
        <v>44135</v>
      </c>
      <c r="B3224" s="32" t="s">
        <v>4326</v>
      </c>
      <c r="C3224" s="32" t="s">
        <v>58</v>
      </c>
      <c r="D3224" s="32" t="s">
        <v>59</v>
      </c>
      <c r="E3224" s="32" t="s">
        <v>4347</v>
      </c>
      <c r="F3224" s="32" t="s">
        <v>31</v>
      </c>
      <c r="G3224" s="32" t="s">
        <v>4328</v>
      </c>
      <c r="H3224" s="33">
        <v>48</v>
      </c>
      <c r="I3224" s="33">
        <v>300</v>
      </c>
      <c r="J3224" s="33">
        <v>300</v>
      </c>
      <c r="K3224" s="32" t="s">
        <v>4329</v>
      </c>
      <c r="L3224" s="32" t="s">
        <v>63</v>
      </c>
      <c r="M3224" s="32" t="s">
        <v>4330</v>
      </c>
      <c r="N3224" s="33">
        <v>4</v>
      </c>
      <c r="O3224" s="33">
        <v>24</v>
      </c>
      <c r="P3224" s="33">
        <v>6</v>
      </c>
      <c r="R3224" s="48">
        <f>IF(IFERROR(VLOOKUP(E3224,Planif!$B:$B,1,FALSE),1)=1,1,"")</f>
        <v>1</v>
      </c>
    </row>
    <row r="3225" spans="1:18" x14ac:dyDescent="0.2">
      <c r="A3225" s="35">
        <v>44135</v>
      </c>
      <c r="B3225" s="32" t="s">
        <v>9677</v>
      </c>
      <c r="C3225" s="32" t="s">
        <v>58</v>
      </c>
      <c r="D3225" s="32" t="s">
        <v>59</v>
      </c>
      <c r="E3225" s="32" t="s">
        <v>4347</v>
      </c>
      <c r="F3225" s="32" t="s">
        <v>31</v>
      </c>
      <c r="G3225" s="32" t="s">
        <v>9679</v>
      </c>
      <c r="H3225" s="33">
        <v>48</v>
      </c>
      <c r="I3225" s="33">
        <v>300</v>
      </c>
      <c r="J3225" s="33">
        <v>300</v>
      </c>
      <c r="K3225" s="32" t="s">
        <v>9680</v>
      </c>
      <c r="L3225" s="32" t="s">
        <v>63</v>
      </c>
      <c r="M3225" s="32" t="s">
        <v>9681</v>
      </c>
      <c r="N3225" s="33">
        <v>4</v>
      </c>
      <c r="O3225" s="33">
        <v>24</v>
      </c>
      <c r="P3225" s="33">
        <v>6</v>
      </c>
      <c r="R3225" s="48">
        <f>IF(IFERROR(VLOOKUP(E3225,Planif!$B:$B,1,FALSE),1)=1,1,"")</f>
        <v>1</v>
      </c>
    </row>
    <row r="3226" spans="1:18" x14ac:dyDescent="0.2">
      <c r="A3226" s="35">
        <v>44135</v>
      </c>
      <c r="B3226" s="32" t="s">
        <v>4346</v>
      </c>
      <c r="C3226" s="32" t="s">
        <v>58</v>
      </c>
      <c r="D3226" s="32" t="s">
        <v>59</v>
      </c>
      <c r="E3226" s="32" t="s">
        <v>4347</v>
      </c>
      <c r="F3226" s="32" t="s">
        <v>31</v>
      </c>
      <c r="G3226" s="32" t="s">
        <v>4348</v>
      </c>
      <c r="H3226" s="33">
        <v>48</v>
      </c>
      <c r="I3226" s="33">
        <v>300</v>
      </c>
      <c r="J3226" s="33">
        <v>300</v>
      </c>
      <c r="K3226" s="32" t="s">
        <v>4349</v>
      </c>
      <c r="L3226" s="32" t="s">
        <v>63</v>
      </c>
      <c r="M3226" s="32" t="s">
        <v>4350</v>
      </c>
      <c r="N3226" s="33">
        <v>4</v>
      </c>
      <c r="O3226" s="33">
        <v>24</v>
      </c>
      <c r="P3226" s="33">
        <v>6</v>
      </c>
      <c r="R3226" s="48">
        <f>IF(IFERROR(VLOOKUP(E3226,Planif!$B:$B,1,FALSE),1)=1,1,"")</f>
        <v>1</v>
      </c>
    </row>
    <row r="3227" spans="1:18" x14ac:dyDescent="0.2">
      <c r="A3227" s="35">
        <v>44135</v>
      </c>
      <c r="B3227" s="32" t="s">
        <v>517</v>
      </c>
      <c r="C3227" s="32" t="s">
        <v>58</v>
      </c>
      <c r="D3227" s="32" t="s">
        <v>59</v>
      </c>
      <c r="E3227" s="32" t="s">
        <v>518</v>
      </c>
      <c r="F3227" s="32" t="s">
        <v>31</v>
      </c>
      <c r="G3227" s="32" t="s">
        <v>519</v>
      </c>
      <c r="H3227" s="33">
        <v>48</v>
      </c>
      <c r="I3227" s="33">
        <v>300</v>
      </c>
      <c r="J3227" s="33">
        <v>300</v>
      </c>
      <c r="K3227" s="32" t="s">
        <v>520</v>
      </c>
      <c r="L3227" s="32" t="s">
        <v>63</v>
      </c>
      <c r="M3227" s="32" t="s">
        <v>521</v>
      </c>
      <c r="N3227" s="33">
        <v>4</v>
      </c>
      <c r="O3227" s="33">
        <v>24</v>
      </c>
      <c r="P3227" s="33">
        <v>6</v>
      </c>
      <c r="R3227" s="48">
        <f>IF(IFERROR(VLOOKUP(E3227,Planif!$B:$B,1,FALSE),1)=1,1,"")</f>
        <v>1</v>
      </c>
    </row>
    <row r="3228" spans="1:18" x14ac:dyDescent="0.2">
      <c r="A3228" s="35">
        <v>44135</v>
      </c>
      <c r="B3228" s="32" t="s">
        <v>517</v>
      </c>
      <c r="C3228" s="32" t="s">
        <v>58</v>
      </c>
      <c r="D3228" s="32" t="s">
        <v>59</v>
      </c>
      <c r="E3228" s="32" t="s">
        <v>518</v>
      </c>
      <c r="F3228" s="32" t="s">
        <v>31</v>
      </c>
      <c r="G3228" s="32" t="s">
        <v>519</v>
      </c>
      <c r="H3228" s="33">
        <v>48</v>
      </c>
      <c r="I3228" s="33">
        <v>300</v>
      </c>
      <c r="J3228" s="33">
        <v>300</v>
      </c>
      <c r="K3228" s="32" t="s">
        <v>520</v>
      </c>
      <c r="L3228" s="32" t="s">
        <v>63</v>
      </c>
      <c r="M3228" s="32" t="s">
        <v>521</v>
      </c>
      <c r="N3228" s="33">
        <v>4</v>
      </c>
      <c r="O3228" s="33">
        <v>24</v>
      </c>
      <c r="P3228" s="33">
        <v>6</v>
      </c>
      <c r="R3228" s="48">
        <f>IF(IFERROR(VLOOKUP(E3228,Planif!$B:$B,1,FALSE),1)=1,1,"")</f>
        <v>1</v>
      </c>
    </row>
    <row r="3229" spans="1:18" x14ac:dyDescent="0.2">
      <c r="A3229" s="35">
        <v>44135</v>
      </c>
      <c r="B3229" s="32" t="s">
        <v>497</v>
      </c>
      <c r="C3229" s="32" t="s">
        <v>58</v>
      </c>
      <c r="D3229" s="32" t="s">
        <v>59</v>
      </c>
      <c r="E3229" s="32" t="s">
        <v>518</v>
      </c>
      <c r="F3229" s="32" t="s">
        <v>31</v>
      </c>
      <c r="G3229" s="32" t="s">
        <v>499</v>
      </c>
      <c r="H3229" s="33">
        <v>48</v>
      </c>
      <c r="I3229" s="33">
        <v>300</v>
      </c>
      <c r="J3229" s="33">
        <v>300</v>
      </c>
      <c r="K3229" s="32" t="s">
        <v>500</v>
      </c>
      <c r="L3229" s="32" t="s">
        <v>63</v>
      </c>
      <c r="M3229" s="32" t="s">
        <v>501</v>
      </c>
      <c r="N3229" s="33">
        <v>4</v>
      </c>
      <c r="O3229" s="33">
        <v>24</v>
      </c>
      <c r="P3229" s="33">
        <v>6</v>
      </c>
      <c r="R3229" s="48">
        <f>IF(IFERROR(VLOOKUP(E3229,Planif!$B:$B,1,FALSE),1)=1,1,"")</f>
        <v>1</v>
      </c>
    </row>
    <row r="3230" spans="1:18" x14ac:dyDescent="0.2">
      <c r="A3230" s="35">
        <v>44135</v>
      </c>
      <c r="B3230" s="32" t="s">
        <v>5864</v>
      </c>
      <c r="C3230" s="32" t="s">
        <v>58</v>
      </c>
      <c r="D3230" s="32" t="s">
        <v>59</v>
      </c>
      <c r="E3230" s="32" t="s">
        <v>518</v>
      </c>
      <c r="F3230" s="32" t="s">
        <v>31</v>
      </c>
      <c r="G3230" s="32" t="s">
        <v>5866</v>
      </c>
      <c r="H3230" s="33">
        <v>48</v>
      </c>
      <c r="I3230" s="33">
        <v>300</v>
      </c>
      <c r="J3230" s="33">
        <v>300</v>
      </c>
      <c r="K3230" s="32" t="s">
        <v>5867</v>
      </c>
      <c r="L3230" s="32" t="s">
        <v>63</v>
      </c>
      <c r="M3230" s="32" t="s">
        <v>5868</v>
      </c>
      <c r="N3230" s="33">
        <v>4</v>
      </c>
      <c r="O3230" s="33">
        <v>24</v>
      </c>
      <c r="P3230" s="33">
        <v>6</v>
      </c>
      <c r="R3230" s="48">
        <f>IF(IFERROR(VLOOKUP(E3230,Planif!$B:$B,1,FALSE),1)=1,1,"")</f>
        <v>1</v>
      </c>
    </row>
    <row r="3231" spans="1:18" x14ac:dyDescent="0.2">
      <c r="A3231" s="35">
        <v>44135</v>
      </c>
      <c r="B3231" s="32" t="s">
        <v>517</v>
      </c>
      <c r="C3231" s="32" t="s">
        <v>58</v>
      </c>
      <c r="D3231" s="32" t="s">
        <v>59</v>
      </c>
      <c r="E3231" s="32" t="s">
        <v>518</v>
      </c>
      <c r="F3231" s="32" t="s">
        <v>31</v>
      </c>
      <c r="G3231" s="32" t="s">
        <v>519</v>
      </c>
      <c r="H3231" s="33">
        <v>48</v>
      </c>
      <c r="I3231" s="33">
        <v>300</v>
      </c>
      <c r="J3231" s="33">
        <v>300</v>
      </c>
      <c r="K3231" s="32" t="s">
        <v>520</v>
      </c>
      <c r="L3231" s="32" t="s">
        <v>63</v>
      </c>
      <c r="M3231" s="32" t="s">
        <v>521</v>
      </c>
      <c r="N3231" s="33">
        <v>4</v>
      </c>
      <c r="O3231" s="33">
        <v>24</v>
      </c>
      <c r="P3231" s="33">
        <v>6</v>
      </c>
      <c r="R3231" s="48">
        <f>IF(IFERROR(VLOOKUP(E3231,Planif!$B:$B,1,FALSE),1)=1,1,"")</f>
        <v>1</v>
      </c>
    </row>
    <row r="3232" spans="1:18" x14ac:dyDescent="0.2">
      <c r="A3232" s="35">
        <v>44135</v>
      </c>
      <c r="B3232" s="32" t="s">
        <v>4351</v>
      </c>
      <c r="C3232" s="32" t="s">
        <v>58</v>
      </c>
      <c r="D3232" s="32" t="s">
        <v>59</v>
      </c>
      <c r="E3232" s="32" t="s">
        <v>4352</v>
      </c>
      <c r="F3232" s="32" t="s">
        <v>31</v>
      </c>
      <c r="G3232" s="32" t="s">
        <v>4353</v>
      </c>
      <c r="H3232" s="33">
        <v>48</v>
      </c>
      <c r="I3232" s="33">
        <v>300</v>
      </c>
      <c r="J3232" s="33">
        <v>300</v>
      </c>
      <c r="K3232" s="32" t="s">
        <v>4354</v>
      </c>
      <c r="L3232" s="32" t="s">
        <v>63</v>
      </c>
      <c r="M3232" s="32" t="s">
        <v>4355</v>
      </c>
      <c r="N3232" s="33">
        <v>4</v>
      </c>
      <c r="O3232" s="33">
        <v>24</v>
      </c>
      <c r="P3232" s="33">
        <v>6</v>
      </c>
      <c r="R3232" s="48">
        <f>IF(IFERROR(VLOOKUP(E3232,Planif!$B:$B,1,FALSE),1)=1,1,"")</f>
        <v>1</v>
      </c>
    </row>
    <row r="3233" spans="1:18" x14ac:dyDescent="0.2">
      <c r="A3233" s="35">
        <v>44135</v>
      </c>
      <c r="B3233" s="32" t="s">
        <v>4351</v>
      </c>
      <c r="C3233" s="32" t="s">
        <v>58</v>
      </c>
      <c r="D3233" s="32" t="s">
        <v>59</v>
      </c>
      <c r="E3233" s="32" t="s">
        <v>4352</v>
      </c>
      <c r="F3233" s="32" t="s">
        <v>31</v>
      </c>
      <c r="G3233" s="32" t="s">
        <v>4353</v>
      </c>
      <c r="H3233" s="33">
        <v>48</v>
      </c>
      <c r="I3233" s="33">
        <v>300</v>
      </c>
      <c r="J3233" s="33">
        <v>300</v>
      </c>
      <c r="K3233" s="32" t="s">
        <v>4354</v>
      </c>
      <c r="L3233" s="32" t="s">
        <v>63</v>
      </c>
      <c r="M3233" s="32" t="s">
        <v>4355</v>
      </c>
      <c r="N3233" s="33">
        <v>4</v>
      </c>
      <c r="O3233" s="33">
        <v>24</v>
      </c>
      <c r="P3233" s="33">
        <v>6</v>
      </c>
      <c r="R3233" s="48">
        <f>IF(IFERROR(VLOOKUP(E3233,Planif!$B:$B,1,FALSE),1)=1,1,"")</f>
        <v>1</v>
      </c>
    </row>
    <row r="3234" spans="1:18" x14ac:dyDescent="0.2">
      <c r="A3234" s="35">
        <v>44135</v>
      </c>
      <c r="B3234" s="32" t="s">
        <v>4331</v>
      </c>
      <c r="C3234" s="32" t="s">
        <v>58</v>
      </c>
      <c r="D3234" s="32" t="s">
        <v>59</v>
      </c>
      <c r="E3234" s="32" t="s">
        <v>4352</v>
      </c>
      <c r="F3234" s="32" t="s">
        <v>31</v>
      </c>
      <c r="G3234" s="32" t="s">
        <v>4333</v>
      </c>
      <c r="H3234" s="33">
        <v>48</v>
      </c>
      <c r="I3234" s="33">
        <v>300</v>
      </c>
      <c r="J3234" s="33">
        <v>300</v>
      </c>
      <c r="K3234" s="32" t="s">
        <v>4334</v>
      </c>
      <c r="L3234" s="32" t="s">
        <v>63</v>
      </c>
      <c r="M3234" s="32" t="s">
        <v>4335</v>
      </c>
      <c r="N3234" s="33">
        <v>4</v>
      </c>
      <c r="O3234" s="33">
        <v>24</v>
      </c>
      <c r="P3234" s="33">
        <v>6</v>
      </c>
      <c r="R3234" s="48">
        <f>IF(IFERROR(VLOOKUP(E3234,Planif!$B:$B,1,FALSE),1)=1,1,"")</f>
        <v>1</v>
      </c>
    </row>
    <row r="3235" spans="1:18" x14ac:dyDescent="0.2">
      <c r="A3235" s="35">
        <v>44135</v>
      </c>
      <c r="B3235" s="32" t="s">
        <v>9682</v>
      </c>
      <c r="C3235" s="32" t="s">
        <v>58</v>
      </c>
      <c r="D3235" s="32" t="s">
        <v>59</v>
      </c>
      <c r="E3235" s="32" t="s">
        <v>4352</v>
      </c>
      <c r="F3235" s="32" t="s">
        <v>31</v>
      </c>
      <c r="G3235" s="32" t="s">
        <v>9684</v>
      </c>
      <c r="H3235" s="33">
        <v>48</v>
      </c>
      <c r="I3235" s="33">
        <v>300</v>
      </c>
      <c r="J3235" s="33">
        <v>300</v>
      </c>
      <c r="K3235" s="32" t="s">
        <v>9685</v>
      </c>
      <c r="L3235" s="32" t="s">
        <v>63</v>
      </c>
      <c r="M3235" s="32" t="s">
        <v>9686</v>
      </c>
      <c r="N3235" s="33">
        <v>4</v>
      </c>
      <c r="O3235" s="33">
        <v>24</v>
      </c>
      <c r="P3235" s="33">
        <v>6</v>
      </c>
      <c r="R3235" s="48">
        <f>IF(IFERROR(VLOOKUP(E3235,Planif!$B:$B,1,FALSE),1)=1,1,"")</f>
        <v>1</v>
      </c>
    </row>
    <row r="3236" spans="1:18" x14ac:dyDescent="0.2">
      <c r="A3236" s="35">
        <v>44135</v>
      </c>
      <c r="B3236" s="32" t="s">
        <v>4351</v>
      </c>
      <c r="C3236" s="32" t="s">
        <v>58</v>
      </c>
      <c r="D3236" s="32" t="s">
        <v>59</v>
      </c>
      <c r="E3236" s="32" t="s">
        <v>4352</v>
      </c>
      <c r="F3236" s="32" t="s">
        <v>31</v>
      </c>
      <c r="G3236" s="32" t="s">
        <v>4353</v>
      </c>
      <c r="H3236" s="33">
        <v>48</v>
      </c>
      <c r="I3236" s="33">
        <v>300</v>
      </c>
      <c r="J3236" s="33">
        <v>300</v>
      </c>
      <c r="K3236" s="32" t="s">
        <v>4354</v>
      </c>
      <c r="L3236" s="32" t="s">
        <v>63</v>
      </c>
      <c r="M3236" s="32" t="s">
        <v>4355</v>
      </c>
      <c r="N3236" s="33">
        <v>4</v>
      </c>
      <c r="O3236" s="33">
        <v>24</v>
      </c>
      <c r="P3236" s="33">
        <v>6</v>
      </c>
      <c r="R3236" s="48">
        <f>IF(IFERROR(VLOOKUP(E3236,Planif!$B:$B,1,FALSE),1)=1,1,"")</f>
        <v>1</v>
      </c>
    </row>
    <row r="3237" spans="1:18" x14ac:dyDescent="0.2">
      <c r="A3237" s="35">
        <v>44135</v>
      </c>
      <c r="B3237" s="32" t="s">
        <v>4356</v>
      </c>
      <c r="C3237" s="32" t="s">
        <v>58</v>
      </c>
      <c r="D3237" s="32" t="s">
        <v>59</v>
      </c>
      <c r="E3237" s="32" t="s">
        <v>4357</v>
      </c>
      <c r="F3237" s="32" t="s">
        <v>31</v>
      </c>
      <c r="G3237" s="32" t="s">
        <v>4358</v>
      </c>
      <c r="H3237" s="33">
        <v>48</v>
      </c>
      <c r="I3237" s="33">
        <v>300</v>
      </c>
      <c r="J3237" s="33">
        <v>300</v>
      </c>
      <c r="K3237" s="32" t="s">
        <v>4359</v>
      </c>
      <c r="L3237" s="32" t="s">
        <v>63</v>
      </c>
      <c r="M3237" s="32" t="s">
        <v>4360</v>
      </c>
      <c r="N3237" s="33">
        <v>4</v>
      </c>
      <c r="O3237" s="33">
        <v>24</v>
      </c>
      <c r="P3237" s="33">
        <v>6</v>
      </c>
      <c r="R3237" s="48">
        <f>IF(IFERROR(VLOOKUP(E3237,Planif!$B:$B,1,FALSE),1)=1,1,"")</f>
        <v>1</v>
      </c>
    </row>
    <row r="3238" spans="1:18" x14ac:dyDescent="0.2">
      <c r="A3238" s="35">
        <v>44135</v>
      </c>
      <c r="B3238" s="32" t="s">
        <v>4356</v>
      </c>
      <c r="C3238" s="32" t="s">
        <v>58</v>
      </c>
      <c r="D3238" s="32" t="s">
        <v>59</v>
      </c>
      <c r="E3238" s="32" t="s">
        <v>4357</v>
      </c>
      <c r="F3238" s="32" t="s">
        <v>31</v>
      </c>
      <c r="G3238" s="32" t="s">
        <v>4358</v>
      </c>
      <c r="H3238" s="33">
        <v>48</v>
      </c>
      <c r="I3238" s="33">
        <v>300</v>
      </c>
      <c r="J3238" s="33">
        <v>300</v>
      </c>
      <c r="K3238" s="32" t="s">
        <v>4359</v>
      </c>
      <c r="L3238" s="32" t="s">
        <v>63</v>
      </c>
      <c r="M3238" s="32" t="s">
        <v>4360</v>
      </c>
      <c r="N3238" s="33">
        <v>4</v>
      </c>
      <c r="O3238" s="33">
        <v>24</v>
      </c>
      <c r="P3238" s="33">
        <v>6</v>
      </c>
      <c r="R3238" s="48">
        <f>IF(IFERROR(VLOOKUP(E3238,Planif!$B:$B,1,FALSE),1)=1,1,"")</f>
        <v>1</v>
      </c>
    </row>
    <row r="3239" spans="1:18" x14ac:dyDescent="0.2">
      <c r="A3239" s="35">
        <v>44135</v>
      </c>
      <c r="B3239" s="32" t="s">
        <v>4336</v>
      </c>
      <c r="C3239" s="32" t="s">
        <v>58</v>
      </c>
      <c r="D3239" s="32" t="s">
        <v>59</v>
      </c>
      <c r="E3239" s="32" t="s">
        <v>4357</v>
      </c>
      <c r="F3239" s="32" t="s">
        <v>31</v>
      </c>
      <c r="G3239" s="32" t="s">
        <v>4338</v>
      </c>
      <c r="H3239" s="33">
        <v>48</v>
      </c>
      <c r="I3239" s="33">
        <v>300</v>
      </c>
      <c r="J3239" s="33">
        <v>300</v>
      </c>
      <c r="K3239" s="32" t="s">
        <v>4339</v>
      </c>
      <c r="L3239" s="32" t="s">
        <v>63</v>
      </c>
      <c r="M3239" s="32" t="s">
        <v>4340</v>
      </c>
      <c r="N3239" s="33">
        <v>4</v>
      </c>
      <c r="O3239" s="33">
        <v>24</v>
      </c>
      <c r="P3239" s="33">
        <v>6</v>
      </c>
      <c r="R3239" s="48">
        <f>IF(IFERROR(VLOOKUP(E3239,Planif!$B:$B,1,FALSE),1)=1,1,"")</f>
        <v>1</v>
      </c>
    </row>
    <row r="3240" spans="1:18" x14ac:dyDescent="0.2">
      <c r="A3240" s="35">
        <v>44135</v>
      </c>
      <c r="B3240" s="32" t="s">
        <v>9687</v>
      </c>
      <c r="C3240" s="32" t="s">
        <v>58</v>
      </c>
      <c r="D3240" s="32" t="s">
        <v>59</v>
      </c>
      <c r="E3240" s="32" t="s">
        <v>4357</v>
      </c>
      <c r="F3240" s="32" t="s">
        <v>31</v>
      </c>
      <c r="G3240" s="32" t="s">
        <v>9689</v>
      </c>
      <c r="H3240" s="33">
        <v>48</v>
      </c>
      <c r="I3240" s="33">
        <v>300</v>
      </c>
      <c r="J3240" s="33">
        <v>300</v>
      </c>
      <c r="K3240" s="32" t="s">
        <v>9690</v>
      </c>
      <c r="L3240" s="32" t="s">
        <v>63</v>
      </c>
      <c r="M3240" s="32" t="s">
        <v>9691</v>
      </c>
      <c r="N3240" s="33">
        <v>4</v>
      </c>
      <c r="O3240" s="33">
        <v>24</v>
      </c>
      <c r="P3240" s="33">
        <v>6</v>
      </c>
      <c r="R3240" s="48">
        <f>IF(IFERROR(VLOOKUP(E3240,Planif!$B:$B,1,FALSE),1)=1,1,"")</f>
        <v>1</v>
      </c>
    </row>
    <row r="3241" spans="1:18" x14ac:dyDescent="0.2">
      <c r="A3241" s="35">
        <v>44135</v>
      </c>
      <c r="B3241" s="32" t="s">
        <v>4356</v>
      </c>
      <c r="C3241" s="32" t="s">
        <v>58</v>
      </c>
      <c r="D3241" s="32" t="s">
        <v>59</v>
      </c>
      <c r="E3241" s="32" t="s">
        <v>4357</v>
      </c>
      <c r="F3241" s="32" t="s">
        <v>31</v>
      </c>
      <c r="G3241" s="32" t="s">
        <v>4358</v>
      </c>
      <c r="H3241" s="33">
        <v>48</v>
      </c>
      <c r="I3241" s="33">
        <v>300</v>
      </c>
      <c r="J3241" s="33">
        <v>300</v>
      </c>
      <c r="K3241" s="32" t="s">
        <v>4359</v>
      </c>
      <c r="L3241" s="32" t="s">
        <v>63</v>
      </c>
      <c r="M3241" s="32" t="s">
        <v>4360</v>
      </c>
      <c r="N3241" s="33">
        <v>4</v>
      </c>
      <c r="O3241" s="33">
        <v>24</v>
      </c>
      <c r="P3241" s="33">
        <v>6</v>
      </c>
      <c r="R3241" s="48">
        <f>IF(IFERROR(VLOOKUP(E3241,Planif!$B:$B,1,FALSE),1)=1,1,"")</f>
        <v>1</v>
      </c>
    </row>
    <row r="3242" spans="1:18" x14ac:dyDescent="0.2">
      <c r="A3242" s="35">
        <v>44135</v>
      </c>
      <c r="B3242" s="32" t="s">
        <v>4361</v>
      </c>
      <c r="C3242" s="32" t="s">
        <v>58</v>
      </c>
      <c r="D3242" s="32" t="s">
        <v>59</v>
      </c>
      <c r="E3242" s="32" t="s">
        <v>4362</v>
      </c>
      <c r="F3242" s="32" t="s">
        <v>31</v>
      </c>
      <c r="G3242" s="32" t="s">
        <v>4363</v>
      </c>
      <c r="H3242" s="33">
        <v>48</v>
      </c>
      <c r="I3242" s="33">
        <v>300</v>
      </c>
      <c r="J3242" s="33">
        <v>300</v>
      </c>
      <c r="K3242" s="32" t="s">
        <v>4364</v>
      </c>
      <c r="L3242" s="32" t="s">
        <v>63</v>
      </c>
      <c r="M3242" s="32" t="s">
        <v>4365</v>
      </c>
      <c r="N3242" s="33">
        <v>4</v>
      </c>
      <c r="O3242" s="33">
        <v>24</v>
      </c>
      <c r="P3242" s="33">
        <v>6</v>
      </c>
      <c r="R3242" s="48">
        <f>IF(IFERROR(VLOOKUP(E3242,Planif!$B:$B,1,FALSE),1)=1,1,"")</f>
        <v>1</v>
      </c>
    </row>
    <row r="3243" spans="1:18" x14ac:dyDescent="0.2">
      <c r="A3243" s="35">
        <v>44135</v>
      </c>
      <c r="B3243" s="32" t="s">
        <v>4361</v>
      </c>
      <c r="C3243" s="32" t="s">
        <v>58</v>
      </c>
      <c r="D3243" s="32" t="s">
        <v>59</v>
      </c>
      <c r="E3243" s="32" t="s">
        <v>4362</v>
      </c>
      <c r="F3243" s="32" t="s">
        <v>31</v>
      </c>
      <c r="G3243" s="32" t="s">
        <v>4363</v>
      </c>
      <c r="H3243" s="33">
        <v>48</v>
      </c>
      <c r="I3243" s="33">
        <v>300</v>
      </c>
      <c r="J3243" s="33">
        <v>300</v>
      </c>
      <c r="K3243" s="32" t="s">
        <v>4364</v>
      </c>
      <c r="L3243" s="32" t="s">
        <v>63</v>
      </c>
      <c r="M3243" s="32" t="s">
        <v>4365</v>
      </c>
      <c r="N3243" s="33">
        <v>4</v>
      </c>
      <c r="O3243" s="33">
        <v>24</v>
      </c>
      <c r="P3243" s="33">
        <v>6</v>
      </c>
      <c r="R3243" s="48">
        <f>IF(IFERROR(VLOOKUP(E3243,Planif!$B:$B,1,FALSE),1)=1,1,"")</f>
        <v>1</v>
      </c>
    </row>
    <row r="3244" spans="1:18" x14ac:dyDescent="0.2">
      <c r="A3244" s="35">
        <v>44135</v>
      </c>
      <c r="B3244" s="32" t="s">
        <v>4341</v>
      </c>
      <c r="C3244" s="32" t="s">
        <v>58</v>
      </c>
      <c r="D3244" s="32" t="s">
        <v>59</v>
      </c>
      <c r="E3244" s="32" t="s">
        <v>4362</v>
      </c>
      <c r="F3244" s="32" t="s">
        <v>31</v>
      </c>
      <c r="G3244" s="32" t="s">
        <v>4343</v>
      </c>
      <c r="H3244" s="33">
        <v>48</v>
      </c>
      <c r="I3244" s="33">
        <v>300</v>
      </c>
      <c r="J3244" s="33">
        <v>300</v>
      </c>
      <c r="K3244" s="32" t="s">
        <v>4344</v>
      </c>
      <c r="L3244" s="32" t="s">
        <v>63</v>
      </c>
      <c r="M3244" s="32" t="s">
        <v>4345</v>
      </c>
      <c r="N3244" s="33">
        <v>4</v>
      </c>
      <c r="O3244" s="33">
        <v>24</v>
      </c>
      <c r="P3244" s="33">
        <v>6</v>
      </c>
      <c r="R3244" s="48">
        <f>IF(IFERROR(VLOOKUP(E3244,Planif!$B:$B,1,FALSE),1)=1,1,"")</f>
        <v>1</v>
      </c>
    </row>
    <row r="3245" spans="1:18" x14ac:dyDescent="0.2">
      <c r="A3245" s="35">
        <v>44135</v>
      </c>
      <c r="B3245" s="32" t="s">
        <v>9692</v>
      </c>
      <c r="C3245" s="32" t="s">
        <v>58</v>
      </c>
      <c r="D3245" s="32" t="s">
        <v>59</v>
      </c>
      <c r="E3245" s="32" t="s">
        <v>4362</v>
      </c>
      <c r="F3245" s="32" t="s">
        <v>31</v>
      </c>
      <c r="G3245" s="32" t="s">
        <v>9694</v>
      </c>
      <c r="H3245" s="33">
        <v>48</v>
      </c>
      <c r="I3245" s="33">
        <v>300</v>
      </c>
      <c r="J3245" s="33">
        <v>300</v>
      </c>
      <c r="K3245" s="32" t="s">
        <v>9695</v>
      </c>
      <c r="L3245" s="32" t="s">
        <v>63</v>
      </c>
      <c r="M3245" s="32" t="s">
        <v>9696</v>
      </c>
      <c r="N3245" s="33">
        <v>4</v>
      </c>
      <c r="O3245" s="33">
        <v>24</v>
      </c>
      <c r="P3245" s="33">
        <v>6</v>
      </c>
      <c r="R3245" s="48">
        <f>IF(IFERROR(VLOOKUP(E3245,Planif!$B:$B,1,FALSE),1)=1,1,"")</f>
        <v>1</v>
      </c>
    </row>
    <row r="3246" spans="1:18" x14ac:dyDescent="0.2">
      <c r="A3246" s="35">
        <v>44135</v>
      </c>
      <c r="B3246" s="32" t="s">
        <v>4361</v>
      </c>
      <c r="C3246" s="32" t="s">
        <v>58</v>
      </c>
      <c r="D3246" s="32" t="s">
        <v>59</v>
      </c>
      <c r="E3246" s="32" t="s">
        <v>4362</v>
      </c>
      <c r="F3246" s="32" t="s">
        <v>31</v>
      </c>
      <c r="G3246" s="32" t="s">
        <v>4363</v>
      </c>
      <c r="H3246" s="33">
        <v>48</v>
      </c>
      <c r="I3246" s="33">
        <v>300</v>
      </c>
      <c r="J3246" s="33">
        <v>300</v>
      </c>
      <c r="K3246" s="32" t="s">
        <v>4364</v>
      </c>
      <c r="L3246" s="32" t="s">
        <v>63</v>
      </c>
      <c r="M3246" s="32" t="s">
        <v>4365</v>
      </c>
      <c r="N3246" s="33">
        <v>4</v>
      </c>
      <c r="O3246" s="33">
        <v>24</v>
      </c>
      <c r="P3246" s="33">
        <v>6</v>
      </c>
      <c r="R3246" s="48">
        <f>IF(IFERROR(VLOOKUP(E3246,Planif!$B:$B,1,FALSE),1)=1,1,"")</f>
        <v>1</v>
      </c>
    </row>
    <row r="3247" spans="1:18" x14ac:dyDescent="0.2">
      <c r="A3247" s="35">
        <v>44135</v>
      </c>
      <c r="B3247" s="32" t="s">
        <v>4366</v>
      </c>
      <c r="C3247" s="32" t="s">
        <v>58</v>
      </c>
      <c r="D3247" s="32" t="s">
        <v>59</v>
      </c>
      <c r="E3247" s="32" t="s">
        <v>4367</v>
      </c>
      <c r="F3247" s="32" t="s">
        <v>31</v>
      </c>
      <c r="G3247" s="32" t="s">
        <v>4368</v>
      </c>
      <c r="H3247" s="33">
        <v>48</v>
      </c>
      <c r="I3247" s="33">
        <v>300</v>
      </c>
      <c r="J3247" s="33">
        <v>300</v>
      </c>
      <c r="K3247" s="32" t="s">
        <v>4369</v>
      </c>
      <c r="L3247" s="32" t="s">
        <v>63</v>
      </c>
      <c r="M3247" s="32" t="s">
        <v>4370</v>
      </c>
      <c r="N3247" s="33">
        <v>4</v>
      </c>
      <c r="O3247" s="33">
        <v>24</v>
      </c>
      <c r="P3247" s="33">
        <v>6</v>
      </c>
      <c r="R3247" s="48">
        <f>IF(IFERROR(VLOOKUP(E3247,Planif!$B:$B,1,FALSE),1)=1,1,"")</f>
        <v>1</v>
      </c>
    </row>
    <row r="3248" spans="1:18" x14ac:dyDescent="0.2">
      <c r="A3248" s="35">
        <v>44135</v>
      </c>
      <c r="B3248" s="32" t="s">
        <v>4366</v>
      </c>
      <c r="C3248" s="32" t="s">
        <v>58</v>
      </c>
      <c r="D3248" s="32" t="s">
        <v>59</v>
      </c>
      <c r="E3248" s="32" t="s">
        <v>4367</v>
      </c>
      <c r="F3248" s="32" t="s">
        <v>31</v>
      </c>
      <c r="G3248" s="32" t="s">
        <v>4368</v>
      </c>
      <c r="H3248" s="33">
        <v>48</v>
      </c>
      <c r="I3248" s="33">
        <v>300</v>
      </c>
      <c r="J3248" s="33">
        <v>300</v>
      </c>
      <c r="K3248" s="32" t="s">
        <v>4369</v>
      </c>
      <c r="L3248" s="32" t="s">
        <v>63</v>
      </c>
      <c r="M3248" s="32" t="s">
        <v>4370</v>
      </c>
      <c r="N3248" s="33">
        <v>4</v>
      </c>
      <c r="O3248" s="33">
        <v>24</v>
      </c>
      <c r="P3248" s="33">
        <v>6</v>
      </c>
      <c r="R3248" s="48">
        <f>IF(IFERROR(VLOOKUP(E3248,Planif!$B:$B,1,FALSE),1)=1,1,"")</f>
        <v>1</v>
      </c>
    </row>
    <row r="3249" spans="1:18" x14ac:dyDescent="0.2">
      <c r="A3249" s="35">
        <v>44135</v>
      </c>
      <c r="B3249" s="32" t="s">
        <v>4346</v>
      </c>
      <c r="C3249" s="32" t="s">
        <v>58</v>
      </c>
      <c r="D3249" s="32" t="s">
        <v>59</v>
      </c>
      <c r="E3249" s="32" t="s">
        <v>4367</v>
      </c>
      <c r="F3249" s="32" t="s">
        <v>31</v>
      </c>
      <c r="G3249" s="32" t="s">
        <v>4348</v>
      </c>
      <c r="H3249" s="33">
        <v>48</v>
      </c>
      <c r="I3249" s="33">
        <v>300</v>
      </c>
      <c r="J3249" s="33">
        <v>300</v>
      </c>
      <c r="K3249" s="32" t="s">
        <v>4349</v>
      </c>
      <c r="L3249" s="32" t="s">
        <v>63</v>
      </c>
      <c r="M3249" s="32" t="s">
        <v>4350</v>
      </c>
      <c r="N3249" s="33">
        <v>4</v>
      </c>
      <c r="O3249" s="33">
        <v>24</v>
      </c>
      <c r="P3249" s="33">
        <v>6</v>
      </c>
      <c r="R3249" s="48">
        <f>IF(IFERROR(VLOOKUP(E3249,Planif!$B:$B,1,FALSE),1)=1,1,"")</f>
        <v>1</v>
      </c>
    </row>
    <row r="3250" spans="1:18" x14ac:dyDescent="0.2">
      <c r="A3250" s="35">
        <v>44135</v>
      </c>
      <c r="B3250" s="32" t="s">
        <v>9697</v>
      </c>
      <c r="C3250" s="32" t="s">
        <v>58</v>
      </c>
      <c r="D3250" s="32" t="s">
        <v>59</v>
      </c>
      <c r="E3250" s="32" t="s">
        <v>4367</v>
      </c>
      <c r="F3250" s="32" t="s">
        <v>31</v>
      </c>
      <c r="G3250" s="32" t="s">
        <v>9699</v>
      </c>
      <c r="H3250" s="33">
        <v>48</v>
      </c>
      <c r="I3250" s="33">
        <v>300</v>
      </c>
      <c r="J3250" s="33">
        <v>300</v>
      </c>
      <c r="K3250" s="32" t="s">
        <v>9700</v>
      </c>
      <c r="L3250" s="32" t="s">
        <v>63</v>
      </c>
      <c r="M3250" s="32" t="s">
        <v>9701</v>
      </c>
      <c r="N3250" s="33">
        <v>4</v>
      </c>
      <c r="O3250" s="33">
        <v>24</v>
      </c>
      <c r="P3250" s="33">
        <v>6</v>
      </c>
      <c r="R3250" s="48">
        <f>IF(IFERROR(VLOOKUP(E3250,Planif!$B:$B,1,FALSE),1)=1,1,"")</f>
        <v>1</v>
      </c>
    </row>
    <row r="3251" spans="1:18" x14ac:dyDescent="0.2">
      <c r="A3251" s="35">
        <v>44135</v>
      </c>
      <c r="B3251" s="32" t="s">
        <v>4366</v>
      </c>
      <c r="C3251" s="32" t="s">
        <v>58</v>
      </c>
      <c r="D3251" s="32" t="s">
        <v>59</v>
      </c>
      <c r="E3251" s="32" t="s">
        <v>4367</v>
      </c>
      <c r="F3251" s="32" t="s">
        <v>31</v>
      </c>
      <c r="G3251" s="32" t="s">
        <v>4368</v>
      </c>
      <c r="H3251" s="33">
        <v>48</v>
      </c>
      <c r="I3251" s="33">
        <v>300</v>
      </c>
      <c r="J3251" s="33">
        <v>300</v>
      </c>
      <c r="K3251" s="32" t="s">
        <v>4369</v>
      </c>
      <c r="L3251" s="32" t="s">
        <v>63</v>
      </c>
      <c r="M3251" s="32" t="s">
        <v>4370</v>
      </c>
      <c r="N3251" s="33">
        <v>4</v>
      </c>
      <c r="O3251" s="33">
        <v>24</v>
      </c>
      <c r="P3251" s="33">
        <v>6</v>
      </c>
      <c r="R3251" s="48">
        <f>IF(IFERROR(VLOOKUP(E3251,Planif!$B:$B,1,FALSE),1)=1,1,"")</f>
        <v>1</v>
      </c>
    </row>
    <row r="3252" spans="1:18" x14ac:dyDescent="0.2">
      <c r="A3252" s="35">
        <v>44135</v>
      </c>
      <c r="B3252" s="32" t="s">
        <v>4371</v>
      </c>
      <c r="C3252" s="32" t="s">
        <v>58</v>
      </c>
      <c r="D3252" s="32" t="s">
        <v>59</v>
      </c>
      <c r="E3252" s="32" t="s">
        <v>4372</v>
      </c>
      <c r="F3252" s="32" t="s">
        <v>31</v>
      </c>
      <c r="G3252" s="32" t="s">
        <v>4373</v>
      </c>
      <c r="H3252" s="33">
        <v>48</v>
      </c>
      <c r="I3252" s="33">
        <v>300</v>
      </c>
      <c r="J3252" s="33">
        <v>300</v>
      </c>
      <c r="K3252" s="32" t="s">
        <v>4374</v>
      </c>
      <c r="L3252" s="32" t="s">
        <v>63</v>
      </c>
      <c r="M3252" s="32" t="s">
        <v>4375</v>
      </c>
      <c r="N3252" s="33">
        <v>4</v>
      </c>
      <c r="O3252" s="33">
        <v>24</v>
      </c>
      <c r="P3252" s="33">
        <v>6</v>
      </c>
      <c r="R3252" s="48">
        <f>IF(IFERROR(VLOOKUP(E3252,Planif!$B:$B,1,FALSE),1)=1,1,"")</f>
        <v>1</v>
      </c>
    </row>
    <row r="3253" spans="1:18" x14ac:dyDescent="0.2">
      <c r="A3253" s="35">
        <v>44135</v>
      </c>
      <c r="B3253" s="32" t="s">
        <v>4371</v>
      </c>
      <c r="C3253" s="32" t="s">
        <v>58</v>
      </c>
      <c r="D3253" s="32" t="s">
        <v>59</v>
      </c>
      <c r="E3253" s="32" t="s">
        <v>4372</v>
      </c>
      <c r="F3253" s="32" t="s">
        <v>31</v>
      </c>
      <c r="G3253" s="32" t="s">
        <v>4373</v>
      </c>
      <c r="H3253" s="33">
        <v>48</v>
      </c>
      <c r="I3253" s="33">
        <v>300</v>
      </c>
      <c r="J3253" s="33">
        <v>300</v>
      </c>
      <c r="K3253" s="32" t="s">
        <v>4374</v>
      </c>
      <c r="L3253" s="32" t="s">
        <v>63</v>
      </c>
      <c r="M3253" s="32" t="s">
        <v>4375</v>
      </c>
      <c r="N3253" s="33">
        <v>4</v>
      </c>
      <c r="O3253" s="33">
        <v>24</v>
      </c>
      <c r="P3253" s="33">
        <v>6</v>
      </c>
      <c r="R3253" s="48">
        <f>IF(IFERROR(VLOOKUP(E3253,Planif!$B:$B,1,FALSE),1)=1,1,"")</f>
        <v>1</v>
      </c>
    </row>
    <row r="3254" spans="1:18" x14ac:dyDescent="0.2">
      <c r="A3254" s="35">
        <v>44135</v>
      </c>
      <c r="B3254" s="32" t="s">
        <v>4351</v>
      </c>
      <c r="C3254" s="32" t="s">
        <v>58</v>
      </c>
      <c r="D3254" s="32" t="s">
        <v>59</v>
      </c>
      <c r="E3254" s="32" t="s">
        <v>4372</v>
      </c>
      <c r="F3254" s="32" t="s">
        <v>31</v>
      </c>
      <c r="G3254" s="32" t="s">
        <v>4353</v>
      </c>
      <c r="H3254" s="33">
        <v>48</v>
      </c>
      <c r="I3254" s="33">
        <v>300</v>
      </c>
      <c r="J3254" s="33">
        <v>300</v>
      </c>
      <c r="K3254" s="32" t="s">
        <v>4354</v>
      </c>
      <c r="L3254" s="32" t="s">
        <v>63</v>
      </c>
      <c r="M3254" s="32" t="s">
        <v>4355</v>
      </c>
      <c r="N3254" s="33">
        <v>4</v>
      </c>
      <c r="O3254" s="33">
        <v>24</v>
      </c>
      <c r="P3254" s="33">
        <v>6</v>
      </c>
      <c r="R3254" s="48">
        <f>IF(IFERROR(VLOOKUP(E3254,Planif!$B:$B,1,FALSE),1)=1,1,"")</f>
        <v>1</v>
      </c>
    </row>
    <row r="3255" spans="1:18" x14ac:dyDescent="0.2">
      <c r="A3255" s="35">
        <v>44135</v>
      </c>
      <c r="B3255" s="32" t="s">
        <v>9702</v>
      </c>
      <c r="C3255" s="32" t="s">
        <v>58</v>
      </c>
      <c r="D3255" s="32" t="s">
        <v>59</v>
      </c>
      <c r="E3255" s="32" t="s">
        <v>4372</v>
      </c>
      <c r="F3255" s="32" t="s">
        <v>31</v>
      </c>
      <c r="G3255" s="32" t="s">
        <v>9704</v>
      </c>
      <c r="H3255" s="33">
        <v>48</v>
      </c>
      <c r="I3255" s="33">
        <v>300</v>
      </c>
      <c r="J3255" s="33">
        <v>300</v>
      </c>
      <c r="K3255" s="32" t="s">
        <v>9705</v>
      </c>
      <c r="L3255" s="32" t="s">
        <v>63</v>
      </c>
      <c r="M3255" s="32" t="s">
        <v>9706</v>
      </c>
      <c r="N3255" s="33">
        <v>4</v>
      </c>
      <c r="O3255" s="33">
        <v>24</v>
      </c>
      <c r="P3255" s="33">
        <v>6</v>
      </c>
      <c r="R3255" s="48">
        <f>IF(IFERROR(VLOOKUP(E3255,Planif!$B:$B,1,FALSE),1)=1,1,"")</f>
        <v>1</v>
      </c>
    </row>
    <row r="3256" spans="1:18" x14ac:dyDescent="0.2">
      <c r="A3256" s="35">
        <v>44135</v>
      </c>
      <c r="B3256" s="32" t="s">
        <v>4371</v>
      </c>
      <c r="C3256" s="32" t="s">
        <v>58</v>
      </c>
      <c r="D3256" s="32" t="s">
        <v>59</v>
      </c>
      <c r="E3256" s="32" t="s">
        <v>4372</v>
      </c>
      <c r="F3256" s="32" t="s">
        <v>31</v>
      </c>
      <c r="G3256" s="32" t="s">
        <v>4373</v>
      </c>
      <c r="H3256" s="33">
        <v>48</v>
      </c>
      <c r="I3256" s="33">
        <v>300</v>
      </c>
      <c r="J3256" s="33">
        <v>300</v>
      </c>
      <c r="K3256" s="32" t="s">
        <v>4374</v>
      </c>
      <c r="L3256" s="32" t="s">
        <v>63</v>
      </c>
      <c r="M3256" s="32" t="s">
        <v>4375</v>
      </c>
      <c r="N3256" s="33">
        <v>4</v>
      </c>
      <c r="O3256" s="33">
        <v>24</v>
      </c>
      <c r="P3256" s="33">
        <v>6</v>
      </c>
      <c r="R3256" s="48">
        <f>IF(IFERROR(VLOOKUP(E3256,Planif!$B:$B,1,FALSE),1)=1,1,"")</f>
        <v>1</v>
      </c>
    </row>
    <row r="3257" spans="1:18" x14ac:dyDescent="0.2">
      <c r="A3257" s="35">
        <v>44135</v>
      </c>
      <c r="B3257" s="32" t="s">
        <v>4376</v>
      </c>
      <c r="C3257" s="32" t="s">
        <v>58</v>
      </c>
      <c r="D3257" s="32" t="s">
        <v>59</v>
      </c>
      <c r="E3257" s="32" t="s">
        <v>4377</v>
      </c>
      <c r="F3257" s="32" t="s">
        <v>31</v>
      </c>
      <c r="G3257" s="32" t="s">
        <v>4378</v>
      </c>
      <c r="H3257" s="33">
        <v>48</v>
      </c>
      <c r="I3257" s="33">
        <v>300</v>
      </c>
      <c r="J3257" s="33">
        <v>300</v>
      </c>
      <c r="K3257" s="32" t="s">
        <v>4379</v>
      </c>
      <c r="L3257" s="32" t="s">
        <v>63</v>
      </c>
      <c r="M3257" s="32" t="s">
        <v>4380</v>
      </c>
      <c r="N3257" s="33">
        <v>4</v>
      </c>
      <c r="O3257" s="33">
        <v>24</v>
      </c>
      <c r="P3257" s="33">
        <v>6</v>
      </c>
      <c r="R3257" s="48">
        <f>IF(IFERROR(VLOOKUP(E3257,Planif!$B:$B,1,FALSE),1)=1,1,"")</f>
        <v>1</v>
      </c>
    </row>
    <row r="3258" spans="1:18" x14ac:dyDescent="0.2">
      <c r="A3258" s="35">
        <v>44135</v>
      </c>
      <c r="B3258" s="32" t="s">
        <v>4376</v>
      </c>
      <c r="C3258" s="32" t="s">
        <v>58</v>
      </c>
      <c r="D3258" s="32" t="s">
        <v>59</v>
      </c>
      <c r="E3258" s="32" t="s">
        <v>4377</v>
      </c>
      <c r="F3258" s="32" t="s">
        <v>31</v>
      </c>
      <c r="G3258" s="32" t="s">
        <v>4378</v>
      </c>
      <c r="H3258" s="33">
        <v>48</v>
      </c>
      <c r="I3258" s="33">
        <v>300</v>
      </c>
      <c r="J3258" s="33">
        <v>300</v>
      </c>
      <c r="K3258" s="32" t="s">
        <v>4379</v>
      </c>
      <c r="L3258" s="32" t="s">
        <v>63</v>
      </c>
      <c r="M3258" s="32" t="s">
        <v>4380</v>
      </c>
      <c r="N3258" s="33">
        <v>4</v>
      </c>
      <c r="O3258" s="33">
        <v>24</v>
      </c>
      <c r="P3258" s="33">
        <v>6</v>
      </c>
      <c r="R3258" s="48">
        <f>IF(IFERROR(VLOOKUP(E3258,Planif!$B:$B,1,FALSE),1)=1,1,"")</f>
        <v>1</v>
      </c>
    </row>
    <row r="3259" spans="1:18" x14ac:dyDescent="0.2">
      <c r="A3259" s="35">
        <v>44135</v>
      </c>
      <c r="B3259" s="32" t="s">
        <v>4356</v>
      </c>
      <c r="C3259" s="32" t="s">
        <v>58</v>
      </c>
      <c r="D3259" s="32" t="s">
        <v>59</v>
      </c>
      <c r="E3259" s="32" t="s">
        <v>4377</v>
      </c>
      <c r="F3259" s="32" t="s">
        <v>31</v>
      </c>
      <c r="G3259" s="32" t="s">
        <v>4358</v>
      </c>
      <c r="H3259" s="33">
        <v>48</v>
      </c>
      <c r="I3259" s="33">
        <v>300</v>
      </c>
      <c r="J3259" s="33">
        <v>300</v>
      </c>
      <c r="K3259" s="32" t="s">
        <v>4359</v>
      </c>
      <c r="L3259" s="32" t="s">
        <v>63</v>
      </c>
      <c r="M3259" s="32" t="s">
        <v>4360</v>
      </c>
      <c r="N3259" s="33">
        <v>4</v>
      </c>
      <c r="O3259" s="33">
        <v>24</v>
      </c>
      <c r="P3259" s="33">
        <v>6</v>
      </c>
      <c r="R3259" s="48">
        <f>IF(IFERROR(VLOOKUP(E3259,Planif!$B:$B,1,FALSE),1)=1,1,"")</f>
        <v>1</v>
      </c>
    </row>
    <row r="3260" spans="1:18" x14ac:dyDescent="0.2">
      <c r="A3260" s="35">
        <v>44135</v>
      </c>
      <c r="B3260" s="32" t="s">
        <v>9707</v>
      </c>
      <c r="C3260" s="32" t="s">
        <v>58</v>
      </c>
      <c r="D3260" s="32" t="s">
        <v>59</v>
      </c>
      <c r="E3260" s="32" t="s">
        <v>4377</v>
      </c>
      <c r="F3260" s="32" t="s">
        <v>31</v>
      </c>
      <c r="G3260" s="32" t="s">
        <v>9709</v>
      </c>
      <c r="H3260" s="33">
        <v>48</v>
      </c>
      <c r="I3260" s="33">
        <v>300</v>
      </c>
      <c r="J3260" s="33">
        <v>300</v>
      </c>
      <c r="K3260" s="32" t="s">
        <v>9710</v>
      </c>
      <c r="L3260" s="32" t="s">
        <v>63</v>
      </c>
      <c r="M3260" s="32" t="s">
        <v>9711</v>
      </c>
      <c r="N3260" s="33">
        <v>4</v>
      </c>
      <c r="O3260" s="33">
        <v>24</v>
      </c>
      <c r="P3260" s="33">
        <v>6</v>
      </c>
      <c r="R3260" s="48">
        <f>IF(IFERROR(VLOOKUP(E3260,Planif!$B:$B,1,FALSE),1)=1,1,"")</f>
        <v>1</v>
      </c>
    </row>
    <row r="3261" spans="1:18" x14ac:dyDescent="0.2">
      <c r="A3261" s="35">
        <v>44135</v>
      </c>
      <c r="B3261" s="32" t="s">
        <v>4376</v>
      </c>
      <c r="C3261" s="32" t="s">
        <v>58</v>
      </c>
      <c r="D3261" s="32" t="s">
        <v>59</v>
      </c>
      <c r="E3261" s="32" t="s">
        <v>4377</v>
      </c>
      <c r="F3261" s="32" t="s">
        <v>31</v>
      </c>
      <c r="G3261" s="32" t="s">
        <v>4378</v>
      </c>
      <c r="H3261" s="33">
        <v>48</v>
      </c>
      <c r="I3261" s="33">
        <v>300</v>
      </c>
      <c r="J3261" s="33">
        <v>300</v>
      </c>
      <c r="K3261" s="32" t="s">
        <v>4379</v>
      </c>
      <c r="L3261" s="32" t="s">
        <v>63</v>
      </c>
      <c r="M3261" s="32" t="s">
        <v>4380</v>
      </c>
      <c r="N3261" s="33">
        <v>4</v>
      </c>
      <c r="O3261" s="33">
        <v>24</v>
      </c>
      <c r="P3261" s="33">
        <v>6</v>
      </c>
      <c r="R3261" s="48">
        <f>IF(IFERROR(VLOOKUP(E3261,Planif!$B:$B,1,FALSE),1)=1,1,"")</f>
        <v>1</v>
      </c>
    </row>
    <row r="3262" spans="1:18" x14ac:dyDescent="0.2">
      <c r="A3262" s="35">
        <v>44135</v>
      </c>
      <c r="B3262" s="32" t="s">
        <v>4381</v>
      </c>
      <c r="C3262" s="32" t="s">
        <v>58</v>
      </c>
      <c r="D3262" s="32" t="s">
        <v>59</v>
      </c>
      <c r="E3262" s="32" t="s">
        <v>4382</v>
      </c>
      <c r="F3262" s="32" t="s">
        <v>31</v>
      </c>
      <c r="G3262" s="32" t="s">
        <v>4383</v>
      </c>
      <c r="H3262" s="33">
        <v>48</v>
      </c>
      <c r="I3262" s="33">
        <v>300</v>
      </c>
      <c r="J3262" s="33">
        <v>300</v>
      </c>
      <c r="K3262" s="32" t="s">
        <v>4384</v>
      </c>
      <c r="L3262" s="32" t="s">
        <v>63</v>
      </c>
      <c r="M3262" s="32" t="s">
        <v>4385</v>
      </c>
      <c r="N3262" s="33">
        <v>4</v>
      </c>
      <c r="O3262" s="33">
        <v>24</v>
      </c>
      <c r="P3262" s="33">
        <v>6</v>
      </c>
      <c r="R3262" s="48">
        <f>IF(IFERROR(VLOOKUP(E3262,Planif!$B:$B,1,FALSE),1)=1,1,"")</f>
        <v>1</v>
      </c>
    </row>
    <row r="3263" spans="1:18" x14ac:dyDescent="0.2">
      <c r="A3263" s="35">
        <v>44135</v>
      </c>
      <c r="B3263" s="32" t="s">
        <v>4381</v>
      </c>
      <c r="C3263" s="32" t="s">
        <v>58</v>
      </c>
      <c r="D3263" s="32" t="s">
        <v>59</v>
      </c>
      <c r="E3263" s="32" t="s">
        <v>4382</v>
      </c>
      <c r="F3263" s="32" t="s">
        <v>31</v>
      </c>
      <c r="G3263" s="32" t="s">
        <v>4383</v>
      </c>
      <c r="H3263" s="33">
        <v>48</v>
      </c>
      <c r="I3263" s="33">
        <v>300</v>
      </c>
      <c r="J3263" s="33">
        <v>300</v>
      </c>
      <c r="K3263" s="32" t="s">
        <v>4384</v>
      </c>
      <c r="L3263" s="32" t="s">
        <v>63</v>
      </c>
      <c r="M3263" s="32" t="s">
        <v>4385</v>
      </c>
      <c r="N3263" s="33">
        <v>4</v>
      </c>
      <c r="O3263" s="33">
        <v>24</v>
      </c>
      <c r="P3263" s="33">
        <v>6</v>
      </c>
      <c r="R3263" s="48">
        <f>IF(IFERROR(VLOOKUP(E3263,Planif!$B:$B,1,FALSE),1)=1,1,"")</f>
        <v>1</v>
      </c>
    </row>
    <row r="3264" spans="1:18" x14ac:dyDescent="0.2">
      <c r="A3264" s="35">
        <v>44135</v>
      </c>
      <c r="B3264" s="32" t="s">
        <v>4361</v>
      </c>
      <c r="C3264" s="32" t="s">
        <v>58</v>
      </c>
      <c r="D3264" s="32" t="s">
        <v>59</v>
      </c>
      <c r="E3264" s="32" t="s">
        <v>4382</v>
      </c>
      <c r="F3264" s="32" t="s">
        <v>31</v>
      </c>
      <c r="G3264" s="32" t="s">
        <v>4363</v>
      </c>
      <c r="H3264" s="33">
        <v>48</v>
      </c>
      <c r="I3264" s="33">
        <v>300</v>
      </c>
      <c r="J3264" s="33">
        <v>300</v>
      </c>
      <c r="K3264" s="32" t="s">
        <v>4364</v>
      </c>
      <c r="L3264" s="32" t="s">
        <v>63</v>
      </c>
      <c r="M3264" s="32" t="s">
        <v>4365</v>
      </c>
      <c r="N3264" s="33">
        <v>4</v>
      </c>
      <c r="O3264" s="33">
        <v>24</v>
      </c>
      <c r="P3264" s="33">
        <v>6</v>
      </c>
      <c r="R3264" s="48">
        <f>IF(IFERROR(VLOOKUP(E3264,Planif!$B:$B,1,FALSE),1)=1,1,"")</f>
        <v>1</v>
      </c>
    </row>
    <row r="3265" spans="1:18" x14ac:dyDescent="0.2">
      <c r="A3265" s="35">
        <v>44135</v>
      </c>
      <c r="B3265" s="32" t="s">
        <v>9712</v>
      </c>
      <c r="C3265" s="32" t="s">
        <v>58</v>
      </c>
      <c r="D3265" s="32" t="s">
        <v>59</v>
      </c>
      <c r="E3265" s="32" t="s">
        <v>4382</v>
      </c>
      <c r="F3265" s="32" t="s">
        <v>31</v>
      </c>
      <c r="G3265" s="32" t="s">
        <v>9714</v>
      </c>
      <c r="H3265" s="33">
        <v>48</v>
      </c>
      <c r="I3265" s="33">
        <v>300</v>
      </c>
      <c r="J3265" s="33">
        <v>300</v>
      </c>
      <c r="K3265" s="32" t="s">
        <v>9715</v>
      </c>
      <c r="L3265" s="32" t="s">
        <v>63</v>
      </c>
      <c r="M3265" s="32" t="s">
        <v>9716</v>
      </c>
      <c r="N3265" s="33">
        <v>4</v>
      </c>
      <c r="O3265" s="33">
        <v>24</v>
      </c>
      <c r="P3265" s="33">
        <v>6</v>
      </c>
      <c r="R3265" s="48">
        <f>IF(IFERROR(VLOOKUP(E3265,Planif!$B:$B,1,FALSE),1)=1,1,"")</f>
        <v>1</v>
      </c>
    </row>
    <row r="3266" spans="1:18" x14ac:dyDescent="0.2">
      <c r="A3266" s="35">
        <v>44135</v>
      </c>
      <c r="B3266" s="32" t="s">
        <v>4381</v>
      </c>
      <c r="C3266" s="32" t="s">
        <v>58</v>
      </c>
      <c r="D3266" s="32" t="s">
        <v>59</v>
      </c>
      <c r="E3266" s="32" t="s">
        <v>4382</v>
      </c>
      <c r="F3266" s="32" t="s">
        <v>31</v>
      </c>
      <c r="G3266" s="32" t="s">
        <v>4383</v>
      </c>
      <c r="H3266" s="33">
        <v>48</v>
      </c>
      <c r="I3266" s="33">
        <v>300</v>
      </c>
      <c r="J3266" s="33">
        <v>300</v>
      </c>
      <c r="K3266" s="32" t="s">
        <v>4384</v>
      </c>
      <c r="L3266" s="32" t="s">
        <v>63</v>
      </c>
      <c r="M3266" s="32" t="s">
        <v>4385</v>
      </c>
      <c r="N3266" s="33">
        <v>4</v>
      </c>
      <c r="O3266" s="33">
        <v>24</v>
      </c>
      <c r="P3266" s="33">
        <v>6</v>
      </c>
      <c r="R3266" s="48">
        <f>IF(IFERROR(VLOOKUP(E3266,Planif!$B:$B,1,FALSE),1)=1,1,"")</f>
        <v>1</v>
      </c>
    </row>
    <row r="3267" spans="1:18" x14ac:dyDescent="0.2">
      <c r="A3267" s="35">
        <v>44135</v>
      </c>
      <c r="B3267" s="32" t="s">
        <v>4386</v>
      </c>
      <c r="C3267" s="32" t="s">
        <v>58</v>
      </c>
      <c r="D3267" s="32" t="s">
        <v>59</v>
      </c>
      <c r="E3267" s="32" t="s">
        <v>4387</v>
      </c>
      <c r="F3267" s="32" t="s">
        <v>31</v>
      </c>
      <c r="G3267" s="32" t="s">
        <v>4388</v>
      </c>
      <c r="H3267" s="33">
        <v>48</v>
      </c>
      <c r="I3267" s="33">
        <v>300</v>
      </c>
      <c r="J3267" s="33">
        <v>300</v>
      </c>
      <c r="K3267" s="32" t="s">
        <v>4389</v>
      </c>
      <c r="L3267" s="32" t="s">
        <v>63</v>
      </c>
      <c r="M3267" s="32" t="s">
        <v>4390</v>
      </c>
      <c r="N3267" s="33">
        <v>4</v>
      </c>
      <c r="O3267" s="33">
        <v>24</v>
      </c>
      <c r="P3267" s="33">
        <v>6</v>
      </c>
      <c r="R3267" s="48">
        <f>IF(IFERROR(VLOOKUP(E3267,Planif!$B:$B,1,FALSE),1)=1,1,"")</f>
        <v>1</v>
      </c>
    </row>
    <row r="3268" spans="1:18" x14ac:dyDescent="0.2">
      <c r="A3268" s="35">
        <v>44135</v>
      </c>
      <c r="B3268" s="32" t="s">
        <v>4386</v>
      </c>
      <c r="C3268" s="32" t="s">
        <v>58</v>
      </c>
      <c r="D3268" s="32" t="s">
        <v>59</v>
      </c>
      <c r="E3268" s="32" t="s">
        <v>4387</v>
      </c>
      <c r="F3268" s="32" t="s">
        <v>31</v>
      </c>
      <c r="G3268" s="32" t="s">
        <v>4388</v>
      </c>
      <c r="H3268" s="33">
        <v>48</v>
      </c>
      <c r="I3268" s="33">
        <v>300</v>
      </c>
      <c r="J3268" s="33">
        <v>300</v>
      </c>
      <c r="K3268" s="32" t="s">
        <v>4389</v>
      </c>
      <c r="L3268" s="32" t="s">
        <v>63</v>
      </c>
      <c r="M3268" s="32" t="s">
        <v>4390</v>
      </c>
      <c r="N3268" s="33">
        <v>4</v>
      </c>
      <c r="O3268" s="33">
        <v>24</v>
      </c>
      <c r="P3268" s="33">
        <v>6</v>
      </c>
      <c r="R3268" s="48">
        <f>IF(IFERROR(VLOOKUP(E3268,Planif!$B:$B,1,FALSE),1)=1,1,"")</f>
        <v>1</v>
      </c>
    </row>
    <row r="3269" spans="1:18" x14ac:dyDescent="0.2">
      <c r="A3269" s="35">
        <v>44135</v>
      </c>
      <c r="B3269" s="32" t="s">
        <v>4366</v>
      </c>
      <c r="C3269" s="32" t="s">
        <v>58</v>
      </c>
      <c r="D3269" s="32" t="s">
        <v>59</v>
      </c>
      <c r="E3269" s="32" t="s">
        <v>4387</v>
      </c>
      <c r="F3269" s="32" t="s">
        <v>31</v>
      </c>
      <c r="G3269" s="32" t="s">
        <v>4368</v>
      </c>
      <c r="H3269" s="33">
        <v>48</v>
      </c>
      <c r="I3269" s="33">
        <v>300</v>
      </c>
      <c r="J3269" s="33">
        <v>300</v>
      </c>
      <c r="K3269" s="32" t="s">
        <v>4369</v>
      </c>
      <c r="L3269" s="32" t="s">
        <v>63</v>
      </c>
      <c r="M3269" s="32" t="s">
        <v>4370</v>
      </c>
      <c r="N3269" s="33">
        <v>4</v>
      </c>
      <c r="O3269" s="33">
        <v>24</v>
      </c>
      <c r="P3269" s="33">
        <v>6</v>
      </c>
      <c r="R3269" s="48">
        <f>IF(IFERROR(VLOOKUP(E3269,Planif!$B:$B,1,FALSE),1)=1,1,"")</f>
        <v>1</v>
      </c>
    </row>
    <row r="3270" spans="1:18" x14ac:dyDescent="0.2">
      <c r="A3270" s="35">
        <v>44135</v>
      </c>
      <c r="B3270" s="32" t="s">
        <v>9717</v>
      </c>
      <c r="C3270" s="32" t="s">
        <v>58</v>
      </c>
      <c r="D3270" s="32" t="s">
        <v>59</v>
      </c>
      <c r="E3270" s="32" t="s">
        <v>4387</v>
      </c>
      <c r="F3270" s="32" t="s">
        <v>31</v>
      </c>
      <c r="G3270" s="32" t="s">
        <v>9719</v>
      </c>
      <c r="H3270" s="33">
        <v>48</v>
      </c>
      <c r="I3270" s="33">
        <v>300</v>
      </c>
      <c r="J3270" s="33">
        <v>300</v>
      </c>
      <c r="K3270" s="32" t="s">
        <v>9720</v>
      </c>
      <c r="L3270" s="32" t="s">
        <v>63</v>
      </c>
      <c r="M3270" s="32" t="s">
        <v>9721</v>
      </c>
      <c r="N3270" s="33">
        <v>4</v>
      </c>
      <c r="O3270" s="33">
        <v>24</v>
      </c>
      <c r="P3270" s="33">
        <v>6</v>
      </c>
      <c r="R3270" s="48">
        <f>IF(IFERROR(VLOOKUP(E3270,Planif!$B:$B,1,FALSE),1)=1,1,"")</f>
        <v>1</v>
      </c>
    </row>
    <row r="3271" spans="1:18" x14ac:dyDescent="0.2">
      <c r="A3271" s="35">
        <v>44135</v>
      </c>
      <c r="B3271" s="32" t="s">
        <v>4386</v>
      </c>
      <c r="C3271" s="32" t="s">
        <v>58</v>
      </c>
      <c r="D3271" s="32" t="s">
        <v>59</v>
      </c>
      <c r="E3271" s="32" t="s">
        <v>4387</v>
      </c>
      <c r="F3271" s="32" t="s">
        <v>31</v>
      </c>
      <c r="G3271" s="32" t="s">
        <v>4388</v>
      </c>
      <c r="H3271" s="33">
        <v>48</v>
      </c>
      <c r="I3271" s="33">
        <v>300</v>
      </c>
      <c r="J3271" s="33">
        <v>300</v>
      </c>
      <c r="K3271" s="32" t="s">
        <v>4389</v>
      </c>
      <c r="L3271" s="32" t="s">
        <v>63</v>
      </c>
      <c r="M3271" s="32" t="s">
        <v>4390</v>
      </c>
      <c r="N3271" s="33">
        <v>4</v>
      </c>
      <c r="O3271" s="33">
        <v>24</v>
      </c>
      <c r="P3271" s="33">
        <v>6</v>
      </c>
      <c r="R3271" s="48">
        <f>IF(IFERROR(VLOOKUP(E3271,Planif!$B:$B,1,FALSE),1)=1,1,"")</f>
        <v>1</v>
      </c>
    </row>
    <row r="3272" spans="1:18" x14ac:dyDescent="0.2">
      <c r="A3272" s="35">
        <v>44135</v>
      </c>
      <c r="B3272" s="32" t="s">
        <v>4391</v>
      </c>
      <c r="C3272" s="32" t="s">
        <v>58</v>
      </c>
      <c r="D3272" s="32" t="s">
        <v>59</v>
      </c>
      <c r="E3272" s="32" t="s">
        <v>4392</v>
      </c>
      <c r="F3272" s="32" t="s">
        <v>31</v>
      </c>
      <c r="G3272" s="32" t="s">
        <v>4393</v>
      </c>
      <c r="H3272" s="33">
        <v>48</v>
      </c>
      <c r="I3272" s="33">
        <v>300</v>
      </c>
      <c r="J3272" s="33">
        <v>300</v>
      </c>
      <c r="K3272" s="32" t="s">
        <v>4394</v>
      </c>
      <c r="L3272" s="32" t="s">
        <v>63</v>
      </c>
      <c r="M3272" s="32" t="s">
        <v>4395</v>
      </c>
      <c r="N3272" s="33">
        <v>4</v>
      </c>
      <c r="O3272" s="33">
        <v>24</v>
      </c>
      <c r="P3272" s="33">
        <v>6</v>
      </c>
      <c r="R3272" s="48">
        <f>IF(IFERROR(VLOOKUP(E3272,Planif!$B:$B,1,FALSE),1)=1,1,"")</f>
        <v>1</v>
      </c>
    </row>
    <row r="3273" spans="1:18" x14ac:dyDescent="0.2">
      <c r="A3273" s="35">
        <v>44135</v>
      </c>
      <c r="B3273" s="32" t="s">
        <v>4391</v>
      </c>
      <c r="C3273" s="32" t="s">
        <v>58</v>
      </c>
      <c r="D3273" s="32" t="s">
        <v>59</v>
      </c>
      <c r="E3273" s="32" t="s">
        <v>4392</v>
      </c>
      <c r="F3273" s="32" t="s">
        <v>31</v>
      </c>
      <c r="G3273" s="32" t="s">
        <v>4393</v>
      </c>
      <c r="H3273" s="33">
        <v>48</v>
      </c>
      <c r="I3273" s="33">
        <v>300</v>
      </c>
      <c r="J3273" s="33">
        <v>300</v>
      </c>
      <c r="K3273" s="32" t="s">
        <v>4394</v>
      </c>
      <c r="L3273" s="32" t="s">
        <v>63</v>
      </c>
      <c r="M3273" s="32" t="s">
        <v>4395</v>
      </c>
      <c r="N3273" s="33">
        <v>4</v>
      </c>
      <c r="O3273" s="33">
        <v>24</v>
      </c>
      <c r="P3273" s="33">
        <v>6</v>
      </c>
      <c r="R3273" s="48">
        <f>IF(IFERROR(VLOOKUP(E3273,Planif!$B:$B,1,FALSE),1)=1,1,"")</f>
        <v>1</v>
      </c>
    </row>
    <row r="3274" spans="1:18" x14ac:dyDescent="0.2">
      <c r="A3274" s="35">
        <v>44135</v>
      </c>
      <c r="B3274" s="32" t="s">
        <v>4371</v>
      </c>
      <c r="C3274" s="32" t="s">
        <v>58</v>
      </c>
      <c r="D3274" s="32" t="s">
        <v>59</v>
      </c>
      <c r="E3274" s="32" t="s">
        <v>4392</v>
      </c>
      <c r="F3274" s="32" t="s">
        <v>31</v>
      </c>
      <c r="G3274" s="32" t="s">
        <v>4373</v>
      </c>
      <c r="H3274" s="33">
        <v>48</v>
      </c>
      <c r="I3274" s="33">
        <v>300</v>
      </c>
      <c r="J3274" s="33">
        <v>300</v>
      </c>
      <c r="K3274" s="32" t="s">
        <v>4374</v>
      </c>
      <c r="L3274" s="32" t="s">
        <v>63</v>
      </c>
      <c r="M3274" s="32" t="s">
        <v>4375</v>
      </c>
      <c r="N3274" s="33">
        <v>4</v>
      </c>
      <c r="O3274" s="33">
        <v>24</v>
      </c>
      <c r="P3274" s="33">
        <v>6</v>
      </c>
      <c r="R3274" s="48">
        <f>IF(IFERROR(VLOOKUP(E3274,Planif!$B:$B,1,FALSE),1)=1,1,"")</f>
        <v>1</v>
      </c>
    </row>
    <row r="3275" spans="1:18" x14ac:dyDescent="0.2">
      <c r="A3275" s="35">
        <v>44135</v>
      </c>
      <c r="B3275" s="32" t="s">
        <v>9722</v>
      </c>
      <c r="C3275" s="32" t="s">
        <v>58</v>
      </c>
      <c r="D3275" s="32" t="s">
        <v>59</v>
      </c>
      <c r="E3275" s="32" t="s">
        <v>4392</v>
      </c>
      <c r="F3275" s="32" t="s">
        <v>31</v>
      </c>
      <c r="G3275" s="32" t="s">
        <v>9724</v>
      </c>
      <c r="H3275" s="33">
        <v>48</v>
      </c>
      <c r="I3275" s="33">
        <v>300</v>
      </c>
      <c r="J3275" s="33">
        <v>300</v>
      </c>
      <c r="K3275" s="32" t="s">
        <v>9725</v>
      </c>
      <c r="L3275" s="32" t="s">
        <v>63</v>
      </c>
      <c r="M3275" s="32" t="s">
        <v>9726</v>
      </c>
      <c r="N3275" s="33">
        <v>4</v>
      </c>
      <c r="O3275" s="33">
        <v>24</v>
      </c>
      <c r="P3275" s="33">
        <v>6</v>
      </c>
      <c r="R3275" s="48">
        <f>IF(IFERROR(VLOOKUP(E3275,Planif!$B:$B,1,FALSE),1)=1,1,"")</f>
        <v>1</v>
      </c>
    </row>
    <row r="3276" spans="1:18" x14ac:dyDescent="0.2">
      <c r="A3276" s="35">
        <v>44135</v>
      </c>
      <c r="B3276" s="32" t="s">
        <v>4391</v>
      </c>
      <c r="C3276" s="32" t="s">
        <v>58</v>
      </c>
      <c r="D3276" s="32" t="s">
        <v>59</v>
      </c>
      <c r="E3276" s="32" t="s">
        <v>4392</v>
      </c>
      <c r="F3276" s="32" t="s">
        <v>31</v>
      </c>
      <c r="G3276" s="32" t="s">
        <v>4393</v>
      </c>
      <c r="H3276" s="33">
        <v>48</v>
      </c>
      <c r="I3276" s="33">
        <v>300</v>
      </c>
      <c r="J3276" s="33">
        <v>300</v>
      </c>
      <c r="K3276" s="32" t="s">
        <v>4394</v>
      </c>
      <c r="L3276" s="32" t="s">
        <v>63</v>
      </c>
      <c r="M3276" s="32" t="s">
        <v>4395</v>
      </c>
      <c r="N3276" s="33">
        <v>4</v>
      </c>
      <c r="O3276" s="33">
        <v>24</v>
      </c>
      <c r="P3276" s="33">
        <v>6</v>
      </c>
      <c r="R3276" s="48">
        <f>IF(IFERROR(VLOOKUP(E3276,Planif!$B:$B,1,FALSE),1)=1,1,"")</f>
        <v>1</v>
      </c>
    </row>
    <row r="3277" spans="1:18" x14ac:dyDescent="0.2">
      <c r="A3277" s="35">
        <v>44135</v>
      </c>
      <c r="B3277" s="32" t="s">
        <v>4396</v>
      </c>
      <c r="C3277" s="32" t="s">
        <v>58</v>
      </c>
      <c r="D3277" s="32" t="s">
        <v>59</v>
      </c>
      <c r="E3277" s="32" t="s">
        <v>4397</v>
      </c>
      <c r="F3277" s="32" t="s">
        <v>31</v>
      </c>
      <c r="G3277" s="32" t="s">
        <v>4398</v>
      </c>
      <c r="H3277" s="33">
        <v>48</v>
      </c>
      <c r="I3277" s="33">
        <v>300</v>
      </c>
      <c r="J3277" s="33">
        <v>300</v>
      </c>
      <c r="K3277" s="32" t="s">
        <v>4399</v>
      </c>
      <c r="L3277" s="32" t="s">
        <v>63</v>
      </c>
      <c r="M3277" s="32" t="s">
        <v>4400</v>
      </c>
      <c r="N3277" s="33">
        <v>4</v>
      </c>
      <c r="O3277" s="33">
        <v>24</v>
      </c>
      <c r="P3277" s="33">
        <v>6</v>
      </c>
      <c r="R3277" s="48">
        <f>IF(IFERROR(VLOOKUP(E3277,Planif!$B:$B,1,FALSE),1)=1,1,"")</f>
        <v>1</v>
      </c>
    </row>
    <row r="3278" spans="1:18" x14ac:dyDescent="0.2">
      <c r="A3278" s="35">
        <v>44135</v>
      </c>
      <c r="B3278" s="32" t="s">
        <v>4396</v>
      </c>
      <c r="C3278" s="32" t="s">
        <v>58</v>
      </c>
      <c r="D3278" s="32" t="s">
        <v>59</v>
      </c>
      <c r="E3278" s="32" t="s">
        <v>4397</v>
      </c>
      <c r="F3278" s="32" t="s">
        <v>31</v>
      </c>
      <c r="G3278" s="32" t="s">
        <v>4398</v>
      </c>
      <c r="H3278" s="33">
        <v>48</v>
      </c>
      <c r="I3278" s="33">
        <v>300</v>
      </c>
      <c r="J3278" s="33">
        <v>300</v>
      </c>
      <c r="K3278" s="32" t="s">
        <v>4399</v>
      </c>
      <c r="L3278" s="32" t="s">
        <v>63</v>
      </c>
      <c r="M3278" s="32" t="s">
        <v>4400</v>
      </c>
      <c r="N3278" s="33">
        <v>4</v>
      </c>
      <c r="O3278" s="33">
        <v>24</v>
      </c>
      <c r="P3278" s="33">
        <v>6</v>
      </c>
      <c r="R3278" s="48">
        <f>IF(IFERROR(VLOOKUP(E3278,Planif!$B:$B,1,FALSE),1)=1,1,"")</f>
        <v>1</v>
      </c>
    </row>
    <row r="3279" spans="1:18" x14ac:dyDescent="0.2">
      <c r="A3279" s="35">
        <v>44135</v>
      </c>
      <c r="B3279" s="32" t="s">
        <v>4376</v>
      </c>
      <c r="C3279" s="32" t="s">
        <v>58</v>
      </c>
      <c r="D3279" s="32" t="s">
        <v>59</v>
      </c>
      <c r="E3279" s="32" t="s">
        <v>4397</v>
      </c>
      <c r="F3279" s="32" t="s">
        <v>31</v>
      </c>
      <c r="G3279" s="32" t="s">
        <v>4378</v>
      </c>
      <c r="H3279" s="33">
        <v>48</v>
      </c>
      <c r="I3279" s="33">
        <v>300</v>
      </c>
      <c r="J3279" s="33">
        <v>300</v>
      </c>
      <c r="K3279" s="32" t="s">
        <v>4379</v>
      </c>
      <c r="L3279" s="32" t="s">
        <v>63</v>
      </c>
      <c r="M3279" s="32" t="s">
        <v>4380</v>
      </c>
      <c r="N3279" s="33">
        <v>4</v>
      </c>
      <c r="O3279" s="33">
        <v>24</v>
      </c>
      <c r="P3279" s="33">
        <v>6</v>
      </c>
      <c r="R3279" s="48">
        <f>IF(IFERROR(VLOOKUP(E3279,Planif!$B:$B,1,FALSE),1)=1,1,"")</f>
        <v>1</v>
      </c>
    </row>
    <row r="3280" spans="1:18" x14ac:dyDescent="0.2">
      <c r="A3280" s="35">
        <v>44135</v>
      </c>
      <c r="B3280" s="32" t="s">
        <v>9727</v>
      </c>
      <c r="C3280" s="32" t="s">
        <v>58</v>
      </c>
      <c r="D3280" s="32" t="s">
        <v>59</v>
      </c>
      <c r="E3280" s="32" t="s">
        <v>4397</v>
      </c>
      <c r="F3280" s="32" t="s">
        <v>31</v>
      </c>
      <c r="G3280" s="32" t="s">
        <v>9729</v>
      </c>
      <c r="H3280" s="33">
        <v>48</v>
      </c>
      <c r="I3280" s="33">
        <v>300</v>
      </c>
      <c r="J3280" s="33">
        <v>300</v>
      </c>
      <c r="K3280" s="32" t="s">
        <v>9730</v>
      </c>
      <c r="L3280" s="32" t="s">
        <v>63</v>
      </c>
      <c r="M3280" s="32" t="s">
        <v>9731</v>
      </c>
      <c r="N3280" s="33">
        <v>4</v>
      </c>
      <c r="O3280" s="33">
        <v>24</v>
      </c>
      <c r="P3280" s="33">
        <v>6</v>
      </c>
      <c r="R3280" s="48">
        <f>IF(IFERROR(VLOOKUP(E3280,Planif!$B:$B,1,FALSE),1)=1,1,"")</f>
        <v>1</v>
      </c>
    </row>
    <row r="3281" spans="1:18" x14ac:dyDescent="0.2">
      <c r="A3281" s="35">
        <v>44135</v>
      </c>
      <c r="B3281" s="32" t="s">
        <v>4396</v>
      </c>
      <c r="C3281" s="32" t="s">
        <v>58</v>
      </c>
      <c r="D3281" s="32" t="s">
        <v>59</v>
      </c>
      <c r="E3281" s="32" t="s">
        <v>4397</v>
      </c>
      <c r="F3281" s="32" t="s">
        <v>31</v>
      </c>
      <c r="G3281" s="32" t="s">
        <v>4398</v>
      </c>
      <c r="H3281" s="33">
        <v>48</v>
      </c>
      <c r="I3281" s="33">
        <v>300</v>
      </c>
      <c r="J3281" s="33">
        <v>300</v>
      </c>
      <c r="K3281" s="32" t="s">
        <v>4399</v>
      </c>
      <c r="L3281" s="32" t="s">
        <v>63</v>
      </c>
      <c r="M3281" s="32" t="s">
        <v>4400</v>
      </c>
      <c r="N3281" s="33">
        <v>4</v>
      </c>
      <c r="O3281" s="33">
        <v>24</v>
      </c>
      <c r="P3281" s="33">
        <v>6</v>
      </c>
      <c r="R3281" s="48">
        <f>IF(IFERROR(VLOOKUP(E3281,Planif!$B:$B,1,FALSE),1)=1,1,"")</f>
        <v>1</v>
      </c>
    </row>
    <row r="3282" spans="1:18" x14ac:dyDescent="0.2">
      <c r="A3282" s="35">
        <v>44135</v>
      </c>
      <c r="B3282" s="32" t="s">
        <v>522</v>
      </c>
      <c r="C3282" s="32" t="s">
        <v>58</v>
      </c>
      <c r="D3282" s="32" t="s">
        <v>59</v>
      </c>
      <c r="E3282" s="32" t="s">
        <v>523</v>
      </c>
      <c r="F3282" s="32" t="s">
        <v>31</v>
      </c>
      <c r="G3282" s="32" t="s">
        <v>524</v>
      </c>
      <c r="H3282" s="33">
        <v>48</v>
      </c>
      <c r="I3282" s="33">
        <v>300</v>
      </c>
      <c r="J3282" s="33">
        <v>300</v>
      </c>
      <c r="K3282" s="32" t="s">
        <v>525</v>
      </c>
      <c r="L3282" s="32" t="s">
        <v>63</v>
      </c>
      <c r="M3282" s="32" t="s">
        <v>526</v>
      </c>
      <c r="N3282" s="33">
        <v>4</v>
      </c>
      <c r="O3282" s="33">
        <v>24</v>
      </c>
      <c r="P3282" s="33">
        <v>6</v>
      </c>
      <c r="R3282" s="48">
        <f>IF(IFERROR(VLOOKUP(E3282,Planif!$B:$B,1,FALSE),1)=1,1,"")</f>
        <v>1</v>
      </c>
    </row>
    <row r="3283" spans="1:18" x14ac:dyDescent="0.2">
      <c r="A3283" s="35">
        <v>44135</v>
      </c>
      <c r="B3283" s="32" t="s">
        <v>522</v>
      </c>
      <c r="C3283" s="32" t="s">
        <v>58</v>
      </c>
      <c r="D3283" s="32" t="s">
        <v>59</v>
      </c>
      <c r="E3283" s="32" t="s">
        <v>523</v>
      </c>
      <c r="F3283" s="32" t="s">
        <v>31</v>
      </c>
      <c r="G3283" s="32" t="s">
        <v>524</v>
      </c>
      <c r="H3283" s="33">
        <v>48</v>
      </c>
      <c r="I3283" s="33">
        <v>300</v>
      </c>
      <c r="J3283" s="33">
        <v>300</v>
      </c>
      <c r="K3283" s="32" t="s">
        <v>525</v>
      </c>
      <c r="L3283" s="32" t="s">
        <v>63</v>
      </c>
      <c r="M3283" s="32" t="s">
        <v>526</v>
      </c>
      <c r="N3283" s="33">
        <v>4</v>
      </c>
      <c r="O3283" s="33">
        <v>24</v>
      </c>
      <c r="P3283" s="33">
        <v>6</v>
      </c>
      <c r="R3283" s="48">
        <f>IF(IFERROR(VLOOKUP(E3283,Planif!$B:$B,1,FALSE),1)=1,1,"")</f>
        <v>1</v>
      </c>
    </row>
    <row r="3284" spans="1:18" x14ac:dyDescent="0.2">
      <c r="A3284" s="35">
        <v>44135</v>
      </c>
      <c r="B3284" s="32" t="s">
        <v>502</v>
      </c>
      <c r="C3284" s="32" t="s">
        <v>58</v>
      </c>
      <c r="D3284" s="32" t="s">
        <v>59</v>
      </c>
      <c r="E3284" s="32" t="s">
        <v>523</v>
      </c>
      <c r="F3284" s="32" t="s">
        <v>31</v>
      </c>
      <c r="G3284" s="32" t="s">
        <v>504</v>
      </c>
      <c r="H3284" s="33">
        <v>48</v>
      </c>
      <c r="I3284" s="33">
        <v>300</v>
      </c>
      <c r="J3284" s="33">
        <v>300</v>
      </c>
      <c r="K3284" s="32" t="s">
        <v>505</v>
      </c>
      <c r="L3284" s="32" t="s">
        <v>63</v>
      </c>
      <c r="M3284" s="32" t="s">
        <v>506</v>
      </c>
      <c r="N3284" s="33">
        <v>4</v>
      </c>
      <c r="O3284" s="33">
        <v>24</v>
      </c>
      <c r="P3284" s="33">
        <v>6</v>
      </c>
      <c r="R3284" s="48">
        <f>IF(IFERROR(VLOOKUP(E3284,Planif!$B:$B,1,FALSE),1)=1,1,"")</f>
        <v>1</v>
      </c>
    </row>
    <row r="3285" spans="1:18" x14ac:dyDescent="0.2">
      <c r="A3285" s="35">
        <v>44135</v>
      </c>
      <c r="B3285" s="32" t="s">
        <v>5869</v>
      </c>
      <c r="C3285" s="32" t="s">
        <v>58</v>
      </c>
      <c r="D3285" s="32" t="s">
        <v>59</v>
      </c>
      <c r="E3285" s="32" t="s">
        <v>523</v>
      </c>
      <c r="F3285" s="32" t="s">
        <v>31</v>
      </c>
      <c r="G3285" s="32" t="s">
        <v>5871</v>
      </c>
      <c r="H3285" s="33">
        <v>48</v>
      </c>
      <c r="I3285" s="33">
        <v>300</v>
      </c>
      <c r="J3285" s="33">
        <v>300</v>
      </c>
      <c r="K3285" s="32" t="s">
        <v>5872</v>
      </c>
      <c r="L3285" s="32" t="s">
        <v>63</v>
      </c>
      <c r="M3285" s="32" t="s">
        <v>5873</v>
      </c>
      <c r="N3285" s="33">
        <v>4</v>
      </c>
      <c r="O3285" s="33">
        <v>24</v>
      </c>
      <c r="P3285" s="33">
        <v>6</v>
      </c>
      <c r="R3285" s="48">
        <f>IF(IFERROR(VLOOKUP(E3285,Planif!$B:$B,1,FALSE),1)=1,1,"")</f>
        <v>1</v>
      </c>
    </row>
    <row r="3286" spans="1:18" x14ac:dyDescent="0.2">
      <c r="A3286" s="35">
        <v>44135</v>
      </c>
      <c r="B3286" s="32" t="s">
        <v>522</v>
      </c>
      <c r="C3286" s="32" t="s">
        <v>58</v>
      </c>
      <c r="D3286" s="32" t="s">
        <v>59</v>
      </c>
      <c r="E3286" s="32" t="s">
        <v>523</v>
      </c>
      <c r="F3286" s="32" t="s">
        <v>31</v>
      </c>
      <c r="G3286" s="32" t="s">
        <v>524</v>
      </c>
      <c r="H3286" s="33">
        <v>48</v>
      </c>
      <c r="I3286" s="33">
        <v>300</v>
      </c>
      <c r="J3286" s="33">
        <v>300</v>
      </c>
      <c r="K3286" s="32" t="s">
        <v>525</v>
      </c>
      <c r="L3286" s="32" t="s">
        <v>63</v>
      </c>
      <c r="M3286" s="32" t="s">
        <v>526</v>
      </c>
      <c r="N3286" s="33">
        <v>4</v>
      </c>
      <c r="O3286" s="33">
        <v>24</v>
      </c>
      <c r="P3286" s="33">
        <v>6</v>
      </c>
      <c r="R3286" s="48">
        <f>IF(IFERROR(VLOOKUP(E3286,Planif!$B:$B,1,FALSE),1)=1,1,"")</f>
        <v>1</v>
      </c>
    </row>
    <row r="3287" spans="1:18" x14ac:dyDescent="0.2">
      <c r="A3287" s="35">
        <v>44135</v>
      </c>
      <c r="B3287" s="32" t="s">
        <v>4401</v>
      </c>
      <c r="C3287" s="32" t="s">
        <v>58</v>
      </c>
      <c r="D3287" s="32" t="s">
        <v>59</v>
      </c>
      <c r="E3287" s="32" t="s">
        <v>4402</v>
      </c>
      <c r="F3287" s="32" t="s">
        <v>31</v>
      </c>
      <c r="G3287" s="32" t="s">
        <v>4403</v>
      </c>
      <c r="H3287" s="33">
        <v>48</v>
      </c>
      <c r="I3287" s="33">
        <v>300</v>
      </c>
      <c r="J3287" s="33">
        <v>300</v>
      </c>
      <c r="K3287" s="32" t="s">
        <v>4404</v>
      </c>
      <c r="L3287" s="32" t="s">
        <v>63</v>
      </c>
      <c r="M3287" s="32" t="s">
        <v>4405</v>
      </c>
      <c r="N3287" s="33">
        <v>4</v>
      </c>
      <c r="O3287" s="33">
        <v>24</v>
      </c>
      <c r="P3287" s="33">
        <v>6</v>
      </c>
      <c r="R3287" s="48">
        <f>IF(IFERROR(VLOOKUP(E3287,Planif!$B:$B,1,FALSE),1)=1,1,"")</f>
        <v>1</v>
      </c>
    </row>
    <row r="3288" spans="1:18" x14ac:dyDescent="0.2">
      <c r="A3288" s="35">
        <v>44135</v>
      </c>
      <c r="B3288" s="32" t="s">
        <v>4401</v>
      </c>
      <c r="C3288" s="32" t="s">
        <v>58</v>
      </c>
      <c r="D3288" s="32" t="s">
        <v>59</v>
      </c>
      <c r="E3288" s="32" t="s">
        <v>4402</v>
      </c>
      <c r="F3288" s="32" t="s">
        <v>31</v>
      </c>
      <c r="G3288" s="32" t="s">
        <v>4403</v>
      </c>
      <c r="H3288" s="33">
        <v>48</v>
      </c>
      <c r="I3288" s="33">
        <v>300</v>
      </c>
      <c r="J3288" s="33">
        <v>300</v>
      </c>
      <c r="K3288" s="32" t="s">
        <v>4404</v>
      </c>
      <c r="L3288" s="32" t="s">
        <v>63</v>
      </c>
      <c r="M3288" s="32" t="s">
        <v>4405</v>
      </c>
      <c r="N3288" s="33">
        <v>4</v>
      </c>
      <c r="O3288" s="33">
        <v>24</v>
      </c>
      <c r="P3288" s="33">
        <v>6</v>
      </c>
      <c r="R3288" s="48">
        <f>IF(IFERROR(VLOOKUP(E3288,Planif!$B:$B,1,FALSE),1)=1,1,"")</f>
        <v>1</v>
      </c>
    </row>
    <row r="3289" spans="1:18" x14ac:dyDescent="0.2">
      <c r="A3289" s="35">
        <v>44135</v>
      </c>
      <c r="B3289" s="32" t="s">
        <v>4381</v>
      </c>
      <c r="C3289" s="32" t="s">
        <v>58</v>
      </c>
      <c r="D3289" s="32" t="s">
        <v>59</v>
      </c>
      <c r="E3289" s="32" t="s">
        <v>4402</v>
      </c>
      <c r="F3289" s="32" t="s">
        <v>31</v>
      </c>
      <c r="G3289" s="32" t="s">
        <v>4383</v>
      </c>
      <c r="H3289" s="33">
        <v>48</v>
      </c>
      <c r="I3289" s="33">
        <v>300</v>
      </c>
      <c r="J3289" s="33">
        <v>300</v>
      </c>
      <c r="K3289" s="32" t="s">
        <v>4384</v>
      </c>
      <c r="L3289" s="32" t="s">
        <v>63</v>
      </c>
      <c r="M3289" s="32" t="s">
        <v>4385</v>
      </c>
      <c r="N3289" s="33">
        <v>4</v>
      </c>
      <c r="O3289" s="33">
        <v>24</v>
      </c>
      <c r="P3289" s="33">
        <v>6</v>
      </c>
      <c r="R3289" s="48">
        <f>IF(IFERROR(VLOOKUP(E3289,Planif!$B:$B,1,FALSE),1)=1,1,"")</f>
        <v>1</v>
      </c>
    </row>
    <row r="3290" spans="1:18" x14ac:dyDescent="0.2">
      <c r="A3290" s="35">
        <v>44135</v>
      </c>
      <c r="B3290" s="32" t="s">
        <v>9732</v>
      </c>
      <c r="C3290" s="32" t="s">
        <v>58</v>
      </c>
      <c r="D3290" s="32" t="s">
        <v>59</v>
      </c>
      <c r="E3290" s="32" t="s">
        <v>4402</v>
      </c>
      <c r="F3290" s="32" t="s">
        <v>31</v>
      </c>
      <c r="G3290" s="32" t="s">
        <v>9734</v>
      </c>
      <c r="H3290" s="33">
        <v>48</v>
      </c>
      <c r="I3290" s="33">
        <v>300</v>
      </c>
      <c r="J3290" s="33">
        <v>300</v>
      </c>
      <c r="K3290" s="32" t="s">
        <v>9735</v>
      </c>
      <c r="L3290" s="32" t="s">
        <v>63</v>
      </c>
      <c r="M3290" s="32" t="s">
        <v>9736</v>
      </c>
      <c r="N3290" s="33">
        <v>4</v>
      </c>
      <c r="O3290" s="33">
        <v>24</v>
      </c>
      <c r="P3290" s="33">
        <v>6</v>
      </c>
      <c r="R3290" s="48">
        <f>IF(IFERROR(VLOOKUP(E3290,Planif!$B:$B,1,FALSE),1)=1,1,"")</f>
        <v>1</v>
      </c>
    </row>
    <row r="3291" spans="1:18" x14ac:dyDescent="0.2">
      <c r="A3291" s="35">
        <v>44135</v>
      </c>
      <c r="B3291" s="32" t="s">
        <v>4401</v>
      </c>
      <c r="C3291" s="32" t="s">
        <v>58</v>
      </c>
      <c r="D3291" s="32" t="s">
        <v>59</v>
      </c>
      <c r="E3291" s="32" t="s">
        <v>4402</v>
      </c>
      <c r="F3291" s="32" t="s">
        <v>31</v>
      </c>
      <c r="G3291" s="32" t="s">
        <v>4403</v>
      </c>
      <c r="H3291" s="33">
        <v>48</v>
      </c>
      <c r="I3291" s="33">
        <v>300</v>
      </c>
      <c r="J3291" s="33">
        <v>300</v>
      </c>
      <c r="K3291" s="32" t="s">
        <v>4404</v>
      </c>
      <c r="L3291" s="32" t="s">
        <v>63</v>
      </c>
      <c r="M3291" s="32" t="s">
        <v>4405</v>
      </c>
      <c r="N3291" s="33">
        <v>4</v>
      </c>
      <c r="O3291" s="33">
        <v>24</v>
      </c>
      <c r="P3291" s="33">
        <v>6</v>
      </c>
      <c r="R3291" s="48">
        <f>IF(IFERROR(VLOOKUP(E3291,Planif!$B:$B,1,FALSE),1)=1,1,"")</f>
        <v>1</v>
      </c>
    </row>
    <row r="3292" spans="1:18" x14ac:dyDescent="0.2">
      <c r="A3292" s="35">
        <v>44135</v>
      </c>
      <c r="B3292" s="32" t="s">
        <v>4406</v>
      </c>
      <c r="C3292" s="32" t="s">
        <v>58</v>
      </c>
      <c r="D3292" s="32" t="s">
        <v>59</v>
      </c>
      <c r="E3292" s="32" t="s">
        <v>4407</v>
      </c>
      <c r="F3292" s="32" t="s">
        <v>31</v>
      </c>
      <c r="G3292" s="32" t="s">
        <v>4408</v>
      </c>
      <c r="H3292" s="33">
        <v>48</v>
      </c>
      <c r="I3292" s="33">
        <v>300</v>
      </c>
      <c r="J3292" s="33">
        <v>300</v>
      </c>
      <c r="K3292" s="32" t="s">
        <v>4409</v>
      </c>
      <c r="L3292" s="32" t="s">
        <v>63</v>
      </c>
      <c r="M3292" s="32" t="s">
        <v>4410</v>
      </c>
      <c r="N3292" s="33">
        <v>4</v>
      </c>
      <c r="O3292" s="33">
        <v>24</v>
      </c>
      <c r="P3292" s="33">
        <v>6</v>
      </c>
      <c r="R3292" s="48">
        <f>IF(IFERROR(VLOOKUP(E3292,Planif!$B:$B,1,FALSE),1)=1,1,"")</f>
        <v>1</v>
      </c>
    </row>
    <row r="3293" spans="1:18" x14ac:dyDescent="0.2">
      <c r="A3293" s="35">
        <v>44135</v>
      </c>
      <c r="B3293" s="32" t="s">
        <v>4406</v>
      </c>
      <c r="C3293" s="32" t="s">
        <v>58</v>
      </c>
      <c r="D3293" s="32" t="s">
        <v>59</v>
      </c>
      <c r="E3293" s="32" t="s">
        <v>4407</v>
      </c>
      <c r="F3293" s="32" t="s">
        <v>31</v>
      </c>
      <c r="G3293" s="32" t="s">
        <v>4408</v>
      </c>
      <c r="H3293" s="33">
        <v>48</v>
      </c>
      <c r="I3293" s="33">
        <v>300</v>
      </c>
      <c r="J3293" s="33">
        <v>300</v>
      </c>
      <c r="K3293" s="32" t="s">
        <v>4409</v>
      </c>
      <c r="L3293" s="32" t="s">
        <v>63</v>
      </c>
      <c r="M3293" s="32" t="s">
        <v>4410</v>
      </c>
      <c r="N3293" s="33">
        <v>4</v>
      </c>
      <c r="O3293" s="33">
        <v>24</v>
      </c>
      <c r="P3293" s="33">
        <v>6</v>
      </c>
      <c r="R3293" s="48">
        <f>IF(IFERROR(VLOOKUP(E3293,Planif!$B:$B,1,FALSE),1)=1,1,"")</f>
        <v>1</v>
      </c>
    </row>
    <row r="3294" spans="1:18" x14ac:dyDescent="0.2">
      <c r="A3294" s="35">
        <v>44135</v>
      </c>
      <c r="B3294" s="32" t="s">
        <v>4386</v>
      </c>
      <c r="C3294" s="32" t="s">
        <v>58</v>
      </c>
      <c r="D3294" s="32" t="s">
        <v>59</v>
      </c>
      <c r="E3294" s="32" t="s">
        <v>4407</v>
      </c>
      <c r="F3294" s="32" t="s">
        <v>31</v>
      </c>
      <c r="G3294" s="32" t="s">
        <v>4388</v>
      </c>
      <c r="H3294" s="33">
        <v>48</v>
      </c>
      <c r="I3294" s="33">
        <v>300</v>
      </c>
      <c r="J3294" s="33">
        <v>300</v>
      </c>
      <c r="K3294" s="32" t="s">
        <v>4389</v>
      </c>
      <c r="L3294" s="32" t="s">
        <v>63</v>
      </c>
      <c r="M3294" s="32" t="s">
        <v>4390</v>
      </c>
      <c r="N3294" s="33">
        <v>4</v>
      </c>
      <c r="O3294" s="33">
        <v>24</v>
      </c>
      <c r="P3294" s="33">
        <v>6</v>
      </c>
      <c r="R3294" s="48">
        <f>IF(IFERROR(VLOOKUP(E3294,Planif!$B:$B,1,FALSE),1)=1,1,"")</f>
        <v>1</v>
      </c>
    </row>
    <row r="3295" spans="1:18" x14ac:dyDescent="0.2">
      <c r="A3295" s="35">
        <v>44135</v>
      </c>
      <c r="B3295" s="32" t="s">
        <v>9737</v>
      </c>
      <c r="C3295" s="32" t="s">
        <v>58</v>
      </c>
      <c r="D3295" s="32" t="s">
        <v>59</v>
      </c>
      <c r="E3295" s="32" t="s">
        <v>4407</v>
      </c>
      <c r="F3295" s="32" t="s">
        <v>31</v>
      </c>
      <c r="G3295" s="32" t="s">
        <v>9739</v>
      </c>
      <c r="H3295" s="33">
        <v>48</v>
      </c>
      <c r="I3295" s="33">
        <v>300</v>
      </c>
      <c r="J3295" s="33">
        <v>300</v>
      </c>
      <c r="K3295" s="32" t="s">
        <v>9740</v>
      </c>
      <c r="L3295" s="32" t="s">
        <v>63</v>
      </c>
      <c r="M3295" s="32" t="s">
        <v>9741</v>
      </c>
      <c r="N3295" s="33">
        <v>4</v>
      </c>
      <c r="O3295" s="33">
        <v>24</v>
      </c>
      <c r="P3295" s="33">
        <v>6</v>
      </c>
      <c r="R3295" s="48">
        <f>IF(IFERROR(VLOOKUP(E3295,Planif!$B:$B,1,FALSE),1)=1,1,"")</f>
        <v>1</v>
      </c>
    </row>
    <row r="3296" spans="1:18" x14ac:dyDescent="0.2">
      <c r="A3296" s="35">
        <v>44135</v>
      </c>
      <c r="B3296" s="32" t="s">
        <v>4406</v>
      </c>
      <c r="C3296" s="32" t="s">
        <v>58</v>
      </c>
      <c r="D3296" s="32" t="s">
        <v>59</v>
      </c>
      <c r="E3296" s="32" t="s">
        <v>4407</v>
      </c>
      <c r="F3296" s="32" t="s">
        <v>31</v>
      </c>
      <c r="G3296" s="32" t="s">
        <v>4408</v>
      </c>
      <c r="H3296" s="33">
        <v>48</v>
      </c>
      <c r="I3296" s="33">
        <v>300</v>
      </c>
      <c r="J3296" s="33">
        <v>300</v>
      </c>
      <c r="K3296" s="32" t="s">
        <v>4409</v>
      </c>
      <c r="L3296" s="32" t="s">
        <v>63</v>
      </c>
      <c r="M3296" s="32" t="s">
        <v>4410</v>
      </c>
      <c r="N3296" s="33">
        <v>4</v>
      </c>
      <c r="O3296" s="33">
        <v>24</v>
      </c>
      <c r="P3296" s="33">
        <v>6</v>
      </c>
      <c r="R3296" s="48">
        <f>IF(IFERROR(VLOOKUP(E3296,Planif!$B:$B,1,FALSE),1)=1,1,"")</f>
        <v>1</v>
      </c>
    </row>
    <row r="3297" spans="1:18" x14ac:dyDescent="0.2">
      <c r="A3297" s="35">
        <v>44135</v>
      </c>
      <c r="B3297" s="32" t="s">
        <v>4411</v>
      </c>
      <c r="C3297" s="32" t="s">
        <v>58</v>
      </c>
      <c r="D3297" s="32" t="s">
        <v>59</v>
      </c>
      <c r="E3297" s="32" t="s">
        <v>4412</v>
      </c>
      <c r="F3297" s="32" t="s">
        <v>31</v>
      </c>
      <c r="G3297" s="32" t="s">
        <v>4413</v>
      </c>
      <c r="H3297" s="33">
        <v>48</v>
      </c>
      <c r="I3297" s="33">
        <v>300</v>
      </c>
      <c r="J3297" s="33">
        <v>300</v>
      </c>
      <c r="K3297" s="32" t="s">
        <v>4414</v>
      </c>
      <c r="L3297" s="32" t="s">
        <v>63</v>
      </c>
      <c r="M3297" s="32" t="s">
        <v>4415</v>
      </c>
      <c r="N3297" s="33">
        <v>4</v>
      </c>
      <c r="O3297" s="33">
        <v>24</v>
      </c>
      <c r="P3297" s="33">
        <v>6</v>
      </c>
      <c r="R3297" s="48">
        <f>IF(IFERROR(VLOOKUP(E3297,Planif!$B:$B,1,FALSE),1)=1,1,"")</f>
        <v>1</v>
      </c>
    </row>
    <row r="3298" spans="1:18" x14ac:dyDescent="0.2">
      <c r="A3298" s="35">
        <v>44135</v>
      </c>
      <c r="B3298" s="32" t="s">
        <v>4411</v>
      </c>
      <c r="C3298" s="32" t="s">
        <v>58</v>
      </c>
      <c r="D3298" s="32" t="s">
        <v>59</v>
      </c>
      <c r="E3298" s="32" t="s">
        <v>4412</v>
      </c>
      <c r="F3298" s="32" t="s">
        <v>31</v>
      </c>
      <c r="G3298" s="32" t="s">
        <v>4413</v>
      </c>
      <c r="H3298" s="33">
        <v>48</v>
      </c>
      <c r="I3298" s="33">
        <v>300</v>
      </c>
      <c r="J3298" s="33">
        <v>300</v>
      </c>
      <c r="K3298" s="32" t="s">
        <v>4414</v>
      </c>
      <c r="L3298" s="32" t="s">
        <v>63</v>
      </c>
      <c r="M3298" s="32" t="s">
        <v>4415</v>
      </c>
      <c r="N3298" s="33">
        <v>4</v>
      </c>
      <c r="O3298" s="33">
        <v>24</v>
      </c>
      <c r="P3298" s="33">
        <v>6</v>
      </c>
      <c r="R3298" s="48">
        <f>IF(IFERROR(VLOOKUP(E3298,Planif!$B:$B,1,FALSE),1)=1,1,"")</f>
        <v>1</v>
      </c>
    </row>
    <row r="3299" spans="1:18" x14ac:dyDescent="0.2">
      <c r="A3299" s="35">
        <v>44135</v>
      </c>
      <c r="B3299" s="32" t="s">
        <v>4391</v>
      </c>
      <c r="C3299" s="32" t="s">
        <v>58</v>
      </c>
      <c r="D3299" s="32" t="s">
        <v>59</v>
      </c>
      <c r="E3299" s="32" t="s">
        <v>4412</v>
      </c>
      <c r="F3299" s="32" t="s">
        <v>31</v>
      </c>
      <c r="G3299" s="32" t="s">
        <v>4393</v>
      </c>
      <c r="H3299" s="33">
        <v>48</v>
      </c>
      <c r="I3299" s="33">
        <v>300</v>
      </c>
      <c r="J3299" s="33">
        <v>300</v>
      </c>
      <c r="K3299" s="32" t="s">
        <v>4394</v>
      </c>
      <c r="L3299" s="32" t="s">
        <v>63</v>
      </c>
      <c r="M3299" s="32" t="s">
        <v>4395</v>
      </c>
      <c r="N3299" s="33">
        <v>4</v>
      </c>
      <c r="O3299" s="33">
        <v>24</v>
      </c>
      <c r="P3299" s="33">
        <v>6</v>
      </c>
      <c r="R3299" s="48">
        <f>IF(IFERROR(VLOOKUP(E3299,Planif!$B:$B,1,FALSE),1)=1,1,"")</f>
        <v>1</v>
      </c>
    </row>
    <row r="3300" spans="1:18" x14ac:dyDescent="0.2">
      <c r="A3300" s="35">
        <v>44135</v>
      </c>
      <c r="B3300" s="32" t="s">
        <v>9742</v>
      </c>
      <c r="C3300" s="32" t="s">
        <v>58</v>
      </c>
      <c r="D3300" s="32" t="s">
        <v>59</v>
      </c>
      <c r="E3300" s="32" t="s">
        <v>4412</v>
      </c>
      <c r="F3300" s="32" t="s">
        <v>31</v>
      </c>
      <c r="G3300" s="32" t="s">
        <v>9744</v>
      </c>
      <c r="H3300" s="33">
        <v>48</v>
      </c>
      <c r="I3300" s="33">
        <v>300</v>
      </c>
      <c r="J3300" s="33">
        <v>300</v>
      </c>
      <c r="K3300" s="32" t="s">
        <v>9745</v>
      </c>
      <c r="L3300" s="32" t="s">
        <v>63</v>
      </c>
      <c r="M3300" s="32" t="s">
        <v>9746</v>
      </c>
      <c r="N3300" s="33">
        <v>4</v>
      </c>
      <c r="O3300" s="33">
        <v>24</v>
      </c>
      <c r="P3300" s="33">
        <v>6</v>
      </c>
      <c r="R3300" s="48">
        <f>IF(IFERROR(VLOOKUP(E3300,Planif!$B:$B,1,FALSE),1)=1,1,"")</f>
        <v>1</v>
      </c>
    </row>
    <row r="3301" spans="1:18" x14ac:dyDescent="0.2">
      <c r="A3301" s="35">
        <v>44135</v>
      </c>
      <c r="B3301" s="32" t="s">
        <v>4411</v>
      </c>
      <c r="C3301" s="32" t="s">
        <v>58</v>
      </c>
      <c r="D3301" s="32" t="s">
        <v>59</v>
      </c>
      <c r="E3301" s="32" t="s">
        <v>4412</v>
      </c>
      <c r="F3301" s="32" t="s">
        <v>31</v>
      </c>
      <c r="G3301" s="32" t="s">
        <v>4413</v>
      </c>
      <c r="H3301" s="33">
        <v>48</v>
      </c>
      <c r="I3301" s="33">
        <v>300</v>
      </c>
      <c r="J3301" s="33">
        <v>300</v>
      </c>
      <c r="K3301" s="32" t="s">
        <v>4414</v>
      </c>
      <c r="L3301" s="32" t="s">
        <v>63</v>
      </c>
      <c r="M3301" s="32" t="s">
        <v>4415</v>
      </c>
      <c r="N3301" s="33">
        <v>4</v>
      </c>
      <c r="O3301" s="33">
        <v>24</v>
      </c>
      <c r="P3301" s="33">
        <v>6</v>
      </c>
      <c r="R3301" s="48">
        <f>IF(IFERROR(VLOOKUP(E3301,Planif!$B:$B,1,FALSE),1)=1,1,"")</f>
        <v>1</v>
      </c>
    </row>
    <row r="3302" spans="1:18" x14ac:dyDescent="0.2">
      <c r="A3302" s="35">
        <v>44135</v>
      </c>
      <c r="B3302" s="32" t="s">
        <v>4416</v>
      </c>
      <c r="C3302" s="32" t="s">
        <v>58</v>
      </c>
      <c r="D3302" s="32" t="s">
        <v>59</v>
      </c>
      <c r="E3302" s="32" t="s">
        <v>4417</v>
      </c>
      <c r="F3302" s="32" t="s">
        <v>31</v>
      </c>
      <c r="G3302" s="32" t="s">
        <v>4418</v>
      </c>
      <c r="H3302" s="33">
        <v>48</v>
      </c>
      <c r="I3302" s="33">
        <v>300</v>
      </c>
      <c r="J3302" s="33">
        <v>300</v>
      </c>
      <c r="K3302" s="32" t="s">
        <v>4419</v>
      </c>
      <c r="L3302" s="32" t="s">
        <v>63</v>
      </c>
      <c r="M3302" s="32" t="s">
        <v>4420</v>
      </c>
      <c r="N3302" s="33">
        <v>4</v>
      </c>
      <c r="O3302" s="33">
        <v>24</v>
      </c>
      <c r="P3302" s="33">
        <v>6</v>
      </c>
      <c r="R3302" s="48">
        <f>IF(IFERROR(VLOOKUP(E3302,Planif!$B:$B,1,FALSE),1)=1,1,"")</f>
        <v>1</v>
      </c>
    </row>
    <row r="3303" spans="1:18" x14ac:dyDescent="0.2">
      <c r="A3303" s="35">
        <v>44135</v>
      </c>
      <c r="B3303" s="32" t="s">
        <v>4416</v>
      </c>
      <c r="C3303" s="32" t="s">
        <v>58</v>
      </c>
      <c r="D3303" s="32" t="s">
        <v>59</v>
      </c>
      <c r="E3303" s="32" t="s">
        <v>4417</v>
      </c>
      <c r="F3303" s="32" t="s">
        <v>31</v>
      </c>
      <c r="G3303" s="32" t="s">
        <v>4418</v>
      </c>
      <c r="H3303" s="33">
        <v>48</v>
      </c>
      <c r="I3303" s="33">
        <v>300</v>
      </c>
      <c r="J3303" s="33">
        <v>300</v>
      </c>
      <c r="K3303" s="32" t="s">
        <v>4419</v>
      </c>
      <c r="L3303" s="32" t="s">
        <v>63</v>
      </c>
      <c r="M3303" s="32" t="s">
        <v>4420</v>
      </c>
      <c r="N3303" s="33">
        <v>4</v>
      </c>
      <c r="O3303" s="33">
        <v>24</v>
      </c>
      <c r="P3303" s="33">
        <v>6</v>
      </c>
      <c r="R3303" s="48">
        <f>IF(IFERROR(VLOOKUP(E3303,Planif!$B:$B,1,FALSE),1)=1,1,"")</f>
        <v>1</v>
      </c>
    </row>
    <row r="3304" spans="1:18" x14ac:dyDescent="0.2">
      <c r="A3304" s="35">
        <v>44135</v>
      </c>
      <c r="B3304" s="32" t="s">
        <v>4396</v>
      </c>
      <c r="C3304" s="32" t="s">
        <v>58</v>
      </c>
      <c r="D3304" s="32" t="s">
        <v>59</v>
      </c>
      <c r="E3304" s="32" t="s">
        <v>4417</v>
      </c>
      <c r="F3304" s="32" t="s">
        <v>31</v>
      </c>
      <c r="G3304" s="32" t="s">
        <v>4398</v>
      </c>
      <c r="H3304" s="33">
        <v>48</v>
      </c>
      <c r="I3304" s="33">
        <v>300</v>
      </c>
      <c r="J3304" s="33">
        <v>300</v>
      </c>
      <c r="K3304" s="32" t="s">
        <v>4399</v>
      </c>
      <c r="L3304" s="32" t="s">
        <v>63</v>
      </c>
      <c r="M3304" s="32" t="s">
        <v>4400</v>
      </c>
      <c r="N3304" s="33">
        <v>4</v>
      </c>
      <c r="O3304" s="33">
        <v>24</v>
      </c>
      <c r="P3304" s="33">
        <v>6</v>
      </c>
      <c r="R3304" s="48">
        <f>IF(IFERROR(VLOOKUP(E3304,Planif!$B:$B,1,FALSE),1)=1,1,"")</f>
        <v>1</v>
      </c>
    </row>
    <row r="3305" spans="1:18" x14ac:dyDescent="0.2">
      <c r="A3305" s="35">
        <v>44135</v>
      </c>
      <c r="B3305" s="32" t="s">
        <v>9747</v>
      </c>
      <c r="C3305" s="32" t="s">
        <v>58</v>
      </c>
      <c r="D3305" s="32" t="s">
        <v>59</v>
      </c>
      <c r="E3305" s="32" t="s">
        <v>4417</v>
      </c>
      <c r="F3305" s="32" t="s">
        <v>31</v>
      </c>
      <c r="G3305" s="32" t="s">
        <v>9749</v>
      </c>
      <c r="H3305" s="33">
        <v>48</v>
      </c>
      <c r="I3305" s="33">
        <v>300</v>
      </c>
      <c r="J3305" s="33">
        <v>300</v>
      </c>
      <c r="K3305" s="32" t="s">
        <v>9750</v>
      </c>
      <c r="L3305" s="32" t="s">
        <v>63</v>
      </c>
      <c r="M3305" s="32" t="s">
        <v>9751</v>
      </c>
      <c r="N3305" s="33">
        <v>4</v>
      </c>
      <c r="O3305" s="33">
        <v>24</v>
      </c>
      <c r="P3305" s="33">
        <v>6</v>
      </c>
      <c r="R3305" s="48">
        <f>IF(IFERROR(VLOOKUP(E3305,Planif!$B:$B,1,FALSE),1)=1,1,"")</f>
        <v>1</v>
      </c>
    </row>
    <row r="3306" spans="1:18" x14ac:dyDescent="0.2">
      <c r="A3306" s="35">
        <v>44135</v>
      </c>
      <c r="B3306" s="32" t="s">
        <v>4416</v>
      </c>
      <c r="C3306" s="32" t="s">
        <v>58</v>
      </c>
      <c r="D3306" s="32" t="s">
        <v>59</v>
      </c>
      <c r="E3306" s="32" t="s">
        <v>4417</v>
      </c>
      <c r="F3306" s="32" t="s">
        <v>31</v>
      </c>
      <c r="G3306" s="32" t="s">
        <v>4418</v>
      </c>
      <c r="H3306" s="33">
        <v>48</v>
      </c>
      <c r="I3306" s="33">
        <v>300</v>
      </c>
      <c r="J3306" s="33">
        <v>300</v>
      </c>
      <c r="K3306" s="32" t="s">
        <v>4419</v>
      </c>
      <c r="L3306" s="32" t="s">
        <v>63</v>
      </c>
      <c r="M3306" s="32" t="s">
        <v>4420</v>
      </c>
      <c r="N3306" s="33">
        <v>4</v>
      </c>
      <c r="O3306" s="33">
        <v>24</v>
      </c>
      <c r="P3306" s="33">
        <v>6</v>
      </c>
      <c r="R3306" s="48">
        <f>IF(IFERROR(VLOOKUP(E3306,Planif!$B:$B,1,FALSE),1)=1,1,"")</f>
        <v>1</v>
      </c>
    </row>
    <row r="3307" spans="1:18" x14ac:dyDescent="0.2">
      <c r="A3307" s="35">
        <v>44135</v>
      </c>
      <c r="B3307" s="32" t="s">
        <v>4421</v>
      </c>
      <c r="C3307" s="32" t="s">
        <v>58</v>
      </c>
      <c r="D3307" s="32" t="s">
        <v>59</v>
      </c>
      <c r="E3307" s="32" t="s">
        <v>4422</v>
      </c>
      <c r="F3307" s="32" t="s">
        <v>31</v>
      </c>
      <c r="G3307" s="32" t="s">
        <v>4423</v>
      </c>
      <c r="H3307" s="33">
        <v>48</v>
      </c>
      <c r="I3307" s="33">
        <v>300</v>
      </c>
      <c r="J3307" s="33">
        <v>300</v>
      </c>
      <c r="K3307" s="32" t="s">
        <v>4424</v>
      </c>
      <c r="L3307" s="32" t="s">
        <v>63</v>
      </c>
      <c r="M3307" s="32" t="s">
        <v>4425</v>
      </c>
      <c r="N3307" s="33">
        <v>4</v>
      </c>
      <c r="O3307" s="33">
        <v>24</v>
      </c>
      <c r="P3307" s="33">
        <v>6</v>
      </c>
      <c r="R3307" s="48">
        <f>IF(IFERROR(VLOOKUP(E3307,Planif!$B:$B,1,FALSE),1)=1,1,"")</f>
        <v>1</v>
      </c>
    </row>
    <row r="3308" spans="1:18" x14ac:dyDescent="0.2">
      <c r="A3308" s="35">
        <v>44135</v>
      </c>
      <c r="B3308" s="32" t="s">
        <v>4421</v>
      </c>
      <c r="C3308" s="32" t="s">
        <v>58</v>
      </c>
      <c r="D3308" s="32" t="s">
        <v>59</v>
      </c>
      <c r="E3308" s="32" t="s">
        <v>4422</v>
      </c>
      <c r="F3308" s="32" t="s">
        <v>31</v>
      </c>
      <c r="G3308" s="32" t="s">
        <v>4423</v>
      </c>
      <c r="H3308" s="33">
        <v>48</v>
      </c>
      <c r="I3308" s="33">
        <v>300</v>
      </c>
      <c r="J3308" s="33">
        <v>300</v>
      </c>
      <c r="K3308" s="32" t="s">
        <v>4424</v>
      </c>
      <c r="L3308" s="32" t="s">
        <v>63</v>
      </c>
      <c r="M3308" s="32" t="s">
        <v>4425</v>
      </c>
      <c r="N3308" s="33">
        <v>4</v>
      </c>
      <c r="O3308" s="33">
        <v>24</v>
      </c>
      <c r="P3308" s="33">
        <v>6</v>
      </c>
      <c r="R3308" s="48">
        <f>IF(IFERROR(VLOOKUP(E3308,Planif!$B:$B,1,FALSE),1)=1,1,"")</f>
        <v>1</v>
      </c>
    </row>
    <row r="3309" spans="1:18" x14ac:dyDescent="0.2">
      <c r="A3309" s="35">
        <v>44135</v>
      </c>
      <c r="B3309" s="32" t="s">
        <v>4401</v>
      </c>
      <c r="C3309" s="32" t="s">
        <v>58</v>
      </c>
      <c r="D3309" s="32" t="s">
        <v>59</v>
      </c>
      <c r="E3309" s="32" t="s">
        <v>4422</v>
      </c>
      <c r="F3309" s="32" t="s">
        <v>31</v>
      </c>
      <c r="G3309" s="32" t="s">
        <v>4403</v>
      </c>
      <c r="H3309" s="33">
        <v>48</v>
      </c>
      <c r="I3309" s="33">
        <v>300</v>
      </c>
      <c r="J3309" s="33">
        <v>300</v>
      </c>
      <c r="K3309" s="32" t="s">
        <v>4404</v>
      </c>
      <c r="L3309" s="32" t="s">
        <v>63</v>
      </c>
      <c r="M3309" s="32" t="s">
        <v>4405</v>
      </c>
      <c r="N3309" s="33">
        <v>4</v>
      </c>
      <c r="O3309" s="33">
        <v>24</v>
      </c>
      <c r="P3309" s="33">
        <v>6</v>
      </c>
      <c r="R3309" s="48">
        <f>IF(IFERROR(VLOOKUP(E3309,Planif!$B:$B,1,FALSE),1)=1,1,"")</f>
        <v>1</v>
      </c>
    </row>
    <row r="3310" spans="1:18" x14ac:dyDescent="0.2">
      <c r="A3310" s="35">
        <v>44135</v>
      </c>
      <c r="B3310" s="32" t="s">
        <v>9752</v>
      </c>
      <c r="C3310" s="32" t="s">
        <v>58</v>
      </c>
      <c r="D3310" s="32" t="s">
        <v>59</v>
      </c>
      <c r="E3310" s="32" t="s">
        <v>4422</v>
      </c>
      <c r="F3310" s="32" t="s">
        <v>31</v>
      </c>
      <c r="G3310" s="32" t="s">
        <v>9754</v>
      </c>
      <c r="H3310" s="33">
        <v>48</v>
      </c>
      <c r="I3310" s="33">
        <v>300</v>
      </c>
      <c r="J3310" s="33">
        <v>300</v>
      </c>
      <c r="K3310" s="32" t="s">
        <v>9755</v>
      </c>
      <c r="L3310" s="32" t="s">
        <v>63</v>
      </c>
      <c r="M3310" s="32" t="s">
        <v>9756</v>
      </c>
      <c r="N3310" s="33">
        <v>4</v>
      </c>
      <c r="O3310" s="33">
        <v>24</v>
      </c>
      <c r="P3310" s="33">
        <v>6</v>
      </c>
      <c r="R3310" s="48">
        <f>IF(IFERROR(VLOOKUP(E3310,Planif!$B:$B,1,FALSE),1)=1,1,"")</f>
        <v>1</v>
      </c>
    </row>
    <row r="3311" spans="1:18" x14ac:dyDescent="0.2">
      <c r="A3311" s="35">
        <v>44135</v>
      </c>
      <c r="B3311" s="32" t="s">
        <v>4421</v>
      </c>
      <c r="C3311" s="32" t="s">
        <v>58</v>
      </c>
      <c r="D3311" s="32" t="s">
        <v>59</v>
      </c>
      <c r="E3311" s="32" t="s">
        <v>4422</v>
      </c>
      <c r="F3311" s="32" t="s">
        <v>31</v>
      </c>
      <c r="G3311" s="32" t="s">
        <v>4423</v>
      </c>
      <c r="H3311" s="33">
        <v>48</v>
      </c>
      <c r="I3311" s="33">
        <v>300</v>
      </c>
      <c r="J3311" s="33">
        <v>300</v>
      </c>
      <c r="K3311" s="32" t="s">
        <v>4424</v>
      </c>
      <c r="L3311" s="32" t="s">
        <v>63</v>
      </c>
      <c r="M3311" s="32" t="s">
        <v>4425</v>
      </c>
      <c r="N3311" s="33">
        <v>4</v>
      </c>
      <c r="O3311" s="33">
        <v>24</v>
      </c>
      <c r="P3311" s="33">
        <v>6</v>
      </c>
      <c r="R3311" s="48">
        <f>IF(IFERROR(VLOOKUP(E3311,Planif!$B:$B,1,FALSE),1)=1,1,"")</f>
        <v>1</v>
      </c>
    </row>
    <row r="3312" spans="1:18" x14ac:dyDescent="0.2">
      <c r="A3312" s="35">
        <v>44135</v>
      </c>
      <c r="B3312" s="32" t="s">
        <v>4426</v>
      </c>
      <c r="C3312" s="32" t="s">
        <v>58</v>
      </c>
      <c r="D3312" s="32" t="s">
        <v>59</v>
      </c>
      <c r="E3312" s="32" t="s">
        <v>4427</v>
      </c>
      <c r="F3312" s="32" t="s">
        <v>31</v>
      </c>
      <c r="G3312" s="32" t="s">
        <v>4428</v>
      </c>
      <c r="H3312" s="33">
        <v>48</v>
      </c>
      <c r="I3312" s="33">
        <v>300</v>
      </c>
      <c r="J3312" s="33">
        <v>300</v>
      </c>
      <c r="K3312" s="32" t="s">
        <v>4429</v>
      </c>
      <c r="L3312" s="32" t="s">
        <v>63</v>
      </c>
      <c r="M3312" s="32" t="s">
        <v>4430</v>
      </c>
      <c r="N3312" s="33">
        <v>4</v>
      </c>
      <c r="O3312" s="33">
        <v>24</v>
      </c>
      <c r="P3312" s="33">
        <v>6</v>
      </c>
      <c r="R3312" s="48">
        <f>IF(IFERROR(VLOOKUP(E3312,Planif!$B:$B,1,FALSE),1)=1,1,"")</f>
        <v>1</v>
      </c>
    </row>
    <row r="3313" spans="1:18" x14ac:dyDescent="0.2">
      <c r="A3313" s="35">
        <v>44135</v>
      </c>
      <c r="B3313" s="32" t="s">
        <v>4426</v>
      </c>
      <c r="C3313" s="32" t="s">
        <v>58</v>
      </c>
      <c r="D3313" s="32" t="s">
        <v>59</v>
      </c>
      <c r="E3313" s="32" t="s">
        <v>4427</v>
      </c>
      <c r="F3313" s="32" t="s">
        <v>31</v>
      </c>
      <c r="G3313" s="32" t="s">
        <v>4428</v>
      </c>
      <c r="H3313" s="33">
        <v>48</v>
      </c>
      <c r="I3313" s="33">
        <v>300</v>
      </c>
      <c r="J3313" s="33">
        <v>300</v>
      </c>
      <c r="K3313" s="32" t="s">
        <v>4429</v>
      </c>
      <c r="L3313" s="32" t="s">
        <v>63</v>
      </c>
      <c r="M3313" s="32" t="s">
        <v>4430</v>
      </c>
      <c r="N3313" s="33">
        <v>4</v>
      </c>
      <c r="O3313" s="33">
        <v>24</v>
      </c>
      <c r="P3313" s="33">
        <v>6</v>
      </c>
      <c r="R3313" s="48">
        <f>IF(IFERROR(VLOOKUP(E3313,Planif!$B:$B,1,FALSE),1)=1,1,"")</f>
        <v>1</v>
      </c>
    </row>
    <row r="3314" spans="1:18" x14ac:dyDescent="0.2">
      <c r="A3314" s="35">
        <v>44135</v>
      </c>
      <c r="B3314" s="32" t="s">
        <v>4406</v>
      </c>
      <c r="C3314" s="32" t="s">
        <v>58</v>
      </c>
      <c r="D3314" s="32" t="s">
        <v>59</v>
      </c>
      <c r="E3314" s="32" t="s">
        <v>4427</v>
      </c>
      <c r="F3314" s="32" t="s">
        <v>31</v>
      </c>
      <c r="G3314" s="32" t="s">
        <v>4408</v>
      </c>
      <c r="H3314" s="33">
        <v>48</v>
      </c>
      <c r="I3314" s="33">
        <v>300</v>
      </c>
      <c r="J3314" s="33">
        <v>300</v>
      </c>
      <c r="K3314" s="32" t="s">
        <v>4409</v>
      </c>
      <c r="L3314" s="32" t="s">
        <v>63</v>
      </c>
      <c r="M3314" s="32" t="s">
        <v>4410</v>
      </c>
      <c r="N3314" s="33">
        <v>4</v>
      </c>
      <c r="O3314" s="33">
        <v>24</v>
      </c>
      <c r="P3314" s="33">
        <v>6</v>
      </c>
      <c r="R3314" s="48">
        <f>IF(IFERROR(VLOOKUP(E3314,Planif!$B:$B,1,FALSE),1)=1,1,"")</f>
        <v>1</v>
      </c>
    </row>
    <row r="3315" spans="1:18" x14ac:dyDescent="0.2">
      <c r="A3315" s="35">
        <v>44135</v>
      </c>
      <c r="B3315" s="32" t="s">
        <v>9757</v>
      </c>
      <c r="C3315" s="32" t="s">
        <v>58</v>
      </c>
      <c r="D3315" s="32" t="s">
        <v>59</v>
      </c>
      <c r="E3315" s="32" t="s">
        <v>4427</v>
      </c>
      <c r="F3315" s="32" t="s">
        <v>31</v>
      </c>
      <c r="G3315" s="32" t="s">
        <v>9759</v>
      </c>
      <c r="H3315" s="33">
        <v>48</v>
      </c>
      <c r="I3315" s="33">
        <v>300</v>
      </c>
      <c r="J3315" s="33">
        <v>300</v>
      </c>
      <c r="K3315" s="32" t="s">
        <v>9760</v>
      </c>
      <c r="L3315" s="32" t="s">
        <v>63</v>
      </c>
      <c r="M3315" s="32" t="s">
        <v>9761</v>
      </c>
      <c r="N3315" s="33">
        <v>4</v>
      </c>
      <c r="O3315" s="33">
        <v>24</v>
      </c>
      <c r="P3315" s="33">
        <v>6</v>
      </c>
      <c r="R3315" s="48">
        <f>IF(IFERROR(VLOOKUP(E3315,Planif!$B:$B,1,FALSE),1)=1,1,"")</f>
        <v>1</v>
      </c>
    </row>
    <row r="3316" spans="1:18" x14ac:dyDescent="0.2">
      <c r="A3316" s="35">
        <v>44135</v>
      </c>
      <c r="B3316" s="32" t="s">
        <v>4426</v>
      </c>
      <c r="C3316" s="32" t="s">
        <v>58</v>
      </c>
      <c r="D3316" s="32" t="s">
        <v>59</v>
      </c>
      <c r="E3316" s="32" t="s">
        <v>4427</v>
      </c>
      <c r="F3316" s="32" t="s">
        <v>31</v>
      </c>
      <c r="G3316" s="32" t="s">
        <v>4428</v>
      </c>
      <c r="H3316" s="33">
        <v>48</v>
      </c>
      <c r="I3316" s="33">
        <v>300</v>
      </c>
      <c r="J3316" s="33">
        <v>300</v>
      </c>
      <c r="K3316" s="32" t="s">
        <v>4429</v>
      </c>
      <c r="L3316" s="32" t="s">
        <v>63</v>
      </c>
      <c r="M3316" s="32" t="s">
        <v>4430</v>
      </c>
      <c r="N3316" s="33">
        <v>4</v>
      </c>
      <c r="O3316" s="33">
        <v>24</v>
      </c>
      <c r="P3316" s="33">
        <v>6</v>
      </c>
      <c r="R3316" s="48">
        <f>IF(IFERROR(VLOOKUP(E3316,Planif!$B:$B,1,FALSE),1)=1,1,"")</f>
        <v>1</v>
      </c>
    </row>
    <row r="3317" spans="1:18" x14ac:dyDescent="0.2">
      <c r="A3317" s="35">
        <v>44135</v>
      </c>
      <c r="B3317" s="32" t="s">
        <v>4431</v>
      </c>
      <c r="C3317" s="32" t="s">
        <v>58</v>
      </c>
      <c r="D3317" s="32" t="s">
        <v>59</v>
      </c>
      <c r="E3317" s="32" t="s">
        <v>4432</v>
      </c>
      <c r="F3317" s="32" t="s">
        <v>31</v>
      </c>
      <c r="G3317" s="32" t="s">
        <v>4433</v>
      </c>
      <c r="H3317" s="33">
        <v>48</v>
      </c>
      <c r="I3317" s="33">
        <v>300</v>
      </c>
      <c r="J3317" s="33">
        <v>300</v>
      </c>
      <c r="K3317" s="32" t="s">
        <v>4434</v>
      </c>
      <c r="L3317" s="32" t="s">
        <v>63</v>
      </c>
      <c r="M3317" s="32" t="s">
        <v>4435</v>
      </c>
      <c r="N3317" s="33">
        <v>4</v>
      </c>
      <c r="O3317" s="33">
        <v>24</v>
      </c>
      <c r="P3317" s="33">
        <v>6</v>
      </c>
      <c r="R3317" s="48">
        <f>IF(IFERROR(VLOOKUP(E3317,Planif!$B:$B,1,FALSE),1)=1,1,"")</f>
        <v>1</v>
      </c>
    </row>
    <row r="3318" spans="1:18" x14ac:dyDescent="0.2">
      <c r="A3318" s="35">
        <v>44135</v>
      </c>
      <c r="B3318" s="32" t="s">
        <v>4431</v>
      </c>
      <c r="C3318" s="32" t="s">
        <v>58</v>
      </c>
      <c r="D3318" s="32" t="s">
        <v>59</v>
      </c>
      <c r="E3318" s="32" t="s">
        <v>4432</v>
      </c>
      <c r="F3318" s="32" t="s">
        <v>31</v>
      </c>
      <c r="G3318" s="32" t="s">
        <v>4433</v>
      </c>
      <c r="H3318" s="33">
        <v>48</v>
      </c>
      <c r="I3318" s="33">
        <v>300</v>
      </c>
      <c r="J3318" s="33">
        <v>300</v>
      </c>
      <c r="K3318" s="32" t="s">
        <v>4434</v>
      </c>
      <c r="L3318" s="32" t="s">
        <v>63</v>
      </c>
      <c r="M3318" s="32" t="s">
        <v>4435</v>
      </c>
      <c r="N3318" s="33">
        <v>4</v>
      </c>
      <c r="O3318" s="33">
        <v>24</v>
      </c>
      <c r="P3318" s="33">
        <v>6</v>
      </c>
      <c r="R3318" s="48">
        <f>IF(IFERROR(VLOOKUP(E3318,Planif!$B:$B,1,FALSE),1)=1,1,"")</f>
        <v>1</v>
      </c>
    </row>
    <row r="3319" spans="1:18" x14ac:dyDescent="0.2">
      <c r="A3319" s="35">
        <v>44135</v>
      </c>
      <c r="B3319" s="32" t="s">
        <v>4411</v>
      </c>
      <c r="C3319" s="32" t="s">
        <v>58</v>
      </c>
      <c r="D3319" s="32" t="s">
        <v>59</v>
      </c>
      <c r="E3319" s="32" t="s">
        <v>4432</v>
      </c>
      <c r="F3319" s="32" t="s">
        <v>31</v>
      </c>
      <c r="G3319" s="32" t="s">
        <v>4413</v>
      </c>
      <c r="H3319" s="33">
        <v>48</v>
      </c>
      <c r="I3319" s="33">
        <v>300</v>
      </c>
      <c r="J3319" s="33">
        <v>300</v>
      </c>
      <c r="K3319" s="32" t="s">
        <v>4414</v>
      </c>
      <c r="L3319" s="32" t="s">
        <v>63</v>
      </c>
      <c r="M3319" s="32" t="s">
        <v>4415</v>
      </c>
      <c r="N3319" s="33">
        <v>4</v>
      </c>
      <c r="O3319" s="33">
        <v>24</v>
      </c>
      <c r="P3319" s="33">
        <v>6</v>
      </c>
      <c r="R3319" s="48">
        <f>IF(IFERROR(VLOOKUP(E3319,Planif!$B:$B,1,FALSE),1)=1,1,"")</f>
        <v>1</v>
      </c>
    </row>
    <row r="3320" spans="1:18" x14ac:dyDescent="0.2">
      <c r="A3320" s="35">
        <v>44135</v>
      </c>
      <c r="B3320" s="32" t="s">
        <v>9762</v>
      </c>
      <c r="C3320" s="32" t="s">
        <v>58</v>
      </c>
      <c r="D3320" s="32" t="s">
        <v>59</v>
      </c>
      <c r="E3320" s="32" t="s">
        <v>4432</v>
      </c>
      <c r="F3320" s="32" t="s">
        <v>31</v>
      </c>
      <c r="G3320" s="32" t="s">
        <v>9764</v>
      </c>
      <c r="H3320" s="33">
        <v>48</v>
      </c>
      <c r="I3320" s="33">
        <v>300</v>
      </c>
      <c r="J3320" s="33">
        <v>300</v>
      </c>
      <c r="K3320" s="32" t="s">
        <v>9765</v>
      </c>
      <c r="L3320" s="32" t="s">
        <v>63</v>
      </c>
      <c r="M3320" s="32" t="s">
        <v>9766</v>
      </c>
      <c r="N3320" s="33">
        <v>4</v>
      </c>
      <c r="O3320" s="33">
        <v>24</v>
      </c>
      <c r="P3320" s="33">
        <v>6</v>
      </c>
      <c r="R3320" s="48">
        <f>IF(IFERROR(VLOOKUP(E3320,Planif!$B:$B,1,FALSE),1)=1,1,"")</f>
        <v>1</v>
      </c>
    </row>
    <row r="3321" spans="1:18" x14ac:dyDescent="0.2">
      <c r="A3321" s="35">
        <v>44135</v>
      </c>
      <c r="B3321" s="32" t="s">
        <v>4431</v>
      </c>
      <c r="C3321" s="32" t="s">
        <v>58</v>
      </c>
      <c r="D3321" s="32" t="s">
        <v>59</v>
      </c>
      <c r="E3321" s="32" t="s">
        <v>4432</v>
      </c>
      <c r="F3321" s="32" t="s">
        <v>31</v>
      </c>
      <c r="G3321" s="32" t="s">
        <v>4433</v>
      </c>
      <c r="H3321" s="33">
        <v>48</v>
      </c>
      <c r="I3321" s="33">
        <v>300</v>
      </c>
      <c r="J3321" s="33">
        <v>300</v>
      </c>
      <c r="K3321" s="32" t="s">
        <v>4434</v>
      </c>
      <c r="L3321" s="32" t="s">
        <v>63</v>
      </c>
      <c r="M3321" s="32" t="s">
        <v>4435</v>
      </c>
      <c r="N3321" s="33">
        <v>4</v>
      </c>
      <c r="O3321" s="33">
        <v>24</v>
      </c>
      <c r="P3321" s="33">
        <v>6</v>
      </c>
      <c r="R3321" s="48">
        <f>IF(IFERROR(VLOOKUP(E3321,Planif!$B:$B,1,FALSE),1)=1,1,"")</f>
        <v>1</v>
      </c>
    </row>
    <row r="3322" spans="1:18" x14ac:dyDescent="0.2">
      <c r="A3322" s="35">
        <v>44135</v>
      </c>
      <c r="B3322" s="32" t="s">
        <v>4436</v>
      </c>
      <c r="C3322" s="32" t="s">
        <v>58</v>
      </c>
      <c r="D3322" s="32" t="s">
        <v>59</v>
      </c>
      <c r="E3322" s="32" t="s">
        <v>4437</v>
      </c>
      <c r="F3322" s="32" t="s">
        <v>31</v>
      </c>
      <c r="G3322" s="32" t="s">
        <v>4438</v>
      </c>
      <c r="H3322" s="33">
        <v>48</v>
      </c>
      <c r="I3322" s="33">
        <v>300</v>
      </c>
      <c r="J3322" s="33">
        <v>300</v>
      </c>
      <c r="K3322" s="32" t="s">
        <v>4439</v>
      </c>
      <c r="L3322" s="32" t="s">
        <v>63</v>
      </c>
      <c r="M3322" s="32" t="s">
        <v>4440</v>
      </c>
      <c r="N3322" s="33">
        <v>4</v>
      </c>
      <c r="O3322" s="33">
        <v>24</v>
      </c>
      <c r="P3322" s="33">
        <v>6</v>
      </c>
      <c r="R3322" s="48">
        <f>IF(IFERROR(VLOOKUP(E3322,Planif!$B:$B,1,FALSE),1)=1,1,"")</f>
        <v>1</v>
      </c>
    </row>
    <row r="3323" spans="1:18" x14ac:dyDescent="0.2">
      <c r="A3323" s="35">
        <v>44135</v>
      </c>
      <c r="B3323" s="32" t="s">
        <v>4436</v>
      </c>
      <c r="C3323" s="32" t="s">
        <v>58</v>
      </c>
      <c r="D3323" s="32" t="s">
        <v>59</v>
      </c>
      <c r="E3323" s="32" t="s">
        <v>4437</v>
      </c>
      <c r="F3323" s="32" t="s">
        <v>31</v>
      </c>
      <c r="G3323" s="32" t="s">
        <v>4438</v>
      </c>
      <c r="H3323" s="33">
        <v>48</v>
      </c>
      <c r="I3323" s="33">
        <v>300</v>
      </c>
      <c r="J3323" s="33">
        <v>300</v>
      </c>
      <c r="K3323" s="32" t="s">
        <v>4439</v>
      </c>
      <c r="L3323" s="32" t="s">
        <v>63</v>
      </c>
      <c r="M3323" s="32" t="s">
        <v>4440</v>
      </c>
      <c r="N3323" s="33">
        <v>4</v>
      </c>
      <c r="O3323" s="33">
        <v>24</v>
      </c>
      <c r="P3323" s="33">
        <v>6</v>
      </c>
      <c r="R3323" s="48">
        <f>IF(IFERROR(VLOOKUP(E3323,Planif!$B:$B,1,FALSE),1)=1,1,"")</f>
        <v>1</v>
      </c>
    </row>
    <row r="3324" spans="1:18" x14ac:dyDescent="0.2">
      <c r="A3324" s="35">
        <v>44135</v>
      </c>
      <c r="B3324" s="32" t="s">
        <v>4416</v>
      </c>
      <c r="C3324" s="32" t="s">
        <v>58</v>
      </c>
      <c r="D3324" s="32" t="s">
        <v>59</v>
      </c>
      <c r="E3324" s="32" t="s">
        <v>4437</v>
      </c>
      <c r="F3324" s="32" t="s">
        <v>31</v>
      </c>
      <c r="G3324" s="32" t="s">
        <v>4418</v>
      </c>
      <c r="H3324" s="33">
        <v>48</v>
      </c>
      <c r="I3324" s="33">
        <v>300</v>
      </c>
      <c r="J3324" s="33">
        <v>300</v>
      </c>
      <c r="K3324" s="32" t="s">
        <v>4419</v>
      </c>
      <c r="L3324" s="32" t="s">
        <v>63</v>
      </c>
      <c r="M3324" s="32" t="s">
        <v>4420</v>
      </c>
      <c r="N3324" s="33">
        <v>4</v>
      </c>
      <c r="O3324" s="33">
        <v>24</v>
      </c>
      <c r="P3324" s="33">
        <v>6</v>
      </c>
      <c r="R3324" s="48">
        <f>IF(IFERROR(VLOOKUP(E3324,Planif!$B:$B,1,FALSE),1)=1,1,"")</f>
        <v>1</v>
      </c>
    </row>
    <row r="3325" spans="1:18" x14ac:dyDescent="0.2">
      <c r="A3325" s="35">
        <v>44135</v>
      </c>
      <c r="B3325" s="32" t="s">
        <v>9767</v>
      </c>
      <c r="C3325" s="32" t="s">
        <v>58</v>
      </c>
      <c r="D3325" s="32" t="s">
        <v>59</v>
      </c>
      <c r="E3325" s="32" t="s">
        <v>4437</v>
      </c>
      <c r="F3325" s="32" t="s">
        <v>31</v>
      </c>
      <c r="G3325" s="32" t="s">
        <v>9769</v>
      </c>
      <c r="H3325" s="33">
        <v>48</v>
      </c>
      <c r="I3325" s="33">
        <v>300</v>
      </c>
      <c r="J3325" s="33">
        <v>300</v>
      </c>
      <c r="K3325" s="32" t="s">
        <v>9770</v>
      </c>
      <c r="L3325" s="32" t="s">
        <v>63</v>
      </c>
      <c r="M3325" s="32" t="s">
        <v>9771</v>
      </c>
      <c r="N3325" s="33">
        <v>4</v>
      </c>
      <c r="O3325" s="33">
        <v>24</v>
      </c>
      <c r="P3325" s="33">
        <v>6</v>
      </c>
      <c r="R3325" s="48">
        <f>IF(IFERROR(VLOOKUP(E3325,Planif!$B:$B,1,FALSE),1)=1,1,"")</f>
        <v>1</v>
      </c>
    </row>
    <row r="3326" spans="1:18" x14ac:dyDescent="0.2">
      <c r="A3326" s="35">
        <v>44135</v>
      </c>
      <c r="B3326" s="32" t="s">
        <v>4436</v>
      </c>
      <c r="C3326" s="32" t="s">
        <v>58</v>
      </c>
      <c r="D3326" s="32" t="s">
        <v>59</v>
      </c>
      <c r="E3326" s="32" t="s">
        <v>4437</v>
      </c>
      <c r="F3326" s="32" t="s">
        <v>31</v>
      </c>
      <c r="G3326" s="32" t="s">
        <v>4438</v>
      </c>
      <c r="H3326" s="33">
        <v>48</v>
      </c>
      <c r="I3326" s="33">
        <v>300</v>
      </c>
      <c r="J3326" s="33">
        <v>300</v>
      </c>
      <c r="K3326" s="32" t="s">
        <v>4439</v>
      </c>
      <c r="L3326" s="32" t="s">
        <v>63</v>
      </c>
      <c r="M3326" s="32" t="s">
        <v>4440</v>
      </c>
      <c r="N3326" s="33">
        <v>4</v>
      </c>
      <c r="O3326" s="33">
        <v>24</v>
      </c>
      <c r="P3326" s="33">
        <v>6</v>
      </c>
      <c r="R3326" s="48">
        <f>IF(IFERROR(VLOOKUP(E3326,Planif!$B:$B,1,FALSE),1)=1,1,"")</f>
        <v>1</v>
      </c>
    </row>
    <row r="3327" spans="1:18" x14ac:dyDescent="0.2">
      <c r="A3327" s="35">
        <v>44135</v>
      </c>
      <c r="B3327" s="32" t="s">
        <v>4441</v>
      </c>
      <c r="C3327" s="32" t="s">
        <v>58</v>
      </c>
      <c r="D3327" s="32" t="s">
        <v>59</v>
      </c>
      <c r="E3327" s="32" t="s">
        <v>4442</v>
      </c>
      <c r="F3327" s="32" t="s">
        <v>31</v>
      </c>
      <c r="G3327" s="32" t="s">
        <v>4443</v>
      </c>
      <c r="H3327" s="33">
        <v>48</v>
      </c>
      <c r="I3327" s="33">
        <v>300</v>
      </c>
      <c r="J3327" s="33">
        <v>300</v>
      </c>
      <c r="K3327" s="32" t="s">
        <v>4444</v>
      </c>
      <c r="L3327" s="32" t="s">
        <v>63</v>
      </c>
      <c r="M3327" s="32" t="s">
        <v>4445</v>
      </c>
      <c r="N3327" s="33">
        <v>4</v>
      </c>
      <c r="O3327" s="33">
        <v>24</v>
      </c>
      <c r="P3327" s="33">
        <v>6</v>
      </c>
      <c r="R3327" s="48">
        <f>IF(IFERROR(VLOOKUP(E3327,Planif!$B:$B,1,FALSE),1)=1,1,"")</f>
        <v>1</v>
      </c>
    </row>
    <row r="3328" spans="1:18" x14ac:dyDescent="0.2">
      <c r="A3328" s="35">
        <v>44135</v>
      </c>
      <c r="B3328" s="32" t="s">
        <v>4441</v>
      </c>
      <c r="C3328" s="32" t="s">
        <v>58</v>
      </c>
      <c r="D3328" s="32" t="s">
        <v>59</v>
      </c>
      <c r="E3328" s="32" t="s">
        <v>4442</v>
      </c>
      <c r="F3328" s="32" t="s">
        <v>31</v>
      </c>
      <c r="G3328" s="32" t="s">
        <v>4443</v>
      </c>
      <c r="H3328" s="33">
        <v>48</v>
      </c>
      <c r="I3328" s="33">
        <v>300</v>
      </c>
      <c r="J3328" s="33">
        <v>300</v>
      </c>
      <c r="K3328" s="32" t="s">
        <v>4444</v>
      </c>
      <c r="L3328" s="32" t="s">
        <v>63</v>
      </c>
      <c r="M3328" s="32" t="s">
        <v>4445</v>
      </c>
      <c r="N3328" s="33">
        <v>4</v>
      </c>
      <c r="O3328" s="33">
        <v>24</v>
      </c>
      <c r="P3328" s="33">
        <v>6</v>
      </c>
      <c r="R3328" s="48">
        <f>IF(IFERROR(VLOOKUP(E3328,Planif!$B:$B,1,FALSE),1)=1,1,"")</f>
        <v>1</v>
      </c>
    </row>
    <row r="3329" spans="1:18" x14ac:dyDescent="0.2">
      <c r="A3329" s="35">
        <v>44135</v>
      </c>
      <c r="B3329" s="32" t="s">
        <v>4421</v>
      </c>
      <c r="C3329" s="32" t="s">
        <v>58</v>
      </c>
      <c r="D3329" s="32" t="s">
        <v>59</v>
      </c>
      <c r="E3329" s="32" t="s">
        <v>4442</v>
      </c>
      <c r="F3329" s="32" t="s">
        <v>31</v>
      </c>
      <c r="G3329" s="32" t="s">
        <v>4423</v>
      </c>
      <c r="H3329" s="33">
        <v>48</v>
      </c>
      <c r="I3329" s="33">
        <v>300</v>
      </c>
      <c r="J3329" s="33">
        <v>300</v>
      </c>
      <c r="K3329" s="32" t="s">
        <v>4424</v>
      </c>
      <c r="L3329" s="32" t="s">
        <v>63</v>
      </c>
      <c r="M3329" s="32" t="s">
        <v>4425</v>
      </c>
      <c r="N3329" s="33">
        <v>4</v>
      </c>
      <c r="O3329" s="33">
        <v>24</v>
      </c>
      <c r="P3329" s="33">
        <v>6</v>
      </c>
      <c r="R3329" s="48">
        <f>IF(IFERROR(VLOOKUP(E3329,Planif!$B:$B,1,FALSE),1)=1,1,"")</f>
        <v>1</v>
      </c>
    </row>
    <row r="3330" spans="1:18" x14ac:dyDescent="0.2">
      <c r="A3330" s="35">
        <v>44135</v>
      </c>
      <c r="B3330" s="32" t="s">
        <v>9772</v>
      </c>
      <c r="C3330" s="32" t="s">
        <v>58</v>
      </c>
      <c r="D3330" s="32" t="s">
        <v>59</v>
      </c>
      <c r="E3330" s="32" t="s">
        <v>4442</v>
      </c>
      <c r="F3330" s="32" t="s">
        <v>31</v>
      </c>
      <c r="G3330" s="32" t="s">
        <v>9774</v>
      </c>
      <c r="H3330" s="33">
        <v>48</v>
      </c>
      <c r="I3330" s="33">
        <v>300</v>
      </c>
      <c r="J3330" s="33">
        <v>300</v>
      </c>
      <c r="K3330" s="32" t="s">
        <v>9775</v>
      </c>
      <c r="L3330" s="32" t="s">
        <v>63</v>
      </c>
      <c r="M3330" s="32" t="s">
        <v>9776</v>
      </c>
      <c r="N3330" s="33">
        <v>4</v>
      </c>
      <c r="O3330" s="33">
        <v>24</v>
      </c>
      <c r="P3330" s="33">
        <v>6</v>
      </c>
      <c r="R3330" s="48">
        <f>IF(IFERROR(VLOOKUP(E3330,Planif!$B:$B,1,FALSE),1)=1,1,"")</f>
        <v>1</v>
      </c>
    </row>
    <row r="3331" spans="1:18" x14ac:dyDescent="0.2">
      <c r="A3331" s="35">
        <v>44135</v>
      </c>
      <c r="B3331" s="32" t="s">
        <v>4441</v>
      </c>
      <c r="C3331" s="32" t="s">
        <v>58</v>
      </c>
      <c r="D3331" s="32" t="s">
        <v>59</v>
      </c>
      <c r="E3331" s="32" t="s">
        <v>4442</v>
      </c>
      <c r="F3331" s="32" t="s">
        <v>31</v>
      </c>
      <c r="G3331" s="32" t="s">
        <v>4443</v>
      </c>
      <c r="H3331" s="33">
        <v>48</v>
      </c>
      <c r="I3331" s="33">
        <v>300</v>
      </c>
      <c r="J3331" s="33">
        <v>300</v>
      </c>
      <c r="K3331" s="32" t="s">
        <v>4444</v>
      </c>
      <c r="L3331" s="32" t="s">
        <v>63</v>
      </c>
      <c r="M3331" s="32" t="s">
        <v>4445</v>
      </c>
      <c r="N3331" s="33">
        <v>4</v>
      </c>
      <c r="O3331" s="33">
        <v>24</v>
      </c>
      <c r="P3331" s="33">
        <v>6</v>
      </c>
      <c r="R3331" s="48">
        <f>IF(IFERROR(VLOOKUP(E3331,Planif!$B:$B,1,FALSE),1)=1,1,"")</f>
        <v>1</v>
      </c>
    </row>
    <row r="3332" spans="1:18" x14ac:dyDescent="0.2">
      <c r="A3332" s="35">
        <v>44135</v>
      </c>
      <c r="B3332" s="32" t="s">
        <v>4446</v>
      </c>
      <c r="C3332" s="32" t="s">
        <v>58</v>
      </c>
      <c r="D3332" s="32" t="s">
        <v>59</v>
      </c>
      <c r="E3332" s="32" t="s">
        <v>4447</v>
      </c>
      <c r="F3332" s="32" t="s">
        <v>31</v>
      </c>
      <c r="G3332" s="32" t="s">
        <v>4448</v>
      </c>
      <c r="H3332" s="33">
        <v>48</v>
      </c>
      <c r="I3332" s="33">
        <v>300</v>
      </c>
      <c r="J3332" s="33">
        <v>300</v>
      </c>
      <c r="K3332" s="32" t="s">
        <v>4449</v>
      </c>
      <c r="L3332" s="32" t="s">
        <v>63</v>
      </c>
      <c r="M3332" s="32" t="s">
        <v>4450</v>
      </c>
      <c r="N3332" s="33">
        <v>4</v>
      </c>
      <c r="O3332" s="33">
        <v>24</v>
      </c>
      <c r="P3332" s="33">
        <v>6</v>
      </c>
      <c r="R3332" s="48">
        <f>IF(IFERROR(VLOOKUP(E3332,Planif!$B:$B,1,FALSE),1)=1,1,"")</f>
        <v>1</v>
      </c>
    </row>
    <row r="3333" spans="1:18" x14ac:dyDescent="0.2">
      <c r="A3333" s="35">
        <v>44135</v>
      </c>
      <c r="B3333" s="32" t="s">
        <v>4446</v>
      </c>
      <c r="C3333" s="32" t="s">
        <v>58</v>
      </c>
      <c r="D3333" s="32" t="s">
        <v>59</v>
      </c>
      <c r="E3333" s="32" t="s">
        <v>4447</v>
      </c>
      <c r="F3333" s="32" t="s">
        <v>31</v>
      </c>
      <c r="G3333" s="32" t="s">
        <v>4448</v>
      </c>
      <c r="H3333" s="33">
        <v>48</v>
      </c>
      <c r="I3333" s="33">
        <v>300</v>
      </c>
      <c r="J3333" s="33">
        <v>300</v>
      </c>
      <c r="K3333" s="32" t="s">
        <v>4449</v>
      </c>
      <c r="L3333" s="32" t="s">
        <v>63</v>
      </c>
      <c r="M3333" s="32" t="s">
        <v>4450</v>
      </c>
      <c r="N3333" s="33">
        <v>4</v>
      </c>
      <c r="O3333" s="33">
        <v>24</v>
      </c>
      <c r="P3333" s="33">
        <v>6</v>
      </c>
      <c r="R3333" s="48">
        <f>IF(IFERROR(VLOOKUP(E3333,Planif!$B:$B,1,FALSE),1)=1,1,"")</f>
        <v>1</v>
      </c>
    </row>
    <row r="3334" spans="1:18" x14ac:dyDescent="0.2">
      <c r="A3334" s="35">
        <v>44135</v>
      </c>
      <c r="B3334" s="32" t="s">
        <v>4426</v>
      </c>
      <c r="C3334" s="32" t="s">
        <v>58</v>
      </c>
      <c r="D3334" s="32" t="s">
        <v>59</v>
      </c>
      <c r="E3334" s="32" t="s">
        <v>4447</v>
      </c>
      <c r="F3334" s="32" t="s">
        <v>31</v>
      </c>
      <c r="G3334" s="32" t="s">
        <v>4428</v>
      </c>
      <c r="H3334" s="33">
        <v>48</v>
      </c>
      <c r="I3334" s="33">
        <v>300</v>
      </c>
      <c r="J3334" s="33">
        <v>300</v>
      </c>
      <c r="K3334" s="32" t="s">
        <v>4429</v>
      </c>
      <c r="L3334" s="32" t="s">
        <v>63</v>
      </c>
      <c r="M3334" s="32" t="s">
        <v>4430</v>
      </c>
      <c r="N3334" s="33">
        <v>4</v>
      </c>
      <c r="O3334" s="33">
        <v>24</v>
      </c>
      <c r="P3334" s="33">
        <v>6</v>
      </c>
      <c r="R3334" s="48">
        <f>IF(IFERROR(VLOOKUP(E3334,Planif!$B:$B,1,FALSE),1)=1,1,"")</f>
        <v>1</v>
      </c>
    </row>
    <row r="3335" spans="1:18" x14ac:dyDescent="0.2">
      <c r="A3335" s="35">
        <v>44135</v>
      </c>
      <c r="B3335" s="32" t="s">
        <v>9777</v>
      </c>
      <c r="C3335" s="32" t="s">
        <v>58</v>
      </c>
      <c r="D3335" s="32" t="s">
        <v>59</v>
      </c>
      <c r="E3335" s="32" t="s">
        <v>4447</v>
      </c>
      <c r="F3335" s="32" t="s">
        <v>31</v>
      </c>
      <c r="G3335" s="32" t="s">
        <v>9779</v>
      </c>
      <c r="H3335" s="33">
        <v>48</v>
      </c>
      <c r="I3335" s="33">
        <v>300</v>
      </c>
      <c r="J3335" s="33">
        <v>300</v>
      </c>
      <c r="K3335" s="32" t="s">
        <v>9780</v>
      </c>
      <c r="L3335" s="32" t="s">
        <v>63</v>
      </c>
      <c r="M3335" s="32" t="s">
        <v>9781</v>
      </c>
      <c r="N3335" s="33">
        <v>4</v>
      </c>
      <c r="O3335" s="33">
        <v>24</v>
      </c>
      <c r="P3335" s="33">
        <v>6</v>
      </c>
      <c r="R3335" s="48">
        <f>IF(IFERROR(VLOOKUP(E3335,Planif!$B:$B,1,FALSE),1)=1,1,"")</f>
        <v>1</v>
      </c>
    </row>
    <row r="3336" spans="1:18" x14ac:dyDescent="0.2">
      <c r="A3336" s="35">
        <v>44135</v>
      </c>
      <c r="B3336" s="32" t="s">
        <v>4446</v>
      </c>
      <c r="C3336" s="32" t="s">
        <v>58</v>
      </c>
      <c r="D3336" s="32" t="s">
        <v>59</v>
      </c>
      <c r="E3336" s="32" t="s">
        <v>4447</v>
      </c>
      <c r="F3336" s="32" t="s">
        <v>31</v>
      </c>
      <c r="G3336" s="32" t="s">
        <v>4448</v>
      </c>
      <c r="H3336" s="33">
        <v>48</v>
      </c>
      <c r="I3336" s="33">
        <v>300</v>
      </c>
      <c r="J3336" s="33">
        <v>300</v>
      </c>
      <c r="K3336" s="32" t="s">
        <v>4449</v>
      </c>
      <c r="L3336" s="32" t="s">
        <v>63</v>
      </c>
      <c r="M3336" s="32" t="s">
        <v>4450</v>
      </c>
      <c r="N3336" s="33">
        <v>4</v>
      </c>
      <c r="O3336" s="33">
        <v>24</v>
      </c>
      <c r="P3336" s="33">
        <v>6</v>
      </c>
      <c r="R3336" s="48">
        <f>IF(IFERROR(VLOOKUP(E3336,Planif!$B:$B,1,FALSE),1)=1,1,"")</f>
        <v>1</v>
      </c>
    </row>
    <row r="3337" spans="1:18" x14ac:dyDescent="0.2">
      <c r="A3337" s="35">
        <v>44135</v>
      </c>
      <c r="B3337" s="32" t="s">
        <v>119</v>
      </c>
      <c r="C3337" s="32" t="s">
        <v>58</v>
      </c>
      <c r="D3337" s="32" t="s">
        <v>59</v>
      </c>
      <c r="E3337" s="32" t="s">
        <v>120</v>
      </c>
      <c r="F3337" s="32" t="s">
        <v>31</v>
      </c>
      <c r="G3337" s="32" t="s">
        <v>121</v>
      </c>
      <c r="H3337" s="33">
        <v>48</v>
      </c>
      <c r="I3337" s="33">
        <v>300</v>
      </c>
      <c r="J3337" s="33">
        <v>300</v>
      </c>
      <c r="K3337" s="32" t="s">
        <v>122</v>
      </c>
      <c r="L3337" s="32" t="s">
        <v>63</v>
      </c>
      <c r="M3337" s="32" t="s">
        <v>123</v>
      </c>
      <c r="N3337" s="33">
        <v>4</v>
      </c>
      <c r="O3337" s="33">
        <v>24</v>
      </c>
      <c r="P3337" s="33">
        <v>6</v>
      </c>
      <c r="R3337" s="48">
        <f>IF(IFERROR(VLOOKUP(E3337,Planif!$B:$B,1,FALSE),1)=1,1,"")</f>
        <v>1</v>
      </c>
    </row>
    <row r="3338" spans="1:18" x14ac:dyDescent="0.2">
      <c r="A3338" s="35">
        <v>44135</v>
      </c>
      <c r="B3338" s="32" t="s">
        <v>119</v>
      </c>
      <c r="C3338" s="32" t="s">
        <v>58</v>
      </c>
      <c r="D3338" s="32" t="s">
        <v>59</v>
      </c>
      <c r="E3338" s="32" t="s">
        <v>120</v>
      </c>
      <c r="F3338" s="32" t="s">
        <v>31</v>
      </c>
      <c r="G3338" s="32" t="s">
        <v>121</v>
      </c>
      <c r="H3338" s="33">
        <v>48</v>
      </c>
      <c r="I3338" s="33">
        <v>300</v>
      </c>
      <c r="J3338" s="33">
        <v>300</v>
      </c>
      <c r="K3338" s="32" t="s">
        <v>122</v>
      </c>
      <c r="L3338" s="32" t="s">
        <v>63</v>
      </c>
      <c r="M3338" s="32" t="s">
        <v>123</v>
      </c>
      <c r="N3338" s="33">
        <v>4</v>
      </c>
      <c r="O3338" s="33">
        <v>24</v>
      </c>
      <c r="P3338" s="33">
        <v>6</v>
      </c>
      <c r="R3338" s="48">
        <f>IF(IFERROR(VLOOKUP(E3338,Planif!$B:$B,1,FALSE),1)=1,1,"")</f>
        <v>1</v>
      </c>
    </row>
    <row r="3339" spans="1:18" x14ac:dyDescent="0.2">
      <c r="A3339" s="35">
        <v>44135</v>
      </c>
      <c r="B3339" s="32" t="s">
        <v>99</v>
      </c>
      <c r="C3339" s="32" t="s">
        <v>58</v>
      </c>
      <c r="D3339" s="32" t="s">
        <v>59</v>
      </c>
      <c r="E3339" s="32" t="s">
        <v>120</v>
      </c>
      <c r="F3339" s="32" t="s">
        <v>31</v>
      </c>
      <c r="G3339" s="32" t="s">
        <v>101</v>
      </c>
      <c r="H3339" s="33">
        <v>48</v>
      </c>
      <c r="I3339" s="33">
        <v>300</v>
      </c>
      <c r="J3339" s="33">
        <v>300</v>
      </c>
      <c r="K3339" s="32" t="s">
        <v>102</v>
      </c>
      <c r="L3339" s="32" t="s">
        <v>63</v>
      </c>
      <c r="M3339" s="32" t="s">
        <v>103</v>
      </c>
      <c r="N3339" s="33">
        <v>4</v>
      </c>
      <c r="O3339" s="33">
        <v>24</v>
      </c>
      <c r="P3339" s="33">
        <v>6</v>
      </c>
      <c r="R3339" s="48">
        <f>IF(IFERROR(VLOOKUP(E3339,Planif!$B:$B,1,FALSE),1)=1,1,"")</f>
        <v>1</v>
      </c>
    </row>
    <row r="3340" spans="1:18" x14ac:dyDescent="0.2">
      <c r="A3340" s="35">
        <v>44135</v>
      </c>
      <c r="B3340" s="32" t="s">
        <v>5482</v>
      </c>
      <c r="C3340" s="32" t="s">
        <v>58</v>
      </c>
      <c r="D3340" s="32" t="s">
        <v>59</v>
      </c>
      <c r="E3340" s="32" t="s">
        <v>120</v>
      </c>
      <c r="F3340" s="32" t="s">
        <v>31</v>
      </c>
      <c r="G3340" s="32" t="s">
        <v>5484</v>
      </c>
      <c r="H3340" s="33">
        <v>48</v>
      </c>
      <c r="I3340" s="33">
        <v>300</v>
      </c>
      <c r="J3340" s="33">
        <v>300</v>
      </c>
      <c r="K3340" s="32" t="s">
        <v>5485</v>
      </c>
      <c r="L3340" s="32" t="s">
        <v>63</v>
      </c>
      <c r="M3340" s="32" t="s">
        <v>5486</v>
      </c>
      <c r="N3340" s="33">
        <v>4</v>
      </c>
      <c r="O3340" s="33">
        <v>24</v>
      </c>
      <c r="P3340" s="33">
        <v>6</v>
      </c>
      <c r="R3340" s="48">
        <f>IF(IFERROR(VLOOKUP(E3340,Planif!$B:$B,1,FALSE),1)=1,1,"")</f>
        <v>1</v>
      </c>
    </row>
    <row r="3341" spans="1:18" x14ac:dyDescent="0.2">
      <c r="A3341" s="35">
        <v>44135</v>
      </c>
      <c r="B3341" s="32" t="s">
        <v>119</v>
      </c>
      <c r="C3341" s="32" t="s">
        <v>58</v>
      </c>
      <c r="D3341" s="32" t="s">
        <v>59</v>
      </c>
      <c r="E3341" s="32" t="s">
        <v>120</v>
      </c>
      <c r="F3341" s="32" t="s">
        <v>31</v>
      </c>
      <c r="G3341" s="32" t="s">
        <v>121</v>
      </c>
      <c r="H3341" s="33">
        <v>48</v>
      </c>
      <c r="I3341" s="33">
        <v>300</v>
      </c>
      <c r="J3341" s="33">
        <v>300</v>
      </c>
      <c r="K3341" s="32" t="s">
        <v>122</v>
      </c>
      <c r="L3341" s="32" t="s">
        <v>63</v>
      </c>
      <c r="M3341" s="32" t="s">
        <v>123</v>
      </c>
      <c r="N3341" s="33">
        <v>4</v>
      </c>
      <c r="O3341" s="33">
        <v>24</v>
      </c>
      <c r="P3341" s="33">
        <v>6</v>
      </c>
      <c r="R3341" s="48">
        <f>IF(IFERROR(VLOOKUP(E3341,Planif!$B:$B,1,FALSE),1)=1,1,"")</f>
        <v>1</v>
      </c>
    </row>
    <row r="3342" spans="1:18" x14ac:dyDescent="0.2">
      <c r="A3342" s="35">
        <v>44135</v>
      </c>
      <c r="B3342" s="32" t="s">
        <v>527</v>
      </c>
      <c r="C3342" s="32" t="s">
        <v>58</v>
      </c>
      <c r="D3342" s="32" t="s">
        <v>59</v>
      </c>
      <c r="E3342" s="32" t="s">
        <v>528</v>
      </c>
      <c r="F3342" s="32" t="s">
        <v>31</v>
      </c>
      <c r="G3342" s="32" t="s">
        <v>529</v>
      </c>
      <c r="H3342" s="33">
        <v>48</v>
      </c>
      <c r="I3342" s="33">
        <v>300</v>
      </c>
      <c r="J3342" s="33">
        <v>300</v>
      </c>
      <c r="K3342" s="32" t="s">
        <v>530</v>
      </c>
      <c r="L3342" s="32" t="s">
        <v>63</v>
      </c>
      <c r="M3342" s="32" t="s">
        <v>531</v>
      </c>
      <c r="N3342" s="33">
        <v>4</v>
      </c>
      <c r="O3342" s="33">
        <v>24</v>
      </c>
      <c r="P3342" s="33">
        <v>6</v>
      </c>
      <c r="R3342" s="48">
        <f>IF(IFERROR(VLOOKUP(E3342,Planif!$B:$B,1,FALSE),1)=1,1,"")</f>
        <v>1</v>
      </c>
    </row>
    <row r="3343" spans="1:18" x14ac:dyDescent="0.2">
      <c r="A3343" s="35">
        <v>44135</v>
      </c>
      <c r="B3343" s="32" t="s">
        <v>527</v>
      </c>
      <c r="C3343" s="32" t="s">
        <v>58</v>
      </c>
      <c r="D3343" s="32" t="s">
        <v>59</v>
      </c>
      <c r="E3343" s="32" t="s">
        <v>528</v>
      </c>
      <c r="F3343" s="32" t="s">
        <v>31</v>
      </c>
      <c r="G3343" s="32" t="s">
        <v>529</v>
      </c>
      <c r="H3343" s="33">
        <v>48</v>
      </c>
      <c r="I3343" s="33">
        <v>300</v>
      </c>
      <c r="J3343" s="33">
        <v>300</v>
      </c>
      <c r="K3343" s="32" t="s">
        <v>530</v>
      </c>
      <c r="L3343" s="32" t="s">
        <v>63</v>
      </c>
      <c r="M3343" s="32" t="s">
        <v>531</v>
      </c>
      <c r="N3343" s="33">
        <v>4</v>
      </c>
      <c r="O3343" s="33">
        <v>24</v>
      </c>
      <c r="P3343" s="33">
        <v>6</v>
      </c>
      <c r="R3343" s="48">
        <f>IF(IFERROR(VLOOKUP(E3343,Planif!$B:$B,1,FALSE),1)=1,1,"")</f>
        <v>1</v>
      </c>
    </row>
    <row r="3344" spans="1:18" x14ac:dyDescent="0.2">
      <c r="A3344" s="35">
        <v>44135</v>
      </c>
      <c r="B3344" s="32" t="s">
        <v>507</v>
      </c>
      <c r="C3344" s="32" t="s">
        <v>58</v>
      </c>
      <c r="D3344" s="32" t="s">
        <v>59</v>
      </c>
      <c r="E3344" s="32" t="s">
        <v>528</v>
      </c>
      <c r="F3344" s="32" t="s">
        <v>31</v>
      </c>
      <c r="G3344" s="32" t="s">
        <v>509</v>
      </c>
      <c r="H3344" s="33">
        <v>48</v>
      </c>
      <c r="I3344" s="33">
        <v>300</v>
      </c>
      <c r="J3344" s="33">
        <v>300</v>
      </c>
      <c r="K3344" s="32" t="s">
        <v>510</v>
      </c>
      <c r="L3344" s="32" t="s">
        <v>63</v>
      </c>
      <c r="M3344" s="32" t="s">
        <v>511</v>
      </c>
      <c r="N3344" s="33">
        <v>4</v>
      </c>
      <c r="O3344" s="33">
        <v>24</v>
      </c>
      <c r="P3344" s="33">
        <v>6</v>
      </c>
      <c r="R3344" s="48">
        <f>IF(IFERROR(VLOOKUP(E3344,Planif!$B:$B,1,FALSE),1)=1,1,"")</f>
        <v>1</v>
      </c>
    </row>
    <row r="3345" spans="1:18" x14ac:dyDescent="0.2">
      <c r="A3345" s="35">
        <v>44135</v>
      </c>
      <c r="B3345" s="32" t="s">
        <v>5874</v>
      </c>
      <c r="C3345" s="32" t="s">
        <v>58</v>
      </c>
      <c r="D3345" s="32" t="s">
        <v>59</v>
      </c>
      <c r="E3345" s="32" t="s">
        <v>528</v>
      </c>
      <c r="F3345" s="32" t="s">
        <v>31</v>
      </c>
      <c r="G3345" s="32" t="s">
        <v>5876</v>
      </c>
      <c r="H3345" s="33">
        <v>48</v>
      </c>
      <c r="I3345" s="33">
        <v>300</v>
      </c>
      <c r="J3345" s="33">
        <v>300</v>
      </c>
      <c r="K3345" s="32" t="s">
        <v>5877</v>
      </c>
      <c r="L3345" s="32" t="s">
        <v>63</v>
      </c>
      <c r="M3345" s="32" t="s">
        <v>5878</v>
      </c>
      <c r="N3345" s="33">
        <v>4</v>
      </c>
      <c r="O3345" s="33">
        <v>24</v>
      </c>
      <c r="P3345" s="33">
        <v>6</v>
      </c>
      <c r="R3345" s="48">
        <f>IF(IFERROR(VLOOKUP(E3345,Planif!$B:$B,1,FALSE),1)=1,1,"")</f>
        <v>1</v>
      </c>
    </row>
    <row r="3346" spans="1:18" x14ac:dyDescent="0.2">
      <c r="A3346" s="35">
        <v>44135</v>
      </c>
      <c r="B3346" s="32" t="s">
        <v>527</v>
      </c>
      <c r="C3346" s="32" t="s">
        <v>58</v>
      </c>
      <c r="D3346" s="32" t="s">
        <v>59</v>
      </c>
      <c r="E3346" s="32" t="s">
        <v>528</v>
      </c>
      <c r="F3346" s="32" t="s">
        <v>31</v>
      </c>
      <c r="G3346" s="32" t="s">
        <v>529</v>
      </c>
      <c r="H3346" s="33">
        <v>48</v>
      </c>
      <c r="I3346" s="33">
        <v>300</v>
      </c>
      <c r="J3346" s="33">
        <v>300</v>
      </c>
      <c r="K3346" s="32" t="s">
        <v>530</v>
      </c>
      <c r="L3346" s="32" t="s">
        <v>63</v>
      </c>
      <c r="M3346" s="32" t="s">
        <v>531</v>
      </c>
      <c r="N3346" s="33">
        <v>4</v>
      </c>
      <c r="O3346" s="33">
        <v>24</v>
      </c>
      <c r="P3346" s="33">
        <v>6</v>
      </c>
      <c r="R3346" s="48">
        <f>IF(IFERROR(VLOOKUP(E3346,Planif!$B:$B,1,FALSE),1)=1,1,"")</f>
        <v>1</v>
      </c>
    </row>
    <row r="3347" spans="1:18" x14ac:dyDescent="0.2">
      <c r="A3347" s="35">
        <v>44135</v>
      </c>
      <c r="B3347" s="32" t="s">
        <v>4451</v>
      </c>
      <c r="C3347" s="32" t="s">
        <v>58</v>
      </c>
      <c r="D3347" s="32" t="s">
        <v>59</v>
      </c>
      <c r="E3347" s="32" t="s">
        <v>4452</v>
      </c>
      <c r="F3347" s="32" t="s">
        <v>31</v>
      </c>
      <c r="G3347" s="32" t="s">
        <v>4453</v>
      </c>
      <c r="H3347" s="33">
        <v>48</v>
      </c>
      <c r="I3347" s="33">
        <v>300</v>
      </c>
      <c r="J3347" s="33">
        <v>300</v>
      </c>
      <c r="K3347" s="32" t="s">
        <v>4454</v>
      </c>
      <c r="L3347" s="32" t="s">
        <v>63</v>
      </c>
      <c r="M3347" s="32" t="s">
        <v>4455</v>
      </c>
      <c r="N3347" s="33">
        <v>4</v>
      </c>
      <c r="O3347" s="33">
        <v>24</v>
      </c>
      <c r="P3347" s="33">
        <v>6</v>
      </c>
      <c r="R3347" s="48">
        <f>IF(IFERROR(VLOOKUP(E3347,Planif!$B:$B,1,FALSE),1)=1,1,"")</f>
        <v>1</v>
      </c>
    </row>
    <row r="3348" spans="1:18" x14ac:dyDescent="0.2">
      <c r="A3348" s="35">
        <v>44135</v>
      </c>
      <c r="B3348" s="32" t="s">
        <v>4451</v>
      </c>
      <c r="C3348" s="32" t="s">
        <v>58</v>
      </c>
      <c r="D3348" s="32" t="s">
        <v>59</v>
      </c>
      <c r="E3348" s="32" t="s">
        <v>4452</v>
      </c>
      <c r="F3348" s="32" t="s">
        <v>31</v>
      </c>
      <c r="G3348" s="32" t="s">
        <v>4453</v>
      </c>
      <c r="H3348" s="33">
        <v>48</v>
      </c>
      <c r="I3348" s="33">
        <v>300</v>
      </c>
      <c r="J3348" s="33">
        <v>300</v>
      </c>
      <c r="K3348" s="32" t="s">
        <v>4454</v>
      </c>
      <c r="L3348" s="32" t="s">
        <v>63</v>
      </c>
      <c r="M3348" s="32" t="s">
        <v>4455</v>
      </c>
      <c r="N3348" s="33">
        <v>4</v>
      </c>
      <c r="O3348" s="33">
        <v>24</v>
      </c>
      <c r="P3348" s="33">
        <v>6</v>
      </c>
      <c r="R3348" s="48">
        <f>IF(IFERROR(VLOOKUP(E3348,Planif!$B:$B,1,FALSE),1)=1,1,"")</f>
        <v>1</v>
      </c>
    </row>
    <row r="3349" spans="1:18" x14ac:dyDescent="0.2">
      <c r="A3349" s="35">
        <v>44135</v>
      </c>
      <c r="B3349" s="32" t="s">
        <v>4431</v>
      </c>
      <c r="C3349" s="32" t="s">
        <v>58</v>
      </c>
      <c r="D3349" s="32" t="s">
        <v>59</v>
      </c>
      <c r="E3349" s="32" t="s">
        <v>4452</v>
      </c>
      <c r="F3349" s="32" t="s">
        <v>31</v>
      </c>
      <c r="G3349" s="32" t="s">
        <v>4433</v>
      </c>
      <c r="H3349" s="33">
        <v>48</v>
      </c>
      <c r="I3349" s="33">
        <v>300</v>
      </c>
      <c r="J3349" s="33">
        <v>300</v>
      </c>
      <c r="K3349" s="32" t="s">
        <v>4434</v>
      </c>
      <c r="L3349" s="32" t="s">
        <v>63</v>
      </c>
      <c r="M3349" s="32" t="s">
        <v>4435</v>
      </c>
      <c r="N3349" s="33">
        <v>4</v>
      </c>
      <c r="O3349" s="33">
        <v>24</v>
      </c>
      <c r="P3349" s="33">
        <v>6</v>
      </c>
      <c r="R3349" s="48">
        <f>IF(IFERROR(VLOOKUP(E3349,Planif!$B:$B,1,FALSE),1)=1,1,"")</f>
        <v>1</v>
      </c>
    </row>
    <row r="3350" spans="1:18" x14ac:dyDescent="0.2">
      <c r="A3350" s="35">
        <v>44135</v>
      </c>
      <c r="B3350" s="32" t="s">
        <v>9782</v>
      </c>
      <c r="C3350" s="32" t="s">
        <v>58</v>
      </c>
      <c r="D3350" s="32" t="s">
        <v>59</v>
      </c>
      <c r="E3350" s="32" t="s">
        <v>4452</v>
      </c>
      <c r="F3350" s="32" t="s">
        <v>31</v>
      </c>
      <c r="G3350" s="32" t="s">
        <v>9784</v>
      </c>
      <c r="H3350" s="33">
        <v>48</v>
      </c>
      <c r="I3350" s="33">
        <v>300</v>
      </c>
      <c r="J3350" s="33">
        <v>300</v>
      </c>
      <c r="K3350" s="32" t="s">
        <v>9785</v>
      </c>
      <c r="L3350" s="32" t="s">
        <v>63</v>
      </c>
      <c r="M3350" s="32" t="s">
        <v>9786</v>
      </c>
      <c r="N3350" s="33">
        <v>4</v>
      </c>
      <c r="O3350" s="33">
        <v>24</v>
      </c>
      <c r="P3350" s="33">
        <v>6</v>
      </c>
      <c r="R3350" s="48">
        <f>IF(IFERROR(VLOOKUP(E3350,Planif!$B:$B,1,FALSE),1)=1,1,"")</f>
        <v>1</v>
      </c>
    </row>
    <row r="3351" spans="1:18" x14ac:dyDescent="0.2">
      <c r="A3351" s="35">
        <v>44135</v>
      </c>
      <c r="B3351" s="32" t="s">
        <v>4451</v>
      </c>
      <c r="C3351" s="32" t="s">
        <v>58</v>
      </c>
      <c r="D3351" s="32" t="s">
        <v>59</v>
      </c>
      <c r="E3351" s="32" t="s">
        <v>4452</v>
      </c>
      <c r="F3351" s="32" t="s">
        <v>31</v>
      </c>
      <c r="G3351" s="32" t="s">
        <v>4453</v>
      </c>
      <c r="H3351" s="33">
        <v>48</v>
      </c>
      <c r="I3351" s="33">
        <v>300</v>
      </c>
      <c r="J3351" s="33">
        <v>300</v>
      </c>
      <c r="K3351" s="32" t="s">
        <v>4454</v>
      </c>
      <c r="L3351" s="32" t="s">
        <v>63</v>
      </c>
      <c r="M3351" s="32" t="s">
        <v>4455</v>
      </c>
      <c r="N3351" s="33">
        <v>4</v>
      </c>
      <c r="O3351" s="33">
        <v>24</v>
      </c>
      <c r="P3351" s="33">
        <v>6</v>
      </c>
      <c r="R3351" s="48">
        <f>IF(IFERROR(VLOOKUP(E3351,Planif!$B:$B,1,FALSE),1)=1,1,"")</f>
        <v>1</v>
      </c>
    </row>
    <row r="3352" spans="1:18" x14ac:dyDescent="0.2">
      <c r="A3352" s="35">
        <v>44135</v>
      </c>
      <c r="B3352" s="32" t="s">
        <v>4456</v>
      </c>
      <c r="C3352" s="32" t="s">
        <v>58</v>
      </c>
      <c r="D3352" s="32" t="s">
        <v>59</v>
      </c>
      <c r="E3352" s="32" t="s">
        <v>4457</v>
      </c>
      <c r="F3352" s="32" t="s">
        <v>31</v>
      </c>
      <c r="G3352" s="32" t="s">
        <v>4458</v>
      </c>
      <c r="H3352" s="33">
        <v>48</v>
      </c>
      <c r="I3352" s="33">
        <v>300</v>
      </c>
      <c r="J3352" s="33">
        <v>300</v>
      </c>
      <c r="K3352" s="32" t="s">
        <v>4459</v>
      </c>
      <c r="L3352" s="32" t="s">
        <v>63</v>
      </c>
      <c r="M3352" s="32" t="s">
        <v>4460</v>
      </c>
      <c r="N3352" s="33">
        <v>4</v>
      </c>
      <c r="O3352" s="33">
        <v>24</v>
      </c>
      <c r="P3352" s="33">
        <v>6</v>
      </c>
      <c r="R3352" s="48">
        <f>IF(IFERROR(VLOOKUP(E3352,Planif!$B:$B,1,FALSE),1)=1,1,"")</f>
        <v>1</v>
      </c>
    </row>
    <row r="3353" spans="1:18" x14ac:dyDescent="0.2">
      <c r="A3353" s="35">
        <v>44135</v>
      </c>
      <c r="B3353" s="32" t="s">
        <v>4456</v>
      </c>
      <c r="C3353" s="32" t="s">
        <v>58</v>
      </c>
      <c r="D3353" s="32" t="s">
        <v>59</v>
      </c>
      <c r="E3353" s="32" t="s">
        <v>4457</v>
      </c>
      <c r="F3353" s="32" t="s">
        <v>31</v>
      </c>
      <c r="G3353" s="32" t="s">
        <v>4458</v>
      </c>
      <c r="H3353" s="33">
        <v>48</v>
      </c>
      <c r="I3353" s="33">
        <v>300</v>
      </c>
      <c r="J3353" s="33">
        <v>300</v>
      </c>
      <c r="K3353" s="32" t="s">
        <v>4459</v>
      </c>
      <c r="L3353" s="32" t="s">
        <v>63</v>
      </c>
      <c r="M3353" s="32" t="s">
        <v>4460</v>
      </c>
      <c r="N3353" s="33">
        <v>4</v>
      </c>
      <c r="O3353" s="33">
        <v>24</v>
      </c>
      <c r="P3353" s="33">
        <v>6</v>
      </c>
      <c r="R3353" s="48">
        <f>IF(IFERROR(VLOOKUP(E3353,Planif!$B:$B,1,FALSE),1)=1,1,"")</f>
        <v>1</v>
      </c>
    </row>
    <row r="3354" spans="1:18" x14ac:dyDescent="0.2">
      <c r="A3354" s="35">
        <v>44135</v>
      </c>
      <c r="B3354" s="32" t="s">
        <v>4436</v>
      </c>
      <c r="C3354" s="32" t="s">
        <v>58</v>
      </c>
      <c r="D3354" s="32" t="s">
        <v>59</v>
      </c>
      <c r="E3354" s="32" t="s">
        <v>4457</v>
      </c>
      <c r="F3354" s="32" t="s">
        <v>31</v>
      </c>
      <c r="G3354" s="32" t="s">
        <v>4438</v>
      </c>
      <c r="H3354" s="33">
        <v>48</v>
      </c>
      <c r="I3354" s="33">
        <v>300</v>
      </c>
      <c r="J3354" s="33">
        <v>300</v>
      </c>
      <c r="K3354" s="32" t="s">
        <v>4439</v>
      </c>
      <c r="L3354" s="32" t="s">
        <v>63</v>
      </c>
      <c r="M3354" s="32" t="s">
        <v>4440</v>
      </c>
      <c r="N3354" s="33">
        <v>4</v>
      </c>
      <c r="O3354" s="33">
        <v>24</v>
      </c>
      <c r="P3354" s="33">
        <v>6</v>
      </c>
      <c r="R3354" s="48">
        <f>IF(IFERROR(VLOOKUP(E3354,Planif!$B:$B,1,FALSE),1)=1,1,"")</f>
        <v>1</v>
      </c>
    </row>
    <row r="3355" spans="1:18" x14ac:dyDescent="0.2">
      <c r="A3355" s="35">
        <v>44135</v>
      </c>
      <c r="B3355" s="32" t="s">
        <v>9787</v>
      </c>
      <c r="C3355" s="32" t="s">
        <v>58</v>
      </c>
      <c r="D3355" s="32" t="s">
        <v>59</v>
      </c>
      <c r="E3355" s="32" t="s">
        <v>4457</v>
      </c>
      <c r="F3355" s="32" t="s">
        <v>31</v>
      </c>
      <c r="G3355" s="32" t="s">
        <v>9789</v>
      </c>
      <c r="H3355" s="33">
        <v>48</v>
      </c>
      <c r="I3355" s="33">
        <v>300</v>
      </c>
      <c r="J3355" s="33">
        <v>300</v>
      </c>
      <c r="K3355" s="32" t="s">
        <v>9790</v>
      </c>
      <c r="L3355" s="32" t="s">
        <v>63</v>
      </c>
      <c r="M3355" s="32" t="s">
        <v>9791</v>
      </c>
      <c r="N3355" s="33">
        <v>4</v>
      </c>
      <c r="O3355" s="33">
        <v>24</v>
      </c>
      <c r="P3355" s="33">
        <v>6</v>
      </c>
      <c r="R3355" s="48">
        <f>IF(IFERROR(VLOOKUP(E3355,Planif!$B:$B,1,FALSE),1)=1,1,"")</f>
        <v>1</v>
      </c>
    </row>
    <row r="3356" spans="1:18" x14ac:dyDescent="0.2">
      <c r="A3356" s="35">
        <v>44135</v>
      </c>
      <c r="B3356" s="32" t="s">
        <v>4456</v>
      </c>
      <c r="C3356" s="32" t="s">
        <v>58</v>
      </c>
      <c r="D3356" s="32" t="s">
        <v>59</v>
      </c>
      <c r="E3356" s="32" t="s">
        <v>4457</v>
      </c>
      <c r="F3356" s="32" t="s">
        <v>31</v>
      </c>
      <c r="G3356" s="32" t="s">
        <v>4458</v>
      </c>
      <c r="H3356" s="33">
        <v>48</v>
      </c>
      <c r="I3356" s="33">
        <v>300</v>
      </c>
      <c r="J3356" s="33">
        <v>300</v>
      </c>
      <c r="K3356" s="32" t="s">
        <v>4459</v>
      </c>
      <c r="L3356" s="32" t="s">
        <v>63</v>
      </c>
      <c r="M3356" s="32" t="s">
        <v>4460</v>
      </c>
      <c r="N3356" s="33">
        <v>4</v>
      </c>
      <c r="O3356" s="33">
        <v>24</v>
      </c>
      <c r="P3356" s="33">
        <v>6</v>
      </c>
      <c r="R3356" s="48">
        <f>IF(IFERROR(VLOOKUP(E3356,Planif!$B:$B,1,FALSE),1)=1,1,"")</f>
        <v>1</v>
      </c>
    </row>
    <row r="3357" spans="1:18" x14ac:dyDescent="0.2">
      <c r="A3357" s="35">
        <v>44135</v>
      </c>
      <c r="B3357" s="32" t="s">
        <v>4461</v>
      </c>
      <c r="C3357" s="32" t="s">
        <v>58</v>
      </c>
      <c r="D3357" s="32" t="s">
        <v>59</v>
      </c>
      <c r="E3357" s="32" t="s">
        <v>4462</v>
      </c>
      <c r="F3357" s="32" t="s">
        <v>31</v>
      </c>
      <c r="G3357" s="32" t="s">
        <v>4463</v>
      </c>
      <c r="H3357" s="33">
        <v>48</v>
      </c>
      <c r="I3357" s="33">
        <v>300</v>
      </c>
      <c r="J3357" s="33">
        <v>300</v>
      </c>
      <c r="K3357" s="32" t="s">
        <v>4464</v>
      </c>
      <c r="L3357" s="32" t="s">
        <v>63</v>
      </c>
      <c r="M3357" s="32" t="s">
        <v>4465</v>
      </c>
      <c r="N3357" s="33">
        <v>4</v>
      </c>
      <c r="O3357" s="33">
        <v>24</v>
      </c>
      <c r="P3357" s="33">
        <v>6</v>
      </c>
      <c r="R3357" s="48">
        <f>IF(IFERROR(VLOOKUP(E3357,Planif!$B:$B,1,FALSE),1)=1,1,"")</f>
        <v>1</v>
      </c>
    </row>
    <row r="3358" spans="1:18" x14ac:dyDescent="0.2">
      <c r="A3358" s="35">
        <v>44135</v>
      </c>
      <c r="B3358" s="32" t="s">
        <v>4461</v>
      </c>
      <c r="C3358" s="32" t="s">
        <v>58</v>
      </c>
      <c r="D3358" s="32" t="s">
        <v>59</v>
      </c>
      <c r="E3358" s="32" t="s">
        <v>4462</v>
      </c>
      <c r="F3358" s="32" t="s">
        <v>31</v>
      </c>
      <c r="G3358" s="32" t="s">
        <v>4463</v>
      </c>
      <c r="H3358" s="33">
        <v>48</v>
      </c>
      <c r="I3358" s="33">
        <v>300</v>
      </c>
      <c r="J3358" s="33">
        <v>300</v>
      </c>
      <c r="K3358" s="32" t="s">
        <v>4464</v>
      </c>
      <c r="L3358" s="32" t="s">
        <v>63</v>
      </c>
      <c r="M3358" s="32" t="s">
        <v>4465</v>
      </c>
      <c r="N3358" s="33">
        <v>4</v>
      </c>
      <c r="O3358" s="33">
        <v>24</v>
      </c>
      <c r="P3358" s="33">
        <v>6</v>
      </c>
      <c r="R3358" s="48">
        <f>IF(IFERROR(VLOOKUP(E3358,Planif!$B:$B,1,FALSE),1)=1,1,"")</f>
        <v>1</v>
      </c>
    </row>
    <row r="3359" spans="1:18" x14ac:dyDescent="0.2">
      <c r="A3359" s="35">
        <v>44135</v>
      </c>
      <c r="B3359" s="32" t="s">
        <v>4441</v>
      </c>
      <c r="C3359" s="32" t="s">
        <v>58</v>
      </c>
      <c r="D3359" s="32" t="s">
        <v>59</v>
      </c>
      <c r="E3359" s="32" t="s">
        <v>4462</v>
      </c>
      <c r="F3359" s="32" t="s">
        <v>31</v>
      </c>
      <c r="G3359" s="32" t="s">
        <v>4443</v>
      </c>
      <c r="H3359" s="33">
        <v>48</v>
      </c>
      <c r="I3359" s="33">
        <v>300</v>
      </c>
      <c r="J3359" s="33">
        <v>300</v>
      </c>
      <c r="K3359" s="32" t="s">
        <v>4444</v>
      </c>
      <c r="L3359" s="32" t="s">
        <v>63</v>
      </c>
      <c r="M3359" s="32" t="s">
        <v>4445</v>
      </c>
      <c r="N3359" s="33">
        <v>4</v>
      </c>
      <c r="O3359" s="33">
        <v>24</v>
      </c>
      <c r="P3359" s="33">
        <v>6</v>
      </c>
      <c r="R3359" s="48">
        <f>IF(IFERROR(VLOOKUP(E3359,Planif!$B:$B,1,FALSE),1)=1,1,"")</f>
        <v>1</v>
      </c>
    </row>
    <row r="3360" spans="1:18" x14ac:dyDescent="0.2">
      <c r="A3360" s="35">
        <v>44135</v>
      </c>
      <c r="B3360" s="32" t="s">
        <v>9792</v>
      </c>
      <c r="C3360" s="32" t="s">
        <v>58</v>
      </c>
      <c r="D3360" s="32" t="s">
        <v>59</v>
      </c>
      <c r="E3360" s="32" t="s">
        <v>4462</v>
      </c>
      <c r="F3360" s="32" t="s">
        <v>31</v>
      </c>
      <c r="G3360" s="32" t="s">
        <v>9794</v>
      </c>
      <c r="H3360" s="33">
        <v>48</v>
      </c>
      <c r="I3360" s="33">
        <v>300</v>
      </c>
      <c r="J3360" s="33">
        <v>300</v>
      </c>
      <c r="K3360" s="32" t="s">
        <v>9795</v>
      </c>
      <c r="L3360" s="32" t="s">
        <v>63</v>
      </c>
      <c r="M3360" s="32" t="s">
        <v>9796</v>
      </c>
      <c r="N3360" s="33">
        <v>4</v>
      </c>
      <c r="O3360" s="33">
        <v>24</v>
      </c>
      <c r="P3360" s="33">
        <v>6</v>
      </c>
      <c r="R3360" s="48">
        <f>IF(IFERROR(VLOOKUP(E3360,Planif!$B:$B,1,FALSE),1)=1,1,"")</f>
        <v>1</v>
      </c>
    </row>
    <row r="3361" spans="1:18" x14ac:dyDescent="0.2">
      <c r="A3361" s="35">
        <v>44135</v>
      </c>
      <c r="B3361" s="32" t="s">
        <v>4461</v>
      </c>
      <c r="C3361" s="32" t="s">
        <v>58</v>
      </c>
      <c r="D3361" s="32" t="s">
        <v>59</v>
      </c>
      <c r="E3361" s="32" t="s">
        <v>4462</v>
      </c>
      <c r="F3361" s="32" t="s">
        <v>31</v>
      </c>
      <c r="G3361" s="32" t="s">
        <v>4463</v>
      </c>
      <c r="H3361" s="33">
        <v>48</v>
      </c>
      <c r="I3361" s="33">
        <v>300</v>
      </c>
      <c r="J3361" s="33">
        <v>300</v>
      </c>
      <c r="K3361" s="32" t="s">
        <v>4464</v>
      </c>
      <c r="L3361" s="32" t="s">
        <v>63</v>
      </c>
      <c r="M3361" s="32" t="s">
        <v>4465</v>
      </c>
      <c r="N3361" s="33">
        <v>4</v>
      </c>
      <c r="O3361" s="33">
        <v>24</v>
      </c>
      <c r="P3361" s="33">
        <v>6</v>
      </c>
      <c r="R3361" s="48">
        <f>IF(IFERROR(VLOOKUP(E3361,Planif!$B:$B,1,FALSE),1)=1,1,"")</f>
        <v>1</v>
      </c>
    </row>
    <row r="3362" spans="1:18" x14ac:dyDescent="0.2">
      <c r="A3362" s="35">
        <v>44135</v>
      </c>
      <c r="B3362" s="32" t="s">
        <v>4466</v>
      </c>
      <c r="C3362" s="32" t="s">
        <v>58</v>
      </c>
      <c r="D3362" s="32" t="s">
        <v>59</v>
      </c>
      <c r="E3362" s="32" t="s">
        <v>4467</v>
      </c>
      <c r="F3362" s="32" t="s">
        <v>31</v>
      </c>
      <c r="G3362" s="32" t="s">
        <v>4468</v>
      </c>
      <c r="H3362" s="33">
        <v>48</v>
      </c>
      <c r="I3362" s="33">
        <v>300</v>
      </c>
      <c r="J3362" s="33">
        <v>300</v>
      </c>
      <c r="K3362" s="32" t="s">
        <v>4469</v>
      </c>
      <c r="L3362" s="32" t="s">
        <v>63</v>
      </c>
      <c r="M3362" s="32" t="s">
        <v>4470</v>
      </c>
      <c r="N3362" s="33">
        <v>4</v>
      </c>
      <c r="O3362" s="33">
        <v>24</v>
      </c>
      <c r="P3362" s="33">
        <v>6</v>
      </c>
      <c r="R3362" s="48">
        <f>IF(IFERROR(VLOOKUP(E3362,Planif!$B:$B,1,FALSE),1)=1,1,"")</f>
        <v>1</v>
      </c>
    </row>
    <row r="3363" spans="1:18" x14ac:dyDescent="0.2">
      <c r="A3363" s="35">
        <v>44135</v>
      </c>
      <c r="B3363" s="32" t="s">
        <v>4466</v>
      </c>
      <c r="C3363" s="32" t="s">
        <v>58</v>
      </c>
      <c r="D3363" s="32" t="s">
        <v>59</v>
      </c>
      <c r="E3363" s="32" t="s">
        <v>4467</v>
      </c>
      <c r="F3363" s="32" t="s">
        <v>31</v>
      </c>
      <c r="G3363" s="32" t="s">
        <v>4468</v>
      </c>
      <c r="H3363" s="33">
        <v>48</v>
      </c>
      <c r="I3363" s="33">
        <v>300</v>
      </c>
      <c r="J3363" s="33">
        <v>300</v>
      </c>
      <c r="K3363" s="32" t="s">
        <v>4469</v>
      </c>
      <c r="L3363" s="32" t="s">
        <v>63</v>
      </c>
      <c r="M3363" s="32" t="s">
        <v>4470</v>
      </c>
      <c r="N3363" s="33">
        <v>4</v>
      </c>
      <c r="O3363" s="33">
        <v>24</v>
      </c>
      <c r="P3363" s="33">
        <v>6</v>
      </c>
      <c r="R3363" s="48">
        <f>IF(IFERROR(VLOOKUP(E3363,Planif!$B:$B,1,FALSE),1)=1,1,"")</f>
        <v>1</v>
      </c>
    </row>
    <row r="3364" spans="1:18" x14ac:dyDescent="0.2">
      <c r="A3364" s="35">
        <v>44135</v>
      </c>
      <c r="B3364" s="32" t="s">
        <v>4446</v>
      </c>
      <c r="C3364" s="32" t="s">
        <v>58</v>
      </c>
      <c r="D3364" s="32" t="s">
        <v>59</v>
      </c>
      <c r="E3364" s="32" t="s">
        <v>4467</v>
      </c>
      <c r="F3364" s="32" t="s">
        <v>31</v>
      </c>
      <c r="G3364" s="32" t="s">
        <v>4448</v>
      </c>
      <c r="H3364" s="33">
        <v>48</v>
      </c>
      <c r="I3364" s="33">
        <v>300</v>
      </c>
      <c r="J3364" s="33">
        <v>300</v>
      </c>
      <c r="K3364" s="32" t="s">
        <v>4449</v>
      </c>
      <c r="L3364" s="32" t="s">
        <v>63</v>
      </c>
      <c r="M3364" s="32" t="s">
        <v>4450</v>
      </c>
      <c r="N3364" s="33">
        <v>4</v>
      </c>
      <c r="O3364" s="33">
        <v>24</v>
      </c>
      <c r="P3364" s="33">
        <v>6</v>
      </c>
      <c r="R3364" s="48">
        <f>IF(IFERROR(VLOOKUP(E3364,Planif!$B:$B,1,FALSE),1)=1,1,"")</f>
        <v>1</v>
      </c>
    </row>
    <row r="3365" spans="1:18" x14ac:dyDescent="0.2">
      <c r="A3365" s="35">
        <v>44135</v>
      </c>
      <c r="B3365" s="32" t="s">
        <v>9797</v>
      </c>
      <c r="C3365" s="32" t="s">
        <v>58</v>
      </c>
      <c r="D3365" s="32" t="s">
        <v>59</v>
      </c>
      <c r="E3365" s="32" t="s">
        <v>4467</v>
      </c>
      <c r="F3365" s="32" t="s">
        <v>31</v>
      </c>
      <c r="G3365" s="32" t="s">
        <v>9799</v>
      </c>
      <c r="H3365" s="33">
        <v>48</v>
      </c>
      <c r="I3365" s="33">
        <v>300</v>
      </c>
      <c r="J3365" s="33">
        <v>300</v>
      </c>
      <c r="K3365" s="32" t="s">
        <v>9800</v>
      </c>
      <c r="L3365" s="32" t="s">
        <v>63</v>
      </c>
      <c r="M3365" s="32" t="s">
        <v>9801</v>
      </c>
      <c r="N3365" s="33">
        <v>4</v>
      </c>
      <c r="O3365" s="33">
        <v>24</v>
      </c>
      <c r="P3365" s="33">
        <v>6</v>
      </c>
      <c r="R3365" s="48">
        <f>IF(IFERROR(VLOOKUP(E3365,Planif!$B:$B,1,FALSE),1)=1,1,"")</f>
        <v>1</v>
      </c>
    </row>
    <row r="3366" spans="1:18" x14ac:dyDescent="0.2">
      <c r="A3366" s="35">
        <v>44135</v>
      </c>
      <c r="B3366" s="32" t="s">
        <v>4466</v>
      </c>
      <c r="C3366" s="32" t="s">
        <v>58</v>
      </c>
      <c r="D3366" s="32" t="s">
        <v>59</v>
      </c>
      <c r="E3366" s="32" t="s">
        <v>4467</v>
      </c>
      <c r="F3366" s="32" t="s">
        <v>31</v>
      </c>
      <c r="G3366" s="32" t="s">
        <v>4468</v>
      </c>
      <c r="H3366" s="33">
        <v>48</v>
      </c>
      <c r="I3366" s="33">
        <v>300</v>
      </c>
      <c r="J3366" s="33">
        <v>300</v>
      </c>
      <c r="K3366" s="32" t="s">
        <v>4469</v>
      </c>
      <c r="L3366" s="32" t="s">
        <v>63</v>
      </c>
      <c r="M3366" s="32" t="s">
        <v>4470</v>
      </c>
      <c r="N3366" s="33">
        <v>4</v>
      </c>
      <c r="O3366" s="33">
        <v>24</v>
      </c>
      <c r="P3366" s="33">
        <v>6</v>
      </c>
      <c r="R3366" s="48">
        <f>IF(IFERROR(VLOOKUP(E3366,Planif!$B:$B,1,FALSE),1)=1,1,"")</f>
        <v>1</v>
      </c>
    </row>
    <row r="3367" spans="1:18" x14ac:dyDescent="0.2">
      <c r="A3367" s="35">
        <v>44135</v>
      </c>
      <c r="B3367" s="32" t="s">
        <v>4471</v>
      </c>
      <c r="C3367" s="32" t="s">
        <v>58</v>
      </c>
      <c r="D3367" s="32" t="s">
        <v>59</v>
      </c>
      <c r="E3367" s="32" t="s">
        <v>4472</v>
      </c>
      <c r="F3367" s="32" t="s">
        <v>31</v>
      </c>
      <c r="G3367" s="32" t="s">
        <v>4473</v>
      </c>
      <c r="H3367" s="33">
        <v>48</v>
      </c>
      <c r="I3367" s="33">
        <v>300</v>
      </c>
      <c r="J3367" s="33">
        <v>300</v>
      </c>
      <c r="K3367" s="32" t="s">
        <v>4474</v>
      </c>
      <c r="L3367" s="32" t="s">
        <v>63</v>
      </c>
      <c r="M3367" s="32" t="s">
        <v>4475</v>
      </c>
      <c r="N3367" s="33">
        <v>4</v>
      </c>
      <c r="O3367" s="33">
        <v>24</v>
      </c>
      <c r="P3367" s="33">
        <v>6</v>
      </c>
      <c r="R3367" s="48">
        <f>IF(IFERROR(VLOOKUP(E3367,Planif!$B:$B,1,FALSE),1)=1,1,"")</f>
        <v>1</v>
      </c>
    </row>
    <row r="3368" spans="1:18" x14ac:dyDescent="0.2">
      <c r="A3368" s="35">
        <v>44135</v>
      </c>
      <c r="B3368" s="32" t="s">
        <v>4471</v>
      </c>
      <c r="C3368" s="32" t="s">
        <v>58</v>
      </c>
      <c r="D3368" s="32" t="s">
        <v>59</v>
      </c>
      <c r="E3368" s="32" t="s">
        <v>4472</v>
      </c>
      <c r="F3368" s="32" t="s">
        <v>31</v>
      </c>
      <c r="G3368" s="32" t="s">
        <v>4473</v>
      </c>
      <c r="H3368" s="33">
        <v>48</v>
      </c>
      <c r="I3368" s="33">
        <v>300</v>
      </c>
      <c r="J3368" s="33">
        <v>300</v>
      </c>
      <c r="K3368" s="32" t="s">
        <v>4474</v>
      </c>
      <c r="L3368" s="32" t="s">
        <v>63</v>
      </c>
      <c r="M3368" s="32" t="s">
        <v>4475</v>
      </c>
      <c r="N3368" s="33">
        <v>4</v>
      </c>
      <c r="O3368" s="33">
        <v>24</v>
      </c>
      <c r="P3368" s="33">
        <v>6</v>
      </c>
      <c r="R3368" s="48">
        <f>IF(IFERROR(VLOOKUP(E3368,Planif!$B:$B,1,FALSE),1)=1,1,"")</f>
        <v>1</v>
      </c>
    </row>
    <row r="3369" spans="1:18" x14ac:dyDescent="0.2">
      <c r="A3369" s="35">
        <v>44135</v>
      </c>
      <c r="B3369" s="32" t="s">
        <v>4451</v>
      </c>
      <c r="C3369" s="32" t="s">
        <v>58</v>
      </c>
      <c r="D3369" s="32" t="s">
        <v>59</v>
      </c>
      <c r="E3369" s="32" t="s">
        <v>4472</v>
      </c>
      <c r="F3369" s="32" t="s">
        <v>31</v>
      </c>
      <c r="G3369" s="32" t="s">
        <v>4453</v>
      </c>
      <c r="H3369" s="33">
        <v>48</v>
      </c>
      <c r="I3369" s="33">
        <v>300</v>
      </c>
      <c r="J3369" s="33">
        <v>300</v>
      </c>
      <c r="K3369" s="32" t="s">
        <v>4454</v>
      </c>
      <c r="L3369" s="32" t="s">
        <v>63</v>
      </c>
      <c r="M3369" s="32" t="s">
        <v>4455</v>
      </c>
      <c r="N3369" s="33">
        <v>4</v>
      </c>
      <c r="O3369" s="33">
        <v>24</v>
      </c>
      <c r="P3369" s="33">
        <v>6</v>
      </c>
      <c r="R3369" s="48">
        <f>IF(IFERROR(VLOOKUP(E3369,Planif!$B:$B,1,FALSE),1)=1,1,"")</f>
        <v>1</v>
      </c>
    </row>
    <row r="3370" spans="1:18" x14ac:dyDescent="0.2">
      <c r="A3370" s="35">
        <v>44135</v>
      </c>
      <c r="B3370" s="32" t="s">
        <v>9802</v>
      </c>
      <c r="C3370" s="32" t="s">
        <v>58</v>
      </c>
      <c r="D3370" s="32" t="s">
        <v>59</v>
      </c>
      <c r="E3370" s="32" t="s">
        <v>4472</v>
      </c>
      <c r="F3370" s="32" t="s">
        <v>31</v>
      </c>
      <c r="G3370" s="32" t="s">
        <v>9804</v>
      </c>
      <c r="H3370" s="33">
        <v>48</v>
      </c>
      <c r="I3370" s="33">
        <v>300</v>
      </c>
      <c r="J3370" s="33">
        <v>300</v>
      </c>
      <c r="K3370" s="32" t="s">
        <v>9805</v>
      </c>
      <c r="L3370" s="32" t="s">
        <v>63</v>
      </c>
      <c r="M3370" s="32" t="s">
        <v>9806</v>
      </c>
      <c r="N3370" s="33">
        <v>4</v>
      </c>
      <c r="O3370" s="33">
        <v>24</v>
      </c>
      <c r="P3370" s="33">
        <v>6</v>
      </c>
      <c r="R3370" s="48">
        <f>IF(IFERROR(VLOOKUP(E3370,Planif!$B:$B,1,FALSE),1)=1,1,"")</f>
        <v>1</v>
      </c>
    </row>
    <row r="3371" spans="1:18" x14ac:dyDescent="0.2">
      <c r="A3371" s="35">
        <v>44135</v>
      </c>
      <c r="B3371" s="32" t="s">
        <v>4471</v>
      </c>
      <c r="C3371" s="32" t="s">
        <v>58</v>
      </c>
      <c r="D3371" s="32" t="s">
        <v>59</v>
      </c>
      <c r="E3371" s="32" t="s">
        <v>4472</v>
      </c>
      <c r="F3371" s="32" t="s">
        <v>31</v>
      </c>
      <c r="G3371" s="32" t="s">
        <v>4473</v>
      </c>
      <c r="H3371" s="33">
        <v>48</v>
      </c>
      <c r="I3371" s="33">
        <v>300</v>
      </c>
      <c r="J3371" s="33">
        <v>300</v>
      </c>
      <c r="K3371" s="32" t="s">
        <v>4474</v>
      </c>
      <c r="L3371" s="32" t="s">
        <v>63</v>
      </c>
      <c r="M3371" s="32" t="s">
        <v>4475</v>
      </c>
      <c r="N3371" s="33">
        <v>4</v>
      </c>
      <c r="O3371" s="33">
        <v>24</v>
      </c>
      <c r="P3371" s="33">
        <v>6</v>
      </c>
      <c r="R3371" s="48">
        <f>IF(IFERROR(VLOOKUP(E3371,Planif!$B:$B,1,FALSE),1)=1,1,"")</f>
        <v>1</v>
      </c>
    </row>
    <row r="3372" spans="1:18" x14ac:dyDescent="0.2">
      <c r="A3372" s="35">
        <v>44135</v>
      </c>
      <c r="B3372" s="32" t="s">
        <v>4476</v>
      </c>
      <c r="C3372" s="32" t="s">
        <v>58</v>
      </c>
      <c r="D3372" s="32" t="s">
        <v>59</v>
      </c>
      <c r="E3372" s="32" t="s">
        <v>4477</v>
      </c>
      <c r="F3372" s="32" t="s">
        <v>31</v>
      </c>
      <c r="G3372" s="32" t="s">
        <v>4478</v>
      </c>
      <c r="H3372" s="33">
        <v>48</v>
      </c>
      <c r="I3372" s="33">
        <v>300</v>
      </c>
      <c r="J3372" s="33">
        <v>300</v>
      </c>
      <c r="K3372" s="32" t="s">
        <v>4479</v>
      </c>
      <c r="L3372" s="32" t="s">
        <v>63</v>
      </c>
      <c r="M3372" s="32" t="s">
        <v>4480</v>
      </c>
      <c r="N3372" s="33">
        <v>4</v>
      </c>
      <c r="O3372" s="33">
        <v>24</v>
      </c>
      <c r="P3372" s="33">
        <v>6</v>
      </c>
      <c r="R3372" s="48">
        <f>IF(IFERROR(VLOOKUP(E3372,Planif!$B:$B,1,FALSE),1)=1,1,"")</f>
        <v>1</v>
      </c>
    </row>
    <row r="3373" spans="1:18" x14ac:dyDescent="0.2">
      <c r="A3373" s="35">
        <v>44135</v>
      </c>
      <c r="B3373" s="32" t="s">
        <v>4476</v>
      </c>
      <c r="C3373" s="32" t="s">
        <v>58</v>
      </c>
      <c r="D3373" s="32" t="s">
        <v>59</v>
      </c>
      <c r="E3373" s="32" t="s">
        <v>4477</v>
      </c>
      <c r="F3373" s="32" t="s">
        <v>31</v>
      </c>
      <c r="G3373" s="32" t="s">
        <v>4478</v>
      </c>
      <c r="H3373" s="33">
        <v>48</v>
      </c>
      <c r="I3373" s="33">
        <v>300</v>
      </c>
      <c r="J3373" s="33">
        <v>300</v>
      </c>
      <c r="K3373" s="32" t="s">
        <v>4479</v>
      </c>
      <c r="L3373" s="32" t="s">
        <v>63</v>
      </c>
      <c r="M3373" s="32" t="s">
        <v>4480</v>
      </c>
      <c r="N3373" s="33">
        <v>4</v>
      </c>
      <c r="O3373" s="33">
        <v>24</v>
      </c>
      <c r="P3373" s="33">
        <v>6</v>
      </c>
      <c r="R3373" s="48">
        <f>IF(IFERROR(VLOOKUP(E3373,Planif!$B:$B,1,FALSE),1)=1,1,"")</f>
        <v>1</v>
      </c>
    </row>
    <row r="3374" spans="1:18" x14ac:dyDescent="0.2">
      <c r="A3374" s="35">
        <v>44135</v>
      </c>
      <c r="B3374" s="32" t="s">
        <v>4456</v>
      </c>
      <c r="C3374" s="32" t="s">
        <v>58</v>
      </c>
      <c r="D3374" s="32" t="s">
        <v>59</v>
      </c>
      <c r="E3374" s="32" t="s">
        <v>4477</v>
      </c>
      <c r="F3374" s="32" t="s">
        <v>31</v>
      </c>
      <c r="G3374" s="32" t="s">
        <v>4458</v>
      </c>
      <c r="H3374" s="33">
        <v>48</v>
      </c>
      <c r="I3374" s="33">
        <v>300</v>
      </c>
      <c r="J3374" s="33">
        <v>300</v>
      </c>
      <c r="K3374" s="32" t="s">
        <v>4459</v>
      </c>
      <c r="L3374" s="32" t="s">
        <v>63</v>
      </c>
      <c r="M3374" s="32" t="s">
        <v>4460</v>
      </c>
      <c r="N3374" s="33">
        <v>4</v>
      </c>
      <c r="O3374" s="33">
        <v>24</v>
      </c>
      <c r="P3374" s="33">
        <v>6</v>
      </c>
      <c r="R3374" s="48">
        <f>IF(IFERROR(VLOOKUP(E3374,Planif!$B:$B,1,FALSE),1)=1,1,"")</f>
        <v>1</v>
      </c>
    </row>
    <row r="3375" spans="1:18" x14ac:dyDescent="0.2">
      <c r="A3375" s="35">
        <v>44135</v>
      </c>
      <c r="B3375" s="32" t="s">
        <v>9807</v>
      </c>
      <c r="C3375" s="32" t="s">
        <v>58</v>
      </c>
      <c r="D3375" s="32" t="s">
        <v>59</v>
      </c>
      <c r="E3375" s="32" t="s">
        <v>4477</v>
      </c>
      <c r="F3375" s="32" t="s">
        <v>31</v>
      </c>
      <c r="G3375" s="32" t="s">
        <v>9809</v>
      </c>
      <c r="H3375" s="33">
        <v>48</v>
      </c>
      <c r="I3375" s="33">
        <v>300</v>
      </c>
      <c r="J3375" s="33">
        <v>300</v>
      </c>
      <c r="K3375" s="32" t="s">
        <v>9810</v>
      </c>
      <c r="L3375" s="32" t="s">
        <v>63</v>
      </c>
      <c r="M3375" s="32" t="s">
        <v>9811</v>
      </c>
      <c r="N3375" s="33">
        <v>4</v>
      </c>
      <c r="O3375" s="33">
        <v>24</v>
      </c>
      <c r="P3375" s="33">
        <v>6</v>
      </c>
      <c r="R3375" s="48">
        <f>IF(IFERROR(VLOOKUP(E3375,Planif!$B:$B,1,FALSE),1)=1,1,"")</f>
        <v>1</v>
      </c>
    </row>
    <row r="3376" spans="1:18" x14ac:dyDescent="0.2">
      <c r="A3376" s="35">
        <v>44135</v>
      </c>
      <c r="B3376" s="32" t="s">
        <v>4476</v>
      </c>
      <c r="C3376" s="32" t="s">
        <v>58</v>
      </c>
      <c r="D3376" s="32" t="s">
        <v>59</v>
      </c>
      <c r="E3376" s="32" t="s">
        <v>4477</v>
      </c>
      <c r="F3376" s="32" t="s">
        <v>31</v>
      </c>
      <c r="G3376" s="32" t="s">
        <v>4478</v>
      </c>
      <c r="H3376" s="33">
        <v>48</v>
      </c>
      <c r="I3376" s="33">
        <v>300</v>
      </c>
      <c r="J3376" s="33">
        <v>300</v>
      </c>
      <c r="K3376" s="32" t="s">
        <v>4479</v>
      </c>
      <c r="L3376" s="32" t="s">
        <v>63</v>
      </c>
      <c r="M3376" s="32" t="s">
        <v>4480</v>
      </c>
      <c r="N3376" s="33">
        <v>4</v>
      </c>
      <c r="O3376" s="33">
        <v>24</v>
      </c>
      <c r="P3376" s="33">
        <v>6</v>
      </c>
      <c r="R3376" s="48">
        <f>IF(IFERROR(VLOOKUP(E3376,Planif!$B:$B,1,FALSE),1)=1,1,"")</f>
        <v>1</v>
      </c>
    </row>
    <row r="3377" spans="1:18" x14ac:dyDescent="0.2">
      <c r="A3377" s="35">
        <v>44135</v>
      </c>
      <c r="B3377" s="32" t="s">
        <v>4481</v>
      </c>
      <c r="C3377" s="32" t="s">
        <v>58</v>
      </c>
      <c r="D3377" s="32" t="s">
        <v>59</v>
      </c>
      <c r="E3377" s="32" t="s">
        <v>4482</v>
      </c>
      <c r="F3377" s="32" t="s">
        <v>31</v>
      </c>
      <c r="G3377" s="32" t="s">
        <v>4483</v>
      </c>
      <c r="H3377" s="33">
        <v>48</v>
      </c>
      <c r="I3377" s="33">
        <v>300</v>
      </c>
      <c r="J3377" s="33">
        <v>300</v>
      </c>
      <c r="K3377" s="32" t="s">
        <v>4484</v>
      </c>
      <c r="L3377" s="32" t="s">
        <v>63</v>
      </c>
      <c r="M3377" s="32" t="s">
        <v>4485</v>
      </c>
      <c r="N3377" s="33">
        <v>4</v>
      </c>
      <c r="O3377" s="33">
        <v>24</v>
      </c>
      <c r="P3377" s="33">
        <v>6</v>
      </c>
      <c r="R3377" s="48">
        <f>IF(IFERROR(VLOOKUP(E3377,Planif!$B:$B,1,FALSE),1)=1,1,"")</f>
        <v>1</v>
      </c>
    </row>
    <row r="3378" spans="1:18" x14ac:dyDescent="0.2">
      <c r="A3378" s="35">
        <v>44135</v>
      </c>
      <c r="B3378" s="32" t="s">
        <v>4481</v>
      </c>
      <c r="C3378" s="32" t="s">
        <v>58</v>
      </c>
      <c r="D3378" s="32" t="s">
        <v>59</v>
      </c>
      <c r="E3378" s="32" t="s">
        <v>4482</v>
      </c>
      <c r="F3378" s="32" t="s">
        <v>31</v>
      </c>
      <c r="G3378" s="32" t="s">
        <v>4483</v>
      </c>
      <c r="H3378" s="33">
        <v>48</v>
      </c>
      <c r="I3378" s="33">
        <v>300</v>
      </c>
      <c r="J3378" s="33">
        <v>300</v>
      </c>
      <c r="K3378" s="32" t="s">
        <v>4484</v>
      </c>
      <c r="L3378" s="32" t="s">
        <v>63</v>
      </c>
      <c r="M3378" s="32" t="s">
        <v>4485</v>
      </c>
      <c r="N3378" s="33">
        <v>4</v>
      </c>
      <c r="O3378" s="33">
        <v>24</v>
      </c>
      <c r="P3378" s="33">
        <v>6</v>
      </c>
      <c r="R3378" s="48">
        <f>IF(IFERROR(VLOOKUP(E3378,Planif!$B:$B,1,FALSE),1)=1,1,"")</f>
        <v>1</v>
      </c>
    </row>
    <row r="3379" spans="1:18" x14ac:dyDescent="0.2">
      <c r="A3379" s="35">
        <v>44135</v>
      </c>
      <c r="B3379" s="32" t="s">
        <v>4461</v>
      </c>
      <c r="C3379" s="32" t="s">
        <v>58</v>
      </c>
      <c r="D3379" s="32" t="s">
        <v>59</v>
      </c>
      <c r="E3379" s="32" t="s">
        <v>4482</v>
      </c>
      <c r="F3379" s="32" t="s">
        <v>31</v>
      </c>
      <c r="G3379" s="32" t="s">
        <v>4463</v>
      </c>
      <c r="H3379" s="33">
        <v>48</v>
      </c>
      <c r="I3379" s="33">
        <v>300</v>
      </c>
      <c r="J3379" s="33">
        <v>300</v>
      </c>
      <c r="K3379" s="32" t="s">
        <v>4464</v>
      </c>
      <c r="L3379" s="32" t="s">
        <v>63</v>
      </c>
      <c r="M3379" s="32" t="s">
        <v>4465</v>
      </c>
      <c r="N3379" s="33">
        <v>4</v>
      </c>
      <c r="O3379" s="33">
        <v>24</v>
      </c>
      <c r="P3379" s="33">
        <v>6</v>
      </c>
      <c r="R3379" s="48">
        <f>IF(IFERROR(VLOOKUP(E3379,Planif!$B:$B,1,FALSE),1)=1,1,"")</f>
        <v>1</v>
      </c>
    </row>
    <row r="3380" spans="1:18" x14ac:dyDescent="0.2">
      <c r="A3380" s="35">
        <v>44135</v>
      </c>
      <c r="B3380" s="32" t="s">
        <v>9812</v>
      </c>
      <c r="C3380" s="32" t="s">
        <v>58</v>
      </c>
      <c r="D3380" s="32" t="s">
        <v>59</v>
      </c>
      <c r="E3380" s="32" t="s">
        <v>4482</v>
      </c>
      <c r="F3380" s="32" t="s">
        <v>31</v>
      </c>
      <c r="G3380" s="32" t="s">
        <v>9814</v>
      </c>
      <c r="H3380" s="33">
        <v>48</v>
      </c>
      <c r="I3380" s="33">
        <v>300</v>
      </c>
      <c r="J3380" s="33">
        <v>300</v>
      </c>
      <c r="K3380" s="32" t="s">
        <v>9815</v>
      </c>
      <c r="L3380" s="32" t="s">
        <v>63</v>
      </c>
      <c r="M3380" s="32" t="s">
        <v>9816</v>
      </c>
      <c r="N3380" s="33">
        <v>4</v>
      </c>
      <c r="O3380" s="33">
        <v>24</v>
      </c>
      <c r="P3380" s="33">
        <v>6</v>
      </c>
      <c r="R3380" s="48">
        <f>IF(IFERROR(VLOOKUP(E3380,Planif!$B:$B,1,FALSE),1)=1,1,"")</f>
        <v>1</v>
      </c>
    </row>
    <row r="3381" spans="1:18" x14ac:dyDescent="0.2">
      <c r="A3381" s="35">
        <v>44135</v>
      </c>
      <c r="B3381" s="32" t="s">
        <v>4481</v>
      </c>
      <c r="C3381" s="32" t="s">
        <v>58</v>
      </c>
      <c r="D3381" s="32" t="s">
        <v>59</v>
      </c>
      <c r="E3381" s="32" t="s">
        <v>4482</v>
      </c>
      <c r="F3381" s="32" t="s">
        <v>31</v>
      </c>
      <c r="G3381" s="32" t="s">
        <v>4483</v>
      </c>
      <c r="H3381" s="33">
        <v>48</v>
      </c>
      <c r="I3381" s="33">
        <v>300</v>
      </c>
      <c r="J3381" s="33">
        <v>300</v>
      </c>
      <c r="K3381" s="32" t="s">
        <v>4484</v>
      </c>
      <c r="L3381" s="32" t="s">
        <v>63</v>
      </c>
      <c r="M3381" s="32" t="s">
        <v>4485</v>
      </c>
      <c r="N3381" s="33">
        <v>4</v>
      </c>
      <c r="O3381" s="33">
        <v>24</v>
      </c>
      <c r="P3381" s="33">
        <v>6</v>
      </c>
      <c r="R3381" s="48">
        <f>IF(IFERROR(VLOOKUP(E3381,Planif!$B:$B,1,FALSE),1)=1,1,"")</f>
        <v>1</v>
      </c>
    </row>
    <row r="3382" spans="1:18" x14ac:dyDescent="0.2">
      <c r="A3382" s="35">
        <v>44135</v>
      </c>
      <c r="B3382" s="32" t="s">
        <v>4486</v>
      </c>
      <c r="C3382" s="32" t="s">
        <v>58</v>
      </c>
      <c r="D3382" s="32" t="s">
        <v>59</v>
      </c>
      <c r="E3382" s="32" t="s">
        <v>4487</v>
      </c>
      <c r="F3382" s="32" t="s">
        <v>31</v>
      </c>
      <c r="G3382" s="32" t="s">
        <v>4488</v>
      </c>
      <c r="H3382" s="33">
        <v>48</v>
      </c>
      <c r="I3382" s="33">
        <v>300</v>
      </c>
      <c r="J3382" s="33">
        <v>300</v>
      </c>
      <c r="K3382" s="32" t="s">
        <v>4489</v>
      </c>
      <c r="L3382" s="32" t="s">
        <v>63</v>
      </c>
      <c r="M3382" s="32" t="s">
        <v>4490</v>
      </c>
      <c r="N3382" s="33">
        <v>4</v>
      </c>
      <c r="O3382" s="33">
        <v>24</v>
      </c>
      <c r="P3382" s="33">
        <v>6</v>
      </c>
      <c r="R3382" s="48">
        <f>IF(IFERROR(VLOOKUP(E3382,Planif!$B:$B,1,FALSE),1)=1,1,"")</f>
        <v>1</v>
      </c>
    </row>
    <row r="3383" spans="1:18" x14ac:dyDescent="0.2">
      <c r="A3383" s="35">
        <v>44135</v>
      </c>
      <c r="B3383" s="32" t="s">
        <v>4486</v>
      </c>
      <c r="C3383" s="32" t="s">
        <v>58</v>
      </c>
      <c r="D3383" s="32" t="s">
        <v>59</v>
      </c>
      <c r="E3383" s="32" t="s">
        <v>4487</v>
      </c>
      <c r="F3383" s="32" t="s">
        <v>31</v>
      </c>
      <c r="G3383" s="32" t="s">
        <v>4488</v>
      </c>
      <c r="H3383" s="33">
        <v>48</v>
      </c>
      <c r="I3383" s="33">
        <v>300</v>
      </c>
      <c r="J3383" s="33">
        <v>300</v>
      </c>
      <c r="K3383" s="32" t="s">
        <v>4489</v>
      </c>
      <c r="L3383" s="32" t="s">
        <v>63</v>
      </c>
      <c r="M3383" s="32" t="s">
        <v>4490</v>
      </c>
      <c r="N3383" s="33">
        <v>4</v>
      </c>
      <c r="O3383" s="33">
        <v>24</v>
      </c>
      <c r="P3383" s="33">
        <v>6</v>
      </c>
      <c r="R3383" s="48">
        <f>IF(IFERROR(VLOOKUP(E3383,Planif!$B:$B,1,FALSE),1)=1,1,"")</f>
        <v>1</v>
      </c>
    </row>
    <row r="3384" spans="1:18" x14ac:dyDescent="0.2">
      <c r="A3384" s="35">
        <v>44135</v>
      </c>
      <c r="B3384" s="32" t="s">
        <v>4466</v>
      </c>
      <c r="C3384" s="32" t="s">
        <v>58</v>
      </c>
      <c r="D3384" s="32" t="s">
        <v>59</v>
      </c>
      <c r="E3384" s="32" t="s">
        <v>4487</v>
      </c>
      <c r="F3384" s="32" t="s">
        <v>31</v>
      </c>
      <c r="G3384" s="32" t="s">
        <v>4468</v>
      </c>
      <c r="H3384" s="33">
        <v>48</v>
      </c>
      <c r="I3384" s="33">
        <v>300</v>
      </c>
      <c r="J3384" s="33">
        <v>300</v>
      </c>
      <c r="K3384" s="32" t="s">
        <v>4469</v>
      </c>
      <c r="L3384" s="32" t="s">
        <v>63</v>
      </c>
      <c r="M3384" s="32" t="s">
        <v>4470</v>
      </c>
      <c r="N3384" s="33">
        <v>4</v>
      </c>
      <c r="O3384" s="33">
        <v>24</v>
      </c>
      <c r="P3384" s="33">
        <v>6</v>
      </c>
      <c r="R3384" s="48">
        <f>IF(IFERROR(VLOOKUP(E3384,Planif!$B:$B,1,FALSE),1)=1,1,"")</f>
        <v>1</v>
      </c>
    </row>
    <row r="3385" spans="1:18" x14ac:dyDescent="0.2">
      <c r="A3385" s="35">
        <v>44135</v>
      </c>
      <c r="B3385" s="32" t="s">
        <v>9817</v>
      </c>
      <c r="C3385" s="32" t="s">
        <v>58</v>
      </c>
      <c r="D3385" s="32" t="s">
        <v>59</v>
      </c>
      <c r="E3385" s="32" t="s">
        <v>4487</v>
      </c>
      <c r="F3385" s="32" t="s">
        <v>31</v>
      </c>
      <c r="G3385" s="32" t="s">
        <v>9819</v>
      </c>
      <c r="H3385" s="33">
        <v>48</v>
      </c>
      <c r="I3385" s="33">
        <v>300</v>
      </c>
      <c r="J3385" s="33">
        <v>300</v>
      </c>
      <c r="K3385" s="32" t="s">
        <v>9820</v>
      </c>
      <c r="L3385" s="32" t="s">
        <v>63</v>
      </c>
      <c r="M3385" s="32" t="s">
        <v>9821</v>
      </c>
      <c r="N3385" s="33">
        <v>4</v>
      </c>
      <c r="O3385" s="33">
        <v>24</v>
      </c>
      <c r="P3385" s="33">
        <v>6</v>
      </c>
      <c r="R3385" s="48">
        <f>IF(IFERROR(VLOOKUP(E3385,Planif!$B:$B,1,FALSE),1)=1,1,"")</f>
        <v>1</v>
      </c>
    </row>
    <row r="3386" spans="1:18" x14ac:dyDescent="0.2">
      <c r="A3386" s="35">
        <v>44135</v>
      </c>
      <c r="B3386" s="32" t="s">
        <v>4486</v>
      </c>
      <c r="C3386" s="32" t="s">
        <v>58</v>
      </c>
      <c r="D3386" s="32" t="s">
        <v>59</v>
      </c>
      <c r="E3386" s="32" t="s">
        <v>4487</v>
      </c>
      <c r="F3386" s="32" t="s">
        <v>31</v>
      </c>
      <c r="G3386" s="32" t="s">
        <v>4488</v>
      </c>
      <c r="H3386" s="33">
        <v>48</v>
      </c>
      <c r="I3386" s="33">
        <v>300</v>
      </c>
      <c r="J3386" s="33">
        <v>300</v>
      </c>
      <c r="K3386" s="32" t="s">
        <v>4489</v>
      </c>
      <c r="L3386" s="32" t="s">
        <v>63</v>
      </c>
      <c r="M3386" s="32" t="s">
        <v>4490</v>
      </c>
      <c r="N3386" s="33">
        <v>4</v>
      </c>
      <c r="O3386" s="33">
        <v>24</v>
      </c>
      <c r="P3386" s="33">
        <v>6</v>
      </c>
      <c r="R3386" s="48">
        <f>IF(IFERROR(VLOOKUP(E3386,Planif!$B:$B,1,FALSE),1)=1,1,"")</f>
        <v>1</v>
      </c>
    </row>
    <row r="3387" spans="1:18" x14ac:dyDescent="0.2">
      <c r="A3387" s="35">
        <v>44135</v>
      </c>
      <c r="B3387" s="32" t="s">
        <v>4491</v>
      </c>
      <c r="C3387" s="32" t="s">
        <v>58</v>
      </c>
      <c r="D3387" s="32" t="s">
        <v>59</v>
      </c>
      <c r="E3387" s="32" t="s">
        <v>4492</v>
      </c>
      <c r="F3387" s="32" t="s">
        <v>31</v>
      </c>
      <c r="G3387" s="32" t="s">
        <v>4493</v>
      </c>
      <c r="H3387" s="33">
        <v>48</v>
      </c>
      <c r="I3387" s="33">
        <v>300</v>
      </c>
      <c r="J3387" s="33">
        <v>300</v>
      </c>
      <c r="K3387" s="32" t="s">
        <v>4494</v>
      </c>
      <c r="L3387" s="32" t="s">
        <v>63</v>
      </c>
      <c r="M3387" s="32" t="s">
        <v>4495</v>
      </c>
      <c r="N3387" s="33">
        <v>4</v>
      </c>
      <c r="O3387" s="33">
        <v>24</v>
      </c>
      <c r="P3387" s="33">
        <v>6</v>
      </c>
      <c r="R3387" s="48">
        <f>IF(IFERROR(VLOOKUP(E3387,Planif!$B:$B,1,FALSE),1)=1,1,"")</f>
        <v>1</v>
      </c>
    </row>
    <row r="3388" spans="1:18" x14ac:dyDescent="0.2">
      <c r="A3388" s="35">
        <v>44135</v>
      </c>
      <c r="B3388" s="32" t="s">
        <v>4491</v>
      </c>
      <c r="C3388" s="32" t="s">
        <v>58</v>
      </c>
      <c r="D3388" s="32" t="s">
        <v>59</v>
      </c>
      <c r="E3388" s="32" t="s">
        <v>4492</v>
      </c>
      <c r="F3388" s="32" t="s">
        <v>31</v>
      </c>
      <c r="G3388" s="32" t="s">
        <v>4493</v>
      </c>
      <c r="H3388" s="33">
        <v>48</v>
      </c>
      <c r="I3388" s="33">
        <v>300</v>
      </c>
      <c r="J3388" s="33">
        <v>300</v>
      </c>
      <c r="K3388" s="32" t="s">
        <v>4494</v>
      </c>
      <c r="L3388" s="32" t="s">
        <v>63</v>
      </c>
      <c r="M3388" s="32" t="s">
        <v>4495</v>
      </c>
      <c r="N3388" s="33">
        <v>4</v>
      </c>
      <c r="O3388" s="33">
        <v>24</v>
      </c>
      <c r="P3388" s="33">
        <v>6</v>
      </c>
      <c r="R3388" s="48">
        <f>IF(IFERROR(VLOOKUP(E3388,Planif!$B:$B,1,FALSE),1)=1,1,"")</f>
        <v>1</v>
      </c>
    </row>
    <row r="3389" spans="1:18" x14ac:dyDescent="0.2">
      <c r="A3389" s="35">
        <v>44135</v>
      </c>
      <c r="B3389" s="32" t="s">
        <v>4471</v>
      </c>
      <c r="C3389" s="32" t="s">
        <v>58</v>
      </c>
      <c r="D3389" s="32" t="s">
        <v>59</v>
      </c>
      <c r="E3389" s="32" t="s">
        <v>4492</v>
      </c>
      <c r="F3389" s="32" t="s">
        <v>31</v>
      </c>
      <c r="G3389" s="32" t="s">
        <v>4473</v>
      </c>
      <c r="H3389" s="33">
        <v>48</v>
      </c>
      <c r="I3389" s="33">
        <v>300</v>
      </c>
      <c r="J3389" s="33">
        <v>300</v>
      </c>
      <c r="K3389" s="32" t="s">
        <v>4474</v>
      </c>
      <c r="L3389" s="32" t="s">
        <v>63</v>
      </c>
      <c r="M3389" s="32" t="s">
        <v>4475</v>
      </c>
      <c r="N3389" s="33">
        <v>4</v>
      </c>
      <c r="O3389" s="33">
        <v>24</v>
      </c>
      <c r="P3389" s="33">
        <v>6</v>
      </c>
      <c r="R3389" s="48">
        <f>IF(IFERROR(VLOOKUP(E3389,Planif!$B:$B,1,FALSE),1)=1,1,"")</f>
        <v>1</v>
      </c>
    </row>
    <row r="3390" spans="1:18" x14ac:dyDescent="0.2">
      <c r="A3390" s="35">
        <v>44135</v>
      </c>
      <c r="B3390" s="32" t="s">
        <v>9822</v>
      </c>
      <c r="C3390" s="32" t="s">
        <v>58</v>
      </c>
      <c r="D3390" s="32" t="s">
        <v>59</v>
      </c>
      <c r="E3390" s="32" t="s">
        <v>4492</v>
      </c>
      <c r="F3390" s="32" t="s">
        <v>31</v>
      </c>
      <c r="G3390" s="32" t="s">
        <v>9824</v>
      </c>
      <c r="H3390" s="33">
        <v>48</v>
      </c>
      <c r="I3390" s="33">
        <v>300</v>
      </c>
      <c r="J3390" s="33">
        <v>300</v>
      </c>
      <c r="K3390" s="32" t="s">
        <v>9825</v>
      </c>
      <c r="L3390" s="32" t="s">
        <v>63</v>
      </c>
      <c r="M3390" s="32" t="s">
        <v>9826</v>
      </c>
      <c r="N3390" s="33">
        <v>4</v>
      </c>
      <c r="O3390" s="33">
        <v>24</v>
      </c>
      <c r="P3390" s="33">
        <v>6</v>
      </c>
      <c r="R3390" s="48">
        <f>IF(IFERROR(VLOOKUP(E3390,Planif!$B:$B,1,FALSE),1)=1,1,"")</f>
        <v>1</v>
      </c>
    </row>
    <row r="3391" spans="1:18" x14ac:dyDescent="0.2">
      <c r="A3391" s="35">
        <v>44135</v>
      </c>
      <c r="B3391" s="32" t="s">
        <v>4491</v>
      </c>
      <c r="C3391" s="32" t="s">
        <v>58</v>
      </c>
      <c r="D3391" s="32" t="s">
        <v>59</v>
      </c>
      <c r="E3391" s="32" t="s">
        <v>4492</v>
      </c>
      <c r="F3391" s="32" t="s">
        <v>31</v>
      </c>
      <c r="G3391" s="32" t="s">
        <v>4493</v>
      </c>
      <c r="H3391" s="33">
        <v>48</v>
      </c>
      <c r="I3391" s="33">
        <v>300</v>
      </c>
      <c r="J3391" s="33">
        <v>300</v>
      </c>
      <c r="K3391" s="32" t="s">
        <v>4494</v>
      </c>
      <c r="L3391" s="32" t="s">
        <v>63</v>
      </c>
      <c r="M3391" s="32" t="s">
        <v>4495</v>
      </c>
      <c r="N3391" s="33">
        <v>4</v>
      </c>
      <c r="O3391" s="33">
        <v>24</v>
      </c>
      <c r="P3391" s="33">
        <v>6</v>
      </c>
      <c r="R3391" s="48">
        <f>IF(IFERROR(VLOOKUP(E3391,Planif!$B:$B,1,FALSE),1)=1,1,"")</f>
        <v>1</v>
      </c>
    </row>
    <row r="3392" spans="1:18" x14ac:dyDescent="0.2">
      <c r="A3392" s="35">
        <v>44135</v>
      </c>
      <c r="B3392" s="32" t="s">
        <v>4496</v>
      </c>
      <c r="C3392" s="32" t="s">
        <v>58</v>
      </c>
      <c r="D3392" s="32" t="s">
        <v>59</v>
      </c>
      <c r="E3392" s="32" t="s">
        <v>4497</v>
      </c>
      <c r="F3392" s="32" t="s">
        <v>31</v>
      </c>
      <c r="G3392" s="32" t="s">
        <v>4498</v>
      </c>
      <c r="H3392" s="33">
        <v>48</v>
      </c>
      <c r="I3392" s="33">
        <v>300</v>
      </c>
      <c r="J3392" s="33">
        <v>300</v>
      </c>
      <c r="K3392" s="32" t="s">
        <v>4499</v>
      </c>
      <c r="L3392" s="32" t="s">
        <v>63</v>
      </c>
      <c r="M3392" s="32" t="s">
        <v>4500</v>
      </c>
      <c r="N3392" s="33">
        <v>4</v>
      </c>
      <c r="O3392" s="33">
        <v>24</v>
      </c>
      <c r="P3392" s="33">
        <v>6</v>
      </c>
      <c r="R3392" s="48">
        <f>IF(IFERROR(VLOOKUP(E3392,Planif!$B:$B,1,FALSE),1)=1,1,"")</f>
        <v>1</v>
      </c>
    </row>
    <row r="3393" spans="1:18" x14ac:dyDescent="0.2">
      <c r="A3393" s="35">
        <v>44135</v>
      </c>
      <c r="B3393" s="32" t="s">
        <v>4496</v>
      </c>
      <c r="C3393" s="32" t="s">
        <v>58</v>
      </c>
      <c r="D3393" s="32" t="s">
        <v>59</v>
      </c>
      <c r="E3393" s="32" t="s">
        <v>4497</v>
      </c>
      <c r="F3393" s="32" t="s">
        <v>31</v>
      </c>
      <c r="G3393" s="32" t="s">
        <v>4498</v>
      </c>
      <c r="H3393" s="33">
        <v>48</v>
      </c>
      <c r="I3393" s="33">
        <v>300</v>
      </c>
      <c r="J3393" s="33">
        <v>300</v>
      </c>
      <c r="K3393" s="32" t="s">
        <v>4499</v>
      </c>
      <c r="L3393" s="32" t="s">
        <v>63</v>
      </c>
      <c r="M3393" s="32" t="s">
        <v>4500</v>
      </c>
      <c r="N3393" s="33">
        <v>4</v>
      </c>
      <c r="O3393" s="33">
        <v>24</v>
      </c>
      <c r="P3393" s="33">
        <v>6</v>
      </c>
      <c r="R3393" s="48">
        <f>IF(IFERROR(VLOOKUP(E3393,Planif!$B:$B,1,FALSE),1)=1,1,"")</f>
        <v>1</v>
      </c>
    </row>
    <row r="3394" spans="1:18" x14ac:dyDescent="0.2">
      <c r="A3394" s="35">
        <v>44135</v>
      </c>
      <c r="B3394" s="32" t="s">
        <v>4476</v>
      </c>
      <c r="C3394" s="32" t="s">
        <v>58</v>
      </c>
      <c r="D3394" s="32" t="s">
        <v>59</v>
      </c>
      <c r="E3394" s="32" t="s">
        <v>4497</v>
      </c>
      <c r="F3394" s="32" t="s">
        <v>31</v>
      </c>
      <c r="G3394" s="32" t="s">
        <v>4478</v>
      </c>
      <c r="H3394" s="33">
        <v>48</v>
      </c>
      <c r="I3394" s="33">
        <v>300</v>
      </c>
      <c r="J3394" s="33">
        <v>300</v>
      </c>
      <c r="K3394" s="32" t="s">
        <v>4479</v>
      </c>
      <c r="L3394" s="32" t="s">
        <v>63</v>
      </c>
      <c r="M3394" s="32" t="s">
        <v>4480</v>
      </c>
      <c r="N3394" s="33">
        <v>4</v>
      </c>
      <c r="O3394" s="33">
        <v>24</v>
      </c>
      <c r="P3394" s="33">
        <v>6</v>
      </c>
      <c r="R3394" s="48">
        <f>IF(IFERROR(VLOOKUP(E3394,Planif!$B:$B,1,FALSE),1)=1,1,"")</f>
        <v>1</v>
      </c>
    </row>
    <row r="3395" spans="1:18" x14ac:dyDescent="0.2">
      <c r="A3395" s="35">
        <v>44135</v>
      </c>
      <c r="B3395" s="32" t="s">
        <v>9827</v>
      </c>
      <c r="C3395" s="32" t="s">
        <v>58</v>
      </c>
      <c r="D3395" s="32" t="s">
        <v>59</v>
      </c>
      <c r="E3395" s="32" t="s">
        <v>4497</v>
      </c>
      <c r="F3395" s="32" t="s">
        <v>31</v>
      </c>
      <c r="G3395" s="32" t="s">
        <v>9829</v>
      </c>
      <c r="H3395" s="33">
        <v>48</v>
      </c>
      <c r="I3395" s="33">
        <v>300</v>
      </c>
      <c r="J3395" s="33">
        <v>300</v>
      </c>
      <c r="K3395" s="32" t="s">
        <v>9830</v>
      </c>
      <c r="L3395" s="32" t="s">
        <v>63</v>
      </c>
      <c r="M3395" s="32" t="s">
        <v>9831</v>
      </c>
      <c r="N3395" s="33">
        <v>4</v>
      </c>
      <c r="O3395" s="33">
        <v>24</v>
      </c>
      <c r="P3395" s="33">
        <v>6</v>
      </c>
      <c r="R3395" s="48">
        <f>IF(IFERROR(VLOOKUP(E3395,Planif!$B:$B,1,FALSE),1)=1,1,"")</f>
        <v>1</v>
      </c>
    </row>
    <row r="3396" spans="1:18" x14ac:dyDescent="0.2">
      <c r="A3396" s="35">
        <v>44135</v>
      </c>
      <c r="B3396" s="32" t="s">
        <v>4496</v>
      </c>
      <c r="C3396" s="32" t="s">
        <v>58</v>
      </c>
      <c r="D3396" s="32" t="s">
        <v>59</v>
      </c>
      <c r="E3396" s="32" t="s">
        <v>4497</v>
      </c>
      <c r="F3396" s="32" t="s">
        <v>31</v>
      </c>
      <c r="G3396" s="32" t="s">
        <v>4498</v>
      </c>
      <c r="H3396" s="33">
        <v>48</v>
      </c>
      <c r="I3396" s="33">
        <v>300</v>
      </c>
      <c r="J3396" s="33">
        <v>300</v>
      </c>
      <c r="K3396" s="32" t="s">
        <v>4499</v>
      </c>
      <c r="L3396" s="32" t="s">
        <v>63</v>
      </c>
      <c r="M3396" s="32" t="s">
        <v>4500</v>
      </c>
      <c r="N3396" s="33">
        <v>4</v>
      </c>
      <c r="O3396" s="33">
        <v>24</v>
      </c>
      <c r="P3396" s="33">
        <v>6</v>
      </c>
      <c r="R3396" s="48">
        <f>IF(IFERROR(VLOOKUP(E3396,Planif!$B:$B,1,FALSE),1)=1,1,"")</f>
        <v>1</v>
      </c>
    </row>
    <row r="3397" spans="1:18" x14ac:dyDescent="0.2">
      <c r="A3397" s="35">
        <v>44135</v>
      </c>
      <c r="B3397" s="32" t="s">
        <v>532</v>
      </c>
      <c r="C3397" s="32" t="s">
        <v>58</v>
      </c>
      <c r="D3397" s="32" t="s">
        <v>59</v>
      </c>
      <c r="E3397" s="32" t="s">
        <v>533</v>
      </c>
      <c r="F3397" s="32" t="s">
        <v>31</v>
      </c>
      <c r="G3397" s="32" t="s">
        <v>534</v>
      </c>
      <c r="H3397" s="33">
        <v>48</v>
      </c>
      <c r="I3397" s="33">
        <v>300</v>
      </c>
      <c r="J3397" s="33">
        <v>300</v>
      </c>
      <c r="K3397" s="32" t="s">
        <v>535</v>
      </c>
      <c r="L3397" s="32" t="s">
        <v>63</v>
      </c>
      <c r="M3397" s="32" t="s">
        <v>536</v>
      </c>
      <c r="N3397" s="33">
        <v>4</v>
      </c>
      <c r="O3397" s="33">
        <v>24</v>
      </c>
      <c r="P3397" s="33">
        <v>6</v>
      </c>
      <c r="R3397" s="48">
        <f>IF(IFERROR(VLOOKUP(E3397,Planif!$B:$B,1,FALSE),1)=1,1,"")</f>
        <v>1</v>
      </c>
    </row>
    <row r="3398" spans="1:18" x14ac:dyDescent="0.2">
      <c r="A3398" s="35">
        <v>44135</v>
      </c>
      <c r="B3398" s="32" t="s">
        <v>532</v>
      </c>
      <c r="C3398" s="32" t="s">
        <v>58</v>
      </c>
      <c r="D3398" s="32" t="s">
        <v>59</v>
      </c>
      <c r="E3398" s="32" t="s">
        <v>533</v>
      </c>
      <c r="F3398" s="32" t="s">
        <v>31</v>
      </c>
      <c r="G3398" s="32" t="s">
        <v>534</v>
      </c>
      <c r="H3398" s="33">
        <v>48</v>
      </c>
      <c r="I3398" s="33">
        <v>300</v>
      </c>
      <c r="J3398" s="33">
        <v>300</v>
      </c>
      <c r="K3398" s="32" t="s">
        <v>535</v>
      </c>
      <c r="L3398" s="32" t="s">
        <v>63</v>
      </c>
      <c r="M3398" s="32" t="s">
        <v>536</v>
      </c>
      <c r="N3398" s="33">
        <v>4</v>
      </c>
      <c r="O3398" s="33">
        <v>24</v>
      </c>
      <c r="P3398" s="33">
        <v>6</v>
      </c>
      <c r="R3398" s="48">
        <f>IF(IFERROR(VLOOKUP(E3398,Planif!$B:$B,1,FALSE),1)=1,1,"")</f>
        <v>1</v>
      </c>
    </row>
    <row r="3399" spans="1:18" x14ac:dyDescent="0.2">
      <c r="A3399" s="35">
        <v>44135</v>
      </c>
      <c r="B3399" s="32" t="s">
        <v>512</v>
      </c>
      <c r="C3399" s="32" t="s">
        <v>58</v>
      </c>
      <c r="D3399" s="32" t="s">
        <v>59</v>
      </c>
      <c r="E3399" s="32" t="s">
        <v>533</v>
      </c>
      <c r="F3399" s="32" t="s">
        <v>31</v>
      </c>
      <c r="G3399" s="32" t="s">
        <v>514</v>
      </c>
      <c r="H3399" s="33">
        <v>48</v>
      </c>
      <c r="I3399" s="33">
        <v>300</v>
      </c>
      <c r="J3399" s="33">
        <v>300</v>
      </c>
      <c r="K3399" s="32" t="s">
        <v>515</v>
      </c>
      <c r="L3399" s="32" t="s">
        <v>63</v>
      </c>
      <c r="M3399" s="32" t="s">
        <v>516</v>
      </c>
      <c r="N3399" s="33">
        <v>4</v>
      </c>
      <c r="O3399" s="33">
        <v>24</v>
      </c>
      <c r="P3399" s="33">
        <v>6</v>
      </c>
      <c r="R3399" s="48">
        <f>IF(IFERROR(VLOOKUP(E3399,Planif!$B:$B,1,FALSE),1)=1,1,"")</f>
        <v>1</v>
      </c>
    </row>
    <row r="3400" spans="1:18" x14ac:dyDescent="0.2">
      <c r="A3400" s="35">
        <v>44135</v>
      </c>
      <c r="B3400" s="32" t="s">
        <v>5879</v>
      </c>
      <c r="C3400" s="32" t="s">
        <v>58</v>
      </c>
      <c r="D3400" s="32" t="s">
        <v>59</v>
      </c>
      <c r="E3400" s="32" t="s">
        <v>533</v>
      </c>
      <c r="F3400" s="32" t="s">
        <v>31</v>
      </c>
      <c r="G3400" s="32" t="s">
        <v>5881</v>
      </c>
      <c r="H3400" s="33">
        <v>48</v>
      </c>
      <c r="I3400" s="33">
        <v>300</v>
      </c>
      <c r="J3400" s="33">
        <v>300</v>
      </c>
      <c r="K3400" s="32" t="s">
        <v>5882</v>
      </c>
      <c r="L3400" s="32" t="s">
        <v>63</v>
      </c>
      <c r="M3400" s="32" t="s">
        <v>5883</v>
      </c>
      <c r="N3400" s="33">
        <v>4</v>
      </c>
      <c r="O3400" s="33">
        <v>24</v>
      </c>
      <c r="P3400" s="33">
        <v>6</v>
      </c>
      <c r="R3400" s="48">
        <f>IF(IFERROR(VLOOKUP(E3400,Planif!$B:$B,1,FALSE),1)=1,1,"")</f>
        <v>1</v>
      </c>
    </row>
    <row r="3401" spans="1:18" x14ac:dyDescent="0.2">
      <c r="A3401" s="35">
        <v>44135</v>
      </c>
      <c r="B3401" s="32" t="s">
        <v>532</v>
      </c>
      <c r="C3401" s="32" t="s">
        <v>58</v>
      </c>
      <c r="D3401" s="32" t="s">
        <v>59</v>
      </c>
      <c r="E3401" s="32" t="s">
        <v>533</v>
      </c>
      <c r="F3401" s="32" t="s">
        <v>31</v>
      </c>
      <c r="G3401" s="32" t="s">
        <v>534</v>
      </c>
      <c r="H3401" s="33">
        <v>48</v>
      </c>
      <c r="I3401" s="33">
        <v>300</v>
      </c>
      <c r="J3401" s="33">
        <v>300</v>
      </c>
      <c r="K3401" s="32" t="s">
        <v>535</v>
      </c>
      <c r="L3401" s="32" t="s">
        <v>63</v>
      </c>
      <c r="M3401" s="32" t="s">
        <v>536</v>
      </c>
      <c r="N3401" s="33">
        <v>4</v>
      </c>
      <c r="O3401" s="33">
        <v>24</v>
      </c>
      <c r="P3401" s="33">
        <v>6</v>
      </c>
      <c r="R3401" s="48">
        <f>IF(IFERROR(VLOOKUP(E3401,Planif!$B:$B,1,FALSE),1)=1,1,"")</f>
        <v>1</v>
      </c>
    </row>
    <row r="3402" spans="1:18" x14ac:dyDescent="0.2">
      <c r="A3402" s="35">
        <v>44135</v>
      </c>
      <c r="B3402" s="32" t="s">
        <v>4501</v>
      </c>
      <c r="C3402" s="32" t="s">
        <v>58</v>
      </c>
      <c r="D3402" s="32" t="s">
        <v>59</v>
      </c>
      <c r="E3402" s="32" t="s">
        <v>4502</v>
      </c>
      <c r="F3402" s="32" t="s">
        <v>31</v>
      </c>
      <c r="G3402" s="32" t="s">
        <v>4503</v>
      </c>
      <c r="H3402" s="33">
        <v>48</v>
      </c>
      <c r="I3402" s="33">
        <v>300</v>
      </c>
      <c r="J3402" s="33">
        <v>300</v>
      </c>
      <c r="K3402" s="32" t="s">
        <v>4504</v>
      </c>
      <c r="L3402" s="32" t="s">
        <v>63</v>
      </c>
      <c r="M3402" s="32" t="s">
        <v>4505</v>
      </c>
      <c r="N3402" s="33">
        <v>4</v>
      </c>
      <c r="O3402" s="33">
        <v>24</v>
      </c>
      <c r="P3402" s="33">
        <v>6</v>
      </c>
      <c r="R3402" s="48">
        <f>IF(IFERROR(VLOOKUP(E3402,Planif!$B:$B,1,FALSE),1)=1,1,"")</f>
        <v>1</v>
      </c>
    </row>
    <row r="3403" spans="1:18" x14ac:dyDescent="0.2">
      <c r="A3403" s="35">
        <v>44135</v>
      </c>
      <c r="B3403" s="32" t="s">
        <v>4501</v>
      </c>
      <c r="C3403" s="32" t="s">
        <v>58</v>
      </c>
      <c r="D3403" s="32" t="s">
        <v>59</v>
      </c>
      <c r="E3403" s="32" t="s">
        <v>4502</v>
      </c>
      <c r="F3403" s="32" t="s">
        <v>31</v>
      </c>
      <c r="G3403" s="32" t="s">
        <v>4503</v>
      </c>
      <c r="H3403" s="33">
        <v>48</v>
      </c>
      <c r="I3403" s="33">
        <v>300</v>
      </c>
      <c r="J3403" s="33">
        <v>300</v>
      </c>
      <c r="K3403" s="32" t="s">
        <v>4504</v>
      </c>
      <c r="L3403" s="32" t="s">
        <v>63</v>
      </c>
      <c r="M3403" s="32" t="s">
        <v>4505</v>
      </c>
      <c r="N3403" s="33">
        <v>4</v>
      </c>
      <c r="O3403" s="33">
        <v>24</v>
      </c>
      <c r="P3403" s="33">
        <v>6</v>
      </c>
      <c r="R3403" s="48">
        <f>IF(IFERROR(VLOOKUP(E3403,Planif!$B:$B,1,FALSE),1)=1,1,"")</f>
        <v>1</v>
      </c>
    </row>
    <row r="3404" spans="1:18" x14ac:dyDescent="0.2">
      <c r="A3404" s="35">
        <v>44135</v>
      </c>
      <c r="B3404" s="32" t="s">
        <v>4481</v>
      </c>
      <c r="C3404" s="32" t="s">
        <v>58</v>
      </c>
      <c r="D3404" s="32" t="s">
        <v>59</v>
      </c>
      <c r="E3404" s="32" t="s">
        <v>4502</v>
      </c>
      <c r="F3404" s="32" t="s">
        <v>31</v>
      </c>
      <c r="G3404" s="32" t="s">
        <v>4483</v>
      </c>
      <c r="H3404" s="33">
        <v>48</v>
      </c>
      <c r="I3404" s="33">
        <v>300</v>
      </c>
      <c r="J3404" s="33">
        <v>300</v>
      </c>
      <c r="K3404" s="32" t="s">
        <v>4484</v>
      </c>
      <c r="L3404" s="32" t="s">
        <v>63</v>
      </c>
      <c r="M3404" s="32" t="s">
        <v>4485</v>
      </c>
      <c r="N3404" s="33">
        <v>4</v>
      </c>
      <c r="O3404" s="33">
        <v>24</v>
      </c>
      <c r="P3404" s="33">
        <v>6</v>
      </c>
      <c r="R3404" s="48">
        <f>IF(IFERROR(VLOOKUP(E3404,Planif!$B:$B,1,FALSE),1)=1,1,"")</f>
        <v>1</v>
      </c>
    </row>
    <row r="3405" spans="1:18" x14ac:dyDescent="0.2">
      <c r="A3405" s="35">
        <v>44135</v>
      </c>
      <c r="B3405" s="32" t="s">
        <v>9832</v>
      </c>
      <c r="C3405" s="32" t="s">
        <v>58</v>
      </c>
      <c r="D3405" s="32" t="s">
        <v>59</v>
      </c>
      <c r="E3405" s="32" t="s">
        <v>4502</v>
      </c>
      <c r="F3405" s="32" t="s">
        <v>31</v>
      </c>
      <c r="G3405" s="32" t="s">
        <v>9834</v>
      </c>
      <c r="H3405" s="33">
        <v>48</v>
      </c>
      <c r="I3405" s="33">
        <v>300</v>
      </c>
      <c r="J3405" s="33">
        <v>300</v>
      </c>
      <c r="K3405" s="32" t="s">
        <v>9835</v>
      </c>
      <c r="L3405" s="32" t="s">
        <v>63</v>
      </c>
      <c r="M3405" s="32" t="s">
        <v>9836</v>
      </c>
      <c r="N3405" s="33">
        <v>4</v>
      </c>
      <c r="O3405" s="33">
        <v>24</v>
      </c>
      <c r="P3405" s="33">
        <v>6</v>
      </c>
      <c r="R3405" s="48">
        <f>IF(IFERROR(VLOOKUP(E3405,Planif!$B:$B,1,FALSE),1)=1,1,"")</f>
        <v>1</v>
      </c>
    </row>
    <row r="3406" spans="1:18" x14ac:dyDescent="0.2">
      <c r="A3406" s="35">
        <v>44135</v>
      </c>
      <c r="B3406" s="32" t="s">
        <v>4501</v>
      </c>
      <c r="C3406" s="32" t="s">
        <v>58</v>
      </c>
      <c r="D3406" s="32" t="s">
        <v>59</v>
      </c>
      <c r="E3406" s="32" t="s">
        <v>4502</v>
      </c>
      <c r="F3406" s="32" t="s">
        <v>31</v>
      </c>
      <c r="G3406" s="32" t="s">
        <v>4503</v>
      </c>
      <c r="H3406" s="33">
        <v>48</v>
      </c>
      <c r="I3406" s="33">
        <v>300</v>
      </c>
      <c r="J3406" s="33">
        <v>300</v>
      </c>
      <c r="K3406" s="32" t="s">
        <v>4504</v>
      </c>
      <c r="L3406" s="32" t="s">
        <v>63</v>
      </c>
      <c r="M3406" s="32" t="s">
        <v>4505</v>
      </c>
      <c r="N3406" s="33">
        <v>4</v>
      </c>
      <c r="O3406" s="33">
        <v>24</v>
      </c>
      <c r="P3406" s="33">
        <v>6</v>
      </c>
      <c r="R3406" s="48">
        <f>IF(IFERROR(VLOOKUP(E3406,Planif!$B:$B,1,FALSE),1)=1,1,"")</f>
        <v>1</v>
      </c>
    </row>
    <row r="3407" spans="1:18" x14ac:dyDescent="0.2">
      <c r="A3407" s="35">
        <v>44135</v>
      </c>
      <c r="B3407" s="32" t="s">
        <v>4506</v>
      </c>
      <c r="C3407" s="32" t="s">
        <v>58</v>
      </c>
      <c r="D3407" s="32" t="s">
        <v>59</v>
      </c>
      <c r="E3407" s="32" t="s">
        <v>4507</v>
      </c>
      <c r="F3407" s="32" t="s">
        <v>31</v>
      </c>
      <c r="G3407" s="32" t="s">
        <v>4508</v>
      </c>
      <c r="H3407" s="33">
        <v>48</v>
      </c>
      <c r="I3407" s="33">
        <v>300</v>
      </c>
      <c r="J3407" s="33">
        <v>300</v>
      </c>
      <c r="K3407" s="32" t="s">
        <v>4509</v>
      </c>
      <c r="L3407" s="32" t="s">
        <v>63</v>
      </c>
      <c r="M3407" s="32" t="s">
        <v>4510</v>
      </c>
      <c r="N3407" s="33">
        <v>4</v>
      </c>
      <c r="O3407" s="33">
        <v>24</v>
      </c>
      <c r="P3407" s="33">
        <v>6</v>
      </c>
      <c r="R3407" s="48">
        <f>IF(IFERROR(VLOOKUP(E3407,Planif!$B:$B,1,FALSE),1)=1,1,"")</f>
        <v>1</v>
      </c>
    </row>
    <row r="3408" spans="1:18" x14ac:dyDescent="0.2">
      <c r="A3408" s="35">
        <v>44135</v>
      </c>
      <c r="B3408" s="32" t="s">
        <v>4506</v>
      </c>
      <c r="C3408" s="32" t="s">
        <v>58</v>
      </c>
      <c r="D3408" s="32" t="s">
        <v>59</v>
      </c>
      <c r="E3408" s="32" t="s">
        <v>4507</v>
      </c>
      <c r="F3408" s="32" t="s">
        <v>31</v>
      </c>
      <c r="G3408" s="32" t="s">
        <v>4508</v>
      </c>
      <c r="H3408" s="33">
        <v>48</v>
      </c>
      <c r="I3408" s="33">
        <v>300</v>
      </c>
      <c r="J3408" s="33">
        <v>300</v>
      </c>
      <c r="K3408" s="32" t="s">
        <v>4509</v>
      </c>
      <c r="L3408" s="32" t="s">
        <v>63</v>
      </c>
      <c r="M3408" s="32" t="s">
        <v>4510</v>
      </c>
      <c r="N3408" s="33">
        <v>4</v>
      </c>
      <c r="O3408" s="33">
        <v>24</v>
      </c>
      <c r="P3408" s="33">
        <v>6</v>
      </c>
      <c r="R3408" s="48">
        <f>IF(IFERROR(VLOOKUP(E3408,Planif!$B:$B,1,FALSE),1)=1,1,"")</f>
        <v>1</v>
      </c>
    </row>
    <row r="3409" spans="1:18" x14ac:dyDescent="0.2">
      <c r="A3409" s="35">
        <v>44135</v>
      </c>
      <c r="B3409" s="32" t="s">
        <v>4486</v>
      </c>
      <c r="C3409" s="32" t="s">
        <v>58</v>
      </c>
      <c r="D3409" s="32" t="s">
        <v>59</v>
      </c>
      <c r="E3409" s="32" t="s">
        <v>4507</v>
      </c>
      <c r="F3409" s="32" t="s">
        <v>31</v>
      </c>
      <c r="G3409" s="32" t="s">
        <v>4488</v>
      </c>
      <c r="H3409" s="33">
        <v>48</v>
      </c>
      <c r="I3409" s="33">
        <v>300</v>
      </c>
      <c r="J3409" s="33">
        <v>300</v>
      </c>
      <c r="K3409" s="32" t="s">
        <v>4489</v>
      </c>
      <c r="L3409" s="32" t="s">
        <v>63</v>
      </c>
      <c r="M3409" s="32" t="s">
        <v>4490</v>
      </c>
      <c r="N3409" s="33">
        <v>4</v>
      </c>
      <c r="O3409" s="33">
        <v>24</v>
      </c>
      <c r="P3409" s="33">
        <v>6</v>
      </c>
      <c r="R3409" s="48">
        <f>IF(IFERROR(VLOOKUP(E3409,Planif!$B:$B,1,FALSE),1)=1,1,"")</f>
        <v>1</v>
      </c>
    </row>
    <row r="3410" spans="1:18" x14ac:dyDescent="0.2">
      <c r="A3410" s="35">
        <v>44135</v>
      </c>
      <c r="B3410" s="32" t="s">
        <v>9837</v>
      </c>
      <c r="C3410" s="32" t="s">
        <v>58</v>
      </c>
      <c r="D3410" s="32" t="s">
        <v>59</v>
      </c>
      <c r="E3410" s="32" t="s">
        <v>4507</v>
      </c>
      <c r="F3410" s="32" t="s">
        <v>31</v>
      </c>
      <c r="G3410" s="32" t="s">
        <v>9839</v>
      </c>
      <c r="H3410" s="33">
        <v>48</v>
      </c>
      <c r="I3410" s="33">
        <v>300</v>
      </c>
      <c r="J3410" s="33">
        <v>300</v>
      </c>
      <c r="K3410" s="32" t="s">
        <v>9840</v>
      </c>
      <c r="L3410" s="32" t="s">
        <v>63</v>
      </c>
      <c r="M3410" s="32" t="s">
        <v>9841</v>
      </c>
      <c r="N3410" s="33">
        <v>4</v>
      </c>
      <c r="O3410" s="33">
        <v>24</v>
      </c>
      <c r="P3410" s="33">
        <v>6</v>
      </c>
      <c r="R3410" s="48">
        <f>IF(IFERROR(VLOOKUP(E3410,Planif!$B:$B,1,FALSE),1)=1,1,"")</f>
        <v>1</v>
      </c>
    </row>
    <row r="3411" spans="1:18" x14ac:dyDescent="0.2">
      <c r="A3411" s="35">
        <v>44135</v>
      </c>
      <c r="B3411" s="32" t="s">
        <v>4506</v>
      </c>
      <c r="C3411" s="32" t="s">
        <v>58</v>
      </c>
      <c r="D3411" s="32" t="s">
        <v>59</v>
      </c>
      <c r="E3411" s="32" t="s">
        <v>4507</v>
      </c>
      <c r="F3411" s="32" t="s">
        <v>31</v>
      </c>
      <c r="G3411" s="32" t="s">
        <v>4508</v>
      </c>
      <c r="H3411" s="33">
        <v>48</v>
      </c>
      <c r="I3411" s="33">
        <v>300</v>
      </c>
      <c r="J3411" s="33">
        <v>300</v>
      </c>
      <c r="K3411" s="32" t="s">
        <v>4509</v>
      </c>
      <c r="L3411" s="32" t="s">
        <v>63</v>
      </c>
      <c r="M3411" s="32" t="s">
        <v>4510</v>
      </c>
      <c r="N3411" s="33">
        <v>4</v>
      </c>
      <c r="O3411" s="33">
        <v>24</v>
      </c>
      <c r="P3411" s="33">
        <v>6</v>
      </c>
      <c r="R3411" s="48">
        <f>IF(IFERROR(VLOOKUP(E3411,Planif!$B:$B,1,FALSE),1)=1,1,"")</f>
        <v>1</v>
      </c>
    </row>
    <row r="3412" spans="1:18" x14ac:dyDescent="0.2">
      <c r="A3412" s="35">
        <v>44135</v>
      </c>
      <c r="B3412" s="32" t="s">
        <v>4511</v>
      </c>
      <c r="C3412" s="32" t="s">
        <v>58</v>
      </c>
      <c r="D3412" s="32" t="s">
        <v>59</v>
      </c>
      <c r="E3412" s="32" t="s">
        <v>4512</v>
      </c>
      <c r="F3412" s="32" t="s">
        <v>31</v>
      </c>
      <c r="G3412" s="32" t="s">
        <v>4513</v>
      </c>
      <c r="H3412" s="33">
        <v>48</v>
      </c>
      <c r="I3412" s="33">
        <v>300</v>
      </c>
      <c r="J3412" s="33">
        <v>300</v>
      </c>
      <c r="K3412" s="32" t="s">
        <v>4514</v>
      </c>
      <c r="L3412" s="32" t="s">
        <v>63</v>
      </c>
      <c r="M3412" s="32" t="s">
        <v>4515</v>
      </c>
      <c r="N3412" s="33">
        <v>4</v>
      </c>
      <c r="O3412" s="33">
        <v>24</v>
      </c>
      <c r="P3412" s="33">
        <v>6</v>
      </c>
      <c r="R3412" s="48">
        <f>IF(IFERROR(VLOOKUP(E3412,Planif!$B:$B,1,FALSE),1)=1,1,"")</f>
        <v>1</v>
      </c>
    </row>
    <row r="3413" spans="1:18" x14ac:dyDescent="0.2">
      <c r="A3413" s="35">
        <v>44135</v>
      </c>
      <c r="B3413" s="32" t="s">
        <v>4511</v>
      </c>
      <c r="C3413" s="32" t="s">
        <v>58</v>
      </c>
      <c r="D3413" s="32" t="s">
        <v>59</v>
      </c>
      <c r="E3413" s="32" t="s">
        <v>4512</v>
      </c>
      <c r="F3413" s="32" t="s">
        <v>31</v>
      </c>
      <c r="G3413" s="32" t="s">
        <v>4513</v>
      </c>
      <c r="H3413" s="33">
        <v>48</v>
      </c>
      <c r="I3413" s="33">
        <v>300</v>
      </c>
      <c r="J3413" s="33">
        <v>300</v>
      </c>
      <c r="K3413" s="32" t="s">
        <v>4514</v>
      </c>
      <c r="L3413" s="32" t="s">
        <v>63</v>
      </c>
      <c r="M3413" s="32" t="s">
        <v>4515</v>
      </c>
      <c r="N3413" s="33">
        <v>4</v>
      </c>
      <c r="O3413" s="33">
        <v>24</v>
      </c>
      <c r="P3413" s="33">
        <v>6</v>
      </c>
      <c r="R3413" s="48">
        <f>IF(IFERROR(VLOOKUP(E3413,Planif!$B:$B,1,FALSE),1)=1,1,"")</f>
        <v>1</v>
      </c>
    </row>
    <row r="3414" spans="1:18" x14ac:dyDescent="0.2">
      <c r="A3414" s="35">
        <v>44135</v>
      </c>
      <c r="B3414" s="32" t="s">
        <v>4491</v>
      </c>
      <c r="C3414" s="32" t="s">
        <v>58</v>
      </c>
      <c r="D3414" s="32" t="s">
        <v>59</v>
      </c>
      <c r="E3414" s="32" t="s">
        <v>4512</v>
      </c>
      <c r="F3414" s="32" t="s">
        <v>31</v>
      </c>
      <c r="G3414" s="32" t="s">
        <v>4493</v>
      </c>
      <c r="H3414" s="33">
        <v>48</v>
      </c>
      <c r="I3414" s="33">
        <v>300</v>
      </c>
      <c r="J3414" s="33">
        <v>300</v>
      </c>
      <c r="K3414" s="32" t="s">
        <v>4494</v>
      </c>
      <c r="L3414" s="32" t="s">
        <v>63</v>
      </c>
      <c r="M3414" s="32" t="s">
        <v>4495</v>
      </c>
      <c r="N3414" s="33">
        <v>4</v>
      </c>
      <c r="O3414" s="33">
        <v>24</v>
      </c>
      <c r="P3414" s="33">
        <v>6</v>
      </c>
      <c r="R3414" s="48">
        <f>IF(IFERROR(VLOOKUP(E3414,Planif!$B:$B,1,FALSE),1)=1,1,"")</f>
        <v>1</v>
      </c>
    </row>
    <row r="3415" spans="1:18" x14ac:dyDescent="0.2">
      <c r="A3415" s="35">
        <v>44135</v>
      </c>
      <c r="B3415" s="32" t="s">
        <v>9842</v>
      </c>
      <c r="C3415" s="32" t="s">
        <v>58</v>
      </c>
      <c r="D3415" s="32" t="s">
        <v>59</v>
      </c>
      <c r="E3415" s="32" t="s">
        <v>4512</v>
      </c>
      <c r="F3415" s="32" t="s">
        <v>31</v>
      </c>
      <c r="G3415" s="32" t="s">
        <v>9844</v>
      </c>
      <c r="H3415" s="33">
        <v>48</v>
      </c>
      <c r="I3415" s="33">
        <v>300</v>
      </c>
      <c r="J3415" s="33">
        <v>300</v>
      </c>
      <c r="K3415" s="32" t="s">
        <v>9845</v>
      </c>
      <c r="L3415" s="32" t="s">
        <v>63</v>
      </c>
      <c r="M3415" s="32" t="s">
        <v>9846</v>
      </c>
      <c r="N3415" s="33">
        <v>4</v>
      </c>
      <c r="O3415" s="33">
        <v>24</v>
      </c>
      <c r="P3415" s="33">
        <v>6</v>
      </c>
      <c r="R3415" s="48">
        <f>IF(IFERROR(VLOOKUP(E3415,Planif!$B:$B,1,FALSE),1)=1,1,"")</f>
        <v>1</v>
      </c>
    </row>
    <row r="3416" spans="1:18" x14ac:dyDescent="0.2">
      <c r="A3416" s="35">
        <v>44135</v>
      </c>
      <c r="B3416" s="32" t="s">
        <v>4511</v>
      </c>
      <c r="C3416" s="32" t="s">
        <v>58</v>
      </c>
      <c r="D3416" s="32" t="s">
        <v>59</v>
      </c>
      <c r="E3416" s="32" t="s">
        <v>4512</v>
      </c>
      <c r="F3416" s="32" t="s">
        <v>31</v>
      </c>
      <c r="G3416" s="32" t="s">
        <v>4513</v>
      </c>
      <c r="H3416" s="33">
        <v>48</v>
      </c>
      <c r="I3416" s="33">
        <v>300</v>
      </c>
      <c r="J3416" s="33">
        <v>300</v>
      </c>
      <c r="K3416" s="32" t="s">
        <v>4514</v>
      </c>
      <c r="L3416" s="32" t="s">
        <v>63</v>
      </c>
      <c r="M3416" s="32" t="s">
        <v>4515</v>
      </c>
      <c r="N3416" s="33">
        <v>4</v>
      </c>
      <c r="O3416" s="33">
        <v>24</v>
      </c>
      <c r="P3416" s="33">
        <v>6</v>
      </c>
      <c r="R3416" s="48">
        <f>IF(IFERROR(VLOOKUP(E3416,Planif!$B:$B,1,FALSE),1)=1,1,"")</f>
        <v>1</v>
      </c>
    </row>
    <row r="3417" spans="1:18" x14ac:dyDescent="0.2">
      <c r="A3417" s="35">
        <v>44135</v>
      </c>
      <c r="B3417" s="32" t="s">
        <v>4516</v>
      </c>
      <c r="C3417" s="32" t="s">
        <v>58</v>
      </c>
      <c r="D3417" s="32" t="s">
        <v>59</v>
      </c>
      <c r="E3417" s="32" t="s">
        <v>4517</v>
      </c>
      <c r="F3417" s="32" t="s">
        <v>31</v>
      </c>
      <c r="G3417" s="32" t="s">
        <v>4518</v>
      </c>
      <c r="H3417" s="33">
        <v>48</v>
      </c>
      <c r="I3417" s="33">
        <v>300</v>
      </c>
      <c r="J3417" s="33">
        <v>300</v>
      </c>
      <c r="K3417" s="32" t="s">
        <v>4519</v>
      </c>
      <c r="L3417" s="32" t="s">
        <v>63</v>
      </c>
      <c r="M3417" s="32" t="s">
        <v>4520</v>
      </c>
      <c r="N3417" s="33">
        <v>4</v>
      </c>
      <c r="O3417" s="33">
        <v>24</v>
      </c>
      <c r="P3417" s="33">
        <v>6</v>
      </c>
      <c r="R3417" s="48">
        <f>IF(IFERROR(VLOOKUP(E3417,Planif!$B:$B,1,FALSE),1)=1,1,"")</f>
        <v>1</v>
      </c>
    </row>
    <row r="3418" spans="1:18" x14ac:dyDescent="0.2">
      <c r="A3418" s="35">
        <v>44135</v>
      </c>
      <c r="B3418" s="32" t="s">
        <v>4516</v>
      </c>
      <c r="C3418" s="32" t="s">
        <v>58</v>
      </c>
      <c r="D3418" s="32" t="s">
        <v>59</v>
      </c>
      <c r="E3418" s="32" t="s">
        <v>4517</v>
      </c>
      <c r="F3418" s="32" t="s">
        <v>31</v>
      </c>
      <c r="G3418" s="32" t="s">
        <v>4518</v>
      </c>
      <c r="H3418" s="33">
        <v>48</v>
      </c>
      <c r="I3418" s="33">
        <v>300</v>
      </c>
      <c r="J3418" s="33">
        <v>300</v>
      </c>
      <c r="K3418" s="32" t="s">
        <v>4519</v>
      </c>
      <c r="L3418" s="32" t="s">
        <v>63</v>
      </c>
      <c r="M3418" s="32" t="s">
        <v>4520</v>
      </c>
      <c r="N3418" s="33">
        <v>4</v>
      </c>
      <c r="O3418" s="33">
        <v>24</v>
      </c>
      <c r="P3418" s="33">
        <v>6</v>
      </c>
      <c r="R3418" s="48">
        <f>IF(IFERROR(VLOOKUP(E3418,Planif!$B:$B,1,FALSE),1)=1,1,"")</f>
        <v>1</v>
      </c>
    </row>
    <row r="3419" spans="1:18" x14ac:dyDescent="0.2">
      <c r="A3419" s="35">
        <v>44135</v>
      </c>
      <c r="B3419" s="32" t="s">
        <v>4496</v>
      </c>
      <c r="C3419" s="32" t="s">
        <v>58</v>
      </c>
      <c r="D3419" s="32" t="s">
        <v>59</v>
      </c>
      <c r="E3419" s="32" t="s">
        <v>4517</v>
      </c>
      <c r="F3419" s="32" t="s">
        <v>31</v>
      </c>
      <c r="G3419" s="32" t="s">
        <v>4498</v>
      </c>
      <c r="H3419" s="33">
        <v>48</v>
      </c>
      <c r="I3419" s="33">
        <v>300</v>
      </c>
      <c r="J3419" s="33">
        <v>300</v>
      </c>
      <c r="K3419" s="32" t="s">
        <v>4499</v>
      </c>
      <c r="L3419" s="32" t="s">
        <v>63</v>
      </c>
      <c r="M3419" s="32" t="s">
        <v>4500</v>
      </c>
      <c r="N3419" s="33">
        <v>4</v>
      </c>
      <c r="O3419" s="33">
        <v>24</v>
      </c>
      <c r="P3419" s="33">
        <v>6</v>
      </c>
      <c r="R3419" s="48">
        <f>IF(IFERROR(VLOOKUP(E3419,Planif!$B:$B,1,FALSE),1)=1,1,"")</f>
        <v>1</v>
      </c>
    </row>
    <row r="3420" spans="1:18" x14ac:dyDescent="0.2">
      <c r="A3420" s="35">
        <v>44135</v>
      </c>
      <c r="B3420" s="32" t="s">
        <v>9847</v>
      </c>
      <c r="C3420" s="32" t="s">
        <v>58</v>
      </c>
      <c r="D3420" s="32" t="s">
        <v>59</v>
      </c>
      <c r="E3420" s="32" t="s">
        <v>4517</v>
      </c>
      <c r="F3420" s="32" t="s">
        <v>31</v>
      </c>
      <c r="G3420" s="32" t="s">
        <v>9849</v>
      </c>
      <c r="H3420" s="33">
        <v>48</v>
      </c>
      <c r="I3420" s="33">
        <v>300</v>
      </c>
      <c r="J3420" s="33">
        <v>300</v>
      </c>
      <c r="K3420" s="32" t="s">
        <v>9850</v>
      </c>
      <c r="L3420" s="32" t="s">
        <v>63</v>
      </c>
      <c r="M3420" s="32" t="s">
        <v>9851</v>
      </c>
      <c r="N3420" s="33">
        <v>4</v>
      </c>
      <c r="O3420" s="33">
        <v>24</v>
      </c>
      <c r="P3420" s="33">
        <v>6</v>
      </c>
      <c r="R3420" s="48">
        <f>IF(IFERROR(VLOOKUP(E3420,Planif!$B:$B,1,FALSE),1)=1,1,"")</f>
        <v>1</v>
      </c>
    </row>
    <row r="3421" spans="1:18" x14ac:dyDescent="0.2">
      <c r="A3421" s="35">
        <v>44135</v>
      </c>
      <c r="B3421" s="32" t="s">
        <v>4516</v>
      </c>
      <c r="C3421" s="32" t="s">
        <v>58</v>
      </c>
      <c r="D3421" s="32" t="s">
        <v>59</v>
      </c>
      <c r="E3421" s="32" t="s">
        <v>4517</v>
      </c>
      <c r="F3421" s="32" t="s">
        <v>31</v>
      </c>
      <c r="G3421" s="32" t="s">
        <v>4518</v>
      </c>
      <c r="H3421" s="33">
        <v>48</v>
      </c>
      <c r="I3421" s="33">
        <v>300</v>
      </c>
      <c r="J3421" s="33">
        <v>300</v>
      </c>
      <c r="K3421" s="32" t="s">
        <v>4519</v>
      </c>
      <c r="L3421" s="32" t="s">
        <v>63</v>
      </c>
      <c r="M3421" s="32" t="s">
        <v>4520</v>
      </c>
      <c r="N3421" s="33">
        <v>4</v>
      </c>
      <c r="O3421" s="33">
        <v>24</v>
      </c>
      <c r="P3421" s="33">
        <v>6</v>
      </c>
      <c r="R3421" s="48">
        <f>IF(IFERROR(VLOOKUP(E3421,Planif!$B:$B,1,FALSE),1)=1,1,"")</f>
        <v>1</v>
      </c>
    </row>
    <row r="3422" spans="1:18" x14ac:dyDescent="0.2">
      <c r="A3422" s="35">
        <v>44135</v>
      </c>
      <c r="B3422" s="32" t="s">
        <v>4521</v>
      </c>
      <c r="C3422" s="32" t="s">
        <v>58</v>
      </c>
      <c r="D3422" s="32" t="s">
        <v>59</v>
      </c>
      <c r="E3422" s="32" t="s">
        <v>4522</v>
      </c>
      <c r="F3422" s="32" t="s">
        <v>31</v>
      </c>
      <c r="G3422" s="32" t="s">
        <v>4523</v>
      </c>
      <c r="H3422" s="33">
        <v>48</v>
      </c>
      <c r="I3422" s="33">
        <v>300</v>
      </c>
      <c r="J3422" s="33">
        <v>300</v>
      </c>
      <c r="K3422" s="32" t="s">
        <v>4524</v>
      </c>
      <c r="L3422" s="32" t="s">
        <v>63</v>
      </c>
      <c r="M3422" s="32" t="s">
        <v>4525</v>
      </c>
      <c r="N3422" s="33">
        <v>4</v>
      </c>
      <c r="O3422" s="33">
        <v>24</v>
      </c>
      <c r="P3422" s="33">
        <v>6</v>
      </c>
      <c r="R3422" s="48">
        <f>IF(IFERROR(VLOOKUP(E3422,Planif!$B:$B,1,FALSE),1)=1,1,"")</f>
        <v>1</v>
      </c>
    </row>
    <row r="3423" spans="1:18" x14ac:dyDescent="0.2">
      <c r="A3423" s="35">
        <v>44135</v>
      </c>
      <c r="B3423" s="32" t="s">
        <v>4521</v>
      </c>
      <c r="C3423" s="32" t="s">
        <v>58</v>
      </c>
      <c r="D3423" s="32" t="s">
        <v>59</v>
      </c>
      <c r="E3423" s="32" t="s">
        <v>4522</v>
      </c>
      <c r="F3423" s="32" t="s">
        <v>31</v>
      </c>
      <c r="G3423" s="32" t="s">
        <v>4523</v>
      </c>
      <c r="H3423" s="33">
        <v>48</v>
      </c>
      <c r="I3423" s="33">
        <v>300</v>
      </c>
      <c r="J3423" s="33">
        <v>300</v>
      </c>
      <c r="K3423" s="32" t="s">
        <v>4524</v>
      </c>
      <c r="L3423" s="32" t="s">
        <v>63</v>
      </c>
      <c r="M3423" s="32" t="s">
        <v>4525</v>
      </c>
      <c r="N3423" s="33">
        <v>4</v>
      </c>
      <c r="O3423" s="33">
        <v>24</v>
      </c>
      <c r="P3423" s="33">
        <v>6</v>
      </c>
      <c r="R3423" s="48">
        <f>IF(IFERROR(VLOOKUP(E3423,Planif!$B:$B,1,FALSE),1)=1,1,"")</f>
        <v>1</v>
      </c>
    </row>
    <row r="3424" spans="1:18" x14ac:dyDescent="0.2">
      <c r="A3424" s="35">
        <v>44135</v>
      </c>
      <c r="B3424" s="32" t="s">
        <v>4501</v>
      </c>
      <c r="C3424" s="32" t="s">
        <v>58</v>
      </c>
      <c r="D3424" s="32" t="s">
        <v>59</v>
      </c>
      <c r="E3424" s="32" t="s">
        <v>4522</v>
      </c>
      <c r="F3424" s="32" t="s">
        <v>31</v>
      </c>
      <c r="G3424" s="32" t="s">
        <v>4503</v>
      </c>
      <c r="H3424" s="33">
        <v>48</v>
      </c>
      <c r="I3424" s="33">
        <v>300</v>
      </c>
      <c r="J3424" s="33">
        <v>300</v>
      </c>
      <c r="K3424" s="32" t="s">
        <v>4504</v>
      </c>
      <c r="L3424" s="32" t="s">
        <v>63</v>
      </c>
      <c r="M3424" s="32" t="s">
        <v>4505</v>
      </c>
      <c r="N3424" s="33">
        <v>4</v>
      </c>
      <c r="O3424" s="33">
        <v>24</v>
      </c>
      <c r="P3424" s="33">
        <v>6</v>
      </c>
      <c r="R3424" s="48">
        <f>IF(IFERROR(VLOOKUP(E3424,Planif!$B:$B,1,FALSE),1)=1,1,"")</f>
        <v>1</v>
      </c>
    </row>
    <row r="3425" spans="1:18" x14ac:dyDescent="0.2">
      <c r="A3425" s="35">
        <v>44135</v>
      </c>
      <c r="B3425" s="32" t="s">
        <v>9852</v>
      </c>
      <c r="C3425" s="32" t="s">
        <v>58</v>
      </c>
      <c r="D3425" s="32" t="s">
        <v>59</v>
      </c>
      <c r="E3425" s="32" t="s">
        <v>4522</v>
      </c>
      <c r="F3425" s="32" t="s">
        <v>31</v>
      </c>
      <c r="G3425" s="32" t="s">
        <v>9854</v>
      </c>
      <c r="H3425" s="33">
        <v>48</v>
      </c>
      <c r="I3425" s="33">
        <v>300</v>
      </c>
      <c r="J3425" s="33">
        <v>300</v>
      </c>
      <c r="K3425" s="32" t="s">
        <v>9855</v>
      </c>
      <c r="L3425" s="32" t="s">
        <v>63</v>
      </c>
      <c r="M3425" s="32" t="s">
        <v>9856</v>
      </c>
      <c r="N3425" s="33">
        <v>4</v>
      </c>
      <c r="O3425" s="33">
        <v>24</v>
      </c>
      <c r="P3425" s="33">
        <v>6</v>
      </c>
      <c r="R3425" s="48">
        <f>IF(IFERROR(VLOOKUP(E3425,Planif!$B:$B,1,FALSE),1)=1,1,"")</f>
        <v>1</v>
      </c>
    </row>
    <row r="3426" spans="1:18" x14ac:dyDescent="0.2">
      <c r="A3426" s="35">
        <v>44135</v>
      </c>
      <c r="B3426" s="32" t="s">
        <v>4521</v>
      </c>
      <c r="C3426" s="32" t="s">
        <v>58</v>
      </c>
      <c r="D3426" s="32" t="s">
        <v>59</v>
      </c>
      <c r="E3426" s="32" t="s">
        <v>4522</v>
      </c>
      <c r="F3426" s="32" t="s">
        <v>31</v>
      </c>
      <c r="G3426" s="32" t="s">
        <v>4523</v>
      </c>
      <c r="H3426" s="33">
        <v>48</v>
      </c>
      <c r="I3426" s="33">
        <v>300</v>
      </c>
      <c r="J3426" s="33">
        <v>300</v>
      </c>
      <c r="K3426" s="32" t="s">
        <v>4524</v>
      </c>
      <c r="L3426" s="32" t="s">
        <v>63</v>
      </c>
      <c r="M3426" s="32" t="s">
        <v>4525</v>
      </c>
      <c r="N3426" s="33">
        <v>4</v>
      </c>
      <c r="O3426" s="33">
        <v>24</v>
      </c>
      <c r="P3426" s="33">
        <v>6</v>
      </c>
      <c r="R3426" s="48">
        <f>IF(IFERROR(VLOOKUP(E3426,Planif!$B:$B,1,FALSE),1)=1,1,"")</f>
        <v>1</v>
      </c>
    </row>
    <row r="3427" spans="1:18" x14ac:dyDescent="0.2">
      <c r="A3427" s="35">
        <v>44135</v>
      </c>
      <c r="B3427" s="32" t="s">
        <v>4526</v>
      </c>
      <c r="C3427" s="32" t="s">
        <v>58</v>
      </c>
      <c r="D3427" s="32" t="s">
        <v>59</v>
      </c>
      <c r="E3427" s="32" t="s">
        <v>4527</v>
      </c>
      <c r="F3427" s="32" t="s">
        <v>31</v>
      </c>
      <c r="G3427" s="32" t="s">
        <v>4528</v>
      </c>
      <c r="H3427" s="33">
        <v>48</v>
      </c>
      <c r="I3427" s="33">
        <v>300</v>
      </c>
      <c r="J3427" s="33">
        <v>300</v>
      </c>
      <c r="K3427" s="32" t="s">
        <v>4529</v>
      </c>
      <c r="L3427" s="32" t="s">
        <v>63</v>
      </c>
      <c r="M3427" s="32" t="s">
        <v>4530</v>
      </c>
      <c r="N3427" s="33">
        <v>4</v>
      </c>
      <c r="O3427" s="33">
        <v>24</v>
      </c>
      <c r="P3427" s="33">
        <v>6</v>
      </c>
      <c r="R3427" s="48">
        <f>IF(IFERROR(VLOOKUP(E3427,Planif!$B:$B,1,FALSE),1)=1,1,"")</f>
        <v>1</v>
      </c>
    </row>
    <row r="3428" spans="1:18" x14ac:dyDescent="0.2">
      <c r="A3428" s="35">
        <v>44135</v>
      </c>
      <c r="B3428" s="32" t="s">
        <v>4526</v>
      </c>
      <c r="C3428" s="32" t="s">
        <v>58</v>
      </c>
      <c r="D3428" s="32" t="s">
        <v>59</v>
      </c>
      <c r="E3428" s="32" t="s">
        <v>4527</v>
      </c>
      <c r="F3428" s="32" t="s">
        <v>31</v>
      </c>
      <c r="G3428" s="32" t="s">
        <v>4528</v>
      </c>
      <c r="H3428" s="33">
        <v>48</v>
      </c>
      <c r="I3428" s="33">
        <v>300</v>
      </c>
      <c r="J3428" s="33">
        <v>300</v>
      </c>
      <c r="K3428" s="32" t="s">
        <v>4529</v>
      </c>
      <c r="L3428" s="32" t="s">
        <v>63</v>
      </c>
      <c r="M3428" s="32" t="s">
        <v>4530</v>
      </c>
      <c r="N3428" s="33">
        <v>4</v>
      </c>
      <c r="O3428" s="33">
        <v>24</v>
      </c>
      <c r="P3428" s="33">
        <v>6</v>
      </c>
      <c r="R3428" s="48">
        <f>IF(IFERROR(VLOOKUP(E3428,Planif!$B:$B,1,FALSE),1)=1,1,"")</f>
        <v>1</v>
      </c>
    </row>
    <row r="3429" spans="1:18" x14ac:dyDescent="0.2">
      <c r="A3429" s="35">
        <v>44135</v>
      </c>
      <c r="B3429" s="32" t="s">
        <v>4506</v>
      </c>
      <c r="C3429" s="32" t="s">
        <v>58</v>
      </c>
      <c r="D3429" s="32" t="s">
        <v>59</v>
      </c>
      <c r="E3429" s="32" t="s">
        <v>4527</v>
      </c>
      <c r="F3429" s="32" t="s">
        <v>31</v>
      </c>
      <c r="G3429" s="32" t="s">
        <v>4508</v>
      </c>
      <c r="H3429" s="33">
        <v>48</v>
      </c>
      <c r="I3429" s="33">
        <v>300</v>
      </c>
      <c r="J3429" s="33">
        <v>300</v>
      </c>
      <c r="K3429" s="32" t="s">
        <v>4509</v>
      </c>
      <c r="L3429" s="32" t="s">
        <v>63</v>
      </c>
      <c r="M3429" s="32" t="s">
        <v>4510</v>
      </c>
      <c r="N3429" s="33">
        <v>4</v>
      </c>
      <c r="O3429" s="33">
        <v>24</v>
      </c>
      <c r="P3429" s="33">
        <v>6</v>
      </c>
      <c r="R3429" s="48">
        <f>IF(IFERROR(VLOOKUP(E3429,Planif!$B:$B,1,FALSE),1)=1,1,"")</f>
        <v>1</v>
      </c>
    </row>
    <row r="3430" spans="1:18" x14ac:dyDescent="0.2">
      <c r="A3430" s="35">
        <v>44135</v>
      </c>
      <c r="B3430" s="32" t="s">
        <v>9857</v>
      </c>
      <c r="C3430" s="32" t="s">
        <v>58</v>
      </c>
      <c r="D3430" s="32" t="s">
        <v>59</v>
      </c>
      <c r="E3430" s="32" t="s">
        <v>4527</v>
      </c>
      <c r="F3430" s="32" t="s">
        <v>31</v>
      </c>
      <c r="G3430" s="32" t="s">
        <v>9859</v>
      </c>
      <c r="H3430" s="33">
        <v>48</v>
      </c>
      <c r="I3430" s="33">
        <v>300</v>
      </c>
      <c r="J3430" s="33">
        <v>300</v>
      </c>
      <c r="K3430" s="32" t="s">
        <v>9860</v>
      </c>
      <c r="L3430" s="32" t="s">
        <v>63</v>
      </c>
      <c r="M3430" s="32" t="s">
        <v>9861</v>
      </c>
      <c r="N3430" s="33">
        <v>4</v>
      </c>
      <c r="O3430" s="33">
        <v>24</v>
      </c>
      <c r="P3430" s="33">
        <v>6</v>
      </c>
      <c r="R3430" s="48">
        <f>IF(IFERROR(VLOOKUP(E3430,Planif!$B:$B,1,FALSE),1)=1,1,"")</f>
        <v>1</v>
      </c>
    </row>
    <row r="3431" spans="1:18" x14ac:dyDescent="0.2">
      <c r="A3431" s="35">
        <v>44135</v>
      </c>
      <c r="B3431" s="32" t="s">
        <v>4526</v>
      </c>
      <c r="C3431" s="32" t="s">
        <v>58</v>
      </c>
      <c r="D3431" s="32" t="s">
        <v>59</v>
      </c>
      <c r="E3431" s="32" t="s">
        <v>4527</v>
      </c>
      <c r="F3431" s="32" t="s">
        <v>31</v>
      </c>
      <c r="G3431" s="32" t="s">
        <v>4528</v>
      </c>
      <c r="H3431" s="33">
        <v>48</v>
      </c>
      <c r="I3431" s="33">
        <v>300</v>
      </c>
      <c r="J3431" s="33">
        <v>300</v>
      </c>
      <c r="K3431" s="32" t="s">
        <v>4529</v>
      </c>
      <c r="L3431" s="32" t="s">
        <v>63</v>
      </c>
      <c r="M3431" s="32" t="s">
        <v>4530</v>
      </c>
      <c r="N3431" s="33">
        <v>4</v>
      </c>
      <c r="O3431" s="33">
        <v>24</v>
      </c>
      <c r="P3431" s="33">
        <v>6</v>
      </c>
      <c r="R3431" s="48">
        <f>IF(IFERROR(VLOOKUP(E3431,Planif!$B:$B,1,FALSE),1)=1,1,"")</f>
        <v>1</v>
      </c>
    </row>
    <row r="3432" spans="1:18" x14ac:dyDescent="0.2">
      <c r="A3432" s="35">
        <v>44135</v>
      </c>
      <c r="B3432" s="32" t="s">
        <v>4531</v>
      </c>
      <c r="C3432" s="32" t="s">
        <v>58</v>
      </c>
      <c r="D3432" s="32" t="s">
        <v>59</v>
      </c>
      <c r="E3432" s="32" t="s">
        <v>4532</v>
      </c>
      <c r="F3432" s="32" t="s">
        <v>31</v>
      </c>
      <c r="G3432" s="32" t="s">
        <v>4533</v>
      </c>
      <c r="H3432" s="33">
        <v>48</v>
      </c>
      <c r="I3432" s="33">
        <v>300</v>
      </c>
      <c r="J3432" s="33">
        <v>300</v>
      </c>
      <c r="K3432" s="32" t="s">
        <v>4534</v>
      </c>
      <c r="L3432" s="32" t="s">
        <v>63</v>
      </c>
      <c r="M3432" s="32" t="s">
        <v>4535</v>
      </c>
      <c r="N3432" s="33">
        <v>4</v>
      </c>
      <c r="O3432" s="33">
        <v>24</v>
      </c>
      <c r="P3432" s="33">
        <v>6</v>
      </c>
      <c r="R3432" s="48">
        <f>IF(IFERROR(VLOOKUP(E3432,Planif!$B:$B,1,FALSE),1)=1,1,"")</f>
        <v>1</v>
      </c>
    </row>
    <row r="3433" spans="1:18" x14ac:dyDescent="0.2">
      <c r="A3433" s="35">
        <v>44135</v>
      </c>
      <c r="B3433" s="32" t="s">
        <v>4531</v>
      </c>
      <c r="C3433" s="32" t="s">
        <v>58</v>
      </c>
      <c r="D3433" s="32" t="s">
        <v>59</v>
      </c>
      <c r="E3433" s="32" t="s">
        <v>4532</v>
      </c>
      <c r="F3433" s="32" t="s">
        <v>31</v>
      </c>
      <c r="G3433" s="32" t="s">
        <v>4533</v>
      </c>
      <c r="H3433" s="33">
        <v>48</v>
      </c>
      <c r="I3433" s="33">
        <v>300</v>
      </c>
      <c r="J3433" s="33">
        <v>300</v>
      </c>
      <c r="K3433" s="32" t="s">
        <v>4534</v>
      </c>
      <c r="L3433" s="32" t="s">
        <v>63</v>
      </c>
      <c r="M3433" s="32" t="s">
        <v>4535</v>
      </c>
      <c r="N3433" s="33">
        <v>4</v>
      </c>
      <c r="O3433" s="33">
        <v>24</v>
      </c>
      <c r="P3433" s="33">
        <v>6</v>
      </c>
      <c r="R3433" s="48">
        <f>IF(IFERROR(VLOOKUP(E3433,Planif!$B:$B,1,FALSE),1)=1,1,"")</f>
        <v>1</v>
      </c>
    </row>
    <row r="3434" spans="1:18" x14ac:dyDescent="0.2">
      <c r="A3434" s="35">
        <v>44135</v>
      </c>
      <c r="B3434" s="32" t="s">
        <v>4511</v>
      </c>
      <c r="C3434" s="32" t="s">
        <v>58</v>
      </c>
      <c r="D3434" s="32" t="s">
        <v>59</v>
      </c>
      <c r="E3434" s="32" t="s">
        <v>4532</v>
      </c>
      <c r="F3434" s="32" t="s">
        <v>31</v>
      </c>
      <c r="G3434" s="32" t="s">
        <v>4513</v>
      </c>
      <c r="H3434" s="33">
        <v>48</v>
      </c>
      <c r="I3434" s="33">
        <v>300</v>
      </c>
      <c r="J3434" s="33">
        <v>300</v>
      </c>
      <c r="K3434" s="32" t="s">
        <v>4514</v>
      </c>
      <c r="L3434" s="32" t="s">
        <v>63</v>
      </c>
      <c r="M3434" s="32" t="s">
        <v>4515</v>
      </c>
      <c r="N3434" s="33">
        <v>4</v>
      </c>
      <c r="O3434" s="33">
        <v>24</v>
      </c>
      <c r="P3434" s="33">
        <v>6</v>
      </c>
      <c r="R3434" s="48">
        <f>IF(IFERROR(VLOOKUP(E3434,Planif!$B:$B,1,FALSE),1)=1,1,"")</f>
        <v>1</v>
      </c>
    </row>
    <row r="3435" spans="1:18" x14ac:dyDescent="0.2">
      <c r="A3435" s="35">
        <v>44135</v>
      </c>
      <c r="B3435" s="32" t="s">
        <v>9862</v>
      </c>
      <c r="C3435" s="32" t="s">
        <v>58</v>
      </c>
      <c r="D3435" s="32" t="s">
        <v>59</v>
      </c>
      <c r="E3435" s="32" t="s">
        <v>4532</v>
      </c>
      <c r="F3435" s="32" t="s">
        <v>31</v>
      </c>
      <c r="G3435" s="32" t="s">
        <v>9864</v>
      </c>
      <c r="H3435" s="33">
        <v>48</v>
      </c>
      <c r="I3435" s="33">
        <v>300</v>
      </c>
      <c r="J3435" s="33">
        <v>300</v>
      </c>
      <c r="K3435" s="32" t="s">
        <v>9865</v>
      </c>
      <c r="L3435" s="32" t="s">
        <v>63</v>
      </c>
      <c r="M3435" s="32" t="s">
        <v>9866</v>
      </c>
      <c r="N3435" s="33">
        <v>4</v>
      </c>
      <c r="O3435" s="33">
        <v>24</v>
      </c>
      <c r="P3435" s="33">
        <v>6</v>
      </c>
      <c r="R3435" s="48">
        <f>IF(IFERROR(VLOOKUP(E3435,Planif!$B:$B,1,FALSE),1)=1,1,"")</f>
        <v>1</v>
      </c>
    </row>
    <row r="3436" spans="1:18" x14ac:dyDescent="0.2">
      <c r="A3436" s="35">
        <v>44135</v>
      </c>
      <c r="B3436" s="32" t="s">
        <v>4531</v>
      </c>
      <c r="C3436" s="32" t="s">
        <v>58</v>
      </c>
      <c r="D3436" s="32" t="s">
        <v>59</v>
      </c>
      <c r="E3436" s="32" t="s">
        <v>4532</v>
      </c>
      <c r="F3436" s="32" t="s">
        <v>31</v>
      </c>
      <c r="G3436" s="32" t="s">
        <v>4533</v>
      </c>
      <c r="H3436" s="33">
        <v>48</v>
      </c>
      <c r="I3436" s="33">
        <v>300</v>
      </c>
      <c r="J3436" s="33">
        <v>300</v>
      </c>
      <c r="K3436" s="32" t="s">
        <v>4534</v>
      </c>
      <c r="L3436" s="32" t="s">
        <v>63</v>
      </c>
      <c r="M3436" s="32" t="s">
        <v>4535</v>
      </c>
      <c r="N3436" s="33">
        <v>4</v>
      </c>
      <c r="O3436" s="33">
        <v>24</v>
      </c>
      <c r="P3436" s="33">
        <v>6</v>
      </c>
      <c r="R3436" s="48">
        <f>IF(IFERROR(VLOOKUP(E3436,Planif!$B:$B,1,FALSE),1)=1,1,"")</f>
        <v>1</v>
      </c>
    </row>
    <row r="3437" spans="1:18" x14ac:dyDescent="0.2">
      <c r="A3437" s="35">
        <v>44135</v>
      </c>
      <c r="B3437" s="32" t="s">
        <v>4536</v>
      </c>
      <c r="C3437" s="32" t="s">
        <v>58</v>
      </c>
      <c r="D3437" s="32" t="s">
        <v>59</v>
      </c>
      <c r="E3437" s="32" t="s">
        <v>4537</v>
      </c>
      <c r="F3437" s="32" t="s">
        <v>31</v>
      </c>
      <c r="G3437" s="32" t="s">
        <v>4538</v>
      </c>
      <c r="H3437" s="33">
        <v>48</v>
      </c>
      <c r="I3437" s="33">
        <v>300</v>
      </c>
      <c r="J3437" s="33">
        <v>300</v>
      </c>
      <c r="K3437" s="32" t="s">
        <v>4539</v>
      </c>
      <c r="L3437" s="32" t="s">
        <v>63</v>
      </c>
      <c r="M3437" s="32" t="s">
        <v>4540</v>
      </c>
      <c r="N3437" s="33">
        <v>4</v>
      </c>
      <c r="O3437" s="33">
        <v>24</v>
      </c>
      <c r="P3437" s="33">
        <v>6</v>
      </c>
      <c r="R3437" s="48">
        <f>IF(IFERROR(VLOOKUP(E3437,Planif!$B:$B,1,FALSE),1)=1,1,"")</f>
        <v>1</v>
      </c>
    </row>
    <row r="3438" spans="1:18" x14ac:dyDescent="0.2">
      <c r="A3438" s="35">
        <v>44135</v>
      </c>
      <c r="B3438" s="32" t="s">
        <v>4536</v>
      </c>
      <c r="C3438" s="32" t="s">
        <v>58</v>
      </c>
      <c r="D3438" s="32" t="s">
        <v>59</v>
      </c>
      <c r="E3438" s="32" t="s">
        <v>4537</v>
      </c>
      <c r="F3438" s="32" t="s">
        <v>31</v>
      </c>
      <c r="G3438" s="32" t="s">
        <v>4538</v>
      </c>
      <c r="H3438" s="33">
        <v>48</v>
      </c>
      <c r="I3438" s="33">
        <v>300</v>
      </c>
      <c r="J3438" s="33">
        <v>300</v>
      </c>
      <c r="K3438" s="32" t="s">
        <v>4539</v>
      </c>
      <c r="L3438" s="32" t="s">
        <v>63</v>
      </c>
      <c r="M3438" s="32" t="s">
        <v>4540</v>
      </c>
      <c r="N3438" s="33">
        <v>4</v>
      </c>
      <c r="O3438" s="33">
        <v>24</v>
      </c>
      <c r="P3438" s="33">
        <v>6</v>
      </c>
      <c r="R3438" s="48">
        <f>IF(IFERROR(VLOOKUP(E3438,Planif!$B:$B,1,FALSE),1)=1,1,"")</f>
        <v>1</v>
      </c>
    </row>
    <row r="3439" spans="1:18" x14ac:dyDescent="0.2">
      <c r="A3439" s="35">
        <v>44135</v>
      </c>
      <c r="B3439" s="32" t="s">
        <v>4516</v>
      </c>
      <c r="C3439" s="32" t="s">
        <v>58</v>
      </c>
      <c r="D3439" s="32" t="s">
        <v>59</v>
      </c>
      <c r="E3439" s="32" t="s">
        <v>4537</v>
      </c>
      <c r="F3439" s="32" t="s">
        <v>31</v>
      </c>
      <c r="G3439" s="32" t="s">
        <v>4518</v>
      </c>
      <c r="H3439" s="33">
        <v>48</v>
      </c>
      <c r="I3439" s="33">
        <v>300</v>
      </c>
      <c r="J3439" s="33">
        <v>300</v>
      </c>
      <c r="K3439" s="32" t="s">
        <v>4519</v>
      </c>
      <c r="L3439" s="32" t="s">
        <v>63</v>
      </c>
      <c r="M3439" s="32" t="s">
        <v>4520</v>
      </c>
      <c r="N3439" s="33">
        <v>4</v>
      </c>
      <c r="O3439" s="33">
        <v>24</v>
      </c>
      <c r="P3439" s="33">
        <v>6</v>
      </c>
      <c r="R3439" s="48">
        <f>IF(IFERROR(VLOOKUP(E3439,Planif!$B:$B,1,FALSE),1)=1,1,"")</f>
        <v>1</v>
      </c>
    </row>
    <row r="3440" spans="1:18" x14ac:dyDescent="0.2">
      <c r="A3440" s="35">
        <v>44135</v>
      </c>
      <c r="B3440" s="32" t="s">
        <v>9867</v>
      </c>
      <c r="C3440" s="32" t="s">
        <v>58</v>
      </c>
      <c r="D3440" s="32" t="s">
        <v>59</v>
      </c>
      <c r="E3440" s="32" t="s">
        <v>4537</v>
      </c>
      <c r="F3440" s="32" t="s">
        <v>31</v>
      </c>
      <c r="G3440" s="32" t="s">
        <v>9869</v>
      </c>
      <c r="H3440" s="33">
        <v>48</v>
      </c>
      <c r="I3440" s="33">
        <v>300</v>
      </c>
      <c r="J3440" s="33">
        <v>300</v>
      </c>
      <c r="K3440" s="32" t="s">
        <v>9870</v>
      </c>
      <c r="L3440" s="32" t="s">
        <v>63</v>
      </c>
      <c r="M3440" s="32" t="s">
        <v>9871</v>
      </c>
      <c r="N3440" s="33">
        <v>4</v>
      </c>
      <c r="O3440" s="33">
        <v>24</v>
      </c>
      <c r="P3440" s="33">
        <v>6</v>
      </c>
      <c r="R3440" s="48">
        <f>IF(IFERROR(VLOOKUP(E3440,Planif!$B:$B,1,FALSE),1)=1,1,"")</f>
        <v>1</v>
      </c>
    </row>
    <row r="3441" spans="1:18" x14ac:dyDescent="0.2">
      <c r="A3441" s="35">
        <v>44135</v>
      </c>
      <c r="B3441" s="32" t="s">
        <v>4536</v>
      </c>
      <c r="C3441" s="32" t="s">
        <v>58</v>
      </c>
      <c r="D3441" s="32" t="s">
        <v>59</v>
      </c>
      <c r="E3441" s="32" t="s">
        <v>4537</v>
      </c>
      <c r="F3441" s="32" t="s">
        <v>31</v>
      </c>
      <c r="G3441" s="32" t="s">
        <v>4538</v>
      </c>
      <c r="H3441" s="33">
        <v>48</v>
      </c>
      <c r="I3441" s="33">
        <v>300</v>
      </c>
      <c r="J3441" s="33">
        <v>300</v>
      </c>
      <c r="K3441" s="32" t="s">
        <v>4539</v>
      </c>
      <c r="L3441" s="32" t="s">
        <v>63</v>
      </c>
      <c r="M3441" s="32" t="s">
        <v>4540</v>
      </c>
      <c r="N3441" s="33">
        <v>4</v>
      </c>
      <c r="O3441" s="33">
        <v>24</v>
      </c>
      <c r="P3441" s="33">
        <v>6</v>
      </c>
      <c r="R3441" s="48">
        <f>IF(IFERROR(VLOOKUP(E3441,Planif!$B:$B,1,FALSE),1)=1,1,"")</f>
        <v>1</v>
      </c>
    </row>
    <row r="3442" spans="1:18" x14ac:dyDescent="0.2">
      <c r="A3442" s="35">
        <v>44135</v>
      </c>
      <c r="B3442" s="32" t="s">
        <v>4541</v>
      </c>
      <c r="C3442" s="32" t="s">
        <v>58</v>
      </c>
      <c r="D3442" s="32" t="s">
        <v>59</v>
      </c>
      <c r="E3442" s="32" t="s">
        <v>4542</v>
      </c>
      <c r="F3442" s="32" t="s">
        <v>31</v>
      </c>
      <c r="G3442" s="32" t="s">
        <v>4543</v>
      </c>
      <c r="H3442" s="33">
        <v>48</v>
      </c>
      <c r="I3442" s="33">
        <v>300</v>
      </c>
      <c r="J3442" s="33">
        <v>300</v>
      </c>
      <c r="K3442" s="32" t="s">
        <v>4544</v>
      </c>
      <c r="L3442" s="32" t="s">
        <v>63</v>
      </c>
      <c r="M3442" s="32" t="s">
        <v>4545</v>
      </c>
      <c r="N3442" s="33">
        <v>4</v>
      </c>
      <c r="O3442" s="33">
        <v>24</v>
      </c>
      <c r="P3442" s="33">
        <v>6</v>
      </c>
      <c r="R3442" s="48">
        <f>IF(IFERROR(VLOOKUP(E3442,Planif!$B:$B,1,FALSE),1)=1,1,"")</f>
        <v>1</v>
      </c>
    </row>
    <row r="3443" spans="1:18" x14ac:dyDescent="0.2">
      <c r="A3443" s="35">
        <v>44135</v>
      </c>
      <c r="B3443" s="32" t="s">
        <v>4541</v>
      </c>
      <c r="C3443" s="32" t="s">
        <v>58</v>
      </c>
      <c r="D3443" s="32" t="s">
        <v>59</v>
      </c>
      <c r="E3443" s="32" t="s">
        <v>4542</v>
      </c>
      <c r="F3443" s="32" t="s">
        <v>31</v>
      </c>
      <c r="G3443" s="32" t="s">
        <v>4543</v>
      </c>
      <c r="H3443" s="33">
        <v>48</v>
      </c>
      <c r="I3443" s="33">
        <v>300</v>
      </c>
      <c r="J3443" s="33">
        <v>300</v>
      </c>
      <c r="K3443" s="32" t="s">
        <v>4544</v>
      </c>
      <c r="L3443" s="32" t="s">
        <v>63</v>
      </c>
      <c r="M3443" s="32" t="s">
        <v>4545</v>
      </c>
      <c r="N3443" s="33">
        <v>4</v>
      </c>
      <c r="O3443" s="33">
        <v>24</v>
      </c>
      <c r="P3443" s="33">
        <v>6</v>
      </c>
      <c r="R3443" s="48">
        <f>IF(IFERROR(VLOOKUP(E3443,Planif!$B:$B,1,FALSE),1)=1,1,"")</f>
        <v>1</v>
      </c>
    </row>
    <row r="3444" spans="1:18" x14ac:dyDescent="0.2">
      <c r="A3444" s="35">
        <v>44135</v>
      </c>
      <c r="B3444" s="32" t="s">
        <v>4521</v>
      </c>
      <c r="C3444" s="32" t="s">
        <v>58</v>
      </c>
      <c r="D3444" s="32" t="s">
        <v>59</v>
      </c>
      <c r="E3444" s="32" t="s">
        <v>4542</v>
      </c>
      <c r="F3444" s="32" t="s">
        <v>31</v>
      </c>
      <c r="G3444" s="32" t="s">
        <v>4523</v>
      </c>
      <c r="H3444" s="33">
        <v>48</v>
      </c>
      <c r="I3444" s="33">
        <v>300</v>
      </c>
      <c r="J3444" s="33">
        <v>300</v>
      </c>
      <c r="K3444" s="32" t="s">
        <v>4524</v>
      </c>
      <c r="L3444" s="32" t="s">
        <v>63</v>
      </c>
      <c r="M3444" s="32" t="s">
        <v>4525</v>
      </c>
      <c r="N3444" s="33">
        <v>4</v>
      </c>
      <c r="O3444" s="33">
        <v>24</v>
      </c>
      <c r="P3444" s="33">
        <v>6</v>
      </c>
      <c r="R3444" s="48">
        <f>IF(IFERROR(VLOOKUP(E3444,Planif!$B:$B,1,FALSE),1)=1,1,"")</f>
        <v>1</v>
      </c>
    </row>
    <row r="3445" spans="1:18" x14ac:dyDescent="0.2">
      <c r="A3445" s="35">
        <v>44135</v>
      </c>
      <c r="B3445" s="32" t="s">
        <v>9872</v>
      </c>
      <c r="C3445" s="32" t="s">
        <v>58</v>
      </c>
      <c r="D3445" s="32" t="s">
        <v>59</v>
      </c>
      <c r="E3445" s="32" t="s">
        <v>4542</v>
      </c>
      <c r="F3445" s="32" t="s">
        <v>31</v>
      </c>
      <c r="G3445" s="32" t="s">
        <v>9874</v>
      </c>
      <c r="H3445" s="33">
        <v>48</v>
      </c>
      <c r="I3445" s="33">
        <v>300</v>
      </c>
      <c r="J3445" s="33">
        <v>300</v>
      </c>
      <c r="K3445" s="32" t="s">
        <v>9875</v>
      </c>
      <c r="L3445" s="32" t="s">
        <v>63</v>
      </c>
      <c r="M3445" s="32" t="s">
        <v>9876</v>
      </c>
      <c r="N3445" s="33">
        <v>4</v>
      </c>
      <c r="O3445" s="33">
        <v>24</v>
      </c>
      <c r="P3445" s="33">
        <v>6</v>
      </c>
      <c r="R3445" s="48">
        <f>IF(IFERROR(VLOOKUP(E3445,Planif!$B:$B,1,FALSE),1)=1,1,"")</f>
        <v>1</v>
      </c>
    </row>
    <row r="3446" spans="1:18" x14ac:dyDescent="0.2">
      <c r="A3446" s="35">
        <v>44135</v>
      </c>
      <c r="B3446" s="32" t="s">
        <v>4541</v>
      </c>
      <c r="C3446" s="32" t="s">
        <v>58</v>
      </c>
      <c r="D3446" s="32" t="s">
        <v>59</v>
      </c>
      <c r="E3446" s="32" t="s">
        <v>4542</v>
      </c>
      <c r="F3446" s="32" t="s">
        <v>31</v>
      </c>
      <c r="G3446" s="32" t="s">
        <v>4543</v>
      </c>
      <c r="H3446" s="33">
        <v>48</v>
      </c>
      <c r="I3446" s="33">
        <v>300</v>
      </c>
      <c r="J3446" s="33">
        <v>300</v>
      </c>
      <c r="K3446" s="32" t="s">
        <v>4544</v>
      </c>
      <c r="L3446" s="32" t="s">
        <v>63</v>
      </c>
      <c r="M3446" s="32" t="s">
        <v>4545</v>
      </c>
      <c r="N3446" s="33">
        <v>4</v>
      </c>
      <c r="O3446" s="33">
        <v>24</v>
      </c>
      <c r="P3446" s="33">
        <v>6</v>
      </c>
      <c r="R3446" s="48">
        <f>IF(IFERROR(VLOOKUP(E3446,Planif!$B:$B,1,FALSE),1)=1,1,"")</f>
        <v>1</v>
      </c>
    </row>
    <row r="3447" spans="1:18" x14ac:dyDescent="0.2">
      <c r="A3447" s="35">
        <v>44135</v>
      </c>
      <c r="B3447" s="32" t="s">
        <v>4546</v>
      </c>
      <c r="C3447" s="32" t="s">
        <v>58</v>
      </c>
      <c r="D3447" s="32" t="s">
        <v>59</v>
      </c>
      <c r="E3447" s="32" t="s">
        <v>4547</v>
      </c>
      <c r="F3447" s="32" t="s">
        <v>31</v>
      </c>
      <c r="G3447" s="32" t="s">
        <v>4548</v>
      </c>
      <c r="H3447" s="33">
        <v>48</v>
      </c>
      <c r="I3447" s="33">
        <v>300</v>
      </c>
      <c r="J3447" s="33">
        <v>300</v>
      </c>
      <c r="K3447" s="32" t="s">
        <v>4549</v>
      </c>
      <c r="L3447" s="32" t="s">
        <v>63</v>
      </c>
      <c r="M3447" s="32" t="s">
        <v>4550</v>
      </c>
      <c r="N3447" s="33">
        <v>4</v>
      </c>
      <c r="O3447" s="33">
        <v>24</v>
      </c>
      <c r="P3447" s="33">
        <v>6</v>
      </c>
      <c r="R3447" s="48">
        <f>IF(IFERROR(VLOOKUP(E3447,Planif!$B:$B,1,FALSE),1)=1,1,"")</f>
        <v>1</v>
      </c>
    </row>
    <row r="3448" spans="1:18" x14ac:dyDescent="0.2">
      <c r="A3448" s="35">
        <v>44135</v>
      </c>
      <c r="B3448" s="32" t="s">
        <v>4546</v>
      </c>
      <c r="C3448" s="32" t="s">
        <v>58</v>
      </c>
      <c r="D3448" s="32" t="s">
        <v>59</v>
      </c>
      <c r="E3448" s="32" t="s">
        <v>4547</v>
      </c>
      <c r="F3448" s="32" t="s">
        <v>31</v>
      </c>
      <c r="G3448" s="32" t="s">
        <v>4548</v>
      </c>
      <c r="H3448" s="33">
        <v>48</v>
      </c>
      <c r="I3448" s="33">
        <v>300</v>
      </c>
      <c r="J3448" s="33">
        <v>300</v>
      </c>
      <c r="K3448" s="32" t="s">
        <v>4549</v>
      </c>
      <c r="L3448" s="32" t="s">
        <v>63</v>
      </c>
      <c r="M3448" s="32" t="s">
        <v>4550</v>
      </c>
      <c r="N3448" s="33">
        <v>4</v>
      </c>
      <c r="O3448" s="33">
        <v>24</v>
      </c>
      <c r="P3448" s="33">
        <v>6</v>
      </c>
      <c r="R3448" s="48">
        <f>IF(IFERROR(VLOOKUP(E3448,Planif!$B:$B,1,FALSE),1)=1,1,"")</f>
        <v>1</v>
      </c>
    </row>
    <row r="3449" spans="1:18" x14ac:dyDescent="0.2">
      <c r="A3449" s="35">
        <v>44135</v>
      </c>
      <c r="B3449" s="32" t="s">
        <v>4526</v>
      </c>
      <c r="C3449" s="32" t="s">
        <v>58</v>
      </c>
      <c r="D3449" s="32" t="s">
        <v>59</v>
      </c>
      <c r="E3449" s="32" t="s">
        <v>4547</v>
      </c>
      <c r="F3449" s="32" t="s">
        <v>31</v>
      </c>
      <c r="G3449" s="32" t="s">
        <v>4528</v>
      </c>
      <c r="H3449" s="33">
        <v>48</v>
      </c>
      <c r="I3449" s="33">
        <v>300</v>
      </c>
      <c r="J3449" s="33">
        <v>300</v>
      </c>
      <c r="K3449" s="32" t="s">
        <v>4529</v>
      </c>
      <c r="L3449" s="32" t="s">
        <v>63</v>
      </c>
      <c r="M3449" s="32" t="s">
        <v>4530</v>
      </c>
      <c r="N3449" s="33">
        <v>4</v>
      </c>
      <c r="O3449" s="33">
        <v>24</v>
      </c>
      <c r="P3449" s="33">
        <v>6</v>
      </c>
      <c r="R3449" s="48">
        <f>IF(IFERROR(VLOOKUP(E3449,Planif!$B:$B,1,FALSE),1)=1,1,"")</f>
        <v>1</v>
      </c>
    </row>
    <row r="3450" spans="1:18" x14ac:dyDescent="0.2">
      <c r="A3450" s="35">
        <v>44135</v>
      </c>
      <c r="B3450" s="32" t="s">
        <v>9877</v>
      </c>
      <c r="C3450" s="32" t="s">
        <v>58</v>
      </c>
      <c r="D3450" s="32" t="s">
        <v>59</v>
      </c>
      <c r="E3450" s="32" t="s">
        <v>4547</v>
      </c>
      <c r="F3450" s="32" t="s">
        <v>31</v>
      </c>
      <c r="G3450" s="32" t="s">
        <v>9879</v>
      </c>
      <c r="H3450" s="33">
        <v>48</v>
      </c>
      <c r="I3450" s="33">
        <v>300</v>
      </c>
      <c r="J3450" s="33">
        <v>300</v>
      </c>
      <c r="K3450" s="32" t="s">
        <v>9880</v>
      </c>
      <c r="L3450" s="32" t="s">
        <v>63</v>
      </c>
      <c r="M3450" s="32" t="s">
        <v>9881</v>
      </c>
      <c r="N3450" s="33">
        <v>4</v>
      </c>
      <c r="O3450" s="33">
        <v>24</v>
      </c>
      <c r="P3450" s="33">
        <v>6</v>
      </c>
      <c r="R3450" s="48">
        <f>IF(IFERROR(VLOOKUP(E3450,Planif!$B:$B,1,FALSE),1)=1,1,"")</f>
        <v>1</v>
      </c>
    </row>
    <row r="3451" spans="1:18" x14ac:dyDescent="0.2">
      <c r="A3451" s="35">
        <v>44135</v>
      </c>
      <c r="B3451" s="32" t="s">
        <v>4546</v>
      </c>
      <c r="C3451" s="32" t="s">
        <v>58</v>
      </c>
      <c r="D3451" s="32" t="s">
        <v>59</v>
      </c>
      <c r="E3451" s="32" t="s">
        <v>4547</v>
      </c>
      <c r="F3451" s="32" t="s">
        <v>31</v>
      </c>
      <c r="G3451" s="32" t="s">
        <v>4548</v>
      </c>
      <c r="H3451" s="33">
        <v>48</v>
      </c>
      <c r="I3451" s="33">
        <v>300</v>
      </c>
      <c r="J3451" s="33">
        <v>300</v>
      </c>
      <c r="K3451" s="32" t="s">
        <v>4549</v>
      </c>
      <c r="L3451" s="32" t="s">
        <v>63</v>
      </c>
      <c r="M3451" s="32" t="s">
        <v>4550</v>
      </c>
      <c r="N3451" s="33">
        <v>4</v>
      </c>
      <c r="O3451" s="33">
        <v>24</v>
      </c>
      <c r="P3451" s="33">
        <v>6</v>
      </c>
      <c r="R3451" s="48">
        <f>IF(IFERROR(VLOOKUP(E3451,Planif!$B:$B,1,FALSE),1)=1,1,"")</f>
        <v>1</v>
      </c>
    </row>
    <row r="3452" spans="1:18" x14ac:dyDescent="0.2">
      <c r="A3452" s="35">
        <v>44135</v>
      </c>
      <c r="B3452" s="32" t="s">
        <v>537</v>
      </c>
      <c r="C3452" s="32" t="s">
        <v>58</v>
      </c>
      <c r="D3452" s="32" t="s">
        <v>59</v>
      </c>
      <c r="E3452" s="32" t="s">
        <v>538</v>
      </c>
      <c r="F3452" s="32" t="s">
        <v>31</v>
      </c>
      <c r="G3452" s="32" t="s">
        <v>539</v>
      </c>
      <c r="H3452" s="33">
        <v>48</v>
      </c>
      <c r="I3452" s="33">
        <v>300</v>
      </c>
      <c r="J3452" s="33">
        <v>300</v>
      </c>
      <c r="K3452" s="32" t="s">
        <v>540</v>
      </c>
      <c r="L3452" s="32" t="s">
        <v>63</v>
      </c>
      <c r="M3452" s="32" t="s">
        <v>541</v>
      </c>
      <c r="N3452" s="33">
        <v>4</v>
      </c>
      <c r="O3452" s="33">
        <v>24</v>
      </c>
      <c r="P3452" s="33">
        <v>6</v>
      </c>
      <c r="R3452" s="48">
        <f>IF(IFERROR(VLOOKUP(E3452,Planif!$B:$B,1,FALSE),1)=1,1,"")</f>
        <v>1</v>
      </c>
    </row>
    <row r="3453" spans="1:18" x14ac:dyDescent="0.2">
      <c r="A3453" s="35">
        <v>44135</v>
      </c>
      <c r="B3453" s="32" t="s">
        <v>537</v>
      </c>
      <c r="C3453" s="32" t="s">
        <v>58</v>
      </c>
      <c r="D3453" s="32" t="s">
        <v>59</v>
      </c>
      <c r="E3453" s="32" t="s">
        <v>538</v>
      </c>
      <c r="F3453" s="32" t="s">
        <v>31</v>
      </c>
      <c r="G3453" s="32" t="s">
        <v>539</v>
      </c>
      <c r="H3453" s="33">
        <v>48</v>
      </c>
      <c r="I3453" s="33">
        <v>300</v>
      </c>
      <c r="J3453" s="33">
        <v>300</v>
      </c>
      <c r="K3453" s="32" t="s">
        <v>540</v>
      </c>
      <c r="L3453" s="32" t="s">
        <v>63</v>
      </c>
      <c r="M3453" s="32" t="s">
        <v>541</v>
      </c>
      <c r="N3453" s="33">
        <v>4</v>
      </c>
      <c r="O3453" s="33">
        <v>24</v>
      </c>
      <c r="P3453" s="33">
        <v>6</v>
      </c>
      <c r="R3453" s="48">
        <f>IF(IFERROR(VLOOKUP(E3453,Planif!$B:$B,1,FALSE),1)=1,1,"")</f>
        <v>1</v>
      </c>
    </row>
    <row r="3454" spans="1:18" x14ac:dyDescent="0.2">
      <c r="A3454" s="35">
        <v>44135</v>
      </c>
      <c r="B3454" s="32" t="s">
        <v>517</v>
      </c>
      <c r="C3454" s="32" t="s">
        <v>58</v>
      </c>
      <c r="D3454" s="32" t="s">
        <v>59</v>
      </c>
      <c r="E3454" s="32" t="s">
        <v>538</v>
      </c>
      <c r="F3454" s="32" t="s">
        <v>31</v>
      </c>
      <c r="G3454" s="32" t="s">
        <v>519</v>
      </c>
      <c r="H3454" s="33">
        <v>48</v>
      </c>
      <c r="I3454" s="33">
        <v>300</v>
      </c>
      <c r="J3454" s="33">
        <v>300</v>
      </c>
      <c r="K3454" s="32" t="s">
        <v>520</v>
      </c>
      <c r="L3454" s="32" t="s">
        <v>63</v>
      </c>
      <c r="M3454" s="32" t="s">
        <v>521</v>
      </c>
      <c r="N3454" s="33">
        <v>4</v>
      </c>
      <c r="O3454" s="33">
        <v>24</v>
      </c>
      <c r="P3454" s="33">
        <v>6</v>
      </c>
      <c r="R3454" s="48">
        <f>IF(IFERROR(VLOOKUP(E3454,Planif!$B:$B,1,FALSE),1)=1,1,"")</f>
        <v>1</v>
      </c>
    </row>
    <row r="3455" spans="1:18" x14ac:dyDescent="0.2">
      <c r="A3455" s="35">
        <v>44135</v>
      </c>
      <c r="B3455" s="32" t="s">
        <v>5884</v>
      </c>
      <c r="C3455" s="32" t="s">
        <v>58</v>
      </c>
      <c r="D3455" s="32" t="s">
        <v>59</v>
      </c>
      <c r="E3455" s="32" t="s">
        <v>538</v>
      </c>
      <c r="F3455" s="32" t="s">
        <v>31</v>
      </c>
      <c r="G3455" s="32" t="s">
        <v>5886</v>
      </c>
      <c r="H3455" s="33">
        <v>48</v>
      </c>
      <c r="I3455" s="33">
        <v>300</v>
      </c>
      <c r="J3455" s="33">
        <v>300</v>
      </c>
      <c r="K3455" s="32" t="s">
        <v>5887</v>
      </c>
      <c r="L3455" s="32" t="s">
        <v>63</v>
      </c>
      <c r="M3455" s="32" t="s">
        <v>5888</v>
      </c>
      <c r="N3455" s="33">
        <v>4</v>
      </c>
      <c r="O3455" s="33">
        <v>24</v>
      </c>
      <c r="P3455" s="33">
        <v>6</v>
      </c>
      <c r="R3455" s="48">
        <f>IF(IFERROR(VLOOKUP(E3455,Planif!$B:$B,1,FALSE),1)=1,1,"")</f>
        <v>1</v>
      </c>
    </row>
    <row r="3456" spans="1:18" x14ac:dyDescent="0.2">
      <c r="A3456" s="35">
        <v>44135</v>
      </c>
      <c r="B3456" s="32" t="s">
        <v>537</v>
      </c>
      <c r="C3456" s="32" t="s">
        <v>58</v>
      </c>
      <c r="D3456" s="32" t="s">
        <v>59</v>
      </c>
      <c r="E3456" s="32" t="s">
        <v>538</v>
      </c>
      <c r="F3456" s="32" t="s">
        <v>31</v>
      </c>
      <c r="G3456" s="32" t="s">
        <v>539</v>
      </c>
      <c r="H3456" s="33">
        <v>48</v>
      </c>
      <c r="I3456" s="33">
        <v>300</v>
      </c>
      <c r="J3456" s="33">
        <v>300</v>
      </c>
      <c r="K3456" s="32" t="s">
        <v>540</v>
      </c>
      <c r="L3456" s="32" t="s">
        <v>63</v>
      </c>
      <c r="M3456" s="32" t="s">
        <v>541</v>
      </c>
      <c r="N3456" s="33">
        <v>4</v>
      </c>
      <c r="O3456" s="33">
        <v>24</v>
      </c>
      <c r="P3456" s="33">
        <v>6</v>
      </c>
      <c r="R3456" s="48">
        <f>IF(IFERROR(VLOOKUP(E3456,Planif!$B:$B,1,FALSE),1)=1,1,"")</f>
        <v>1</v>
      </c>
    </row>
    <row r="3457" spans="1:18" x14ac:dyDescent="0.2">
      <c r="A3457" s="35">
        <v>44135</v>
      </c>
      <c r="B3457" s="32" t="s">
        <v>4551</v>
      </c>
      <c r="C3457" s="32" t="s">
        <v>58</v>
      </c>
      <c r="D3457" s="32" t="s">
        <v>59</v>
      </c>
      <c r="E3457" s="32" t="s">
        <v>4552</v>
      </c>
      <c r="F3457" s="32" t="s">
        <v>31</v>
      </c>
      <c r="G3457" s="32" t="s">
        <v>4553</v>
      </c>
      <c r="H3457" s="33">
        <v>48</v>
      </c>
      <c r="I3457" s="33">
        <v>300</v>
      </c>
      <c r="J3457" s="33">
        <v>300</v>
      </c>
      <c r="K3457" s="32" t="s">
        <v>4554</v>
      </c>
      <c r="L3457" s="32" t="s">
        <v>63</v>
      </c>
      <c r="M3457" s="32" t="s">
        <v>4555</v>
      </c>
      <c r="N3457" s="33">
        <v>4</v>
      </c>
      <c r="O3457" s="33">
        <v>24</v>
      </c>
      <c r="P3457" s="33">
        <v>6</v>
      </c>
      <c r="R3457" s="48">
        <f>IF(IFERROR(VLOOKUP(E3457,Planif!$B:$B,1,FALSE),1)=1,1,"")</f>
        <v>1</v>
      </c>
    </row>
    <row r="3458" spans="1:18" x14ac:dyDescent="0.2">
      <c r="A3458" s="35">
        <v>44135</v>
      </c>
      <c r="B3458" s="32" t="s">
        <v>4551</v>
      </c>
      <c r="C3458" s="32" t="s">
        <v>58</v>
      </c>
      <c r="D3458" s="32" t="s">
        <v>59</v>
      </c>
      <c r="E3458" s="32" t="s">
        <v>4552</v>
      </c>
      <c r="F3458" s="32" t="s">
        <v>31</v>
      </c>
      <c r="G3458" s="32" t="s">
        <v>4553</v>
      </c>
      <c r="H3458" s="33">
        <v>48</v>
      </c>
      <c r="I3458" s="33">
        <v>300</v>
      </c>
      <c r="J3458" s="33">
        <v>300</v>
      </c>
      <c r="K3458" s="32" t="s">
        <v>4554</v>
      </c>
      <c r="L3458" s="32" t="s">
        <v>63</v>
      </c>
      <c r="M3458" s="32" t="s">
        <v>4555</v>
      </c>
      <c r="N3458" s="33">
        <v>4</v>
      </c>
      <c r="O3458" s="33">
        <v>24</v>
      </c>
      <c r="P3458" s="33">
        <v>6</v>
      </c>
      <c r="R3458" s="48">
        <f>IF(IFERROR(VLOOKUP(E3458,Planif!$B:$B,1,FALSE),1)=1,1,"")</f>
        <v>1</v>
      </c>
    </row>
    <row r="3459" spans="1:18" x14ac:dyDescent="0.2">
      <c r="A3459" s="35">
        <v>44135</v>
      </c>
      <c r="B3459" s="32" t="s">
        <v>4531</v>
      </c>
      <c r="C3459" s="32" t="s">
        <v>58</v>
      </c>
      <c r="D3459" s="32" t="s">
        <v>59</v>
      </c>
      <c r="E3459" s="32" t="s">
        <v>4552</v>
      </c>
      <c r="F3459" s="32" t="s">
        <v>31</v>
      </c>
      <c r="G3459" s="32" t="s">
        <v>4533</v>
      </c>
      <c r="H3459" s="33">
        <v>48</v>
      </c>
      <c r="I3459" s="33">
        <v>300</v>
      </c>
      <c r="J3459" s="33">
        <v>300</v>
      </c>
      <c r="K3459" s="32" t="s">
        <v>4534</v>
      </c>
      <c r="L3459" s="32" t="s">
        <v>63</v>
      </c>
      <c r="M3459" s="32" t="s">
        <v>4535</v>
      </c>
      <c r="N3459" s="33">
        <v>4</v>
      </c>
      <c r="O3459" s="33">
        <v>24</v>
      </c>
      <c r="P3459" s="33">
        <v>6</v>
      </c>
      <c r="R3459" s="48">
        <f>IF(IFERROR(VLOOKUP(E3459,Planif!$B:$B,1,FALSE),1)=1,1,"")</f>
        <v>1</v>
      </c>
    </row>
    <row r="3460" spans="1:18" x14ac:dyDescent="0.2">
      <c r="A3460" s="35">
        <v>44135</v>
      </c>
      <c r="B3460" s="32" t="s">
        <v>9882</v>
      </c>
      <c r="C3460" s="32" t="s">
        <v>58</v>
      </c>
      <c r="D3460" s="32" t="s">
        <v>59</v>
      </c>
      <c r="E3460" s="32" t="s">
        <v>4552</v>
      </c>
      <c r="F3460" s="32" t="s">
        <v>31</v>
      </c>
      <c r="G3460" s="32" t="s">
        <v>9884</v>
      </c>
      <c r="H3460" s="33">
        <v>48</v>
      </c>
      <c r="I3460" s="33">
        <v>300</v>
      </c>
      <c r="J3460" s="33">
        <v>300</v>
      </c>
      <c r="K3460" s="32" t="s">
        <v>9885</v>
      </c>
      <c r="L3460" s="32" t="s">
        <v>63</v>
      </c>
      <c r="M3460" s="32" t="s">
        <v>9886</v>
      </c>
      <c r="N3460" s="33">
        <v>4</v>
      </c>
      <c r="O3460" s="33">
        <v>24</v>
      </c>
      <c r="P3460" s="33">
        <v>6</v>
      </c>
      <c r="R3460" s="48">
        <f>IF(IFERROR(VLOOKUP(E3460,Planif!$B:$B,1,FALSE),1)=1,1,"")</f>
        <v>1</v>
      </c>
    </row>
    <row r="3461" spans="1:18" x14ac:dyDescent="0.2">
      <c r="A3461" s="35">
        <v>44135</v>
      </c>
      <c r="B3461" s="32" t="s">
        <v>4551</v>
      </c>
      <c r="C3461" s="32" t="s">
        <v>58</v>
      </c>
      <c r="D3461" s="32" t="s">
        <v>59</v>
      </c>
      <c r="E3461" s="32" t="s">
        <v>4552</v>
      </c>
      <c r="F3461" s="32" t="s">
        <v>31</v>
      </c>
      <c r="G3461" s="32" t="s">
        <v>4553</v>
      </c>
      <c r="H3461" s="33">
        <v>48</v>
      </c>
      <c r="I3461" s="33">
        <v>300</v>
      </c>
      <c r="J3461" s="33">
        <v>300</v>
      </c>
      <c r="K3461" s="32" t="s">
        <v>4554</v>
      </c>
      <c r="L3461" s="32" t="s">
        <v>63</v>
      </c>
      <c r="M3461" s="32" t="s">
        <v>4555</v>
      </c>
      <c r="N3461" s="33">
        <v>4</v>
      </c>
      <c r="O3461" s="33">
        <v>24</v>
      </c>
      <c r="P3461" s="33">
        <v>6</v>
      </c>
      <c r="R3461" s="48">
        <f>IF(IFERROR(VLOOKUP(E3461,Planif!$B:$B,1,FALSE),1)=1,1,"")</f>
        <v>1</v>
      </c>
    </row>
    <row r="3462" spans="1:18" x14ac:dyDescent="0.2">
      <c r="A3462" s="35">
        <v>44135</v>
      </c>
      <c r="B3462" s="32" t="s">
        <v>4556</v>
      </c>
      <c r="C3462" s="32" t="s">
        <v>58</v>
      </c>
      <c r="D3462" s="32" t="s">
        <v>59</v>
      </c>
      <c r="E3462" s="32" t="s">
        <v>4557</v>
      </c>
      <c r="F3462" s="32" t="s">
        <v>31</v>
      </c>
      <c r="G3462" s="32" t="s">
        <v>4558</v>
      </c>
      <c r="H3462" s="33">
        <v>48</v>
      </c>
      <c r="I3462" s="33">
        <v>300</v>
      </c>
      <c r="J3462" s="33">
        <v>300</v>
      </c>
      <c r="K3462" s="32" t="s">
        <v>4559</v>
      </c>
      <c r="L3462" s="32" t="s">
        <v>63</v>
      </c>
      <c r="M3462" s="32" t="s">
        <v>4560</v>
      </c>
      <c r="N3462" s="33">
        <v>4</v>
      </c>
      <c r="O3462" s="33">
        <v>24</v>
      </c>
      <c r="P3462" s="33">
        <v>6</v>
      </c>
      <c r="R3462" s="48">
        <f>IF(IFERROR(VLOOKUP(E3462,Planif!$B:$B,1,FALSE),1)=1,1,"")</f>
        <v>1</v>
      </c>
    </row>
    <row r="3463" spans="1:18" x14ac:dyDescent="0.2">
      <c r="A3463" s="35">
        <v>44135</v>
      </c>
      <c r="B3463" s="32" t="s">
        <v>4556</v>
      </c>
      <c r="C3463" s="32" t="s">
        <v>58</v>
      </c>
      <c r="D3463" s="32" t="s">
        <v>59</v>
      </c>
      <c r="E3463" s="32" t="s">
        <v>4557</v>
      </c>
      <c r="F3463" s="32" t="s">
        <v>31</v>
      </c>
      <c r="G3463" s="32" t="s">
        <v>4558</v>
      </c>
      <c r="H3463" s="33">
        <v>48</v>
      </c>
      <c r="I3463" s="33">
        <v>300</v>
      </c>
      <c r="J3463" s="33">
        <v>300</v>
      </c>
      <c r="K3463" s="32" t="s">
        <v>4559</v>
      </c>
      <c r="L3463" s="32" t="s">
        <v>63</v>
      </c>
      <c r="M3463" s="32" t="s">
        <v>4560</v>
      </c>
      <c r="N3463" s="33">
        <v>4</v>
      </c>
      <c r="O3463" s="33">
        <v>24</v>
      </c>
      <c r="P3463" s="33">
        <v>6</v>
      </c>
      <c r="R3463" s="48">
        <f>IF(IFERROR(VLOOKUP(E3463,Planif!$B:$B,1,FALSE),1)=1,1,"")</f>
        <v>1</v>
      </c>
    </row>
    <row r="3464" spans="1:18" x14ac:dyDescent="0.2">
      <c r="A3464" s="35">
        <v>44135</v>
      </c>
      <c r="B3464" s="32" t="s">
        <v>4536</v>
      </c>
      <c r="C3464" s="32" t="s">
        <v>58</v>
      </c>
      <c r="D3464" s="32" t="s">
        <v>59</v>
      </c>
      <c r="E3464" s="32" t="s">
        <v>4557</v>
      </c>
      <c r="F3464" s="32" t="s">
        <v>31</v>
      </c>
      <c r="G3464" s="32" t="s">
        <v>4538</v>
      </c>
      <c r="H3464" s="33">
        <v>48</v>
      </c>
      <c r="I3464" s="33">
        <v>300</v>
      </c>
      <c r="J3464" s="33">
        <v>300</v>
      </c>
      <c r="K3464" s="32" t="s">
        <v>4539</v>
      </c>
      <c r="L3464" s="32" t="s">
        <v>63</v>
      </c>
      <c r="M3464" s="32" t="s">
        <v>4540</v>
      </c>
      <c r="N3464" s="33">
        <v>4</v>
      </c>
      <c r="O3464" s="33">
        <v>24</v>
      </c>
      <c r="P3464" s="33">
        <v>6</v>
      </c>
      <c r="R3464" s="48">
        <f>IF(IFERROR(VLOOKUP(E3464,Planif!$B:$B,1,FALSE),1)=1,1,"")</f>
        <v>1</v>
      </c>
    </row>
    <row r="3465" spans="1:18" x14ac:dyDescent="0.2">
      <c r="A3465" s="35">
        <v>44135</v>
      </c>
      <c r="B3465" s="32" t="s">
        <v>9887</v>
      </c>
      <c r="C3465" s="32" t="s">
        <v>58</v>
      </c>
      <c r="D3465" s="32" t="s">
        <v>59</v>
      </c>
      <c r="E3465" s="32" t="s">
        <v>4557</v>
      </c>
      <c r="F3465" s="32" t="s">
        <v>31</v>
      </c>
      <c r="G3465" s="32" t="s">
        <v>9889</v>
      </c>
      <c r="H3465" s="33">
        <v>48</v>
      </c>
      <c r="I3465" s="33">
        <v>300</v>
      </c>
      <c r="J3465" s="33">
        <v>300</v>
      </c>
      <c r="K3465" s="32" t="s">
        <v>9890</v>
      </c>
      <c r="L3465" s="32" t="s">
        <v>63</v>
      </c>
      <c r="M3465" s="32" t="s">
        <v>9891</v>
      </c>
      <c r="N3465" s="33">
        <v>4</v>
      </c>
      <c r="O3465" s="33">
        <v>24</v>
      </c>
      <c r="P3465" s="33">
        <v>6</v>
      </c>
      <c r="R3465" s="48">
        <f>IF(IFERROR(VLOOKUP(E3465,Planif!$B:$B,1,FALSE),1)=1,1,"")</f>
        <v>1</v>
      </c>
    </row>
    <row r="3466" spans="1:18" x14ac:dyDescent="0.2">
      <c r="A3466" s="35">
        <v>44135</v>
      </c>
      <c r="B3466" s="32" t="s">
        <v>4556</v>
      </c>
      <c r="C3466" s="32" t="s">
        <v>58</v>
      </c>
      <c r="D3466" s="32" t="s">
        <v>59</v>
      </c>
      <c r="E3466" s="32" t="s">
        <v>4557</v>
      </c>
      <c r="F3466" s="32" t="s">
        <v>31</v>
      </c>
      <c r="G3466" s="32" t="s">
        <v>4558</v>
      </c>
      <c r="H3466" s="33">
        <v>48</v>
      </c>
      <c r="I3466" s="33">
        <v>300</v>
      </c>
      <c r="J3466" s="33">
        <v>300</v>
      </c>
      <c r="K3466" s="32" t="s">
        <v>4559</v>
      </c>
      <c r="L3466" s="32" t="s">
        <v>63</v>
      </c>
      <c r="M3466" s="32" t="s">
        <v>4560</v>
      </c>
      <c r="N3466" s="33">
        <v>4</v>
      </c>
      <c r="O3466" s="33">
        <v>24</v>
      </c>
      <c r="P3466" s="33">
        <v>6</v>
      </c>
      <c r="R3466" s="48">
        <f>IF(IFERROR(VLOOKUP(E3466,Planif!$B:$B,1,FALSE),1)=1,1,"")</f>
        <v>1</v>
      </c>
    </row>
    <row r="3467" spans="1:18" x14ac:dyDescent="0.2">
      <c r="A3467" s="35">
        <v>44135</v>
      </c>
      <c r="B3467" s="32" t="s">
        <v>4561</v>
      </c>
      <c r="C3467" s="32" t="s">
        <v>58</v>
      </c>
      <c r="D3467" s="32" t="s">
        <v>59</v>
      </c>
      <c r="E3467" s="32" t="s">
        <v>4562</v>
      </c>
      <c r="F3467" s="32" t="s">
        <v>31</v>
      </c>
      <c r="G3467" s="32" t="s">
        <v>4563</v>
      </c>
      <c r="H3467" s="33">
        <v>48</v>
      </c>
      <c r="I3467" s="33">
        <v>300</v>
      </c>
      <c r="J3467" s="33">
        <v>300</v>
      </c>
      <c r="K3467" s="32" t="s">
        <v>4564</v>
      </c>
      <c r="L3467" s="32" t="s">
        <v>63</v>
      </c>
      <c r="M3467" s="32" t="s">
        <v>4565</v>
      </c>
      <c r="N3467" s="33">
        <v>4</v>
      </c>
      <c r="O3467" s="33">
        <v>24</v>
      </c>
      <c r="P3467" s="33">
        <v>6</v>
      </c>
      <c r="R3467" s="48">
        <f>IF(IFERROR(VLOOKUP(E3467,Planif!$B:$B,1,FALSE),1)=1,1,"")</f>
        <v>1</v>
      </c>
    </row>
    <row r="3468" spans="1:18" x14ac:dyDescent="0.2">
      <c r="A3468" s="35">
        <v>44135</v>
      </c>
      <c r="B3468" s="32" t="s">
        <v>4561</v>
      </c>
      <c r="C3468" s="32" t="s">
        <v>58</v>
      </c>
      <c r="D3468" s="32" t="s">
        <v>59</v>
      </c>
      <c r="E3468" s="32" t="s">
        <v>4562</v>
      </c>
      <c r="F3468" s="32" t="s">
        <v>31</v>
      </c>
      <c r="G3468" s="32" t="s">
        <v>4563</v>
      </c>
      <c r="H3468" s="33">
        <v>48</v>
      </c>
      <c r="I3468" s="33">
        <v>300</v>
      </c>
      <c r="J3468" s="33">
        <v>300</v>
      </c>
      <c r="K3468" s="32" t="s">
        <v>4564</v>
      </c>
      <c r="L3468" s="32" t="s">
        <v>63</v>
      </c>
      <c r="M3468" s="32" t="s">
        <v>4565</v>
      </c>
      <c r="N3468" s="33">
        <v>4</v>
      </c>
      <c r="O3468" s="33">
        <v>24</v>
      </c>
      <c r="P3468" s="33">
        <v>6</v>
      </c>
      <c r="R3468" s="48">
        <f>IF(IFERROR(VLOOKUP(E3468,Planif!$B:$B,1,FALSE),1)=1,1,"")</f>
        <v>1</v>
      </c>
    </row>
    <row r="3469" spans="1:18" x14ac:dyDescent="0.2">
      <c r="A3469" s="35">
        <v>44135</v>
      </c>
      <c r="B3469" s="32" t="s">
        <v>4541</v>
      </c>
      <c r="C3469" s="32" t="s">
        <v>58</v>
      </c>
      <c r="D3469" s="32" t="s">
        <v>59</v>
      </c>
      <c r="E3469" s="32" t="s">
        <v>4562</v>
      </c>
      <c r="F3469" s="32" t="s">
        <v>31</v>
      </c>
      <c r="G3469" s="32" t="s">
        <v>4543</v>
      </c>
      <c r="H3469" s="33">
        <v>48</v>
      </c>
      <c r="I3469" s="33">
        <v>300</v>
      </c>
      <c r="J3469" s="33">
        <v>300</v>
      </c>
      <c r="K3469" s="32" t="s">
        <v>4544</v>
      </c>
      <c r="L3469" s="32" t="s">
        <v>63</v>
      </c>
      <c r="M3469" s="32" t="s">
        <v>4545</v>
      </c>
      <c r="N3469" s="33">
        <v>4</v>
      </c>
      <c r="O3469" s="33">
        <v>24</v>
      </c>
      <c r="P3469" s="33">
        <v>6</v>
      </c>
      <c r="R3469" s="48">
        <f>IF(IFERROR(VLOOKUP(E3469,Planif!$B:$B,1,FALSE),1)=1,1,"")</f>
        <v>1</v>
      </c>
    </row>
    <row r="3470" spans="1:18" x14ac:dyDescent="0.2">
      <c r="A3470" s="35">
        <v>44135</v>
      </c>
      <c r="B3470" s="32" t="s">
        <v>9892</v>
      </c>
      <c r="C3470" s="32" t="s">
        <v>58</v>
      </c>
      <c r="D3470" s="32" t="s">
        <v>59</v>
      </c>
      <c r="E3470" s="32" t="s">
        <v>4562</v>
      </c>
      <c r="F3470" s="32" t="s">
        <v>31</v>
      </c>
      <c r="G3470" s="32" t="s">
        <v>9894</v>
      </c>
      <c r="H3470" s="33">
        <v>48</v>
      </c>
      <c r="I3470" s="33">
        <v>300</v>
      </c>
      <c r="J3470" s="33">
        <v>300</v>
      </c>
      <c r="K3470" s="32" t="s">
        <v>9895</v>
      </c>
      <c r="L3470" s="32" t="s">
        <v>63</v>
      </c>
      <c r="M3470" s="32" t="s">
        <v>9896</v>
      </c>
      <c r="N3470" s="33">
        <v>4</v>
      </c>
      <c r="O3470" s="33">
        <v>24</v>
      </c>
      <c r="P3470" s="33">
        <v>6</v>
      </c>
      <c r="R3470" s="48">
        <f>IF(IFERROR(VLOOKUP(E3470,Planif!$B:$B,1,FALSE),1)=1,1,"")</f>
        <v>1</v>
      </c>
    </row>
    <row r="3471" spans="1:18" x14ac:dyDescent="0.2">
      <c r="A3471" s="35">
        <v>44135</v>
      </c>
      <c r="B3471" s="32" t="s">
        <v>4561</v>
      </c>
      <c r="C3471" s="32" t="s">
        <v>58</v>
      </c>
      <c r="D3471" s="32" t="s">
        <v>59</v>
      </c>
      <c r="E3471" s="32" t="s">
        <v>4562</v>
      </c>
      <c r="F3471" s="32" t="s">
        <v>31</v>
      </c>
      <c r="G3471" s="32" t="s">
        <v>4563</v>
      </c>
      <c r="H3471" s="33">
        <v>48</v>
      </c>
      <c r="I3471" s="33">
        <v>300</v>
      </c>
      <c r="J3471" s="33">
        <v>300</v>
      </c>
      <c r="K3471" s="32" t="s">
        <v>4564</v>
      </c>
      <c r="L3471" s="32" t="s">
        <v>63</v>
      </c>
      <c r="M3471" s="32" t="s">
        <v>4565</v>
      </c>
      <c r="N3471" s="33">
        <v>4</v>
      </c>
      <c r="O3471" s="33">
        <v>24</v>
      </c>
      <c r="P3471" s="33">
        <v>6</v>
      </c>
      <c r="R3471" s="48">
        <f>IF(IFERROR(VLOOKUP(E3471,Planif!$B:$B,1,FALSE),1)=1,1,"")</f>
        <v>1</v>
      </c>
    </row>
    <row r="3472" spans="1:18" x14ac:dyDescent="0.2">
      <c r="A3472" s="35">
        <v>44135</v>
      </c>
      <c r="B3472" s="32" t="s">
        <v>4566</v>
      </c>
      <c r="C3472" s="32" t="s">
        <v>58</v>
      </c>
      <c r="D3472" s="32" t="s">
        <v>59</v>
      </c>
      <c r="E3472" s="32" t="s">
        <v>4567</v>
      </c>
      <c r="F3472" s="32" t="s">
        <v>31</v>
      </c>
      <c r="G3472" s="32" t="s">
        <v>4568</v>
      </c>
      <c r="H3472" s="33">
        <v>48</v>
      </c>
      <c r="I3472" s="33">
        <v>300</v>
      </c>
      <c r="J3472" s="33">
        <v>300</v>
      </c>
      <c r="K3472" s="32" t="s">
        <v>4569</v>
      </c>
      <c r="L3472" s="32" t="s">
        <v>63</v>
      </c>
      <c r="M3472" s="32" t="s">
        <v>4570</v>
      </c>
      <c r="N3472" s="33">
        <v>4</v>
      </c>
      <c r="O3472" s="33">
        <v>24</v>
      </c>
      <c r="P3472" s="33">
        <v>6</v>
      </c>
      <c r="R3472" s="48">
        <f>IF(IFERROR(VLOOKUP(E3472,Planif!$B:$B,1,FALSE),1)=1,1,"")</f>
        <v>1</v>
      </c>
    </row>
    <row r="3473" spans="1:18" x14ac:dyDescent="0.2">
      <c r="A3473" s="35">
        <v>44135</v>
      </c>
      <c r="B3473" s="32" t="s">
        <v>4566</v>
      </c>
      <c r="C3473" s="32" t="s">
        <v>58</v>
      </c>
      <c r="D3473" s="32" t="s">
        <v>59</v>
      </c>
      <c r="E3473" s="32" t="s">
        <v>4567</v>
      </c>
      <c r="F3473" s="32" t="s">
        <v>31</v>
      </c>
      <c r="G3473" s="32" t="s">
        <v>4568</v>
      </c>
      <c r="H3473" s="33">
        <v>48</v>
      </c>
      <c r="I3473" s="33">
        <v>300</v>
      </c>
      <c r="J3473" s="33">
        <v>300</v>
      </c>
      <c r="K3473" s="32" t="s">
        <v>4569</v>
      </c>
      <c r="L3473" s="32" t="s">
        <v>63</v>
      </c>
      <c r="M3473" s="32" t="s">
        <v>4570</v>
      </c>
      <c r="N3473" s="33">
        <v>4</v>
      </c>
      <c r="O3473" s="33">
        <v>24</v>
      </c>
      <c r="P3473" s="33">
        <v>6</v>
      </c>
      <c r="R3473" s="48">
        <f>IF(IFERROR(VLOOKUP(E3473,Planif!$B:$B,1,FALSE),1)=1,1,"")</f>
        <v>1</v>
      </c>
    </row>
    <row r="3474" spans="1:18" x14ac:dyDescent="0.2">
      <c r="A3474" s="35">
        <v>44135</v>
      </c>
      <c r="B3474" s="32" t="s">
        <v>4546</v>
      </c>
      <c r="C3474" s="32" t="s">
        <v>58</v>
      </c>
      <c r="D3474" s="32" t="s">
        <v>59</v>
      </c>
      <c r="E3474" s="32" t="s">
        <v>4567</v>
      </c>
      <c r="F3474" s="32" t="s">
        <v>31</v>
      </c>
      <c r="G3474" s="32" t="s">
        <v>4548</v>
      </c>
      <c r="H3474" s="33">
        <v>48</v>
      </c>
      <c r="I3474" s="33">
        <v>300</v>
      </c>
      <c r="J3474" s="33">
        <v>300</v>
      </c>
      <c r="K3474" s="32" t="s">
        <v>4549</v>
      </c>
      <c r="L3474" s="32" t="s">
        <v>63</v>
      </c>
      <c r="M3474" s="32" t="s">
        <v>4550</v>
      </c>
      <c r="N3474" s="33">
        <v>4</v>
      </c>
      <c r="O3474" s="33">
        <v>24</v>
      </c>
      <c r="P3474" s="33">
        <v>6</v>
      </c>
      <c r="R3474" s="48">
        <f>IF(IFERROR(VLOOKUP(E3474,Planif!$B:$B,1,FALSE),1)=1,1,"")</f>
        <v>1</v>
      </c>
    </row>
    <row r="3475" spans="1:18" x14ac:dyDescent="0.2">
      <c r="A3475" s="35">
        <v>44135</v>
      </c>
      <c r="B3475" s="32" t="s">
        <v>9897</v>
      </c>
      <c r="C3475" s="32" t="s">
        <v>58</v>
      </c>
      <c r="D3475" s="32" t="s">
        <v>59</v>
      </c>
      <c r="E3475" s="32" t="s">
        <v>4567</v>
      </c>
      <c r="F3475" s="32" t="s">
        <v>31</v>
      </c>
      <c r="G3475" s="32" t="s">
        <v>9899</v>
      </c>
      <c r="H3475" s="33">
        <v>48</v>
      </c>
      <c r="I3475" s="33">
        <v>300</v>
      </c>
      <c r="J3475" s="33">
        <v>300</v>
      </c>
      <c r="K3475" s="32" t="s">
        <v>9900</v>
      </c>
      <c r="L3475" s="32" t="s">
        <v>63</v>
      </c>
      <c r="M3475" s="32" t="s">
        <v>9901</v>
      </c>
      <c r="N3475" s="33">
        <v>4</v>
      </c>
      <c r="O3475" s="33">
        <v>24</v>
      </c>
      <c r="P3475" s="33">
        <v>6</v>
      </c>
      <c r="R3475" s="48">
        <f>IF(IFERROR(VLOOKUP(E3475,Planif!$B:$B,1,FALSE),1)=1,1,"")</f>
        <v>1</v>
      </c>
    </row>
    <row r="3476" spans="1:18" x14ac:dyDescent="0.2">
      <c r="A3476" s="35">
        <v>44135</v>
      </c>
      <c r="B3476" s="32" t="s">
        <v>4566</v>
      </c>
      <c r="C3476" s="32" t="s">
        <v>58</v>
      </c>
      <c r="D3476" s="32" t="s">
        <v>59</v>
      </c>
      <c r="E3476" s="32" t="s">
        <v>4567</v>
      </c>
      <c r="F3476" s="32" t="s">
        <v>31</v>
      </c>
      <c r="G3476" s="32" t="s">
        <v>4568</v>
      </c>
      <c r="H3476" s="33">
        <v>48</v>
      </c>
      <c r="I3476" s="33">
        <v>300</v>
      </c>
      <c r="J3476" s="33">
        <v>300</v>
      </c>
      <c r="K3476" s="32" t="s">
        <v>4569</v>
      </c>
      <c r="L3476" s="32" t="s">
        <v>63</v>
      </c>
      <c r="M3476" s="32" t="s">
        <v>4570</v>
      </c>
      <c r="N3476" s="33">
        <v>4</v>
      </c>
      <c r="O3476" s="33">
        <v>24</v>
      </c>
      <c r="P3476" s="33">
        <v>6</v>
      </c>
      <c r="R3476" s="48">
        <f>IF(IFERROR(VLOOKUP(E3476,Planif!$B:$B,1,FALSE),1)=1,1,"")</f>
        <v>1</v>
      </c>
    </row>
    <row r="3477" spans="1:18" x14ac:dyDescent="0.2">
      <c r="A3477" s="35">
        <v>44135</v>
      </c>
      <c r="B3477" s="32" t="s">
        <v>4571</v>
      </c>
      <c r="C3477" s="32" t="s">
        <v>58</v>
      </c>
      <c r="D3477" s="32" t="s">
        <v>59</v>
      </c>
      <c r="E3477" s="32" t="s">
        <v>4572</v>
      </c>
      <c r="F3477" s="32" t="s">
        <v>31</v>
      </c>
      <c r="G3477" s="32" t="s">
        <v>4573</v>
      </c>
      <c r="H3477" s="33">
        <v>48</v>
      </c>
      <c r="I3477" s="33">
        <v>300</v>
      </c>
      <c r="J3477" s="33">
        <v>300</v>
      </c>
      <c r="K3477" s="32" t="s">
        <v>4574</v>
      </c>
      <c r="L3477" s="32" t="s">
        <v>63</v>
      </c>
      <c r="M3477" s="32" t="s">
        <v>4575</v>
      </c>
      <c r="N3477" s="33">
        <v>4</v>
      </c>
      <c r="O3477" s="33">
        <v>24</v>
      </c>
      <c r="P3477" s="33">
        <v>6</v>
      </c>
      <c r="R3477" s="48">
        <f>IF(IFERROR(VLOOKUP(E3477,Planif!$B:$B,1,FALSE),1)=1,1,"")</f>
        <v>1</v>
      </c>
    </row>
    <row r="3478" spans="1:18" x14ac:dyDescent="0.2">
      <c r="A3478" s="35">
        <v>44135</v>
      </c>
      <c r="B3478" s="32" t="s">
        <v>4571</v>
      </c>
      <c r="C3478" s="32" t="s">
        <v>58</v>
      </c>
      <c r="D3478" s="32" t="s">
        <v>59</v>
      </c>
      <c r="E3478" s="32" t="s">
        <v>4572</v>
      </c>
      <c r="F3478" s="32" t="s">
        <v>31</v>
      </c>
      <c r="G3478" s="32" t="s">
        <v>4573</v>
      </c>
      <c r="H3478" s="33">
        <v>48</v>
      </c>
      <c r="I3478" s="33">
        <v>300</v>
      </c>
      <c r="J3478" s="33">
        <v>300</v>
      </c>
      <c r="K3478" s="32" t="s">
        <v>4574</v>
      </c>
      <c r="L3478" s="32" t="s">
        <v>63</v>
      </c>
      <c r="M3478" s="32" t="s">
        <v>4575</v>
      </c>
      <c r="N3478" s="33">
        <v>4</v>
      </c>
      <c r="O3478" s="33">
        <v>24</v>
      </c>
      <c r="P3478" s="33">
        <v>6</v>
      </c>
      <c r="R3478" s="48">
        <f>IF(IFERROR(VLOOKUP(E3478,Planif!$B:$B,1,FALSE),1)=1,1,"")</f>
        <v>1</v>
      </c>
    </row>
    <row r="3479" spans="1:18" x14ac:dyDescent="0.2">
      <c r="A3479" s="35">
        <v>44135</v>
      </c>
      <c r="B3479" s="32" t="s">
        <v>4551</v>
      </c>
      <c r="C3479" s="32" t="s">
        <v>58</v>
      </c>
      <c r="D3479" s="32" t="s">
        <v>59</v>
      </c>
      <c r="E3479" s="32" t="s">
        <v>4572</v>
      </c>
      <c r="F3479" s="32" t="s">
        <v>31</v>
      </c>
      <c r="G3479" s="32" t="s">
        <v>4553</v>
      </c>
      <c r="H3479" s="33">
        <v>48</v>
      </c>
      <c r="I3479" s="33">
        <v>300</v>
      </c>
      <c r="J3479" s="33">
        <v>300</v>
      </c>
      <c r="K3479" s="32" t="s">
        <v>4554</v>
      </c>
      <c r="L3479" s="32" t="s">
        <v>63</v>
      </c>
      <c r="M3479" s="32" t="s">
        <v>4555</v>
      </c>
      <c r="N3479" s="33">
        <v>4</v>
      </c>
      <c r="O3479" s="33">
        <v>24</v>
      </c>
      <c r="P3479" s="33">
        <v>6</v>
      </c>
      <c r="R3479" s="48">
        <f>IF(IFERROR(VLOOKUP(E3479,Planif!$B:$B,1,FALSE),1)=1,1,"")</f>
        <v>1</v>
      </c>
    </row>
    <row r="3480" spans="1:18" x14ac:dyDescent="0.2">
      <c r="A3480" s="35">
        <v>44135</v>
      </c>
      <c r="B3480" s="32" t="s">
        <v>9902</v>
      </c>
      <c r="C3480" s="32" t="s">
        <v>58</v>
      </c>
      <c r="D3480" s="32" t="s">
        <v>59</v>
      </c>
      <c r="E3480" s="32" t="s">
        <v>4572</v>
      </c>
      <c r="F3480" s="32" t="s">
        <v>31</v>
      </c>
      <c r="G3480" s="32" t="s">
        <v>9904</v>
      </c>
      <c r="H3480" s="33">
        <v>48</v>
      </c>
      <c r="I3480" s="33">
        <v>300</v>
      </c>
      <c r="J3480" s="33">
        <v>300</v>
      </c>
      <c r="K3480" s="32" t="s">
        <v>9905</v>
      </c>
      <c r="L3480" s="32" t="s">
        <v>63</v>
      </c>
      <c r="M3480" s="32" t="s">
        <v>9906</v>
      </c>
      <c r="N3480" s="33">
        <v>4</v>
      </c>
      <c r="O3480" s="33">
        <v>24</v>
      </c>
      <c r="P3480" s="33">
        <v>6</v>
      </c>
      <c r="R3480" s="48">
        <f>IF(IFERROR(VLOOKUP(E3480,Planif!$B:$B,1,FALSE),1)=1,1,"")</f>
        <v>1</v>
      </c>
    </row>
    <row r="3481" spans="1:18" x14ac:dyDescent="0.2">
      <c r="A3481" s="35">
        <v>44135</v>
      </c>
      <c r="B3481" s="32" t="s">
        <v>4571</v>
      </c>
      <c r="C3481" s="32" t="s">
        <v>58</v>
      </c>
      <c r="D3481" s="32" t="s">
        <v>59</v>
      </c>
      <c r="E3481" s="32" t="s">
        <v>4572</v>
      </c>
      <c r="F3481" s="32" t="s">
        <v>31</v>
      </c>
      <c r="G3481" s="32" t="s">
        <v>4573</v>
      </c>
      <c r="H3481" s="33">
        <v>48</v>
      </c>
      <c r="I3481" s="33">
        <v>300</v>
      </c>
      <c r="J3481" s="33">
        <v>300</v>
      </c>
      <c r="K3481" s="32" t="s">
        <v>4574</v>
      </c>
      <c r="L3481" s="32" t="s">
        <v>63</v>
      </c>
      <c r="M3481" s="32" t="s">
        <v>4575</v>
      </c>
      <c r="N3481" s="33">
        <v>4</v>
      </c>
      <c r="O3481" s="33">
        <v>24</v>
      </c>
      <c r="P3481" s="33">
        <v>6</v>
      </c>
      <c r="R3481" s="48">
        <f>IF(IFERROR(VLOOKUP(E3481,Planif!$B:$B,1,FALSE),1)=1,1,"")</f>
        <v>1</v>
      </c>
    </row>
    <row r="3482" spans="1:18" x14ac:dyDescent="0.2">
      <c r="A3482" s="35">
        <v>44135</v>
      </c>
      <c r="B3482" s="32" t="s">
        <v>4576</v>
      </c>
      <c r="C3482" s="32" t="s">
        <v>58</v>
      </c>
      <c r="D3482" s="32" t="s">
        <v>59</v>
      </c>
      <c r="E3482" s="32" t="s">
        <v>4577</v>
      </c>
      <c r="F3482" s="32" t="s">
        <v>31</v>
      </c>
      <c r="G3482" s="32" t="s">
        <v>4578</v>
      </c>
      <c r="H3482" s="33">
        <v>48</v>
      </c>
      <c r="I3482" s="33">
        <v>300</v>
      </c>
      <c r="J3482" s="33">
        <v>300</v>
      </c>
      <c r="K3482" s="32" t="s">
        <v>4579</v>
      </c>
      <c r="L3482" s="32" t="s">
        <v>63</v>
      </c>
      <c r="M3482" s="32" t="s">
        <v>4580</v>
      </c>
      <c r="N3482" s="33">
        <v>4</v>
      </c>
      <c r="O3482" s="33">
        <v>24</v>
      </c>
      <c r="P3482" s="33">
        <v>6</v>
      </c>
      <c r="R3482" s="48">
        <f>IF(IFERROR(VLOOKUP(E3482,Planif!$B:$B,1,FALSE),1)=1,1,"")</f>
        <v>1</v>
      </c>
    </row>
    <row r="3483" spans="1:18" x14ac:dyDescent="0.2">
      <c r="A3483" s="35">
        <v>44135</v>
      </c>
      <c r="B3483" s="32" t="s">
        <v>4576</v>
      </c>
      <c r="C3483" s="32" t="s">
        <v>58</v>
      </c>
      <c r="D3483" s="32" t="s">
        <v>59</v>
      </c>
      <c r="E3483" s="32" t="s">
        <v>4577</v>
      </c>
      <c r="F3483" s="32" t="s">
        <v>31</v>
      </c>
      <c r="G3483" s="32" t="s">
        <v>4578</v>
      </c>
      <c r="H3483" s="33">
        <v>48</v>
      </c>
      <c r="I3483" s="33">
        <v>300</v>
      </c>
      <c r="J3483" s="33">
        <v>300</v>
      </c>
      <c r="K3483" s="32" t="s">
        <v>4579</v>
      </c>
      <c r="L3483" s="32" t="s">
        <v>63</v>
      </c>
      <c r="M3483" s="32" t="s">
        <v>4580</v>
      </c>
      <c r="N3483" s="33">
        <v>4</v>
      </c>
      <c r="O3483" s="33">
        <v>24</v>
      </c>
      <c r="P3483" s="33">
        <v>6</v>
      </c>
      <c r="R3483" s="48">
        <f>IF(IFERROR(VLOOKUP(E3483,Planif!$B:$B,1,FALSE),1)=1,1,"")</f>
        <v>1</v>
      </c>
    </row>
    <row r="3484" spans="1:18" x14ac:dyDescent="0.2">
      <c r="A3484" s="35">
        <v>44135</v>
      </c>
      <c r="B3484" s="32" t="s">
        <v>4556</v>
      </c>
      <c r="C3484" s="32" t="s">
        <v>58</v>
      </c>
      <c r="D3484" s="32" t="s">
        <v>59</v>
      </c>
      <c r="E3484" s="32" t="s">
        <v>4577</v>
      </c>
      <c r="F3484" s="32" t="s">
        <v>31</v>
      </c>
      <c r="G3484" s="32" t="s">
        <v>4558</v>
      </c>
      <c r="H3484" s="33">
        <v>48</v>
      </c>
      <c r="I3484" s="33">
        <v>300</v>
      </c>
      <c r="J3484" s="33">
        <v>300</v>
      </c>
      <c r="K3484" s="32" t="s">
        <v>4559</v>
      </c>
      <c r="L3484" s="32" t="s">
        <v>63</v>
      </c>
      <c r="M3484" s="32" t="s">
        <v>4560</v>
      </c>
      <c r="N3484" s="33">
        <v>4</v>
      </c>
      <c r="O3484" s="33">
        <v>24</v>
      </c>
      <c r="P3484" s="33">
        <v>6</v>
      </c>
      <c r="R3484" s="48">
        <f>IF(IFERROR(VLOOKUP(E3484,Planif!$B:$B,1,FALSE),1)=1,1,"")</f>
        <v>1</v>
      </c>
    </row>
    <row r="3485" spans="1:18" x14ac:dyDescent="0.2">
      <c r="A3485" s="35">
        <v>44135</v>
      </c>
      <c r="B3485" s="32" t="s">
        <v>9907</v>
      </c>
      <c r="C3485" s="32" t="s">
        <v>58</v>
      </c>
      <c r="D3485" s="32" t="s">
        <v>59</v>
      </c>
      <c r="E3485" s="32" t="s">
        <v>4577</v>
      </c>
      <c r="F3485" s="32" t="s">
        <v>31</v>
      </c>
      <c r="G3485" s="32" t="s">
        <v>9909</v>
      </c>
      <c r="H3485" s="33">
        <v>48</v>
      </c>
      <c r="I3485" s="33">
        <v>300</v>
      </c>
      <c r="J3485" s="33">
        <v>300</v>
      </c>
      <c r="K3485" s="32" t="s">
        <v>9910</v>
      </c>
      <c r="L3485" s="32" t="s">
        <v>63</v>
      </c>
      <c r="M3485" s="32" t="s">
        <v>9911</v>
      </c>
      <c r="N3485" s="33">
        <v>4</v>
      </c>
      <c r="O3485" s="33">
        <v>24</v>
      </c>
      <c r="P3485" s="33">
        <v>6</v>
      </c>
      <c r="R3485" s="48">
        <f>IF(IFERROR(VLOOKUP(E3485,Planif!$B:$B,1,FALSE),1)=1,1,"")</f>
        <v>1</v>
      </c>
    </row>
    <row r="3486" spans="1:18" x14ac:dyDescent="0.2">
      <c r="A3486" s="35">
        <v>44135</v>
      </c>
      <c r="B3486" s="32" t="s">
        <v>4576</v>
      </c>
      <c r="C3486" s="32" t="s">
        <v>58</v>
      </c>
      <c r="D3486" s="32" t="s">
        <v>59</v>
      </c>
      <c r="E3486" s="32" t="s">
        <v>4577</v>
      </c>
      <c r="F3486" s="32" t="s">
        <v>31</v>
      </c>
      <c r="G3486" s="32" t="s">
        <v>4578</v>
      </c>
      <c r="H3486" s="33">
        <v>48</v>
      </c>
      <c r="I3486" s="33">
        <v>300</v>
      </c>
      <c r="J3486" s="33">
        <v>300</v>
      </c>
      <c r="K3486" s="32" t="s">
        <v>4579</v>
      </c>
      <c r="L3486" s="32" t="s">
        <v>63</v>
      </c>
      <c r="M3486" s="32" t="s">
        <v>4580</v>
      </c>
      <c r="N3486" s="33">
        <v>4</v>
      </c>
      <c r="O3486" s="33">
        <v>24</v>
      </c>
      <c r="P3486" s="33">
        <v>6</v>
      </c>
      <c r="R3486" s="48">
        <f>IF(IFERROR(VLOOKUP(E3486,Planif!$B:$B,1,FALSE),1)=1,1,"")</f>
        <v>1</v>
      </c>
    </row>
    <row r="3487" spans="1:18" x14ac:dyDescent="0.2">
      <c r="A3487" s="35">
        <v>44135</v>
      </c>
      <c r="B3487" s="32" t="s">
        <v>4581</v>
      </c>
      <c r="C3487" s="32" t="s">
        <v>58</v>
      </c>
      <c r="D3487" s="32" t="s">
        <v>59</v>
      </c>
      <c r="E3487" s="32" t="s">
        <v>4582</v>
      </c>
      <c r="F3487" s="32" t="s">
        <v>31</v>
      </c>
      <c r="G3487" s="32" t="s">
        <v>4583</v>
      </c>
      <c r="H3487" s="33">
        <v>48</v>
      </c>
      <c r="I3487" s="33">
        <v>300</v>
      </c>
      <c r="J3487" s="33">
        <v>300</v>
      </c>
      <c r="K3487" s="32" t="s">
        <v>4584</v>
      </c>
      <c r="L3487" s="32" t="s">
        <v>63</v>
      </c>
      <c r="M3487" s="32" t="s">
        <v>4585</v>
      </c>
      <c r="N3487" s="33">
        <v>4</v>
      </c>
      <c r="O3487" s="33">
        <v>24</v>
      </c>
      <c r="P3487" s="33">
        <v>6</v>
      </c>
      <c r="R3487" s="48">
        <f>IF(IFERROR(VLOOKUP(E3487,Planif!$B:$B,1,FALSE),1)=1,1,"")</f>
        <v>1</v>
      </c>
    </row>
    <row r="3488" spans="1:18" x14ac:dyDescent="0.2">
      <c r="A3488" s="35">
        <v>44135</v>
      </c>
      <c r="B3488" s="32" t="s">
        <v>4581</v>
      </c>
      <c r="C3488" s="32" t="s">
        <v>58</v>
      </c>
      <c r="D3488" s="32" t="s">
        <v>59</v>
      </c>
      <c r="E3488" s="32" t="s">
        <v>4582</v>
      </c>
      <c r="F3488" s="32" t="s">
        <v>31</v>
      </c>
      <c r="G3488" s="32" t="s">
        <v>4583</v>
      </c>
      <c r="H3488" s="33">
        <v>48</v>
      </c>
      <c r="I3488" s="33">
        <v>300</v>
      </c>
      <c r="J3488" s="33">
        <v>300</v>
      </c>
      <c r="K3488" s="32" t="s">
        <v>4584</v>
      </c>
      <c r="L3488" s="32" t="s">
        <v>63</v>
      </c>
      <c r="M3488" s="32" t="s">
        <v>4585</v>
      </c>
      <c r="N3488" s="33">
        <v>4</v>
      </c>
      <c r="O3488" s="33">
        <v>24</v>
      </c>
      <c r="P3488" s="33">
        <v>6</v>
      </c>
      <c r="R3488" s="48">
        <f>IF(IFERROR(VLOOKUP(E3488,Planif!$B:$B,1,FALSE),1)=1,1,"")</f>
        <v>1</v>
      </c>
    </row>
    <row r="3489" spans="1:18" x14ac:dyDescent="0.2">
      <c r="A3489" s="35">
        <v>44135</v>
      </c>
      <c r="B3489" s="32" t="s">
        <v>4561</v>
      </c>
      <c r="C3489" s="32" t="s">
        <v>58</v>
      </c>
      <c r="D3489" s="32" t="s">
        <v>59</v>
      </c>
      <c r="E3489" s="32" t="s">
        <v>4582</v>
      </c>
      <c r="F3489" s="32" t="s">
        <v>31</v>
      </c>
      <c r="G3489" s="32" t="s">
        <v>4563</v>
      </c>
      <c r="H3489" s="33">
        <v>48</v>
      </c>
      <c r="I3489" s="33">
        <v>300</v>
      </c>
      <c r="J3489" s="33">
        <v>300</v>
      </c>
      <c r="K3489" s="32" t="s">
        <v>4564</v>
      </c>
      <c r="L3489" s="32" t="s">
        <v>63</v>
      </c>
      <c r="M3489" s="32" t="s">
        <v>4565</v>
      </c>
      <c r="N3489" s="33">
        <v>4</v>
      </c>
      <c r="O3489" s="33">
        <v>24</v>
      </c>
      <c r="P3489" s="33">
        <v>6</v>
      </c>
      <c r="R3489" s="48">
        <f>IF(IFERROR(VLOOKUP(E3489,Planif!$B:$B,1,FALSE),1)=1,1,"")</f>
        <v>1</v>
      </c>
    </row>
    <row r="3490" spans="1:18" x14ac:dyDescent="0.2">
      <c r="A3490" s="35">
        <v>44135</v>
      </c>
      <c r="B3490" s="32" t="s">
        <v>9912</v>
      </c>
      <c r="C3490" s="32" t="s">
        <v>58</v>
      </c>
      <c r="D3490" s="32" t="s">
        <v>59</v>
      </c>
      <c r="E3490" s="32" t="s">
        <v>4582</v>
      </c>
      <c r="F3490" s="32" t="s">
        <v>31</v>
      </c>
      <c r="G3490" s="32" t="s">
        <v>9914</v>
      </c>
      <c r="H3490" s="33">
        <v>48</v>
      </c>
      <c r="I3490" s="33">
        <v>300</v>
      </c>
      <c r="J3490" s="33">
        <v>300</v>
      </c>
      <c r="K3490" s="32" t="s">
        <v>9915</v>
      </c>
      <c r="L3490" s="32" t="s">
        <v>63</v>
      </c>
      <c r="M3490" s="32" t="s">
        <v>9916</v>
      </c>
      <c r="N3490" s="33">
        <v>4</v>
      </c>
      <c r="O3490" s="33">
        <v>24</v>
      </c>
      <c r="P3490" s="33">
        <v>6</v>
      </c>
      <c r="R3490" s="48">
        <f>IF(IFERROR(VLOOKUP(E3490,Planif!$B:$B,1,FALSE),1)=1,1,"")</f>
        <v>1</v>
      </c>
    </row>
    <row r="3491" spans="1:18" x14ac:dyDescent="0.2">
      <c r="A3491" s="35">
        <v>44135</v>
      </c>
      <c r="B3491" s="32" t="s">
        <v>4581</v>
      </c>
      <c r="C3491" s="32" t="s">
        <v>58</v>
      </c>
      <c r="D3491" s="32" t="s">
        <v>59</v>
      </c>
      <c r="E3491" s="32" t="s">
        <v>4582</v>
      </c>
      <c r="F3491" s="32" t="s">
        <v>31</v>
      </c>
      <c r="G3491" s="32" t="s">
        <v>4583</v>
      </c>
      <c r="H3491" s="33">
        <v>48</v>
      </c>
      <c r="I3491" s="33">
        <v>300</v>
      </c>
      <c r="J3491" s="33">
        <v>300</v>
      </c>
      <c r="K3491" s="32" t="s">
        <v>4584</v>
      </c>
      <c r="L3491" s="32" t="s">
        <v>63</v>
      </c>
      <c r="M3491" s="32" t="s">
        <v>4585</v>
      </c>
      <c r="N3491" s="33">
        <v>4</v>
      </c>
      <c r="O3491" s="33">
        <v>24</v>
      </c>
      <c r="P3491" s="33">
        <v>6</v>
      </c>
      <c r="R3491" s="48">
        <f>IF(IFERROR(VLOOKUP(E3491,Planif!$B:$B,1,FALSE),1)=1,1,"")</f>
        <v>1</v>
      </c>
    </row>
    <row r="3492" spans="1:18" x14ac:dyDescent="0.2">
      <c r="A3492" s="35">
        <v>44135</v>
      </c>
      <c r="B3492" s="32" t="s">
        <v>4586</v>
      </c>
      <c r="C3492" s="32" t="s">
        <v>58</v>
      </c>
      <c r="D3492" s="32" t="s">
        <v>59</v>
      </c>
      <c r="E3492" s="32" t="s">
        <v>4587</v>
      </c>
      <c r="F3492" s="32" t="s">
        <v>31</v>
      </c>
      <c r="G3492" s="32" t="s">
        <v>4588</v>
      </c>
      <c r="H3492" s="33">
        <v>48</v>
      </c>
      <c r="I3492" s="33">
        <v>300</v>
      </c>
      <c r="J3492" s="33">
        <v>300</v>
      </c>
      <c r="K3492" s="32" t="s">
        <v>4589</v>
      </c>
      <c r="L3492" s="32" t="s">
        <v>63</v>
      </c>
      <c r="M3492" s="32" t="s">
        <v>4590</v>
      </c>
      <c r="N3492" s="33">
        <v>4</v>
      </c>
      <c r="O3492" s="33">
        <v>24</v>
      </c>
      <c r="P3492" s="33">
        <v>6</v>
      </c>
      <c r="R3492" s="48">
        <f>IF(IFERROR(VLOOKUP(E3492,Planif!$B:$B,1,FALSE),1)=1,1,"")</f>
        <v>1</v>
      </c>
    </row>
    <row r="3493" spans="1:18" x14ac:dyDescent="0.2">
      <c r="A3493" s="35">
        <v>44135</v>
      </c>
      <c r="B3493" s="32" t="s">
        <v>4586</v>
      </c>
      <c r="C3493" s="32" t="s">
        <v>58</v>
      </c>
      <c r="D3493" s="32" t="s">
        <v>59</v>
      </c>
      <c r="E3493" s="32" t="s">
        <v>4587</v>
      </c>
      <c r="F3493" s="32" t="s">
        <v>31</v>
      </c>
      <c r="G3493" s="32" t="s">
        <v>4588</v>
      </c>
      <c r="H3493" s="33">
        <v>48</v>
      </c>
      <c r="I3493" s="33">
        <v>300</v>
      </c>
      <c r="J3493" s="33">
        <v>300</v>
      </c>
      <c r="K3493" s="32" t="s">
        <v>4589</v>
      </c>
      <c r="L3493" s="32" t="s">
        <v>63</v>
      </c>
      <c r="M3493" s="32" t="s">
        <v>4590</v>
      </c>
      <c r="N3493" s="33">
        <v>4</v>
      </c>
      <c r="O3493" s="33">
        <v>24</v>
      </c>
      <c r="P3493" s="33">
        <v>6</v>
      </c>
      <c r="R3493" s="48">
        <f>IF(IFERROR(VLOOKUP(E3493,Planif!$B:$B,1,FALSE),1)=1,1,"")</f>
        <v>1</v>
      </c>
    </row>
    <row r="3494" spans="1:18" x14ac:dyDescent="0.2">
      <c r="A3494" s="35">
        <v>44135</v>
      </c>
      <c r="B3494" s="32" t="s">
        <v>4566</v>
      </c>
      <c r="C3494" s="32" t="s">
        <v>58</v>
      </c>
      <c r="D3494" s="32" t="s">
        <v>59</v>
      </c>
      <c r="E3494" s="32" t="s">
        <v>4587</v>
      </c>
      <c r="F3494" s="32" t="s">
        <v>31</v>
      </c>
      <c r="G3494" s="32" t="s">
        <v>4568</v>
      </c>
      <c r="H3494" s="33">
        <v>48</v>
      </c>
      <c r="I3494" s="33">
        <v>300</v>
      </c>
      <c r="J3494" s="33">
        <v>300</v>
      </c>
      <c r="K3494" s="32" t="s">
        <v>4569</v>
      </c>
      <c r="L3494" s="32" t="s">
        <v>63</v>
      </c>
      <c r="M3494" s="32" t="s">
        <v>4570</v>
      </c>
      <c r="N3494" s="33">
        <v>4</v>
      </c>
      <c r="O3494" s="33">
        <v>24</v>
      </c>
      <c r="P3494" s="33">
        <v>6</v>
      </c>
      <c r="R3494" s="48">
        <f>IF(IFERROR(VLOOKUP(E3494,Planif!$B:$B,1,FALSE),1)=1,1,"")</f>
        <v>1</v>
      </c>
    </row>
    <row r="3495" spans="1:18" x14ac:dyDescent="0.2">
      <c r="A3495" s="35">
        <v>44135</v>
      </c>
      <c r="B3495" s="32" t="s">
        <v>9917</v>
      </c>
      <c r="C3495" s="32" t="s">
        <v>58</v>
      </c>
      <c r="D3495" s="32" t="s">
        <v>59</v>
      </c>
      <c r="E3495" s="32" t="s">
        <v>4587</v>
      </c>
      <c r="F3495" s="32" t="s">
        <v>31</v>
      </c>
      <c r="G3495" s="32" t="s">
        <v>9919</v>
      </c>
      <c r="H3495" s="33">
        <v>48</v>
      </c>
      <c r="I3495" s="33">
        <v>300</v>
      </c>
      <c r="J3495" s="33">
        <v>300</v>
      </c>
      <c r="K3495" s="32" t="s">
        <v>9920</v>
      </c>
      <c r="L3495" s="32" t="s">
        <v>63</v>
      </c>
      <c r="M3495" s="32" t="s">
        <v>9921</v>
      </c>
      <c r="N3495" s="33">
        <v>4</v>
      </c>
      <c r="O3495" s="33">
        <v>24</v>
      </c>
      <c r="P3495" s="33">
        <v>6</v>
      </c>
      <c r="R3495" s="48">
        <f>IF(IFERROR(VLOOKUP(E3495,Planif!$B:$B,1,FALSE),1)=1,1,"")</f>
        <v>1</v>
      </c>
    </row>
    <row r="3496" spans="1:18" x14ac:dyDescent="0.2">
      <c r="A3496" s="35">
        <v>44135</v>
      </c>
      <c r="B3496" s="32" t="s">
        <v>4586</v>
      </c>
      <c r="C3496" s="32" t="s">
        <v>58</v>
      </c>
      <c r="D3496" s="32" t="s">
        <v>59</v>
      </c>
      <c r="E3496" s="32" t="s">
        <v>4587</v>
      </c>
      <c r="F3496" s="32" t="s">
        <v>31</v>
      </c>
      <c r="G3496" s="32" t="s">
        <v>4588</v>
      </c>
      <c r="H3496" s="33">
        <v>48</v>
      </c>
      <c r="I3496" s="33">
        <v>300</v>
      </c>
      <c r="J3496" s="33">
        <v>300</v>
      </c>
      <c r="K3496" s="32" t="s">
        <v>4589</v>
      </c>
      <c r="L3496" s="32" t="s">
        <v>63</v>
      </c>
      <c r="M3496" s="32" t="s">
        <v>4590</v>
      </c>
      <c r="N3496" s="33">
        <v>4</v>
      </c>
      <c r="O3496" s="33">
        <v>24</v>
      </c>
      <c r="P3496" s="33">
        <v>6</v>
      </c>
      <c r="R3496" s="48">
        <f>IF(IFERROR(VLOOKUP(E3496,Planif!$B:$B,1,FALSE),1)=1,1,"")</f>
        <v>1</v>
      </c>
    </row>
    <row r="3497" spans="1:18" x14ac:dyDescent="0.2">
      <c r="A3497" s="35">
        <v>44135</v>
      </c>
      <c r="B3497" s="32" t="s">
        <v>4591</v>
      </c>
      <c r="C3497" s="32" t="s">
        <v>58</v>
      </c>
      <c r="D3497" s="32" t="s">
        <v>59</v>
      </c>
      <c r="E3497" s="32" t="s">
        <v>4592</v>
      </c>
      <c r="F3497" s="32" t="s">
        <v>31</v>
      </c>
      <c r="G3497" s="32" t="s">
        <v>4593</v>
      </c>
      <c r="H3497" s="33">
        <v>48</v>
      </c>
      <c r="I3497" s="33">
        <v>300</v>
      </c>
      <c r="J3497" s="33">
        <v>300</v>
      </c>
      <c r="K3497" s="32" t="s">
        <v>4594</v>
      </c>
      <c r="L3497" s="32" t="s">
        <v>63</v>
      </c>
      <c r="M3497" s="32" t="s">
        <v>4595</v>
      </c>
      <c r="N3497" s="33">
        <v>4</v>
      </c>
      <c r="O3497" s="33">
        <v>24</v>
      </c>
      <c r="P3497" s="33">
        <v>6</v>
      </c>
      <c r="R3497" s="48">
        <f>IF(IFERROR(VLOOKUP(E3497,Planif!$B:$B,1,FALSE),1)=1,1,"")</f>
        <v>1</v>
      </c>
    </row>
    <row r="3498" spans="1:18" x14ac:dyDescent="0.2">
      <c r="A3498" s="35">
        <v>44135</v>
      </c>
      <c r="B3498" s="32" t="s">
        <v>4591</v>
      </c>
      <c r="C3498" s="32" t="s">
        <v>58</v>
      </c>
      <c r="D3498" s="32" t="s">
        <v>59</v>
      </c>
      <c r="E3498" s="32" t="s">
        <v>4592</v>
      </c>
      <c r="F3498" s="32" t="s">
        <v>31</v>
      </c>
      <c r="G3498" s="32" t="s">
        <v>4593</v>
      </c>
      <c r="H3498" s="33">
        <v>48</v>
      </c>
      <c r="I3498" s="33">
        <v>300</v>
      </c>
      <c r="J3498" s="33">
        <v>300</v>
      </c>
      <c r="K3498" s="32" t="s">
        <v>4594</v>
      </c>
      <c r="L3498" s="32" t="s">
        <v>63</v>
      </c>
      <c r="M3498" s="32" t="s">
        <v>4595</v>
      </c>
      <c r="N3498" s="33">
        <v>4</v>
      </c>
      <c r="O3498" s="33">
        <v>24</v>
      </c>
      <c r="P3498" s="33">
        <v>6</v>
      </c>
      <c r="R3498" s="48">
        <f>IF(IFERROR(VLOOKUP(E3498,Planif!$B:$B,1,FALSE),1)=1,1,"")</f>
        <v>1</v>
      </c>
    </row>
    <row r="3499" spans="1:18" x14ac:dyDescent="0.2">
      <c r="A3499" s="35">
        <v>44135</v>
      </c>
      <c r="B3499" s="32" t="s">
        <v>4571</v>
      </c>
      <c r="C3499" s="32" t="s">
        <v>58</v>
      </c>
      <c r="D3499" s="32" t="s">
        <v>59</v>
      </c>
      <c r="E3499" s="32" t="s">
        <v>4592</v>
      </c>
      <c r="F3499" s="32" t="s">
        <v>31</v>
      </c>
      <c r="G3499" s="32" t="s">
        <v>4573</v>
      </c>
      <c r="H3499" s="33">
        <v>48</v>
      </c>
      <c r="I3499" s="33">
        <v>300</v>
      </c>
      <c r="J3499" s="33">
        <v>300</v>
      </c>
      <c r="K3499" s="32" t="s">
        <v>4574</v>
      </c>
      <c r="L3499" s="32" t="s">
        <v>63</v>
      </c>
      <c r="M3499" s="32" t="s">
        <v>4575</v>
      </c>
      <c r="N3499" s="33">
        <v>4</v>
      </c>
      <c r="O3499" s="33">
        <v>24</v>
      </c>
      <c r="P3499" s="33">
        <v>6</v>
      </c>
      <c r="R3499" s="48">
        <f>IF(IFERROR(VLOOKUP(E3499,Planif!$B:$B,1,FALSE),1)=1,1,"")</f>
        <v>1</v>
      </c>
    </row>
    <row r="3500" spans="1:18" x14ac:dyDescent="0.2">
      <c r="A3500" s="35">
        <v>44135</v>
      </c>
      <c r="B3500" s="32" t="s">
        <v>9922</v>
      </c>
      <c r="C3500" s="32" t="s">
        <v>58</v>
      </c>
      <c r="D3500" s="32" t="s">
        <v>59</v>
      </c>
      <c r="E3500" s="32" t="s">
        <v>4592</v>
      </c>
      <c r="F3500" s="32" t="s">
        <v>31</v>
      </c>
      <c r="G3500" s="32" t="s">
        <v>9924</v>
      </c>
      <c r="H3500" s="33">
        <v>48</v>
      </c>
      <c r="I3500" s="33">
        <v>300</v>
      </c>
      <c r="J3500" s="33">
        <v>300</v>
      </c>
      <c r="K3500" s="32" t="s">
        <v>9925</v>
      </c>
      <c r="L3500" s="32" t="s">
        <v>63</v>
      </c>
      <c r="M3500" s="32" t="s">
        <v>9926</v>
      </c>
      <c r="N3500" s="33">
        <v>4</v>
      </c>
      <c r="O3500" s="33">
        <v>24</v>
      </c>
      <c r="P3500" s="33">
        <v>6</v>
      </c>
      <c r="R3500" s="48">
        <f>IF(IFERROR(VLOOKUP(E3500,Planif!$B:$B,1,FALSE),1)=1,1,"")</f>
        <v>1</v>
      </c>
    </row>
    <row r="3501" spans="1:18" x14ac:dyDescent="0.2">
      <c r="A3501" s="35">
        <v>44135</v>
      </c>
      <c r="B3501" s="32" t="s">
        <v>4591</v>
      </c>
      <c r="C3501" s="32" t="s">
        <v>58</v>
      </c>
      <c r="D3501" s="32" t="s">
        <v>59</v>
      </c>
      <c r="E3501" s="32" t="s">
        <v>4592</v>
      </c>
      <c r="F3501" s="32" t="s">
        <v>31</v>
      </c>
      <c r="G3501" s="32" t="s">
        <v>4593</v>
      </c>
      <c r="H3501" s="33">
        <v>48</v>
      </c>
      <c r="I3501" s="33">
        <v>300</v>
      </c>
      <c r="J3501" s="33">
        <v>300</v>
      </c>
      <c r="K3501" s="32" t="s">
        <v>4594</v>
      </c>
      <c r="L3501" s="32" t="s">
        <v>63</v>
      </c>
      <c r="M3501" s="32" t="s">
        <v>4595</v>
      </c>
      <c r="N3501" s="33">
        <v>4</v>
      </c>
      <c r="O3501" s="33">
        <v>24</v>
      </c>
      <c r="P3501" s="33">
        <v>6</v>
      </c>
      <c r="R3501" s="48">
        <f>IF(IFERROR(VLOOKUP(E3501,Planif!$B:$B,1,FALSE),1)=1,1,"")</f>
        <v>1</v>
      </c>
    </row>
    <row r="3502" spans="1:18" x14ac:dyDescent="0.2">
      <c r="A3502" s="35">
        <v>44135</v>
      </c>
      <c r="B3502" s="32" t="s">
        <v>4596</v>
      </c>
      <c r="C3502" s="32" t="s">
        <v>58</v>
      </c>
      <c r="D3502" s="32" t="s">
        <v>59</v>
      </c>
      <c r="E3502" s="32" t="s">
        <v>4597</v>
      </c>
      <c r="F3502" s="32" t="s">
        <v>31</v>
      </c>
      <c r="G3502" s="32" t="s">
        <v>4598</v>
      </c>
      <c r="H3502" s="33">
        <v>48</v>
      </c>
      <c r="I3502" s="33">
        <v>300</v>
      </c>
      <c r="J3502" s="33">
        <v>300</v>
      </c>
      <c r="K3502" s="32" t="s">
        <v>4599</v>
      </c>
      <c r="L3502" s="32" t="s">
        <v>63</v>
      </c>
      <c r="M3502" s="32" t="s">
        <v>4600</v>
      </c>
      <c r="N3502" s="33">
        <v>4</v>
      </c>
      <c r="O3502" s="33">
        <v>24</v>
      </c>
      <c r="P3502" s="33">
        <v>6</v>
      </c>
      <c r="R3502" s="48">
        <f>IF(IFERROR(VLOOKUP(E3502,Planif!$B:$B,1,FALSE),1)=1,1,"")</f>
        <v>1</v>
      </c>
    </row>
    <row r="3503" spans="1:18" x14ac:dyDescent="0.2">
      <c r="A3503" s="35">
        <v>44135</v>
      </c>
      <c r="B3503" s="32" t="s">
        <v>4596</v>
      </c>
      <c r="C3503" s="32" t="s">
        <v>58</v>
      </c>
      <c r="D3503" s="32" t="s">
        <v>59</v>
      </c>
      <c r="E3503" s="32" t="s">
        <v>4597</v>
      </c>
      <c r="F3503" s="32" t="s">
        <v>31</v>
      </c>
      <c r="G3503" s="32" t="s">
        <v>4598</v>
      </c>
      <c r="H3503" s="33">
        <v>48</v>
      </c>
      <c r="I3503" s="33">
        <v>300</v>
      </c>
      <c r="J3503" s="33">
        <v>300</v>
      </c>
      <c r="K3503" s="32" t="s">
        <v>4599</v>
      </c>
      <c r="L3503" s="32" t="s">
        <v>63</v>
      </c>
      <c r="M3503" s="32" t="s">
        <v>4600</v>
      </c>
      <c r="N3503" s="33">
        <v>4</v>
      </c>
      <c r="O3503" s="33">
        <v>24</v>
      </c>
      <c r="P3503" s="33">
        <v>6</v>
      </c>
      <c r="R3503" s="48">
        <f>IF(IFERROR(VLOOKUP(E3503,Planif!$B:$B,1,FALSE),1)=1,1,"")</f>
        <v>1</v>
      </c>
    </row>
    <row r="3504" spans="1:18" x14ac:dyDescent="0.2">
      <c r="A3504" s="35">
        <v>44135</v>
      </c>
      <c r="B3504" s="32" t="s">
        <v>4576</v>
      </c>
      <c r="C3504" s="32" t="s">
        <v>58</v>
      </c>
      <c r="D3504" s="32" t="s">
        <v>59</v>
      </c>
      <c r="E3504" s="32" t="s">
        <v>4597</v>
      </c>
      <c r="F3504" s="32" t="s">
        <v>31</v>
      </c>
      <c r="G3504" s="32" t="s">
        <v>4578</v>
      </c>
      <c r="H3504" s="33">
        <v>48</v>
      </c>
      <c r="I3504" s="33">
        <v>300</v>
      </c>
      <c r="J3504" s="33">
        <v>300</v>
      </c>
      <c r="K3504" s="32" t="s">
        <v>4579</v>
      </c>
      <c r="L3504" s="32" t="s">
        <v>63</v>
      </c>
      <c r="M3504" s="32" t="s">
        <v>4580</v>
      </c>
      <c r="N3504" s="33">
        <v>4</v>
      </c>
      <c r="O3504" s="33">
        <v>24</v>
      </c>
      <c r="P3504" s="33">
        <v>6</v>
      </c>
      <c r="R3504" s="48">
        <f>IF(IFERROR(VLOOKUP(E3504,Planif!$B:$B,1,FALSE),1)=1,1,"")</f>
        <v>1</v>
      </c>
    </row>
    <row r="3505" spans="1:18" x14ac:dyDescent="0.2">
      <c r="A3505" s="35">
        <v>44135</v>
      </c>
      <c r="B3505" s="32" t="s">
        <v>9927</v>
      </c>
      <c r="C3505" s="32" t="s">
        <v>58</v>
      </c>
      <c r="D3505" s="32" t="s">
        <v>59</v>
      </c>
      <c r="E3505" s="32" t="s">
        <v>4597</v>
      </c>
      <c r="F3505" s="32" t="s">
        <v>31</v>
      </c>
      <c r="G3505" s="32" t="s">
        <v>9929</v>
      </c>
      <c r="H3505" s="33">
        <v>48</v>
      </c>
      <c r="I3505" s="33">
        <v>300</v>
      </c>
      <c r="J3505" s="33">
        <v>300</v>
      </c>
      <c r="K3505" s="32" t="s">
        <v>9930</v>
      </c>
      <c r="L3505" s="32" t="s">
        <v>63</v>
      </c>
      <c r="M3505" s="32" t="s">
        <v>9931</v>
      </c>
      <c r="N3505" s="33">
        <v>4</v>
      </c>
      <c r="O3505" s="33">
        <v>24</v>
      </c>
      <c r="P3505" s="33">
        <v>6</v>
      </c>
      <c r="R3505" s="48">
        <f>IF(IFERROR(VLOOKUP(E3505,Planif!$B:$B,1,FALSE),1)=1,1,"")</f>
        <v>1</v>
      </c>
    </row>
    <row r="3506" spans="1:18" x14ac:dyDescent="0.2">
      <c r="A3506" s="35">
        <v>44135</v>
      </c>
      <c r="B3506" s="32" t="s">
        <v>4596</v>
      </c>
      <c r="C3506" s="32" t="s">
        <v>58</v>
      </c>
      <c r="D3506" s="32" t="s">
        <v>59</v>
      </c>
      <c r="E3506" s="32" t="s">
        <v>4597</v>
      </c>
      <c r="F3506" s="32" t="s">
        <v>31</v>
      </c>
      <c r="G3506" s="32" t="s">
        <v>4598</v>
      </c>
      <c r="H3506" s="33">
        <v>48</v>
      </c>
      <c r="I3506" s="33">
        <v>300</v>
      </c>
      <c r="J3506" s="33">
        <v>300</v>
      </c>
      <c r="K3506" s="32" t="s">
        <v>4599</v>
      </c>
      <c r="L3506" s="32" t="s">
        <v>63</v>
      </c>
      <c r="M3506" s="32" t="s">
        <v>4600</v>
      </c>
      <c r="N3506" s="33">
        <v>4</v>
      </c>
      <c r="O3506" s="33">
        <v>24</v>
      </c>
      <c r="P3506" s="33">
        <v>6</v>
      </c>
      <c r="R3506" s="48">
        <f>IF(IFERROR(VLOOKUP(E3506,Planif!$B:$B,1,FALSE),1)=1,1,"")</f>
        <v>1</v>
      </c>
    </row>
    <row r="3507" spans="1:18" x14ac:dyDescent="0.2">
      <c r="A3507" s="35">
        <v>44135</v>
      </c>
      <c r="B3507" s="32" t="s">
        <v>542</v>
      </c>
      <c r="C3507" s="32" t="s">
        <v>58</v>
      </c>
      <c r="D3507" s="32" t="s">
        <v>59</v>
      </c>
      <c r="E3507" s="32" t="s">
        <v>543</v>
      </c>
      <c r="F3507" s="32" t="s">
        <v>31</v>
      </c>
      <c r="G3507" s="32" t="s">
        <v>544</v>
      </c>
      <c r="H3507" s="33">
        <v>48</v>
      </c>
      <c r="I3507" s="33">
        <v>300</v>
      </c>
      <c r="J3507" s="33">
        <v>300</v>
      </c>
      <c r="K3507" s="32" t="s">
        <v>545</v>
      </c>
      <c r="L3507" s="32" t="s">
        <v>63</v>
      </c>
      <c r="M3507" s="32" t="s">
        <v>546</v>
      </c>
      <c r="N3507" s="33">
        <v>4</v>
      </c>
      <c r="O3507" s="33">
        <v>24</v>
      </c>
      <c r="P3507" s="33">
        <v>6</v>
      </c>
      <c r="R3507" s="48">
        <f>IF(IFERROR(VLOOKUP(E3507,Planif!$B:$B,1,FALSE),1)=1,1,"")</f>
        <v>1</v>
      </c>
    </row>
    <row r="3508" spans="1:18" x14ac:dyDescent="0.2">
      <c r="A3508" s="35">
        <v>44135</v>
      </c>
      <c r="B3508" s="32" t="s">
        <v>542</v>
      </c>
      <c r="C3508" s="32" t="s">
        <v>58</v>
      </c>
      <c r="D3508" s="32" t="s">
        <v>59</v>
      </c>
      <c r="E3508" s="32" t="s">
        <v>543</v>
      </c>
      <c r="F3508" s="32" t="s">
        <v>31</v>
      </c>
      <c r="G3508" s="32" t="s">
        <v>544</v>
      </c>
      <c r="H3508" s="33">
        <v>48</v>
      </c>
      <c r="I3508" s="33">
        <v>300</v>
      </c>
      <c r="J3508" s="33">
        <v>300</v>
      </c>
      <c r="K3508" s="32" t="s">
        <v>545</v>
      </c>
      <c r="L3508" s="32" t="s">
        <v>63</v>
      </c>
      <c r="M3508" s="32" t="s">
        <v>546</v>
      </c>
      <c r="N3508" s="33">
        <v>4</v>
      </c>
      <c r="O3508" s="33">
        <v>24</v>
      </c>
      <c r="P3508" s="33">
        <v>6</v>
      </c>
      <c r="R3508" s="48">
        <f>IF(IFERROR(VLOOKUP(E3508,Planif!$B:$B,1,FALSE),1)=1,1,"")</f>
        <v>1</v>
      </c>
    </row>
    <row r="3509" spans="1:18" x14ac:dyDescent="0.2">
      <c r="A3509" s="35">
        <v>44135</v>
      </c>
      <c r="B3509" s="32" t="s">
        <v>522</v>
      </c>
      <c r="C3509" s="32" t="s">
        <v>58</v>
      </c>
      <c r="D3509" s="32" t="s">
        <v>59</v>
      </c>
      <c r="E3509" s="32" t="s">
        <v>543</v>
      </c>
      <c r="F3509" s="32" t="s">
        <v>31</v>
      </c>
      <c r="G3509" s="32" t="s">
        <v>524</v>
      </c>
      <c r="H3509" s="33">
        <v>48</v>
      </c>
      <c r="I3509" s="33">
        <v>300</v>
      </c>
      <c r="J3509" s="33">
        <v>300</v>
      </c>
      <c r="K3509" s="32" t="s">
        <v>525</v>
      </c>
      <c r="L3509" s="32" t="s">
        <v>63</v>
      </c>
      <c r="M3509" s="32" t="s">
        <v>526</v>
      </c>
      <c r="N3509" s="33">
        <v>4</v>
      </c>
      <c r="O3509" s="33">
        <v>24</v>
      </c>
      <c r="P3509" s="33">
        <v>6</v>
      </c>
      <c r="R3509" s="48">
        <f>IF(IFERROR(VLOOKUP(E3509,Planif!$B:$B,1,FALSE),1)=1,1,"")</f>
        <v>1</v>
      </c>
    </row>
    <row r="3510" spans="1:18" x14ac:dyDescent="0.2">
      <c r="A3510" s="35">
        <v>44135</v>
      </c>
      <c r="B3510" s="32" t="s">
        <v>5889</v>
      </c>
      <c r="C3510" s="32" t="s">
        <v>58</v>
      </c>
      <c r="D3510" s="32" t="s">
        <v>59</v>
      </c>
      <c r="E3510" s="32" t="s">
        <v>543</v>
      </c>
      <c r="F3510" s="32" t="s">
        <v>31</v>
      </c>
      <c r="G3510" s="32" t="s">
        <v>5891</v>
      </c>
      <c r="H3510" s="33">
        <v>48</v>
      </c>
      <c r="I3510" s="33">
        <v>300</v>
      </c>
      <c r="J3510" s="33">
        <v>300</v>
      </c>
      <c r="K3510" s="32" t="s">
        <v>5892</v>
      </c>
      <c r="L3510" s="32" t="s">
        <v>63</v>
      </c>
      <c r="M3510" s="32" t="s">
        <v>5893</v>
      </c>
      <c r="N3510" s="33">
        <v>4</v>
      </c>
      <c r="O3510" s="33">
        <v>24</v>
      </c>
      <c r="P3510" s="33">
        <v>6</v>
      </c>
      <c r="R3510" s="48">
        <f>IF(IFERROR(VLOOKUP(E3510,Planif!$B:$B,1,FALSE),1)=1,1,"")</f>
        <v>1</v>
      </c>
    </row>
    <row r="3511" spans="1:18" x14ac:dyDescent="0.2">
      <c r="A3511" s="35">
        <v>44135</v>
      </c>
      <c r="B3511" s="32" t="s">
        <v>542</v>
      </c>
      <c r="C3511" s="32" t="s">
        <v>58</v>
      </c>
      <c r="D3511" s="32" t="s">
        <v>59</v>
      </c>
      <c r="E3511" s="32" t="s">
        <v>543</v>
      </c>
      <c r="F3511" s="32" t="s">
        <v>31</v>
      </c>
      <c r="G3511" s="32" t="s">
        <v>544</v>
      </c>
      <c r="H3511" s="33">
        <v>48</v>
      </c>
      <c r="I3511" s="33">
        <v>300</v>
      </c>
      <c r="J3511" s="33">
        <v>300</v>
      </c>
      <c r="K3511" s="32" t="s">
        <v>545</v>
      </c>
      <c r="L3511" s="32" t="s">
        <v>63</v>
      </c>
      <c r="M3511" s="32" t="s">
        <v>546</v>
      </c>
      <c r="N3511" s="33">
        <v>4</v>
      </c>
      <c r="O3511" s="33">
        <v>24</v>
      </c>
      <c r="P3511" s="33">
        <v>6</v>
      </c>
      <c r="R3511" s="48">
        <f>IF(IFERROR(VLOOKUP(E3511,Planif!$B:$B,1,FALSE),1)=1,1,"")</f>
        <v>1</v>
      </c>
    </row>
    <row r="3512" spans="1:18" x14ac:dyDescent="0.2">
      <c r="A3512" s="35">
        <v>44135</v>
      </c>
      <c r="B3512" s="32" t="s">
        <v>4601</v>
      </c>
      <c r="C3512" s="32" t="s">
        <v>58</v>
      </c>
      <c r="D3512" s="32" t="s">
        <v>59</v>
      </c>
      <c r="E3512" s="32" t="s">
        <v>4602</v>
      </c>
      <c r="F3512" s="32" t="s">
        <v>31</v>
      </c>
      <c r="G3512" s="32" t="s">
        <v>4603</v>
      </c>
      <c r="H3512" s="33">
        <v>48</v>
      </c>
      <c r="I3512" s="33">
        <v>300</v>
      </c>
      <c r="J3512" s="33">
        <v>300</v>
      </c>
      <c r="K3512" s="32" t="s">
        <v>4604</v>
      </c>
      <c r="L3512" s="32" t="s">
        <v>63</v>
      </c>
      <c r="M3512" s="32" t="s">
        <v>4605</v>
      </c>
      <c r="N3512" s="33">
        <v>4</v>
      </c>
      <c r="O3512" s="33">
        <v>24</v>
      </c>
      <c r="P3512" s="33">
        <v>6</v>
      </c>
      <c r="R3512" s="48">
        <f>IF(IFERROR(VLOOKUP(E3512,Planif!$B:$B,1,FALSE),1)=1,1,"")</f>
        <v>1</v>
      </c>
    </row>
    <row r="3513" spans="1:18" x14ac:dyDescent="0.2">
      <c r="A3513" s="35">
        <v>44135</v>
      </c>
      <c r="B3513" s="32" t="s">
        <v>4601</v>
      </c>
      <c r="C3513" s="32" t="s">
        <v>58</v>
      </c>
      <c r="D3513" s="32" t="s">
        <v>59</v>
      </c>
      <c r="E3513" s="32" t="s">
        <v>4602</v>
      </c>
      <c r="F3513" s="32" t="s">
        <v>31</v>
      </c>
      <c r="G3513" s="32" t="s">
        <v>4603</v>
      </c>
      <c r="H3513" s="33">
        <v>48</v>
      </c>
      <c r="I3513" s="33">
        <v>300</v>
      </c>
      <c r="J3513" s="33">
        <v>300</v>
      </c>
      <c r="K3513" s="32" t="s">
        <v>4604</v>
      </c>
      <c r="L3513" s="32" t="s">
        <v>63</v>
      </c>
      <c r="M3513" s="32" t="s">
        <v>4605</v>
      </c>
      <c r="N3513" s="33">
        <v>4</v>
      </c>
      <c r="O3513" s="33">
        <v>24</v>
      </c>
      <c r="P3513" s="33">
        <v>6</v>
      </c>
      <c r="R3513" s="48">
        <f>IF(IFERROR(VLOOKUP(E3513,Planif!$B:$B,1,FALSE),1)=1,1,"")</f>
        <v>1</v>
      </c>
    </row>
    <row r="3514" spans="1:18" x14ac:dyDescent="0.2">
      <c r="A3514" s="35">
        <v>44135</v>
      </c>
      <c r="B3514" s="32" t="s">
        <v>4581</v>
      </c>
      <c r="C3514" s="32" t="s">
        <v>58</v>
      </c>
      <c r="D3514" s="32" t="s">
        <v>59</v>
      </c>
      <c r="E3514" s="32" t="s">
        <v>4602</v>
      </c>
      <c r="F3514" s="32" t="s">
        <v>31</v>
      </c>
      <c r="G3514" s="32" t="s">
        <v>4583</v>
      </c>
      <c r="H3514" s="33">
        <v>48</v>
      </c>
      <c r="I3514" s="33">
        <v>300</v>
      </c>
      <c r="J3514" s="33">
        <v>300</v>
      </c>
      <c r="K3514" s="32" t="s">
        <v>4584</v>
      </c>
      <c r="L3514" s="32" t="s">
        <v>63</v>
      </c>
      <c r="M3514" s="32" t="s">
        <v>4585</v>
      </c>
      <c r="N3514" s="33">
        <v>4</v>
      </c>
      <c r="O3514" s="33">
        <v>24</v>
      </c>
      <c r="P3514" s="33">
        <v>6</v>
      </c>
      <c r="R3514" s="48">
        <f>IF(IFERROR(VLOOKUP(E3514,Planif!$B:$B,1,FALSE),1)=1,1,"")</f>
        <v>1</v>
      </c>
    </row>
    <row r="3515" spans="1:18" x14ac:dyDescent="0.2">
      <c r="A3515" s="35">
        <v>44135</v>
      </c>
      <c r="B3515" s="32" t="s">
        <v>9932</v>
      </c>
      <c r="C3515" s="32" t="s">
        <v>58</v>
      </c>
      <c r="D3515" s="32" t="s">
        <v>59</v>
      </c>
      <c r="E3515" s="32" t="s">
        <v>4602</v>
      </c>
      <c r="F3515" s="32" t="s">
        <v>31</v>
      </c>
      <c r="G3515" s="32" t="s">
        <v>9934</v>
      </c>
      <c r="H3515" s="33">
        <v>48</v>
      </c>
      <c r="I3515" s="33">
        <v>300</v>
      </c>
      <c r="J3515" s="33">
        <v>300</v>
      </c>
      <c r="K3515" s="32" t="s">
        <v>9935</v>
      </c>
      <c r="L3515" s="32" t="s">
        <v>63</v>
      </c>
      <c r="M3515" s="32" t="s">
        <v>9936</v>
      </c>
      <c r="N3515" s="33">
        <v>4</v>
      </c>
      <c r="O3515" s="33">
        <v>24</v>
      </c>
      <c r="P3515" s="33">
        <v>6</v>
      </c>
      <c r="R3515" s="48">
        <f>IF(IFERROR(VLOOKUP(E3515,Planif!$B:$B,1,FALSE),1)=1,1,"")</f>
        <v>1</v>
      </c>
    </row>
    <row r="3516" spans="1:18" x14ac:dyDescent="0.2">
      <c r="A3516" s="35">
        <v>44135</v>
      </c>
      <c r="B3516" s="32" t="s">
        <v>4601</v>
      </c>
      <c r="C3516" s="32" t="s">
        <v>58</v>
      </c>
      <c r="D3516" s="32" t="s">
        <v>59</v>
      </c>
      <c r="E3516" s="32" t="s">
        <v>4602</v>
      </c>
      <c r="F3516" s="32" t="s">
        <v>31</v>
      </c>
      <c r="G3516" s="32" t="s">
        <v>4603</v>
      </c>
      <c r="H3516" s="33">
        <v>48</v>
      </c>
      <c r="I3516" s="33">
        <v>300</v>
      </c>
      <c r="J3516" s="33">
        <v>300</v>
      </c>
      <c r="K3516" s="32" t="s">
        <v>4604</v>
      </c>
      <c r="L3516" s="32" t="s">
        <v>63</v>
      </c>
      <c r="M3516" s="32" t="s">
        <v>4605</v>
      </c>
      <c r="N3516" s="33">
        <v>4</v>
      </c>
      <c r="O3516" s="33">
        <v>24</v>
      </c>
      <c r="P3516" s="33">
        <v>6</v>
      </c>
      <c r="R3516" s="48">
        <f>IF(IFERROR(VLOOKUP(E3516,Planif!$B:$B,1,FALSE),1)=1,1,"")</f>
        <v>1</v>
      </c>
    </row>
    <row r="3517" spans="1:18" x14ac:dyDescent="0.2">
      <c r="A3517" s="35">
        <v>44135</v>
      </c>
      <c r="B3517" s="32" t="s">
        <v>4606</v>
      </c>
      <c r="C3517" s="32" t="s">
        <v>58</v>
      </c>
      <c r="D3517" s="32" t="s">
        <v>59</v>
      </c>
      <c r="E3517" s="32" t="s">
        <v>4607</v>
      </c>
      <c r="F3517" s="32" t="s">
        <v>31</v>
      </c>
      <c r="G3517" s="32" t="s">
        <v>4608</v>
      </c>
      <c r="H3517" s="33">
        <v>48</v>
      </c>
      <c r="I3517" s="33">
        <v>300</v>
      </c>
      <c r="J3517" s="33">
        <v>300</v>
      </c>
      <c r="K3517" s="32" t="s">
        <v>4609</v>
      </c>
      <c r="L3517" s="32" t="s">
        <v>63</v>
      </c>
      <c r="M3517" s="32" t="s">
        <v>4610</v>
      </c>
      <c r="N3517" s="33">
        <v>4</v>
      </c>
      <c r="O3517" s="33">
        <v>24</v>
      </c>
      <c r="P3517" s="33">
        <v>6</v>
      </c>
      <c r="R3517" s="48">
        <f>IF(IFERROR(VLOOKUP(E3517,Planif!$B:$B,1,FALSE),1)=1,1,"")</f>
        <v>1</v>
      </c>
    </row>
    <row r="3518" spans="1:18" x14ac:dyDescent="0.2">
      <c r="A3518" s="35">
        <v>44135</v>
      </c>
      <c r="B3518" s="32" t="s">
        <v>4606</v>
      </c>
      <c r="C3518" s="32" t="s">
        <v>58</v>
      </c>
      <c r="D3518" s="32" t="s">
        <v>59</v>
      </c>
      <c r="E3518" s="32" t="s">
        <v>4607</v>
      </c>
      <c r="F3518" s="32" t="s">
        <v>31</v>
      </c>
      <c r="G3518" s="32" t="s">
        <v>4608</v>
      </c>
      <c r="H3518" s="33">
        <v>48</v>
      </c>
      <c r="I3518" s="33">
        <v>300</v>
      </c>
      <c r="J3518" s="33">
        <v>300</v>
      </c>
      <c r="K3518" s="32" t="s">
        <v>4609</v>
      </c>
      <c r="L3518" s="32" t="s">
        <v>63</v>
      </c>
      <c r="M3518" s="32" t="s">
        <v>4610</v>
      </c>
      <c r="N3518" s="33">
        <v>4</v>
      </c>
      <c r="O3518" s="33">
        <v>24</v>
      </c>
      <c r="P3518" s="33">
        <v>6</v>
      </c>
      <c r="R3518" s="48">
        <f>IF(IFERROR(VLOOKUP(E3518,Planif!$B:$B,1,FALSE),1)=1,1,"")</f>
        <v>1</v>
      </c>
    </row>
    <row r="3519" spans="1:18" x14ac:dyDescent="0.2">
      <c r="A3519" s="35">
        <v>44135</v>
      </c>
      <c r="B3519" s="32" t="s">
        <v>4586</v>
      </c>
      <c r="C3519" s="32" t="s">
        <v>58</v>
      </c>
      <c r="D3519" s="32" t="s">
        <v>59</v>
      </c>
      <c r="E3519" s="32" t="s">
        <v>4607</v>
      </c>
      <c r="F3519" s="32" t="s">
        <v>31</v>
      </c>
      <c r="G3519" s="32" t="s">
        <v>4588</v>
      </c>
      <c r="H3519" s="33">
        <v>48</v>
      </c>
      <c r="I3519" s="33">
        <v>300</v>
      </c>
      <c r="J3519" s="33">
        <v>300</v>
      </c>
      <c r="K3519" s="32" t="s">
        <v>4589</v>
      </c>
      <c r="L3519" s="32" t="s">
        <v>63</v>
      </c>
      <c r="M3519" s="32" t="s">
        <v>4590</v>
      </c>
      <c r="N3519" s="33">
        <v>4</v>
      </c>
      <c r="O3519" s="33">
        <v>24</v>
      </c>
      <c r="P3519" s="33">
        <v>6</v>
      </c>
      <c r="R3519" s="48">
        <f>IF(IFERROR(VLOOKUP(E3519,Planif!$B:$B,1,FALSE),1)=1,1,"")</f>
        <v>1</v>
      </c>
    </row>
    <row r="3520" spans="1:18" x14ac:dyDescent="0.2">
      <c r="A3520" s="35">
        <v>44135</v>
      </c>
      <c r="B3520" s="32" t="s">
        <v>9937</v>
      </c>
      <c r="C3520" s="32" t="s">
        <v>58</v>
      </c>
      <c r="D3520" s="32" t="s">
        <v>59</v>
      </c>
      <c r="E3520" s="32" t="s">
        <v>4607</v>
      </c>
      <c r="F3520" s="32" t="s">
        <v>31</v>
      </c>
      <c r="G3520" s="32" t="s">
        <v>9939</v>
      </c>
      <c r="H3520" s="33">
        <v>48</v>
      </c>
      <c r="I3520" s="33">
        <v>300</v>
      </c>
      <c r="J3520" s="33">
        <v>300</v>
      </c>
      <c r="K3520" s="32" t="s">
        <v>9940</v>
      </c>
      <c r="L3520" s="32" t="s">
        <v>63</v>
      </c>
      <c r="M3520" s="32" t="s">
        <v>9941</v>
      </c>
      <c r="N3520" s="33">
        <v>4</v>
      </c>
      <c r="O3520" s="33">
        <v>24</v>
      </c>
      <c r="P3520" s="33">
        <v>6</v>
      </c>
      <c r="R3520" s="48">
        <f>IF(IFERROR(VLOOKUP(E3520,Planif!$B:$B,1,FALSE),1)=1,1,"")</f>
        <v>1</v>
      </c>
    </row>
    <row r="3521" spans="1:18" x14ac:dyDescent="0.2">
      <c r="A3521" s="35">
        <v>44135</v>
      </c>
      <c r="B3521" s="32" t="s">
        <v>4606</v>
      </c>
      <c r="C3521" s="32" t="s">
        <v>58</v>
      </c>
      <c r="D3521" s="32" t="s">
        <v>59</v>
      </c>
      <c r="E3521" s="32" t="s">
        <v>4607</v>
      </c>
      <c r="F3521" s="32" t="s">
        <v>31</v>
      </c>
      <c r="G3521" s="32" t="s">
        <v>4608</v>
      </c>
      <c r="H3521" s="33">
        <v>48</v>
      </c>
      <c r="I3521" s="33">
        <v>300</v>
      </c>
      <c r="J3521" s="33">
        <v>300</v>
      </c>
      <c r="K3521" s="32" t="s">
        <v>4609</v>
      </c>
      <c r="L3521" s="32" t="s">
        <v>63</v>
      </c>
      <c r="M3521" s="32" t="s">
        <v>4610</v>
      </c>
      <c r="N3521" s="33">
        <v>4</v>
      </c>
      <c r="O3521" s="33">
        <v>24</v>
      </c>
      <c r="P3521" s="33">
        <v>6</v>
      </c>
      <c r="R3521" s="48">
        <f>IF(IFERROR(VLOOKUP(E3521,Planif!$B:$B,1,FALSE),1)=1,1,"")</f>
        <v>1</v>
      </c>
    </row>
    <row r="3522" spans="1:18" x14ac:dyDescent="0.2">
      <c r="A3522" s="35">
        <v>44135</v>
      </c>
      <c r="B3522" s="32" t="s">
        <v>4611</v>
      </c>
      <c r="C3522" s="32" t="s">
        <v>58</v>
      </c>
      <c r="D3522" s="32" t="s">
        <v>59</v>
      </c>
      <c r="E3522" s="32" t="s">
        <v>4612</v>
      </c>
      <c r="F3522" s="32" t="s">
        <v>31</v>
      </c>
      <c r="G3522" s="32" t="s">
        <v>4613</v>
      </c>
      <c r="H3522" s="33">
        <v>48</v>
      </c>
      <c r="I3522" s="33">
        <v>300</v>
      </c>
      <c r="J3522" s="33">
        <v>300</v>
      </c>
      <c r="K3522" s="32" t="s">
        <v>4614</v>
      </c>
      <c r="L3522" s="32" t="s">
        <v>63</v>
      </c>
      <c r="M3522" s="32" t="s">
        <v>4615</v>
      </c>
      <c r="N3522" s="33">
        <v>4</v>
      </c>
      <c r="O3522" s="33">
        <v>24</v>
      </c>
      <c r="P3522" s="33">
        <v>6</v>
      </c>
      <c r="R3522" s="48">
        <f>IF(IFERROR(VLOOKUP(E3522,Planif!$B:$B,1,FALSE),1)=1,1,"")</f>
        <v>1</v>
      </c>
    </row>
    <row r="3523" spans="1:18" x14ac:dyDescent="0.2">
      <c r="A3523" s="35">
        <v>44135</v>
      </c>
      <c r="B3523" s="32" t="s">
        <v>4611</v>
      </c>
      <c r="C3523" s="32" t="s">
        <v>58</v>
      </c>
      <c r="D3523" s="32" t="s">
        <v>59</v>
      </c>
      <c r="E3523" s="32" t="s">
        <v>4612</v>
      </c>
      <c r="F3523" s="32" t="s">
        <v>31</v>
      </c>
      <c r="G3523" s="32" t="s">
        <v>4613</v>
      </c>
      <c r="H3523" s="33">
        <v>48</v>
      </c>
      <c r="I3523" s="33">
        <v>300</v>
      </c>
      <c r="J3523" s="33">
        <v>300</v>
      </c>
      <c r="K3523" s="32" t="s">
        <v>4614</v>
      </c>
      <c r="L3523" s="32" t="s">
        <v>63</v>
      </c>
      <c r="M3523" s="32" t="s">
        <v>4615</v>
      </c>
      <c r="N3523" s="33">
        <v>4</v>
      </c>
      <c r="O3523" s="33">
        <v>24</v>
      </c>
      <c r="P3523" s="33">
        <v>6</v>
      </c>
      <c r="R3523" s="48">
        <f>IF(IFERROR(VLOOKUP(E3523,Planif!$B:$B,1,FALSE),1)=1,1,"")</f>
        <v>1</v>
      </c>
    </row>
    <row r="3524" spans="1:18" x14ac:dyDescent="0.2">
      <c r="A3524" s="35">
        <v>44135</v>
      </c>
      <c r="B3524" s="32" t="s">
        <v>4591</v>
      </c>
      <c r="C3524" s="32" t="s">
        <v>58</v>
      </c>
      <c r="D3524" s="32" t="s">
        <v>59</v>
      </c>
      <c r="E3524" s="32" t="s">
        <v>4612</v>
      </c>
      <c r="F3524" s="32" t="s">
        <v>31</v>
      </c>
      <c r="G3524" s="32" t="s">
        <v>4593</v>
      </c>
      <c r="H3524" s="33">
        <v>48</v>
      </c>
      <c r="I3524" s="33">
        <v>300</v>
      </c>
      <c r="J3524" s="33">
        <v>300</v>
      </c>
      <c r="K3524" s="32" t="s">
        <v>4594</v>
      </c>
      <c r="L3524" s="32" t="s">
        <v>63</v>
      </c>
      <c r="M3524" s="32" t="s">
        <v>4595</v>
      </c>
      <c r="N3524" s="33">
        <v>4</v>
      </c>
      <c r="O3524" s="33">
        <v>24</v>
      </c>
      <c r="P3524" s="33">
        <v>6</v>
      </c>
      <c r="R3524" s="48">
        <f>IF(IFERROR(VLOOKUP(E3524,Planif!$B:$B,1,FALSE),1)=1,1,"")</f>
        <v>1</v>
      </c>
    </row>
    <row r="3525" spans="1:18" x14ac:dyDescent="0.2">
      <c r="A3525" s="35">
        <v>44135</v>
      </c>
      <c r="B3525" s="32" t="s">
        <v>9942</v>
      </c>
      <c r="C3525" s="32" t="s">
        <v>58</v>
      </c>
      <c r="D3525" s="32" t="s">
        <v>59</v>
      </c>
      <c r="E3525" s="32" t="s">
        <v>4612</v>
      </c>
      <c r="F3525" s="32" t="s">
        <v>31</v>
      </c>
      <c r="G3525" s="32" t="s">
        <v>9944</v>
      </c>
      <c r="H3525" s="33">
        <v>48</v>
      </c>
      <c r="I3525" s="33">
        <v>300</v>
      </c>
      <c r="J3525" s="33">
        <v>300</v>
      </c>
      <c r="K3525" s="32" t="s">
        <v>9945</v>
      </c>
      <c r="L3525" s="32" t="s">
        <v>63</v>
      </c>
      <c r="M3525" s="32" t="s">
        <v>9946</v>
      </c>
      <c r="N3525" s="33">
        <v>4</v>
      </c>
      <c r="O3525" s="33">
        <v>24</v>
      </c>
      <c r="P3525" s="33">
        <v>6</v>
      </c>
      <c r="R3525" s="48">
        <f>IF(IFERROR(VLOOKUP(E3525,Planif!$B:$B,1,FALSE),1)=1,1,"")</f>
        <v>1</v>
      </c>
    </row>
    <row r="3526" spans="1:18" x14ac:dyDescent="0.2">
      <c r="A3526" s="35">
        <v>44135</v>
      </c>
      <c r="B3526" s="32" t="s">
        <v>4611</v>
      </c>
      <c r="C3526" s="32" t="s">
        <v>58</v>
      </c>
      <c r="D3526" s="32" t="s">
        <v>59</v>
      </c>
      <c r="E3526" s="32" t="s">
        <v>4612</v>
      </c>
      <c r="F3526" s="32" t="s">
        <v>31</v>
      </c>
      <c r="G3526" s="32" t="s">
        <v>4613</v>
      </c>
      <c r="H3526" s="33">
        <v>48</v>
      </c>
      <c r="I3526" s="33">
        <v>300</v>
      </c>
      <c r="J3526" s="33">
        <v>300</v>
      </c>
      <c r="K3526" s="32" t="s">
        <v>4614</v>
      </c>
      <c r="L3526" s="32" t="s">
        <v>63</v>
      </c>
      <c r="M3526" s="32" t="s">
        <v>4615</v>
      </c>
      <c r="N3526" s="33">
        <v>4</v>
      </c>
      <c r="O3526" s="33">
        <v>24</v>
      </c>
      <c r="P3526" s="33">
        <v>6</v>
      </c>
      <c r="R3526" s="48">
        <f>IF(IFERROR(VLOOKUP(E3526,Planif!$B:$B,1,FALSE),1)=1,1,"")</f>
        <v>1</v>
      </c>
    </row>
    <row r="3527" spans="1:18" x14ac:dyDescent="0.2">
      <c r="A3527" s="35">
        <v>44135</v>
      </c>
      <c r="B3527" s="32" t="s">
        <v>4616</v>
      </c>
      <c r="C3527" s="32" t="s">
        <v>58</v>
      </c>
      <c r="D3527" s="32" t="s">
        <v>59</v>
      </c>
      <c r="E3527" s="32" t="s">
        <v>4617</v>
      </c>
      <c r="F3527" s="32" t="s">
        <v>31</v>
      </c>
      <c r="G3527" s="32" t="s">
        <v>4618</v>
      </c>
      <c r="H3527" s="33">
        <v>48</v>
      </c>
      <c r="I3527" s="33">
        <v>300</v>
      </c>
      <c r="J3527" s="33">
        <v>300</v>
      </c>
      <c r="K3527" s="32" t="s">
        <v>4619</v>
      </c>
      <c r="L3527" s="32" t="s">
        <v>63</v>
      </c>
      <c r="M3527" s="32" t="s">
        <v>4620</v>
      </c>
      <c r="N3527" s="33">
        <v>4</v>
      </c>
      <c r="O3527" s="33">
        <v>24</v>
      </c>
      <c r="P3527" s="33">
        <v>6</v>
      </c>
      <c r="R3527" s="48">
        <f>IF(IFERROR(VLOOKUP(E3527,Planif!$B:$B,1,FALSE),1)=1,1,"")</f>
        <v>1</v>
      </c>
    </row>
    <row r="3528" spans="1:18" x14ac:dyDescent="0.2">
      <c r="A3528" s="35">
        <v>44135</v>
      </c>
      <c r="B3528" s="32" t="s">
        <v>4616</v>
      </c>
      <c r="C3528" s="32" t="s">
        <v>58</v>
      </c>
      <c r="D3528" s="32" t="s">
        <v>59</v>
      </c>
      <c r="E3528" s="32" t="s">
        <v>4617</v>
      </c>
      <c r="F3528" s="32" t="s">
        <v>31</v>
      </c>
      <c r="G3528" s="32" t="s">
        <v>4618</v>
      </c>
      <c r="H3528" s="33">
        <v>48</v>
      </c>
      <c r="I3528" s="33">
        <v>300</v>
      </c>
      <c r="J3528" s="33">
        <v>300</v>
      </c>
      <c r="K3528" s="32" t="s">
        <v>4619</v>
      </c>
      <c r="L3528" s="32" t="s">
        <v>63</v>
      </c>
      <c r="M3528" s="32" t="s">
        <v>4620</v>
      </c>
      <c r="N3528" s="33">
        <v>4</v>
      </c>
      <c r="O3528" s="33">
        <v>24</v>
      </c>
      <c r="P3528" s="33">
        <v>6</v>
      </c>
      <c r="R3528" s="48">
        <f>IF(IFERROR(VLOOKUP(E3528,Planif!$B:$B,1,FALSE),1)=1,1,"")</f>
        <v>1</v>
      </c>
    </row>
    <row r="3529" spans="1:18" x14ac:dyDescent="0.2">
      <c r="A3529" s="35">
        <v>44135</v>
      </c>
      <c r="B3529" s="32" t="s">
        <v>4596</v>
      </c>
      <c r="C3529" s="32" t="s">
        <v>58</v>
      </c>
      <c r="D3529" s="32" t="s">
        <v>59</v>
      </c>
      <c r="E3529" s="32" t="s">
        <v>4617</v>
      </c>
      <c r="F3529" s="32" t="s">
        <v>31</v>
      </c>
      <c r="G3529" s="32" t="s">
        <v>4598</v>
      </c>
      <c r="H3529" s="33">
        <v>48</v>
      </c>
      <c r="I3529" s="33">
        <v>300</v>
      </c>
      <c r="J3529" s="33">
        <v>300</v>
      </c>
      <c r="K3529" s="32" t="s">
        <v>4599</v>
      </c>
      <c r="L3529" s="32" t="s">
        <v>63</v>
      </c>
      <c r="M3529" s="32" t="s">
        <v>4600</v>
      </c>
      <c r="N3529" s="33">
        <v>4</v>
      </c>
      <c r="O3529" s="33">
        <v>24</v>
      </c>
      <c r="P3529" s="33">
        <v>6</v>
      </c>
      <c r="R3529" s="48">
        <f>IF(IFERROR(VLOOKUP(E3529,Planif!$B:$B,1,FALSE),1)=1,1,"")</f>
        <v>1</v>
      </c>
    </row>
    <row r="3530" spans="1:18" x14ac:dyDescent="0.2">
      <c r="A3530" s="35">
        <v>44135</v>
      </c>
      <c r="B3530" s="32" t="s">
        <v>9947</v>
      </c>
      <c r="C3530" s="32" t="s">
        <v>58</v>
      </c>
      <c r="D3530" s="32" t="s">
        <v>59</v>
      </c>
      <c r="E3530" s="32" t="s">
        <v>4617</v>
      </c>
      <c r="F3530" s="32" t="s">
        <v>31</v>
      </c>
      <c r="G3530" s="32" t="s">
        <v>9949</v>
      </c>
      <c r="H3530" s="33">
        <v>48</v>
      </c>
      <c r="I3530" s="33">
        <v>300</v>
      </c>
      <c r="J3530" s="33">
        <v>300</v>
      </c>
      <c r="K3530" s="32" t="s">
        <v>9950</v>
      </c>
      <c r="L3530" s="32" t="s">
        <v>63</v>
      </c>
      <c r="M3530" s="32" t="s">
        <v>9951</v>
      </c>
      <c r="N3530" s="33">
        <v>4</v>
      </c>
      <c r="O3530" s="33">
        <v>24</v>
      </c>
      <c r="P3530" s="33">
        <v>6</v>
      </c>
      <c r="R3530" s="48">
        <f>IF(IFERROR(VLOOKUP(E3530,Planif!$B:$B,1,FALSE),1)=1,1,"")</f>
        <v>1</v>
      </c>
    </row>
    <row r="3531" spans="1:18" x14ac:dyDescent="0.2">
      <c r="A3531" s="35">
        <v>44135</v>
      </c>
      <c r="B3531" s="32" t="s">
        <v>4616</v>
      </c>
      <c r="C3531" s="32" t="s">
        <v>58</v>
      </c>
      <c r="D3531" s="32" t="s">
        <v>59</v>
      </c>
      <c r="E3531" s="32" t="s">
        <v>4617</v>
      </c>
      <c r="F3531" s="32" t="s">
        <v>31</v>
      </c>
      <c r="G3531" s="32" t="s">
        <v>4618</v>
      </c>
      <c r="H3531" s="33">
        <v>48</v>
      </c>
      <c r="I3531" s="33">
        <v>300</v>
      </c>
      <c r="J3531" s="33">
        <v>300</v>
      </c>
      <c r="K3531" s="32" t="s">
        <v>4619</v>
      </c>
      <c r="L3531" s="32" t="s">
        <v>63</v>
      </c>
      <c r="M3531" s="32" t="s">
        <v>4620</v>
      </c>
      <c r="N3531" s="33">
        <v>4</v>
      </c>
      <c r="O3531" s="33">
        <v>24</v>
      </c>
      <c r="P3531" s="33">
        <v>6</v>
      </c>
      <c r="R3531" s="48">
        <f>IF(IFERROR(VLOOKUP(E3531,Planif!$B:$B,1,FALSE),1)=1,1,"")</f>
        <v>1</v>
      </c>
    </row>
    <row r="3532" spans="1:18" x14ac:dyDescent="0.2">
      <c r="A3532" s="35">
        <v>44135</v>
      </c>
      <c r="B3532" s="32" t="s">
        <v>4621</v>
      </c>
      <c r="C3532" s="32" t="s">
        <v>58</v>
      </c>
      <c r="D3532" s="32" t="s">
        <v>59</v>
      </c>
      <c r="E3532" s="32" t="s">
        <v>4622</v>
      </c>
      <c r="F3532" s="32" t="s">
        <v>31</v>
      </c>
      <c r="G3532" s="32" t="s">
        <v>4623</v>
      </c>
      <c r="H3532" s="33">
        <v>48</v>
      </c>
      <c r="I3532" s="33">
        <v>300</v>
      </c>
      <c r="J3532" s="33">
        <v>300</v>
      </c>
      <c r="K3532" s="32" t="s">
        <v>4624</v>
      </c>
      <c r="L3532" s="32" t="s">
        <v>63</v>
      </c>
      <c r="M3532" s="32" t="s">
        <v>4625</v>
      </c>
      <c r="N3532" s="33">
        <v>4</v>
      </c>
      <c r="O3532" s="33">
        <v>24</v>
      </c>
      <c r="P3532" s="33">
        <v>6</v>
      </c>
      <c r="R3532" s="48">
        <f>IF(IFERROR(VLOOKUP(E3532,Planif!$B:$B,1,FALSE),1)=1,1,"")</f>
        <v>1</v>
      </c>
    </row>
    <row r="3533" spans="1:18" x14ac:dyDescent="0.2">
      <c r="A3533" s="35">
        <v>44135</v>
      </c>
      <c r="B3533" s="32" t="s">
        <v>4621</v>
      </c>
      <c r="C3533" s="32" t="s">
        <v>58</v>
      </c>
      <c r="D3533" s="32" t="s">
        <v>59</v>
      </c>
      <c r="E3533" s="32" t="s">
        <v>4622</v>
      </c>
      <c r="F3533" s="32" t="s">
        <v>31</v>
      </c>
      <c r="G3533" s="32" t="s">
        <v>4623</v>
      </c>
      <c r="H3533" s="33">
        <v>48</v>
      </c>
      <c r="I3533" s="33">
        <v>300</v>
      </c>
      <c r="J3533" s="33">
        <v>300</v>
      </c>
      <c r="K3533" s="32" t="s">
        <v>4624</v>
      </c>
      <c r="L3533" s="32" t="s">
        <v>63</v>
      </c>
      <c r="M3533" s="32" t="s">
        <v>4625</v>
      </c>
      <c r="N3533" s="33">
        <v>4</v>
      </c>
      <c r="O3533" s="33">
        <v>24</v>
      </c>
      <c r="P3533" s="33">
        <v>6</v>
      </c>
      <c r="R3533" s="48">
        <f>IF(IFERROR(VLOOKUP(E3533,Planif!$B:$B,1,FALSE),1)=1,1,"")</f>
        <v>1</v>
      </c>
    </row>
    <row r="3534" spans="1:18" x14ac:dyDescent="0.2">
      <c r="A3534" s="35">
        <v>44135</v>
      </c>
      <c r="B3534" s="32" t="s">
        <v>4601</v>
      </c>
      <c r="C3534" s="32" t="s">
        <v>58</v>
      </c>
      <c r="D3534" s="32" t="s">
        <v>59</v>
      </c>
      <c r="E3534" s="32" t="s">
        <v>4622</v>
      </c>
      <c r="F3534" s="32" t="s">
        <v>31</v>
      </c>
      <c r="G3534" s="32" t="s">
        <v>4603</v>
      </c>
      <c r="H3534" s="33">
        <v>48</v>
      </c>
      <c r="I3534" s="33">
        <v>300</v>
      </c>
      <c r="J3534" s="33">
        <v>300</v>
      </c>
      <c r="K3534" s="32" t="s">
        <v>4604</v>
      </c>
      <c r="L3534" s="32" t="s">
        <v>63</v>
      </c>
      <c r="M3534" s="32" t="s">
        <v>4605</v>
      </c>
      <c r="N3534" s="33">
        <v>4</v>
      </c>
      <c r="O3534" s="33">
        <v>24</v>
      </c>
      <c r="P3534" s="33">
        <v>6</v>
      </c>
      <c r="R3534" s="48">
        <f>IF(IFERROR(VLOOKUP(E3534,Planif!$B:$B,1,FALSE),1)=1,1,"")</f>
        <v>1</v>
      </c>
    </row>
    <row r="3535" spans="1:18" x14ac:dyDescent="0.2">
      <c r="A3535" s="35">
        <v>44135</v>
      </c>
      <c r="B3535" s="32" t="s">
        <v>9952</v>
      </c>
      <c r="C3535" s="32" t="s">
        <v>58</v>
      </c>
      <c r="D3535" s="32" t="s">
        <v>59</v>
      </c>
      <c r="E3535" s="32" t="s">
        <v>4622</v>
      </c>
      <c r="F3535" s="32" t="s">
        <v>31</v>
      </c>
      <c r="G3535" s="32" t="s">
        <v>9954</v>
      </c>
      <c r="H3535" s="33">
        <v>48</v>
      </c>
      <c r="I3535" s="33">
        <v>300</v>
      </c>
      <c r="J3535" s="33">
        <v>300</v>
      </c>
      <c r="K3535" s="32" t="s">
        <v>9955</v>
      </c>
      <c r="L3535" s="32" t="s">
        <v>63</v>
      </c>
      <c r="M3535" s="32" t="s">
        <v>9956</v>
      </c>
      <c r="N3535" s="33">
        <v>4</v>
      </c>
      <c r="O3535" s="33">
        <v>24</v>
      </c>
      <c r="P3535" s="33">
        <v>6</v>
      </c>
      <c r="R3535" s="48">
        <f>IF(IFERROR(VLOOKUP(E3535,Planif!$B:$B,1,FALSE),1)=1,1,"")</f>
        <v>1</v>
      </c>
    </row>
    <row r="3536" spans="1:18" x14ac:dyDescent="0.2">
      <c r="A3536" s="35">
        <v>44135</v>
      </c>
      <c r="B3536" s="32" t="s">
        <v>4621</v>
      </c>
      <c r="C3536" s="32" t="s">
        <v>58</v>
      </c>
      <c r="D3536" s="32" t="s">
        <v>59</v>
      </c>
      <c r="E3536" s="32" t="s">
        <v>4622</v>
      </c>
      <c r="F3536" s="32" t="s">
        <v>31</v>
      </c>
      <c r="G3536" s="32" t="s">
        <v>4623</v>
      </c>
      <c r="H3536" s="33">
        <v>48</v>
      </c>
      <c r="I3536" s="33">
        <v>300</v>
      </c>
      <c r="J3536" s="33">
        <v>300</v>
      </c>
      <c r="K3536" s="32" t="s">
        <v>4624</v>
      </c>
      <c r="L3536" s="32" t="s">
        <v>63</v>
      </c>
      <c r="M3536" s="32" t="s">
        <v>4625</v>
      </c>
      <c r="N3536" s="33">
        <v>4</v>
      </c>
      <c r="O3536" s="33">
        <v>24</v>
      </c>
      <c r="P3536" s="33">
        <v>6</v>
      </c>
      <c r="R3536" s="48">
        <f>IF(IFERROR(VLOOKUP(E3536,Planif!$B:$B,1,FALSE),1)=1,1,"")</f>
        <v>1</v>
      </c>
    </row>
    <row r="3537" spans="1:18" x14ac:dyDescent="0.2">
      <c r="A3537" s="35">
        <v>44135</v>
      </c>
      <c r="B3537" s="32" t="s">
        <v>4626</v>
      </c>
      <c r="C3537" s="32" t="s">
        <v>58</v>
      </c>
      <c r="D3537" s="32" t="s">
        <v>59</v>
      </c>
      <c r="E3537" s="32" t="s">
        <v>4627</v>
      </c>
      <c r="F3537" s="32" t="s">
        <v>31</v>
      </c>
      <c r="G3537" s="32" t="s">
        <v>4628</v>
      </c>
      <c r="H3537" s="33">
        <v>48</v>
      </c>
      <c r="I3537" s="33">
        <v>300</v>
      </c>
      <c r="J3537" s="33">
        <v>300</v>
      </c>
      <c r="K3537" s="32" t="s">
        <v>4629</v>
      </c>
      <c r="L3537" s="32" t="s">
        <v>63</v>
      </c>
      <c r="M3537" s="32" t="s">
        <v>4630</v>
      </c>
      <c r="N3537" s="33">
        <v>4</v>
      </c>
      <c r="O3537" s="33">
        <v>24</v>
      </c>
      <c r="P3537" s="33">
        <v>6</v>
      </c>
      <c r="R3537" s="48">
        <f>IF(IFERROR(VLOOKUP(E3537,Planif!$B:$B,1,FALSE),1)=1,1,"")</f>
        <v>1</v>
      </c>
    </row>
    <row r="3538" spans="1:18" x14ac:dyDescent="0.2">
      <c r="A3538" s="35">
        <v>44135</v>
      </c>
      <c r="B3538" s="32" t="s">
        <v>4626</v>
      </c>
      <c r="C3538" s="32" t="s">
        <v>58</v>
      </c>
      <c r="D3538" s="32" t="s">
        <v>59</v>
      </c>
      <c r="E3538" s="32" t="s">
        <v>4627</v>
      </c>
      <c r="F3538" s="32" t="s">
        <v>31</v>
      </c>
      <c r="G3538" s="32" t="s">
        <v>4628</v>
      </c>
      <c r="H3538" s="33">
        <v>48</v>
      </c>
      <c r="I3538" s="33">
        <v>300</v>
      </c>
      <c r="J3538" s="33">
        <v>300</v>
      </c>
      <c r="K3538" s="32" t="s">
        <v>4629</v>
      </c>
      <c r="L3538" s="32" t="s">
        <v>63</v>
      </c>
      <c r="M3538" s="32" t="s">
        <v>4630</v>
      </c>
      <c r="N3538" s="33">
        <v>4</v>
      </c>
      <c r="O3538" s="33">
        <v>24</v>
      </c>
      <c r="P3538" s="33">
        <v>6</v>
      </c>
      <c r="R3538" s="48">
        <f>IF(IFERROR(VLOOKUP(E3538,Planif!$B:$B,1,FALSE),1)=1,1,"")</f>
        <v>1</v>
      </c>
    </row>
    <row r="3539" spans="1:18" x14ac:dyDescent="0.2">
      <c r="A3539" s="35">
        <v>44135</v>
      </c>
      <c r="B3539" s="32" t="s">
        <v>4606</v>
      </c>
      <c r="C3539" s="32" t="s">
        <v>58</v>
      </c>
      <c r="D3539" s="32" t="s">
        <v>59</v>
      </c>
      <c r="E3539" s="32" t="s">
        <v>4627</v>
      </c>
      <c r="F3539" s="32" t="s">
        <v>31</v>
      </c>
      <c r="G3539" s="32" t="s">
        <v>4608</v>
      </c>
      <c r="H3539" s="33">
        <v>48</v>
      </c>
      <c r="I3539" s="33">
        <v>300</v>
      </c>
      <c r="J3539" s="33">
        <v>300</v>
      </c>
      <c r="K3539" s="32" t="s">
        <v>4609</v>
      </c>
      <c r="L3539" s="32" t="s">
        <v>63</v>
      </c>
      <c r="M3539" s="32" t="s">
        <v>4610</v>
      </c>
      <c r="N3539" s="33">
        <v>4</v>
      </c>
      <c r="O3539" s="33">
        <v>24</v>
      </c>
      <c r="P3539" s="33">
        <v>6</v>
      </c>
      <c r="R3539" s="48">
        <f>IF(IFERROR(VLOOKUP(E3539,Planif!$B:$B,1,FALSE),1)=1,1,"")</f>
        <v>1</v>
      </c>
    </row>
    <row r="3540" spans="1:18" x14ac:dyDescent="0.2">
      <c r="A3540" s="35">
        <v>44135</v>
      </c>
      <c r="B3540" s="32" t="s">
        <v>9957</v>
      </c>
      <c r="C3540" s="32" t="s">
        <v>58</v>
      </c>
      <c r="D3540" s="32" t="s">
        <v>59</v>
      </c>
      <c r="E3540" s="32" t="s">
        <v>4627</v>
      </c>
      <c r="F3540" s="32" t="s">
        <v>31</v>
      </c>
      <c r="G3540" s="32" t="s">
        <v>9959</v>
      </c>
      <c r="H3540" s="33">
        <v>48</v>
      </c>
      <c r="I3540" s="33">
        <v>300</v>
      </c>
      <c r="J3540" s="33">
        <v>300</v>
      </c>
      <c r="K3540" s="32" t="s">
        <v>9960</v>
      </c>
      <c r="L3540" s="32" t="s">
        <v>63</v>
      </c>
      <c r="M3540" s="32" t="s">
        <v>9961</v>
      </c>
      <c r="N3540" s="33">
        <v>4</v>
      </c>
      <c r="O3540" s="33">
        <v>24</v>
      </c>
      <c r="P3540" s="33">
        <v>6</v>
      </c>
      <c r="R3540" s="48">
        <f>IF(IFERROR(VLOOKUP(E3540,Planif!$B:$B,1,FALSE),1)=1,1,"")</f>
        <v>1</v>
      </c>
    </row>
    <row r="3541" spans="1:18" x14ac:dyDescent="0.2">
      <c r="A3541" s="35">
        <v>44135</v>
      </c>
      <c r="B3541" s="32" t="s">
        <v>4626</v>
      </c>
      <c r="C3541" s="32" t="s">
        <v>58</v>
      </c>
      <c r="D3541" s="32" t="s">
        <v>59</v>
      </c>
      <c r="E3541" s="32" t="s">
        <v>4627</v>
      </c>
      <c r="F3541" s="32" t="s">
        <v>31</v>
      </c>
      <c r="G3541" s="32" t="s">
        <v>4628</v>
      </c>
      <c r="H3541" s="33">
        <v>48</v>
      </c>
      <c r="I3541" s="33">
        <v>300</v>
      </c>
      <c r="J3541" s="33">
        <v>300</v>
      </c>
      <c r="K3541" s="32" t="s">
        <v>4629</v>
      </c>
      <c r="L3541" s="32" t="s">
        <v>63</v>
      </c>
      <c r="M3541" s="32" t="s">
        <v>4630</v>
      </c>
      <c r="N3541" s="33">
        <v>4</v>
      </c>
      <c r="O3541" s="33">
        <v>24</v>
      </c>
      <c r="P3541" s="33">
        <v>6</v>
      </c>
      <c r="R3541" s="48">
        <f>IF(IFERROR(VLOOKUP(E3541,Planif!$B:$B,1,FALSE),1)=1,1,"")</f>
        <v>1</v>
      </c>
    </row>
    <row r="3542" spans="1:18" x14ac:dyDescent="0.2">
      <c r="A3542" s="35">
        <v>44135</v>
      </c>
      <c r="B3542" s="32" t="s">
        <v>4631</v>
      </c>
      <c r="C3542" s="32" t="s">
        <v>58</v>
      </c>
      <c r="D3542" s="32" t="s">
        <v>59</v>
      </c>
      <c r="E3542" s="32" t="s">
        <v>4632</v>
      </c>
      <c r="F3542" s="32" t="s">
        <v>31</v>
      </c>
      <c r="G3542" s="32" t="s">
        <v>4633</v>
      </c>
      <c r="H3542" s="33">
        <v>48</v>
      </c>
      <c r="I3542" s="33">
        <v>300</v>
      </c>
      <c r="J3542" s="33">
        <v>300</v>
      </c>
      <c r="K3542" s="32" t="s">
        <v>4634</v>
      </c>
      <c r="L3542" s="32" t="s">
        <v>63</v>
      </c>
      <c r="M3542" s="32" t="s">
        <v>4635</v>
      </c>
      <c r="N3542" s="33">
        <v>4</v>
      </c>
      <c r="O3542" s="33">
        <v>24</v>
      </c>
      <c r="P3542" s="33">
        <v>6</v>
      </c>
      <c r="R3542" s="48">
        <f>IF(IFERROR(VLOOKUP(E3542,Planif!$B:$B,1,FALSE),1)=1,1,"")</f>
        <v>1</v>
      </c>
    </row>
    <row r="3543" spans="1:18" x14ac:dyDescent="0.2">
      <c r="A3543" s="35">
        <v>44135</v>
      </c>
      <c r="B3543" s="32" t="s">
        <v>4631</v>
      </c>
      <c r="C3543" s="32" t="s">
        <v>58</v>
      </c>
      <c r="D3543" s="32" t="s">
        <v>59</v>
      </c>
      <c r="E3543" s="32" t="s">
        <v>4632</v>
      </c>
      <c r="F3543" s="32" t="s">
        <v>31</v>
      </c>
      <c r="G3543" s="32" t="s">
        <v>4633</v>
      </c>
      <c r="H3543" s="33">
        <v>48</v>
      </c>
      <c r="I3543" s="33">
        <v>300</v>
      </c>
      <c r="J3543" s="33">
        <v>300</v>
      </c>
      <c r="K3543" s="32" t="s">
        <v>4634</v>
      </c>
      <c r="L3543" s="32" t="s">
        <v>63</v>
      </c>
      <c r="M3543" s="32" t="s">
        <v>4635</v>
      </c>
      <c r="N3543" s="33">
        <v>4</v>
      </c>
      <c r="O3543" s="33">
        <v>24</v>
      </c>
      <c r="P3543" s="33">
        <v>6</v>
      </c>
      <c r="R3543" s="48">
        <f>IF(IFERROR(VLOOKUP(E3543,Planif!$B:$B,1,FALSE),1)=1,1,"")</f>
        <v>1</v>
      </c>
    </row>
    <row r="3544" spans="1:18" x14ac:dyDescent="0.2">
      <c r="A3544" s="35">
        <v>44135</v>
      </c>
      <c r="B3544" s="32" t="s">
        <v>4611</v>
      </c>
      <c r="C3544" s="32" t="s">
        <v>58</v>
      </c>
      <c r="D3544" s="32" t="s">
        <v>59</v>
      </c>
      <c r="E3544" s="32" t="s">
        <v>4632</v>
      </c>
      <c r="F3544" s="32" t="s">
        <v>31</v>
      </c>
      <c r="G3544" s="32" t="s">
        <v>4613</v>
      </c>
      <c r="H3544" s="33">
        <v>48</v>
      </c>
      <c r="I3544" s="33">
        <v>300</v>
      </c>
      <c r="J3544" s="33">
        <v>300</v>
      </c>
      <c r="K3544" s="32" t="s">
        <v>4614</v>
      </c>
      <c r="L3544" s="32" t="s">
        <v>63</v>
      </c>
      <c r="M3544" s="32" t="s">
        <v>4615</v>
      </c>
      <c r="N3544" s="33">
        <v>4</v>
      </c>
      <c r="O3544" s="33">
        <v>24</v>
      </c>
      <c r="P3544" s="33">
        <v>6</v>
      </c>
      <c r="R3544" s="48">
        <f>IF(IFERROR(VLOOKUP(E3544,Planif!$B:$B,1,FALSE),1)=1,1,"")</f>
        <v>1</v>
      </c>
    </row>
    <row r="3545" spans="1:18" x14ac:dyDescent="0.2">
      <c r="A3545" s="35">
        <v>44135</v>
      </c>
      <c r="B3545" s="32" t="s">
        <v>9962</v>
      </c>
      <c r="C3545" s="32" t="s">
        <v>58</v>
      </c>
      <c r="D3545" s="32" t="s">
        <v>59</v>
      </c>
      <c r="E3545" s="32" t="s">
        <v>4632</v>
      </c>
      <c r="F3545" s="32" t="s">
        <v>31</v>
      </c>
      <c r="G3545" s="32" t="s">
        <v>9964</v>
      </c>
      <c r="H3545" s="33">
        <v>48</v>
      </c>
      <c r="I3545" s="33">
        <v>300</v>
      </c>
      <c r="J3545" s="33">
        <v>300</v>
      </c>
      <c r="K3545" s="32" t="s">
        <v>9965</v>
      </c>
      <c r="L3545" s="32" t="s">
        <v>63</v>
      </c>
      <c r="M3545" s="32" t="s">
        <v>9966</v>
      </c>
      <c r="N3545" s="33">
        <v>4</v>
      </c>
      <c r="O3545" s="33">
        <v>24</v>
      </c>
      <c r="P3545" s="33">
        <v>6</v>
      </c>
      <c r="R3545" s="48">
        <f>IF(IFERROR(VLOOKUP(E3545,Planif!$B:$B,1,FALSE),1)=1,1,"")</f>
        <v>1</v>
      </c>
    </row>
    <row r="3546" spans="1:18" x14ac:dyDescent="0.2">
      <c r="A3546" s="35">
        <v>44135</v>
      </c>
      <c r="B3546" s="32" t="s">
        <v>4631</v>
      </c>
      <c r="C3546" s="32" t="s">
        <v>58</v>
      </c>
      <c r="D3546" s="32" t="s">
        <v>59</v>
      </c>
      <c r="E3546" s="32" t="s">
        <v>4632</v>
      </c>
      <c r="F3546" s="32" t="s">
        <v>31</v>
      </c>
      <c r="G3546" s="32" t="s">
        <v>4633</v>
      </c>
      <c r="H3546" s="33">
        <v>48</v>
      </c>
      <c r="I3546" s="33">
        <v>300</v>
      </c>
      <c r="J3546" s="33">
        <v>300</v>
      </c>
      <c r="K3546" s="32" t="s">
        <v>4634</v>
      </c>
      <c r="L3546" s="32" t="s">
        <v>63</v>
      </c>
      <c r="M3546" s="32" t="s">
        <v>4635</v>
      </c>
      <c r="N3546" s="33">
        <v>4</v>
      </c>
      <c r="O3546" s="33">
        <v>24</v>
      </c>
      <c r="P3546" s="33">
        <v>6</v>
      </c>
      <c r="R3546" s="48">
        <f>IF(IFERROR(VLOOKUP(E3546,Planif!$B:$B,1,FALSE),1)=1,1,"")</f>
        <v>1</v>
      </c>
    </row>
    <row r="3547" spans="1:18" x14ac:dyDescent="0.2">
      <c r="A3547" s="35">
        <v>44135</v>
      </c>
      <c r="B3547" s="32" t="s">
        <v>4636</v>
      </c>
      <c r="C3547" s="32" t="s">
        <v>58</v>
      </c>
      <c r="D3547" s="32" t="s">
        <v>59</v>
      </c>
      <c r="E3547" s="32" t="s">
        <v>4637</v>
      </c>
      <c r="F3547" s="32" t="s">
        <v>31</v>
      </c>
      <c r="G3547" s="32" t="s">
        <v>4638</v>
      </c>
      <c r="H3547" s="33">
        <v>48</v>
      </c>
      <c r="I3547" s="33">
        <v>300</v>
      </c>
      <c r="J3547" s="33">
        <v>300</v>
      </c>
      <c r="K3547" s="32" t="s">
        <v>4639</v>
      </c>
      <c r="L3547" s="32" t="s">
        <v>63</v>
      </c>
      <c r="M3547" s="32" t="s">
        <v>4640</v>
      </c>
      <c r="N3547" s="33">
        <v>4</v>
      </c>
      <c r="O3547" s="33">
        <v>24</v>
      </c>
      <c r="P3547" s="33">
        <v>6</v>
      </c>
      <c r="R3547" s="48">
        <f>IF(IFERROR(VLOOKUP(E3547,Planif!$B:$B,1,FALSE),1)=1,1,"")</f>
        <v>1</v>
      </c>
    </row>
    <row r="3548" spans="1:18" x14ac:dyDescent="0.2">
      <c r="A3548" s="35">
        <v>44135</v>
      </c>
      <c r="B3548" s="32" t="s">
        <v>4636</v>
      </c>
      <c r="C3548" s="32" t="s">
        <v>58</v>
      </c>
      <c r="D3548" s="32" t="s">
        <v>59</v>
      </c>
      <c r="E3548" s="32" t="s">
        <v>4637</v>
      </c>
      <c r="F3548" s="32" t="s">
        <v>31</v>
      </c>
      <c r="G3548" s="32" t="s">
        <v>4638</v>
      </c>
      <c r="H3548" s="33">
        <v>48</v>
      </c>
      <c r="I3548" s="33">
        <v>300</v>
      </c>
      <c r="J3548" s="33">
        <v>300</v>
      </c>
      <c r="K3548" s="32" t="s">
        <v>4639</v>
      </c>
      <c r="L3548" s="32" t="s">
        <v>63</v>
      </c>
      <c r="M3548" s="32" t="s">
        <v>4640</v>
      </c>
      <c r="N3548" s="33">
        <v>4</v>
      </c>
      <c r="O3548" s="33">
        <v>24</v>
      </c>
      <c r="P3548" s="33">
        <v>6</v>
      </c>
      <c r="R3548" s="48">
        <f>IF(IFERROR(VLOOKUP(E3548,Planif!$B:$B,1,FALSE),1)=1,1,"")</f>
        <v>1</v>
      </c>
    </row>
    <row r="3549" spans="1:18" x14ac:dyDescent="0.2">
      <c r="A3549" s="35">
        <v>44135</v>
      </c>
      <c r="B3549" s="32" t="s">
        <v>4616</v>
      </c>
      <c r="C3549" s="32" t="s">
        <v>58</v>
      </c>
      <c r="D3549" s="32" t="s">
        <v>59</v>
      </c>
      <c r="E3549" s="32" t="s">
        <v>4637</v>
      </c>
      <c r="F3549" s="32" t="s">
        <v>31</v>
      </c>
      <c r="G3549" s="32" t="s">
        <v>4618</v>
      </c>
      <c r="H3549" s="33">
        <v>48</v>
      </c>
      <c r="I3549" s="33">
        <v>300</v>
      </c>
      <c r="J3549" s="33">
        <v>300</v>
      </c>
      <c r="K3549" s="32" t="s">
        <v>4619</v>
      </c>
      <c r="L3549" s="32" t="s">
        <v>63</v>
      </c>
      <c r="M3549" s="32" t="s">
        <v>4620</v>
      </c>
      <c r="N3549" s="33">
        <v>4</v>
      </c>
      <c r="O3549" s="33">
        <v>24</v>
      </c>
      <c r="P3549" s="33">
        <v>6</v>
      </c>
      <c r="R3549" s="48">
        <f>IF(IFERROR(VLOOKUP(E3549,Planif!$B:$B,1,FALSE),1)=1,1,"")</f>
        <v>1</v>
      </c>
    </row>
    <row r="3550" spans="1:18" x14ac:dyDescent="0.2">
      <c r="A3550" s="35">
        <v>44135</v>
      </c>
      <c r="B3550" s="32" t="s">
        <v>9967</v>
      </c>
      <c r="C3550" s="32" t="s">
        <v>58</v>
      </c>
      <c r="D3550" s="32" t="s">
        <v>59</v>
      </c>
      <c r="E3550" s="32" t="s">
        <v>4637</v>
      </c>
      <c r="F3550" s="32" t="s">
        <v>31</v>
      </c>
      <c r="G3550" s="32" t="s">
        <v>9969</v>
      </c>
      <c r="H3550" s="33">
        <v>48</v>
      </c>
      <c r="I3550" s="33">
        <v>300</v>
      </c>
      <c r="J3550" s="33">
        <v>300</v>
      </c>
      <c r="K3550" s="32" t="s">
        <v>9970</v>
      </c>
      <c r="L3550" s="32" t="s">
        <v>63</v>
      </c>
      <c r="M3550" s="32" t="s">
        <v>9971</v>
      </c>
      <c r="N3550" s="33">
        <v>4</v>
      </c>
      <c r="O3550" s="33">
        <v>24</v>
      </c>
      <c r="P3550" s="33">
        <v>6</v>
      </c>
      <c r="R3550" s="48">
        <f>IF(IFERROR(VLOOKUP(E3550,Planif!$B:$B,1,FALSE),1)=1,1,"")</f>
        <v>1</v>
      </c>
    </row>
    <row r="3551" spans="1:18" x14ac:dyDescent="0.2">
      <c r="A3551" s="35">
        <v>44135</v>
      </c>
      <c r="B3551" s="32" t="s">
        <v>4636</v>
      </c>
      <c r="C3551" s="32" t="s">
        <v>58</v>
      </c>
      <c r="D3551" s="32" t="s">
        <v>59</v>
      </c>
      <c r="E3551" s="32" t="s">
        <v>4637</v>
      </c>
      <c r="F3551" s="32" t="s">
        <v>31</v>
      </c>
      <c r="G3551" s="32" t="s">
        <v>4638</v>
      </c>
      <c r="H3551" s="33">
        <v>48</v>
      </c>
      <c r="I3551" s="33">
        <v>300</v>
      </c>
      <c r="J3551" s="33">
        <v>300</v>
      </c>
      <c r="K3551" s="32" t="s">
        <v>4639</v>
      </c>
      <c r="L3551" s="32" t="s">
        <v>63</v>
      </c>
      <c r="M3551" s="32" t="s">
        <v>4640</v>
      </c>
      <c r="N3551" s="33">
        <v>4</v>
      </c>
      <c r="O3551" s="33">
        <v>24</v>
      </c>
      <c r="P3551" s="33">
        <v>6</v>
      </c>
      <c r="R3551" s="48">
        <f>IF(IFERROR(VLOOKUP(E3551,Planif!$B:$B,1,FALSE),1)=1,1,"")</f>
        <v>1</v>
      </c>
    </row>
    <row r="3552" spans="1:18" x14ac:dyDescent="0.2">
      <c r="A3552" s="35">
        <v>44135</v>
      </c>
      <c r="B3552" s="32" t="s">
        <v>4641</v>
      </c>
      <c r="C3552" s="32" t="s">
        <v>58</v>
      </c>
      <c r="D3552" s="32" t="s">
        <v>59</v>
      </c>
      <c r="E3552" s="32" t="s">
        <v>4642</v>
      </c>
      <c r="F3552" s="32" t="s">
        <v>31</v>
      </c>
      <c r="G3552" s="32" t="s">
        <v>4643</v>
      </c>
      <c r="H3552" s="33">
        <v>48</v>
      </c>
      <c r="I3552" s="33">
        <v>300</v>
      </c>
      <c r="J3552" s="33">
        <v>300</v>
      </c>
      <c r="K3552" s="32" t="s">
        <v>4644</v>
      </c>
      <c r="L3552" s="32" t="s">
        <v>63</v>
      </c>
      <c r="M3552" s="32" t="s">
        <v>4645</v>
      </c>
      <c r="N3552" s="33">
        <v>4</v>
      </c>
      <c r="O3552" s="33">
        <v>24</v>
      </c>
      <c r="P3552" s="33">
        <v>6</v>
      </c>
      <c r="R3552" s="48">
        <f>IF(IFERROR(VLOOKUP(E3552,Planif!$B:$B,1,FALSE),1)=1,1,"")</f>
        <v>1</v>
      </c>
    </row>
    <row r="3553" spans="1:18" x14ac:dyDescent="0.2">
      <c r="A3553" s="35">
        <v>44135</v>
      </c>
      <c r="B3553" s="32" t="s">
        <v>4641</v>
      </c>
      <c r="C3553" s="32" t="s">
        <v>58</v>
      </c>
      <c r="D3553" s="32" t="s">
        <v>59</v>
      </c>
      <c r="E3553" s="32" t="s">
        <v>4642</v>
      </c>
      <c r="F3553" s="32" t="s">
        <v>31</v>
      </c>
      <c r="G3553" s="32" t="s">
        <v>4643</v>
      </c>
      <c r="H3553" s="33">
        <v>48</v>
      </c>
      <c r="I3553" s="33">
        <v>300</v>
      </c>
      <c r="J3553" s="33">
        <v>300</v>
      </c>
      <c r="K3553" s="32" t="s">
        <v>4644</v>
      </c>
      <c r="L3553" s="32" t="s">
        <v>63</v>
      </c>
      <c r="M3553" s="32" t="s">
        <v>4645</v>
      </c>
      <c r="N3553" s="33">
        <v>4</v>
      </c>
      <c r="O3553" s="33">
        <v>24</v>
      </c>
      <c r="P3553" s="33">
        <v>6</v>
      </c>
      <c r="R3553" s="48">
        <f>IF(IFERROR(VLOOKUP(E3553,Planif!$B:$B,1,FALSE),1)=1,1,"")</f>
        <v>1</v>
      </c>
    </row>
    <row r="3554" spans="1:18" x14ac:dyDescent="0.2">
      <c r="A3554" s="35">
        <v>44135</v>
      </c>
      <c r="B3554" s="32" t="s">
        <v>4621</v>
      </c>
      <c r="C3554" s="32" t="s">
        <v>58</v>
      </c>
      <c r="D3554" s="32" t="s">
        <v>59</v>
      </c>
      <c r="E3554" s="32" t="s">
        <v>4642</v>
      </c>
      <c r="F3554" s="32" t="s">
        <v>31</v>
      </c>
      <c r="G3554" s="32" t="s">
        <v>4623</v>
      </c>
      <c r="H3554" s="33">
        <v>48</v>
      </c>
      <c r="I3554" s="33">
        <v>300</v>
      </c>
      <c r="J3554" s="33">
        <v>300</v>
      </c>
      <c r="K3554" s="32" t="s">
        <v>4624</v>
      </c>
      <c r="L3554" s="32" t="s">
        <v>63</v>
      </c>
      <c r="M3554" s="32" t="s">
        <v>4625</v>
      </c>
      <c r="N3554" s="33">
        <v>4</v>
      </c>
      <c r="O3554" s="33">
        <v>24</v>
      </c>
      <c r="P3554" s="33">
        <v>6</v>
      </c>
      <c r="R3554" s="48">
        <f>IF(IFERROR(VLOOKUP(E3554,Planif!$B:$B,1,FALSE),1)=1,1,"")</f>
        <v>1</v>
      </c>
    </row>
    <row r="3555" spans="1:18" x14ac:dyDescent="0.2">
      <c r="A3555" s="35">
        <v>44135</v>
      </c>
      <c r="B3555" s="32" t="s">
        <v>9972</v>
      </c>
      <c r="C3555" s="32" t="s">
        <v>58</v>
      </c>
      <c r="D3555" s="32" t="s">
        <v>59</v>
      </c>
      <c r="E3555" s="32" t="s">
        <v>4642</v>
      </c>
      <c r="F3555" s="32" t="s">
        <v>31</v>
      </c>
      <c r="G3555" s="32" t="s">
        <v>9974</v>
      </c>
      <c r="H3555" s="33">
        <v>48</v>
      </c>
      <c r="I3555" s="33">
        <v>300</v>
      </c>
      <c r="J3555" s="33">
        <v>300</v>
      </c>
      <c r="K3555" s="32" t="s">
        <v>9975</v>
      </c>
      <c r="L3555" s="32" t="s">
        <v>63</v>
      </c>
      <c r="M3555" s="32" t="s">
        <v>9976</v>
      </c>
      <c r="N3555" s="33">
        <v>4</v>
      </c>
      <c r="O3555" s="33">
        <v>24</v>
      </c>
      <c r="P3555" s="33">
        <v>6</v>
      </c>
      <c r="R3555" s="48">
        <f>IF(IFERROR(VLOOKUP(E3555,Planif!$B:$B,1,FALSE),1)=1,1,"")</f>
        <v>1</v>
      </c>
    </row>
    <row r="3556" spans="1:18" x14ac:dyDescent="0.2">
      <c r="A3556" s="35">
        <v>44135</v>
      </c>
      <c r="B3556" s="32" t="s">
        <v>4641</v>
      </c>
      <c r="C3556" s="32" t="s">
        <v>58</v>
      </c>
      <c r="D3556" s="32" t="s">
        <v>59</v>
      </c>
      <c r="E3556" s="32" t="s">
        <v>4642</v>
      </c>
      <c r="F3556" s="32" t="s">
        <v>31</v>
      </c>
      <c r="G3556" s="32" t="s">
        <v>4643</v>
      </c>
      <c r="H3556" s="33">
        <v>48</v>
      </c>
      <c r="I3556" s="33">
        <v>300</v>
      </c>
      <c r="J3556" s="33">
        <v>300</v>
      </c>
      <c r="K3556" s="32" t="s">
        <v>4644</v>
      </c>
      <c r="L3556" s="32" t="s">
        <v>63</v>
      </c>
      <c r="M3556" s="32" t="s">
        <v>4645</v>
      </c>
      <c r="N3556" s="33">
        <v>4</v>
      </c>
      <c r="O3556" s="33">
        <v>24</v>
      </c>
      <c r="P3556" s="33">
        <v>6</v>
      </c>
      <c r="R3556" s="48">
        <f>IF(IFERROR(VLOOKUP(E3556,Planif!$B:$B,1,FALSE),1)=1,1,"")</f>
        <v>1</v>
      </c>
    </row>
    <row r="3557" spans="1:18" x14ac:dyDescent="0.2">
      <c r="A3557" s="35">
        <v>44135</v>
      </c>
      <c r="B3557" s="32" t="s">
        <v>4646</v>
      </c>
      <c r="C3557" s="32" t="s">
        <v>58</v>
      </c>
      <c r="D3557" s="32" t="s">
        <v>59</v>
      </c>
      <c r="E3557" s="32" t="s">
        <v>4647</v>
      </c>
      <c r="F3557" s="32" t="s">
        <v>31</v>
      </c>
      <c r="G3557" s="32" t="s">
        <v>4648</v>
      </c>
      <c r="H3557" s="33">
        <v>48</v>
      </c>
      <c r="I3557" s="33">
        <v>300</v>
      </c>
      <c r="J3557" s="33">
        <v>300</v>
      </c>
      <c r="K3557" s="32" t="s">
        <v>4649</v>
      </c>
      <c r="L3557" s="32" t="s">
        <v>63</v>
      </c>
      <c r="M3557" s="32" t="s">
        <v>4650</v>
      </c>
      <c r="N3557" s="33">
        <v>4</v>
      </c>
      <c r="O3557" s="33">
        <v>24</v>
      </c>
      <c r="P3557" s="33">
        <v>6</v>
      </c>
      <c r="R3557" s="48">
        <f>IF(IFERROR(VLOOKUP(E3557,Planif!$B:$B,1,FALSE),1)=1,1,"")</f>
        <v>1</v>
      </c>
    </row>
    <row r="3558" spans="1:18" x14ac:dyDescent="0.2">
      <c r="A3558" s="35">
        <v>44135</v>
      </c>
      <c r="B3558" s="32" t="s">
        <v>4646</v>
      </c>
      <c r="C3558" s="32" t="s">
        <v>58</v>
      </c>
      <c r="D3558" s="32" t="s">
        <v>59</v>
      </c>
      <c r="E3558" s="32" t="s">
        <v>4647</v>
      </c>
      <c r="F3558" s="32" t="s">
        <v>31</v>
      </c>
      <c r="G3558" s="32" t="s">
        <v>4648</v>
      </c>
      <c r="H3558" s="33">
        <v>48</v>
      </c>
      <c r="I3558" s="33">
        <v>300</v>
      </c>
      <c r="J3558" s="33">
        <v>300</v>
      </c>
      <c r="K3558" s="32" t="s">
        <v>4649</v>
      </c>
      <c r="L3558" s="32" t="s">
        <v>63</v>
      </c>
      <c r="M3558" s="32" t="s">
        <v>4650</v>
      </c>
      <c r="N3558" s="33">
        <v>4</v>
      </c>
      <c r="O3558" s="33">
        <v>24</v>
      </c>
      <c r="P3558" s="33">
        <v>6</v>
      </c>
      <c r="R3558" s="48">
        <f>IF(IFERROR(VLOOKUP(E3558,Planif!$B:$B,1,FALSE),1)=1,1,"")</f>
        <v>1</v>
      </c>
    </row>
    <row r="3559" spans="1:18" x14ac:dyDescent="0.2">
      <c r="A3559" s="35">
        <v>44135</v>
      </c>
      <c r="B3559" s="32" t="s">
        <v>4626</v>
      </c>
      <c r="C3559" s="32" t="s">
        <v>58</v>
      </c>
      <c r="D3559" s="32" t="s">
        <v>59</v>
      </c>
      <c r="E3559" s="32" t="s">
        <v>4647</v>
      </c>
      <c r="F3559" s="32" t="s">
        <v>31</v>
      </c>
      <c r="G3559" s="32" t="s">
        <v>4628</v>
      </c>
      <c r="H3559" s="33">
        <v>48</v>
      </c>
      <c r="I3559" s="33">
        <v>300</v>
      </c>
      <c r="J3559" s="33">
        <v>300</v>
      </c>
      <c r="K3559" s="32" t="s">
        <v>4629</v>
      </c>
      <c r="L3559" s="32" t="s">
        <v>63</v>
      </c>
      <c r="M3559" s="32" t="s">
        <v>4630</v>
      </c>
      <c r="N3559" s="33">
        <v>4</v>
      </c>
      <c r="O3559" s="33">
        <v>24</v>
      </c>
      <c r="P3559" s="33">
        <v>6</v>
      </c>
      <c r="R3559" s="48">
        <f>IF(IFERROR(VLOOKUP(E3559,Planif!$B:$B,1,FALSE),1)=1,1,"")</f>
        <v>1</v>
      </c>
    </row>
    <row r="3560" spans="1:18" x14ac:dyDescent="0.2">
      <c r="A3560" s="35">
        <v>44135</v>
      </c>
      <c r="B3560" s="32" t="s">
        <v>9977</v>
      </c>
      <c r="C3560" s="32" t="s">
        <v>58</v>
      </c>
      <c r="D3560" s="32" t="s">
        <v>59</v>
      </c>
      <c r="E3560" s="32" t="s">
        <v>4647</v>
      </c>
      <c r="F3560" s="32" t="s">
        <v>31</v>
      </c>
      <c r="G3560" s="32" t="s">
        <v>9979</v>
      </c>
      <c r="H3560" s="33">
        <v>48</v>
      </c>
      <c r="I3560" s="33">
        <v>300</v>
      </c>
      <c r="J3560" s="33">
        <v>300</v>
      </c>
      <c r="K3560" s="32" t="s">
        <v>9980</v>
      </c>
      <c r="L3560" s="32" t="s">
        <v>63</v>
      </c>
      <c r="M3560" s="32" t="s">
        <v>9981</v>
      </c>
      <c r="N3560" s="33">
        <v>4</v>
      </c>
      <c r="O3560" s="33">
        <v>24</v>
      </c>
      <c r="P3560" s="33">
        <v>6</v>
      </c>
      <c r="R3560" s="48">
        <f>IF(IFERROR(VLOOKUP(E3560,Planif!$B:$B,1,FALSE),1)=1,1,"")</f>
        <v>1</v>
      </c>
    </row>
    <row r="3561" spans="1:18" x14ac:dyDescent="0.2">
      <c r="A3561" s="35">
        <v>44135</v>
      </c>
      <c r="B3561" s="32" t="s">
        <v>4646</v>
      </c>
      <c r="C3561" s="32" t="s">
        <v>58</v>
      </c>
      <c r="D3561" s="32" t="s">
        <v>59</v>
      </c>
      <c r="E3561" s="32" t="s">
        <v>4647</v>
      </c>
      <c r="F3561" s="32" t="s">
        <v>31</v>
      </c>
      <c r="G3561" s="32" t="s">
        <v>4648</v>
      </c>
      <c r="H3561" s="33">
        <v>48</v>
      </c>
      <c r="I3561" s="33">
        <v>300</v>
      </c>
      <c r="J3561" s="33">
        <v>300</v>
      </c>
      <c r="K3561" s="32" t="s">
        <v>4649</v>
      </c>
      <c r="L3561" s="32" t="s">
        <v>63</v>
      </c>
      <c r="M3561" s="32" t="s">
        <v>4650</v>
      </c>
      <c r="N3561" s="33">
        <v>4</v>
      </c>
      <c r="O3561" s="33">
        <v>24</v>
      </c>
      <c r="P3561" s="33">
        <v>6</v>
      </c>
      <c r="R3561" s="48">
        <f>IF(IFERROR(VLOOKUP(E3561,Planif!$B:$B,1,FALSE),1)=1,1,"")</f>
        <v>1</v>
      </c>
    </row>
    <row r="3562" spans="1:18" x14ac:dyDescent="0.2">
      <c r="A3562" s="35">
        <v>44135</v>
      </c>
      <c r="B3562" s="32" t="s">
        <v>547</v>
      </c>
      <c r="C3562" s="32" t="s">
        <v>58</v>
      </c>
      <c r="D3562" s="32" t="s">
        <v>59</v>
      </c>
      <c r="E3562" s="32" t="s">
        <v>548</v>
      </c>
      <c r="F3562" s="32" t="s">
        <v>31</v>
      </c>
      <c r="G3562" s="32" t="s">
        <v>549</v>
      </c>
      <c r="H3562" s="33">
        <v>48</v>
      </c>
      <c r="I3562" s="33">
        <v>300</v>
      </c>
      <c r="J3562" s="33">
        <v>300</v>
      </c>
      <c r="K3562" s="32" t="s">
        <v>550</v>
      </c>
      <c r="L3562" s="32" t="s">
        <v>63</v>
      </c>
      <c r="M3562" s="32" t="s">
        <v>551</v>
      </c>
      <c r="N3562" s="33">
        <v>4</v>
      </c>
      <c r="O3562" s="33">
        <v>24</v>
      </c>
      <c r="P3562" s="33">
        <v>6</v>
      </c>
      <c r="R3562" s="48">
        <f>IF(IFERROR(VLOOKUP(E3562,Planif!$B:$B,1,FALSE),1)=1,1,"")</f>
        <v>1</v>
      </c>
    </row>
    <row r="3563" spans="1:18" x14ac:dyDescent="0.2">
      <c r="A3563" s="35">
        <v>44135</v>
      </c>
      <c r="B3563" s="32" t="s">
        <v>547</v>
      </c>
      <c r="C3563" s="32" t="s">
        <v>58</v>
      </c>
      <c r="D3563" s="32" t="s">
        <v>59</v>
      </c>
      <c r="E3563" s="32" t="s">
        <v>548</v>
      </c>
      <c r="F3563" s="32" t="s">
        <v>31</v>
      </c>
      <c r="G3563" s="32" t="s">
        <v>549</v>
      </c>
      <c r="H3563" s="33">
        <v>48</v>
      </c>
      <c r="I3563" s="33">
        <v>300</v>
      </c>
      <c r="J3563" s="33">
        <v>300</v>
      </c>
      <c r="K3563" s="32" t="s">
        <v>550</v>
      </c>
      <c r="L3563" s="32" t="s">
        <v>63</v>
      </c>
      <c r="M3563" s="32" t="s">
        <v>551</v>
      </c>
      <c r="N3563" s="33">
        <v>4</v>
      </c>
      <c r="O3563" s="33">
        <v>24</v>
      </c>
      <c r="P3563" s="33">
        <v>6</v>
      </c>
      <c r="R3563" s="48">
        <f>IF(IFERROR(VLOOKUP(E3563,Planif!$B:$B,1,FALSE),1)=1,1,"")</f>
        <v>1</v>
      </c>
    </row>
    <row r="3564" spans="1:18" x14ac:dyDescent="0.2">
      <c r="A3564" s="35">
        <v>44135</v>
      </c>
      <c r="B3564" s="32" t="s">
        <v>527</v>
      </c>
      <c r="C3564" s="32" t="s">
        <v>58</v>
      </c>
      <c r="D3564" s="32" t="s">
        <v>59</v>
      </c>
      <c r="E3564" s="32" t="s">
        <v>548</v>
      </c>
      <c r="F3564" s="32" t="s">
        <v>31</v>
      </c>
      <c r="G3564" s="32" t="s">
        <v>529</v>
      </c>
      <c r="H3564" s="33">
        <v>48</v>
      </c>
      <c r="I3564" s="33">
        <v>300</v>
      </c>
      <c r="J3564" s="33">
        <v>300</v>
      </c>
      <c r="K3564" s="32" t="s">
        <v>530</v>
      </c>
      <c r="L3564" s="32" t="s">
        <v>63</v>
      </c>
      <c r="M3564" s="32" t="s">
        <v>531</v>
      </c>
      <c r="N3564" s="33">
        <v>4</v>
      </c>
      <c r="O3564" s="33">
        <v>24</v>
      </c>
      <c r="P3564" s="33">
        <v>6</v>
      </c>
      <c r="R3564" s="48">
        <f>IF(IFERROR(VLOOKUP(E3564,Planif!$B:$B,1,FALSE),1)=1,1,"")</f>
        <v>1</v>
      </c>
    </row>
    <row r="3565" spans="1:18" x14ac:dyDescent="0.2">
      <c r="A3565" s="35">
        <v>44135</v>
      </c>
      <c r="B3565" s="32" t="s">
        <v>5894</v>
      </c>
      <c r="C3565" s="32" t="s">
        <v>58</v>
      </c>
      <c r="D3565" s="32" t="s">
        <v>59</v>
      </c>
      <c r="E3565" s="32" t="s">
        <v>548</v>
      </c>
      <c r="F3565" s="32" t="s">
        <v>31</v>
      </c>
      <c r="G3565" s="32" t="s">
        <v>5896</v>
      </c>
      <c r="H3565" s="33">
        <v>48</v>
      </c>
      <c r="I3565" s="33">
        <v>300</v>
      </c>
      <c r="J3565" s="33">
        <v>300</v>
      </c>
      <c r="K3565" s="32" t="s">
        <v>5897</v>
      </c>
      <c r="L3565" s="32" t="s">
        <v>63</v>
      </c>
      <c r="M3565" s="32" t="s">
        <v>5898</v>
      </c>
      <c r="N3565" s="33">
        <v>4</v>
      </c>
      <c r="O3565" s="33">
        <v>24</v>
      </c>
      <c r="P3565" s="33">
        <v>6</v>
      </c>
      <c r="R3565" s="48">
        <f>IF(IFERROR(VLOOKUP(E3565,Planif!$B:$B,1,FALSE),1)=1,1,"")</f>
        <v>1</v>
      </c>
    </row>
    <row r="3566" spans="1:18" x14ac:dyDescent="0.2">
      <c r="A3566" s="35">
        <v>44135</v>
      </c>
      <c r="B3566" s="32" t="s">
        <v>547</v>
      </c>
      <c r="C3566" s="32" t="s">
        <v>58</v>
      </c>
      <c r="D3566" s="32" t="s">
        <v>59</v>
      </c>
      <c r="E3566" s="32" t="s">
        <v>548</v>
      </c>
      <c r="F3566" s="32" t="s">
        <v>31</v>
      </c>
      <c r="G3566" s="32" t="s">
        <v>549</v>
      </c>
      <c r="H3566" s="33">
        <v>48</v>
      </c>
      <c r="I3566" s="33">
        <v>300</v>
      </c>
      <c r="J3566" s="33">
        <v>300</v>
      </c>
      <c r="K3566" s="32" t="s">
        <v>550</v>
      </c>
      <c r="L3566" s="32" t="s">
        <v>63</v>
      </c>
      <c r="M3566" s="32" t="s">
        <v>551</v>
      </c>
      <c r="N3566" s="33">
        <v>4</v>
      </c>
      <c r="O3566" s="33">
        <v>24</v>
      </c>
      <c r="P3566" s="33">
        <v>6</v>
      </c>
      <c r="R3566" s="48">
        <f>IF(IFERROR(VLOOKUP(E3566,Planif!$B:$B,1,FALSE),1)=1,1,"")</f>
        <v>1</v>
      </c>
    </row>
    <row r="3567" spans="1:18" x14ac:dyDescent="0.2">
      <c r="A3567" s="35">
        <v>44135</v>
      </c>
      <c r="B3567" s="32" t="s">
        <v>4651</v>
      </c>
      <c r="C3567" s="32" t="s">
        <v>58</v>
      </c>
      <c r="D3567" s="32" t="s">
        <v>59</v>
      </c>
      <c r="E3567" s="32" t="s">
        <v>4652</v>
      </c>
      <c r="F3567" s="32" t="s">
        <v>31</v>
      </c>
      <c r="G3567" s="32" t="s">
        <v>4653</v>
      </c>
      <c r="H3567" s="33">
        <v>48</v>
      </c>
      <c r="I3567" s="33">
        <v>300</v>
      </c>
      <c r="J3567" s="33">
        <v>300</v>
      </c>
      <c r="K3567" s="32" t="s">
        <v>4654</v>
      </c>
      <c r="L3567" s="32" t="s">
        <v>63</v>
      </c>
      <c r="M3567" s="32" t="s">
        <v>4655</v>
      </c>
      <c r="N3567" s="33">
        <v>4</v>
      </c>
      <c r="O3567" s="33">
        <v>24</v>
      </c>
      <c r="P3567" s="33">
        <v>6</v>
      </c>
      <c r="R3567" s="48">
        <f>IF(IFERROR(VLOOKUP(E3567,Planif!$B:$B,1,FALSE),1)=1,1,"")</f>
        <v>1</v>
      </c>
    </row>
    <row r="3568" spans="1:18" x14ac:dyDescent="0.2">
      <c r="A3568" s="35">
        <v>44135</v>
      </c>
      <c r="B3568" s="32" t="s">
        <v>4651</v>
      </c>
      <c r="C3568" s="32" t="s">
        <v>58</v>
      </c>
      <c r="D3568" s="32" t="s">
        <v>59</v>
      </c>
      <c r="E3568" s="32" t="s">
        <v>4652</v>
      </c>
      <c r="F3568" s="32" t="s">
        <v>31</v>
      </c>
      <c r="G3568" s="32" t="s">
        <v>4653</v>
      </c>
      <c r="H3568" s="33">
        <v>48</v>
      </c>
      <c r="I3568" s="33">
        <v>300</v>
      </c>
      <c r="J3568" s="33">
        <v>300</v>
      </c>
      <c r="K3568" s="32" t="s">
        <v>4654</v>
      </c>
      <c r="L3568" s="32" t="s">
        <v>63</v>
      </c>
      <c r="M3568" s="32" t="s">
        <v>4655</v>
      </c>
      <c r="N3568" s="33">
        <v>4</v>
      </c>
      <c r="O3568" s="33">
        <v>24</v>
      </c>
      <c r="P3568" s="33">
        <v>6</v>
      </c>
      <c r="R3568" s="48">
        <f>IF(IFERROR(VLOOKUP(E3568,Planif!$B:$B,1,FALSE),1)=1,1,"")</f>
        <v>1</v>
      </c>
    </row>
    <row r="3569" spans="1:18" x14ac:dyDescent="0.2">
      <c r="A3569" s="35">
        <v>44135</v>
      </c>
      <c r="B3569" s="32" t="s">
        <v>4631</v>
      </c>
      <c r="C3569" s="32" t="s">
        <v>58</v>
      </c>
      <c r="D3569" s="32" t="s">
        <v>59</v>
      </c>
      <c r="E3569" s="32" t="s">
        <v>4652</v>
      </c>
      <c r="F3569" s="32" t="s">
        <v>31</v>
      </c>
      <c r="G3569" s="32" t="s">
        <v>4633</v>
      </c>
      <c r="H3569" s="33">
        <v>48</v>
      </c>
      <c r="I3569" s="33">
        <v>300</v>
      </c>
      <c r="J3569" s="33">
        <v>300</v>
      </c>
      <c r="K3569" s="32" t="s">
        <v>4634</v>
      </c>
      <c r="L3569" s="32" t="s">
        <v>63</v>
      </c>
      <c r="M3569" s="32" t="s">
        <v>4635</v>
      </c>
      <c r="N3569" s="33">
        <v>4</v>
      </c>
      <c r="O3569" s="33">
        <v>24</v>
      </c>
      <c r="P3569" s="33">
        <v>6</v>
      </c>
      <c r="R3569" s="48">
        <f>IF(IFERROR(VLOOKUP(E3569,Planif!$B:$B,1,FALSE),1)=1,1,"")</f>
        <v>1</v>
      </c>
    </row>
    <row r="3570" spans="1:18" x14ac:dyDescent="0.2">
      <c r="A3570" s="35">
        <v>44135</v>
      </c>
      <c r="B3570" s="32" t="s">
        <v>9982</v>
      </c>
      <c r="C3570" s="32" t="s">
        <v>58</v>
      </c>
      <c r="D3570" s="32" t="s">
        <v>59</v>
      </c>
      <c r="E3570" s="32" t="s">
        <v>4652</v>
      </c>
      <c r="F3570" s="32" t="s">
        <v>31</v>
      </c>
      <c r="G3570" s="32" t="s">
        <v>9984</v>
      </c>
      <c r="H3570" s="33">
        <v>48</v>
      </c>
      <c r="I3570" s="33">
        <v>300</v>
      </c>
      <c r="J3570" s="33">
        <v>300</v>
      </c>
      <c r="K3570" s="32" t="s">
        <v>9985</v>
      </c>
      <c r="L3570" s="32" t="s">
        <v>63</v>
      </c>
      <c r="M3570" s="32" t="s">
        <v>9986</v>
      </c>
      <c r="N3570" s="33">
        <v>4</v>
      </c>
      <c r="O3570" s="33">
        <v>24</v>
      </c>
      <c r="P3570" s="33">
        <v>6</v>
      </c>
      <c r="R3570" s="48">
        <f>IF(IFERROR(VLOOKUP(E3570,Planif!$B:$B,1,FALSE),1)=1,1,"")</f>
        <v>1</v>
      </c>
    </row>
    <row r="3571" spans="1:18" x14ac:dyDescent="0.2">
      <c r="A3571" s="35">
        <v>44135</v>
      </c>
      <c r="B3571" s="32" t="s">
        <v>4651</v>
      </c>
      <c r="C3571" s="32" t="s">
        <v>58</v>
      </c>
      <c r="D3571" s="32" t="s">
        <v>59</v>
      </c>
      <c r="E3571" s="32" t="s">
        <v>4652</v>
      </c>
      <c r="F3571" s="32" t="s">
        <v>31</v>
      </c>
      <c r="G3571" s="32" t="s">
        <v>4653</v>
      </c>
      <c r="H3571" s="33">
        <v>48</v>
      </c>
      <c r="I3571" s="33">
        <v>300</v>
      </c>
      <c r="J3571" s="33">
        <v>300</v>
      </c>
      <c r="K3571" s="32" t="s">
        <v>4654</v>
      </c>
      <c r="L3571" s="32" t="s">
        <v>63</v>
      </c>
      <c r="M3571" s="32" t="s">
        <v>4655</v>
      </c>
      <c r="N3571" s="33">
        <v>4</v>
      </c>
      <c r="O3571" s="33">
        <v>24</v>
      </c>
      <c r="P3571" s="33">
        <v>6</v>
      </c>
      <c r="R3571" s="48">
        <f>IF(IFERROR(VLOOKUP(E3571,Planif!$B:$B,1,FALSE),1)=1,1,"")</f>
        <v>1</v>
      </c>
    </row>
    <row r="3572" spans="1:18" x14ac:dyDescent="0.2">
      <c r="A3572" s="35">
        <v>44135</v>
      </c>
      <c r="B3572" s="32" t="s">
        <v>4656</v>
      </c>
      <c r="C3572" s="32" t="s">
        <v>58</v>
      </c>
      <c r="D3572" s="32" t="s">
        <v>59</v>
      </c>
      <c r="E3572" s="32" t="s">
        <v>4657</v>
      </c>
      <c r="F3572" s="32" t="s">
        <v>31</v>
      </c>
      <c r="G3572" s="32" t="s">
        <v>4658</v>
      </c>
      <c r="H3572" s="33">
        <v>48</v>
      </c>
      <c r="I3572" s="33">
        <v>300</v>
      </c>
      <c r="J3572" s="33">
        <v>300</v>
      </c>
      <c r="K3572" s="32" t="s">
        <v>4659</v>
      </c>
      <c r="L3572" s="32" t="s">
        <v>63</v>
      </c>
      <c r="M3572" s="32" t="s">
        <v>4660</v>
      </c>
      <c r="N3572" s="33">
        <v>4</v>
      </c>
      <c r="O3572" s="33">
        <v>24</v>
      </c>
      <c r="P3572" s="33">
        <v>6</v>
      </c>
      <c r="R3572" s="48">
        <f>IF(IFERROR(VLOOKUP(E3572,Planif!$B:$B,1,FALSE),1)=1,1,"")</f>
        <v>1</v>
      </c>
    </row>
    <row r="3573" spans="1:18" x14ac:dyDescent="0.2">
      <c r="A3573" s="35">
        <v>44135</v>
      </c>
      <c r="B3573" s="32" t="s">
        <v>4656</v>
      </c>
      <c r="C3573" s="32" t="s">
        <v>58</v>
      </c>
      <c r="D3573" s="32" t="s">
        <v>59</v>
      </c>
      <c r="E3573" s="32" t="s">
        <v>4657</v>
      </c>
      <c r="F3573" s="32" t="s">
        <v>31</v>
      </c>
      <c r="G3573" s="32" t="s">
        <v>4658</v>
      </c>
      <c r="H3573" s="33">
        <v>48</v>
      </c>
      <c r="I3573" s="33">
        <v>300</v>
      </c>
      <c r="J3573" s="33">
        <v>300</v>
      </c>
      <c r="K3573" s="32" t="s">
        <v>4659</v>
      </c>
      <c r="L3573" s="32" t="s">
        <v>63</v>
      </c>
      <c r="M3573" s="32" t="s">
        <v>4660</v>
      </c>
      <c r="N3573" s="33">
        <v>4</v>
      </c>
      <c r="O3573" s="33">
        <v>24</v>
      </c>
      <c r="P3573" s="33">
        <v>6</v>
      </c>
      <c r="R3573" s="48">
        <f>IF(IFERROR(VLOOKUP(E3573,Planif!$B:$B,1,FALSE),1)=1,1,"")</f>
        <v>1</v>
      </c>
    </row>
    <row r="3574" spans="1:18" x14ac:dyDescent="0.2">
      <c r="A3574" s="35">
        <v>44135</v>
      </c>
      <c r="B3574" s="32" t="s">
        <v>4636</v>
      </c>
      <c r="C3574" s="32" t="s">
        <v>58</v>
      </c>
      <c r="D3574" s="32" t="s">
        <v>59</v>
      </c>
      <c r="E3574" s="32" t="s">
        <v>4657</v>
      </c>
      <c r="F3574" s="32" t="s">
        <v>31</v>
      </c>
      <c r="G3574" s="32" t="s">
        <v>4638</v>
      </c>
      <c r="H3574" s="33">
        <v>48</v>
      </c>
      <c r="I3574" s="33">
        <v>300</v>
      </c>
      <c r="J3574" s="33">
        <v>300</v>
      </c>
      <c r="K3574" s="32" t="s">
        <v>4639</v>
      </c>
      <c r="L3574" s="32" t="s">
        <v>63</v>
      </c>
      <c r="M3574" s="32" t="s">
        <v>4640</v>
      </c>
      <c r="N3574" s="33">
        <v>4</v>
      </c>
      <c r="O3574" s="33">
        <v>24</v>
      </c>
      <c r="P3574" s="33">
        <v>6</v>
      </c>
      <c r="R3574" s="48">
        <f>IF(IFERROR(VLOOKUP(E3574,Planif!$B:$B,1,FALSE),1)=1,1,"")</f>
        <v>1</v>
      </c>
    </row>
    <row r="3575" spans="1:18" x14ac:dyDescent="0.2">
      <c r="A3575" s="35">
        <v>44135</v>
      </c>
      <c r="B3575" s="32" t="s">
        <v>9987</v>
      </c>
      <c r="C3575" s="32" t="s">
        <v>58</v>
      </c>
      <c r="D3575" s="32" t="s">
        <v>59</v>
      </c>
      <c r="E3575" s="32" t="s">
        <v>4657</v>
      </c>
      <c r="F3575" s="32" t="s">
        <v>31</v>
      </c>
      <c r="G3575" s="32" t="s">
        <v>9989</v>
      </c>
      <c r="H3575" s="33">
        <v>48</v>
      </c>
      <c r="I3575" s="33">
        <v>300</v>
      </c>
      <c r="J3575" s="33">
        <v>300</v>
      </c>
      <c r="K3575" s="32" t="s">
        <v>9990</v>
      </c>
      <c r="L3575" s="32" t="s">
        <v>63</v>
      </c>
      <c r="M3575" s="32" t="s">
        <v>9991</v>
      </c>
      <c r="N3575" s="33">
        <v>4</v>
      </c>
      <c r="O3575" s="33">
        <v>24</v>
      </c>
      <c r="P3575" s="33">
        <v>6</v>
      </c>
      <c r="R3575" s="48">
        <f>IF(IFERROR(VLOOKUP(E3575,Planif!$B:$B,1,FALSE),1)=1,1,"")</f>
        <v>1</v>
      </c>
    </row>
    <row r="3576" spans="1:18" x14ac:dyDescent="0.2">
      <c r="A3576" s="35">
        <v>44135</v>
      </c>
      <c r="B3576" s="32" t="s">
        <v>4656</v>
      </c>
      <c r="C3576" s="32" t="s">
        <v>58</v>
      </c>
      <c r="D3576" s="32" t="s">
        <v>59</v>
      </c>
      <c r="E3576" s="32" t="s">
        <v>4657</v>
      </c>
      <c r="F3576" s="32" t="s">
        <v>31</v>
      </c>
      <c r="G3576" s="32" t="s">
        <v>4658</v>
      </c>
      <c r="H3576" s="33">
        <v>48</v>
      </c>
      <c r="I3576" s="33">
        <v>300</v>
      </c>
      <c r="J3576" s="33">
        <v>300</v>
      </c>
      <c r="K3576" s="32" t="s">
        <v>4659</v>
      </c>
      <c r="L3576" s="32" t="s">
        <v>63</v>
      </c>
      <c r="M3576" s="32" t="s">
        <v>4660</v>
      </c>
      <c r="N3576" s="33">
        <v>4</v>
      </c>
      <c r="O3576" s="33">
        <v>24</v>
      </c>
      <c r="P3576" s="33">
        <v>6</v>
      </c>
      <c r="R3576" s="48">
        <f>IF(IFERROR(VLOOKUP(E3576,Planif!$B:$B,1,FALSE),1)=1,1,"")</f>
        <v>1</v>
      </c>
    </row>
    <row r="3577" spans="1:18" x14ac:dyDescent="0.2">
      <c r="A3577" s="35">
        <v>44135</v>
      </c>
      <c r="B3577" s="32" t="s">
        <v>4661</v>
      </c>
      <c r="C3577" s="32" t="s">
        <v>58</v>
      </c>
      <c r="D3577" s="32" t="s">
        <v>59</v>
      </c>
      <c r="E3577" s="32" t="s">
        <v>4662</v>
      </c>
      <c r="F3577" s="32" t="s">
        <v>31</v>
      </c>
      <c r="G3577" s="32" t="s">
        <v>4663</v>
      </c>
      <c r="H3577" s="33">
        <v>48</v>
      </c>
      <c r="I3577" s="33">
        <v>300</v>
      </c>
      <c r="J3577" s="33">
        <v>300</v>
      </c>
      <c r="K3577" s="32" t="s">
        <v>4664</v>
      </c>
      <c r="L3577" s="32" t="s">
        <v>63</v>
      </c>
      <c r="M3577" s="32" t="s">
        <v>4665</v>
      </c>
      <c r="N3577" s="33">
        <v>4</v>
      </c>
      <c r="O3577" s="33">
        <v>24</v>
      </c>
      <c r="P3577" s="33">
        <v>6</v>
      </c>
      <c r="R3577" s="48">
        <f>IF(IFERROR(VLOOKUP(E3577,Planif!$B:$B,1,FALSE),1)=1,1,"")</f>
        <v>1</v>
      </c>
    </row>
    <row r="3578" spans="1:18" x14ac:dyDescent="0.2">
      <c r="A3578" s="35">
        <v>44135</v>
      </c>
      <c r="B3578" s="32" t="s">
        <v>4661</v>
      </c>
      <c r="C3578" s="32" t="s">
        <v>58</v>
      </c>
      <c r="D3578" s="32" t="s">
        <v>59</v>
      </c>
      <c r="E3578" s="32" t="s">
        <v>4662</v>
      </c>
      <c r="F3578" s="32" t="s">
        <v>31</v>
      </c>
      <c r="G3578" s="32" t="s">
        <v>4663</v>
      </c>
      <c r="H3578" s="33">
        <v>48</v>
      </c>
      <c r="I3578" s="33">
        <v>300</v>
      </c>
      <c r="J3578" s="33">
        <v>300</v>
      </c>
      <c r="K3578" s="32" t="s">
        <v>4664</v>
      </c>
      <c r="L3578" s="32" t="s">
        <v>63</v>
      </c>
      <c r="M3578" s="32" t="s">
        <v>4665</v>
      </c>
      <c r="N3578" s="33">
        <v>4</v>
      </c>
      <c r="O3578" s="33">
        <v>24</v>
      </c>
      <c r="P3578" s="33">
        <v>6</v>
      </c>
      <c r="R3578" s="48">
        <f>IF(IFERROR(VLOOKUP(E3578,Planif!$B:$B,1,FALSE),1)=1,1,"")</f>
        <v>1</v>
      </c>
    </row>
    <row r="3579" spans="1:18" x14ac:dyDescent="0.2">
      <c r="A3579" s="35">
        <v>44135</v>
      </c>
      <c r="B3579" s="32" t="s">
        <v>4641</v>
      </c>
      <c r="C3579" s="32" t="s">
        <v>58</v>
      </c>
      <c r="D3579" s="32" t="s">
        <v>59</v>
      </c>
      <c r="E3579" s="32" t="s">
        <v>4662</v>
      </c>
      <c r="F3579" s="32" t="s">
        <v>31</v>
      </c>
      <c r="G3579" s="32" t="s">
        <v>4643</v>
      </c>
      <c r="H3579" s="33">
        <v>48</v>
      </c>
      <c r="I3579" s="33">
        <v>300</v>
      </c>
      <c r="J3579" s="33">
        <v>300</v>
      </c>
      <c r="K3579" s="32" t="s">
        <v>4644</v>
      </c>
      <c r="L3579" s="32" t="s">
        <v>63</v>
      </c>
      <c r="M3579" s="32" t="s">
        <v>4645</v>
      </c>
      <c r="N3579" s="33">
        <v>4</v>
      </c>
      <c r="O3579" s="33">
        <v>24</v>
      </c>
      <c r="P3579" s="33">
        <v>6</v>
      </c>
      <c r="R3579" s="48">
        <f>IF(IFERROR(VLOOKUP(E3579,Planif!$B:$B,1,FALSE),1)=1,1,"")</f>
        <v>1</v>
      </c>
    </row>
    <row r="3580" spans="1:18" x14ac:dyDescent="0.2">
      <c r="A3580" s="35">
        <v>44135</v>
      </c>
      <c r="B3580" s="32" t="s">
        <v>9992</v>
      </c>
      <c r="C3580" s="32" t="s">
        <v>58</v>
      </c>
      <c r="D3580" s="32" t="s">
        <v>59</v>
      </c>
      <c r="E3580" s="32" t="s">
        <v>4662</v>
      </c>
      <c r="F3580" s="32" t="s">
        <v>31</v>
      </c>
      <c r="G3580" s="32" t="s">
        <v>9994</v>
      </c>
      <c r="H3580" s="33">
        <v>48</v>
      </c>
      <c r="I3580" s="33">
        <v>300</v>
      </c>
      <c r="J3580" s="33">
        <v>300</v>
      </c>
      <c r="K3580" s="32" t="s">
        <v>9995</v>
      </c>
      <c r="L3580" s="32" t="s">
        <v>63</v>
      </c>
      <c r="M3580" s="32" t="s">
        <v>9996</v>
      </c>
      <c r="N3580" s="33">
        <v>4</v>
      </c>
      <c r="O3580" s="33">
        <v>24</v>
      </c>
      <c r="P3580" s="33">
        <v>6</v>
      </c>
      <c r="R3580" s="48">
        <f>IF(IFERROR(VLOOKUP(E3580,Planif!$B:$B,1,FALSE),1)=1,1,"")</f>
        <v>1</v>
      </c>
    </row>
    <row r="3581" spans="1:18" x14ac:dyDescent="0.2">
      <c r="A3581" s="35">
        <v>44135</v>
      </c>
      <c r="B3581" s="32" t="s">
        <v>4661</v>
      </c>
      <c r="C3581" s="32" t="s">
        <v>58</v>
      </c>
      <c r="D3581" s="32" t="s">
        <v>59</v>
      </c>
      <c r="E3581" s="32" t="s">
        <v>4662</v>
      </c>
      <c r="F3581" s="32" t="s">
        <v>31</v>
      </c>
      <c r="G3581" s="32" t="s">
        <v>4663</v>
      </c>
      <c r="H3581" s="33">
        <v>48</v>
      </c>
      <c r="I3581" s="33">
        <v>300</v>
      </c>
      <c r="J3581" s="33">
        <v>300</v>
      </c>
      <c r="K3581" s="32" t="s">
        <v>4664</v>
      </c>
      <c r="L3581" s="32" t="s">
        <v>63</v>
      </c>
      <c r="M3581" s="32" t="s">
        <v>4665</v>
      </c>
      <c r="N3581" s="33">
        <v>4</v>
      </c>
      <c r="O3581" s="33">
        <v>24</v>
      </c>
      <c r="P3581" s="33">
        <v>6</v>
      </c>
      <c r="R3581" s="48">
        <f>IF(IFERROR(VLOOKUP(E3581,Planif!$B:$B,1,FALSE),1)=1,1,"")</f>
        <v>1</v>
      </c>
    </row>
    <row r="3582" spans="1:18" x14ac:dyDescent="0.2">
      <c r="A3582" s="35">
        <v>44135</v>
      </c>
      <c r="B3582" s="32" t="s">
        <v>4666</v>
      </c>
      <c r="C3582" s="32" t="s">
        <v>58</v>
      </c>
      <c r="D3582" s="32" t="s">
        <v>59</v>
      </c>
      <c r="E3582" s="32" t="s">
        <v>4667</v>
      </c>
      <c r="F3582" s="32" t="s">
        <v>31</v>
      </c>
      <c r="G3582" s="32" t="s">
        <v>4668</v>
      </c>
      <c r="H3582" s="33">
        <v>48</v>
      </c>
      <c r="I3582" s="33">
        <v>300</v>
      </c>
      <c r="J3582" s="33">
        <v>300</v>
      </c>
      <c r="K3582" s="32" t="s">
        <v>4669</v>
      </c>
      <c r="L3582" s="32" t="s">
        <v>63</v>
      </c>
      <c r="M3582" s="32" t="s">
        <v>4670</v>
      </c>
      <c r="N3582" s="33">
        <v>4</v>
      </c>
      <c r="O3582" s="33">
        <v>24</v>
      </c>
      <c r="P3582" s="33">
        <v>6</v>
      </c>
      <c r="R3582" s="48">
        <f>IF(IFERROR(VLOOKUP(E3582,Planif!$B:$B,1,FALSE),1)=1,1,"")</f>
        <v>1</v>
      </c>
    </row>
    <row r="3583" spans="1:18" x14ac:dyDescent="0.2">
      <c r="A3583" s="35">
        <v>44135</v>
      </c>
      <c r="B3583" s="32" t="s">
        <v>4666</v>
      </c>
      <c r="C3583" s="32" t="s">
        <v>58</v>
      </c>
      <c r="D3583" s="32" t="s">
        <v>59</v>
      </c>
      <c r="E3583" s="32" t="s">
        <v>4667</v>
      </c>
      <c r="F3583" s="32" t="s">
        <v>31</v>
      </c>
      <c r="G3583" s="32" t="s">
        <v>4668</v>
      </c>
      <c r="H3583" s="33">
        <v>48</v>
      </c>
      <c r="I3583" s="33">
        <v>300</v>
      </c>
      <c r="J3583" s="33">
        <v>300</v>
      </c>
      <c r="K3583" s="32" t="s">
        <v>4669</v>
      </c>
      <c r="L3583" s="32" t="s">
        <v>63</v>
      </c>
      <c r="M3583" s="32" t="s">
        <v>4670</v>
      </c>
      <c r="N3583" s="33">
        <v>4</v>
      </c>
      <c r="O3583" s="33">
        <v>24</v>
      </c>
      <c r="P3583" s="33">
        <v>6</v>
      </c>
      <c r="R3583" s="48">
        <f>IF(IFERROR(VLOOKUP(E3583,Planif!$B:$B,1,FALSE),1)=1,1,"")</f>
        <v>1</v>
      </c>
    </row>
    <row r="3584" spans="1:18" x14ac:dyDescent="0.2">
      <c r="A3584" s="35">
        <v>44135</v>
      </c>
      <c r="B3584" s="32" t="s">
        <v>4646</v>
      </c>
      <c r="C3584" s="32" t="s">
        <v>58</v>
      </c>
      <c r="D3584" s="32" t="s">
        <v>59</v>
      </c>
      <c r="E3584" s="32" t="s">
        <v>4667</v>
      </c>
      <c r="F3584" s="32" t="s">
        <v>31</v>
      </c>
      <c r="G3584" s="32" t="s">
        <v>4648</v>
      </c>
      <c r="H3584" s="33">
        <v>48</v>
      </c>
      <c r="I3584" s="33">
        <v>300</v>
      </c>
      <c r="J3584" s="33">
        <v>300</v>
      </c>
      <c r="K3584" s="32" t="s">
        <v>4649</v>
      </c>
      <c r="L3584" s="32" t="s">
        <v>63</v>
      </c>
      <c r="M3584" s="32" t="s">
        <v>4650</v>
      </c>
      <c r="N3584" s="33">
        <v>4</v>
      </c>
      <c r="O3584" s="33">
        <v>24</v>
      </c>
      <c r="P3584" s="33">
        <v>6</v>
      </c>
      <c r="R3584" s="48">
        <f>IF(IFERROR(VLOOKUP(E3584,Planif!$B:$B,1,FALSE),1)=1,1,"")</f>
        <v>1</v>
      </c>
    </row>
    <row r="3585" spans="1:18" x14ac:dyDescent="0.2">
      <c r="A3585" s="35">
        <v>44135</v>
      </c>
      <c r="B3585" s="32" t="s">
        <v>9997</v>
      </c>
      <c r="C3585" s="32" t="s">
        <v>58</v>
      </c>
      <c r="D3585" s="32" t="s">
        <v>59</v>
      </c>
      <c r="E3585" s="32" t="s">
        <v>4667</v>
      </c>
      <c r="F3585" s="32" t="s">
        <v>31</v>
      </c>
      <c r="G3585" s="32" t="s">
        <v>9999</v>
      </c>
      <c r="H3585" s="33">
        <v>48</v>
      </c>
      <c r="I3585" s="33">
        <v>300</v>
      </c>
      <c r="J3585" s="33">
        <v>300</v>
      </c>
      <c r="K3585" s="32" t="s">
        <v>10000</v>
      </c>
      <c r="L3585" s="32" t="s">
        <v>63</v>
      </c>
      <c r="M3585" s="32" t="s">
        <v>10001</v>
      </c>
      <c r="N3585" s="33">
        <v>4</v>
      </c>
      <c r="O3585" s="33">
        <v>24</v>
      </c>
      <c r="P3585" s="33">
        <v>6</v>
      </c>
      <c r="R3585" s="48">
        <f>IF(IFERROR(VLOOKUP(E3585,Planif!$B:$B,1,FALSE),1)=1,1,"")</f>
        <v>1</v>
      </c>
    </row>
    <row r="3586" spans="1:18" x14ac:dyDescent="0.2">
      <c r="A3586" s="35">
        <v>44135</v>
      </c>
      <c r="B3586" s="32" t="s">
        <v>4666</v>
      </c>
      <c r="C3586" s="32" t="s">
        <v>58</v>
      </c>
      <c r="D3586" s="32" t="s">
        <v>59</v>
      </c>
      <c r="E3586" s="32" t="s">
        <v>4667</v>
      </c>
      <c r="F3586" s="32" t="s">
        <v>31</v>
      </c>
      <c r="G3586" s="32" t="s">
        <v>4668</v>
      </c>
      <c r="H3586" s="33">
        <v>48</v>
      </c>
      <c r="I3586" s="33">
        <v>300</v>
      </c>
      <c r="J3586" s="33">
        <v>300</v>
      </c>
      <c r="K3586" s="32" t="s">
        <v>4669</v>
      </c>
      <c r="L3586" s="32" t="s">
        <v>63</v>
      </c>
      <c r="M3586" s="32" t="s">
        <v>4670</v>
      </c>
      <c r="N3586" s="33">
        <v>4</v>
      </c>
      <c r="O3586" s="33">
        <v>24</v>
      </c>
      <c r="P3586" s="33">
        <v>6</v>
      </c>
      <c r="R3586" s="48">
        <f>IF(IFERROR(VLOOKUP(E3586,Planif!$B:$B,1,FALSE),1)=1,1,"")</f>
        <v>1</v>
      </c>
    </row>
    <row r="3587" spans="1:18" x14ac:dyDescent="0.2">
      <c r="A3587" s="35">
        <v>44135</v>
      </c>
      <c r="B3587" s="32" t="s">
        <v>4671</v>
      </c>
      <c r="C3587" s="32" t="s">
        <v>58</v>
      </c>
      <c r="D3587" s="32" t="s">
        <v>59</v>
      </c>
      <c r="E3587" s="32" t="s">
        <v>4672</v>
      </c>
      <c r="F3587" s="32" t="s">
        <v>31</v>
      </c>
      <c r="G3587" s="32" t="s">
        <v>4673</v>
      </c>
      <c r="H3587" s="33">
        <v>48</v>
      </c>
      <c r="I3587" s="33">
        <v>300</v>
      </c>
      <c r="J3587" s="33">
        <v>300</v>
      </c>
      <c r="K3587" s="32" t="s">
        <v>4674</v>
      </c>
      <c r="L3587" s="32" t="s">
        <v>63</v>
      </c>
      <c r="M3587" s="32" t="s">
        <v>4675</v>
      </c>
      <c r="N3587" s="33">
        <v>4</v>
      </c>
      <c r="O3587" s="33">
        <v>24</v>
      </c>
      <c r="P3587" s="33">
        <v>6</v>
      </c>
      <c r="R3587" s="48">
        <f>IF(IFERROR(VLOOKUP(E3587,Planif!$B:$B,1,FALSE),1)=1,1,"")</f>
        <v>1</v>
      </c>
    </row>
    <row r="3588" spans="1:18" x14ac:dyDescent="0.2">
      <c r="A3588" s="35">
        <v>44135</v>
      </c>
      <c r="B3588" s="32" t="s">
        <v>4671</v>
      </c>
      <c r="C3588" s="32" t="s">
        <v>58</v>
      </c>
      <c r="D3588" s="32" t="s">
        <v>59</v>
      </c>
      <c r="E3588" s="32" t="s">
        <v>4672</v>
      </c>
      <c r="F3588" s="32" t="s">
        <v>31</v>
      </c>
      <c r="G3588" s="32" t="s">
        <v>4673</v>
      </c>
      <c r="H3588" s="33">
        <v>48</v>
      </c>
      <c r="I3588" s="33">
        <v>300</v>
      </c>
      <c r="J3588" s="33">
        <v>300</v>
      </c>
      <c r="K3588" s="32" t="s">
        <v>4674</v>
      </c>
      <c r="L3588" s="32" t="s">
        <v>63</v>
      </c>
      <c r="M3588" s="32" t="s">
        <v>4675</v>
      </c>
      <c r="N3588" s="33">
        <v>4</v>
      </c>
      <c r="O3588" s="33">
        <v>24</v>
      </c>
      <c r="P3588" s="33">
        <v>6</v>
      </c>
      <c r="R3588" s="48">
        <f>IF(IFERROR(VLOOKUP(E3588,Planif!$B:$B,1,FALSE),1)=1,1,"")</f>
        <v>1</v>
      </c>
    </row>
    <row r="3589" spans="1:18" x14ac:dyDescent="0.2">
      <c r="A3589" s="35">
        <v>44135</v>
      </c>
      <c r="B3589" s="32" t="s">
        <v>4651</v>
      </c>
      <c r="C3589" s="32" t="s">
        <v>58</v>
      </c>
      <c r="D3589" s="32" t="s">
        <v>59</v>
      </c>
      <c r="E3589" s="32" t="s">
        <v>4672</v>
      </c>
      <c r="F3589" s="32" t="s">
        <v>31</v>
      </c>
      <c r="G3589" s="32" t="s">
        <v>4653</v>
      </c>
      <c r="H3589" s="33">
        <v>48</v>
      </c>
      <c r="I3589" s="33">
        <v>300</v>
      </c>
      <c r="J3589" s="33">
        <v>300</v>
      </c>
      <c r="K3589" s="32" t="s">
        <v>4654</v>
      </c>
      <c r="L3589" s="32" t="s">
        <v>63</v>
      </c>
      <c r="M3589" s="32" t="s">
        <v>4655</v>
      </c>
      <c r="N3589" s="33">
        <v>4</v>
      </c>
      <c r="O3589" s="33">
        <v>24</v>
      </c>
      <c r="P3589" s="33">
        <v>6</v>
      </c>
      <c r="R3589" s="48">
        <f>IF(IFERROR(VLOOKUP(E3589,Planif!$B:$B,1,FALSE),1)=1,1,"")</f>
        <v>1</v>
      </c>
    </row>
    <row r="3590" spans="1:18" x14ac:dyDescent="0.2">
      <c r="A3590" s="35">
        <v>44135</v>
      </c>
      <c r="B3590" s="32" t="s">
        <v>10002</v>
      </c>
      <c r="C3590" s="32" t="s">
        <v>58</v>
      </c>
      <c r="D3590" s="32" t="s">
        <v>59</v>
      </c>
      <c r="E3590" s="32" t="s">
        <v>4672</v>
      </c>
      <c r="F3590" s="32" t="s">
        <v>31</v>
      </c>
      <c r="G3590" s="32" t="s">
        <v>10004</v>
      </c>
      <c r="H3590" s="33">
        <v>48</v>
      </c>
      <c r="I3590" s="33">
        <v>300</v>
      </c>
      <c r="J3590" s="33">
        <v>300</v>
      </c>
      <c r="K3590" s="32" t="s">
        <v>10005</v>
      </c>
      <c r="L3590" s="32" t="s">
        <v>63</v>
      </c>
      <c r="M3590" s="32" t="s">
        <v>10006</v>
      </c>
      <c r="N3590" s="33">
        <v>4</v>
      </c>
      <c r="O3590" s="33">
        <v>24</v>
      </c>
      <c r="P3590" s="33">
        <v>6</v>
      </c>
      <c r="R3590" s="48">
        <f>IF(IFERROR(VLOOKUP(E3590,Planif!$B:$B,1,FALSE),1)=1,1,"")</f>
        <v>1</v>
      </c>
    </row>
    <row r="3591" spans="1:18" x14ac:dyDescent="0.2">
      <c r="A3591" s="35">
        <v>44135</v>
      </c>
      <c r="B3591" s="32" t="s">
        <v>4671</v>
      </c>
      <c r="C3591" s="32" t="s">
        <v>58</v>
      </c>
      <c r="D3591" s="32" t="s">
        <v>59</v>
      </c>
      <c r="E3591" s="32" t="s">
        <v>4672</v>
      </c>
      <c r="F3591" s="32" t="s">
        <v>31</v>
      </c>
      <c r="G3591" s="32" t="s">
        <v>4673</v>
      </c>
      <c r="H3591" s="33">
        <v>48</v>
      </c>
      <c r="I3591" s="33">
        <v>300</v>
      </c>
      <c r="J3591" s="33">
        <v>300</v>
      </c>
      <c r="K3591" s="32" t="s">
        <v>4674</v>
      </c>
      <c r="L3591" s="32" t="s">
        <v>63</v>
      </c>
      <c r="M3591" s="32" t="s">
        <v>4675</v>
      </c>
      <c r="N3591" s="33">
        <v>4</v>
      </c>
      <c r="O3591" s="33">
        <v>24</v>
      </c>
      <c r="P3591" s="33">
        <v>6</v>
      </c>
      <c r="R3591" s="48">
        <f>IF(IFERROR(VLOOKUP(E3591,Planif!$B:$B,1,FALSE),1)=1,1,"")</f>
        <v>1</v>
      </c>
    </row>
    <row r="3592" spans="1:18" x14ac:dyDescent="0.2">
      <c r="A3592" s="35">
        <v>44135</v>
      </c>
      <c r="B3592" s="32" t="s">
        <v>4676</v>
      </c>
      <c r="C3592" s="32" t="s">
        <v>58</v>
      </c>
      <c r="D3592" s="32" t="s">
        <v>59</v>
      </c>
      <c r="E3592" s="32" t="s">
        <v>4677</v>
      </c>
      <c r="F3592" s="32" t="s">
        <v>31</v>
      </c>
      <c r="G3592" s="32" t="s">
        <v>4678</v>
      </c>
      <c r="H3592" s="33">
        <v>48</v>
      </c>
      <c r="I3592" s="33">
        <v>300</v>
      </c>
      <c r="J3592" s="33">
        <v>300</v>
      </c>
      <c r="K3592" s="32" t="s">
        <v>4679</v>
      </c>
      <c r="L3592" s="32" t="s">
        <v>63</v>
      </c>
      <c r="M3592" s="32" t="s">
        <v>4680</v>
      </c>
      <c r="N3592" s="33">
        <v>4</v>
      </c>
      <c r="O3592" s="33">
        <v>24</v>
      </c>
      <c r="P3592" s="33">
        <v>6</v>
      </c>
      <c r="R3592" s="48">
        <f>IF(IFERROR(VLOOKUP(E3592,Planif!$B:$B,1,FALSE),1)=1,1,"")</f>
        <v>1</v>
      </c>
    </row>
    <row r="3593" spans="1:18" x14ac:dyDescent="0.2">
      <c r="A3593" s="35">
        <v>44135</v>
      </c>
      <c r="B3593" s="32" t="s">
        <v>4676</v>
      </c>
      <c r="C3593" s="32" t="s">
        <v>58</v>
      </c>
      <c r="D3593" s="32" t="s">
        <v>59</v>
      </c>
      <c r="E3593" s="32" t="s">
        <v>4677</v>
      </c>
      <c r="F3593" s="32" t="s">
        <v>31</v>
      </c>
      <c r="G3593" s="32" t="s">
        <v>4678</v>
      </c>
      <c r="H3593" s="33">
        <v>48</v>
      </c>
      <c r="I3593" s="33">
        <v>300</v>
      </c>
      <c r="J3593" s="33">
        <v>300</v>
      </c>
      <c r="K3593" s="32" t="s">
        <v>4679</v>
      </c>
      <c r="L3593" s="32" t="s">
        <v>63</v>
      </c>
      <c r="M3593" s="32" t="s">
        <v>4680</v>
      </c>
      <c r="N3593" s="33">
        <v>4</v>
      </c>
      <c r="O3593" s="33">
        <v>24</v>
      </c>
      <c r="P3593" s="33">
        <v>6</v>
      </c>
      <c r="R3593" s="48">
        <f>IF(IFERROR(VLOOKUP(E3593,Planif!$B:$B,1,FALSE),1)=1,1,"")</f>
        <v>1</v>
      </c>
    </row>
    <row r="3594" spans="1:18" x14ac:dyDescent="0.2">
      <c r="A3594" s="35">
        <v>44135</v>
      </c>
      <c r="B3594" s="32" t="s">
        <v>4656</v>
      </c>
      <c r="C3594" s="32" t="s">
        <v>58</v>
      </c>
      <c r="D3594" s="32" t="s">
        <v>59</v>
      </c>
      <c r="E3594" s="32" t="s">
        <v>4677</v>
      </c>
      <c r="F3594" s="32" t="s">
        <v>31</v>
      </c>
      <c r="G3594" s="32" t="s">
        <v>4658</v>
      </c>
      <c r="H3594" s="33">
        <v>48</v>
      </c>
      <c r="I3594" s="33">
        <v>300</v>
      </c>
      <c r="J3594" s="33">
        <v>300</v>
      </c>
      <c r="K3594" s="32" t="s">
        <v>4659</v>
      </c>
      <c r="L3594" s="32" t="s">
        <v>63</v>
      </c>
      <c r="M3594" s="32" t="s">
        <v>4660</v>
      </c>
      <c r="N3594" s="33">
        <v>4</v>
      </c>
      <c r="O3594" s="33">
        <v>24</v>
      </c>
      <c r="P3594" s="33">
        <v>6</v>
      </c>
      <c r="R3594" s="48">
        <f>IF(IFERROR(VLOOKUP(E3594,Planif!$B:$B,1,FALSE),1)=1,1,"")</f>
        <v>1</v>
      </c>
    </row>
    <row r="3595" spans="1:18" x14ac:dyDescent="0.2">
      <c r="A3595" s="35">
        <v>44135</v>
      </c>
      <c r="B3595" s="32" t="s">
        <v>10007</v>
      </c>
      <c r="C3595" s="32" t="s">
        <v>58</v>
      </c>
      <c r="D3595" s="32" t="s">
        <v>59</v>
      </c>
      <c r="E3595" s="32" t="s">
        <v>4677</v>
      </c>
      <c r="F3595" s="32" t="s">
        <v>31</v>
      </c>
      <c r="G3595" s="32" t="s">
        <v>10009</v>
      </c>
      <c r="H3595" s="33">
        <v>48</v>
      </c>
      <c r="I3595" s="33">
        <v>300</v>
      </c>
      <c r="J3595" s="33">
        <v>300</v>
      </c>
      <c r="K3595" s="32" t="s">
        <v>10010</v>
      </c>
      <c r="L3595" s="32" t="s">
        <v>63</v>
      </c>
      <c r="M3595" s="32" t="s">
        <v>10011</v>
      </c>
      <c r="N3595" s="33">
        <v>4</v>
      </c>
      <c r="O3595" s="33">
        <v>24</v>
      </c>
      <c r="P3595" s="33">
        <v>6</v>
      </c>
      <c r="R3595" s="48">
        <f>IF(IFERROR(VLOOKUP(E3595,Planif!$B:$B,1,FALSE),1)=1,1,"")</f>
        <v>1</v>
      </c>
    </row>
    <row r="3596" spans="1:18" x14ac:dyDescent="0.2">
      <c r="A3596" s="35">
        <v>44135</v>
      </c>
      <c r="B3596" s="32" t="s">
        <v>4676</v>
      </c>
      <c r="C3596" s="32" t="s">
        <v>58</v>
      </c>
      <c r="D3596" s="32" t="s">
        <v>59</v>
      </c>
      <c r="E3596" s="32" t="s">
        <v>4677</v>
      </c>
      <c r="F3596" s="32" t="s">
        <v>31</v>
      </c>
      <c r="G3596" s="32" t="s">
        <v>4678</v>
      </c>
      <c r="H3596" s="33">
        <v>48</v>
      </c>
      <c r="I3596" s="33">
        <v>300</v>
      </c>
      <c r="J3596" s="33">
        <v>300</v>
      </c>
      <c r="K3596" s="32" t="s">
        <v>4679</v>
      </c>
      <c r="L3596" s="32" t="s">
        <v>63</v>
      </c>
      <c r="M3596" s="32" t="s">
        <v>4680</v>
      </c>
      <c r="N3596" s="33">
        <v>4</v>
      </c>
      <c r="O3596" s="33">
        <v>24</v>
      </c>
      <c r="P3596" s="33">
        <v>6</v>
      </c>
      <c r="R3596" s="48">
        <f>IF(IFERROR(VLOOKUP(E3596,Planif!$B:$B,1,FALSE),1)=1,1,"")</f>
        <v>1</v>
      </c>
    </row>
    <row r="3597" spans="1:18" x14ac:dyDescent="0.2">
      <c r="A3597" s="35">
        <v>44135</v>
      </c>
      <c r="B3597" s="32" t="s">
        <v>4681</v>
      </c>
      <c r="C3597" s="32" t="s">
        <v>58</v>
      </c>
      <c r="D3597" s="32" t="s">
        <v>59</v>
      </c>
      <c r="E3597" s="32" t="s">
        <v>4682</v>
      </c>
      <c r="F3597" s="32" t="s">
        <v>31</v>
      </c>
      <c r="G3597" s="32" t="s">
        <v>4683</v>
      </c>
      <c r="H3597" s="33">
        <v>48</v>
      </c>
      <c r="I3597" s="33">
        <v>300</v>
      </c>
      <c r="J3597" s="33">
        <v>300</v>
      </c>
      <c r="K3597" s="32" t="s">
        <v>4684</v>
      </c>
      <c r="L3597" s="32" t="s">
        <v>63</v>
      </c>
      <c r="M3597" s="32" t="s">
        <v>4685</v>
      </c>
      <c r="N3597" s="33">
        <v>4</v>
      </c>
      <c r="O3597" s="33">
        <v>24</v>
      </c>
      <c r="P3597" s="33">
        <v>6</v>
      </c>
      <c r="R3597" s="48">
        <f>IF(IFERROR(VLOOKUP(E3597,Planif!$B:$B,1,FALSE),1)=1,1,"")</f>
        <v>1</v>
      </c>
    </row>
    <row r="3598" spans="1:18" x14ac:dyDescent="0.2">
      <c r="A3598" s="35">
        <v>44135</v>
      </c>
      <c r="B3598" s="32" t="s">
        <v>4681</v>
      </c>
      <c r="C3598" s="32" t="s">
        <v>58</v>
      </c>
      <c r="D3598" s="32" t="s">
        <v>59</v>
      </c>
      <c r="E3598" s="32" t="s">
        <v>4682</v>
      </c>
      <c r="F3598" s="32" t="s">
        <v>31</v>
      </c>
      <c r="G3598" s="32" t="s">
        <v>4683</v>
      </c>
      <c r="H3598" s="33">
        <v>48</v>
      </c>
      <c r="I3598" s="33">
        <v>300</v>
      </c>
      <c r="J3598" s="33">
        <v>300</v>
      </c>
      <c r="K3598" s="32" t="s">
        <v>4684</v>
      </c>
      <c r="L3598" s="32" t="s">
        <v>63</v>
      </c>
      <c r="M3598" s="32" t="s">
        <v>4685</v>
      </c>
      <c r="N3598" s="33">
        <v>4</v>
      </c>
      <c r="O3598" s="33">
        <v>24</v>
      </c>
      <c r="P3598" s="33">
        <v>6</v>
      </c>
      <c r="R3598" s="48">
        <f>IF(IFERROR(VLOOKUP(E3598,Planif!$B:$B,1,FALSE),1)=1,1,"")</f>
        <v>1</v>
      </c>
    </row>
    <row r="3599" spans="1:18" x14ac:dyDescent="0.2">
      <c r="A3599" s="35">
        <v>44135</v>
      </c>
      <c r="B3599" s="32" t="s">
        <v>4661</v>
      </c>
      <c r="C3599" s="32" t="s">
        <v>58</v>
      </c>
      <c r="D3599" s="32" t="s">
        <v>59</v>
      </c>
      <c r="E3599" s="32" t="s">
        <v>4682</v>
      </c>
      <c r="F3599" s="32" t="s">
        <v>31</v>
      </c>
      <c r="G3599" s="32" t="s">
        <v>4663</v>
      </c>
      <c r="H3599" s="33">
        <v>48</v>
      </c>
      <c r="I3599" s="33">
        <v>300</v>
      </c>
      <c r="J3599" s="33">
        <v>300</v>
      </c>
      <c r="K3599" s="32" t="s">
        <v>4664</v>
      </c>
      <c r="L3599" s="32" t="s">
        <v>63</v>
      </c>
      <c r="M3599" s="32" t="s">
        <v>4665</v>
      </c>
      <c r="N3599" s="33">
        <v>4</v>
      </c>
      <c r="O3599" s="33">
        <v>24</v>
      </c>
      <c r="P3599" s="33">
        <v>6</v>
      </c>
      <c r="R3599" s="48">
        <f>IF(IFERROR(VLOOKUP(E3599,Planif!$B:$B,1,FALSE),1)=1,1,"")</f>
        <v>1</v>
      </c>
    </row>
    <row r="3600" spans="1:18" x14ac:dyDescent="0.2">
      <c r="A3600" s="35">
        <v>44135</v>
      </c>
      <c r="B3600" s="32" t="s">
        <v>10012</v>
      </c>
      <c r="C3600" s="32" t="s">
        <v>58</v>
      </c>
      <c r="D3600" s="32" t="s">
        <v>59</v>
      </c>
      <c r="E3600" s="32" t="s">
        <v>4682</v>
      </c>
      <c r="F3600" s="32" t="s">
        <v>31</v>
      </c>
      <c r="G3600" s="32" t="s">
        <v>10014</v>
      </c>
      <c r="H3600" s="33">
        <v>48</v>
      </c>
      <c r="I3600" s="33">
        <v>300</v>
      </c>
      <c r="J3600" s="33">
        <v>300</v>
      </c>
      <c r="K3600" s="32" t="s">
        <v>10015</v>
      </c>
      <c r="L3600" s="32" t="s">
        <v>63</v>
      </c>
      <c r="M3600" s="32" t="s">
        <v>10016</v>
      </c>
      <c r="N3600" s="33">
        <v>4</v>
      </c>
      <c r="O3600" s="33">
        <v>24</v>
      </c>
      <c r="P3600" s="33">
        <v>6</v>
      </c>
      <c r="R3600" s="48">
        <f>IF(IFERROR(VLOOKUP(E3600,Planif!$B:$B,1,FALSE),1)=1,1,"")</f>
        <v>1</v>
      </c>
    </row>
    <row r="3601" spans="1:18" x14ac:dyDescent="0.2">
      <c r="A3601" s="35">
        <v>44135</v>
      </c>
      <c r="B3601" s="32" t="s">
        <v>4681</v>
      </c>
      <c r="C3601" s="32" t="s">
        <v>58</v>
      </c>
      <c r="D3601" s="32" t="s">
        <v>59</v>
      </c>
      <c r="E3601" s="32" t="s">
        <v>4682</v>
      </c>
      <c r="F3601" s="32" t="s">
        <v>31</v>
      </c>
      <c r="G3601" s="32" t="s">
        <v>4683</v>
      </c>
      <c r="H3601" s="33">
        <v>48</v>
      </c>
      <c r="I3601" s="33">
        <v>300</v>
      </c>
      <c r="J3601" s="33">
        <v>300</v>
      </c>
      <c r="K3601" s="32" t="s">
        <v>4684</v>
      </c>
      <c r="L3601" s="32" t="s">
        <v>63</v>
      </c>
      <c r="M3601" s="32" t="s">
        <v>4685</v>
      </c>
      <c r="N3601" s="33">
        <v>4</v>
      </c>
      <c r="O3601" s="33">
        <v>24</v>
      </c>
      <c r="P3601" s="33">
        <v>6</v>
      </c>
      <c r="R3601" s="48">
        <f>IF(IFERROR(VLOOKUP(E3601,Planif!$B:$B,1,FALSE),1)=1,1,"")</f>
        <v>1</v>
      </c>
    </row>
    <row r="3602" spans="1:18" x14ac:dyDescent="0.2">
      <c r="A3602" s="35">
        <v>44135</v>
      </c>
      <c r="B3602" s="32" t="s">
        <v>4686</v>
      </c>
      <c r="C3602" s="32" t="s">
        <v>58</v>
      </c>
      <c r="D3602" s="32" t="s">
        <v>59</v>
      </c>
      <c r="E3602" s="32" t="s">
        <v>4687</v>
      </c>
      <c r="F3602" s="32" t="s">
        <v>31</v>
      </c>
      <c r="G3602" s="32" t="s">
        <v>4688</v>
      </c>
      <c r="H3602" s="33">
        <v>48</v>
      </c>
      <c r="I3602" s="33">
        <v>300</v>
      </c>
      <c r="J3602" s="33">
        <v>300</v>
      </c>
      <c r="K3602" s="32" t="s">
        <v>4689</v>
      </c>
      <c r="L3602" s="32" t="s">
        <v>63</v>
      </c>
      <c r="M3602" s="32" t="s">
        <v>4690</v>
      </c>
      <c r="N3602" s="33">
        <v>4</v>
      </c>
      <c r="O3602" s="33">
        <v>24</v>
      </c>
      <c r="P3602" s="33">
        <v>6</v>
      </c>
      <c r="R3602" s="48">
        <f>IF(IFERROR(VLOOKUP(E3602,Planif!$B:$B,1,FALSE),1)=1,1,"")</f>
        <v>1</v>
      </c>
    </row>
    <row r="3603" spans="1:18" x14ac:dyDescent="0.2">
      <c r="A3603" s="35">
        <v>44135</v>
      </c>
      <c r="B3603" s="32" t="s">
        <v>4686</v>
      </c>
      <c r="C3603" s="32" t="s">
        <v>58</v>
      </c>
      <c r="D3603" s="32" t="s">
        <v>59</v>
      </c>
      <c r="E3603" s="32" t="s">
        <v>4687</v>
      </c>
      <c r="F3603" s="32" t="s">
        <v>31</v>
      </c>
      <c r="G3603" s="32" t="s">
        <v>4688</v>
      </c>
      <c r="H3603" s="33">
        <v>48</v>
      </c>
      <c r="I3603" s="33">
        <v>300</v>
      </c>
      <c r="J3603" s="33">
        <v>300</v>
      </c>
      <c r="K3603" s="32" t="s">
        <v>4689</v>
      </c>
      <c r="L3603" s="32" t="s">
        <v>63</v>
      </c>
      <c r="M3603" s="32" t="s">
        <v>4690</v>
      </c>
      <c r="N3603" s="33">
        <v>4</v>
      </c>
      <c r="O3603" s="33">
        <v>24</v>
      </c>
      <c r="P3603" s="33">
        <v>6</v>
      </c>
      <c r="R3603" s="48">
        <f>IF(IFERROR(VLOOKUP(E3603,Planif!$B:$B,1,FALSE),1)=1,1,"")</f>
        <v>1</v>
      </c>
    </row>
    <row r="3604" spans="1:18" x14ac:dyDescent="0.2">
      <c r="A3604" s="35">
        <v>44135</v>
      </c>
      <c r="B3604" s="32" t="s">
        <v>4666</v>
      </c>
      <c r="C3604" s="32" t="s">
        <v>58</v>
      </c>
      <c r="D3604" s="32" t="s">
        <v>59</v>
      </c>
      <c r="E3604" s="32" t="s">
        <v>4687</v>
      </c>
      <c r="F3604" s="32" t="s">
        <v>31</v>
      </c>
      <c r="G3604" s="32" t="s">
        <v>4668</v>
      </c>
      <c r="H3604" s="33">
        <v>48</v>
      </c>
      <c r="I3604" s="33">
        <v>300</v>
      </c>
      <c r="J3604" s="33">
        <v>300</v>
      </c>
      <c r="K3604" s="32" t="s">
        <v>4669</v>
      </c>
      <c r="L3604" s="32" t="s">
        <v>63</v>
      </c>
      <c r="M3604" s="32" t="s">
        <v>4670</v>
      </c>
      <c r="N3604" s="33">
        <v>4</v>
      </c>
      <c r="O3604" s="33">
        <v>24</v>
      </c>
      <c r="P3604" s="33">
        <v>6</v>
      </c>
      <c r="R3604" s="48">
        <f>IF(IFERROR(VLOOKUP(E3604,Planif!$B:$B,1,FALSE),1)=1,1,"")</f>
        <v>1</v>
      </c>
    </row>
    <row r="3605" spans="1:18" x14ac:dyDescent="0.2">
      <c r="A3605" s="35">
        <v>44135</v>
      </c>
      <c r="B3605" s="32" t="s">
        <v>10017</v>
      </c>
      <c r="C3605" s="32" t="s">
        <v>58</v>
      </c>
      <c r="D3605" s="32" t="s">
        <v>59</v>
      </c>
      <c r="E3605" s="32" t="s">
        <v>4687</v>
      </c>
      <c r="F3605" s="32" t="s">
        <v>31</v>
      </c>
      <c r="G3605" s="32" t="s">
        <v>10019</v>
      </c>
      <c r="H3605" s="33">
        <v>48</v>
      </c>
      <c r="I3605" s="33">
        <v>300</v>
      </c>
      <c r="J3605" s="33">
        <v>300</v>
      </c>
      <c r="K3605" s="32" t="s">
        <v>10020</v>
      </c>
      <c r="L3605" s="32" t="s">
        <v>63</v>
      </c>
      <c r="M3605" s="32" t="s">
        <v>10021</v>
      </c>
      <c r="N3605" s="33">
        <v>4</v>
      </c>
      <c r="O3605" s="33">
        <v>24</v>
      </c>
      <c r="P3605" s="33">
        <v>6</v>
      </c>
      <c r="R3605" s="48">
        <f>IF(IFERROR(VLOOKUP(E3605,Planif!$B:$B,1,FALSE),1)=1,1,"")</f>
        <v>1</v>
      </c>
    </row>
    <row r="3606" spans="1:18" x14ac:dyDescent="0.2">
      <c r="A3606" s="35">
        <v>44135</v>
      </c>
      <c r="B3606" s="32" t="s">
        <v>4686</v>
      </c>
      <c r="C3606" s="32" t="s">
        <v>58</v>
      </c>
      <c r="D3606" s="32" t="s">
        <v>59</v>
      </c>
      <c r="E3606" s="32" t="s">
        <v>4687</v>
      </c>
      <c r="F3606" s="32" t="s">
        <v>31</v>
      </c>
      <c r="G3606" s="32" t="s">
        <v>4688</v>
      </c>
      <c r="H3606" s="33">
        <v>48</v>
      </c>
      <c r="I3606" s="33">
        <v>300</v>
      </c>
      <c r="J3606" s="33">
        <v>300</v>
      </c>
      <c r="K3606" s="32" t="s">
        <v>4689</v>
      </c>
      <c r="L3606" s="32" t="s">
        <v>63</v>
      </c>
      <c r="M3606" s="32" t="s">
        <v>4690</v>
      </c>
      <c r="N3606" s="33">
        <v>4</v>
      </c>
      <c r="O3606" s="33">
        <v>24</v>
      </c>
      <c r="P3606" s="33">
        <v>6</v>
      </c>
      <c r="R3606" s="48">
        <f>IF(IFERROR(VLOOKUP(E3606,Planif!$B:$B,1,FALSE),1)=1,1,"")</f>
        <v>1</v>
      </c>
    </row>
    <row r="3607" spans="1:18" x14ac:dyDescent="0.2">
      <c r="A3607" s="35">
        <v>44135</v>
      </c>
      <c r="B3607" s="32" t="s">
        <v>4691</v>
      </c>
      <c r="C3607" s="32" t="s">
        <v>58</v>
      </c>
      <c r="D3607" s="32" t="s">
        <v>59</v>
      </c>
      <c r="E3607" s="32" t="s">
        <v>4692</v>
      </c>
      <c r="F3607" s="32" t="s">
        <v>31</v>
      </c>
      <c r="G3607" s="32" t="s">
        <v>4693</v>
      </c>
      <c r="H3607" s="33">
        <v>48</v>
      </c>
      <c r="I3607" s="33">
        <v>300</v>
      </c>
      <c r="J3607" s="33">
        <v>300</v>
      </c>
      <c r="K3607" s="32" t="s">
        <v>4694</v>
      </c>
      <c r="L3607" s="32" t="s">
        <v>63</v>
      </c>
      <c r="M3607" s="32" t="s">
        <v>4695</v>
      </c>
      <c r="N3607" s="33">
        <v>4</v>
      </c>
      <c r="O3607" s="33">
        <v>24</v>
      </c>
      <c r="P3607" s="33">
        <v>6</v>
      </c>
      <c r="R3607" s="48">
        <f>IF(IFERROR(VLOOKUP(E3607,Planif!$B:$B,1,FALSE),1)=1,1,"")</f>
        <v>1</v>
      </c>
    </row>
    <row r="3608" spans="1:18" x14ac:dyDescent="0.2">
      <c r="A3608" s="35">
        <v>44135</v>
      </c>
      <c r="B3608" s="32" t="s">
        <v>4691</v>
      </c>
      <c r="C3608" s="32" t="s">
        <v>58</v>
      </c>
      <c r="D3608" s="32" t="s">
        <v>59</v>
      </c>
      <c r="E3608" s="32" t="s">
        <v>4692</v>
      </c>
      <c r="F3608" s="32" t="s">
        <v>31</v>
      </c>
      <c r="G3608" s="32" t="s">
        <v>4693</v>
      </c>
      <c r="H3608" s="33">
        <v>48</v>
      </c>
      <c r="I3608" s="33">
        <v>300</v>
      </c>
      <c r="J3608" s="33">
        <v>300</v>
      </c>
      <c r="K3608" s="32" t="s">
        <v>4694</v>
      </c>
      <c r="L3608" s="32" t="s">
        <v>63</v>
      </c>
      <c r="M3608" s="32" t="s">
        <v>4695</v>
      </c>
      <c r="N3608" s="33">
        <v>4</v>
      </c>
      <c r="O3608" s="33">
        <v>24</v>
      </c>
      <c r="P3608" s="33">
        <v>6</v>
      </c>
      <c r="R3608" s="48">
        <f>IF(IFERROR(VLOOKUP(E3608,Planif!$B:$B,1,FALSE),1)=1,1,"")</f>
        <v>1</v>
      </c>
    </row>
    <row r="3609" spans="1:18" x14ac:dyDescent="0.2">
      <c r="A3609" s="35">
        <v>44135</v>
      </c>
      <c r="B3609" s="32" t="s">
        <v>4671</v>
      </c>
      <c r="C3609" s="32" t="s">
        <v>58</v>
      </c>
      <c r="D3609" s="32" t="s">
        <v>59</v>
      </c>
      <c r="E3609" s="32" t="s">
        <v>4692</v>
      </c>
      <c r="F3609" s="32" t="s">
        <v>31</v>
      </c>
      <c r="G3609" s="32" t="s">
        <v>4673</v>
      </c>
      <c r="H3609" s="33">
        <v>48</v>
      </c>
      <c r="I3609" s="33">
        <v>300</v>
      </c>
      <c r="J3609" s="33">
        <v>300</v>
      </c>
      <c r="K3609" s="32" t="s">
        <v>4674</v>
      </c>
      <c r="L3609" s="32" t="s">
        <v>63</v>
      </c>
      <c r="M3609" s="32" t="s">
        <v>4675</v>
      </c>
      <c r="N3609" s="33">
        <v>4</v>
      </c>
      <c r="O3609" s="33">
        <v>24</v>
      </c>
      <c r="P3609" s="33">
        <v>6</v>
      </c>
      <c r="R3609" s="48">
        <f>IF(IFERROR(VLOOKUP(E3609,Planif!$B:$B,1,FALSE),1)=1,1,"")</f>
        <v>1</v>
      </c>
    </row>
    <row r="3610" spans="1:18" x14ac:dyDescent="0.2">
      <c r="A3610" s="35">
        <v>44135</v>
      </c>
      <c r="B3610" s="32" t="s">
        <v>10022</v>
      </c>
      <c r="C3610" s="32" t="s">
        <v>58</v>
      </c>
      <c r="D3610" s="32" t="s">
        <v>59</v>
      </c>
      <c r="E3610" s="32" t="s">
        <v>4692</v>
      </c>
      <c r="F3610" s="32" t="s">
        <v>31</v>
      </c>
      <c r="G3610" s="32" t="s">
        <v>10024</v>
      </c>
      <c r="H3610" s="33">
        <v>48</v>
      </c>
      <c r="I3610" s="33">
        <v>300</v>
      </c>
      <c r="J3610" s="33">
        <v>300</v>
      </c>
      <c r="K3610" s="32" t="s">
        <v>10025</v>
      </c>
      <c r="L3610" s="32" t="s">
        <v>63</v>
      </c>
      <c r="M3610" s="32" t="s">
        <v>10026</v>
      </c>
      <c r="N3610" s="33">
        <v>4</v>
      </c>
      <c r="O3610" s="33">
        <v>24</v>
      </c>
      <c r="P3610" s="33">
        <v>6</v>
      </c>
      <c r="R3610" s="48">
        <f>IF(IFERROR(VLOOKUP(E3610,Planif!$B:$B,1,FALSE),1)=1,1,"")</f>
        <v>1</v>
      </c>
    </row>
    <row r="3611" spans="1:18" x14ac:dyDescent="0.2">
      <c r="A3611" s="35">
        <v>44135</v>
      </c>
      <c r="B3611" s="32" t="s">
        <v>4691</v>
      </c>
      <c r="C3611" s="32" t="s">
        <v>58</v>
      </c>
      <c r="D3611" s="32" t="s">
        <v>59</v>
      </c>
      <c r="E3611" s="32" t="s">
        <v>4692</v>
      </c>
      <c r="F3611" s="32" t="s">
        <v>31</v>
      </c>
      <c r="G3611" s="32" t="s">
        <v>4693</v>
      </c>
      <c r="H3611" s="33">
        <v>48</v>
      </c>
      <c r="I3611" s="33">
        <v>300</v>
      </c>
      <c r="J3611" s="33">
        <v>300</v>
      </c>
      <c r="K3611" s="32" t="s">
        <v>4694</v>
      </c>
      <c r="L3611" s="32" t="s">
        <v>63</v>
      </c>
      <c r="M3611" s="32" t="s">
        <v>4695</v>
      </c>
      <c r="N3611" s="33">
        <v>4</v>
      </c>
      <c r="O3611" s="33">
        <v>24</v>
      </c>
      <c r="P3611" s="33">
        <v>6</v>
      </c>
      <c r="R3611" s="48">
        <f>IF(IFERROR(VLOOKUP(E3611,Planif!$B:$B,1,FALSE),1)=1,1,"")</f>
        <v>1</v>
      </c>
    </row>
    <row r="3612" spans="1:18" x14ac:dyDescent="0.2">
      <c r="A3612" s="35">
        <v>44135</v>
      </c>
      <c r="B3612" s="32" t="s">
        <v>4696</v>
      </c>
      <c r="C3612" s="32" t="s">
        <v>58</v>
      </c>
      <c r="D3612" s="32" t="s">
        <v>59</v>
      </c>
      <c r="E3612" s="32" t="s">
        <v>4697</v>
      </c>
      <c r="F3612" s="32" t="s">
        <v>31</v>
      </c>
      <c r="G3612" s="32" t="s">
        <v>4698</v>
      </c>
      <c r="H3612" s="33">
        <v>48</v>
      </c>
      <c r="I3612" s="33">
        <v>300</v>
      </c>
      <c r="J3612" s="33">
        <v>300</v>
      </c>
      <c r="K3612" s="32" t="s">
        <v>4699</v>
      </c>
      <c r="L3612" s="32" t="s">
        <v>63</v>
      </c>
      <c r="M3612" s="32" t="s">
        <v>4700</v>
      </c>
      <c r="N3612" s="33">
        <v>4</v>
      </c>
      <c r="O3612" s="33">
        <v>24</v>
      </c>
      <c r="P3612" s="33">
        <v>6</v>
      </c>
      <c r="R3612" s="48">
        <f>IF(IFERROR(VLOOKUP(E3612,Planif!$B:$B,1,FALSE),1)=1,1,"")</f>
        <v>1</v>
      </c>
    </row>
    <row r="3613" spans="1:18" x14ac:dyDescent="0.2">
      <c r="A3613" s="35">
        <v>44135</v>
      </c>
      <c r="B3613" s="32" t="s">
        <v>4696</v>
      </c>
      <c r="C3613" s="32" t="s">
        <v>58</v>
      </c>
      <c r="D3613" s="32" t="s">
        <v>59</v>
      </c>
      <c r="E3613" s="32" t="s">
        <v>4697</v>
      </c>
      <c r="F3613" s="32" t="s">
        <v>31</v>
      </c>
      <c r="G3613" s="32" t="s">
        <v>4698</v>
      </c>
      <c r="H3613" s="33">
        <v>48</v>
      </c>
      <c r="I3613" s="33">
        <v>300</v>
      </c>
      <c r="J3613" s="33">
        <v>300</v>
      </c>
      <c r="K3613" s="32" t="s">
        <v>4699</v>
      </c>
      <c r="L3613" s="32" t="s">
        <v>63</v>
      </c>
      <c r="M3613" s="32" t="s">
        <v>4700</v>
      </c>
      <c r="N3613" s="33">
        <v>4</v>
      </c>
      <c r="O3613" s="33">
        <v>24</v>
      </c>
      <c r="P3613" s="33">
        <v>6</v>
      </c>
      <c r="R3613" s="48">
        <f>IF(IFERROR(VLOOKUP(E3613,Planif!$B:$B,1,FALSE),1)=1,1,"")</f>
        <v>1</v>
      </c>
    </row>
    <row r="3614" spans="1:18" x14ac:dyDescent="0.2">
      <c r="A3614" s="35">
        <v>44135</v>
      </c>
      <c r="B3614" s="32" t="s">
        <v>4676</v>
      </c>
      <c r="C3614" s="32" t="s">
        <v>58</v>
      </c>
      <c r="D3614" s="32" t="s">
        <v>59</v>
      </c>
      <c r="E3614" s="32" t="s">
        <v>4697</v>
      </c>
      <c r="F3614" s="32" t="s">
        <v>31</v>
      </c>
      <c r="G3614" s="32" t="s">
        <v>4678</v>
      </c>
      <c r="H3614" s="33">
        <v>48</v>
      </c>
      <c r="I3614" s="33">
        <v>300</v>
      </c>
      <c r="J3614" s="33">
        <v>300</v>
      </c>
      <c r="K3614" s="32" t="s">
        <v>4679</v>
      </c>
      <c r="L3614" s="32" t="s">
        <v>63</v>
      </c>
      <c r="M3614" s="32" t="s">
        <v>4680</v>
      </c>
      <c r="N3614" s="33">
        <v>4</v>
      </c>
      <c r="O3614" s="33">
        <v>24</v>
      </c>
      <c r="P3614" s="33">
        <v>6</v>
      </c>
      <c r="R3614" s="48">
        <f>IF(IFERROR(VLOOKUP(E3614,Planif!$B:$B,1,FALSE),1)=1,1,"")</f>
        <v>1</v>
      </c>
    </row>
    <row r="3615" spans="1:18" x14ac:dyDescent="0.2">
      <c r="A3615" s="35">
        <v>44135</v>
      </c>
      <c r="B3615" s="32" t="s">
        <v>10027</v>
      </c>
      <c r="C3615" s="32" t="s">
        <v>58</v>
      </c>
      <c r="D3615" s="32" t="s">
        <v>59</v>
      </c>
      <c r="E3615" s="32" t="s">
        <v>4697</v>
      </c>
      <c r="F3615" s="32" t="s">
        <v>31</v>
      </c>
      <c r="G3615" s="32" t="s">
        <v>10029</v>
      </c>
      <c r="H3615" s="33">
        <v>48</v>
      </c>
      <c r="I3615" s="33">
        <v>300</v>
      </c>
      <c r="J3615" s="33">
        <v>300</v>
      </c>
      <c r="K3615" s="32" t="s">
        <v>10030</v>
      </c>
      <c r="L3615" s="32" t="s">
        <v>63</v>
      </c>
      <c r="M3615" s="32" t="s">
        <v>10031</v>
      </c>
      <c r="N3615" s="33">
        <v>4</v>
      </c>
      <c r="O3615" s="33">
        <v>24</v>
      </c>
      <c r="P3615" s="33">
        <v>6</v>
      </c>
      <c r="R3615" s="48">
        <f>IF(IFERROR(VLOOKUP(E3615,Planif!$B:$B,1,FALSE),1)=1,1,"")</f>
        <v>1</v>
      </c>
    </row>
    <row r="3616" spans="1:18" x14ac:dyDescent="0.2">
      <c r="A3616" s="35">
        <v>44135</v>
      </c>
      <c r="B3616" s="32" t="s">
        <v>4696</v>
      </c>
      <c r="C3616" s="32" t="s">
        <v>58</v>
      </c>
      <c r="D3616" s="32" t="s">
        <v>59</v>
      </c>
      <c r="E3616" s="32" t="s">
        <v>4697</v>
      </c>
      <c r="F3616" s="32" t="s">
        <v>31</v>
      </c>
      <c r="G3616" s="32" t="s">
        <v>4698</v>
      </c>
      <c r="H3616" s="33">
        <v>48</v>
      </c>
      <c r="I3616" s="33">
        <v>300</v>
      </c>
      <c r="J3616" s="33">
        <v>300</v>
      </c>
      <c r="K3616" s="32" t="s">
        <v>4699</v>
      </c>
      <c r="L3616" s="32" t="s">
        <v>63</v>
      </c>
      <c r="M3616" s="32" t="s">
        <v>4700</v>
      </c>
      <c r="N3616" s="33">
        <v>4</v>
      </c>
      <c r="O3616" s="33">
        <v>24</v>
      </c>
      <c r="P3616" s="33">
        <v>6</v>
      </c>
      <c r="R3616" s="48">
        <f>IF(IFERROR(VLOOKUP(E3616,Planif!$B:$B,1,FALSE),1)=1,1,"")</f>
        <v>1</v>
      </c>
    </row>
    <row r="3617" spans="1:18" x14ac:dyDescent="0.2">
      <c r="A3617" s="35">
        <v>44135</v>
      </c>
      <c r="B3617" s="32" t="s">
        <v>552</v>
      </c>
      <c r="C3617" s="32" t="s">
        <v>58</v>
      </c>
      <c r="D3617" s="32" t="s">
        <v>59</v>
      </c>
      <c r="E3617" s="32" t="s">
        <v>553</v>
      </c>
      <c r="F3617" s="32" t="s">
        <v>31</v>
      </c>
      <c r="G3617" s="32" t="s">
        <v>554</v>
      </c>
      <c r="H3617" s="33">
        <v>48</v>
      </c>
      <c r="I3617" s="33">
        <v>300</v>
      </c>
      <c r="J3617" s="33">
        <v>300</v>
      </c>
      <c r="K3617" s="32" t="s">
        <v>555</v>
      </c>
      <c r="L3617" s="32" t="s">
        <v>63</v>
      </c>
      <c r="M3617" s="32" t="s">
        <v>556</v>
      </c>
      <c r="N3617" s="33">
        <v>4</v>
      </c>
      <c r="O3617" s="33">
        <v>24</v>
      </c>
      <c r="P3617" s="33">
        <v>6</v>
      </c>
      <c r="R3617" s="48">
        <f>IF(IFERROR(VLOOKUP(E3617,Planif!$B:$B,1,FALSE),1)=1,1,"")</f>
        <v>1</v>
      </c>
    </row>
    <row r="3618" spans="1:18" x14ac:dyDescent="0.2">
      <c r="A3618" s="35">
        <v>44135</v>
      </c>
      <c r="B3618" s="32" t="s">
        <v>552</v>
      </c>
      <c r="C3618" s="32" t="s">
        <v>58</v>
      </c>
      <c r="D3618" s="32" t="s">
        <v>59</v>
      </c>
      <c r="E3618" s="32" t="s">
        <v>553</v>
      </c>
      <c r="F3618" s="32" t="s">
        <v>31</v>
      </c>
      <c r="G3618" s="32" t="s">
        <v>554</v>
      </c>
      <c r="H3618" s="33">
        <v>48</v>
      </c>
      <c r="I3618" s="33">
        <v>300</v>
      </c>
      <c r="J3618" s="33">
        <v>300</v>
      </c>
      <c r="K3618" s="32" t="s">
        <v>555</v>
      </c>
      <c r="L3618" s="32" t="s">
        <v>63</v>
      </c>
      <c r="M3618" s="32" t="s">
        <v>556</v>
      </c>
      <c r="N3618" s="33">
        <v>4</v>
      </c>
      <c r="O3618" s="33">
        <v>24</v>
      </c>
      <c r="P3618" s="33">
        <v>6</v>
      </c>
      <c r="R3618" s="48">
        <f>IF(IFERROR(VLOOKUP(E3618,Planif!$B:$B,1,FALSE),1)=1,1,"")</f>
        <v>1</v>
      </c>
    </row>
    <row r="3619" spans="1:18" x14ac:dyDescent="0.2">
      <c r="A3619" s="35">
        <v>44135</v>
      </c>
      <c r="B3619" s="32" t="s">
        <v>532</v>
      </c>
      <c r="C3619" s="32" t="s">
        <v>58</v>
      </c>
      <c r="D3619" s="32" t="s">
        <v>59</v>
      </c>
      <c r="E3619" s="32" t="s">
        <v>553</v>
      </c>
      <c r="F3619" s="32" t="s">
        <v>31</v>
      </c>
      <c r="G3619" s="32" t="s">
        <v>534</v>
      </c>
      <c r="H3619" s="33">
        <v>48</v>
      </c>
      <c r="I3619" s="33">
        <v>300</v>
      </c>
      <c r="J3619" s="33">
        <v>300</v>
      </c>
      <c r="K3619" s="32" t="s">
        <v>535</v>
      </c>
      <c r="L3619" s="32" t="s">
        <v>63</v>
      </c>
      <c r="M3619" s="32" t="s">
        <v>536</v>
      </c>
      <c r="N3619" s="33">
        <v>4</v>
      </c>
      <c r="O3619" s="33">
        <v>24</v>
      </c>
      <c r="P3619" s="33">
        <v>6</v>
      </c>
      <c r="R3619" s="48">
        <f>IF(IFERROR(VLOOKUP(E3619,Planif!$B:$B,1,FALSE),1)=1,1,"")</f>
        <v>1</v>
      </c>
    </row>
    <row r="3620" spans="1:18" x14ac:dyDescent="0.2">
      <c r="A3620" s="35">
        <v>44135</v>
      </c>
      <c r="B3620" s="32" t="s">
        <v>5899</v>
      </c>
      <c r="C3620" s="32" t="s">
        <v>58</v>
      </c>
      <c r="D3620" s="32" t="s">
        <v>59</v>
      </c>
      <c r="E3620" s="32" t="s">
        <v>553</v>
      </c>
      <c r="F3620" s="32" t="s">
        <v>31</v>
      </c>
      <c r="G3620" s="32" t="s">
        <v>5901</v>
      </c>
      <c r="H3620" s="33">
        <v>48</v>
      </c>
      <c r="I3620" s="33">
        <v>300</v>
      </c>
      <c r="J3620" s="33">
        <v>300</v>
      </c>
      <c r="K3620" s="32" t="s">
        <v>5902</v>
      </c>
      <c r="L3620" s="32" t="s">
        <v>63</v>
      </c>
      <c r="M3620" s="32" t="s">
        <v>5903</v>
      </c>
      <c r="N3620" s="33">
        <v>4</v>
      </c>
      <c r="O3620" s="33">
        <v>24</v>
      </c>
      <c r="P3620" s="33">
        <v>6</v>
      </c>
      <c r="R3620" s="48">
        <f>IF(IFERROR(VLOOKUP(E3620,Planif!$B:$B,1,FALSE),1)=1,1,"")</f>
        <v>1</v>
      </c>
    </row>
    <row r="3621" spans="1:18" x14ac:dyDescent="0.2">
      <c r="A3621" s="35">
        <v>44135</v>
      </c>
      <c r="B3621" s="32" t="s">
        <v>552</v>
      </c>
      <c r="C3621" s="32" t="s">
        <v>58</v>
      </c>
      <c r="D3621" s="32" t="s">
        <v>59</v>
      </c>
      <c r="E3621" s="32" t="s">
        <v>553</v>
      </c>
      <c r="F3621" s="32" t="s">
        <v>31</v>
      </c>
      <c r="G3621" s="32" t="s">
        <v>554</v>
      </c>
      <c r="H3621" s="33">
        <v>48</v>
      </c>
      <c r="I3621" s="33">
        <v>300</v>
      </c>
      <c r="J3621" s="33">
        <v>300</v>
      </c>
      <c r="K3621" s="32" t="s">
        <v>555</v>
      </c>
      <c r="L3621" s="32" t="s">
        <v>63</v>
      </c>
      <c r="M3621" s="32" t="s">
        <v>556</v>
      </c>
      <c r="N3621" s="33">
        <v>4</v>
      </c>
      <c r="O3621" s="33">
        <v>24</v>
      </c>
      <c r="P3621" s="33">
        <v>6</v>
      </c>
      <c r="R3621" s="48">
        <f>IF(IFERROR(VLOOKUP(E3621,Planif!$B:$B,1,FALSE),1)=1,1,"")</f>
        <v>1</v>
      </c>
    </row>
    <row r="3622" spans="1:18" x14ac:dyDescent="0.2">
      <c r="A3622" s="35">
        <v>44135</v>
      </c>
      <c r="B3622" s="32" t="s">
        <v>4701</v>
      </c>
      <c r="C3622" s="32" t="s">
        <v>58</v>
      </c>
      <c r="D3622" s="32" t="s">
        <v>59</v>
      </c>
      <c r="E3622" s="32" t="s">
        <v>4702</v>
      </c>
      <c r="F3622" s="32" t="s">
        <v>31</v>
      </c>
      <c r="G3622" s="32" t="s">
        <v>4703</v>
      </c>
      <c r="H3622" s="33">
        <v>48</v>
      </c>
      <c r="I3622" s="33">
        <v>300</v>
      </c>
      <c r="J3622" s="33">
        <v>300</v>
      </c>
      <c r="K3622" s="32" t="s">
        <v>4704</v>
      </c>
      <c r="L3622" s="32" t="s">
        <v>63</v>
      </c>
      <c r="M3622" s="32" t="s">
        <v>4705</v>
      </c>
      <c r="N3622" s="33">
        <v>4</v>
      </c>
      <c r="O3622" s="33">
        <v>24</v>
      </c>
      <c r="P3622" s="33">
        <v>6</v>
      </c>
      <c r="R3622" s="48">
        <f>IF(IFERROR(VLOOKUP(E3622,Planif!$B:$B,1,FALSE),1)=1,1,"")</f>
        <v>1</v>
      </c>
    </row>
    <row r="3623" spans="1:18" x14ac:dyDescent="0.2">
      <c r="A3623" s="35">
        <v>44135</v>
      </c>
      <c r="B3623" s="32" t="s">
        <v>4701</v>
      </c>
      <c r="C3623" s="32" t="s">
        <v>58</v>
      </c>
      <c r="D3623" s="32" t="s">
        <v>59</v>
      </c>
      <c r="E3623" s="32" t="s">
        <v>4702</v>
      </c>
      <c r="F3623" s="32" t="s">
        <v>31</v>
      </c>
      <c r="G3623" s="32" t="s">
        <v>4703</v>
      </c>
      <c r="H3623" s="33">
        <v>48</v>
      </c>
      <c r="I3623" s="33">
        <v>300</v>
      </c>
      <c r="J3623" s="33">
        <v>300</v>
      </c>
      <c r="K3623" s="32" t="s">
        <v>4704</v>
      </c>
      <c r="L3623" s="32" t="s">
        <v>63</v>
      </c>
      <c r="M3623" s="32" t="s">
        <v>4705</v>
      </c>
      <c r="N3623" s="33">
        <v>4</v>
      </c>
      <c r="O3623" s="33">
        <v>24</v>
      </c>
      <c r="P3623" s="33">
        <v>6</v>
      </c>
      <c r="R3623" s="48">
        <f>IF(IFERROR(VLOOKUP(E3623,Planif!$B:$B,1,FALSE),1)=1,1,"")</f>
        <v>1</v>
      </c>
    </row>
    <row r="3624" spans="1:18" x14ac:dyDescent="0.2">
      <c r="A3624" s="35">
        <v>44135</v>
      </c>
      <c r="B3624" s="32" t="s">
        <v>4681</v>
      </c>
      <c r="C3624" s="32" t="s">
        <v>58</v>
      </c>
      <c r="D3624" s="32" t="s">
        <v>59</v>
      </c>
      <c r="E3624" s="32" t="s">
        <v>4702</v>
      </c>
      <c r="F3624" s="32" t="s">
        <v>31</v>
      </c>
      <c r="G3624" s="32" t="s">
        <v>4683</v>
      </c>
      <c r="H3624" s="33">
        <v>48</v>
      </c>
      <c r="I3624" s="33">
        <v>300</v>
      </c>
      <c r="J3624" s="33">
        <v>300</v>
      </c>
      <c r="K3624" s="32" t="s">
        <v>4684</v>
      </c>
      <c r="L3624" s="32" t="s">
        <v>63</v>
      </c>
      <c r="M3624" s="32" t="s">
        <v>4685</v>
      </c>
      <c r="N3624" s="33">
        <v>4</v>
      </c>
      <c r="O3624" s="33">
        <v>24</v>
      </c>
      <c r="P3624" s="33">
        <v>6</v>
      </c>
      <c r="R3624" s="48">
        <f>IF(IFERROR(VLOOKUP(E3624,Planif!$B:$B,1,FALSE),1)=1,1,"")</f>
        <v>1</v>
      </c>
    </row>
    <row r="3625" spans="1:18" x14ac:dyDescent="0.2">
      <c r="A3625" s="35">
        <v>44135</v>
      </c>
      <c r="B3625" s="32" t="s">
        <v>10032</v>
      </c>
      <c r="C3625" s="32" t="s">
        <v>58</v>
      </c>
      <c r="D3625" s="32" t="s">
        <v>59</v>
      </c>
      <c r="E3625" s="32" t="s">
        <v>4702</v>
      </c>
      <c r="F3625" s="32" t="s">
        <v>31</v>
      </c>
      <c r="G3625" s="32" t="s">
        <v>10034</v>
      </c>
      <c r="H3625" s="33">
        <v>48</v>
      </c>
      <c r="I3625" s="33">
        <v>300</v>
      </c>
      <c r="J3625" s="33">
        <v>300</v>
      </c>
      <c r="K3625" s="32" t="s">
        <v>10035</v>
      </c>
      <c r="L3625" s="32" t="s">
        <v>63</v>
      </c>
      <c r="M3625" s="32" t="s">
        <v>10036</v>
      </c>
      <c r="N3625" s="33">
        <v>4</v>
      </c>
      <c r="O3625" s="33">
        <v>24</v>
      </c>
      <c r="P3625" s="33">
        <v>6</v>
      </c>
      <c r="R3625" s="48">
        <f>IF(IFERROR(VLOOKUP(E3625,Planif!$B:$B,1,FALSE),1)=1,1,"")</f>
        <v>1</v>
      </c>
    </row>
    <row r="3626" spans="1:18" x14ac:dyDescent="0.2">
      <c r="A3626" s="35">
        <v>44135</v>
      </c>
      <c r="B3626" s="32" t="s">
        <v>4701</v>
      </c>
      <c r="C3626" s="32" t="s">
        <v>58</v>
      </c>
      <c r="D3626" s="32" t="s">
        <v>59</v>
      </c>
      <c r="E3626" s="32" t="s">
        <v>4702</v>
      </c>
      <c r="F3626" s="32" t="s">
        <v>31</v>
      </c>
      <c r="G3626" s="32" t="s">
        <v>4703</v>
      </c>
      <c r="H3626" s="33">
        <v>48</v>
      </c>
      <c r="I3626" s="33">
        <v>300</v>
      </c>
      <c r="J3626" s="33">
        <v>300</v>
      </c>
      <c r="K3626" s="32" t="s">
        <v>4704</v>
      </c>
      <c r="L3626" s="32" t="s">
        <v>63</v>
      </c>
      <c r="M3626" s="32" t="s">
        <v>4705</v>
      </c>
      <c r="N3626" s="33">
        <v>4</v>
      </c>
      <c r="O3626" s="33">
        <v>24</v>
      </c>
      <c r="P3626" s="33">
        <v>6</v>
      </c>
      <c r="R3626" s="48">
        <f>IF(IFERROR(VLOOKUP(E3626,Planif!$B:$B,1,FALSE),1)=1,1,"")</f>
        <v>1</v>
      </c>
    </row>
    <row r="3627" spans="1:18" x14ac:dyDescent="0.2">
      <c r="A3627" s="35">
        <v>44135</v>
      </c>
      <c r="B3627" s="32" t="s">
        <v>4706</v>
      </c>
      <c r="C3627" s="32" t="s">
        <v>58</v>
      </c>
      <c r="D3627" s="32" t="s">
        <v>59</v>
      </c>
      <c r="E3627" s="32" t="s">
        <v>4707</v>
      </c>
      <c r="F3627" s="32" t="s">
        <v>31</v>
      </c>
      <c r="G3627" s="32" t="s">
        <v>4708</v>
      </c>
      <c r="H3627" s="33">
        <v>48</v>
      </c>
      <c r="I3627" s="33">
        <v>300</v>
      </c>
      <c r="J3627" s="33">
        <v>300</v>
      </c>
      <c r="K3627" s="32" t="s">
        <v>4709</v>
      </c>
      <c r="L3627" s="32" t="s">
        <v>63</v>
      </c>
      <c r="M3627" s="32" t="s">
        <v>4710</v>
      </c>
      <c r="N3627" s="33">
        <v>4</v>
      </c>
      <c r="O3627" s="33">
        <v>24</v>
      </c>
      <c r="P3627" s="33">
        <v>6</v>
      </c>
      <c r="R3627" s="48">
        <f>IF(IFERROR(VLOOKUP(E3627,Planif!$B:$B,1,FALSE),1)=1,1,"")</f>
        <v>1</v>
      </c>
    </row>
    <row r="3628" spans="1:18" x14ac:dyDescent="0.2">
      <c r="A3628" s="35">
        <v>44135</v>
      </c>
      <c r="B3628" s="32" t="s">
        <v>4706</v>
      </c>
      <c r="C3628" s="32" t="s">
        <v>58</v>
      </c>
      <c r="D3628" s="32" t="s">
        <v>59</v>
      </c>
      <c r="E3628" s="32" t="s">
        <v>4707</v>
      </c>
      <c r="F3628" s="32" t="s">
        <v>31</v>
      </c>
      <c r="G3628" s="32" t="s">
        <v>4708</v>
      </c>
      <c r="H3628" s="33">
        <v>48</v>
      </c>
      <c r="I3628" s="33">
        <v>300</v>
      </c>
      <c r="J3628" s="33">
        <v>300</v>
      </c>
      <c r="K3628" s="32" t="s">
        <v>4709</v>
      </c>
      <c r="L3628" s="32" t="s">
        <v>63</v>
      </c>
      <c r="M3628" s="32" t="s">
        <v>4710</v>
      </c>
      <c r="N3628" s="33">
        <v>4</v>
      </c>
      <c r="O3628" s="33">
        <v>24</v>
      </c>
      <c r="P3628" s="33">
        <v>6</v>
      </c>
      <c r="R3628" s="48">
        <f>IF(IFERROR(VLOOKUP(E3628,Planif!$B:$B,1,FALSE),1)=1,1,"")</f>
        <v>1</v>
      </c>
    </row>
    <row r="3629" spans="1:18" x14ac:dyDescent="0.2">
      <c r="A3629" s="35">
        <v>44135</v>
      </c>
      <c r="B3629" s="32" t="s">
        <v>4686</v>
      </c>
      <c r="C3629" s="32" t="s">
        <v>58</v>
      </c>
      <c r="D3629" s="32" t="s">
        <v>59</v>
      </c>
      <c r="E3629" s="32" t="s">
        <v>4707</v>
      </c>
      <c r="F3629" s="32" t="s">
        <v>31</v>
      </c>
      <c r="G3629" s="32" t="s">
        <v>4688</v>
      </c>
      <c r="H3629" s="33">
        <v>48</v>
      </c>
      <c r="I3629" s="33">
        <v>300</v>
      </c>
      <c r="J3629" s="33">
        <v>300</v>
      </c>
      <c r="K3629" s="32" t="s">
        <v>4689</v>
      </c>
      <c r="L3629" s="32" t="s">
        <v>63</v>
      </c>
      <c r="M3629" s="32" t="s">
        <v>4690</v>
      </c>
      <c r="N3629" s="33">
        <v>4</v>
      </c>
      <c r="O3629" s="33">
        <v>24</v>
      </c>
      <c r="P3629" s="33">
        <v>6</v>
      </c>
      <c r="R3629" s="48">
        <f>IF(IFERROR(VLOOKUP(E3629,Planif!$B:$B,1,FALSE),1)=1,1,"")</f>
        <v>1</v>
      </c>
    </row>
    <row r="3630" spans="1:18" x14ac:dyDescent="0.2">
      <c r="A3630" s="35">
        <v>44135</v>
      </c>
      <c r="B3630" s="32" t="s">
        <v>10037</v>
      </c>
      <c r="C3630" s="32" t="s">
        <v>58</v>
      </c>
      <c r="D3630" s="32" t="s">
        <v>59</v>
      </c>
      <c r="E3630" s="32" t="s">
        <v>4707</v>
      </c>
      <c r="F3630" s="32" t="s">
        <v>31</v>
      </c>
      <c r="G3630" s="32" t="s">
        <v>10039</v>
      </c>
      <c r="H3630" s="33">
        <v>48</v>
      </c>
      <c r="I3630" s="33">
        <v>300</v>
      </c>
      <c r="J3630" s="33">
        <v>300</v>
      </c>
      <c r="K3630" s="32" t="s">
        <v>10040</v>
      </c>
      <c r="L3630" s="32" t="s">
        <v>63</v>
      </c>
      <c r="M3630" s="32" t="s">
        <v>10041</v>
      </c>
      <c r="N3630" s="33">
        <v>4</v>
      </c>
      <c r="O3630" s="33">
        <v>24</v>
      </c>
      <c r="P3630" s="33">
        <v>6</v>
      </c>
      <c r="R3630" s="48">
        <f>IF(IFERROR(VLOOKUP(E3630,Planif!$B:$B,1,FALSE),1)=1,1,"")</f>
        <v>1</v>
      </c>
    </row>
    <row r="3631" spans="1:18" x14ac:dyDescent="0.2">
      <c r="A3631" s="35">
        <v>44135</v>
      </c>
      <c r="B3631" s="32" t="s">
        <v>4706</v>
      </c>
      <c r="C3631" s="32" t="s">
        <v>58</v>
      </c>
      <c r="D3631" s="32" t="s">
        <v>59</v>
      </c>
      <c r="E3631" s="32" t="s">
        <v>4707</v>
      </c>
      <c r="F3631" s="32" t="s">
        <v>31</v>
      </c>
      <c r="G3631" s="32" t="s">
        <v>4708</v>
      </c>
      <c r="H3631" s="33">
        <v>48</v>
      </c>
      <c r="I3631" s="33">
        <v>300</v>
      </c>
      <c r="J3631" s="33">
        <v>300</v>
      </c>
      <c r="K3631" s="32" t="s">
        <v>4709</v>
      </c>
      <c r="L3631" s="32" t="s">
        <v>63</v>
      </c>
      <c r="M3631" s="32" t="s">
        <v>4710</v>
      </c>
      <c r="N3631" s="33">
        <v>4</v>
      </c>
      <c r="O3631" s="33">
        <v>24</v>
      </c>
      <c r="P3631" s="33">
        <v>6</v>
      </c>
      <c r="R3631" s="48">
        <f>IF(IFERROR(VLOOKUP(E3631,Planif!$B:$B,1,FALSE),1)=1,1,"")</f>
        <v>1</v>
      </c>
    </row>
    <row r="3632" spans="1:18" x14ac:dyDescent="0.2">
      <c r="A3632" s="35">
        <v>44135</v>
      </c>
      <c r="B3632" s="32" t="s">
        <v>4711</v>
      </c>
      <c r="C3632" s="32" t="s">
        <v>58</v>
      </c>
      <c r="D3632" s="32" t="s">
        <v>59</v>
      </c>
      <c r="E3632" s="32" t="s">
        <v>4712</v>
      </c>
      <c r="F3632" s="32" t="s">
        <v>31</v>
      </c>
      <c r="G3632" s="32" t="s">
        <v>4713</v>
      </c>
      <c r="H3632" s="33">
        <v>48</v>
      </c>
      <c r="I3632" s="33">
        <v>300</v>
      </c>
      <c r="J3632" s="33">
        <v>300</v>
      </c>
      <c r="K3632" s="32" t="s">
        <v>4714</v>
      </c>
      <c r="L3632" s="32" t="s">
        <v>63</v>
      </c>
      <c r="M3632" s="32" t="s">
        <v>4715</v>
      </c>
      <c r="N3632" s="33">
        <v>4</v>
      </c>
      <c r="O3632" s="33">
        <v>24</v>
      </c>
      <c r="P3632" s="33">
        <v>6</v>
      </c>
      <c r="R3632" s="48">
        <f>IF(IFERROR(VLOOKUP(E3632,Planif!$B:$B,1,FALSE),1)=1,1,"")</f>
        <v>1</v>
      </c>
    </row>
    <row r="3633" spans="1:18" x14ac:dyDescent="0.2">
      <c r="A3633" s="35">
        <v>44135</v>
      </c>
      <c r="B3633" s="32" t="s">
        <v>4711</v>
      </c>
      <c r="C3633" s="32" t="s">
        <v>58</v>
      </c>
      <c r="D3633" s="32" t="s">
        <v>59</v>
      </c>
      <c r="E3633" s="32" t="s">
        <v>4712</v>
      </c>
      <c r="F3633" s="32" t="s">
        <v>31</v>
      </c>
      <c r="G3633" s="32" t="s">
        <v>4713</v>
      </c>
      <c r="H3633" s="33">
        <v>48</v>
      </c>
      <c r="I3633" s="33">
        <v>300</v>
      </c>
      <c r="J3633" s="33">
        <v>300</v>
      </c>
      <c r="K3633" s="32" t="s">
        <v>4714</v>
      </c>
      <c r="L3633" s="32" t="s">
        <v>63</v>
      </c>
      <c r="M3633" s="32" t="s">
        <v>4715</v>
      </c>
      <c r="N3633" s="33">
        <v>4</v>
      </c>
      <c r="O3633" s="33">
        <v>24</v>
      </c>
      <c r="P3633" s="33">
        <v>6</v>
      </c>
      <c r="R3633" s="48">
        <f>IF(IFERROR(VLOOKUP(E3633,Planif!$B:$B,1,FALSE),1)=1,1,"")</f>
        <v>1</v>
      </c>
    </row>
    <row r="3634" spans="1:18" x14ac:dyDescent="0.2">
      <c r="A3634" s="35">
        <v>44135</v>
      </c>
      <c r="B3634" s="32" t="s">
        <v>4691</v>
      </c>
      <c r="C3634" s="32" t="s">
        <v>58</v>
      </c>
      <c r="D3634" s="32" t="s">
        <v>59</v>
      </c>
      <c r="E3634" s="32" t="s">
        <v>4712</v>
      </c>
      <c r="F3634" s="32" t="s">
        <v>31</v>
      </c>
      <c r="G3634" s="32" t="s">
        <v>4693</v>
      </c>
      <c r="H3634" s="33">
        <v>48</v>
      </c>
      <c r="I3634" s="33">
        <v>300</v>
      </c>
      <c r="J3634" s="33">
        <v>300</v>
      </c>
      <c r="K3634" s="32" t="s">
        <v>4694</v>
      </c>
      <c r="L3634" s="32" t="s">
        <v>63</v>
      </c>
      <c r="M3634" s="32" t="s">
        <v>4695</v>
      </c>
      <c r="N3634" s="33">
        <v>4</v>
      </c>
      <c r="O3634" s="33">
        <v>24</v>
      </c>
      <c r="P3634" s="33">
        <v>6</v>
      </c>
      <c r="R3634" s="48">
        <f>IF(IFERROR(VLOOKUP(E3634,Planif!$B:$B,1,FALSE),1)=1,1,"")</f>
        <v>1</v>
      </c>
    </row>
    <row r="3635" spans="1:18" x14ac:dyDescent="0.2">
      <c r="A3635" s="35">
        <v>44135</v>
      </c>
      <c r="B3635" s="32" t="s">
        <v>10042</v>
      </c>
      <c r="C3635" s="32" t="s">
        <v>58</v>
      </c>
      <c r="D3635" s="32" t="s">
        <v>59</v>
      </c>
      <c r="E3635" s="32" t="s">
        <v>4712</v>
      </c>
      <c r="F3635" s="32" t="s">
        <v>31</v>
      </c>
      <c r="G3635" s="32" t="s">
        <v>10044</v>
      </c>
      <c r="H3635" s="33">
        <v>48</v>
      </c>
      <c r="I3635" s="33">
        <v>300</v>
      </c>
      <c r="J3635" s="33">
        <v>300</v>
      </c>
      <c r="K3635" s="32" t="s">
        <v>10045</v>
      </c>
      <c r="L3635" s="32" t="s">
        <v>63</v>
      </c>
      <c r="M3635" s="32" t="s">
        <v>10046</v>
      </c>
      <c r="N3635" s="33">
        <v>4</v>
      </c>
      <c r="O3635" s="33">
        <v>24</v>
      </c>
      <c r="P3635" s="33">
        <v>6</v>
      </c>
      <c r="R3635" s="48">
        <f>IF(IFERROR(VLOOKUP(E3635,Planif!$B:$B,1,FALSE),1)=1,1,"")</f>
        <v>1</v>
      </c>
    </row>
    <row r="3636" spans="1:18" x14ac:dyDescent="0.2">
      <c r="A3636" s="35">
        <v>44135</v>
      </c>
      <c r="B3636" s="32" t="s">
        <v>4711</v>
      </c>
      <c r="C3636" s="32" t="s">
        <v>58</v>
      </c>
      <c r="D3636" s="32" t="s">
        <v>59</v>
      </c>
      <c r="E3636" s="32" t="s">
        <v>4712</v>
      </c>
      <c r="F3636" s="32" t="s">
        <v>31</v>
      </c>
      <c r="G3636" s="32" t="s">
        <v>4713</v>
      </c>
      <c r="H3636" s="33">
        <v>48</v>
      </c>
      <c r="I3636" s="33">
        <v>300</v>
      </c>
      <c r="J3636" s="33">
        <v>300</v>
      </c>
      <c r="K3636" s="32" t="s">
        <v>4714</v>
      </c>
      <c r="L3636" s="32" t="s">
        <v>63</v>
      </c>
      <c r="M3636" s="32" t="s">
        <v>4715</v>
      </c>
      <c r="N3636" s="33">
        <v>4</v>
      </c>
      <c r="O3636" s="33">
        <v>24</v>
      </c>
      <c r="P3636" s="33">
        <v>6</v>
      </c>
      <c r="R3636" s="48">
        <f>IF(IFERROR(VLOOKUP(E3636,Planif!$B:$B,1,FALSE),1)=1,1,"")</f>
        <v>1</v>
      </c>
    </row>
    <row r="3637" spans="1:18" x14ac:dyDescent="0.2">
      <c r="A3637" s="35">
        <v>44135</v>
      </c>
      <c r="B3637" s="32" t="s">
        <v>4716</v>
      </c>
      <c r="C3637" s="32" t="s">
        <v>58</v>
      </c>
      <c r="D3637" s="32" t="s">
        <v>59</v>
      </c>
      <c r="E3637" s="32" t="s">
        <v>4717</v>
      </c>
      <c r="F3637" s="32" t="s">
        <v>31</v>
      </c>
      <c r="G3637" s="32" t="s">
        <v>4718</v>
      </c>
      <c r="H3637" s="33">
        <v>48</v>
      </c>
      <c r="I3637" s="33">
        <v>300</v>
      </c>
      <c r="J3637" s="33">
        <v>300</v>
      </c>
      <c r="K3637" s="32" t="s">
        <v>4719</v>
      </c>
      <c r="L3637" s="32" t="s">
        <v>63</v>
      </c>
      <c r="M3637" s="32" t="s">
        <v>4720</v>
      </c>
      <c r="N3637" s="33">
        <v>4</v>
      </c>
      <c r="O3637" s="33">
        <v>24</v>
      </c>
      <c r="P3637" s="33">
        <v>6</v>
      </c>
      <c r="R3637" s="48">
        <f>IF(IFERROR(VLOOKUP(E3637,Planif!$B:$B,1,FALSE),1)=1,1,"")</f>
        <v>1</v>
      </c>
    </row>
    <row r="3638" spans="1:18" x14ac:dyDescent="0.2">
      <c r="A3638" s="35">
        <v>44135</v>
      </c>
      <c r="B3638" s="32" t="s">
        <v>4716</v>
      </c>
      <c r="C3638" s="32" t="s">
        <v>58</v>
      </c>
      <c r="D3638" s="32" t="s">
        <v>59</v>
      </c>
      <c r="E3638" s="32" t="s">
        <v>4717</v>
      </c>
      <c r="F3638" s="32" t="s">
        <v>31</v>
      </c>
      <c r="G3638" s="32" t="s">
        <v>4718</v>
      </c>
      <c r="H3638" s="33">
        <v>48</v>
      </c>
      <c r="I3638" s="33">
        <v>300</v>
      </c>
      <c r="J3638" s="33">
        <v>300</v>
      </c>
      <c r="K3638" s="32" t="s">
        <v>4719</v>
      </c>
      <c r="L3638" s="32" t="s">
        <v>63</v>
      </c>
      <c r="M3638" s="32" t="s">
        <v>4720</v>
      </c>
      <c r="N3638" s="33">
        <v>4</v>
      </c>
      <c r="O3638" s="33">
        <v>24</v>
      </c>
      <c r="P3638" s="33">
        <v>6</v>
      </c>
      <c r="R3638" s="48">
        <f>IF(IFERROR(VLOOKUP(E3638,Planif!$B:$B,1,FALSE),1)=1,1,"")</f>
        <v>1</v>
      </c>
    </row>
    <row r="3639" spans="1:18" x14ac:dyDescent="0.2">
      <c r="A3639" s="35">
        <v>44135</v>
      </c>
      <c r="B3639" s="32" t="s">
        <v>4696</v>
      </c>
      <c r="C3639" s="32" t="s">
        <v>58</v>
      </c>
      <c r="D3639" s="32" t="s">
        <v>59</v>
      </c>
      <c r="E3639" s="32" t="s">
        <v>4717</v>
      </c>
      <c r="F3639" s="32" t="s">
        <v>31</v>
      </c>
      <c r="G3639" s="32" t="s">
        <v>4698</v>
      </c>
      <c r="H3639" s="33">
        <v>48</v>
      </c>
      <c r="I3639" s="33">
        <v>300</v>
      </c>
      <c r="J3639" s="33">
        <v>300</v>
      </c>
      <c r="K3639" s="32" t="s">
        <v>4699</v>
      </c>
      <c r="L3639" s="32" t="s">
        <v>63</v>
      </c>
      <c r="M3639" s="32" t="s">
        <v>4700</v>
      </c>
      <c r="N3639" s="33">
        <v>4</v>
      </c>
      <c r="O3639" s="33">
        <v>24</v>
      </c>
      <c r="P3639" s="33">
        <v>6</v>
      </c>
      <c r="R3639" s="48">
        <f>IF(IFERROR(VLOOKUP(E3639,Planif!$B:$B,1,FALSE),1)=1,1,"")</f>
        <v>1</v>
      </c>
    </row>
    <row r="3640" spans="1:18" x14ac:dyDescent="0.2">
      <c r="A3640" s="35">
        <v>44135</v>
      </c>
      <c r="B3640" s="32" t="s">
        <v>10047</v>
      </c>
      <c r="C3640" s="32" t="s">
        <v>58</v>
      </c>
      <c r="D3640" s="32" t="s">
        <v>59</v>
      </c>
      <c r="E3640" s="32" t="s">
        <v>4717</v>
      </c>
      <c r="F3640" s="32" t="s">
        <v>31</v>
      </c>
      <c r="G3640" s="32" t="s">
        <v>10049</v>
      </c>
      <c r="H3640" s="33">
        <v>48</v>
      </c>
      <c r="I3640" s="33">
        <v>300</v>
      </c>
      <c r="J3640" s="33">
        <v>300</v>
      </c>
      <c r="K3640" s="32" t="s">
        <v>10050</v>
      </c>
      <c r="L3640" s="32" t="s">
        <v>63</v>
      </c>
      <c r="M3640" s="32" t="s">
        <v>10051</v>
      </c>
      <c r="N3640" s="33">
        <v>4</v>
      </c>
      <c r="O3640" s="33">
        <v>24</v>
      </c>
      <c r="P3640" s="33">
        <v>6</v>
      </c>
      <c r="R3640" s="48">
        <f>IF(IFERROR(VLOOKUP(E3640,Planif!$B:$B,1,FALSE),1)=1,1,"")</f>
        <v>1</v>
      </c>
    </row>
    <row r="3641" spans="1:18" x14ac:dyDescent="0.2">
      <c r="A3641" s="35">
        <v>44135</v>
      </c>
      <c r="B3641" s="32" t="s">
        <v>4716</v>
      </c>
      <c r="C3641" s="32" t="s">
        <v>58</v>
      </c>
      <c r="D3641" s="32" t="s">
        <v>59</v>
      </c>
      <c r="E3641" s="32" t="s">
        <v>4717</v>
      </c>
      <c r="F3641" s="32" t="s">
        <v>31</v>
      </c>
      <c r="G3641" s="32" t="s">
        <v>4718</v>
      </c>
      <c r="H3641" s="33">
        <v>48</v>
      </c>
      <c r="I3641" s="33">
        <v>300</v>
      </c>
      <c r="J3641" s="33">
        <v>300</v>
      </c>
      <c r="K3641" s="32" t="s">
        <v>4719</v>
      </c>
      <c r="L3641" s="32" t="s">
        <v>63</v>
      </c>
      <c r="M3641" s="32" t="s">
        <v>4720</v>
      </c>
      <c r="N3641" s="33">
        <v>4</v>
      </c>
      <c r="O3641" s="33">
        <v>24</v>
      </c>
      <c r="P3641" s="33">
        <v>6</v>
      </c>
      <c r="R3641" s="48">
        <f>IF(IFERROR(VLOOKUP(E3641,Planif!$B:$B,1,FALSE),1)=1,1,"")</f>
        <v>1</v>
      </c>
    </row>
    <row r="3642" spans="1:18" x14ac:dyDescent="0.2">
      <c r="A3642" s="35">
        <v>44135</v>
      </c>
      <c r="B3642" s="32" t="s">
        <v>4721</v>
      </c>
      <c r="C3642" s="32" t="s">
        <v>58</v>
      </c>
      <c r="D3642" s="32" t="s">
        <v>59</v>
      </c>
      <c r="E3642" s="32" t="s">
        <v>4722</v>
      </c>
      <c r="F3642" s="32" t="s">
        <v>31</v>
      </c>
      <c r="G3642" s="32" t="s">
        <v>4723</v>
      </c>
      <c r="H3642" s="33">
        <v>48</v>
      </c>
      <c r="I3642" s="33">
        <v>300</v>
      </c>
      <c r="J3642" s="33">
        <v>300</v>
      </c>
      <c r="K3642" s="32" t="s">
        <v>4724</v>
      </c>
      <c r="L3642" s="32" t="s">
        <v>63</v>
      </c>
      <c r="M3642" s="32" t="s">
        <v>4725</v>
      </c>
      <c r="N3642" s="33">
        <v>4</v>
      </c>
      <c r="O3642" s="33">
        <v>24</v>
      </c>
      <c r="P3642" s="33">
        <v>6</v>
      </c>
      <c r="R3642" s="48">
        <f>IF(IFERROR(VLOOKUP(E3642,Planif!$B:$B,1,FALSE),1)=1,1,"")</f>
        <v>1</v>
      </c>
    </row>
    <row r="3643" spans="1:18" x14ac:dyDescent="0.2">
      <c r="A3643" s="35">
        <v>44135</v>
      </c>
      <c r="B3643" s="32" t="s">
        <v>4721</v>
      </c>
      <c r="C3643" s="32" t="s">
        <v>58</v>
      </c>
      <c r="D3643" s="32" t="s">
        <v>59</v>
      </c>
      <c r="E3643" s="32" t="s">
        <v>4722</v>
      </c>
      <c r="F3643" s="32" t="s">
        <v>31</v>
      </c>
      <c r="G3643" s="32" t="s">
        <v>4723</v>
      </c>
      <c r="H3643" s="33">
        <v>48</v>
      </c>
      <c r="I3643" s="33">
        <v>300</v>
      </c>
      <c r="J3643" s="33">
        <v>300</v>
      </c>
      <c r="K3643" s="32" t="s">
        <v>4724</v>
      </c>
      <c r="L3643" s="32" t="s">
        <v>63</v>
      </c>
      <c r="M3643" s="32" t="s">
        <v>4725</v>
      </c>
      <c r="N3643" s="33">
        <v>4</v>
      </c>
      <c r="O3643" s="33">
        <v>24</v>
      </c>
      <c r="P3643" s="33">
        <v>6</v>
      </c>
      <c r="R3643" s="48">
        <f>IF(IFERROR(VLOOKUP(E3643,Planif!$B:$B,1,FALSE),1)=1,1,"")</f>
        <v>1</v>
      </c>
    </row>
    <row r="3644" spans="1:18" x14ac:dyDescent="0.2">
      <c r="A3644" s="35">
        <v>44135</v>
      </c>
      <c r="B3644" s="32" t="s">
        <v>4701</v>
      </c>
      <c r="C3644" s="32" t="s">
        <v>58</v>
      </c>
      <c r="D3644" s="32" t="s">
        <v>59</v>
      </c>
      <c r="E3644" s="32" t="s">
        <v>4722</v>
      </c>
      <c r="F3644" s="32" t="s">
        <v>31</v>
      </c>
      <c r="G3644" s="32" t="s">
        <v>4703</v>
      </c>
      <c r="H3644" s="33">
        <v>48</v>
      </c>
      <c r="I3644" s="33">
        <v>300</v>
      </c>
      <c r="J3644" s="33">
        <v>300</v>
      </c>
      <c r="K3644" s="32" t="s">
        <v>4704</v>
      </c>
      <c r="L3644" s="32" t="s">
        <v>63</v>
      </c>
      <c r="M3644" s="32" t="s">
        <v>4705</v>
      </c>
      <c r="N3644" s="33">
        <v>4</v>
      </c>
      <c r="O3644" s="33">
        <v>24</v>
      </c>
      <c r="P3644" s="33">
        <v>6</v>
      </c>
      <c r="R3644" s="48">
        <f>IF(IFERROR(VLOOKUP(E3644,Planif!$B:$B,1,FALSE),1)=1,1,"")</f>
        <v>1</v>
      </c>
    </row>
    <row r="3645" spans="1:18" x14ac:dyDescent="0.2">
      <c r="A3645" s="35">
        <v>44135</v>
      </c>
      <c r="B3645" s="32" t="s">
        <v>10052</v>
      </c>
      <c r="C3645" s="32" t="s">
        <v>58</v>
      </c>
      <c r="D3645" s="32" t="s">
        <v>59</v>
      </c>
      <c r="E3645" s="32" t="s">
        <v>4722</v>
      </c>
      <c r="F3645" s="32" t="s">
        <v>31</v>
      </c>
      <c r="G3645" s="32" t="s">
        <v>10054</v>
      </c>
      <c r="H3645" s="33">
        <v>48</v>
      </c>
      <c r="I3645" s="33">
        <v>300</v>
      </c>
      <c r="J3645" s="33">
        <v>300</v>
      </c>
      <c r="K3645" s="32" t="s">
        <v>10055</v>
      </c>
      <c r="L3645" s="32" t="s">
        <v>63</v>
      </c>
      <c r="M3645" s="32" t="s">
        <v>10056</v>
      </c>
      <c r="N3645" s="33">
        <v>4</v>
      </c>
      <c r="O3645" s="33">
        <v>24</v>
      </c>
      <c r="P3645" s="33">
        <v>6</v>
      </c>
      <c r="R3645" s="48">
        <f>IF(IFERROR(VLOOKUP(E3645,Planif!$B:$B,1,FALSE),1)=1,1,"")</f>
        <v>1</v>
      </c>
    </row>
    <row r="3646" spans="1:18" x14ac:dyDescent="0.2">
      <c r="A3646" s="35">
        <v>44135</v>
      </c>
      <c r="B3646" s="32" t="s">
        <v>4721</v>
      </c>
      <c r="C3646" s="32" t="s">
        <v>58</v>
      </c>
      <c r="D3646" s="32" t="s">
        <v>59</v>
      </c>
      <c r="E3646" s="32" t="s">
        <v>4722</v>
      </c>
      <c r="F3646" s="32" t="s">
        <v>31</v>
      </c>
      <c r="G3646" s="32" t="s">
        <v>4723</v>
      </c>
      <c r="H3646" s="33">
        <v>48</v>
      </c>
      <c r="I3646" s="33">
        <v>300</v>
      </c>
      <c r="J3646" s="33">
        <v>300</v>
      </c>
      <c r="K3646" s="32" t="s">
        <v>4724</v>
      </c>
      <c r="L3646" s="32" t="s">
        <v>63</v>
      </c>
      <c r="M3646" s="32" t="s">
        <v>4725</v>
      </c>
      <c r="N3646" s="33">
        <v>4</v>
      </c>
      <c r="O3646" s="33">
        <v>24</v>
      </c>
      <c r="P3646" s="33">
        <v>6</v>
      </c>
      <c r="R3646" s="48">
        <f>IF(IFERROR(VLOOKUP(E3646,Planif!$B:$B,1,FALSE),1)=1,1,"")</f>
        <v>1</v>
      </c>
    </row>
    <row r="3647" spans="1:18" x14ac:dyDescent="0.2">
      <c r="A3647" s="35">
        <v>44135</v>
      </c>
      <c r="B3647" s="32" t="s">
        <v>4726</v>
      </c>
      <c r="C3647" s="32" t="s">
        <v>58</v>
      </c>
      <c r="D3647" s="32" t="s">
        <v>59</v>
      </c>
      <c r="E3647" s="32" t="s">
        <v>4727</v>
      </c>
      <c r="F3647" s="32" t="s">
        <v>31</v>
      </c>
      <c r="G3647" s="32" t="s">
        <v>4728</v>
      </c>
      <c r="H3647" s="33">
        <v>48</v>
      </c>
      <c r="I3647" s="33">
        <v>300</v>
      </c>
      <c r="J3647" s="33">
        <v>300</v>
      </c>
      <c r="K3647" s="32" t="s">
        <v>4729</v>
      </c>
      <c r="L3647" s="32" t="s">
        <v>63</v>
      </c>
      <c r="M3647" s="32" t="s">
        <v>4730</v>
      </c>
      <c r="N3647" s="33">
        <v>4</v>
      </c>
      <c r="O3647" s="33">
        <v>24</v>
      </c>
      <c r="P3647" s="33">
        <v>6</v>
      </c>
      <c r="R3647" s="48">
        <f>IF(IFERROR(VLOOKUP(E3647,Planif!$B:$B,1,FALSE),1)=1,1,"")</f>
        <v>1</v>
      </c>
    </row>
    <row r="3648" spans="1:18" x14ac:dyDescent="0.2">
      <c r="A3648" s="35">
        <v>44135</v>
      </c>
      <c r="B3648" s="32" t="s">
        <v>4726</v>
      </c>
      <c r="C3648" s="32" t="s">
        <v>58</v>
      </c>
      <c r="D3648" s="32" t="s">
        <v>59</v>
      </c>
      <c r="E3648" s="32" t="s">
        <v>4727</v>
      </c>
      <c r="F3648" s="32" t="s">
        <v>31</v>
      </c>
      <c r="G3648" s="32" t="s">
        <v>4728</v>
      </c>
      <c r="H3648" s="33">
        <v>48</v>
      </c>
      <c r="I3648" s="33">
        <v>300</v>
      </c>
      <c r="J3648" s="33">
        <v>300</v>
      </c>
      <c r="K3648" s="32" t="s">
        <v>4729</v>
      </c>
      <c r="L3648" s="32" t="s">
        <v>63</v>
      </c>
      <c r="M3648" s="32" t="s">
        <v>4730</v>
      </c>
      <c r="N3648" s="33">
        <v>4</v>
      </c>
      <c r="O3648" s="33">
        <v>24</v>
      </c>
      <c r="P3648" s="33">
        <v>6</v>
      </c>
      <c r="R3648" s="48">
        <f>IF(IFERROR(VLOOKUP(E3648,Planif!$B:$B,1,FALSE),1)=1,1,"")</f>
        <v>1</v>
      </c>
    </row>
    <row r="3649" spans="1:18" x14ac:dyDescent="0.2">
      <c r="A3649" s="35">
        <v>44135</v>
      </c>
      <c r="B3649" s="32" t="s">
        <v>4706</v>
      </c>
      <c r="C3649" s="32" t="s">
        <v>58</v>
      </c>
      <c r="D3649" s="32" t="s">
        <v>59</v>
      </c>
      <c r="E3649" s="32" t="s">
        <v>4727</v>
      </c>
      <c r="F3649" s="32" t="s">
        <v>31</v>
      </c>
      <c r="G3649" s="32" t="s">
        <v>4708</v>
      </c>
      <c r="H3649" s="33">
        <v>48</v>
      </c>
      <c r="I3649" s="33">
        <v>300</v>
      </c>
      <c r="J3649" s="33">
        <v>300</v>
      </c>
      <c r="K3649" s="32" t="s">
        <v>4709</v>
      </c>
      <c r="L3649" s="32" t="s">
        <v>63</v>
      </c>
      <c r="M3649" s="32" t="s">
        <v>4710</v>
      </c>
      <c r="N3649" s="33">
        <v>4</v>
      </c>
      <c r="O3649" s="33">
        <v>24</v>
      </c>
      <c r="P3649" s="33">
        <v>6</v>
      </c>
      <c r="R3649" s="48">
        <f>IF(IFERROR(VLOOKUP(E3649,Planif!$B:$B,1,FALSE),1)=1,1,"")</f>
        <v>1</v>
      </c>
    </row>
    <row r="3650" spans="1:18" x14ac:dyDescent="0.2">
      <c r="A3650" s="35">
        <v>44135</v>
      </c>
      <c r="B3650" s="32" t="s">
        <v>10057</v>
      </c>
      <c r="C3650" s="32" t="s">
        <v>58</v>
      </c>
      <c r="D3650" s="32" t="s">
        <v>59</v>
      </c>
      <c r="E3650" s="32" t="s">
        <v>4727</v>
      </c>
      <c r="F3650" s="32" t="s">
        <v>31</v>
      </c>
      <c r="G3650" s="32" t="s">
        <v>10059</v>
      </c>
      <c r="H3650" s="33">
        <v>48</v>
      </c>
      <c r="I3650" s="33">
        <v>300</v>
      </c>
      <c r="J3650" s="33">
        <v>300</v>
      </c>
      <c r="K3650" s="32" t="s">
        <v>10060</v>
      </c>
      <c r="L3650" s="32" t="s">
        <v>63</v>
      </c>
      <c r="M3650" s="32" t="s">
        <v>10061</v>
      </c>
      <c r="N3650" s="33">
        <v>4</v>
      </c>
      <c r="O3650" s="33">
        <v>24</v>
      </c>
      <c r="P3650" s="33">
        <v>6</v>
      </c>
      <c r="R3650" s="48">
        <f>IF(IFERROR(VLOOKUP(E3650,Planif!$B:$B,1,FALSE),1)=1,1,"")</f>
        <v>1</v>
      </c>
    </row>
    <row r="3651" spans="1:18" x14ac:dyDescent="0.2">
      <c r="A3651" s="35">
        <v>44135</v>
      </c>
      <c r="B3651" s="32" t="s">
        <v>4726</v>
      </c>
      <c r="C3651" s="32" t="s">
        <v>58</v>
      </c>
      <c r="D3651" s="32" t="s">
        <v>59</v>
      </c>
      <c r="E3651" s="32" t="s">
        <v>4727</v>
      </c>
      <c r="F3651" s="32" t="s">
        <v>31</v>
      </c>
      <c r="G3651" s="32" t="s">
        <v>4728</v>
      </c>
      <c r="H3651" s="33">
        <v>48</v>
      </c>
      <c r="I3651" s="33">
        <v>300</v>
      </c>
      <c r="J3651" s="33">
        <v>300</v>
      </c>
      <c r="K3651" s="32" t="s">
        <v>4729</v>
      </c>
      <c r="L3651" s="32" t="s">
        <v>63</v>
      </c>
      <c r="M3651" s="32" t="s">
        <v>4730</v>
      </c>
      <c r="N3651" s="33">
        <v>4</v>
      </c>
      <c r="O3651" s="33">
        <v>24</v>
      </c>
      <c r="P3651" s="33">
        <v>6</v>
      </c>
      <c r="R3651" s="48">
        <f>IF(IFERROR(VLOOKUP(E3651,Planif!$B:$B,1,FALSE),1)=1,1,"")</f>
        <v>1</v>
      </c>
    </row>
    <row r="3652" spans="1:18" x14ac:dyDescent="0.2">
      <c r="A3652" s="35">
        <v>44135</v>
      </c>
      <c r="B3652" s="32" t="s">
        <v>4731</v>
      </c>
      <c r="C3652" s="32" t="s">
        <v>58</v>
      </c>
      <c r="D3652" s="32" t="s">
        <v>59</v>
      </c>
      <c r="E3652" s="32" t="s">
        <v>4732</v>
      </c>
      <c r="F3652" s="32" t="s">
        <v>31</v>
      </c>
      <c r="G3652" s="32" t="s">
        <v>4733</v>
      </c>
      <c r="H3652" s="33">
        <v>48</v>
      </c>
      <c r="I3652" s="33">
        <v>300</v>
      </c>
      <c r="J3652" s="33">
        <v>300</v>
      </c>
      <c r="K3652" s="32" t="s">
        <v>4734</v>
      </c>
      <c r="L3652" s="32" t="s">
        <v>63</v>
      </c>
      <c r="M3652" s="32" t="s">
        <v>4735</v>
      </c>
      <c r="N3652" s="33">
        <v>4</v>
      </c>
      <c r="O3652" s="33">
        <v>24</v>
      </c>
      <c r="P3652" s="33">
        <v>6</v>
      </c>
      <c r="R3652" s="48">
        <f>IF(IFERROR(VLOOKUP(E3652,Planif!$B:$B,1,FALSE),1)=1,1,"")</f>
        <v>1</v>
      </c>
    </row>
    <row r="3653" spans="1:18" x14ac:dyDescent="0.2">
      <c r="A3653" s="35">
        <v>44135</v>
      </c>
      <c r="B3653" s="32" t="s">
        <v>4731</v>
      </c>
      <c r="C3653" s="32" t="s">
        <v>58</v>
      </c>
      <c r="D3653" s="32" t="s">
        <v>59</v>
      </c>
      <c r="E3653" s="32" t="s">
        <v>4732</v>
      </c>
      <c r="F3653" s="32" t="s">
        <v>31</v>
      </c>
      <c r="G3653" s="32" t="s">
        <v>4733</v>
      </c>
      <c r="H3653" s="33">
        <v>48</v>
      </c>
      <c r="I3653" s="33">
        <v>300</v>
      </c>
      <c r="J3653" s="33">
        <v>300</v>
      </c>
      <c r="K3653" s="32" t="s">
        <v>4734</v>
      </c>
      <c r="L3653" s="32" t="s">
        <v>63</v>
      </c>
      <c r="M3653" s="32" t="s">
        <v>4735</v>
      </c>
      <c r="N3653" s="33">
        <v>4</v>
      </c>
      <c r="O3653" s="33">
        <v>24</v>
      </c>
      <c r="P3653" s="33">
        <v>6</v>
      </c>
      <c r="R3653" s="48">
        <f>IF(IFERROR(VLOOKUP(E3653,Planif!$B:$B,1,FALSE),1)=1,1,"")</f>
        <v>1</v>
      </c>
    </row>
    <row r="3654" spans="1:18" x14ac:dyDescent="0.2">
      <c r="A3654" s="35">
        <v>44135</v>
      </c>
      <c r="B3654" s="32" t="s">
        <v>4711</v>
      </c>
      <c r="C3654" s="32" t="s">
        <v>58</v>
      </c>
      <c r="D3654" s="32" t="s">
        <v>59</v>
      </c>
      <c r="E3654" s="32" t="s">
        <v>4732</v>
      </c>
      <c r="F3654" s="32" t="s">
        <v>31</v>
      </c>
      <c r="G3654" s="32" t="s">
        <v>4713</v>
      </c>
      <c r="H3654" s="33">
        <v>48</v>
      </c>
      <c r="I3654" s="33">
        <v>300</v>
      </c>
      <c r="J3654" s="33">
        <v>300</v>
      </c>
      <c r="K3654" s="32" t="s">
        <v>4714</v>
      </c>
      <c r="L3654" s="32" t="s">
        <v>63</v>
      </c>
      <c r="M3654" s="32" t="s">
        <v>4715</v>
      </c>
      <c r="N3654" s="33">
        <v>4</v>
      </c>
      <c r="O3654" s="33">
        <v>24</v>
      </c>
      <c r="P3654" s="33">
        <v>6</v>
      </c>
      <c r="R3654" s="48">
        <f>IF(IFERROR(VLOOKUP(E3654,Planif!$B:$B,1,FALSE),1)=1,1,"")</f>
        <v>1</v>
      </c>
    </row>
    <row r="3655" spans="1:18" x14ac:dyDescent="0.2">
      <c r="A3655" s="35">
        <v>44135</v>
      </c>
      <c r="B3655" s="32" t="s">
        <v>10062</v>
      </c>
      <c r="C3655" s="32" t="s">
        <v>58</v>
      </c>
      <c r="D3655" s="32" t="s">
        <v>59</v>
      </c>
      <c r="E3655" s="32" t="s">
        <v>4732</v>
      </c>
      <c r="F3655" s="32" t="s">
        <v>31</v>
      </c>
      <c r="G3655" s="32" t="s">
        <v>10064</v>
      </c>
      <c r="H3655" s="33">
        <v>48</v>
      </c>
      <c r="I3655" s="33">
        <v>300</v>
      </c>
      <c r="J3655" s="33">
        <v>300</v>
      </c>
      <c r="K3655" s="32" t="s">
        <v>10065</v>
      </c>
      <c r="L3655" s="32" t="s">
        <v>63</v>
      </c>
      <c r="M3655" s="32" t="s">
        <v>10066</v>
      </c>
      <c r="N3655" s="33">
        <v>4</v>
      </c>
      <c r="O3655" s="33">
        <v>24</v>
      </c>
      <c r="P3655" s="33">
        <v>6</v>
      </c>
      <c r="R3655" s="48">
        <f>IF(IFERROR(VLOOKUP(E3655,Planif!$B:$B,1,FALSE),1)=1,1,"")</f>
        <v>1</v>
      </c>
    </row>
    <row r="3656" spans="1:18" x14ac:dyDescent="0.2">
      <c r="A3656" s="35">
        <v>44135</v>
      </c>
      <c r="B3656" s="32" t="s">
        <v>4731</v>
      </c>
      <c r="C3656" s="32" t="s">
        <v>58</v>
      </c>
      <c r="D3656" s="32" t="s">
        <v>59</v>
      </c>
      <c r="E3656" s="32" t="s">
        <v>4732</v>
      </c>
      <c r="F3656" s="32" t="s">
        <v>31</v>
      </c>
      <c r="G3656" s="32" t="s">
        <v>4733</v>
      </c>
      <c r="H3656" s="33">
        <v>48</v>
      </c>
      <c r="I3656" s="33">
        <v>300</v>
      </c>
      <c r="J3656" s="33">
        <v>300</v>
      </c>
      <c r="K3656" s="32" t="s">
        <v>4734</v>
      </c>
      <c r="L3656" s="32" t="s">
        <v>63</v>
      </c>
      <c r="M3656" s="32" t="s">
        <v>4735</v>
      </c>
      <c r="N3656" s="33">
        <v>4</v>
      </c>
      <c r="O3656" s="33">
        <v>24</v>
      </c>
      <c r="P3656" s="33">
        <v>6</v>
      </c>
      <c r="R3656" s="48">
        <f>IF(IFERROR(VLOOKUP(E3656,Planif!$B:$B,1,FALSE),1)=1,1,"")</f>
        <v>1</v>
      </c>
    </row>
    <row r="3657" spans="1:18" x14ac:dyDescent="0.2">
      <c r="A3657" s="35">
        <v>44135</v>
      </c>
      <c r="B3657" s="32" t="s">
        <v>4736</v>
      </c>
      <c r="C3657" s="32" t="s">
        <v>58</v>
      </c>
      <c r="D3657" s="32" t="s">
        <v>59</v>
      </c>
      <c r="E3657" s="32" t="s">
        <v>4737</v>
      </c>
      <c r="F3657" s="32" t="s">
        <v>31</v>
      </c>
      <c r="G3657" s="32" t="s">
        <v>4738</v>
      </c>
      <c r="H3657" s="33">
        <v>48</v>
      </c>
      <c r="I3657" s="33">
        <v>300</v>
      </c>
      <c r="J3657" s="33">
        <v>300</v>
      </c>
      <c r="K3657" s="32" t="s">
        <v>4739</v>
      </c>
      <c r="L3657" s="32" t="s">
        <v>63</v>
      </c>
      <c r="M3657" s="32" t="s">
        <v>4740</v>
      </c>
      <c r="N3657" s="33">
        <v>4</v>
      </c>
      <c r="O3657" s="33">
        <v>24</v>
      </c>
      <c r="P3657" s="33">
        <v>6</v>
      </c>
      <c r="R3657" s="48">
        <f>IF(IFERROR(VLOOKUP(E3657,Planif!$B:$B,1,FALSE),1)=1,1,"")</f>
        <v>1</v>
      </c>
    </row>
    <row r="3658" spans="1:18" x14ac:dyDescent="0.2">
      <c r="A3658" s="35">
        <v>44135</v>
      </c>
      <c r="B3658" s="32" t="s">
        <v>4736</v>
      </c>
      <c r="C3658" s="32" t="s">
        <v>58</v>
      </c>
      <c r="D3658" s="32" t="s">
        <v>59</v>
      </c>
      <c r="E3658" s="32" t="s">
        <v>4737</v>
      </c>
      <c r="F3658" s="32" t="s">
        <v>31</v>
      </c>
      <c r="G3658" s="32" t="s">
        <v>4738</v>
      </c>
      <c r="H3658" s="33">
        <v>48</v>
      </c>
      <c r="I3658" s="33">
        <v>300</v>
      </c>
      <c r="J3658" s="33">
        <v>300</v>
      </c>
      <c r="K3658" s="32" t="s">
        <v>4739</v>
      </c>
      <c r="L3658" s="32" t="s">
        <v>63</v>
      </c>
      <c r="M3658" s="32" t="s">
        <v>4740</v>
      </c>
      <c r="N3658" s="33">
        <v>4</v>
      </c>
      <c r="O3658" s="33">
        <v>24</v>
      </c>
      <c r="P3658" s="33">
        <v>6</v>
      </c>
      <c r="R3658" s="48">
        <f>IF(IFERROR(VLOOKUP(E3658,Planif!$B:$B,1,FALSE),1)=1,1,"")</f>
        <v>1</v>
      </c>
    </row>
    <row r="3659" spans="1:18" x14ac:dyDescent="0.2">
      <c r="A3659" s="35">
        <v>44135</v>
      </c>
      <c r="B3659" s="32" t="s">
        <v>4716</v>
      </c>
      <c r="C3659" s="32" t="s">
        <v>58</v>
      </c>
      <c r="D3659" s="32" t="s">
        <v>59</v>
      </c>
      <c r="E3659" s="32" t="s">
        <v>4737</v>
      </c>
      <c r="F3659" s="32" t="s">
        <v>31</v>
      </c>
      <c r="G3659" s="32" t="s">
        <v>4718</v>
      </c>
      <c r="H3659" s="33">
        <v>48</v>
      </c>
      <c r="I3659" s="33">
        <v>300</v>
      </c>
      <c r="J3659" s="33">
        <v>300</v>
      </c>
      <c r="K3659" s="32" t="s">
        <v>4719</v>
      </c>
      <c r="L3659" s="32" t="s">
        <v>63</v>
      </c>
      <c r="M3659" s="32" t="s">
        <v>4720</v>
      </c>
      <c r="N3659" s="33">
        <v>4</v>
      </c>
      <c r="O3659" s="33">
        <v>24</v>
      </c>
      <c r="P3659" s="33">
        <v>6</v>
      </c>
      <c r="R3659" s="48">
        <f>IF(IFERROR(VLOOKUP(E3659,Planif!$B:$B,1,FALSE),1)=1,1,"")</f>
        <v>1</v>
      </c>
    </row>
    <row r="3660" spans="1:18" x14ac:dyDescent="0.2">
      <c r="A3660" s="35">
        <v>44135</v>
      </c>
      <c r="B3660" s="32" t="s">
        <v>10067</v>
      </c>
      <c r="C3660" s="32" t="s">
        <v>58</v>
      </c>
      <c r="D3660" s="32" t="s">
        <v>59</v>
      </c>
      <c r="E3660" s="32" t="s">
        <v>4737</v>
      </c>
      <c r="F3660" s="32" t="s">
        <v>31</v>
      </c>
      <c r="G3660" s="32" t="s">
        <v>10069</v>
      </c>
      <c r="H3660" s="33">
        <v>48</v>
      </c>
      <c r="I3660" s="33">
        <v>300</v>
      </c>
      <c r="J3660" s="33">
        <v>300</v>
      </c>
      <c r="K3660" s="32" t="s">
        <v>10070</v>
      </c>
      <c r="L3660" s="32" t="s">
        <v>63</v>
      </c>
      <c r="M3660" s="32" t="s">
        <v>10071</v>
      </c>
      <c r="N3660" s="33">
        <v>4</v>
      </c>
      <c r="O3660" s="33">
        <v>24</v>
      </c>
      <c r="P3660" s="33">
        <v>6</v>
      </c>
      <c r="R3660" s="48">
        <f>IF(IFERROR(VLOOKUP(E3660,Planif!$B:$B,1,FALSE),1)=1,1,"")</f>
        <v>1</v>
      </c>
    </row>
    <row r="3661" spans="1:18" x14ac:dyDescent="0.2">
      <c r="A3661" s="35">
        <v>44135</v>
      </c>
      <c r="B3661" s="32" t="s">
        <v>4736</v>
      </c>
      <c r="C3661" s="32" t="s">
        <v>58</v>
      </c>
      <c r="D3661" s="32" t="s">
        <v>59</v>
      </c>
      <c r="E3661" s="32" t="s">
        <v>4737</v>
      </c>
      <c r="F3661" s="32" t="s">
        <v>31</v>
      </c>
      <c r="G3661" s="32" t="s">
        <v>4738</v>
      </c>
      <c r="H3661" s="33">
        <v>48</v>
      </c>
      <c r="I3661" s="33">
        <v>300</v>
      </c>
      <c r="J3661" s="33">
        <v>300</v>
      </c>
      <c r="K3661" s="32" t="s">
        <v>4739</v>
      </c>
      <c r="L3661" s="32" t="s">
        <v>63</v>
      </c>
      <c r="M3661" s="32" t="s">
        <v>4740</v>
      </c>
      <c r="N3661" s="33">
        <v>4</v>
      </c>
      <c r="O3661" s="33">
        <v>24</v>
      </c>
      <c r="P3661" s="33">
        <v>6</v>
      </c>
      <c r="R3661" s="48">
        <f>IF(IFERROR(VLOOKUP(E3661,Planif!$B:$B,1,FALSE),1)=1,1,"")</f>
        <v>1</v>
      </c>
    </row>
    <row r="3662" spans="1:18" x14ac:dyDescent="0.2">
      <c r="A3662" s="35">
        <v>44135</v>
      </c>
      <c r="B3662" s="32" t="s">
        <v>4741</v>
      </c>
      <c r="C3662" s="32" t="s">
        <v>58</v>
      </c>
      <c r="D3662" s="32" t="s">
        <v>59</v>
      </c>
      <c r="E3662" s="32" t="s">
        <v>4742</v>
      </c>
      <c r="F3662" s="32" t="s">
        <v>31</v>
      </c>
      <c r="G3662" s="32" t="s">
        <v>4743</v>
      </c>
      <c r="H3662" s="33">
        <v>48</v>
      </c>
      <c r="I3662" s="33">
        <v>300</v>
      </c>
      <c r="J3662" s="33">
        <v>300</v>
      </c>
      <c r="K3662" s="32" t="s">
        <v>4744</v>
      </c>
      <c r="L3662" s="32" t="s">
        <v>63</v>
      </c>
      <c r="M3662" s="32" t="s">
        <v>4745</v>
      </c>
      <c r="N3662" s="33">
        <v>4</v>
      </c>
      <c r="O3662" s="33">
        <v>24</v>
      </c>
      <c r="P3662" s="33">
        <v>6</v>
      </c>
      <c r="R3662" s="48">
        <f>IF(IFERROR(VLOOKUP(E3662,Planif!$B:$B,1,FALSE),1)=1,1,"")</f>
        <v>1</v>
      </c>
    </row>
    <row r="3663" spans="1:18" x14ac:dyDescent="0.2">
      <c r="A3663" s="35">
        <v>44135</v>
      </c>
      <c r="B3663" s="32" t="s">
        <v>4741</v>
      </c>
      <c r="C3663" s="32" t="s">
        <v>58</v>
      </c>
      <c r="D3663" s="32" t="s">
        <v>59</v>
      </c>
      <c r="E3663" s="32" t="s">
        <v>4742</v>
      </c>
      <c r="F3663" s="32" t="s">
        <v>31</v>
      </c>
      <c r="G3663" s="32" t="s">
        <v>4743</v>
      </c>
      <c r="H3663" s="33">
        <v>48</v>
      </c>
      <c r="I3663" s="33">
        <v>300</v>
      </c>
      <c r="J3663" s="33">
        <v>300</v>
      </c>
      <c r="K3663" s="32" t="s">
        <v>4744</v>
      </c>
      <c r="L3663" s="32" t="s">
        <v>63</v>
      </c>
      <c r="M3663" s="32" t="s">
        <v>4745</v>
      </c>
      <c r="N3663" s="33">
        <v>4</v>
      </c>
      <c r="O3663" s="33">
        <v>24</v>
      </c>
      <c r="P3663" s="33">
        <v>6</v>
      </c>
      <c r="R3663" s="48">
        <f>IF(IFERROR(VLOOKUP(E3663,Planif!$B:$B,1,FALSE),1)=1,1,"")</f>
        <v>1</v>
      </c>
    </row>
    <row r="3664" spans="1:18" x14ac:dyDescent="0.2">
      <c r="A3664" s="35">
        <v>44135</v>
      </c>
      <c r="B3664" s="32" t="s">
        <v>4721</v>
      </c>
      <c r="C3664" s="32" t="s">
        <v>58</v>
      </c>
      <c r="D3664" s="32" t="s">
        <v>59</v>
      </c>
      <c r="E3664" s="32" t="s">
        <v>4742</v>
      </c>
      <c r="F3664" s="32" t="s">
        <v>31</v>
      </c>
      <c r="G3664" s="32" t="s">
        <v>4723</v>
      </c>
      <c r="H3664" s="33">
        <v>48</v>
      </c>
      <c r="I3664" s="33">
        <v>300</v>
      </c>
      <c r="J3664" s="33">
        <v>300</v>
      </c>
      <c r="K3664" s="32" t="s">
        <v>4724</v>
      </c>
      <c r="L3664" s="32" t="s">
        <v>63</v>
      </c>
      <c r="M3664" s="32" t="s">
        <v>4725</v>
      </c>
      <c r="N3664" s="33">
        <v>4</v>
      </c>
      <c r="O3664" s="33">
        <v>24</v>
      </c>
      <c r="P3664" s="33">
        <v>6</v>
      </c>
      <c r="R3664" s="48">
        <f>IF(IFERROR(VLOOKUP(E3664,Planif!$B:$B,1,FALSE),1)=1,1,"")</f>
        <v>1</v>
      </c>
    </row>
    <row r="3665" spans="1:18" x14ac:dyDescent="0.2">
      <c r="A3665" s="35">
        <v>44135</v>
      </c>
      <c r="B3665" s="32" t="s">
        <v>10072</v>
      </c>
      <c r="C3665" s="32" t="s">
        <v>58</v>
      </c>
      <c r="D3665" s="32" t="s">
        <v>59</v>
      </c>
      <c r="E3665" s="32" t="s">
        <v>4742</v>
      </c>
      <c r="F3665" s="32" t="s">
        <v>31</v>
      </c>
      <c r="G3665" s="32" t="s">
        <v>10074</v>
      </c>
      <c r="H3665" s="33">
        <v>48</v>
      </c>
      <c r="I3665" s="33">
        <v>300</v>
      </c>
      <c r="J3665" s="33">
        <v>300</v>
      </c>
      <c r="K3665" s="32" t="s">
        <v>10075</v>
      </c>
      <c r="L3665" s="32" t="s">
        <v>63</v>
      </c>
      <c r="M3665" s="32" t="s">
        <v>10076</v>
      </c>
      <c r="N3665" s="33">
        <v>4</v>
      </c>
      <c r="O3665" s="33">
        <v>24</v>
      </c>
      <c r="P3665" s="33">
        <v>6</v>
      </c>
      <c r="R3665" s="48">
        <f>IF(IFERROR(VLOOKUP(E3665,Planif!$B:$B,1,FALSE),1)=1,1,"")</f>
        <v>1</v>
      </c>
    </row>
    <row r="3666" spans="1:18" x14ac:dyDescent="0.2">
      <c r="A3666" s="35">
        <v>44135</v>
      </c>
      <c r="B3666" s="32" t="s">
        <v>4741</v>
      </c>
      <c r="C3666" s="32" t="s">
        <v>58</v>
      </c>
      <c r="D3666" s="32" t="s">
        <v>59</v>
      </c>
      <c r="E3666" s="32" t="s">
        <v>4742</v>
      </c>
      <c r="F3666" s="32" t="s">
        <v>31</v>
      </c>
      <c r="G3666" s="32" t="s">
        <v>4743</v>
      </c>
      <c r="H3666" s="33">
        <v>48</v>
      </c>
      <c r="I3666" s="33">
        <v>300</v>
      </c>
      <c r="J3666" s="33">
        <v>300</v>
      </c>
      <c r="K3666" s="32" t="s">
        <v>4744</v>
      </c>
      <c r="L3666" s="32" t="s">
        <v>63</v>
      </c>
      <c r="M3666" s="32" t="s">
        <v>4745</v>
      </c>
      <c r="N3666" s="33">
        <v>4</v>
      </c>
      <c r="O3666" s="33">
        <v>24</v>
      </c>
      <c r="P3666" s="33">
        <v>6</v>
      </c>
      <c r="R3666" s="48">
        <f>IF(IFERROR(VLOOKUP(E3666,Planif!$B:$B,1,FALSE),1)=1,1,"")</f>
        <v>1</v>
      </c>
    </row>
    <row r="3667" spans="1:18" x14ac:dyDescent="0.2">
      <c r="A3667" s="35">
        <v>44135</v>
      </c>
      <c r="B3667" s="32" t="s">
        <v>4746</v>
      </c>
      <c r="C3667" s="32" t="s">
        <v>58</v>
      </c>
      <c r="D3667" s="32" t="s">
        <v>59</v>
      </c>
      <c r="E3667" s="32" t="s">
        <v>4747</v>
      </c>
      <c r="F3667" s="32" t="s">
        <v>31</v>
      </c>
      <c r="G3667" s="32" t="s">
        <v>4748</v>
      </c>
      <c r="H3667" s="33">
        <v>48</v>
      </c>
      <c r="I3667" s="33">
        <v>300</v>
      </c>
      <c r="J3667" s="33">
        <v>300</v>
      </c>
      <c r="K3667" s="32" t="s">
        <v>4749</v>
      </c>
      <c r="L3667" s="32" t="s">
        <v>63</v>
      </c>
      <c r="M3667" s="32" t="s">
        <v>4750</v>
      </c>
      <c r="N3667" s="33">
        <v>4</v>
      </c>
      <c r="O3667" s="33">
        <v>24</v>
      </c>
      <c r="P3667" s="33">
        <v>6</v>
      </c>
      <c r="R3667" s="48">
        <f>IF(IFERROR(VLOOKUP(E3667,Planif!$B:$B,1,FALSE),1)=1,1,"")</f>
        <v>1</v>
      </c>
    </row>
    <row r="3668" spans="1:18" x14ac:dyDescent="0.2">
      <c r="A3668" s="35">
        <v>44135</v>
      </c>
      <c r="B3668" s="32" t="s">
        <v>4746</v>
      </c>
      <c r="C3668" s="32" t="s">
        <v>58</v>
      </c>
      <c r="D3668" s="32" t="s">
        <v>59</v>
      </c>
      <c r="E3668" s="32" t="s">
        <v>4747</v>
      </c>
      <c r="F3668" s="32" t="s">
        <v>31</v>
      </c>
      <c r="G3668" s="32" t="s">
        <v>4748</v>
      </c>
      <c r="H3668" s="33">
        <v>48</v>
      </c>
      <c r="I3668" s="33">
        <v>300</v>
      </c>
      <c r="J3668" s="33">
        <v>300</v>
      </c>
      <c r="K3668" s="32" t="s">
        <v>4749</v>
      </c>
      <c r="L3668" s="32" t="s">
        <v>63</v>
      </c>
      <c r="M3668" s="32" t="s">
        <v>4750</v>
      </c>
      <c r="N3668" s="33">
        <v>4</v>
      </c>
      <c r="O3668" s="33">
        <v>24</v>
      </c>
      <c r="P3668" s="33">
        <v>6</v>
      </c>
      <c r="R3668" s="48">
        <f>IF(IFERROR(VLOOKUP(E3668,Planif!$B:$B,1,FALSE),1)=1,1,"")</f>
        <v>1</v>
      </c>
    </row>
    <row r="3669" spans="1:18" x14ac:dyDescent="0.2">
      <c r="A3669" s="35">
        <v>44135</v>
      </c>
      <c r="B3669" s="32" t="s">
        <v>4726</v>
      </c>
      <c r="C3669" s="32" t="s">
        <v>58</v>
      </c>
      <c r="D3669" s="32" t="s">
        <v>59</v>
      </c>
      <c r="E3669" s="32" t="s">
        <v>4747</v>
      </c>
      <c r="F3669" s="32" t="s">
        <v>31</v>
      </c>
      <c r="G3669" s="32" t="s">
        <v>4728</v>
      </c>
      <c r="H3669" s="33">
        <v>48</v>
      </c>
      <c r="I3669" s="33">
        <v>300</v>
      </c>
      <c r="J3669" s="33">
        <v>300</v>
      </c>
      <c r="K3669" s="32" t="s">
        <v>4729</v>
      </c>
      <c r="L3669" s="32" t="s">
        <v>63</v>
      </c>
      <c r="M3669" s="32" t="s">
        <v>4730</v>
      </c>
      <c r="N3669" s="33">
        <v>4</v>
      </c>
      <c r="O3669" s="33">
        <v>24</v>
      </c>
      <c r="P3669" s="33">
        <v>6</v>
      </c>
      <c r="R3669" s="48">
        <f>IF(IFERROR(VLOOKUP(E3669,Planif!$B:$B,1,FALSE),1)=1,1,"")</f>
        <v>1</v>
      </c>
    </row>
    <row r="3670" spans="1:18" x14ac:dyDescent="0.2">
      <c r="A3670" s="35">
        <v>44135</v>
      </c>
      <c r="B3670" s="32" t="s">
        <v>10077</v>
      </c>
      <c r="C3670" s="32" t="s">
        <v>58</v>
      </c>
      <c r="D3670" s="32" t="s">
        <v>59</v>
      </c>
      <c r="E3670" s="32" t="s">
        <v>4747</v>
      </c>
      <c r="F3670" s="32" t="s">
        <v>31</v>
      </c>
      <c r="G3670" s="32" t="s">
        <v>10079</v>
      </c>
      <c r="H3670" s="33">
        <v>48</v>
      </c>
      <c r="I3670" s="33">
        <v>300</v>
      </c>
      <c r="J3670" s="33">
        <v>300</v>
      </c>
      <c r="K3670" s="32" t="s">
        <v>10080</v>
      </c>
      <c r="L3670" s="32" t="s">
        <v>63</v>
      </c>
      <c r="M3670" s="32" t="s">
        <v>10081</v>
      </c>
      <c r="N3670" s="33">
        <v>4</v>
      </c>
      <c r="O3670" s="33">
        <v>24</v>
      </c>
      <c r="P3670" s="33">
        <v>6</v>
      </c>
      <c r="R3670" s="48">
        <f>IF(IFERROR(VLOOKUP(E3670,Planif!$B:$B,1,FALSE),1)=1,1,"")</f>
        <v>1</v>
      </c>
    </row>
    <row r="3671" spans="1:18" x14ac:dyDescent="0.2">
      <c r="A3671" s="35">
        <v>44135</v>
      </c>
      <c r="B3671" s="32" t="s">
        <v>4746</v>
      </c>
      <c r="C3671" s="32" t="s">
        <v>58</v>
      </c>
      <c r="D3671" s="32" t="s">
        <v>59</v>
      </c>
      <c r="E3671" s="32" t="s">
        <v>4747</v>
      </c>
      <c r="F3671" s="32" t="s">
        <v>31</v>
      </c>
      <c r="G3671" s="32" t="s">
        <v>4748</v>
      </c>
      <c r="H3671" s="33">
        <v>48</v>
      </c>
      <c r="I3671" s="33">
        <v>300</v>
      </c>
      <c r="J3671" s="33">
        <v>300</v>
      </c>
      <c r="K3671" s="32" t="s">
        <v>4749</v>
      </c>
      <c r="L3671" s="32" t="s">
        <v>63</v>
      </c>
      <c r="M3671" s="32" t="s">
        <v>4750</v>
      </c>
      <c r="N3671" s="33">
        <v>4</v>
      </c>
      <c r="O3671" s="33">
        <v>24</v>
      </c>
      <c r="P3671" s="33">
        <v>6</v>
      </c>
      <c r="R3671" s="48">
        <f>IF(IFERROR(VLOOKUP(E3671,Planif!$B:$B,1,FALSE),1)=1,1,"")</f>
        <v>1</v>
      </c>
    </row>
    <row r="3672" spans="1:18" x14ac:dyDescent="0.2">
      <c r="A3672" s="35">
        <v>44135</v>
      </c>
      <c r="B3672" s="32" t="s">
        <v>557</v>
      </c>
      <c r="C3672" s="32" t="s">
        <v>58</v>
      </c>
      <c r="D3672" s="32" t="s">
        <v>59</v>
      </c>
      <c r="E3672" s="32" t="s">
        <v>558</v>
      </c>
      <c r="F3672" s="32" t="s">
        <v>31</v>
      </c>
      <c r="G3672" s="32" t="s">
        <v>559</v>
      </c>
      <c r="H3672" s="33">
        <v>48</v>
      </c>
      <c r="I3672" s="33">
        <v>300</v>
      </c>
      <c r="J3672" s="33">
        <v>300</v>
      </c>
      <c r="K3672" s="32" t="s">
        <v>560</v>
      </c>
      <c r="L3672" s="32" t="s">
        <v>63</v>
      </c>
      <c r="M3672" s="32" t="s">
        <v>561</v>
      </c>
      <c r="N3672" s="33">
        <v>4</v>
      </c>
      <c r="O3672" s="33">
        <v>24</v>
      </c>
      <c r="P3672" s="33">
        <v>6</v>
      </c>
      <c r="R3672" s="48">
        <f>IF(IFERROR(VLOOKUP(E3672,Planif!$B:$B,1,FALSE),1)=1,1,"")</f>
        <v>1</v>
      </c>
    </row>
    <row r="3673" spans="1:18" x14ac:dyDescent="0.2">
      <c r="A3673" s="35">
        <v>44135</v>
      </c>
      <c r="B3673" s="32" t="s">
        <v>557</v>
      </c>
      <c r="C3673" s="32" t="s">
        <v>58</v>
      </c>
      <c r="D3673" s="32" t="s">
        <v>59</v>
      </c>
      <c r="E3673" s="32" t="s">
        <v>558</v>
      </c>
      <c r="F3673" s="32" t="s">
        <v>31</v>
      </c>
      <c r="G3673" s="32" t="s">
        <v>559</v>
      </c>
      <c r="H3673" s="33">
        <v>48</v>
      </c>
      <c r="I3673" s="33">
        <v>300</v>
      </c>
      <c r="J3673" s="33">
        <v>300</v>
      </c>
      <c r="K3673" s="32" t="s">
        <v>560</v>
      </c>
      <c r="L3673" s="32" t="s">
        <v>63</v>
      </c>
      <c r="M3673" s="32" t="s">
        <v>561</v>
      </c>
      <c r="N3673" s="33">
        <v>4</v>
      </c>
      <c r="O3673" s="33">
        <v>24</v>
      </c>
      <c r="P3673" s="33">
        <v>6</v>
      </c>
      <c r="R3673" s="48">
        <f>IF(IFERROR(VLOOKUP(E3673,Planif!$B:$B,1,FALSE),1)=1,1,"")</f>
        <v>1</v>
      </c>
    </row>
    <row r="3674" spans="1:18" x14ac:dyDescent="0.2">
      <c r="A3674" s="35">
        <v>44135</v>
      </c>
      <c r="B3674" s="32" t="s">
        <v>537</v>
      </c>
      <c r="C3674" s="32" t="s">
        <v>58</v>
      </c>
      <c r="D3674" s="32" t="s">
        <v>59</v>
      </c>
      <c r="E3674" s="32" t="s">
        <v>558</v>
      </c>
      <c r="F3674" s="32" t="s">
        <v>31</v>
      </c>
      <c r="G3674" s="32" t="s">
        <v>539</v>
      </c>
      <c r="H3674" s="33">
        <v>48</v>
      </c>
      <c r="I3674" s="33">
        <v>300</v>
      </c>
      <c r="J3674" s="33">
        <v>300</v>
      </c>
      <c r="K3674" s="32" t="s">
        <v>540</v>
      </c>
      <c r="L3674" s="32" t="s">
        <v>63</v>
      </c>
      <c r="M3674" s="32" t="s">
        <v>541</v>
      </c>
      <c r="N3674" s="33">
        <v>4</v>
      </c>
      <c r="O3674" s="33">
        <v>24</v>
      </c>
      <c r="P3674" s="33">
        <v>6</v>
      </c>
      <c r="R3674" s="48">
        <f>IF(IFERROR(VLOOKUP(E3674,Planif!$B:$B,1,FALSE),1)=1,1,"")</f>
        <v>1</v>
      </c>
    </row>
    <row r="3675" spans="1:18" x14ac:dyDescent="0.2">
      <c r="A3675" s="35">
        <v>44135</v>
      </c>
      <c r="B3675" s="32" t="s">
        <v>5904</v>
      </c>
      <c r="C3675" s="32" t="s">
        <v>58</v>
      </c>
      <c r="D3675" s="32" t="s">
        <v>59</v>
      </c>
      <c r="E3675" s="32" t="s">
        <v>558</v>
      </c>
      <c r="F3675" s="32" t="s">
        <v>31</v>
      </c>
      <c r="G3675" s="32" t="s">
        <v>5906</v>
      </c>
      <c r="H3675" s="33">
        <v>48</v>
      </c>
      <c r="I3675" s="33">
        <v>300</v>
      </c>
      <c r="J3675" s="33">
        <v>300</v>
      </c>
      <c r="K3675" s="32" t="s">
        <v>5907</v>
      </c>
      <c r="L3675" s="32" t="s">
        <v>63</v>
      </c>
      <c r="M3675" s="32" t="s">
        <v>5908</v>
      </c>
      <c r="N3675" s="33">
        <v>4</v>
      </c>
      <c r="O3675" s="33">
        <v>24</v>
      </c>
      <c r="P3675" s="33">
        <v>6</v>
      </c>
      <c r="R3675" s="48">
        <f>IF(IFERROR(VLOOKUP(E3675,Planif!$B:$B,1,FALSE),1)=1,1,"")</f>
        <v>1</v>
      </c>
    </row>
    <row r="3676" spans="1:18" x14ac:dyDescent="0.2">
      <c r="A3676" s="35">
        <v>44135</v>
      </c>
      <c r="B3676" s="32" t="s">
        <v>557</v>
      </c>
      <c r="C3676" s="32" t="s">
        <v>58</v>
      </c>
      <c r="D3676" s="32" t="s">
        <v>59</v>
      </c>
      <c r="E3676" s="32" t="s">
        <v>558</v>
      </c>
      <c r="F3676" s="32" t="s">
        <v>31</v>
      </c>
      <c r="G3676" s="32" t="s">
        <v>559</v>
      </c>
      <c r="H3676" s="33">
        <v>48</v>
      </c>
      <c r="I3676" s="33">
        <v>300</v>
      </c>
      <c r="J3676" s="33">
        <v>300</v>
      </c>
      <c r="K3676" s="32" t="s">
        <v>560</v>
      </c>
      <c r="L3676" s="32" t="s">
        <v>63</v>
      </c>
      <c r="M3676" s="32" t="s">
        <v>561</v>
      </c>
      <c r="N3676" s="33">
        <v>4</v>
      </c>
      <c r="O3676" s="33">
        <v>24</v>
      </c>
      <c r="P3676" s="33">
        <v>6</v>
      </c>
      <c r="R3676" s="48">
        <f>IF(IFERROR(VLOOKUP(E3676,Planif!$B:$B,1,FALSE),1)=1,1,"")</f>
        <v>1</v>
      </c>
    </row>
    <row r="3677" spans="1:18" x14ac:dyDescent="0.2">
      <c r="A3677" s="35">
        <v>44135</v>
      </c>
      <c r="B3677" s="32" t="s">
        <v>4751</v>
      </c>
      <c r="C3677" s="32" t="s">
        <v>58</v>
      </c>
      <c r="D3677" s="32" t="s">
        <v>59</v>
      </c>
      <c r="E3677" s="32" t="s">
        <v>4752</v>
      </c>
      <c r="F3677" s="32" t="s">
        <v>31</v>
      </c>
      <c r="G3677" s="32" t="s">
        <v>4753</v>
      </c>
      <c r="H3677" s="33">
        <v>48</v>
      </c>
      <c r="I3677" s="33">
        <v>300</v>
      </c>
      <c r="J3677" s="33">
        <v>300</v>
      </c>
      <c r="K3677" s="32" t="s">
        <v>4754</v>
      </c>
      <c r="L3677" s="32" t="s">
        <v>63</v>
      </c>
      <c r="M3677" s="32" t="s">
        <v>4755</v>
      </c>
      <c r="N3677" s="33">
        <v>4</v>
      </c>
      <c r="O3677" s="33">
        <v>24</v>
      </c>
      <c r="P3677" s="33">
        <v>6</v>
      </c>
      <c r="R3677" s="48">
        <f>IF(IFERROR(VLOOKUP(E3677,Planif!$B:$B,1,FALSE),1)=1,1,"")</f>
        <v>1</v>
      </c>
    </row>
    <row r="3678" spans="1:18" x14ac:dyDescent="0.2">
      <c r="A3678" s="35">
        <v>44135</v>
      </c>
      <c r="B3678" s="32" t="s">
        <v>4751</v>
      </c>
      <c r="C3678" s="32" t="s">
        <v>58</v>
      </c>
      <c r="D3678" s="32" t="s">
        <v>59</v>
      </c>
      <c r="E3678" s="32" t="s">
        <v>4752</v>
      </c>
      <c r="F3678" s="32" t="s">
        <v>31</v>
      </c>
      <c r="G3678" s="32" t="s">
        <v>4753</v>
      </c>
      <c r="H3678" s="33">
        <v>48</v>
      </c>
      <c r="I3678" s="33">
        <v>300</v>
      </c>
      <c r="J3678" s="33">
        <v>300</v>
      </c>
      <c r="K3678" s="32" t="s">
        <v>4754</v>
      </c>
      <c r="L3678" s="32" t="s">
        <v>63</v>
      </c>
      <c r="M3678" s="32" t="s">
        <v>4755</v>
      </c>
      <c r="N3678" s="33">
        <v>4</v>
      </c>
      <c r="O3678" s="33">
        <v>24</v>
      </c>
      <c r="P3678" s="33">
        <v>6</v>
      </c>
      <c r="R3678" s="48">
        <f>IF(IFERROR(VLOOKUP(E3678,Planif!$B:$B,1,FALSE),1)=1,1,"")</f>
        <v>1</v>
      </c>
    </row>
    <row r="3679" spans="1:18" x14ac:dyDescent="0.2">
      <c r="A3679" s="35">
        <v>44135</v>
      </c>
      <c r="B3679" s="32" t="s">
        <v>4731</v>
      </c>
      <c r="C3679" s="32" t="s">
        <v>58</v>
      </c>
      <c r="D3679" s="32" t="s">
        <v>59</v>
      </c>
      <c r="E3679" s="32" t="s">
        <v>4752</v>
      </c>
      <c r="F3679" s="32" t="s">
        <v>31</v>
      </c>
      <c r="G3679" s="32" t="s">
        <v>4733</v>
      </c>
      <c r="H3679" s="33">
        <v>48</v>
      </c>
      <c r="I3679" s="33">
        <v>300</v>
      </c>
      <c r="J3679" s="33">
        <v>300</v>
      </c>
      <c r="K3679" s="32" t="s">
        <v>4734</v>
      </c>
      <c r="L3679" s="32" t="s">
        <v>63</v>
      </c>
      <c r="M3679" s="32" t="s">
        <v>4735</v>
      </c>
      <c r="N3679" s="33">
        <v>4</v>
      </c>
      <c r="O3679" s="33">
        <v>24</v>
      </c>
      <c r="P3679" s="33">
        <v>6</v>
      </c>
      <c r="R3679" s="48">
        <f>IF(IFERROR(VLOOKUP(E3679,Planif!$B:$B,1,FALSE),1)=1,1,"")</f>
        <v>1</v>
      </c>
    </row>
    <row r="3680" spans="1:18" x14ac:dyDescent="0.2">
      <c r="A3680" s="35">
        <v>44135</v>
      </c>
      <c r="B3680" s="32" t="s">
        <v>10082</v>
      </c>
      <c r="C3680" s="32" t="s">
        <v>58</v>
      </c>
      <c r="D3680" s="32" t="s">
        <v>59</v>
      </c>
      <c r="E3680" s="32" t="s">
        <v>4752</v>
      </c>
      <c r="F3680" s="32" t="s">
        <v>31</v>
      </c>
      <c r="G3680" s="32" t="s">
        <v>10084</v>
      </c>
      <c r="H3680" s="33">
        <v>48</v>
      </c>
      <c r="I3680" s="33">
        <v>300</v>
      </c>
      <c r="J3680" s="33">
        <v>300</v>
      </c>
      <c r="K3680" s="32" t="s">
        <v>10085</v>
      </c>
      <c r="L3680" s="32" t="s">
        <v>63</v>
      </c>
      <c r="M3680" s="32" t="s">
        <v>10086</v>
      </c>
      <c r="N3680" s="33">
        <v>4</v>
      </c>
      <c r="O3680" s="33">
        <v>24</v>
      </c>
      <c r="P3680" s="33">
        <v>6</v>
      </c>
      <c r="R3680" s="48">
        <f>IF(IFERROR(VLOOKUP(E3680,Planif!$B:$B,1,FALSE),1)=1,1,"")</f>
        <v>1</v>
      </c>
    </row>
    <row r="3681" spans="1:18" x14ac:dyDescent="0.2">
      <c r="A3681" s="35">
        <v>44135</v>
      </c>
      <c r="B3681" s="32" t="s">
        <v>4751</v>
      </c>
      <c r="C3681" s="32" t="s">
        <v>58</v>
      </c>
      <c r="D3681" s="32" t="s">
        <v>59</v>
      </c>
      <c r="E3681" s="32" t="s">
        <v>4752</v>
      </c>
      <c r="F3681" s="32" t="s">
        <v>31</v>
      </c>
      <c r="G3681" s="32" t="s">
        <v>4753</v>
      </c>
      <c r="H3681" s="33">
        <v>48</v>
      </c>
      <c r="I3681" s="33">
        <v>300</v>
      </c>
      <c r="J3681" s="33">
        <v>300</v>
      </c>
      <c r="K3681" s="32" t="s">
        <v>4754</v>
      </c>
      <c r="L3681" s="32" t="s">
        <v>63</v>
      </c>
      <c r="M3681" s="32" t="s">
        <v>4755</v>
      </c>
      <c r="N3681" s="33">
        <v>4</v>
      </c>
      <c r="O3681" s="33">
        <v>24</v>
      </c>
      <c r="P3681" s="33">
        <v>6</v>
      </c>
      <c r="R3681" s="48">
        <f>IF(IFERROR(VLOOKUP(E3681,Planif!$B:$B,1,FALSE),1)=1,1,"")</f>
        <v>1</v>
      </c>
    </row>
    <row r="3682" spans="1:18" x14ac:dyDescent="0.2">
      <c r="A3682" s="35">
        <v>44135</v>
      </c>
      <c r="B3682" s="32" t="s">
        <v>4756</v>
      </c>
      <c r="C3682" s="32" t="s">
        <v>58</v>
      </c>
      <c r="D3682" s="32" t="s">
        <v>59</v>
      </c>
      <c r="E3682" s="32" t="s">
        <v>4757</v>
      </c>
      <c r="F3682" s="32" t="s">
        <v>31</v>
      </c>
      <c r="G3682" s="32" t="s">
        <v>4758</v>
      </c>
      <c r="H3682" s="33">
        <v>48</v>
      </c>
      <c r="I3682" s="33">
        <v>300</v>
      </c>
      <c r="J3682" s="33">
        <v>300</v>
      </c>
      <c r="K3682" s="32" t="s">
        <v>4759</v>
      </c>
      <c r="L3682" s="32" t="s">
        <v>63</v>
      </c>
      <c r="M3682" s="32" t="s">
        <v>4760</v>
      </c>
      <c r="N3682" s="33">
        <v>4</v>
      </c>
      <c r="O3682" s="33">
        <v>24</v>
      </c>
      <c r="P3682" s="33">
        <v>6</v>
      </c>
      <c r="R3682" s="48">
        <f>IF(IFERROR(VLOOKUP(E3682,Planif!$B:$B,1,FALSE),1)=1,1,"")</f>
        <v>1</v>
      </c>
    </row>
    <row r="3683" spans="1:18" x14ac:dyDescent="0.2">
      <c r="A3683" s="35">
        <v>44135</v>
      </c>
      <c r="B3683" s="32" t="s">
        <v>4756</v>
      </c>
      <c r="C3683" s="32" t="s">
        <v>58</v>
      </c>
      <c r="D3683" s="32" t="s">
        <v>59</v>
      </c>
      <c r="E3683" s="32" t="s">
        <v>4757</v>
      </c>
      <c r="F3683" s="32" t="s">
        <v>31</v>
      </c>
      <c r="G3683" s="32" t="s">
        <v>4758</v>
      </c>
      <c r="H3683" s="33">
        <v>48</v>
      </c>
      <c r="I3683" s="33">
        <v>300</v>
      </c>
      <c r="J3683" s="33">
        <v>300</v>
      </c>
      <c r="K3683" s="32" t="s">
        <v>4759</v>
      </c>
      <c r="L3683" s="32" t="s">
        <v>63</v>
      </c>
      <c r="M3683" s="32" t="s">
        <v>4760</v>
      </c>
      <c r="N3683" s="33">
        <v>4</v>
      </c>
      <c r="O3683" s="33">
        <v>24</v>
      </c>
      <c r="P3683" s="33">
        <v>6</v>
      </c>
      <c r="R3683" s="48">
        <f>IF(IFERROR(VLOOKUP(E3683,Planif!$B:$B,1,FALSE),1)=1,1,"")</f>
        <v>1</v>
      </c>
    </row>
    <row r="3684" spans="1:18" x14ac:dyDescent="0.2">
      <c r="A3684" s="35">
        <v>44135</v>
      </c>
      <c r="B3684" s="32" t="s">
        <v>4736</v>
      </c>
      <c r="C3684" s="32" t="s">
        <v>58</v>
      </c>
      <c r="D3684" s="32" t="s">
        <v>59</v>
      </c>
      <c r="E3684" s="32" t="s">
        <v>4757</v>
      </c>
      <c r="F3684" s="32" t="s">
        <v>31</v>
      </c>
      <c r="G3684" s="32" t="s">
        <v>4738</v>
      </c>
      <c r="H3684" s="33">
        <v>48</v>
      </c>
      <c r="I3684" s="33">
        <v>300</v>
      </c>
      <c r="J3684" s="33">
        <v>300</v>
      </c>
      <c r="K3684" s="32" t="s">
        <v>4739</v>
      </c>
      <c r="L3684" s="32" t="s">
        <v>63</v>
      </c>
      <c r="M3684" s="32" t="s">
        <v>4740</v>
      </c>
      <c r="N3684" s="33">
        <v>4</v>
      </c>
      <c r="O3684" s="33">
        <v>24</v>
      </c>
      <c r="P3684" s="33">
        <v>6</v>
      </c>
      <c r="R3684" s="48">
        <f>IF(IFERROR(VLOOKUP(E3684,Planif!$B:$B,1,FALSE),1)=1,1,"")</f>
        <v>1</v>
      </c>
    </row>
    <row r="3685" spans="1:18" x14ac:dyDescent="0.2">
      <c r="A3685" s="35">
        <v>44135</v>
      </c>
      <c r="B3685" s="32" t="s">
        <v>10087</v>
      </c>
      <c r="C3685" s="32" t="s">
        <v>58</v>
      </c>
      <c r="D3685" s="32" t="s">
        <v>59</v>
      </c>
      <c r="E3685" s="32" t="s">
        <v>4757</v>
      </c>
      <c r="F3685" s="32" t="s">
        <v>31</v>
      </c>
      <c r="G3685" s="32" t="s">
        <v>10089</v>
      </c>
      <c r="H3685" s="33">
        <v>48</v>
      </c>
      <c r="I3685" s="33">
        <v>300</v>
      </c>
      <c r="J3685" s="33">
        <v>300</v>
      </c>
      <c r="K3685" s="32" t="s">
        <v>10090</v>
      </c>
      <c r="L3685" s="32" t="s">
        <v>63</v>
      </c>
      <c r="M3685" s="32" t="s">
        <v>10091</v>
      </c>
      <c r="N3685" s="33">
        <v>4</v>
      </c>
      <c r="O3685" s="33">
        <v>24</v>
      </c>
      <c r="P3685" s="33">
        <v>6</v>
      </c>
      <c r="R3685" s="48">
        <f>IF(IFERROR(VLOOKUP(E3685,Planif!$B:$B,1,FALSE),1)=1,1,"")</f>
        <v>1</v>
      </c>
    </row>
    <row r="3686" spans="1:18" x14ac:dyDescent="0.2">
      <c r="A3686" s="35">
        <v>44135</v>
      </c>
      <c r="B3686" s="32" t="s">
        <v>4756</v>
      </c>
      <c r="C3686" s="32" t="s">
        <v>58</v>
      </c>
      <c r="D3686" s="32" t="s">
        <v>59</v>
      </c>
      <c r="E3686" s="32" t="s">
        <v>4757</v>
      </c>
      <c r="F3686" s="32" t="s">
        <v>31</v>
      </c>
      <c r="G3686" s="32" t="s">
        <v>4758</v>
      </c>
      <c r="H3686" s="33">
        <v>48</v>
      </c>
      <c r="I3686" s="33">
        <v>300</v>
      </c>
      <c r="J3686" s="33">
        <v>300</v>
      </c>
      <c r="K3686" s="32" t="s">
        <v>4759</v>
      </c>
      <c r="L3686" s="32" t="s">
        <v>63</v>
      </c>
      <c r="M3686" s="32" t="s">
        <v>4760</v>
      </c>
      <c r="N3686" s="33">
        <v>4</v>
      </c>
      <c r="O3686" s="33">
        <v>24</v>
      </c>
      <c r="P3686" s="33">
        <v>6</v>
      </c>
      <c r="R3686" s="48">
        <f>IF(IFERROR(VLOOKUP(E3686,Planif!$B:$B,1,FALSE),1)=1,1,"")</f>
        <v>1</v>
      </c>
    </row>
    <row r="3687" spans="1:18" x14ac:dyDescent="0.2">
      <c r="A3687" s="35">
        <v>44135</v>
      </c>
      <c r="B3687" s="32" t="s">
        <v>4761</v>
      </c>
      <c r="C3687" s="32" t="s">
        <v>58</v>
      </c>
      <c r="D3687" s="32" t="s">
        <v>59</v>
      </c>
      <c r="E3687" s="32" t="s">
        <v>4762</v>
      </c>
      <c r="F3687" s="32" t="s">
        <v>31</v>
      </c>
      <c r="G3687" s="32" t="s">
        <v>4763</v>
      </c>
      <c r="H3687" s="33">
        <v>48</v>
      </c>
      <c r="I3687" s="33">
        <v>300</v>
      </c>
      <c r="J3687" s="33">
        <v>300</v>
      </c>
      <c r="K3687" s="32" t="s">
        <v>4764</v>
      </c>
      <c r="L3687" s="32" t="s">
        <v>63</v>
      </c>
      <c r="M3687" s="32" t="s">
        <v>4765</v>
      </c>
      <c r="N3687" s="33">
        <v>4</v>
      </c>
      <c r="O3687" s="33">
        <v>24</v>
      </c>
      <c r="P3687" s="33">
        <v>6</v>
      </c>
      <c r="R3687" s="48">
        <f>IF(IFERROR(VLOOKUP(E3687,Planif!$B:$B,1,FALSE),1)=1,1,"")</f>
        <v>1</v>
      </c>
    </row>
    <row r="3688" spans="1:18" x14ac:dyDescent="0.2">
      <c r="A3688" s="35">
        <v>44135</v>
      </c>
      <c r="B3688" s="32" t="s">
        <v>4761</v>
      </c>
      <c r="C3688" s="32" t="s">
        <v>58</v>
      </c>
      <c r="D3688" s="32" t="s">
        <v>59</v>
      </c>
      <c r="E3688" s="32" t="s">
        <v>4762</v>
      </c>
      <c r="F3688" s="32" t="s">
        <v>31</v>
      </c>
      <c r="G3688" s="32" t="s">
        <v>4763</v>
      </c>
      <c r="H3688" s="33">
        <v>48</v>
      </c>
      <c r="I3688" s="33">
        <v>300</v>
      </c>
      <c r="J3688" s="33">
        <v>300</v>
      </c>
      <c r="K3688" s="32" t="s">
        <v>4764</v>
      </c>
      <c r="L3688" s="32" t="s">
        <v>63</v>
      </c>
      <c r="M3688" s="32" t="s">
        <v>4765</v>
      </c>
      <c r="N3688" s="33">
        <v>4</v>
      </c>
      <c r="O3688" s="33">
        <v>24</v>
      </c>
      <c r="P3688" s="33">
        <v>6</v>
      </c>
      <c r="R3688" s="48">
        <f>IF(IFERROR(VLOOKUP(E3688,Planif!$B:$B,1,FALSE),1)=1,1,"")</f>
        <v>1</v>
      </c>
    </row>
    <row r="3689" spans="1:18" x14ac:dyDescent="0.2">
      <c r="A3689" s="35">
        <v>44135</v>
      </c>
      <c r="B3689" s="32" t="s">
        <v>4741</v>
      </c>
      <c r="C3689" s="32" t="s">
        <v>58</v>
      </c>
      <c r="D3689" s="32" t="s">
        <v>59</v>
      </c>
      <c r="E3689" s="32" t="s">
        <v>4762</v>
      </c>
      <c r="F3689" s="32" t="s">
        <v>31</v>
      </c>
      <c r="G3689" s="32" t="s">
        <v>4743</v>
      </c>
      <c r="H3689" s="33">
        <v>48</v>
      </c>
      <c r="I3689" s="33">
        <v>300</v>
      </c>
      <c r="J3689" s="33">
        <v>300</v>
      </c>
      <c r="K3689" s="32" t="s">
        <v>4744</v>
      </c>
      <c r="L3689" s="32" t="s">
        <v>63</v>
      </c>
      <c r="M3689" s="32" t="s">
        <v>4745</v>
      </c>
      <c r="N3689" s="33">
        <v>4</v>
      </c>
      <c r="O3689" s="33">
        <v>24</v>
      </c>
      <c r="P3689" s="33">
        <v>6</v>
      </c>
      <c r="R3689" s="48">
        <f>IF(IFERROR(VLOOKUP(E3689,Planif!$B:$B,1,FALSE),1)=1,1,"")</f>
        <v>1</v>
      </c>
    </row>
    <row r="3690" spans="1:18" x14ac:dyDescent="0.2">
      <c r="A3690" s="35">
        <v>44135</v>
      </c>
      <c r="B3690" s="32" t="s">
        <v>10092</v>
      </c>
      <c r="C3690" s="32" t="s">
        <v>58</v>
      </c>
      <c r="D3690" s="32" t="s">
        <v>59</v>
      </c>
      <c r="E3690" s="32" t="s">
        <v>4762</v>
      </c>
      <c r="F3690" s="32" t="s">
        <v>31</v>
      </c>
      <c r="G3690" s="32" t="s">
        <v>10094</v>
      </c>
      <c r="H3690" s="33">
        <v>48</v>
      </c>
      <c r="I3690" s="33">
        <v>300</v>
      </c>
      <c r="J3690" s="33">
        <v>300</v>
      </c>
      <c r="K3690" s="32" t="s">
        <v>10095</v>
      </c>
      <c r="L3690" s="32" t="s">
        <v>63</v>
      </c>
      <c r="M3690" s="32" t="s">
        <v>10096</v>
      </c>
      <c r="N3690" s="33">
        <v>4</v>
      </c>
      <c r="O3690" s="33">
        <v>24</v>
      </c>
      <c r="P3690" s="33">
        <v>6</v>
      </c>
      <c r="R3690" s="48">
        <f>IF(IFERROR(VLOOKUP(E3690,Planif!$B:$B,1,FALSE),1)=1,1,"")</f>
        <v>1</v>
      </c>
    </row>
    <row r="3691" spans="1:18" x14ac:dyDescent="0.2">
      <c r="A3691" s="35">
        <v>44135</v>
      </c>
      <c r="B3691" s="32" t="s">
        <v>4761</v>
      </c>
      <c r="C3691" s="32" t="s">
        <v>58</v>
      </c>
      <c r="D3691" s="32" t="s">
        <v>59</v>
      </c>
      <c r="E3691" s="32" t="s">
        <v>4762</v>
      </c>
      <c r="F3691" s="32" t="s">
        <v>31</v>
      </c>
      <c r="G3691" s="32" t="s">
        <v>4763</v>
      </c>
      <c r="H3691" s="33">
        <v>48</v>
      </c>
      <c r="I3691" s="33">
        <v>300</v>
      </c>
      <c r="J3691" s="33">
        <v>300</v>
      </c>
      <c r="K3691" s="32" t="s">
        <v>4764</v>
      </c>
      <c r="L3691" s="32" t="s">
        <v>63</v>
      </c>
      <c r="M3691" s="32" t="s">
        <v>4765</v>
      </c>
      <c r="N3691" s="33">
        <v>4</v>
      </c>
      <c r="O3691" s="33">
        <v>24</v>
      </c>
      <c r="P3691" s="33">
        <v>6</v>
      </c>
      <c r="R3691" s="48">
        <f>IF(IFERROR(VLOOKUP(E3691,Planif!$B:$B,1,FALSE),1)=1,1,"")</f>
        <v>1</v>
      </c>
    </row>
    <row r="3692" spans="1:18" x14ac:dyDescent="0.2">
      <c r="A3692" s="35">
        <v>44135</v>
      </c>
      <c r="B3692" s="32" t="s">
        <v>4766</v>
      </c>
      <c r="C3692" s="32" t="s">
        <v>58</v>
      </c>
      <c r="D3692" s="32" t="s">
        <v>59</v>
      </c>
      <c r="E3692" s="32" t="s">
        <v>4767</v>
      </c>
      <c r="F3692" s="32" t="s">
        <v>31</v>
      </c>
      <c r="G3692" s="32" t="s">
        <v>4768</v>
      </c>
      <c r="H3692" s="33">
        <v>48</v>
      </c>
      <c r="I3692" s="33">
        <v>300</v>
      </c>
      <c r="J3692" s="33">
        <v>300</v>
      </c>
      <c r="K3692" s="32" t="s">
        <v>4769</v>
      </c>
      <c r="L3692" s="32" t="s">
        <v>63</v>
      </c>
      <c r="M3692" s="32" t="s">
        <v>4770</v>
      </c>
      <c r="N3692" s="33">
        <v>4</v>
      </c>
      <c r="O3692" s="33">
        <v>24</v>
      </c>
      <c r="P3692" s="33">
        <v>6</v>
      </c>
      <c r="R3692" s="48">
        <f>IF(IFERROR(VLOOKUP(E3692,Planif!$B:$B,1,FALSE),1)=1,1,"")</f>
        <v>1</v>
      </c>
    </row>
    <row r="3693" spans="1:18" x14ac:dyDescent="0.2">
      <c r="A3693" s="35">
        <v>44135</v>
      </c>
      <c r="B3693" s="32" t="s">
        <v>4766</v>
      </c>
      <c r="C3693" s="32" t="s">
        <v>58</v>
      </c>
      <c r="D3693" s="32" t="s">
        <v>59</v>
      </c>
      <c r="E3693" s="32" t="s">
        <v>4767</v>
      </c>
      <c r="F3693" s="32" t="s">
        <v>31</v>
      </c>
      <c r="G3693" s="32" t="s">
        <v>4768</v>
      </c>
      <c r="H3693" s="33">
        <v>48</v>
      </c>
      <c r="I3693" s="33">
        <v>300</v>
      </c>
      <c r="J3693" s="33">
        <v>300</v>
      </c>
      <c r="K3693" s="32" t="s">
        <v>4769</v>
      </c>
      <c r="L3693" s="32" t="s">
        <v>63</v>
      </c>
      <c r="M3693" s="32" t="s">
        <v>4770</v>
      </c>
      <c r="N3693" s="33">
        <v>4</v>
      </c>
      <c r="O3693" s="33">
        <v>24</v>
      </c>
      <c r="P3693" s="33">
        <v>6</v>
      </c>
      <c r="R3693" s="48">
        <f>IF(IFERROR(VLOOKUP(E3693,Planif!$B:$B,1,FALSE),1)=1,1,"")</f>
        <v>1</v>
      </c>
    </row>
    <row r="3694" spans="1:18" x14ac:dyDescent="0.2">
      <c r="A3694" s="35">
        <v>44135</v>
      </c>
      <c r="B3694" s="32" t="s">
        <v>4746</v>
      </c>
      <c r="C3694" s="32" t="s">
        <v>58</v>
      </c>
      <c r="D3694" s="32" t="s">
        <v>59</v>
      </c>
      <c r="E3694" s="32" t="s">
        <v>4767</v>
      </c>
      <c r="F3694" s="32" t="s">
        <v>31</v>
      </c>
      <c r="G3694" s="32" t="s">
        <v>4748</v>
      </c>
      <c r="H3694" s="33">
        <v>48</v>
      </c>
      <c r="I3694" s="33">
        <v>300</v>
      </c>
      <c r="J3694" s="33">
        <v>300</v>
      </c>
      <c r="K3694" s="32" t="s">
        <v>4749</v>
      </c>
      <c r="L3694" s="32" t="s">
        <v>63</v>
      </c>
      <c r="M3694" s="32" t="s">
        <v>4750</v>
      </c>
      <c r="N3694" s="33">
        <v>4</v>
      </c>
      <c r="O3694" s="33">
        <v>24</v>
      </c>
      <c r="P3694" s="33">
        <v>6</v>
      </c>
      <c r="R3694" s="48">
        <f>IF(IFERROR(VLOOKUP(E3694,Planif!$B:$B,1,FALSE),1)=1,1,"")</f>
        <v>1</v>
      </c>
    </row>
    <row r="3695" spans="1:18" x14ac:dyDescent="0.2">
      <c r="A3695" s="35">
        <v>44135</v>
      </c>
      <c r="B3695" s="32" t="s">
        <v>10097</v>
      </c>
      <c r="C3695" s="32" t="s">
        <v>58</v>
      </c>
      <c r="D3695" s="32" t="s">
        <v>59</v>
      </c>
      <c r="E3695" s="32" t="s">
        <v>4767</v>
      </c>
      <c r="F3695" s="32" t="s">
        <v>31</v>
      </c>
      <c r="G3695" s="32" t="s">
        <v>10099</v>
      </c>
      <c r="H3695" s="33">
        <v>48</v>
      </c>
      <c r="I3695" s="33">
        <v>300</v>
      </c>
      <c r="J3695" s="33">
        <v>300</v>
      </c>
      <c r="K3695" s="32" t="s">
        <v>10100</v>
      </c>
      <c r="L3695" s="32" t="s">
        <v>63</v>
      </c>
      <c r="M3695" s="32" t="s">
        <v>10101</v>
      </c>
      <c r="N3695" s="33">
        <v>4</v>
      </c>
      <c r="O3695" s="33">
        <v>24</v>
      </c>
      <c r="P3695" s="33">
        <v>6</v>
      </c>
      <c r="R3695" s="48">
        <f>IF(IFERROR(VLOOKUP(E3695,Planif!$B:$B,1,FALSE),1)=1,1,"")</f>
        <v>1</v>
      </c>
    </row>
    <row r="3696" spans="1:18" x14ac:dyDescent="0.2">
      <c r="A3696" s="35">
        <v>44135</v>
      </c>
      <c r="B3696" s="32" t="s">
        <v>4766</v>
      </c>
      <c r="C3696" s="32" t="s">
        <v>58</v>
      </c>
      <c r="D3696" s="32" t="s">
        <v>59</v>
      </c>
      <c r="E3696" s="32" t="s">
        <v>4767</v>
      </c>
      <c r="F3696" s="32" t="s">
        <v>31</v>
      </c>
      <c r="G3696" s="32" t="s">
        <v>4768</v>
      </c>
      <c r="H3696" s="33">
        <v>48</v>
      </c>
      <c r="I3696" s="33">
        <v>300</v>
      </c>
      <c r="J3696" s="33">
        <v>300</v>
      </c>
      <c r="K3696" s="32" t="s">
        <v>4769</v>
      </c>
      <c r="L3696" s="32" t="s">
        <v>63</v>
      </c>
      <c r="M3696" s="32" t="s">
        <v>4770</v>
      </c>
      <c r="N3696" s="33">
        <v>4</v>
      </c>
      <c r="O3696" s="33">
        <v>24</v>
      </c>
      <c r="P3696" s="33">
        <v>6</v>
      </c>
      <c r="R3696" s="48">
        <f>IF(IFERROR(VLOOKUP(E3696,Planif!$B:$B,1,FALSE),1)=1,1,"")</f>
        <v>1</v>
      </c>
    </row>
    <row r="3697" spans="1:18" x14ac:dyDescent="0.2">
      <c r="A3697" s="35">
        <v>44135</v>
      </c>
      <c r="B3697" s="32" t="s">
        <v>4771</v>
      </c>
      <c r="C3697" s="32" t="s">
        <v>58</v>
      </c>
      <c r="D3697" s="32" t="s">
        <v>59</v>
      </c>
      <c r="E3697" s="32" t="s">
        <v>4772</v>
      </c>
      <c r="F3697" s="32" t="s">
        <v>31</v>
      </c>
      <c r="G3697" s="32" t="s">
        <v>4773</v>
      </c>
      <c r="H3697" s="33">
        <v>48</v>
      </c>
      <c r="I3697" s="33">
        <v>300</v>
      </c>
      <c r="J3697" s="33">
        <v>300</v>
      </c>
      <c r="K3697" s="32" t="s">
        <v>4774</v>
      </c>
      <c r="L3697" s="32" t="s">
        <v>63</v>
      </c>
      <c r="M3697" s="32" t="s">
        <v>4775</v>
      </c>
      <c r="N3697" s="33">
        <v>4</v>
      </c>
      <c r="O3697" s="33">
        <v>24</v>
      </c>
      <c r="P3697" s="33">
        <v>6</v>
      </c>
      <c r="R3697" s="48">
        <f>IF(IFERROR(VLOOKUP(E3697,Planif!$B:$B,1,FALSE),1)=1,1,"")</f>
        <v>1</v>
      </c>
    </row>
    <row r="3698" spans="1:18" x14ac:dyDescent="0.2">
      <c r="A3698" s="35">
        <v>44135</v>
      </c>
      <c r="B3698" s="32" t="s">
        <v>4771</v>
      </c>
      <c r="C3698" s="32" t="s">
        <v>58</v>
      </c>
      <c r="D3698" s="32" t="s">
        <v>59</v>
      </c>
      <c r="E3698" s="32" t="s">
        <v>4772</v>
      </c>
      <c r="F3698" s="32" t="s">
        <v>31</v>
      </c>
      <c r="G3698" s="32" t="s">
        <v>4773</v>
      </c>
      <c r="H3698" s="33">
        <v>48</v>
      </c>
      <c r="I3698" s="33">
        <v>300</v>
      </c>
      <c r="J3698" s="33">
        <v>300</v>
      </c>
      <c r="K3698" s="32" t="s">
        <v>4774</v>
      </c>
      <c r="L3698" s="32" t="s">
        <v>63</v>
      </c>
      <c r="M3698" s="32" t="s">
        <v>4775</v>
      </c>
      <c r="N3698" s="33">
        <v>4</v>
      </c>
      <c r="O3698" s="33">
        <v>24</v>
      </c>
      <c r="P3698" s="33">
        <v>6</v>
      </c>
      <c r="R3698" s="48">
        <f>IF(IFERROR(VLOOKUP(E3698,Planif!$B:$B,1,FALSE),1)=1,1,"")</f>
        <v>1</v>
      </c>
    </row>
    <row r="3699" spans="1:18" x14ac:dyDescent="0.2">
      <c r="A3699" s="35">
        <v>44135</v>
      </c>
      <c r="B3699" s="32" t="s">
        <v>4751</v>
      </c>
      <c r="C3699" s="32" t="s">
        <v>58</v>
      </c>
      <c r="D3699" s="32" t="s">
        <v>59</v>
      </c>
      <c r="E3699" s="32" t="s">
        <v>4772</v>
      </c>
      <c r="F3699" s="32" t="s">
        <v>31</v>
      </c>
      <c r="G3699" s="32" t="s">
        <v>4753</v>
      </c>
      <c r="H3699" s="33">
        <v>48</v>
      </c>
      <c r="I3699" s="33">
        <v>300</v>
      </c>
      <c r="J3699" s="33">
        <v>300</v>
      </c>
      <c r="K3699" s="32" t="s">
        <v>4754</v>
      </c>
      <c r="L3699" s="32" t="s">
        <v>63</v>
      </c>
      <c r="M3699" s="32" t="s">
        <v>4755</v>
      </c>
      <c r="N3699" s="33">
        <v>4</v>
      </c>
      <c r="O3699" s="33">
        <v>24</v>
      </c>
      <c r="P3699" s="33">
        <v>6</v>
      </c>
      <c r="R3699" s="48">
        <f>IF(IFERROR(VLOOKUP(E3699,Planif!$B:$B,1,FALSE),1)=1,1,"")</f>
        <v>1</v>
      </c>
    </row>
    <row r="3700" spans="1:18" x14ac:dyDescent="0.2">
      <c r="A3700" s="35">
        <v>44135</v>
      </c>
      <c r="B3700" s="32" t="s">
        <v>10102</v>
      </c>
      <c r="C3700" s="32" t="s">
        <v>58</v>
      </c>
      <c r="D3700" s="32" t="s">
        <v>59</v>
      </c>
      <c r="E3700" s="32" t="s">
        <v>4772</v>
      </c>
      <c r="F3700" s="32" t="s">
        <v>31</v>
      </c>
      <c r="G3700" s="32" t="s">
        <v>10104</v>
      </c>
      <c r="H3700" s="33">
        <v>48</v>
      </c>
      <c r="I3700" s="33">
        <v>300</v>
      </c>
      <c r="J3700" s="33">
        <v>300</v>
      </c>
      <c r="K3700" s="32" t="s">
        <v>10105</v>
      </c>
      <c r="L3700" s="32" t="s">
        <v>63</v>
      </c>
      <c r="M3700" s="32" t="s">
        <v>10106</v>
      </c>
      <c r="N3700" s="33">
        <v>4</v>
      </c>
      <c r="O3700" s="33">
        <v>24</v>
      </c>
      <c r="P3700" s="33">
        <v>6</v>
      </c>
      <c r="R3700" s="48">
        <f>IF(IFERROR(VLOOKUP(E3700,Planif!$B:$B,1,FALSE),1)=1,1,"")</f>
        <v>1</v>
      </c>
    </row>
    <row r="3701" spans="1:18" x14ac:dyDescent="0.2">
      <c r="A3701" s="35">
        <v>44135</v>
      </c>
      <c r="B3701" s="32" t="s">
        <v>4771</v>
      </c>
      <c r="C3701" s="32" t="s">
        <v>58</v>
      </c>
      <c r="D3701" s="32" t="s">
        <v>59</v>
      </c>
      <c r="E3701" s="32" t="s">
        <v>4772</v>
      </c>
      <c r="F3701" s="32" t="s">
        <v>31</v>
      </c>
      <c r="G3701" s="32" t="s">
        <v>4773</v>
      </c>
      <c r="H3701" s="33">
        <v>48</v>
      </c>
      <c r="I3701" s="33">
        <v>300</v>
      </c>
      <c r="J3701" s="33">
        <v>300</v>
      </c>
      <c r="K3701" s="32" t="s">
        <v>4774</v>
      </c>
      <c r="L3701" s="32" t="s">
        <v>63</v>
      </c>
      <c r="M3701" s="32" t="s">
        <v>4775</v>
      </c>
      <c r="N3701" s="33">
        <v>4</v>
      </c>
      <c r="O3701" s="33">
        <v>24</v>
      </c>
      <c r="P3701" s="33">
        <v>6</v>
      </c>
      <c r="R3701" s="48">
        <f>IF(IFERROR(VLOOKUP(E3701,Planif!$B:$B,1,FALSE),1)=1,1,"")</f>
        <v>1</v>
      </c>
    </row>
    <row r="3702" spans="1:18" x14ac:dyDescent="0.2">
      <c r="A3702" s="35">
        <v>44135</v>
      </c>
      <c r="B3702" s="32" t="s">
        <v>4776</v>
      </c>
      <c r="C3702" s="32" t="s">
        <v>58</v>
      </c>
      <c r="D3702" s="32" t="s">
        <v>59</v>
      </c>
      <c r="E3702" s="32" t="s">
        <v>4777</v>
      </c>
      <c r="F3702" s="32" t="s">
        <v>31</v>
      </c>
      <c r="G3702" s="32" t="s">
        <v>4778</v>
      </c>
      <c r="H3702" s="33">
        <v>48</v>
      </c>
      <c r="I3702" s="33">
        <v>300</v>
      </c>
      <c r="J3702" s="33">
        <v>300</v>
      </c>
      <c r="K3702" s="32" t="s">
        <v>4779</v>
      </c>
      <c r="L3702" s="32" t="s">
        <v>63</v>
      </c>
      <c r="M3702" s="32" t="s">
        <v>4780</v>
      </c>
      <c r="N3702" s="33">
        <v>4</v>
      </c>
      <c r="O3702" s="33">
        <v>24</v>
      </c>
      <c r="P3702" s="33">
        <v>6</v>
      </c>
      <c r="R3702" s="48">
        <f>IF(IFERROR(VLOOKUP(E3702,Planif!$B:$B,1,FALSE),1)=1,1,"")</f>
        <v>1</v>
      </c>
    </row>
    <row r="3703" spans="1:18" x14ac:dyDescent="0.2">
      <c r="A3703" s="35">
        <v>44135</v>
      </c>
      <c r="B3703" s="32" t="s">
        <v>4776</v>
      </c>
      <c r="C3703" s="32" t="s">
        <v>58</v>
      </c>
      <c r="D3703" s="32" t="s">
        <v>59</v>
      </c>
      <c r="E3703" s="32" t="s">
        <v>4777</v>
      </c>
      <c r="F3703" s="32" t="s">
        <v>31</v>
      </c>
      <c r="G3703" s="32" t="s">
        <v>4778</v>
      </c>
      <c r="H3703" s="33">
        <v>48</v>
      </c>
      <c r="I3703" s="33">
        <v>300</v>
      </c>
      <c r="J3703" s="33">
        <v>300</v>
      </c>
      <c r="K3703" s="32" t="s">
        <v>4779</v>
      </c>
      <c r="L3703" s="32" t="s">
        <v>63</v>
      </c>
      <c r="M3703" s="32" t="s">
        <v>4780</v>
      </c>
      <c r="N3703" s="33">
        <v>4</v>
      </c>
      <c r="O3703" s="33">
        <v>24</v>
      </c>
      <c r="P3703" s="33">
        <v>6</v>
      </c>
      <c r="R3703" s="48">
        <f>IF(IFERROR(VLOOKUP(E3703,Planif!$B:$B,1,FALSE),1)=1,1,"")</f>
        <v>1</v>
      </c>
    </row>
    <row r="3704" spans="1:18" x14ac:dyDescent="0.2">
      <c r="A3704" s="35">
        <v>44135</v>
      </c>
      <c r="B3704" s="32" t="s">
        <v>4756</v>
      </c>
      <c r="C3704" s="32" t="s">
        <v>58</v>
      </c>
      <c r="D3704" s="32" t="s">
        <v>59</v>
      </c>
      <c r="E3704" s="32" t="s">
        <v>4777</v>
      </c>
      <c r="F3704" s="32" t="s">
        <v>31</v>
      </c>
      <c r="G3704" s="32" t="s">
        <v>4758</v>
      </c>
      <c r="H3704" s="33">
        <v>48</v>
      </c>
      <c r="I3704" s="33">
        <v>300</v>
      </c>
      <c r="J3704" s="33">
        <v>300</v>
      </c>
      <c r="K3704" s="32" t="s">
        <v>4759</v>
      </c>
      <c r="L3704" s="32" t="s">
        <v>63</v>
      </c>
      <c r="M3704" s="32" t="s">
        <v>4760</v>
      </c>
      <c r="N3704" s="33">
        <v>4</v>
      </c>
      <c r="O3704" s="33">
        <v>24</v>
      </c>
      <c r="P3704" s="33">
        <v>6</v>
      </c>
      <c r="R3704" s="48">
        <f>IF(IFERROR(VLOOKUP(E3704,Planif!$B:$B,1,FALSE),1)=1,1,"")</f>
        <v>1</v>
      </c>
    </row>
    <row r="3705" spans="1:18" x14ac:dyDescent="0.2">
      <c r="A3705" s="35">
        <v>44135</v>
      </c>
      <c r="B3705" s="32" t="s">
        <v>10107</v>
      </c>
      <c r="C3705" s="32" t="s">
        <v>58</v>
      </c>
      <c r="D3705" s="32" t="s">
        <v>59</v>
      </c>
      <c r="E3705" s="32" t="s">
        <v>4777</v>
      </c>
      <c r="F3705" s="32" t="s">
        <v>31</v>
      </c>
      <c r="G3705" s="32" t="s">
        <v>10109</v>
      </c>
      <c r="H3705" s="33">
        <v>48</v>
      </c>
      <c r="I3705" s="33">
        <v>300</v>
      </c>
      <c r="J3705" s="33">
        <v>300</v>
      </c>
      <c r="K3705" s="32" t="s">
        <v>10110</v>
      </c>
      <c r="L3705" s="32" t="s">
        <v>63</v>
      </c>
      <c r="M3705" s="32" t="s">
        <v>10111</v>
      </c>
      <c r="N3705" s="33">
        <v>4</v>
      </c>
      <c r="O3705" s="33">
        <v>24</v>
      </c>
      <c r="P3705" s="33">
        <v>6</v>
      </c>
      <c r="R3705" s="48">
        <f>IF(IFERROR(VLOOKUP(E3705,Planif!$B:$B,1,FALSE),1)=1,1,"")</f>
        <v>1</v>
      </c>
    </row>
    <row r="3706" spans="1:18" x14ac:dyDescent="0.2">
      <c r="A3706" s="35">
        <v>44135</v>
      </c>
      <c r="B3706" s="32" t="s">
        <v>4776</v>
      </c>
      <c r="C3706" s="32" t="s">
        <v>58</v>
      </c>
      <c r="D3706" s="32" t="s">
        <v>59</v>
      </c>
      <c r="E3706" s="32" t="s">
        <v>4777</v>
      </c>
      <c r="F3706" s="32" t="s">
        <v>31</v>
      </c>
      <c r="G3706" s="32" t="s">
        <v>4778</v>
      </c>
      <c r="H3706" s="33">
        <v>48</v>
      </c>
      <c r="I3706" s="33">
        <v>300</v>
      </c>
      <c r="J3706" s="33">
        <v>300</v>
      </c>
      <c r="K3706" s="32" t="s">
        <v>4779</v>
      </c>
      <c r="L3706" s="32" t="s">
        <v>63</v>
      </c>
      <c r="M3706" s="32" t="s">
        <v>4780</v>
      </c>
      <c r="N3706" s="33">
        <v>4</v>
      </c>
      <c r="O3706" s="33">
        <v>24</v>
      </c>
      <c r="P3706" s="33">
        <v>6</v>
      </c>
      <c r="R3706" s="48">
        <f>IF(IFERROR(VLOOKUP(E3706,Planif!$B:$B,1,FALSE),1)=1,1,"")</f>
        <v>1</v>
      </c>
    </row>
    <row r="3707" spans="1:18" x14ac:dyDescent="0.2">
      <c r="A3707" s="35">
        <v>44135</v>
      </c>
      <c r="B3707" s="32" t="s">
        <v>4781</v>
      </c>
      <c r="C3707" s="32" t="s">
        <v>58</v>
      </c>
      <c r="D3707" s="32" t="s">
        <v>59</v>
      </c>
      <c r="E3707" s="32" t="s">
        <v>4782</v>
      </c>
      <c r="F3707" s="32" t="s">
        <v>31</v>
      </c>
      <c r="G3707" s="32" t="s">
        <v>4783</v>
      </c>
      <c r="H3707" s="33">
        <v>48</v>
      </c>
      <c r="I3707" s="33">
        <v>300</v>
      </c>
      <c r="J3707" s="33">
        <v>300</v>
      </c>
      <c r="K3707" s="32" t="s">
        <v>4784</v>
      </c>
      <c r="L3707" s="32" t="s">
        <v>63</v>
      </c>
      <c r="M3707" s="32" t="s">
        <v>4785</v>
      </c>
      <c r="N3707" s="33">
        <v>4</v>
      </c>
      <c r="O3707" s="33">
        <v>24</v>
      </c>
      <c r="P3707" s="33">
        <v>6</v>
      </c>
      <c r="R3707" s="48">
        <f>IF(IFERROR(VLOOKUP(E3707,Planif!$B:$B,1,FALSE),1)=1,1,"")</f>
        <v>1</v>
      </c>
    </row>
    <row r="3708" spans="1:18" x14ac:dyDescent="0.2">
      <c r="A3708" s="35">
        <v>44135</v>
      </c>
      <c r="B3708" s="32" t="s">
        <v>4781</v>
      </c>
      <c r="C3708" s="32" t="s">
        <v>58</v>
      </c>
      <c r="D3708" s="32" t="s">
        <v>59</v>
      </c>
      <c r="E3708" s="32" t="s">
        <v>4782</v>
      </c>
      <c r="F3708" s="32" t="s">
        <v>31</v>
      </c>
      <c r="G3708" s="32" t="s">
        <v>4783</v>
      </c>
      <c r="H3708" s="33">
        <v>48</v>
      </c>
      <c r="I3708" s="33">
        <v>300</v>
      </c>
      <c r="J3708" s="33">
        <v>300</v>
      </c>
      <c r="K3708" s="32" t="s">
        <v>4784</v>
      </c>
      <c r="L3708" s="32" t="s">
        <v>63</v>
      </c>
      <c r="M3708" s="32" t="s">
        <v>4785</v>
      </c>
      <c r="N3708" s="33">
        <v>4</v>
      </c>
      <c r="O3708" s="33">
        <v>24</v>
      </c>
      <c r="P3708" s="33">
        <v>6</v>
      </c>
      <c r="R3708" s="48">
        <f>IF(IFERROR(VLOOKUP(E3708,Planif!$B:$B,1,FALSE),1)=1,1,"")</f>
        <v>1</v>
      </c>
    </row>
    <row r="3709" spans="1:18" x14ac:dyDescent="0.2">
      <c r="A3709" s="35">
        <v>44135</v>
      </c>
      <c r="B3709" s="32" t="s">
        <v>4761</v>
      </c>
      <c r="C3709" s="32" t="s">
        <v>58</v>
      </c>
      <c r="D3709" s="32" t="s">
        <v>59</v>
      </c>
      <c r="E3709" s="32" t="s">
        <v>4782</v>
      </c>
      <c r="F3709" s="32" t="s">
        <v>31</v>
      </c>
      <c r="G3709" s="32" t="s">
        <v>4763</v>
      </c>
      <c r="H3709" s="33">
        <v>48</v>
      </c>
      <c r="I3709" s="33">
        <v>300</v>
      </c>
      <c r="J3709" s="33">
        <v>300</v>
      </c>
      <c r="K3709" s="32" t="s">
        <v>4764</v>
      </c>
      <c r="L3709" s="32" t="s">
        <v>63</v>
      </c>
      <c r="M3709" s="32" t="s">
        <v>4765</v>
      </c>
      <c r="N3709" s="33">
        <v>4</v>
      </c>
      <c r="O3709" s="33">
        <v>24</v>
      </c>
      <c r="P3709" s="33">
        <v>6</v>
      </c>
      <c r="R3709" s="48">
        <f>IF(IFERROR(VLOOKUP(E3709,Planif!$B:$B,1,FALSE),1)=1,1,"")</f>
        <v>1</v>
      </c>
    </row>
    <row r="3710" spans="1:18" x14ac:dyDescent="0.2">
      <c r="A3710" s="35">
        <v>44135</v>
      </c>
      <c r="B3710" s="32" t="s">
        <v>10112</v>
      </c>
      <c r="C3710" s="32" t="s">
        <v>58</v>
      </c>
      <c r="D3710" s="32" t="s">
        <v>59</v>
      </c>
      <c r="E3710" s="32" t="s">
        <v>4782</v>
      </c>
      <c r="F3710" s="32" t="s">
        <v>31</v>
      </c>
      <c r="G3710" s="32" t="s">
        <v>10114</v>
      </c>
      <c r="H3710" s="33">
        <v>48</v>
      </c>
      <c r="I3710" s="33">
        <v>300</v>
      </c>
      <c r="J3710" s="33">
        <v>300</v>
      </c>
      <c r="K3710" s="32" t="s">
        <v>10115</v>
      </c>
      <c r="L3710" s="32" t="s">
        <v>63</v>
      </c>
      <c r="M3710" s="32" t="s">
        <v>10116</v>
      </c>
      <c r="N3710" s="33">
        <v>4</v>
      </c>
      <c r="O3710" s="33">
        <v>24</v>
      </c>
      <c r="P3710" s="33">
        <v>6</v>
      </c>
      <c r="R3710" s="48">
        <f>IF(IFERROR(VLOOKUP(E3710,Planif!$B:$B,1,FALSE),1)=1,1,"")</f>
        <v>1</v>
      </c>
    </row>
    <row r="3711" spans="1:18" x14ac:dyDescent="0.2">
      <c r="A3711" s="35">
        <v>44135</v>
      </c>
      <c r="B3711" s="32" t="s">
        <v>4781</v>
      </c>
      <c r="C3711" s="32" t="s">
        <v>58</v>
      </c>
      <c r="D3711" s="32" t="s">
        <v>59</v>
      </c>
      <c r="E3711" s="32" t="s">
        <v>4782</v>
      </c>
      <c r="F3711" s="32" t="s">
        <v>31</v>
      </c>
      <c r="G3711" s="32" t="s">
        <v>4783</v>
      </c>
      <c r="H3711" s="33">
        <v>48</v>
      </c>
      <c r="I3711" s="33">
        <v>300</v>
      </c>
      <c r="J3711" s="33">
        <v>300</v>
      </c>
      <c r="K3711" s="32" t="s">
        <v>4784</v>
      </c>
      <c r="L3711" s="32" t="s">
        <v>63</v>
      </c>
      <c r="M3711" s="32" t="s">
        <v>4785</v>
      </c>
      <c r="N3711" s="33">
        <v>4</v>
      </c>
      <c r="O3711" s="33">
        <v>24</v>
      </c>
      <c r="P3711" s="33">
        <v>6</v>
      </c>
      <c r="R3711" s="48">
        <f>IF(IFERROR(VLOOKUP(E3711,Planif!$B:$B,1,FALSE),1)=1,1,"")</f>
        <v>1</v>
      </c>
    </row>
    <row r="3712" spans="1:18" x14ac:dyDescent="0.2">
      <c r="A3712" s="35">
        <v>44135</v>
      </c>
      <c r="B3712" s="32" t="s">
        <v>4786</v>
      </c>
      <c r="C3712" s="32" t="s">
        <v>58</v>
      </c>
      <c r="D3712" s="32" t="s">
        <v>59</v>
      </c>
      <c r="E3712" s="32" t="s">
        <v>4787</v>
      </c>
      <c r="F3712" s="32" t="s">
        <v>31</v>
      </c>
      <c r="G3712" s="32" t="s">
        <v>4788</v>
      </c>
      <c r="H3712" s="33">
        <v>48</v>
      </c>
      <c r="I3712" s="33">
        <v>300</v>
      </c>
      <c r="J3712" s="33">
        <v>300</v>
      </c>
      <c r="K3712" s="32" t="s">
        <v>4789</v>
      </c>
      <c r="L3712" s="32" t="s">
        <v>63</v>
      </c>
      <c r="M3712" s="32" t="s">
        <v>4790</v>
      </c>
      <c r="N3712" s="33">
        <v>4</v>
      </c>
      <c r="O3712" s="33">
        <v>24</v>
      </c>
      <c r="P3712" s="33">
        <v>6</v>
      </c>
      <c r="R3712" s="48">
        <f>IF(IFERROR(VLOOKUP(E3712,Planif!$B:$B,1,FALSE),1)=1,1,"")</f>
        <v>1</v>
      </c>
    </row>
    <row r="3713" spans="1:18" x14ac:dyDescent="0.2">
      <c r="A3713" s="35">
        <v>44135</v>
      </c>
      <c r="B3713" s="32" t="s">
        <v>4786</v>
      </c>
      <c r="C3713" s="32" t="s">
        <v>58</v>
      </c>
      <c r="D3713" s="32" t="s">
        <v>59</v>
      </c>
      <c r="E3713" s="32" t="s">
        <v>4787</v>
      </c>
      <c r="F3713" s="32" t="s">
        <v>31</v>
      </c>
      <c r="G3713" s="32" t="s">
        <v>4788</v>
      </c>
      <c r="H3713" s="33">
        <v>48</v>
      </c>
      <c r="I3713" s="33">
        <v>300</v>
      </c>
      <c r="J3713" s="33">
        <v>300</v>
      </c>
      <c r="K3713" s="32" t="s">
        <v>4789</v>
      </c>
      <c r="L3713" s="32" t="s">
        <v>63</v>
      </c>
      <c r="M3713" s="32" t="s">
        <v>4790</v>
      </c>
      <c r="N3713" s="33">
        <v>4</v>
      </c>
      <c r="O3713" s="33">
        <v>24</v>
      </c>
      <c r="P3713" s="33">
        <v>6</v>
      </c>
      <c r="R3713" s="48">
        <f>IF(IFERROR(VLOOKUP(E3713,Planif!$B:$B,1,FALSE),1)=1,1,"")</f>
        <v>1</v>
      </c>
    </row>
    <row r="3714" spans="1:18" x14ac:dyDescent="0.2">
      <c r="A3714" s="35">
        <v>44135</v>
      </c>
      <c r="B3714" s="32" t="s">
        <v>4766</v>
      </c>
      <c r="C3714" s="32" t="s">
        <v>58</v>
      </c>
      <c r="D3714" s="32" t="s">
        <v>59</v>
      </c>
      <c r="E3714" s="32" t="s">
        <v>4787</v>
      </c>
      <c r="F3714" s="32" t="s">
        <v>31</v>
      </c>
      <c r="G3714" s="32" t="s">
        <v>4768</v>
      </c>
      <c r="H3714" s="33">
        <v>48</v>
      </c>
      <c r="I3714" s="33">
        <v>300</v>
      </c>
      <c r="J3714" s="33">
        <v>300</v>
      </c>
      <c r="K3714" s="32" t="s">
        <v>4769</v>
      </c>
      <c r="L3714" s="32" t="s">
        <v>63</v>
      </c>
      <c r="M3714" s="32" t="s">
        <v>4770</v>
      </c>
      <c r="N3714" s="33">
        <v>4</v>
      </c>
      <c r="O3714" s="33">
        <v>24</v>
      </c>
      <c r="P3714" s="33">
        <v>6</v>
      </c>
      <c r="R3714" s="48">
        <f>IF(IFERROR(VLOOKUP(E3714,Planif!$B:$B,1,FALSE),1)=1,1,"")</f>
        <v>1</v>
      </c>
    </row>
    <row r="3715" spans="1:18" x14ac:dyDescent="0.2">
      <c r="A3715" s="35">
        <v>44135</v>
      </c>
      <c r="B3715" s="32" t="s">
        <v>10117</v>
      </c>
      <c r="C3715" s="32" t="s">
        <v>58</v>
      </c>
      <c r="D3715" s="32" t="s">
        <v>59</v>
      </c>
      <c r="E3715" s="32" t="s">
        <v>4787</v>
      </c>
      <c r="F3715" s="32" t="s">
        <v>31</v>
      </c>
      <c r="G3715" s="32" t="s">
        <v>10119</v>
      </c>
      <c r="H3715" s="33">
        <v>48</v>
      </c>
      <c r="I3715" s="33">
        <v>300</v>
      </c>
      <c r="J3715" s="33">
        <v>300</v>
      </c>
      <c r="K3715" s="32" t="s">
        <v>10120</v>
      </c>
      <c r="L3715" s="32" t="s">
        <v>63</v>
      </c>
      <c r="M3715" s="32" t="s">
        <v>10121</v>
      </c>
      <c r="N3715" s="33">
        <v>4</v>
      </c>
      <c r="O3715" s="33">
        <v>24</v>
      </c>
      <c r="P3715" s="33">
        <v>6</v>
      </c>
      <c r="R3715" s="48">
        <f>IF(IFERROR(VLOOKUP(E3715,Planif!$B:$B,1,FALSE),1)=1,1,"")</f>
        <v>1</v>
      </c>
    </row>
    <row r="3716" spans="1:18" x14ac:dyDescent="0.2">
      <c r="A3716" s="35">
        <v>44135</v>
      </c>
      <c r="B3716" s="32" t="s">
        <v>4786</v>
      </c>
      <c r="C3716" s="32" t="s">
        <v>58</v>
      </c>
      <c r="D3716" s="32" t="s">
        <v>59</v>
      </c>
      <c r="E3716" s="32" t="s">
        <v>4787</v>
      </c>
      <c r="F3716" s="32" t="s">
        <v>31</v>
      </c>
      <c r="G3716" s="32" t="s">
        <v>4788</v>
      </c>
      <c r="H3716" s="33">
        <v>48</v>
      </c>
      <c r="I3716" s="33">
        <v>300</v>
      </c>
      <c r="J3716" s="33">
        <v>300</v>
      </c>
      <c r="K3716" s="32" t="s">
        <v>4789</v>
      </c>
      <c r="L3716" s="32" t="s">
        <v>63</v>
      </c>
      <c r="M3716" s="32" t="s">
        <v>4790</v>
      </c>
      <c r="N3716" s="33">
        <v>4</v>
      </c>
      <c r="O3716" s="33">
        <v>24</v>
      </c>
      <c r="P3716" s="33">
        <v>6</v>
      </c>
      <c r="R3716" s="48">
        <f>IF(IFERROR(VLOOKUP(E3716,Planif!$B:$B,1,FALSE),1)=1,1,"")</f>
        <v>1</v>
      </c>
    </row>
    <row r="3717" spans="1:18" x14ac:dyDescent="0.2">
      <c r="A3717" s="35">
        <v>44135</v>
      </c>
      <c r="B3717" s="32" t="s">
        <v>4791</v>
      </c>
      <c r="C3717" s="32" t="s">
        <v>58</v>
      </c>
      <c r="D3717" s="32" t="s">
        <v>59</v>
      </c>
      <c r="E3717" s="32" t="s">
        <v>4792</v>
      </c>
      <c r="F3717" s="32" t="s">
        <v>31</v>
      </c>
      <c r="G3717" s="32" t="s">
        <v>4793</v>
      </c>
      <c r="H3717" s="33">
        <v>48</v>
      </c>
      <c r="I3717" s="33">
        <v>300</v>
      </c>
      <c r="J3717" s="33">
        <v>300</v>
      </c>
      <c r="K3717" s="32" t="s">
        <v>4794</v>
      </c>
      <c r="L3717" s="32" t="s">
        <v>63</v>
      </c>
      <c r="M3717" s="32" t="s">
        <v>4795</v>
      </c>
      <c r="N3717" s="33">
        <v>4</v>
      </c>
      <c r="O3717" s="33">
        <v>24</v>
      </c>
      <c r="P3717" s="33">
        <v>6</v>
      </c>
      <c r="R3717" s="48">
        <f>IF(IFERROR(VLOOKUP(E3717,Planif!$B:$B,1,FALSE),1)=1,1,"")</f>
        <v>1</v>
      </c>
    </row>
    <row r="3718" spans="1:18" x14ac:dyDescent="0.2">
      <c r="A3718" s="35">
        <v>44135</v>
      </c>
      <c r="B3718" s="32" t="s">
        <v>4791</v>
      </c>
      <c r="C3718" s="32" t="s">
        <v>58</v>
      </c>
      <c r="D3718" s="32" t="s">
        <v>59</v>
      </c>
      <c r="E3718" s="32" t="s">
        <v>4792</v>
      </c>
      <c r="F3718" s="32" t="s">
        <v>31</v>
      </c>
      <c r="G3718" s="32" t="s">
        <v>4793</v>
      </c>
      <c r="H3718" s="33">
        <v>48</v>
      </c>
      <c r="I3718" s="33">
        <v>300</v>
      </c>
      <c r="J3718" s="33">
        <v>300</v>
      </c>
      <c r="K3718" s="32" t="s">
        <v>4794</v>
      </c>
      <c r="L3718" s="32" t="s">
        <v>63</v>
      </c>
      <c r="M3718" s="32" t="s">
        <v>4795</v>
      </c>
      <c r="N3718" s="33">
        <v>4</v>
      </c>
      <c r="O3718" s="33">
        <v>24</v>
      </c>
      <c r="P3718" s="33">
        <v>6</v>
      </c>
      <c r="R3718" s="48">
        <f>IF(IFERROR(VLOOKUP(E3718,Planif!$B:$B,1,FALSE),1)=1,1,"")</f>
        <v>1</v>
      </c>
    </row>
    <row r="3719" spans="1:18" x14ac:dyDescent="0.2">
      <c r="A3719" s="35">
        <v>44135</v>
      </c>
      <c r="B3719" s="32" t="s">
        <v>4771</v>
      </c>
      <c r="C3719" s="32" t="s">
        <v>58</v>
      </c>
      <c r="D3719" s="32" t="s">
        <v>59</v>
      </c>
      <c r="E3719" s="32" t="s">
        <v>4792</v>
      </c>
      <c r="F3719" s="32" t="s">
        <v>31</v>
      </c>
      <c r="G3719" s="32" t="s">
        <v>4773</v>
      </c>
      <c r="H3719" s="33">
        <v>48</v>
      </c>
      <c r="I3719" s="33">
        <v>300</v>
      </c>
      <c r="J3719" s="33">
        <v>300</v>
      </c>
      <c r="K3719" s="32" t="s">
        <v>4774</v>
      </c>
      <c r="L3719" s="32" t="s">
        <v>63</v>
      </c>
      <c r="M3719" s="32" t="s">
        <v>4775</v>
      </c>
      <c r="N3719" s="33">
        <v>4</v>
      </c>
      <c r="O3719" s="33">
        <v>24</v>
      </c>
      <c r="P3719" s="33">
        <v>6</v>
      </c>
      <c r="R3719" s="48">
        <f>IF(IFERROR(VLOOKUP(E3719,Planif!$B:$B,1,FALSE),1)=1,1,"")</f>
        <v>1</v>
      </c>
    </row>
    <row r="3720" spans="1:18" x14ac:dyDescent="0.2">
      <c r="A3720" s="35">
        <v>44135</v>
      </c>
      <c r="B3720" s="32" t="s">
        <v>10122</v>
      </c>
      <c r="C3720" s="32" t="s">
        <v>58</v>
      </c>
      <c r="D3720" s="32" t="s">
        <v>59</v>
      </c>
      <c r="E3720" s="32" t="s">
        <v>4792</v>
      </c>
      <c r="F3720" s="32" t="s">
        <v>31</v>
      </c>
      <c r="G3720" s="32" t="s">
        <v>10124</v>
      </c>
      <c r="H3720" s="33">
        <v>48</v>
      </c>
      <c r="I3720" s="33">
        <v>300</v>
      </c>
      <c r="J3720" s="33">
        <v>300</v>
      </c>
      <c r="K3720" s="32" t="s">
        <v>10125</v>
      </c>
      <c r="L3720" s="32" t="s">
        <v>63</v>
      </c>
      <c r="M3720" s="32" t="s">
        <v>10126</v>
      </c>
      <c r="N3720" s="33">
        <v>4</v>
      </c>
      <c r="O3720" s="33">
        <v>24</v>
      </c>
      <c r="P3720" s="33">
        <v>6</v>
      </c>
      <c r="R3720" s="48">
        <f>IF(IFERROR(VLOOKUP(E3720,Planif!$B:$B,1,FALSE),1)=1,1,"")</f>
        <v>1</v>
      </c>
    </row>
    <row r="3721" spans="1:18" x14ac:dyDescent="0.2">
      <c r="A3721" s="35">
        <v>44135</v>
      </c>
      <c r="B3721" s="32" t="s">
        <v>4791</v>
      </c>
      <c r="C3721" s="32" t="s">
        <v>58</v>
      </c>
      <c r="D3721" s="32" t="s">
        <v>59</v>
      </c>
      <c r="E3721" s="32" t="s">
        <v>4792</v>
      </c>
      <c r="F3721" s="32" t="s">
        <v>31</v>
      </c>
      <c r="G3721" s="32" t="s">
        <v>4793</v>
      </c>
      <c r="H3721" s="33">
        <v>48</v>
      </c>
      <c r="I3721" s="33">
        <v>300</v>
      </c>
      <c r="J3721" s="33">
        <v>300</v>
      </c>
      <c r="K3721" s="32" t="s">
        <v>4794</v>
      </c>
      <c r="L3721" s="32" t="s">
        <v>63</v>
      </c>
      <c r="M3721" s="32" t="s">
        <v>4795</v>
      </c>
      <c r="N3721" s="33">
        <v>4</v>
      </c>
      <c r="O3721" s="33">
        <v>24</v>
      </c>
      <c r="P3721" s="33">
        <v>6</v>
      </c>
      <c r="R3721" s="48">
        <f>IF(IFERROR(VLOOKUP(E3721,Planif!$B:$B,1,FALSE),1)=1,1,"")</f>
        <v>1</v>
      </c>
    </row>
    <row r="3722" spans="1:18" x14ac:dyDescent="0.2">
      <c r="A3722" s="35">
        <v>44135</v>
      </c>
      <c r="B3722" s="32" t="s">
        <v>4796</v>
      </c>
      <c r="C3722" s="32" t="s">
        <v>58</v>
      </c>
      <c r="D3722" s="32" t="s">
        <v>59</v>
      </c>
      <c r="E3722" s="32" t="s">
        <v>4797</v>
      </c>
      <c r="F3722" s="32" t="s">
        <v>31</v>
      </c>
      <c r="G3722" s="32" t="s">
        <v>4798</v>
      </c>
      <c r="H3722" s="33">
        <v>48</v>
      </c>
      <c r="I3722" s="33">
        <v>300</v>
      </c>
      <c r="J3722" s="33">
        <v>300</v>
      </c>
      <c r="K3722" s="32" t="s">
        <v>4799</v>
      </c>
      <c r="L3722" s="32" t="s">
        <v>63</v>
      </c>
      <c r="M3722" s="32" t="s">
        <v>4800</v>
      </c>
      <c r="N3722" s="33">
        <v>4</v>
      </c>
      <c r="O3722" s="33">
        <v>24</v>
      </c>
      <c r="P3722" s="33">
        <v>6</v>
      </c>
      <c r="R3722" s="48">
        <f>IF(IFERROR(VLOOKUP(E3722,Planif!$B:$B,1,FALSE),1)=1,1,"")</f>
        <v>1</v>
      </c>
    </row>
    <row r="3723" spans="1:18" x14ac:dyDescent="0.2">
      <c r="A3723" s="35">
        <v>44135</v>
      </c>
      <c r="B3723" s="32" t="s">
        <v>4796</v>
      </c>
      <c r="C3723" s="32" t="s">
        <v>58</v>
      </c>
      <c r="D3723" s="32" t="s">
        <v>59</v>
      </c>
      <c r="E3723" s="32" t="s">
        <v>4797</v>
      </c>
      <c r="F3723" s="32" t="s">
        <v>31</v>
      </c>
      <c r="G3723" s="32" t="s">
        <v>4798</v>
      </c>
      <c r="H3723" s="33">
        <v>48</v>
      </c>
      <c r="I3723" s="33">
        <v>300</v>
      </c>
      <c r="J3723" s="33">
        <v>300</v>
      </c>
      <c r="K3723" s="32" t="s">
        <v>4799</v>
      </c>
      <c r="L3723" s="32" t="s">
        <v>63</v>
      </c>
      <c r="M3723" s="32" t="s">
        <v>4800</v>
      </c>
      <c r="N3723" s="33">
        <v>4</v>
      </c>
      <c r="O3723" s="33">
        <v>24</v>
      </c>
      <c r="P3723" s="33">
        <v>6</v>
      </c>
      <c r="R3723" s="48">
        <f>IF(IFERROR(VLOOKUP(E3723,Planif!$B:$B,1,FALSE),1)=1,1,"")</f>
        <v>1</v>
      </c>
    </row>
    <row r="3724" spans="1:18" x14ac:dyDescent="0.2">
      <c r="A3724" s="35">
        <v>44135</v>
      </c>
      <c r="B3724" s="32" t="s">
        <v>4776</v>
      </c>
      <c r="C3724" s="32" t="s">
        <v>58</v>
      </c>
      <c r="D3724" s="32" t="s">
        <v>59</v>
      </c>
      <c r="E3724" s="32" t="s">
        <v>4797</v>
      </c>
      <c r="F3724" s="32" t="s">
        <v>31</v>
      </c>
      <c r="G3724" s="32" t="s">
        <v>4778</v>
      </c>
      <c r="H3724" s="33">
        <v>48</v>
      </c>
      <c r="I3724" s="33">
        <v>300</v>
      </c>
      <c r="J3724" s="33">
        <v>300</v>
      </c>
      <c r="K3724" s="32" t="s">
        <v>4779</v>
      </c>
      <c r="L3724" s="32" t="s">
        <v>63</v>
      </c>
      <c r="M3724" s="32" t="s">
        <v>4780</v>
      </c>
      <c r="N3724" s="33">
        <v>4</v>
      </c>
      <c r="O3724" s="33">
        <v>24</v>
      </c>
      <c r="P3724" s="33">
        <v>6</v>
      </c>
      <c r="R3724" s="48">
        <f>IF(IFERROR(VLOOKUP(E3724,Planif!$B:$B,1,FALSE),1)=1,1,"")</f>
        <v>1</v>
      </c>
    </row>
    <row r="3725" spans="1:18" x14ac:dyDescent="0.2">
      <c r="A3725" s="35">
        <v>44135</v>
      </c>
      <c r="B3725" s="32" t="s">
        <v>10127</v>
      </c>
      <c r="C3725" s="32" t="s">
        <v>58</v>
      </c>
      <c r="D3725" s="32" t="s">
        <v>59</v>
      </c>
      <c r="E3725" s="32" t="s">
        <v>4797</v>
      </c>
      <c r="F3725" s="32" t="s">
        <v>31</v>
      </c>
      <c r="G3725" s="32" t="s">
        <v>10129</v>
      </c>
      <c r="H3725" s="33">
        <v>48</v>
      </c>
      <c r="I3725" s="33">
        <v>300</v>
      </c>
      <c r="J3725" s="33">
        <v>300</v>
      </c>
      <c r="K3725" s="32" t="s">
        <v>10130</v>
      </c>
      <c r="L3725" s="32" t="s">
        <v>63</v>
      </c>
      <c r="M3725" s="32" t="s">
        <v>10131</v>
      </c>
      <c r="N3725" s="33">
        <v>4</v>
      </c>
      <c r="O3725" s="33">
        <v>24</v>
      </c>
      <c r="P3725" s="33">
        <v>6</v>
      </c>
      <c r="R3725" s="48">
        <f>IF(IFERROR(VLOOKUP(E3725,Planif!$B:$B,1,FALSE),1)=1,1,"")</f>
        <v>1</v>
      </c>
    </row>
    <row r="3726" spans="1:18" x14ac:dyDescent="0.2">
      <c r="A3726" s="35">
        <v>44135</v>
      </c>
      <c r="B3726" s="32" t="s">
        <v>4796</v>
      </c>
      <c r="C3726" s="32" t="s">
        <v>58</v>
      </c>
      <c r="D3726" s="32" t="s">
        <v>59</v>
      </c>
      <c r="E3726" s="32" t="s">
        <v>4797</v>
      </c>
      <c r="F3726" s="32" t="s">
        <v>31</v>
      </c>
      <c r="G3726" s="32" t="s">
        <v>4798</v>
      </c>
      <c r="H3726" s="33">
        <v>48</v>
      </c>
      <c r="I3726" s="33">
        <v>300</v>
      </c>
      <c r="J3726" s="33">
        <v>300</v>
      </c>
      <c r="K3726" s="32" t="s">
        <v>4799</v>
      </c>
      <c r="L3726" s="32" t="s">
        <v>63</v>
      </c>
      <c r="M3726" s="32" t="s">
        <v>4800</v>
      </c>
      <c r="N3726" s="33">
        <v>4</v>
      </c>
      <c r="O3726" s="33">
        <v>24</v>
      </c>
      <c r="P3726" s="33">
        <v>6</v>
      </c>
      <c r="R3726" s="48">
        <f>IF(IFERROR(VLOOKUP(E3726,Planif!$B:$B,1,FALSE),1)=1,1,"")</f>
        <v>1</v>
      </c>
    </row>
    <row r="3727" spans="1:18" x14ac:dyDescent="0.2">
      <c r="A3727" s="35">
        <v>44135</v>
      </c>
      <c r="B3727" s="32" t="s">
        <v>562</v>
      </c>
      <c r="C3727" s="32" t="s">
        <v>58</v>
      </c>
      <c r="D3727" s="32" t="s">
        <v>59</v>
      </c>
      <c r="E3727" s="32" t="s">
        <v>563</v>
      </c>
      <c r="F3727" s="32" t="s">
        <v>31</v>
      </c>
      <c r="G3727" s="32" t="s">
        <v>564</v>
      </c>
      <c r="H3727" s="33">
        <v>48</v>
      </c>
      <c r="I3727" s="33">
        <v>300</v>
      </c>
      <c r="J3727" s="33">
        <v>300</v>
      </c>
      <c r="K3727" s="32" t="s">
        <v>565</v>
      </c>
      <c r="L3727" s="32" t="s">
        <v>63</v>
      </c>
      <c r="M3727" s="32" t="s">
        <v>566</v>
      </c>
      <c r="N3727" s="33">
        <v>4</v>
      </c>
      <c r="O3727" s="33">
        <v>24</v>
      </c>
      <c r="P3727" s="33">
        <v>6</v>
      </c>
      <c r="R3727" s="48">
        <f>IF(IFERROR(VLOOKUP(E3727,Planif!$B:$B,1,FALSE),1)=1,1,"")</f>
        <v>1</v>
      </c>
    </row>
    <row r="3728" spans="1:18" x14ac:dyDescent="0.2">
      <c r="A3728" s="35">
        <v>44135</v>
      </c>
      <c r="B3728" s="32" t="s">
        <v>562</v>
      </c>
      <c r="C3728" s="32" t="s">
        <v>58</v>
      </c>
      <c r="D3728" s="32" t="s">
        <v>59</v>
      </c>
      <c r="E3728" s="32" t="s">
        <v>563</v>
      </c>
      <c r="F3728" s="32" t="s">
        <v>31</v>
      </c>
      <c r="G3728" s="32" t="s">
        <v>564</v>
      </c>
      <c r="H3728" s="33">
        <v>48</v>
      </c>
      <c r="I3728" s="33">
        <v>300</v>
      </c>
      <c r="J3728" s="33">
        <v>300</v>
      </c>
      <c r="K3728" s="32" t="s">
        <v>565</v>
      </c>
      <c r="L3728" s="32" t="s">
        <v>63</v>
      </c>
      <c r="M3728" s="32" t="s">
        <v>566</v>
      </c>
      <c r="N3728" s="33">
        <v>4</v>
      </c>
      <c r="O3728" s="33">
        <v>24</v>
      </c>
      <c r="P3728" s="33">
        <v>6</v>
      </c>
      <c r="R3728" s="48">
        <f>IF(IFERROR(VLOOKUP(E3728,Planif!$B:$B,1,FALSE),1)=1,1,"")</f>
        <v>1</v>
      </c>
    </row>
    <row r="3729" spans="1:18" x14ac:dyDescent="0.2">
      <c r="A3729" s="35">
        <v>44135</v>
      </c>
      <c r="B3729" s="32" t="s">
        <v>542</v>
      </c>
      <c r="C3729" s="32" t="s">
        <v>58</v>
      </c>
      <c r="D3729" s="32" t="s">
        <v>59</v>
      </c>
      <c r="E3729" s="32" t="s">
        <v>563</v>
      </c>
      <c r="F3729" s="32" t="s">
        <v>31</v>
      </c>
      <c r="G3729" s="32" t="s">
        <v>544</v>
      </c>
      <c r="H3729" s="33">
        <v>48</v>
      </c>
      <c r="I3729" s="33">
        <v>300</v>
      </c>
      <c r="J3729" s="33">
        <v>300</v>
      </c>
      <c r="K3729" s="32" t="s">
        <v>545</v>
      </c>
      <c r="L3729" s="32" t="s">
        <v>63</v>
      </c>
      <c r="M3729" s="32" t="s">
        <v>546</v>
      </c>
      <c r="N3729" s="33">
        <v>4</v>
      </c>
      <c r="O3729" s="33">
        <v>24</v>
      </c>
      <c r="P3729" s="33">
        <v>6</v>
      </c>
      <c r="R3729" s="48">
        <f>IF(IFERROR(VLOOKUP(E3729,Planif!$B:$B,1,FALSE),1)=1,1,"")</f>
        <v>1</v>
      </c>
    </row>
    <row r="3730" spans="1:18" x14ac:dyDescent="0.2">
      <c r="A3730" s="35">
        <v>44135</v>
      </c>
      <c r="B3730" s="32" t="s">
        <v>5909</v>
      </c>
      <c r="C3730" s="32" t="s">
        <v>58</v>
      </c>
      <c r="D3730" s="32" t="s">
        <v>59</v>
      </c>
      <c r="E3730" s="32" t="s">
        <v>563</v>
      </c>
      <c r="F3730" s="32" t="s">
        <v>31</v>
      </c>
      <c r="G3730" s="32" t="s">
        <v>5911</v>
      </c>
      <c r="H3730" s="33">
        <v>48</v>
      </c>
      <c r="I3730" s="33">
        <v>300</v>
      </c>
      <c r="J3730" s="33">
        <v>300</v>
      </c>
      <c r="K3730" s="32" t="s">
        <v>5912</v>
      </c>
      <c r="L3730" s="32" t="s">
        <v>63</v>
      </c>
      <c r="M3730" s="32" t="s">
        <v>5913</v>
      </c>
      <c r="N3730" s="33">
        <v>4</v>
      </c>
      <c r="O3730" s="33">
        <v>24</v>
      </c>
      <c r="P3730" s="33">
        <v>6</v>
      </c>
      <c r="R3730" s="48">
        <f>IF(IFERROR(VLOOKUP(E3730,Planif!$B:$B,1,FALSE),1)=1,1,"")</f>
        <v>1</v>
      </c>
    </row>
    <row r="3731" spans="1:18" x14ac:dyDescent="0.2">
      <c r="A3731" s="35">
        <v>44135</v>
      </c>
      <c r="B3731" s="32" t="s">
        <v>562</v>
      </c>
      <c r="C3731" s="32" t="s">
        <v>58</v>
      </c>
      <c r="D3731" s="32" t="s">
        <v>59</v>
      </c>
      <c r="E3731" s="32" t="s">
        <v>563</v>
      </c>
      <c r="F3731" s="32" t="s">
        <v>31</v>
      </c>
      <c r="G3731" s="32" t="s">
        <v>564</v>
      </c>
      <c r="H3731" s="33">
        <v>48</v>
      </c>
      <c r="I3731" s="33">
        <v>300</v>
      </c>
      <c r="J3731" s="33">
        <v>300</v>
      </c>
      <c r="K3731" s="32" t="s">
        <v>565</v>
      </c>
      <c r="L3731" s="32" t="s">
        <v>63</v>
      </c>
      <c r="M3731" s="32" t="s">
        <v>566</v>
      </c>
      <c r="N3731" s="33">
        <v>4</v>
      </c>
      <c r="O3731" s="33">
        <v>24</v>
      </c>
      <c r="P3731" s="33">
        <v>6</v>
      </c>
      <c r="R3731" s="48">
        <f>IF(IFERROR(VLOOKUP(E3731,Planif!$B:$B,1,FALSE),1)=1,1,"")</f>
        <v>1</v>
      </c>
    </row>
    <row r="3732" spans="1:18" x14ac:dyDescent="0.2">
      <c r="A3732" s="35">
        <v>44135</v>
      </c>
      <c r="B3732" s="32" t="s">
        <v>4801</v>
      </c>
      <c r="C3732" s="32" t="s">
        <v>58</v>
      </c>
      <c r="D3732" s="32" t="s">
        <v>59</v>
      </c>
      <c r="E3732" s="32" t="s">
        <v>4802</v>
      </c>
      <c r="F3732" s="32" t="s">
        <v>31</v>
      </c>
      <c r="G3732" s="32" t="s">
        <v>4803</v>
      </c>
      <c r="H3732" s="33">
        <v>48</v>
      </c>
      <c r="I3732" s="33">
        <v>300</v>
      </c>
      <c r="J3732" s="33">
        <v>300</v>
      </c>
      <c r="K3732" s="32" t="s">
        <v>4804</v>
      </c>
      <c r="L3732" s="32" t="s">
        <v>63</v>
      </c>
      <c r="M3732" s="32" t="s">
        <v>4805</v>
      </c>
      <c r="N3732" s="33">
        <v>4</v>
      </c>
      <c r="O3732" s="33">
        <v>24</v>
      </c>
      <c r="P3732" s="33">
        <v>6</v>
      </c>
      <c r="R3732" s="48">
        <f>IF(IFERROR(VLOOKUP(E3732,Planif!$B:$B,1,FALSE),1)=1,1,"")</f>
        <v>1</v>
      </c>
    </row>
    <row r="3733" spans="1:18" x14ac:dyDescent="0.2">
      <c r="A3733" s="35">
        <v>44135</v>
      </c>
      <c r="B3733" s="32" t="s">
        <v>4801</v>
      </c>
      <c r="C3733" s="32" t="s">
        <v>58</v>
      </c>
      <c r="D3733" s="32" t="s">
        <v>59</v>
      </c>
      <c r="E3733" s="32" t="s">
        <v>4802</v>
      </c>
      <c r="F3733" s="32" t="s">
        <v>31</v>
      </c>
      <c r="G3733" s="32" t="s">
        <v>4803</v>
      </c>
      <c r="H3733" s="33">
        <v>48</v>
      </c>
      <c r="I3733" s="33">
        <v>300</v>
      </c>
      <c r="J3733" s="33">
        <v>300</v>
      </c>
      <c r="K3733" s="32" t="s">
        <v>4804</v>
      </c>
      <c r="L3733" s="32" t="s">
        <v>63</v>
      </c>
      <c r="M3733" s="32" t="s">
        <v>4805</v>
      </c>
      <c r="N3733" s="33">
        <v>4</v>
      </c>
      <c r="O3733" s="33">
        <v>24</v>
      </c>
      <c r="P3733" s="33">
        <v>6</v>
      </c>
      <c r="R3733" s="48">
        <f>IF(IFERROR(VLOOKUP(E3733,Planif!$B:$B,1,FALSE),1)=1,1,"")</f>
        <v>1</v>
      </c>
    </row>
    <row r="3734" spans="1:18" x14ac:dyDescent="0.2">
      <c r="A3734" s="35">
        <v>44135</v>
      </c>
      <c r="B3734" s="32" t="s">
        <v>4781</v>
      </c>
      <c r="C3734" s="32" t="s">
        <v>58</v>
      </c>
      <c r="D3734" s="32" t="s">
        <v>59</v>
      </c>
      <c r="E3734" s="32" t="s">
        <v>4802</v>
      </c>
      <c r="F3734" s="32" t="s">
        <v>31</v>
      </c>
      <c r="G3734" s="32" t="s">
        <v>4783</v>
      </c>
      <c r="H3734" s="33">
        <v>48</v>
      </c>
      <c r="I3734" s="33">
        <v>300</v>
      </c>
      <c r="J3734" s="33">
        <v>300</v>
      </c>
      <c r="K3734" s="32" t="s">
        <v>4784</v>
      </c>
      <c r="L3734" s="32" t="s">
        <v>63</v>
      </c>
      <c r="M3734" s="32" t="s">
        <v>4785</v>
      </c>
      <c r="N3734" s="33">
        <v>4</v>
      </c>
      <c r="O3734" s="33">
        <v>24</v>
      </c>
      <c r="P3734" s="33">
        <v>6</v>
      </c>
      <c r="R3734" s="48">
        <f>IF(IFERROR(VLOOKUP(E3734,Planif!$B:$B,1,FALSE),1)=1,1,"")</f>
        <v>1</v>
      </c>
    </row>
    <row r="3735" spans="1:18" x14ac:dyDescent="0.2">
      <c r="A3735" s="35">
        <v>44135</v>
      </c>
      <c r="B3735" s="32" t="s">
        <v>10132</v>
      </c>
      <c r="C3735" s="32" t="s">
        <v>58</v>
      </c>
      <c r="D3735" s="32" t="s">
        <v>59</v>
      </c>
      <c r="E3735" s="32" t="s">
        <v>4802</v>
      </c>
      <c r="F3735" s="32" t="s">
        <v>31</v>
      </c>
      <c r="G3735" s="32" t="s">
        <v>10134</v>
      </c>
      <c r="H3735" s="33">
        <v>48</v>
      </c>
      <c r="I3735" s="33">
        <v>300</v>
      </c>
      <c r="J3735" s="33">
        <v>300</v>
      </c>
      <c r="K3735" s="32" t="s">
        <v>10135</v>
      </c>
      <c r="L3735" s="32" t="s">
        <v>63</v>
      </c>
      <c r="M3735" s="32" t="s">
        <v>10136</v>
      </c>
      <c r="N3735" s="33">
        <v>4</v>
      </c>
      <c r="O3735" s="33">
        <v>24</v>
      </c>
      <c r="P3735" s="33">
        <v>6</v>
      </c>
      <c r="R3735" s="48">
        <f>IF(IFERROR(VLOOKUP(E3735,Planif!$B:$B,1,FALSE),1)=1,1,"")</f>
        <v>1</v>
      </c>
    </row>
    <row r="3736" spans="1:18" x14ac:dyDescent="0.2">
      <c r="A3736" s="35">
        <v>44135</v>
      </c>
      <c r="B3736" s="32" t="s">
        <v>4801</v>
      </c>
      <c r="C3736" s="32" t="s">
        <v>58</v>
      </c>
      <c r="D3736" s="32" t="s">
        <v>59</v>
      </c>
      <c r="E3736" s="32" t="s">
        <v>4802</v>
      </c>
      <c r="F3736" s="32" t="s">
        <v>31</v>
      </c>
      <c r="G3736" s="32" t="s">
        <v>4803</v>
      </c>
      <c r="H3736" s="33">
        <v>48</v>
      </c>
      <c r="I3736" s="33">
        <v>300</v>
      </c>
      <c r="J3736" s="33">
        <v>300</v>
      </c>
      <c r="K3736" s="32" t="s">
        <v>4804</v>
      </c>
      <c r="L3736" s="32" t="s">
        <v>63</v>
      </c>
      <c r="M3736" s="32" t="s">
        <v>4805</v>
      </c>
      <c r="N3736" s="33">
        <v>4</v>
      </c>
      <c r="O3736" s="33">
        <v>24</v>
      </c>
      <c r="P3736" s="33">
        <v>6</v>
      </c>
      <c r="R3736" s="48">
        <f>IF(IFERROR(VLOOKUP(E3736,Planif!$B:$B,1,FALSE),1)=1,1,"")</f>
        <v>1</v>
      </c>
    </row>
    <row r="3737" spans="1:18" x14ac:dyDescent="0.2">
      <c r="A3737" s="35">
        <v>44135</v>
      </c>
      <c r="B3737" s="32" t="s">
        <v>4806</v>
      </c>
      <c r="C3737" s="32" t="s">
        <v>58</v>
      </c>
      <c r="D3737" s="32" t="s">
        <v>59</v>
      </c>
      <c r="E3737" s="32" t="s">
        <v>4807</v>
      </c>
      <c r="F3737" s="32" t="s">
        <v>31</v>
      </c>
      <c r="G3737" s="32" t="s">
        <v>4808</v>
      </c>
      <c r="H3737" s="33">
        <v>48</v>
      </c>
      <c r="I3737" s="33">
        <v>300</v>
      </c>
      <c r="J3737" s="33">
        <v>300</v>
      </c>
      <c r="K3737" s="32" t="s">
        <v>4809</v>
      </c>
      <c r="L3737" s="32" t="s">
        <v>63</v>
      </c>
      <c r="M3737" s="32" t="s">
        <v>4810</v>
      </c>
      <c r="N3737" s="33">
        <v>4</v>
      </c>
      <c r="O3737" s="33">
        <v>24</v>
      </c>
      <c r="P3737" s="33">
        <v>6</v>
      </c>
      <c r="R3737" s="48">
        <f>IF(IFERROR(VLOOKUP(E3737,Planif!$B:$B,1,FALSE),1)=1,1,"")</f>
        <v>1</v>
      </c>
    </row>
    <row r="3738" spans="1:18" x14ac:dyDescent="0.2">
      <c r="A3738" s="35">
        <v>44135</v>
      </c>
      <c r="B3738" s="32" t="s">
        <v>4806</v>
      </c>
      <c r="C3738" s="32" t="s">
        <v>58</v>
      </c>
      <c r="D3738" s="32" t="s">
        <v>59</v>
      </c>
      <c r="E3738" s="32" t="s">
        <v>4807</v>
      </c>
      <c r="F3738" s="32" t="s">
        <v>31</v>
      </c>
      <c r="G3738" s="32" t="s">
        <v>4808</v>
      </c>
      <c r="H3738" s="33">
        <v>48</v>
      </c>
      <c r="I3738" s="33">
        <v>300</v>
      </c>
      <c r="J3738" s="33">
        <v>300</v>
      </c>
      <c r="K3738" s="32" t="s">
        <v>4809</v>
      </c>
      <c r="L3738" s="32" t="s">
        <v>63</v>
      </c>
      <c r="M3738" s="32" t="s">
        <v>4810</v>
      </c>
      <c r="N3738" s="33">
        <v>4</v>
      </c>
      <c r="O3738" s="33">
        <v>24</v>
      </c>
      <c r="P3738" s="33">
        <v>6</v>
      </c>
      <c r="R3738" s="48">
        <f>IF(IFERROR(VLOOKUP(E3738,Planif!$B:$B,1,FALSE),1)=1,1,"")</f>
        <v>1</v>
      </c>
    </row>
    <row r="3739" spans="1:18" x14ac:dyDescent="0.2">
      <c r="A3739" s="35">
        <v>44135</v>
      </c>
      <c r="B3739" s="32" t="s">
        <v>4786</v>
      </c>
      <c r="C3739" s="32" t="s">
        <v>58</v>
      </c>
      <c r="D3739" s="32" t="s">
        <v>59</v>
      </c>
      <c r="E3739" s="32" t="s">
        <v>4807</v>
      </c>
      <c r="F3739" s="32" t="s">
        <v>31</v>
      </c>
      <c r="G3739" s="32" t="s">
        <v>4788</v>
      </c>
      <c r="H3739" s="33">
        <v>48</v>
      </c>
      <c r="I3739" s="33">
        <v>300</v>
      </c>
      <c r="J3739" s="33">
        <v>300</v>
      </c>
      <c r="K3739" s="32" t="s">
        <v>4789</v>
      </c>
      <c r="L3739" s="32" t="s">
        <v>63</v>
      </c>
      <c r="M3739" s="32" t="s">
        <v>4790</v>
      </c>
      <c r="N3739" s="33">
        <v>4</v>
      </c>
      <c r="O3739" s="33">
        <v>24</v>
      </c>
      <c r="P3739" s="33">
        <v>6</v>
      </c>
      <c r="R3739" s="48">
        <f>IF(IFERROR(VLOOKUP(E3739,Planif!$B:$B,1,FALSE),1)=1,1,"")</f>
        <v>1</v>
      </c>
    </row>
    <row r="3740" spans="1:18" x14ac:dyDescent="0.2">
      <c r="A3740" s="35">
        <v>44135</v>
      </c>
      <c r="B3740" s="32" t="s">
        <v>10137</v>
      </c>
      <c r="C3740" s="32" t="s">
        <v>58</v>
      </c>
      <c r="D3740" s="32" t="s">
        <v>59</v>
      </c>
      <c r="E3740" s="32" t="s">
        <v>4807</v>
      </c>
      <c r="F3740" s="32" t="s">
        <v>31</v>
      </c>
      <c r="G3740" s="32" t="s">
        <v>10139</v>
      </c>
      <c r="H3740" s="33">
        <v>48</v>
      </c>
      <c r="I3740" s="33">
        <v>300</v>
      </c>
      <c r="J3740" s="33">
        <v>300</v>
      </c>
      <c r="K3740" s="32" t="s">
        <v>10140</v>
      </c>
      <c r="L3740" s="32" t="s">
        <v>63</v>
      </c>
      <c r="M3740" s="32" t="s">
        <v>10141</v>
      </c>
      <c r="N3740" s="33">
        <v>4</v>
      </c>
      <c r="O3740" s="33">
        <v>24</v>
      </c>
      <c r="P3740" s="33">
        <v>6</v>
      </c>
      <c r="R3740" s="48">
        <f>IF(IFERROR(VLOOKUP(E3740,Planif!$B:$B,1,FALSE),1)=1,1,"")</f>
        <v>1</v>
      </c>
    </row>
    <row r="3741" spans="1:18" x14ac:dyDescent="0.2">
      <c r="A3741" s="35">
        <v>44135</v>
      </c>
      <c r="B3741" s="32" t="s">
        <v>4806</v>
      </c>
      <c r="C3741" s="32" t="s">
        <v>58</v>
      </c>
      <c r="D3741" s="32" t="s">
        <v>59</v>
      </c>
      <c r="E3741" s="32" t="s">
        <v>4807</v>
      </c>
      <c r="F3741" s="32" t="s">
        <v>31</v>
      </c>
      <c r="G3741" s="32" t="s">
        <v>4808</v>
      </c>
      <c r="H3741" s="33">
        <v>48</v>
      </c>
      <c r="I3741" s="33">
        <v>300</v>
      </c>
      <c r="J3741" s="33">
        <v>300</v>
      </c>
      <c r="K3741" s="32" t="s">
        <v>4809</v>
      </c>
      <c r="L3741" s="32" t="s">
        <v>63</v>
      </c>
      <c r="M3741" s="32" t="s">
        <v>4810</v>
      </c>
      <c r="N3741" s="33">
        <v>4</v>
      </c>
      <c r="O3741" s="33">
        <v>24</v>
      </c>
      <c r="P3741" s="33">
        <v>6</v>
      </c>
      <c r="R3741" s="48">
        <f>IF(IFERROR(VLOOKUP(E3741,Planif!$B:$B,1,FALSE),1)=1,1,"")</f>
        <v>1</v>
      </c>
    </row>
    <row r="3742" spans="1:18" x14ac:dyDescent="0.2">
      <c r="A3742" s="35">
        <v>44135</v>
      </c>
      <c r="B3742" s="32" t="s">
        <v>4811</v>
      </c>
      <c r="C3742" s="32" t="s">
        <v>58</v>
      </c>
      <c r="D3742" s="32" t="s">
        <v>59</v>
      </c>
      <c r="E3742" s="32" t="s">
        <v>4812</v>
      </c>
      <c r="F3742" s="32" t="s">
        <v>31</v>
      </c>
      <c r="G3742" s="32" t="s">
        <v>4813</v>
      </c>
      <c r="H3742" s="33">
        <v>48</v>
      </c>
      <c r="I3742" s="33">
        <v>300</v>
      </c>
      <c r="J3742" s="33">
        <v>300</v>
      </c>
      <c r="K3742" s="32" t="s">
        <v>4814</v>
      </c>
      <c r="L3742" s="32" t="s">
        <v>63</v>
      </c>
      <c r="M3742" s="32" t="s">
        <v>4815</v>
      </c>
      <c r="N3742" s="33">
        <v>4</v>
      </c>
      <c r="O3742" s="33">
        <v>24</v>
      </c>
      <c r="P3742" s="33">
        <v>6</v>
      </c>
      <c r="R3742" s="48">
        <f>IF(IFERROR(VLOOKUP(E3742,Planif!$B:$B,1,FALSE),1)=1,1,"")</f>
        <v>1</v>
      </c>
    </row>
    <row r="3743" spans="1:18" x14ac:dyDescent="0.2">
      <c r="A3743" s="35">
        <v>44135</v>
      </c>
      <c r="B3743" s="32" t="s">
        <v>4811</v>
      </c>
      <c r="C3743" s="32" t="s">
        <v>58</v>
      </c>
      <c r="D3743" s="32" t="s">
        <v>59</v>
      </c>
      <c r="E3743" s="32" t="s">
        <v>4812</v>
      </c>
      <c r="F3743" s="32" t="s">
        <v>31</v>
      </c>
      <c r="G3743" s="32" t="s">
        <v>4813</v>
      </c>
      <c r="H3743" s="33">
        <v>48</v>
      </c>
      <c r="I3743" s="33">
        <v>300</v>
      </c>
      <c r="J3743" s="33">
        <v>300</v>
      </c>
      <c r="K3743" s="32" t="s">
        <v>4814</v>
      </c>
      <c r="L3743" s="32" t="s">
        <v>63</v>
      </c>
      <c r="M3743" s="32" t="s">
        <v>4815</v>
      </c>
      <c r="N3743" s="33">
        <v>4</v>
      </c>
      <c r="O3743" s="33">
        <v>24</v>
      </c>
      <c r="P3743" s="33">
        <v>6</v>
      </c>
      <c r="R3743" s="48">
        <f>IF(IFERROR(VLOOKUP(E3743,Planif!$B:$B,1,FALSE),1)=1,1,"")</f>
        <v>1</v>
      </c>
    </row>
    <row r="3744" spans="1:18" x14ac:dyDescent="0.2">
      <c r="A3744" s="35">
        <v>44135</v>
      </c>
      <c r="B3744" s="32" t="s">
        <v>4791</v>
      </c>
      <c r="C3744" s="32" t="s">
        <v>58</v>
      </c>
      <c r="D3744" s="32" t="s">
        <v>59</v>
      </c>
      <c r="E3744" s="32" t="s">
        <v>4812</v>
      </c>
      <c r="F3744" s="32" t="s">
        <v>31</v>
      </c>
      <c r="G3744" s="32" t="s">
        <v>4793</v>
      </c>
      <c r="H3744" s="33">
        <v>48</v>
      </c>
      <c r="I3744" s="33">
        <v>300</v>
      </c>
      <c r="J3744" s="33">
        <v>300</v>
      </c>
      <c r="K3744" s="32" t="s">
        <v>4794</v>
      </c>
      <c r="L3744" s="32" t="s">
        <v>63</v>
      </c>
      <c r="M3744" s="32" t="s">
        <v>4795</v>
      </c>
      <c r="N3744" s="33">
        <v>4</v>
      </c>
      <c r="O3744" s="33">
        <v>24</v>
      </c>
      <c r="P3744" s="33">
        <v>6</v>
      </c>
      <c r="R3744" s="48">
        <f>IF(IFERROR(VLOOKUP(E3744,Planif!$B:$B,1,FALSE),1)=1,1,"")</f>
        <v>1</v>
      </c>
    </row>
    <row r="3745" spans="1:18" x14ac:dyDescent="0.2">
      <c r="A3745" s="35">
        <v>44135</v>
      </c>
      <c r="B3745" s="32" t="s">
        <v>10142</v>
      </c>
      <c r="C3745" s="32" t="s">
        <v>58</v>
      </c>
      <c r="D3745" s="32" t="s">
        <v>59</v>
      </c>
      <c r="E3745" s="32" t="s">
        <v>4812</v>
      </c>
      <c r="F3745" s="32" t="s">
        <v>31</v>
      </c>
      <c r="G3745" s="32" t="s">
        <v>10144</v>
      </c>
      <c r="H3745" s="33">
        <v>48</v>
      </c>
      <c r="I3745" s="33">
        <v>300</v>
      </c>
      <c r="J3745" s="33">
        <v>300</v>
      </c>
      <c r="K3745" s="32" t="s">
        <v>10145</v>
      </c>
      <c r="L3745" s="32" t="s">
        <v>63</v>
      </c>
      <c r="M3745" s="32" t="s">
        <v>10146</v>
      </c>
      <c r="N3745" s="33">
        <v>4</v>
      </c>
      <c r="O3745" s="33">
        <v>24</v>
      </c>
      <c r="P3745" s="33">
        <v>6</v>
      </c>
      <c r="R3745" s="48">
        <f>IF(IFERROR(VLOOKUP(E3745,Planif!$B:$B,1,FALSE),1)=1,1,"")</f>
        <v>1</v>
      </c>
    </row>
    <row r="3746" spans="1:18" x14ac:dyDescent="0.2">
      <c r="A3746" s="35">
        <v>44135</v>
      </c>
      <c r="B3746" s="32" t="s">
        <v>4811</v>
      </c>
      <c r="C3746" s="32" t="s">
        <v>58</v>
      </c>
      <c r="D3746" s="32" t="s">
        <v>59</v>
      </c>
      <c r="E3746" s="32" t="s">
        <v>4812</v>
      </c>
      <c r="F3746" s="32" t="s">
        <v>31</v>
      </c>
      <c r="G3746" s="32" t="s">
        <v>4813</v>
      </c>
      <c r="H3746" s="33">
        <v>48</v>
      </c>
      <c r="I3746" s="33">
        <v>300</v>
      </c>
      <c r="J3746" s="33">
        <v>300</v>
      </c>
      <c r="K3746" s="32" t="s">
        <v>4814</v>
      </c>
      <c r="L3746" s="32" t="s">
        <v>63</v>
      </c>
      <c r="M3746" s="32" t="s">
        <v>4815</v>
      </c>
      <c r="N3746" s="33">
        <v>4</v>
      </c>
      <c r="O3746" s="33">
        <v>24</v>
      </c>
      <c r="P3746" s="33">
        <v>6</v>
      </c>
      <c r="R3746" s="48">
        <f>IF(IFERROR(VLOOKUP(E3746,Planif!$B:$B,1,FALSE),1)=1,1,"")</f>
        <v>1</v>
      </c>
    </row>
    <row r="3747" spans="1:18" x14ac:dyDescent="0.2">
      <c r="A3747" s="35">
        <v>44135</v>
      </c>
      <c r="B3747" s="32" t="s">
        <v>4816</v>
      </c>
      <c r="C3747" s="32" t="s">
        <v>58</v>
      </c>
      <c r="D3747" s="32" t="s">
        <v>59</v>
      </c>
      <c r="E3747" s="32" t="s">
        <v>4817</v>
      </c>
      <c r="F3747" s="32" t="s">
        <v>31</v>
      </c>
      <c r="G3747" s="32" t="s">
        <v>4818</v>
      </c>
      <c r="H3747" s="33">
        <v>48</v>
      </c>
      <c r="I3747" s="33">
        <v>300</v>
      </c>
      <c r="J3747" s="33">
        <v>300</v>
      </c>
      <c r="K3747" s="32" t="s">
        <v>4819</v>
      </c>
      <c r="L3747" s="32" t="s">
        <v>63</v>
      </c>
      <c r="M3747" s="32" t="s">
        <v>4820</v>
      </c>
      <c r="N3747" s="33">
        <v>4</v>
      </c>
      <c r="O3747" s="33">
        <v>24</v>
      </c>
      <c r="P3747" s="33">
        <v>6</v>
      </c>
      <c r="R3747" s="48">
        <f>IF(IFERROR(VLOOKUP(E3747,Planif!$B:$B,1,FALSE),1)=1,1,"")</f>
        <v>1</v>
      </c>
    </row>
    <row r="3748" spans="1:18" x14ac:dyDescent="0.2">
      <c r="A3748" s="35">
        <v>44135</v>
      </c>
      <c r="B3748" s="32" t="s">
        <v>4816</v>
      </c>
      <c r="C3748" s="32" t="s">
        <v>58</v>
      </c>
      <c r="D3748" s="32" t="s">
        <v>59</v>
      </c>
      <c r="E3748" s="32" t="s">
        <v>4817</v>
      </c>
      <c r="F3748" s="32" t="s">
        <v>31</v>
      </c>
      <c r="G3748" s="32" t="s">
        <v>4818</v>
      </c>
      <c r="H3748" s="33">
        <v>48</v>
      </c>
      <c r="I3748" s="33">
        <v>300</v>
      </c>
      <c r="J3748" s="33">
        <v>300</v>
      </c>
      <c r="K3748" s="32" t="s">
        <v>4819</v>
      </c>
      <c r="L3748" s="32" t="s">
        <v>63</v>
      </c>
      <c r="M3748" s="32" t="s">
        <v>4820</v>
      </c>
      <c r="N3748" s="33">
        <v>4</v>
      </c>
      <c r="O3748" s="33">
        <v>24</v>
      </c>
      <c r="P3748" s="33">
        <v>6</v>
      </c>
      <c r="R3748" s="48">
        <f>IF(IFERROR(VLOOKUP(E3748,Planif!$B:$B,1,FALSE),1)=1,1,"")</f>
        <v>1</v>
      </c>
    </row>
    <row r="3749" spans="1:18" x14ac:dyDescent="0.2">
      <c r="A3749" s="35">
        <v>44135</v>
      </c>
      <c r="B3749" s="32" t="s">
        <v>4796</v>
      </c>
      <c r="C3749" s="32" t="s">
        <v>58</v>
      </c>
      <c r="D3749" s="32" t="s">
        <v>59</v>
      </c>
      <c r="E3749" s="32" t="s">
        <v>4817</v>
      </c>
      <c r="F3749" s="32" t="s">
        <v>31</v>
      </c>
      <c r="G3749" s="32" t="s">
        <v>4798</v>
      </c>
      <c r="H3749" s="33">
        <v>48</v>
      </c>
      <c r="I3749" s="33">
        <v>300</v>
      </c>
      <c r="J3749" s="33">
        <v>300</v>
      </c>
      <c r="K3749" s="32" t="s">
        <v>4799</v>
      </c>
      <c r="L3749" s="32" t="s">
        <v>63</v>
      </c>
      <c r="M3749" s="32" t="s">
        <v>4800</v>
      </c>
      <c r="N3749" s="33">
        <v>4</v>
      </c>
      <c r="O3749" s="33">
        <v>24</v>
      </c>
      <c r="P3749" s="33">
        <v>6</v>
      </c>
      <c r="R3749" s="48">
        <f>IF(IFERROR(VLOOKUP(E3749,Planif!$B:$B,1,FALSE),1)=1,1,"")</f>
        <v>1</v>
      </c>
    </row>
    <row r="3750" spans="1:18" x14ac:dyDescent="0.2">
      <c r="A3750" s="35">
        <v>44135</v>
      </c>
      <c r="B3750" s="32" t="s">
        <v>10147</v>
      </c>
      <c r="C3750" s="32" t="s">
        <v>58</v>
      </c>
      <c r="D3750" s="32" t="s">
        <v>59</v>
      </c>
      <c r="E3750" s="32" t="s">
        <v>4817</v>
      </c>
      <c r="F3750" s="32" t="s">
        <v>31</v>
      </c>
      <c r="G3750" s="32" t="s">
        <v>10149</v>
      </c>
      <c r="H3750" s="33">
        <v>48</v>
      </c>
      <c r="I3750" s="33">
        <v>300</v>
      </c>
      <c r="J3750" s="33">
        <v>300</v>
      </c>
      <c r="K3750" s="32" t="s">
        <v>10150</v>
      </c>
      <c r="L3750" s="32" t="s">
        <v>63</v>
      </c>
      <c r="M3750" s="32" t="s">
        <v>10151</v>
      </c>
      <c r="N3750" s="33">
        <v>4</v>
      </c>
      <c r="O3750" s="33">
        <v>24</v>
      </c>
      <c r="P3750" s="33">
        <v>6</v>
      </c>
      <c r="R3750" s="48">
        <f>IF(IFERROR(VLOOKUP(E3750,Planif!$B:$B,1,FALSE),1)=1,1,"")</f>
        <v>1</v>
      </c>
    </row>
    <row r="3751" spans="1:18" x14ac:dyDescent="0.2">
      <c r="A3751" s="35">
        <v>44135</v>
      </c>
      <c r="B3751" s="32" t="s">
        <v>4816</v>
      </c>
      <c r="C3751" s="32" t="s">
        <v>58</v>
      </c>
      <c r="D3751" s="32" t="s">
        <v>59</v>
      </c>
      <c r="E3751" s="32" t="s">
        <v>4817</v>
      </c>
      <c r="F3751" s="32" t="s">
        <v>31</v>
      </c>
      <c r="G3751" s="32" t="s">
        <v>4818</v>
      </c>
      <c r="H3751" s="33">
        <v>48</v>
      </c>
      <c r="I3751" s="33">
        <v>300</v>
      </c>
      <c r="J3751" s="33">
        <v>300</v>
      </c>
      <c r="K3751" s="32" t="s">
        <v>4819</v>
      </c>
      <c r="L3751" s="32" t="s">
        <v>63</v>
      </c>
      <c r="M3751" s="32" t="s">
        <v>4820</v>
      </c>
      <c r="N3751" s="33">
        <v>4</v>
      </c>
      <c r="O3751" s="33">
        <v>24</v>
      </c>
      <c r="P3751" s="33">
        <v>6</v>
      </c>
      <c r="R3751" s="48">
        <f>IF(IFERROR(VLOOKUP(E3751,Planif!$B:$B,1,FALSE),1)=1,1,"")</f>
        <v>1</v>
      </c>
    </row>
    <row r="3752" spans="1:18" x14ac:dyDescent="0.2">
      <c r="A3752" s="35">
        <v>44135</v>
      </c>
      <c r="B3752" s="32" t="s">
        <v>4821</v>
      </c>
      <c r="C3752" s="32" t="s">
        <v>58</v>
      </c>
      <c r="D3752" s="32" t="s">
        <v>59</v>
      </c>
      <c r="E3752" s="32" t="s">
        <v>4822</v>
      </c>
      <c r="F3752" s="32" t="s">
        <v>31</v>
      </c>
      <c r="G3752" s="32" t="s">
        <v>4823</v>
      </c>
      <c r="H3752" s="33">
        <v>48</v>
      </c>
      <c r="I3752" s="33">
        <v>300</v>
      </c>
      <c r="J3752" s="33">
        <v>300</v>
      </c>
      <c r="K3752" s="32" t="s">
        <v>4824</v>
      </c>
      <c r="L3752" s="32" t="s">
        <v>63</v>
      </c>
      <c r="M3752" s="32" t="s">
        <v>4825</v>
      </c>
      <c r="N3752" s="33">
        <v>4</v>
      </c>
      <c r="O3752" s="33">
        <v>24</v>
      </c>
      <c r="P3752" s="33">
        <v>6</v>
      </c>
      <c r="R3752" s="48">
        <f>IF(IFERROR(VLOOKUP(E3752,Planif!$B:$B,1,FALSE),1)=1,1,"")</f>
        <v>1</v>
      </c>
    </row>
    <row r="3753" spans="1:18" x14ac:dyDescent="0.2">
      <c r="A3753" s="35">
        <v>44135</v>
      </c>
      <c r="B3753" s="32" t="s">
        <v>4821</v>
      </c>
      <c r="C3753" s="32" t="s">
        <v>58</v>
      </c>
      <c r="D3753" s="32" t="s">
        <v>59</v>
      </c>
      <c r="E3753" s="32" t="s">
        <v>4822</v>
      </c>
      <c r="F3753" s="32" t="s">
        <v>31</v>
      </c>
      <c r="G3753" s="32" t="s">
        <v>4823</v>
      </c>
      <c r="H3753" s="33">
        <v>48</v>
      </c>
      <c r="I3753" s="33">
        <v>300</v>
      </c>
      <c r="J3753" s="33">
        <v>300</v>
      </c>
      <c r="K3753" s="32" t="s">
        <v>4824</v>
      </c>
      <c r="L3753" s="32" t="s">
        <v>63</v>
      </c>
      <c r="M3753" s="32" t="s">
        <v>4825</v>
      </c>
      <c r="N3753" s="33">
        <v>4</v>
      </c>
      <c r="O3753" s="33">
        <v>24</v>
      </c>
      <c r="P3753" s="33">
        <v>6</v>
      </c>
      <c r="R3753" s="48">
        <f>IF(IFERROR(VLOOKUP(E3753,Planif!$B:$B,1,FALSE),1)=1,1,"")</f>
        <v>1</v>
      </c>
    </row>
    <row r="3754" spans="1:18" x14ac:dyDescent="0.2">
      <c r="A3754" s="35">
        <v>44135</v>
      </c>
      <c r="B3754" s="32" t="s">
        <v>4801</v>
      </c>
      <c r="C3754" s="32" t="s">
        <v>58</v>
      </c>
      <c r="D3754" s="32" t="s">
        <v>59</v>
      </c>
      <c r="E3754" s="32" t="s">
        <v>4822</v>
      </c>
      <c r="F3754" s="32" t="s">
        <v>31</v>
      </c>
      <c r="G3754" s="32" t="s">
        <v>4803</v>
      </c>
      <c r="H3754" s="33">
        <v>48</v>
      </c>
      <c r="I3754" s="33">
        <v>300</v>
      </c>
      <c r="J3754" s="33">
        <v>300</v>
      </c>
      <c r="K3754" s="32" t="s">
        <v>4804</v>
      </c>
      <c r="L3754" s="32" t="s">
        <v>63</v>
      </c>
      <c r="M3754" s="32" t="s">
        <v>4805</v>
      </c>
      <c r="N3754" s="33">
        <v>4</v>
      </c>
      <c r="O3754" s="33">
        <v>24</v>
      </c>
      <c r="P3754" s="33">
        <v>6</v>
      </c>
      <c r="R3754" s="48">
        <f>IF(IFERROR(VLOOKUP(E3754,Planif!$B:$B,1,FALSE),1)=1,1,"")</f>
        <v>1</v>
      </c>
    </row>
    <row r="3755" spans="1:18" x14ac:dyDescent="0.2">
      <c r="A3755" s="35">
        <v>44135</v>
      </c>
      <c r="B3755" s="32" t="s">
        <v>10152</v>
      </c>
      <c r="C3755" s="32" t="s">
        <v>58</v>
      </c>
      <c r="D3755" s="32" t="s">
        <v>59</v>
      </c>
      <c r="E3755" s="32" t="s">
        <v>4822</v>
      </c>
      <c r="F3755" s="32" t="s">
        <v>31</v>
      </c>
      <c r="G3755" s="32" t="s">
        <v>10154</v>
      </c>
      <c r="H3755" s="33">
        <v>48</v>
      </c>
      <c r="I3755" s="33">
        <v>300</v>
      </c>
      <c r="J3755" s="33">
        <v>300</v>
      </c>
      <c r="K3755" s="32" t="s">
        <v>10155</v>
      </c>
      <c r="L3755" s="32" t="s">
        <v>63</v>
      </c>
      <c r="M3755" s="32" t="s">
        <v>10156</v>
      </c>
      <c r="N3755" s="33">
        <v>4</v>
      </c>
      <c r="O3755" s="33">
        <v>24</v>
      </c>
      <c r="P3755" s="33">
        <v>6</v>
      </c>
      <c r="R3755" s="48">
        <f>IF(IFERROR(VLOOKUP(E3755,Planif!$B:$B,1,FALSE),1)=1,1,"")</f>
        <v>1</v>
      </c>
    </row>
    <row r="3756" spans="1:18" x14ac:dyDescent="0.2">
      <c r="A3756" s="35">
        <v>44135</v>
      </c>
      <c r="B3756" s="32" t="s">
        <v>4821</v>
      </c>
      <c r="C3756" s="32" t="s">
        <v>58</v>
      </c>
      <c r="D3756" s="32" t="s">
        <v>59</v>
      </c>
      <c r="E3756" s="32" t="s">
        <v>4822</v>
      </c>
      <c r="F3756" s="32" t="s">
        <v>31</v>
      </c>
      <c r="G3756" s="32" t="s">
        <v>4823</v>
      </c>
      <c r="H3756" s="33">
        <v>48</v>
      </c>
      <c r="I3756" s="33">
        <v>300</v>
      </c>
      <c r="J3756" s="33">
        <v>300</v>
      </c>
      <c r="K3756" s="32" t="s">
        <v>4824</v>
      </c>
      <c r="L3756" s="32" t="s">
        <v>63</v>
      </c>
      <c r="M3756" s="32" t="s">
        <v>4825</v>
      </c>
      <c r="N3756" s="33">
        <v>4</v>
      </c>
      <c r="O3756" s="33">
        <v>24</v>
      </c>
      <c r="P3756" s="33">
        <v>6</v>
      </c>
      <c r="R3756" s="48">
        <f>IF(IFERROR(VLOOKUP(E3756,Planif!$B:$B,1,FALSE),1)=1,1,"")</f>
        <v>1</v>
      </c>
    </row>
    <row r="3757" spans="1:18" x14ac:dyDescent="0.2">
      <c r="A3757" s="35">
        <v>44135</v>
      </c>
      <c r="B3757" s="32" t="s">
        <v>4826</v>
      </c>
      <c r="C3757" s="32" t="s">
        <v>58</v>
      </c>
      <c r="D3757" s="32" t="s">
        <v>59</v>
      </c>
      <c r="E3757" s="32" t="s">
        <v>4827</v>
      </c>
      <c r="F3757" s="32" t="s">
        <v>31</v>
      </c>
      <c r="G3757" s="32" t="s">
        <v>4828</v>
      </c>
      <c r="H3757" s="33">
        <v>48</v>
      </c>
      <c r="I3757" s="33">
        <v>300</v>
      </c>
      <c r="J3757" s="33">
        <v>300</v>
      </c>
      <c r="K3757" s="32" t="s">
        <v>4829</v>
      </c>
      <c r="L3757" s="32" t="s">
        <v>63</v>
      </c>
      <c r="M3757" s="32" t="s">
        <v>4830</v>
      </c>
      <c r="N3757" s="33">
        <v>4</v>
      </c>
      <c r="O3757" s="33">
        <v>24</v>
      </c>
      <c r="P3757" s="33">
        <v>6</v>
      </c>
      <c r="R3757" s="48">
        <f>IF(IFERROR(VLOOKUP(E3757,Planif!$B:$B,1,FALSE),1)=1,1,"")</f>
        <v>1</v>
      </c>
    </row>
    <row r="3758" spans="1:18" x14ac:dyDescent="0.2">
      <c r="A3758" s="35">
        <v>44135</v>
      </c>
      <c r="B3758" s="32" t="s">
        <v>4826</v>
      </c>
      <c r="C3758" s="32" t="s">
        <v>58</v>
      </c>
      <c r="D3758" s="32" t="s">
        <v>59</v>
      </c>
      <c r="E3758" s="32" t="s">
        <v>4827</v>
      </c>
      <c r="F3758" s="32" t="s">
        <v>31</v>
      </c>
      <c r="G3758" s="32" t="s">
        <v>4828</v>
      </c>
      <c r="H3758" s="33">
        <v>48</v>
      </c>
      <c r="I3758" s="33">
        <v>300</v>
      </c>
      <c r="J3758" s="33">
        <v>300</v>
      </c>
      <c r="K3758" s="32" t="s">
        <v>4829</v>
      </c>
      <c r="L3758" s="32" t="s">
        <v>63</v>
      </c>
      <c r="M3758" s="32" t="s">
        <v>4830</v>
      </c>
      <c r="N3758" s="33">
        <v>4</v>
      </c>
      <c r="O3758" s="33">
        <v>24</v>
      </c>
      <c r="P3758" s="33">
        <v>6</v>
      </c>
      <c r="R3758" s="48">
        <f>IF(IFERROR(VLOOKUP(E3758,Planif!$B:$B,1,FALSE),1)=1,1,"")</f>
        <v>1</v>
      </c>
    </row>
    <row r="3759" spans="1:18" x14ac:dyDescent="0.2">
      <c r="A3759" s="35">
        <v>44135</v>
      </c>
      <c r="B3759" s="32" t="s">
        <v>4806</v>
      </c>
      <c r="C3759" s="32" t="s">
        <v>58</v>
      </c>
      <c r="D3759" s="32" t="s">
        <v>59</v>
      </c>
      <c r="E3759" s="32" t="s">
        <v>4827</v>
      </c>
      <c r="F3759" s="32" t="s">
        <v>31</v>
      </c>
      <c r="G3759" s="32" t="s">
        <v>4808</v>
      </c>
      <c r="H3759" s="33">
        <v>48</v>
      </c>
      <c r="I3759" s="33">
        <v>300</v>
      </c>
      <c r="J3759" s="33">
        <v>300</v>
      </c>
      <c r="K3759" s="32" t="s">
        <v>4809</v>
      </c>
      <c r="L3759" s="32" t="s">
        <v>63</v>
      </c>
      <c r="M3759" s="32" t="s">
        <v>4810</v>
      </c>
      <c r="N3759" s="33">
        <v>4</v>
      </c>
      <c r="O3759" s="33">
        <v>24</v>
      </c>
      <c r="P3759" s="33">
        <v>6</v>
      </c>
      <c r="R3759" s="48">
        <f>IF(IFERROR(VLOOKUP(E3759,Planif!$B:$B,1,FALSE),1)=1,1,"")</f>
        <v>1</v>
      </c>
    </row>
    <row r="3760" spans="1:18" x14ac:dyDescent="0.2">
      <c r="A3760" s="35">
        <v>44135</v>
      </c>
      <c r="B3760" s="32" t="s">
        <v>10157</v>
      </c>
      <c r="C3760" s="32" t="s">
        <v>58</v>
      </c>
      <c r="D3760" s="32" t="s">
        <v>59</v>
      </c>
      <c r="E3760" s="32" t="s">
        <v>4827</v>
      </c>
      <c r="F3760" s="32" t="s">
        <v>31</v>
      </c>
      <c r="G3760" s="32" t="s">
        <v>10159</v>
      </c>
      <c r="H3760" s="33">
        <v>48</v>
      </c>
      <c r="I3760" s="33">
        <v>300</v>
      </c>
      <c r="J3760" s="33">
        <v>300</v>
      </c>
      <c r="K3760" s="32" t="s">
        <v>10160</v>
      </c>
      <c r="L3760" s="32" t="s">
        <v>63</v>
      </c>
      <c r="M3760" s="32" t="s">
        <v>10161</v>
      </c>
      <c r="N3760" s="33">
        <v>4</v>
      </c>
      <c r="O3760" s="33">
        <v>24</v>
      </c>
      <c r="P3760" s="33">
        <v>6</v>
      </c>
      <c r="R3760" s="48">
        <f>IF(IFERROR(VLOOKUP(E3760,Planif!$B:$B,1,FALSE),1)=1,1,"")</f>
        <v>1</v>
      </c>
    </row>
    <row r="3761" spans="1:18" x14ac:dyDescent="0.2">
      <c r="A3761" s="35">
        <v>44135</v>
      </c>
      <c r="B3761" s="32" t="s">
        <v>4826</v>
      </c>
      <c r="C3761" s="32" t="s">
        <v>58</v>
      </c>
      <c r="D3761" s="32" t="s">
        <v>59</v>
      </c>
      <c r="E3761" s="32" t="s">
        <v>4827</v>
      </c>
      <c r="F3761" s="32" t="s">
        <v>31</v>
      </c>
      <c r="G3761" s="32" t="s">
        <v>4828</v>
      </c>
      <c r="H3761" s="33">
        <v>48</v>
      </c>
      <c r="I3761" s="33">
        <v>300</v>
      </c>
      <c r="J3761" s="33">
        <v>300</v>
      </c>
      <c r="K3761" s="32" t="s">
        <v>4829</v>
      </c>
      <c r="L3761" s="32" t="s">
        <v>63</v>
      </c>
      <c r="M3761" s="32" t="s">
        <v>4830</v>
      </c>
      <c r="N3761" s="33">
        <v>4</v>
      </c>
      <c r="O3761" s="33">
        <v>24</v>
      </c>
      <c r="P3761" s="33">
        <v>6</v>
      </c>
      <c r="R3761" s="48">
        <f>IF(IFERROR(VLOOKUP(E3761,Planif!$B:$B,1,FALSE),1)=1,1,"")</f>
        <v>1</v>
      </c>
    </row>
    <row r="3762" spans="1:18" x14ac:dyDescent="0.2">
      <c r="A3762" s="35">
        <v>44135</v>
      </c>
      <c r="B3762" s="32" t="s">
        <v>4831</v>
      </c>
      <c r="C3762" s="32" t="s">
        <v>58</v>
      </c>
      <c r="D3762" s="32" t="s">
        <v>59</v>
      </c>
      <c r="E3762" s="32" t="s">
        <v>4832</v>
      </c>
      <c r="F3762" s="32" t="s">
        <v>31</v>
      </c>
      <c r="G3762" s="32" t="s">
        <v>4833</v>
      </c>
      <c r="H3762" s="33">
        <v>48</v>
      </c>
      <c r="I3762" s="33">
        <v>300</v>
      </c>
      <c r="J3762" s="33">
        <v>300</v>
      </c>
      <c r="K3762" s="32" t="s">
        <v>4834</v>
      </c>
      <c r="L3762" s="32" t="s">
        <v>63</v>
      </c>
      <c r="M3762" s="32" t="s">
        <v>4835</v>
      </c>
      <c r="N3762" s="33">
        <v>4</v>
      </c>
      <c r="O3762" s="33">
        <v>24</v>
      </c>
      <c r="P3762" s="33">
        <v>6</v>
      </c>
      <c r="R3762" s="48">
        <f>IF(IFERROR(VLOOKUP(E3762,Planif!$B:$B,1,FALSE),1)=1,1,"")</f>
        <v>1</v>
      </c>
    </row>
    <row r="3763" spans="1:18" x14ac:dyDescent="0.2">
      <c r="A3763" s="35">
        <v>44135</v>
      </c>
      <c r="B3763" s="32" t="s">
        <v>4831</v>
      </c>
      <c r="C3763" s="32" t="s">
        <v>58</v>
      </c>
      <c r="D3763" s="32" t="s">
        <v>59</v>
      </c>
      <c r="E3763" s="32" t="s">
        <v>4832</v>
      </c>
      <c r="F3763" s="32" t="s">
        <v>31</v>
      </c>
      <c r="G3763" s="32" t="s">
        <v>4833</v>
      </c>
      <c r="H3763" s="33">
        <v>48</v>
      </c>
      <c r="I3763" s="33">
        <v>300</v>
      </c>
      <c r="J3763" s="33">
        <v>300</v>
      </c>
      <c r="K3763" s="32" t="s">
        <v>4834</v>
      </c>
      <c r="L3763" s="32" t="s">
        <v>63</v>
      </c>
      <c r="M3763" s="32" t="s">
        <v>4835</v>
      </c>
      <c r="N3763" s="33">
        <v>4</v>
      </c>
      <c r="O3763" s="33">
        <v>24</v>
      </c>
      <c r="P3763" s="33">
        <v>6</v>
      </c>
      <c r="R3763" s="48">
        <f>IF(IFERROR(VLOOKUP(E3763,Planif!$B:$B,1,FALSE),1)=1,1,"")</f>
        <v>1</v>
      </c>
    </row>
    <row r="3764" spans="1:18" x14ac:dyDescent="0.2">
      <c r="A3764" s="35">
        <v>44135</v>
      </c>
      <c r="B3764" s="32" t="s">
        <v>4811</v>
      </c>
      <c r="C3764" s="32" t="s">
        <v>58</v>
      </c>
      <c r="D3764" s="32" t="s">
        <v>59</v>
      </c>
      <c r="E3764" s="32" t="s">
        <v>4832</v>
      </c>
      <c r="F3764" s="32" t="s">
        <v>31</v>
      </c>
      <c r="G3764" s="32" t="s">
        <v>4813</v>
      </c>
      <c r="H3764" s="33">
        <v>48</v>
      </c>
      <c r="I3764" s="33">
        <v>300</v>
      </c>
      <c r="J3764" s="33">
        <v>300</v>
      </c>
      <c r="K3764" s="32" t="s">
        <v>4814</v>
      </c>
      <c r="L3764" s="32" t="s">
        <v>63</v>
      </c>
      <c r="M3764" s="32" t="s">
        <v>4815</v>
      </c>
      <c r="N3764" s="33">
        <v>4</v>
      </c>
      <c r="O3764" s="33">
        <v>24</v>
      </c>
      <c r="P3764" s="33">
        <v>6</v>
      </c>
      <c r="R3764" s="48">
        <f>IF(IFERROR(VLOOKUP(E3764,Planif!$B:$B,1,FALSE),1)=1,1,"")</f>
        <v>1</v>
      </c>
    </row>
    <row r="3765" spans="1:18" x14ac:dyDescent="0.2">
      <c r="A3765" s="35">
        <v>44135</v>
      </c>
      <c r="B3765" s="32" t="s">
        <v>10162</v>
      </c>
      <c r="C3765" s="32" t="s">
        <v>58</v>
      </c>
      <c r="D3765" s="32" t="s">
        <v>59</v>
      </c>
      <c r="E3765" s="32" t="s">
        <v>4832</v>
      </c>
      <c r="F3765" s="32" t="s">
        <v>31</v>
      </c>
      <c r="G3765" s="32" t="s">
        <v>10164</v>
      </c>
      <c r="H3765" s="33">
        <v>48</v>
      </c>
      <c r="I3765" s="33">
        <v>300</v>
      </c>
      <c r="J3765" s="33">
        <v>300</v>
      </c>
      <c r="K3765" s="32" t="s">
        <v>10165</v>
      </c>
      <c r="L3765" s="32" t="s">
        <v>63</v>
      </c>
      <c r="M3765" s="32" t="s">
        <v>10166</v>
      </c>
      <c r="N3765" s="33">
        <v>4</v>
      </c>
      <c r="O3765" s="33">
        <v>24</v>
      </c>
      <c r="P3765" s="33">
        <v>6</v>
      </c>
      <c r="R3765" s="48">
        <f>IF(IFERROR(VLOOKUP(E3765,Planif!$B:$B,1,FALSE),1)=1,1,"")</f>
        <v>1</v>
      </c>
    </row>
    <row r="3766" spans="1:18" x14ac:dyDescent="0.2">
      <c r="A3766" s="35">
        <v>44135</v>
      </c>
      <c r="B3766" s="32" t="s">
        <v>4831</v>
      </c>
      <c r="C3766" s="32" t="s">
        <v>58</v>
      </c>
      <c r="D3766" s="32" t="s">
        <v>59</v>
      </c>
      <c r="E3766" s="32" t="s">
        <v>4832</v>
      </c>
      <c r="F3766" s="32" t="s">
        <v>31</v>
      </c>
      <c r="G3766" s="32" t="s">
        <v>4833</v>
      </c>
      <c r="H3766" s="33">
        <v>48</v>
      </c>
      <c r="I3766" s="33">
        <v>300</v>
      </c>
      <c r="J3766" s="33">
        <v>300</v>
      </c>
      <c r="K3766" s="32" t="s">
        <v>4834</v>
      </c>
      <c r="L3766" s="32" t="s">
        <v>63</v>
      </c>
      <c r="M3766" s="32" t="s">
        <v>4835</v>
      </c>
      <c r="N3766" s="33">
        <v>4</v>
      </c>
      <c r="O3766" s="33">
        <v>24</v>
      </c>
      <c r="P3766" s="33">
        <v>6</v>
      </c>
      <c r="R3766" s="48">
        <f>IF(IFERROR(VLOOKUP(E3766,Planif!$B:$B,1,FALSE),1)=1,1,"")</f>
        <v>1</v>
      </c>
    </row>
    <row r="3767" spans="1:18" x14ac:dyDescent="0.2">
      <c r="A3767" s="35">
        <v>44135</v>
      </c>
      <c r="B3767" s="32" t="s">
        <v>4836</v>
      </c>
      <c r="C3767" s="32" t="s">
        <v>58</v>
      </c>
      <c r="D3767" s="32" t="s">
        <v>59</v>
      </c>
      <c r="E3767" s="32" t="s">
        <v>4837</v>
      </c>
      <c r="F3767" s="32" t="s">
        <v>31</v>
      </c>
      <c r="G3767" s="32" t="s">
        <v>4838</v>
      </c>
      <c r="H3767" s="33">
        <v>48</v>
      </c>
      <c r="I3767" s="33">
        <v>300</v>
      </c>
      <c r="J3767" s="33">
        <v>300</v>
      </c>
      <c r="K3767" s="32" t="s">
        <v>4839</v>
      </c>
      <c r="L3767" s="32" t="s">
        <v>63</v>
      </c>
      <c r="M3767" s="32" t="s">
        <v>4840</v>
      </c>
      <c r="N3767" s="33">
        <v>4</v>
      </c>
      <c r="O3767" s="33">
        <v>24</v>
      </c>
      <c r="P3767" s="33">
        <v>6</v>
      </c>
      <c r="R3767" s="48">
        <f>IF(IFERROR(VLOOKUP(E3767,Planif!$B:$B,1,FALSE),1)=1,1,"")</f>
        <v>1</v>
      </c>
    </row>
    <row r="3768" spans="1:18" x14ac:dyDescent="0.2">
      <c r="A3768" s="35">
        <v>44135</v>
      </c>
      <c r="B3768" s="32" t="s">
        <v>4836</v>
      </c>
      <c r="C3768" s="32" t="s">
        <v>58</v>
      </c>
      <c r="D3768" s="32" t="s">
        <v>59</v>
      </c>
      <c r="E3768" s="32" t="s">
        <v>4837</v>
      </c>
      <c r="F3768" s="32" t="s">
        <v>31</v>
      </c>
      <c r="G3768" s="32" t="s">
        <v>4838</v>
      </c>
      <c r="H3768" s="33">
        <v>48</v>
      </c>
      <c r="I3768" s="33">
        <v>300</v>
      </c>
      <c r="J3768" s="33">
        <v>300</v>
      </c>
      <c r="K3768" s="32" t="s">
        <v>4839</v>
      </c>
      <c r="L3768" s="32" t="s">
        <v>63</v>
      </c>
      <c r="M3768" s="32" t="s">
        <v>4840</v>
      </c>
      <c r="N3768" s="33">
        <v>4</v>
      </c>
      <c r="O3768" s="33">
        <v>24</v>
      </c>
      <c r="P3768" s="33">
        <v>6</v>
      </c>
      <c r="R3768" s="48">
        <f>IF(IFERROR(VLOOKUP(E3768,Planif!$B:$B,1,FALSE),1)=1,1,"")</f>
        <v>1</v>
      </c>
    </row>
    <row r="3769" spans="1:18" x14ac:dyDescent="0.2">
      <c r="A3769" s="35">
        <v>44135</v>
      </c>
      <c r="B3769" s="32" t="s">
        <v>4816</v>
      </c>
      <c r="C3769" s="32" t="s">
        <v>58</v>
      </c>
      <c r="D3769" s="32" t="s">
        <v>59</v>
      </c>
      <c r="E3769" s="32" t="s">
        <v>4837</v>
      </c>
      <c r="F3769" s="32" t="s">
        <v>31</v>
      </c>
      <c r="G3769" s="32" t="s">
        <v>4818</v>
      </c>
      <c r="H3769" s="33">
        <v>48</v>
      </c>
      <c r="I3769" s="33">
        <v>300</v>
      </c>
      <c r="J3769" s="33">
        <v>300</v>
      </c>
      <c r="K3769" s="32" t="s">
        <v>4819</v>
      </c>
      <c r="L3769" s="32" t="s">
        <v>63</v>
      </c>
      <c r="M3769" s="32" t="s">
        <v>4820</v>
      </c>
      <c r="N3769" s="33">
        <v>4</v>
      </c>
      <c r="O3769" s="33">
        <v>24</v>
      </c>
      <c r="P3769" s="33">
        <v>6</v>
      </c>
      <c r="R3769" s="48">
        <f>IF(IFERROR(VLOOKUP(E3769,Planif!$B:$B,1,FALSE),1)=1,1,"")</f>
        <v>1</v>
      </c>
    </row>
    <row r="3770" spans="1:18" x14ac:dyDescent="0.2">
      <c r="A3770" s="35">
        <v>44135</v>
      </c>
      <c r="B3770" s="32" t="s">
        <v>10167</v>
      </c>
      <c r="C3770" s="32" t="s">
        <v>58</v>
      </c>
      <c r="D3770" s="32" t="s">
        <v>59</v>
      </c>
      <c r="E3770" s="32" t="s">
        <v>4837</v>
      </c>
      <c r="F3770" s="32" t="s">
        <v>31</v>
      </c>
      <c r="G3770" s="32" t="s">
        <v>10169</v>
      </c>
      <c r="H3770" s="33">
        <v>48</v>
      </c>
      <c r="I3770" s="33">
        <v>300</v>
      </c>
      <c r="J3770" s="33">
        <v>300</v>
      </c>
      <c r="K3770" s="32" t="s">
        <v>10170</v>
      </c>
      <c r="L3770" s="32" t="s">
        <v>63</v>
      </c>
      <c r="M3770" s="32" t="s">
        <v>10171</v>
      </c>
      <c r="N3770" s="33">
        <v>4</v>
      </c>
      <c r="O3770" s="33">
        <v>24</v>
      </c>
      <c r="P3770" s="33">
        <v>6</v>
      </c>
      <c r="R3770" s="48">
        <f>IF(IFERROR(VLOOKUP(E3770,Planif!$B:$B,1,FALSE),1)=1,1,"")</f>
        <v>1</v>
      </c>
    </row>
    <row r="3771" spans="1:18" x14ac:dyDescent="0.2">
      <c r="A3771" s="35">
        <v>44135</v>
      </c>
      <c r="B3771" s="32" t="s">
        <v>4836</v>
      </c>
      <c r="C3771" s="32" t="s">
        <v>58</v>
      </c>
      <c r="D3771" s="32" t="s">
        <v>59</v>
      </c>
      <c r="E3771" s="32" t="s">
        <v>4837</v>
      </c>
      <c r="F3771" s="32" t="s">
        <v>31</v>
      </c>
      <c r="G3771" s="32" t="s">
        <v>4838</v>
      </c>
      <c r="H3771" s="33">
        <v>48</v>
      </c>
      <c r="I3771" s="33">
        <v>300</v>
      </c>
      <c r="J3771" s="33">
        <v>300</v>
      </c>
      <c r="K3771" s="32" t="s">
        <v>4839</v>
      </c>
      <c r="L3771" s="32" t="s">
        <v>63</v>
      </c>
      <c r="M3771" s="32" t="s">
        <v>4840</v>
      </c>
      <c r="N3771" s="33">
        <v>4</v>
      </c>
      <c r="O3771" s="33">
        <v>24</v>
      </c>
      <c r="P3771" s="33">
        <v>6</v>
      </c>
      <c r="R3771" s="48">
        <f>IF(IFERROR(VLOOKUP(E3771,Planif!$B:$B,1,FALSE),1)=1,1,"")</f>
        <v>1</v>
      </c>
    </row>
    <row r="3772" spans="1:18" x14ac:dyDescent="0.2">
      <c r="A3772" s="35">
        <v>44135</v>
      </c>
      <c r="B3772" s="32" t="s">
        <v>4841</v>
      </c>
      <c r="C3772" s="32" t="s">
        <v>58</v>
      </c>
      <c r="D3772" s="32" t="s">
        <v>59</v>
      </c>
      <c r="E3772" s="32" t="s">
        <v>4842</v>
      </c>
      <c r="F3772" s="32" t="s">
        <v>31</v>
      </c>
      <c r="G3772" s="32" t="s">
        <v>4843</v>
      </c>
      <c r="H3772" s="33">
        <v>48</v>
      </c>
      <c r="I3772" s="33">
        <v>300</v>
      </c>
      <c r="J3772" s="33">
        <v>300</v>
      </c>
      <c r="K3772" s="32" t="s">
        <v>4844</v>
      </c>
      <c r="L3772" s="32" t="s">
        <v>63</v>
      </c>
      <c r="M3772" s="32" t="s">
        <v>4845</v>
      </c>
      <c r="N3772" s="33">
        <v>4</v>
      </c>
      <c r="O3772" s="33">
        <v>24</v>
      </c>
      <c r="P3772" s="33">
        <v>6</v>
      </c>
      <c r="R3772" s="48">
        <f>IF(IFERROR(VLOOKUP(E3772,Planif!$B:$B,1,FALSE),1)=1,1,"")</f>
        <v>1</v>
      </c>
    </row>
    <row r="3773" spans="1:18" x14ac:dyDescent="0.2">
      <c r="A3773" s="35">
        <v>44135</v>
      </c>
      <c r="B3773" s="32" t="s">
        <v>4841</v>
      </c>
      <c r="C3773" s="32" t="s">
        <v>58</v>
      </c>
      <c r="D3773" s="32" t="s">
        <v>59</v>
      </c>
      <c r="E3773" s="32" t="s">
        <v>4842</v>
      </c>
      <c r="F3773" s="32" t="s">
        <v>31</v>
      </c>
      <c r="G3773" s="32" t="s">
        <v>4843</v>
      </c>
      <c r="H3773" s="33">
        <v>48</v>
      </c>
      <c r="I3773" s="33">
        <v>300</v>
      </c>
      <c r="J3773" s="33">
        <v>300</v>
      </c>
      <c r="K3773" s="32" t="s">
        <v>4844</v>
      </c>
      <c r="L3773" s="32" t="s">
        <v>63</v>
      </c>
      <c r="M3773" s="32" t="s">
        <v>4845</v>
      </c>
      <c r="N3773" s="33">
        <v>4</v>
      </c>
      <c r="O3773" s="33">
        <v>24</v>
      </c>
      <c r="P3773" s="33">
        <v>6</v>
      </c>
      <c r="R3773" s="48">
        <f>IF(IFERROR(VLOOKUP(E3773,Planif!$B:$B,1,FALSE),1)=1,1,"")</f>
        <v>1</v>
      </c>
    </row>
    <row r="3774" spans="1:18" x14ac:dyDescent="0.2">
      <c r="A3774" s="35">
        <v>44135</v>
      </c>
      <c r="B3774" s="32" t="s">
        <v>4821</v>
      </c>
      <c r="C3774" s="32" t="s">
        <v>58</v>
      </c>
      <c r="D3774" s="32" t="s">
        <v>59</v>
      </c>
      <c r="E3774" s="32" t="s">
        <v>4842</v>
      </c>
      <c r="F3774" s="32" t="s">
        <v>31</v>
      </c>
      <c r="G3774" s="32" t="s">
        <v>4823</v>
      </c>
      <c r="H3774" s="33">
        <v>48</v>
      </c>
      <c r="I3774" s="33">
        <v>300</v>
      </c>
      <c r="J3774" s="33">
        <v>300</v>
      </c>
      <c r="K3774" s="32" t="s">
        <v>4824</v>
      </c>
      <c r="L3774" s="32" t="s">
        <v>63</v>
      </c>
      <c r="M3774" s="32" t="s">
        <v>4825</v>
      </c>
      <c r="N3774" s="33">
        <v>4</v>
      </c>
      <c r="O3774" s="33">
        <v>24</v>
      </c>
      <c r="P3774" s="33">
        <v>6</v>
      </c>
      <c r="R3774" s="48">
        <f>IF(IFERROR(VLOOKUP(E3774,Planif!$B:$B,1,FALSE),1)=1,1,"")</f>
        <v>1</v>
      </c>
    </row>
    <row r="3775" spans="1:18" x14ac:dyDescent="0.2">
      <c r="A3775" s="35">
        <v>44135</v>
      </c>
      <c r="B3775" s="32" t="s">
        <v>10172</v>
      </c>
      <c r="C3775" s="32" t="s">
        <v>58</v>
      </c>
      <c r="D3775" s="32" t="s">
        <v>59</v>
      </c>
      <c r="E3775" s="32" t="s">
        <v>4842</v>
      </c>
      <c r="F3775" s="32" t="s">
        <v>31</v>
      </c>
      <c r="G3775" s="32" t="s">
        <v>10174</v>
      </c>
      <c r="H3775" s="33">
        <v>48</v>
      </c>
      <c r="I3775" s="33">
        <v>300</v>
      </c>
      <c r="J3775" s="33">
        <v>300</v>
      </c>
      <c r="K3775" s="32" t="s">
        <v>10175</v>
      </c>
      <c r="L3775" s="32" t="s">
        <v>63</v>
      </c>
      <c r="M3775" s="32" t="s">
        <v>10176</v>
      </c>
      <c r="N3775" s="33">
        <v>4</v>
      </c>
      <c r="O3775" s="33">
        <v>24</v>
      </c>
      <c r="P3775" s="33">
        <v>6</v>
      </c>
      <c r="R3775" s="48">
        <f>IF(IFERROR(VLOOKUP(E3775,Planif!$B:$B,1,FALSE),1)=1,1,"")</f>
        <v>1</v>
      </c>
    </row>
    <row r="3776" spans="1:18" x14ac:dyDescent="0.2">
      <c r="A3776" s="35">
        <v>44135</v>
      </c>
      <c r="B3776" s="32" t="s">
        <v>4841</v>
      </c>
      <c r="C3776" s="32" t="s">
        <v>58</v>
      </c>
      <c r="D3776" s="32" t="s">
        <v>59</v>
      </c>
      <c r="E3776" s="32" t="s">
        <v>4842</v>
      </c>
      <c r="F3776" s="32" t="s">
        <v>31</v>
      </c>
      <c r="G3776" s="32" t="s">
        <v>4843</v>
      </c>
      <c r="H3776" s="33">
        <v>48</v>
      </c>
      <c r="I3776" s="33">
        <v>300</v>
      </c>
      <c r="J3776" s="33">
        <v>300</v>
      </c>
      <c r="K3776" s="32" t="s">
        <v>4844</v>
      </c>
      <c r="L3776" s="32" t="s">
        <v>63</v>
      </c>
      <c r="M3776" s="32" t="s">
        <v>4845</v>
      </c>
      <c r="N3776" s="33">
        <v>4</v>
      </c>
      <c r="O3776" s="33">
        <v>24</v>
      </c>
      <c r="P3776" s="33">
        <v>6</v>
      </c>
      <c r="R3776" s="48">
        <f>IF(IFERROR(VLOOKUP(E3776,Planif!$B:$B,1,FALSE),1)=1,1,"")</f>
        <v>1</v>
      </c>
    </row>
    <row r="3777" spans="1:18" x14ac:dyDescent="0.2">
      <c r="A3777" s="35">
        <v>44135</v>
      </c>
      <c r="B3777" s="32" t="s">
        <v>4846</v>
      </c>
      <c r="C3777" s="32" t="s">
        <v>58</v>
      </c>
      <c r="D3777" s="32" t="s">
        <v>59</v>
      </c>
      <c r="E3777" s="32" t="s">
        <v>4847</v>
      </c>
      <c r="F3777" s="32" t="s">
        <v>31</v>
      </c>
      <c r="G3777" s="32" t="s">
        <v>4848</v>
      </c>
      <c r="H3777" s="33">
        <v>48</v>
      </c>
      <c r="I3777" s="33">
        <v>300</v>
      </c>
      <c r="J3777" s="33">
        <v>300</v>
      </c>
      <c r="K3777" s="32" t="s">
        <v>4849</v>
      </c>
      <c r="L3777" s="32" t="s">
        <v>63</v>
      </c>
      <c r="M3777" s="32" t="s">
        <v>4850</v>
      </c>
      <c r="N3777" s="33">
        <v>4</v>
      </c>
      <c r="O3777" s="33">
        <v>24</v>
      </c>
      <c r="P3777" s="33">
        <v>6</v>
      </c>
      <c r="R3777" s="48">
        <f>IF(IFERROR(VLOOKUP(E3777,Planif!$B:$B,1,FALSE),1)=1,1,"")</f>
        <v>1</v>
      </c>
    </row>
    <row r="3778" spans="1:18" x14ac:dyDescent="0.2">
      <c r="A3778" s="35">
        <v>44135</v>
      </c>
      <c r="B3778" s="32" t="s">
        <v>4846</v>
      </c>
      <c r="C3778" s="32" t="s">
        <v>58</v>
      </c>
      <c r="D3778" s="32" t="s">
        <v>59</v>
      </c>
      <c r="E3778" s="32" t="s">
        <v>4847</v>
      </c>
      <c r="F3778" s="32" t="s">
        <v>31</v>
      </c>
      <c r="G3778" s="32" t="s">
        <v>4848</v>
      </c>
      <c r="H3778" s="33">
        <v>48</v>
      </c>
      <c r="I3778" s="33">
        <v>300</v>
      </c>
      <c r="J3778" s="33">
        <v>300</v>
      </c>
      <c r="K3778" s="32" t="s">
        <v>4849</v>
      </c>
      <c r="L3778" s="32" t="s">
        <v>63</v>
      </c>
      <c r="M3778" s="32" t="s">
        <v>4850</v>
      </c>
      <c r="N3778" s="33">
        <v>4</v>
      </c>
      <c r="O3778" s="33">
        <v>24</v>
      </c>
      <c r="P3778" s="33">
        <v>6</v>
      </c>
      <c r="R3778" s="48">
        <f>IF(IFERROR(VLOOKUP(E3778,Planif!$B:$B,1,FALSE),1)=1,1,"")</f>
        <v>1</v>
      </c>
    </row>
    <row r="3779" spans="1:18" x14ac:dyDescent="0.2">
      <c r="A3779" s="35">
        <v>44135</v>
      </c>
      <c r="B3779" s="32" t="s">
        <v>4826</v>
      </c>
      <c r="C3779" s="32" t="s">
        <v>58</v>
      </c>
      <c r="D3779" s="32" t="s">
        <v>59</v>
      </c>
      <c r="E3779" s="32" t="s">
        <v>4847</v>
      </c>
      <c r="F3779" s="32" t="s">
        <v>31</v>
      </c>
      <c r="G3779" s="32" t="s">
        <v>4828</v>
      </c>
      <c r="H3779" s="33">
        <v>48</v>
      </c>
      <c r="I3779" s="33">
        <v>300</v>
      </c>
      <c r="J3779" s="33">
        <v>300</v>
      </c>
      <c r="K3779" s="32" t="s">
        <v>4829</v>
      </c>
      <c r="L3779" s="32" t="s">
        <v>63</v>
      </c>
      <c r="M3779" s="32" t="s">
        <v>4830</v>
      </c>
      <c r="N3779" s="33">
        <v>4</v>
      </c>
      <c r="O3779" s="33">
        <v>24</v>
      </c>
      <c r="P3779" s="33">
        <v>6</v>
      </c>
      <c r="R3779" s="48">
        <f>IF(IFERROR(VLOOKUP(E3779,Planif!$B:$B,1,FALSE),1)=1,1,"")</f>
        <v>1</v>
      </c>
    </row>
    <row r="3780" spans="1:18" x14ac:dyDescent="0.2">
      <c r="A3780" s="35">
        <v>44135</v>
      </c>
      <c r="B3780" s="32" t="s">
        <v>10177</v>
      </c>
      <c r="C3780" s="32" t="s">
        <v>58</v>
      </c>
      <c r="D3780" s="32" t="s">
        <v>59</v>
      </c>
      <c r="E3780" s="32" t="s">
        <v>4847</v>
      </c>
      <c r="F3780" s="32" t="s">
        <v>31</v>
      </c>
      <c r="G3780" s="32" t="s">
        <v>10179</v>
      </c>
      <c r="H3780" s="33">
        <v>48</v>
      </c>
      <c r="I3780" s="33">
        <v>300</v>
      </c>
      <c r="J3780" s="33">
        <v>300</v>
      </c>
      <c r="K3780" s="32" t="s">
        <v>10180</v>
      </c>
      <c r="L3780" s="32" t="s">
        <v>63</v>
      </c>
      <c r="M3780" s="32" t="s">
        <v>10181</v>
      </c>
      <c r="N3780" s="33">
        <v>4</v>
      </c>
      <c r="O3780" s="33">
        <v>24</v>
      </c>
      <c r="P3780" s="33">
        <v>6</v>
      </c>
      <c r="R3780" s="48">
        <f>IF(IFERROR(VLOOKUP(E3780,Planif!$B:$B,1,FALSE),1)=1,1,"")</f>
        <v>1</v>
      </c>
    </row>
    <row r="3781" spans="1:18" x14ac:dyDescent="0.2">
      <c r="A3781" s="35">
        <v>44135</v>
      </c>
      <c r="B3781" s="32" t="s">
        <v>4846</v>
      </c>
      <c r="C3781" s="32" t="s">
        <v>58</v>
      </c>
      <c r="D3781" s="32" t="s">
        <v>59</v>
      </c>
      <c r="E3781" s="32" t="s">
        <v>4847</v>
      </c>
      <c r="F3781" s="32" t="s">
        <v>31</v>
      </c>
      <c r="G3781" s="32" t="s">
        <v>4848</v>
      </c>
      <c r="H3781" s="33">
        <v>48</v>
      </c>
      <c r="I3781" s="33">
        <v>300</v>
      </c>
      <c r="J3781" s="33">
        <v>300</v>
      </c>
      <c r="K3781" s="32" t="s">
        <v>4849</v>
      </c>
      <c r="L3781" s="32" t="s">
        <v>63</v>
      </c>
      <c r="M3781" s="32" t="s">
        <v>4850</v>
      </c>
      <c r="N3781" s="33">
        <v>4</v>
      </c>
      <c r="O3781" s="33">
        <v>24</v>
      </c>
      <c r="P3781" s="33">
        <v>6</v>
      </c>
      <c r="R3781" s="48">
        <f>IF(IFERROR(VLOOKUP(E3781,Planif!$B:$B,1,FALSE),1)=1,1,"")</f>
        <v>1</v>
      </c>
    </row>
    <row r="3782" spans="1:18" x14ac:dyDescent="0.2">
      <c r="A3782" s="35">
        <v>44135</v>
      </c>
      <c r="B3782" s="32" t="s">
        <v>567</v>
      </c>
      <c r="C3782" s="32" t="s">
        <v>58</v>
      </c>
      <c r="D3782" s="32" t="s">
        <v>59</v>
      </c>
      <c r="E3782" s="32" t="s">
        <v>568</v>
      </c>
      <c r="F3782" s="32" t="s">
        <v>31</v>
      </c>
      <c r="G3782" s="32" t="s">
        <v>569</v>
      </c>
      <c r="H3782" s="33">
        <v>48</v>
      </c>
      <c r="I3782" s="33">
        <v>300</v>
      </c>
      <c r="J3782" s="33">
        <v>300</v>
      </c>
      <c r="K3782" s="32" t="s">
        <v>570</v>
      </c>
      <c r="L3782" s="32" t="s">
        <v>63</v>
      </c>
      <c r="M3782" s="32" t="s">
        <v>571</v>
      </c>
      <c r="N3782" s="33">
        <v>4</v>
      </c>
      <c r="O3782" s="33">
        <v>24</v>
      </c>
      <c r="P3782" s="33">
        <v>6</v>
      </c>
      <c r="R3782" s="48">
        <f>IF(IFERROR(VLOOKUP(E3782,Planif!$B:$B,1,FALSE),1)=1,1,"")</f>
        <v>1</v>
      </c>
    </row>
    <row r="3783" spans="1:18" x14ac:dyDescent="0.2">
      <c r="A3783" s="35">
        <v>44135</v>
      </c>
      <c r="B3783" s="32" t="s">
        <v>567</v>
      </c>
      <c r="C3783" s="32" t="s">
        <v>58</v>
      </c>
      <c r="D3783" s="32" t="s">
        <v>59</v>
      </c>
      <c r="E3783" s="32" t="s">
        <v>568</v>
      </c>
      <c r="F3783" s="32" t="s">
        <v>31</v>
      </c>
      <c r="G3783" s="32" t="s">
        <v>569</v>
      </c>
      <c r="H3783" s="33">
        <v>48</v>
      </c>
      <c r="I3783" s="33">
        <v>300</v>
      </c>
      <c r="J3783" s="33">
        <v>300</v>
      </c>
      <c r="K3783" s="32" t="s">
        <v>570</v>
      </c>
      <c r="L3783" s="32" t="s">
        <v>63</v>
      </c>
      <c r="M3783" s="32" t="s">
        <v>571</v>
      </c>
      <c r="N3783" s="33">
        <v>4</v>
      </c>
      <c r="O3783" s="33">
        <v>24</v>
      </c>
      <c r="P3783" s="33">
        <v>6</v>
      </c>
      <c r="R3783" s="48">
        <f>IF(IFERROR(VLOOKUP(E3783,Planif!$B:$B,1,FALSE),1)=1,1,"")</f>
        <v>1</v>
      </c>
    </row>
    <row r="3784" spans="1:18" x14ac:dyDescent="0.2">
      <c r="A3784" s="35">
        <v>44135</v>
      </c>
      <c r="B3784" s="32" t="s">
        <v>547</v>
      </c>
      <c r="C3784" s="32" t="s">
        <v>58</v>
      </c>
      <c r="D3784" s="32" t="s">
        <v>59</v>
      </c>
      <c r="E3784" s="32" t="s">
        <v>568</v>
      </c>
      <c r="F3784" s="32" t="s">
        <v>31</v>
      </c>
      <c r="G3784" s="32" t="s">
        <v>549</v>
      </c>
      <c r="H3784" s="33">
        <v>48</v>
      </c>
      <c r="I3784" s="33">
        <v>300</v>
      </c>
      <c r="J3784" s="33">
        <v>300</v>
      </c>
      <c r="K3784" s="32" t="s">
        <v>550</v>
      </c>
      <c r="L3784" s="32" t="s">
        <v>63</v>
      </c>
      <c r="M3784" s="32" t="s">
        <v>551</v>
      </c>
      <c r="N3784" s="33">
        <v>4</v>
      </c>
      <c r="O3784" s="33">
        <v>24</v>
      </c>
      <c r="P3784" s="33">
        <v>6</v>
      </c>
      <c r="R3784" s="48">
        <f>IF(IFERROR(VLOOKUP(E3784,Planif!$B:$B,1,FALSE),1)=1,1,"")</f>
        <v>1</v>
      </c>
    </row>
    <row r="3785" spans="1:18" x14ac:dyDescent="0.2">
      <c r="A3785" s="35">
        <v>44135</v>
      </c>
      <c r="B3785" s="32" t="s">
        <v>5914</v>
      </c>
      <c r="C3785" s="32" t="s">
        <v>58</v>
      </c>
      <c r="D3785" s="32" t="s">
        <v>59</v>
      </c>
      <c r="E3785" s="32" t="s">
        <v>568</v>
      </c>
      <c r="F3785" s="32" t="s">
        <v>31</v>
      </c>
      <c r="G3785" s="32" t="s">
        <v>5916</v>
      </c>
      <c r="H3785" s="33">
        <v>48</v>
      </c>
      <c r="I3785" s="33">
        <v>300</v>
      </c>
      <c r="J3785" s="33">
        <v>300</v>
      </c>
      <c r="K3785" s="32" t="s">
        <v>5917</v>
      </c>
      <c r="L3785" s="32" t="s">
        <v>63</v>
      </c>
      <c r="M3785" s="32" t="s">
        <v>5918</v>
      </c>
      <c r="N3785" s="33">
        <v>4</v>
      </c>
      <c r="O3785" s="33">
        <v>24</v>
      </c>
      <c r="P3785" s="33">
        <v>6</v>
      </c>
      <c r="R3785" s="48">
        <f>IF(IFERROR(VLOOKUP(E3785,Planif!$B:$B,1,FALSE),1)=1,1,"")</f>
        <v>1</v>
      </c>
    </row>
    <row r="3786" spans="1:18" x14ac:dyDescent="0.2">
      <c r="A3786" s="35">
        <v>44135</v>
      </c>
      <c r="B3786" s="32" t="s">
        <v>567</v>
      </c>
      <c r="C3786" s="32" t="s">
        <v>58</v>
      </c>
      <c r="D3786" s="32" t="s">
        <v>59</v>
      </c>
      <c r="E3786" s="32" t="s">
        <v>568</v>
      </c>
      <c r="F3786" s="32" t="s">
        <v>31</v>
      </c>
      <c r="G3786" s="32" t="s">
        <v>569</v>
      </c>
      <c r="H3786" s="33">
        <v>48</v>
      </c>
      <c r="I3786" s="33">
        <v>300</v>
      </c>
      <c r="J3786" s="33">
        <v>300</v>
      </c>
      <c r="K3786" s="32" t="s">
        <v>570</v>
      </c>
      <c r="L3786" s="32" t="s">
        <v>63</v>
      </c>
      <c r="M3786" s="32" t="s">
        <v>571</v>
      </c>
      <c r="N3786" s="33">
        <v>4</v>
      </c>
      <c r="O3786" s="33">
        <v>24</v>
      </c>
      <c r="P3786" s="33">
        <v>6</v>
      </c>
      <c r="R3786" s="48">
        <f>IF(IFERROR(VLOOKUP(E3786,Planif!$B:$B,1,FALSE),1)=1,1,"")</f>
        <v>1</v>
      </c>
    </row>
    <row r="3787" spans="1:18" x14ac:dyDescent="0.2">
      <c r="A3787" s="35">
        <v>44135</v>
      </c>
      <c r="B3787" s="32" t="s">
        <v>4851</v>
      </c>
      <c r="C3787" s="32" t="s">
        <v>58</v>
      </c>
      <c r="D3787" s="32" t="s">
        <v>59</v>
      </c>
      <c r="E3787" s="32" t="s">
        <v>4852</v>
      </c>
      <c r="F3787" s="32" t="s">
        <v>31</v>
      </c>
      <c r="G3787" s="32" t="s">
        <v>4853</v>
      </c>
      <c r="H3787" s="33">
        <v>48</v>
      </c>
      <c r="I3787" s="33">
        <v>300</v>
      </c>
      <c r="J3787" s="33">
        <v>300</v>
      </c>
      <c r="K3787" s="32" t="s">
        <v>4854</v>
      </c>
      <c r="L3787" s="32" t="s">
        <v>63</v>
      </c>
      <c r="M3787" s="32" t="s">
        <v>4855</v>
      </c>
      <c r="N3787" s="33">
        <v>4</v>
      </c>
      <c r="O3787" s="33">
        <v>24</v>
      </c>
      <c r="P3787" s="33">
        <v>6</v>
      </c>
      <c r="R3787" s="48">
        <f>IF(IFERROR(VLOOKUP(E3787,Planif!$B:$B,1,FALSE),1)=1,1,"")</f>
        <v>1</v>
      </c>
    </row>
    <row r="3788" spans="1:18" x14ac:dyDescent="0.2">
      <c r="A3788" s="35">
        <v>44135</v>
      </c>
      <c r="B3788" s="32" t="s">
        <v>4851</v>
      </c>
      <c r="C3788" s="32" t="s">
        <v>58</v>
      </c>
      <c r="D3788" s="32" t="s">
        <v>59</v>
      </c>
      <c r="E3788" s="32" t="s">
        <v>4852</v>
      </c>
      <c r="F3788" s="32" t="s">
        <v>31</v>
      </c>
      <c r="G3788" s="32" t="s">
        <v>4853</v>
      </c>
      <c r="H3788" s="33">
        <v>48</v>
      </c>
      <c r="I3788" s="33">
        <v>300</v>
      </c>
      <c r="J3788" s="33">
        <v>300</v>
      </c>
      <c r="K3788" s="32" t="s">
        <v>4854</v>
      </c>
      <c r="L3788" s="32" t="s">
        <v>63</v>
      </c>
      <c r="M3788" s="32" t="s">
        <v>4855</v>
      </c>
      <c r="N3788" s="33">
        <v>4</v>
      </c>
      <c r="O3788" s="33">
        <v>24</v>
      </c>
      <c r="P3788" s="33">
        <v>6</v>
      </c>
      <c r="R3788" s="48">
        <f>IF(IFERROR(VLOOKUP(E3788,Planif!$B:$B,1,FALSE),1)=1,1,"")</f>
        <v>1</v>
      </c>
    </row>
    <row r="3789" spans="1:18" x14ac:dyDescent="0.2">
      <c r="A3789" s="35">
        <v>44135</v>
      </c>
      <c r="B3789" s="32" t="s">
        <v>4831</v>
      </c>
      <c r="C3789" s="32" t="s">
        <v>58</v>
      </c>
      <c r="D3789" s="32" t="s">
        <v>59</v>
      </c>
      <c r="E3789" s="32" t="s">
        <v>4852</v>
      </c>
      <c r="F3789" s="32" t="s">
        <v>31</v>
      </c>
      <c r="G3789" s="32" t="s">
        <v>4833</v>
      </c>
      <c r="H3789" s="33">
        <v>48</v>
      </c>
      <c r="I3789" s="33">
        <v>300</v>
      </c>
      <c r="J3789" s="33">
        <v>300</v>
      </c>
      <c r="K3789" s="32" t="s">
        <v>4834</v>
      </c>
      <c r="L3789" s="32" t="s">
        <v>63</v>
      </c>
      <c r="M3789" s="32" t="s">
        <v>4835</v>
      </c>
      <c r="N3789" s="33">
        <v>4</v>
      </c>
      <c r="O3789" s="33">
        <v>24</v>
      </c>
      <c r="P3789" s="33">
        <v>6</v>
      </c>
      <c r="R3789" s="48">
        <f>IF(IFERROR(VLOOKUP(E3789,Planif!$B:$B,1,FALSE),1)=1,1,"")</f>
        <v>1</v>
      </c>
    </row>
    <row r="3790" spans="1:18" x14ac:dyDescent="0.2">
      <c r="A3790" s="35">
        <v>44135</v>
      </c>
      <c r="B3790" s="32" t="s">
        <v>10182</v>
      </c>
      <c r="C3790" s="32" t="s">
        <v>58</v>
      </c>
      <c r="D3790" s="32" t="s">
        <v>59</v>
      </c>
      <c r="E3790" s="32" t="s">
        <v>4852</v>
      </c>
      <c r="F3790" s="32" t="s">
        <v>31</v>
      </c>
      <c r="G3790" s="32" t="s">
        <v>10184</v>
      </c>
      <c r="H3790" s="33">
        <v>48</v>
      </c>
      <c r="I3790" s="33">
        <v>300</v>
      </c>
      <c r="J3790" s="33">
        <v>300</v>
      </c>
      <c r="K3790" s="32" t="s">
        <v>10185</v>
      </c>
      <c r="L3790" s="32" t="s">
        <v>63</v>
      </c>
      <c r="M3790" s="32" t="s">
        <v>10186</v>
      </c>
      <c r="N3790" s="33">
        <v>4</v>
      </c>
      <c r="O3790" s="33">
        <v>24</v>
      </c>
      <c r="P3790" s="33">
        <v>6</v>
      </c>
      <c r="R3790" s="48">
        <f>IF(IFERROR(VLOOKUP(E3790,Planif!$B:$B,1,FALSE),1)=1,1,"")</f>
        <v>1</v>
      </c>
    </row>
    <row r="3791" spans="1:18" x14ac:dyDescent="0.2">
      <c r="A3791" s="35">
        <v>44135</v>
      </c>
      <c r="B3791" s="32" t="s">
        <v>4851</v>
      </c>
      <c r="C3791" s="32" t="s">
        <v>58</v>
      </c>
      <c r="D3791" s="32" t="s">
        <v>59</v>
      </c>
      <c r="E3791" s="32" t="s">
        <v>4852</v>
      </c>
      <c r="F3791" s="32" t="s">
        <v>31</v>
      </c>
      <c r="G3791" s="32" t="s">
        <v>4853</v>
      </c>
      <c r="H3791" s="33">
        <v>48</v>
      </c>
      <c r="I3791" s="33">
        <v>300</v>
      </c>
      <c r="J3791" s="33">
        <v>300</v>
      </c>
      <c r="K3791" s="32" t="s">
        <v>4854</v>
      </c>
      <c r="L3791" s="32" t="s">
        <v>63</v>
      </c>
      <c r="M3791" s="32" t="s">
        <v>4855</v>
      </c>
      <c r="N3791" s="33">
        <v>4</v>
      </c>
      <c r="O3791" s="33">
        <v>24</v>
      </c>
      <c r="P3791" s="33">
        <v>6</v>
      </c>
      <c r="R3791" s="48">
        <f>IF(IFERROR(VLOOKUP(E3791,Planif!$B:$B,1,FALSE),1)=1,1,"")</f>
        <v>1</v>
      </c>
    </row>
    <row r="3792" spans="1:18" x14ac:dyDescent="0.2">
      <c r="A3792" s="35">
        <v>44135</v>
      </c>
      <c r="B3792" s="32" t="s">
        <v>4856</v>
      </c>
      <c r="C3792" s="32" t="s">
        <v>58</v>
      </c>
      <c r="D3792" s="32" t="s">
        <v>59</v>
      </c>
      <c r="E3792" s="32" t="s">
        <v>4857</v>
      </c>
      <c r="F3792" s="32" t="s">
        <v>31</v>
      </c>
      <c r="G3792" s="32" t="s">
        <v>4858</v>
      </c>
      <c r="H3792" s="33">
        <v>48</v>
      </c>
      <c r="I3792" s="33">
        <v>300</v>
      </c>
      <c r="J3792" s="33">
        <v>300</v>
      </c>
      <c r="K3792" s="32" t="s">
        <v>4859</v>
      </c>
      <c r="L3792" s="32" t="s">
        <v>63</v>
      </c>
      <c r="M3792" s="32" t="s">
        <v>4860</v>
      </c>
      <c r="N3792" s="33">
        <v>4</v>
      </c>
      <c r="O3792" s="33">
        <v>24</v>
      </c>
      <c r="P3792" s="33">
        <v>6</v>
      </c>
      <c r="R3792" s="48">
        <f>IF(IFERROR(VLOOKUP(E3792,Planif!$B:$B,1,FALSE),1)=1,1,"")</f>
        <v>1</v>
      </c>
    </row>
    <row r="3793" spans="1:18" x14ac:dyDescent="0.2">
      <c r="A3793" s="35">
        <v>44135</v>
      </c>
      <c r="B3793" s="32" t="s">
        <v>4856</v>
      </c>
      <c r="C3793" s="32" t="s">
        <v>58</v>
      </c>
      <c r="D3793" s="32" t="s">
        <v>59</v>
      </c>
      <c r="E3793" s="32" t="s">
        <v>4857</v>
      </c>
      <c r="F3793" s="32" t="s">
        <v>31</v>
      </c>
      <c r="G3793" s="32" t="s">
        <v>4858</v>
      </c>
      <c r="H3793" s="33">
        <v>48</v>
      </c>
      <c r="I3793" s="33">
        <v>300</v>
      </c>
      <c r="J3793" s="33">
        <v>300</v>
      </c>
      <c r="K3793" s="32" t="s">
        <v>4859</v>
      </c>
      <c r="L3793" s="32" t="s">
        <v>63</v>
      </c>
      <c r="M3793" s="32" t="s">
        <v>4860</v>
      </c>
      <c r="N3793" s="33">
        <v>4</v>
      </c>
      <c r="O3793" s="33">
        <v>24</v>
      </c>
      <c r="P3793" s="33">
        <v>6</v>
      </c>
      <c r="R3793" s="48">
        <f>IF(IFERROR(VLOOKUP(E3793,Planif!$B:$B,1,FALSE),1)=1,1,"")</f>
        <v>1</v>
      </c>
    </row>
    <row r="3794" spans="1:18" x14ac:dyDescent="0.2">
      <c r="A3794" s="35">
        <v>44135</v>
      </c>
      <c r="B3794" s="32" t="s">
        <v>4836</v>
      </c>
      <c r="C3794" s="32" t="s">
        <v>58</v>
      </c>
      <c r="D3794" s="32" t="s">
        <v>59</v>
      </c>
      <c r="E3794" s="32" t="s">
        <v>4857</v>
      </c>
      <c r="F3794" s="32" t="s">
        <v>31</v>
      </c>
      <c r="G3794" s="32" t="s">
        <v>4838</v>
      </c>
      <c r="H3794" s="33">
        <v>48</v>
      </c>
      <c r="I3794" s="33">
        <v>300</v>
      </c>
      <c r="J3794" s="33">
        <v>300</v>
      </c>
      <c r="K3794" s="32" t="s">
        <v>4839</v>
      </c>
      <c r="L3794" s="32" t="s">
        <v>63</v>
      </c>
      <c r="M3794" s="32" t="s">
        <v>4840</v>
      </c>
      <c r="N3794" s="33">
        <v>4</v>
      </c>
      <c r="O3794" s="33">
        <v>24</v>
      </c>
      <c r="P3794" s="33">
        <v>6</v>
      </c>
      <c r="R3794" s="48">
        <f>IF(IFERROR(VLOOKUP(E3794,Planif!$B:$B,1,FALSE),1)=1,1,"")</f>
        <v>1</v>
      </c>
    </row>
    <row r="3795" spans="1:18" x14ac:dyDescent="0.2">
      <c r="A3795" s="35">
        <v>44135</v>
      </c>
      <c r="B3795" s="32" t="s">
        <v>10187</v>
      </c>
      <c r="C3795" s="32" t="s">
        <v>58</v>
      </c>
      <c r="D3795" s="32" t="s">
        <v>59</v>
      </c>
      <c r="E3795" s="32" t="s">
        <v>4857</v>
      </c>
      <c r="F3795" s="32" t="s">
        <v>31</v>
      </c>
      <c r="G3795" s="32" t="s">
        <v>10189</v>
      </c>
      <c r="H3795" s="33">
        <v>48</v>
      </c>
      <c r="I3795" s="33">
        <v>300</v>
      </c>
      <c r="J3795" s="33">
        <v>300</v>
      </c>
      <c r="K3795" s="32" t="s">
        <v>10190</v>
      </c>
      <c r="L3795" s="32" t="s">
        <v>63</v>
      </c>
      <c r="M3795" s="32" t="s">
        <v>10191</v>
      </c>
      <c r="N3795" s="33">
        <v>4</v>
      </c>
      <c r="O3795" s="33">
        <v>24</v>
      </c>
      <c r="P3795" s="33">
        <v>6</v>
      </c>
      <c r="R3795" s="48">
        <f>IF(IFERROR(VLOOKUP(E3795,Planif!$B:$B,1,FALSE),1)=1,1,"")</f>
        <v>1</v>
      </c>
    </row>
    <row r="3796" spans="1:18" x14ac:dyDescent="0.2">
      <c r="A3796" s="35">
        <v>44135</v>
      </c>
      <c r="B3796" s="32" t="s">
        <v>4856</v>
      </c>
      <c r="C3796" s="32" t="s">
        <v>58</v>
      </c>
      <c r="D3796" s="32" t="s">
        <v>59</v>
      </c>
      <c r="E3796" s="32" t="s">
        <v>4857</v>
      </c>
      <c r="F3796" s="32" t="s">
        <v>31</v>
      </c>
      <c r="G3796" s="32" t="s">
        <v>4858</v>
      </c>
      <c r="H3796" s="33">
        <v>48</v>
      </c>
      <c r="I3796" s="33">
        <v>300</v>
      </c>
      <c r="J3796" s="33">
        <v>300</v>
      </c>
      <c r="K3796" s="32" t="s">
        <v>4859</v>
      </c>
      <c r="L3796" s="32" t="s">
        <v>63</v>
      </c>
      <c r="M3796" s="32" t="s">
        <v>4860</v>
      </c>
      <c r="N3796" s="33">
        <v>4</v>
      </c>
      <c r="O3796" s="33">
        <v>24</v>
      </c>
      <c r="P3796" s="33">
        <v>6</v>
      </c>
      <c r="R3796" s="48">
        <f>IF(IFERROR(VLOOKUP(E3796,Planif!$B:$B,1,FALSE),1)=1,1,"")</f>
        <v>1</v>
      </c>
    </row>
    <row r="3797" spans="1:18" x14ac:dyDescent="0.2">
      <c r="A3797" s="35">
        <v>44135</v>
      </c>
      <c r="B3797" s="32" t="s">
        <v>4861</v>
      </c>
      <c r="C3797" s="32" t="s">
        <v>58</v>
      </c>
      <c r="D3797" s="32" t="s">
        <v>59</v>
      </c>
      <c r="E3797" s="32" t="s">
        <v>4862</v>
      </c>
      <c r="F3797" s="32" t="s">
        <v>31</v>
      </c>
      <c r="G3797" s="32" t="s">
        <v>4863</v>
      </c>
      <c r="H3797" s="33">
        <v>48</v>
      </c>
      <c r="I3797" s="33">
        <v>300</v>
      </c>
      <c r="J3797" s="33">
        <v>300</v>
      </c>
      <c r="K3797" s="32" t="s">
        <v>4864</v>
      </c>
      <c r="L3797" s="32" t="s">
        <v>63</v>
      </c>
      <c r="M3797" s="32" t="s">
        <v>4865</v>
      </c>
      <c r="N3797" s="33">
        <v>4</v>
      </c>
      <c r="O3797" s="33">
        <v>24</v>
      </c>
      <c r="P3797" s="33">
        <v>6</v>
      </c>
      <c r="R3797" s="48">
        <f>IF(IFERROR(VLOOKUP(E3797,Planif!$B:$B,1,FALSE),1)=1,1,"")</f>
        <v>1</v>
      </c>
    </row>
    <row r="3798" spans="1:18" x14ac:dyDescent="0.2">
      <c r="A3798" s="35">
        <v>44135</v>
      </c>
      <c r="B3798" s="32" t="s">
        <v>4861</v>
      </c>
      <c r="C3798" s="32" t="s">
        <v>58</v>
      </c>
      <c r="D3798" s="32" t="s">
        <v>59</v>
      </c>
      <c r="E3798" s="32" t="s">
        <v>4862</v>
      </c>
      <c r="F3798" s="32" t="s">
        <v>31</v>
      </c>
      <c r="G3798" s="32" t="s">
        <v>4863</v>
      </c>
      <c r="H3798" s="33">
        <v>48</v>
      </c>
      <c r="I3798" s="33">
        <v>300</v>
      </c>
      <c r="J3798" s="33">
        <v>300</v>
      </c>
      <c r="K3798" s="32" t="s">
        <v>4864</v>
      </c>
      <c r="L3798" s="32" t="s">
        <v>63</v>
      </c>
      <c r="M3798" s="32" t="s">
        <v>4865</v>
      </c>
      <c r="N3798" s="33">
        <v>4</v>
      </c>
      <c r="O3798" s="33">
        <v>24</v>
      </c>
      <c r="P3798" s="33">
        <v>6</v>
      </c>
      <c r="R3798" s="48">
        <f>IF(IFERROR(VLOOKUP(E3798,Planif!$B:$B,1,FALSE),1)=1,1,"")</f>
        <v>1</v>
      </c>
    </row>
    <row r="3799" spans="1:18" x14ac:dyDescent="0.2">
      <c r="A3799" s="35">
        <v>44135</v>
      </c>
      <c r="B3799" s="32" t="s">
        <v>4841</v>
      </c>
      <c r="C3799" s="32" t="s">
        <v>58</v>
      </c>
      <c r="D3799" s="32" t="s">
        <v>59</v>
      </c>
      <c r="E3799" s="32" t="s">
        <v>4862</v>
      </c>
      <c r="F3799" s="32" t="s">
        <v>31</v>
      </c>
      <c r="G3799" s="32" t="s">
        <v>4843</v>
      </c>
      <c r="H3799" s="33">
        <v>48</v>
      </c>
      <c r="I3799" s="33">
        <v>300</v>
      </c>
      <c r="J3799" s="33">
        <v>300</v>
      </c>
      <c r="K3799" s="32" t="s">
        <v>4844</v>
      </c>
      <c r="L3799" s="32" t="s">
        <v>63</v>
      </c>
      <c r="M3799" s="32" t="s">
        <v>4845</v>
      </c>
      <c r="N3799" s="33">
        <v>4</v>
      </c>
      <c r="O3799" s="33">
        <v>24</v>
      </c>
      <c r="P3799" s="33">
        <v>6</v>
      </c>
      <c r="R3799" s="48">
        <f>IF(IFERROR(VLOOKUP(E3799,Planif!$B:$B,1,FALSE),1)=1,1,"")</f>
        <v>1</v>
      </c>
    </row>
    <row r="3800" spans="1:18" x14ac:dyDescent="0.2">
      <c r="A3800" s="35">
        <v>44135</v>
      </c>
      <c r="B3800" s="32" t="s">
        <v>10192</v>
      </c>
      <c r="C3800" s="32" t="s">
        <v>58</v>
      </c>
      <c r="D3800" s="32" t="s">
        <v>59</v>
      </c>
      <c r="E3800" s="32" t="s">
        <v>4862</v>
      </c>
      <c r="F3800" s="32" t="s">
        <v>31</v>
      </c>
      <c r="G3800" s="32" t="s">
        <v>10194</v>
      </c>
      <c r="H3800" s="33">
        <v>48</v>
      </c>
      <c r="I3800" s="33">
        <v>300</v>
      </c>
      <c r="J3800" s="33">
        <v>300</v>
      </c>
      <c r="K3800" s="32" t="s">
        <v>10195</v>
      </c>
      <c r="L3800" s="32" t="s">
        <v>63</v>
      </c>
      <c r="M3800" s="32" t="s">
        <v>10196</v>
      </c>
      <c r="N3800" s="33">
        <v>4</v>
      </c>
      <c r="O3800" s="33">
        <v>24</v>
      </c>
      <c r="P3800" s="33">
        <v>6</v>
      </c>
      <c r="R3800" s="48">
        <f>IF(IFERROR(VLOOKUP(E3800,Planif!$B:$B,1,FALSE),1)=1,1,"")</f>
        <v>1</v>
      </c>
    </row>
    <row r="3801" spans="1:18" x14ac:dyDescent="0.2">
      <c r="A3801" s="35">
        <v>44135</v>
      </c>
      <c r="B3801" s="32" t="s">
        <v>4861</v>
      </c>
      <c r="C3801" s="32" t="s">
        <v>58</v>
      </c>
      <c r="D3801" s="32" t="s">
        <v>59</v>
      </c>
      <c r="E3801" s="32" t="s">
        <v>4862</v>
      </c>
      <c r="F3801" s="32" t="s">
        <v>31</v>
      </c>
      <c r="G3801" s="32" t="s">
        <v>4863</v>
      </c>
      <c r="H3801" s="33">
        <v>48</v>
      </c>
      <c r="I3801" s="33">
        <v>300</v>
      </c>
      <c r="J3801" s="33">
        <v>300</v>
      </c>
      <c r="K3801" s="32" t="s">
        <v>4864</v>
      </c>
      <c r="L3801" s="32" t="s">
        <v>63</v>
      </c>
      <c r="M3801" s="32" t="s">
        <v>4865</v>
      </c>
      <c r="N3801" s="33">
        <v>4</v>
      </c>
      <c r="O3801" s="33">
        <v>24</v>
      </c>
      <c r="P3801" s="33">
        <v>6</v>
      </c>
      <c r="R3801" s="48">
        <f>IF(IFERROR(VLOOKUP(E3801,Planif!$B:$B,1,FALSE),1)=1,1,"")</f>
        <v>1</v>
      </c>
    </row>
    <row r="3802" spans="1:18" x14ac:dyDescent="0.2">
      <c r="A3802" s="35">
        <v>44135</v>
      </c>
      <c r="B3802" s="32" t="s">
        <v>4866</v>
      </c>
      <c r="C3802" s="32" t="s">
        <v>58</v>
      </c>
      <c r="D3802" s="32" t="s">
        <v>59</v>
      </c>
      <c r="E3802" s="32" t="s">
        <v>4867</v>
      </c>
      <c r="F3802" s="32" t="s">
        <v>31</v>
      </c>
      <c r="G3802" s="32" t="s">
        <v>4868</v>
      </c>
      <c r="H3802" s="33">
        <v>48</v>
      </c>
      <c r="I3802" s="33">
        <v>300</v>
      </c>
      <c r="J3802" s="33">
        <v>300</v>
      </c>
      <c r="K3802" s="32" t="s">
        <v>4869</v>
      </c>
      <c r="L3802" s="32" t="s">
        <v>63</v>
      </c>
      <c r="M3802" s="32" t="s">
        <v>4870</v>
      </c>
      <c r="N3802" s="33">
        <v>4</v>
      </c>
      <c r="O3802" s="33">
        <v>24</v>
      </c>
      <c r="P3802" s="33">
        <v>6</v>
      </c>
      <c r="R3802" s="48">
        <f>IF(IFERROR(VLOOKUP(E3802,Planif!$B:$B,1,FALSE),1)=1,1,"")</f>
        <v>1</v>
      </c>
    </row>
    <row r="3803" spans="1:18" x14ac:dyDescent="0.2">
      <c r="A3803" s="35">
        <v>44135</v>
      </c>
      <c r="B3803" s="32" t="s">
        <v>4866</v>
      </c>
      <c r="C3803" s="32" t="s">
        <v>58</v>
      </c>
      <c r="D3803" s="32" t="s">
        <v>59</v>
      </c>
      <c r="E3803" s="32" t="s">
        <v>4867</v>
      </c>
      <c r="F3803" s="32" t="s">
        <v>31</v>
      </c>
      <c r="G3803" s="32" t="s">
        <v>4868</v>
      </c>
      <c r="H3803" s="33">
        <v>48</v>
      </c>
      <c r="I3803" s="33">
        <v>300</v>
      </c>
      <c r="J3803" s="33">
        <v>300</v>
      </c>
      <c r="K3803" s="32" t="s">
        <v>4869</v>
      </c>
      <c r="L3803" s="32" t="s">
        <v>63</v>
      </c>
      <c r="M3803" s="32" t="s">
        <v>4870</v>
      </c>
      <c r="N3803" s="33">
        <v>4</v>
      </c>
      <c r="O3803" s="33">
        <v>24</v>
      </c>
      <c r="P3803" s="33">
        <v>6</v>
      </c>
      <c r="R3803" s="48">
        <f>IF(IFERROR(VLOOKUP(E3803,Planif!$B:$B,1,FALSE),1)=1,1,"")</f>
        <v>1</v>
      </c>
    </row>
    <row r="3804" spans="1:18" x14ac:dyDescent="0.2">
      <c r="A3804" s="35">
        <v>44135</v>
      </c>
      <c r="B3804" s="32" t="s">
        <v>4846</v>
      </c>
      <c r="C3804" s="32" t="s">
        <v>58</v>
      </c>
      <c r="D3804" s="32" t="s">
        <v>59</v>
      </c>
      <c r="E3804" s="32" t="s">
        <v>4867</v>
      </c>
      <c r="F3804" s="32" t="s">
        <v>31</v>
      </c>
      <c r="G3804" s="32" t="s">
        <v>4848</v>
      </c>
      <c r="H3804" s="33">
        <v>48</v>
      </c>
      <c r="I3804" s="33">
        <v>300</v>
      </c>
      <c r="J3804" s="33">
        <v>300</v>
      </c>
      <c r="K3804" s="32" t="s">
        <v>4849</v>
      </c>
      <c r="L3804" s="32" t="s">
        <v>63</v>
      </c>
      <c r="M3804" s="32" t="s">
        <v>4850</v>
      </c>
      <c r="N3804" s="33">
        <v>4</v>
      </c>
      <c r="O3804" s="33">
        <v>24</v>
      </c>
      <c r="P3804" s="33">
        <v>6</v>
      </c>
      <c r="R3804" s="48">
        <f>IF(IFERROR(VLOOKUP(E3804,Planif!$B:$B,1,FALSE),1)=1,1,"")</f>
        <v>1</v>
      </c>
    </row>
    <row r="3805" spans="1:18" x14ac:dyDescent="0.2">
      <c r="A3805" s="35">
        <v>44135</v>
      </c>
      <c r="B3805" s="32" t="s">
        <v>10197</v>
      </c>
      <c r="C3805" s="32" t="s">
        <v>58</v>
      </c>
      <c r="D3805" s="32" t="s">
        <v>59</v>
      </c>
      <c r="E3805" s="32" t="s">
        <v>4867</v>
      </c>
      <c r="F3805" s="32" t="s">
        <v>31</v>
      </c>
      <c r="G3805" s="32" t="s">
        <v>10199</v>
      </c>
      <c r="H3805" s="33">
        <v>48</v>
      </c>
      <c r="I3805" s="33">
        <v>300</v>
      </c>
      <c r="J3805" s="33">
        <v>300</v>
      </c>
      <c r="K3805" s="32" t="s">
        <v>10200</v>
      </c>
      <c r="L3805" s="32" t="s">
        <v>63</v>
      </c>
      <c r="M3805" s="32" t="s">
        <v>10201</v>
      </c>
      <c r="N3805" s="33">
        <v>4</v>
      </c>
      <c r="O3805" s="33">
        <v>24</v>
      </c>
      <c r="P3805" s="33">
        <v>6</v>
      </c>
      <c r="R3805" s="48">
        <f>IF(IFERROR(VLOOKUP(E3805,Planif!$B:$B,1,FALSE),1)=1,1,"")</f>
        <v>1</v>
      </c>
    </row>
    <row r="3806" spans="1:18" x14ac:dyDescent="0.2">
      <c r="A3806" s="35">
        <v>44135</v>
      </c>
      <c r="B3806" s="32" t="s">
        <v>4866</v>
      </c>
      <c r="C3806" s="32" t="s">
        <v>58</v>
      </c>
      <c r="D3806" s="32" t="s">
        <v>59</v>
      </c>
      <c r="E3806" s="32" t="s">
        <v>4867</v>
      </c>
      <c r="F3806" s="32" t="s">
        <v>31</v>
      </c>
      <c r="G3806" s="32" t="s">
        <v>4868</v>
      </c>
      <c r="H3806" s="33">
        <v>48</v>
      </c>
      <c r="I3806" s="33">
        <v>300</v>
      </c>
      <c r="J3806" s="33">
        <v>300</v>
      </c>
      <c r="K3806" s="32" t="s">
        <v>4869</v>
      </c>
      <c r="L3806" s="32" t="s">
        <v>63</v>
      </c>
      <c r="M3806" s="32" t="s">
        <v>4870</v>
      </c>
      <c r="N3806" s="33">
        <v>4</v>
      </c>
      <c r="O3806" s="33">
        <v>24</v>
      </c>
      <c r="P3806" s="33">
        <v>6</v>
      </c>
      <c r="R3806" s="48">
        <f>IF(IFERROR(VLOOKUP(E3806,Planif!$B:$B,1,FALSE),1)=1,1,"")</f>
        <v>1</v>
      </c>
    </row>
    <row r="3807" spans="1:18" x14ac:dyDescent="0.2">
      <c r="A3807" s="35">
        <v>44135</v>
      </c>
      <c r="B3807" s="32" t="s">
        <v>4871</v>
      </c>
      <c r="C3807" s="32" t="s">
        <v>58</v>
      </c>
      <c r="D3807" s="32" t="s">
        <v>59</v>
      </c>
      <c r="E3807" s="32" t="s">
        <v>4872</v>
      </c>
      <c r="F3807" s="32" t="s">
        <v>31</v>
      </c>
      <c r="G3807" s="32" t="s">
        <v>4873</v>
      </c>
      <c r="H3807" s="33">
        <v>48</v>
      </c>
      <c r="I3807" s="33">
        <v>300</v>
      </c>
      <c r="J3807" s="33">
        <v>300</v>
      </c>
      <c r="K3807" s="32" t="s">
        <v>4874</v>
      </c>
      <c r="L3807" s="32" t="s">
        <v>63</v>
      </c>
      <c r="M3807" s="32" t="s">
        <v>4875</v>
      </c>
      <c r="N3807" s="33">
        <v>4</v>
      </c>
      <c r="O3807" s="33">
        <v>24</v>
      </c>
      <c r="P3807" s="33">
        <v>6</v>
      </c>
      <c r="R3807" s="48">
        <f>IF(IFERROR(VLOOKUP(E3807,Planif!$B:$B,1,FALSE),1)=1,1,"")</f>
        <v>1</v>
      </c>
    </row>
    <row r="3808" spans="1:18" x14ac:dyDescent="0.2">
      <c r="A3808" s="35">
        <v>44135</v>
      </c>
      <c r="B3808" s="32" t="s">
        <v>4871</v>
      </c>
      <c r="C3808" s="32" t="s">
        <v>58</v>
      </c>
      <c r="D3808" s="32" t="s">
        <v>59</v>
      </c>
      <c r="E3808" s="32" t="s">
        <v>4872</v>
      </c>
      <c r="F3808" s="32" t="s">
        <v>31</v>
      </c>
      <c r="G3808" s="32" t="s">
        <v>4873</v>
      </c>
      <c r="H3808" s="33">
        <v>48</v>
      </c>
      <c r="I3808" s="33">
        <v>300</v>
      </c>
      <c r="J3808" s="33">
        <v>300</v>
      </c>
      <c r="K3808" s="32" t="s">
        <v>4874</v>
      </c>
      <c r="L3808" s="32" t="s">
        <v>63</v>
      </c>
      <c r="M3808" s="32" t="s">
        <v>4875</v>
      </c>
      <c r="N3808" s="33">
        <v>4</v>
      </c>
      <c r="O3808" s="33">
        <v>24</v>
      </c>
      <c r="P3808" s="33">
        <v>6</v>
      </c>
      <c r="R3808" s="48">
        <f>IF(IFERROR(VLOOKUP(E3808,Planif!$B:$B,1,FALSE),1)=1,1,"")</f>
        <v>1</v>
      </c>
    </row>
    <row r="3809" spans="1:18" x14ac:dyDescent="0.2">
      <c r="A3809" s="35">
        <v>44135</v>
      </c>
      <c r="B3809" s="32" t="s">
        <v>4851</v>
      </c>
      <c r="C3809" s="32" t="s">
        <v>58</v>
      </c>
      <c r="D3809" s="32" t="s">
        <v>59</v>
      </c>
      <c r="E3809" s="32" t="s">
        <v>4872</v>
      </c>
      <c r="F3809" s="32" t="s">
        <v>31</v>
      </c>
      <c r="G3809" s="32" t="s">
        <v>4853</v>
      </c>
      <c r="H3809" s="33">
        <v>48</v>
      </c>
      <c r="I3809" s="33">
        <v>300</v>
      </c>
      <c r="J3809" s="33">
        <v>300</v>
      </c>
      <c r="K3809" s="32" t="s">
        <v>4854</v>
      </c>
      <c r="L3809" s="32" t="s">
        <v>63</v>
      </c>
      <c r="M3809" s="32" t="s">
        <v>4855</v>
      </c>
      <c r="N3809" s="33">
        <v>4</v>
      </c>
      <c r="O3809" s="33">
        <v>24</v>
      </c>
      <c r="P3809" s="33">
        <v>6</v>
      </c>
      <c r="R3809" s="48">
        <f>IF(IFERROR(VLOOKUP(E3809,Planif!$B:$B,1,FALSE),1)=1,1,"")</f>
        <v>1</v>
      </c>
    </row>
    <row r="3810" spans="1:18" x14ac:dyDescent="0.2">
      <c r="A3810" s="35">
        <v>44135</v>
      </c>
      <c r="B3810" s="32" t="s">
        <v>10202</v>
      </c>
      <c r="C3810" s="32" t="s">
        <v>58</v>
      </c>
      <c r="D3810" s="32" t="s">
        <v>59</v>
      </c>
      <c r="E3810" s="32" t="s">
        <v>4872</v>
      </c>
      <c r="F3810" s="32" t="s">
        <v>31</v>
      </c>
      <c r="G3810" s="32" t="s">
        <v>10204</v>
      </c>
      <c r="H3810" s="33">
        <v>48</v>
      </c>
      <c r="I3810" s="33">
        <v>300</v>
      </c>
      <c r="J3810" s="33">
        <v>300</v>
      </c>
      <c r="K3810" s="32" t="s">
        <v>10205</v>
      </c>
      <c r="L3810" s="32" t="s">
        <v>63</v>
      </c>
      <c r="M3810" s="32" t="s">
        <v>10206</v>
      </c>
      <c r="N3810" s="33">
        <v>4</v>
      </c>
      <c r="O3810" s="33">
        <v>24</v>
      </c>
      <c r="P3810" s="33">
        <v>6</v>
      </c>
      <c r="R3810" s="48">
        <f>IF(IFERROR(VLOOKUP(E3810,Planif!$B:$B,1,FALSE),1)=1,1,"")</f>
        <v>1</v>
      </c>
    </row>
    <row r="3811" spans="1:18" x14ac:dyDescent="0.2">
      <c r="A3811" s="35">
        <v>44135</v>
      </c>
      <c r="B3811" s="32" t="s">
        <v>4871</v>
      </c>
      <c r="C3811" s="32" t="s">
        <v>58</v>
      </c>
      <c r="D3811" s="32" t="s">
        <v>59</v>
      </c>
      <c r="E3811" s="32" t="s">
        <v>4872</v>
      </c>
      <c r="F3811" s="32" t="s">
        <v>31</v>
      </c>
      <c r="G3811" s="32" t="s">
        <v>4873</v>
      </c>
      <c r="H3811" s="33">
        <v>48</v>
      </c>
      <c r="I3811" s="33">
        <v>300</v>
      </c>
      <c r="J3811" s="33">
        <v>300</v>
      </c>
      <c r="K3811" s="32" t="s">
        <v>4874</v>
      </c>
      <c r="L3811" s="32" t="s">
        <v>63</v>
      </c>
      <c r="M3811" s="32" t="s">
        <v>4875</v>
      </c>
      <c r="N3811" s="33">
        <v>4</v>
      </c>
      <c r="O3811" s="33">
        <v>24</v>
      </c>
      <c r="P3811" s="33">
        <v>6</v>
      </c>
      <c r="R3811" s="48">
        <f>IF(IFERROR(VLOOKUP(E3811,Planif!$B:$B,1,FALSE),1)=1,1,"")</f>
        <v>1</v>
      </c>
    </row>
    <row r="3812" spans="1:18" x14ac:dyDescent="0.2">
      <c r="A3812" s="35">
        <v>44135</v>
      </c>
      <c r="B3812" s="32" t="s">
        <v>4876</v>
      </c>
      <c r="C3812" s="32" t="s">
        <v>58</v>
      </c>
      <c r="D3812" s="32" t="s">
        <v>59</v>
      </c>
      <c r="E3812" s="32" t="s">
        <v>4877</v>
      </c>
      <c r="F3812" s="32" t="s">
        <v>31</v>
      </c>
      <c r="G3812" s="32" t="s">
        <v>4878</v>
      </c>
      <c r="H3812" s="33">
        <v>48</v>
      </c>
      <c r="I3812" s="33">
        <v>300</v>
      </c>
      <c r="J3812" s="33">
        <v>300</v>
      </c>
      <c r="K3812" s="32" t="s">
        <v>4879</v>
      </c>
      <c r="L3812" s="32" t="s">
        <v>63</v>
      </c>
      <c r="M3812" s="32" t="s">
        <v>4880</v>
      </c>
      <c r="N3812" s="33">
        <v>4</v>
      </c>
      <c r="O3812" s="33">
        <v>24</v>
      </c>
      <c r="P3812" s="33">
        <v>6</v>
      </c>
      <c r="R3812" s="48">
        <f>IF(IFERROR(VLOOKUP(E3812,Planif!$B:$B,1,FALSE),1)=1,1,"")</f>
        <v>1</v>
      </c>
    </row>
    <row r="3813" spans="1:18" x14ac:dyDescent="0.2">
      <c r="A3813" s="35">
        <v>44135</v>
      </c>
      <c r="B3813" s="32" t="s">
        <v>4876</v>
      </c>
      <c r="C3813" s="32" t="s">
        <v>58</v>
      </c>
      <c r="D3813" s="32" t="s">
        <v>59</v>
      </c>
      <c r="E3813" s="32" t="s">
        <v>4877</v>
      </c>
      <c r="F3813" s="32" t="s">
        <v>31</v>
      </c>
      <c r="G3813" s="32" t="s">
        <v>4878</v>
      </c>
      <c r="H3813" s="33">
        <v>48</v>
      </c>
      <c r="I3813" s="33">
        <v>300</v>
      </c>
      <c r="J3813" s="33">
        <v>300</v>
      </c>
      <c r="K3813" s="32" t="s">
        <v>4879</v>
      </c>
      <c r="L3813" s="32" t="s">
        <v>63</v>
      </c>
      <c r="M3813" s="32" t="s">
        <v>4880</v>
      </c>
      <c r="N3813" s="33">
        <v>4</v>
      </c>
      <c r="O3813" s="33">
        <v>24</v>
      </c>
      <c r="P3813" s="33">
        <v>6</v>
      </c>
      <c r="R3813" s="48">
        <f>IF(IFERROR(VLOOKUP(E3813,Planif!$B:$B,1,FALSE),1)=1,1,"")</f>
        <v>1</v>
      </c>
    </row>
    <row r="3814" spans="1:18" x14ac:dyDescent="0.2">
      <c r="A3814" s="35">
        <v>44135</v>
      </c>
      <c r="B3814" s="32" t="s">
        <v>4856</v>
      </c>
      <c r="C3814" s="32" t="s">
        <v>58</v>
      </c>
      <c r="D3814" s="32" t="s">
        <v>59</v>
      </c>
      <c r="E3814" s="32" t="s">
        <v>4877</v>
      </c>
      <c r="F3814" s="32" t="s">
        <v>31</v>
      </c>
      <c r="G3814" s="32" t="s">
        <v>4858</v>
      </c>
      <c r="H3814" s="33">
        <v>48</v>
      </c>
      <c r="I3814" s="33">
        <v>300</v>
      </c>
      <c r="J3814" s="33">
        <v>300</v>
      </c>
      <c r="K3814" s="32" t="s">
        <v>4859</v>
      </c>
      <c r="L3814" s="32" t="s">
        <v>63</v>
      </c>
      <c r="M3814" s="32" t="s">
        <v>4860</v>
      </c>
      <c r="N3814" s="33">
        <v>4</v>
      </c>
      <c r="O3814" s="33">
        <v>24</v>
      </c>
      <c r="P3814" s="33">
        <v>6</v>
      </c>
      <c r="R3814" s="48">
        <f>IF(IFERROR(VLOOKUP(E3814,Planif!$B:$B,1,FALSE),1)=1,1,"")</f>
        <v>1</v>
      </c>
    </row>
    <row r="3815" spans="1:18" x14ac:dyDescent="0.2">
      <c r="A3815" s="35">
        <v>44135</v>
      </c>
      <c r="B3815" s="32" t="s">
        <v>10207</v>
      </c>
      <c r="C3815" s="32" t="s">
        <v>58</v>
      </c>
      <c r="D3815" s="32" t="s">
        <v>59</v>
      </c>
      <c r="E3815" s="32" t="s">
        <v>4877</v>
      </c>
      <c r="F3815" s="32" t="s">
        <v>31</v>
      </c>
      <c r="G3815" s="32" t="s">
        <v>10209</v>
      </c>
      <c r="H3815" s="33">
        <v>48</v>
      </c>
      <c r="I3815" s="33">
        <v>300</v>
      </c>
      <c r="J3815" s="33">
        <v>300</v>
      </c>
      <c r="K3815" s="32" t="s">
        <v>10210</v>
      </c>
      <c r="L3815" s="32" t="s">
        <v>63</v>
      </c>
      <c r="M3815" s="32" t="s">
        <v>10211</v>
      </c>
      <c r="N3815" s="33">
        <v>4</v>
      </c>
      <c r="O3815" s="33">
        <v>24</v>
      </c>
      <c r="P3815" s="33">
        <v>6</v>
      </c>
      <c r="R3815" s="48">
        <f>IF(IFERROR(VLOOKUP(E3815,Planif!$B:$B,1,FALSE),1)=1,1,"")</f>
        <v>1</v>
      </c>
    </row>
    <row r="3816" spans="1:18" x14ac:dyDescent="0.2">
      <c r="A3816" s="35">
        <v>44135</v>
      </c>
      <c r="B3816" s="32" t="s">
        <v>4876</v>
      </c>
      <c r="C3816" s="32" t="s">
        <v>58</v>
      </c>
      <c r="D3816" s="32" t="s">
        <v>59</v>
      </c>
      <c r="E3816" s="32" t="s">
        <v>4877</v>
      </c>
      <c r="F3816" s="32" t="s">
        <v>31</v>
      </c>
      <c r="G3816" s="32" t="s">
        <v>4878</v>
      </c>
      <c r="H3816" s="33">
        <v>48</v>
      </c>
      <c r="I3816" s="33">
        <v>300</v>
      </c>
      <c r="J3816" s="33">
        <v>300</v>
      </c>
      <c r="K3816" s="32" t="s">
        <v>4879</v>
      </c>
      <c r="L3816" s="32" t="s">
        <v>63</v>
      </c>
      <c r="M3816" s="32" t="s">
        <v>4880</v>
      </c>
      <c r="N3816" s="33">
        <v>4</v>
      </c>
      <c r="O3816" s="33">
        <v>24</v>
      </c>
      <c r="P3816" s="33">
        <v>6</v>
      </c>
      <c r="R3816" s="48">
        <f>IF(IFERROR(VLOOKUP(E3816,Planif!$B:$B,1,FALSE),1)=1,1,"")</f>
        <v>1</v>
      </c>
    </row>
    <row r="3817" spans="1:18" x14ac:dyDescent="0.2">
      <c r="A3817" s="35">
        <v>44135</v>
      </c>
      <c r="B3817" s="32" t="s">
        <v>4881</v>
      </c>
      <c r="C3817" s="32" t="s">
        <v>58</v>
      </c>
      <c r="D3817" s="32" t="s">
        <v>59</v>
      </c>
      <c r="E3817" s="32" t="s">
        <v>4882</v>
      </c>
      <c r="F3817" s="32" t="s">
        <v>31</v>
      </c>
      <c r="G3817" s="32" t="s">
        <v>4883</v>
      </c>
      <c r="H3817" s="33">
        <v>48</v>
      </c>
      <c r="I3817" s="33">
        <v>300</v>
      </c>
      <c r="J3817" s="33">
        <v>300</v>
      </c>
      <c r="K3817" s="32" t="s">
        <v>4884</v>
      </c>
      <c r="L3817" s="32" t="s">
        <v>63</v>
      </c>
      <c r="M3817" s="32" t="s">
        <v>4885</v>
      </c>
      <c r="N3817" s="33">
        <v>4</v>
      </c>
      <c r="O3817" s="33">
        <v>24</v>
      </c>
      <c r="P3817" s="33">
        <v>6</v>
      </c>
      <c r="R3817" s="48">
        <f>IF(IFERROR(VLOOKUP(E3817,Planif!$B:$B,1,FALSE),1)=1,1,"")</f>
        <v>1</v>
      </c>
    </row>
    <row r="3818" spans="1:18" x14ac:dyDescent="0.2">
      <c r="A3818" s="35">
        <v>44135</v>
      </c>
      <c r="B3818" s="32" t="s">
        <v>4881</v>
      </c>
      <c r="C3818" s="32" t="s">
        <v>58</v>
      </c>
      <c r="D3818" s="32" t="s">
        <v>59</v>
      </c>
      <c r="E3818" s="32" t="s">
        <v>4882</v>
      </c>
      <c r="F3818" s="32" t="s">
        <v>31</v>
      </c>
      <c r="G3818" s="32" t="s">
        <v>4883</v>
      </c>
      <c r="H3818" s="33">
        <v>48</v>
      </c>
      <c r="I3818" s="33">
        <v>300</v>
      </c>
      <c r="J3818" s="33">
        <v>300</v>
      </c>
      <c r="K3818" s="32" t="s">
        <v>4884</v>
      </c>
      <c r="L3818" s="32" t="s">
        <v>63</v>
      </c>
      <c r="M3818" s="32" t="s">
        <v>4885</v>
      </c>
      <c r="N3818" s="33">
        <v>4</v>
      </c>
      <c r="O3818" s="33">
        <v>24</v>
      </c>
      <c r="P3818" s="33">
        <v>6</v>
      </c>
      <c r="R3818" s="48">
        <f>IF(IFERROR(VLOOKUP(E3818,Planif!$B:$B,1,FALSE),1)=1,1,"")</f>
        <v>1</v>
      </c>
    </row>
    <row r="3819" spans="1:18" x14ac:dyDescent="0.2">
      <c r="A3819" s="35">
        <v>44135</v>
      </c>
      <c r="B3819" s="32" t="s">
        <v>4861</v>
      </c>
      <c r="C3819" s="32" t="s">
        <v>58</v>
      </c>
      <c r="D3819" s="32" t="s">
        <v>59</v>
      </c>
      <c r="E3819" s="32" t="s">
        <v>4882</v>
      </c>
      <c r="F3819" s="32" t="s">
        <v>31</v>
      </c>
      <c r="G3819" s="32" t="s">
        <v>4863</v>
      </c>
      <c r="H3819" s="33">
        <v>48</v>
      </c>
      <c r="I3819" s="33">
        <v>300</v>
      </c>
      <c r="J3819" s="33">
        <v>300</v>
      </c>
      <c r="K3819" s="32" t="s">
        <v>4864</v>
      </c>
      <c r="L3819" s="32" t="s">
        <v>63</v>
      </c>
      <c r="M3819" s="32" t="s">
        <v>4865</v>
      </c>
      <c r="N3819" s="33">
        <v>4</v>
      </c>
      <c r="O3819" s="33">
        <v>24</v>
      </c>
      <c r="P3819" s="33">
        <v>6</v>
      </c>
      <c r="R3819" s="48">
        <f>IF(IFERROR(VLOOKUP(E3819,Planif!$B:$B,1,FALSE),1)=1,1,"")</f>
        <v>1</v>
      </c>
    </row>
    <row r="3820" spans="1:18" x14ac:dyDescent="0.2">
      <c r="A3820" s="35">
        <v>44135</v>
      </c>
      <c r="B3820" s="32" t="s">
        <v>10212</v>
      </c>
      <c r="C3820" s="32" t="s">
        <v>58</v>
      </c>
      <c r="D3820" s="32" t="s">
        <v>59</v>
      </c>
      <c r="E3820" s="32" t="s">
        <v>4882</v>
      </c>
      <c r="F3820" s="32" t="s">
        <v>31</v>
      </c>
      <c r="G3820" s="32" t="s">
        <v>10214</v>
      </c>
      <c r="H3820" s="33">
        <v>48</v>
      </c>
      <c r="I3820" s="33">
        <v>300</v>
      </c>
      <c r="J3820" s="33">
        <v>300</v>
      </c>
      <c r="K3820" s="32" t="s">
        <v>10215</v>
      </c>
      <c r="L3820" s="32" t="s">
        <v>63</v>
      </c>
      <c r="M3820" s="32" t="s">
        <v>10216</v>
      </c>
      <c r="N3820" s="33">
        <v>4</v>
      </c>
      <c r="O3820" s="33">
        <v>24</v>
      </c>
      <c r="P3820" s="33">
        <v>6</v>
      </c>
      <c r="R3820" s="48">
        <f>IF(IFERROR(VLOOKUP(E3820,Planif!$B:$B,1,FALSE),1)=1,1,"")</f>
        <v>1</v>
      </c>
    </row>
    <row r="3821" spans="1:18" x14ac:dyDescent="0.2">
      <c r="A3821" s="35">
        <v>44135</v>
      </c>
      <c r="B3821" s="32" t="s">
        <v>4881</v>
      </c>
      <c r="C3821" s="32" t="s">
        <v>58</v>
      </c>
      <c r="D3821" s="32" t="s">
        <v>59</v>
      </c>
      <c r="E3821" s="32" t="s">
        <v>4882</v>
      </c>
      <c r="F3821" s="32" t="s">
        <v>31</v>
      </c>
      <c r="G3821" s="32" t="s">
        <v>4883</v>
      </c>
      <c r="H3821" s="33">
        <v>48</v>
      </c>
      <c r="I3821" s="33">
        <v>300</v>
      </c>
      <c r="J3821" s="33">
        <v>300</v>
      </c>
      <c r="K3821" s="32" t="s">
        <v>4884</v>
      </c>
      <c r="L3821" s="32" t="s">
        <v>63</v>
      </c>
      <c r="M3821" s="32" t="s">
        <v>4885</v>
      </c>
      <c r="N3821" s="33">
        <v>4</v>
      </c>
      <c r="O3821" s="33">
        <v>24</v>
      </c>
      <c r="P3821" s="33">
        <v>6</v>
      </c>
      <c r="R3821" s="48">
        <f>IF(IFERROR(VLOOKUP(E3821,Planif!$B:$B,1,FALSE),1)=1,1,"")</f>
        <v>1</v>
      </c>
    </row>
    <row r="3822" spans="1:18" x14ac:dyDescent="0.2">
      <c r="A3822" s="35">
        <v>44135</v>
      </c>
      <c r="B3822" s="32" t="s">
        <v>4886</v>
      </c>
      <c r="C3822" s="32" t="s">
        <v>58</v>
      </c>
      <c r="D3822" s="32" t="s">
        <v>59</v>
      </c>
      <c r="E3822" s="32" t="s">
        <v>4887</v>
      </c>
      <c r="F3822" s="32" t="s">
        <v>31</v>
      </c>
      <c r="G3822" s="32" t="s">
        <v>4888</v>
      </c>
      <c r="H3822" s="33">
        <v>48</v>
      </c>
      <c r="I3822" s="33">
        <v>300</v>
      </c>
      <c r="J3822" s="33">
        <v>300</v>
      </c>
      <c r="K3822" s="32" t="s">
        <v>4889</v>
      </c>
      <c r="L3822" s="32" t="s">
        <v>63</v>
      </c>
      <c r="M3822" s="32" t="s">
        <v>4890</v>
      </c>
      <c r="N3822" s="33">
        <v>4</v>
      </c>
      <c r="O3822" s="33">
        <v>24</v>
      </c>
      <c r="P3822" s="33">
        <v>6</v>
      </c>
      <c r="R3822" s="48">
        <f>IF(IFERROR(VLOOKUP(E3822,Planif!$B:$B,1,FALSE),1)=1,1,"")</f>
        <v>1</v>
      </c>
    </row>
    <row r="3823" spans="1:18" x14ac:dyDescent="0.2">
      <c r="A3823" s="35">
        <v>44135</v>
      </c>
      <c r="B3823" s="32" t="s">
        <v>4886</v>
      </c>
      <c r="C3823" s="32" t="s">
        <v>58</v>
      </c>
      <c r="D3823" s="32" t="s">
        <v>59</v>
      </c>
      <c r="E3823" s="32" t="s">
        <v>4887</v>
      </c>
      <c r="F3823" s="32" t="s">
        <v>31</v>
      </c>
      <c r="G3823" s="32" t="s">
        <v>4888</v>
      </c>
      <c r="H3823" s="33">
        <v>48</v>
      </c>
      <c r="I3823" s="33">
        <v>300</v>
      </c>
      <c r="J3823" s="33">
        <v>300</v>
      </c>
      <c r="K3823" s="32" t="s">
        <v>4889</v>
      </c>
      <c r="L3823" s="32" t="s">
        <v>63</v>
      </c>
      <c r="M3823" s="32" t="s">
        <v>4890</v>
      </c>
      <c r="N3823" s="33">
        <v>4</v>
      </c>
      <c r="O3823" s="33">
        <v>24</v>
      </c>
      <c r="P3823" s="33">
        <v>6</v>
      </c>
      <c r="R3823" s="48">
        <f>IF(IFERROR(VLOOKUP(E3823,Planif!$B:$B,1,FALSE),1)=1,1,"")</f>
        <v>1</v>
      </c>
    </row>
    <row r="3824" spans="1:18" x14ac:dyDescent="0.2">
      <c r="A3824" s="35">
        <v>44135</v>
      </c>
      <c r="B3824" s="32" t="s">
        <v>4866</v>
      </c>
      <c r="C3824" s="32" t="s">
        <v>58</v>
      </c>
      <c r="D3824" s="32" t="s">
        <v>59</v>
      </c>
      <c r="E3824" s="32" t="s">
        <v>4887</v>
      </c>
      <c r="F3824" s="32" t="s">
        <v>31</v>
      </c>
      <c r="G3824" s="32" t="s">
        <v>4868</v>
      </c>
      <c r="H3824" s="33">
        <v>48</v>
      </c>
      <c r="I3824" s="33">
        <v>300</v>
      </c>
      <c r="J3824" s="33">
        <v>300</v>
      </c>
      <c r="K3824" s="32" t="s">
        <v>4869</v>
      </c>
      <c r="L3824" s="32" t="s">
        <v>63</v>
      </c>
      <c r="M3824" s="32" t="s">
        <v>4870</v>
      </c>
      <c r="N3824" s="33">
        <v>4</v>
      </c>
      <c r="O3824" s="33">
        <v>24</v>
      </c>
      <c r="P3824" s="33">
        <v>6</v>
      </c>
      <c r="R3824" s="48">
        <f>IF(IFERROR(VLOOKUP(E3824,Planif!$B:$B,1,FALSE),1)=1,1,"")</f>
        <v>1</v>
      </c>
    </row>
    <row r="3825" spans="1:18" x14ac:dyDescent="0.2">
      <c r="A3825" s="35">
        <v>44135</v>
      </c>
      <c r="B3825" s="32" t="s">
        <v>10217</v>
      </c>
      <c r="C3825" s="32" t="s">
        <v>58</v>
      </c>
      <c r="D3825" s="32" t="s">
        <v>59</v>
      </c>
      <c r="E3825" s="32" t="s">
        <v>4887</v>
      </c>
      <c r="F3825" s="32" t="s">
        <v>31</v>
      </c>
      <c r="G3825" s="32" t="s">
        <v>10219</v>
      </c>
      <c r="H3825" s="33">
        <v>48</v>
      </c>
      <c r="I3825" s="33">
        <v>300</v>
      </c>
      <c r="J3825" s="33">
        <v>300</v>
      </c>
      <c r="K3825" s="32" t="s">
        <v>10220</v>
      </c>
      <c r="L3825" s="32" t="s">
        <v>63</v>
      </c>
      <c r="M3825" s="32" t="s">
        <v>10221</v>
      </c>
      <c r="N3825" s="33">
        <v>4</v>
      </c>
      <c r="O3825" s="33">
        <v>24</v>
      </c>
      <c r="P3825" s="33">
        <v>6</v>
      </c>
      <c r="R3825" s="48">
        <f>IF(IFERROR(VLOOKUP(E3825,Planif!$B:$B,1,FALSE),1)=1,1,"")</f>
        <v>1</v>
      </c>
    </row>
    <row r="3826" spans="1:18" x14ac:dyDescent="0.2">
      <c r="A3826" s="35">
        <v>44135</v>
      </c>
      <c r="B3826" s="32" t="s">
        <v>4886</v>
      </c>
      <c r="C3826" s="32" t="s">
        <v>58</v>
      </c>
      <c r="D3826" s="32" t="s">
        <v>59</v>
      </c>
      <c r="E3826" s="32" t="s">
        <v>4887</v>
      </c>
      <c r="F3826" s="32" t="s">
        <v>31</v>
      </c>
      <c r="G3826" s="32" t="s">
        <v>4888</v>
      </c>
      <c r="H3826" s="33">
        <v>48</v>
      </c>
      <c r="I3826" s="33">
        <v>300</v>
      </c>
      <c r="J3826" s="33">
        <v>300</v>
      </c>
      <c r="K3826" s="32" t="s">
        <v>4889</v>
      </c>
      <c r="L3826" s="32" t="s">
        <v>63</v>
      </c>
      <c r="M3826" s="32" t="s">
        <v>4890</v>
      </c>
      <c r="N3826" s="33">
        <v>4</v>
      </c>
      <c r="O3826" s="33">
        <v>24</v>
      </c>
      <c r="P3826" s="33">
        <v>6</v>
      </c>
      <c r="R3826" s="48">
        <f>IF(IFERROR(VLOOKUP(E3826,Planif!$B:$B,1,FALSE),1)=1,1,"")</f>
        <v>1</v>
      </c>
    </row>
    <row r="3827" spans="1:18" x14ac:dyDescent="0.2">
      <c r="A3827" s="35">
        <v>44135</v>
      </c>
      <c r="B3827" s="32" t="s">
        <v>4891</v>
      </c>
      <c r="C3827" s="32" t="s">
        <v>58</v>
      </c>
      <c r="D3827" s="32" t="s">
        <v>59</v>
      </c>
      <c r="E3827" s="32" t="s">
        <v>4892</v>
      </c>
      <c r="F3827" s="32" t="s">
        <v>31</v>
      </c>
      <c r="G3827" s="32" t="s">
        <v>4893</v>
      </c>
      <c r="H3827" s="33">
        <v>48</v>
      </c>
      <c r="I3827" s="33">
        <v>300</v>
      </c>
      <c r="J3827" s="33">
        <v>300</v>
      </c>
      <c r="K3827" s="32" t="s">
        <v>4894</v>
      </c>
      <c r="L3827" s="32" t="s">
        <v>63</v>
      </c>
      <c r="M3827" s="32" t="s">
        <v>4895</v>
      </c>
      <c r="N3827" s="33">
        <v>4</v>
      </c>
      <c r="O3827" s="33">
        <v>24</v>
      </c>
      <c r="P3827" s="33">
        <v>6</v>
      </c>
      <c r="R3827" s="48">
        <f>IF(IFERROR(VLOOKUP(E3827,Planif!$B:$B,1,FALSE),1)=1,1,"")</f>
        <v>1</v>
      </c>
    </row>
    <row r="3828" spans="1:18" x14ac:dyDescent="0.2">
      <c r="A3828" s="35">
        <v>44135</v>
      </c>
      <c r="B3828" s="32" t="s">
        <v>4891</v>
      </c>
      <c r="C3828" s="32" t="s">
        <v>58</v>
      </c>
      <c r="D3828" s="32" t="s">
        <v>59</v>
      </c>
      <c r="E3828" s="32" t="s">
        <v>4892</v>
      </c>
      <c r="F3828" s="32" t="s">
        <v>31</v>
      </c>
      <c r="G3828" s="32" t="s">
        <v>4893</v>
      </c>
      <c r="H3828" s="33">
        <v>48</v>
      </c>
      <c r="I3828" s="33">
        <v>300</v>
      </c>
      <c r="J3828" s="33">
        <v>300</v>
      </c>
      <c r="K3828" s="32" t="s">
        <v>4894</v>
      </c>
      <c r="L3828" s="32" t="s">
        <v>63</v>
      </c>
      <c r="M3828" s="32" t="s">
        <v>4895</v>
      </c>
      <c r="N3828" s="33">
        <v>4</v>
      </c>
      <c r="O3828" s="33">
        <v>24</v>
      </c>
      <c r="P3828" s="33">
        <v>6</v>
      </c>
      <c r="R3828" s="48">
        <f>IF(IFERROR(VLOOKUP(E3828,Planif!$B:$B,1,FALSE),1)=1,1,"")</f>
        <v>1</v>
      </c>
    </row>
    <row r="3829" spans="1:18" x14ac:dyDescent="0.2">
      <c r="A3829" s="35">
        <v>44135</v>
      </c>
      <c r="B3829" s="32" t="s">
        <v>4871</v>
      </c>
      <c r="C3829" s="32" t="s">
        <v>58</v>
      </c>
      <c r="D3829" s="32" t="s">
        <v>59</v>
      </c>
      <c r="E3829" s="32" t="s">
        <v>4892</v>
      </c>
      <c r="F3829" s="32" t="s">
        <v>31</v>
      </c>
      <c r="G3829" s="32" t="s">
        <v>4873</v>
      </c>
      <c r="H3829" s="33">
        <v>48</v>
      </c>
      <c r="I3829" s="33">
        <v>300</v>
      </c>
      <c r="J3829" s="33">
        <v>300</v>
      </c>
      <c r="K3829" s="32" t="s">
        <v>4874</v>
      </c>
      <c r="L3829" s="32" t="s">
        <v>63</v>
      </c>
      <c r="M3829" s="32" t="s">
        <v>4875</v>
      </c>
      <c r="N3829" s="33">
        <v>4</v>
      </c>
      <c r="O3829" s="33">
        <v>24</v>
      </c>
      <c r="P3829" s="33">
        <v>6</v>
      </c>
      <c r="R3829" s="48">
        <f>IF(IFERROR(VLOOKUP(E3829,Planif!$B:$B,1,FALSE),1)=1,1,"")</f>
        <v>1</v>
      </c>
    </row>
    <row r="3830" spans="1:18" x14ac:dyDescent="0.2">
      <c r="A3830" s="35">
        <v>44135</v>
      </c>
      <c r="B3830" s="32" t="s">
        <v>10222</v>
      </c>
      <c r="C3830" s="32" t="s">
        <v>58</v>
      </c>
      <c r="D3830" s="32" t="s">
        <v>59</v>
      </c>
      <c r="E3830" s="32" t="s">
        <v>4892</v>
      </c>
      <c r="F3830" s="32" t="s">
        <v>31</v>
      </c>
      <c r="G3830" s="32" t="s">
        <v>10224</v>
      </c>
      <c r="H3830" s="33">
        <v>48</v>
      </c>
      <c r="I3830" s="33">
        <v>300</v>
      </c>
      <c r="J3830" s="33">
        <v>300</v>
      </c>
      <c r="K3830" s="32" t="s">
        <v>10225</v>
      </c>
      <c r="L3830" s="32" t="s">
        <v>63</v>
      </c>
      <c r="M3830" s="32" t="s">
        <v>10226</v>
      </c>
      <c r="N3830" s="33">
        <v>4</v>
      </c>
      <c r="O3830" s="33">
        <v>24</v>
      </c>
      <c r="P3830" s="33">
        <v>6</v>
      </c>
      <c r="R3830" s="48">
        <f>IF(IFERROR(VLOOKUP(E3830,Planif!$B:$B,1,FALSE),1)=1,1,"")</f>
        <v>1</v>
      </c>
    </row>
    <row r="3831" spans="1:18" x14ac:dyDescent="0.2">
      <c r="A3831" s="35">
        <v>44135</v>
      </c>
      <c r="B3831" s="32" t="s">
        <v>4891</v>
      </c>
      <c r="C3831" s="32" t="s">
        <v>58</v>
      </c>
      <c r="D3831" s="32" t="s">
        <v>59</v>
      </c>
      <c r="E3831" s="32" t="s">
        <v>4892</v>
      </c>
      <c r="F3831" s="32" t="s">
        <v>31</v>
      </c>
      <c r="G3831" s="32" t="s">
        <v>4893</v>
      </c>
      <c r="H3831" s="33">
        <v>48</v>
      </c>
      <c r="I3831" s="33">
        <v>300</v>
      </c>
      <c r="J3831" s="33">
        <v>300</v>
      </c>
      <c r="K3831" s="32" t="s">
        <v>4894</v>
      </c>
      <c r="L3831" s="32" t="s">
        <v>63</v>
      </c>
      <c r="M3831" s="32" t="s">
        <v>4895</v>
      </c>
      <c r="N3831" s="33">
        <v>4</v>
      </c>
      <c r="O3831" s="33">
        <v>24</v>
      </c>
      <c r="P3831" s="33">
        <v>6</v>
      </c>
      <c r="R3831" s="48">
        <f>IF(IFERROR(VLOOKUP(E3831,Planif!$B:$B,1,FALSE),1)=1,1,"")</f>
        <v>1</v>
      </c>
    </row>
    <row r="3832" spans="1:18" x14ac:dyDescent="0.2">
      <c r="A3832" s="35">
        <v>44135</v>
      </c>
      <c r="B3832" s="32" t="s">
        <v>4896</v>
      </c>
      <c r="C3832" s="32" t="s">
        <v>58</v>
      </c>
      <c r="D3832" s="32" t="s">
        <v>59</v>
      </c>
      <c r="E3832" s="32" t="s">
        <v>4897</v>
      </c>
      <c r="F3832" s="32" t="s">
        <v>31</v>
      </c>
      <c r="G3832" s="32" t="s">
        <v>4898</v>
      </c>
      <c r="H3832" s="33">
        <v>48</v>
      </c>
      <c r="I3832" s="33">
        <v>300</v>
      </c>
      <c r="J3832" s="33">
        <v>300</v>
      </c>
      <c r="K3832" s="32" t="s">
        <v>4899</v>
      </c>
      <c r="L3832" s="32" t="s">
        <v>63</v>
      </c>
      <c r="M3832" s="32" t="s">
        <v>4900</v>
      </c>
      <c r="N3832" s="33">
        <v>4</v>
      </c>
      <c r="O3832" s="33">
        <v>24</v>
      </c>
      <c r="P3832" s="33">
        <v>6</v>
      </c>
      <c r="R3832" s="48">
        <f>IF(IFERROR(VLOOKUP(E3832,Planif!$B:$B,1,FALSE),1)=1,1,"")</f>
        <v>1</v>
      </c>
    </row>
    <row r="3833" spans="1:18" x14ac:dyDescent="0.2">
      <c r="A3833" s="35">
        <v>44135</v>
      </c>
      <c r="B3833" s="32" t="s">
        <v>4896</v>
      </c>
      <c r="C3833" s="32" t="s">
        <v>58</v>
      </c>
      <c r="D3833" s="32" t="s">
        <v>59</v>
      </c>
      <c r="E3833" s="32" t="s">
        <v>4897</v>
      </c>
      <c r="F3833" s="32" t="s">
        <v>31</v>
      </c>
      <c r="G3833" s="32" t="s">
        <v>4898</v>
      </c>
      <c r="H3833" s="33">
        <v>48</v>
      </c>
      <c r="I3833" s="33">
        <v>300</v>
      </c>
      <c r="J3833" s="33">
        <v>300</v>
      </c>
      <c r="K3833" s="32" t="s">
        <v>4899</v>
      </c>
      <c r="L3833" s="32" t="s">
        <v>63</v>
      </c>
      <c r="M3833" s="32" t="s">
        <v>4900</v>
      </c>
      <c r="N3833" s="33">
        <v>4</v>
      </c>
      <c r="O3833" s="33">
        <v>24</v>
      </c>
      <c r="P3833" s="33">
        <v>6</v>
      </c>
      <c r="R3833" s="48">
        <f>IF(IFERROR(VLOOKUP(E3833,Planif!$B:$B,1,FALSE),1)=1,1,"")</f>
        <v>1</v>
      </c>
    </row>
    <row r="3834" spans="1:18" x14ac:dyDescent="0.2">
      <c r="A3834" s="35">
        <v>44135</v>
      </c>
      <c r="B3834" s="32" t="s">
        <v>4876</v>
      </c>
      <c r="C3834" s="32" t="s">
        <v>58</v>
      </c>
      <c r="D3834" s="32" t="s">
        <v>59</v>
      </c>
      <c r="E3834" s="32" t="s">
        <v>4897</v>
      </c>
      <c r="F3834" s="32" t="s">
        <v>31</v>
      </c>
      <c r="G3834" s="32" t="s">
        <v>4878</v>
      </c>
      <c r="H3834" s="33">
        <v>48</v>
      </c>
      <c r="I3834" s="33">
        <v>300</v>
      </c>
      <c r="J3834" s="33">
        <v>300</v>
      </c>
      <c r="K3834" s="32" t="s">
        <v>4879</v>
      </c>
      <c r="L3834" s="32" t="s">
        <v>63</v>
      </c>
      <c r="M3834" s="32" t="s">
        <v>4880</v>
      </c>
      <c r="N3834" s="33">
        <v>4</v>
      </c>
      <c r="O3834" s="33">
        <v>24</v>
      </c>
      <c r="P3834" s="33">
        <v>6</v>
      </c>
      <c r="R3834" s="48">
        <f>IF(IFERROR(VLOOKUP(E3834,Planif!$B:$B,1,FALSE),1)=1,1,"")</f>
        <v>1</v>
      </c>
    </row>
    <row r="3835" spans="1:18" x14ac:dyDescent="0.2">
      <c r="A3835" s="35">
        <v>44135</v>
      </c>
      <c r="B3835" s="32" t="s">
        <v>10227</v>
      </c>
      <c r="C3835" s="32" t="s">
        <v>58</v>
      </c>
      <c r="D3835" s="32" t="s">
        <v>59</v>
      </c>
      <c r="E3835" s="32" t="s">
        <v>4897</v>
      </c>
      <c r="F3835" s="32" t="s">
        <v>31</v>
      </c>
      <c r="G3835" s="32" t="s">
        <v>10229</v>
      </c>
      <c r="H3835" s="33">
        <v>48</v>
      </c>
      <c r="I3835" s="33">
        <v>300</v>
      </c>
      <c r="J3835" s="33">
        <v>300</v>
      </c>
      <c r="K3835" s="32" t="s">
        <v>10230</v>
      </c>
      <c r="L3835" s="32" t="s">
        <v>63</v>
      </c>
      <c r="M3835" s="32" t="s">
        <v>10231</v>
      </c>
      <c r="N3835" s="33">
        <v>4</v>
      </c>
      <c r="O3835" s="33">
        <v>24</v>
      </c>
      <c r="P3835" s="33">
        <v>6</v>
      </c>
      <c r="R3835" s="48">
        <f>IF(IFERROR(VLOOKUP(E3835,Planif!$B:$B,1,FALSE),1)=1,1,"")</f>
        <v>1</v>
      </c>
    </row>
    <row r="3836" spans="1:18" x14ac:dyDescent="0.2">
      <c r="A3836" s="35">
        <v>44135</v>
      </c>
      <c r="B3836" s="32" t="s">
        <v>4896</v>
      </c>
      <c r="C3836" s="32" t="s">
        <v>58</v>
      </c>
      <c r="D3836" s="32" t="s">
        <v>59</v>
      </c>
      <c r="E3836" s="32" t="s">
        <v>4897</v>
      </c>
      <c r="F3836" s="32" t="s">
        <v>31</v>
      </c>
      <c r="G3836" s="32" t="s">
        <v>4898</v>
      </c>
      <c r="H3836" s="33">
        <v>48</v>
      </c>
      <c r="I3836" s="33">
        <v>300</v>
      </c>
      <c r="J3836" s="33">
        <v>300</v>
      </c>
      <c r="K3836" s="32" t="s">
        <v>4899</v>
      </c>
      <c r="L3836" s="32" t="s">
        <v>63</v>
      </c>
      <c r="M3836" s="32" t="s">
        <v>4900</v>
      </c>
      <c r="N3836" s="33">
        <v>4</v>
      </c>
      <c r="O3836" s="33">
        <v>24</v>
      </c>
      <c r="P3836" s="33">
        <v>6</v>
      </c>
      <c r="R3836" s="48">
        <f>IF(IFERROR(VLOOKUP(E3836,Planif!$B:$B,1,FALSE),1)=1,1,"")</f>
        <v>1</v>
      </c>
    </row>
    <row r="3837" spans="1:18" x14ac:dyDescent="0.2">
      <c r="A3837" s="35">
        <v>44135</v>
      </c>
      <c r="B3837" s="32" t="s">
        <v>572</v>
      </c>
      <c r="C3837" s="32" t="s">
        <v>58</v>
      </c>
      <c r="D3837" s="32" t="s">
        <v>59</v>
      </c>
      <c r="E3837" s="32" t="s">
        <v>573</v>
      </c>
      <c r="F3837" s="32" t="s">
        <v>31</v>
      </c>
      <c r="G3837" s="32" t="s">
        <v>574</v>
      </c>
      <c r="H3837" s="33">
        <v>48</v>
      </c>
      <c r="I3837" s="33">
        <v>300</v>
      </c>
      <c r="J3837" s="33">
        <v>300</v>
      </c>
      <c r="K3837" s="32" t="s">
        <v>575</v>
      </c>
      <c r="L3837" s="32" t="s">
        <v>63</v>
      </c>
      <c r="M3837" s="32" t="s">
        <v>576</v>
      </c>
      <c r="N3837" s="33">
        <v>4</v>
      </c>
      <c r="O3837" s="33">
        <v>24</v>
      </c>
      <c r="P3837" s="33">
        <v>6</v>
      </c>
      <c r="R3837" s="48">
        <f>IF(IFERROR(VLOOKUP(E3837,Planif!$B:$B,1,FALSE),1)=1,1,"")</f>
        <v>1</v>
      </c>
    </row>
    <row r="3838" spans="1:18" x14ac:dyDescent="0.2">
      <c r="A3838" s="35">
        <v>44135</v>
      </c>
      <c r="B3838" s="32" t="s">
        <v>572</v>
      </c>
      <c r="C3838" s="32" t="s">
        <v>58</v>
      </c>
      <c r="D3838" s="32" t="s">
        <v>59</v>
      </c>
      <c r="E3838" s="32" t="s">
        <v>573</v>
      </c>
      <c r="F3838" s="32" t="s">
        <v>31</v>
      </c>
      <c r="G3838" s="32" t="s">
        <v>574</v>
      </c>
      <c r="H3838" s="33">
        <v>48</v>
      </c>
      <c r="I3838" s="33">
        <v>300</v>
      </c>
      <c r="J3838" s="33">
        <v>300</v>
      </c>
      <c r="K3838" s="32" t="s">
        <v>575</v>
      </c>
      <c r="L3838" s="32" t="s">
        <v>63</v>
      </c>
      <c r="M3838" s="32" t="s">
        <v>576</v>
      </c>
      <c r="N3838" s="33">
        <v>4</v>
      </c>
      <c r="O3838" s="33">
        <v>24</v>
      </c>
      <c r="P3838" s="33">
        <v>6</v>
      </c>
      <c r="R3838" s="48">
        <f>IF(IFERROR(VLOOKUP(E3838,Planif!$B:$B,1,FALSE),1)=1,1,"")</f>
        <v>1</v>
      </c>
    </row>
    <row r="3839" spans="1:18" x14ac:dyDescent="0.2">
      <c r="A3839" s="35">
        <v>44135</v>
      </c>
      <c r="B3839" s="32" t="s">
        <v>552</v>
      </c>
      <c r="C3839" s="32" t="s">
        <v>58</v>
      </c>
      <c r="D3839" s="32" t="s">
        <v>59</v>
      </c>
      <c r="E3839" s="32" t="s">
        <v>573</v>
      </c>
      <c r="F3839" s="32" t="s">
        <v>31</v>
      </c>
      <c r="G3839" s="32" t="s">
        <v>554</v>
      </c>
      <c r="H3839" s="33">
        <v>48</v>
      </c>
      <c r="I3839" s="33">
        <v>300</v>
      </c>
      <c r="J3839" s="33">
        <v>300</v>
      </c>
      <c r="K3839" s="32" t="s">
        <v>555</v>
      </c>
      <c r="L3839" s="32" t="s">
        <v>63</v>
      </c>
      <c r="M3839" s="32" t="s">
        <v>556</v>
      </c>
      <c r="N3839" s="33">
        <v>4</v>
      </c>
      <c r="O3839" s="33">
        <v>24</v>
      </c>
      <c r="P3839" s="33">
        <v>6</v>
      </c>
      <c r="R3839" s="48">
        <f>IF(IFERROR(VLOOKUP(E3839,Planif!$B:$B,1,FALSE),1)=1,1,"")</f>
        <v>1</v>
      </c>
    </row>
    <row r="3840" spans="1:18" x14ac:dyDescent="0.2">
      <c r="A3840" s="35">
        <v>44135</v>
      </c>
      <c r="B3840" s="32" t="s">
        <v>5919</v>
      </c>
      <c r="C3840" s="32" t="s">
        <v>58</v>
      </c>
      <c r="D3840" s="32" t="s">
        <v>59</v>
      </c>
      <c r="E3840" s="32" t="s">
        <v>573</v>
      </c>
      <c r="F3840" s="32" t="s">
        <v>31</v>
      </c>
      <c r="G3840" s="32" t="s">
        <v>5921</v>
      </c>
      <c r="H3840" s="33">
        <v>48</v>
      </c>
      <c r="I3840" s="33">
        <v>300</v>
      </c>
      <c r="J3840" s="33">
        <v>300</v>
      </c>
      <c r="K3840" s="32" t="s">
        <v>5922</v>
      </c>
      <c r="L3840" s="32" t="s">
        <v>63</v>
      </c>
      <c r="M3840" s="32" t="s">
        <v>5923</v>
      </c>
      <c r="N3840" s="33">
        <v>4</v>
      </c>
      <c r="O3840" s="33">
        <v>24</v>
      </c>
      <c r="P3840" s="33">
        <v>6</v>
      </c>
      <c r="R3840" s="48">
        <f>IF(IFERROR(VLOOKUP(E3840,Planif!$B:$B,1,FALSE),1)=1,1,"")</f>
        <v>1</v>
      </c>
    </row>
    <row r="3841" spans="1:18" x14ac:dyDescent="0.2">
      <c r="A3841" s="35">
        <v>44135</v>
      </c>
      <c r="B3841" s="32" t="s">
        <v>572</v>
      </c>
      <c r="C3841" s="32" t="s">
        <v>58</v>
      </c>
      <c r="D3841" s="32" t="s">
        <v>59</v>
      </c>
      <c r="E3841" s="32" t="s">
        <v>573</v>
      </c>
      <c r="F3841" s="32" t="s">
        <v>31</v>
      </c>
      <c r="G3841" s="32" t="s">
        <v>574</v>
      </c>
      <c r="H3841" s="33">
        <v>48</v>
      </c>
      <c r="I3841" s="33">
        <v>300</v>
      </c>
      <c r="J3841" s="33">
        <v>300</v>
      </c>
      <c r="K3841" s="32" t="s">
        <v>575</v>
      </c>
      <c r="L3841" s="32" t="s">
        <v>63</v>
      </c>
      <c r="M3841" s="32" t="s">
        <v>576</v>
      </c>
      <c r="N3841" s="33">
        <v>4</v>
      </c>
      <c r="O3841" s="33">
        <v>24</v>
      </c>
      <c r="P3841" s="33">
        <v>6</v>
      </c>
      <c r="R3841" s="48">
        <f>IF(IFERROR(VLOOKUP(E3841,Planif!$B:$B,1,FALSE),1)=1,1,"")</f>
        <v>1</v>
      </c>
    </row>
    <row r="3842" spans="1:18" x14ac:dyDescent="0.2">
      <c r="A3842" s="35">
        <v>44135</v>
      </c>
      <c r="B3842" s="32" t="s">
        <v>4901</v>
      </c>
      <c r="C3842" s="32" t="s">
        <v>58</v>
      </c>
      <c r="D3842" s="32" t="s">
        <v>59</v>
      </c>
      <c r="E3842" s="32" t="s">
        <v>4902</v>
      </c>
      <c r="F3842" s="32" t="s">
        <v>31</v>
      </c>
      <c r="G3842" s="32" t="s">
        <v>4903</v>
      </c>
      <c r="H3842" s="33">
        <v>48</v>
      </c>
      <c r="I3842" s="33">
        <v>300</v>
      </c>
      <c r="J3842" s="33">
        <v>300</v>
      </c>
      <c r="K3842" s="32" t="s">
        <v>4904</v>
      </c>
      <c r="L3842" s="32" t="s">
        <v>63</v>
      </c>
      <c r="M3842" s="32" t="s">
        <v>4905</v>
      </c>
      <c r="N3842" s="33">
        <v>4</v>
      </c>
      <c r="O3842" s="33">
        <v>24</v>
      </c>
      <c r="P3842" s="33">
        <v>6</v>
      </c>
      <c r="R3842" s="48">
        <f>IF(IFERROR(VLOOKUP(E3842,Planif!$B:$B,1,FALSE),1)=1,1,"")</f>
        <v>1</v>
      </c>
    </row>
    <row r="3843" spans="1:18" x14ac:dyDescent="0.2">
      <c r="A3843" s="35">
        <v>44135</v>
      </c>
      <c r="B3843" s="32" t="s">
        <v>4901</v>
      </c>
      <c r="C3843" s="32" t="s">
        <v>58</v>
      </c>
      <c r="D3843" s="32" t="s">
        <v>59</v>
      </c>
      <c r="E3843" s="32" t="s">
        <v>4902</v>
      </c>
      <c r="F3843" s="32" t="s">
        <v>31</v>
      </c>
      <c r="G3843" s="32" t="s">
        <v>4903</v>
      </c>
      <c r="H3843" s="33">
        <v>48</v>
      </c>
      <c r="I3843" s="33">
        <v>300</v>
      </c>
      <c r="J3843" s="33">
        <v>300</v>
      </c>
      <c r="K3843" s="32" t="s">
        <v>4904</v>
      </c>
      <c r="L3843" s="32" t="s">
        <v>63</v>
      </c>
      <c r="M3843" s="32" t="s">
        <v>4905</v>
      </c>
      <c r="N3843" s="33">
        <v>4</v>
      </c>
      <c r="O3843" s="33">
        <v>24</v>
      </c>
      <c r="P3843" s="33">
        <v>6</v>
      </c>
      <c r="R3843" s="48">
        <f>IF(IFERROR(VLOOKUP(E3843,Planif!$B:$B,1,FALSE),1)=1,1,"")</f>
        <v>1</v>
      </c>
    </row>
    <row r="3844" spans="1:18" x14ac:dyDescent="0.2">
      <c r="A3844" s="35">
        <v>44135</v>
      </c>
      <c r="B3844" s="32" t="s">
        <v>4881</v>
      </c>
      <c r="C3844" s="32" t="s">
        <v>58</v>
      </c>
      <c r="D3844" s="32" t="s">
        <v>59</v>
      </c>
      <c r="E3844" s="32" t="s">
        <v>4902</v>
      </c>
      <c r="F3844" s="32" t="s">
        <v>31</v>
      </c>
      <c r="G3844" s="32" t="s">
        <v>4883</v>
      </c>
      <c r="H3844" s="33">
        <v>48</v>
      </c>
      <c r="I3844" s="33">
        <v>300</v>
      </c>
      <c r="J3844" s="33">
        <v>300</v>
      </c>
      <c r="K3844" s="32" t="s">
        <v>4884</v>
      </c>
      <c r="L3844" s="32" t="s">
        <v>63</v>
      </c>
      <c r="M3844" s="32" t="s">
        <v>4885</v>
      </c>
      <c r="N3844" s="33">
        <v>4</v>
      </c>
      <c r="O3844" s="33">
        <v>24</v>
      </c>
      <c r="P3844" s="33">
        <v>6</v>
      </c>
      <c r="R3844" s="48">
        <f>IF(IFERROR(VLOOKUP(E3844,Planif!$B:$B,1,FALSE),1)=1,1,"")</f>
        <v>1</v>
      </c>
    </row>
    <row r="3845" spans="1:18" x14ac:dyDescent="0.2">
      <c r="A3845" s="35">
        <v>44135</v>
      </c>
      <c r="B3845" s="32" t="s">
        <v>10232</v>
      </c>
      <c r="C3845" s="32" t="s">
        <v>58</v>
      </c>
      <c r="D3845" s="32" t="s">
        <v>59</v>
      </c>
      <c r="E3845" s="32" t="s">
        <v>4902</v>
      </c>
      <c r="F3845" s="32" t="s">
        <v>31</v>
      </c>
      <c r="G3845" s="32" t="s">
        <v>10234</v>
      </c>
      <c r="H3845" s="33">
        <v>48</v>
      </c>
      <c r="I3845" s="33">
        <v>300</v>
      </c>
      <c r="J3845" s="33">
        <v>300</v>
      </c>
      <c r="K3845" s="32" t="s">
        <v>10235</v>
      </c>
      <c r="L3845" s="32" t="s">
        <v>63</v>
      </c>
      <c r="M3845" s="32" t="s">
        <v>10236</v>
      </c>
      <c r="N3845" s="33">
        <v>4</v>
      </c>
      <c r="O3845" s="33">
        <v>24</v>
      </c>
      <c r="P3845" s="33">
        <v>6</v>
      </c>
      <c r="R3845" s="48">
        <f>IF(IFERROR(VLOOKUP(E3845,Planif!$B:$B,1,FALSE),1)=1,1,"")</f>
        <v>1</v>
      </c>
    </row>
    <row r="3846" spans="1:18" x14ac:dyDescent="0.2">
      <c r="A3846" s="35">
        <v>44135</v>
      </c>
      <c r="B3846" s="32" t="s">
        <v>4901</v>
      </c>
      <c r="C3846" s="32" t="s">
        <v>58</v>
      </c>
      <c r="D3846" s="32" t="s">
        <v>59</v>
      </c>
      <c r="E3846" s="32" t="s">
        <v>4902</v>
      </c>
      <c r="F3846" s="32" t="s">
        <v>31</v>
      </c>
      <c r="G3846" s="32" t="s">
        <v>4903</v>
      </c>
      <c r="H3846" s="33">
        <v>48</v>
      </c>
      <c r="I3846" s="33">
        <v>300</v>
      </c>
      <c r="J3846" s="33">
        <v>300</v>
      </c>
      <c r="K3846" s="32" t="s">
        <v>4904</v>
      </c>
      <c r="L3846" s="32" t="s">
        <v>63</v>
      </c>
      <c r="M3846" s="32" t="s">
        <v>4905</v>
      </c>
      <c r="N3846" s="33">
        <v>4</v>
      </c>
      <c r="O3846" s="33">
        <v>24</v>
      </c>
      <c r="P3846" s="33">
        <v>6</v>
      </c>
      <c r="R3846" s="48">
        <f>IF(IFERROR(VLOOKUP(E3846,Planif!$B:$B,1,FALSE),1)=1,1,"")</f>
        <v>1</v>
      </c>
    </row>
    <row r="3847" spans="1:18" x14ac:dyDescent="0.2">
      <c r="A3847" s="35">
        <v>44135</v>
      </c>
      <c r="B3847" s="32" t="s">
        <v>4906</v>
      </c>
      <c r="C3847" s="32" t="s">
        <v>58</v>
      </c>
      <c r="D3847" s="32" t="s">
        <v>59</v>
      </c>
      <c r="E3847" s="32" t="s">
        <v>4907</v>
      </c>
      <c r="F3847" s="32" t="s">
        <v>31</v>
      </c>
      <c r="G3847" s="32" t="s">
        <v>4908</v>
      </c>
      <c r="H3847" s="33">
        <v>48</v>
      </c>
      <c r="I3847" s="33">
        <v>300</v>
      </c>
      <c r="J3847" s="33">
        <v>300</v>
      </c>
      <c r="K3847" s="32" t="s">
        <v>4909</v>
      </c>
      <c r="L3847" s="32" t="s">
        <v>63</v>
      </c>
      <c r="M3847" s="32" t="s">
        <v>4910</v>
      </c>
      <c r="N3847" s="33">
        <v>4</v>
      </c>
      <c r="O3847" s="33">
        <v>24</v>
      </c>
      <c r="P3847" s="33">
        <v>6</v>
      </c>
      <c r="R3847" s="48">
        <f>IF(IFERROR(VLOOKUP(E3847,Planif!$B:$B,1,FALSE),1)=1,1,"")</f>
        <v>1</v>
      </c>
    </row>
    <row r="3848" spans="1:18" x14ac:dyDescent="0.2">
      <c r="A3848" s="35">
        <v>44135</v>
      </c>
      <c r="B3848" s="32" t="s">
        <v>4906</v>
      </c>
      <c r="C3848" s="32" t="s">
        <v>58</v>
      </c>
      <c r="D3848" s="32" t="s">
        <v>59</v>
      </c>
      <c r="E3848" s="32" t="s">
        <v>4907</v>
      </c>
      <c r="F3848" s="32" t="s">
        <v>31</v>
      </c>
      <c r="G3848" s="32" t="s">
        <v>4908</v>
      </c>
      <c r="H3848" s="33">
        <v>48</v>
      </c>
      <c r="I3848" s="33">
        <v>300</v>
      </c>
      <c r="J3848" s="33">
        <v>300</v>
      </c>
      <c r="K3848" s="32" t="s">
        <v>4909</v>
      </c>
      <c r="L3848" s="32" t="s">
        <v>63</v>
      </c>
      <c r="M3848" s="32" t="s">
        <v>4910</v>
      </c>
      <c r="N3848" s="33">
        <v>4</v>
      </c>
      <c r="O3848" s="33">
        <v>24</v>
      </c>
      <c r="P3848" s="33">
        <v>6</v>
      </c>
      <c r="R3848" s="48">
        <f>IF(IFERROR(VLOOKUP(E3848,Planif!$B:$B,1,FALSE),1)=1,1,"")</f>
        <v>1</v>
      </c>
    </row>
    <row r="3849" spans="1:18" x14ac:dyDescent="0.2">
      <c r="A3849" s="35">
        <v>44135</v>
      </c>
      <c r="B3849" s="32" t="s">
        <v>4886</v>
      </c>
      <c r="C3849" s="32" t="s">
        <v>58</v>
      </c>
      <c r="D3849" s="32" t="s">
        <v>59</v>
      </c>
      <c r="E3849" s="32" t="s">
        <v>4907</v>
      </c>
      <c r="F3849" s="32" t="s">
        <v>31</v>
      </c>
      <c r="G3849" s="32" t="s">
        <v>4888</v>
      </c>
      <c r="H3849" s="33">
        <v>48</v>
      </c>
      <c r="I3849" s="33">
        <v>300</v>
      </c>
      <c r="J3849" s="33">
        <v>300</v>
      </c>
      <c r="K3849" s="32" t="s">
        <v>4889</v>
      </c>
      <c r="L3849" s="32" t="s">
        <v>63</v>
      </c>
      <c r="M3849" s="32" t="s">
        <v>4890</v>
      </c>
      <c r="N3849" s="33">
        <v>4</v>
      </c>
      <c r="O3849" s="33">
        <v>24</v>
      </c>
      <c r="P3849" s="33">
        <v>6</v>
      </c>
      <c r="R3849" s="48">
        <f>IF(IFERROR(VLOOKUP(E3849,Planif!$B:$B,1,FALSE),1)=1,1,"")</f>
        <v>1</v>
      </c>
    </row>
    <row r="3850" spans="1:18" x14ac:dyDescent="0.2">
      <c r="A3850" s="35">
        <v>44135</v>
      </c>
      <c r="B3850" s="32" t="s">
        <v>10237</v>
      </c>
      <c r="C3850" s="32" t="s">
        <v>58</v>
      </c>
      <c r="D3850" s="32" t="s">
        <v>59</v>
      </c>
      <c r="E3850" s="32" t="s">
        <v>4907</v>
      </c>
      <c r="F3850" s="32" t="s">
        <v>31</v>
      </c>
      <c r="G3850" s="32" t="s">
        <v>10239</v>
      </c>
      <c r="H3850" s="33">
        <v>48</v>
      </c>
      <c r="I3850" s="33">
        <v>300</v>
      </c>
      <c r="J3850" s="33">
        <v>300</v>
      </c>
      <c r="K3850" s="32" t="s">
        <v>10240</v>
      </c>
      <c r="L3850" s="32" t="s">
        <v>63</v>
      </c>
      <c r="M3850" s="32" t="s">
        <v>10241</v>
      </c>
      <c r="N3850" s="33">
        <v>4</v>
      </c>
      <c r="O3850" s="33">
        <v>24</v>
      </c>
      <c r="P3850" s="33">
        <v>6</v>
      </c>
      <c r="R3850" s="48">
        <f>IF(IFERROR(VLOOKUP(E3850,Planif!$B:$B,1,FALSE),1)=1,1,"")</f>
        <v>1</v>
      </c>
    </row>
    <row r="3851" spans="1:18" x14ac:dyDescent="0.2">
      <c r="A3851" s="35">
        <v>44135</v>
      </c>
      <c r="B3851" s="32" t="s">
        <v>4906</v>
      </c>
      <c r="C3851" s="32" t="s">
        <v>58</v>
      </c>
      <c r="D3851" s="32" t="s">
        <v>59</v>
      </c>
      <c r="E3851" s="32" t="s">
        <v>4907</v>
      </c>
      <c r="F3851" s="32" t="s">
        <v>31</v>
      </c>
      <c r="G3851" s="32" t="s">
        <v>4908</v>
      </c>
      <c r="H3851" s="33">
        <v>48</v>
      </c>
      <c r="I3851" s="33">
        <v>300</v>
      </c>
      <c r="J3851" s="33">
        <v>300</v>
      </c>
      <c r="K3851" s="32" t="s">
        <v>4909</v>
      </c>
      <c r="L3851" s="32" t="s">
        <v>63</v>
      </c>
      <c r="M3851" s="32" t="s">
        <v>4910</v>
      </c>
      <c r="N3851" s="33">
        <v>4</v>
      </c>
      <c r="O3851" s="33">
        <v>24</v>
      </c>
      <c r="P3851" s="33">
        <v>6</v>
      </c>
      <c r="R3851" s="48">
        <f>IF(IFERROR(VLOOKUP(E3851,Planif!$B:$B,1,FALSE),1)=1,1,"")</f>
        <v>1</v>
      </c>
    </row>
    <row r="3852" spans="1:18" x14ac:dyDescent="0.2">
      <c r="A3852" s="35">
        <v>44135</v>
      </c>
      <c r="B3852" s="32" t="s">
        <v>4911</v>
      </c>
      <c r="C3852" s="32" t="s">
        <v>58</v>
      </c>
      <c r="D3852" s="32" t="s">
        <v>59</v>
      </c>
      <c r="E3852" s="32" t="s">
        <v>4912</v>
      </c>
      <c r="F3852" s="32" t="s">
        <v>31</v>
      </c>
      <c r="G3852" s="32" t="s">
        <v>4913</v>
      </c>
      <c r="H3852" s="33">
        <v>48</v>
      </c>
      <c r="I3852" s="33">
        <v>300</v>
      </c>
      <c r="J3852" s="33">
        <v>300</v>
      </c>
      <c r="K3852" s="32" t="s">
        <v>4914</v>
      </c>
      <c r="L3852" s="32" t="s">
        <v>63</v>
      </c>
      <c r="M3852" s="32" t="s">
        <v>4915</v>
      </c>
      <c r="N3852" s="33">
        <v>4</v>
      </c>
      <c r="O3852" s="33">
        <v>24</v>
      </c>
      <c r="P3852" s="33">
        <v>6</v>
      </c>
      <c r="R3852" s="48">
        <f>IF(IFERROR(VLOOKUP(E3852,Planif!$B:$B,1,FALSE),1)=1,1,"")</f>
        <v>1</v>
      </c>
    </row>
    <row r="3853" spans="1:18" x14ac:dyDescent="0.2">
      <c r="A3853" s="35">
        <v>44135</v>
      </c>
      <c r="B3853" s="32" t="s">
        <v>4911</v>
      </c>
      <c r="C3853" s="32" t="s">
        <v>58</v>
      </c>
      <c r="D3853" s="32" t="s">
        <v>59</v>
      </c>
      <c r="E3853" s="32" t="s">
        <v>4912</v>
      </c>
      <c r="F3853" s="32" t="s">
        <v>31</v>
      </c>
      <c r="G3853" s="32" t="s">
        <v>4913</v>
      </c>
      <c r="H3853" s="33">
        <v>48</v>
      </c>
      <c r="I3853" s="33">
        <v>300</v>
      </c>
      <c r="J3853" s="33">
        <v>300</v>
      </c>
      <c r="K3853" s="32" t="s">
        <v>4914</v>
      </c>
      <c r="L3853" s="32" t="s">
        <v>63</v>
      </c>
      <c r="M3853" s="32" t="s">
        <v>4915</v>
      </c>
      <c r="N3853" s="33">
        <v>4</v>
      </c>
      <c r="O3853" s="33">
        <v>24</v>
      </c>
      <c r="P3853" s="33">
        <v>6</v>
      </c>
      <c r="R3853" s="48">
        <f>IF(IFERROR(VLOOKUP(E3853,Planif!$B:$B,1,FALSE),1)=1,1,"")</f>
        <v>1</v>
      </c>
    </row>
    <row r="3854" spans="1:18" x14ac:dyDescent="0.2">
      <c r="A3854" s="35">
        <v>44135</v>
      </c>
      <c r="B3854" s="32" t="s">
        <v>4891</v>
      </c>
      <c r="C3854" s="32" t="s">
        <v>58</v>
      </c>
      <c r="D3854" s="32" t="s">
        <v>59</v>
      </c>
      <c r="E3854" s="32" t="s">
        <v>4912</v>
      </c>
      <c r="F3854" s="32" t="s">
        <v>31</v>
      </c>
      <c r="G3854" s="32" t="s">
        <v>4893</v>
      </c>
      <c r="H3854" s="33">
        <v>48</v>
      </c>
      <c r="I3854" s="33">
        <v>300</v>
      </c>
      <c r="J3854" s="33">
        <v>300</v>
      </c>
      <c r="K3854" s="32" t="s">
        <v>4894</v>
      </c>
      <c r="L3854" s="32" t="s">
        <v>63</v>
      </c>
      <c r="M3854" s="32" t="s">
        <v>4895</v>
      </c>
      <c r="N3854" s="33">
        <v>4</v>
      </c>
      <c r="O3854" s="33">
        <v>24</v>
      </c>
      <c r="P3854" s="33">
        <v>6</v>
      </c>
      <c r="R3854" s="48">
        <f>IF(IFERROR(VLOOKUP(E3854,Planif!$B:$B,1,FALSE),1)=1,1,"")</f>
        <v>1</v>
      </c>
    </row>
    <row r="3855" spans="1:18" x14ac:dyDescent="0.2">
      <c r="A3855" s="35">
        <v>44135</v>
      </c>
      <c r="B3855" s="32" t="s">
        <v>10242</v>
      </c>
      <c r="C3855" s="32" t="s">
        <v>58</v>
      </c>
      <c r="D3855" s="32" t="s">
        <v>59</v>
      </c>
      <c r="E3855" s="32" t="s">
        <v>4912</v>
      </c>
      <c r="F3855" s="32" t="s">
        <v>31</v>
      </c>
      <c r="G3855" s="32" t="s">
        <v>10244</v>
      </c>
      <c r="H3855" s="33">
        <v>48</v>
      </c>
      <c r="I3855" s="33">
        <v>300</v>
      </c>
      <c r="J3855" s="33">
        <v>300</v>
      </c>
      <c r="K3855" s="32" t="s">
        <v>10245</v>
      </c>
      <c r="L3855" s="32" t="s">
        <v>63</v>
      </c>
      <c r="M3855" s="32" t="s">
        <v>10246</v>
      </c>
      <c r="N3855" s="33">
        <v>4</v>
      </c>
      <c r="O3855" s="33">
        <v>24</v>
      </c>
      <c r="P3855" s="33">
        <v>6</v>
      </c>
      <c r="R3855" s="48">
        <f>IF(IFERROR(VLOOKUP(E3855,Planif!$B:$B,1,FALSE),1)=1,1,"")</f>
        <v>1</v>
      </c>
    </row>
    <row r="3856" spans="1:18" x14ac:dyDescent="0.2">
      <c r="A3856" s="35">
        <v>44135</v>
      </c>
      <c r="B3856" s="32" t="s">
        <v>4911</v>
      </c>
      <c r="C3856" s="32" t="s">
        <v>58</v>
      </c>
      <c r="D3856" s="32" t="s">
        <v>59</v>
      </c>
      <c r="E3856" s="32" t="s">
        <v>4912</v>
      </c>
      <c r="F3856" s="32" t="s">
        <v>31</v>
      </c>
      <c r="G3856" s="32" t="s">
        <v>4913</v>
      </c>
      <c r="H3856" s="33">
        <v>48</v>
      </c>
      <c r="I3856" s="33">
        <v>300</v>
      </c>
      <c r="J3856" s="33">
        <v>300</v>
      </c>
      <c r="K3856" s="32" t="s">
        <v>4914</v>
      </c>
      <c r="L3856" s="32" t="s">
        <v>63</v>
      </c>
      <c r="M3856" s="32" t="s">
        <v>4915</v>
      </c>
      <c r="N3856" s="33">
        <v>4</v>
      </c>
      <c r="O3856" s="33">
        <v>24</v>
      </c>
      <c r="P3856" s="33">
        <v>6</v>
      </c>
      <c r="R3856" s="48">
        <f>IF(IFERROR(VLOOKUP(E3856,Planif!$B:$B,1,FALSE),1)=1,1,"")</f>
        <v>1</v>
      </c>
    </row>
    <row r="3857" spans="1:18" x14ac:dyDescent="0.2">
      <c r="A3857" s="35">
        <v>44135</v>
      </c>
      <c r="B3857" s="32" t="s">
        <v>4916</v>
      </c>
      <c r="C3857" s="32" t="s">
        <v>58</v>
      </c>
      <c r="D3857" s="32" t="s">
        <v>59</v>
      </c>
      <c r="E3857" s="32" t="s">
        <v>4917</v>
      </c>
      <c r="F3857" s="32" t="s">
        <v>31</v>
      </c>
      <c r="G3857" s="32" t="s">
        <v>4918</v>
      </c>
      <c r="H3857" s="33">
        <v>48</v>
      </c>
      <c r="I3857" s="33">
        <v>300</v>
      </c>
      <c r="J3857" s="33">
        <v>300</v>
      </c>
      <c r="K3857" s="32" t="s">
        <v>4919</v>
      </c>
      <c r="L3857" s="32" t="s">
        <v>63</v>
      </c>
      <c r="M3857" s="32" t="s">
        <v>4920</v>
      </c>
      <c r="N3857" s="33">
        <v>4</v>
      </c>
      <c r="O3857" s="33">
        <v>24</v>
      </c>
      <c r="P3857" s="33">
        <v>6</v>
      </c>
      <c r="R3857" s="48">
        <f>IF(IFERROR(VLOOKUP(E3857,Planif!$B:$B,1,FALSE),1)=1,1,"")</f>
        <v>1</v>
      </c>
    </row>
    <row r="3858" spans="1:18" x14ac:dyDescent="0.2">
      <c r="A3858" s="35">
        <v>44135</v>
      </c>
      <c r="B3858" s="32" t="s">
        <v>4916</v>
      </c>
      <c r="C3858" s="32" t="s">
        <v>58</v>
      </c>
      <c r="D3858" s="32" t="s">
        <v>59</v>
      </c>
      <c r="E3858" s="32" t="s">
        <v>4917</v>
      </c>
      <c r="F3858" s="32" t="s">
        <v>31</v>
      </c>
      <c r="G3858" s="32" t="s">
        <v>4918</v>
      </c>
      <c r="H3858" s="33">
        <v>48</v>
      </c>
      <c r="I3858" s="33">
        <v>300</v>
      </c>
      <c r="J3858" s="33">
        <v>300</v>
      </c>
      <c r="K3858" s="32" t="s">
        <v>4919</v>
      </c>
      <c r="L3858" s="32" t="s">
        <v>63</v>
      </c>
      <c r="M3858" s="32" t="s">
        <v>4920</v>
      </c>
      <c r="N3858" s="33">
        <v>4</v>
      </c>
      <c r="O3858" s="33">
        <v>24</v>
      </c>
      <c r="P3858" s="33">
        <v>6</v>
      </c>
      <c r="R3858" s="48">
        <f>IF(IFERROR(VLOOKUP(E3858,Planif!$B:$B,1,FALSE),1)=1,1,"")</f>
        <v>1</v>
      </c>
    </row>
    <row r="3859" spans="1:18" x14ac:dyDescent="0.2">
      <c r="A3859" s="35">
        <v>44135</v>
      </c>
      <c r="B3859" s="32" t="s">
        <v>4896</v>
      </c>
      <c r="C3859" s="32" t="s">
        <v>58</v>
      </c>
      <c r="D3859" s="32" t="s">
        <v>59</v>
      </c>
      <c r="E3859" s="32" t="s">
        <v>4917</v>
      </c>
      <c r="F3859" s="32" t="s">
        <v>31</v>
      </c>
      <c r="G3859" s="32" t="s">
        <v>4898</v>
      </c>
      <c r="H3859" s="33">
        <v>48</v>
      </c>
      <c r="I3859" s="33">
        <v>300</v>
      </c>
      <c r="J3859" s="33">
        <v>300</v>
      </c>
      <c r="K3859" s="32" t="s">
        <v>4899</v>
      </c>
      <c r="L3859" s="32" t="s">
        <v>63</v>
      </c>
      <c r="M3859" s="32" t="s">
        <v>4900</v>
      </c>
      <c r="N3859" s="33">
        <v>4</v>
      </c>
      <c r="O3859" s="33">
        <v>24</v>
      </c>
      <c r="P3859" s="33">
        <v>6</v>
      </c>
      <c r="R3859" s="48">
        <f>IF(IFERROR(VLOOKUP(E3859,Planif!$B:$B,1,FALSE),1)=1,1,"")</f>
        <v>1</v>
      </c>
    </row>
    <row r="3860" spans="1:18" x14ac:dyDescent="0.2">
      <c r="A3860" s="35">
        <v>44135</v>
      </c>
      <c r="B3860" s="32" t="s">
        <v>10247</v>
      </c>
      <c r="C3860" s="32" t="s">
        <v>58</v>
      </c>
      <c r="D3860" s="32" t="s">
        <v>59</v>
      </c>
      <c r="E3860" s="32" t="s">
        <v>4917</v>
      </c>
      <c r="F3860" s="32" t="s">
        <v>31</v>
      </c>
      <c r="G3860" s="32" t="s">
        <v>10249</v>
      </c>
      <c r="H3860" s="33">
        <v>48</v>
      </c>
      <c r="I3860" s="33">
        <v>300</v>
      </c>
      <c r="J3860" s="33">
        <v>300</v>
      </c>
      <c r="K3860" s="32" t="s">
        <v>10250</v>
      </c>
      <c r="L3860" s="32" t="s">
        <v>63</v>
      </c>
      <c r="M3860" s="32" t="s">
        <v>10251</v>
      </c>
      <c r="N3860" s="33">
        <v>4</v>
      </c>
      <c r="O3860" s="33">
        <v>24</v>
      </c>
      <c r="P3860" s="33">
        <v>6</v>
      </c>
      <c r="R3860" s="48">
        <f>IF(IFERROR(VLOOKUP(E3860,Planif!$B:$B,1,FALSE),1)=1,1,"")</f>
        <v>1</v>
      </c>
    </row>
    <row r="3861" spans="1:18" x14ac:dyDescent="0.2">
      <c r="A3861" s="35">
        <v>44135</v>
      </c>
      <c r="B3861" s="32" t="s">
        <v>4916</v>
      </c>
      <c r="C3861" s="32" t="s">
        <v>58</v>
      </c>
      <c r="D3861" s="32" t="s">
        <v>59</v>
      </c>
      <c r="E3861" s="32" t="s">
        <v>4917</v>
      </c>
      <c r="F3861" s="32" t="s">
        <v>31</v>
      </c>
      <c r="G3861" s="32" t="s">
        <v>4918</v>
      </c>
      <c r="H3861" s="33">
        <v>48</v>
      </c>
      <c r="I3861" s="33">
        <v>300</v>
      </c>
      <c r="J3861" s="33">
        <v>300</v>
      </c>
      <c r="K3861" s="32" t="s">
        <v>4919</v>
      </c>
      <c r="L3861" s="32" t="s">
        <v>63</v>
      </c>
      <c r="M3861" s="32" t="s">
        <v>4920</v>
      </c>
      <c r="N3861" s="33">
        <v>4</v>
      </c>
      <c r="O3861" s="33">
        <v>24</v>
      </c>
      <c r="P3861" s="33">
        <v>6</v>
      </c>
      <c r="R3861" s="48">
        <f>IF(IFERROR(VLOOKUP(E3861,Planif!$B:$B,1,FALSE),1)=1,1,"")</f>
        <v>1</v>
      </c>
    </row>
    <row r="3862" spans="1:18" x14ac:dyDescent="0.2">
      <c r="A3862" s="35">
        <v>44135</v>
      </c>
      <c r="B3862" s="32" t="s">
        <v>4921</v>
      </c>
      <c r="C3862" s="32" t="s">
        <v>58</v>
      </c>
      <c r="D3862" s="32" t="s">
        <v>59</v>
      </c>
      <c r="E3862" s="32" t="s">
        <v>4922</v>
      </c>
      <c r="F3862" s="32" t="s">
        <v>31</v>
      </c>
      <c r="G3862" s="32" t="s">
        <v>4923</v>
      </c>
      <c r="H3862" s="33">
        <v>48</v>
      </c>
      <c r="I3862" s="33">
        <v>300</v>
      </c>
      <c r="J3862" s="33">
        <v>300</v>
      </c>
      <c r="K3862" s="32" t="s">
        <v>4924</v>
      </c>
      <c r="L3862" s="32" t="s">
        <v>63</v>
      </c>
      <c r="M3862" s="32" t="s">
        <v>4925</v>
      </c>
      <c r="N3862" s="33">
        <v>4</v>
      </c>
      <c r="O3862" s="33">
        <v>24</v>
      </c>
      <c r="P3862" s="33">
        <v>6</v>
      </c>
      <c r="R3862" s="48">
        <f>IF(IFERROR(VLOOKUP(E3862,Planif!$B:$B,1,FALSE),1)=1,1,"")</f>
        <v>1</v>
      </c>
    </row>
    <row r="3863" spans="1:18" x14ac:dyDescent="0.2">
      <c r="A3863" s="35">
        <v>44135</v>
      </c>
      <c r="B3863" s="32" t="s">
        <v>4921</v>
      </c>
      <c r="C3863" s="32" t="s">
        <v>58</v>
      </c>
      <c r="D3863" s="32" t="s">
        <v>59</v>
      </c>
      <c r="E3863" s="32" t="s">
        <v>4922</v>
      </c>
      <c r="F3863" s="32" t="s">
        <v>31</v>
      </c>
      <c r="G3863" s="32" t="s">
        <v>4923</v>
      </c>
      <c r="H3863" s="33">
        <v>48</v>
      </c>
      <c r="I3863" s="33">
        <v>300</v>
      </c>
      <c r="J3863" s="33">
        <v>300</v>
      </c>
      <c r="K3863" s="32" t="s">
        <v>4924</v>
      </c>
      <c r="L3863" s="32" t="s">
        <v>63</v>
      </c>
      <c r="M3863" s="32" t="s">
        <v>4925</v>
      </c>
      <c r="N3863" s="33">
        <v>4</v>
      </c>
      <c r="O3863" s="33">
        <v>24</v>
      </c>
      <c r="P3863" s="33">
        <v>6</v>
      </c>
      <c r="R3863" s="48">
        <f>IF(IFERROR(VLOOKUP(E3863,Planif!$B:$B,1,FALSE),1)=1,1,"")</f>
        <v>1</v>
      </c>
    </row>
    <row r="3864" spans="1:18" x14ac:dyDescent="0.2">
      <c r="A3864" s="35">
        <v>44135</v>
      </c>
      <c r="B3864" s="32" t="s">
        <v>4901</v>
      </c>
      <c r="C3864" s="32" t="s">
        <v>58</v>
      </c>
      <c r="D3864" s="32" t="s">
        <v>59</v>
      </c>
      <c r="E3864" s="32" t="s">
        <v>4922</v>
      </c>
      <c r="F3864" s="32" t="s">
        <v>31</v>
      </c>
      <c r="G3864" s="32" t="s">
        <v>4903</v>
      </c>
      <c r="H3864" s="33">
        <v>48</v>
      </c>
      <c r="I3864" s="33">
        <v>300</v>
      </c>
      <c r="J3864" s="33">
        <v>300</v>
      </c>
      <c r="K3864" s="32" t="s">
        <v>4904</v>
      </c>
      <c r="L3864" s="32" t="s">
        <v>63</v>
      </c>
      <c r="M3864" s="32" t="s">
        <v>4905</v>
      </c>
      <c r="N3864" s="33">
        <v>4</v>
      </c>
      <c r="O3864" s="33">
        <v>24</v>
      </c>
      <c r="P3864" s="33">
        <v>6</v>
      </c>
      <c r="R3864" s="48">
        <f>IF(IFERROR(VLOOKUP(E3864,Planif!$B:$B,1,FALSE),1)=1,1,"")</f>
        <v>1</v>
      </c>
    </row>
    <row r="3865" spans="1:18" x14ac:dyDescent="0.2">
      <c r="A3865" s="35">
        <v>44135</v>
      </c>
      <c r="B3865" s="32" t="s">
        <v>10252</v>
      </c>
      <c r="C3865" s="32" t="s">
        <v>58</v>
      </c>
      <c r="D3865" s="32" t="s">
        <v>59</v>
      </c>
      <c r="E3865" s="32" t="s">
        <v>4922</v>
      </c>
      <c r="F3865" s="32" t="s">
        <v>31</v>
      </c>
      <c r="G3865" s="32" t="s">
        <v>10254</v>
      </c>
      <c r="H3865" s="33">
        <v>48</v>
      </c>
      <c r="I3865" s="33">
        <v>300</v>
      </c>
      <c r="J3865" s="33">
        <v>300</v>
      </c>
      <c r="K3865" s="32" t="s">
        <v>10255</v>
      </c>
      <c r="L3865" s="32" t="s">
        <v>63</v>
      </c>
      <c r="M3865" s="32" t="s">
        <v>10256</v>
      </c>
      <c r="N3865" s="33">
        <v>4</v>
      </c>
      <c r="O3865" s="33">
        <v>24</v>
      </c>
      <c r="P3865" s="33">
        <v>6</v>
      </c>
      <c r="R3865" s="48">
        <f>IF(IFERROR(VLOOKUP(E3865,Planif!$B:$B,1,FALSE),1)=1,1,"")</f>
        <v>1</v>
      </c>
    </row>
    <row r="3866" spans="1:18" x14ac:dyDescent="0.2">
      <c r="A3866" s="35">
        <v>44135</v>
      </c>
      <c r="B3866" s="32" t="s">
        <v>4921</v>
      </c>
      <c r="C3866" s="32" t="s">
        <v>58</v>
      </c>
      <c r="D3866" s="32" t="s">
        <v>59</v>
      </c>
      <c r="E3866" s="32" t="s">
        <v>4922</v>
      </c>
      <c r="F3866" s="32" t="s">
        <v>31</v>
      </c>
      <c r="G3866" s="32" t="s">
        <v>4923</v>
      </c>
      <c r="H3866" s="33">
        <v>48</v>
      </c>
      <c r="I3866" s="33">
        <v>300</v>
      </c>
      <c r="J3866" s="33">
        <v>300</v>
      </c>
      <c r="K3866" s="32" t="s">
        <v>4924</v>
      </c>
      <c r="L3866" s="32" t="s">
        <v>63</v>
      </c>
      <c r="M3866" s="32" t="s">
        <v>4925</v>
      </c>
      <c r="N3866" s="33">
        <v>4</v>
      </c>
      <c r="O3866" s="33">
        <v>24</v>
      </c>
      <c r="P3866" s="33">
        <v>6</v>
      </c>
      <c r="R3866" s="48">
        <f>IF(IFERROR(VLOOKUP(E3866,Planif!$B:$B,1,FALSE),1)=1,1,"")</f>
        <v>1</v>
      </c>
    </row>
    <row r="3867" spans="1:18" x14ac:dyDescent="0.2">
      <c r="A3867" s="35">
        <v>44135</v>
      </c>
      <c r="B3867" s="32" t="s">
        <v>4926</v>
      </c>
      <c r="C3867" s="32" t="s">
        <v>58</v>
      </c>
      <c r="D3867" s="32" t="s">
        <v>59</v>
      </c>
      <c r="E3867" s="32" t="s">
        <v>4927</v>
      </c>
      <c r="F3867" s="32" t="s">
        <v>31</v>
      </c>
      <c r="G3867" s="32" t="s">
        <v>4928</v>
      </c>
      <c r="H3867" s="33">
        <v>48</v>
      </c>
      <c r="I3867" s="33">
        <v>300</v>
      </c>
      <c r="J3867" s="33">
        <v>300</v>
      </c>
      <c r="K3867" s="32" t="s">
        <v>4929</v>
      </c>
      <c r="L3867" s="32" t="s">
        <v>63</v>
      </c>
      <c r="M3867" s="32" t="s">
        <v>4930</v>
      </c>
      <c r="N3867" s="33">
        <v>4</v>
      </c>
      <c r="O3867" s="33">
        <v>24</v>
      </c>
      <c r="P3867" s="33">
        <v>6</v>
      </c>
      <c r="R3867" s="48">
        <f>IF(IFERROR(VLOOKUP(E3867,Planif!$B:$B,1,FALSE),1)=1,1,"")</f>
        <v>1</v>
      </c>
    </row>
    <row r="3868" spans="1:18" x14ac:dyDescent="0.2">
      <c r="A3868" s="35">
        <v>44135</v>
      </c>
      <c r="B3868" s="32" t="s">
        <v>4926</v>
      </c>
      <c r="C3868" s="32" t="s">
        <v>58</v>
      </c>
      <c r="D3868" s="32" t="s">
        <v>59</v>
      </c>
      <c r="E3868" s="32" t="s">
        <v>4927</v>
      </c>
      <c r="F3868" s="32" t="s">
        <v>31</v>
      </c>
      <c r="G3868" s="32" t="s">
        <v>4928</v>
      </c>
      <c r="H3868" s="33">
        <v>48</v>
      </c>
      <c r="I3868" s="33">
        <v>300</v>
      </c>
      <c r="J3868" s="33">
        <v>300</v>
      </c>
      <c r="K3868" s="32" t="s">
        <v>4929</v>
      </c>
      <c r="L3868" s="32" t="s">
        <v>63</v>
      </c>
      <c r="M3868" s="32" t="s">
        <v>4930</v>
      </c>
      <c r="N3868" s="33">
        <v>4</v>
      </c>
      <c r="O3868" s="33">
        <v>24</v>
      </c>
      <c r="P3868" s="33">
        <v>6</v>
      </c>
      <c r="R3868" s="48">
        <f>IF(IFERROR(VLOOKUP(E3868,Planif!$B:$B,1,FALSE),1)=1,1,"")</f>
        <v>1</v>
      </c>
    </row>
    <row r="3869" spans="1:18" x14ac:dyDescent="0.2">
      <c r="A3869" s="35">
        <v>44135</v>
      </c>
      <c r="B3869" s="32" t="s">
        <v>4906</v>
      </c>
      <c r="C3869" s="32" t="s">
        <v>58</v>
      </c>
      <c r="D3869" s="32" t="s">
        <v>59</v>
      </c>
      <c r="E3869" s="32" t="s">
        <v>4927</v>
      </c>
      <c r="F3869" s="32" t="s">
        <v>31</v>
      </c>
      <c r="G3869" s="32" t="s">
        <v>4908</v>
      </c>
      <c r="H3869" s="33">
        <v>48</v>
      </c>
      <c r="I3869" s="33">
        <v>300</v>
      </c>
      <c r="J3869" s="33">
        <v>300</v>
      </c>
      <c r="K3869" s="32" t="s">
        <v>4909</v>
      </c>
      <c r="L3869" s="32" t="s">
        <v>63</v>
      </c>
      <c r="M3869" s="32" t="s">
        <v>4910</v>
      </c>
      <c r="N3869" s="33">
        <v>4</v>
      </c>
      <c r="O3869" s="33">
        <v>24</v>
      </c>
      <c r="P3869" s="33">
        <v>6</v>
      </c>
      <c r="R3869" s="48">
        <f>IF(IFERROR(VLOOKUP(E3869,Planif!$B:$B,1,FALSE),1)=1,1,"")</f>
        <v>1</v>
      </c>
    </row>
    <row r="3870" spans="1:18" x14ac:dyDescent="0.2">
      <c r="A3870" s="35">
        <v>44135</v>
      </c>
      <c r="B3870" s="32" t="s">
        <v>10257</v>
      </c>
      <c r="C3870" s="32" t="s">
        <v>58</v>
      </c>
      <c r="D3870" s="32" t="s">
        <v>59</v>
      </c>
      <c r="E3870" s="32" t="s">
        <v>4927</v>
      </c>
      <c r="F3870" s="32" t="s">
        <v>31</v>
      </c>
      <c r="G3870" s="32" t="s">
        <v>10259</v>
      </c>
      <c r="H3870" s="33">
        <v>48</v>
      </c>
      <c r="I3870" s="33">
        <v>300</v>
      </c>
      <c r="J3870" s="33">
        <v>300</v>
      </c>
      <c r="K3870" s="32" t="s">
        <v>10260</v>
      </c>
      <c r="L3870" s="32" t="s">
        <v>63</v>
      </c>
      <c r="M3870" s="32" t="s">
        <v>10261</v>
      </c>
      <c r="N3870" s="33">
        <v>4</v>
      </c>
      <c r="O3870" s="33">
        <v>24</v>
      </c>
      <c r="P3870" s="33">
        <v>6</v>
      </c>
      <c r="R3870" s="48">
        <f>IF(IFERROR(VLOOKUP(E3870,Planif!$B:$B,1,FALSE),1)=1,1,"")</f>
        <v>1</v>
      </c>
    </row>
    <row r="3871" spans="1:18" x14ac:dyDescent="0.2">
      <c r="A3871" s="35">
        <v>44135</v>
      </c>
      <c r="B3871" s="32" t="s">
        <v>4926</v>
      </c>
      <c r="C3871" s="32" t="s">
        <v>58</v>
      </c>
      <c r="D3871" s="32" t="s">
        <v>59</v>
      </c>
      <c r="E3871" s="32" t="s">
        <v>4927</v>
      </c>
      <c r="F3871" s="32" t="s">
        <v>31</v>
      </c>
      <c r="G3871" s="32" t="s">
        <v>4928</v>
      </c>
      <c r="H3871" s="33">
        <v>48</v>
      </c>
      <c r="I3871" s="33">
        <v>300</v>
      </c>
      <c r="J3871" s="33">
        <v>300</v>
      </c>
      <c r="K3871" s="32" t="s">
        <v>4929</v>
      </c>
      <c r="L3871" s="32" t="s">
        <v>63</v>
      </c>
      <c r="M3871" s="32" t="s">
        <v>4930</v>
      </c>
      <c r="N3871" s="33">
        <v>4</v>
      </c>
      <c r="O3871" s="33">
        <v>24</v>
      </c>
      <c r="P3871" s="33">
        <v>6</v>
      </c>
      <c r="R3871" s="48">
        <f>IF(IFERROR(VLOOKUP(E3871,Planif!$B:$B,1,FALSE),1)=1,1,"")</f>
        <v>1</v>
      </c>
    </row>
    <row r="3872" spans="1:18" x14ac:dyDescent="0.2">
      <c r="A3872" s="35">
        <v>44135</v>
      </c>
      <c r="B3872" s="32" t="s">
        <v>4931</v>
      </c>
      <c r="C3872" s="32" t="s">
        <v>58</v>
      </c>
      <c r="D3872" s="32" t="s">
        <v>59</v>
      </c>
      <c r="E3872" s="32" t="s">
        <v>4932</v>
      </c>
      <c r="F3872" s="32" t="s">
        <v>31</v>
      </c>
      <c r="G3872" s="32" t="s">
        <v>4933</v>
      </c>
      <c r="H3872" s="33">
        <v>48</v>
      </c>
      <c r="I3872" s="33">
        <v>300</v>
      </c>
      <c r="J3872" s="33">
        <v>300</v>
      </c>
      <c r="K3872" s="32" t="s">
        <v>4934</v>
      </c>
      <c r="L3872" s="32" t="s">
        <v>63</v>
      </c>
      <c r="M3872" s="32" t="s">
        <v>4935</v>
      </c>
      <c r="N3872" s="33">
        <v>4</v>
      </c>
      <c r="O3872" s="33">
        <v>24</v>
      </c>
      <c r="P3872" s="33">
        <v>6</v>
      </c>
      <c r="R3872" s="48">
        <f>IF(IFERROR(VLOOKUP(E3872,Planif!$B:$B,1,FALSE),1)=1,1,"")</f>
        <v>1</v>
      </c>
    </row>
    <row r="3873" spans="1:18" x14ac:dyDescent="0.2">
      <c r="A3873" s="35">
        <v>44135</v>
      </c>
      <c r="B3873" s="32" t="s">
        <v>4931</v>
      </c>
      <c r="C3873" s="32" t="s">
        <v>58</v>
      </c>
      <c r="D3873" s="32" t="s">
        <v>59</v>
      </c>
      <c r="E3873" s="32" t="s">
        <v>4932</v>
      </c>
      <c r="F3873" s="32" t="s">
        <v>31</v>
      </c>
      <c r="G3873" s="32" t="s">
        <v>4933</v>
      </c>
      <c r="H3873" s="33">
        <v>48</v>
      </c>
      <c r="I3873" s="33">
        <v>300</v>
      </c>
      <c r="J3873" s="33">
        <v>300</v>
      </c>
      <c r="K3873" s="32" t="s">
        <v>4934</v>
      </c>
      <c r="L3873" s="32" t="s">
        <v>63</v>
      </c>
      <c r="M3873" s="32" t="s">
        <v>4935</v>
      </c>
      <c r="N3873" s="33">
        <v>4</v>
      </c>
      <c r="O3873" s="33">
        <v>24</v>
      </c>
      <c r="P3873" s="33">
        <v>6</v>
      </c>
      <c r="R3873" s="48">
        <f>IF(IFERROR(VLOOKUP(E3873,Planif!$B:$B,1,FALSE),1)=1,1,"")</f>
        <v>1</v>
      </c>
    </row>
    <row r="3874" spans="1:18" x14ac:dyDescent="0.2">
      <c r="A3874" s="35">
        <v>44135</v>
      </c>
      <c r="B3874" s="32" t="s">
        <v>4911</v>
      </c>
      <c r="C3874" s="32" t="s">
        <v>58</v>
      </c>
      <c r="D3874" s="32" t="s">
        <v>59</v>
      </c>
      <c r="E3874" s="32" t="s">
        <v>4932</v>
      </c>
      <c r="F3874" s="32" t="s">
        <v>31</v>
      </c>
      <c r="G3874" s="32" t="s">
        <v>4913</v>
      </c>
      <c r="H3874" s="33">
        <v>48</v>
      </c>
      <c r="I3874" s="33">
        <v>300</v>
      </c>
      <c r="J3874" s="33">
        <v>300</v>
      </c>
      <c r="K3874" s="32" t="s">
        <v>4914</v>
      </c>
      <c r="L3874" s="32" t="s">
        <v>63</v>
      </c>
      <c r="M3874" s="32" t="s">
        <v>4915</v>
      </c>
      <c r="N3874" s="33">
        <v>4</v>
      </c>
      <c r="O3874" s="33">
        <v>24</v>
      </c>
      <c r="P3874" s="33">
        <v>6</v>
      </c>
      <c r="R3874" s="48">
        <f>IF(IFERROR(VLOOKUP(E3874,Planif!$B:$B,1,FALSE),1)=1,1,"")</f>
        <v>1</v>
      </c>
    </row>
    <row r="3875" spans="1:18" x14ac:dyDescent="0.2">
      <c r="A3875" s="35">
        <v>44135</v>
      </c>
      <c r="B3875" s="32" t="s">
        <v>10262</v>
      </c>
      <c r="C3875" s="32" t="s">
        <v>58</v>
      </c>
      <c r="D3875" s="32" t="s">
        <v>59</v>
      </c>
      <c r="E3875" s="32" t="s">
        <v>4932</v>
      </c>
      <c r="F3875" s="32" t="s">
        <v>31</v>
      </c>
      <c r="G3875" s="32" t="s">
        <v>10264</v>
      </c>
      <c r="H3875" s="33">
        <v>48</v>
      </c>
      <c r="I3875" s="33">
        <v>300</v>
      </c>
      <c r="J3875" s="33">
        <v>300</v>
      </c>
      <c r="K3875" s="32" t="s">
        <v>10265</v>
      </c>
      <c r="L3875" s="32" t="s">
        <v>63</v>
      </c>
      <c r="M3875" s="32" t="s">
        <v>10266</v>
      </c>
      <c r="N3875" s="33">
        <v>4</v>
      </c>
      <c r="O3875" s="33">
        <v>24</v>
      </c>
      <c r="P3875" s="33">
        <v>6</v>
      </c>
      <c r="R3875" s="48">
        <f>IF(IFERROR(VLOOKUP(E3875,Planif!$B:$B,1,FALSE),1)=1,1,"")</f>
        <v>1</v>
      </c>
    </row>
    <row r="3876" spans="1:18" x14ac:dyDescent="0.2">
      <c r="A3876" s="35">
        <v>44135</v>
      </c>
      <c r="B3876" s="32" t="s">
        <v>4931</v>
      </c>
      <c r="C3876" s="32" t="s">
        <v>58</v>
      </c>
      <c r="D3876" s="32" t="s">
        <v>59</v>
      </c>
      <c r="E3876" s="32" t="s">
        <v>4932</v>
      </c>
      <c r="F3876" s="32" t="s">
        <v>31</v>
      </c>
      <c r="G3876" s="32" t="s">
        <v>4933</v>
      </c>
      <c r="H3876" s="33">
        <v>48</v>
      </c>
      <c r="I3876" s="33">
        <v>300</v>
      </c>
      <c r="J3876" s="33">
        <v>300</v>
      </c>
      <c r="K3876" s="32" t="s">
        <v>4934</v>
      </c>
      <c r="L3876" s="32" t="s">
        <v>63</v>
      </c>
      <c r="M3876" s="32" t="s">
        <v>4935</v>
      </c>
      <c r="N3876" s="33">
        <v>4</v>
      </c>
      <c r="O3876" s="33">
        <v>24</v>
      </c>
      <c r="P3876" s="33">
        <v>6</v>
      </c>
      <c r="R3876" s="48">
        <f>IF(IFERROR(VLOOKUP(E3876,Planif!$B:$B,1,FALSE),1)=1,1,"")</f>
        <v>1</v>
      </c>
    </row>
    <row r="3877" spans="1:18" x14ac:dyDescent="0.2">
      <c r="A3877" s="35">
        <v>44135</v>
      </c>
      <c r="B3877" s="32" t="s">
        <v>4936</v>
      </c>
      <c r="C3877" s="32" t="s">
        <v>58</v>
      </c>
      <c r="D3877" s="32" t="s">
        <v>59</v>
      </c>
      <c r="E3877" s="32" t="s">
        <v>4937</v>
      </c>
      <c r="F3877" s="32" t="s">
        <v>31</v>
      </c>
      <c r="G3877" s="32" t="s">
        <v>4938</v>
      </c>
      <c r="H3877" s="33">
        <v>48</v>
      </c>
      <c r="I3877" s="33">
        <v>300</v>
      </c>
      <c r="J3877" s="33">
        <v>300</v>
      </c>
      <c r="K3877" s="32" t="s">
        <v>4939</v>
      </c>
      <c r="L3877" s="32" t="s">
        <v>63</v>
      </c>
      <c r="M3877" s="32" t="s">
        <v>4940</v>
      </c>
      <c r="N3877" s="33">
        <v>4</v>
      </c>
      <c r="O3877" s="33">
        <v>24</v>
      </c>
      <c r="P3877" s="33">
        <v>6</v>
      </c>
      <c r="R3877" s="48">
        <f>IF(IFERROR(VLOOKUP(E3877,Planif!$B:$B,1,FALSE),1)=1,1,"")</f>
        <v>1</v>
      </c>
    </row>
    <row r="3878" spans="1:18" x14ac:dyDescent="0.2">
      <c r="A3878" s="35">
        <v>44135</v>
      </c>
      <c r="B3878" s="32" t="s">
        <v>4936</v>
      </c>
      <c r="C3878" s="32" t="s">
        <v>58</v>
      </c>
      <c r="D3878" s="32" t="s">
        <v>59</v>
      </c>
      <c r="E3878" s="32" t="s">
        <v>4937</v>
      </c>
      <c r="F3878" s="32" t="s">
        <v>31</v>
      </c>
      <c r="G3878" s="32" t="s">
        <v>4938</v>
      </c>
      <c r="H3878" s="33">
        <v>48</v>
      </c>
      <c r="I3878" s="33">
        <v>300</v>
      </c>
      <c r="J3878" s="33">
        <v>300</v>
      </c>
      <c r="K3878" s="32" t="s">
        <v>4939</v>
      </c>
      <c r="L3878" s="32" t="s">
        <v>63</v>
      </c>
      <c r="M3878" s="32" t="s">
        <v>4940</v>
      </c>
      <c r="N3878" s="33">
        <v>4</v>
      </c>
      <c r="O3878" s="33">
        <v>24</v>
      </c>
      <c r="P3878" s="33">
        <v>6</v>
      </c>
      <c r="R3878" s="48">
        <f>IF(IFERROR(VLOOKUP(E3878,Planif!$B:$B,1,FALSE),1)=1,1,"")</f>
        <v>1</v>
      </c>
    </row>
    <row r="3879" spans="1:18" x14ac:dyDescent="0.2">
      <c r="A3879" s="35">
        <v>44135</v>
      </c>
      <c r="B3879" s="32" t="s">
        <v>4916</v>
      </c>
      <c r="C3879" s="32" t="s">
        <v>58</v>
      </c>
      <c r="D3879" s="32" t="s">
        <v>59</v>
      </c>
      <c r="E3879" s="32" t="s">
        <v>4937</v>
      </c>
      <c r="F3879" s="32" t="s">
        <v>31</v>
      </c>
      <c r="G3879" s="32" t="s">
        <v>4918</v>
      </c>
      <c r="H3879" s="33">
        <v>48</v>
      </c>
      <c r="I3879" s="33">
        <v>300</v>
      </c>
      <c r="J3879" s="33">
        <v>300</v>
      </c>
      <c r="K3879" s="32" t="s">
        <v>4919</v>
      </c>
      <c r="L3879" s="32" t="s">
        <v>63</v>
      </c>
      <c r="M3879" s="32" t="s">
        <v>4920</v>
      </c>
      <c r="N3879" s="33">
        <v>4</v>
      </c>
      <c r="O3879" s="33">
        <v>24</v>
      </c>
      <c r="P3879" s="33">
        <v>6</v>
      </c>
      <c r="R3879" s="48">
        <f>IF(IFERROR(VLOOKUP(E3879,Planif!$B:$B,1,FALSE),1)=1,1,"")</f>
        <v>1</v>
      </c>
    </row>
    <row r="3880" spans="1:18" x14ac:dyDescent="0.2">
      <c r="A3880" s="35">
        <v>44135</v>
      </c>
      <c r="B3880" s="32" t="s">
        <v>10267</v>
      </c>
      <c r="C3880" s="32" t="s">
        <v>58</v>
      </c>
      <c r="D3880" s="32" t="s">
        <v>59</v>
      </c>
      <c r="E3880" s="32" t="s">
        <v>4937</v>
      </c>
      <c r="F3880" s="32" t="s">
        <v>31</v>
      </c>
      <c r="G3880" s="32" t="s">
        <v>10269</v>
      </c>
      <c r="H3880" s="33">
        <v>48</v>
      </c>
      <c r="I3880" s="33">
        <v>300</v>
      </c>
      <c r="J3880" s="33">
        <v>300</v>
      </c>
      <c r="K3880" s="32" t="s">
        <v>10270</v>
      </c>
      <c r="L3880" s="32" t="s">
        <v>63</v>
      </c>
      <c r="M3880" s="32" t="s">
        <v>10271</v>
      </c>
      <c r="N3880" s="33">
        <v>4</v>
      </c>
      <c r="O3880" s="33">
        <v>24</v>
      </c>
      <c r="P3880" s="33">
        <v>6</v>
      </c>
      <c r="R3880" s="48">
        <f>IF(IFERROR(VLOOKUP(E3880,Planif!$B:$B,1,FALSE),1)=1,1,"")</f>
        <v>1</v>
      </c>
    </row>
    <row r="3881" spans="1:18" x14ac:dyDescent="0.2">
      <c r="A3881" s="35">
        <v>44135</v>
      </c>
      <c r="B3881" s="32" t="s">
        <v>4936</v>
      </c>
      <c r="C3881" s="32" t="s">
        <v>58</v>
      </c>
      <c r="D3881" s="32" t="s">
        <v>59</v>
      </c>
      <c r="E3881" s="32" t="s">
        <v>4937</v>
      </c>
      <c r="F3881" s="32" t="s">
        <v>31</v>
      </c>
      <c r="G3881" s="32" t="s">
        <v>4938</v>
      </c>
      <c r="H3881" s="33">
        <v>48</v>
      </c>
      <c r="I3881" s="33">
        <v>300</v>
      </c>
      <c r="J3881" s="33">
        <v>300</v>
      </c>
      <c r="K3881" s="32" t="s">
        <v>4939</v>
      </c>
      <c r="L3881" s="32" t="s">
        <v>63</v>
      </c>
      <c r="M3881" s="32" t="s">
        <v>4940</v>
      </c>
      <c r="N3881" s="33">
        <v>4</v>
      </c>
      <c r="O3881" s="33">
        <v>24</v>
      </c>
      <c r="P3881" s="33">
        <v>6</v>
      </c>
      <c r="R3881" s="48">
        <f>IF(IFERROR(VLOOKUP(E3881,Planif!$B:$B,1,FALSE),1)=1,1,"")</f>
        <v>1</v>
      </c>
    </row>
    <row r="3882" spans="1:18" x14ac:dyDescent="0.2">
      <c r="A3882" s="35">
        <v>44135</v>
      </c>
      <c r="B3882" s="32" t="s">
        <v>4941</v>
      </c>
      <c r="C3882" s="32" t="s">
        <v>58</v>
      </c>
      <c r="D3882" s="32" t="s">
        <v>59</v>
      </c>
      <c r="E3882" s="32" t="s">
        <v>4942</v>
      </c>
      <c r="F3882" s="32" t="s">
        <v>31</v>
      </c>
      <c r="G3882" s="32" t="s">
        <v>4943</v>
      </c>
      <c r="H3882" s="33">
        <v>48</v>
      </c>
      <c r="I3882" s="33">
        <v>300</v>
      </c>
      <c r="J3882" s="33">
        <v>300</v>
      </c>
      <c r="K3882" s="32" t="s">
        <v>4944</v>
      </c>
      <c r="L3882" s="32" t="s">
        <v>63</v>
      </c>
      <c r="M3882" s="32" t="s">
        <v>4945</v>
      </c>
      <c r="N3882" s="33">
        <v>4</v>
      </c>
      <c r="O3882" s="33">
        <v>24</v>
      </c>
      <c r="P3882" s="33">
        <v>6</v>
      </c>
      <c r="R3882" s="48">
        <f>IF(IFERROR(VLOOKUP(E3882,Planif!$B:$B,1,FALSE),1)=1,1,"")</f>
        <v>1</v>
      </c>
    </row>
    <row r="3883" spans="1:18" x14ac:dyDescent="0.2">
      <c r="A3883" s="35">
        <v>44135</v>
      </c>
      <c r="B3883" s="32" t="s">
        <v>4941</v>
      </c>
      <c r="C3883" s="32" t="s">
        <v>58</v>
      </c>
      <c r="D3883" s="32" t="s">
        <v>59</v>
      </c>
      <c r="E3883" s="32" t="s">
        <v>4942</v>
      </c>
      <c r="F3883" s="32" t="s">
        <v>31</v>
      </c>
      <c r="G3883" s="32" t="s">
        <v>4943</v>
      </c>
      <c r="H3883" s="33">
        <v>48</v>
      </c>
      <c r="I3883" s="33">
        <v>300</v>
      </c>
      <c r="J3883" s="33">
        <v>300</v>
      </c>
      <c r="K3883" s="32" t="s">
        <v>4944</v>
      </c>
      <c r="L3883" s="32" t="s">
        <v>63</v>
      </c>
      <c r="M3883" s="32" t="s">
        <v>4945</v>
      </c>
      <c r="N3883" s="33">
        <v>4</v>
      </c>
      <c r="O3883" s="33">
        <v>24</v>
      </c>
      <c r="P3883" s="33">
        <v>6</v>
      </c>
      <c r="R3883" s="48">
        <f>IF(IFERROR(VLOOKUP(E3883,Planif!$B:$B,1,FALSE),1)=1,1,"")</f>
        <v>1</v>
      </c>
    </row>
    <row r="3884" spans="1:18" x14ac:dyDescent="0.2">
      <c r="A3884" s="35">
        <v>44135</v>
      </c>
      <c r="B3884" s="32" t="s">
        <v>4921</v>
      </c>
      <c r="C3884" s="32" t="s">
        <v>58</v>
      </c>
      <c r="D3884" s="32" t="s">
        <v>59</v>
      </c>
      <c r="E3884" s="32" t="s">
        <v>4942</v>
      </c>
      <c r="F3884" s="32" t="s">
        <v>31</v>
      </c>
      <c r="G3884" s="32" t="s">
        <v>4923</v>
      </c>
      <c r="H3884" s="33">
        <v>48</v>
      </c>
      <c r="I3884" s="33">
        <v>300</v>
      </c>
      <c r="J3884" s="33">
        <v>300</v>
      </c>
      <c r="K3884" s="32" t="s">
        <v>4924</v>
      </c>
      <c r="L3884" s="32" t="s">
        <v>63</v>
      </c>
      <c r="M3884" s="32" t="s">
        <v>4925</v>
      </c>
      <c r="N3884" s="33">
        <v>4</v>
      </c>
      <c r="O3884" s="33">
        <v>24</v>
      </c>
      <c r="P3884" s="33">
        <v>6</v>
      </c>
      <c r="R3884" s="48">
        <f>IF(IFERROR(VLOOKUP(E3884,Planif!$B:$B,1,FALSE),1)=1,1,"")</f>
        <v>1</v>
      </c>
    </row>
    <row r="3885" spans="1:18" x14ac:dyDescent="0.2">
      <c r="A3885" s="35">
        <v>44135</v>
      </c>
      <c r="B3885" s="32" t="s">
        <v>10272</v>
      </c>
      <c r="C3885" s="32" t="s">
        <v>58</v>
      </c>
      <c r="D3885" s="32" t="s">
        <v>59</v>
      </c>
      <c r="E3885" s="32" t="s">
        <v>4942</v>
      </c>
      <c r="F3885" s="32" t="s">
        <v>31</v>
      </c>
      <c r="G3885" s="32" t="s">
        <v>10274</v>
      </c>
      <c r="H3885" s="33">
        <v>48</v>
      </c>
      <c r="I3885" s="33">
        <v>300</v>
      </c>
      <c r="J3885" s="33">
        <v>300</v>
      </c>
      <c r="K3885" s="32" t="s">
        <v>10275</v>
      </c>
      <c r="L3885" s="32" t="s">
        <v>63</v>
      </c>
      <c r="M3885" s="32" t="s">
        <v>10276</v>
      </c>
      <c r="N3885" s="33">
        <v>4</v>
      </c>
      <c r="O3885" s="33">
        <v>24</v>
      </c>
      <c r="P3885" s="33">
        <v>6</v>
      </c>
      <c r="R3885" s="48">
        <f>IF(IFERROR(VLOOKUP(E3885,Planif!$B:$B,1,FALSE),1)=1,1,"")</f>
        <v>1</v>
      </c>
    </row>
    <row r="3886" spans="1:18" x14ac:dyDescent="0.2">
      <c r="A3886" s="35">
        <v>44135</v>
      </c>
      <c r="B3886" s="32" t="s">
        <v>4941</v>
      </c>
      <c r="C3886" s="32" t="s">
        <v>58</v>
      </c>
      <c r="D3886" s="32" t="s">
        <v>59</v>
      </c>
      <c r="E3886" s="32" t="s">
        <v>4942</v>
      </c>
      <c r="F3886" s="32" t="s">
        <v>31</v>
      </c>
      <c r="G3886" s="32" t="s">
        <v>4943</v>
      </c>
      <c r="H3886" s="33">
        <v>48</v>
      </c>
      <c r="I3886" s="33">
        <v>300</v>
      </c>
      <c r="J3886" s="33">
        <v>300</v>
      </c>
      <c r="K3886" s="32" t="s">
        <v>4944</v>
      </c>
      <c r="L3886" s="32" t="s">
        <v>63</v>
      </c>
      <c r="M3886" s="32" t="s">
        <v>4945</v>
      </c>
      <c r="N3886" s="33">
        <v>4</v>
      </c>
      <c r="O3886" s="33">
        <v>24</v>
      </c>
      <c r="P3886" s="33">
        <v>6</v>
      </c>
      <c r="R3886" s="48">
        <f>IF(IFERROR(VLOOKUP(E3886,Planif!$B:$B,1,FALSE),1)=1,1,"")</f>
        <v>1</v>
      </c>
    </row>
    <row r="3887" spans="1:18" x14ac:dyDescent="0.2">
      <c r="A3887" s="35">
        <v>44135</v>
      </c>
      <c r="B3887" s="32" t="s">
        <v>4946</v>
      </c>
      <c r="C3887" s="32" t="s">
        <v>58</v>
      </c>
      <c r="D3887" s="32" t="s">
        <v>59</v>
      </c>
      <c r="E3887" s="32" t="s">
        <v>4947</v>
      </c>
      <c r="F3887" s="32" t="s">
        <v>31</v>
      </c>
      <c r="G3887" s="32" t="s">
        <v>4948</v>
      </c>
      <c r="H3887" s="33">
        <v>48</v>
      </c>
      <c r="I3887" s="33">
        <v>300</v>
      </c>
      <c r="J3887" s="33">
        <v>300</v>
      </c>
      <c r="K3887" s="32" t="s">
        <v>4949</v>
      </c>
      <c r="L3887" s="32" t="s">
        <v>63</v>
      </c>
      <c r="M3887" s="32" t="s">
        <v>4950</v>
      </c>
      <c r="N3887" s="33">
        <v>4</v>
      </c>
      <c r="O3887" s="33">
        <v>24</v>
      </c>
      <c r="P3887" s="33">
        <v>6</v>
      </c>
      <c r="R3887" s="48">
        <f>IF(IFERROR(VLOOKUP(E3887,Planif!$B:$B,1,FALSE),1)=1,1,"")</f>
        <v>1</v>
      </c>
    </row>
    <row r="3888" spans="1:18" x14ac:dyDescent="0.2">
      <c r="A3888" s="35">
        <v>44135</v>
      </c>
      <c r="B3888" s="32" t="s">
        <v>4946</v>
      </c>
      <c r="C3888" s="32" t="s">
        <v>58</v>
      </c>
      <c r="D3888" s="32" t="s">
        <v>59</v>
      </c>
      <c r="E3888" s="32" t="s">
        <v>4947</v>
      </c>
      <c r="F3888" s="32" t="s">
        <v>31</v>
      </c>
      <c r="G3888" s="32" t="s">
        <v>4948</v>
      </c>
      <c r="H3888" s="33">
        <v>48</v>
      </c>
      <c r="I3888" s="33">
        <v>300</v>
      </c>
      <c r="J3888" s="33">
        <v>300</v>
      </c>
      <c r="K3888" s="32" t="s">
        <v>4949</v>
      </c>
      <c r="L3888" s="32" t="s">
        <v>63</v>
      </c>
      <c r="M3888" s="32" t="s">
        <v>4950</v>
      </c>
      <c r="N3888" s="33">
        <v>4</v>
      </c>
      <c r="O3888" s="33">
        <v>24</v>
      </c>
      <c r="P3888" s="33">
        <v>6</v>
      </c>
      <c r="R3888" s="48">
        <f>IF(IFERROR(VLOOKUP(E3888,Planif!$B:$B,1,FALSE),1)=1,1,"")</f>
        <v>1</v>
      </c>
    </row>
    <row r="3889" spans="1:18" x14ac:dyDescent="0.2">
      <c r="A3889" s="35">
        <v>44135</v>
      </c>
      <c r="B3889" s="32" t="s">
        <v>4926</v>
      </c>
      <c r="C3889" s="32" t="s">
        <v>58</v>
      </c>
      <c r="D3889" s="32" t="s">
        <v>59</v>
      </c>
      <c r="E3889" s="32" t="s">
        <v>4947</v>
      </c>
      <c r="F3889" s="32" t="s">
        <v>31</v>
      </c>
      <c r="G3889" s="32" t="s">
        <v>4928</v>
      </c>
      <c r="H3889" s="33">
        <v>48</v>
      </c>
      <c r="I3889" s="33">
        <v>300</v>
      </c>
      <c r="J3889" s="33">
        <v>300</v>
      </c>
      <c r="K3889" s="32" t="s">
        <v>4929</v>
      </c>
      <c r="L3889" s="32" t="s">
        <v>63</v>
      </c>
      <c r="M3889" s="32" t="s">
        <v>4930</v>
      </c>
      <c r="N3889" s="33">
        <v>4</v>
      </c>
      <c r="O3889" s="33">
        <v>24</v>
      </c>
      <c r="P3889" s="33">
        <v>6</v>
      </c>
      <c r="R3889" s="48">
        <f>IF(IFERROR(VLOOKUP(E3889,Planif!$B:$B,1,FALSE),1)=1,1,"")</f>
        <v>1</v>
      </c>
    </row>
    <row r="3890" spans="1:18" x14ac:dyDescent="0.2">
      <c r="A3890" s="35">
        <v>44135</v>
      </c>
      <c r="B3890" s="32" t="s">
        <v>10277</v>
      </c>
      <c r="C3890" s="32" t="s">
        <v>58</v>
      </c>
      <c r="D3890" s="32" t="s">
        <v>59</v>
      </c>
      <c r="E3890" s="32" t="s">
        <v>4947</v>
      </c>
      <c r="F3890" s="32" t="s">
        <v>31</v>
      </c>
      <c r="G3890" s="32" t="s">
        <v>10279</v>
      </c>
      <c r="H3890" s="33">
        <v>48</v>
      </c>
      <c r="I3890" s="33">
        <v>300</v>
      </c>
      <c r="J3890" s="33">
        <v>300</v>
      </c>
      <c r="K3890" s="32" t="s">
        <v>10280</v>
      </c>
      <c r="L3890" s="32" t="s">
        <v>63</v>
      </c>
      <c r="M3890" s="32" t="s">
        <v>10281</v>
      </c>
      <c r="N3890" s="33">
        <v>4</v>
      </c>
      <c r="O3890" s="33">
        <v>24</v>
      </c>
      <c r="P3890" s="33">
        <v>6</v>
      </c>
      <c r="R3890" s="48">
        <f>IF(IFERROR(VLOOKUP(E3890,Planif!$B:$B,1,FALSE),1)=1,1,"")</f>
        <v>1</v>
      </c>
    </row>
    <row r="3891" spans="1:18" x14ac:dyDescent="0.2">
      <c r="A3891" s="35">
        <v>44135</v>
      </c>
      <c r="B3891" s="32" t="s">
        <v>4946</v>
      </c>
      <c r="C3891" s="32" t="s">
        <v>58</v>
      </c>
      <c r="D3891" s="32" t="s">
        <v>59</v>
      </c>
      <c r="E3891" s="32" t="s">
        <v>4947</v>
      </c>
      <c r="F3891" s="32" t="s">
        <v>31</v>
      </c>
      <c r="G3891" s="32" t="s">
        <v>4948</v>
      </c>
      <c r="H3891" s="33">
        <v>48</v>
      </c>
      <c r="I3891" s="33">
        <v>300</v>
      </c>
      <c r="J3891" s="33">
        <v>300</v>
      </c>
      <c r="K3891" s="32" t="s">
        <v>4949</v>
      </c>
      <c r="L3891" s="32" t="s">
        <v>63</v>
      </c>
      <c r="M3891" s="32" t="s">
        <v>4950</v>
      </c>
      <c r="N3891" s="33">
        <v>4</v>
      </c>
      <c r="O3891" s="33">
        <v>24</v>
      </c>
      <c r="P3891" s="33">
        <v>6</v>
      </c>
      <c r="R3891" s="48">
        <f>IF(IFERROR(VLOOKUP(E3891,Planif!$B:$B,1,FALSE),1)=1,1,"")</f>
        <v>1</v>
      </c>
    </row>
    <row r="3892" spans="1:18" x14ac:dyDescent="0.2">
      <c r="A3892" s="35">
        <v>44135</v>
      </c>
      <c r="B3892" s="32" t="s">
        <v>124</v>
      </c>
      <c r="C3892" s="32" t="s">
        <v>58</v>
      </c>
      <c r="D3892" s="32" t="s">
        <v>59</v>
      </c>
      <c r="E3892" s="32" t="s">
        <v>125</v>
      </c>
      <c r="F3892" s="32" t="s">
        <v>31</v>
      </c>
      <c r="G3892" s="32" t="s">
        <v>126</v>
      </c>
      <c r="H3892" s="33">
        <v>48</v>
      </c>
      <c r="I3892" s="33">
        <v>300</v>
      </c>
      <c r="J3892" s="33">
        <v>300</v>
      </c>
      <c r="K3892" s="32" t="s">
        <v>127</v>
      </c>
      <c r="L3892" s="32" t="s">
        <v>63</v>
      </c>
      <c r="M3892" s="32" t="s">
        <v>128</v>
      </c>
      <c r="N3892" s="33">
        <v>4</v>
      </c>
      <c r="O3892" s="33">
        <v>24</v>
      </c>
      <c r="P3892" s="33">
        <v>6</v>
      </c>
      <c r="R3892" s="48">
        <f>IF(IFERROR(VLOOKUP(E3892,Planif!$B:$B,1,FALSE),1)=1,1,"")</f>
        <v>1</v>
      </c>
    </row>
    <row r="3893" spans="1:18" x14ac:dyDescent="0.2">
      <c r="A3893" s="35">
        <v>44135</v>
      </c>
      <c r="B3893" s="32" t="s">
        <v>124</v>
      </c>
      <c r="C3893" s="32" t="s">
        <v>58</v>
      </c>
      <c r="D3893" s="32" t="s">
        <v>59</v>
      </c>
      <c r="E3893" s="32" t="s">
        <v>125</v>
      </c>
      <c r="F3893" s="32" t="s">
        <v>31</v>
      </c>
      <c r="G3893" s="32" t="s">
        <v>126</v>
      </c>
      <c r="H3893" s="33">
        <v>48</v>
      </c>
      <c r="I3893" s="33">
        <v>300</v>
      </c>
      <c r="J3893" s="33">
        <v>300</v>
      </c>
      <c r="K3893" s="32" t="s">
        <v>127</v>
      </c>
      <c r="L3893" s="32" t="s">
        <v>63</v>
      </c>
      <c r="M3893" s="32" t="s">
        <v>128</v>
      </c>
      <c r="N3893" s="33">
        <v>4</v>
      </c>
      <c r="O3893" s="33">
        <v>24</v>
      </c>
      <c r="P3893" s="33">
        <v>6</v>
      </c>
      <c r="R3893" s="48">
        <f>IF(IFERROR(VLOOKUP(E3893,Planif!$B:$B,1,FALSE),1)=1,1,"")</f>
        <v>1</v>
      </c>
    </row>
    <row r="3894" spans="1:18" x14ac:dyDescent="0.2">
      <c r="A3894" s="35">
        <v>44135</v>
      </c>
      <c r="B3894" s="32" t="s">
        <v>104</v>
      </c>
      <c r="C3894" s="32" t="s">
        <v>58</v>
      </c>
      <c r="D3894" s="32" t="s">
        <v>59</v>
      </c>
      <c r="E3894" s="32" t="s">
        <v>125</v>
      </c>
      <c r="F3894" s="32" t="s">
        <v>31</v>
      </c>
      <c r="G3894" s="32" t="s">
        <v>106</v>
      </c>
      <c r="H3894" s="33">
        <v>48</v>
      </c>
      <c r="I3894" s="33">
        <v>300</v>
      </c>
      <c r="J3894" s="33">
        <v>300</v>
      </c>
      <c r="K3894" s="32" t="s">
        <v>107</v>
      </c>
      <c r="L3894" s="32" t="s">
        <v>63</v>
      </c>
      <c r="M3894" s="32" t="s">
        <v>108</v>
      </c>
      <c r="N3894" s="33">
        <v>4</v>
      </c>
      <c r="O3894" s="33">
        <v>24</v>
      </c>
      <c r="P3894" s="33">
        <v>6</v>
      </c>
      <c r="R3894" s="48">
        <f>IF(IFERROR(VLOOKUP(E3894,Planif!$B:$B,1,FALSE),1)=1,1,"")</f>
        <v>1</v>
      </c>
    </row>
    <row r="3895" spans="1:18" x14ac:dyDescent="0.2">
      <c r="A3895" s="35">
        <v>44135</v>
      </c>
      <c r="B3895" s="32" t="s">
        <v>5487</v>
      </c>
      <c r="C3895" s="32" t="s">
        <v>58</v>
      </c>
      <c r="D3895" s="32" t="s">
        <v>59</v>
      </c>
      <c r="E3895" s="32" t="s">
        <v>125</v>
      </c>
      <c r="F3895" s="32" t="s">
        <v>31</v>
      </c>
      <c r="G3895" s="32" t="s">
        <v>5489</v>
      </c>
      <c r="H3895" s="33">
        <v>48</v>
      </c>
      <c r="I3895" s="33">
        <v>300</v>
      </c>
      <c r="J3895" s="33">
        <v>300</v>
      </c>
      <c r="K3895" s="32" t="s">
        <v>5490</v>
      </c>
      <c r="L3895" s="32" t="s">
        <v>63</v>
      </c>
      <c r="M3895" s="32" t="s">
        <v>5491</v>
      </c>
      <c r="N3895" s="33">
        <v>4</v>
      </c>
      <c r="O3895" s="33">
        <v>24</v>
      </c>
      <c r="P3895" s="33">
        <v>6</v>
      </c>
      <c r="R3895" s="48">
        <f>IF(IFERROR(VLOOKUP(E3895,Planif!$B:$B,1,FALSE),1)=1,1,"")</f>
        <v>1</v>
      </c>
    </row>
    <row r="3896" spans="1:18" x14ac:dyDescent="0.2">
      <c r="A3896" s="35">
        <v>44135</v>
      </c>
      <c r="B3896" s="32" t="s">
        <v>124</v>
      </c>
      <c r="C3896" s="32" t="s">
        <v>58</v>
      </c>
      <c r="D3896" s="32" t="s">
        <v>59</v>
      </c>
      <c r="E3896" s="32" t="s">
        <v>125</v>
      </c>
      <c r="F3896" s="32" t="s">
        <v>31</v>
      </c>
      <c r="G3896" s="32" t="s">
        <v>126</v>
      </c>
      <c r="H3896" s="33">
        <v>48</v>
      </c>
      <c r="I3896" s="33">
        <v>300</v>
      </c>
      <c r="J3896" s="33">
        <v>300</v>
      </c>
      <c r="K3896" s="32" t="s">
        <v>127</v>
      </c>
      <c r="L3896" s="32" t="s">
        <v>63</v>
      </c>
      <c r="M3896" s="32" t="s">
        <v>128</v>
      </c>
      <c r="N3896" s="33">
        <v>4</v>
      </c>
      <c r="O3896" s="33">
        <v>24</v>
      </c>
      <c r="P3896" s="33">
        <v>6</v>
      </c>
      <c r="R3896" s="48">
        <f>IF(IFERROR(VLOOKUP(E3896,Planif!$B:$B,1,FALSE),1)=1,1,"")</f>
        <v>1</v>
      </c>
    </row>
    <row r="3897" spans="1:18" x14ac:dyDescent="0.2">
      <c r="A3897" s="35">
        <v>44135</v>
      </c>
      <c r="B3897" s="32" t="s">
        <v>577</v>
      </c>
      <c r="C3897" s="32" t="s">
        <v>58</v>
      </c>
      <c r="D3897" s="32" t="s">
        <v>59</v>
      </c>
      <c r="E3897" s="32" t="s">
        <v>578</v>
      </c>
      <c r="F3897" s="32" t="s">
        <v>31</v>
      </c>
      <c r="G3897" s="32" t="s">
        <v>579</v>
      </c>
      <c r="H3897" s="33">
        <v>48</v>
      </c>
      <c r="I3897" s="33">
        <v>300</v>
      </c>
      <c r="J3897" s="33">
        <v>300</v>
      </c>
      <c r="K3897" s="32" t="s">
        <v>580</v>
      </c>
      <c r="L3897" s="32" t="s">
        <v>63</v>
      </c>
      <c r="M3897" s="32" t="s">
        <v>581</v>
      </c>
      <c r="N3897" s="33">
        <v>4</v>
      </c>
      <c r="O3897" s="33">
        <v>24</v>
      </c>
      <c r="P3897" s="33">
        <v>6</v>
      </c>
      <c r="R3897" s="48">
        <f>IF(IFERROR(VLOOKUP(E3897,Planif!$B:$B,1,FALSE),1)=1,1,"")</f>
        <v>1</v>
      </c>
    </row>
    <row r="3898" spans="1:18" x14ac:dyDescent="0.2">
      <c r="A3898" s="35">
        <v>44135</v>
      </c>
      <c r="B3898" s="32" t="s">
        <v>577</v>
      </c>
      <c r="C3898" s="32" t="s">
        <v>58</v>
      </c>
      <c r="D3898" s="32" t="s">
        <v>59</v>
      </c>
      <c r="E3898" s="32" t="s">
        <v>578</v>
      </c>
      <c r="F3898" s="32" t="s">
        <v>31</v>
      </c>
      <c r="G3898" s="32" t="s">
        <v>579</v>
      </c>
      <c r="H3898" s="33">
        <v>48</v>
      </c>
      <c r="I3898" s="33">
        <v>300</v>
      </c>
      <c r="J3898" s="33">
        <v>300</v>
      </c>
      <c r="K3898" s="32" t="s">
        <v>580</v>
      </c>
      <c r="L3898" s="32" t="s">
        <v>63</v>
      </c>
      <c r="M3898" s="32" t="s">
        <v>581</v>
      </c>
      <c r="N3898" s="33">
        <v>4</v>
      </c>
      <c r="O3898" s="33">
        <v>24</v>
      </c>
      <c r="P3898" s="33">
        <v>6</v>
      </c>
      <c r="R3898" s="48">
        <f>IF(IFERROR(VLOOKUP(E3898,Planif!$B:$B,1,FALSE),1)=1,1,"")</f>
        <v>1</v>
      </c>
    </row>
    <row r="3899" spans="1:18" x14ac:dyDescent="0.2">
      <c r="A3899" s="35">
        <v>44135</v>
      </c>
      <c r="B3899" s="32" t="s">
        <v>557</v>
      </c>
      <c r="C3899" s="32" t="s">
        <v>58</v>
      </c>
      <c r="D3899" s="32" t="s">
        <v>59</v>
      </c>
      <c r="E3899" s="32" t="s">
        <v>578</v>
      </c>
      <c r="F3899" s="32" t="s">
        <v>31</v>
      </c>
      <c r="G3899" s="32" t="s">
        <v>559</v>
      </c>
      <c r="H3899" s="33">
        <v>48</v>
      </c>
      <c r="I3899" s="33">
        <v>300</v>
      </c>
      <c r="J3899" s="33">
        <v>300</v>
      </c>
      <c r="K3899" s="32" t="s">
        <v>560</v>
      </c>
      <c r="L3899" s="32" t="s">
        <v>63</v>
      </c>
      <c r="M3899" s="32" t="s">
        <v>561</v>
      </c>
      <c r="N3899" s="33">
        <v>4</v>
      </c>
      <c r="O3899" s="33">
        <v>24</v>
      </c>
      <c r="P3899" s="33">
        <v>6</v>
      </c>
      <c r="R3899" s="48">
        <f>IF(IFERROR(VLOOKUP(E3899,Planif!$B:$B,1,FALSE),1)=1,1,"")</f>
        <v>1</v>
      </c>
    </row>
    <row r="3900" spans="1:18" x14ac:dyDescent="0.2">
      <c r="A3900" s="35">
        <v>44135</v>
      </c>
      <c r="B3900" s="32" t="s">
        <v>5924</v>
      </c>
      <c r="C3900" s="32" t="s">
        <v>58</v>
      </c>
      <c r="D3900" s="32" t="s">
        <v>59</v>
      </c>
      <c r="E3900" s="32" t="s">
        <v>578</v>
      </c>
      <c r="F3900" s="32" t="s">
        <v>31</v>
      </c>
      <c r="G3900" s="32" t="s">
        <v>5926</v>
      </c>
      <c r="H3900" s="33">
        <v>48</v>
      </c>
      <c r="I3900" s="33">
        <v>300</v>
      </c>
      <c r="J3900" s="33">
        <v>300</v>
      </c>
      <c r="K3900" s="32" t="s">
        <v>5927</v>
      </c>
      <c r="L3900" s="32" t="s">
        <v>63</v>
      </c>
      <c r="M3900" s="32" t="s">
        <v>5928</v>
      </c>
      <c r="N3900" s="33">
        <v>4</v>
      </c>
      <c r="O3900" s="33">
        <v>24</v>
      </c>
      <c r="P3900" s="33">
        <v>6</v>
      </c>
      <c r="R3900" s="48">
        <f>IF(IFERROR(VLOOKUP(E3900,Planif!$B:$B,1,FALSE),1)=1,1,"")</f>
        <v>1</v>
      </c>
    </row>
    <row r="3901" spans="1:18" x14ac:dyDescent="0.2">
      <c r="A3901" s="35">
        <v>44135</v>
      </c>
      <c r="B3901" s="32" t="s">
        <v>577</v>
      </c>
      <c r="C3901" s="32" t="s">
        <v>58</v>
      </c>
      <c r="D3901" s="32" t="s">
        <v>59</v>
      </c>
      <c r="E3901" s="32" t="s">
        <v>578</v>
      </c>
      <c r="F3901" s="32" t="s">
        <v>31</v>
      </c>
      <c r="G3901" s="32" t="s">
        <v>579</v>
      </c>
      <c r="H3901" s="33">
        <v>48</v>
      </c>
      <c r="I3901" s="33">
        <v>300</v>
      </c>
      <c r="J3901" s="33">
        <v>300</v>
      </c>
      <c r="K3901" s="32" t="s">
        <v>580</v>
      </c>
      <c r="L3901" s="32" t="s">
        <v>63</v>
      </c>
      <c r="M3901" s="32" t="s">
        <v>581</v>
      </c>
      <c r="N3901" s="33">
        <v>4</v>
      </c>
      <c r="O3901" s="33">
        <v>24</v>
      </c>
      <c r="P3901" s="33">
        <v>6</v>
      </c>
      <c r="R3901" s="48">
        <f>IF(IFERROR(VLOOKUP(E3901,Planif!$B:$B,1,FALSE),1)=1,1,"")</f>
        <v>1</v>
      </c>
    </row>
    <row r="3902" spans="1:18" x14ac:dyDescent="0.2">
      <c r="A3902" s="35">
        <v>44135</v>
      </c>
      <c r="B3902" s="32" t="s">
        <v>4951</v>
      </c>
      <c r="C3902" s="32" t="s">
        <v>58</v>
      </c>
      <c r="D3902" s="32" t="s">
        <v>59</v>
      </c>
      <c r="E3902" s="32" t="s">
        <v>4952</v>
      </c>
      <c r="F3902" s="32" t="s">
        <v>31</v>
      </c>
      <c r="G3902" s="32" t="s">
        <v>4953</v>
      </c>
      <c r="H3902" s="33">
        <v>48</v>
      </c>
      <c r="I3902" s="33">
        <v>300</v>
      </c>
      <c r="J3902" s="33">
        <v>300</v>
      </c>
      <c r="K3902" s="32" t="s">
        <v>4954</v>
      </c>
      <c r="L3902" s="32" t="s">
        <v>63</v>
      </c>
      <c r="M3902" s="32" t="s">
        <v>4955</v>
      </c>
      <c r="N3902" s="33">
        <v>4</v>
      </c>
      <c r="O3902" s="33">
        <v>24</v>
      </c>
      <c r="P3902" s="33">
        <v>6</v>
      </c>
      <c r="R3902" s="48">
        <f>IF(IFERROR(VLOOKUP(E3902,Planif!$B:$B,1,FALSE),1)=1,1,"")</f>
        <v>1</v>
      </c>
    </row>
    <row r="3903" spans="1:18" x14ac:dyDescent="0.2">
      <c r="A3903" s="35">
        <v>44135</v>
      </c>
      <c r="B3903" s="32" t="s">
        <v>4951</v>
      </c>
      <c r="C3903" s="32" t="s">
        <v>58</v>
      </c>
      <c r="D3903" s="32" t="s">
        <v>59</v>
      </c>
      <c r="E3903" s="32" t="s">
        <v>4952</v>
      </c>
      <c r="F3903" s="32" t="s">
        <v>31</v>
      </c>
      <c r="G3903" s="32" t="s">
        <v>4953</v>
      </c>
      <c r="H3903" s="33">
        <v>48</v>
      </c>
      <c r="I3903" s="33">
        <v>300</v>
      </c>
      <c r="J3903" s="33">
        <v>300</v>
      </c>
      <c r="K3903" s="32" t="s">
        <v>4954</v>
      </c>
      <c r="L3903" s="32" t="s">
        <v>63</v>
      </c>
      <c r="M3903" s="32" t="s">
        <v>4955</v>
      </c>
      <c r="N3903" s="33">
        <v>4</v>
      </c>
      <c r="O3903" s="33">
        <v>24</v>
      </c>
      <c r="P3903" s="33">
        <v>6</v>
      </c>
      <c r="R3903" s="48">
        <f>IF(IFERROR(VLOOKUP(E3903,Planif!$B:$B,1,FALSE),1)=1,1,"")</f>
        <v>1</v>
      </c>
    </row>
    <row r="3904" spans="1:18" x14ac:dyDescent="0.2">
      <c r="A3904" s="35">
        <v>44135</v>
      </c>
      <c r="B3904" s="32" t="s">
        <v>4931</v>
      </c>
      <c r="C3904" s="32" t="s">
        <v>58</v>
      </c>
      <c r="D3904" s="32" t="s">
        <v>59</v>
      </c>
      <c r="E3904" s="32" t="s">
        <v>4952</v>
      </c>
      <c r="F3904" s="32" t="s">
        <v>31</v>
      </c>
      <c r="G3904" s="32" t="s">
        <v>4933</v>
      </c>
      <c r="H3904" s="33">
        <v>48</v>
      </c>
      <c r="I3904" s="33">
        <v>300</v>
      </c>
      <c r="J3904" s="33">
        <v>300</v>
      </c>
      <c r="K3904" s="32" t="s">
        <v>4934</v>
      </c>
      <c r="L3904" s="32" t="s">
        <v>63</v>
      </c>
      <c r="M3904" s="32" t="s">
        <v>4935</v>
      </c>
      <c r="N3904" s="33">
        <v>4</v>
      </c>
      <c r="O3904" s="33">
        <v>24</v>
      </c>
      <c r="P3904" s="33">
        <v>6</v>
      </c>
      <c r="R3904" s="48">
        <f>IF(IFERROR(VLOOKUP(E3904,Planif!$B:$B,1,FALSE),1)=1,1,"")</f>
        <v>1</v>
      </c>
    </row>
    <row r="3905" spans="1:18" x14ac:dyDescent="0.2">
      <c r="A3905" s="35">
        <v>44135</v>
      </c>
      <c r="B3905" s="32" t="s">
        <v>10282</v>
      </c>
      <c r="C3905" s="32" t="s">
        <v>58</v>
      </c>
      <c r="D3905" s="32" t="s">
        <v>59</v>
      </c>
      <c r="E3905" s="32" t="s">
        <v>4952</v>
      </c>
      <c r="F3905" s="32" t="s">
        <v>31</v>
      </c>
      <c r="G3905" s="32" t="s">
        <v>10284</v>
      </c>
      <c r="H3905" s="33">
        <v>48</v>
      </c>
      <c r="I3905" s="33">
        <v>300</v>
      </c>
      <c r="J3905" s="33">
        <v>300</v>
      </c>
      <c r="K3905" s="32" t="s">
        <v>10285</v>
      </c>
      <c r="L3905" s="32" t="s">
        <v>63</v>
      </c>
      <c r="M3905" s="32" t="s">
        <v>10286</v>
      </c>
      <c r="N3905" s="33">
        <v>4</v>
      </c>
      <c r="O3905" s="33">
        <v>24</v>
      </c>
      <c r="P3905" s="33">
        <v>6</v>
      </c>
      <c r="R3905" s="48">
        <f>IF(IFERROR(VLOOKUP(E3905,Planif!$B:$B,1,FALSE),1)=1,1,"")</f>
        <v>1</v>
      </c>
    </row>
    <row r="3906" spans="1:18" x14ac:dyDescent="0.2">
      <c r="A3906" s="35">
        <v>44135</v>
      </c>
      <c r="B3906" s="32" t="s">
        <v>4951</v>
      </c>
      <c r="C3906" s="32" t="s">
        <v>58</v>
      </c>
      <c r="D3906" s="32" t="s">
        <v>59</v>
      </c>
      <c r="E3906" s="32" t="s">
        <v>4952</v>
      </c>
      <c r="F3906" s="32" t="s">
        <v>31</v>
      </c>
      <c r="G3906" s="32" t="s">
        <v>4953</v>
      </c>
      <c r="H3906" s="33">
        <v>48</v>
      </c>
      <c r="I3906" s="33">
        <v>300</v>
      </c>
      <c r="J3906" s="33">
        <v>300</v>
      </c>
      <c r="K3906" s="32" t="s">
        <v>4954</v>
      </c>
      <c r="L3906" s="32" t="s">
        <v>63</v>
      </c>
      <c r="M3906" s="32" t="s">
        <v>4955</v>
      </c>
      <c r="N3906" s="33">
        <v>4</v>
      </c>
      <c r="O3906" s="33">
        <v>24</v>
      </c>
      <c r="P3906" s="33">
        <v>6</v>
      </c>
      <c r="R3906" s="48">
        <f>IF(IFERROR(VLOOKUP(E3906,Planif!$B:$B,1,FALSE),1)=1,1,"")</f>
        <v>1</v>
      </c>
    </row>
    <row r="3907" spans="1:18" x14ac:dyDescent="0.2">
      <c r="A3907" s="35">
        <v>44135</v>
      </c>
      <c r="B3907" s="32" t="s">
        <v>4956</v>
      </c>
      <c r="C3907" s="32" t="s">
        <v>58</v>
      </c>
      <c r="D3907" s="32" t="s">
        <v>59</v>
      </c>
      <c r="E3907" s="32" t="s">
        <v>4957</v>
      </c>
      <c r="F3907" s="32" t="s">
        <v>31</v>
      </c>
      <c r="G3907" s="32" t="s">
        <v>4958</v>
      </c>
      <c r="H3907" s="33">
        <v>48</v>
      </c>
      <c r="I3907" s="33">
        <v>300</v>
      </c>
      <c r="J3907" s="33">
        <v>300</v>
      </c>
      <c r="K3907" s="32" t="s">
        <v>4959</v>
      </c>
      <c r="L3907" s="32" t="s">
        <v>63</v>
      </c>
      <c r="M3907" s="32" t="s">
        <v>4960</v>
      </c>
      <c r="N3907" s="33">
        <v>4</v>
      </c>
      <c r="O3907" s="33">
        <v>24</v>
      </c>
      <c r="P3907" s="33">
        <v>6</v>
      </c>
      <c r="R3907" s="48">
        <f>IF(IFERROR(VLOOKUP(E3907,Planif!$B:$B,1,FALSE),1)=1,1,"")</f>
        <v>1</v>
      </c>
    </row>
    <row r="3908" spans="1:18" x14ac:dyDescent="0.2">
      <c r="A3908" s="35">
        <v>44135</v>
      </c>
      <c r="B3908" s="32" t="s">
        <v>4956</v>
      </c>
      <c r="C3908" s="32" t="s">
        <v>58</v>
      </c>
      <c r="D3908" s="32" t="s">
        <v>59</v>
      </c>
      <c r="E3908" s="32" t="s">
        <v>4957</v>
      </c>
      <c r="F3908" s="32" t="s">
        <v>31</v>
      </c>
      <c r="G3908" s="32" t="s">
        <v>4958</v>
      </c>
      <c r="H3908" s="33">
        <v>48</v>
      </c>
      <c r="I3908" s="33">
        <v>300</v>
      </c>
      <c r="J3908" s="33">
        <v>300</v>
      </c>
      <c r="K3908" s="32" t="s">
        <v>4959</v>
      </c>
      <c r="L3908" s="32" t="s">
        <v>63</v>
      </c>
      <c r="M3908" s="32" t="s">
        <v>4960</v>
      </c>
      <c r="N3908" s="33">
        <v>4</v>
      </c>
      <c r="O3908" s="33">
        <v>24</v>
      </c>
      <c r="P3908" s="33">
        <v>6</v>
      </c>
      <c r="R3908" s="48">
        <f>IF(IFERROR(VLOOKUP(E3908,Planif!$B:$B,1,FALSE),1)=1,1,"")</f>
        <v>1</v>
      </c>
    </row>
    <row r="3909" spans="1:18" x14ac:dyDescent="0.2">
      <c r="A3909" s="35">
        <v>44135</v>
      </c>
      <c r="B3909" s="32" t="s">
        <v>4936</v>
      </c>
      <c r="C3909" s="32" t="s">
        <v>58</v>
      </c>
      <c r="D3909" s="32" t="s">
        <v>59</v>
      </c>
      <c r="E3909" s="32" t="s">
        <v>4957</v>
      </c>
      <c r="F3909" s="32" t="s">
        <v>31</v>
      </c>
      <c r="G3909" s="32" t="s">
        <v>4938</v>
      </c>
      <c r="H3909" s="33">
        <v>48</v>
      </c>
      <c r="I3909" s="33">
        <v>300</v>
      </c>
      <c r="J3909" s="33">
        <v>300</v>
      </c>
      <c r="K3909" s="32" t="s">
        <v>4939</v>
      </c>
      <c r="L3909" s="32" t="s">
        <v>63</v>
      </c>
      <c r="M3909" s="32" t="s">
        <v>4940</v>
      </c>
      <c r="N3909" s="33">
        <v>4</v>
      </c>
      <c r="O3909" s="33">
        <v>24</v>
      </c>
      <c r="P3909" s="33">
        <v>6</v>
      </c>
      <c r="R3909" s="48">
        <f>IF(IFERROR(VLOOKUP(E3909,Planif!$B:$B,1,FALSE),1)=1,1,"")</f>
        <v>1</v>
      </c>
    </row>
    <row r="3910" spans="1:18" x14ac:dyDescent="0.2">
      <c r="A3910" s="35">
        <v>44135</v>
      </c>
      <c r="B3910" s="32" t="s">
        <v>10287</v>
      </c>
      <c r="C3910" s="32" t="s">
        <v>58</v>
      </c>
      <c r="D3910" s="32" t="s">
        <v>59</v>
      </c>
      <c r="E3910" s="32" t="s">
        <v>4957</v>
      </c>
      <c r="F3910" s="32" t="s">
        <v>31</v>
      </c>
      <c r="G3910" s="32" t="s">
        <v>10289</v>
      </c>
      <c r="H3910" s="33">
        <v>48</v>
      </c>
      <c r="I3910" s="33">
        <v>300</v>
      </c>
      <c r="J3910" s="33">
        <v>300</v>
      </c>
      <c r="K3910" s="32" t="s">
        <v>10290</v>
      </c>
      <c r="L3910" s="32" t="s">
        <v>63</v>
      </c>
      <c r="M3910" s="32" t="s">
        <v>10291</v>
      </c>
      <c r="N3910" s="33">
        <v>4</v>
      </c>
      <c r="O3910" s="33">
        <v>24</v>
      </c>
      <c r="P3910" s="33">
        <v>6</v>
      </c>
      <c r="R3910" s="48">
        <f>IF(IFERROR(VLOOKUP(E3910,Planif!$B:$B,1,FALSE),1)=1,1,"")</f>
        <v>1</v>
      </c>
    </row>
    <row r="3911" spans="1:18" x14ac:dyDescent="0.2">
      <c r="A3911" s="35">
        <v>44135</v>
      </c>
      <c r="B3911" s="32" t="s">
        <v>4956</v>
      </c>
      <c r="C3911" s="32" t="s">
        <v>58</v>
      </c>
      <c r="D3911" s="32" t="s">
        <v>59</v>
      </c>
      <c r="E3911" s="32" t="s">
        <v>4957</v>
      </c>
      <c r="F3911" s="32" t="s">
        <v>31</v>
      </c>
      <c r="G3911" s="32" t="s">
        <v>4958</v>
      </c>
      <c r="H3911" s="33">
        <v>48</v>
      </c>
      <c r="I3911" s="33">
        <v>300</v>
      </c>
      <c r="J3911" s="33">
        <v>300</v>
      </c>
      <c r="K3911" s="32" t="s">
        <v>4959</v>
      </c>
      <c r="L3911" s="32" t="s">
        <v>63</v>
      </c>
      <c r="M3911" s="32" t="s">
        <v>4960</v>
      </c>
      <c r="N3911" s="33">
        <v>4</v>
      </c>
      <c r="O3911" s="33">
        <v>24</v>
      </c>
      <c r="P3911" s="33">
        <v>6</v>
      </c>
      <c r="R3911" s="48">
        <f>IF(IFERROR(VLOOKUP(E3911,Planif!$B:$B,1,FALSE),1)=1,1,"")</f>
        <v>1</v>
      </c>
    </row>
    <row r="3912" spans="1:18" x14ac:dyDescent="0.2">
      <c r="A3912" s="35">
        <v>44135</v>
      </c>
      <c r="B3912" s="32" t="s">
        <v>4961</v>
      </c>
      <c r="C3912" s="32" t="s">
        <v>58</v>
      </c>
      <c r="D3912" s="32" t="s">
        <v>59</v>
      </c>
      <c r="E3912" s="32" t="s">
        <v>4962</v>
      </c>
      <c r="F3912" s="32" t="s">
        <v>31</v>
      </c>
      <c r="G3912" s="32" t="s">
        <v>4963</v>
      </c>
      <c r="H3912" s="33">
        <v>48</v>
      </c>
      <c r="I3912" s="33">
        <v>300</v>
      </c>
      <c r="J3912" s="33">
        <v>300</v>
      </c>
      <c r="K3912" s="32" t="s">
        <v>4964</v>
      </c>
      <c r="L3912" s="32" t="s">
        <v>63</v>
      </c>
      <c r="M3912" s="32" t="s">
        <v>4965</v>
      </c>
      <c r="N3912" s="33">
        <v>4</v>
      </c>
      <c r="O3912" s="33">
        <v>24</v>
      </c>
      <c r="P3912" s="33">
        <v>6</v>
      </c>
      <c r="R3912" s="48">
        <f>IF(IFERROR(VLOOKUP(E3912,Planif!$B:$B,1,FALSE),1)=1,1,"")</f>
        <v>1</v>
      </c>
    </row>
    <row r="3913" spans="1:18" x14ac:dyDescent="0.2">
      <c r="A3913" s="35">
        <v>44135</v>
      </c>
      <c r="B3913" s="32" t="s">
        <v>4961</v>
      </c>
      <c r="C3913" s="32" t="s">
        <v>58</v>
      </c>
      <c r="D3913" s="32" t="s">
        <v>59</v>
      </c>
      <c r="E3913" s="32" t="s">
        <v>4962</v>
      </c>
      <c r="F3913" s="32" t="s">
        <v>31</v>
      </c>
      <c r="G3913" s="32" t="s">
        <v>4963</v>
      </c>
      <c r="H3913" s="33">
        <v>48</v>
      </c>
      <c r="I3913" s="33">
        <v>300</v>
      </c>
      <c r="J3913" s="33">
        <v>300</v>
      </c>
      <c r="K3913" s="32" t="s">
        <v>4964</v>
      </c>
      <c r="L3913" s="32" t="s">
        <v>63</v>
      </c>
      <c r="M3913" s="32" t="s">
        <v>4965</v>
      </c>
      <c r="N3913" s="33">
        <v>4</v>
      </c>
      <c r="O3913" s="33">
        <v>24</v>
      </c>
      <c r="P3913" s="33">
        <v>6</v>
      </c>
      <c r="R3913" s="48">
        <f>IF(IFERROR(VLOOKUP(E3913,Planif!$B:$B,1,FALSE),1)=1,1,"")</f>
        <v>1</v>
      </c>
    </row>
    <row r="3914" spans="1:18" x14ac:dyDescent="0.2">
      <c r="A3914" s="35">
        <v>44135</v>
      </c>
      <c r="B3914" s="32" t="s">
        <v>4941</v>
      </c>
      <c r="C3914" s="32" t="s">
        <v>58</v>
      </c>
      <c r="D3914" s="32" t="s">
        <v>59</v>
      </c>
      <c r="E3914" s="32" t="s">
        <v>4962</v>
      </c>
      <c r="F3914" s="32" t="s">
        <v>31</v>
      </c>
      <c r="G3914" s="32" t="s">
        <v>4943</v>
      </c>
      <c r="H3914" s="33">
        <v>48</v>
      </c>
      <c r="I3914" s="33">
        <v>300</v>
      </c>
      <c r="J3914" s="33">
        <v>300</v>
      </c>
      <c r="K3914" s="32" t="s">
        <v>4944</v>
      </c>
      <c r="L3914" s="32" t="s">
        <v>63</v>
      </c>
      <c r="M3914" s="32" t="s">
        <v>4945</v>
      </c>
      <c r="N3914" s="33">
        <v>4</v>
      </c>
      <c r="O3914" s="33">
        <v>24</v>
      </c>
      <c r="P3914" s="33">
        <v>6</v>
      </c>
      <c r="R3914" s="48">
        <f>IF(IFERROR(VLOOKUP(E3914,Planif!$B:$B,1,FALSE),1)=1,1,"")</f>
        <v>1</v>
      </c>
    </row>
    <row r="3915" spans="1:18" x14ac:dyDescent="0.2">
      <c r="A3915" s="35">
        <v>44135</v>
      </c>
      <c r="B3915" s="32" t="s">
        <v>10292</v>
      </c>
      <c r="C3915" s="32" t="s">
        <v>58</v>
      </c>
      <c r="D3915" s="32" t="s">
        <v>59</v>
      </c>
      <c r="E3915" s="32" t="s">
        <v>4962</v>
      </c>
      <c r="F3915" s="32" t="s">
        <v>31</v>
      </c>
      <c r="G3915" s="32" t="s">
        <v>10294</v>
      </c>
      <c r="H3915" s="33">
        <v>48</v>
      </c>
      <c r="I3915" s="33">
        <v>300</v>
      </c>
      <c r="J3915" s="33">
        <v>300</v>
      </c>
      <c r="K3915" s="32" t="s">
        <v>10295</v>
      </c>
      <c r="L3915" s="32" t="s">
        <v>63</v>
      </c>
      <c r="M3915" s="32" t="s">
        <v>10296</v>
      </c>
      <c r="N3915" s="33">
        <v>4</v>
      </c>
      <c r="O3915" s="33">
        <v>24</v>
      </c>
      <c r="P3915" s="33">
        <v>6</v>
      </c>
      <c r="R3915" s="48">
        <f>IF(IFERROR(VLOOKUP(E3915,Planif!$B:$B,1,FALSE),1)=1,1,"")</f>
        <v>1</v>
      </c>
    </row>
    <row r="3916" spans="1:18" x14ac:dyDescent="0.2">
      <c r="A3916" s="35">
        <v>44135</v>
      </c>
      <c r="B3916" s="32" t="s">
        <v>4961</v>
      </c>
      <c r="C3916" s="32" t="s">
        <v>58</v>
      </c>
      <c r="D3916" s="32" t="s">
        <v>59</v>
      </c>
      <c r="E3916" s="32" t="s">
        <v>4962</v>
      </c>
      <c r="F3916" s="32" t="s">
        <v>31</v>
      </c>
      <c r="G3916" s="32" t="s">
        <v>4963</v>
      </c>
      <c r="H3916" s="33">
        <v>48</v>
      </c>
      <c r="I3916" s="33">
        <v>300</v>
      </c>
      <c r="J3916" s="33">
        <v>300</v>
      </c>
      <c r="K3916" s="32" t="s">
        <v>4964</v>
      </c>
      <c r="L3916" s="32" t="s">
        <v>63</v>
      </c>
      <c r="M3916" s="32" t="s">
        <v>4965</v>
      </c>
      <c r="N3916" s="33">
        <v>4</v>
      </c>
      <c r="O3916" s="33">
        <v>24</v>
      </c>
      <c r="P3916" s="33">
        <v>6</v>
      </c>
      <c r="R3916" s="48">
        <f>IF(IFERROR(VLOOKUP(E3916,Planif!$B:$B,1,FALSE),1)=1,1,"")</f>
        <v>1</v>
      </c>
    </row>
    <row r="3917" spans="1:18" x14ac:dyDescent="0.2">
      <c r="A3917" s="35">
        <v>44135</v>
      </c>
      <c r="B3917" s="32" t="s">
        <v>4966</v>
      </c>
      <c r="C3917" s="32" t="s">
        <v>58</v>
      </c>
      <c r="D3917" s="32" t="s">
        <v>59</v>
      </c>
      <c r="E3917" s="32" t="s">
        <v>4967</v>
      </c>
      <c r="F3917" s="32" t="s">
        <v>31</v>
      </c>
      <c r="G3917" s="32" t="s">
        <v>4968</v>
      </c>
      <c r="H3917" s="33">
        <v>48</v>
      </c>
      <c r="I3917" s="33">
        <v>300</v>
      </c>
      <c r="J3917" s="33">
        <v>300</v>
      </c>
      <c r="K3917" s="32" t="s">
        <v>4969</v>
      </c>
      <c r="L3917" s="32" t="s">
        <v>63</v>
      </c>
      <c r="M3917" s="32" t="s">
        <v>4970</v>
      </c>
      <c r="N3917" s="33">
        <v>4</v>
      </c>
      <c r="O3917" s="33">
        <v>24</v>
      </c>
      <c r="P3917" s="33">
        <v>6</v>
      </c>
      <c r="R3917" s="48">
        <f>IF(IFERROR(VLOOKUP(E3917,Planif!$B:$B,1,FALSE),1)=1,1,"")</f>
        <v>1</v>
      </c>
    </row>
    <row r="3918" spans="1:18" x14ac:dyDescent="0.2">
      <c r="A3918" s="35">
        <v>44135</v>
      </c>
      <c r="B3918" s="32" t="s">
        <v>4966</v>
      </c>
      <c r="C3918" s="32" t="s">
        <v>58</v>
      </c>
      <c r="D3918" s="32" t="s">
        <v>59</v>
      </c>
      <c r="E3918" s="32" t="s">
        <v>4967</v>
      </c>
      <c r="F3918" s="32" t="s">
        <v>31</v>
      </c>
      <c r="G3918" s="32" t="s">
        <v>4968</v>
      </c>
      <c r="H3918" s="33">
        <v>48</v>
      </c>
      <c r="I3918" s="33">
        <v>300</v>
      </c>
      <c r="J3918" s="33">
        <v>300</v>
      </c>
      <c r="K3918" s="32" t="s">
        <v>4969</v>
      </c>
      <c r="L3918" s="32" t="s">
        <v>63</v>
      </c>
      <c r="M3918" s="32" t="s">
        <v>4970</v>
      </c>
      <c r="N3918" s="33">
        <v>4</v>
      </c>
      <c r="O3918" s="33">
        <v>24</v>
      </c>
      <c r="P3918" s="33">
        <v>6</v>
      </c>
      <c r="R3918" s="48">
        <f>IF(IFERROR(VLOOKUP(E3918,Planif!$B:$B,1,FALSE),1)=1,1,"")</f>
        <v>1</v>
      </c>
    </row>
    <row r="3919" spans="1:18" x14ac:dyDescent="0.2">
      <c r="A3919" s="35">
        <v>44135</v>
      </c>
      <c r="B3919" s="32" t="s">
        <v>4946</v>
      </c>
      <c r="C3919" s="32" t="s">
        <v>58</v>
      </c>
      <c r="D3919" s="32" t="s">
        <v>59</v>
      </c>
      <c r="E3919" s="32" t="s">
        <v>4967</v>
      </c>
      <c r="F3919" s="32" t="s">
        <v>31</v>
      </c>
      <c r="G3919" s="32" t="s">
        <v>4948</v>
      </c>
      <c r="H3919" s="33">
        <v>48</v>
      </c>
      <c r="I3919" s="33">
        <v>300</v>
      </c>
      <c r="J3919" s="33">
        <v>300</v>
      </c>
      <c r="K3919" s="32" t="s">
        <v>4949</v>
      </c>
      <c r="L3919" s="32" t="s">
        <v>63</v>
      </c>
      <c r="M3919" s="32" t="s">
        <v>4950</v>
      </c>
      <c r="N3919" s="33">
        <v>4</v>
      </c>
      <c r="O3919" s="33">
        <v>24</v>
      </c>
      <c r="P3919" s="33">
        <v>6</v>
      </c>
      <c r="R3919" s="48">
        <f>IF(IFERROR(VLOOKUP(E3919,Planif!$B:$B,1,FALSE),1)=1,1,"")</f>
        <v>1</v>
      </c>
    </row>
    <row r="3920" spans="1:18" x14ac:dyDescent="0.2">
      <c r="A3920" s="35">
        <v>44135</v>
      </c>
      <c r="B3920" s="32" t="s">
        <v>10297</v>
      </c>
      <c r="C3920" s="32" t="s">
        <v>58</v>
      </c>
      <c r="D3920" s="32" t="s">
        <v>59</v>
      </c>
      <c r="E3920" s="32" t="s">
        <v>4967</v>
      </c>
      <c r="F3920" s="32" t="s">
        <v>31</v>
      </c>
      <c r="G3920" s="32" t="s">
        <v>10299</v>
      </c>
      <c r="H3920" s="33">
        <v>48</v>
      </c>
      <c r="I3920" s="33">
        <v>300</v>
      </c>
      <c r="J3920" s="33">
        <v>300</v>
      </c>
      <c r="K3920" s="32" t="s">
        <v>10300</v>
      </c>
      <c r="L3920" s="32" t="s">
        <v>63</v>
      </c>
      <c r="M3920" s="32" t="s">
        <v>10301</v>
      </c>
      <c r="N3920" s="33">
        <v>4</v>
      </c>
      <c r="O3920" s="33">
        <v>24</v>
      </c>
      <c r="P3920" s="33">
        <v>6</v>
      </c>
      <c r="R3920" s="48">
        <f>IF(IFERROR(VLOOKUP(E3920,Planif!$B:$B,1,FALSE),1)=1,1,"")</f>
        <v>1</v>
      </c>
    </row>
    <row r="3921" spans="1:18" x14ac:dyDescent="0.2">
      <c r="A3921" s="35">
        <v>44135</v>
      </c>
      <c r="B3921" s="32" t="s">
        <v>4966</v>
      </c>
      <c r="C3921" s="32" t="s">
        <v>58</v>
      </c>
      <c r="D3921" s="32" t="s">
        <v>59</v>
      </c>
      <c r="E3921" s="32" t="s">
        <v>4967</v>
      </c>
      <c r="F3921" s="32" t="s">
        <v>31</v>
      </c>
      <c r="G3921" s="32" t="s">
        <v>4968</v>
      </c>
      <c r="H3921" s="33">
        <v>48</v>
      </c>
      <c r="I3921" s="33">
        <v>300</v>
      </c>
      <c r="J3921" s="33">
        <v>300</v>
      </c>
      <c r="K3921" s="32" t="s">
        <v>4969</v>
      </c>
      <c r="L3921" s="32" t="s">
        <v>63</v>
      </c>
      <c r="M3921" s="32" t="s">
        <v>4970</v>
      </c>
      <c r="N3921" s="33">
        <v>4</v>
      </c>
      <c r="O3921" s="33">
        <v>24</v>
      </c>
      <c r="P3921" s="33">
        <v>6</v>
      </c>
      <c r="R3921" s="48">
        <f>IF(IFERROR(VLOOKUP(E3921,Planif!$B:$B,1,FALSE),1)=1,1,"")</f>
        <v>1</v>
      </c>
    </row>
    <row r="3922" spans="1:18" x14ac:dyDescent="0.2">
      <c r="A3922" s="35">
        <v>44135</v>
      </c>
      <c r="B3922" s="32" t="s">
        <v>4971</v>
      </c>
      <c r="C3922" s="32" t="s">
        <v>58</v>
      </c>
      <c r="D3922" s="32" t="s">
        <v>59</v>
      </c>
      <c r="E3922" s="32" t="s">
        <v>4972</v>
      </c>
      <c r="F3922" s="32" t="s">
        <v>31</v>
      </c>
      <c r="G3922" s="32" t="s">
        <v>4973</v>
      </c>
      <c r="H3922" s="33">
        <v>48</v>
      </c>
      <c r="I3922" s="33">
        <v>300</v>
      </c>
      <c r="J3922" s="33">
        <v>300</v>
      </c>
      <c r="K3922" s="32" t="s">
        <v>4974</v>
      </c>
      <c r="L3922" s="32" t="s">
        <v>63</v>
      </c>
      <c r="M3922" s="32" t="s">
        <v>4975</v>
      </c>
      <c r="N3922" s="33">
        <v>4</v>
      </c>
      <c r="O3922" s="33">
        <v>24</v>
      </c>
      <c r="P3922" s="33">
        <v>6</v>
      </c>
      <c r="R3922" s="48">
        <f>IF(IFERROR(VLOOKUP(E3922,Planif!$B:$B,1,FALSE),1)=1,1,"")</f>
        <v>1</v>
      </c>
    </row>
    <row r="3923" spans="1:18" x14ac:dyDescent="0.2">
      <c r="A3923" s="35">
        <v>44135</v>
      </c>
      <c r="B3923" s="32" t="s">
        <v>4971</v>
      </c>
      <c r="C3923" s="32" t="s">
        <v>58</v>
      </c>
      <c r="D3923" s="32" t="s">
        <v>59</v>
      </c>
      <c r="E3923" s="32" t="s">
        <v>4972</v>
      </c>
      <c r="F3923" s="32" t="s">
        <v>31</v>
      </c>
      <c r="G3923" s="32" t="s">
        <v>4973</v>
      </c>
      <c r="H3923" s="33">
        <v>48</v>
      </c>
      <c r="I3923" s="33">
        <v>300</v>
      </c>
      <c r="J3923" s="33">
        <v>300</v>
      </c>
      <c r="K3923" s="32" t="s">
        <v>4974</v>
      </c>
      <c r="L3923" s="32" t="s">
        <v>63</v>
      </c>
      <c r="M3923" s="32" t="s">
        <v>4975</v>
      </c>
      <c r="N3923" s="33">
        <v>4</v>
      </c>
      <c r="O3923" s="33">
        <v>24</v>
      </c>
      <c r="P3923" s="33">
        <v>6</v>
      </c>
      <c r="R3923" s="48">
        <f>IF(IFERROR(VLOOKUP(E3923,Planif!$B:$B,1,FALSE),1)=1,1,"")</f>
        <v>1</v>
      </c>
    </row>
    <row r="3924" spans="1:18" x14ac:dyDescent="0.2">
      <c r="A3924" s="35">
        <v>44135</v>
      </c>
      <c r="B3924" s="32" t="s">
        <v>4951</v>
      </c>
      <c r="C3924" s="32" t="s">
        <v>58</v>
      </c>
      <c r="D3924" s="32" t="s">
        <v>59</v>
      </c>
      <c r="E3924" s="32" t="s">
        <v>4972</v>
      </c>
      <c r="F3924" s="32" t="s">
        <v>31</v>
      </c>
      <c r="G3924" s="32" t="s">
        <v>4953</v>
      </c>
      <c r="H3924" s="33">
        <v>48</v>
      </c>
      <c r="I3924" s="33">
        <v>300</v>
      </c>
      <c r="J3924" s="33">
        <v>300</v>
      </c>
      <c r="K3924" s="32" t="s">
        <v>4954</v>
      </c>
      <c r="L3924" s="32" t="s">
        <v>63</v>
      </c>
      <c r="M3924" s="32" t="s">
        <v>4955</v>
      </c>
      <c r="N3924" s="33">
        <v>4</v>
      </c>
      <c r="O3924" s="33">
        <v>24</v>
      </c>
      <c r="P3924" s="33">
        <v>6</v>
      </c>
      <c r="R3924" s="48">
        <f>IF(IFERROR(VLOOKUP(E3924,Planif!$B:$B,1,FALSE),1)=1,1,"")</f>
        <v>1</v>
      </c>
    </row>
    <row r="3925" spans="1:18" x14ac:dyDescent="0.2">
      <c r="A3925" s="35">
        <v>44135</v>
      </c>
      <c r="B3925" s="32" t="s">
        <v>10302</v>
      </c>
      <c r="C3925" s="32" t="s">
        <v>58</v>
      </c>
      <c r="D3925" s="32" t="s">
        <v>59</v>
      </c>
      <c r="E3925" s="32" t="s">
        <v>4972</v>
      </c>
      <c r="F3925" s="32" t="s">
        <v>31</v>
      </c>
      <c r="G3925" s="32" t="s">
        <v>10304</v>
      </c>
      <c r="H3925" s="33">
        <v>48</v>
      </c>
      <c r="I3925" s="33">
        <v>300</v>
      </c>
      <c r="J3925" s="33">
        <v>300</v>
      </c>
      <c r="K3925" s="32" t="s">
        <v>10305</v>
      </c>
      <c r="L3925" s="32" t="s">
        <v>63</v>
      </c>
      <c r="M3925" s="32" t="s">
        <v>10306</v>
      </c>
      <c r="N3925" s="33">
        <v>4</v>
      </c>
      <c r="O3925" s="33">
        <v>24</v>
      </c>
      <c r="P3925" s="33">
        <v>6</v>
      </c>
      <c r="R3925" s="48">
        <f>IF(IFERROR(VLOOKUP(E3925,Planif!$B:$B,1,FALSE),1)=1,1,"")</f>
        <v>1</v>
      </c>
    </row>
    <row r="3926" spans="1:18" x14ac:dyDescent="0.2">
      <c r="A3926" s="35">
        <v>44135</v>
      </c>
      <c r="B3926" s="32" t="s">
        <v>4971</v>
      </c>
      <c r="C3926" s="32" t="s">
        <v>58</v>
      </c>
      <c r="D3926" s="32" t="s">
        <v>59</v>
      </c>
      <c r="E3926" s="32" t="s">
        <v>4972</v>
      </c>
      <c r="F3926" s="32" t="s">
        <v>31</v>
      </c>
      <c r="G3926" s="32" t="s">
        <v>4973</v>
      </c>
      <c r="H3926" s="33">
        <v>48</v>
      </c>
      <c r="I3926" s="33">
        <v>300</v>
      </c>
      <c r="J3926" s="33">
        <v>300</v>
      </c>
      <c r="K3926" s="32" t="s">
        <v>4974</v>
      </c>
      <c r="L3926" s="32" t="s">
        <v>63</v>
      </c>
      <c r="M3926" s="32" t="s">
        <v>4975</v>
      </c>
      <c r="N3926" s="33">
        <v>4</v>
      </c>
      <c r="O3926" s="33">
        <v>24</v>
      </c>
      <c r="P3926" s="33">
        <v>6</v>
      </c>
      <c r="R3926" s="48">
        <f>IF(IFERROR(VLOOKUP(E3926,Planif!$B:$B,1,FALSE),1)=1,1,"")</f>
        <v>1</v>
      </c>
    </row>
    <row r="3927" spans="1:18" x14ac:dyDescent="0.2">
      <c r="A3927" s="35">
        <v>44135</v>
      </c>
      <c r="B3927" s="32" t="s">
        <v>4976</v>
      </c>
      <c r="C3927" s="32" t="s">
        <v>58</v>
      </c>
      <c r="D3927" s="32" t="s">
        <v>59</v>
      </c>
      <c r="E3927" s="32" t="s">
        <v>4977</v>
      </c>
      <c r="F3927" s="32" t="s">
        <v>31</v>
      </c>
      <c r="G3927" s="32" t="s">
        <v>4978</v>
      </c>
      <c r="H3927" s="33">
        <v>48</v>
      </c>
      <c r="I3927" s="33">
        <v>300</v>
      </c>
      <c r="J3927" s="33">
        <v>300</v>
      </c>
      <c r="K3927" s="32" t="s">
        <v>4979</v>
      </c>
      <c r="L3927" s="32" t="s">
        <v>63</v>
      </c>
      <c r="M3927" s="32" t="s">
        <v>4980</v>
      </c>
      <c r="N3927" s="33">
        <v>4</v>
      </c>
      <c r="O3927" s="33">
        <v>24</v>
      </c>
      <c r="P3927" s="33">
        <v>6</v>
      </c>
      <c r="R3927" s="48">
        <f>IF(IFERROR(VLOOKUP(E3927,Planif!$B:$B,1,FALSE),1)=1,1,"")</f>
        <v>1</v>
      </c>
    </row>
    <row r="3928" spans="1:18" x14ac:dyDescent="0.2">
      <c r="A3928" s="35">
        <v>44135</v>
      </c>
      <c r="B3928" s="32" t="s">
        <v>4976</v>
      </c>
      <c r="C3928" s="32" t="s">
        <v>58</v>
      </c>
      <c r="D3928" s="32" t="s">
        <v>59</v>
      </c>
      <c r="E3928" s="32" t="s">
        <v>4977</v>
      </c>
      <c r="F3928" s="32" t="s">
        <v>31</v>
      </c>
      <c r="G3928" s="32" t="s">
        <v>4978</v>
      </c>
      <c r="H3928" s="33">
        <v>48</v>
      </c>
      <c r="I3928" s="33">
        <v>300</v>
      </c>
      <c r="J3928" s="33">
        <v>300</v>
      </c>
      <c r="K3928" s="32" t="s">
        <v>4979</v>
      </c>
      <c r="L3928" s="32" t="s">
        <v>63</v>
      </c>
      <c r="M3928" s="32" t="s">
        <v>4980</v>
      </c>
      <c r="N3928" s="33">
        <v>4</v>
      </c>
      <c r="O3928" s="33">
        <v>24</v>
      </c>
      <c r="P3928" s="33">
        <v>6</v>
      </c>
      <c r="R3928" s="48">
        <f>IF(IFERROR(VLOOKUP(E3928,Planif!$B:$B,1,FALSE),1)=1,1,"")</f>
        <v>1</v>
      </c>
    </row>
    <row r="3929" spans="1:18" x14ac:dyDescent="0.2">
      <c r="A3929" s="35">
        <v>44135</v>
      </c>
      <c r="B3929" s="32" t="s">
        <v>4956</v>
      </c>
      <c r="C3929" s="32" t="s">
        <v>58</v>
      </c>
      <c r="D3929" s="32" t="s">
        <v>59</v>
      </c>
      <c r="E3929" s="32" t="s">
        <v>4977</v>
      </c>
      <c r="F3929" s="32" t="s">
        <v>31</v>
      </c>
      <c r="G3929" s="32" t="s">
        <v>4958</v>
      </c>
      <c r="H3929" s="33">
        <v>48</v>
      </c>
      <c r="I3929" s="33">
        <v>300</v>
      </c>
      <c r="J3929" s="33">
        <v>300</v>
      </c>
      <c r="K3929" s="32" t="s">
        <v>4959</v>
      </c>
      <c r="L3929" s="32" t="s">
        <v>63</v>
      </c>
      <c r="M3929" s="32" t="s">
        <v>4960</v>
      </c>
      <c r="N3929" s="33">
        <v>4</v>
      </c>
      <c r="O3929" s="33">
        <v>24</v>
      </c>
      <c r="P3929" s="33">
        <v>6</v>
      </c>
      <c r="R3929" s="48">
        <f>IF(IFERROR(VLOOKUP(E3929,Planif!$B:$B,1,FALSE),1)=1,1,"")</f>
        <v>1</v>
      </c>
    </row>
    <row r="3930" spans="1:18" x14ac:dyDescent="0.2">
      <c r="A3930" s="35">
        <v>44135</v>
      </c>
      <c r="B3930" s="32" t="s">
        <v>10307</v>
      </c>
      <c r="C3930" s="32" t="s">
        <v>58</v>
      </c>
      <c r="D3930" s="32" t="s">
        <v>59</v>
      </c>
      <c r="E3930" s="32" t="s">
        <v>4977</v>
      </c>
      <c r="F3930" s="32" t="s">
        <v>31</v>
      </c>
      <c r="G3930" s="32" t="s">
        <v>10309</v>
      </c>
      <c r="H3930" s="33">
        <v>48</v>
      </c>
      <c r="I3930" s="33">
        <v>300</v>
      </c>
      <c r="J3930" s="33">
        <v>300</v>
      </c>
      <c r="K3930" s="32" t="s">
        <v>10310</v>
      </c>
      <c r="L3930" s="32" t="s">
        <v>63</v>
      </c>
      <c r="M3930" s="32" t="s">
        <v>10311</v>
      </c>
      <c r="N3930" s="33">
        <v>4</v>
      </c>
      <c r="O3930" s="33">
        <v>24</v>
      </c>
      <c r="P3930" s="33">
        <v>6</v>
      </c>
      <c r="R3930" s="48">
        <f>IF(IFERROR(VLOOKUP(E3930,Planif!$B:$B,1,FALSE),1)=1,1,"")</f>
        <v>1</v>
      </c>
    </row>
    <row r="3931" spans="1:18" x14ac:dyDescent="0.2">
      <c r="A3931" s="35">
        <v>44135</v>
      </c>
      <c r="B3931" s="32" t="s">
        <v>4976</v>
      </c>
      <c r="C3931" s="32" t="s">
        <v>58</v>
      </c>
      <c r="D3931" s="32" t="s">
        <v>59</v>
      </c>
      <c r="E3931" s="32" t="s">
        <v>4977</v>
      </c>
      <c r="F3931" s="32" t="s">
        <v>31</v>
      </c>
      <c r="G3931" s="32" t="s">
        <v>4978</v>
      </c>
      <c r="H3931" s="33">
        <v>48</v>
      </c>
      <c r="I3931" s="33">
        <v>300</v>
      </c>
      <c r="J3931" s="33">
        <v>300</v>
      </c>
      <c r="K3931" s="32" t="s">
        <v>4979</v>
      </c>
      <c r="L3931" s="32" t="s">
        <v>63</v>
      </c>
      <c r="M3931" s="32" t="s">
        <v>4980</v>
      </c>
      <c r="N3931" s="33">
        <v>4</v>
      </c>
      <c r="O3931" s="33">
        <v>24</v>
      </c>
      <c r="P3931" s="33">
        <v>6</v>
      </c>
      <c r="R3931" s="48">
        <f>IF(IFERROR(VLOOKUP(E3931,Planif!$B:$B,1,FALSE),1)=1,1,"")</f>
        <v>1</v>
      </c>
    </row>
    <row r="3932" spans="1:18" x14ac:dyDescent="0.2">
      <c r="A3932" s="35">
        <v>44135</v>
      </c>
      <c r="B3932" s="32" t="s">
        <v>4981</v>
      </c>
      <c r="C3932" s="32" t="s">
        <v>58</v>
      </c>
      <c r="D3932" s="32" t="s">
        <v>59</v>
      </c>
      <c r="E3932" s="32" t="s">
        <v>4982</v>
      </c>
      <c r="F3932" s="32" t="s">
        <v>31</v>
      </c>
      <c r="G3932" s="32" t="s">
        <v>4983</v>
      </c>
      <c r="H3932" s="33">
        <v>48</v>
      </c>
      <c r="I3932" s="33">
        <v>300</v>
      </c>
      <c r="J3932" s="33">
        <v>300</v>
      </c>
      <c r="K3932" s="32" t="s">
        <v>4984</v>
      </c>
      <c r="L3932" s="32" t="s">
        <v>63</v>
      </c>
      <c r="M3932" s="32" t="s">
        <v>4985</v>
      </c>
      <c r="N3932" s="33">
        <v>4</v>
      </c>
      <c r="O3932" s="33">
        <v>24</v>
      </c>
      <c r="P3932" s="33">
        <v>6</v>
      </c>
      <c r="R3932" s="48">
        <f>IF(IFERROR(VLOOKUP(E3932,Planif!$B:$B,1,FALSE),1)=1,1,"")</f>
        <v>1</v>
      </c>
    </row>
    <row r="3933" spans="1:18" x14ac:dyDescent="0.2">
      <c r="A3933" s="35">
        <v>44135</v>
      </c>
      <c r="B3933" s="32" t="s">
        <v>4981</v>
      </c>
      <c r="C3933" s="32" t="s">
        <v>58</v>
      </c>
      <c r="D3933" s="32" t="s">
        <v>59</v>
      </c>
      <c r="E3933" s="32" t="s">
        <v>4982</v>
      </c>
      <c r="F3933" s="32" t="s">
        <v>31</v>
      </c>
      <c r="G3933" s="32" t="s">
        <v>4983</v>
      </c>
      <c r="H3933" s="33">
        <v>48</v>
      </c>
      <c r="I3933" s="33">
        <v>300</v>
      </c>
      <c r="J3933" s="33">
        <v>300</v>
      </c>
      <c r="K3933" s="32" t="s">
        <v>4984</v>
      </c>
      <c r="L3933" s="32" t="s">
        <v>63</v>
      </c>
      <c r="M3933" s="32" t="s">
        <v>4985</v>
      </c>
      <c r="N3933" s="33">
        <v>4</v>
      </c>
      <c r="O3933" s="33">
        <v>24</v>
      </c>
      <c r="P3933" s="33">
        <v>6</v>
      </c>
      <c r="R3933" s="48">
        <f>IF(IFERROR(VLOOKUP(E3933,Planif!$B:$B,1,FALSE),1)=1,1,"")</f>
        <v>1</v>
      </c>
    </row>
    <row r="3934" spans="1:18" x14ac:dyDescent="0.2">
      <c r="A3934" s="35">
        <v>44135</v>
      </c>
      <c r="B3934" s="32" t="s">
        <v>4961</v>
      </c>
      <c r="C3934" s="32" t="s">
        <v>58</v>
      </c>
      <c r="D3934" s="32" t="s">
        <v>59</v>
      </c>
      <c r="E3934" s="32" t="s">
        <v>4982</v>
      </c>
      <c r="F3934" s="32" t="s">
        <v>31</v>
      </c>
      <c r="G3934" s="32" t="s">
        <v>4963</v>
      </c>
      <c r="H3934" s="33">
        <v>48</v>
      </c>
      <c r="I3934" s="33">
        <v>300</v>
      </c>
      <c r="J3934" s="33">
        <v>300</v>
      </c>
      <c r="K3934" s="32" t="s">
        <v>4964</v>
      </c>
      <c r="L3934" s="32" t="s">
        <v>63</v>
      </c>
      <c r="M3934" s="32" t="s">
        <v>4965</v>
      </c>
      <c r="N3934" s="33">
        <v>4</v>
      </c>
      <c r="O3934" s="33">
        <v>24</v>
      </c>
      <c r="P3934" s="33">
        <v>6</v>
      </c>
      <c r="R3934" s="48">
        <f>IF(IFERROR(VLOOKUP(E3934,Planif!$B:$B,1,FALSE),1)=1,1,"")</f>
        <v>1</v>
      </c>
    </row>
    <row r="3935" spans="1:18" x14ac:dyDescent="0.2">
      <c r="A3935" s="35">
        <v>44135</v>
      </c>
      <c r="B3935" s="32" t="s">
        <v>10312</v>
      </c>
      <c r="C3935" s="32" t="s">
        <v>58</v>
      </c>
      <c r="D3935" s="32" t="s">
        <v>59</v>
      </c>
      <c r="E3935" s="32" t="s">
        <v>4982</v>
      </c>
      <c r="F3935" s="32" t="s">
        <v>31</v>
      </c>
      <c r="G3935" s="32" t="s">
        <v>10314</v>
      </c>
      <c r="H3935" s="33">
        <v>48</v>
      </c>
      <c r="I3935" s="33">
        <v>300</v>
      </c>
      <c r="J3935" s="33">
        <v>300</v>
      </c>
      <c r="K3935" s="32" t="s">
        <v>10315</v>
      </c>
      <c r="L3935" s="32" t="s">
        <v>63</v>
      </c>
      <c r="M3935" s="32" t="s">
        <v>10316</v>
      </c>
      <c r="N3935" s="33">
        <v>4</v>
      </c>
      <c r="O3935" s="33">
        <v>24</v>
      </c>
      <c r="P3935" s="33">
        <v>6</v>
      </c>
      <c r="R3935" s="48">
        <f>IF(IFERROR(VLOOKUP(E3935,Planif!$B:$B,1,FALSE),1)=1,1,"")</f>
        <v>1</v>
      </c>
    </row>
    <row r="3936" spans="1:18" x14ac:dyDescent="0.2">
      <c r="A3936" s="35">
        <v>44135</v>
      </c>
      <c r="B3936" s="32" t="s">
        <v>4981</v>
      </c>
      <c r="C3936" s="32" t="s">
        <v>58</v>
      </c>
      <c r="D3936" s="32" t="s">
        <v>59</v>
      </c>
      <c r="E3936" s="32" t="s">
        <v>4982</v>
      </c>
      <c r="F3936" s="32" t="s">
        <v>31</v>
      </c>
      <c r="G3936" s="32" t="s">
        <v>4983</v>
      </c>
      <c r="H3936" s="33">
        <v>48</v>
      </c>
      <c r="I3936" s="33">
        <v>300</v>
      </c>
      <c r="J3936" s="33">
        <v>300</v>
      </c>
      <c r="K3936" s="32" t="s">
        <v>4984</v>
      </c>
      <c r="L3936" s="32" t="s">
        <v>63</v>
      </c>
      <c r="M3936" s="32" t="s">
        <v>4985</v>
      </c>
      <c r="N3936" s="33">
        <v>4</v>
      </c>
      <c r="O3936" s="33">
        <v>24</v>
      </c>
      <c r="P3936" s="33">
        <v>6</v>
      </c>
      <c r="R3936" s="48">
        <f>IF(IFERROR(VLOOKUP(E3936,Planif!$B:$B,1,FALSE),1)=1,1,"")</f>
        <v>1</v>
      </c>
    </row>
    <row r="3937" spans="1:18" x14ac:dyDescent="0.2">
      <c r="A3937" s="35">
        <v>44135</v>
      </c>
      <c r="B3937" s="32" t="s">
        <v>4986</v>
      </c>
      <c r="C3937" s="32" t="s">
        <v>58</v>
      </c>
      <c r="D3937" s="32" t="s">
        <v>59</v>
      </c>
      <c r="E3937" s="32" t="s">
        <v>4987</v>
      </c>
      <c r="F3937" s="32" t="s">
        <v>31</v>
      </c>
      <c r="G3937" s="32" t="s">
        <v>4988</v>
      </c>
      <c r="H3937" s="33">
        <v>48</v>
      </c>
      <c r="I3937" s="33">
        <v>300</v>
      </c>
      <c r="J3937" s="33">
        <v>300</v>
      </c>
      <c r="K3937" s="32" t="s">
        <v>4989</v>
      </c>
      <c r="L3937" s="32" t="s">
        <v>63</v>
      </c>
      <c r="M3937" s="32" t="s">
        <v>4990</v>
      </c>
      <c r="N3937" s="33">
        <v>4</v>
      </c>
      <c r="O3937" s="33">
        <v>24</v>
      </c>
      <c r="P3937" s="33">
        <v>6</v>
      </c>
      <c r="R3937" s="48">
        <f>IF(IFERROR(VLOOKUP(E3937,Planif!$B:$B,1,FALSE),1)=1,1,"")</f>
        <v>1</v>
      </c>
    </row>
    <row r="3938" spans="1:18" x14ac:dyDescent="0.2">
      <c r="A3938" s="35">
        <v>44135</v>
      </c>
      <c r="B3938" s="32" t="s">
        <v>4986</v>
      </c>
      <c r="C3938" s="32" t="s">
        <v>58</v>
      </c>
      <c r="D3938" s="32" t="s">
        <v>59</v>
      </c>
      <c r="E3938" s="32" t="s">
        <v>4987</v>
      </c>
      <c r="F3938" s="32" t="s">
        <v>31</v>
      </c>
      <c r="G3938" s="32" t="s">
        <v>4988</v>
      </c>
      <c r="H3938" s="33">
        <v>48</v>
      </c>
      <c r="I3938" s="33">
        <v>300</v>
      </c>
      <c r="J3938" s="33">
        <v>300</v>
      </c>
      <c r="K3938" s="32" t="s">
        <v>4989</v>
      </c>
      <c r="L3938" s="32" t="s">
        <v>63</v>
      </c>
      <c r="M3938" s="32" t="s">
        <v>4990</v>
      </c>
      <c r="N3938" s="33">
        <v>4</v>
      </c>
      <c r="O3938" s="33">
        <v>24</v>
      </c>
      <c r="P3938" s="33">
        <v>6</v>
      </c>
      <c r="R3938" s="48">
        <f>IF(IFERROR(VLOOKUP(E3938,Planif!$B:$B,1,FALSE),1)=1,1,"")</f>
        <v>1</v>
      </c>
    </row>
    <row r="3939" spans="1:18" x14ac:dyDescent="0.2">
      <c r="A3939" s="35">
        <v>44135</v>
      </c>
      <c r="B3939" s="32" t="s">
        <v>4966</v>
      </c>
      <c r="C3939" s="32" t="s">
        <v>58</v>
      </c>
      <c r="D3939" s="32" t="s">
        <v>59</v>
      </c>
      <c r="E3939" s="32" t="s">
        <v>4987</v>
      </c>
      <c r="F3939" s="32" t="s">
        <v>31</v>
      </c>
      <c r="G3939" s="32" t="s">
        <v>4968</v>
      </c>
      <c r="H3939" s="33">
        <v>48</v>
      </c>
      <c r="I3939" s="33">
        <v>300</v>
      </c>
      <c r="J3939" s="33">
        <v>300</v>
      </c>
      <c r="K3939" s="32" t="s">
        <v>4969</v>
      </c>
      <c r="L3939" s="32" t="s">
        <v>63</v>
      </c>
      <c r="M3939" s="32" t="s">
        <v>4970</v>
      </c>
      <c r="N3939" s="33">
        <v>4</v>
      </c>
      <c r="O3939" s="33">
        <v>24</v>
      </c>
      <c r="P3939" s="33">
        <v>6</v>
      </c>
      <c r="R3939" s="48">
        <f>IF(IFERROR(VLOOKUP(E3939,Planif!$B:$B,1,FALSE),1)=1,1,"")</f>
        <v>1</v>
      </c>
    </row>
    <row r="3940" spans="1:18" x14ac:dyDescent="0.2">
      <c r="A3940" s="35">
        <v>44135</v>
      </c>
      <c r="B3940" s="32" t="s">
        <v>10317</v>
      </c>
      <c r="C3940" s="32" t="s">
        <v>58</v>
      </c>
      <c r="D3940" s="32" t="s">
        <v>59</v>
      </c>
      <c r="E3940" s="32" t="s">
        <v>4987</v>
      </c>
      <c r="F3940" s="32" t="s">
        <v>31</v>
      </c>
      <c r="G3940" s="32" t="s">
        <v>10319</v>
      </c>
      <c r="H3940" s="33">
        <v>48</v>
      </c>
      <c r="I3940" s="33">
        <v>300</v>
      </c>
      <c r="J3940" s="33">
        <v>300</v>
      </c>
      <c r="K3940" s="32" t="s">
        <v>10320</v>
      </c>
      <c r="L3940" s="32" t="s">
        <v>63</v>
      </c>
      <c r="M3940" s="32" t="s">
        <v>10321</v>
      </c>
      <c r="N3940" s="33">
        <v>4</v>
      </c>
      <c r="O3940" s="33">
        <v>24</v>
      </c>
      <c r="P3940" s="33">
        <v>6</v>
      </c>
      <c r="R3940" s="48">
        <f>IF(IFERROR(VLOOKUP(E3940,Planif!$B:$B,1,FALSE),1)=1,1,"")</f>
        <v>1</v>
      </c>
    </row>
    <row r="3941" spans="1:18" x14ac:dyDescent="0.2">
      <c r="A3941" s="35">
        <v>44135</v>
      </c>
      <c r="B3941" s="32" t="s">
        <v>4986</v>
      </c>
      <c r="C3941" s="32" t="s">
        <v>58</v>
      </c>
      <c r="D3941" s="32" t="s">
        <v>59</v>
      </c>
      <c r="E3941" s="32" t="s">
        <v>4987</v>
      </c>
      <c r="F3941" s="32" t="s">
        <v>31</v>
      </c>
      <c r="G3941" s="32" t="s">
        <v>4988</v>
      </c>
      <c r="H3941" s="33">
        <v>48</v>
      </c>
      <c r="I3941" s="33">
        <v>300</v>
      </c>
      <c r="J3941" s="33">
        <v>300</v>
      </c>
      <c r="K3941" s="32" t="s">
        <v>4989</v>
      </c>
      <c r="L3941" s="32" t="s">
        <v>63</v>
      </c>
      <c r="M3941" s="32" t="s">
        <v>4990</v>
      </c>
      <c r="N3941" s="33">
        <v>4</v>
      </c>
      <c r="O3941" s="33">
        <v>24</v>
      </c>
      <c r="P3941" s="33">
        <v>6</v>
      </c>
      <c r="R3941" s="48">
        <f>IF(IFERROR(VLOOKUP(E3941,Planif!$B:$B,1,FALSE),1)=1,1,"")</f>
        <v>1</v>
      </c>
    </row>
    <row r="3942" spans="1:18" x14ac:dyDescent="0.2">
      <c r="A3942" s="35">
        <v>44135</v>
      </c>
      <c r="B3942" s="32" t="s">
        <v>4991</v>
      </c>
      <c r="C3942" s="32" t="s">
        <v>58</v>
      </c>
      <c r="D3942" s="32" t="s">
        <v>59</v>
      </c>
      <c r="E3942" s="32" t="s">
        <v>4992</v>
      </c>
      <c r="F3942" s="32" t="s">
        <v>31</v>
      </c>
      <c r="G3942" s="32" t="s">
        <v>4993</v>
      </c>
      <c r="H3942" s="33">
        <v>48</v>
      </c>
      <c r="I3942" s="33">
        <v>300</v>
      </c>
      <c r="J3942" s="33">
        <v>300</v>
      </c>
      <c r="K3942" s="32" t="s">
        <v>4994</v>
      </c>
      <c r="L3942" s="32" t="s">
        <v>63</v>
      </c>
      <c r="M3942" s="32" t="s">
        <v>4995</v>
      </c>
      <c r="N3942" s="33">
        <v>4</v>
      </c>
      <c r="O3942" s="33">
        <v>24</v>
      </c>
      <c r="P3942" s="33">
        <v>6</v>
      </c>
      <c r="R3942" s="48">
        <f>IF(IFERROR(VLOOKUP(E3942,Planif!$B:$B,1,FALSE),1)=1,1,"")</f>
        <v>1</v>
      </c>
    </row>
    <row r="3943" spans="1:18" x14ac:dyDescent="0.2">
      <c r="A3943" s="35">
        <v>44135</v>
      </c>
      <c r="B3943" s="32" t="s">
        <v>4991</v>
      </c>
      <c r="C3943" s="32" t="s">
        <v>58</v>
      </c>
      <c r="D3943" s="32" t="s">
        <v>59</v>
      </c>
      <c r="E3943" s="32" t="s">
        <v>4992</v>
      </c>
      <c r="F3943" s="32" t="s">
        <v>31</v>
      </c>
      <c r="G3943" s="32" t="s">
        <v>4993</v>
      </c>
      <c r="H3943" s="33">
        <v>48</v>
      </c>
      <c r="I3943" s="33">
        <v>300</v>
      </c>
      <c r="J3943" s="33">
        <v>300</v>
      </c>
      <c r="K3943" s="32" t="s">
        <v>4994</v>
      </c>
      <c r="L3943" s="32" t="s">
        <v>63</v>
      </c>
      <c r="M3943" s="32" t="s">
        <v>4995</v>
      </c>
      <c r="N3943" s="33">
        <v>4</v>
      </c>
      <c r="O3943" s="33">
        <v>24</v>
      </c>
      <c r="P3943" s="33">
        <v>6</v>
      </c>
      <c r="R3943" s="48">
        <f>IF(IFERROR(VLOOKUP(E3943,Planif!$B:$B,1,FALSE),1)=1,1,"")</f>
        <v>1</v>
      </c>
    </row>
    <row r="3944" spans="1:18" x14ac:dyDescent="0.2">
      <c r="A3944" s="35">
        <v>44135</v>
      </c>
      <c r="B3944" s="32" t="s">
        <v>4971</v>
      </c>
      <c r="C3944" s="32" t="s">
        <v>58</v>
      </c>
      <c r="D3944" s="32" t="s">
        <v>59</v>
      </c>
      <c r="E3944" s="32" t="s">
        <v>4992</v>
      </c>
      <c r="F3944" s="32" t="s">
        <v>31</v>
      </c>
      <c r="G3944" s="32" t="s">
        <v>4973</v>
      </c>
      <c r="H3944" s="33">
        <v>48</v>
      </c>
      <c r="I3944" s="33">
        <v>300</v>
      </c>
      <c r="J3944" s="33">
        <v>300</v>
      </c>
      <c r="K3944" s="32" t="s">
        <v>4974</v>
      </c>
      <c r="L3944" s="32" t="s">
        <v>63</v>
      </c>
      <c r="M3944" s="32" t="s">
        <v>4975</v>
      </c>
      <c r="N3944" s="33">
        <v>4</v>
      </c>
      <c r="O3944" s="33">
        <v>24</v>
      </c>
      <c r="P3944" s="33">
        <v>6</v>
      </c>
      <c r="R3944" s="48">
        <f>IF(IFERROR(VLOOKUP(E3944,Planif!$B:$B,1,FALSE),1)=1,1,"")</f>
        <v>1</v>
      </c>
    </row>
    <row r="3945" spans="1:18" x14ac:dyDescent="0.2">
      <c r="A3945" s="35">
        <v>44135</v>
      </c>
      <c r="B3945" s="32" t="s">
        <v>10322</v>
      </c>
      <c r="C3945" s="32" t="s">
        <v>58</v>
      </c>
      <c r="D3945" s="32" t="s">
        <v>59</v>
      </c>
      <c r="E3945" s="32" t="s">
        <v>4992</v>
      </c>
      <c r="F3945" s="32" t="s">
        <v>31</v>
      </c>
      <c r="G3945" s="32" t="s">
        <v>10324</v>
      </c>
      <c r="H3945" s="33">
        <v>48</v>
      </c>
      <c r="I3945" s="33">
        <v>300</v>
      </c>
      <c r="J3945" s="33">
        <v>300</v>
      </c>
      <c r="K3945" s="32" t="s">
        <v>10325</v>
      </c>
      <c r="L3945" s="32" t="s">
        <v>63</v>
      </c>
      <c r="M3945" s="32" t="s">
        <v>10326</v>
      </c>
      <c r="N3945" s="33">
        <v>4</v>
      </c>
      <c r="O3945" s="33">
        <v>24</v>
      </c>
      <c r="P3945" s="33">
        <v>6</v>
      </c>
      <c r="R3945" s="48">
        <f>IF(IFERROR(VLOOKUP(E3945,Planif!$B:$B,1,FALSE),1)=1,1,"")</f>
        <v>1</v>
      </c>
    </row>
    <row r="3946" spans="1:18" x14ac:dyDescent="0.2">
      <c r="A3946" s="35">
        <v>44135</v>
      </c>
      <c r="B3946" s="32" t="s">
        <v>4991</v>
      </c>
      <c r="C3946" s="32" t="s">
        <v>58</v>
      </c>
      <c r="D3946" s="32" t="s">
        <v>59</v>
      </c>
      <c r="E3946" s="32" t="s">
        <v>4992</v>
      </c>
      <c r="F3946" s="32" t="s">
        <v>31</v>
      </c>
      <c r="G3946" s="32" t="s">
        <v>4993</v>
      </c>
      <c r="H3946" s="33">
        <v>48</v>
      </c>
      <c r="I3946" s="33">
        <v>300</v>
      </c>
      <c r="J3946" s="33">
        <v>300</v>
      </c>
      <c r="K3946" s="32" t="s">
        <v>4994</v>
      </c>
      <c r="L3946" s="32" t="s">
        <v>63</v>
      </c>
      <c r="M3946" s="32" t="s">
        <v>4995</v>
      </c>
      <c r="N3946" s="33">
        <v>4</v>
      </c>
      <c r="O3946" s="33">
        <v>24</v>
      </c>
      <c r="P3946" s="33">
        <v>6</v>
      </c>
      <c r="R3946" s="48">
        <f>IF(IFERROR(VLOOKUP(E3946,Planif!$B:$B,1,FALSE),1)=1,1,"")</f>
        <v>1</v>
      </c>
    </row>
    <row r="3947" spans="1:18" x14ac:dyDescent="0.2">
      <c r="A3947" s="35">
        <v>44135</v>
      </c>
      <c r="B3947" s="32" t="s">
        <v>4996</v>
      </c>
      <c r="C3947" s="32" t="s">
        <v>58</v>
      </c>
      <c r="D3947" s="32" t="s">
        <v>59</v>
      </c>
      <c r="E3947" s="32" t="s">
        <v>4997</v>
      </c>
      <c r="F3947" s="32" t="s">
        <v>31</v>
      </c>
      <c r="G3947" s="32" t="s">
        <v>4998</v>
      </c>
      <c r="H3947" s="33">
        <v>48</v>
      </c>
      <c r="I3947" s="33">
        <v>300</v>
      </c>
      <c r="J3947" s="33">
        <v>300</v>
      </c>
      <c r="K3947" s="32" t="s">
        <v>4999</v>
      </c>
      <c r="L3947" s="32" t="s">
        <v>63</v>
      </c>
      <c r="M3947" s="32" t="s">
        <v>5000</v>
      </c>
      <c r="N3947" s="33">
        <v>4</v>
      </c>
      <c r="O3947" s="33">
        <v>24</v>
      </c>
      <c r="P3947" s="33">
        <v>6</v>
      </c>
      <c r="R3947" s="48">
        <f>IF(IFERROR(VLOOKUP(E3947,Planif!$B:$B,1,FALSE),1)=1,1,"")</f>
        <v>1</v>
      </c>
    </row>
    <row r="3948" spans="1:18" x14ac:dyDescent="0.2">
      <c r="A3948" s="35">
        <v>44135</v>
      </c>
      <c r="B3948" s="32" t="s">
        <v>4996</v>
      </c>
      <c r="C3948" s="32" t="s">
        <v>58</v>
      </c>
      <c r="D3948" s="32" t="s">
        <v>59</v>
      </c>
      <c r="E3948" s="32" t="s">
        <v>4997</v>
      </c>
      <c r="F3948" s="32" t="s">
        <v>31</v>
      </c>
      <c r="G3948" s="32" t="s">
        <v>4998</v>
      </c>
      <c r="H3948" s="33">
        <v>48</v>
      </c>
      <c r="I3948" s="33">
        <v>300</v>
      </c>
      <c r="J3948" s="33">
        <v>300</v>
      </c>
      <c r="K3948" s="32" t="s">
        <v>4999</v>
      </c>
      <c r="L3948" s="32" t="s">
        <v>63</v>
      </c>
      <c r="M3948" s="32" t="s">
        <v>5000</v>
      </c>
      <c r="N3948" s="33">
        <v>4</v>
      </c>
      <c r="O3948" s="33">
        <v>24</v>
      </c>
      <c r="P3948" s="33">
        <v>6</v>
      </c>
      <c r="R3948" s="48">
        <f>IF(IFERROR(VLOOKUP(E3948,Planif!$B:$B,1,FALSE),1)=1,1,"")</f>
        <v>1</v>
      </c>
    </row>
    <row r="3949" spans="1:18" x14ac:dyDescent="0.2">
      <c r="A3949" s="35">
        <v>44135</v>
      </c>
      <c r="B3949" s="32" t="s">
        <v>4976</v>
      </c>
      <c r="C3949" s="32" t="s">
        <v>58</v>
      </c>
      <c r="D3949" s="32" t="s">
        <v>59</v>
      </c>
      <c r="E3949" s="32" t="s">
        <v>4997</v>
      </c>
      <c r="F3949" s="32" t="s">
        <v>31</v>
      </c>
      <c r="G3949" s="32" t="s">
        <v>4978</v>
      </c>
      <c r="H3949" s="33">
        <v>48</v>
      </c>
      <c r="I3949" s="33">
        <v>300</v>
      </c>
      <c r="J3949" s="33">
        <v>300</v>
      </c>
      <c r="K3949" s="32" t="s">
        <v>4979</v>
      </c>
      <c r="L3949" s="32" t="s">
        <v>63</v>
      </c>
      <c r="M3949" s="32" t="s">
        <v>4980</v>
      </c>
      <c r="N3949" s="33">
        <v>4</v>
      </c>
      <c r="O3949" s="33">
        <v>24</v>
      </c>
      <c r="P3949" s="33">
        <v>6</v>
      </c>
      <c r="R3949" s="48">
        <f>IF(IFERROR(VLOOKUP(E3949,Planif!$B:$B,1,FALSE),1)=1,1,"")</f>
        <v>1</v>
      </c>
    </row>
    <row r="3950" spans="1:18" x14ac:dyDescent="0.2">
      <c r="A3950" s="35">
        <v>44135</v>
      </c>
      <c r="B3950" s="32" t="s">
        <v>10327</v>
      </c>
      <c r="C3950" s="32" t="s">
        <v>58</v>
      </c>
      <c r="D3950" s="32" t="s">
        <v>59</v>
      </c>
      <c r="E3950" s="32" t="s">
        <v>4997</v>
      </c>
      <c r="F3950" s="32" t="s">
        <v>31</v>
      </c>
      <c r="G3950" s="32" t="s">
        <v>10329</v>
      </c>
      <c r="H3950" s="33">
        <v>48</v>
      </c>
      <c r="I3950" s="33">
        <v>300</v>
      </c>
      <c r="J3950" s="33">
        <v>300</v>
      </c>
      <c r="K3950" s="32" t="s">
        <v>10330</v>
      </c>
      <c r="L3950" s="32" t="s">
        <v>63</v>
      </c>
      <c r="M3950" s="32" t="s">
        <v>10331</v>
      </c>
      <c r="N3950" s="33">
        <v>4</v>
      </c>
      <c r="O3950" s="33">
        <v>24</v>
      </c>
      <c r="P3950" s="33">
        <v>6</v>
      </c>
      <c r="R3950" s="48">
        <f>IF(IFERROR(VLOOKUP(E3950,Planif!$B:$B,1,FALSE),1)=1,1,"")</f>
        <v>1</v>
      </c>
    </row>
    <row r="3951" spans="1:18" x14ac:dyDescent="0.2">
      <c r="A3951" s="35">
        <v>44135</v>
      </c>
      <c r="B3951" s="32" t="s">
        <v>4996</v>
      </c>
      <c r="C3951" s="32" t="s">
        <v>58</v>
      </c>
      <c r="D3951" s="32" t="s">
        <v>59</v>
      </c>
      <c r="E3951" s="32" t="s">
        <v>4997</v>
      </c>
      <c r="F3951" s="32" t="s">
        <v>31</v>
      </c>
      <c r="G3951" s="32" t="s">
        <v>4998</v>
      </c>
      <c r="H3951" s="33">
        <v>48</v>
      </c>
      <c r="I3951" s="33">
        <v>300</v>
      </c>
      <c r="J3951" s="33">
        <v>300</v>
      </c>
      <c r="K3951" s="32" t="s">
        <v>4999</v>
      </c>
      <c r="L3951" s="32" t="s">
        <v>63</v>
      </c>
      <c r="M3951" s="32" t="s">
        <v>5000</v>
      </c>
      <c r="N3951" s="33">
        <v>4</v>
      </c>
      <c r="O3951" s="33">
        <v>24</v>
      </c>
      <c r="P3951" s="33">
        <v>6</v>
      </c>
      <c r="R3951" s="48">
        <f>IF(IFERROR(VLOOKUP(E3951,Planif!$B:$B,1,FALSE),1)=1,1,"")</f>
        <v>1</v>
      </c>
    </row>
    <row r="3952" spans="1:18" x14ac:dyDescent="0.2">
      <c r="A3952" s="35">
        <v>44135</v>
      </c>
      <c r="B3952" s="32" t="s">
        <v>582</v>
      </c>
      <c r="C3952" s="32" t="s">
        <v>58</v>
      </c>
      <c r="D3952" s="32" t="s">
        <v>59</v>
      </c>
      <c r="E3952" s="32" t="s">
        <v>583</v>
      </c>
      <c r="F3952" s="32" t="s">
        <v>31</v>
      </c>
      <c r="G3952" s="32" t="s">
        <v>584</v>
      </c>
      <c r="H3952" s="33">
        <v>48</v>
      </c>
      <c r="I3952" s="33">
        <v>300</v>
      </c>
      <c r="J3952" s="33">
        <v>300</v>
      </c>
      <c r="K3952" s="32" t="s">
        <v>585</v>
      </c>
      <c r="L3952" s="32" t="s">
        <v>63</v>
      </c>
      <c r="M3952" s="32" t="s">
        <v>586</v>
      </c>
      <c r="N3952" s="33">
        <v>4</v>
      </c>
      <c r="O3952" s="33">
        <v>24</v>
      </c>
      <c r="P3952" s="33">
        <v>6</v>
      </c>
      <c r="R3952" s="48">
        <f>IF(IFERROR(VLOOKUP(E3952,Planif!$B:$B,1,FALSE),1)=1,1,"")</f>
        <v>1</v>
      </c>
    </row>
    <row r="3953" spans="1:18" x14ac:dyDescent="0.2">
      <c r="A3953" s="35">
        <v>44135</v>
      </c>
      <c r="B3953" s="32" t="s">
        <v>582</v>
      </c>
      <c r="C3953" s="32" t="s">
        <v>58</v>
      </c>
      <c r="D3953" s="32" t="s">
        <v>59</v>
      </c>
      <c r="E3953" s="32" t="s">
        <v>583</v>
      </c>
      <c r="F3953" s="32" t="s">
        <v>31</v>
      </c>
      <c r="G3953" s="32" t="s">
        <v>584</v>
      </c>
      <c r="H3953" s="33">
        <v>48</v>
      </c>
      <c r="I3953" s="33">
        <v>300</v>
      </c>
      <c r="J3953" s="33">
        <v>300</v>
      </c>
      <c r="K3953" s="32" t="s">
        <v>585</v>
      </c>
      <c r="L3953" s="32" t="s">
        <v>63</v>
      </c>
      <c r="M3953" s="32" t="s">
        <v>586</v>
      </c>
      <c r="N3953" s="33">
        <v>4</v>
      </c>
      <c r="O3953" s="33">
        <v>24</v>
      </c>
      <c r="P3953" s="33">
        <v>6</v>
      </c>
      <c r="R3953" s="48">
        <f>IF(IFERROR(VLOOKUP(E3953,Planif!$B:$B,1,FALSE),1)=1,1,"")</f>
        <v>1</v>
      </c>
    </row>
    <row r="3954" spans="1:18" x14ac:dyDescent="0.2">
      <c r="A3954" s="35">
        <v>44135</v>
      </c>
      <c r="B3954" s="32" t="s">
        <v>562</v>
      </c>
      <c r="C3954" s="32" t="s">
        <v>58</v>
      </c>
      <c r="D3954" s="32" t="s">
        <v>59</v>
      </c>
      <c r="E3954" s="32" t="s">
        <v>583</v>
      </c>
      <c r="F3954" s="32" t="s">
        <v>31</v>
      </c>
      <c r="G3954" s="32" t="s">
        <v>564</v>
      </c>
      <c r="H3954" s="33">
        <v>48</v>
      </c>
      <c r="I3954" s="33">
        <v>300</v>
      </c>
      <c r="J3954" s="33">
        <v>300</v>
      </c>
      <c r="K3954" s="32" t="s">
        <v>565</v>
      </c>
      <c r="L3954" s="32" t="s">
        <v>63</v>
      </c>
      <c r="M3954" s="32" t="s">
        <v>566</v>
      </c>
      <c r="N3954" s="33">
        <v>4</v>
      </c>
      <c r="O3954" s="33">
        <v>24</v>
      </c>
      <c r="P3954" s="33">
        <v>6</v>
      </c>
      <c r="R3954" s="48">
        <f>IF(IFERROR(VLOOKUP(E3954,Planif!$B:$B,1,FALSE),1)=1,1,"")</f>
        <v>1</v>
      </c>
    </row>
    <row r="3955" spans="1:18" x14ac:dyDescent="0.2">
      <c r="A3955" s="35">
        <v>44135</v>
      </c>
      <c r="B3955" s="32" t="s">
        <v>5929</v>
      </c>
      <c r="C3955" s="32" t="s">
        <v>58</v>
      </c>
      <c r="D3955" s="32" t="s">
        <v>59</v>
      </c>
      <c r="E3955" s="32" t="s">
        <v>583</v>
      </c>
      <c r="F3955" s="32" t="s">
        <v>31</v>
      </c>
      <c r="G3955" s="32" t="s">
        <v>5931</v>
      </c>
      <c r="H3955" s="33">
        <v>48</v>
      </c>
      <c r="I3955" s="33">
        <v>300</v>
      </c>
      <c r="J3955" s="33">
        <v>300</v>
      </c>
      <c r="K3955" s="32" t="s">
        <v>5932</v>
      </c>
      <c r="L3955" s="32" t="s">
        <v>63</v>
      </c>
      <c r="M3955" s="32" t="s">
        <v>5933</v>
      </c>
      <c r="N3955" s="33">
        <v>4</v>
      </c>
      <c r="O3955" s="33">
        <v>24</v>
      </c>
      <c r="P3955" s="33">
        <v>6</v>
      </c>
      <c r="R3955" s="48">
        <f>IF(IFERROR(VLOOKUP(E3955,Planif!$B:$B,1,FALSE),1)=1,1,"")</f>
        <v>1</v>
      </c>
    </row>
    <row r="3956" spans="1:18" x14ac:dyDescent="0.2">
      <c r="A3956" s="35">
        <v>44135</v>
      </c>
      <c r="B3956" s="32" t="s">
        <v>582</v>
      </c>
      <c r="C3956" s="32" t="s">
        <v>58</v>
      </c>
      <c r="D3956" s="32" t="s">
        <v>59</v>
      </c>
      <c r="E3956" s="32" t="s">
        <v>583</v>
      </c>
      <c r="F3956" s="32" t="s">
        <v>31</v>
      </c>
      <c r="G3956" s="32" t="s">
        <v>584</v>
      </c>
      <c r="H3956" s="33">
        <v>48</v>
      </c>
      <c r="I3956" s="33">
        <v>300</v>
      </c>
      <c r="J3956" s="33">
        <v>300</v>
      </c>
      <c r="K3956" s="32" t="s">
        <v>585</v>
      </c>
      <c r="L3956" s="32" t="s">
        <v>63</v>
      </c>
      <c r="M3956" s="32" t="s">
        <v>586</v>
      </c>
      <c r="N3956" s="33">
        <v>4</v>
      </c>
      <c r="O3956" s="33">
        <v>24</v>
      </c>
      <c r="P3956" s="33">
        <v>6</v>
      </c>
      <c r="R3956" s="48">
        <f>IF(IFERROR(VLOOKUP(E3956,Planif!$B:$B,1,FALSE),1)=1,1,"")</f>
        <v>1</v>
      </c>
    </row>
    <row r="3957" spans="1:18" x14ac:dyDescent="0.2">
      <c r="A3957" s="35">
        <v>44135</v>
      </c>
      <c r="B3957" s="32" t="s">
        <v>5001</v>
      </c>
      <c r="C3957" s="32" t="s">
        <v>58</v>
      </c>
      <c r="D3957" s="32" t="s">
        <v>59</v>
      </c>
      <c r="E3957" s="32" t="s">
        <v>5002</v>
      </c>
      <c r="F3957" s="32" t="s">
        <v>31</v>
      </c>
      <c r="G3957" s="32" t="s">
        <v>5003</v>
      </c>
      <c r="H3957" s="33">
        <v>48</v>
      </c>
      <c r="I3957" s="33">
        <v>300</v>
      </c>
      <c r="J3957" s="33">
        <v>300</v>
      </c>
      <c r="K3957" s="32" t="s">
        <v>5004</v>
      </c>
      <c r="L3957" s="32" t="s">
        <v>63</v>
      </c>
      <c r="M3957" s="32" t="s">
        <v>5005</v>
      </c>
      <c r="N3957" s="33">
        <v>4</v>
      </c>
      <c r="O3957" s="33">
        <v>24</v>
      </c>
      <c r="P3957" s="33">
        <v>6</v>
      </c>
      <c r="R3957" s="48">
        <f>IF(IFERROR(VLOOKUP(E3957,Planif!$B:$B,1,FALSE),1)=1,1,"")</f>
        <v>1</v>
      </c>
    </row>
    <row r="3958" spans="1:18" x14ac:dyDescent="0.2">
      <c r="A3958" s="35">
        <v>44135</v>
      </c>
      <c r="B3958" s="32" t="s">
        <v>5001</v>
      </c>
      <c r="C3958" s="32" t="s">
        <v>58</v>
      </c>
      <c r="D3958" s="32" t="s">
        <v>59</v>
      </c>
      <c r="E3958" s="32" t="s">
        <v>5002</v>
      </c>
      <c r="F3958" s="32" t="s">
        <v>31</v>
      </c>
      <c r="G3958" s="32" t="s">
        <v>5003</v>
      </c>
      <c r="H3958" s="33">
        <v>48</v>
      </c>
      <c r="I3958" s="33">
        <v>300</v>
      </c>
      <c r="J3958" s="33">
        <v>300</v>
      </c>
      <c r="K3958" s="32" t="s">
        <v>5004</v>
      </c>
      <c r="L3958" s="32" t="s">
        <v>63</v>
      </c>
      <c r="M3958" s="32" t="s">
        <v>5005</v>
      </c>
      <c r="N3958" s="33">
        <v>4</v>
      </c>
      <c r="O3958" s="33">
        <v>24</v>
      </c>
      <c r="P3958" s="33">
        <v>6</v>
      </c>
      <c r="R3958" s="48">
        <f>IF(IFERROR(VLOOKUP(E3958,Planif!$B:$B,1,FALSE),1)=1,1,"")</f>
        <v>1</v>
      </c>
    </row>
    <row r="3959" spans="1:18" x14ac:dyDescent="0.2">
      <c r="A3959" s="35">
        <v>44135</v>
      </c>
      <c r="B3959" s="32" t="s">
        <v>4981</v>
      </c>
      <c r="C3959" s="32" t="s">
        <v>58</v>
      </c>
      <c r="D3959" s="32" t="s">
        <v>59</v>
      </c>
      <c r="E3959" s="32" t="s">
        <v>5002</v>
      </c>
      <c r="F3959" s="32" t="s">
        <v>31</v>
      </c>
      <c r="G3959" s="32" t="s">
        <v>4983</v>
      </c>
      <c r="H3959" s="33">
        <v>48</v>
      </c>
      <c r="I3959" s="33">
        <v>300</v>
      </c>
      <c r="J3959" s="33">
        <v>300</v>
      </c>
      <c r="K3959" s="32" t="s">
        <v>4984</v>
      </c>
      <c r="L3959" s="32" t="s">
        <v>63</v>
      </c>
      <c r="M3959" s="32" t="s">
        <v>4985</v>
      </c>
      <c r="N3959" s="33">
        <v>4</v>
      </c>
      <c r="O3959" s="33">
        <v>24</v>
      </c>
      <c r="P3959" s="33">
        <v>6</v>
      </c>
      <c r="R3959" s="48">
        <f>IF(IFERROR(VLOOKUP(E3959,Planif!$B:$B,1,FALSE),1)=1,1,"")</f>
        <v>1</v>
      </c>
    </row>
    <row r="3960" spans="1:18" x14ac:dyDescent="0.2">
      <c r="A3960" s="35">
        <v>44135</v>
      </c>
      <c r="B3960" s="32" t="s">
        <v>10332</v>
      </c>
      <c r="C3960" s="32" t="s">
        <v>58</v>
      </c>
      <c r="D3960" s="32" t="s">
        <v>59</v>
      </c>
      <c r="E3960" s="32" t="s">
        <v>5002</v>
      </c>
      <c r="F3960" s="32" t="s">
        <v>31</v>
      </c>
      <c r="G3960" s="32" t="s">
        <v>10334</v>
      </c>
      <c r="H3960" s="33">
        <v>48</v>
      </c>
      <c r="I3960" s="33">
        <v>300</v>
      </c>
      <c r="J3960" s="33">
        <v>300</v>
      </c>
      <c r="K3960" s="32" t="s">
        <v>10335</v>
      </c>
      <c r="L3960" s="32" t="s">
        <v>63</v>
      </c>
      <c r="M3960" s="32" t="s">
        <v>10336</v>
      </c>
      <c r="N3960" s="33">
        <v>4</v>
      </c>
      <c r="O3960" s="33">
        <v>24</v>
      </c>
      <c r="P3960" s="33">
        <v>6</v>
      </c>
      <c r="R3960" s="48">
        <f>IF(IFERROR(VLOOKUP(E3960,Planif!$B:$B,1,FALSE),1)=1,1,"")</f>
        <v>1</v>
      </c>
    </row>
    <row r="3961" spans="1:18" x14ac:dyDescent="0.2">
      <c r="A3961" s="35">
        <v>44135</v>
      </c>
      <c r="B3961" s="32" t="s">
        <v>5001</v>
      </c>
      <c r="C3961" s="32" t="s">
        <v>58</v>
      </c>
      <c r="D3961" s="32" t="s">
        <v>59</v>
      </c>
      <c r="E3961" s="32" t="s">
        <v>5002</v>
      </c>
      <c r="F3961" s="32" t="s">
        <v>31</v>
      </c>
      <c r="G3961" s="32" t="s">
        <v>5003</v>
      </c>
      <c r="H3961" s="33">
        <v>48</v>
      </c>
      <c r="I3961" s="33">
        <v>300</v>
      </c>
      <c r="J3961" s="33">
        <v>300</v>
      </c>
      <c r="K3961" s="32" t="s">
        <v>5004</v>
      </c>
      <c r="L3961" s="32" t="s">
        <v>63</v>
      </c>
      <c r="M3961" s="32" t="s">
        <v>5005</v>
      </c>
      <c r="N3961" s="33">
        <v>4</v>
      </c>
      <c r="O3961" s="33">
        <v>24</v>
      </c>
      <c r="P3961" s="33">
        <v>6</v>
      </c>
      <c r="R3961" s="48">
        <f>IF(IFERROR(VLOOKUP(E3961,Planif!$B:$B,1,FALSE),1)=1,1,"")</f>
        <v>1</v>
      </c>
    </row>
    <row r="3962" spans="1:18" x14ac:dyDescent="0.2">
      <c r="A3962" s="35">
        <v>44135</v>
      </c>
      <c r="B3962" s="32" t="s">
        <v>5006</v>
      </c>
      <c r="C3962" s="32" t="s">
        <v>58</v>
      </c>
      <c r="D3962" s="32" t="s">
        <v>59</v>
      </c>
      <c r="E3962" s="32" t="s">
        <v>5007</v>
      </c>
      <c r="F3962" s="32" t="s">
        <v>31</v>
      </c>
      <c r="G3962" s="32" t="s">
        <v>5008</v>
      </c>
      <c r="H3962" s="33">
        <v>48</v>
      </c>
      <c r="I3962" s="33">
        <v>300</v>
      </c>
      <c r="J3962" s="33">
        <v>300</v>
      </c>
      <c r="K3962" s="32" t="s">
        <v>5009</v>
      </c>
      <c r="L3962" s="32" t="s">
        <v>63</v>
      </c>
      <c r="M3962" s="32" t="s">
        <v>5010</v>
      </c>
      <c r="N3962" s="33">
        <v>4</v>
      </c>
      <c r="O3962" s="33">
        <v>24</v>
      </c>
      <c r="P3962" s="33">
        <v>6</v>
      </c>
      <c r="R3962" s="48">
        <f>IF(IFERROR(VLOOKUP(E3962,Planif!$B:$B,1,FALSE),1)=1,1,"")</f>
        <v>1</v>
      </c>
    </row>
    <row r="3963" spans="1:18" x14ac:dyDescent="0.2">
      <c r="A3963" s="35">
        <v>44135</v>
      </c>
      <c r="B3963" s="32" t="s">
        <v>5006</v>
      </c>
      <c r="C3963" s="32" t="s">
        <v>58</v>
      </c>
      <c r="D3963" s="32" t="s">
        <v>59</v>
      </c>
      <c r="E3963" s="32" t="s">
        <v>5007</v>
      </c>
      <c r="F3963" s="32" t="s">
        <v>31</v>
      </c>
      <c r="G3963" s="32" t="s">
        <v>5008</v>
      </c>
      <c r="H3963" s="33">
        <v>48</v>
      </c>
      <c r="I3963" s="33">
        <v>300</v>
      </c>
      <c r="J3963" s="33">
        <v>300</v>
      </c>
      <c r="K3963" s="32" t="s">
        <v>5009</v>
      </c>
      <c r="L3963" s="32" t="s">
        <v>63</v>
      </c>
      <c r="M3963" s="32" t="s">
        <v>5010</v>
      </c>
      <c r="N3963" s="33">
        <v>4</v>
      </c>
      <c r="O3963" s="33">
        <v>24</v>
      </c>
      <c r="P3963" s="33">
        <v>6</v>
      </c>
      <c r="R3963" s="48">
        <f>IF(IFERROR(VLOOKUP(E3963,Planif!$B:$B,1,FALSE),1)=1,1,"")</f>
        <v>1</v>
      </c>
    </row>
    <row r="3964" spans="1:18" x14ac:dyDescent="0.2">
      <c r="A3964" s="35">
        <v>44135</v>
      </c>
      <c r="B3964" s="32" t="s">
        <v>4986</v>
      </c>
      <c r="C3964" s="32" t="s">
        <v>58</v>
      </c>
      <c r="D3964" s="32" t="s">
        <v>59</v>
      </c>
      <c r="E3964" s="32" t="s">
        <v>5007</v>
      </c>
      <c r="F3964" s="32" t="s">
        <v>31</v>
      </c>
      <c r="G3964" s="32" t="s">
        <v>4988</v>
      </c>
      <c r="H3964" s="33">
        <v>48</v>
      </c>
      <c r="I3964" s="33">
        <v>300</v>
      </c>
      <c r="J3964" s="33">
        <v>300</v>
      </c>
      <c r="K3964" s="32" t="s">
        <v>4989</v>
      </c>
      <c r="L3964" s="32" t="s">
        <v>63</v>
      </c>
      <c r="M3964" s="32" t="s">
        <v>4990</v>
      </c>
      <c r="N3964" s="33">
        <v>4</v>
      </c>
      <c r="O3964" s="33">
        <v>24</v>
      </c>
      <c r="P3964" s="33">
        <v>6</v>
      </c>
      <c r="R3964" s="48">
        <f>IF(IFERROR(VLOOKUP(E3964,Planif!$B:$B,1,FALSE),1)=1,1,"")</f>
        <v>1</v>
      </c>
    </row>
    <row r="3965" spans="1:18" x14ac:dyDescent="0.2">
      <c r="A3965" s="35">
        <v>44135</v>
      </c>
      <c r="B3965" s="32" t="s">
        <v>10337</v>
      </c>
      <c r="C3965" s="32" t="s">
        <v>58</v>
      </c>
      <c r="D3965" s="32" t="s">
        <v>59</v>
      </c>
      <c r="E3965" s="32" t="s">
        <v>5007</v>
      </c>
      <c r="F3965" s="32" t="s">
        <v>31</v>
      </c>
      <c r="G3965" s="32" t="s">
        <v>10339</v>
      </c>
      <c r="H3965" s="33">
        <v>48</v>
      </c>
      <c r="I3965" s="33">
        <v>300</v>
      </c>
      <c r="J3965" s="33">
        <v>300</v>
      </c>
      <c r="K3965" s="32" t="s">
        <v>10340</v>
      </c>
      <c r="L3965" s="32" t="s">
        <v>63</v>
      </c>
      <c r="M3965" s="32" t="s">
        <v>10341</v>
      </c>
      <c r="N3965" s="33">
        <v>4</v>
      </c>
      <c r="O3965" s="33">
        <v>24</v>
      </c>
      <c r="P3965" s="33">
        <v>6</v>
      </c>
      <c r="R3965" s="48">
        <f>IF(IFERROR(VLOOKUP(E3965,Planif!$B:$B,1,FALSE),1)=1,1,"")</f>
        <v>1</v>
      </c>
    </row>
    <row r="3966" spans="1:18" x14ac:dyDescent="0.2">
      <c r="A3966" s="35">
        <v>44135</v>
      </c>
      <c r="B3966" s="32" t="s">
        <v>5006</v>
      </c>
      <c r="C3966" s="32" t="s">
        <v>58</v>
      </c>
      <c r="D3966" s="32" t="s">
        <v>59</v>
      </c>
      <c r="E3966" s="32" t="s">
        <v>5007</v>
      </c>
      <c r="F3966" s="32" t="s">
        <v>31</v>
      </c>
      <c r="G3966" s="32" t="s">
        <v>5008</v>
      </c>
      <c r="H3966" s="33">
        <v>48</v>
      </c>
      <c r="I3966" s="33">
        <v>300</v>
      </c>
      <c r="J3966" s="33">
        <v>300</v>
      </c>
      <c r="K3966" s="32" t="s">
        <v>5009</v>
      </c>
      <c r="L3966" s="32" t="s">
        <v>63</v>
      </c>
      <c r="M3966" s="32" t="s">
        <v>5010</v>
      </c>
      <c r="N3966" s="33">
        <v>4</v>
      </c>
      <c r="O3966" s="33">
        <v>24</v>
      </c>
      <c r="P3966" s="33">
        <v>6</v>
      </c>
      <c r="R3966" s="48">
        <f>IF(IFERROR(VLOOKUP(E3966,Planif!$B:$B,1,FALSE),1)=1,1,"")</f>
        <v>1</v>
      </c>
    </row>
    <row r="3967" spans="1:18" x14ac:dyDescent="0.2">
      <c r="A3967" s="35">
        <v>44135</v>
      </c>
      <c r="B3967" s="32" t="s">
        <v>5011</v>
      </c>
      <c r="C3967" s="32" t="s">
        <v>58</v>
      </c>
      <c r="D3967" s="32" t="s">
        <v>59</v>
      </c>
      <c r="E3967" s="32" t="s">
        <v>5012</v>
      </c>
      <c r="F3967" s="32" t="s">
        <v>31</v>
      </c>
      <c r="G3967" s="32" t="s">
        <v>5013</v>
      </c>
      <c r="H3967" s="33">
        <v>48</v>
      </c>
      <c r="I3967" s="33">
        <v>300</v>
      </c>
      <c r="J3967" s="33">
        <v>300</v>
      </c>
      <c r="K3967" s="32" t="s">
        <v>5014</v>
      </c>
      <c r="L3967" s="32" t="s">
        <v>63</v>
      </c>
      <c r="M3967" s="32" t="s">
        <v>5015</v>
      </c>
      <c r="N3967" s="33">
        <v>4</v>
      </c>
      <c r="O3967" s="33">
        <v>24</v>
      </c>
      <c r="P3967" s="33">
        <v>6</v>
      </c>
      <c r="R3967" s="48">
        <f>IF(IFERROR(VLOOKUP(E3967,Planif!$B:$B,1,FALSE),1)=1,1,"")</f>
        <v>1</v>
      </c>
    </row>
    <row r="3968" spans="1:18" x14ac:dyDescent="0.2">
      <c r="A3968" s="35">
        <v>44135</v>
      </c>
      <c r="B3968" s="32" t="s">
        <v>5011</v>
      </c>
      <c r="C3968" s="32" t="s">
        <v>58</v>
      </c>
      <c r="D3968" s="32" t="s">
        <v>59</v>
      </c>
      <c r="E3968" s="32" t="s">
        <v>5012</v>
      </c>
      <c r="F3968" s="32" t="s">
        <v>31</v>
      </c>
      <c r="G3968" s="32" t="s">
        <v>5013</v>
      </c>
      <c r="H3968" s="33">
        <v>48</v>
      </c>
      <c r="I3968" s="33">
        <v>300</v>
      </c>
      <c r="J3968" s="33">
        <v>300</v>
      </c>
      <c r="K3968" s="32" t="s">
        <v>5014</v>
      </c>
      <c r="L3968" s="32" t="s">
        <v>63</v>
      </c>
      <c r="M3968" s="32" t="s">
        <v>5015</v>
      </c>
      <c r="N3968" s="33">
        <v>4</v>
      </c>
      <c r="O3968" s="33">
        <v>24</v>
      </c>
      <c r="P3968" s="33">
        <v>6</v>
      </c>
      <c r="R3968" s="48">
        <f>IF(IFERROR(VLOOKUP(E3968,Planif!$B:$B,1,FALSE),1)=1,1,"")</f>
        <v>1</v>
      </c>
    </row>
    <row r="3969" spans="1:18" x14ac:dyDescent="0.2">
      <c r="A3969" s="35">
        <v>44135</v>
      </c>
      <c r="B3969" s="32" t="s">
        <v>4991</v>
      </c>
      <c r="C3969" s="32" t="s">
        <v>58</v>
      </c>
      <c r="D3969" s="32" t="s">
        <v>59</v>
      </c>
      <c r="E3969" s="32" t="s">
        <v>5012</v>
      </c>
      <c r="F3969" s="32" t="s">
        <v>31</v>
      </c>
      <c r="G3969" s="32" t="s">
        <v>4993</v>
      </c>
      <c r="H3969" s="33">
        <v>48</v>
      </c>
      <c r="I3969" s="33">
        <v>300</v>
      </c>
      <c r="J3969" s="33">
        <v>300</v>
      </c>
      <c r="K3969" s="32" t="s">
        <v>4994</v>
      </c>
      <c r="L3969" s="32" t="s">
        <v>63</v>
      </c>
      <c r="M3969" s="32" t="s">
        <v>4995</v>
      </c>
      <c r="N3969" s="33">
        <v>4</v>
      </c>
      <c r="O3969" s="33">
        <v>24</v>
      </c>
      <c r="P3969" s="33">
        <v>6</v>
      </c>
      <c r="R3969" s="48">
        <f>IF(IFERROR(VLOOKUP(E3969,Planif!$B:$B,1,FALSE),1)=1,1,"")</f>
        <v>1</v>
      </c>
    </row>
    <row r="3970" spans="1:18" x14ac:dyDescent="0.2">
      <c r="A3970" s="35">
        <v>44135</v>
      </c>
      <c r="B3970" s="32" t="s">
        <v>10342</v>
      </c>
      <c r="C3970" s="32" t="s">
        <v>58</v>
      </c>
      <c r="D3970" s="32" t="s">
        <v>59</v>
      </c>
      <c r="E3970" s="32" t="s">
        <v>5012</v>
      </c>
      <c r="F3970" s="32" t="s">
        <v>31</v>
      </c>
      <c r="G3970" s="32" t="s">
        <v>10344</v>
      </c>
      <c r="H3970" s="33">
        <v>48</v>
      </c>
      <c r="I3970" s="33">
        <v>300</v>
      </c>
      <c r="J3970" s="33">
        <v>300</v>
      </c>
      <c r="K3970" s="32" t="s">
        <v>10345</v>
      </c>
      <c r="L3970" s="32" t="s">
        <v>63</v>
      </c>
      <c r="M3970" s="32" t="s">
        <v>10346</v>
      </c>
      <c r="N3970" s="33">
        <v>4</v>
      </c>
      <c r="O3970" s="33">
        <v>24</v>
      </c>
      <c r="P3970" s="33">
        <v>6</v>
      </c>
      <c r="R3970" s="48">
        <f>IF(IFERROR(VLOOKUP(E3970,Planif!$B:$B,1,FALSE),1)=1,1,"")</f>
        <v>1</v>
      </c>
    </row>
    <row r="3971" spans="1:18" x14ac:dyDescent="0.2">
      <c r="A3971" s="35">
        <v>44135</v>
      </c>
      <c r="B3971" s="32" t="s">
        <v>5011</v>
      </c>
      <c r="C3971" s="32" t="s">
        <v>58</v>
      </c>
      <c r="D3971" s="32" t="s">
        <v>59</v>
      </c>
      <c r="E3971" s="32" t="s">
        <v>5012</v>
      </c>
      <c r="F3971" s="32" t="s">
        <v>31</v>
      </c>
      <c r="G3971" s="32" t="s">
        <v>5013</v>
      </c>
      <c r="H3971" s="33">
        <v>48</v>
      </c>
      <c r="I3971" s="33">
        <v>300</v>
      </c>
      <c r="J3971" s="33">
        <v>300</v>
      </c>
      <c r="K3971" s="32" t="s">
        <v>5014</v>
      </c>
      <c r="L3971" s="32" t="s">
        <v>63</v>
      </c>
      <c r="M3971" s="32" t="s">
        <v>5015</v>
      </c>
      <c r="N3971" s="33">
        <v>4</v>
      </c>
      <c r="O3971" s="33">
        <v>24</v>
      </c>
      <c r="P3971" s="33">
        <v>6</v>
      </c>
      <c r="R3971" s="48">
        <f>IF(IFERROR(VLOOKUP(E3971,Planif!$B:$B,1,FALSE),1)=1,1,"")</f>
        <v>1</v>
      </c>
    </row>
    <row r="3972" spans="1:18" x14ac:dyDescent="0.2">
      <c r="A3972" s="35">
        <v>44135</v>
      </c>
      <c r="B3972" s="32" t="s">
        <v>5016</v>
      </c>
      <c r="C3972" s="32" t="s">
        <v>58</v>
      </c>
      <c r="D3972" s="32" t="s">
        <v>59</v>
      </c>
      <c r="E3972" s="32" t="s">
        <v>5017</v>
      </c>
      <c r="F3972" s="32" t="s">
        <v>31</v>
      </c>
      <c r="G3972" s="32" t="s">
        <v>5018</v>
      </c>
      <c r="H3972" s="33">
        <v>48</v>
      </c>
      <c r="I3972" s="33">
        <v>300</v>
      </c>
      <c r="J3972" s="33">
        <v>300</v>
      </c>
      <c r="K3972" s="32" t="s">
        <v>5019</v>
      </c>
      <c r="L3972" s="32" t="s">
        <v>63</v>
      </c>
      <c r="M3972" s="32" t="s">
        <v>5020</v>
      </c>
      <c r="N3972" s="33">
        <v>4</v>
      </c>
      <c r="O3972" s="33">
        <v>24</v>
      </c>
      <c r="P3972" s="33">
        <v>6</v>
      </c>
      <c r="R3972" s="48">
        <f>IF(IFERROR(VLOOKUP(E3972,Planif!$B:$B,1,FALSE),1)=1,1,"")</f>
        <v>1</v>
      </c>
    </row>
    <row r="3973" spans="1:18" x14ac:dyDescent="0.2">
      <c r="A3973" s="35">
        <v>44135</v>
      </c>
      <c r="B3973" s="32" t="s">
        <v>5016</v>
      </c>
      <c r="C3973" s="32" t="s">
        <v>58</v>
      </c>
      <c r="D3973" s="32" t="s">
        <v>59</v>
      </c>
      <c r="E3973" s="32" t="s">
        <v>5017</v>
      </c>
      <c r="F3973" s="32" t="s">
        <v>31</v>
      </c>
      <c r="G3973" s="32" t="s">
        <v>5018</v>
      </c>
      <c r="H3973" s="33">
        <v>48</v>
      </c>
      <c r="I3973" s="33">
        <v>300</v>
      </c>
      <c r="J3973" s="33">
        <v>300</v>
      </c>
      <c r="K3973" s="32" t="s">
        <v>5019</v>
      </c>
      <c r="L3973" s="32" t="s">
        <v>63</v>
      </c>
      <c r="M3973" s="32" t="s">
        <v>5020</v>
      </c>
      <c r="N3973" s="33">
        <v>4</v>
      </c>
      <c r="O3973" s="33">
        <v>24</v>
      </c>
      <c r="P3973" s="33">
        <v>6</v>
      </c>
      <c r="R3973" s="48">
        <f>IF(IFERROR(VLOOKUP(E3973,Planif!$B:$B,1,FALSE),1)=1,1,"")</f>
        <v>1</v>
      </c>
    </row>
    <row r="3974" spans="1:18" x14ac:dyDescent="0.2">
      <c r="A3974" s="35">
        <v>44135</v>
      </c>
      <c r="B3974" s="32" t="s">
        <v>4996</v>
      </c>
      <c r="C3974" s="32" t="s">
        <v>58</v>
      </c>
      <c r="D3974" s="32" t="s">
        <v>59</v>
      </c>
      <c r="E3974" s="32" t="s">
        <v>5017</v>
      </c>
      <c r="F3974" s="32" t="s">
        <v>31</v>
      </c>
      <c r="G3974" s="32" t="s">
        <v>4998</v>
      </c>
      <c r="H3974" s="33">
        <v>48</v>
      </c>
      <c r="I3974" s="33">
        <v>300</v>
      </c>
      <c r="J3974" s="33">
        <v>300</v>
      </c>
      <c r="K3974" s="32" t="s">
        <v>4999</v>
      </c>
      <c r="L3974" s="32" t="s">
        <v>63</v>
      </c>
      <c r="M3974" s="32" t="s">
        <v>5000</v>
      </c>
      <c r="N3974" s="33">
        <v>4</v>
      </c>
      <c r="O3974" s="33">
        <v>24</v>
      </c>
      <c r="P3974" s="33">
        <v>6</v>
      </c>
      <c r="R3974" s="48">
        <f>IF(IFERROR(VLOOKUP(E3974,Planif!$B:$B,1,FALSE),1)=1,1,"")</f>
        <v>1</v>
      </c>
    </row>
    <row r="3975" spans="1:18" x14ac:dyDescent="0.2">
      <c r="A3975" s="35">
        <v>44135</v>
      </c>
      <c r="B3975" s="32" t="s">
        <v>10347</v>
      </c>
      <c r="C3975" s="32" t="s">
        <v>58</v>
      </c>
      <c r="D3975" s="32" t="s">
        <v>59</v>
      </c>
      <c r="E3975" s="32" t="s">
        <v>5017</v>
      </c>
      <c r="F3975" s="32" t="s">
        <v>31</v>
      </c>
      <c r="G3975" s="32" t="s">
        <v>10349</v>
      </c>
      <c r="H3975" s="33">
        <v>48</v>
      </c>
      <c r="I3975" s="33">
        <v>300</v>
      </c>
      <c r="J3975" s="33">
        <v>300</v>
      </c>
      <c r="K3975" s="32" t="s">
        <v>10350</v>
      </c>
      <c r="L3975" s="32" t="s">
        <v>63</v>
      </c>
      <c r="M3975" s="32" t="s">
        <v>10351</v>
      </c>
      <c r="N3975" s="33">
        <v>4</v>
      </c>
      <c r="O3975" s="33">
        <v>24</v>
      </c>
      <c r="P3975" s="33">
        <v>6</v>
      </c>
      <c r="R3975" s="48">
        <f>IF(IFERROR(VLOOKUP(E3975,Planif!$B:$B,1,FALSE),1)=1,1,"")</f>
        <v>1</v>
      </c>
    </row>
    <row r="3976" spans="1:18" x14ac:dyDescent="0.2">
      <c r="A3976" s="35">
        <v>44135</v>
      </c>
      <c r="B3976" s="32" t="s">
        <v>5016</v>
      </c>
      <c r="C3976" s="32" t="s">
        <v>58</v>
      </c>
      <c r="D3976" s="32" t="s">
        <v>59</v>
      </c>
      <c r="E3976" s="32" t="s">
        <v>5017</v>
      </c>
      <c r="F3976" s="32" t="s">
        <v>31</v>
      </c>
      <c r="G3976" s="32" t="s">
        <v>5018</v>
      </c>
      <c r="H3976" s="33">
        <v>48</v>
      </c>
      <c r="I3976" s="33">
        <v>300</v>
      </c>
      <c r="J3976" s="33">
        <v>300</v>
      </c>
      <c r="K3976" s="32" t="s">
        <v>5019</v>
      </c>
      <c r="L3976" s="32" t="s">
        <v>63</v>
      </c>
      <c r="M3976" s="32" t="s">
        <v>5020</v>
      </c>
      <c r="N3976" s="33">
        <v>4</v>
      </c>
      <c r="O3976" s="33">
        <v>24</v>
      </c>
      <c r="P3976" s="33">
        <v>6</v>
      </c>
      <c r="R3976" s="48">
        <f>IF(IFERROR(VLOOKUP(E3976,Planif!$B:$B,1,FALSE),1)=1,1,"")</f>
        <v>1</v>
      </c>
    </row>
    <row r="3977" spans="1:18" x14ac:dyDescent="0.2">
      <c r="A3977" s="35">
        <v>44135</v>
      </c>
      <c r="B3977" s="32" t="s">
        <v>5021</v>
      </c>
      <c r="C3977" s="32" t="s">
        <v>58</v>
      </c>
      <c r="D3977" s="32" t="s">
        <v>59</v>
      </c>
      <c r="E3977" s="32" t="s">
        <v>5022</v>
      </c>
      <c r="F3977" s="32" t="s">
        <v>31</v>
      </c>
      <c r="G3977" s="32" t="s">
        <v>5023</v>
      </c>
      <c r="H3977" s="33">
        <v>48</v>
      </c>
      <c r="I3977" s="33">
        <v>300</v>
      </c>
      <c r="J3977" s="33">
        <v>300</v>
      </c>
      <c r="K3977" s="32" t="s">
        <v>5024</v>
      </c>
      <c r="L3977" s="32" t="s">
        <v>63</v>
      </c>
      <c r="M3977" s="32" t="s">
        <v>5025</v>
      </c>
      <c r="N3977" s="33">
        <v>4</v>
      </c>
      <c r="O3977" s="33">
        <v>24</v>
      </c>
      <c r="P3977" s="33">
        <v>6</v>
      </c>
      <c r="R3977" s="48">
        <f>IF(IFERROR(VLOOKUP(E3977,Planif!$B:$B,1,FALSE),1)=1,1,"")</f>
        <v>1</v>
      </c>
    </row>
    <row r="3978" spans="1:18" x14ac:dyDescent="0.2">
      <c r="A3978" s="35">
        <v>44135</v>
      </c>
      <c r="B3978" s="32" t="s">
        <v>5021</v>
      </c>
      <c r="C3978" s="32" t="s">
        <v>58</v>
      </c>
      <c r="D3978" s="32" t="s">
        <v>59</v>
      </c>
      <c r="E3978" s="32" t="s">
        <v>5022</v>
      </c>
      <c r="F3978" s="32" t="s">
        <v>31</v>
      </c>
      <c r="G3978" s="32" t="s">
        <v>5023</v>
      </c>
      <c r="H3978" s="33">
        <v>48</v>
      </c>
      <c r="I3978" s="33">
        <v>300</v>
      </c>
      <c r="J3978" s="33">
        <v>300</v>
      </c>
      <c r="K3978" s="32" t="s">
        <v>5024</v>
      </c>
      <c r="L3978" s="32" t="s">
        <v>63</v>
      </c>
      <c r="M3978" s="32" t="s">
        <v>5025</v>
      </c>
      <c r="N3978" s="33">
        <v>4</v>
      </c>
      <c r="O3978" s="33">
        <v>24</v>
      </c>
      <c r="P3978" s="33">
        <v>6</v>
      </c>
      <c r="R3978" s="48">
        <f>IF(IFERROR(VLOOKUP(E3978,Planif!$B:$B,1,FALSE),1)=1,1,"")</f>
        <v>1</v>
      </c>
    </row>
    <row r="3979" spans="1:18" x14ac:dyDescent="0.2">
      <c r="A3979" s="35">
        <v>44135</v>
      </c>
      <c r="B3979" s="32" t="s">
        <v>5001</v>
      </c>
      <c r="C3979" s="32" t="s">
        <v>58</v>
      </c>
      <c r="D3979" s="32" t="s">
        <v>59</v>
      </c>
      <c r="E3979" s="32" t="s">
        <v>5022</v>
      </c>
      <c r="F3979" s="32" t="s">
        <v>31</v>
      </c>
      <c r="G3979" s="32" t="s">
        <v>5003</v>
      </c>
      <c r="H3979" s="33">
        <v>48</v>
      </c>
      <c r="I3979" s="33">
        <v>300</v>
      </c>
      <c r="J3979" s="33">
        <v>300</v>
      </c>
      <c r="K3979" s="32" t="s">
        <v>5004</v>
      </c>
      <c r="L3979" s="32" t="s">
        <v>63</v>
      </c>
      <c r="M3979" s="32" t="s">
        <v>5005</v>
      </c>
      <c r="N3979" s="33">
        <v>4</v>
      </c>
      <c r="O3979" s="33">
        <v>24</v>
      </c>
      <c r="P3979" s="33">
        <v>6</v>
      </c>
      <c r="R3979" s="48">
        <f>IF(IFERROR(VLOOKUP(E3979,Planif!$B:$B,1,FALSE),1)=1,1,"")</f>
        <v>1</v>
      </c>
    </row>
    <row r="3980" spans="1:18" x14ac:dyDescent="0.2">
      <c r="A3980" s="35">
        <v>44135</v>
      </c>
      <c r="B3980" s="32" t="s">
        <v>10352</v>
      </c>
      <c r="C3980" s="32" t="s">
        <v>58</v>
      </c>
      <c r="D3980" s="32" t="s">
        <v>59</v>
      </c>
      <c r="E3980" s="32" t="s">
        <v>5022</v>
      </c>
      <c r="F3980" s="32" t="s">
        <v>31</v>
      </c>
      <c r="G3980" s="32" t="s">
        <v>10354</v>
      </c>
      <c r="H3980" s="33">
        <v>48</v>
      </c>
      <c r="I3980" s="33">
        <v>300</v>
      </c>
      <c r="J3980" s="33">
        <v>300</v>
      </c>
      <c r="K3980" s="32" t="s">
        <v>10355</v>
      </c>
      <c r="L3980" s="32" t="s">
        <v>63</v>
      </c>
      <c r="M3980" s="32" t="s">
        <v>10356</v>
      </c>
      <c r="N3980" s="33">
        <v>4</v>
      </c>
      <c r="O3980" s="33">
        <v>24</v>
      </c>
      <c r="P3980" s="33">
        <v>6</v>
      </c>
      <c r="R3980" s="48">
        <f>IF(IFERROR(VLOOKUP(E3980,Planif!$B:$B,1,FALSE),1)=1,1,"")</f>
        <v>1</v>
      </c>
    </row>
    <row r="3981" spans="1:18" x14ac:dyDescent="0.2">
      <c r="A3981" s="35">
        <v>44135</v>
      </c>
      <c r="B3981" s="32" t="s">
        <v>5021</v>
      </c>
      <c r="C3981" s="32" t="s">
        <v>58</v>
      </c>
      <c r="D3981" s="32" t="s">
        <v>59</v>
      </c>
      <c r="E3981" s="32" t="s">
        <v>5022</v>
      </c>
      <c r="F3981" s="32" t="s">
        <v>31</v>
      </c>
      <c r="G3981" s="32" t="s">
        <v>5023</v>
      </c>
      <c r="H3981" s="33">
        <v>48</v>
      </c>
      <c r="I3981" s="33">
        <v>300</v>
      </c>
      <c r="J3981" s="33">
        <v>300</v>
      </c>
      <c r="K3981" s="32" t="s">
        <v>5024</v>
      </c>
      <c r="L3981" s="32" t="s">
        <v>63</v>
      </c>
      <c r="M3981" s="32" t="s">
        <v>5025</v>
      </c>
      <c r="N3981" s="33">
        <v>4</v>
      </c>
      <c r="O3981" s="33">
        <v>24</v>
      </c>
      <c r="P3981" s="33">
        <v>6</v>
      </c>
      <c r="R3981" s="48">
        <f>IF(IFERROR(VLOOKUP(E3981,Planif!$B:$B,1,FALSE),1)=1,1,"")</f>
        <v>1</v>
      </c>
    </row>
    <row r="3982" spans="1:18" x14ac:dyDescent="0.2">
      <c r="A3982" s="35">
        <v>44135</v>
      </c>
      <c r="B3982" s="32" t="s">
        <v>5026</v>
      </c>
      <c r="C3982" s="32" t="s">
        <v>58</v>
      </c>
      <c r="D3982" s="32" t="s">
        <v>59</v>
      </c>
      <c r="E3982" s="32" t="s">
        <v>5027</v>
      </c>
      <c r="F3982" s="32" t="s">
        <v>31</v>
      </c>
      <c r="G3982" s="32" t="s">
        <v>5028</v>
      </c>
      <c r="H3982" s="33">
        <v>48</v>
      </c>
      <c r="I3982" s="33">
        <v>300</v>
      </c>
      <c r="J3982" s="33">
        <v>300</v>
      </c>
      <c r="K3982" s="32" t="s">
        <v>5029</v>
      </c>
      <c r="L3982" s="32" t="s">
        <v>63</v>
      </c>
      <c r="M3982" s="32" t="s">
        <v>5030</v>
      </c>
      <c r="N3982" s="33">
        <v>4</v>
      </c>
      <c r="O3982" s="33">
        <v>24</v>
      </c>
      <c r="P3982" s="33">
        <v>6</v>
      </c>
      <c r="R3982" s="48">
        <f>IF(IFERROR(VLOOKUP(E3982,Planif!$B:$B,1,FALSE),1)=1,1,"")</f>
        <v>1</v>
      </c>
    </row>
    <row r="3983" spans="1:18" x14ac:dyDescent="0.2">
      <c r="A3983" s="35">
        <v>44135</v>
      </c>
      <c r="B3983" s="32" t="s">
        <v>5026</v>
      </c>
      <c r="C3983" s="32" t="s">
        <v>58</v>
      </c>
      <c r="D3983" s="32" t="s">
        <v>59</v>
      </c>
      <c r="E3983" s="32" t="s">
        <v>5027</v>
      </c>
      <c r="F3983" s="32" t="s">
        <v>31</v>
      </c>
      <c r="G3983" s="32" t="s">
        <v>5028</v>
      </c>
      <c r="H3983" s="33">
        <v>48</v>
      </c>
      <c r="I3983" s="33">
        <v>300</v>
      </c>
      <c r="J3983" s="33">
        <v>300</v>
      </c>
      <c r="K3983" s="32" t="s">
        <v>5029</v>
      </c>
      <c r="L3983" s="32" t="s">
        <v>63</v>
      </c>
      <c r="M3983" s="32" t="s">
        <v>5030</v>
      </c>
      <c r="N3983" s="33">
        <v>4</v>
      </c>
      <c r="O3983" s="33">
        <v>24</v>
      </c>
      <c r="P3983" s="33">
        <v>6</v>
      </c>
      <c r="R3983" s="48">
        <f>IF(IFERROR(VLOOKUP(E3983,Planif!$B:$B,1,FALSE),1)=1,1,"")</f>
        <v>1</v>
      </c>
    </row>
    <row r="3984" spans="1:18" x14ac:dyDescent="0.2">
      <c r="A3984" s="35">
        <v>44135</v>
      </c>
      <c r="B3984" s="32" t="s">
        <v>5006</v>
      </c>
      <c r="C3984" s="32" t="s">
        <v>58</v>
      </c>
      <c r="D3984" s="32" t="s">
        <v>59</v>
      </c>
      <c r="E3984" s="32" t="s">
        <v>5027</v>
      </c>
      <c r="F3984" s="32" t="s">
        <v>31</v>
      </c>
      <c r="G3984" s="32" t="s">
        <v>5008</v>
      </c>
      <c r="H3984" s="33">
        <v>48</v>
      </c>
      <c r="I3984" s="33">
        <v>300</v>
      </c>
      <c r="J3984" s="33">
        <v>300</v>
      </c>
      <c r="K3984" s="32" t="s">
        <v>5009</v>
      </c>
      <c r="L3984" s="32" t="s">
        <v>63</v>
      </c>
      <c r="M3984" s="32" t="s">
        <v>5010</v>
      </c>
      <c r="N3984" s="33">
        <v>4</v>
      </c>
      <c r="O3984" s="33">
        <v>24</v>
      </c>
      <c r="P3984" s="33">
        <v>6</v>
      </c>
      <c r="R3984" s="48">
        <f>IF(IFERROR(VLOOKUP(E3984,Planif!$B:$B,1,FALSE),1)=1,1,"")</f>
        <v>1</v>
      </c>
    </row>
    <row r="3985" spans="1:18" x14ac:dyDescent="0.2">
      <c r="A3985" s="35">
        <v>44135</v>
      </c>
      <c r="B3985" s="32" t="s">
        <v>10357</v>
      </c>
      <c r="C3985" s="32" t="s">
        <v>58</v>
      </c>
      <c r="D3985" s="32" t="s">
        <v>59</v>
      </c>
      <c r="E3985" s="32" t="s">
        <v>5027</v>
      </c>
      <c r="F3985" s="32" t="s">
        <v>31</v>
      </c>
      <c r="G3985" s="32" t="s">
        <v>10359</v>
      </c>
      <c r="H3985" s="33">
        <v>48</v>
      </c>
      <c r="I3985" s="33">
        <v>300</v>
      </c>
      <c r="J3985" s="33">
        <v>300</v>
      </c>
      <c r="K3985" s="32" t="s">
        <v>10360</v>
      </c>
      <c r="L3985" s="32" t="s">
        <v>63</v>
      </c>
      <c r="M3985" s="32" t="s">
        <v>10361</v>
      </c>
      <c r="N3985" s="33">
        <v>4</v>
      </c>
      <c r="O3985" s="33">
        <v>24</v>
      </c>
      <c r="P3985" s="33">
        <v>6</v>
      </c>
      <c r="R3985" s="48">
        <f>IF(IFERROR(VLOOKUP(E3985,Planif!$B:$B,1,FALSE),1)=1,1,"")</f>
        <v>1</v>
      </c>
    </row>
    <row r="3986" spans="1:18" x14ac:dyDescent="0.2">
      <c r="A3986" s="35">
        <v>44135</v>
      </c>
      <c r="B3986" s="32" t="s">
        <v>5026</v>
      </c>
      <c r="C3986" s="32" t="s">
        <v>58</v>
      </c>
      <c r="D3986" s="32" t="s">
        <v>59</v>
      </c>
      <c r="E3986" s="32" t="s">
        <v>5027</v>
      </c>
      <c r="F3986" s="32" t="s">
        <v>31</v>
      </c>
      <c r="G3986" s="32" t="s">
        <v>5028</v>
      </c>
      <c r="H3986" s="33">
        <v>48</v>
      </c>
      <c r="I3986" s="33">
        <v>300</v>
      </c>
      <c r="J3986" s="33">
        <v>300</v>
      </c>
      <c r="K3986" s="32" t="s">
        <v>5029</v>
      </c>
      <c r="L3986" s="32" t="s">
        <v>63</v>
      </c>
      <c r="M3986" s="32" t="s">
        <v>5030</v>
      </c>
      <c r="N3986" s="33">
        <v>4</v>
      </c>
      <c r="O3986" s="33">
        <v>24</v>
      </c>
      <c r="P3986" s="33">
        <v>6</v>
      </c>
      <c r="R3986" s="48">
        <f>IF(IFERROR(VLOOKUP(E3986,Planif!$B:$B,1,FALSE),1)=1,1,"")</f>
        <v>1</v>
      </c>
    </row>
    <row r="3987" spans="1:18" x14ac:dyDescent="0.2">
      <c r="A3987" s="35">
        <v>44135</v>
      </c>
      <c r="B3987" s="32" t="s">
        <v>5031</v>
      </c>
      <c r="C3987" s="32" t="s">
        <v>58</v>
      </c>
      <c r="D3987" s="32" t="s">
        <v>59</v>
      </c>
      <c r="E3987" s="32" t="s">
        <v>5032</v>
      </c>
      <c r="F3987" s="32" t="s">
        <v>31</v>
      </c>
      <c r="G3987" s="32" t="s">
        <v>5033</v>
      </c>
      <c r="H3987" s="33">
        <v>48</v>
      </c>
      <c r="I3987" s="33">
        <v>300</v>
      </c>
      <c r="J3987" s="33">
        <v>300</v>
      </c>
      <c r="K3987" s="32" t="s">
        <v>5034</v>
      </c>
      <c r="L3987" s="32" t="s">
        <v>63</v>
      </c>
      <c r="M3987" s="32" t="s">
        <v>5035</v>
      </c>
      <c r="N3987" s="33">
        <v>4</v>
      </c>
      <c r="O3987" s="33">
        <v>24</v>
      </c>
      <c r="P3987" s="33">
        <v>6</v>
      </c>
      <c r="R3987" s="48">
        <f>IF(IFERROR(VLOOKUP(E3987,Planif!$B:$B,1,FALSE),1)=1,1,"")</f>
        <v>1</v>
      </c>
    </row>
    <row r="3988" spans="1:18" x14ac:dyDescent="0.2">
      <c r="A3988" s="35">
        <v>44135</v>
      </c>
      <c r="B3988" s="32" t="s">
        <v>5031</v>
      </c>
      <c r="C3988" s="32" t="s">
        <v>58</v>
      </c>
      <c r="D3988" s="32" t="s">
        <v>59</v>
      </c>
      <c r="E3988" s="32" t="s">
        <v>5032</v>
      </c>
      <c r="F3988" s="32" t="s">
        <v>31</v>
      </c>
      <c r="G3988" s="32" t="s">
        <v>5033</v>
      </c>
      <c r="H3988" s="33">
        <v>48</v>
      </c>
      <c r="I3988" s="33">
        <v>300</v>
      </c>
      <c r="J3988" s="33">
        <v>300</v>
      </c>
      <c r="K3988" s="32" t="s">
        <v>5034</v>
      </c>
      <c r="L3988" s="32" t="s">
        <v>63</v>
      </c>
      <c r="M3988" s="32" t="s">
        <v>5035</v>
      </c>
      <c r="N3988" s="33">
        <v>4</v>
      </c>
      <c r="O3988" s="33">
        <v>24</v>
      </c>
      <c r="P3988" s="33">
        <v>6</v>
      </c>
      <c r="R3988" s="48">
        <f>IF(IFERROR(VLOOKUP(E3988,Planif!$B:$B,1,FALSE),1)=1,1,"")</f>
        <v>1</v>
      </c>
    </row>
    <row r="3989" spans="1:18" x14ac:dyDescent="0.2">
      <c r="A3989" s="35">
        <v>44135</v>
      </c>
      <c r="B3989" s="32" t="s">
        <v>5011</v>
      </c>
      <c r="C3989" s="32" t="s">
        <v>58</v>
      </c>
      <c r="D3989" s="32" t="s">
        <v>59</v>
      </c>
      <c r="E3989" s="32" t="s">
        <v>5032</v>
      </c>
      <c r="F3989" s="32" t="s">
        <v>31</v>
      </c>
      <c r="G3989" s="32" t="s">
        <v>5013</v>
      </c>
      <c r="H3989" s="33">
        <v>48</v>
      </c>
      <c r="I3989" s="33">
        <v>300</v>
      </c>
      <c r="J3989" s="33">
        <v>300</v>
      </c>
      <c r="K3989" s="32" t="s">
        <v>5014</v>
      </c>
      <c r="L3989" s="32" t="s">
        <v>63</v>
      </c>
      <c r="M3989" s="32" t="s">
        <v>5015</v>
      </c>
      <c r="N3989" s="33">
        <v>4</v>
      </c>
      <c r="O3989" s="33">
        <v>24</v>
      </c>
      <c r="P3989" s="33">
        <v>6</v>
      </c>
      <c r="R3989" s="48">
        <f>IF(IFERROR(VLOOKUP(E3989,Planif!$B:$B,1,FALSE),1)=1,1,"")</f>
        <v>1</v>
      </c>
    </row>
    <row r="3990" spans="1:18" x14ac:dyDescent="0.2">
      <c r="A3990" s="35">
        <v>44135</v>
      </c>
      <c r="B3990" s="32" t="s">
        <v>10362</v>
      </c>
      <c r="C3990" s="32" t="s">
        <v>58</v>
      </c>
      <c r="D3990" s="32" t="s">
        <v>59</v>
      </c>
      <c r="E3990" s="32" t="s">
        <v>5032</v>
      </c>
      <c r="F3990" s="32" t="s">
        <v>31</v>
      </c>
      <c r="G3990" s="32" t="s">
        <v>10364</v>
      </c>
      <c r="H3990" s="33">
        <v>48</v>
      </c>
      <c r="I3990" s="33">
        <v>300</v>
      </c>
      <c r="J3990" s="33">
        <v>300</v>
      </c>
      <c r="K3990" s="32" t="s">
        <v>10365</v>
      </c>
      <c r="L3990" s="32" t="s">
        <v>63</v>
      </c>
      <c r="M3990" s="32" t="s">
        <v>10366</v>
      </c>
      <c r="N3990" s="33">
        <v>4</v>
      </c>
      <c r="O3990" s="33">
        <v>24</v>
      </c>
      <c r="P3990" s="33">
        <v>6</v>
      </c>
      <c r="R3990" s="48">
        <f>IF(IFERROR(VLOOKUP(E3990,Planif!$B:$B,1,FALSE),1)=1,1,"")</f>
        <v>1</v>
      </c>
    </row>
    <row r="3991" spans="1:18" x14ac:dyDescent="0.2">
      <c r="A3991" s="35">
        <v>44135</v>
      </c>
      <c r="B3991" s="32" t="s">
        <v>5031</v>
      </c>
      <c r="C3991" s="32" t="s">
        <v>58</v>
      </c>
      <c r="D3991" s="32" t="s">
        <v>59</v>
      </c>
      <c r="E3991" s="32" t="s">
        <v>5032</v>
      </c>
      <c r="F3991" s="32" t="s">
        <v>31</v>
      </c>
      <c r="G3991" s="32" t="s">
        <v>5033</v>
      </c>
      <c r="H3991" s="33">
        <v>48</v>
      </c>
      <c r="I3991" s="33">
        <v>300</v>
      </c>
      <c r="J3991" s="33">
        <v>300</v>
      </c>
      <c r="K3991" s="32" t="s">
        <v>5034</v>
      </c>
      <c r="L3991" s="32" t="s">
        <v>63</v>
      </c>
      <c r="M3991" s="32" t="s">
        <v>5035</v>
      </c>
      <c r="N3991" s="33">
        <v>4</v>
      </c>
      <c r="O3991" s="33">
        <v>24</v>
      </c>
      <c r="P3991" s="33">
        <v>6</v>
      </c>
      <c r="R3991" s="48">
        <f>IF(IFERROR(VLOOKUP(E3991,Planif!$B:$B,1,FALSE),1)=1,1,"")</f>
        <v>1</v>
      </c>
    </row>
    <row r="3992" spans="1:18" x14ac:dyDescent="0.2">
      <c r="A3992" s="35">
        <v>44135</v>
      </c>
      <c r="B3992" s="32" t="s">
        <v>5036</v>
      </c>
      <c r="C3992" s="32" t="s">
        <v>58</v>
      </c>
      <c r="D3992" s="32" t="s">
        <v>59</v>
      </c>
      <c r="E3992" s="32" t="s">
        <v>5037</v>
      </c>
      <c r="F3992" s="32" t="s">
        <v>31</v>
      </c>
      <c r="G3992" s="32" t="s">
        <v>5038</v>
      </c>
      <c r="H3992" s="33">
        <v>48</v>
      </c>
      <c r="I3992" s="33">
        <v>300</v>
      </c>
      <c r="J3992" s="33">
        <v>300</v>
      </c>
      <c r="K3992" s="32" t="s">
        <v>5039</v>
      </c>
      <c r="L3992" s="32" t="s">
        <v>63</v>
      </c>
      <c r="M3992" s="32" t="s">
        <v>5040</v>
      </c>
      <c r="N3992" s="33">
        <v>4</v>
      </c>
      <c r="O3992" s="33">
        <v>24</v>
      </c>
      <c r="P3992" s="33">
        <v>6</v>
      </c>
      <c r="R3992" s="48">
        <f>IF(IFERROR(VLOOKUP(E3992,Planif!$B:$B,1,FALSE),1)=1,1,"")</f>
        <v>1</v>
      </c>
    </row>
    <row r="3993" spans="1:18" x14ac:dyDescent="0.2">
      <c r="A3993" s="35">
        <v>44135</v>
      </c>
      <c r="B3993" s="32" t="s">
        <v>5036</v>
      </c>
      <c r="C3993" s="32" t="s">
        <v>58</v>
      </c>
      <c r="D3993" s="32" t="s">
        <v>59</v>
      </c>
      <c r="E3993" s="32" t="s">
        <v>5037</v>
      </c>
      <c r="F3993" s="32" t="s">
        <v>31</v>
      </c>
      <c r="G3993" s="32" t="s">
        <v>5038</v>
      </c>
      <c r="H3993" s="33">
        <v>48</v>
      </c>
      <c r="I3993" s="33">
        <v>300</v>
      </c>
      <c r="J3993" s="33">
        <v>300</v>
      </c>
      <c r="K3993" s="32" t="s">
        <v>5039</v>
      </c>
      <c r="L3993" s="32" t="s">
        <v>63</v>
      </c>
      <c r="M3993" s="32" t="s">
        <v>5040</v>
      </c>
      <c r="N3993" s="33">
        <v>4</v>
      </c>
      <c r="O3993" s="33">
        <v>24</v>
      </c>
      <c r="P3993" s="33">
        <v>6</v>
      </c>
      <c r="R3993" s="48">
        <f>IF(IFERROR(VLOOKUP(E3993,Planif!$B:$B,1,FALSE),1)=1,1,"")</f>
        <v>1</v>
      </c>
    </row>
    <row r="3994" spans="1:18" x14ac:dyDescent="0.2">
      <c r="A3994" s="35">
        <v>44135</v>
      </c>
      <c r="B3994" s="32" t="s">
        <v>5016</v>
      </c>
      <c r="C3994" s="32" t="s">
        <v>58</v>
      </c>
      <c r="D3994" s="32" t="s">
        <v>59</v>
      </c>
      <c r="E3994" s="32" t="s">
        <v>5037</v>
      </c>
      <c r="F3994" s="32" t="s">
        <v>31</v>
      </c>
      <c r="G3994" s="32" t="s">
        <v>5018</v>
      </c>
      <c r="H3994" s="33">
        <v>48</v>
      </c>
      <c r="I3994" s="33">
        <v>300</v>
      </c>
      <c r="J3994" s="33">
        <v>300</v>
      </c>
      <c r="K3994" s="32" t="s">
        <v>5019</v>
      </c>
      <c r="L3994" s="32" t="s">
        <v>63</v>
      </c>
      <c r="M3994" s="32" t="s">
        <v>5020</v>
      </c>
      <c r="N3994" s="33">
        <v>4</v>
      </c>
      <c r="O3994" s="33">
        <v>24</v>
      </c>
      <c r="P3994" s="33">
        <v>6</v>
      </c>
      <c r="R3994" s="48">
        <f>IF(IFERROR(VLOOKUP(E3994,Planif!$B:$B,1,FALSE),1)=1,1,"")</f>
        <v>1</v>
      </c>
    </row>
    <row r="3995" spans="1:18" x14ac:dyDescent="0.2">
      <c r="A3995" s="35">
        <v>44135</v>
      </c>
      <c r="B3995" s="32" t="s">
        <v>10367</v>
      </c>
      <c r="C3995" s="32" t="s">
        <v>58</v>
      </c>
      <c r="D3995" s="32" t="s">
        <v>59</v>
      </c>
      <c r="E3995" s="32" t="s">
        <v>5037</v>
      </c>
      <c r="F3995" s="32" t="s">
        <v>31</v>
      </c>
      <c r="G3995" s="32" t="s">
        <v>10369</v>
      </c>
      <c r="H3995" s="33">
        <v>48</v>
      </c>
      <c r="I3995" s="33">
        <v>300</v>
      </c>
      <c r="J3995" s="33">
        <v>300</v>
      </c>
      <c r="K3995" s="32" t="s">
        <v>10370</v>
      </c>
      <c r="L3995" s="32" t="s">
        <v>63</v>
      </c>
      <c r="M3995" s="32" t="s">
        <v>10371</v>
      </c>
      <c r="N3995" s="33">
        <v>4</v>
      </c>
      <c r="O3995" s="33">
        <v>24</v>
      </c>
      <c r="P3995" s="33">
        <v>6</v>
      </c>
      <c r="R3995" s="48">
        <f>IF(IFERROR(VLOOKUP(E3995,Planif!$B:$B,1,FALSE),1)=1,1,"")</f>
        <v>1</v>
      </c>
    </row>
    <row r="3996" spans="1:18" x14ac:dyDescent="0.2">
      <c r="A3996" s="35">
        <v>44135</v>
      </c>
      <c r="B3996" s="32" t="s">
        <v>5036</v>
      </c>
      <c r="C3996" s="32" t="s">
        <v>58</v>
      </c>
      <c r="D3996" s="32" t="s">
        <v>59</v>
      </c>
      <c r="E3996" s="32" t="s">
        <v>5037</v>
      </c>
      <c r="F3996" s="32" t="s">
        <v>31</v>
      </c>
      <c r="G3996" s="32" t="s">
        <v>5038</v>
      </c>
      <c r="H3996" s="33">
        <v>48</v>
      </c>
      <c r="I3996" s="33">
        <v>300</v>
      </c>
      <c r="J3996" s="33">
        <v>300</v>
      </c>
      <c r="K3996" s="32" t="s">
        <v>5039</v>
      </c>
      <c r="L3996" s="32" t="s">
        <v>63</v>
      </c>
      <c r="M3996" s="32" t="s">
        <v>5040</v>
      </c>
      <c r="N3996" s="33">
        <v>4</v>
      </c>
      <c r="O3996" s="33">
        <v>24</v>
      </c>
      <c r="P3996" s="33">
        <v>6</v>
      </c>
      <c r="R3996" s="48">
        <f>IF(IFERROR(VLOOKUP(E3996,Planif!$B:$B,1,FALSE),1)=1,1,"")</f>
        <v>1</v>
      </c>
    </row>
    <row r="3997" spans="1:18" x14ac:dyDescent="0.2">
      <c r="A3997" s="35">
        <v>44135</v>
      </c>
      <c r="B3997" s="32" t="s">
        <v>5041</v>
      </c>
      <c r="C3997" s="32" t="s">
        <v>58</v>
      </c>
      <c r="D3997" s="32" t="s">
        <v>59</v>
      </c>
      <c r="E3997" s="32" t="s">
        <v>5042</v>
      </c>
      <c r="F3997" s="32" t="s">
        <v>31</v>
      </c>
      <c r="G3997" s="32" t="s">
        <v>5043</v>
      </c>
      <c r="H3997" s="33">
        <v>48</v>
      </c>
      <c r="I3997" s="33">
        <v>300</v>
      </c>
      <c r="J3997" s="33">
        <v>300</v>
      </c>
      <c r="K3997" s="32" t="s">
        <v>5044</v>
      </c>
      <c r="L3997" s="32" t="s">
        <v>63</v>
      </c>
      <c r="M3997" s="32" t="s">
        <v>5045</v>
      </c>
      <c r="N3997" s="33">
        <v>4</v>
      </c>
      <c r="O3997" s="33">
        <v>24</v>
      </c>
      <c r="P3997" s="33">
        <v>6</v>
      </c>
      <c r="R3997" s="48">
        <f>IF(IFERROR(VLOOKUP(E3997,Planif!$B:$B,1,FALSE),1)=1,1,"")</f>
        <v>1</v>
      </c>
    </row>
    <row r="3998" spans="1:18" x14ac:dyDescent="0.2">
      <c r="A3998" s="35">
        <v>44135</v>
      </c>
      <c r="B3998" s="32" t="s">
        <v>5041</v>
      </c>
      <c r="C3998" s="32" t="s">
        <v>58</v>
      </c>
      <c r="D3998" s="32" t="s">
        <v>59</v>
      </c>
      <c r="E3998" s="32" t="s">
        <v>5042</v>
      </c>
      <c r="F3998" s="32" t="s">
        <v>31</v>
      </c>
      <c r="G3998" s="32" t="s">
        <v>5043</v>
      </c>
      <c r="H3998" s="33">
        <v>48</v>
      </c>
      <c r="I3998" s="33">
        <v>300</v>
      </c>
      <c r="J3998" s="33">
        <v>300</v>
      </c>
      <c r="K3998" s="32" t="s">
        <v>5044</v>
      </c>
      <c r="L3998" s="32" t="s">
        <v>63</v>
      </c>
      <c r="M3998" s="32" t="s">
        <v>5045</v>
      </c>
      <c r="N3998" s="33">
        <v>4</v>
      </c>
      <c r="O3998" s="33">
        <v>24</v>
      </c>
      <c r="P3998" s="33">
        <v>6</v>
      </c>
      <c r="R3998" s="48">
        <f>IF(IFERROR(VLOOKUP(E3998,Planif!$B:$B,1,FALSE),1)=1,1,"")</f>
        <v>1</v>
      </c>
    </row>
    <row r="3999" spans="1:18" x14ac:dyDescent="0.2">
      <c r="A3999" s="35">
        <v>44135</v>
      </c>
      <c r="B3999" s="32" t="s">
        <v>5021</v>
      </c>
      <c r="C3999" s="32" t="s">
        <v>58</v>
      </c>
      <c r="D3999" s="32" t="s">
        <v>59</v>
      </c>
      <c r="E3999" s="32" t="s">
        <v>5042</v>
      </c>
      <c r="F3999" s="32" t="s">
        <v>31</v>
      </c>
      <c r="G3999" s="32" t="s">
        <v>5023</v>
      </c>
      <c r="H3999" s="33">
        <v>48</v>
      </c>
      <c r="I3999" s="33">
        <v>300</v>
      </c>
      <c r="J3999" s="33">
        <v>300</v>
      </c>
      <c r="K3999" s="32" t="s">
        <v>5024</v>
      </c>
      <c r="L3999" s="32" t="s">
        <v>63</v>
      </c>
      <c r="M3999" s="32" t="s">
        <v>5025</v>
      </c>
      <c r="N3999" s="33">
        <v>4</v>
      </c>
      <c r="O3999" s="33">
        <v>24</v>
      </c>
      <c r="P3999" s="33">
        <v>6</v>
      </c>
      <c r="R3999" s="48">
        <f>IF(IFERROR(VLOOKUP(E3999,Planif!$B:$B,1,FALSE),1)=1,1,"")</f>
        <v>1</v>
      </c>
    </row>
    <row r="4000" spans="1:18" x14ac:dyDescent="0.2">
      <c r="A4000" s="35">
        <v>44135</v>
      </c>
      <c r="B4000" s="32" t="s">
        <v>10372</v>
      </c>
      <c r="C4000" s="32" t="s">
        <v>58</v>
      </c>
      <c r="D4000" s="32" t="s">
        <v>59</v>
      </c>
      <c r="E4000" s="32" t="s">
        <v>5042</v>
      </c>
      <c r="F4000" s="32" t="s">
        <v>31</v>
      </c>
      <c r="G4000" s="32" t="s">
        <v>10374</v>
      </c>
      <c r="H4000" s="33">
        <v>48</v>
      </c>
      <c r="I4000" s="33">
        <v>300</v>
      </c>
      <c r="J4000" s="33">
        <v>300</v>
      </c>
      <c r="K4000" s="32" t="s">
        <v>10375</v>
      </c>
      <c r="L4000" s="32" t="s">
        <v>63</v>
      </c>
      <c r="M4000" s="32" t="s">
        <v>10376</v>
      </c>
      <c r="N4000" s="33">
        <v>4</v>
      </c>
      <c r="O4000" s="33">
        <v>24</v>
      </c>
      <c r="P4000" s="33">
        <v>6</v>
      </c>
      <c r="R4000" s="48">
        <f>IF(IFERROR(VLOOKUP(E4000,Planif!$B:$B,1,FALSE),1)=1,1,"")</f>
        <v>1</v>
      </c>
    </row>
    <row r="4001" spans="1:18" x14ac:dyDescent="0.2">
      <c r="A4001" s="35">
        <v>44135</v>
      </c>
      <c r="B4001" s="32" t="s">
        <v>5041</v>
      </c>
      <c r="C4001" s="32" t="s">
        <v>58</v>
      </c>
      <c r="D4001" s="32" t="s">
        <v>59</v>
      </c>
      <c r="E4001" s="32" t="s">
        <v>5042</v>
      </c>
      <c r="F4001" s="32" t="s">
        <v>31</v>
      </c>
      <c r="G4001" s="32" t="s">
        <v>5043</v>
      </c>
      <c r="H4001" s="33">
        <v>48</v>
      </c>
      <c r="I4001" s="33">
        <v>300</v>
      </c>
      <c r="J4001" s="33">
        <v>300</v>
      </c>
      <c r="K4001" s="32" t="s">
        <v>5044</v>
      </c>
      <c r="L4001" s="32" t="s">
        <v>63</v>
      </c>
      <c r="M4001" s="32" t="s">
        <v>5045</v>
      </c>
      <c r="N4001" s="33">
        <v>4</v>
      </c>
      <c r="O4001" s="33">
        <v>24</v>
      </c>
      <c r="P4001" s="33">
        <v>6</v>
      </c>
      <c r="R4001" s="48">
        <f>IF(IFERROR(VLOOKUP(E4001,Planif!$B:$B,1,FALSE),1)=1,1,"")</f>
        <v>1</v>
      </c>
    </row>
    <row r="4002" spans="1:18" x14ac:dyDescent="0.2">
      <c r="A4002" s="35">
        <v>44135</v>
      </c>
      <c r="B4002" s="32" t="s">
        <v>5046</v>
      </c>
      <c r="C4002" s="32" t="s">
        <v>58</v>
      </c>
      <c r="D4002" s="32" t="s">
        <v>59</v>
      </c>
      <c r="E4002" s="32" t="s">
        <v>5047</v>
      </c>
      <c r="F4002" s="32" t="s">
        <v>31</v>
      </c>
      <c r="G4002" s="32" t="s">
        <v>5048</v>
      </c>
      <c r="H4002" s="33">
        <v>48</v>
      </c>
      <c r="I4002" s="33">
        <v>300</v>
      </c>
      <c r="J4002" s="33">
        <v>300</v>
      </c>
      <c r="K4002" s="32" t="s">
        <v>5049</v>
      </c>
      <c r="L4002" s="32" t="s">
        <v>63</v>
      </c>
      <c r="M4002" s="32" t="s">
        <v>5050</v>
      </c>
      <c r="N4002" s="33">
        <v>4</v>
      </c>
      <c r="O4002" s="33">
        <v>24</v>
      </c>
      <c r="P4002" s="33">
        <v>6</v>
      </c>
      <c r="R4002" s="48">
        <f>IF(IFERROR(VLOOKUP(E4002,Planif!$B:$B,1,FALSE),1)=1,1,"")</f>
        <v>1</v>
      </c>
    </row>
    <row r="4003" spans="1:18" x14ac:dyDescent="0.2">
      <c r="A4003" s="35">
        <v>44135</v>
      </c>
      <c r="B4003" s="32" t="s">
        <v>5046</v>
      </c>
      <c r="C4003" s="32" t="s">
        <v>58</v>
      </c>
      <c r="D4003" s="32" t="s">
        <v>59</v>
      </c>
      <c r="E4003" s="32" t="s">
        <v>5047</v>
      </c>
      <c r="F4003" s="32" t="s">
        <v>31</v>
      </c>
      <c r="G4003" s="32" t="s">
        <v>5048</v>
      </c>
      <c r="H4003" s="33">
        <v>48</v>
      </c>
      <c r="I4003" s="33">
        <v>300</v>
      </c>
      <c r="J4003" s="33">
        <v>300</v>
      </c>
      <c r="K4003" s="32" t="s">
        <v>5049</v>
      </c>
      <c r="L4003" s="32" t="s">
        <v>63</v>
      </c>
      <c r="M4003" s="32" t="s">
        <v>5050</v>
      </c>
      <c r="N4003" s="33">
        <v>4</v>
      </c>
      <c r="O4003" s="33">
        <v>24</v>
      </c>
      <c r="P4003" s="33">
        <v>6</v>
      </c>
      <c r="R4003" s="48">
        <f>IF(IFERROR(VLOOKUP(E4003,Planif!$B:$B,1,FALSE),1)=1,1,"")</f>
        <v>1</v>
      </c>
    </row>
    <row r="4004" spans="1:18" x14ac:dyDescent="0.2">
      <c r="A4004" s="35">
        <v>44135</v>
      </c>
      <c r="B4004" s="32" t="s">
        <v>5026</v>
      </c>
      <c r="C4004" s="32" t="s">
        <v>58</v>
      </c>
      <c r="D4004" s="32" t="s">
        <v>59</v>
      </c>
      <c r="E4004" s="32" t="s">
        <v>5047</v>
      </c>
      <c r="F4004" s="32" t="s">
        <v>31</v>
      </c>
      <c r="G4004" s="32" t="s">
        <v>5028</v>
      </c>
      <c r="H4004" s="33">
        <v>48</v>
      </c>
      <c r="I4004" s="33">
        <v>300</v>
      </c>
      <c r="J4004" s="33">
        <v>300</v>
      </c>
      <c r="K4004" s="32" t="s">
        <v>5029</v>
      </c>
      <c r="L4004" s="32" t="s">
        <v>63</v>
      </c>
      <c r="M4004" s="32" t="s">
        <v>5030</v>
      </c>
      <c r="N4004" s="33">
        <v>4</v>
      </c>
      <c r="O4004" s="33">
        <v>24</v>
      </c>
      <c r="P4004" s="33">
        <v>6</v>
      </c>
      <c r="R4004" s="48">
        <f>IF(IFERROR(VLOOKUP(E4004,Planif!$B:$B,1,FALSE),1)=1,1,"")</f>
        <v>1</v>
      </c>
    </row>
    <row r="4005" spans="1:18" x14ac:dyDescent="0.2">
      <c r="A4005" s="35">
        <v>44135</v>
      </c>
      <c r="B4005" s="32" t="s">
        <v>10377</v>
      </c>
      <c r="C4005" s="32" t="s">
        <v>58</v>
      </c>
      <c r="D4005" s="32" t="s">
        <v>59</v>
      </c>
      <c r="E4005" s="32" t="s">
        <v>5047</v>
      </c>
      <c r="F4005" s="32" t="s">
        <v>31</v>
      </c>
      <c r="G4005" s="32" t="s">
        <v>10379</v>
      </c>
      <c r="H4005" s="33">
        <v>48</v>
      </c>
      <c r="I4005" s="33">
        <v>300</v>
      </c>
      <c r="J4005" s="33">
        <v>300</v>
      </c>
      <c r="K4005" s="32" t="s">
        <v>10380</v>
      </c>
      <c r="L4005" s="32" t="s">
        <v>63</v>
      </c>
      <c r="M4005" s="32" t="s">
        <v>10381</v>
      </c>
      <c r="N4005" s="33">
        <v>4</v>
      </c>
      <c r="O4005" s="33">
        <v>24</v>
      </c>
      <c r="P4005" s="33">
        <v>6</v>
      </c>
      <c r="R4005" s="48">
        <f>IF(IFERROR(VLOOKUP(E4005,Planif!$B:$B,1,FALSE),1)=1,1,"")</f>
        <v>1</v>
      </c>
    </row>
    <row r="4006" spans="1:18" x14ac:dyDescent="0.2">
      <c r="A4006" s="35">
        <v>44135</v>
      </c>
      <c r="B4006" s="32" t="s">
        <v>5046</v>
      </c>
      <c r="C4006" s="32" t="s">
        <v>58</v>
      </c>
      <c r="D4006" s="32" t="s">
        <v>59</v>
      </c>
      <c r="E4006" s="32" t="s">
        <v>5047</v>
      </c>
      <c r="F4006" s="32" t="s">
        <v>31</v>
      </c>
      <c r="G4006" s="32" t="s">
        <v>5048</v>
      </c>
      <c r="H4006" s="33">
        <v>48</v>
      </c>
      <c r="I4006" s="33">
        <v>300</v>
      </c>
      <c r="J4006" s="33">
        <v>300</v>
      </c>
      <c r="K4006" s="32" t="s">
        <v>5049</v>
      </c>
      <c r="L4006" s="32" t="s">
        <v>63</v>
      </c>
      <c r="M4006" s="32" t="s">
        <v>5050</v>
      </c>
      <c r="N4006" s="33">
        <v>4</v>
      </c>
      <c r="O4006" s="33">
        <v>24</v>
      </c>
      <c r="P4006" s="33">
        <v>6</v>
      </c>
      <c r="R4006" s="48">
        <f>IF(IFERROR(VLOOKUP(E4006,Planif!$B:$B,1,FALSE),1)=1,1,"")</f>
        <v>1</v>
      </c>
    </row>
    <row r="4007" spans="1:18" x14ac:dyDescent="0.2">
      <c r="A4007" s="35">
        <v>44135</v>
      </c>
      <c r="B4007" s="32" t="s">
        <v>587</v>
      </c>
      <c r="C4007" s="32" t="s">
        <v>58</v>
      </c>
      <c r="D4007" s="32" t="s">
        <v>59</v>
      </c>
      <c r="E4007" s="32" t="s">
        <v>588</v>
      </c>
      <c r="F4007" s="32" t="s">
        <v>31</v>
      </c>
      <c r="G4007" s="32" t="s">
        <v>589</v>
      </c>
      <c r="H4007" s="33">
        <v>48</v>
      </c>
      <c r="I4007" s="33">
        <v>300</v>
      </c>
      <c r="J4007" s="33">
        <v>300</v>
      </c>
      <c r="K4007" s="32" t="s">
        <v>590</v>
      </c>
      <c r="L4007" s="32" t="s">
        <v>63</v>
      </c>
      <c r="M4007" s="32" t="s">
        <v>591</v>
      </c>
      <c r="N4007" s="33">
        <v>4</v>
      </c>
      <c r="O4007" s="33">
        <v>24</v>
      </c>
      <c r="P4007" s="33">
        <v>6</v>
      </c>
      <c r="R4007" s="48">
        <f>IF(IFERROR(VLOOKUP(E4007,Planif!$B:$B,1,FALSE),1)=1,1,"")</f>
        <v>1</v>
      </c>
    </row>
    <row r="4008" spans="1:18" x14ac:dyDescent="0.2">
      <c r="A4008" s="35">
        <v>44135</v>
      </c>
      <c r="B4008" s="32" t="s">
        <v>587</v>
      </c>
      <c r="C4008" s="32" t="s">
        <v>58</v>
      </c>
      <c r="D4008" s="32" t="s">
        <v>59</v>
      </c>
      <c r="E4008" s="32" t="s">
        <v>588</v>
      </c>
      <c r="F4008" s="32" t="s">
        <v>31</v>
      </c>
      <c r="G4008" s="32" t="s">
        <v>589</v>
      </c>
      <c r="H4008" s="33">
        <v>48</v>
      </c>
      <c r="I4008" s="33">
        <v>300</v>
      </c>
      <c r="J4008" s="33">
        <v>300</v>
      </c>
      <c r="K4008" s="32" t="s">
        <v>590</v>
      </c>
      <c r="L4008" s="32" t="s">
        <v>63</v>
      </c>
      <c r="M4008" s="32" t="s">
        <v>591</v>
      </c>
      <c r="N4008" s="33">
        <v>4</v>
      </c>
      <c r="O4008" s="33">
        <v>24</v>
      </c>
      <c r="P4008" s="33">
        <v>6</v>
      </c>
      <c r="R4008" s="48">
        <f>IF(IFERROR(VLOOKUP(E4008,Planif!$B:$B,1,FALSE),1)=1,1,"")</f>
        <v>1</v>
      </c>
    </row>
    <row r="4009" spans="1:18" x14ac:dyDescent="0.2">
      <c r="A4009" s="35">
        <v>44135</v>
      </c>
      <c r="B4009" s="32" t="s">
        <v>567</v>
      </c>
      <c r="C4009" s="32" t="s">
        <v>58</v>
      </c>
      <c r="D4009" s="32" t="s">
        <v>59</v>
      </c>
      <c r="E4009" s="32" t="s">
        <v>588</v>
      </c>
      <c r="F4009" s="32" t="s">
        <v>31</v>
      </c>
      <c r="G4009" s="32" t="s">
        <v>569</v>
      </c>
      <c r="H4009" s="33">
        <v>48</v>
      </c>
      <c r="I4009" s="33">
        <v>300</v>
      </c>
      <c r="J4009" s="33">
        <v>300</v>
      </c>
      <c r="K4009" s="32" t="s">
        <v>570</v>
      </c>
      <c r="L4009" s="32" t="s">
        <v>63</v>
      </c>
      <c r="M4009" s="32" t="s">
        <v>571</v>
      </c>
      <c r="N4009" s="33">
        <v>4</v>
      </c>
      <c r="O4009" s="33">
        <v>24</v>
      </c>
      <c r="P4009" s="33">
        <v>6</v>
      </c>
      <c r="R4009" s="48">
        <f>IF(IFERROR(VLOOKUP(E4009,Planif!$B:$B,1,FALSE),1)=1,1,"")</f>
        <v>1</v>
      </c>
    </row>
    <row r="4010" spans="1:18" x14ac:dyDescent="0.2">
      <c r="A4010" s="35">
        <v>44135</v>
      </c>
      <c r="B4010" s="32" t="s">
        <v>5934</v>
      </c>
      <c r="C4010" s="32" t="s">
        <v>58</v>
      </c>
      <c r="D4010" s="32" t="s">
        <v>59</v>
      </c>
      <c r="E4010" s="32" t="s">
        <v>588</v>
      </c>
      <c r="F4010" s="32" t="s">
        <v>31</v>
      </c>
      <c r="G4010" s="32" t="s">
        <v>5936</v>
      </c>
      <c r="H4010" s="33">
        <v>48</v>
      </c>
      <c r="I4010" s="33">
        <v>300</v>
      </c>
      <c r="J4010" s="33">
        <v>300</v>
      </c>
      <c r="K4010" s="32" t="s">
        <v>5937</v>
      </c>
      <c r="L4010" s="32" t="s">
        <v>63</v>
      </c>
      <c r="M4010" s="32" t="s">
        <v>5938</v>
      </c>
      <c r="N4010" s="33">
        <v>4</v>
      </c>
      <c r="O4010" s="33">
        <v>24</v>
      </c>
      <c r="P4010" s="33">
        <v>6</v>
      </c>
      <c r="R4010" s="48">
        <f>IF(IFERROR(VLOOKUP(E4010,Planif!$B:$B,1,FALSE),1)=1,1,"")</f>
        <v>1</v>
      </c>
    </row>
    <row r="4011" spans="1:18" x14ac:dyDescent="0.2">
      <c r="A4011" s="35">
        <v>44135</v>
      </c>
      <c r="B4011" s="32" t="s">
        <v>587</v>
      </c>
      <c r="C4011" s="32" t="s">
        <v>58</v>
      </c>
      <c r="D4011" s="32" t="s">
        <v>59</v>
      </c>
      <c r="E4011" s="32" t="s">
        <v>588</v>
      </c>
      <c r="F4011" s="32" t="s">
        <v>31</v>
      </c>
      <c r="G4011" s="32" t="s">
        <v>589</v>
      </c>
      <c r="H4011" s="33">
        <v>48</v>
      </c>
      <c r="I4011" s="33">
        <v>300</v>
      </c>
      <c r="J4011" s="33">
        <v>300</v>
      </c>
      <c r="K4011" s="32" t="s">
        <v>590</v>
      </c>
      <c r="L4011" s="32" t="s">
        <v>63</v>
      </c>
      <c r="M4011" s="32" t="s">
        <v>591</v>
      </c>
      <c r="N4011" s="33">
        <v>4</v>
      </c>
      <c r="O4011" s="33">
        <v>24</v>
      </c>
      <c r="P4011" s="33">
        <v>6</v>
      </c>
      <c r="R4011" s="48">
        <f>IF(IFERROR(VLOOKUP(E4011,Planif!$B:$B,1,FALSE),1)=1,1,"")</f>
        <v>1</v>
      </c>
    </row>
    <row r="4012" spans="1:18" x14ac:dyDescent="0.2">
      <c r="A4012" s="35">
        <v>44135</v>
      </c>
      <c r="B4012" s="32" t="s">
        <v>5051</v>
      </c>
      <c r="C4012" s="32" t="s">
        <v>58</v>
      </c>
      <c r="D4012" s="32" t="s">
        <v>59</v>
      </c>
      <c r="E4012" s="32" t="s">
        <v>5052</v>
      </c>
      <c r="F4012" s="32" t="s">
        <v>31</v>
      </c>
      <c r="G4012" s="32" t="s">
        <v>5053</v>
      </c>
      <c r="H4012" s="33">
        <v>48</v>
      </c>
      <c r="I4012" s="33">
        <v>300</v>
      </c>
      <c r="J4012" s="33">
        <v>300</v>
      </c>
      <c r="K4012" s="32" t="s">
        <v>5054</v>
      </c>
      <c r="L4012" s="32" t="s">
        <v>63</v>
      </c>
      <c r="M4012" s="32" t="s">
        <v>5055</v>
      </c>
      <c r="N4012" s="33">
        <v>4</v>
      </c>
      <c r="O4012" s="33">
        <v>24</v>
      </c>
      <c r="P4012" s="33">
        <v>6</v>
      </c>
      <c r="R4012" s="48">
        <f>IF(IFERROR(VLOOKUP(E4012,Planif!$B:$B,1,FALSE),1)=1,1,"")</f>
        <v>1</v>
      </c>
    </row>
    <row r="4013" spans="1:18" x14ac:dyDescent="0.2">
      <c r="A4013" s="35">
        <v>44135</v>
      </c>
      <c r="B4013" s="32" t="s">
        <v>5051</v>
      </c>
      <c r="C4013" s="32" t="s">
        <v>58</v>
      </c>
      <c r="D4013" s="32" t="s">
        <v>59</v>
      </c>
      <c r="E4013" s="32" t="s">
        <v>5052</v>
      </c>
      <c r="F4013" s="32" t="s">
        <v>31</v>
      </c>
      <c r="G4013" s="32" t="s">
        <v>5053</v>
      </c>
      <c r="H4013" s="33">
        <v>48</v>
      </c>
      <c r="I4013" s="33">
        <v>300</v>
      </c>
      <c r="J4013" s="33">
        <v>300</v>
      </c>
      <c r="K4013" s="32" t="s">
        <v>5054</v>
      </c>
      <c r="L4013" s="32" t="s">
        <v>63</v>
      </c>
      <c r="M4013" s="32" t="s">
        <v>5055</v>
      </c>
      <c r="N4013" s="33">
        <v>4</v>
      </c>
      <c r="O4013" s="33">
        <v>24</v>
      </c>
      <c r="P4013" s="33">
        <v>6</v>
      </c>
      <c r="R4013" s="48">
        <f>IF(IFERROR(VLOOKUP(E4013,Planif!$B:$B,1,FALSE),1)=1,1,"")</f>
        <v>1</v>
      </c>
    </row>
    <row r="4014" spans="1:18" x14ac:dyDescent="0.2">
      <c r="A4014" s="35">
        <v>44135</v>
      </c>
      <c r="B4014" s="32" t="s">
        <v>5031</v>
      </c>
      <c r="C4014" s="32" t="s">
        <v>58</v>
      </c>
      <c r="D4014" s="32" t="s">
        <v>59</v>
      </c>
      <c r="E4014" s="32" t="s">
        <v>5052</v>
      </c>
      <c r="F4014" s="32" t="s">
        <v>31</v>
      </c>
      <c r="G4014" s="32" t="s">
        <v>5033</v>
      </c>
      <c r="H4014" s="33">
        <v>48</v>
      </c>
      <c r="I4014" s="33">
        <v>300</v>
      </c>
      <c r="J4014" s="33">
        <v>300</v>
      </c>
      <c r="K4014" s="32" t="s">
        <v>5034</v>
      </c>
      <c r="L4014" s="32" t="s">
        <v>63</v>
      </c>
      <c r="M4014" s="32" t="s">
        <v>5035</v>
      </c>
      <c r="N4014" s="33">
        <v>4</v>
      </c>
      <c r="O4014" s="33">
        <v>24</v>
      </c>
      <c r="P4014" s="33">
        <v>6</v>
      </c>
      <c r="R4014" s="48">
        <f>IF(IFERROR(VLOOKUP(E4014,Planif!$B:$B,1,FALSE),1)=1,1,"")</f>
        <v>1</v>
      </c>
    </row>
    <row r="4015" spans="1:18" x14ac:dyDescent="0.2">
      <c r="A4015" s="35">
        <v>44135</v>
      </c>
      <c r="B4015" s="32" t="s">
        <v>10382</v>
      </c>
      <c r="C4015" s="32" t="s">
        <v>58</v>
      </c>
      <c r="D4015" s="32" t="s">
        <v>59</v>
      </c>
      <c r="E4015" s="32" t="s">
        <v>5052</v>
      </c>
      <c r="F4015" s="32" t="s">
        <v>31</v>
      </c>
      <c r="G4015" s="32" t="s">
        <v>10384</v>
      </c>
      <c r="H4015" s="33">
        <v>48</v>
      </c>
      <c r="I4015" s="33">
        <v>300</v>
      </c>
      <c r="J4015" s="33">
        <v>300</v>
      </c>
      <c r="K4015" s="32" t="s">
        <v>10385</v>
      </c>
      <c r="L4015" s="32" t="s">
        <v>63</v>
      </c>
      <c r="M4015" s="32" t="s">
        <v>10386</v>
      </c>
      <c r="N4015" s="33">
        <v>4</v>
      </c>
      <c r="O4015" s="33">
        <v>24</v>
      </c>
      <c r="P4015" s="33">
        <v>6</v>
      </c>
      <c r="R4015" s="48">
        <f>IF(IFERROR(VLOOKUP(E4015,Planif!$B:$B,1,FALSE),1)=1,1,"")</f>
        <v>1</v>
      </c>
    </row>
    <row r="4016" spans="1:18" x14ac:dyDescent="0.2">
      <c r="A4016" s="35">
        <v>44135</v>
      </c>
      <c r="B4016" s="32" t="s">
        <v>5051</v>
      </c>
      <c r="C4016" s="32" t="s">
        <v>58</v>
      </c>
      <c r="D4016" s="32" t="s">
        <v>59</v>
      </c>
      <c r="E4016" s="32" t="s">
        <v>5052</v>
      </c>
      <c r="F4016" s="32" t="s">
        <v>31</v>
      </c>
      <c r="G4016" s="32" t="s">
        <v>5053</v>
      </c>
      <c r="H4016" s="33">
        <v>48</v>
      </c>
      <c r="I4016" s="33">
        <v>300</v>
      </c>
      <c r="J4016" s="33">
        <v>300</v>
      </c>
      <c r="K4016" s="32" t="s">
        <v>5054</v>
      </c>
      <c r="L4016" s="32" t="s">
        <v>63</v>
      </c>
      <c r="M4016" s="32" t="s">
        <v>5055</v>
      </c>
      <c r="N4016" s="33">
        <v>4</v>
      </c>
      <c r="O4016" s="33">
        <v>24</v>
      </c>
      <c r="P4016" s="33">
        <v>6</v>
      </c>
      <c r="R4016" s="48">
        <f>IF(IFERROR(VLOOKUP(E4016,Planif!$B:$B,1,FALSE),1)=1,1,"")</f>
        <v>1</v>
      </c>
    </row>
    <row r="4017" spans="1:18" x14ac:dyDescent="0.2">
      <c r="A4017" s="35">
        <v>44135</v>
      </c>
      <c r="B4017" s="32" t="s">
        <v>5056</v>
      </c>
      <c r="C4017" s="32" t="s">
        <v>58</v>
      </c>
      <c r="D4017" s="32" t="s">
        <v>59</v>
      </c>
      <c r="E4017" s="32" t="s">
        <v>5057</v>
      </c>
      <c r="F4017" s="32" t="s">
        <v>31</v>
      </c>
      <c r="G4017" s="32" t="s">
        <v>5058</v>
      </c>
      <c r="H4017" s="33">
        <v>48</v>
      </c>
      <c r="I4017" s="33">
        <v>300</v>
      </c>
      <c r="J4017" s="33">
        <v>300</v>
      </c>
      <c r="K4017" s="32" t="s">
        <v>5059</v>
      </c>
      <c r="L4017" s="32" t="s">
        <v>63</v>
      </c>
      <c r="M4017" s="32" t="s">
        <v>5060</v>
      </c>
      <c r="N4017" s="33">
        <v>4</v>
      </c>
      <c r="O4017" s="33">
        <v>24</v>
      </c>
      <c r="P4017" s="33">
        <v>6</v>
      </c>
      <c r="R4017" s="48">
        <f>IF(IFERROR(VLOOKUP(E4017,Planif!$B:$B,1,FALSE),1)=1,1,"")</f>
        <v>1</v>
      </c>
    </row>
    <row r="4018" spans="1:18" x14ac:dyDescent="0.2">
      <c r="A4018" s="35">
        <v>44135</v>
      </c>
      <c r="B4018" s="32" t="s">
        <v>5056</v>
      </c>
      <c r="C4018" s="32" t="s">
        <v>58</v>
      </c>
      <c r="D4018" s="32" t="s">
        <v>59</v>
      </c>
      <c r="E4018" s="32" t="s">
        <v>5057</v>
      </c>
      <c r="F4018" s="32" t="s">
        <v>31</v>
      </c>
      <c r="G4018" s="32" t="s">
        <v>5058</v>
      </c>
      <c r="H4018" s="33">
        <v>48</v>
      </c>
      <c r="I4018" s="33">
        <v>300</v>
      </c>
      <c r="J4018" s="33">
        <v>300</v>
      </c>
      <c r="K4018" s="32" t="s">
        <v>5059</v>
      </c>
      <c r="L4018" s="32" t="s">
        <v>63</v>
      </c>
      <c r="M4018" s="32" t="s">
        <v>5060</v>
      </c>
      <c r="N4018" s="33">
        <v>4</v>
      </c>
      <c r="O4018" s="33">
        <v>24</v>
      </c>
      <c r="P4018" s="33">
        <v>6</v>
      </c>
      <c r="R4018" s="48">
        <f>IF(IFERROR(VLOOKUP(E4018,Planif!$B:$B,1,FALSE),1)=1,1,"")</f>
        <v>1</v>
      </c>
    </row>
    <row r="4019" spans="1:18" x14ac:dyDescent="0.2">
      <c r="A4019" s="35">
        <v>44135</v>
      </c>
      <c r="B4019" s="32" t="s">
        <v>5036</v>
      </c>
      <c r="C4019" s="32" t="s">
        <v>58</v>
      </c>
      <c r="D4019" s="32" t="s">
        <v>59</v>
      </c>
      <c r="E4019" s="32" t="s">
        <v>5057</v>
      </c>
      <c r="F4019" s="32" t="s">
        <v>31</v>
      </c>
      <c r="G4019" s="32" t="s">
        <v>5038</v>
      </c>
      <c r="H4019" s="33">
        <v>48</v>
      </c>
      <c r="I4019" s="33">
        <v>300</v>
      </c>
      <c r="J4019" s="33">
        <v>300</v>
      </c>
      <c r="K4019" s="32" t="s">
        <v>5039</v>
      </c>
      <c r="L4019" s="32" t="s">
        <v>63</v>
      </c>
      <c r="M4019" s="32" t="s">
        <v>5040</v>
      </c>
      <c r="N4019" s="33">
        <v>4</v>
      </c>
      <c r="O4019" s="33">
        <v>24</v>
      </c>
      <c r="P4019" s="33">
        <v>6</v>
      </c>
      <c r="R4019" s="48">
        <f>IF(IFERROR(VLOOKUP(E4019,Planif!$B:$B,1,FALSE),1)=1,1,"")</f>
        <v>1</v>
      </c>
    </row>
    <row r="4020" spans="1:18" x14ac:dyDescent="0.2">
      <c r="A4020" s="35">
        <v>44135</v>
      </c>
      <c r="B4020" s="32" t="s">
        <v>10387</v>
      </c>
      <c r="C4020" s="32" t="s">
        <v>58</v>
      </c>
      <c r="D4020" s="32" t="s">
        <v>59</v>
      </c>
      <c r="E4020" s="32" t="s">
        <v>5057</v>
      </c>
      <c r="F4020" s="32" t="s">
        <v>31</v>
      </c>
      <c r="G4020" s="32" t="s">
        <v>10389</v>
      </c>
      <c r="H4020" s="33">
        <v>48</v>
      </c>
      <c r="I4020" s="33">
        <v>300</v>
      </c>
      <c r="J4020" s="33">
        <v>300</v>
      </c>
      <c r="K4020" s="32" t="s">
        <v>10390</v>
      </c>
      <c r="L4020" s="32" t="s">
        <v>63</v>
      </c>
      <c r="M4020" s="32" t="s">
        <v>10391</v>
      </c>
      <c r="N4020" s="33">
        <v>4</v>
      </c>
      <c r="O4020" s="33">
        <v>24</v>
      </c>
      <c r="P4020" s="33">
        <v>6</v>
      </c>
      <c r="R4020" s="48">
        <f>IF(IFERROR(VLOOKUP(E4020,Planif!$B:$B,1,FALSE),1)=1,1,"")</f>
        <v>1</v>
      </c>
    </row>
    <row r="4021" spans="1:18" x14ac:dyDescent="0.2">
      <c r="A4021" s="35">
        <v>44135</v>
      </c>
      <c r="B4021" s="32" t="s">
        <v>5056</v>
      </c>
      <c r="C4021" s="32" t="s">
        <v>58</v>
      </c>
      <c r="D4021" s="32" t="s">
        <v>59</v>
      </c>
      <c r="E4021" s="32" t="s">
        <v>5057</v>
      </c>
      <c r="F4021" s="32" t="s">
        <v>31</v>
      </c>
      <c r="G4021" s="32" t="s">
        <v>5058</v>
      </c>
      <c r="H4021" s="33">
        <v>48</v>
      </c>
      <c r="I4021" s="33">
        <v>300</v>
      </c>
      <c r="J4021" s="33">
        <v>300</v>
      </c>
      <c r="K4021" s="32" t="s">
        <v>5059</v>
      </c>
      <c r="L4021" s="32" t="s">
        <v>63</v>
      </c>
      <c r="M4021" s="32" t="s">
        <v>5060</v>
      </c>
      <c r="N4021" s="33">
        <v>4</v>
      </c>
      <c r="O4021" s="33">
        <v>24</v>
      </c>
      <c r="P4021" s="33">
        <v>6</v>
      </c>
      <c r="R4021" s="48">
        <f>IF(IFERROR(VLOOKUP(E4021,Planif!$B:$B,1,FALSE),1)=1,1,"")</f>
        <v>1</v>
      </c>
    </row>
    <row r="4022" spans="1:18" x14ac:dyDescent="0.2">
      <c r="A4022" s="35">
        <v>44135</v>
      </c>
      <c r="B4022" s="32" t="s">
        <v>5061</v>
      </c>
      <c r="C4022" s="32" t="s">
        <v>58</v>
      </c>
      <c r="D4022" s="32" t="s">
        <v>59</v>
      </c>
      <c r="E4022" s="32" t="s">
        <v>5062</v>
      </c>
      <c r="F4022" s="32" t="s">
        <v>31</v>
      </c>
      <c r="G4022" s="32" t="s">
        <v>5063</v>
      </c>
      <c r="H4022" s="33">
        <v>48</v>
      </c>
      <c r="I4022" s="33">
        <v>300</v>
      </c>
      <c r="J4022" s="33">
        <v>300</v>
      </c>
      <c r="K4022" s="32" t="s">
        <v>5064</v>
      </c>
      <c r="L4022" s="32" t="s">
        <v>63</v>
      </c>
      <c r="M4022" s="32" t="s">
        <v>5065</v>
      </c>
      <c r="N4022" s="33">
        <v>4</v>
      </c>
      <c r="O4022" s="33">
        <v>24</v>
      </c>
      <c r="P4022" s="33">
        <v>6</v>
      </c>
      <c r="R4022" s="48">
        <f>IF(IFERROR(VLOOKUP(E4022,Planif!$B:$B,1,FALSE),1)=1,1,"")</f>
        <v>1</v>
      </c>
    </row>
    <row r="4023" spans="1:18" x14ac:dyDescent="0.2">
      <c r="A4023" s="35">
        <v>44135</v>
      </c>
      <c r="B4023" s="32" t="s">
        <v>5061</v>
      </c>
      <c r="C4023" s="32" t="s">
        <v>58</v>
      </c>
      <c r="D4023" s="32" t="s">
        <v>59</v>
      </c>
      <c r="E4023" s="32" t="s">
        <v>5062</v>
      </c>
      <c r="F4023" s="32" t="s">
        <v>31</v>
      </c>
      <c r="G4023" s="32" t="s">
        <v>5063</v>
      </c>
      <c r="H4023" s="33">
        <v>48</v>
      </c>
      <c r="I4023" s="33">
        <v>300</v>
      </c>
      <c r="J4023" s="33">
        <v>300</v>
      </c>
      <c r="K4023" s="32" t="s">
        <v>5064</v>
      </c>
      <c r="L4023" s="32" t="s">
        <v>63</v>
      </c>
      <c r="M4023" s="32" t="s">
        <v>5065</v>
      </c>
      <c r="N4023" s="33">
        <v>4</v>
      </c>
      <c r="O4023" s="33">
        <v>24</v>
      </c>
      <c r="P4023" s="33">
        <v>6</v>
      </c>
      <c r="R4023" s="48">
        <f>IF(IFERROR(VLOOKUP(E4023,Planif!$B:$B,1,FALSE),1)=1,1,"")</f>
        <v>1</v>
      </c>
    </row>
    <row r="4024" spans="1:18" x14ac:dyDescent="0.2">
      <c r="A4024" s="35">
        <v>44135</v>
      </c>
      <c r="B4024" s="32" t="s">
        <v>5041</v>
      </c>
      <c r="C4024" s="32" t="s">
        <v>58</v>
      </c>
      <c r="D4024" s="32" t="s">
        <v>59</v>
      </c>
      <c r="E4024" s="32" t="s">
        <v>5062</v>
      </c>
      <c r="F4024" s="32" t="s">
        <v>31</v>
      </c>
      <c r="G4024" s="32" t="s">
        <v>5043</v>
      </c>
      <c r="H4024" s="33">
        <v>48</v>
      </c>
      <c r="I4024" s="33">
        <v>300</v>
      </c>
      <c r="J4024" s="33">
        <v>300</v>
      </c>
      <c r="K4024" s="32" t="s">
        <v>5044</v>
      </c>
      <c r="L4024" s="32" t="s">
        <v>63</v>
      </c>
      <c r="M4024" s="32" t="s">
        <v>5045</v>
      </c>
      <c r="N4024" s="33">
        <v>4</v>
      </c>
      <c r="O4024" s="33">
        <v>24</v>
      </c>
      <c r="P4024" s="33">
        <v>6</v>
      </c>
      <c r="R4024" s="48">
        <f>IF(IFERROR(VLOOKUP(E4024,Planif!$B:$B,1,FALSE),1)=1,1,"")</f>
        <v>1</v>
      </c>
    </row>
    <row r="4025" spans="1:18" x14ac:dyDescent="0.2">
      <c r="A4025" s="35">
        <v>44135</v>
      </c>
      <c r="B4025" s="32" t="s">
        <v>10392</v>
      </c>
      <c r="C4025" s="32" t="s">
        <v>58</v>
      </c>
      <c r="D4025" s="32" t="s">
        <v>59</v>
      </c>
      <c r="E4025" s="32" t="s">
        <v>5062</v>
      </c>
      <c r="F4025" s="32" t="s">
        <v>31</v>
      </c>
      <c r="G4025" s="32" t="s">
        <v>10394</v>
      </c>
      <c r="H4025" s="33">
        <v>48</v>
      </c>
      <c r="I4025" s="33">
        <v>300</v>
      </c>
      <c r="J4025" s="33">
        <v>300</v>
      </c>
      <c r="K4025" s="32" t="s">
        <v>10395</v>
      </c>
      <c r="L4025" s="32" t="s">
        <v>63</v>
      </c>
      <c r="M4025" s="32" t="s">
        <v>10396</v>
      </c>
      <c r="N4025" s="33">
        <v>4</v>
      </c>
      <c r="O4025" s="33">
        <v>24</v>
      </c>
      <c r="P4025" s="33">
        <v>6</v>
      </c>
      <c r="R4025" s="48">
        <f>IF(IFERROR(VLOOKUP(E4025,Planif!$B:$B,1,FALSE),1)=1,1,"")</f>
        <v>1</v>
      </c>
    </row>
    <row r="4026" spans="1:18" x14ac:dyDescent="0.2">
      <c r="A4026" s="35">
        <v>44135</v>
      </c>
      <c r="B4026" s="32" t="s">
        <v>5061</v>
      </c>
      <c r="C4026" s="32" t="s">
        <v>58</v>
      </c>
      <c r="D4026" s="32" t="s">
        <v>59</v>
      </c>
      <c r="E4026" s="32" t="s">
        <v>5062</v>
      </c>
      <c r="F4026" s="32" t="s">
        <v>31</v>
      </c>
      <c r="G4026" s="32" t="s">
        <v>5063</v>
      </c>
      <c r="H4026" s="33">
        <v>48</v>
      </c>
      <c r="I4026" s="33">
        <v>300</v>
      </c>
      <c r="J4026" s="33">
        <v>300</v>
      </c>
      <c r="K4026" s="32" t="s">
        <v>5064</v>
      </c>
      <c r="L4026" s="32" t="s">
        <v>63</v>
      </c>
      <c r="M4026" s="32" t="s">
        <v>5065</v>
      </c>
      <c r="N4026" s="33">
        <v>4</v>
      </c>
      <c r="O4026" s="33">
        <v>24</v>
      </c>
      <c r="P4026" s="33">
        <v>6</v>
      </c>
      <c r="R4026" s="48">
        <f>IF(IFERROR(VLOOKUP(E4026,Planif!$B:$B,1,FALSE),1)=1,1,"")</f>
        <v>1</v>
      </c>
    </row>
    <row r="4027" spans="1:18" x14ac:dyDescent="0.2">
      <c r="A4027" s="35">
        <v>44135</v>
      </c>
      <c r="B4027" s="32" t="s">
        <v>5066</v>
      </c>
      <c r="C4027" s="32" t="s">
        <v>58</v>
      </c>
      <c r="D4027" s="32" t="s">
        <v>59</v>
      </c>
      <c r="E4027" s="32" t="s">
        <v>5067</v>
      </c>
      <c r="F4027" s="32" t="s">
        <v>31</v>
      </c>
      <c r="G4027" s="32" t="s">
        <v>5068</v>
      </c>
      <c r="H4027" s="33">
        <v>48</v>
      </c>
      <c r="I4027" s="33">
        <v>300</v>
      </c>
      <c r="J4027" s="33">
        <v>300</v>
      </c>
      <c r="K4027" s="32" t="s">
        <v>5069</v>
      </c>
      <c r="L4027" s="32" t="s">
        <v>63</v>
      </c>
      <c r="M4027" s="32" t="s">
        <v>5070</v>
      </c>
      <c r="N4027" s="33">
        <v>4</v>
      </c>
      <c r="O4027" s="33">
        <v>24</v>
      </c>
      <c r="P4027" s="33">
        <v>6</v>
      </c>
      <c r="R4027" s="48">
        <f>IF(IFERROR(VLOOKUP(E4027,Planif!$B:$B,1,FALSE),1)=1,1,"")</f>
        <v>1</v>
      </c>
    </row>
    <row r="4028" spans="1:18" x14ac:dyDescent="0.2">
      <c r="A4028" s="35">
        <v>44135</v>
      </c>
      <c r="B4028" s="32" t="s">
        <v>5066</v>
      </c>
      <c r="C4028" s="32" t="s">
        <v>58</v>
      </c>
      <c r="D4028" s="32" t="s">
        <v>59</v>
      </c>
      <c r="E4028" s="32" t="s">
        <v>5067</v>
      </c>
      <c r="F4028" s="32" t="s">
        <v>31</v>
      </c>
      <c r="G4028" s="32" t="s">
        <v>5068</v>
      </c>
      <c r="H4028" s="33">
        <v>48</v>
      </c>
      <c r="I4028" s="33">
        <v>300</v>
      </c>
      <c r="J4028" s="33">
        <v>300</v>
      </c>
      <c r="K4028" s="32" t="s">
        <v>5069</v>
      </c>
      <c r="L4028" s="32" t="s">
        <v>63</v>
      </c>
      <c r="M4028" s="32" t="s">
        <v>5070</v>
      </c>
      <c r="N4028" s="33">
        <v>4</v>
      </c>
      <c r="O4028" s="33">
        <v>24</v>
      </c>
      <c r="P4028" s="33">
        <v>6</v>
      </c>
      <c r="R4028" s="48">
        <f>IF(IFERROR(VLOOKUP(E4028,Planif!$B:$B,1,FALSE),1)=1,1,"")</f>
        <v>1</v>
      </c>
    </row>
    <row r="4029" spans="1:18" x14ac:dyDescent="0.2">
      <c r="A4029" s="35">
        <v>44135</v>
      </c>
      <c r="B4029" s="32" t="s">
        <v>5046</v>
      </c>
      <c r="C4029" s="32" t="s">
        <v>58</v>
      </c>
      <c r="D4029" s="32" t="s">
        <v>59</v>
      </c>
      <c r="E4029" s="32" t="s">
        <v>5067</v>
      </c>
      <c r="F4029" s="32" t="s">
        <v>31</v>
      </c>
      <c r="G4029" s="32" t="s">
        <v>5048</v>
      </c>
      <c r="H4029" s="33">
        <v>48</v>
      </c>
      <c r="I4029" s="33">
        <v>300</v>
      </c>
      <c r="J4029" s="33">
        <v>300</v>
      </c>
      <c r="K4029" s="32" t="s">
        <v>5049</v>
      </c>
      <c r="L4029" s="32" t="s">
        <v>63</v>
      </c>
      <c r="M4029" s="32" t="s">
        <v>5050</v>
      </c>
      <c r="N4029" s="33">
        <v>4</v>
      </c>
      <c r="O4029" s="33">
        <v>24</v>
      </c>
      <c r="P4029" s="33">
        <v>6</v>
      </c>
      <c r="R4029" s="48">
        <f>IF(IFERROR(VLOOKUP(E4029,Planif!$B:$B,1,FALSE),1)=1,1,"")</f>
        <v>1</v>
      </c>
    </row>
    <row r="4030" spans="1:18" x14ac:dyDescent="0.2">
      <c r="A4030" s="35">
        <v>44135</v>
      </c>
      <c r="B4030" s="32" t="s">
        <v>10397</v>
      </c>
      <c r="C4030" s="32" t="s">
        <v>58</v>
      </c>
      <c r="D4030" s="32" t="s">
        <v>59</v>
      </c>
      <c r="E4030" s="32" t="s">
        <v>5067</v>
      </c>
      <c r="F4030" s="32" t="s">
        <v>31</v>
      </c>
      <c r="G4030" s="32" t="s">
        <v>10399</v>
      </c>
      <c r="H4030" s="33">
        <v>48</v>
      </c>
      <c r="I4030" s="33">
        <v>300</v>
      </c>
      <c r="J4030" s="33">
        <v>300</v>
      </c>
      <c r="K4030" s="32" t="s">
        <v>10400</v>
      </c>
      <c r="L4030" s="32" t="s">
        <v>63</v>
      </c>
      <c r="M4030" s="32" t="s">
        <v>10401</v>
      </c>
      <c r="N4030" s="33">
        <v>4</v>
      </c>
      <c r="O4030" s="33">
        <v>24</v>
      </c>
      <c r="P4030" s="33">
        <v>6</v>
      </c>
      <c r="R4030" s="48">
        <f>IF(IFERROR(VLOOKUP(E4030,Planif!$B:$B,1,FALSE),1)=1,1,"")</f>
        <v>1</v>
      </c>
    </row>
    <row r="4031" spans="1:18" x14ac:dyDescent="0.2">
      <c r="A4031" s="35">
        <v>44135</v>
      </c>
      <c r="B4031" s="32" t="s">
        <v>5066</v>
      </c>
      <c r="C4031" s="32" t="s">
        <v>58</v>
      </c>
      <c r="D4031" s="32" t="s">
        <v>59</v>
      </c>
      <c r="E4031" s="32" t="s">
        <v>5067</v>
      </c>
      <c r="F4031" s="32" t="s">
        <v>31</v>
      </c>
      <c r="G4031" s="32" t="s">
        <v>5068</v>
      </c>
      <c r="H4031" s="33">
        <v>48</v>
      </c>
      <c r="I4031" s="33">
        <v>300</v>
      </c>
      <c r="J4031" s="33">
        <v>300</v>
      </c>
      <c r="K4031" s="32" t="s">
        <v>5069</v>
      </c>
      <c r="L4031" s="32" t="s">
        <v>63</v>
      </c>
      <c r="M4031" s="32" t="s">
        <v>5070</v>
      </c>
      <c r="N4031" s="33">
        <v>4</v>
      </c>
      <c r="O4031" s="33">
        <v>24</v>
      </c>
      <c r="P4031" s="33">
        <v>6</v>
      </c>
      <c r="R4031" s="48">
        <f>IF(IFERROR(VLOOKUP(E4031,Planif!$B:$B,1,FALSE),1)=1,1,"")</f>
        <v>1</v>
      </c>
    </row>
    <row r="4032" spans="1:18" x14ac:dyDescent="0.2">
      <c r="A4032" s="35">
        <v>44135</v>
      </c>
      <c r="B4032" s="32" t="s">
        <v>5071</v>
      </c>
      <c r="C4032" s="32" t="s">
        <v>58</v>
      </c>
      <c r="D4032" s="32" t="s">
        <v>59</v>
      </c>
      <c r="E4032" s="32" t="s">
        <v>5072</v>
      </c>
      <c r="F4032" s="32" t="s">
        <v>31</v>
      </c>
      <c r="G4032" s="32" t="s">
        <v>5073</v>
      </c>
      <c r="H4032" s="33">
        <v>48</v>
      </c>
      <c r="I4032" s="33">
        <v>300</v>
      </c>
      <c r="J4032" s="33">
        <v>300</v>
      </c>
      <c r="K4032" s="32" t="s">
        <v>5074</v>
      </c>
      <c r="L4032" s="32" t="s">
        <v>63</v>
      </c>
      <c r="M4032" s="32" t="s">
        <v>5075</v>
      </c>
      <c r="N4032" s="33">
        <v>4</v>
      </c>
      <c r="O4032" s="33">
        <v>24</v>
      </c>
      <c r="P4032" s="33">
        <v>6</v>
      </c>
      <c r="R4032" s="48">
        <f>IF(IFERROR(VLOOKUP(E4032,Planif!$B:$B,1,FALSE),1)=1,1,"")</f>
        <v>1</v>
      </c>
    </row>
    <row r="4033" spans="1:18" x14ac:dyDescent="0.2">
      <c r="A4033" s="35">
        <v>44135</v>
      </c>
      <c r="B4033" s="32" t="s">
        <v>5071</v>
      </c>
      <c r="C4033" s="32" t="s">
        <v>58</v>
      </c>
      <c r="D4033" s="32" t="s">
        <v>59</v>
      </c>
      <c r="E4033" s="32" t="s">
        <v>5072</v>
      </c>
      <c r="F4033" s="32" t="s">
        <v>31</v>
      </c>
      <c r="G4033" s="32" t="s">
        <v>5073</v>
      </c>
      <c r="H4033" s="33">
        <v>48</v>
      </c>
      <c r="I4033" s="33">
        <v>300</v>
      </c>
      <c r="J4033" s="33">
        <v>300</v>
      </c>
      <c r="K4033" s="32" t="s">
        <v>5074</v>
      </c>
      <c r="L4033" s="32" t="s">
        <v>63</v>
      </c>
      <c r="M4033" s="32" t="s">
        <v>5075</v>
      </c>
      <c r="N4033" s="33">
        <v>4</v>
      </c>
      <c r="O4033" s="33">
        <v>24</v>
      </c>
      <c r="P4033" s="33">
        <v>6</v>
      </c>
      <c r="R4033" s="48">
        <f>IF(IFERROR(VLOOKUP(E4033,Planif!$B:$B,1,FALSE),1)=1,1,"")</f>
        <v>1</v>
      </c>
    </row>
    <row r="4034" spans="1:18" x14ac:dyDescent="0.2">
      <c r="A4034" s="35">
        <v>44135</v>
      </c>
      <c r="B4034" s="32" t="s">
        <v>5051</v>
      </c>
      <c r="C4034" s="32" t="s">
        <v>58</v>
      </c>
      <c r="D4034" s="32" t="s">
        <v>59</v>
      </c>
      <c r="E4034" s="32" t="s">
        <v>5072</v>
      </c>
      <c r="F4034" s="32" t="s">
        <v>31</v>
      </c>
      <c r="G4034" s="32" t="s">
        <v>5053</v>
      </c>
      <c r="H4034" s="33">
        <v>48</v>
      </c>
      <c r="I4034" s="33">
        <v>300</v>
      </c>
      <c r="J4034" s="33">
        <v>300</v>
      </c>
      <c r="K4034" s="32" t="s">
        <v>5054</v>
      </c>
      <c r="L4034" s="32" t="s">
        <v>63</v>
      </c>
      <c r="M4034" s="32" t="s">
        <v>5055</v>
      </c>
      <c r="N4034" s="33">
        <v>4</v>
      </c>
      <c r="O4034" s="33">
        <v>24</v>
      </c>
      <c r="P4034" s="33">
        <v>6</v>
      </c>
      <c r="R4034" s="48">
        <f>IF(IFERROR(VLOOKUP(E4034,Planif!$B:$B,1,FALSE),1)=1,1,"")</f>
        <v>1</v>
      </c>
    </row>
    <row r="4035" spans="1:18" x14ac:dyDescent="0.2">
      <c r="A4035" s="35">
        <v>44135</v>
      </c>
      <c r="B4035" s="32" t="s">
        <v>10402</v>
      </c>
      <c r="C4035" s="32" t="s">
        <v>58</v>
      </c>
      <c r="D4035" s="32" t="s">
        <v>59</v>
      </c>
      <c r="E4035" s="32" t="s">
        <v>5072</v>
      </c>
      <c r="F4035" s="32" t="s">
        <v>31</v>
      </c>
      <c r="G4035" s="32" t="s">
        <v>10404</v>
      </c>
      <c r="H4035" s="33">
        <v>48</v>
      </c>
      <c r="I4035" s="33">
        <v>300</v>
      </c>
      <c r="J4035" s="33">
        <v>300</v>
      </c>
      <c r="K4035" s="32" t="s">
        <v>10405</v>
      </c>
      <c r="L4035" s="32" t="s">
        <v>63</v>
      </c>
      <c r="M4035" s="32" t="s">
        <v>10406</v>
      </c>
      <c r="N4035" s="33">
        <v>4</v>
      </c>
      <c r="O4035" s="33">
        <v>24</v>
      </c>
      <c r="P4035" s="33">
        <v>6</v>
      </c>
      <c r="R4035" s="48">
        <f>IF(IFERROR(VLOOKUP(E4035,Planif!$B:$B,1,FALSE),1)=1,1,"")</f>
        <v>1</v>
      </c>
    </row>
    <row r="4036" spans="1:18" x14ac:dyDescent="0.2">
      <c r="A4036" s="35">
        <v>44135</v>
      </c>
      <c r="B4036" s="32" t="s">
        <v>5071</v>
      </c>
      <c r="C4036" s="32" t="s">
        <v>58</v>
      </c>
      <c r="D4036" s="32" t="s">
        <v>59</v>
      </c>
      <c r="E4036" s="32" t="s">
        <v>5072</v>
      </c>
      <c r="F4036" s="32" t="s">
        <v>31</v>
      </c>
      <c r="G4036" s="32" t="s">
        <v>5073</v>
      </c>
      <c r="H4036" s="33">
        <v>48</v>
      </c>
      <c r="I4036" s="33">
        <v>300</v>
      </c>
      <c r="J4036" s="33">
        <v>300</v>
      </c>
      <c r="K4036" s="32" t="s">
        <v>5074</v>
      </c>
      <c r="L4036" s="32" t="s">
        <v>63</v>
      </c>
      <c r="M4036" s="32" t="s">
        <v>5075</v>
      </c>
      <c r="N4036" s="33">
        <v>4</v>
      </c>
      <c r="O4036" s="33">
        <v>24</v>
      </c>
      <c r="P4036" s="33">
        <v>6</v>
      </c>
      <c r="R4036" s="48">
        <f>IF(IFERROR(VLOOKUP(E4036,Planif!$B:$B,1,FALSE),1)=1,1,"")</f>
        <v>1</v>
      </c>
    </row>
    <row r="4037" spans="1:18" x14ac:dyDescent="0.2">
      <c r="A4037" s="35">
        <v>44135</v>
      </c>
      <c r="B4037" s="32" t="s">
        <v>5076</v>
      </c>
      <c r="C4037" s="32" t="s">
        <v>58</v>
      </c>
      <c r="D4037" s="32" t="s">
        <v>59</v>
      </c>
      <c r="E4037" s="32" t="s">
        <v>5077</v>
      </c>
      <c r="F4037" s="32" t="s">
        <v>31</v>
      </c>
      <c r="G4037" s="32" t="s">
        <v>5078</v>
      </c>
      <c r="H4037" s="33">
        <v>48</v>
      </c>
      <c r="I4037" s="33">
        <v>300</v>
      </c>
      <c r="J4037" s="33">
        <v>300</v>
      </c>
      <c r="K4037" s="32" t="s">
        <v>5079</v>
      </c>
      <c r="L4037" s="32" t="s">
        <v>63</v>
      </c>
      <c r="M4037" s="32" t="s">
        <v>5080</v>
      </c>
      <c r="N4037" s="33">
        <v>4</v>
      </c>
      <c r="O4037" s="33">
        <v>24</v>
      </c>
      <c r="P4037" s="33">
        <v>6</v>
      </c>
      <c r="R4037" s="48">
        <f>IF(IFERROR(VLOOKUP(E4037,Planif!$B:$B,1,FALSE),1)=1,1,"")</f>
        <v>1</v>
      </c>
    </row>
    <row r="4038" spans="1:18" x14ac:dyDescent="0.2">
      <c r="A4038" s="35">
        <v>44135</v>
      </c>
      <c r="B4038" s="32" t="s">
        <v>5076</v>
      </c>
      <c r="C4038" s="32" t="s">
        <v>58</v>
      </c>
      <c r="D4038" s="32" t="s">
        <v>59</v>
      </c>
      <c r="E4038" s="32" t="s">
        <v>5077</v>
      </c>
      <c r="F4038" s="32" t="s">
        <v>31</v>
      </c>
      <c r="G4038" s="32" t="s">
        <v>5078</v>
      </c>
      <c r="H4038" s="33">
        <v>48</v>
      </c>
      <c r="I4038" s="33">
        <v>300</v>
      </c>
      <c r="J4038" s="33">
        <v>300</v>
      </c>
      <c r="K4038" s="32" t="s">
        <v>5079</v>
      </c>
      <c r="L4038" s="32" t="s">
        <v>63</v>
      </c>
      <c r="M4038" s="32" t="s">
        <v>5080</v>
      </c>
      <c r="N4038" s="33">
        <v>4</v>
      </c>
      <c r="O4038" s="33">
        <v>24</v>
      </c>
      <c r="P4038" s="33">
        <v>6</v>
      </c>
      <c r="R4038" s="48">
        <f>IF(IFERROR(VLOOKUP(E4038,Planif!$B:$B,1,FALSE),1)=1,1,"")</f>
        <v>1</v>
      </c>
    </row>
    <row r="4039" spans="1:18" x14ac:dyDescent="0.2">
      <c r="A4039" s="35">
        <v>44135</v>
      </c>
      <c r="B4039" s="32" t="s">
        <v>5056</v>
      </c>
      <c r="C4039" s="32" t="s">
        <v>58</v>
      </c>
      <c r="D4039" s="32" t="s">
        <v>59</v>
      </c>
      <c r="E4039" s="32" t="s">
        <v>5077</v>
      </c>
      <c r="F4039" s="32" t="s">
        <v>31</v>
      </c>
      <c r="G4039" s="32" t="s">
        <v>5058</v>
      </c>
      <c r="H4039" s="33">
        <v>48</v>
      </c>
      <c r="I4039" s="33">
        <v>300</v>
      </c>
      <c r="J4039" s="33">
        <v>300</v>
      </c>
      <c r="K4039" s="32" t="s">
        <v>5059</v>
      </c>
      <c r="L4039" s="32" t="s">
        <v>63</v>
      </c>
      <c r="M4039" s="32" t="s">
        <v>5060</v>
      </c>
      <c r="N4039" s="33">
        <v>4</v>
      </c>
      <c r="O4039" s="33">
        <v>24</v>
      </c>
      <c r="P4039" s="33">
        <v>6</v>
      </c>
      <c r="R4039" s="48">
        <f>IF(IFERROR(VLOOKUP(E4039,Planif!$B:$B,1,FALSE),1)=1,1,"")</f>
        <v>1</v>
      </c>
    </row>
    <row r="4040" spans="1:18" x14ac:dyDescent="0.2">
      <c r="A4040" s="35">
        <v>44135</v>
      </c>
      <c r="B4040" s="32" t="s">
        <v>10407</v>
      </c>
      <c r="C4040" s="32" t="s">
        <v>58</v>
      </c>
      <c r="D4040" s="32" t="s">
        <v>59</v>
      </c>
      <c r="E4040" s="32" t="s">
        <v>5077</v>
      </c>
      <c r="F4040" s="32" t="s">
        <v>31</v>
      </c>
      <c r="G4040" s="32" t="s">
        <v>10409</v>
      </c>
      <c r="H4040" s="33">
        <v>48</v>
      </c>
      <c r="I4040" s="33">
        <v>300</v>
      </c>
      <c r="J4040" s="33">
        <v>300</v>
      </c>
      <c r="K4040" s="32" t="s">
        <v>10410</v>
      </c>
      <c r="L4040" s="32" t="s">
        <v>63</v>
      </c>
      <c r="M4040" s="32" t="s">
        <v>10411</v>
      </c>
      <c r="N4040" s="33">
        <v>4</v>
      </c>
      <c r="O4040" s="33">
        <v>24</v>
      </c>
      <c r="P4040" s="33">
        <v>6</v>
      </c>
      <c r="R4040" s="48">
        <f>IF(IFERROR(VLOOKUP(E4040,Planif!$B:$B,1,FALSE),1)=1,1,"")</f>
        <v>1</v>
      </c>
    </row>
    <row r="4041" spans="1:18" x14ac:dyDescent="0.2">
      <c r="A4041" s="35">
        <v>44135</v>
      </c>
      <c r="B4041" s="32" t="s">
        <v>5076</v>
      </c>
      <c r="C4041" s="32" t="s">
        <v>58</v>
      </c>
      <c r="D4041" s="32" t="s">
        <v>59</v>
      </c>
      <c r="E4041" s="32" t="s">
        <v>5077</v>
      </c>
      <c r="F4041" s="32" t="s">
        <v>31</v>
      </c>
      <c r="G4041" s="32" t="s">
        <v>5078</v>
      </c>
      <c r="H4041" s="33">
        <v>48</v>
      </c>
      <c r="I4041" s="33">
        <v>300</v>
      </c>
      <c r="J4041" s="33">
        <v>300</v>
      </c>
      <c r="K4041" s="32" t="s">
        <v>5079</v>
      </c>
      <c r="L4041" s="32" t="s">
        <v>63</v>
      </c>
      <c r="M4041" s="32" t="s">
        <v>5080</v>
      </c>
      <c r="N4041" s="33">
        <v>4</v>
      </c>
      <c r="O4041" s="33">
        <v>24</v>
      </c>
      <c r="P4041" s="33">
        <v>6</v>
      </c>
      <c r="R4041" s="48">
        <f>IF(IFERROR(VLOOKUP(E4041,Planif!$B:$B,1,FALSE),1)=1,1,"")</f>
        <v>1</v>
      </c>
    </row>
    <row r="4042" spans="1:18" x14ac:dyDescent="0.2">
      <c r="A4042" s="35">
        <v>44135</v>
      </c>
      <c r="B4042" s="32" t="s">
        <v>5081</v>
      </c>
      <c r="C4042" s="32" t="s">
        <v>58</v>
      </c>
      <c r="D4042" s="32" t="s">
        <v>59</v>
      </c>
      <c r="E4042" s="32" t="s">
        <v>5082</v>
      </c>
      <c r="F4042" s="32" t="s">
        <v>31</v>
      </c>
      <c r="G4042" s="32" t="s">
        <v>5083</v>
      </c>
      <c r="H4042" s="33">
        <v>48</v>
      </c>
      <c r="I4042" s="33">
        <v>300</v>
      </c>
      <c r="J4042" s="33">
        <v>300</v>
      </c>
      <c r="K4042" s="32" t="s">
        <v>5084</v>
      </c>
      <c r="L4042" s="32" t="s">
        <v>63</v>
      </c>
      <c r="M4042" s="32" t="s">
        <v>5085</v>
      </c>
      <c r="N4042" s="33">
        <v>4</v>
      </c>
      <c r="O4042" s="33">
        <v>24</v>
      </c>
      <c r="P4042" s="33">
        <v>6</v>
      </c>
      <c r="R4042" s="48">
        <f>IF(IFERROR(VLOOKUP(E4042,Planif!$B:$B,1,FALSE),1)=1,1,"")</f>
        <v>1</v>
      </c>
    </row>
    <row r="4043" spans="1:18" x14ac:dyDescent="0.2">
      <c r="A4043" s="35">
        <v>44135</v>
      </c>
      <c r="B4043" s="32" t="s">
        <v>5081</v>
      </c>
      <c r="C4043" s="32" t="s">
        <v>58</v>
      </c>
      <c r="D4043" s="32" t="s">
        <v>59</v>
      </c>
      <c r="E4043" s="32" t="s">
        <v>5082</v>
      </c>
      <c r="F4043" s="32" t="s">
        <v>31</v>
      </c>
      <c r="G4043" s="32" t="s">
        <v>5083</v>
      </c>
      <c r="H4043" s="33">
        <v>48</v>
      </c>
      <c r="I4043" s="33">
        <v>300</v>
      </c>
      <c r="J4043" s="33">
        <v>300</v>
      </c>
      <c r="K4043" s="32" t="s">
        <v>5084</v>
      </c>
      <c r="L4043" s="32" t="s">
        <v>63</v>
      </c>
      <c r="M4043" s="32" t="s">
        <v>5085</v>
      </c>
      <c r="N4043" s="33">
        <v>4</v>
      </c>
      <c r="O4043" s="33">
        <v>24</v>
      </c>
      <c r="P4043" s="33">
        <v>6</v>
      </c>
      <c r="R4043" s="48">
        <f>IF(IFERROR(VLOOKUP(E4043,Planif!$B:$B,1,FALSE),1)=1,1,"")</f>
        <v>1</v>
      </c>
    </row>
    <row r="4044" spans="1:18" x14ac:dyDescent="0.2">
      <c r="A4044" s="35">
        <v>44135</v>
      </c>
      <c r="B4044" s="32" t="s">
        <v>5061</v>
      </c>
      <c r="C4044" s="32" t="s">
        <v>58</v>
      </c>
      <c r="D4044" s="32" t="s">
        <v>59</v>
      </c>
      <c r="E4044" s="32" t="s">
        <v>5082</v>
      </c>
      <c r="F4044" s="32" t="s">
        <v>31</v>
      </c>
      <c r="G4044" s="32" t="s">
        <v>5063</v>
      </c>
      <c r="H4044" s="33">
        <v>48</v>
      </c>
      <c r="I4044" s="33">
        <v>300</v>
      </c>
      <c r="J4044" s="33">
        <v>300</v>
      </c>
      <c r="K4044" s="32" t="s">
        <v>5064</v>
      </c>
      <c r="L4044" s="32" t="s">
        <v>63</v>
      </c>
      <c r="M4044" s="32" t="s">
        <v>5065</v>
      </c>
      <c r="N4044" s="33">
        <v>4</v>
      </c>
      <c r="O4044" s="33">
        <v>24</v>
      </c>
      <c r="P4044" s="33">
        <v>6</v>
      </c>
      <c r="R4044" s="48">
        <f>IF(IFERROR(VLOOKUP(E4044,Planif!$B:$B,1,FALSE),1)=1,1,"")</f>
        <v>1</v>
      </c>
    </row>
    <row r="4045" spans="1:18" x14ac:dyDescent="0.2">
      <c r="A4045" s="35">
        <v>44135</v>
      </c>
      <c r="B4045" s="32" t="s">
        <v>10412</v>
      </c>
      <c r="C4045" s="32" t="s">
        <v>58</v>
      </c>
      <c r="D4045" s="32" t="s">
        <v>59</v>
      </c>
      <c r="E4045" s="32" t="s">
        <v>5082</v>
      </c>
      <c r="F4045" s="32" t="s">
        <v>31</v>
      </c>
      <c r="G4045" s="32" t="s">
        <v>10414</v>
      </c>
      <c r="H4045" s="33">
        <v>48</v>
      </c>
      <c r="I4045" s="33">
        <v>300</v>
      </c>
      <c r="J4045" s="33">
        <v>300</v>
      </c>
      <c r="K4045" s="32" t="s">
        <v>10415</v>
      </c>
      <c r="L4045" s="32" t="s">
        <v>63</v>
      </c>
      <c r="M4045" s="32" t="s">
        <v>10416</v>
      </c>
      <c r="N4045" s="33">
        <v>4</v>
      </c>
      <c r="O4045" s="33">
        <v>24</v>
      </c>
      <c r="P4045" s="33">
        <v>6</v>
      </c>
      <c r="R4045" s="48">
        <f>IF(IFERROR(VLOOKUP(E4045,Planif!$B:$B,1,FALSE),1)=1,1,"")</f>
        <v>1</v>
      </c>
    </row>
    <row r="4046" spans="1:18" x14ac:dyDescent="0.2">
      <c r="A4046" s="35">
        <v>44135</v>
      </c>
      <c r="B4046" s="32" t="s">
        <v>5081</v>
      </c>
      <c r="C4046" s="32" t="s">
        <v>58</v>
      </c>
      <c r="D4046" s="32" t="s">
        <v>59</v>
      </c>
      <c r="E4046" s="32" t="s">
        <v>5082</v>
      </c>
      <c r="F4046" s="32" t="s">
        <v>31</v>
      </c>
      <c r="G4046" s="32" t="s">
        <v>5083</v>
      </c>
      <c r="H4046" s="33">
        <v>48</v>
      </c>
      <c r="I4046" s="33">
        <v>300</v>
      </c>
      <c r="J4046" s="33">
        <v>300</v>
      </c>
      <c r="K4046" s="32" t="s">
        <v>5084</v>
      </c>
      <c r="L4046" s="32" t="s">
        <v>63</v>
      </c>
      <c r="M4046" s="32" t="s">
        <v>5085</v>
      </c>
      <c r="N4046" s="33">
        <v>4</v>
      </c>
      <c r="O4046" s="33">
        <v>24</v>
      </c>
      <c r="P4046" s="33">
        <v>6</v>
      </c>
      <c r="R4046" s="48">
        <f>IF(IFERROR(VLOOKUP(E4046,Planif!$B:$B,1,FALSE),1)=1,1,"")</f>
        <v>1</v>
      </c>
    </row>
    <row r="4047" spans="1:18" x14ac:dyDescent="0.2">
      <c r="A4047" s="35">
        <v>44135</v>
      </c>
      <c r="B4047" s="32" t="s">
        <v>5086</v>
      </c>
      <c r="C4047" s="32" t="s">
        <v>58</v>
      </c>
      <c r="D4047" s="32" t="s">
        <v>59</v>
      </c>
      <c r="E4047" s="32" t="s">
        <v>5087</v>
      </c>
      <c r="F4047" s="32" t="s">
        <v>31</v>
      </c>
      <c r="G4047" s="32" t="s">
        <v>5088</v>
      </c>
      <c r="H4047" s="33">
        <v>48</v>
      </c>
      <c r="I4047" s="33">
        <v>300</v>
      </c>
      <c r="J4047" s="33">
        <v>300</v>
      </c>
      <c r="K4047" s="32" t="s">
        <v>5089</v>
      </c>
      <c r="L4047" s="32" t="s">
        <v>63</v>
      </c>
      <c r="M4047" s="32" t="s">
        <v>5090</v>
      </c>
      <c r="N4047" s="33">
        <v>4</v>
      </c>
      <c r="O4047" s="33">
        <v>24</v>
      </c>
      <c r="P4047" s="33">
        <v>6</v>
      </c>
      <c r="R4047" s="48">
        <f>IF(IFERROR(VLOOKUP(E4047,Planif!$B:$B,1,FALSE),1)=1,1,"")</f>
        <v>1</v>
      </c>
    </row>
    <row r="4048" spans="1:18" x14ac:dyDescent="0.2">
      <c r="A4048" s="35">
        <v>44135</v>
      </c>
      <c r="B4048" s="32" t="s">
        <v>5086</v>
      </c>
      <c r="C4048" s="32" t="s">
        <v>58</v>
      </c>
      <c r="D4048" s="32" t="s">
        <v>59</v>
      </c>
      <c r="E4048" s="32" t="s">
        <v>5087</v>
      </c>
      <c r="F4048" s="32" t="s">
        <v>31</v>
      </c>
      <c r="G4048" s="32" t="s">
        <v>5088</v>
      </c>
      <c r="H4048" s="33">
        <v>48</v>
      </c>
      <c r="I4048" s="33">
        <v>300</v>
      </c>
      <c r="J4048" s="33">
        <v>300</v>
      </c>
      <c r="K4048" s="32" t="s">
        <v>5089</v>
      </c>
      <c r="L4048" s="32" t="s">
        <v>63</v>
      </c>
      <c r="M4048" s="32" t="s">
        <v>5090</v>
      </c>
      <c r="N4048" s="33">
        <v>4</v>
      </c>
      <c r="O4048" s="33">
        <v>24</v>
      </c>
      <c r="P4048" s="33">
        <v>6</v>
      </c>
      <c r="R4048" s="48">
        <f>IF(IFERROR(VLOOKUP(E4048,Planif!$B:$B,1,FALSE),1)=1,1,"")</f>
        <v>1</v>
      </c>
    </row>
    <row r="4049" spans="1:18" x14ac:dyDescent="0.2">
      <c r="A4049" s="35">
        <v>44135</v>
      </c>
      <c r="B4049" s="32" t="s">
        <v>5066</v>
      </c>
      <c r="C4049" s="32" t="s">
        <v>58</v>
      </c>
      <c r="D4049" s="32" t="s">
        <v>59</v>
      </c>
      <c r="E4049" s="32" t="s">
        <v>5087</v>
      </c>
      <c r="F4049" s="32" t="s">
        <v>31</v>
      </c>
      <c r="G4049" s="32" t="s">
        <v>5068</v>
      </c>
      <c r="H4049" s="33">
        <v>48</v>
      </c>
      <c r="I4049" s="33">
        <v>300</v>
      </c>
      <c r="J4049" s="33">
        <v>300</v>
      </c>
      <c r="K4049" s="32" t="s">
        <v>5069</v>
      </c>
      <c r="L4049" s="32" t="s">
        <v>63</v>
      </c>
      <c r="M4049" s="32" t="s">
        <v>5070</v>
      </c>
      <c r="N4049" s="33">
        <v>4</v>
      </c>
      <c r="O4049" s="33">
        <v>24</v>
      </c>
      <c r="P4049" s="33">
        <v>6</v>
      </c>
      <c r="R4049" s="48">
        <f>IF(IFERROR(VLOOKUP(E4049,Planif!$B:$B,1,FALSE),1)=1,1,"")</f>
        <v>1</v>
      </c>
    </row>
    <row r="4050" spans="1:18" x14ac:dyDescent="0.2">
      <c r="A4050" s="35">
        <v>44135</v>
      </c>
      <c r="B4050" s="32" t="s">
        <v>10417</v>
      </c>
      <c r="C4050" s="32" t="s">
        <v>58</v>
      </c>
      <c r="D4050" s="32" t="s">
        <v>59</v>
      </c>
      <c r="E4050" s="32" t="s">
        <v>5087</v>
      </c>
      <c r="F4050" s="32" t="s">
        <v>31</v>
      </c>
      <c r="G4050" s="32" t="s">
        <v>10419</v>
      </c>
      <c r="H4050" s="33">
        <v>48</v>
      </c>
      <c r="I4050" s="33">
        <v>300</v>
      </c>
      <c r="J4050" s="33">
        <v>300</v>
      </c>
      <c r="K4050" s="32" t="s">
        <v>10420</v>
      </c>
      <c r="L4050" s="32" t="s">
        <v>63</v>
      </c>
      <c r="M4050" s="32" t="s">
        <v>10421</v>
      </c>
      <c r="N4050" s="33">
        <v>4</v>
      </c>
      <c r="O4050" s="33">
        <v>24</v>
      </c>
      <c r="P4050" s="33">
        <v>6</v>
      </c>
      <c r="R4050" s="48">
        <f>IF(IFERROR(VLOOKUP(E4050,Planif!$B:$B,1,FALSE),1)=1,1,"")</f>
        <v>1</v>
      </c>
    </row>
    <row r="4051" spans="1:18" x14ac:dyDescent="0.2">
      <c r="A4051" s="35">
        <v>44135</v>
      </c>
      <c r="B4051" s="32" t="s">
        <v>5086</v>
      </c>
      <c r="C4051" s="32" t="s">
        <v>58</v>
      </c>
      <c r="D4051" s="32" t="s">
        <v>59</v>
      </c>
      <c r="E4051" s="32" t="s">
        <v>5087</v>
      </c>
      <c r="F4051" s="32" t="s">
        <v>31</v>
      </c>
      <c r="G4051" s="32" t="s">
        <v>5088</v>
      </c>
      <c r="H4051" s="33">
        <v>48</v>
      </c>
      <c r="I4051" s="33">
        <v>300</v>
      </c>
      <c r="J4051" s="33">
        <v>300</v>
      </c>
      <c r="K4051" s="32" t="s">
        <v>5089</v>
      </c>
      <c r="L4051" s="32" t="s">
        <v>63</v>
      </c>
      <c r="M4051" s="32" t="s">
        <v>5090</v>
      </c>
      <c r="N4051" s="33">
        <v>4</v>
      </c>
      <c r="O4051" s="33">
        <v>24</v>
      </c>
      <c r="P4051" s="33">
        <v>6</v>
      </c>
      <c r="R4051" s="48">
        <f>IF(IFERROR(VLOOKUP(E4051,Planif!$B:$B,1,FALSE),1)=1,1,"")</f>
        <v>1</v>
      </c>
    </row>
    <row r="4052" spans="1:18" x14ac:dyDescent="0.2">
      <c r="A4052" s="35">
        <v>44135</v>
      </c>
      <c r="B4052" s="32" t="s">
        <v>5091</v>
      </c>
      <c r="C4052" s="32" t="s">
        <v>58</v>
      </c>
      <c r="D4052" s="32" t="s">
        <v>59</v>
      </c>
      <c r="E4052" s="32" t="s">
        <v>5092</v>
      </c>
      <c r="F4052" s="32" t="s">
        <v>31</v>
      </c>
      <c r="G4052" s="32" t="s">
        <v>5093</v>
      </c>
      <c r="H4052" s="33">
        <v>48</v>
      </c>
      <c r="I4052" s="33">
        <v>300</v>
      </c>
      <c r="J4052" s="33">
        <v>300</v>
      </c>
      <c r="K4052" s="32" t="s">
        <v>5094</v>
      </c>
      <c r="L4052" s="32" t="s">
        <v>63</v>
      </c>
      <c r="M4052" s="32" t="s">
        <v>5095</v>
      </c>
      <c r="N4052" s="33">
        <v>4</v>
      </c>
      <c r="O4052" s="33">
        <v>24</v>
      </c>
      <c r="P4052" s="33">
        <v>6</v>
      </c>
      <c r="R4052" s="48">
        <f>IF(IFERROR(VLOOKUP(E4052,Planif!$B:$B,1,FALSE),1)=1,1,"")</f>
        <v>1</v>
      </c>
    </row>
    <row r="4053" spans="1:18" x14ac:dyDescent="0.2">
      <c r="A4053" s="35">
        <v>44135</v>
      </c>
      <c r="B4053" s="32" t="s">
        <v>5091</v>
      </c>
      <c r="C4053" s="32" t="s">
        <v>58</v>
      </c>
      <c r="D4053" s="32" t="s">
        <v>59</v>
      </c>
      <c r="E4053" s="32" t="s">
        <v>5092</v>
      </c>
      <c r="F4053" s="32" t="s">
        <v>31</v>
      </c>
      <c r="G4053" s="32" t="s">
        <v>5093</v>
      </c>
      <c r="H4053" s="33">
        <v>48</v>
      </c>
      <c r="I4053" s="33">
        <v>300</v>
      </c>
      <c r="J4053" s="33">
        <v>300</v>
      </c>
      <c r="K4053" s="32" t="s">
        <v>5094</v>
      </c>
      <c r="L4053" s="32" t="s">
        <v>63</v>
      </c>
      <c r="M4053" s="32" t="s">
        <v>5095</v>
      </c>
      <c r="N4053" s="33">
        <v>4</v>
      </c>
      <c r="O4053" s="33">
        <v>24</v>
      </c>
      <c r="P4053" s="33">
        <v>6</v>
      </c>
      <c r="R4053" s="48">
        <f>IF(IFERROR(VLOOKUP(E4053,Planif!$B:$B,1,FALSE),1)=1,1,"")</f>
        <v>1</v>
      </c>
    </row>
    <row r="4054" spans="1:18" x14ac:dyDescent="0.2">
      <c r="A4054" s="35">
        <v>44135</v>
      </c>
      <c r="B4054" s="32" t="s">
        <v>5071</v>
      </c>
      <c r="C4054" s="32" t="s">
        <v>58</v>
      </c>
      <c r="D4054" s="32" t="s">
        <v>59</v>
      </c>
      <c r="E4054" s="32" t="s">
        <v>5092</v>
      </c>
      <c r="F4054" s="32" t="s">
        <v>31</v>
      </c>
      <c r="G4054" s="32" t="s">
        <v>5073</v>
      </c>
      <c r="H4054" s="33">
        <v>48</v>
      </c>
      <c r="I4054" s="33">
        <v>300</v>
      </c>
      <c r="J4054" s="33">
        <v>300</v>
      </c>
      <c r="K4054" s="32" t="s">
        <v>5074</v>
      </c>
      <c r="L4054" s="32" t="s">
        <v>63</v>
      </c>
      <c r="M4054" s="32" t="s">
        <v>5075</v>
      </c>
      <c r="N4054" s="33">
        <v>4</v>
      </c>
      <c r="O4054" s="33">
        <v>24</v>
      </c>
      <c r="P4054" s="33">
        <v>6</v>
      </c>
      <c r="R4054" s="48">
        <f>IF(IFERROR(VLOOKUP(E4054,Planif!$B:$B,1,FALSE),1)=1,1,"")</f>
        <v>1</v>
      </c>
    </row>
    <row r="4055" spans="1:18" x14ac:dyDescent="0.2">
      <c r="A4055" s="35">
        <v>44135</v>
      </c>
      <c r="B4055" s="32" t="s">
        <v>10422</v>
      </c>
      <c r="C4055" s="32" t="s">
        <v>58</v>
      </c>
      <c r="D4055" s="32" t="s">
        <v>59</v>
      </c>
      <c r="E4055" s="32" t="s">
        <v>5092</v>
      </c>
      <c r="F4055" s="32" t="s">
        <v>31</v>
      </c>
      <c r="G4055" s="32" t="s">
        <v>10424</v>
      </c>
      <c r="H4055" s="33">
        <v>48</v>
      </c>
      <c r="I4055" s="33">
        <v>300</v>
      </c>
      <c r="J4055" s="33">
        <v>300</v>
      </c>
      <c r="K4055" s="32" t="s">
        <v>10425</v>
      </c>
      <c r="L4055" s="32" t="s">
        <v>63</v>
      </c>
      <c r="M4055" s="32" t="s">
        <v>10426</v>
      </c>
      <c r="N4055" s="33">
        <v>4</v>
      </c>
      <c r="O4055" s="33">
        <v>24</v>
      </c>
      <c r="P4055" s="33">
        <v>6</v>
      </c>
      <c r="R4055" s="48">
        <f>IF(IFERROR(VLOOKUP(E4055,Planif!$B:$B,1,FALSE),1)=1,1,"")</f>
        <v>1</v>
      </c>
    </row>
    <row r="4056" spans="1:18" x14ac:dyDescent="0.2">
      <c r="A4056" s="35">
        <v>44135</v>
      </c>
      <c r="B4056" s="32" t="s">
        <v>5091</v>
      </c>
      <c r="C4056" s="32" t="s">
        <v>58</v>
      </c>
      <c r="D4056" s="32" t="s">
        <v>59</v>
      </c>
      <c r="E4056" s="32" t="s">
        <v>5092</v>
      </c>
      <c r="F4056" s="32" t="s">
        <v>31</v>
      </c>
      <c r="G4056" s="32" t="s">
        <v>5093</v>
      </c>
      <c r="H4056" s="33">
        <v>48</v>
      </c>
      <c r="I4056" s="33">
        <v>300</v>
      </c>
      <c r="J4056" s="33">
        <v>300</v>
      </c>
      <c r="K4056" s="32" t="s">
        <v>5094</v>
      </c>
      <c r="L4056" s="32" t="s">
        <v>63</v>
      </c>
      <c r="M4056" s="32" t="s">
        <v>5095</v>
      </c>
      <c r="N4056" s="33">
        <v>4</v>
      </c>
      <c r="O4056" s="33">
        <v>24</v>
      </c>
      <c r="P4056" s="33">
        <v>6</v>
      </c>
      <c r="R4056" s="48">
        <f>IF(IFERROR(VLOOKUP(E4056,Planif!$B:$B,1,FALSE),1)=1,1,"")</f>
        <v>1</v>
      </c>
    </row>
    <row r="4057" spans="1:18" x14ac:dyDescent="0.2">
      <c r="A4057" s="35">
        <v>44135</v>
      </c>
      <c r="B4057" s="32" t="s">
        <v>5096</v>
      </c>
      <c r="C4057" s="32" t="s">
        <v>58</v>
      </c>
      <c r="D4057" s="32" t="s">
        <v>59</v>
      </c>
      <c r="E4057" s="32" t="s">
        <v>5097</v>
      </c>
      <c r="F4057" s="32" t="s">
        <v>31</v>
      </c>
      <c r="G4057" s="32" t="s">
        <v>5098</v>
      </c>
      <c r="H4057" s="33">
        <v>48</v>
      </c>
      <c r="I4057" s="33">
        <v>300</v>
      </c>
      <c r="J4057" s="33">
        <v>300</v>
      </c>
      <c r="K4057" s="32" t="s">
        <v>5099</v>
      </c>
      <c r="L4057" s="32" t="s">
        <v>63</v>
      </c>
      <c r="M4057" s="32" t="s">
        <v>5100</v>
      </c>
      <c r="N4057" s="33">
        <v>4</v>
      </c>
      <c r="O4057" s="33">
        <v>24</v>
      </c>
      <c r="P4057" s="33">
        <v>6</v>
      </c>
      <c r="R4057" s="48">
        <f>IF(IFERROR(VLOOKUP(E4057,Planif!$B:$B,1,FALSE),1)=1,1,"")</f>
        <v>1</v>
      </c>
    </row>
    <row r="4058" spans="1:18" x14ac:dyDescent="0.2">
      <c r="A4058" s="35">
        <v>44135</v>
      </c>
      <c r="B4058" s="32" t="s">
        <v>5096</v>
      </c>
      <c r="C4058" s="32" t="s">
        <v>58</v>
      </c>
      <c r="D4058" s="32" t="s">
        <v>59</v>
      </c>
      <c r="E4058" s="32" t="s">
        <v>5097</v>
      </c>
      <c r="F4058" s="32" t="s">
        <v>31</v>
      </c>
      <c r="G4058" s="32" t="s">
        <v>5098</v>
      </c>
      <c r="H4058" s="33">
        <v>48</v>
      </c>
      <c r="I4058" s="33">
        <v>300</v>
      </c>
      <c r="J4058" s="33">
        <v>300</v>
      </c>
      <c r="K4058" s="32" t="s">
        <v>5099</v>
      </c>
      <c r="L4058" s="32" t="s">
        <v>63</v>
      </c>
      <c r="M4058" s="32" t="s">
        <v>5100</v>
      </c>
      <c r="N4058" s="33">
        <v>4</v>
      </c>
      <c r="O4058" s="33">
        <v>24</v>
      </c>
      <c r="P4058" s="33">
        <v>6</v>
      </c>
      <c r="R4058" s="48">
        <f>IF(IFERROR(VLOOKUP(E4058,Planif!$B:$B,1,FALSE),1)=1,1,"")</f>
        <v>1</v>
      </c>
    </row>
    <row r="4059" spans="1:18" x14ac:dyDescent="0.2">
      <c r="A4059" s="35">
        <v>44135</v>
      </c>
      <c r="B4059" s="32" t="s">
        <v>5076</v>
      </c>
      <c r="C4059" s="32" t="s">
        <v>58</v>
      </c>
      <c r="D4059" s="32" t="s">
        <v>59</v>
      </c>
      <c r="E4059" s="32" t="s">
        <v>5097</v>
      </c>
      <c r="F4059" s="32" t="s">
        <v>31</v>
      </c>
      <c r="G4059" s="32" t="s">
        <v>5078</v>
      </c>
      <c r="H4059" s="33">
        <v>48</v>
      </c>
      <c r="I4059" s="33">
        <v>300</v>
      </c>
      <c r="J4059" s="33">
        <v>300</v>
      </c>
      <c r="K4059" s="32" t="s">
        <v>5079</v>
      </c>
      <c r="L4059" s="32" t="s">
        <v>63</v>
      </c>
      <c r="M4059" s="32" t="s">
        <v>5080</v>
      </c>
      <c r="N4059" s="33">
        <v>4</v>
      </c>
      <c r="O4059" s="33">
        <v>24</v>
      </c>
      <c r="P4059" s="33">
        <v>6</v>
      </c>
      <c r="R4059" s="48">
        <f>IF(IFERROR(VLOOKUP(E4059,Planif!$B:$B,1,FALSE),1)=1,1,"")</f>
        <v>1</v>
      </c>
    </row>
    <row r="4060" spans="1:18" x14ac:dyDescent="0.2">
      <c r="A4060" s="35">
        <v>44135</v>
      </c>
      <c r="B4060" s="32" t="s">
        <v>10427</v>
      </c>
      <c r="C4060" s="32" t="s">
        <v>58</v>
      </c>
      <c r="D4060" s="32" t="s">
        <v>59</v>
      </c>
      <c r="E4060" s="32" t="s">
        <v>5097</v>
      </c>
      <c r="F4060" s="32" t="s">
        <v>31</v>
      </c>
      <c r="G4060" s="32" t="s">
        <v>10429</v>
      </c>
      <c r="H4060" s="33">
        <v>48</v>
      </c>
      <c r="I4060" s="33">
        <v>300</v>
      </c>
      <c r="J4060" s="33">
        <v>300</v>
      </c>
      <c r="K4060" s="32" t="s">
        <v>10430</v>
      </c>
      <c r="L4060" s="32" t="s">
        <v>63</v>
      </c>
      <c r="M4060" s="32" t="s">
        <v>10431</v>
      </c>
      <c r="N4060" s="33">
        <v>4</v>
      </c>
      <c r="O4060" s="33">
        <v>24</v>
      </c>
      <c r="P4060" s="33">
        <v>6</v>
      </c>
      <c r="R4060" s="48">
        <f>IF(IFERROR(VLOOKUP(E4060,Planif!$B:$B,1,FALSE),1)=1,1,"")</f>
        <v>1</v>
      </c>
    </row>
    <row r="4061" spans="1:18" x14ac:dyDescent="0.2">
      <c r="A4061" s="35">
        <v>44135</v>
      </c>
      <c r="B4061" s="32" t="s">
        <v>5096</v>
      </c>
      <c r="C4061" s="32" t="s">
        <v>58</v>
      </c>
      <c r="D4061" s="32" t="s">
        <v>59</v>
      </c>
      <c r="E4061" s="32" t="s">
        <v>5097</v>
      </c>
      <c r="F4061" s="32" t="s">
        <v>31</v>
      </c>
      <c r="G4061" s="32" t="s">
        <v>5098</v>
      </c>
      <c r="H4061" s="33">
        <v>48</v>
      </c>
      <c r="I4061" s="33">
        <v>300</v>
      </c>
      <c r="J4061" s="33">
        <v>300</v>
      </c>
      <c r="K4061" s="32" t="s">
        <v>5099</v>
      </c>
      <c r="L4061" s="32" t="s">
        <v>63</v>
      </c>
      <c r="M4061" s="32" t="s">
        <v>5100</v>
      </c>
      <c r="N4061" s="33">
        <v>4</v>
      </c>
      <c r="O4061" s="33">
        <v>24</v>
      </c>
      <c r="P4061" s="33">
        <v>6</v>
      </c>
      <c r="R4061" s="48">
        <f>IF(IFERROR(VLOOKUP(E4061,Planif!$B:$B,1,FALSE),1)=1,1,"")</f>
        <v>1</v>
      </c>
    </row>
    <row r="4062" spans="1:18" x14ac:dyDescent="0.2">
      <c r="A4062" s="35">
        <v>44135</v>
      </c>
      <c r="B4062" s="32" t="s">
        <v>592</v>
      </c>
      <c r="C4062" s="32" t="s">
        <v>58</v>
      </c>
      <c r="D4062" s="32" t="s">
        <v>59</v>
      </c>
      <c r="E4062" s="32" t="s">
        <v>593</v>
      </c>
      <c r="F4062" s="32" t="s">
        <v>31</v>
      </c>
      <c r="G4062" s="32" t="s">
        <v>594</v>
      </c>
      <c r="H4062" s="33">
        <v>48</v>
      </c>
      <c r="I4062" s="33">
        <v>300</v>
      </c>
      <c r="J4062" s="33">
        <v>300</v>
      </c>
      <c r="K4062" s="32" t="s">
        <v>595</v>
      </c>
      <c r="L4062" s="32" t="s">
        <v>63</v>
      </c>
      <c r="M4062" s="32" t="s">
        <v>596</v>
      </c>
      <c r="N4062" s="33">
        <v>4</v>
      </c>
      <c r="O4062" s="33">
        <v>24</v>
      </c>
      <c r="P4062" s="33">
        <v>6</v>
      </c>
      <c r="R4062" s="48">
        <f>IF(IFERROR(VLOOKUP(E4062,Planif!$B:$B,1,FALSE),1)=1,1,"")</f>
        <v>1</v>
      </c>
    </row>
    <row r="4063" spans="1:18" x14ac:dyDescent="0.2">
      <c r="A4063" s="35">
        <v>44135</v>
      </c>
      <c r="B4063" s="32" t="s">
        <v>592</v>
      </c>
      <c r="C4063" s="32" t="s">
        <v>58</v>
      </c>
      <c r="D4063" s="32" t="s">
        <v>59</v>
      </c>
      <c r="E4063" s="32" t="s">
        <v>593</v>
      </c>
      <c r="F4063" s="32" t="s">
        <v>31</v>
      </c>
      <c r="G4063" s="32" t="s">
        <v>594</v>
      </c>
      <c r="H4063" s="33">
        <v>48</v>
      </c>
      <c r="I4063" s="33">
        <v>300</v>
      </c>
      <c r="J4063" s="33">
        <v>300</v>
      </c>
      <c r="K4063" s="32" t="s">
        <v>595</v>
      </c>
      <c r="L4063" s="32" t="s">
        <v>63</v>
      </c>
      <c r="M4063" s="32" t="s">
        <v>596</v>
      </c>
      <c r="N4063" s="33">
        <v>4</v>
      </c>
      <c r="O4063" s="33">
        <v>24</v>
      </c>
      <c r="P4063" s="33">
        <v>6</v>
      </c>
      <c r="R4063" s="48">
        <f>IF(IFERROR(VLOOKUP(E4063,Planif!$B:$B,1,FALSE),1)=1,1,"")</f>
        <v>1</v>
      </c>
    </row>
    <row r="4064" spans="1:18" x14ac:dyDescent="0.2">
      <c r="A4064" s="35">
        <v>44135</v>
      </c>
      <c r="B4064" s="32" t="s">
        <v>572</v>
      </c>
      <c r="C4064" s="32" t="s">
        <v>58</v>
      </c>
      <c r="D4064" s="32" t="s">
        <v>59</v>
      </c>
      <c r="E4064" s="32" t="s">
        <v>593</v>
      </c>
      <c r="F4064" s="32" t="s">
        <v>31</v>
      </c>
      <c r="G4064" s="32" t="s">
        <v>574</v>
      </c>
      <c r="H4064" s="33">
        <v>48</v>
      </c>
      <c r="I4064" s="33">
        <v>300</v>
      </c>
      <c r="J4064" s="33">
        <v>300</v>
      </c>
      <c r="K4064" s="32" t="s">
        <v>575</v>
      </c>
      <c r="L4064" s="32" t="s">
        <v>63</v>
      </c>
      <c r="M4064" s="32" t="s">
        <v>576</v>
      </c>
      <c r="N4064" s="33">
        <v>4</v>
      </c>
      <c r="O4064" s="33">
        <v>24</v>
      </c>
      <c r="P4064" s="33">
        <v>6</v>
      </c>
      <c r="R4064" s="48">
        <f>IF(IFERROR(VLOOKUP(E4064,Planif!$B:$B,1,FALSE),1)=1,1,"")</f>
        <v>1</v>
      </c>
    </row>
    <row r="4065" spans="1:18" x14ac:dyDescent="0.2">
      <c r="A4065" s="35">
        <v>44135</v>
      </c>
      <c r="B4065" s="32" t="s">
        <v>5939</v>
      </c>
      <c r="C4065" s="32" t="s">
        <v>58</v>
      </c>
      <c r="D4065" s="32" t="s">
        <v>59</v>
      </c>
      <c r="E4065" s="32" t="s">
        <v>593</v>
      </c>
      <c r="F4065" s="32" t="s">
        <v>31</v>
      </c>
      <c r="G4065" s="32" t="s">
        <v>5941</v>
      </c>
      <c r="H4065" s="33">
        <v>48</v>
      </c>
      <c r="I4065" s="33">
        <v>300</v>
      </c>
      <c r="J4065" s="33">
        <v>300</v>
      </c>
      <c r="K4065" s="32" t="s">
        <v>5942</v>
      </c>
      <c r="L4065" s="32" t="s">
        <v>63</v>
      </c>
      <c r="M4065" s="32" t="s">
        <v>5943</v>
      </c>
      <c r="N4065" s="33">
        <v>4</v>
      </c>
      <c r="O4065" s="33">
        <v>24</v>
      </c>
      <c r="P4065" s="33">
        <v>6</v>
      </c>
      <c r="R4065" s="48">
        <f>IF(IFERROR(VLOOKUP(E4065,Planif!$B:$B,1,FALSE),1)=1,1,"")</f>
        <v>1</v>
      </c>
    </row>
    <row r="4066" spans="1:18" x14ac:dyDescent="0.2">
      <c r="A4066" s="35">
        <v>44135</v>
      </c>
      <c r="B4066" s="32" t="s">
        <v>592</v>
      </c>
      <c r="C4066" s="32" t="s">
        <v>58</v>
      </c>
      <c r="D4066" s="32" t="s">
        <v>59</v>
      </c>
      <c r="E4066" s="32" t="s">
        <v>593</v>
      </c>
      <c r="F4066" s="32" t="s">
        <v>31</v>
      </c>
      <c r="G4066" s="32" t="s">
        <v>594</v>
      </c>
      <c r="H4066" s="33">
        <v>48</v>
      </c>
      <c r="I4066" s="33">
        <v>300</v>
      </c>
      <c r="J4066" s="33">
        <v>300</v>
      </c>
      <c r="K4066" s="32" t="s">
        <v>595</v>
      </c>
      <c r="L4066" s="32" t="s">
        <v>63</v>
      </c>
      <c r="M4066" s="32" t="s">
        <v>596</v>
      </c>
      <c r="N4066" s="33">
        <v>4</v>
      </c>
      <c r="O4066" s="33">
        <v>24</v>
      </c>
      <c r="P4066" s="33">
        <v>6</v>
      </c>
      <c r="R4066" s="48">
        <f>IF(IFERROR(VLOOKUP(E4066,Planif!$B:$B,1,FALSE),1)=1,1,"")</f>
        <v>1</v>
      </c>
    </row>
    <row r="4067" spans="1:18" x14ac:dyDescent="0.2">
      <c r="A4067" s="35">
        <v>44135</v>
      </c>
      <c r="B4067" s="32" t="s">
        <v>5101</v>
      </c>
      <c r="C4067" s="32" t="s">
        <v>58</v>
      </c>
      <c r="D4067" s="32" t="s">
        <v>59</v>
      </c>
      <c r="E4067" s="32" t="s">
        <v>5102</v>
      </c>
      <c r="F4067" s="32" t="s">
        <v>31</v>
      </c>
      <c r="G4067" s="32" t="s">
        <v>5103</v>
      </c>
      <c r="H4067" s="33">
        <v>48</v>
      </c>
      <c r="I4067" s="33">
        <v>300</v>
      </c>
      <c r="J4067" s="33">
        <v>300</v>
      </c>
      <c r="K4067" s="32" t="s">
        <v>5104</v>
      </c>
      <c r="L4067" s="32" t="s">
        <v>63</v>
      </c>
      <c r="M4067" s="32" t="s">
        <v>5105</v>
      </c>
      <c r="N4067" s="33">
        <v>4</v>
      </c>
      <c r="O4067" s="33">
        <v>24</v>
      </c>
      <c r="P4067" s="33">
        <v>6</v>
      </c>
      <c r="R4067" s="48">
        <f>IF(IFERROR(VLOOKUP(E4067,Planif!$B:$B,1,FALSE),1)=1,1,"")</f>
        <v>1</v>
      </c>
    </row>
    <row r="4068" spans="1:18" x14ac:dyDescent="0.2">
      <c r="A4068" s="35">
        <v>44135</v>
      </c>
      <c r="B4068" s="32" t="s">
        <v>5101</v>
      </c>
      <c r="C4068" s="32" t="s">
        <v>58</v>
      </c>
      <c r="D4068" s="32" t="s">
        <v>59</v>
      </c>
      <c r="E4068" s="32" t="s">
        <v>5102</v>
      </c>
      <c r="F4068" s="32" t="s">
        <v>31</v>
      </c>
      <c r="G4068" s="32" t="s">
        <v>5103</v>
      </c>
      <c r="H4068" s="33">
        <v>48</v>
      </c>
      <c r="I4068" s="33">
        <v>300</v>
      </c>
      <c r="J4068" s="33">
        <v>300</v>
      </c>
      <c r="K4068" s="32" t="s">
        <v>5104</v>
      </c>
      <c r="L4068" s="32" t="s">
        <v>63</v>
      </c>
      <c r="M4068" s="32" t="s">
        <v>5105</v>
      </c>
      <c r="N4068" s="33">
        <v>4</v>
      </c>
      <c r="O4068" s="33">
        <v>24</v>
      </c>
      <c r="P4068" s="33">
        <v>6</v>
      </c>
      <c r="R4068" s="48">
        <f>IF(IFERROR(VLOOKUP(E4068,Planif!$B:$B,1,FALSE),1)=1,1,"")</f>
        <v>1</v>
      </c>
    </row>
    <row r="4069" spans="1:18" x14ac:dyDescent="0.2">
      <c r="A4069" s="35">
        <v>44135</v>
      </c>
      <c r="B4069" s="32" t="s">
        <v>5081</v>
      </c>
      <c r="C4069" s="32" t="s">
        <v>58</v>
      </c>
      <c r="D4069" s="32" t="s">
        <v>59</v>
      </c>
      <c r="E4069" s="32" t="s">
        <v>5102</v>
      </c>
      <c r="F4069" s="32" t="s">
        <v>31</v>
      </c>
      <c r="G4069" s="32" t="s">
        <v>5083</v>
      </c>
      <c r="H4069" s="33">
        <v>48</v>
      </c>
      <c r="I4069" s="33">
        <v>300</v>
      </c>
      <c r="J4069" s="33">
        <v>300</v>
      </c>
      <c r="K4069" s="32" t="s">
        <v>5084</v>
      </c>
      <c r="L4069" s="32" t="s">
        <v>63</v>
      </c>
      <c r="M4069" s="32" t="s">
        <v>5085</v>
      </c>
      <c r="N4069" s="33">
        <v>4</v>
      </c>
      <c r="O4069" s="33">
        <v>24</v>
      </c>
      <c r="P4069" s="33">
        <v>6</v>
      </c>
      <c r="R4069" s="48">
        <f>IF(IFERROR(VLOOKUP(E4069,Planif!$B:$B,1,FALSE),1)=1,1,"")</f>
        <v>1</v>
      </c>
    </row>
    <row r="4070" spans="1:18" x14ac:dyDescent="0.2">
      <c r="A4070" s="35">
        <v>44135</v>
      </c>
      <c r="B4070" s="32" t="s">
        <v>10432</v>
      </c>
      <c r="C4070" s="32" t="s">
        <v>58</v>
      </c>
      <c r="D4070" s="32" t="s">
        <v>59</v>
      </c>
      <c r="E4070" s="32" t="s">
        <v>5102</v>
      </c>
      <c r="F4070" s="32" t="s">
        <v>31</v>
      </c>
      <c r="G4070" s="32" t="s">
        <v>10434</v>
      </c>
      <c r="H4070" s="33">
        <v>48</v>
      </c>
      <c r="I4070" s="33">
        <v>300</v>
      </c>
      <c r="J4070" s="33">
        <v>300</v>
      </c>
      <c r="K4070" s="32" t="s">
        <v>10435</v>
      </c>
      <c r="L4070" s="32" t="s">
        <v>63</v>
      </c>
      <c r="M4070" s="32" t="s">
        <v>10436</v>
      </c>
      <c r="N4070" s="33">
        <v>4</v>
      </c>
      <c r="O4070" s="33">
        <v>24</v>
      </c>
      <c r="P4070" s="33">
        <v>6</v>
      </c>
      <c r="R4070" s="48">
        <f>IF(IFERROR(VLOOKUP(E4070,Planif!$B:$B,1,FALSE),1)=1,1,"")</f>
        <v>1</v>
      </c>
    </row>
    <row r="4071" spans="1:18" x14ac:dyDescent="0.2">
      <c r="A4071" s="35">
        <v>44135</v>
      </c>
      <c r="B4071" s="32" t="s">
        <v>5101</v>
      </c>
      <c r="C4071" s="32" t="s">
        <v>58</v>
      </c>
      <c r="D4071" s="32" t="s">
        <v>59</v>
      </c>
      <c r="E4071" s="32" t="s">
        <v>5102</v>
      </c>
      <c r="F4071" s="32" t="s">
        <v>31</v>
      </c>
      <c r="G4071" s="32" t="s">
        <v>5103</v>
      </c>
      <c r="H4071" s="33">
        <v>48</v>
      </c>
      <c r="I4071" s="33">
        <v>300</v>
      </c>
      <c r="J4071" s="33">
        <v>300</v>
      </c>
      <c r="K4071" s="32" t="s">
        <v>5104</v>
      </c>
      <c r="L4071" s="32" t="s">
        <v>63</v>
      </c>
      <c r="M4071" s="32" t="s">
        <v>5105</v>
      </c>
      <c r="N4071" s="33">
        <v>4</v>
      </c>
      <c r="O4071" s="33">
        <v>24</v>
      </c>
      <c r="P4071" s="33">
        <v>6</v>
      </c>
      <c r="R4071" s="48">
        <f>IF(IFERROR(VLOOKUP(E4071,Planif!$B:$B,1,FALSE),1)=1,1,"")</f>
        <v>1</v>
      </c>
    </row>
    <row r="4072" spans="1:18" x14ac:dyDescent="0.2">
      <c r="A4072" s="35">
        <v>44135</v>
      </c>
      <c r="B4072" s="32" t="s">
        <v>5106</v>
      </c>
      <c r="C4072" s="32" t="s">
        <v>58</v>
      </c>
      <c r="D4072" s="32" t="s">
        <v>59</v>
      </c>
      <c r="E4072" s="32" t="s">
        <v>5107</v>
      </c>
      <c r="F4072" s="32" t="s">
        <v>31</v>
      </c>
      <c r="G4072" s="32" t="s">
        <v>5108</v>
      </c>
      <c r="H4072" s="33">
        <v>48</v>
      </c>
      <c r="I4072" s="33">
        <v>300</v>
      </c>
      <c r="J4072" s="33">
        <v>300</v>
      </c>
      <c r="K4072" s="32" t="s">
        <v>5109</v>
      </c>
      <c r="L4072" s="32" t="s">
        <v>63</v>
      </c>
      <c r="M4072" s="32" t="s">
        <v>5110</v>
      </c>
      <c r="N4072" s="33">
        <v>4</v>
      </c>
      <c r="O4072" s="33">
        <v>24</v>
      </c>
      <c r="P4072" s="33">
        <v>6</v>
      </c>
      <c r="R4072" s="48">
        <f>IF(IFERROR(VLOOKUP(E4072,Planif!$B:$B,1,FALSE),1)=1,1,"")</f>
        <v>1</v>
      </c>
    </row>
    <row r="4073" spans="1:18" x14ac:dyDescent="0.2">
      <c r="A4073" s="35">
        <v>44135</v>
      </c>
      <c r="B4073" s="32" t="s">
        <v>5106</v>
      </c>
      <c r="C4073" s="32" t="s">
        <v>58</v>
      </c>
      <c r="D4073" s="32" t="s">
        <v>59</v>
      </c>
      <c r="E4073" s="32" t="s">
        <v>5107</v>
      </c>
      <c r="F4073" s="32" t="s">
        <v>31</v>
      </c>
      <c r="G4073" s="32" t="s">
        <v>5108</v>
      </c>
      <c r="H4073" s="33">
        <v>48</v>
      </c>
      <c r="I4073" s="33">
        <v>300</v>
      </c>
      <c r="J4073" s="33">
        <v>300</v>
      </c>
      <c r="K4073" s="32" t="s">
        <v>5109</v>
      </c>
      <c r="L4073" s="32" t="s">
        <v>63</v>
      </c>
      <c r="M4073" s="32" t="s">
        <v>5110</v>
      </c>
      <c r="N4073" s="33">
        <v>4</v>
      </c>
      <c r="O4073" s="33">
        <v>24</v>
      </c>
      <c r="P4073" s="33">
        <v>6</v>
      </c>
      <c r="R4073" s="48">
        <f>IF(IFERROR(VLOOKUP(E4073,Planif!$B:$B,1,FALSE),1)=1,1,"")</f>
        <v>1</v>
      </c>
    </row>
    <row r="4074" spans="1:18" x14ac:dyDescent="0.2">
      <c r="A4074" s="35">
        <v>44135</v>
      </c>
      <c r="B4074" s="32" t="s">
        <v>5086</v>
      </c>
      <c r="C4074" s="32" t="s">
        <v>58</v>
      </c>
      <c r="D4074" s="32" t="s">
        <v>59</v>
      </c>
      <c r="E4074" s="32" t="s">
        <v>5107</v>
      </c>
      <c r="F4074" s="32" t="s">
        <v>31</v>
      </c>
      <c r="G4074" s="32" t="s">
        <v>5088</v>
      </c>
      <c r="H4074" s="33">
        <v>48</v>
      </c>
      <c r="I4074" s="33">
        <v>300</v>
      </c>
      <c r="J4074" s="33">
        <v>300</v>
      </c>
      <c r="K4074" s="32" t="s">
        <v>5089</v>
      </c>
      <c r="L4074" s="32" t="s">
        <v>63</v>
      </c>
      <c r="M4074" s="32" t="s">
        <v>5090</v>
      </c>
      <c r="N4074" s="33">
        <v>4</v>
      </c>
      <c r="O4074" s="33">
        <v>24</v>
      </c>
      <c r="P4074" s="33">
        <v>6</v>
      </c>
      <c r="R4074" s="48">
        <f>IF(IFERROR(VLOOKUP(E4074,Planif!$B:$B,1,FALSE),1)=1,1,"")</f>
        <v>1</v>
      </c>
    </row>
    <row r="4075" spans="1:18" x14ac:dyDescent="0.2">
      <c r="A4075" s="35">
        <v>44135</v>
      </c>
      <c r="B4075" s="32" t="s">
        <v>10437</v>
      </c>
      <c r="C4075" s="32" t="s">
        <v>58</v>
      </c>
      <c r="D4075" s="32" t="s">
        <v>59</v>
      </c>
      <c r="E4075" s="32" t="s">
        <v>5107</v>
      </c>
      <c r="F4075" s="32" t="s">
        <v>31</v>
      </c>
      <c r="G4075" s="32" t="s">
        <v>10439</v>
      </c>
      <c r="H4075" s="33">
        <v>48</v>
      </c>
      <c r="I4075" s="33">
        <v>300</v>
      </c>
      <c r="J4075" s="33">
        <v>300</v>
      </c>
      <c r="K4075" s="32" t="s">
        <v>10440</v>
      </c>
      <c r="L4075" s="32" t="s">
        <v>63</v>
      </c>
      <c r="M4075" s="32" t="s">
        <v>10441</v>
      </c>
      <c r="N4075" s="33">
        <v>4</v>
      </c>
      <c r="O4075" s="33">
        <v>24</v>
      </c>
      <c r="P4075" s="33">
        <v>6</v>
      </c>
      <c r="R4075" s="48">
        <f>IF(IFERROR(VLOOKUP(E4075,Planif!$B:$B,1,FALSE),1)=1,1,"")</f>
        <v>1</v>
      </c>
    </row>
    <row r="4076" spans="1:18" x14ac:dyDescent="0.2">
      <c r="A4076" s="35">
        <v>44135</v>
      </c>
      <c r="B4076" s="32" t="s">
        <v>5106</v>
      </c>
      <c r="C4076" s="32" t="s">
        <v>58</v>
      </c>
      <c r="D4076" s="32" t="s">
        <v>59</v>
      </c>
      <c r="E4076" s="32" t="s">
        <v>5107</v>
      </c>
      <c r="F4076" s="32" t="s">
        <v>31</v>
      </c>
      <c r="G4076" s="32" t="s">
        <v>5108</v>
      </c>
      <c r="H4076" s="33">
        <v>48</v>
      </c>
      <c r="I4076" s="33">
        <v>300</v>
      </c>
      <c r="J4076" s="33">
        <v>300</v>
      </c>
      <c r="K4076" s="32" t="s">
        <v>5109</v>
      </c>
      <c r="L4076" s="32" t="s">
        <v>63</v>
      </c>
      <c r="M4076" s="32" t="s">
        <v>5110</v>
      </c>
      <c r="N4076" s="33">
        <v>4</v>
      </c>
      <c r="O4076" s="33">
        <v>24</v>
      </c>
      <c r="P4076" s="33">
        <v>6</v>
      </c>
      <c r="R4076" s="48">
        <f>IF(IFERROR(VLOOKUP(E4076,Planif!$B:$B,1,FALSE),1)=1,1,"")</f>
        <v>1</v>
      </c>
    </row>
    <row r="4077" spans="1:18" x14ac:dyDescent="0.2">
      <c r="A4077" s="35">
        <v>44135</v>
      </c>
      <c r="B4077" s="32" t="s">
        <v>5111</v>
      </c>
      <c r="C4077" s="32" t="s">
        <v>58</v>
      </c>
      <c r="D4077" s="32" t="s">
        <v>59</v>
      </c>
      <c r="E4077" s="32" t="s">
        <v>5112</v>
      </c>
      <c r="F4077" s="32" t="s">
        <v>31</v>
      </c>
      <c r="G4077" s="32" t="s">
        <v>5113</v>
      </c>
      <c r="H4077" s="33">
        <v>48</v>
      </c>
      <c r="I4077" s="33">
        <v>300</v>
      </c>
      <c r="J4077" s="33">
        <v>300</v>
      </c>
      <c r="K4077" s="32" t="s">
        <v>5114</v>
      </c>
      <c r="L4077" s="32" t="s">
        <v>63</v>
      </c>
      <c r="M4077" s="32" t="s">
        <v>5115</v>
      </c>
      <c r="N4077" s="33">
        <v>4</v>
      </c>
      <c r="O4077" s="33">
        <v>24</v>
      </c>
      <c r="P4077" s="33">
        <v>6</v>
      </c>
      <c r="R4077" s="48">
        <f>IF(IFERROR(VLOOKUP(E4077,Planif!$B:$B,1,FALSE),1)=1,1,"")</f>
        <v>1</v>
      </c>
    </row>
    <row r="4078" spans="1:18" x14ac:dyDescent="0.2">
      <c r="A4078" s="35">
        <v>44135</v>
      </c>
      <c r="B4078" s="32" t="s">
        <v>5111</v>
      </c>
      <c r="C4078" s="32" t="s">
        <v>58</v>
      </c>
      <c r="D4078" s="32" t="s">
        <v>59</v>
      </c>
      <c r="E4078" s="32" t="s">
        <v>5112</v>
      </c>
      <c r="F4078" s="32" t="s">
        <v>31</v>
      </c>
      <c r="G4078" s="32" t="s">
        <v>5113</v>
      </c>
      <c r="H4078" s="33">
        <v>48</v>
      </c>
      <c r="I4078" s="33">
        <v>300</v>
      </c>
      <c r="J4078" s="33">
        <v>300</v>
      </c>
      <c r="K4078" s="32" t="s">
        <v>5114</v>
      </c>
      <c r="L4078" s="32" t="s">
        <v>63</v>
      </c>
      <c r="M4078" s="32" t="s">
        <v>5115</v>
      </c>
      <c r="N4078" s="33">
        <v>4</v>
      </c>
      <c r="O4078" s="33">
        <v>24</v>
      </c>
      <c r="P4078" s="33">
        <v>6</v>
      </c>
      <c r="R4078" s="48">
        <f>IF(IFERROR(VLOOKUP(E4078,Planif!$B:$B,1,FALSE),1)=1,1,"")</f>
        <v>1</v>
      </c>
    </row>
    <row r="4079" spans="1:18" x14ac:dyDescent="0.2">
      <c r="A4079" s="35">
        <v>44135</v>
      </c>
      <c r="B4079" s="32" t="s">
        <v>5091</v>
      </c>
      <c r="C4079" s="32" t="s">
        <v>58</v>
      </c>
      <c r="D4079" s="32" t="s">
        <v>59</v>
      </c>
      <c r="E4079" s="32" t="s">
        <v>5112</v>
      </c>
      <c r="F4079" s="32" t="s">
        <v>31</v>
      </c>
      <c r="G4079" s="32" t="s">
        <v>5093</v>
      </c>
      <c r="H4079" s="33">
        <v>48</v>
      </c>
      <c r="I4079" s="33">
        <v>300</v>
      </c>
      <c r="J4079" s="33">
        <v>300</v>
      </c>
      <c r="K4079" s="32" t="s">
        <v>5094</v>
      </c>
      <c r="L4079" s="32" t="s">
        <v>63</v>
      </c>
      <c r="M4079" s="32" t="s">
        <v>5095</v>
      </c>
      <c r="N4079" s="33">
        <v>4</v>
      </c>
      <c r="O4079" s="33">
        <v>24</v>
      </c>
      <c r="P4079" s="33">
        <v>6</v>
      </c>
      <c r="R4079" s="48">
        <f>IF(IFERROR(VLOOKUP(E4079,Planif!$B:$B,1,FALSE),1)=1,1,"")</f>
        <v>1</v>
      </c>
    </row>
    <row r="4080" spans="1:18" x14ac:dyDescent="0.2">
      <c r="A4080" s="35">
        <v>44135</v>
      </c>
      <c r="B4080" s="32" t="s">
        <v>10442</v>
      </c>
      <c r="C4080" s="32" t="s">
        <v>58</v>
      </c>
      <c r="D4080" s="32" t="s">
        <v>59</v>
      </c>
      <c r="E4080" s="32" t="s">
        <v>5112</v>
      </c>
      <c r="F4080" s="32" t="s">
        <v>31</v>
      </c>
      <c r="G4080" s="32" t="s">
        <v>10444</v>
      </c>
      <c r="H4080" s="33">
        <v>48</v>
      </c>
      <c r="I4080" s="33">
        <v>300</v>
      </c>
      <c r="J4080" s="33">
        <v>300</v>
      </c>
      <c r="K4080" s="32" t="s">
        <v>10445</v>
      </c>
      <c r="L4080" s="32" t="s">
        <v>63</v>
      </c>
      <c r="M4080" s="32" t="s">
        <v>10446</v>
      </c>
      <c r="N4080" s="33">
        <v>4</v>
      </c>
      <c r="O4080" s="33">
        <v>24</v>
      </c>
      <c r="P4080" s="33">
        <v>6</v>
      </c>
      <c r="R4080" s="48">
        <f>IF(IFERROR(VLOOKUP(E4080,Planif!$B:$B,1,FALSE),1)=1,1,"")</f>
        <v>1</v>
      </c>
    </row>
    <row r="4081" spans="1:18" x14ac:dyDescent="0.2">
      <c r="A4081" s="35">
        <v>44135</v>
      </c>
      <c r="B4081" s="32" t="s">
        <v>5111</v>
      </c>
      <c r="C4081" s="32" t="s">
        <v>58</v>
      </c>
      <c r="D4081" s="32" t="s">
        <v>59</v>
      </c>
      <c r="E4081" s="32" t="s">
        <v>5112</v>
      </c>
      <c r="F4081" s="32" t="s">
        <v>31</v>
      </c>
      <c r="G4081" s="32" t="s">
        <v>5113</v>
      </c>
      <c r="H4081" s="33">
        <v>48</v>
      </c>
      <c r="I4081" s="33">
        <v>300</v>
      </c>
      <c r="J4081" s="33">
        <v>300</v>
      </c>
      <c r="K4081" s="32" t="s">
        <v>5114</v>
      </c>
      <c r="L4081" s="32" t="s">
        <v>63</v>
      </c>
      <c r="M4081" s="32" t="s">
        <v>5115</v>
      </c>
      <c r="N4081" s="33">
        <v>4</v>
      </c>
      <c r="O4081" s="33">
        <v>24</v>
      </c>
      <c r="P4081" s="33">
        <v>6</v>
      </c>
      <c r="R4081" s="48">
        <f>IF(IFERROR(VLOOKUP(E4081,Planif!$B:$B,1,FALSE),1)=1,1,"")</f>
        <v>1</v>
      </c>
    </row>
    <row r="4082" spans="1:18" x14ac:dyDescent="0.2">
      <c r="A4082" s="35">
        <v>44135</v>
      </c>
      <c r="B4082" s="32" t="s">
        <v>5116</v>
      </c>
      <c r="C4082" s="32" t="s">
        <v>58</v>
      </c>
      <c r="D4082" s="32" t="s">
        <v>59</v>
      </c>
      <c r="E4082" s="32" t="s">
        <v>5117</v>
      </c>
      <c r="F4082" s="32" t="s">
        <v>31</v>
      </c>
      <c r="G4082" s="32" t="s">
        <v>5118</v>
      </c>
      <c r="H4082" s="33">
        <v>48</v>
      </c>
      <c r="I4082" s="33">
        <v>300</v>
      </c>
      <c r="J4082" s="33">
        <v>300</v>
      </c>
      <c r="K4082" s="32" t="s">
        <v>5119</v>
      </c>
      <c r="L4082" s="32" t="s">
        <v>63</v>
      </c>
      <c r="M4082" s="32" t="s">
        <v>5120</v>
      </c>
      <c r="N4082" s="33">
        <v>4</v>
      </c>
      <c r="O4082" s="33">
        <v>24</v>
      </c>
      <c r="P4082" s="33">
        <v>6</v>
      </c>
      <c r="R4082" s="48">
        <f>IF(IFERROR(VLOOKUP(E4082,Planif!$B:$B,1,FALSE),1)=1,1,"")</f>
        <v>1</v>
      </c>
    </row>
    <row r="4083" spans="1:18" x14ac:dyDescent="0.2">
      <c r="A4083" s="35">
        <v>44135</v>
      </c>
      <c r="B4083" s="32" t="s">
        <v>5116</v>
      </c>
      <c r="C4083" s="32" t="s">
        <v>58</v>
      </c>
      <c r="D4083" s="32" t="s">
        <v>59</v>
      </c>
      <c r="E4083" s="32" t="s">
        <v>5117</v>
      </c>
      <c r="F4083" s="32" t="s">
        <v>31</v>
      </c>
      <c r="G4083" s="32" t="s">
        <v>5118</v>
      </c>
      <c r="H4083" s="33">
        <v>48</v>
      </c>
      <c r="I4083" s="33">
        <v>300</v>
      </c>
      <c r="J4083" s="33">
        <v>300</v>
      </c>
      <c r="K4083" s="32" t="s">
        <v>5119</v>
      </c>
      <c r="L4083" s="32" t="s">
        <v>63</v>
      </c>
      <c r="M4083" s="32" t="s">
        <v>5120</v>
      </c>
      <c r="N4083" s="33">
        <v>4</v>
      </c>
      <c r="O4083" s="33">
        <v>24</v>
      </c>
      <c r="P4083" s="33">
        <v>6</v>
      </c>
      <c r="R4083" s="48">
        <f>IF(IFERROR(VLOOKUP(E4083,Planif!$B:$B,1,FALSE),1)=1,1,"")</f>
        <v>1</v>
      </c>
    </row>
    <row r="4084" spans="1:18" x14ac:dyDescent="0.2">
      <c r="A4084" s="35">
        <v>44135</v>
      </c>
      <c r="B4084" s="32" t="s">
        <v>5096</v>
      </c>
      <c r="C4084" s="32" t="s">
        <v>58</v>
      </c>
      <c r="D4084" s="32" t="s">
        <v>59</v>
      </c>
      <c r="E4084" s="32" t="s">
        <v>5117</v>
      </c>
      <c r="F4084" s="32" t="s">
        <v>31</v>
      </c>
      <c r="G4084" s="32" t="s">
        <v>5098</v>
      </c>
      <c r="H4084" s="33">
        <v>48</v>
      </c>
      <c r="I4084" s="33">
        <v>300</v>
      </c>
      <c r="J4084" s="33">
        <v>300</v>
      </c>
      <c r="K4084" s="32" t="s">
        <v>5099</v>
      </c>
      <c r="L4084" s="32" t="s">
        <v>63</v>
      </c>
      <c r="M4084" s="32" t="s">
        <v>5100</v>
      </c>
      <c r="N4084" s="33">
        <v>4</v>
      </c>
      <c r="O4084" s="33">
        <v>24</v>
      </c>
      <c r="P4084" s="33">
        <v>6</v>
      </c>
      <c r="R4084" s="48">
        <f>IF(IFERROR(VLOOKUP(E4084,Planif!$B:$B,1,FALSE),1)=1,1,"")</f>
        <v>1</v>
      </c>
    </row>
    <row r="4085" spans="1:18" x14ac:dyDescent="0.2">
      <c r="A4085" s="35">
        <v>44135</v>
      </c>
      <c r="B4085" s="32" t="s">
        <v>10447</v>
      </c>
      <c r="C4085" s="32" t="s">
        <v>58</v>
      </c>
      <c r="D4085" s="32" t="s">
        <v>59</v>
      </c>
      <c r="E4085" s="32" t="s">
        <v>5117</v>
      </c>
      <c r="F4085" s="32" t="s">
        <v>31</v>
      </c>
      <c r="G4085" s="32" t="s">
        <v>10449</v>
      </c>
      <c r="H4085" s="33">
        <v>48</v>
      </c>
      <c r="I4085" s="33">
        <v>300</v>
      </c>
      <c r="J4085" s="33">
        <v>300</v>
      </c>
      <c r="K4085" s="32" t="s">
        <v>10450</v>
      </c>
      <c r="L4085" s="32" t="s">
        <v>63</v>
      </c>
      <c r="M4085" s="32" t="s">
        <v>10451</v>
      </c>
      <c r="N4085" s="33">
        <v>4</v>
      </c>
      <c r="O4085" s="33">
        <v>24</v>
      </c>
      <c r="P4085" s="33">
        <v>6</v>
      </c>
      <c r="R4085" s="48">
        <f>IF(IFERROR(VLOOKUP(E4085,Planif!$B:$B,1,FALSE),1)=1,1,"")</f>
        <v>1</v>
      </c>
    </row>
    <row r="4086" spans="1:18" x14ac:dyDescent="0.2">
      <c r="A4086" s="35">
        <v>44135</v>
      </c>
      <c r="B4086" s="32" t="s">
        <v>5116</v>
      </c>
      <c r="C4086" s="32" t="s">
        <v>58</v>
      </c>
      <c r="D4086" s="32" t="s">
        <v>59</v>
      </c>
      <c r="E4086" s="32" t="s">
        <v>5117</v>
      </c>
      <c r="F4086" s="32" t="s">
        <v>31</v>
      </c>
      <c r="G4086" s="32" t="s">
        <v>5118</v>
      </c>
      <c r="H4086" s="33">
        <v>48</v>
      </c>
      <c r="I4086" s="33">
        <v>300</v>
      </c>
      <c r="J4086" s="33">
        <v>300</v>
      </c>
      <c r="K4086" s="32" t="s">
        <v>5119</v>
      </c>
      <c r="L4086" s="32" t="s">
        <v>63</v>
      </c>
      <c r="M4086" s="32" t="s">
        <v>5120</v>
      </c>
      <c r="N4086" s="33">
        <v>4</v>
      </c>
      <c r="O4086" s="33">
        <v>24</v>
      </c>
      <c r="P4086" s="33">
        <v>6</v>
      </c>
      <c r="R4086" s="48">
        <f>IF(IFERROR(VLOOKUP(E4086,Planif!$B:$B,1,FALSE),1)=1,1,"")</f>
        <v>1</v>
      </c>
    </row>
    <row r="4087" spans="1:18" x14ac:dyDescent="0.2">
      <c r="A4087" s="35">
        <v>44135</v>
      </c>
      <c r="B4087" s="32" t="s">
        <v>5121</v>
      </c>
      <c r="C4087" s="32" t="s">
        <v>58</v>
      </c>
      <c r="D4087" s="32" t="s">
        <v>59</v>
      </c>
      <c r="E4087" s="32" t="s">
        <v>5122</v>
      </c>
      <c r="F4087" s="32" t="s">
        <v>31</v>
      </c>
      <c r="G4087" s="32" t="s">
        <v>5123</v>
      </c>
      <c r="H4087" s="33">
        <v>48</v>
      </c>
      <c r="I4087" s="33">
        <v>300</v>
      </c>
      <c r="J4087" s="33">
        <v>300</v>
      </c>
      <c r="K4087" s="32" t="s">
        <v>5124</v>
      </c>
      <c r="L4087" s="32" t="s">
        <v>63</v>
      </c>
      <c r="M4087" s="32" t="s">
        <v>5125</v>
      </c>
      <c r="N4087" s="33">
        <v>4</v>
      </c>
      <c r="O4087" s="33">
        <v>24</v>
      </c>
      <c r="P4087" s="33">
        <v>6</v>
      </c>
      <c r="R4087" s="48">
        <f>IF(IFERROR(VLOOKUP(E4087,Planif!$B:$B,1,FALSE),1)=1,1,"")</f>
        <v>1</v>
      </c>
    </row>
    <row r="4088" spans="1:18" x14ac:dyDescent="0.2">
      <c r="A4088" s="35">
        <v>44135</v>
      </c>
      <c r="B4088" s="32" t="s">
        <v>5121</v>
      </c>
      <c r="C4088" s="32" t="s">
        <v>58</v>
      </c>
      <c r="D4088" s="32" t="s">
        <v>59</v>
      </c>
      <c r="E4088" s="32" t="s">
        <v>5122</v>
      </c>
      <c r="F4088" s="32" t="s">
        <v>31</v>
      </c>
      <c r="G4088" s="32" t="s">
        <v>5123</v>
      </c>
      <c r="H4088" s="33">
        <v>48</v>
      </c>
      <c r="I4088" s="33">
        <v>300</v>
      </c>
      <c r="J4088" s="33">
        <v>300</v>
      </c>
      <c r="K4088" s="32" t="s">
        <v>5124</v>
      </c>
      <c r="L4088" s="32" t="s">
        <v>63</v>
      </c>
      <c r="M4088" s="32" t="s">
        <v>5125</v>
      </c>
      <c r="N4088" s="33">
        <v>4</v>
      </c>
      <c r="O4088" s="33">
        <v>24</v>
      </c>
      <c r="P4088" s="33">
        <v>6</v>
      </c>
      <c r="R4088" s="48">
        <f>IF(IFERROR(VLOOKUP(E4088,Planif!$B:$B,1,FALSE),1)=1,1,"")</f>
        <v>1</v>
      </c>
    </row>
    <row r="4089" spans="1:18" x14ac:dyDescent="0.2">
      <c r="A4089" s="35">
        <v>44135</v>
      </c>
      <c r="B4089" s="32" t="s">
        <v>5101</v>
      </c>
      <c r="C4089" s="32" t="s">
        <v>58</v>
      </c>
      <c r="D4089" s="32" t="s">
        <v>59</v>
      </c>
      <c r="E4089" s="32" t="s">
        <v>5122</v>
      </c>
      <c r="F4089" s="32" t="s">
        <v>31</v>
      </c>
      <c r="G4089" s="32" t="s">
        <v>5103</v>
      </c>
      <c r="H4089" s="33">
        <v>48</v>
      </c>
      <c r="I4089" s="33">
        <v>300</v>
      </c>
      <c r="J4089" s="33">
        <v>300</v>
      </c>
      <c r="K4089" s="32" t="s">
        <v>5104</v>
      </c>
      <c r="L4089" s="32" t="s">
        <v>63</v>
      </c>
      <c r="M4089" s="32" t="s">
        <v>5105</v>
      </c>
      <c r="N4089" s="33">
        <v>4</v>
      </c>
      <c r="O4089" s="33">
        <v>24</v>
      </c>
      <c r="P4089" s="33">
        <v>6</v>
      </c>
      <c r="R4089" s="48">
        <f>IF(IFERROR(VLOOKUP(E4089,Planif!$B:$B,1,FALSE),1)=1,1,"")</f>
        <v>1</v>
      </c>
    </row>
    <row r="4090" spans="1:18" x14ac:dyDescent="0.2">
      <c r="A4090" s="35">
        <v>44135</v>
      </c>
      <c r="B4090" s="32" t="s">
        <v>10452</v>
      </c>
      <c r="C4090" s="32" t="s">
        <v>58</v>
      </c>
      <c r="D4090" s="32" t="s">
        <v>59</v>
      </c>
      <c r="E4090" s="32" t="s">
        <v>5122</v>
      </c>
      <c r="F4090" s="32" t="s">
        <v>31</v>
      </c>
      <c r="G4090" s="32" t="s">
        <v>10454</v>
      </c>
      <c r="H4090" s="33">
        <v>48</v>
      </c>
      <c r="I4090" s="33">
        <v>300</v>
      </c>
      <c r="J4090" s="33">
        <v>300</v>
      </c>
      <c r="K4090" s="32" t="s">
        <v>10455</v>
      </c>
      <c r="L4090" s="32" t="s">
        <v>63</v>
      </c>
      <c r="M4090" s="32" t="s">
        <v>10456</v>
      </c>
      <c r="N4090" s="33">
        <v>4</v>
      </c>
      <c r="O4090" s="33">
        <v>24</v>
      </c>
      <c r="P4090" s="33">
        <v>6</v>
      </c>
      <c r="R4090" s="48">
        <f>IF(IFERROR(VLOOKUP(E4090,Planif!$B:$B,1,FALSE),1)=1,1,"")</f>
        <v>1</v>
      </c>
    </row>
    <row r="4091" spans="1:18" x14ac:dyDescent="0.2">
      <c r="A4091" s="35">
        <v>44135</v>
      </c>
      <c r="B4091" s="32" t="s">
        <v>5121</v>
      </c>
      <c r="C4091" s="32" t="s">
        <v>58</v>
      </c>
      <c r="D4091" s="32" t="s">
        <v>59</v>
      </c>
      <c r="E4091" s="32" t="s">
        <v>5122</v>
      </c>
      <c r="F4091" s="32" t="s">
        <v>31</v>
      </c>
      <c r="G4091" s="32" t="s">
        <v>5123</v>
      </c>
      <c r="H4091" s="33">
        <v>48</v>
      </c>
      <c r="I4091" s="33">
        <v>300</v>
      </c>
      <c r="J4091" s="33">
        <v>300</v>
      </c>
      <c r="K4091" s="32" t="s">
        <v>5124</v>
      </c>
      <c r="L4091" s="32" t="s">
        <v>63</v>
      </c>
      <c r="M4091" s="32" t="s">
        <v>5125</v>
      </c>
      <c r="N4091" s="33">
        <v>4</v>
      </c>
      <c r="O4091" s="33">
        <v>24</v>
      </c>
      <c r="P4091" s="33">
        <v>6</v>
      </c>
      <c r="R4091" s="48">
        <f>IF(IFERROR(VLOOKUP(E4091,Planif!$B:$B,1,FALSE),1)=1,1,"")</f>
        <v>1</v>
      </c>
    </row>
    <row r="4092" spans="1:18" x14ac:dyDescent="0.2">
      <c r="A4092" s="35">
        <v>44135</v>
      </c>
      <c r="B4092" s="32" t="s">
        <v>5126</v>
      </c>
      <c r="C4092" s="32" t="s">
        <v>58</v>
      </c>
      <c r="D4092" s="32" t="s">
        <v>59</v>
      </c>
      <c r="E4092" s="32" t="s">
        <v>5127</v>
      </c>
      <c r="F4092" s="32" t="s">
        <v>31</v>
      </c>
      <c r="G4092" s="32" t="s">
        <v>5128</v>
      </c>
      <c r="H4092" s="33">
        <v>48</v>
      </c>
      <c r="I4092" s="33">
        <v>300</v>
      </c>
      <c r="J4092" s="33">
        <v>300</v>
      </c>
      <c r="K4092" s="32" t="s">
        <v>5129</v>
      </c>
      <c r="L4092" s="32" t="s">
        <v>63</v>
      </c>
      <c r="M4092" s="32" t="s">
        <v>5130</v>
      </c>
      <c r="N4092" s="33">
        <v>4</v>
      </c>
      <c r="O4092" s="33">
        <v>24</v>
      </c>
      <c r="P4092" s="33">
        <v>6</v>
      </c>
      <c r="R4092" s="48">
        <f>IF(IFERROR(VLOOKUP(E4092,Planif!$B:$B,1,FALSE),1)=1,1,"")</f>
        <v>1</v>
      </c>
    </row>
    <row r="4093" spans="1:18" x14ac:dyDescent="0.2">
      <c r="A4093" s="35">
        <v>44135</v>
      </c>
      <c r="B4093" s="32" t="s">
        <v>5126</v>
      </c>
      <c r="C4093" s="32" t="s">
        <v>58</v>
      </c>
      <c r="D4093" s="32" t="s">
        <v>59</v>
      </c>
      <c r="E4093" s="32" t="s">
        <v>5127</v>
      </c>
      <c r="F4093" s="32" t="s">
        <v>31</v>
      </c>
      <c r="G4093" s="32" t="s">
        <v>5128</v>
      </c>
      <c r="H4093" s="33">
        <v>48</v>
      </c>
      <c r="I4093" s="33">
        <v>300</v>
      </c>
      <c r="J4093" s="33">
        <v>300</v>
      </c>
      <c r="K4093" s="32" t="s">
        <v>5129</v>
      </c>
      <c r="L4093" s="32" t="s">
        <v>63</v>
      </c>
      <c r="M4093" s="32" t="s">
        <v>5130</v>
      </c>
      <c r="N4093" s="33">
        <v>4</v>
      </c>
      <c r="O4093" s="33">
        <v>24</v>
      </c>
      <c r="P4093" s="33">
        <v>6</v>
      </c>
      <c r="R4093" s="48">
        <f>IF(IFERROR(VLOOKUP(E4093,Planif!$B:$B,1,FALSE),1)=1,1,"")</f>
        <v>1</v>
      </c>
    </row>
    <row r="4094" spans="1:18" x14ac:dyDescent="0.2">
      <c r="A4094" s="35">
        <v>44135</v>
      </c>
      <c r="B4094" s="32" t="s">
        <v>5106</v>
      </c>
      <c r="C4094" s="32" t="s">
        <v>58</v>
      </c>
      <c r="D4094" s="32" t="s">
        <v>59</v>
      </c>
      <c r="E4094" s="32" t="s">
        <v>5127</v>
      </c>
      <c r="F4094" s="32" t="s">
        <v>31</v>
      </c>
      <c r="G4094" s="32" t="s">
        <v>5108</v>
      </c>
      <c r="H4094" s="33">
        <v>48</v>
      </c>
      <c r="I4094" s="33">
        <v>300</v>
      </c>
      <c r="J4094" s="33">
        <v>300</v>
      </c>
      <c r="K4094" s="32" t="s">
        <v>5109</v>
      </c>
      <c r="L4094" s="32" t="s">
        <v>63</v>
      </c>
      <c r="M4094" s="32" t="s">
        <v>5110</v>
      </c>
      <c r="N4094" s="33">
        <v>4</v>
      </c>
      <c r="O4094" s="33">
        <v>24</v>
      </c>
      <c r="P4094" s="33">
        <v>6</v>
      </c>
      <c r="R4094" s="48">
        <f>IF(IFERROR(VLOOKUP(E4094,Planif!$B:$B,1,FALSE),1)=1,1,"")</f>
        <v>1</v>
      </c>
    </row>
    <row r="4095" spans="1:18" x14ac:dyDescent="0.2">
      <c r="A4095" s="35">
        <v>44135</v>
      </c>
      <c r="B4095" s="32" t="s">
        <v>10457</v>
      </c>
      <c r="C4095" s="32" t="s">
        <v>58</v>
      </c>
      <c r="D4095" s="32" t="s">
        <v>59</v>
      </c>
      <c r="E4095" s="32" t="s">
        <v>5127</v>
      </c>
      <c r="F4095" s="32" t="s">
        <v>31</v>
      </c>
      <c r="G4095" s="32" t="s">
        <v>10459</v>
      </c>
      <c r="H4095" s="33">
        <v>48</v>
      </c>
      <c r="I4095" s="33">
        <v>300</v>
      </c>
      <c r="J4095" s="33">
        <v>300</v>
      </c>
      <c r="K4095" s="32" t="s">
        <v>10460</v>
      </c>
      <c r="L4095" s="32" t="s">
        <v>63</v>
      </c>
      <c r="M4095" s="32" t="s">
        <v>10461</v>
      </c>
      <c r="N4095" s="33">
        <v>4</v>
      </c>
      <c r="O4095" s="33">
        <v>24</v>
      </c>
      <c r="P4095" s="33">
        <v>6</v>
      </c>
      <c r="R4095" s="48">
        <f>IF(IFERROR(VLOOKUP(E4095,Planif!$B:$B,1,FALSE),1)=1,1,"")</f>
        <v>1</v>
      </c>
    </row>
    <row r="4096" spans="1:18" x14ac:dyDescent="0.2">
      <c r="A4096" s="35">
        <v>44135</v>
      </c>
      <c r="B4096" s="32" t="s">
        <v>5126</v>
      </c>
      <c r="C4096" s="32" t="s">
        <v>58</v>
      </c>
      <c r="D4096" s="32" t="s">
        <v>59</v>
      </c>
      <c r="E4096" s="32" t="s">
        <v>5127</v>
      </c>
      <c r="F4096" s="32" t="s">
        <v>31</v>
      </c>
      <c r="G4096" s="32" t="s">
        <v>5128</v>
      </c>
      <c r="H4096" s="33">
        <v>48</v>
      </c>
      <c r="I4096" s="33">
        <v>300</v>
      </c>
      <c r="J4096" s="33">
        <v>300</v>
      </c>
      <c r="K4096" s="32" t="s">
        <v>5129</v>
      </c>
      <c r="L4096" s="32" t="s">
        <v>63</v>
      </c>
      <c r="M4096" s="32" t="s">
        <v>5130</v>
      </c>
      <c r="N4096" s="33">
        <v>4</v>
      </c>
      <c r="O4096" s="33">
        <v>24</v>
      </c>
      <c r="P4096" s="33">
        <v>6</v>
      </c>
      <c r="R4096" s="48">
        <f>IF(IFERROR(VLOOKUP(E4096,Planif!$B:$B,1,FALSE),1)=1,1,"")</f>
        <v>1</v>
      </c>
    </row>
    <row r="4097" spans="1:18" x14ac:dyDescent="0.2">
      <c r="A4097" s="35">
        <v>44135</v>
      </c>
      <c r="B4097" s="32" t="s">
        <v>5131</v>
      </c>
      <c r="C4097" s="32" t="s">
        <v>58</v>
      </c>
      <c r="D4097" s="32" t="s">
        <v>59</v>
      </c>
      <c r="E4097" s="32" t="s">
        <v>5132</v>
      </c>
      <c r="F4097" s="32" t="s">
        <v>31</v>
      </c>
      <c r="G4097" s="32" t="s">
        <v>5133</v>
      </c>
      <c r="H4097" s="33">
        <v>48</v>
      </c>
      <c r="I4097" s="33">
        <v>300</v>
      </c>
      <c r="J4097" s="33">
        <v>300</v>
      </c>
      <c r="K4097" s="32" t="s">
        <v>5134</v>
      </c>
      <c r="L4097" s="32" t="s">
        <v>63</v>
      </c>
      <c r="M4097" s="32" t="s">
        <v>5135</v>
      </c>
      <c r="N4097" s="33">
        <v>4</v>
      </c>
      <c r="O4097" s="33">
        <v>24</v>
      </c>
      <c r="P4097" s="33">
        <v>6</v>
      </c>
      <c r="R4097" s="48">
        <f>IF(IFERROR(VLOOKUP(E4097,Planif!$B:$B,1,FALSE),1)=1,1,"")</f>
        <v>1</v>
      </c>
    </row>
    <row r="4098" spans="1:18" x14ac:dyDescent="0.2">
      <c r="A4098" s="35">
        <v>44135</v>
      </c>
      <c r="B4098" s="32" t="s">
        <v>5131</v>
      </c>
      <c r="C4098" s="32" t="s">
        <v>58</v>
      </c>
      <c r="D4098" s="32" t="s">
        <v>59</v>
      </c>
      <c r="E4098" s="32" t="s">
        <v>5132</v>
      </c>
      <c r="F4098" s="32" t="s">
        <v>31</v>
      </c>
      <c r="G4098" s="32" t="s">
        <v>5133</v>
      </c>
      <c r="H4098" s="33">
        <v>48</v>
      </c>
      <c r="I4098" s="33">
        <v>300</v>
      </c>
      <c r="J4098" s="33">
        <v>300</v>
      </c>
      <c r="K4098" s="32" t="s">
        <v>5134</v>
      </c>
      <c r="L4098" s="32" t="s">
        <v>63</v>
      </c>
      <c r="M4098" s="32" t="s">
        <v>5135</v>
      </c>
      <c r="N4098" s="33">
        <v>4</v>
      </c>
      <c r="O4098" s="33">
        <v>24</v>
      </c>
      <c r="P4098" s="33">
        <v>6</v>
      </c>
      <c r="R4098" s="48">
        <f>IF(IFERROR(VLOOKUP(E4098,Planif!$B:$B,1,FALSE),1)=1,1,"")</f>
        <v>1</v>
      </c>
    </row>
    <row r="4099" spans="1:18" x14ac:dyDescent="0.2">
      <c r="A4099" s="35">
        <v>44135</v>
      </c>
      <c r="B4099" s="32" t="s">
        <v>5111</v>
      </c>
      <c r="C4099" s="32" t="s">
        <v>58</v>
      </c>
      <c r="D4099" s="32" t="s">
        <v>59</v>
      </c>
      <c r="E4099" s="32" t="s">
        <v>5132</v>
      </c>
      <c r="F4099" s="32" t="s">
        <v>31</v>
      </c>
      <c r="G4099" s="32" t="s">
        <v>5113</v>
      </c>
      <c r="H4099" s="33">
        <v>48</v>
      </c>
      <c r="I4099" s="33">
        <v>300</v>
      </c>
      <c r="J4099" s="33">
        <v>300</v>
      </c>
      <c r="K4099" s="32" t="s">
        <v>5114</v>
      </c>
      <c r="L4099" s="32" t="s">
        <v>63</v>
      </c>
      <c r="M4099" s="32" t="s">
        <v>5115</v>
      </c>
      <c r="N4099" s="33">
        <v>4</v>
      </c>
      <c r="O4099" s="33">
        <v>24</v>
      </c>
      <c r="P4099" s="33">
        <v>6</v>
      </c>
      <c r="R4099" s="48">
        <f>IF(IFERROR(VLOOKUP(E4099,Planif!$B:$B,1,FALSE),1)=1,1,"")</f>
        <v>1</v>
      </c>
    </row>
    <row r="4100" spans="1:18" x14ac:dyDescent="0.2">
      <c r="A4100" s="35">
        <v>44135</v>
      </c>
      <c r="B4100" s="32" t="s">
        <v>10462</v>
      </c>
      <c r="C4100" s="32" t="s">
        <v>58</v>
      </c>
      <c r="D4100" s="32" t="s">
        <v>59</v>
      </c>
      <c r="E4100" s="32" t="s">
        <v>5132</v>
      </c>
      <c r="F4100" s="32" t="s">
        <v>31</v>
      </c>
      <c r="G4100" s="32" t="s">
        <v>10464</v>
      </c>
      <c r="H4100" s="33">
        <v>48</v>
      </c>
      <c r="I4100" s="33">
        <v>300</v>
      </c>
      <c r="J4100" s="33">
        <v>300</v>
      </c>
      <c r="K4100" s="32" t="s">
        <v>10465</v>
      </c>
      <c r="L4100" s="32" t="s">
        <v>63</v>
      </c>
      <c r="M4100" s="32" t="s">
        <v>10466</v>
      </c>
      <c r="N4100" s="33">
        <v>4</v>
      </c>
      <c r="O4100" s="33">
        <v>24</v>
      </c>
      <c r="P4100" s="33">
        <v>6</v>
      </c>
      <c r="R4100" s="48">
        <f>IF(IFERROR(VLOOKUP(E4100,Planif!$B:$B,1,FALSE),1)=1,1,"")</f>
        <v>1</v>
      </c>
    </row>
    <row r="4101" spans="1:18" x14ac:dyDescent="0.2">
      <c r="A4101" s="35">
        <v>44135</v>
      </c>
      <c r="B4101" s="32" t="s">
        <v>5131</v>
      </c>
      <c r="C4101" s="32" t="s">
        <v>58</v>
      </c>
      <c r="D4101" s="32" t="s">
        <v>59</v>
      </c>
      <c r="E4101" s="32" t="s">
        <v>5132</v>
      </c>
      <c r="F4101" s="32" t="s">
        <v>31</v>
      </c>
      <c r="G4101" s="32" t="s">
        <v>5133</v>
      </c>
      <c r="H4101" s="33">
        <v>48</v>
      </c>
      <c r="I4101" s="33">
        <v>300</v>
      </c>
      <c r="J4101" s="33">
        <v>300</v>
      </c>
      <c r="K4101" s="32" t="s">
        <v>5134</v>
      </c>
      <c r="L4101" s="32" t="s">
        <v>63</v>
      </c>
      <c r="M4101" s="32" t="s">
        <v>5135</v>
      </c>
      <c r="N4101" s="33">
        <v>4</v>
      </c>
      <c r="O4101" s="33">
        <v>24</v>
      </c>
      <c r="P4101" s="33">
        <v>6</v>
      </c>
      <c r="R4101" s="48">
        <f>IF(IFERROR(VLOOKUP(E4101,Planif!$B:$B,1,FALSE),1)=1,1,"")</f>
        <v>1</v>
      </c>
    </row>
    <row r="4102" spans="1:18" x14ac:dyDescent="0.2">
      <c r="A4102" s="35">
        <v>44135</v>
      </c>
      <c r="B4102" s="32" t="s">
        <v>5136</v>
      </c>
      <c r="C4102" s="32" t="s">
        <v>58</v>
      </c>
      <c r="D4102" s="32" t="s">
        <v>59</v>
      </c>
      <c r="E4102" s="32" t="s">
        <v>5137</v>
      </c>
      <c r="F4102" s="32" t="s">
        <v>31</v>
      </c>
      <c r="G4102" s="32" t="s">
        <v>5138</v>
      </c>
      <c r="H4102" s="33">
        <v>48</v>
      </c>
      <c r="I4102" s="33">
        <v>300</v>
      </c>
      <c r="J4102" s="33">
        <v>300</v>
      </c>
      <c r="K4102" s="32" t="s">
        <v>5139</v>
      </c>
      <c r="L4102" s="32" t="s">
        <v>63</v>
      </c>
      <c r="M4102" s="32" t="s">
        <v>5140</v>
      </c>
      <c r="N4102" s="33">
        <v>4</v>
      </c>
      <c r="O4102" s="33">
        <v>24</v>
      </c>
      <c r="P4102" s="33">
        <v>6</v>
      </c>
      <c r="R4102" s="48">
        <f>IF(IFERROR(VLOOKUP(E4102,Planif!$B:$B,1,FALSE),1)=1,1,"")</f>
        <v>1</v>
      </c>
    </row>
    <row r="4103" spans="1:18" x14ac:dyDescent="0.2">
      <c r="A4103" s="35">
        <v>44135</v>
      </c>
      <c r="B4103" s="32" t="s">
        <v>5136</v>
      </c>
      <c r="C4103" s="32" t="s">
        <v>58</v>
      </c>
      <c r="D4103" s="32" t="s">
        <v>59</v>
      </c>
      <c r="E4103" s="32" t="s">
        <v>5137</v>
      </c>
      <c r="F4103" s="32" t="s">
        <v>31</v>
      </c>
      <c r="G4103" s="32" t="s">
        <v>5138</v>
      </c>
      <c r="H4103" s="33">
        <v>48</v>
      </c>
      <c r="I4103" s="33">
        <v>300</v>
      </c>
      <c r="J4103" s="33">
        <v>300</v>
      </c>
      <c r="K4103" s="32" t="s">
        <v>5139</v>
      </c>
      <c r="L4103" s="32" t="s">
        <v>63</v>
      </c>
      <c r="M4103" s="32" t="s">
        <v>5140</v>
      </c>
      <c r="N4103" s="33">
        <v>4</v>
      </c>
      <c r="O4103" s="33">
        <v>24</v>
      </c>
      <c r="P4103" s="33">
        <v>6</v>
      </c>
      <c r="R4103" s="48">
        <f>IF(IFERROR(VLOOKUP(E4103,Planif!$B:$B,1,FALSE),1)=1,1,"")</f>
        <v>1</v>
      </c>
    </row>
    <row r="4104" spans="1:18" x14ac:dyDescent="0.2">
      <c r="A4104" s="35">
        <v>44135</v>
      </c>
      <c r="B4104" s="32" t="s">
        <v>5116</v>
      </c>
      <c r="C4104" s="32" t="s">
        <v>58</v>
      </c>
      <c r="D4104" s="32" t="s">
        <v>59</v>
      </c>
      <c r="E4104" s="32" t="s">
        <v>5137</v>
      </c>
      <c r="F4104" s="32" t="s">
        <v>31</v>
      </c>
      <c r="G4104" s="32" t="s">
        <v>5118</v>
      </c>
      <c r="H4104" s="33">
        <v>48</v>
      </c>
      <c r="I4104" s="33">
        <v>300</v>
      </c>
      <c r="J4104" s="33">
        <v>300</v>
      </c>
      <c r="K4104" s="32" t="s">
        <v>5119</v>
      </c>
      <c r="L4104" s="32" t="s">
        <v>63</v>
      </c>
      <c r="M4104" s="32" t="s">
        <v>5120</v>
      </c>
      <c r="N4104" s="33">
        <v>4</v>
      </c>
      <c r="O4104" s="33">
        <v>24</v>
      </c>
      <c r="P4104" s="33">
        <v>6</v>
      </c>
      <c r="R4104" s="48">
        <f>IF(IFERROR(VLOOKUP(E4104,Planif!$B:$B,1,FALSE),1)=1,1,"")</f>
        <v>1</v>
      </c>
    </row>
    <row r="4105" spans="1:18" x14ac:dyDescent="0.2">
      <c r="A4105" s="35">
        <v>44135</v>
      </c>
      <c r="B4105" s="32" t="s">
        <v>10467</v>
      </c>
      <c r="C4105" s="32" t="s">
        <v>58</v>
      </c>
      <c r="D4105" s="32" t="s">
        <v>59</v>
      </c>
      <c r="E4105" s="32" t="s">
        <v>5137</v>
      </c>
      <c r="F4105" s="32" t="s">
        <v>31</v>
      </c>
      <c r="G4105" s="32" t="s">
        <v>10469</v>
      </c>
      <c r="H4105" s="33">
        <v>48</v>
      </c>
      <c r="I4105" s="33">
        <v>300</v>
      </c>
      <c r="J4105" s="33">
        <v>300</v>
      </c>
      <c r="K4105" s="32" t="s">
        <v>10470</v>
      </c>
      <c r="L4105" s="32" t="s">
        <v>63</v>
      </c>
      <c r="M4105" s="32" t="s">
        <v>10471</v>
      </c>
      <c r="N4105" s="33">
        <v>4</v>
      </c>
      <c r="O4105" s="33">
        <v>24</v>
      </c>
      <c r="P4105" s="33">
        <v>6</v>
      </c>
      <c r="R4105" s="48">
        <f>IF(IFERROR(VLOOKUP(E4105,Planif!$B:$B,1,FALSE),1)=1,1,"")</f>
        <v>1</v>
      </c>
    </row>
    <row r="4106" spans="1:18" x14ac:dyDescent="0.2">
      <c r="A4106" s="35">
        <v>44135</v>
      </c>
      <c r="B4106" s="32" t="s">
        <v>5136</v>
      </c>
      <c r="C4106" s="32" t="s">
        <v>58</v>
      </c>
      <c r="D4106" s="32" t="s">
        <v>59</v>
      </c>
      <c r="E4106" s="32" t="s">
        <v>5137</v>
      </c>
      <c r="F4106" s="32" t="s">
        <v>31</v>
      </c>
      <c r="G4106" s="32" t="s">
        <v>5138</v>
      </c>
      <c r="H4106" s="33">
        <v>48</v>
      </c>
      <c r="I4106" s="33">
        <v>300</v>
      </c>
      <c r="J4106" s="33">
        <v>300</v>
      </c>
      <c r="K4106" s="32" t="s">
        <v>5139</v>
      </c>
      <c r="L4106" s="32" t="s">
        <v>63</v>
      </c>
      <c r="M4106" s="32" t="s">
        <v>5140</v>
      </c>
      <c r="N4106" s="33">
        <v>4</v>
      </c>
      <c r="O4106" s="33">
        <v>24</v>
      </c>
      <c r="P4106" s="33">
        <v>6</v>
      </c>
      <c r="R4106" s="48">
        <f>IF(IFERROR(VLOOKUP(E4106,Planif!$B:$B,1,FALSE),1)=1,1,"")</f>
        <v>1</v>
      </c>
    </row>
    <row r="4107" spans="1:18" x14ac:dyDescent="0.2">
      <c r="A4107" s="35">
        <v>44135</v>
      </c>
      <c r="B4107" s="32" t="s">
        <v>5141</v>
      </c>
      <c r="C4107" s="32" t="s">
        <v>58</v>
      </c>
      <c r="D4107" s="32" t="s">
        <v>59</v>
      </c>
      <c r="E4107" s="32" t="s">
        <v>5142</v>
      </c>
      <c r="F4107" s="32" t="s">
        <v>31</v>
      </c>
      <c r="G4107" s="32" t="s">
        <v>5143</v>
      </c>
      <c r="H4107" s="33">
        <v>48</v>
      </c>
      <c r="I4107" s="33">
        <v>300</v>
      </c>
      <c r="J4107" s="33">
        <v>300</v>
      </c>
      <c r="K4107" s="32" t="s">
        <v>5144</v>
      </c>
      <c r="L4107" s="32" t="s">
        <v>63</v>
      </c>
      <c r="M4107" s="32" t="s">
        <v>5145</v>
      </c>
      <c r="N4107" s="33">
        <v>4</v>
      </c>
      <c r="O4107" s="33">
        <v>24</v>
      </c>
      <c r="P4107" s="33">
        <v>6</v>
      </c>
      <c r="R4107" s="48">
        <f>IF(IFERROR(VLOOKUP(E4107,Planif!$B:$B,1,FALSE),1)=1,1,"")</f>
        <v>1</v>
      </c>
    </row>
    <row r="4108" spans="1:18" x14ac:dyDescent="0.2">
      <c r="A4108" s="35">
        <v>44135</v>
      </c>
      <c r="B4108" s="32" t="s">
        <v>5141</v>
      </c>
      <c r="C4108" s="32" t="s">
        <v>58</v>
      </c>
      <c r="D4108" s="32" t="s">
        <v>59</v>
      </c>
      <c r="E4108" s="32" t="s">
        <v>5142</v>
      </c>
      <c r="F4108" s="32" t="s">
        <v>31</v>
      </c>
      <c r="G4108" s="32" t="s">
        <v>5143</v>
      </c>
      <c r="H4108" s="33">
        <v>48</v>
      </c>
      <c r="I4108" s="33">
        <v>300</v>
      </c>
      <c r="J4108" s="33">
        <v>300</v>
      </c>
      <c r="K4108" s="32" t="s">
        <v>5144</v>
      </c>
      <c r="L4108" s="32" t="s">
        <v>63</v>
      </c>
      <c r="M4108" s="32" t="s">
        <v>5145</v>
      </c>
      <c r="N4108" s="33">
        <v>4</v>
      </c>
      <c r="O4108" s="33">
        <v>24</v>
      </c>
      <c r="P4108" s="33">
        <v>6</v>
      </c>
      <c r="R4108" s="48">
        <f>IF(IFERROR(VLOOKUP(E4108,Planif!$B:$B,1,FALSE),1)=1,1,"")</f>
        <v>1</v>
      </c>
    </row>
    <row r="4109" spans="1:18" x14ac:dyDescent="0.2">
      <c r="A4109" s="35">
        <v>44135</v>
      </c>
      <c r="B4109" s="32" t="s">
        <v>5121</v>
      </c>
      <c r="C4109" s="32" t="s">
        <v>58</v>
      </c>
      <c r="D4109" s="32" t="s">
        <v>59</v>
      </c>
      <c r="E4109" s="32" t="s">
        <v>5142</v>
      </c>
      <c r="F4109" s="32" t="s">
        <v>31</v>
      </c>
      <c r="G4109" s="32" t="s">
        <v>5123</v>
      </c>
      <c r="H4109" s="33">
        <v>48</v>
      </c>
      <c r="I4109" s="33">
        <v>300</v>
      </c>
      <c r="J4109" s="33">
        <v>300</v>
      </c>
      <c r="K4109" s="32" t="s">
        <v>5124</v>
      </c>
      <c r="L4109" s="32" t="s">
        <v>63</v>
      </c>
      <c r="M4109" s="32" t="s">
        <v>5125</v>
      </c>
      <c r="N4109" s="33">
        <v>4</v>
      </c>
      <c r="O4109" s="33">
        <v>24</v>
      </c>
      <c r="P4109" s="33">
        <v>6</v>
      </c>
      <c r="R4109" s="48">
        <f>IF(IFERROR(VLOOKUP(E4109,Planif!$B:$B,1,FALSE),1)=1,1,"")</f>
        <v>1</v>
      </c>
    </row>
    <row r="4110" spans="1:18" x14ac:dyDescent="0.2">
      <c r="A4110" s="35">
        <v>44135</v>
      </c>
      <c r="B4110" s="32" t="s">
        <v>10472</v>
      </c>
      <c r="C4110" s="32" t="s">
        <v>58</v>
      </c>
      <c r="D4110" s="32" t="s">
        <v>59</v>
      </c>
      <c r="E4110" s="32" t="s">
        <v>5142</v>
      </c>
      <c r="F4110" s="32" t="s">
        <v>31</v>
      </c>
      <c r="G4110" s="32" t="s">
        <v>10474</v>
      </c>
      <c r="H4110" s="33">
        <v>48</v>
      </c>
      <c r="I4110" s="33">
        <v>300</v>
      </c>
      <c r="J4110" s="33">
        <v>300</v>
      </c>
      <c r="K4110" s="32" t="s">
        <v>10475</v>
      </c>
      <c r="L4110" s="32" t="s">
        <v>63</v>
      </c>
      <c r="M4110" s="32" t="s">
        <v>10476</v>
      </c>
      <c r="N4110" s="33">
        <v>4</v>
      </c>
      <c r="O4110" s="33">
        <v>24</v>
      </c>
      <c r="P4110" s="33">
        <v>6</v>
      </c>
      <c r="R4110" s="48">
        <f>IF(IFERROR(VLOOKUP(E4110,Planif!$B:$B,1,FALSE),1)=1,1,"")</f>
        <v>1</v>
      </c>
    </row>
    <row r="4111" spans="1:18" x14ac:dyDescent="0.2">
      <c r="A4111" s="35">
        <v>44135</v>
      </c>
      <c r="B4111" s="32" t="s">
        <v>5141</v>
      </c>
      <c r="C4111" s="32" t="s">
        <v>58</v>
      </c>
      <c r="D4111" s="32" t="s">
        <v>59</v>
      </c>
      <c r="E4111" s="32" t="s">
        <v>5142</v>
      </c>
      <c r="F4111" s="32" t="s">
        <v>31</v>
      </c>
      <c r="G4111" s="32" t="s">
        <v>5143</v>
      </c>
      <c r="H4111" s="33">
        <v>48</v>
      </c>
      <c r="I4111" s="33">
        <v>300</v>
      </c>
      <c r="J4111" s="33">
        <v>300</v>
      </c>
      <c r="K4111" s="32" t="s">
        <v>5144</v>
      </c>
      <c r="L4111" s="32" t="s">
        <v>63</v>
      </c>
      <c r="M4111" s="32" t="s">
        <v>5145</v>
      </c>
      <c r="N4111" s="33">
        <v>4</v>
      </c>
      <c r="O4111" s="33">
        <v>24</v>
      </c>
      <c r="P4111" s="33">
        <v>6</v>
      </c>
      <c r="R4111" s="48">
        <f>IF(IFERROR(VLOOKUP(E4111,Planif!$B:$B,1,FALSE),1)=1,1,"")</f>
        <v>1</v>
      </c>
    </row>
    <row r="4112" spans="1:18" x14ac:dyDescent="0.2">
      <c r="A4112" s="35">
        <v>44135</v>
      </c>
      <c r="B4112" s="32" t="s">
        <v>5146</v>
      </c>
      <c r="C4112" s="32" t="s">
        <v>58</v>
      </c>
      <c r="D4112" s="32" t="s">
        <v>59</v>
      </c>
      <c r="E4112" s="32" t="s">
        <v>5147</v>
      </c>
      <c r="F4112" s="32" t="s">
        <v>31</v>
      </c>
      <c r="G4112" s="32" t="s">
        <v>5148</v>
      </c>
      <c r="H4112" s="33">
        <v>48</v>
      </c>
      <c r="I4112" s="33">
        <v>300</v>
      </c>
      <c r="J4112" s="33">
        <v>300</v>
      </c>
      <c r="K4112" s="32" t="s">
        <v>5149</v>
      </c>
      <c r="L4112" s="32" t="s">
        <v>63</v>
      </c>
      <c r="M4112" s="32" t="s">
        <v>5150</v>
      </c>
      <c r="N4112" s="33">
        <v>4</v>
      </c>
      <c r="O4112" s="33">
        <v>24</v>
      </c>
      <c r="P4112" s="33">
        <v>6</v>
      </c>
      <c r="R4112" s="48">
        <f>IF(IFERROR(VLOOKUP(E4112,Planif!$B:$B,1,FALSE),1)=1,1,"")</f>
        <v>1</v>
      </c>
    </row>
    <row r="4113" spans="1:18" x14ac:dyDescent="0.2">
      <c r="A4113" s="35">
        <v>44135</v>
      </c>
      <c r="B4113" s="32" t="s">
        <v>5146</v>
      </c>
      <c r="C4113" s="32" t="s">
        <v>58</v>
      </c>
      <c r="D4113" s="32" t="s">
        <v>59</v>
      </c>
      <c r="E4113" s="32" t="s">
        <v>5147</v>
      </c>
      <c r="F4113" s="32" t="s">
        <v>31</v>
      </c>
      <c r="G4113" s="32" t="s">
        <v>5148</v>
      </c>
      <c r="H4113" s="33">
        <v>48</v>
      </c>
      <c r="I4113" s="33">
        <v>300</v>
      </c>
      <c r="J4113" s="33">
        <v>300</v>
      </c>
      <c r="K4113" s="32" t="s">
        <v>5149</v>
      </c>
      <c r="L4113" s="32" t="s">
        <v>63</v>
      </c>
      <c r="M4113" s="32" t="s">
        <v>5150</v>
      </c>
      <c r="N4113" s="33">
        <v>4</v>
      </c>
      <c r="O4113" s="33">
        <v>24</v>
      </c>
      <c r="P4113" s="33">
        <v>6</v>
      </c>
      <c r="R4113" s="48">
        <f>IF(IFERROR(VLOOKUP(E4113,Planif!$B:$B,1,FALSE),1)=1,1,"")</f>
        <v>1</v>
      </c>
    </row>
    <row r="4114" spans="1:18" x14ac:dyDescent="0.2">
      <c r="A4114" s="35">
        <v>44135</v>
      </c>
      <c r="B4114" s="32" t="s">
        <v>5126</v>
      </c>
      <c r="C4114" s="32" t="s">
        <v>58</v>
      </c>
      <c r="D4114" s="32" t="s">
        <v>59</v>
      </c>
      <c r="E4114" s="32" t="s">
        <v>5147</v>
      </c>
      <c r="F4114" s="32" t="s">
        <v>31</v>
      </c>
      <c r="G4114" s="32" t="s">
        <v>5128</v>
      </c>
      <c r="H4114" s="33">
        <v>48</v>
      </c>
      <c r="I4114" s="33">
        <v>300</v>
      </c>
      <c r="J4114" s="33">
        <v>300</v>
      </c>
      <c r="K4114" s="32" t="s">
        <v>5129</v>
      </c>
      <c r="L4114" s="32" t="s">
        <v>63</v>
      </c>
      <c r="M4114" s="32" t="s">
        <v>5130</v>
      </c>
      <c r="N4114" s="33">
        <v>4</v>
      </c>
      <c r="O4114" s="33">
        <v>24</v>
      </c>
      <c r="P4114" s="33">
        <v>6</v>
      </c>
      <c r="R4114" s="48">
        <f>IF(IFERROR(VLOOKUP(E4114,Planif!$B:$B,1,FALSE),1)=1,1,"")</f>
        <v>1</v>
      </c>
    </row>
    <row r="4115" spans="1:18" x14ac:dyDescent="0.2">
      <c r="A4115" s="35">
        <v>44135</v>
      </c>
      <c r="B4115" s="32" t="s">
        <v>10477</v>
      </c>
      <c r="C4115" s="32" t="s">
        <v>58</v>
      </c>
      <c r="D4115" s="32" t="s">
        <v>59</v>
      </c>
      <c r="E4115" s="32" t="s">
        <v>5147</v>
      </c>
      <c r="F4115" s="32" t="s">
        <v>31</v>
      </c>
      <c r="G4115" s="32" t="s">
        <v>10479</v>
      </c>
      <c r="H4115" s="33">
        <v>48</v>
      </c>
      <c r="I4115" s="33">
        <v>300</v>
      </c>
      <c r="J4115" s="33">
        <v>300</v>
      </c>
      <c r="K4115" s="32" t="s">
        <v>10480</v>
      </c>
      <c r="L4115" s="32" t="s">
        <v>63</v>
      </c>
      <c r="M4115" s="32" t="s">
        <v>10481</v>
      </c>
      <c r="N4115" s="33">
        <v>4</v>
      </c>
      <c r="O4115" s="33">
        <v>24</v>
      </c>
      <c r="P4115" s="33">
        <v>6</v>
      </c>
      <c r="R4115" s="48">
        <f>IF(IFERROR(VLOOKUP(E4115,Planif!$B:$B,1,FALSE),1)=1,1,"")</f>
        <v>1</v>
      </c>
    </row>
    <row r="4116" spans="1:18" x14ac:dyDescent="0.2">
      <c r="A4116" s="35">
        <v>44135</v>
      </c>
      <c r="B4116" s="32" t="s">
        <v>5146</v>
      </c>
      <c r="C4116" s="32" t="s">
        <v>58</v>
      </c>
      <c r="D4116" s="32" t="s">
        <v>59</v>
      </c>
      <c r="E4116" s="32" t="s">
        <v>5147</v>
      </c>
      <c r="F4116" s="32" t="s">
        <v>31</v>
      </c>
      <c r="G4116" s="32" t="s">
        <v>5148</v>
      </c>
      <c r="H4116" s="33">
        <v>48</v>
      </c>
      <c r="I4116" s="33">
        <v>300</v>
      </c>
      <c r="J4116" s="33">
        <v>300</v>
      </c>
      <c r="K4116" s="32" t="s">
        <v>5149</v>
      </c>
      <c r="L4116" s="32" t="s">
        <v>63</v>
      </c>
      <c r="M4116" s="32" t="s">
        <v>5150</v>
      </c>
      <c r="N4116" s="33">
        <v>4</v>
      </c>
      <c r="O4116" s="33">
        <v>24</v>
      </c>
      <c r="P4116" s="33">
        <v>6</v>
      </c>
      <c r="R4116" s="48">
        <f>IF(IFERROR(VLOOKUP(E4116,Planif!$B:$B,1,FALSE),1)=1,1,"")</f>
        <v>1</v>
      </c>
    </row>
    <row r="4117" spans="1:18" x14ac:dyDescent="0.2">
      <c r="A4117" s="35">
        <v>44135</v>
      </c>
      <c r="B4117" s="32" t="s">
        <v>597</v>
      </c>
      <c r="C4117" s="32" t="s">
        <v>58</v>
      </c>
      <c r="D4117" s="32" t="s">
        <v>59</v>
      </c>
      <c r="E4117" s="32" t="s">
        <v>598</v>
      </c>
      <c r="F4117" s="32" t="s">
        <v>31</v>
      </c>
      <c r="G4117" s="32" t="s">
        <v>599</v>
      </c>
      <c r="H4117" s="33">
        <v>48</v>
      </c>
      <c r="I4117" s="33">
        <v>300</v>
      </c>
      <c r="J4117" s="33">
        <v>300</v>
      </c>
      <c r="K4117" s="32" t="s">
        <v>600</v>
      </c>
      <c r="L4117" s="32" t="s">
        <v>63</v>
      </c>
      <c r="M4117" s="32" t="s">
        <v>601</v>
      </c>
      <c r="N4117" s="33">
        <v>4</v>
      </c>
      <c r="O4117" s="33">
        <v>24</v>
      </c>
      <c r="P4117" s="33">
        <v>6</v>
      </c>
      <c r="R4117" s="48">
        <f>IF(IFERROR(VLOOKUP(E4117,Planif!$B:$B,1,FALSE),1)=1,1,"")</f>
        <v>1</v>
      </c>
    </row>
    <row r="4118" spans="1:18" x14ac:dyDescent="0.2">
      <c r="A4118" s="35">
        <v>44135</v>
      </c>
      <c r="B4118" s="32" t="s">
        <v>597</v>
      </c>
      <c r="C4118" s="32" t="s">
        <v>58</v>
      </c>
      <c r="D4118" s="32" t="s">
        <v>59</v>
      </c>
      <c r="E4118" s="32" t="s">
        <v>598</v>
      </c>
      <c r="F4118" s="32" t="s">
        <v>31</v>
      </c>
      <c r="G4118" s="32" t="s">
        <v>599</v>
      </c>
      <c r="H4118" s="33">
        <v>48</v>
      </c>
      <c r="I4118" s="33">
        <v>300</v>
      </c>
      <c r="J4118" s="33">
        <v>300</v>
      </c>
      <c r="K4118" s="32" t="s">
        <v>600</v>
      </c>
      <c r="L4118" s="32" t="s">
        <v>63</v>
      </c>
      <c r="M4118" s="32" t="s">
        <v>601</v>
      </c>
      <c r="N4118" s="33">
        <v>4</v>
      </c>
      <c r="O4118" s="33">
        <v>24</v>
      </c>
      <c r="P4118" s="33">
        <v>6</v>
      </c>
      <c r="R4118" s="48">
        <f>IF(IFERROR(VLOOKUP(E4118,Planif!$B:$B,1,FALSE),1)=1,1,"")</f>
        <v>1</v>
      </c>
    </row>
    <row r="4119" spans="1:18" x14ac:dyDescent="0.2">
      <c r="A4119" s="35">
        <v>44135</v>
      </c>
      <c r="B4119" s="32" t="s">
        <v>577</v>
      </c>
      <c r="C4119" s="32" t="s">
        <v>58</v>
      </c>
      <c r="D4119" s="32" t="s">
        <v>59</v>
      </c>
      <c r="E4119" s="32" t="s">
        <v>598</v>
      </c>
      <c r="F4119" s="32" t="s">
        <v>31</v>
      </c>
      <c r="G4119" s="32" t="s">
        <v>579</v>
      </c>
      <c r="H4119" s="33">
        <v>48</v>
      </c>
      <c r="I4119" s="33">
        <v>300</v>
      </c>
      <c r="J4119" s="33">
        <v>300</v>
      </c>
      <c r="K4119" s="32" t="s">
        <v>580</v>
      </c>
      <c r="L4119" s="32" t="s">
        <v>63</v>
      </c>
      <c r="M4119" s="32" t="s">
        <v>581</v>
      </c>
      <c r="N4119" s="33">
        <v>4</v>
      </c>
      <c r="O4119" s="33">
        <v>24</v>
      </c>
      <c r="P4119" s="33">
        <v>6</v>
      </c>
      <c r="R4119" s="48">
        <f>IF(IFERROR(VLOOKUP(E4119,Planif!$B:$B,1,FALSE),1)=1,1,"")</f>
        <v>1</v>
      </c>
    </row>
    <row r="4120" spans="1:18" x14ac:dyDescent="0.2">
      <c r="A4120" s="35">
        <v>44135</v>
      </c>
      <c r="B4120" s="32" t="s">
        <v>5944</v>
      </c>
      <c r="C4120" s="32" t="s">
        <v>58</v>
      </c>
      <c r="D4120" s="32" t="s">
        <v>59</v>
      </c>
      <c r="E4120" s="32" t="s">
        <v>598</v>
      </c>
      <c r="F4120" s="32" t="s">
        <v>31</v>
      </c>
      <c r="G4120" s="32" t="s">
        <v>5946</v>
      </c>
      <c r="H4120" s="33">
        <v>48</v>
      </c>
      <c r="I4120" s="33">
        <v>300</v>
      </c>
      <c r="J4120" s="33">
        <v>300</v>
      </c>
      <c r="K4120" s="32" t="s">
        <v>5947</v>
      </c>
      <c r="L4120" s="32" t="s">
        <v>63</v>
      </c>
      <c r="M4120" s="32" t="s">
        <v>5948</v>
      </c>
      <c r="N4120" s="33">
        <v>4</v>
      </c>
      <c r="O4120" s="33">
        <v>24</v>
      </c>
      <c r="P4120" s="33">
        <v>6</v>
      </c>
      <c r="R4120" s="48">
        <f>IF(IFERROR(VLOOKUP(E4120,Planif!$B:$B,1,FALSE),1)=1,1,"")</f>
        <v>1</v>
      </c>
    </row>
    <row r="4121" spans="1:18" x14ac:dyDescent="0.2">
      <c r="A4121" s="35">
        <v>44135</v>
      </c>
      <c r="B4121" s="32" t="s">
        <v>597</v>
      </c>
      <c r="C4121" s="32" t="s">
        <v>58</v>
      </c>
      <c r="D4121" s="32" t="s">
        <v>59</v>
      </c>
      <c r="E4121" s="32" t="s">
        <v>598</v>
      </c>
      <c r="F4121" s="32" t="s">
        <v>31</v>
      </c>
      <c r="G4121" s="32" t="s">
        <v>599</v>
      </c>
      <c r="H4121" s="33">
        <v>48</v>
      </c>
      <c r="I4121" s="33">
        <v>300</v>
      </c>
      <c r="J4121" s="33">
        <v>300</v>
      </c>
      <c r="K4121" s="32" t="s">
        <v>600</v>
      </c>
      <c r="L4121" s="32" t="s">
        <v>63</v>
      </c>
      <c r="M4121" s="32" t="s">
        <v>601</v>
      </c>
      <c r="N4121" s="33">
        <v>4</v>
      </c>
      <c r="O4121" s="33">
        <v>24</v>
      </c>
      <c r="P4121" s="33">
        <v>6</v>
      </c>
      <c r="R4121" s="48">
        <f>IF(IFERROR(VLOOKUP(E4121,Planif!$B:$B,1,FALSE),1)=1,1,"")</f>
        <v>1</v>
      </c>
    </row>
    <row r="4122" spans="1:18" x14ac:dyDescent="0.2">
      <c r="A4122" s="35">
        <v>44135</v>
      </c>
      <c r="B4122" s="32" t="s">
        <v>5151</v>
      </c>
      <c r="C4122" s="32" t="s">
        <v>58</v>
      </c>
      <c r="D4122" s="32" t="s">
        <v>59</v>
      </c>
      <c r="E4122" s="32" t="s">
        <v>5152</v>
      </c>
      <c r="F4122" s="32" t="s">
        <v>31</v>
      </c>
      <c r="G4122" s="32" t="s">
        <v>5153</v>
      </c>
      <c r="H4122" s="33">
        <v>48</v>
      </c>
      <c r="I4122" s="33">
        <v>300</v>
      </c>
      <c r="J4122" s="33">
        <v>300</v>
      </c>
      <c r="K4122" s="32" t="s">
        <v>5154</v>
      </c>
      <c r="L4122" s="32" t="s">
        <v>63</v>
      </c>
      <c r="M4122" s="32" t="s">
        <v>5155</v>
      </c>
      <c r="N4122" s="33">
        <v>4</v>
      </c>
      <c r="O4122" s="33">
        <v>24</v>
      </c>
      <c r="P4122" s="33">
        <v>6</v>
      </c>
      <c r="R4122" s="48">
        <f>IF(IFERROR(VLOOKUP(E4122,Planif!$B:$B,1,FALSE),1)=1,1,"")</f>
        <v>1</v>
      </c>
    </row>
    <row r="4123" spans="1:18" x14ac:dyDescent="0.2">
      <c r="A4123" s="35">
        <v>44135</v>
      </c>
      <c r="B4123" s="32" t="s">
        <v>5151</v>
      </c>
      <c r="C4123" s="32" t="s">
        <v>58</v>
      </c>
      <c r="D4123" s="32" t="s">
        <v>59</v>
      </c>
      <c r="E4123" s="32" t="s">
        <v>5152</v>
      </c>
      <c r="F4123" s="32" t="s">
        <v>31</v>
      </c>
      <c r="G4123" s="32" t="s">
        <v>5153</v>
      </c>
      <c r="H4123" s="33">
        <v>48</v>
      </c>
      <c r="I4123" s="33">
        <v>300</v>
      </c>
      <c r="J4123" s="33">
        <v>300</v>
      </c>
      <c r="K4123" s="32" t="s">
        <v>5154</v>
      </c>
      <c r="L4123" s="32" t="s">
        <v>63</v>
      </c>
      <c r="M4123" s="32" t="s">
        <v>5155</v>
      </c>
      <c r="N4123" s="33">
        <v>4</v>
      </c>
      <c r="O4123" s="33">
        <v>24</v>
      </c>
      <c r="P4123" s="33">
        <v>6</v>
      </c>
      <c r="R4123" s="48">
        <f>IF(IFERROR(VLOOKUP(E4123,Planif!$B:$B,1,FALSE),1)=1,1,"")</f>
        <v>1</v>
      </c>
    </row>
    <row r="4124" spans="1:18" x14ac:dyDescent="0.2">
      <c r="A4124" s="35">
        <v>44135</v>
      </c>
      <c r="B4124" s="32" t="s">
        <v>5131</v>
      </c>
      <c r="C4124" s="32" t="s">
        <v>58</v>
      </c>
      <c r="D4124" s="32" t="s">
        <v>59</v>
      </c>
      <c r="E4124" s="32" t="s">
        <v>5152</v>
      </c>
      <c r="F4124" s="32" t="s">
        <v>31</v>
      </c>
      <c r="G4124" s="32" t="s">
        <v>5133</v>
      </c>
      <c r="H4124" s="33">
        <v>48</v>
      </c>
      <c r="I4124" s="33">
        <v>300</v>
      </c>
      <c r="J4124" s="33">
        <v>300</v>
      </c>
      <c r="K4124" s="32" t="s">
        <v>5134</v>
      </c>
      <c r="L4124" s="32" t="s">
        <v>63</v>
      </c>
      <c r="M4124" s="32" t="s">
        <v>5135</v>
      </c>
      <c r="N4124" s="33">
        <v>4</v>
      </c>
      <c r="O4124" s="33">
        <v>24</v>
      </c>
      <c r="P4124" s="33">
        <v>6</v>
      </c>
      <c r="R4124" s="48">
        <f>IF(IFERROR(VLOOKUP(E4124,Planif!$B:$B,1,FALSE),1)=1,1,"")</f>
        <v>1</v>
      </c>
    </row>
    <row r="4125" spans="1:18" x14ac:dyDescent="0.2">
      <c r="A4125" s="35">
        <v>44135</v>
      </c>
      <c r="B4125" s="32" t="s">
        <v>10482</v>
      </c>
      <c r="C4125" s="32" t="s">
        <v>58</v>
      </c>
      <c r="D4125" s="32" t="s">
        <v>59</v>
      </c>
      <c r="E4125" s="32" t="s">
        <v>5152</v>
      </c>
      <c r="F4125" s="32" t="s">
        <v>31</v>
      </c>
      <c r="G4125" s="32" t="s">
        <v>10484</v>
      </c>
      <c r="H4125" s="33">
        <v>48</v>
      </c>
      <c r="I4125" s="33">
        <v>300</v>
      </c>
      <c r="J4125" s="33">
        <v>300</v>
      </c>
      <c r="K4125" s="32" t="s">
        <v>10485</v>
      </c>
      <c r="L4125" s="32" t="s">
        <v>63</v>
      </c>
      <c r="M4125" s="32" t="s">
        <v>10486</v>
      </c>
      <c r="N4125" s="33">
        <v>4</v>
      </c>
      <c r="O4125" s="33">
        <v>24</v>
      </c>
      <c r="P4125" s="33">
        <v>6</v>
      </c>
      <c r="R4125" s="48">
        <f>IF(IFERROR(VLOOKUP(E4125,Planif!$B:$B,1,FALSE),1)=1,1,"")</f>
        <v>1</v>
      </c>
    </row>
    <row r="4126" spans="1:18" x14ac:dyDescent="0.2">
      <c r="A4126" s="35">
        <v>44135</v>
      </c>
      <c r="B4126" s="32" t="s">
        <v>5151</v>
      </c>
      <c r="C4126" s="32" t="s">
        <v>58</v>
      </c>
      <c r="D4126" s="32" t="s">
        <v>59</v>
      </c>
      <c r="E4126" s="32" t="s">
        <v>5152</v>
      </c>
      <c r="F4126" s="32" t="s">
        <v>31</v>
      </c>
      <c r="G4126" s="32" t="s">
        <v>5153</v>
      </c>
      <c r="H4126" s="33">
        <v>48</v>
      </c>
      <c r="I4126" s="33">
        <v>300</v>
      </c>
      <c r="J4126" s="33">
        <v>300</v>
      </c>
      <c r="K4126" s="32" t="s">
        <v>5154</v>
      </c>
      <c r="L4126" s="32" t="s">
        <v>63</v>
      </c>
      <c r="M4126" s="32" t="s">
        <v>5155</v>
      </c>
      <c r="N4126" s="33">
        <v>4</v>
      </c>
      <c r="O4126" s="33">
        <v>24</v>
      </c>
      <c r="P4126" s="33">
        <v>6</v>
      </c>
      <c r="R4126" s="48">
        <f>IF(IFERROR(VLOOKUP(E4126,Planif!$B:$B,1,FALSE),1)=1,1,"")</f>
        <v>1</v>
      </c>
    </row>
    <row r="4127" spans="1:18" x14ac:dyDescent="0.2">
      <c r="A4127" s="35">
        <v>44135</v>
      </c>
      <c r="B4127" s="32" t="s">
        <v>5156</v>
      </c>
      <c r="C4127" s="32" t="s">
        <v>58</v>
      </c>
      <c r="D4127" s="32" t="s">
        <v>59</v>
      </c>
      <c r="E4127" s="32" t="s">
        <v>5157</v>
      </c>
      <c r="F4127" s="32" t="s">
        <v>31</v>
      </c>
      <c r="G4127" s="32" t="s">
        <v>5158</v>
      </c>
      <c r="H4127" s="33">
        <v>48</v>
      </c>
      <c r="I4127" s="33">
        <v>300</v>
      </c>
      <c r="J4127" s="33">
        <v>300</v>
      </c>
      <c r="K4127" s="32" t="s">
        <v>5159</v>
      </c>
      <c r="L4127" s="32" t="s">
        <v>63</v>
      </c>
      <c r="M4127" s="32" t="s">
        <v>5160</v>
      </c>
      <c r="N4127" s="33">
        <v>4</v>
      </c>
      <c r="O4127" s="33">
        <v>24</v>
      </c>
      <c r="P4127" s="33">
        <v>6</v>
      </c>
      <c r="R4127" s="48">
        <f>IF(IFERROR(VLOOKUP(E4127,Planif!$B:$B,1,FALSE),1)=1,1,"")</f>
        <v>1</v>
      </c>
    </row>
    <row r="4128" spans="1:18" x14ac:dyDescent="0.2">
      <c r="A4128" s="35">
        <v>44135</v>
      </c>
      <c r="B4128" s="32" t="s">
        <v>5156</v>
      </c>
      <c r="C4128" s="32" t="s">
        <v>58</v>
      </c>
      <c r="D4128" s="32" t="s">
        <v>59</v>
      </c>
      <c r="E4128" s="32" t="s">
        <v>5157</v>
      </c>
      <c r="F4128" s="32" t="s">
        <v>31</v>
      </c>
      <c r="G4128" s="32" t="s">
        <v>5158</v>
      </c>
      <c r="H4128" s="33">
        <v>48</v>
      </c>
      <c r="I4128" s="33">
        <v>300</v>
      </c>
      <c r="J4128" s="33">
        <v>300</v>
      </c>
      <c r="K4128" s="32" t="s">
        <v>5159</v>
      </c>
      <c r="L4128" s="32" t="s">
        <v>63</v>
      </c>
      <c r="M4128" s="32" t="s">
        <v>5160</v>
      </c>
      <c r="N4128" s="33">
        <v>4</v>
      </c>
      <c r="O4128" s="33">
        <v>24</v>
      </c>
      <c r="P4128" s="33">
        <v>6</v>
      </c>
      <c r="R4128" s="48">
        <f>IF(IFERROR(VLOOKUP(E4128,Planif!$B:$B,1,FALSE),1)=1,1,"")</f>
        <v>1</v>
      </c>
    </row>
    <row r="4129" spans="1:18" x14ac:dyDescent="0.2">
      <c r="A4129" s="35">
        <v>44135</v>
      </c>
      <c r="B4129" s="32" t="s">
        <v>5136</v>
      </c>
      <c r="C4129" s="32" t="s">
        <v>58</v>
      </c>
      <c r="D4129" s="32" t="s">
        <v>59</v>
      </c>
      <c r="E4129" s="32" t="s">
        <v>5157</v>
      </c>
      <c r="F4129" s="32" t="s">
        <v>31</v>
      </c>
      <c r="G4129" s="32" t="s">
        <v>5138</v>
      </c>
      <c r="H4129" s="33">
        <v>48</v>
      </c>
      <c r="I4129" s="33">
        <v>300</v>
      </c>
      <c r="J4129" s="33">
        <v>300</v>
      </c>
      <c r="K4129" s="32" t="s">
        <v>5139</v>
      </c>
      <c r="L4129" s="32" t="s">
        <v>63</v>
      </c>
      <c r="M4129" s="32" t="s">
        <v>5140</v>
      </c>
      <c r="N4129" s="33">
        <v>4</v>
      </c>
      <c r="O4129" s="33">
        <v>24</v>
      </c>
      <c r="P4129" s="33">
        <v>6</v>
      </c>
      <c r="R4129" s="48">
        <f>IF(IFERROR(VLOOKUP(E4129,Planif!$B:$B,1,FALSE),1)=1,1,"")</f>
        <v>1</v>
      </c>
    </row>
    <row r="4130" spans="1:18" x14ac:dyDescent="0.2">
      <c r="A4130" s="35">
        <v>44135</v>
      </c>
      <c r="B4130" s="32" t="s">
        <v>10487</v>
      </c>
      <c r="C4130" s="32" t="s">
        <v>58</v>
      </c>
      <c r="D4130" s="32" t="s">
        <v>59</v>
      </c>
      <c r="E4130" s="32" t="s">
        <v>5157</v>
      </c>
      <c r="F4130" s="32" t="s">
        <v>31</v>
      </c>
      <c r="G4130" s="32" t="s">
        <v>10489</v>
      </c>
      <c r="H4130" s="33">
        <v>48</v>
      </c>
      <c r="I4130" s="33">
        <v>300</v>
      </c>
      <c r="J4130" s="33">
        <v>300</v>
      </c>
      <c r="K4130" s="32" t="s">
        <v>10490</v>
      </c>
      <c r="L4130" s="32" t="s">
        <v>63</v>
      </c>
      <c r="M4130" s="32" t="s">
        <v>10491</v>
      </c>
      <c r="N4130" s="33">
        <v>4</v>
      </c>
      <c r="O4130" s="33">
        <v>24</v>
      </c>
      <c r="P4130" s="33">
        <v>6</v>
      </c>
      <c r="R4130" s="48">
        <f>IF(IFERROR(VLOOKUP(E4130,Planif!$B:$B,1,FALSE),1)=1,1,"")</f>
        <v>1</v>
      </c>
    </row>
    <row r="4131" spans="1:18" x14ac:dyDescent="0.2">
      <c r="A4131" s="35">
        <v>44135</v>
      </c>
      <c r="B4131" s="32" t="s">
        <v>5156</v>
      </c>
      <c r="C4131" s="32" t="s">
        <v>58</v>
      </c>
      <c r="D4131" s="32" t="s">
        <v>59</v>
      </c>
      <c r="E4131" s="32" t="s">
        <v>5157</v>
      </c>
      <c r="F4131" s="32" t="s">
        <v>31</v>
      </c>
      <c r="G4131" s="32" t="s">
        <v>5158</v>
      </c>
      <c r="H4131" s="33">
        <v>48</v>
      </c>
      <c r="I4131" s="33">
        <v>300</v>
      </c>
      <c r="J4131" s="33">
        <v>300</v>
      </c>
      <c r="K4131" s="32" t="s">
        <v>5159</v>
      </c>
      <c r="L4131" s="32" t="s">
        <v>63</v>
      </c>
      <c r="M4131" s="32" t="s">
        <v>5160</v>
      </c>
      <c r="N4131" s="33">
        <v>4</v>
      </c>
      <c r="O4131" s="33">
        <v>24</v>
      </c>
      <c r="P4131" s="33">
        <v>6</v>
      </c>
      <c r="R4131" s="48">
        <f>IF(IFERROR(VLOOKUP(E4131,Planif!$B:$B,1,FALSE),1)=1,1,"")</f>
        <v>1</v>
      </c>
    </row>
    <row r="4132" spans="1:18" x14ac:dyDescent="0.2">
      <c r="A4132" s="35">
        <v>44135</v>
      </c>
      <c r="B4132" s="32" t="s">
        <v>5161</v>
      </c>
      <c r="C4132" s="32" t="s">
        <v>58</v>
      </c>
      <c r="D4132" s="32" t="s">
        <v>59</v>
      </c>
      <c r="E4132" s="32" t="s">
        <v>5162</v>
      </c>
      <c r="F4132" s="32" t="s">
        <v>31</v>
      </c>
      <c r="G4132" s="32" t="s">
        <v>5163</v>
      </c>
      <c r="H4132" s="33">
        <v>48</v>
      </c>
      <c r="I4132" s="33">
        <v>300</v>
      </c>
      <c r="J4132" s="33">
        <v>300</v>
      </c>
      <c r="K4132" s="32" t="s">
        <v>5164</v>
      </c>
      <c r="L4132" s="32" t="s">
        <v>63</v>
      </c>
      <c r="M4132" s="32" t="s">
        <v>5165</v>
      </c>
      <c r="N4132" s="33">
        <v>4</v>
      </c>
      <c r="O4132" s="33">
        <v>24</v>
      </c>
      <c r="P4132" s="33">
        <v>6</v>
      </c>
      <c r="R4132" s="48">
        <f>IF(IFERROR(VLOOKUP(E4132,Planif!$B:$B,1,FALSE),1)=1,1,"")</f>
        <v>1</v>
      </c>
    </row>
    <row r="4133" spans="1:18" x14ac:dyDescent="0.2">
      <c r="A4133" s="35">
        <v>44135</v>
      </c>
      <c r="B4133" s="32" t="s">
        <v>5161</v>
      </c>
      <c r="C4133" s="32" t="s">
        <v>58</v>
      </c>
      <c r="D4133" s="32" t="s">
        <v>59</v>
      </c>
      <c r="E4133" s="32" t="s">
        <v>5162</v>
      </c>
      <c r="F4133" s="32" t="s">
        <v>31</v>
      </c>
      <c r="G4133" s="32" t="s">
        <v>5163</v>
      </c>
      <c r="H4133" s="33">
        <v>48</v>
      </c>
      <c r="I4133" s="33">
        <v>300</v>
      </c>
      <c r="J4133" s="33">
        <v>300</v>
      </c>
      <c r="K4133" s="32" t="s">
        <v>5164</v>
      </c>
      <c r="L4133" s="32" t="s">
        <v>63</v>
      </c>
      <c r="M4133" s="32" t="s">
        <v>5165</v>
      </c>
      <c r="N4133" s="33">
        <v>4</v>
      </c>
      <c r="O4133" s="33">
        <v>24</v>
      </c>
      <c r="P4133" s="33">
        <v>6</v>
      </c>
      <c r="R4133" s="48">
        <f>IF(IFERROR(VLOOKUP(E4133,Planif!$B:$B,1,FALSE),1)=1,1,"")</f>
        <v>1</v>
      </c>
    </row>
    <row r="4134" spans="1:18" x14ac:dyDescent="0.2">
      <c r="A4134" s="35">
        <v>44135</v>
      </c>
      <c r="B4134" s="32" t="s">
        <v>5141</v>
      </c>
      <c r="C4134" s="32" t="s">
        <v>58</v>
      </c>
      <c r="D4134" s="32" t="s">
        <v>59</v>
      </c>
      <c r="E4134" s="32" t="s">
        <v>5162</v>
      </c>
      <c r="F4134" s="32" t="s">
        <v>31</v>
      </c>
      <c r="G4134" s="32" t="s">
        <v>5143</v>
      </c>
      <c r="H4134" s="33">
        <v>48</v>
      </c>
      <c r="I4134" s="33">
        <v>300</v>
      </c>
      <c r="J4134" s="33">
        <v>300</v>
      </c>
      <c r="K4134" s="32" t="s">
        <v>5144</v>
      </c>
      <c r="L4134" s="32" t="s">
        <v>63</v>
      </c>
      <c r="M4134" s="32" t="s">
        <v>5145</v>
      </c>
      <c r="N4134" s="33">
        <v>4</v>
      </c>
      <c r="O4134" s="33">
        <v>24</v>
      </c>
      <c r="P4134" s="33">
        <v>6</v>
      </c>
      <c r="R4134" s="48">
        <f>IF(IFERROR(VLOOKUP(E4134,Planif!$B:$B,1,FALSE),1)=1,1,"")</f>
        <v>1</v>
      </c>
    </row>
    <row r="4135" spans="1:18" x14ac:dyDescent="0.2">
      <c r="A4135" s="35">
        <v>44135</v>
      </c>
      <c r="B4135" s="32" t="s">
        <v>10492</v>
      </c>
      <c r="C4135" s="32" t="s">
        <v>58</v>
      </c>
      <c r="D4135" s="32" t="s">
        <v>59</v>
      </c>
      <c r="E4135" s="32" t="s">
        <v>5162</v>
      </c>
      <c r="F4135" s="32" t="s">
        <v>31</v>
      </c>
      <c r="G4135" s="32" t="s">
        <v>10494</v>
      </c>
      <c r="H4135" s="33">
        <v>48</v>
      </c>
      <c r="I4135" s="33">
        <v>300</v>
      </c>
      <c r="J4135" s="33">
        <v>300</v>
      </c>
      <c r="K4135" s="32" t="s">
        <v>10495</v>
      </c>
      <c r="L4135" s="32" t="s">
        <v>63</v>
      </c>
      <c r="M4135" s="32" t="s">
        <v>10496</v>
      </c>
      <c r="N4135" s="33">
        <v>4</v>
      </c>
      <c r="O4135" s="33">
        <v>24</v>
      </c>
      <c r="P4135" s="33">
        <v>6</v>
      </c>
      <c r="R4135" s="48">
        <f>IF(IFERROR(VLOOKUP(E4135,Planif!$B:$B,1,FALSE),1)=1,1,"")</f>
        <v>1</v>
      </c>
    </row>
    <row r="4136" spans="1:18" x14ac:dyDescent="0.2">
      <c r="A4136" s="35">
        <v>44135</v>
      </c>
      <c r="B4136" s="32" t="s">
        <v>5161</v>
      </c>
      <c r="C4136" s="32" t="s">
        <v>58</v>
      </c>
      <c r="D4136" s="32" t="s">
        <v>59</v>
      </c>
      <c r="E4136" s="32" t="s">
        <v>5162</v>
      </c>
      <c r="F4136" s="32" t="s">
        <v>31</v>
      </c>
      <c r="G4136" s="32" t="s">
        <v>5163</v>
      </c>
      <c r="H4136" s="33">
        <v>48</v>
      </c>
      <c r="I4136" s="33">
        <v>300</v>
      </c>
      <c r="J4136" s="33">
        <v>300</v>
      </c>
      <c r="K4136" s="32" t="s">
        <v>5164</v>
      </c>
      <c r="L4136" s="32" t="s">
        <v>63</v>
      </c>
      <c r="M4136" s="32" t="s">
        <v>5165</v>
      </c>
      <c r="N4136" s="33">
        <v>4</v>
      </c>
      <c r="O4136" s="33">
        <v>24</v>
      </c>
      <c r="P4136" s="33">
        <v>6</v>
      </c>
      <c r="R4136" s="48">
        <f>IF(IFERROR(VLOOKUP(E4136,Planif!$B:$B,1,FALSE),1)=1,1,"")</f>
        <v>1</v>
      </c>
    </row>
    <row r="4137" spans="1:18" x14ac:dyDescent="0.2">
      <c r="A4137" s="35">
        <v>44135</v>
      </c>
      <c r="B4137" s="32" t="s">
        <v>5166</v>
      </c>
      <c r="C4137" s="32" t="s">
        <v>58</v>
      </c>
      <c r="D4137" s="32" t="s">
        <v>59</v>
      </c>
      <c r="E4137" s="32" t="s">
        <v>5167</v>
      </c>
      <c r="F4137" s="32" t="s">
        <v>31</v>
      </c>
      <c r="G4137" s="32" t="s">
        <v>5168</v>
      </c>
      <c r="H4137" s="33">
        <v>48</v>
      </c>
      <c r="I4137" s="33">
        <v>300</v>
      </c>
      <c r="J4137" s="33">
        <v>300</v>
      </c>
      <c r="K4137" s="32" t="s">
        <v>5169</v>
      </c>
      <c r="L4137" s="32" t="s">
        <v>63</v>
      </c>
      <c r="M4137" s="32" t="s">
        <v>5170</v>
      </c>
      <c r="N4137" s="33">
        <v>4</v>
      </c>
      <c r="O4137" s="33">
        <v>24</v>
      </c>
      <c r="P4137" s="33">
        <v>6</v>
      </c>
      <c r="R4137" s="48">
        <f>IF(IFERROR(VLOOKUP(E4137,Planif!$B:$B,1,FALSE),1)=1,1,"")</f>
        <v>1</v>
      </c>
    </row>
    <row r="4138" spans="1:18" x14ac:dyDescent="0.2">
      <c r="A4138" s="35">
        <v>44135</v>
      </c>
      <c r="B4138" s="32" t="s">
        <v>5166</v>
      </c>
      <c r="C4138" s="32" t="s">
        <v>58</v>
      </c>
      <c r="D4138" s="32" t="s">
        <v>59</v>
      </c>
      <c r="E4138" s="32" t="s">
        <v>5167</v>
      </c>
      <c r="F4138" s="32" t="s">
        <v>31</v>
      </c>
      <c r="G4138" s="32" t="s">
        <v>5168</v>
      </c>
      <c r="H4138" s="33">
        <v>48</v>
      </c>
      <c r="I4138" s="33">
        <v>300</v>
      </c>
      <c r="J4138" s="33">
        <v>300</v>
      </c>
      <c r="K4138" s="32" t="s">
        <v>5169</v>
      </c>
      <c r="L4138" s="32" t="s">
        <v>63</v>
      </c>
      <c r="M4138" s="32" t="s">
        <v>5170</v>
      </c>
      <c r="N4138" s="33">
        <v>4</v>
      </c>
      <c r="O4138" s="33">
        <v>24</v>
      </c>
      <c r="P4138" s="33">
        <v>6</v>
      </c>
      <c r="R4138" s="48">
        <f>IF(IFERROR(VLOOKUP(E4138,Planif!$B:$B,1,FALSE),1)=1,1,"")</f>
        <v>1</v>
      </c>
    </row>
    <row r="4139" spans="1:18" x14ac:dyDescent="0.2">
      <c r="A4139" s="35">
        <v>44135</v>
      </c>
      <c r="B4139" s="32" t="s">
        <v>5146</v>
      </c>
      <c r="C4139" s="32" t="s">
        <v>58</v>
      </c>
      <c r="D4139" s="32" t="s">
        <v>59</v>
      </c>
      <c r="E4139" s="32" t="s">
        <v>5167</v>
      </c>
      <c r="F4139" s="32" t="s">
        <v>31</v>
      </c>
      <c r="G4139" s="32" t="s">
        <v>5148</v>
      </c>
      <c r="H4139" s="33">
        <v>48</v>
      </c>
      <c r="I4139" s="33">
        <v>300</v>
      </c>
      <c r="J4139" s="33">
        <v>300</v>
      </c>
      <c r="K4139" s="32" t="s">
        <v>5149</v>
      </c>
      <c r="L4139" s="32" t="s">
        <v>63</v>
      </c>
      <c r="M4139" s="32" t="s">
        <v>5150</v>
      </c>
      <c r="N4139" s="33">
        <v>4</v>
      </c>
      <c r="O4139" s="33">
        <v>24</v>
      </c>
      <c r="P4139" s="33">
        <v>6</v>
      </c>
      <c r="R4139" s="48">
        <f>IF(IFERROR(VLOOKUP(E4139,Planif!$B:$B,1,FALSE),1)=1,1,"")</f>
        <v>1</v>
      </c>
    </row>
    <row r="4140" spans="1:18" x14ac:dyDescent="0.2">
      <c r="A4140" s="35">
        <v>44135</v>
      </c>
      <c r="B4140" s="32" t="s">
        <v>10497</v>
      </c>
      <c r="C4140" s="32" t="s">
        <v>58</v>
      </c>
      <c r="D4140" s="32" t="s">
        <v>59</v>
      </c>
      <c r="E4140" s="32" t="s">
        <v>5167</v>
      </c>
      <c r="F4140" s="32" t="s">
        <v>31</v>
      </c>
      <c r="G4140" s="32" t="s">
        <v>10499</v>
      </c>
      <c r="H4140" s="33">
        <v>48</v>
      </c>
      <c r="I4140" s="33">
        <v>300</v>
      </c>
      <c r="J4140" s="33">
        <v>300</v>
      </c>
      <c r="K4140" s="32" t="s">
        <v>10500</v>
      </c>
      <c r="L4140" s="32" t="s">
        <v>63</v>
      </c>
      <c r="M4140" s="32" t="s">
        <v>10501</v>
      </c>
      <c r="N4140" s="33">
        <v>4</v>
      </c>
      <c r="O4140" s="33">
        <v>24</v>
      </c>
      <c r="P4140" s="33">
        <v>6</v>
      </c>
      <c r="R4140" s="48">
        <f>IF(IFERROR(VLOOKUP(E4140,Planif!$B:$B,1,FALSE),1)=1,1,"")</f>
        <v>1</v>
      </c>
    </row>
    <row r="4141" spans="1:18" x14ac:dyDescent="0.2">
      <c r="A4141" s="35">
        <v>44135</v>
      </c>
      <c r="B4141" s="32" t="s">
        <v>5166</v>
      </c>
      <c r="C4141" s="32" t="s">
        <v>58</v>
      </c>
      <c r="D4141" s="32" t="s">
        <v>59</v>
      </c>
      <c r="E4141" s="32" t="s">
        <v>5167</v>
      </c>
      <c r="F4141" s="32" t="s">
        <v>31</v>
      </c>
      <c r="G4141" s="32" t="s">
        <v>5168</v>
      </c>
      <c r="H4141" s="33">
        <v>48</v>
      </c>
      <c r="I4141" s="33">
        <v>300</v>
      </c>
      <c r="J4141" s="33">
        <v>300</v>
      </c>
      <c r="K4141" s="32" t="s">
        <v>5169</v>
      </c>
      <c r="L4141" s="32" t="s">
        <v>63</v>
      </c>
      <c r="M4141" s="32" t="s">
        <v>5170</v>
      </c>
      <c r="N4141" s="33">
        <v>4</v>
      </c>
      <c r="O4141" s="33">
        <v>24</v>
      </c>
      <c r="P4141" s="33">
        <v>6</v>
      </c>
      <c r="R4141" s="48">
        <f>IF(IFERROR(VLOOKUP(E4141,Planif!$B:$B,1,FALSE),1)=1,1,"")</f>
        <v>1</v>
      </c>
    </row>
    <row r="4142" spans="1:18" x14ac:dyDescent="0.2">
      <c r="A4142" s="35">
        <v>44135</v>
      </c>
      <c r="B4142" s="32" t="s">
        <v>5171</v>
      </c>
      <c r="C4142" s="32" t="s">
        <v>58</v>
      </c>
      <c r="D4142" s="32" t="s">
        <v>59</v>
      </c>
      <c r="E4142" s="32" t="s">
        <v>5172</v>
      </c>
      <c r="F4142" s="32" t="s">
        <v>31</v>
      </c>
      <c r="G4142" s="32" t="s">
        <v>5173</v>
      </c>
      <c r="H4142" s="33">
        <v>48</v>
      </c>
      <c r="I4142" s="33">
        <v>300</v>
      </c>
      <c r="J4142" s="33">
        <v>300</v>
      </c>
      <c r="K4142" s="32" t="s">
        <v>5174</v>
      </c>
      <c r="L4142" s="32" t="s">
        <v>63</v>
      </c>
      <c r="M4142" s="32" t="s">
        <v>5175</v>
      </c>
      <c r="N4142" s="33">
        <v>4</v>
      </c>
      <c r="O4142" s="33">
        <v>24</v>
      </c>
      <c r="P4142" s="33">
        <v>6</v>
      </c>
      <c r="R4142" s="48">
        <f>IF(IFERROR(VLOOKUP(E4142,Planif!$B:$B,1,FALSE),1)=1,1,"")</f>
        <v>1</v>
      </c>
    </row>
    <row r="4143" spans="1:18" x14ac:dyDescent="0.2">
      <c r="A4143" s="35">
        <v>44135</v>
      </c>
      <c r="B4143" s="32" t="s">
        <v>5171</v>
      </c>
      <c r="C4143" s="32" t="s">
        <v>58</v>
      </c>
      <c r="D4143" s="32" t="s">
        <v>59</v>
      </c>
      <c r="E4143" s="32" t="s">
        <v>5172</v>
      </c>
      <c r="F4143" s="32" t="s">
        <v>31</v>
      </c>
      <c r="G4143" s="32" t="s">
        <v>5173</v>
      </c>
      <c r="H4143" s="33">
        <v>48</v>
      </c>
      <c r="I4143" s="33">
        <v>300</v>
      </c>
      <c r="J4143" s="33">
        <v>300</v>
      </c>
      <c r="K4143" s="32" t="s">
        <v>5174</v>
      </c>
      <c r="L4143" s="32" t="s">
        <v>63</v>
      </c>
      <c r="M4143" s="32" t="s">
        <v>5175</v>
      </c>
      <c r="N4143" s="33">
        <v>4</v>
      </c>
      <c r="O4143" s="33">
        <v>24</v>
      </c>
      <c r="P4143" s="33">
        <v>6</v>
      </c>
      <c r="R4143" s="48">
        <f>IF(IFERROR(VLOOKUP(E4143,Planif!$B:$B,1,FALSE),1)=1,1,"")</f>
        <v>1</v>
      </c>
    </row>
    <row r="4144" spans="1:18" x14ac:dyDescent="0.2">
      <c r="A4144" s="35">
        <v>44135</v>
      </c>
      <c r="B4144" s="32" t="s">
        <v>5151</v>
      </c>
      <c r="C4144" s="32" t="s">
        <v>58</v>
      </c>
      <c r="D4144" s="32" t="s">
        <v>59</v>
      </c>
      <c r="E4144" s="32" t="s">
        <v>5172</v>
      </c>
      <c r="F4144" s="32" t="s">
        <v>31</v>
      </c>
      <c r="G4144" s="32" t="s">
        <v>5153</v>
      </c>
      <c r="H4144" s="33">
        <v>48</v>
      </c>
      <c r="I4144" s="33">
        <v>300</v>
      </c>
      <c r="J4144" s="33">
        <v>300</v>
      </c>
      <c r="K4144" s="32" t="s">
        <v>5154</v>
      </c>
      <c r="L4144" s="32" t="s">
        <v>63</v>
      </c>
      <c r="M4144" s="32" t="s">
        <v>5155</v>
      </c>
      <c r="N4144" s="33">
        <v>4</v>
      </c>
      <c r="O4144" s="33">
        <v>24</v>
      </c>
      <c r="P4144" s="33">
        <v>6</v>
      </c>
      <c r="R4144" s="48">
        <f>IF(IFERROR(VLOOKUP(E4144,Planif!$B:$B,1,FALSE),1)=1,1,"")</f>
        <v>1</v>
      </c>
    </row>
    <row r="4145" spans="1:18" x14ac:dyDescent="0.2">
      <c r="A4145" s="35">
        <v>44135</v>
      </c>
      <c r="B4145" s="32" t="s">
        <v>10502</v>
      </c>
      <c r="C4145" s="32" t="s">
        <v>58</v>
      </c>
      <c r="D4145" s="32" t="s">
        <v>59</v>
      </c>
      <c r="E4145" s="32" t="s">
        <v>5172</v>
      </c>
      <c r="F4145" s="32" t="s">
        <v>31</v>
      </c>
      <c r="G4145" s="32" t="s">
        <v>10504</v>
      </c>
      <c r="H4145" s="33">
        <v>48</v>
      </c>
      <c r="I4145" s="33">
        <v>300</v>
      </c>
      <c r="J4145" s="33">
        <v>300</v>
      </c>
      <c r="K4145" s="32" t="s">
        <v>10505</v>
      </c>
      <c r="L4145" s="32" t="s">
        <v>63</v>
      </c>
      <c r="M4145" s="32" t="s">
        <v>10506</v>
      </c>
      <c r="N4145" s="33">
        <v>4</v>
      </c>
      <c r="O4145" s="33">
        <v>24</v>
      </c>
      <c r="P4145" s="33">
        <v>6</v>
      </c>
      <c r="R4145" s="48">
        <f>IF(IFERROR(VLOOKUP(E4145,Planif!$B:$B,1,FALSE),1)=1,1,"")</f>
        <v>1</v>
      </c>
    </row>
    <row r="4146" spans="1:18" x14ac:dyDescent="0.2">
      <c r="A4146" s="35">
        <v>44135</v>
      </c>
      <c r="B4146" s="32" t="s">
        <v>5171</v>
      </c>
      <c r="C4146" s="32" t="s">
        <v>58</v>
      </c>
      <c r="D4146" s="32" t="s">
        <v>59</v>
      </c>
      <c r="E4146" s="32" t="s">
        <v>5172</v>
      </c>
      <c r="F4146" s="32" t="s">
        <v>31</v>
      </c>
      <c r="G4146" s="32" t="s">
        <v>5173</v>
      </c>
      <c r="H4146" s="33">
        <v>48</v>
      </c>
      <c r="I4146" s="33">
        <v>300</v>
      </c>
      <c r="J4146" s="33">
        <v>300</v>
      </c>
      <c r="K4146" s="32" t="s">
        <v>5174</v>
      </c>
      <c r="L4146" s="32" t="s">
        <v>63</v>
      </c>
      <c r="M4146" s="32" t="s">
        <v>5175</v>
      </c>
      <c r="N4146" s="33">
        <v>4</v>
      </c>
      <c r="O4146" s="33">
        <v>24</v>
      </c>
      <c r="P4146" s="33">
        <v>6</v>
      </c>
      <c r="R4146" s="48">
        <f>IF(IFERROR(VLOOKUP(E4146,Planif!$B:$B,1,FALSE),1)=1,1,"")</f>
        <v>1</v>
      </c>
    </row>
    <row r="4147" spans="1:18" x14ac:dyDescent="0.2">
      <c r="A4147" s="35">
        <v>44135</v>
      </c>
      <c r="B4147" s="32" t="s">
        <v>5176</v>
      </c>
      <c r="C4147" s="32" t="s">
        <v>58</v>
      </c>
      <c r="D4147" s="32" t="s">
        <v>59</v>
      </c>
      <c r="E4147" s="32" t="s">
        <v>5177</v>
      </c>
      <c r="F4147" s="32" t="s">
        <v>31</v>
      </c>
      <c r="G4147" s="32" t="s">
        <v>5178</v>
      </c>
      <c r="H4147" s="33">
        <v>48</v>
      </c>
      <c r="I4147" s="33">
        <v>300</v>
      </c>
      <c r="J4147" s="33">
        <v>300</v>
      </c>
      <c r="K4147" s="32" t="s">
        <v>5179</v>
      </c>
      <c r="L4147" s="32" t="s">
        <v>63</v>
      </c>
      <c r="M4147" s="32" t="s">
        <v>5180</v>
      </c>
      <c r="N4147" s="33">
        <v>4</v>
      </c>
      <c r="O4147" s="33">
        <v>24</v>
      </c>
      <c r="P4147" s="33">
        <v>6</v>
      </c>
      <c r="R4147" s="48">
        <f>IF(IFERROR(VLOOKUP(E4147,Planif!$B:$B,1,FALSE),1)=1,1,"")</f>
        <v>1</v>
      </c>
    </row>
    <row r="4148" spans="1:18" x14ac:dyDescent="0.2">
      <c r="A4148" s="35">
        <v>44135</v>
      </c>
      <c r="B4148" s="32" t="s">
        <v>5176</v>
      </c>
      <c r="C4148" s="32" t="s">
        <v>58</v>
      </c>
      <c r="D4148" s="32" t="s">
        <v>59</v>
      </c>
      <c r="E4148" s="32" t="s">
        <v>5177</v>
      </c>
      <c r="F4148" s="32" t="s">
        <v>31</v>
      </c>
      <c r="G4148" s="32" t="s">
        <v>5178</v>
      </c>
      <c r="H4148" s="33">
        <v>48</v>
      </c>
      <c r="I4148" s="33">
        <v>300</v>
      </c>
      <c r="J4148" s="33">
        <v>300</v>
      </c>
      <c r="K4148" s="32" t="s">
        <v>5179</v>
      </c>
      <c r="L4148" s="32" t="s">
        <v>63</v>
      </c>
      <c r="M4148" s="32" t="s">
        <v>5180</v>
      </c>
      <c r="N4148" s="33">
        <v>4</v>
      </c>
      <c r="O4148" s="33">
        <v>24</v>
      </c>
      <c r="P4148" s="33">
        <v>6</v>
      </c>
      <c r="R4148" s="48">
        <f>IF(IFERROR(VLOOKUP(E4148,Planif!$B:$B,1,FALSE),1)=1,1,"")</f>
        <v>1</v>
      </c>
    </row>
    <row r="4149" spans="1:18" x14ac:dyDescent="0.2">
      <c r="A4149" s="35">
        <v>44135</v>
      </c>
      <c r="B4149" s="32" t="s">
        <v>5156</v>
      </c>
      <c r="C4149" s="32" t="s">
        <v>58</v>
      </c>
      <c r="D4149" s="32" t="s">
        <v>59</v>
      </c>
      <c r="E4149" s="32" t="s">
        <v>5177</v>
      </c>
      <c r="F4149" s="32" t="s">
        <v>31</v>
      </c>
      <c r="G4149" s="32" t="s">
        <v>5158</v>
      </c>
      <c r="H4149" s="33">
        <v>48</v>
      </c>
      <c r="I4149" s="33">
        <v>300</v>
      </c>
      <c r="J4149" s="33">
        <v>300</v>
      </c>
      <c r="K4149" s="32" t="s">
        <v>5159</v>
      </c>
      <c r="L4149" s="32" t="s">
        <v>63</v>
      </c>
      <c r="M4149" s="32" t="s">
        <v>5160</v>
      </c>
      <c r="N4149" s="33">
        <v>4</v>
      </c>
      <c r="O4149" s="33">
        <v>24</v>
      </c>
      <c r="P4149" s="33">
        <v>6</v>
      </c>
      <c r="R4149" s="48">
        <f>IF(IFERROR(VLOOKUP(E4149,Planif!$B:$B,1,FALSE),1)=1,1,"")</f>
        <v>1</v>
      </c>
    </row>
    <row r="4150" spans="1:18" x14ac:dyDescent="0.2">
      <c r="A4150" s="35">
        <v>44135</v>
      </c>
      <c r="B4150" s="32" t="s">
        <v>10507</v>
      </c>
      <c r="C4150" s="32" t="s">
        <v>58</v>
      </c>
      <c r="D4150" s="32" t="s">
        <v>59</v>
      </c>
      <c r="E4150" s="32" t="s">
        <v>5177</v>
      </c>
      <c r="F4150" s="32" t="s">
        <v>31</v>
      </c>
      <c r="G4150" s="32" t="s">
        <v>10509</v>
      </c>
      <c r="H4150" s="33">
        <v>48</v>
      </c>
      <c r="I4150" s="33">
        <v>300</v>
      </c>
      <c r="J4150" s="33">
        <v>300</v>
      </c>
      <c r="K4150" s="32" t="s">
        <v>10510</v>
      </c>
      <c r="L4150" s="32" t="s">
        <v>63</v>
      </c>
      <c r="M4150" s="32" t="s">
        <v>10511</v>
      </c>
      <c r="N4150" s="33">
        <v>4</v>
      </c>
      <c r="O4150" s="33">
        <v>24</v>
      </c>
      <c r="P4150" s="33">
        <v>6</v>
      </c>
      <c r="R4150" s="48">
        <f>IF(IFERROR(VLOOKUP(E4150,Planif!$B:$B,1,FALSE),1)=1,1,"")</f>
        <v>1</v>
      </c>
    </row>
    <row r="4151" spans="1:18" x14ac:dyDescent="0.2">
      <c r="A4151" s="35">
        <v>44135</v>
      </c>
      <c r="B4151" s="32" t="s">
        <v>5176</v>
      </c>
      <c r="C4151" s="32" t="s">
        <v>58</v>
      </c>
      <c r="D4151" s="32" t="s">
        <v>59</v>
      </c>
      <c r="E4151" s="32" t="s">
        <v>5177</v>
      </c>
      <c r="F4151" s="32" t="s">
        <v>31</v>
      </c>
      <c r="G4151" s="32" t="s">
        <v>5178</v>
      </c>
      <c r="H4151" s="33">
        <v>48</v>
      </c>
      <c r="I4151" s="33">
        <v>300</v>
      </c>
      <c r="J4151" s="33">
        <v>300</v>
      </c>
      <c r="K4151" s="32" t="s">
        <v>5179</v>
      </c>
      <c r="L4151" s="32" t="s">
        <v>63</v>
      </c>
      <c r="M4151" s="32" t="s">
        <v>5180</v>
      </c>
      <c r="N4151" s="33">
        <v>4</v>
      </c>
      <c r="O4151" s="33">
        <v>24</v>
      </c>
      <c r="P4151" s="33">
        <v>6</v>
      </c>
      <c r="R4151" s="48">
        <f>IF(IFERROR(VLOOKUP(E4151,Planif!$B:$B,1,FALSE),1)=1,1,"")</f>
        <v>1</v>
      </c>
    </row>
    <row r="4152" spans="1:18" x14ac:dyDescent="0.2">
      <c r="A4152" s="35">
        <v>44135</v>
      </c>
      <c r="B4152" s="32" t="s">
        <v>5181</v>
      </c>
      <c r="C4152" s="32" t="s">
        <v>58</v>
      </c>
      <c r="D4152" s="32" t="s">
        <v>59</v>
      </c>
      <c r="E4152" s="32" t="s">
        <v>5182</v>
      </c>
      <c r="F4152" s="32" t="s">
        <v>31</v>
      </c>
      <c r="G4152" s="32" t="s">
        <v>5183</v>
      </c>
      <c r="H4152" s="33">
        <v>48</v>
      </c>
      <c r="I4152" s="33">
        <v>300</v>
      </c>
      <c r="J4152" s="33">
        <v>300</v>
      </c>
      <c r="K4152" s="32" t="s">
        <v>5184</v>
      </c>
      <c r="L4152" s="32" t="s">
        <v>63</v>
      </c>
      <c r="M4152" s="32" t="s">
        <v>5185</v>
      </c>
      <c r="N4152" s="33">
        <v>4</v>
      </c>
      <c r="O4152" s="33">
        <v>24</v>
      </c>
      <c r="P4152" s="33">
        <v>6</v>
      </c>
      <c r="R4152" s="48">
        <f>IF(IFERROR(VLOOKUP(E4152,Planif!$B:$B,1,FALSE),1)=1,1,"")</f>
        <v>1</v>
      </c>
    </row>
    <row r="4153" spans="1:18" x14ac:dyDescent="0.2">
      <c r="A4153" s="35">
        <v>44135</v>
      </c>
      <c r="B4153" s="32" t="s">
        <v>5181</v>
      </c>
      <c r="C4153" s="32" t="s">
        <v>58</v>
      </c>
      <c r="D4153" s="32" t="s">
        <v>59</v>
      </c>
      <c r="E4153" s="32" t="s">
        <v>5182</v>
      </c>
      <c r="F4153" s="32" t="s">
        <v>31</v>
      </c>
      <c r="G4153" s="32" t="s">
        <v>5183</v>
      </c>
      <c r="H4153" s="33">
        <v>48</v>
      </c>
      <c r="I4153" s="33">
        <v>300</v>
      </c>
      <c r="J4153" s="33">
        <v>300</v>
      </c>
      <c r="K4153" s="32" t="s">
        <v>5184</v>
      </c>
      <c r="L4153" s="32" t="s">
        <v>63</v>
      </c>
      <c r="M4153" s="32" t="s">
        <v>5185</v>
      </c>
      <c r="N4153" s="33">
        <v>4</v>
      </c>
      <c r="O4153" s="33">
        <v>24</v>
      </c>
      <c r="P4153" s="33">
        <v>6</v>
      </c>
      <c r="R4153" s="48">
        <f>IF(IFERROR(VLOOKUP(E4153,Planif!$B:$B,1,FALSE),1)=1,1,"")</f>
        <v>1</v>
      </c>
    </row>
    <row r="4154" spans="1:18" x14ac:dyDescent="0.2">
      <c r="A4154" s="35">
        <v>44135</v>
      </c>
      <c r="B4154" s="32" t="s">
        <v>5161</v>
      </c>
      <c r="C4154" s="32" t="s">
        <v>58</v>
      </c>
      <c r="D4154" s="32" t="s">
        <v>59</v>
      </c>
      <c r="E4154" s="32" t="s">
        <v>5182</v>
      </c>
      <c r="F4154" s="32" t="s">
        <v>31</v>
      </c>
      <c r="G4154" s="32" t="s">
        <v>5163</v>
      </c>
      <c r="H4154" s="33">
        <v>48</v>
      </c>
      <c r="I4154" s="33">
        <v>300</v>
      </c>
      <c r="J4154" s="33">
        <v>300</v>
      </c>
      <c r="K4154" s="32" t="s">
        <v>5164</v>
      </c>
      <c r="L4154" s="32" t="s">
        <v>63</v>
      </c>
      <c r="M4154" s="32" t="s">
        <v>5165</v>
      </c>
      <c r="N4154" s="33">
        <v>4</v>
      </c>
      <c r="O4154" s="33">
        <v>24</v>
      </c>
      <c r="P4154" s="33">
        <v>6</v>
      </c>
      <c r="R4154" s="48">
        <f>IF(IFERROR(VLOOKUP(E4154,Planif!$B:$B,1,FALSE),1)=1,1,"")</f>
        <v>1</v>
      </c>
    </row>
    <row r="4155" spans="1:18" x14ac:dyDescent="0.2">
      <c r="A4155" s="35">
        <v>44135</v>
      </c>
      <c r="B4155" s="32" t="s">
        <v>10512</v>
      </c>
      <c r="C4155" s="32" t="s">
        <v>58</v>
      </c>
      <c r="D4155" s="32" t="s">
        <v>59</v>
      </c>
      <c r="E4155" s="32" t="s">
        <v>5182</v>
      </c>
      <c r="F4155" s="32" t="s">
        <v>31</v>
      </c>
      <c r="G4155" s="32" t="s">
        <v>10514</v>
      </c>
      <c r="H4155" s="33">
        <v>48</v>
      </c>
      <c r="I4155" s="33">
        <v>300</v>
      </c>
      <c r="J4155" s="33">
        <v>300</v>
      </c>
      <c r="K4155" s="32" t="s">
        <v>10515</v>
      </c>
      <c r="L4155" s="32" t="s">
        <v>63</v>
      </c>
      <c r="M4155" s="32" t="s">
        <v>10516</v>
      </c>
      <c r="N4155" s="33">
        <v>4</v>
      </c>
      <c r="O4155" s="33">
        <v>24</v>
      </c>
      <c r="P4155" s="33">
        <v>6</v>
      </c>
      <c r="R4155" s="48">
        <f>IF(IFERROR(VLOOKUP(E4155,Planif!$B:$B,1,FALSE),1)=1,1,"")</f>
        <v>1</v>
      </c>
    </row>
    <row r="4156" spans="1:18" x14ac:dyDescent="0.2">
      <c r="A4156" s="35">
        <v>44135</v>
      </c>
      <c r="B4156" s="32" t="s">
        <v>5181</v>
      </c>
      <c r="C4156" s="32" t="s">
        <v>58</v>
      </c>
      <c r="D4156" s="32" t="s">
        <v>59</v>
      </c>
      <c r="E4156" s="32" t="s">
        <v>5182</v>
      </c>
      <c r="F4156" s="32" t="s">
        <v>31</v>
      </c>
      <c r="G4156" s="32" t="s">
        <v>5183</v>
      </c>
      <c r="H4156" s="33">
        <v>48</v>
      </c>
      <c r="I4156" s="33">
        <v>300</v>
      </c>
      <c r="J4156" s="33">
        <v>300</v>
      </c>
      <c r="K4156" s="32" t="s">
        <v>5184</v>
      </c>
      <c r="L4156" s="32" t="s">
        <v>63</v>
      </c>
      <c r="M4156" s="32" t="s">
        <v>5185</v>
      </c>
      <c r="N4156" s="33">
        <v>4</v>
      </c>
      <c r="O4156" s="33">
        <v>24</v>
      </c>
      <c r="P4156" s="33">
        <v>6</v>
      </c>
      <c r="R4156" s="48">
        <f>IF(IFERROR(VLOOKUP(E4156,Planif!$B:$B,1,FALSE),1)=1,1,"")</f>
        <v>1</v>
      </c>
    </row>
    <row r="4157" spans="1:18" x14ac:dyDescent="0.2">
      <c r="A4157" s="35">
        <v>44135</v>
      </c>
      <c r="B4157" s="32" t="s">
        <v>5186</v>
      </c>
      <c r="C4157" s="32" t="s">
        <v>58</v>
      </c>
      <c r="D4157" s="32" t="s">
        <v>59</v>
      </c>
      <c r="E4157" s="32" t="s">
        <v>5187</v>
      </c>
      <c r="F4157" s="32" t="s">
        <v>31</v>
      </c>
      <c r="G4157" s="32" t="s">
        <v>5188</v>
      </c>
      <c r="H4157" s="33">
        <v>48</v>
      </c>
      <c r="I4157" s="33">
        <v>300</v>
      </c>
      <c r="J4157" s="33">
        <v>300</v>
      </c>
      <c r="K4157" s="32" t="s">
        <v>5189</v>
      </c>
      <c r="L4157" s="32" t="s">
        <v>63</v>
      </c>
      <c r="M4157" s="32" t="s">
        <v>5190</v>
      </c>
      <c r="N4157" s="33">
        <v>4</v>
      </c>
      <c r="O4157" s="33">
        <v>24</v>
      </c>
      <c r="P4157" s="33">
        <v>6</v>
      </c>
      <c r="R4157" s="48">
        <f>IF(IFERROR(VLOOKUP(E4157,Planif!$B:$B,1,FALSE),1)=1,1,"")</f>
        <v>1</v>
      </c>
    </row>
    <row r="4158" spans="1:18" x14ac:dyDescent="0.2">
      <c r="A4158" s="35">
        <v>44135</v>
      </c>
      <c r="B4158" s="32" t="s">
        <v>5186</v>
      </c>
      <c r="C4158" s="32" t="s">
        <v>58</v>
      </c>
      <c r="D4158" s="32" t="s">
        <v>59</v>
      </c>
      <c r="E4158" s="32" t="s">
        <v>5187</v>
      </c>
      <c r="F4158" s="32" t="s">
        <v>31</v>
      </c>
      <c r="G4158" s="32" t="s">
        <v>5188</v>
      </c>
      <c r="H4158" s="33">
        <v>48</v>
      </c>
      <c r="I4158" s="33">
        <v>300</v>
      </c>
      <c r="J4158" s="33">
        <v>300</v>
      </c>
      <c r="K4158" s="32" t="s">
        <v>5189</v>
      </c>
      <c r="L4158" s="32" t="s">
        <v>63</v>
      </c>
      <c r="M4158" s="32" t="s">
        <v>5190</v>
      </c>
      <c r="N4158" s="33">
        <v>4</v>
      </c>
      <c r="O4158" s="33">
        <v>24</v>
      </c>
      <c r="P4158" s="33">
        <v>6</v>
      </c>
      <c r="R4158" s="48">
        <f>IF(IFERROR(VLOOKUP(E4158,Planif!$B:$B,1,FALSE),1)=1,1,"")</f>
        <v>1</v>
      </c>
    </row>
    <row r="4159" spans="1:18" x14ac:dyDescent="0.2">
      <c r="A4159" s="35">
        <v>44135</v>
      </c>
      <c r="B4159" s="32" t="s">
        <v>5166</v>
      </c>
      <c r="C4159" s="32" t="s">
        <v>58</v>
      </c>
      <c r="D4159" s="32" t="s">
        <v>59</v>
      </c>
      <c r="E4159" s="32" t="s">
        <v>5187</v>
      </c>
      <c r="F4159" s="32" t="s">
        <v>31</v>
      </c>
      <c r="G4159" s="32" t="s">
        <v>5168</v>
      </c>
      <c r="H4159" s="33">
        <v>48</v>
      </c>
      <c r="I4159" s="33">
        <v>300</v>
      </c>
      <c r="J4159" s="33">
        <v>300</v>
      </c>
      <c r="K4159" s="32" t="s">
        <v>5169</v>
      </c>
      <c r="L4159" s="32" t="s">
        <v>63</v>
      </c>
      <c r="M4159" s="32" t="s">
        <v>5170</v>
      </c>
      <c r="N4159" s="33">
        <v>4</v>
      </c>
      <c r="O4159" s="33">
        <v>24</v>
      </c>
      <c r="P4159" s="33">
        <v>6</v>
      </c>
      <c r="R4159" s="48">
        <f>IF(IFERROR(VLOOKUP(E4159,Planif!$B:$B,1,FALSE),1)=1,1,"")</f>
        <v>1</v>
      </c>
    </row>
    <row r="4160" spans="1:18" x14ac:dyDescent="0.2">
      <c r="A4160" s="35">
        <v>44135</v>
      </c>
      <c r="B4160" s="32" t="s">
        <v>10517</v>
      </c>
      <c r="C4160" s="32" t="s">
        <v>58</v>
      </c>
      <c r="D4160" s="32" t="s">
        <v>59</v>
      </c>
      <c r="E4160" s="32" t="s">
        <v>5187</v>
      </c>
      <c r="F4160" s="32" t="s">
        <v>31</v>
      </c>
      <c r="G4160" s="32" t="s">
        <v>10519</v>
      </c>
      <c r="H4160" s="33">
        <v>48</v>
      </c>
      <c r="I4160" s="33">
        <v>300</v>
      </c>
      <c r="J4160" s="33">
        <v>300</v>
      </c>
      <c r="K4160" s="32" t="s">
        <v>10520</v>
      </c>
      <c r="L4160" s="32" t="s">
        <v>63</v>
      </c>
      <c r="M4160" s="32" t="s">
        <v>10521</v>
      </c>
      <c r="N4160" s="33">
        <v>4</v>
      </c>
      <c r="O4160" s="33">
        <v>24</v>
      </c>
      <c r="P4160" s="33">
        <v>6</v>
      </c>
      <c r="R4160" s="48">
        <f>IF(IFERROR(VLOOKUP(E4160,Planif!$B:$B,1,FALSE),1)=1,1,"")</f>
        <v>1</v>
      </c>
    </row>
    <row r="4161" spans="1:18" x14ac:dyDescent="0.2">
      <c r="A4161" s="35">
        <v>44135</v>
      </c>
      <c r="B4161" s="32" t="s">
        <v>5186</v>
      </c>
      <c r="C4161" s="32" t="s">
        <v>58</v>
      </c>
      <c r="D4161" s="32" t="s">
        <v>59</v>
      </c>
      <c r="E4161" s="32" t="s">
        <v>5187</v>
      </c>
      <c r="F4161" s="32" t="s">
        <v>31</v>
      </c>
      <c r="G4161" s="32" t="s">
        <v>5188</v>
      </c>
      <c r="H4161" s="33">
        <v>48</v>
      </c>
      <c r="I4161" s="33">
        <v>300</v>
      </c>
      <c r="J4161" s="33">
        <v>300</v>
      </c>
      <c r="K4161" s="32" t="s">
        <v>5189</v>
      </c>
      <c r="L4161" s="32" t="s">
        <v>63</v>
      </c>
      <c r="M4161" s="32" t="s">
        <v>5190</v>
      </c>
      <c r="N4161" s="33">
        <v>4</v>
      </c>
      <c r="O4161" s="33">
        <v>24</v>
      </c>
      <c r="P4161" s="33">
        <v>6</v>
      </c>
      <c r="R4161" s="48">
        <f>IF(IFERROR(VLOOKUP(E4161,Planif!$B:$B,1,FALSE),1)=1,1,"")</f>
        <v>1</v>
      </c>
    </row>
    <row r="4162" spans="1:18" x14ac:dyDescent="0.2">
      <c r="A4162" s="35">
        <v>44135</v>
      </c>
      <c r="B4162" s="32" t="s">
        <v>5191</v>
      </c>
      <c r="C4162" s="32" t="s">
        <v>58</v>
      </c>
      <c r="D4162" s="32" t="s">
        <v>59</v>
      </c>
      <c r="E4162" s="32" t="s">
        <v>5192</v>
      </c>
      <c r="F4162" s="32" t="s">
        <v>31</v>
      </c>
      <c r="G4162" s="32" t="s">
        <v>5193</v>
      </c>
      <c r="H4162" s="33">
        <v>48</v>
      </c>
      <c r="I4162" s="33">
        <v>300</v>
      </c>
      <c r="J4162" s="33">
        <v>300</v>
      </c>
      <c r="K4162" s="32" t="s">
        <v>5194</v>
      </c>
      <c r="L4162" s="32" t="s">
        <v>63</v>
      </c>
      <c r="M4162" s="32" t="s">
        <v>5195</v>
      </c>
      <c r="N4162" s="33">
        <v>4</v>
      </c>
      <c r="O4162" s="33">
        <v>24</v>
      </c>
      <c r="P4162" s="33">
        <v>6</v>
      </c>
      <c r="R4162" s="48">
        <f>IF(IFERROR(VLOOKUP(E4162,Planif!$B:$B,1,FALSE),1)=1,1,"")</f>
        <v>1</v>
      </c>
    </row>
    <row r="4163" spans="1:18" x14ac:dyDescent="0.2">
      <c r="A4163" s="35">
        <v>44135</v>
      </c>
      <c r="B4163" s="32" t="s">
        <v>5191</v>
      </c>
      <c r="C4163" s="32" t="s">
        <v>58</v>
      </c>
      <c r="D4163" s="32" t="s">
        <v>59</v>
      </c>
      <c r="E4163" s="32" t="s">
        <v>5192</v>
      </c>
      <c r="F4163" s="32" t="s">
        <v>31</v>
      </c>
      <c r="G4163" s="32" t="s">
        <v>5193</v>
      </c>
      <c r="H4163" s="33">
        <v>48</v>
      </c>
      <c r="I4163" s="33">
        <v>300</v>
      </c>
      <c r="J4163" s="33">
        <v>300</v>
      </c>
      <c r="K4163" s="32" t="s">
        <v>5194</v>
      </c>
      <c r="L4163" s="32" t="s">
        <v>63</v>
      </c>
      <c r="M4163" s="32" t="s">
        <v>5195</v>
      </c>
      <c r="N4163" s="33">
        <v>4</v>
      </c>
      <c r="O4163" s="33">
        <v>24</v>
      </c>
      <c r="P4163" s="33">
        <v>6</v>
      </c>
      <c r="R4163" s="48">
        <f>IF(IFERROR(VLOOKUP(E4163,Planif!$B:$B,1,FALSE),1)=1,1,"")</f>
        <v>1</v>
      </c>
    </row>
    <row r="4164" spans="1:18" x14ac:dyDescent="0.2">
      <c r="A4164" s="35">
        <v>44135</v>
      </c>
      <c r="B4164" s="32" t="s">
        <v>5171</v>
      </c>
      <c r="C4164" s="32" t="s">
        <v>58</v>
      </c>
      <c r="D4164" s="32" t="s">
        <v>59</v>
      </c>
      <c r="E4164" s="32" t="s">
        <v>5192</v>
      </c>
      <c r="F4164" s="32" t="s">
        <v>31</v>
      </c>
      <c r="G4164" s="32" t="s">
        <v>5173</v>
      </c>
      <c r="H4164" s="33">
        <v>48</v>
      </c>
      <c r="I4164" s="33">
        <v>300</v>
      </c>
      <c r="J4164" s="33">
        <v>300</v>
      </c>
      <c r="K4164" s="32" t="s">
        <v>5174</v>
      </c>
      <c r="L4164" s="32" t="s">
        <v>63</v>
      </c>
      <c r="M4164" s="32" t="s">
        <v>5175</v>
      </c>
      <c r="N4164" s="33">
        <v>4</v>
      </c>
      <c r="O4164" s="33">
        <v>24</v>
      </c>
      <c r="P4164" s="33">
        <v>6</v>
      </c>
      <c r="R4164" s="48">
        <f>IF(IFERROR(VLOOKUP(E4164,Planif!$B:$B,1,FALSE),1)=1,1,"")</f>
        <v>1</v>
      </c>
    </row>
    <row r="4165" spans="1:18" x14ac:dyDescent="0.2">
      <c r="A4165" s="35">
        <v>44135</v>
      </c>
      <c r="B4165" s="32" t="s">
        <v>10522</v>
      </c>
      <c r="C4165" s="32" t="s">
        <v>58</v>
      </c>
      <c r="D4165" s="32" t="s">
        <v>59</v>
      </c>
      <c r="E4165" s="32" t="s">
        <v>5192</v>
      </c>
      <c r="F4165" s="32" t="s">
        <v>31</v>
      </c>
      <c r="G4165" s="32" t="s">
        <v>10524</v>
      </c>
      <c r="H4165" s="33">
        <v>48</v>
      </c>
      <c r="I4165" s="33">
        <v>300</v>
      </c>
      <c r="J4165" s="33">
        <v>300</v>
      </c>
      <c r="K4165" s="32" t="s">
        <v>10525</v>
      </c>
      <c r="L4165" s="32" t="s">
        <v>63</v>
      </c>
      <c r="M4165" s="32" t="s">
        <v>10526</v>
      </c>
      <c r="N4165" s="33">
        <v>4</v>
      </c>
      <c r="O4165" s="33">
        <v>24</v>
      </c>
      <c r="P4165" s="33">
        <v>6</v>
      </c>
      <c r="R4165" s="48">
        <f>IF(IFERROR(VLOOKUP(E4165,Planif!$B:$B,1,FALSE),1)=1,1,"")</f>
        <v>1</v>
      </c>
    </row>
    <row r="4166" spans="1:18" x14ac:dyDescent="0.2">
      <c r="A4166" s="35">
        <v>44135</v>
      </c>
      <c r="B4166" s="32" t="s">
        <v>5191</v>
      </c>
      <c r="C4166" s="32" t="s">
        <v>58</v>
      </c>
      <c r="D4166" s="32" t="s">
        <v>59</v>
      </c>
      <c r="E4166" s="32" t="s">
        <v>5192</v>
      </c>
      <c r="F4166" s="32" t="s">
        <v>31</v>
      </c>
      <c r="G4166" s="32" t="s">
        <v>5193</v>
      </c>
      <c r="H4166" s="33">
        <v>48</v>
      </c>
      <c r="I4166" s="33">
        <v>300</v>
      </c>
      <c r="J4166" s="33">
        <v>300</v>
      </c>
      <c r="K4166" s="32" t="s">
        <v>5194</v>
      </c>
      <c r="L4166" s="32" t="s">
        <v>63</v>
      </c>
      <c r="M4166" s="32" t="s">
        <v>5195</v>
      </c>
      <c r="N4166" s="33">
        <v>4</v>
      </c>
      <c r="O4166" s="33">
        <v>24</v>
      </c>
      <c r="P4166" s="33">
        <v>6</v>
      </c>
      <c r="R4166" s="48">
        <f>IF(IFERROR(VLOOKUP(E4166,Planif!$B:$B,1,FALSE),1)=1,1,"")</f>
        <v>1</v>
      </c>
    </row>
    <row r="4167" spans="1:18" x14ac:dyDescent="0.2">
      <c r="A4167" s="35">
        <v>44135</v>
      </c>
      <c r="B4167" s="32" t="s">
        <v>5196</v>
      </c>
      <c r="C4167" s="32" t="s">
        <v>58</v>
      </c>
      <c r="D4167" s="32" t="s">
        <v>59</v>
      </c>
      <c r="E4167" s="32" t="s">
        <v>5197</v>
      </c>
      <c r="F4167" s="32" t="s">
        <v>31</v>
      </c>
      <c r="G4167" s="32" t="s">
        <v>5198</v>
      </c>
      <c r="H4167" s="33">
        <v>48</v>
      </c>
      <c r="I4167" s="33">
        <v>300</v>
      </c>
      <c r="J4167" s="33">
        <v>300</v>
      </c>
      <c r="K4167" s="32" t="s">
        <v>5199</v>
      </c>
      <c r="L4167" s="32" t="s">
        <v>63</v>
      </c>
      <c r="M4167" s="32" t="s">
        <v>5200</v>
      </c>
      <c r="N4167" s="33">
        <v>4</v>
      </c>
      <c r="O4167" s="33">
        <v>24</v>
      </c>
      <c r="P4167" s="33">
        <v>6</v>
      </c>
      <c r="R4167" s="48">
        <f>IF(IFERROR(VLOOKUP(E4167,Planif!$B:$B,1,FALSE),1)=1,1,"")</f>
        <v>1</v>
      </c>
    </row>
    <row r="4168" spans="1:18" x14ac:dyDescent="0.2">
      <c r="A4168" s="35">
        <v>44135</v>
      </c>
      <c r="B4168" s="32" t="s">
        <v>5196</v>
      </c>
      <c r="C4168" s="32" t="s">
        <v>58</v>
      </c>
      <c r="D4168" s="32" t="s">
        <v>59</v>
      </c>
      <c r="E4168" s="32" t="s">
        <v>5197</v>
      </c>
      <c r="F4168" s="32" t="s">
        <v>31</v>
      </c>
      <c r="G4168" s="32" t="s">
        <v>5198</v>
      </c>
      <c r="H4168" s="33">
        <v>48</v>
      </c>
      <c r="I4168" s="33">
        <v>300</v>
      </c>
      <c r="J4168" s="33">
        <v>300</v>
      </c>
      <c r="K4168" s="32" t="s">
        <v>5199</v>
      </c>
      <c r="L4168" s="32" t="s">
        <v>63</v>
      </c>
      <c r="M4168" s="32" t="s">
        <v>5200</v>
      </c>
      <c r="N4168" s="33">
        <v>4</v>
      </c>
      <c r="O4168" s="33">
        <v>24</v>
      </c>
      <c r="P4168" s="33">
        <v>6</v>
      </c>
      <c r="R4168" s="48">
        <f>IF(IFERROR(VLOOKUP(E4168,Planif!$B:$B,1,FALSE),1)=1,1,"")</f>
        <v>1</v>
      </c>
    </row>
    <row r="4169" spans="1:18" x14ac:dyDescent="0.2">
      <c r="A4169" s="35">
        <v>44135</v>
      </c>
      <c r="B4169" s="32" t="s">
        <v>5176</v>
      </c>
      <c r="C4169" s="32" t="s">
        <v>58</v>
      </c>
      <c r="D4169" s="32" t="s">
        <v>59</v>
      </c>
      <c r="E4169" s="32" t="s">
        <v>5197</v>
      </c>
      <c r="F4169" s="32" t="s">
        <v>31</v>
      </c>
      <c r="G4169" s="32" t="s">
        <v>5178</v>
      </c>
      <c r="H4169" s="33">
        <v>48</v>
      </c>
      <c r="I4169" s="33">
        <v>300</v>
      </c>
      <c r="J4169" s="33">
        <v>300</v>
      </c>
      <c r="K4169" s="32" t="s">
        <v>5179</v>
      </c>
      <c r="L4169" s="32" t="s">
        <v>63</v>
      </c>
      <c r="M4169" s="32" t="s">
        <v>5180</v>
      </c>
      <c r="N4169" s="33">
        <v>4</v>
      </c>
      <c r="O4169" s="33">
        <v>24</v>
      </c>
      <c r="P4169" s="33">
        <v>6</v>
      </c>
      <c r="R4169" s="48">
        <f>IF(IFERROR(VLOOKUP(E4169,Planif!$B:$B,1,FALSE),1)=1,1,"")</f>
        <v>1</v>
      </c>
    </row>
    <row r="4170" spans="1:18" x14ac:dyDescent="0.2">
      <c r="A4170" s="35">
        <v>44135</v>
      </c>
      <c r="B4170" s="32" t="s">
        <v>10527</v>
      </c>
      <c r="C4170" s="32" t="s">
        <v>58</v>
      </c>
      <c r="D4170" s="32" t="s">
        <v>59</v>
      </c>
      <c r="E4170" s="32" t="s">
        <v>5197</v>
      </c>
      <c r="F4170" s="32" t="s">
        <v>31</v>
      </c>
      <c r="G4170" s="32" t="s">
        <v>10529</v>
      </c>
      <c r="H4170" s="33">
        <v>48</v>
      </c>
      <c r="I4170" s="33">
        <v>300</v>
      </c>
      <c r="J4170" s="33">
        <v>300</v>
      </c>
      <c r="K4170" s="32" t="s">
        <v>10530</v>
      </c>
      <c r="L4170" s="32" t="s">
        <v>63</v>
      </c>
      <c r="M4170" s="32" t="s">
        <v>10531</v>
      </c>
      <c r="N4170" s="33">
        <v>4</v>
      </c>
      <c r="O4170" s="33">
        <v>24</v>
      </c>
      <c r="P4170" s="33">
        <v>6</v>
      </c>
      <c r="R4170" s="48">
        <f>IF(IFERROR(VLOOKUP(E4170,Planif!$B:$B,1,FALSE),1)=1,1,"")</f>
        <v>1</v>
      </c>
    </row>
    <row r="4171" spans="1:18" x14ac:dyDescent="0.2">
      <c r="A4171" s="35">
        <v>44135</v>
      </c>
      <c r="B4171" s="32" t="s">
        <v>5196</v>
      </c>
      <c r="C4171" s="32" t="s">
        <v>58</v>
      </c>
      <c r="D4171" s="32" t="s">
        <v>59</v>
      </c>
      <c r="E4171" s="32" t="s">
        <v>5197</v>
      </c>
      <c r="F4171" s="32" t="s">
        <v>31</v>
      </c>
      <c r="G4171" s="32" t="s">
        <v>5198</v>
      </c>
      <c r="H4171" s="33">
        <v>48</v>
      </c>
      <c r="I4171" s="33">
        <v>300</v>
      </c>
      <c r="J4171" s="33">
        <v>300</v>
      </c>
      <c r="K4171" s="32" t="s">
        <v>5199</v>
      </c>
      <c r="L4171" s="32" t="s">
        <v>63</v>
      </c>
      <c r="M4171" s="32" t="s">
        <v>5200</v>
      </c>
      <c r="N4171" s="33">
        <v>4</v>
      </c>
      <c r="O4171" s="33">
        <v>24</v>
      </c>
      <c r="P4171" s="33">
        <v>6</v>
      </c>
      <c r="R4171" s="48">
        <f>IF(IFERROR(VLOOKUP(E4171,Planif!$B:$B,1,FALSE),1)=1,1,"")</f>
        <v>1</v>
      </c>
    </row>
    <row r="4172" spans="1:18" x14ac:dyDescent="0.2">
      <c r="A4172" s="35">
        <v>44135</v>
      </c>
      <c r="B4172" s="32" t="s">
        <v>602</v>
      </c>
      <c r="C4172" s="32" t="s">
        <v>58</v>
      </c>
      <c r="D4172" s="32" t="s">
        <v>59</v>
      </c>
      <c r="E4172" s="32" t="s">
        <v>603</v>
      </c>
      <c r="F4172" s="32" t="s">
        <v>31</v>
      </c>
      <c r="G4172" s="32" t="s">
        <v>604</v>
      </c>
      <c r="H4172" s="33">
        <v>48</v>
      </c>
      <c r="I4172" s="33">
        <v>300</v>
      </c>
      <c r="J4172" s="33">
        <v>300</v>
      </c>
      <c r="K4172" s="32" t="s">
        <v>605</v>
      </c>
      <c r="L4172" s="32" t="s">
        <v>63</v>
      </c>
      <c r="M4172" s="32" t="s">
        <v>606</v>
      </c>
      <c r="N4172" s="33">
        <v>4</v>
      </c>
      <c r="O4172" s="33">
        <v>24</v>
      </c>
      <c r="P4172" s="33">
        <v>6</v>
      </c>
      <c r="R4172" s="48">
        <f>IF(IFERROR(VLOOKUP(E4172,Planif!$B:$B,1,FALSE),1)=1,1,"")</f>
        <v>1</v>
      </c>
    </row>
    <row r="4173" spans="1:18" x14ac:dyDescent="0.2">
      <c r="A4173" s="35">
        <v>44135</v>
      </c>
      <c r="B4173" s="32" t="s">
        <v>602</v>
      </c>
      <c r="C4173" s="32" t="s">
        <v>58</v>
      </c>
      <c r="D4173" s="32" t="s">
        <v>59</v>
      </c>
      <c r="E4173" s="32" t="s">
        <v>603</v>
      </c>
      <c r="F4173" s="32" t="s">
        <v>31</v>
      </c>
      <c r="G4173" s="32" t="s">
        <v>604</v>
      </c>
      <c r="H4173" s="33">
        <v>48</v>
      </c>
      <c r="I4173" s="33">
        <v>300</v>
      </c>
      <c r="J4173" s="33">
        <v>300</v>
      </c>
      <c r="K4173" s="32" t="s">
        <v>605</v>
      </c>
      <c r="L4173" s="32" t="s">
        <v>63</v>
      </c>
      <c r="M4173" s="32" t="s">
        <v>606</v>
      </c>
      <c r="N4173" s="33">
        <v>4</v>
      </c>
      <c r="O4173" s="33">
        <v>24</v>
      </c>
      <c r="P4173" s="33">
        <v>6</v>
      </c>
      <c r="R4173" s="48">
        <f>IF(IFERROR(VLOOKUP(E4173,Planif!$B:$B,1,FALSE),1)=1,1,"")</f>
        <v>1</v>
      </c>
    </row>
    <row r="4174" spans="1:18" x14ac:dyDescent="0.2">
      <c r="A4174" s="35">
        <v>44135</v>
      </c>
      <c r="B4174" s="32" t="s">
        <v>582</v>
      </c>
      <c r="C4174" s="32" t="s">
        <v>58</v>
      </c>
      <c r="D4174" s="32" t="s">
        <v>59</v>
      </c>
      <c r="E4174" s="32" t="s">
        <v>603</v>
      </c>
      <c r="F4174" s="32" t="s">
        <v>31</v>
      </c>
      <c r="G4174" s="32" t="s">
        <v>584</v>
      </c>
      <c r="H4174" s="33">
        <v>48</v>
      </c>
      <c r="I4174" s="33">
        <v>300</v>
      </c>
      <c r="J4174" s="33">
        <v>300</v>
      </c>
      <c r="K4174" s="32" t="s">
        <v>585</v>
      </c>
      <c r="L4174" s="32" t="s">
        <v>63</v>
      </c>
      <c r="M4174" s="32" t="s">
        <v>586</v>
      </c>
      <c r="N4174" s="33">
        <v>4</v>
      </c>
      <c r="O4174" s="33">
        <v>24</v>
      </c>
      <c r="P4174" s="33">
        <v>6</v>
      </c>
      <c r="R4174" s="48">
        <f>IF(IFERROR(VLOOKUP(E4174,Planif!$B:$B,1,FALSE),1)=1,1,"")</f>
        <v>1</v>
      </c>
    </row>
    <row r="4175" spans="1:18" x14ac:dyDescent="0.2">
      <c r="A4175" s="35">
        <v>44135</v>
      </c>
      <c r="B4175" s="32" t="s">
        <v>5949</v>
      </c>
      <c r="C4175" s="32" t="s">
        <v>58</v>
      </c>
      <c r="D4175" s="32" t="s">
        <v>59</v>
      </c>
      <c r="E4175" s="32" t="s">
        <v>603</v>
      </c>
      <c r="F4175" s="32" t="s">
        <v>31</v>
      </c>
      <c r="G4175" s="32" t="s">
        <v>5951</v>
      </c>
      <c r="H4175" s="33">
        <v>48</v>
      </c>
      <c r="I4175" s="33">
        <v>300</v>
      </c>
      <c r="J4175" s="33">
        <v>300</v>
      </c>
      <c r="K4175" s="32" t="s">
        <v>5952</v>
      </c>
      <c r="L4175" s="32" t="s">
        <v>63</v>
      </c>
      <c r="M4175" s="32" t="s">
        <v>5953</v>
      </c>
      <c r="N4175" s="33">
        <v>4</v>
      </c>
      <c r="O4175" s="33">
        <v>24</v>
      </c>
      <c r="P4175" s="33">
        <v>6</v>
      </c>
      <c r="R4175" s="48">
        <f>IF(IFERROR(VLOOKUP(E4175,Planif!$B:$B,1,FALSE),1)=1,1,"")</f>
        <v>1</v>
      </c>
    </row>
    <row r="4176" spans="1:18" x14ac:dyDescent="0.2">
      <c r="A4176" s="35">
        <v>44135</v>
      </c>
      <c r="B4176" s="32" t="s">
        <v>602</v>
      </c>
      <c r="C4176" s="32" t="s">
        <v>58</v>
      </c>
      <c r="D4176" s="32" t="s">
        <v>59</v>
      </c>
      <c r="E4176" s="32" t="s">
        <v>603</v>
      </c>
      <c r="F4176" s="32" t="s">
        <v>31</v>
      </c>
      <c r="G4176" s="32" t="s">
        <v>604</v>
      </c>
      <c r="H4176" s="33">
        <v>48</v>
      </c>
      <c r="I4176" s="33">
        <v>300</v>
      </c>
      <c r="J4176" s="33">
        <v>300</v>
      </c>
      <c r="K4176" s="32" t="s">
        <v>605</v>
      </c>
      <c r="L4176" s="32" t="s">
        <v>63</v>
      </c>
      <c r="M4176" s="32" t="s">
        <v>606</v>
      </c>
      <c r="N4176" s="33">
        <v>4</v>
      </c>
      <c r="O4176" s="33">
        <v>24</v>
      </c>
      <c r="P4176" s="33">
        <v>6</v>
      </c>
      <c r="R4176" s="48">
        <f>IF(IFERROR(VLOOKUP(E4176,Planif!$B:$B,1,FALSE),1)=1,1,"")</f>
        <v>1</v>
      </c>
    </row>
    <row r="4177" spans="1:18" x14ac:dyDescent="0.2">
      <c r="A4177" s="35">
        <v>44135</v>
      </c>
      <c r="B4177" s="32" t="s">
        <v>5201</v>
      </c>
      <c r="C4177" s="32" t="s">
        <v>58</v>
      </c>
      <c r="D4177" s="32" t="s">
        <v>59</v>
      </c>
      <c r="E4177" s="32" t="s">
        <v>5202</v>
      </c>
      <c r="F4177" s="32" t="s">
        <v>31</v>
      </c>
      <c r="G4177" s="32" t="s">
        <v>5203</v>
      </c>
      <c r="H4177" s="33">
        <v>48</v>
      </c>
      <c r="I4177" s="33">
        <v>300</v>
      </c>
      <c r="J4177" s="33">
        <v>300</v>
      </c>
      <c r="K4177" s="32" t="s">
        <v>5204</v>
      </c>
      <c r="L4177" s="32" t="s">
        <v>63</v>
      </c>
      <c r="M4177" s="32" t="s">
        <v>5205</v>
      </c>
      <c r="N4177" s="33">
        <v>4</v>
      </c>
      <c r="O4177" s="33">
        <v>24</v>
      </c>
      <c r="P4177" s="33">
        <v>6</v>
      </c>
      <c r="R4177" s="48">
        <f>IF(IFERROR(VLOOKUP(E4177,Planif!$B:$B,1,FALSE),1)=1,1,"")</f>
        <v>1</v>
      </c>
    </row>
    <row r="4178" spans="1:18" x14ac:dyDescent="0.2">
      <c r="A4178" s="35">
        <v>44135</v>
      </c>
      <c r="B4178" s="32" t="s">
        <v>5201</v>
      </c>
      <c r="C4178" s="32" t="s">
        <v>58</v>
      </c>
      <c r="D4178" s="32" t="s">
        <v>59</v>
      </c>
      <c r="E4178" s="32" t="s">
        <v>5202</v>
      </c>
      <c r="F4178" s="32" t="s">
        <v>31</v>
      </c>
      <c r="G4178" s="32" t="s">
        <v>5203</v>
      </c>
      <c r="H4178" s="33">
        <v>48</v>
      </c>
      <c r="I4178" s="33">
        <v>300</v>
      </c>
      <c r="J4178" s="33">
        <v>300</v>
      </c>
      <c r="K4178" s="32" t="s">
        <v>5204</v>
      </c>
      <c r="L4178" s="32" t="s">
        <v>63</v>
      </c>
      <c r="M4178" s="32" t="s">
        <v>5205</v>
      </c>
      <c r="N4178" s="33">
        <v>4</v>
      </c>
      <c r="O4178" s="33">
        <v>24</v>
      </c>
      <c r="P4178" s="33">
        <v>6</v>
      </c>
      <c r="R4178" s="48">
        <f>IF(IFERROR(VLOOKUP(E4178,Planif!$B:$B,1,FALSE),1)=1,1,"")</f>
        <v>1</v>
      </c>
    </row>
    <row r="4179" spans="1:18" x14ac:dyDescent="0.2">
      <c r="A4179" s="35">
        <v>44135</v>
      </c>
      <c r="B4179" s="32" t="s">
        <v>5181</v>
      </c>
      <c r="C4179" s="32" t="s">
        <v>58</v>
      </c>
      <c r="D4179" s="32" t="s">
        <v>59</v>
      </c>
      <c r="E4179" s="32" t="s">
        <v>5202</v>
      </c>
      <c r="F4179" s="32" t="s">
        <v>31</v>
      </c>
      <c r="G4179" s="32" t="s">
        <v>5183</v>
      </c>
      <c r="H4179" s="33">
        <v>48</v>
      </c>
      <c r="I4179" s="33">
        <v>300</v>
      </c>
      <c r="J4179" s="33">
        <v>300</v>
      </c>
      <c r="K4179" s="32" t="s">
        <v>5184</v>
      </c>
      <c r="L4179" s="32" t="s">
        <v>63</v>
      </c>
      <c r="M4179" s="32" t="s">
        <v>5185</v>
      </c>
      <c r="N4179" s="33">
        <v>4</v>
      </c>
      <c r="O4179" s="33">
        <v>24</v>
      </c>
      <c r="P4179" s="33">
        <v>6</v>
      </c>
      <c r="R4179" s="48">
        <f>IF(IFERROR(VLOOKUP(E4179,Planif!$B:$B,1,FALSE),1)=1,1,"")</f>
        <v>1</v>
      </c>
    </row>
    <row r="4180" spans="1:18" x14ac:dyDescent="0.2">
      <c r="A4180" s="35">
        <v>44135</v>
      </c>
      <c r="B4180" s="32" t="s">
        <v>10532</v>
      </c>
      <c r="C4180" s="32" t="s">
        <v>58</v>
      </c>
      <c r="D4180" s="32" t="s">
        <v>59</v>
      </c>
      <c r="E4180" s="32" t="s">
        <v>5202</v>
      </c>
      <c r="F4180" s="32" t="s">
        <v>31</v>
      </c>
      <c r="G4180" s="32" t="s">
        <v>10534</v>
      </c>
      <c r="H4180" s="33">
        <v>48</v>
      </c>
      <c r="I4180" s="33">
        <v>300</v>
      </c>
      <c r="J4180" s="33">
        <v>300</v>
      </c>
      <c r="K4180" s="32" t="s">
        <v>10535</v>
      </c>
      <c r="L4180" s="32" t="s">
        <v>63</v>
      </c>
      <c r="M4180" s="32" t="s">
        <v>10536</v>
      </c>
      <c r="N4180" s="33">
        <v>4</v>
      </c>
      <c r="O4180" s="33">
        <v>24</v>
      </c>
      <c r="P4180" s="33">
        <v>6</v>
      </c>
      <c r="R4180" s="48">
        <f>IF(IFERROR(VLOOKUP(E4180,Planif!$B:$B,1,FALSE),1)=1,1,"")</f>
        <v>1</v>
      </c>
    </row>
    <row r="4181" spans="1:18" x14ac:dyDescent="0.2">
      <c r="A4181" s="35">
        <v>44135</v>
      </c>
      <c r="B4181" s="32" t="s">
        <v>5201</v>
      </c>
      <c r="C4181" s="32" t="s">
        <v>58</v>
      </c>
      <c r="D4181" s="32" t="s">
        <v>59</v>
      </c>
      <c r="E4181" s="32" t="s">
        <v>5202</v>
      </c>
      <c r="F4181" s="32" t="s">
        <v>31</v>
      </c>
      <c r="G4181" s="32" t="s">
        <v>5203</v>
      </c>
      <c r="H4181" s="33">
        <v>48</v>
      </c>
      <c r="I4181" s="33">
        <v>300</v>
      </c>
      <c r="J4181" s="33">
        <v>300</v>
      </c>
      <c r="K4181" s="32" t="s">
        <v>5204</v>
      </c>
      <c r="L4181" s="32" t="s">
        <v>63</v>
      </c>
      <c r="M4181" s="32" t="s">
        <v>5205</v>
      </c>
      <c r="N4181" s="33">
        <v>4</v>
      </c>
      <c r="O4181" s="33">
        <v>24</v>
      </c>
      <c r="P4181" s="33">
        <v>6</v>
      </c>
      <c r="R4181" s="48">
        <f>IF(IFERROR(VLOOKUP(E4181,Planif!$B:$B,1,FALSE),1)=1,1,"")</f>
        <v>1</v>
      </c>
    </row>
    <row r="4182" spans="1:18" x14ac:dyDescent="0.2">
      <c r="A4182" s="35">
        <v>44135</v>
      </c>
      <c r="B4182" s="32" t="s">
        <v>5206</v>
      </c>
      <c r="C4182" s="32" t="s">
        <v>58</v>
      </c>
      <c r="D4182" s="32" t="s">
        <v>59</v>
      </c>
      <c r="E4182" s="32" t="s">
        <v>5207</v>
      </c>
      <c r="F4182" s="32" t="s">
        <v>31</v>
      </c>
      <c r="G4182" s="32" t="s">
        <v>5208</v>
      </c>
      <c r="H4182" s="33">
        <v>48</v>
      </c>
      <c r="I4182" s="33">
        <v>300</v>
      </c>
      <c r="J4182" s="33">
        <v>300</v>
      </c>
      <c r="K4182" s="32" t="s">
        <v>5209</v>
      </c>
      <c r="L4182" s="32" t="s">
        <v>63</v>
      </c>
      <c r="M4182" s="32" t="s">
        <v>5210</v>
      </c>
      <c r="N4182" s="33">
        <v>4</v>
      </c>
      <c r="O4182" s="33">
        <v>24</v>
      </c>
      <c r="P4182" s="33">
        <v>6</v>
      </c>
      <c r="R4182" s="48">
        <f>IF(IFERROR(VLOOKUP(E4182,Planif!$B:$B,1,FALSE),1)=1,1,"")</f>
        <v>1</v>
      </c>
    </row>
    <row r="4183" spans="1:18" x14ac:dyDescent="0.2">
      <c r="A4183" s="35">
        <v>44135</v>
      </c>
      <c r="B4183" s="32" t="s">
        <v>5206</v>
      </c>
      <c r="C4183" s="32" t="s">
        <v>58</v>
      </c>
      <c r="D4183" s="32" t="s">
        <v>59</v>
      </c>
      <c r="E4183" s="32" t="s">
        <v>5207</v>
      </c>
      <c r="F4183" s="32" t="s">
        <v>31</v>
      </c>
      <c r="G4183" s="32" t="s">
        <v>5208</v>
      </c>
      <c r="H4183" s="33">
        <v>48</v>
      </c>
      <c r="I4183" s="33">
        <v>300</v>
      </c>
      <c r="J4183" s="33">
        <v>300</v>
      </c>
      <c r="K4183" s="32" t="s">
        <v>5209</v>
      </c>
      <c r="L4183" s="32" t="s">
        <v>63</v>
      </c>
      <c r="M4183" s="32" t="s">
        <v>5210</v>
      </c>
      <c r="N4183" s="33">
        <v>4</v>
      </c>
      <c r="O4183" s="33">
        <v>24</v>
      </c>
      <c r="P4183" s="33">
        <v>6</v>
      </c>
      <c r="R4183" s="48">
        <f>IF(IFERROR(VLOOKUP(E4183,Planif!$B:$B,1,FALSE),1)=1,1,"")</f>
        <v>1</v>
      </c>
    </row>
    <row r="4184" spans="1:18" x14ac:dyDescent="0.2">
      <c r="A4184" s="35">
        <v>44135</v>
      </c>
      <c r="B4184" s="32" t="s">
        <v>5186</v>
      </c>
      <c r="C4184" s="32" t="s">
        <v>58</v>
      </c>
      <c r="D4184" s="32" t="s">
        <v>59</v>
      </c>
      <c r="E4184" s="32" t="s">
        <v>5207</v>
      </c>
      <c r="F4184" s="32" t="s">
        <v>31</v>
      </c>
      <c r="G4184" s="32" t="s">
        <v>5188</v>
      </c>
      <c r="H4184" s="33">
        <v>48</v>
      </c>
      <c r="I4184" s="33">
        <v>300</v>
      </c>
      <c r="J4184" s="33">
        <v>300</v>
      </c>
      <c r="K4184" s="32" t="s">
        <v>5189</v>
      </c>
      <c r="L4184" s="32" t="s">
        <v>63</v>
      </c>
      <c r="M4184" s="32" t="s">
        <v>5190</v>
      </c>
      <c r="N4184" s="33">
        <v>4</v>
      </c>
      <c r="O4184" s="33">
        <v>24</v>
      </c>
      <c r="P4184" s="33">
        <v>6</v>
      </c>
      <c r="R4184" s="48">
        <f>IF(IFERROR(VLOOKUP(E4184,Planif!$B:$B,1,FALSE),1)=1,1,"")</f>
        <v>1</v>
      </c>
    </row>
    <row r="4185" spans="1:18" x14ac:dyDescent="0.2">
      <c r="A4185" s="35">
        <v>44135</v>
      </c>
      <c r="B4185" s="32" t="s">
        <v>10537</v>
      </c>
      <c r="C4185" s="32" t="s">
        <v>58</v>
      </c>
      <c r="D4185" s="32" t="s">
        <v>59</v>
      </c>
      <c r="E4185" s="32" t="s">
        <v>5207</v>
      </c>
      <c r="F4185" s="32" t="s">
        <v>31</v>
      </c>
      <c r="G4185" s="32" t="s">
        <v>10539</v>
      </c>
      <c r="H4185" s="33">
        <v>48</v>
      </c>
      <c r="I4185" s="33">
        <v>300</v>
      </c>
      <c r="J4185" s="33">
        <v>300</v>
      </c>
      <c r="K4185" s="32" t="s">
        <v>10540</v>
      </c>
      <c r="L4185" s="32" t="s">
        <v>63</v>
      </c>
      <c r="M4185" s="32" t="s">
        <v>10541</v>
      </c>
      <c r="N4185" s="33">
        <v>4</v>
      </c>
      <c r="O4185" s="33">
        <v>24</v>
      </c>
      <c r="P4185" s="33">
        <v>6</v>
      </c>
      <c r="R4185" s="48">
        <f>IF(IFERROR(VLOOKUP(E4185,Planif!$B:$B,1,FALSE),1)=1,1,"")</f>
        <v>1</v>
      </c>
    </row>
    <row r="4186" spans="1:18" x14ac:dyDescent="0.2">
      <c r="A4186" s="35">
        <v>44135</v>
      </c>
      <c r="B4186" s="32" t="s">
        <v>5206</v>
      </c>
      <c r="C4186" s="32" t="s">
        <v>58</v>
      </c>
      <c r="D4186" s="32" t="s">
        <v>59</v>
      </c>
      <c r="E4186" s="32" t="s">
        <v>5207</v>
      </c>
      <c r="F4186" s="32" t="s">
        <v>31</v>
      </c>
      <c r="G4186" s="32" t="s">
        <v>5208</v>
      </c>
      <c r="H4186" s="33">
        <v>48</v>
      </c>
      <c r="I4186" s="33">
        <v>300</v>
      </c>
      <c r="J4186" s="33">
        <v>300</v>
      </c>
      <c r="K4186" s="32" t="s">
        <v>5209</v>
      </c>
      <c r="L4186" s="32" t="s">
        <v>63</v>
      </c>
      <c r="M4186" s="32" t="s">
        <v>5210</v>
      </c>
      <c r="N4186" s="33">
        <v>4</v>
      </c>
      <c r="O4186" s="33">
        <v>24</v>
      </c>
      <c r="P4186" s="33">
        <v>6</v>
      </c>
      <c r="R4186" s="48">
        <f>IF(IFERROR(VLOOKUP(E4186,Planif!$B:$B,1,FALSE),1)=1,1,"")</f>
        <v>1</v>
      </c>
    </row>
    <row r="4187" spans="1:18" x14ac:dyDescent="0.2">
      <c r="A4187" s="35">
        <v>44135</v>
      </c>
      <c r="B4187" s="32" t="s">
        <v>5211</v>
      </c>
      <c r="C4187" s="32" t="s">
        <v>58</v>
      </c>
      <c r="D4187" s="32" t="s">
        <v>59</v>
      </c>
      <c r="E4187" s="32" t="s">
        <v>5212</v>
      </c>
      <c r="F4187" s="32" t="s">
        <v>31</v>
      </c>
      <c r="G4187" s="32" t="s">
        <v>5213</v>
      </c>
      <c r="H4187" s="33">
        <v>48</v>
      </c>
      <c r="I4187" s="33">
        <v>300</v>
      </c>
      <c r="J4187" s="33">
        <v>300</v>
      </c>
      <c r="K4187" s="32" t="s">
        <v>5214</v>
      </c>
      <c r="L4187" s="32" t="s">
        <v>63</v>
      </c>
      <c r="M4187" s="32" t="s">
        <v>5215</v>
      </c>
      <c r="N4187" s="33">
        <v>4</v>
      </c>
      <c r="O4187" s="33">
        <v>24</v>
      </c>
      <c r="P4187" s="33">
        <v>6</v>
      </c>
      <c r="R4187" s="48">
        <f>IF(IFERROR(VLOOKUP(E4187,Planif!$B:$B,1,FALSE),1)=1,1,"")</f>
        <v>1</v>
      </c>
    </row>
    <row r="4188" spans="1:18" x14ac:dyDescent="0.2">
      <c r="A4188" s="35">
        <v>44135</v>
      </c>
      <c r="B4188" s="32" t="s">
        <v>5211</v>
      </c>
      <c r="C4188" s="32" t="s">
        <v>58</v>
      </c>
      <c r="D4188" s="32" t="s">
        <v>59</v>
      </c>
      <c r="E4188" s="32" t="s">
        <v>5212</v>
      </c>
      <c r="F4188" s="32" t="s">
        <v>31</v>
      </c>
      <c r="G4188" s="32" t="s">
        <v>5213</v>
      </c>
      <c r="H4188" s="33">
        <v>48</v>
      </c>
      <c r="I4188" s="33">
        <v>300</v>
      </c>
      <c r="J4188" s="33">
        <v>300</v>
      </c>
      <c r="K4188" s="32" t="s">
        <v>5214</v>
      </c>
      <c r="L4188" s="32" t="s">
        <v>63</v>
      </c>
      <c r="M4188" s="32" t="s">
        <v>5215</v>
      </c>
      <c r="N4188" s="33">
        <v>4</v>
      </c>
      <c r="O4188" s="33">
        <v>24</v>
      </c>
      <c r="P4188" s="33">
        <v>6</v>
      </c>
      <c r="R4188" s="48">
        <f>IF(IFERROR(VLOOKUP(E4188,Planif!$B:$B,1,FALSE),1)=1,1,"")</f>
        <v>1</v>
      </c>
    </row>
    <row r="4189" spans="1:18" x14ac:dyDescent="0.2">
      <c r="A4189" s="35">
        <v>44135</v>
      </c>
      <c r="B4189" s="32" t="s">
        <v>5191</v>
      </c>
      <c r="C4189" s="32" t="s">
        <v>58</v>
      </c>
      <c r="D4189" s="32" t="s">
        <v>59</v>
      </c>
      <c r="E4189" s="32" t="s">
        <v>5212</v>
      </c>
      <c r="F4189" s="32" t="s">
        <v>31</v>
      </c>
      <c r="G4189" s="32" t="s">
        <v>5193</v>
      </c>
      <c r="H4189" s="33">
        <v>48</v>
      </c>
      <c r="I4189" s="33">
        <v>300</v>
      </c>
      <c r="J4189" s="33">
        <v>300</v>
      </c>
      <c r="K4189" s="32" t="s">
        <v>5194</v>
      </c>
      <c r="L4189" s="32" t="s">
        <v>63</v>
      </c>
      <c r="M4189" s="32" t="s">
        <v>5195</v>
      </c>
      <c r="N4189" s="33">
        <v>4</v>
      </c>
      <c r="O4189" s="33">
        <v>24</v>
      </c>
      <c r="P4189" s="33">
        <v>6</v>
      </c>
      <c r="R4189" s="48">
        <f>IF(IFERROR(VLOOKUP(E4189,Planif!$B:$B,1,FALSE),1)=1,1,"")</f>
        <v>1</v>
      </c>
    </row>
    <row r="4190" spans="1:18" x14ac:dyDescent="0.2">
      <c r="A4190" s="35">
        <v>44135</v>
      </c>
      <c r="B4190" s="32" t="s">
        <v>10542</v>
      </c>
      <c r="C4190" s="32" t="s">
        <v>58</v>
      </c>
      <c r="D4190" s="32" t="s">
        <v>59</v>
      </c>
      <c r="E4190" s="32" t="s">
        <v>5212</v>
      </c>
      <c r="F4190" s="32" t="s">
        <v>31</v>
      </c>
      <c r="G4190" s="32" t="s">
        <v>10544</v>
      </c>
      <c r="H4190" s="33">
        <v>48</v>
      </c>
      <c r="I4190" s="33">
        <v>300</v>
      </c>
      <c r="J4190" s="33">
        <v>300</v>
      </c>
      <c r="K4190" s="32" t="s">
        <v>10545</v>
      </c>
      <c r="L4190" s="32" t="s">
        <v>63</v>
      </c>
      <c r="M4190" s="32" t="s">
        <v>10546</v>
      </c>
      <c r="N4190" s="33">
        <v>4</v>
      </c>
      <c r="O4190" s="33">
        <v>24</v>
      </c>
      <c r="P4190" s="33">
        <v>6</v>
      </c>
      <c r="R4190" s="48">
        <f>IF(IFERROR(VLOOKUP(E4190,Planif!$B:$B,1,FALSE),1)=1,1,"")</f>
        <v>1</v>
      </c>
    </row>
    <row r="4191" spans="1:18" x14ac:dyDescent="0.2">
      <c r="A4191" s="35">
        <v>44135</v>
      </c>
      <c r="B4191" s="32" t="s">
        <v>5211</v>
      </c>
      <c r="C4191" s="32" t="s">
        <v>58</v>
      </c>
      <c r="D4191" s="32" t="s">
        <v>59</v>
      </c>
      <c r="E4191" s="32" t="s">
        <v>5212</v>
      </c>
      <c r="F4191" s="32" t="s">
        <v>31</v>
      </c>
      <c r="G4191" s="32" t="s">
        <v>5213</v>
      </c>
      <c r="H4191" s="33">
        <v>48</v>
      </c>
      <c r="I4191" s="33">
        <v>300</v>
      </c>
      <c r="J4191" s="33">
        <v>300</v>
      </c>
      <c r="K4191" s="32" t="s">
        <v>5214</v>
      </c>
      <c r="L4191" s="32" t="s">
        <v>63</v>
      </c>
      <c r="M4191" s="32" t="s">
        <v>5215</v>
      </c>
      <c r="N4191" s="33">
        <v>4</v>
      </c>
      <c r="O4191" s="33">
        <v>24</v>
      </c>
      <c r="P4191" s="33">
        <v>6</v>
      </c>
      <c r="R4191" s="48">
        <f>IF(IFERROR(VLOOKUP(E4191,Planif!$B:$B,1,FALSE),1)=1,1,"")</f>
        <v>1</v>
      </c>
    </row>
    <row r="4192" spans="1:18" x14ac:dyDescent="0.2">
      <c r="A4192" s="35">
        <v>44135</v>
      </c>
      <c r="B4192" s="32" t="s">
        <v>5216</v>
      </c>
      <c r="C4192" s="32" t="s">
        <v>58</v>
      </c>
      <c r="D4192" s="32" t="s">
        <v>59</v>
      </c>
      <c r="E4192" s="32" t="s">
        <v>5217</v>
      </c>
      <c r="F4192" s="32" t="s">
        <v>31</v>
      </c>
      <c r="G4192" s="32" t="s">
        <v>5218</v>
      </c>
      <c r="H4192" s="33">
        <v>48</v>
      </c>
      <c r="I4192" s="33">
        <v>300</v>
      </c>
      <c r="J4192" s="33">
        <v>300</v>
      </c>
      <c r="K4192" s="32" t="s">
        <v>5219</v>
      </c>
      <c r="L4192" s="32" t="s">
        <v>63</v>
      </c>
      <c r="M4192" s="32" t="s">
        <v>5220</v>
      </c>
      <c r="N4192" s="33">
        <v>4</v>
      </c>
      <c r="O4192" s="33">
        <v>24</v>
      </c>
      <c r="P4192" s="33">
        <v>6</v>
      </c>
      <c r="R4192" s="48">
        <f>IF(IFERROR(VLOOKUP(E4192,Planif!$B:$B,1,FALSE),1)=1,1,"")</f>
        <v>1</v>
      </c>
    </row>
    <row r="4193" spans="1:18" x14ac:dyDescent="0.2">
      <c r="A4193" s="35">
        <v>44135</v>
      </c>
      <c r="B4193" s="32" t="s">
        <v>5216</v>
      </c>
      <c r="C4193" s="32" t="s">
        <v>58</v>
      </c>
      <c r="D4193" s="32" t="s">
        <v>59</v>
      </c>
      <c r="E4193" s="32" t="s">
        <v>5217</v>
      </c>
      <c r="F4193" s="32" t="s">
        <v>31</v>
      </c>
      <c r="G4193" s="32" t="s">
        <v>5218</v>
      </c>
      <c r="H4193" s="33">
        <v>48</v>
      </c>
      <c r="I4193" s="33">
        <v>300</v>
      </c>
      <c r="J4193" s="33">
        <v>300</v>
      </c>
      <c r="K4193" s="32" t="s">
        <v>5219</v>
      </c>
      <c r="L4193" s="32" t="s">
        <v>63</v>
      </c>
      <c r="M4193" s="32" t="s">
        <v>5220</v>
      </c>
      <c r="N4193" s="33">
        <v>4</v>
      </c>
      <c r="O4193" s="33">
        <v>24</v>
      </c>
      <c r="P4193" s="33">
        <v>6</v>
      </c>
      <c r="R4193" s="48">
        <f>IF(IFERROR(VLOOKUP(E4193,Planif!$B:$B,1,FALSE),1)=1,1,"")</f>
        <v>1</v>
      </c>
    </row>
    <row r="4194" spans="1:18" x14ac:dyDescent="0.2">
      <c r="A4194" s="35">
        <v>44135</v>
      </c>
      <c r="B4194" s="32" t="s">
        <v>5196</v>
      </c>
      <c r="C4194" s="32" t="s">
        <v>58</v>
      </c>
      <c r="D4194" s="32" t="s">
        <v>59</v>
      </c>
      <c r="E4194" s="32" t="s">
        <v>5217</v>
      </c>
      <c r="F4194" s="32" t="s">
        <v>31</v>
      </c>
      <c r="G4194" s="32" t="s">
        <v>5198</v>
      </c>
      <c r="H4194" s="33">
        <v>48</v>
      </c>
      <c r="I4194" s="33">
        <v>300</v>
      </c>
      <c r="J4194" s="33">
        <v>300</v>
      </c>
      <c r="K4194" s="32" t="s">
        <v>5199</v>
      </c>
      <c r="L4194" s="32" t="s">
        <v>63</v>
      </c>
      <c r="M4194" s="32" t="s">
        <v>5200</v>
      </c>
      <c r="N4194" s="33">
        <v>4</v>
      </c>
      <c r="O4194" s="33">
        <v>24</v>
      </c>
      <c r="P4194" s="33">
        <v>6</v>
      </c>
      <c r="R4194" s="48">
        <f>IF(IFERROR(VLOOKUP(E4194,Planif!$B:$B,1,FALSE),1)=1,1,"")</f>
        <v>1</v>
      </c>
    </row>
    <row r="4195" spans="1:18" x14ac:dyDescent="0.2">
      <c r="A4195" s="35">
        <v>44135</v>
      </c>
      <c r="B4195" s="32" t="s">
        <v>10547</v>
      </c>
      <c r="C4195" s="32" t="s">
        <v>58</v>
      </c>
      <c r="D4195" s="32" t="s">
        <v>59</v>
      </c>
      <c r="E4195" s="32" t="s">
        <v>5217</v>
      </c>
      <c r="F4195" s="32" t="s">
        <v>31</v>
      </c>
      <c r="G4195" s="32" t="s">
        <v>10549</v>
      </c>
      <c r="H4195" s="33">
        <v>48</v>
      </c>
      <c r="I4195" s="33">
        <v>300</v>
      </c>
      <c r="J4195" s="33">
        <v>300</v>
      </c>
      <c r="K4195" s="32" t="s">
        <v>10550</v>
      </c>
      <c r="L4195" s="32" t="s">
        <v>63</v>
      </c>
      <c r="M4195" s="32" t="s">
        <v>10551</v>
      </c>
      <c r="N4195" s="33">
        <v>4</v>
      </c>
      <c r="O4195" s="33">
        <v>24</v>
      </c>
      <c r="P4195" s="33">
        <v>6</v>
      </c>
      <c r="R4195" s="48">
        <f>IF(IFERROR(VLOOKUP(E4195,Planif!$B:$B,1,FALSE),1)=1,1,"")</f>
        <v>1</v>
      </c>
    </row>
    <row r="4196" spans="1:18" x14ac:dyDescent="0.2">
      <c r="A4196" s="35">
        <v>44135</v>
      </c>
      <c r="B4196" s="32" t="s">
        <v>5216</v>
      </c>
      <c r="C4196" s="32" t="s">
        <v>58</v>
      </c>
      <c r="D4196" s="32" t="s">
        <v>59</v>
      </c>
      <c r="E4196" s="32" t="s">
        <v>5217</v>
      </c>
      <c r="F4196" s="32" t="s">
        <v>31</v>
      </c>
      <c r="G4196" s="32" t="s">
        <v>5218</v>
      </c>
      <c r="H4196" s="33">
        <v>48</v>
      </c>
      <c r="I4196" s="33">
        <v>300</v>
      </c>
      <c r="J4196" s="33">
        <v>300</v>
      </c>
      <c r="K4196" s="32" t="s">
        <v>5219</v>
      </c>
      <c r="L4196" s="32" t="s">
        <v>63</v>
      </c>
      <c r="M4196" s="32" t="s">
        <v>5220</v>
      </c>
      <c r="N4196" s="33">
        <v>4</v>
      </c>
      <c r="O4196" s="33">
        <v>24</v>
      </c>
      <c r="P4196" s="33">
        <v>6</v>
      </c>
      <c r="R4196" s="48">
        <f>IF(IFERROR(VLOOKUP(E4196,Planif!$B:$B,1,FALSE),1)=1,1,"")</f>
        <v>1</v>
      </c>
    </row>
    <row r="4197" spans="1:18" x14ac:dyDescent="0.2">
      <c r="A4197" s="35">
        <v>44135</v>
      </c>
      <c r="B4197" s="32" t="s">
        <v>5221</v>
      </c>
      <c r="C4197" s="32" t="s">
        <v>58</v>
      </c>
      <c r="D4197" s="32" t="s">
        <v>59</v>
      </c>
      <c r="E4197" s="32" t="s">
        <v>5222</v>
      </c>
      <c r="F4197" s="32" t="s">
        <v>31</v>
      </c>
      <c r="G4197" s="32" t="s">
        <v>5223</v>
      </c>
      <c r="H4197" s="33">
        <v>48</v>
      </c>
      <c r="I4197" s="33">
        <v>300</v>
      </c>
      <c r="J4197" s="33">
        <v>300</v>
      </c>
      <c r="K4197" s="32" t="s">
        <v>5224</v>
      </c>
      <c r="L4197" s="32" t="s">
        <v>63</v>
      </c>
      <c r="M4197" s="32" t="s">
        <v>5225</v>
      </c>
      <c r="N4197" s="33">
        <v>4</v>
      </c>
      <c r="O4197" s="33">
        <v>24</v>
      </c>
      <c r="P4197" s="33">
        <v>6</v>
      </c>
      <c r="R4197" s="48">
        <f>IF(IFERROR(VLOOKUP(E4197,Planif!$B:$B,1,FALSE),1)=1,1,"")</f>
        <v>1</v>
      </c>
    </row>
    <row r="4198" spans="1:18" x14ac:dyDescent="0.2">
      <c r="A4198" s="35">
        <v>44135</v>
      </c>
      <c r="B4198" s="32" t="s">
        <v>5221</v>
      </c>
      <c r="C4198" s="32" t="s">
        <v>58</v>
      </c>
      <c r="D4198" s="32" t="s">
        <v>59</v>
      </c>
      <c r="E4198" s="32" t="s">
        <v>5222</v>
      </c>
      <c r="F4198" s="32" t="s">
        <v>31</v>
      </c>
      <c r="G4198" s="32" t="s">
        <v>5223</v>
      </c>
      <c r="H4198" s="33">
        <v>48</v>
      </c>
      <c r="I4198" s="33">
        <v>300</v>
      </c>
      <c r="J4198" s="33">
        <v>300</v>
      </c>
      <c r="K4198" s="32" t="s">
        <v>5224</v>
      </c>
      <c r="L4198" s="32" t="s">
        <v>63</v>
      </c>
      <c r="M4198" s="32" t="s">
        <v>5225</v>
      </c>
      <c r="N4198" s="33">
        <v>4</v>
      </c>
      <c r="O4198" s="33">
        <v>24</v>
      </c>
      <c r="P4198" s="33">
        <v>6</v>
      </c>
      <c r="R4198" s="48">
        <f>IF(IFERROR(VLOOKUP(E4198,Planif!$B:$B,1,FALSE),1)=1,1,"")</f>
        <v>1</v>
      </c>
    </row>
    <row r="4199" spans="1:18" x14ac:dyDescent="0.2">
      <c r="A4199" s="35">
        <v>44135</v>
      </c>
      <c r="B4199" s="32" t="s">
        <v>5201</v>
      </c>
      <c r="C4199" s="32" t="s">
        <v>58</v>
      </c>
      <c r="D4199" s="32" t="s">
        <v>59</v>
      </c>
      <c r="E4199" s="32" t="s">
        <v>5222</v>
      </c>
      <c r="F4199" s="32" t="s">
        <v>31</v>
      </c>
      <c r="G4199" s="32" t="s">
        <v>5203</v>
      </c>
      <c r="H4199" s="33">
        <v>48</v>
      </c>
      <c r="I4199" s="33">
        <v>300</v>
      </c>
      <c r="J4199" s="33">
        <v>300</v>
      </c>
      <c r="K4199" s="32" t="s">
        <v>5204</v>
      </c>
      <c r="L4199" s="32" t="s">
        <v>63</v>
      </c>
      <c r="M4199" s="32" t="s">
        <v>5205</v>
      </c>
      <c r="N4199" s="33">
        <v>4</v>
      </c>
      <c r="O4199" s="33">
        <v>24</v>
      </c>
      <c r="P4199" s="33">
        <v>6</v>
      </c>
      <c r="R4199" s="48">
        <f>IF(IFERROR(VLOOKUP(E4199,Planif!$B:$B,1,FALSE),1)=1,1,"")</f>
        <v>1</v>
      </c>
    </row>
    <row r="4200" spans="1:18" x14ac:dyDescent="0.2">
      <c r="A4200" s="35">
        <v>44135</v>
      </c>
      <c r="B4200" s="32" t="s">
        <v>10552</v>
      </c>
      <c r="C4200" s="32" t="s">
        <v>58</v>
      </c>
      <c r="D4200" s="32" t="s">
        <v>59</v>
      </c>
      <c r="E4200" s="32" t="s">
        <v>5222</v>
      </c>
      <c r="F4200" s="32" t="s">
        <v>31</v>
      </c>
      <c r="G4200" s="32" t="s">
        <v>10554</v>
      </c>
      <c r="H4200" s="33">
        <v>48</v>
      </c>
      <c r="I4200" s="33">
        <v>300</v>
      </c>
      <c r="J4200" s="33">
        <v>300</v>
      </c>
      <c r="K4200" s="32" t="s">
        <v>10555</v>
      </c>
      <c r="L4200" s="32" t="s">
        <v>63</v>
      </c>
      <c r="M4200" s="32" t="s">
        <v>10556</v>
      </c>
      <c r="N4200" s="33">
        <v>4</v>
      </c>
      <c r="O4200" s="33">
        <v>24</v>
      </c>
      <c r="P4200" s="33">
        <v>6</v>
      </c>
      <c r="R4200" s="48">
        <f>IF(IFERROR(VLOOKUP(E4200,Planif!$B:$B,1,FALSE),1)=1,1,"")</f>
        <v>1</v>
      </c>
    </row>
    <row r="4201" spans="1:18" x14ac:dyDescent="0.2">
      <c r="A4201" s="35">
        <v>44135</v>
      </c>
      <c r="B4201" s="32" t="s">
        <v>5221</v>
      </c>
      <c r="C4201" s="32" t="s">
        <v>58</v>
      </c>
      <c r="D4201" s="32" t="s">
        <v>59</v>
      </c>
      <c r="E4201" s="32" t="s">
        <v>5222</v>
      </c>
      <c r="F4201" s="32" t="s">
        <v>31</v>
      </c>
      <c r="G4201" s="32" t="s">
        <v>5223</v>
      </c>
      <c r="H4201" s="33">
        <v>48</v>
      </c>
      <c r="I4201" s="33">
        <v>300</v>
      </c>
      <c r="J4201" s="33">
        <v>300</v>
      </c>
      <c r="K4201" s="32" t="s">
        <v>5224</v>
      </c>
      <c r="L4201" s="32" t="s">
        <v>63</v>
      </c>
      <c r="M4201" s="32" t="s">
        <v>5225</v>
      </c>
      <c r="N4201" s="33">
        <v>4</v>
      </c>
      <c r="O4201" s="33">
        <v>24</v>
      </c>
      <c r="P4201" s="33">
        <v>6</v>
      </c>
      <c r="R4201" s="48">
        <f>IF(IFERROR(VLOOKUP(E4201,Planif!$B:$B,1,FALSE),1)=1,1,"")</f>
        <v>1</v>
      </c>
    </row>
    <row r="4202" spans="1:18" x14ac:dyDescent="0.2">
      <c r="A4202" s="35">
        <v>44135</v>
      </c>
      <c r="B4202" s="32" t="s">
        <v>5226</v>
      </c>
      <c r="C4202" s="32" t="s">
        <v>58</v>
      </c>
      <c r="D4202" s="32" t="s">
        <v>59</v>
      </c>
      <c r="E4202" s="32" t="s">
        <v>5227</v>
      </c>
      <c r="F4202" s="32" t="s">
        <v>31</v>
      </c>
      <c r="G4202" s="32" t="s">
        <v>5228</v>
      </c>
      <c r="H4202" s="33">
        <v>48</v>
      </c>
      <c r="I4202" s="33">
        <v>300</v>
      </c>
      <c r="J4202" s="33">
        <v>300</v>
      </c>
      <c r="K4202" s="32" t="s">
        <v>5229</v>
      </c>
      <c r="L4202" s="32" t="s">
        <v>63</v>
      </c>
      <c r="M4202" s="32" t="s">
        <v>5230</v>
      </c>
      <c r="N4202" s="33">
        <v>4</v>
      </c>
      <c r="O4202" s="33">
        <v>24</v>
      </c>
      <c r="P4202" s="33">
        <v>6</v>
      </c>
      <c r="R4202" s="48">
        <f>IF(IFERROR(VLOOKUP(E4202,Planif!$B:$B,1,FALSE),1)=1,1,"")</f>
        <v>1</v>
      </c>
    </row>
    <row r="4203" spans="1:18" x14ac:dyDescent="0.2">
      <c r="A4203" s="35">
        <v>44135</v>
      </c>
      <c r="B4203" s="32" t="s">
        <v>5226</v>
      </c>
      <c r="C4203" s="32" t="s">
        <v>58</v>
      </c>
      <c r="D4203" s="32" t="s">
        <v>59</v>
      </c>
      <c r="E4203" s="32" t="s">
        <v>5227</v>
      </c>
      <c r="F4203" s="32" t="s">
        <v>31</v>
      </c>
      <c r="G4203" s="32" t="s">
        <v>5228</v>
      </c>
      <c r="H4203" s="33">
        <v>48</v>
      </c>
      <c r="I4203" s="33">
        <v>300</v>
      </c>
      <c r="J4203" s="33">
        <v>300</v>
      </c>
      <c r="K4203" s="32" t="s">
        <v>5229</v>
      </c>
      <c r="L4203" s="32" t="s">
        <v>63</v>
      </c>
      <c r="M4203" s="32" t="s">
        <v>5230</v>
      </c>
      <c r="N4203" s="33">
        <v>4</v>
      </c>
      <c r="O4203" s="33">
        <v>24</v>
      </c>
      <c r="P4203" s="33">
        <v>6</v>
      </c>
      <c r="R4203" s="48">
        <f>IF(IFERROR(VLOOKUP(E4203,Planif!$B:$B,1,FALSE),1)=1,1,"")</f>
        <v>1</v>
      </c>
    </row>
    <row r="4204" spans="1:18" x14ac:dyDescent="0.2">
      <c r="A4204" s="35">
        <v>44135</v>
      </c>
      <c r="B4204" s="32" t="s">
        <v>5206</v>
      </c>
      <c r="C4204" s="32" t="s">
        <v>58</v>
      </c>
      <c r="D4204" s="32" t="s">
        <v>59</v>
      </c>
      <c r="E4204" s="32" t="s">
        <v>5227</v>
      </c>
      <c r="F4204" s="32" t="s">
        <v>31</v>
      </c>
      <c r="G4204" s="32" t="s">
        <v>5208</v>
      </c>
      <c r="H4204" s="33">
        <v>48</v>
      </c>
      <c r="I4204" s="33">
        <v>300</v>
      </c>
      <c r="J4204" s="33">
        <v>300</v>
      </c>
      <c r="K4204" s="32" t="s">
        <v>5209</v>
      </c>
      <c r="L4204" s="32" t="s">
        <v>63</v>
      </c>
      <c r="M4204" s="32" t="s">
        <v>5210</v>
      </c>
      <c r="N4204" s="33">
        <v>4</v>
      </c>
      <c r="O4204" s="33">
        <v>24</v>
      </c>
      <c r="P4204" s="33">
        <v>6</v>
      </c>
      <c r="R4204" s="48">
        <f>IF(IFERROR(VLOOKUP(E4204,Planif!$B:$B,1,FALSE),1)=1,1,"")</f>
        <v>1</v>
      </c>
    </row>
    <row r="4205" spans="1:18" x14ac:dyDescent="0.2">
      <c r="A4205" s="35">
        <v>44135</v>
      </c>
      <c r="B4205" s="32" t="s">
        <v>10557</v>
      </c>
      <c r="C4205" s="32" t="s">
        <v>58</v>
      </c>
      <c r="D4205" s="32" t="s">
        <v>59</v>
      </c>
      <c r="E4205" s="32" t="s">
        <v>5227</v>
      </c>
      <c r="F4205" s="32" t="s">
        <v>31</v>
      </c>
      <c r="G4205" s="32" t="s">
        <v>10559</v>
      </c>
      <c r="H4205" s="33">
        <v>48</v>
      </c>
      <c r="I4205" s="33">
        <v>300</v>
      </c>
      <c r="J4205" s="33">
        <v>300</v>
      </c>
      <c r="K4205" s="32" t="s">
        <v>10560</v>
      </c>
      <c r="L4205" s="32" t="s">
        <v>63</v>
      </c>
      <c r="M4205" s="32" t="s">
        <v>10561</v>
      </c>
      <c r="N4205" s="33">
        <v>4</v>
      </c>
      <c r="O4205" s="33">
        <v>24</v>
      </c>
      <c r="P4205" s="33">
        <v>6</v>
      </c>
      <c r="R4205" s="48">
        <f>IF(IFERROR(VLOOKUP(E4205,Planif!$B:$B,1,FALSE),1)=1,1,"")</f>
        <v>1</v>
      </c>
    </row>
    <row r="4206" spans="1:18" x14ac:dyDescent="0.2">
      <c r="A4206" s="35">
        <v>44135</v>
      </c>
      <c r="B4206" s="32" t="s">
        <v>5226</v>
      </c>
      <c r="C4206" s="32" t="s">
        <v>58</v>
      </c>
      <c r="D4206" s="32" t="s">
        <v>59</v>
      </c>
      <c r="E4206" s="32" t="s">
        <v>5227</v>
      </c>
      <c r="F4206" s="32" t="s">
        <v>31</v>
      </c>
      <c r="G4206" s="32" t="s">
        <v>5228</v>
      </c>
      <c r="H4206" s="33">
        <v>48</v>
      </c>
      <c r="I4206" s="33">
        <v>300</v>
      </c>
      <c r="J4206" s="33">
        <v>300</v>
      </c>
      <c r="K4206" s="32" t="s">
        <v>5229</v>
      </c>
      <c r="L4206" s="32" t="s">
        <v>63</v>
      </c>
      <c r="M4206" s="32" t="s">
        <v>5230</v>
      </c>
      <c r="N4206" s="33">
        <v>4</v>
      </c>
      <c r="O4206" s="33">
        <v>24</v>
      </c>
      <c r="P4206" s="33">
        <v>6</v>
      </c>
      <c r="R4206" s="48">
        <f>IF(IFERROR(VLOOKUP(E4206,Planif!$B:$B,1,FALSE),1)=1,1,"")</f>
        <v>1</v>
      </c>
    </row>
    <row r="4207" spans="1:18" x14ac:dyDescent="0.2">
      <c r="A4207" s="35">
        <v>44135</v>
      </c>
      <c r="B4207" s="32" t="s">
        <v>5231</v>
      </c>
      <c r="C4207" s="32" t="s">
        <v>58</v>
      </c>
      <c r="D4207" s="32" t="s">
        <v>59</v>
      </c>
      <c r="E4207" s="32" t="s">
        <v>5232</v>
      </c>
      <c r="F4207" s="32" t="s">
        <v>31</v>
      </c>
      <c r="G4207" s="32" t="s">
        <v>5233</v>
      </c>
      <c r="H4207" s="33">
        <v>48</v>
      </c>
      <c r="I4207" s="33">
        <v>300</v>
      </c>
      <c r="J4207" s="33">
        <v>300</v>
      </c>
      <c r="K4207" s="32" t="s">
        <v>5234</v>
      </c>
      <c r="L4207" s="32" t="s">
        <v>63</v>
      </c>
      <c r="M4207" s="32" t="s">
        <v>5235</v>
      </c>
      <c r="N4207" s="33">
        <v>4</v>
      </c>
      <c r="O4207" s="33">
        <v>24</v>
      </c>
      <c r="P4207" s="33">
        <v>6</v>
      </c>
      <c r="R4207" s="48">
        <f>IF(IFERROR(VLOOKUP(E4207,Planif!$B:$B,1,FALSE),1)=1,1,"")</f>
        <v>1</v>
      </c>
    </row>
    <row r="4208" spans="1:18" x14ac:dyDescent="0.2">
      <c r="A4208" s="35">
        <v>44135</v>
      </c>
      <c r="B4208" s="32" t="s">
        <v>5231</v>
      </c>
      <c r="C4208" s="32" t="s">
        <v>58</v>
      </c>
      <c r="D4208" s="32" t="s">
        <v>59</v>
      </c>
      <c r="E4208" s="32" t="s">
        <v>5232</v>
      </c>
      <c r="F4208" s="32" t="s">
        <v>31</v>
      </c>
      <c r="G4208" s="32" t="s">
        <v>5233</v>
      </c>
      <c r="H4208" s="33">
        <v>48</v>
      </c>
      <c r="I4208" s="33">
        <v>300</v>
      </c>
      <c r="J4208" s="33">
        <v>300</v>
      </c>
      <c r="K4208" s="32" t="s">
        <v>5234</v>
      </c>
      <c r="L4208" s="32" t="s">
        <v>63</v>
      </c>
      <c r="M4208" s="32" t="s">
        <v>5235</v>
      </c>
      <c r="N4208" s="33">
        <v>4</v>
      </c>
      <c r="O4208" s="33">
        <v>24</v>
      </c>
      <c r="P4208" s="33">
        <v>6</v>
      </c>
      <c r="R4208" s="48">
        <f>IF(IFERROR(VLOOKUP(E4208,Planif!$B:$B,1,FALSE),1)=1,1,"")</f>
        <v>1</v>
      </c>
    </row>
    <row r="4209" spans="1:18" x14ac:dyDescent="0.2">
      <c r="A4209" s="35">
        <v>44135</v>
      </c>
      <c r="B4209" s="32" t="s">
        <v>5211</v>
      </c>
      <c r="C4209" s="32" t="s">
        <v>58</v>
      </c>
      <c r="D4209" s="32" t="s">
        <v>59</v>
      </c>
      <c r="E4209" s="32" t="s">
        <v>5232</v>
      </c>
      <c r="F4209" s="32" t="s">
        <v>31</v>
      </c>
      <c r="G4209" s="32" t="s">
        <v>5213</v>
      </c>
      <c r="H4209" s="33">
        <v>48</v>
      </c>
      <c r="I4209" s="33">
        <v>300</v>
      </c>
      <c r="J4209" s="33">
        <v>300</v>
      </c>
      <c r="K4209" s="32" t="s">
        <v>5214</v>
      </c>
      <c r="L4209" s="32" t="s">
        <v>63</v>
      </c>
      <c r="M4209" s="32" t="s">
        <v>5215</v>
      </c>
      <c r="N4209" s="33">
        <v>4</v>
      </c>
      <c r="O4209" s="33">
        <v>24</v>
      </c>
      <c r="P4209" s="33">
        <v>6</v>
      </c>
      <c r="R4209" s="48">
        <f>IF(IFERROR(VLOOKUP(E4209,Planif!$B:$B,1,FALSE),1)=1,1,"")</f>
        <v>1</v>
      </c>
    </row>
    <row r="4210" spans="1:18" x14ac:dyDescent="0.2">
      <c r="A4210" s="35">
        <v>44135</v>
      </c>
      <c r="B4210" s="32" t="s">
        <v>10562</v>
      </c>
      <c r="C4210" s="32" t="s">
        <v>58</v>
      </c>
      <c r="D4210" s="32" t="s">
        <v>59</v>
      </c>
      <c r="E4210" s="32" t="s">
        <v>5232</v>
      </c>
      <c r="F4210" s="32" t="s">
        <v>31</v>
      </c>
      <c r="G4210" s="32" t="s">
        <v>10564</v>
      </c>
      <c r="H4210" s="33">
        <v>48</v>
      </c>
      <c r="I4210" s="33">
        <v>300</v>
      </c>
      <c r="J4210" s="33">
        <v>300</v>
      </c>
      <c r="K4210" s="32" t="s">
        <v>10565</v>
      </c>
      <c r="L4210" s="32" t="s">
        <v>63</v>
      </c>
      <c r="M4210" s="32" t="s">
        <v>10566</v>
      </c>
      <c r="N4210" s="33">
        <v>4</v>
      </c>
      <c r="O4210" s="33">
        <v>24</v>
      </c>
      <c r="P4210" s="33">
        <v>6</v>
      </c>
      <c r="R4210" s="48">
        <f>IF(IFERROR(VLOOKUP(E4210,Planif!$B:$B,1,FALSE),1)=1,1,"")</f>
        <v>1</v>
      </c>
    </row>
    <row r="4211" spans="1:18" x14ac:dyDescent="0.2">
      <c r="A4211" s="35">
        <v>44135</v>
      </c>
      <c r="B4211" s="32" t="s">
        <v>5231</v>
      </c>
      <c r="C4211" s="32" t="s">
        <v>58</v>
      </c>
      <c r="D4211" s="32" t="s">
        <v>59</v>
      </c>
      <c r="E4211" s="32" t="s">
        <v>5232</v>
      </c>
      <c r="F4211" s="32" t="s">
        <v>31</v>
      </c>
      <c r="G4211" s="32" t="s">
        <v>5233</v>
      </c>
      <c r="H4211" s="33">
        <v>48</v>
      </c>
      <c r="I4211" s="33">
        <v>300</v>
      </c>
      <c r="J4211" s="33">
        <v>300</v>
      </c>
      <c r="K4211" s="32" t="s">
        <v>5234</v>
      </c>
      <c r="L4211" s="32" t="s">
        <v>63</v>
      </c>
      <c r="M4211" s="32" t="s">
        <v>5235</v>
      </c>
      <c r="N4211" s="33">
        <v>4</v>
      </c>
      <c r="O4211" s="33">
        <v>24</v>
      </c>
      <c r="P4211" s="33">
        <v>6</v>
      </c>
      <c r="R4211" s="48">
        <f>IF(IFERROR(VLOOKUP(E4211,Planif!$B:$B,1,FALSE),1)=1,1,"")</f>
        <v>1</v>
      </c>
    </row>
    <row r="4212" spans="1:18" x14ac:dyDescent="0.2">
      <c r="A4212" s="35">
        <v>44135</v>
      </c>
      <c r="B4212" s="32" t="s">
        <v>5236</v>
      </c>
      <c r="C4212" s="32" t="s">
        <v>58</v>
      </c>
      <c r="D4212" s="32" t="s">
        <v>59</v>
      </c>
      <c r="E4212" s="32" t="s">
        <v>5237</v>
      </c>
      <c r="F4212" s="32" t="s">
        <v>31</v>
      </c>
      <c r="G4212" s="32" t="s">
        <v>5238</v>
      </c>
      <c r="H4212" s="33">
        <v>48</v>
      </c>
      <c r="I4212" s="33">
        <v>300</v>
      </c>
      <c r="J4212" s="33">
        <v>300</v>
      </c>
      <c r="K4212" s="32" t="s">
        <v>5239</v>
      </c>
      <c r="L4212" s="32" t="s">
        <v>63</v>
      </c>
      <c r="M4212" s="32" t="s">
        <v>5240</v>
      </c>
      <c r="N4212" s="33">
        <v>4</v>
      </c>
      <c r="O4212" s="33">
        <v>24</v>
      </c>
      <c r="P4212" s="33">
        <v>6</v>
      </c>
      <c r="R4212" s="48">
        <f>IF(IFERROR(VLOOKUP(E4212,Planif!$B:$B,1,FALSE),1)=1,1,"")</f>
        <v>1</v>
      </c>
    </row>
    <row r="4213" spans="1:18" x14ac:dyDescent="0.2">
      <c r="A4213" s="35">
        <v>44135</v>
      </c>
      <c r="B4213" s="32" t="s">
        <v>5236</v>
      </c>
      <c r="C4213" s="32" t="s">
        <v>58</v>
      </c>
      <c r="D4213" s="32" t="s">
        <v>59</v>
      </c>
      <c r="E4213" s="32" t="s">
        <v>5237</v>
      </c>
      <c r="F4213" s="32" t="s">
        <v>31</v>
      </c>
      <c r="G4213" s="32" t="s">
        <v>5238</v>
      </c>
      <c r="H4213" s="33">
        <v>48</v>
      </c>
      <c r="I4213" s="33">
        <v>300</v>
      </c>
      <c r="J4213" s="33">
        <v>300</v>
      </c>
      <c r="K4213" s="32" t="s">
        <v>5239</v>
      </c>
      <c r="L4213" s="32" t="s">
        <v>63</v>
      </c>
      <c r="M4213" s="32" t="s">
        <v>5240</v>
      </c>
      <c r="N4213" s="33">
        <v>4</v>
      </c>
      <c r="O4213" s="33">
        <v>24</v>
      </c>
      <c r="P4213" s="33">
        <v>6</v>
      </c>
      <c r="R4213" s="48">
        <f>IF(IFERROR(VLOOKUP(E4213,Planif!$B:$B,1,FALSE),1)=1,1,"")</f>
        <v>1</v>
      </c>
    </row>
    <row r="4214" spans="1:18" x14ac:dyDescent="0.2">
      <c r="A4214" s="35">
        <v>44135</v>
      </c>
      <c r="B4214" s="32" t="s">
        <v>5216</v>
      </c>
      <c r="C4214" s="32" t="s">
        <v>58</v>
      </c>
      <c r="D4214" s="32" t="s">
        <v>59</v>
      </c>
      <c r="E4214" s="32" t="s">
        <v>5237</v>
      </c>
      <c r="F4214" s="32" t="s">
        <v>31</v>
      </c>
      <c r="G4214" s="32" t="s">
        <v>5218</v>
      </c>
      <c r="H4214" s="33">
        <v>48</v>
      </c>
      <c r="I4214" s="33">
        <v>300</v>
      </c>
      <c r="J4214" s="33">
        <v>300</v>
      </c>
      <c r="K4214" s="32" t="s">
        <v>5219</v>
      </c>
      <c r="L4214" s="32" t="s">
        <v>63</v>
      </c>
      <c r="M4214" s="32" t="s">
        <v>5220</v>
      </c>
      <c r="N4214" s="33">
        <v>4</v>
      </c>
      <c r="O4214" s="33">
        <v>24</v>
      </c>
      <c r="P4214" s="33">
        <v>6</v>
      </c>
      <c r="R4214" s="48">
        <f>IF(IFERROR(VLOOKUP(E4214,Planif!$B:$B,1,FALSE),1)=1,1,"")</f>
        <v>1</v>
      </c>
    </row>
    <row r="4215" spans="1:18" x14ac:dyDescent="0.2">
      <c r="A4215" s="35">
        <v>44135</v>
      </c>
      <c r="B4215" s="32" t="s">
        <v>10567</v>
      </c>
      <c r="C4215" s="32" t="s">
        <v>58</v>
      </c>
      <c r="D4215" s="32" t="s">
        <v>59</v>
      </c>
      <c r="E4215" s="32" t="s">
        <v>5237</v>
      </c>
      <c r="F4215" s="32" t="s">
        <v>31</v>
      </c>
      <c r="G4215" s="32" t="s">
        <v>10569</v>
      </c>
      <c r="H4215" s="33">
        <v>48</v>
      </c>
      <c r="I4215" s="33">
        <v>300</v>
      </c>
      <c r="J4215" s="33">
        <v>300</v>
      </c>
      <c r="K4215" s="32" t="s">
        <v>10570</v>
      </c>
      <c r="L4215" s="32" t="s">
        <v>63</v>
      </c>
      <c r="M4215" s="32" t="s">
        <v>10571</v>
      </c>
      <c r="N4215" s="33">
        <v>4</v>
      </c>
      <c r="O4215" s="33">
        <v>24</v>
      </c>
      <c r="P4215" s="33">
        <v>6</v>
      </c>
      <c r="R4215" s="48">
        <f>IF(IFERROR(VLOOKUP(E4215,Planif!$B:$B,1,FALSE),1)=1,1,"")</f>
        <v>1</v>
      </c>
    </row>
    <row r="4216" spans="1:18" x14ac:dyDescent="0.2">
      <c r="A4216" s="35">
        <v>44135</v>
      </c>
      <c r="B4216" s="32" t="s">
        <v>5236</v>
      </c>
      <c r="C4216" s="32" t="s">
        <v>58</v>
      </c>
      <c r="D4216" s="32" t="s">
        <v>59</v>
      </c>
      <c r="E4216" s="32" t="s">
        <v>5237</v>
      </c>
      <c r="F4216" s="32" t="s">
        <v>31</v>
      </c>
      <c r="G4216" s="32" t="s">
        <v>5238</v>
      </c>
      <c r="H4216" s="33">
        <v>48</v>
      </c>
      <c r="I4216" s="33">
        <v>300</v>
      </c>
      <c r="J4216" s="33">
        <v>300</v>
      </c>
      <c r="K4216" s="32" t="s">
        <v>5239</v>
      </c>
      <c r="L4216" s="32" t="s">
        <v>63</v>
      </c>
      <c r="M4216" s="32" t="s">
        <v>5240</v>
      </c>
      <c r="N4216" s="33">
        <v>4</v>
      </c>
      <c r="O4216" s="33">
        <v>24</v>
      </c>
      <c r="P4216" s="33">
        <v>6</v>
      </c>
      <c r="R4216" s="48">
        <f>IF(IFERROR(VLOOKUP(E4216,Planif!$B:$B,1,FALSE),1)=1,1,"")</f>
        <v>1</v>
      </c>
    </row>
    <row r="4217" spans="1:18" x14ac:dyDescent="0.2">
      <c r="A4217" s="35">
        <v>44135</v>
      </c>
      <c r="B4217" s="32" t="s">
        <v>5241</v>
      </c>
      <c r="C4217" s="32" t="s">
        <v>58</v>
      </c>
      <c r="D4217" s="32" t="s">
        <v>59</v>
      </c>
      <c r="E4217" s="32" t="s">
        <v>5242</v>
      </c>
      <c r="F4217" s="32" t="s">
        <v>31</v>
      </c>
      <c r="G4217" s="32" t="s">
        <v>5243</v>
      </c>
      <c r="H4217" s="33">
        <v>48</v>
      </c>
      <c r="I4217" s="33">
        <v>300</v>
      </c>
      <c r="J4217" s="33">
        <v>300</v>
      </c>
      <c r="K4217" s="32" t="s">
        <v>5244</v>
      </c>
      <c r="L4217" s="32" t="s">
        <v>63</v>
      </c>
      <c r="M4217" s="32" t="s">
        <v>5245</v>
      </c>
      <c r="N4217" s="33">
        <v>4</v>
      </c>
      <c r="O4217" s="33">
        <v>24</v>
      </c>
      <c r="P4217" s="33">
        <v>6</v>
      </c>
      <c r="R4217" s="48">
        <f>IF(IFERROR(VLOOKUP(E4217,Planif!$B:$B,1,FALSE),1)=1,1,"")</f>
        <v>1</v>
      </c>
    </row>
    <row r="4218" spans="1:18" x14ac:dyDescent="0.2">
      <c r="A4218" s="35">
        <v>44135</v>
      </c>
      <c r="B4218" s="32" t="s">
        <v>5241</v>
      </c>
      <c r="C4218" s="32" t="s">
        <v>58</v>
      </c>
      <c r="D4218" s="32" t="s">
        <v>59</v>
      </c>
      <c r="E4218" s="32" t="s">
        <v>5242</v>
      </c>
      <c r="F4218" s="32" t="s">
        <v>31</v>
      </c>
      <c r="G4218" s="32" t="s">
        <v>5243</v>
      </c>
      <c r="H4218" s="33">
        <v>48</v>
      </c>
      <c r="I4218" s="33">
        <v>300</v>
      </c>
      <c r="J4218" s="33">
        <v>300</v>
      </c>
      <c r="K4218" s="32" t="s">
        <v>5244</v>
      </c>
      <c r="L4218" s="32" t="s">
        <v>63</v>
      </c>
      <c r="M4218" s="32" t="s">
        <v>5245</v>
      </c>
      <c r="N4218" s="33">
        <v>4</v>
      </c>
      <c r="O4218" s="33">
        <v>24</v>
      </c>
      <c r="P4218" s="33">
        <v>6</v>
      </c>
      <c r="R4218" s="48">
        <f>IF(IFERROR(VLOOKUP(E4218,Planif!$B:$B,1,FALSE),1)=1,1,"")</f>
        <v>1</v>
      </c>
    </row>
    <row r="4219" spans="1:18" x14ac:dyDescent="0.2">
      <c r="A4219" s="35">
        <v>44135</v>
      </c>
      <c r="B4219" s="32" t="s">
        <v>5221</v>
      </c>
      <c r="C4219" s="32" t="s">
        <v>58</v>
      </c>
      <c r="D4219" s="32" t="s">
        <v>59</v>
      </c>
      <c r="E4219" s="32" t="s">
        <v>5242</v>
      </c>
      <c r="F4219" s="32" t="s">
        <v>31</v>
      </c>
      <c r="G4219" s="32" t="s">
        <v>5223</v>
      </c>
      <c r="H4219" s="33">
        <v>48</v>
      </c>
      <c r="I4219" s="33">
        <v>300</v>
      </c>
      <c r="J4219" s="33">
        <v>300</v>
      </c>
      <c r="K4219" s="32" t="s">
        <v>5224</v>
      </c>
      <c r="L4219" s="32" t="s">
        <v>63</v>
      </c>
      <c r="M4219" s="32" t="s">
        <v>5225</v>
      </c>
      <c r="N4219" s="33">
        <v>4</v>
      </c>
      <c r="O4219" s="33">
        <v>24</v>
      </c>
      <c r="P4219" s="33">
        <v>6</v>
      </c>
      <c r="R4219" s="48">
        <f>IF(IFERROR(VLOOKUP(E4219,Planif!$B:$B,1,FALSE),1)=1,1,"")</f>
        <v>1</v>
      </c>
    </row>
    <row r="4220" spans="1:18" x14ac:dyDescent="0.2">
      <c r="A4220" s="35">
        <v>44135</v>
      </c>
      <c r="B4220" s="32" t="s">
        <v>10572</v>
      </c>
      <c r="C4220" s="32" t="s">
        <v>58</v>
      </c>
      <c r="D4220" s="32" t="s">
        <v>59</v>
      </c>
      <c r="E4220" s="32" t="s">
        <v>5242</v>
      </c>
      <c r="F4220" s="32" t="s">
        <v>31</v>
      </c>
      <c r="G4220" s="32" t="s">
        <v>10574</v>
      </c>
      <c r="H4220" s="33">
        <v>48</v>
      </c>
      <c r="I4220" s="33">
        <v>300</v>
      </c>
      <c r="J4220" s="33">
        <v>300</v>
      </c>
      <c r="K4220" s="32" t="s">
        <v>10575</v>
      </c>
      <c r="L4220" s="32" t="s">
        <v>63</v>
      </c>
      <c r="M4220" s="32" t="s">
        <v>10576</v>
      </c>
      <c r="N4220" s="33">
        <v>4</v>
      </c>
      <c r="O4220" s="33">
        <v>24</v>
      </c>
      <c r="P4220" s="33">
        <v>6</v>
      </c>
      <c r="R4220" s="48">
        <f>IF(IFERROR(VLOOKUP(E4220,Planif!$B:$B,1,FALSE),1)=1,1,"")</f>
        <v>1</v>
      </c>
    </row>
    <row r="4221" spans="1:18" x14ac:dyDescent="0.2">
      <c r="A4221" s="35">
        <v>44135</v>
      </c>
      <c r="B4221" s="32" t="s">
        <v>5241</v>
      </c>
      <c r="C4221" s="32" t="s">
        <v>58</v>
      </c>
      <c r="D4221" s="32" t="s">
        <v>59</v>
      </c>
      <c r="E4221" s="32" t="s">
        <v>5242</v>
      </c>
      <c r="F4221" s="32" t="s">
        <v>31</v>
      </c>
      <c r="G4221" s="32" t="s">
        <v>5243</v>
      </c>
      <c r="H4221" s="33">
        <v>48</v>
      </c>
      <c r="I4221" s="33">
        <v>300</v>
      </c>
      <c r="J4221" s="33">
        <v>300</v>
      </c>
      <c r="K4221" s="32" t="s">
        <v>5244</v>
      </c>
      <c r="L4221" s="32" t="s">
        <v>63</v>
      </c>
      <c r="M4221" s="32" t="s">
        <v>5245</v>
      </c>
      <c r="N4221" s="33">
        <v>4</v>
      </c>
      <c r="O4221" s="33">
        <v>24</v>
      </c>
      <c r="P4221" s="33">
        <v>6</v>
      </c>
      <c r="R4221" s="48">
        <f>IF(IFERROR(VLOOKUP(E4221,Planif!$B:$B,1,FALSE),1)=1,1,"")</f>
        <v>1</v>
      </c>
    </row>
    <row r="4222" spans="1:18" x14ac:dyDescent="0.2">
      <c r="A4222" s="35">
        <v>44135</v>
      </c>
      <c r="B4222" s="32" t="s">
        <v>5246</v>
      </c>
      <c r="C4222" s="32" t="s">
        <v>58</v>
      </c>
      <c r="D4222" s="32" t="s">
        <v>59</v>
      </c>
      <c r="E4222" s="32" t="s">
        <v>5247</v>
      </c>
      <c r="F4222" s="32" t="s">
        <v>31</v>
      </c>
      <c r="G4222" s="32" t="s">
        <v>5248</v>
      </c>
      <c r="H4222" s="33">
        <v>48</v>
      </c>
      <c r="I4222" s="33">
        <v>300</v>
      </c>
      <c r="J4222" s="33">
        <v>300</v>
      </c>
      <c r="K4222" s="32" t="s">
        <v>5249</v>
      </c>
      <c r="L4222" s="32" t="s">
        <v>63</v>
      </c>
      <c r="M4222" s="32" t="s">
        <v>5250</v>
      </c>
      <c r="N4222" s="33">
        <v>4</v>
      </c>
      <c r="O4222" s="33">
        <v>24</v>
      </c>
      <c r="P4222" s="33">
        <v>6</v>
      </c>
      <c r="R4222" s="48">
        <f>IF(IFERROR(VLOOKUP(E4222,Planif!$B:$B,1,FALSE),1)=1,1,"")</f>
        <v>1</v>
      </c>
    </row>
    <row r="4223" spans="1:18" x14ac:dyDescent="0.2">
      <c r="A4223" s="35">
        <v>44135</v>
      </c>
      <c r="B4223" s="32" t="s">
        <v>5246</v>
      </c>
      <c r="C4223" s="32" t="s">
        <v>58</v>
      </c>
      <c r="D4223" s="32" t="s">
        <v>59</v>
      </c>
      <c r="E4223" s="32" t="s">
        <v>5247</v>
      </c>
      <c r="F4223" s="32" t="s">
        <v>31</v>
      </c>
      <c r="G4223" s="32" t="s">
        <v>5248</v>
      </c>
      <c r="H4223" s="33">
        <v>48</v>
      </c>
      <c r="I4223" s="33">
        <v>300</v>
      </c>
      <c r="J4223" s="33">
        <v>300</v>
      </c>
      <c r="K4223" s="32" t="s">
        <v>5249</v>
      </c>
      <c r="L4223" s="32" t="s">
        <v>63</v>
      </c>
      <c r="M4223" s="32" t="s">
        <v>5250</v>
      </c>
      <c r="N4223" s="33">
        <v>4</v>
      </c>
      <c r="O4223" s="33">
        <v>24</v>
      </c>
      <c r="P4223" s="33">
        <v>6</v>
      </c>
      <c r="R4223" s="48">
        <f>IF(IFERROR(VLOOKUP(E4223,Planif!$B:$B,1,FALSE),1)=1,1,"")</f>
        <v>1</v>
      </c>
    </row>
    <row r="4224" spans="1:18" x14ac:dyDescent="0.2">
      <c r="A4224" s="35">
        <v>44135</v>
      </c>
      <c r="B4224" s="32" t="s">
        <v>5226</v>
      </c>
      <c r="C4224" s="32" t="s">
        <v>58</v>
      </c>
      <c r="D4224" s="32" t="s">
        <v>59</v>
      </c>
      <c r="E4224" s="32" t="s">
        <v>5247</v>
      </c>
      <c r="F4224" s="32" t="s">
        <v>31</v>
      </c>
      <c r="G4224" s="32" t="s">
        <v>5228</v>
      </c>
      <c r="H4224" s="33">
        <v>48</v>
      </c>
      <c r="I4224" s="33">
        <v>300</v>
      </c>
      <c r="J4224" s="33">
        <v>300</v>
      </c>
      <c r="K4224" s="32" t="s">
        <v>5229</v>
      </c>
      <c r="L4224" s="32" t="s">
        <v>63</v>
      </c>
      <c r="M4224" s="32" t="s">
        <v>5230</v>
      </c>
      <c r="N4224" s="33">
        <v>4</v>
      </c>
      <c r="O4224" s="33">
        <v>24</v>
      </c>
      <c r="P4224" s="33">
        <v>6</v>
      </c>
      <c r="R4224" s="48">
        <f>IF(IFERROR(VLOOKUP(E4224,Planif!$B:$B,1,FALSE),1)=1,1,"")</f>
        <v>1</v>
      </c>
    </row>
    <row r="4225" spans="1:18" x14ac:dyDescent="0.2">
      <c r="A4225" s="35">
        <v>44135</v>
      </c>
      <c r="B4225" s="32" t="s">
        <v>10577</v>
      </c>
      <c r="C4225" s="32" t="s">
        <v>58</v>
      </c>
      <c r="D4225" s="32" t="s">
        <v>59</v>
      </c>
      <c r="E4225" s="32" t="s">
        <v>5247</v>
      </c>
      <c r="F4225" s="32" t="s">
        <v>31</v>
      </c>
      <c r="G4225" s="32" t="s">
        <v>10579</v>
      </c>
      <c r="H4225" s="33">
        <v>48</v>
      </c>
      <c r="I4225" s="33">
        <v>300</v>
      </c>
      <c r="J4225" s="33">
        <v>300</v>
      </c>
      <c r="K4225" s="32" t="s">
        <v>10580</v>
      </c>
      <c r="L4225" s="32" t="s">
        <v>63</v>
      </c>
      <c r="M4225" s="32" t="s">
        <v>10581</v>
      </c>
      <c r="N4225" s="33">
        <v>4</v>
      </c>
      <c r="O4225" s="33">
        <v>24</v>
      </c>
      <c r="P4225" s="33">
        <v>6</v>
      </c>
      <c r="R4225" s="48">
        <f>IF(IFERROR(VLOOKUP(E4225,Planif!$B:$B,1,FALSE),1)=1,1,"")</f>
        <v>1</v>
      </c>
    </row>
    <row r="4226" spans="1:18" x14ac:dyDescent="0.2">
      <c r="A4226" s="35">
        <v>44135</v>
      </c>
      <c r="B4226" s="32" t="s">
        <v>5246</v>
      </c>
      <c r="C4226" s="32" t="s">
        <v>58</v>
      </c>
      <c r="D4226" s="32" t="s">
        <v>59</v>
      </c>
      <c r="E4226" s="32" t="s">
        <v>5247</v>
      </c>
      <c r="F4226" s="32" t="s">
        <v>31</v>
      </c>
      <c r="G4226" s="32" t="s">
        <v>5248</v>
      </c>
      <c r="H4226" s="33">
        <v>48</v>
      </c>
      <c r="I4226" s="33">
        <v>300</v>
      </c>
      <c r="J4226" s="33">
        <v>300</v>
      </c>
      <c r="K4226" s="32" t="s">
        <v>5249</v>
      </c>
      <c r="L4226" s="32" t="s">
        <v>63</v>
      </c>
      <c r="M4226" s="32" t="s">
        <v>5250</v>
      </c>
      <c r="N4226" s="33">
        <v>4</v>
      </c>
      <c r="O4226" s="33">
        <v>24</v>
      </c>
      <c r="P4226" s="33">
        <v>6</v>
      </c>
      <c r="R4226" s="48">
        <f>IF(IFERROR(VLOOKUP(E4226,Planif!$B:$B,1,FALSE),1)=1,1,"")</f>
        <v>1</v>
      </c>
    </row>
    <row r="4227" spans="1:18" x14ac:dyDescent="0.2">
      <c r="A4227" s="35">
        <v>44135</v>
      </c>
      <c r="B4227" s="32" t="s">
        <v>607</v>
      </c>
      <c r="C4227" s="32" t="s">
        <v>58</v>
      </c>
      <c r="D4227" s="32" t="s">
        <v>59</v>
      </c>
      <c r="E4227" s="32" t="s">
        <v>608</v>
      </c>
      <c r="F4227" s="32" t="s">
        <v>31</v>
      </c>
      <c r="G4227" s="32" t="s">
        <v>609</v>
      </c>
      <c r="H4227" s="33">
        <v>48</v>
      </c>
      <c r="I4227" s="33">
        <v>300</v>
      </c>
      <c r="J4227" s="33">
        <v>300</v>
      </c>
      <c r="K4227" s="32" t="s">
        <v>610</v>
      </c>
      <c r="L4227" s="32" t="s">
        <v>63</v>
      </c>
      <c r="M4227" s="32" t="s">
        <v>611</v>
      </c>
      <c r="N4227" s="33">
        <v>4</v>
      </c>
      <c r="O4227" s="33">
        <v>24</v>
      </c>
      <c r="P4227" s="33">
        <v>6</v>
      </c>
      <c r="R4227" s="48">
        <f>IF(IFERROR(VLOOKUP(E4227,Planif!$B:$B,1,FALSE),1)=1,1,"")</f>
        <v>1</v>
      </c>
    </row>
    <row r="4228" spans="1:18" x14ac:dyDescent="0.2">
      <c r="A4228" s="35">
        <v>44135</v>
      </c>
      <c r="B4228" s="32" t="s">
        <v>607</v>
      </c>
      <c r="C4228" s="32" t="s">
        <v>58</v>
      </c>
      <c r="D4228" s="32" t="s">
        <v>59</v>
      </c>
      <c r="E4228" s="32" t="s">
        <v>608</v>
      </c>
      <c r="F4228" s="32" t="s">
        <v>31</v>
      </c>
      <c r="G4228" s="32" t="s">
        <v>609</v>
      </c>
      <c r="H4228" s="33">
        <v>48</v>
      </c>
      <c r="I4228" s="33">
        <v>300</v>
      </c>
      <c r="J4228" s="33">
        <v>300</v>
      </c>
      <c r="K4228" s="32" t="s">
        <v>610</v>
      </c>
      <c r="L4228" s="32" t="s">
        <v>63</v>
      </c>
      <c r="M4228" s="32" t="s">
        <v>611</v>
      </c>
      <c r="N4228" s="33">
        <v>4</v>
      </c>
      <c r="O4228" s="33">
        <v>24</v>
      </c>
      <c r="P4228" s="33">
        <v>6</v>
      </c>
      <c r="R4228" s="48">
        <f>IF(IFERROR(VLOOKUP(E4228,Planif!$B:$B,1,FALSE),1)=1,1,"")</f>
        <v>1</v>
      </c>
    </row>
    <row r="4229" spans="1:18" x14ac:dyDescent="0.2">
      <c r="A4229" s="35">
        <v>44135</v>
      </c>
      <c r="B4229" s="32" t="s">
        <v>587</v>
      </c>
      <c r="C4229" s="32" t="s">
        <v>58</v>
      </c>
      <c r="D4229" s="32" t="s">
        <v>59</v>
      </c>
      <c r="E4229" s="32" t="s">
        <v>608</v>
      </c>
      <c r="F4229" s="32" t="s">
        <v>31</v>
      </c>
      <c r="G4229" s="32" t="s">
        <v>589</v>
      </c>
      <c r="H4229" s="33">
        <v>48</v>
      </c>
      <c r="I4229" s="33">
        <v>300</v>
      </c>
      <c r="J4229" s="33">
        <v>300</v>
      </c>
      <c r="K4229" s="32" t="s">
        <v>590</v>
      </c>
      <c r="L4229" s="32" t="s">
        <v>63</v>
      </c>
      <c r="M4229" s="32" t="s">
        <v>591</v>
      </c>
      <c r="N4229" s="33">
        <v>4</v>
      </c>
      <c r="O4229" s="33">
        <v>24</v>
      </c>
      <c r="P4229" s="33">
        <v>6</v>
      </c>
      <c r="R4229" s="48">
        <f>IF(IFERROR(VLOOKUP(E4229,Planif!$B:$B,1,FALSE),1)=1,1,"")</f>
        <v>1</v>
      </c>
    </row>
    <row r="4230" spans="1:18" x14ac:dyDescent="0.2">
      <c r="A4230" s="35">
        <v>44135</v>
      </c>
      <c r="B4230" s="32" t="s">
        <v>5954</v>
      </c>
      <c r="C4230" s="32" t="s">
        <v>58</v>
      </c>
      <c r="D4230" s="32" t="s">
        <v>59</v>
      </c>
      <c r="E4230" s="32" t="s">
        <v>608</v>
      </c>
      <c r="F4230" s="32" t="s">
        <v>31</v>
      </c>
      <c r="G4230" s="32" t="s">
        <v>5956</v>
      </c>
      <c r="H4230" s="33">
        <v>48</v>
      </c>
      <c r="I4230" s="33">
        <v>300</v>
      </c>
      <c r="J4230" s="33">
        <v>300</v>
      </c>
      <c r="K4230" s="32" t="s">
        <v>5957</v>
      </c>
      <c r="L4230" s="32" t="s">
        <v>63</v>
      </c>
      <c r="M4230" s="32" t="s">
        <v>5958</v>
      </c>
      <c r="N4230" s="33">
        <v>4</v>
      </c>
      <c r="O4230" s="33">
        <v>24</v>
      </c>
      <c r="P4230" s="33">
        <v>6</v>
      </c>
      <c r="R4230" s="48">
        <f>IF(IFERROR(VLOOKUP(E4230,Planif!$B:$B,1,FALSE),1)=1,1,"")</f>
        <v>1</v>
      </c>
    </row>
    <row r="4231" spans="1:18" x14ac:dyDescent="0.2">
      <c r="A4231" s="35">
        <v>44135</v>
      </c>
      <c r="B4231" s="32" t="s">
        <v>607</v>
      </c>
      <c r="C4231" s="32" t="s">
        <v>58</v>
      </c>
      <c r="D4231" s="32" t="s">
        <v>59</v>
      </c>
      <c r="E4231" s="32" t="s">
        <v>608</v>
      </c>
      <c r="F4231" s="32" t="s">
        <v>31</v>
      </c>
      <c r="G4231" s="32" t="s">
        <v>609</v>
      </c>
      <c r="H4231" s="33">
        <v>48</v>
      </c>
      <c r="I4231" s="33">
        <v>300</v>
      </c>
      <c r="J4231" s="33">
        <v>300</v>
      </c>
      <c r="K4231" s="32" t="s">
        <v>610</v>
      </c>
      <c r="L4231" s="32" t="s">
        <v>63</v>
      </c>
      <c r="M4231" s="32" t="s">
        <v>611</v>
      </c>
      <c r="N4231" s="33">
        <v>4</v>
      </c>
      <c r="O4231" s="33">
        <v>24</v>
      </c>
      <c r="P4231" s="33">
        <v>6</v>
      </c>
      <c r="R4231" s="48">
        <f>IF(IFERROR(VLOOKUP(E4231,Planif!$B:$B,1,FALSE),1)=1,1,"")</f>
        <v>1</v>
      </c>
    </row>
  </sheetData>
  <sheetProtection formatCells="0" formatColumns="0" formatRows="0" selectLockedCells="1" autoFilter="0"/>
  <autoFilter ref="B1:P4231" xr:uid="{00000000-0009-0000-0000-000000000000}">
    <sortState xmlns:xlrd2="http://schemas.microsoft.com/office/spreadsheetml/2017/richdata2" ref="B2:P4231">
      <sortCondition ref="E1:E4231"/>
    </sortState>
  </autoFilter>
  <sortState xmlns:xlrd2="http://schemas.microsoft.com/office/spreadsheetml/2017/richdata2" ref="A2:R4231">
    <sortCondition ref="A2:A4231"/>
  </sortState>
  <phoneticPr fontId="7" type="noConversion"/>
  <printOptions gridLines="1"/>
  <pageMargins left="0.78740157499999996" right="0.78740157499999996" top="0.984251969" bottom="0.984251969" header="0.4921259845" footer="0.4921259845"/>
  <pageSetup orientation="landscape" r:id="rId1"/>
  <headerFooter alignWithMargins="0">
    <oddHeader>&amp;LMicrobrasserie À la Fût&amp;R2021/04/27 03:26:57 PM</oddHeader>
    <oddFooter xml:space="preserve">&amp;C- Ventes avec caractéristiques produits- 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6" id="{1AD782E6-C529-45E8-B4FA-4972509B6CCE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0"/>
            </x14:iconSet>
          </x14:cfRule>
          <xm:sqref>R2:R4231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CFDE8-EFCA-4EA2-AEBC-B4307D3ED69D}">
  <sheetPr codeName="Permanent"/>
  <dimension ref="B1:I150"/>
  <sheetViews>
    <sheetView topLeftCell="A99" workbookViewId="0">
      <selection activeCell="H4" sqref="H4:H121"/>
    </sheetView>
  </sheetViews>
  <sheetFormatPr baseColWidth="10" defaultColWidth="11.5703125" defaultRowHeight="12.75" x14ac:dyDescent="0.2"/>
  <cols>
    <col min="1" max="1" width="11.5703125" style="3"/>
    <col min="2" max="2" width="15.140625" style="3" customWidth="1"/>
    <col min="3" max="3" width="11.5703125" style="3"/>
    <col min="4" max="7" width="0" style="3" hidden="1" customWidth="1"/>
    <col min="8" max="8" width="23.85546875" style="3" customWidth="1"/>
    <col min="9" max="9" width="11.7109375" style="3" customWidth="1"/>
    <col min="10" max="16384" width="11.5703125" style="3"/>
  </cols>
  <sheetData>
    <row r="1" spans="2:9" ht="16.5" customHeight="1" x14ac:dyDescent="0.2"/>
    <row r="2" spans="2:9" ht="27.6" customHeight="1" thickBot="1" x14ac:dyDescent="0.25"/>
    <row r="3" spans="2:9" ht="42" customHeight="1" thickBot="1" x14ac:dyDescent="0.25">
      <c r="B3" s="1" t="s">
        <v>29</v>
      </c>
      <c r="D3" s="1" t="s">
        <v>28</v>
      </c>
      <c r="E3" s="2" t="s">
        <v>19</v>
      </c>
      <c r="H3" s="42" t="s">
        <v>32</v>
      </c>
      <c r="I3" s="1" t="s">
        <v>34</v>
      </c>
    </row>
    <row r="4" spans="2:9" ht="15.75" thickBot="1" x14ac:dyDescent="0.25">
      <c r="B4" s="38">
        <v>44197</v>
      </c>
      <c r="D4" s="52"/>
      <c r="E4" s="53"/>
      <c r="H4" s="55" t="s">
        <v>60</v>
      </c>
      <c r="I4" s="45" t="str">
        <f>IF(H4="","",IF(IFERROR(VLOOKUP(H4,Planif!$B:$B,1,FALSE),1)=1,1,""))</f>
        <v/>
      </c>
    </row>
    <row r="5" spans="2:9" ht="15" x14ac:dyDescent="0.2">
      <c r="D5" s="52"/>
      <c r="E5" s="53"/>
      <c r="H5" s="54" t="s">
        <v>65</v>
      </c>
      <c r="I5" s="45" t="str">
        <f>IF(H5="","",IF(IFERROR(VLOOKUP(H5,Planif!$B:$B,1,FALSE),1)=1,1,""))</f>
        <v/>
      </c>
    </row>
    <row r="6" spans="2:9" ht="15" x14ac:dyDescent="0.2">
      <c r="D6" s="52"/>
      <c r="E6" s="53"/>
      <c r="H6" s="54" t="s">
        <v>66</v>
      </c>
      <c r="I6" s="45" t="str">
        <f>IF(H6="","",IF(IFERROR(VLOOKUP(H6,Planif!$B:$B,1,FALSE),1)=1,1,""))</f>
        <v/>
      </c>
    </row>
    <row r="7" spans="2:9" ht="15" x14ac:dyDescent="0.2">
      <c r="D7" s="52"/>
      <c r="E7" s="53"/>
      <c r="H7" s="54" t="s">
        <v>67</v>
      </c>
      <c r="I7" s="45" t="str">
        <f>IF(H7="","",IF(IFERROR(VLOOKUP(H7,Planif!$B:$B,1,FALSE),1)=1,1,""))</f>
        <v/>
      </c>
    </row>
    <row r="8" spans="2:9" ht="15" x14ac:dyDescent="0.2">
      <c r="D8" s="52"/>
      <c r="E8" s="53"/>
      <c r="H8" s="54" t="s">
        <v>68</v>
      </c>
      <c r="I8" s="45">
        <f>IF(H8="","",IF(IFERROR(VLOOKUP(H8,Planif!$B:$B,1,FALSE),1)=1,1,""))</f>
        <v>1</v>
      </c>
    </row>
    <row r="9" spans="2:9" ht="15" x14ac:dyDescent="0.2">
      <c r="D9" s="5"/>
      <c r="E9" s="4"/>
      <c r="H9" s="54" t="s">
        <v>70</v>
      </c>
      <c r="I9" s="45">
        <f>IF(H9="","",IF(IFERROR(VLOOKUP(H9,Planif!$B:$B,1,FALSE),1)=1,1,""))</f>
        <v>1</v>
      </c>
    </row>
    <row r="10" spans="2:9" ht="15" x14ac:dyDescent="0.2">
      <c r="D10" s="5"/>
      <c r="E10" s="4"/>
      <c r="H10" s="54" t="s">
        <v>75</v>
      </c>
      <c r="I10" s="45">
        <f>IF(H10="","",IF(IFERROR(VLOOKUP(H10,Planif!$B:$B,1,FALSE),1)=1,1,""))</f>
        <v>1</v>
      </c>
    </row>
    <row r="11" spans="2:9" ht="15.75" thickBot="1" x14ac:dyDescent="0.25">
      <c r="D11" s="40"/>
      <c r="E11" s="41"/>
      <c r="H11" s="54" t="s">
        <v>80</v>
      </c>
      <c r="I11" s="45">
        <f>IF(H11="","",IF(IFERROR(VLOOKUP(H11,Planif!$B:$B,1,FALSE),1)=1,1,""))</f>
        <v>1</v>
      </c>
    </row>
    <row r="12" spans="2:9" ht="15" x14ac:dyDescent="0.2">
      <c r="H12" s="54" t="s">
        <v>85</v>
      </c>
      <c r="I12" s="45">
        <f>IF(H12="","",IF(IFERROR(VLOOKUP(H12,Planif!$B:$B,1,FALSE),1)=1,1,""))</f>
        <v>1</v>
      </c>
    </row>
    <row r="13" spans="2:9" ht="15" x14ac:dyDescent="0.2">
      <c r="H13" s="54" t="s">
        <v>90</v>
      </c>
      <c r="I13" s="45">
        <f>IF(H13="","",IF(IFERROR(VLOOKUP(H13,Planif!$B:$B,1,FALSE),1)=1,1,""))</f>
        <v>1</v>
      </c>
    </row>
    <row r="14" spans="2:9" ht="15" x14ac:dyDescent="0.2">
      <c r="H14" s="54" t="s">
        <v>95</v>
      </c>
      <c r="I14" s="45">
        <f>IF(H14="","",IF(IFERROR(VLOOKUP(H14,Planif!$B:$B,1,FALSE),1)=1,1,""))</f>
        <v>1</v>
      </c>
    </row>
    <row r="15" spans="2:9" ht="15" x14ac:dyDescent="0.2">
      <c r="H15" s="54" t="s">
        <v>100</v>
      </c>
      <c r="I15" s="45">
        <f>IF(H15="","",IF(IFERROR(VLOOKUP(H15,Planif!$B:$B,1,FALSE),1)=1,1,""))</f>
        <v>1</v>
      </c>
    </row>
    <row r="16" spans="2:9" ht="15" x14ac:dyDescent="0.2">
      <c r="H16" s="54" t="s">
        <v>105</v>
      </c>
      <c r="I16" s="45">
        <f>IF(H16="","",IF(IFERROR(VLOOKUP(H16,Planif!$B:$B,1,FALSE),1)=1,1,""))</f>
        <v>1</v>
      </c>
    </row>
    <row r="17" spans="8:9" ht="15" x14ac:dyDescent="0.2">
      <c r="H17" s="54" t="s">
        <v>110</v>
      </c>
      <c r="I17" s="45">
        <f>IF(H17="","",IF(IFERROR(VLOOKUP(H17,Planif!$B:$B,1,FALSE),1)=1,1,""))</f>
        <v>1</v>
      </c>
    </row>
    <row r="18" spans="8:9" ht="15" x14ac:dyDescent="0.2">
      <c r="H18" s="54" t="s">
        <v>115</v>
      </c>
      <c r="I18" s="45">
        <f>IF(H18="","",IF(IFERROR(VLOOKUP(H18,Planif!$B:$B,1,FALSE),1)=1,1,""))</f>
        <v>1</v>
      </c>
    </row>
    <row r="19" spans="8:9" ht="15" x14ac:dyDescent="0.2">
      <c r="H19" s="54" t="s">
        <v>120</v>
      </c>
      <c r="I19" s="45">
        <f>IF(H19="","",IF(IFERROR(VLOOKUP(H19,Planif!$B:$B,1,FALSE),1)=1,1,""))</f>
        <v>1</v>
      </c>
    </row>
    <row r="20" spans="8:9" ht="15" x14ac:dyDescent="0.2">
      <c r="H20" s="54" t="s">
        <v>125</v>
      </c>
      <c r="I20" s="45">
        <f>IF(H20="","",IF(IFERROR(VLOOKUP(H20,Planif!$B:$B,1,FALSE),1)=1,1,""))</f>
        <v>1</v>
      </c>
    </row>
    <row r="21" spans="8:9" ht="15" x14ac:dyDescent="0.2">
      <c r="H21" s="54" t="s">
        <v>129</v>
      </c>
      <c r="I21" s="45">
        <f>IF(H21="","",IF(IFERROR(VLOOKUP(H21,Planif!$B:$B,1,FALSE),1)=1,1,""))</f>
        <v>1</v>
      </c>
    </row>
    <row r="22" spans="8:9" ht="15" x14ac:dyDescent="0.2">
      <c r="H22" s="54" t="s">
        <v>130</v>
      </c>
      <c r="I22" s="45">
        <f>IF(H22="","",IF(IFERROR(VLOOKUP(H22,Planif!$B:$B,1,FALSE),1)=1,1,""))</f>
        <v>1</v>
      </c>
    </row>
    <row r="23" spans="8:9" ht="15" x14ac:dyDescent="0.2">
      <c r="H23" s="54" t="s">
        <v>131</v>
      </c>
      <c r="I23" s="45">
        <f>IF(H23="","",IF(IFERROR(VLOOKUP(H23,Planif!$B:$B,1,FALSE),1)=1,1,""))</f>
        <v>1</v>
      </c>
    </row>
    <row r="24" spans="8:9" ht="15" x14ac:dyDescent="0.2">
      <c r="H24" s="54" t="s">
        <v>132</v>
      </c>
      <c r="I24" s="45">
        <f>IF(H24="","",IF(IFERROR(VLOOKUP(H24,Planif!$B:$B,1,FALSE),1)=1,1,""))</f>
        <v>1</v>
      </c>
    </row>
    <row r="25" spans="8:9" ht="15" x14ac:dyDescent="0.2">
      <c r="H25" s="54" t="s">
        <v>133</v>
      </c>
      <c r="I25" s="45">
        <f>IF(H25="","",IF(IFERROR(VLOOKUP(H25,Planif!$B:$B,1,FALSE),1)=1,1,""))</f>
        <v>1</v>
      </c>
    </row>
    <row r="26" spans="8:9" ht="15" x14ac:dyDescent="0.2">
      <c r="H26" s="54" t="s">
        <v>134</v>
      </c>
      <c r="I26" s="45">
        <f>IF(H26="","",IF(IFERROR(VLOOKUP(H26,Planif!$B:$B,1,FALSE),1)=1,1,""))</f>
        <v>1</v>
      </c>
    </row>
    <row r="27" spans="8:9" ht="15" x14ac:dyDescent="0.2">
      <c r="H27" s="54" t="s">
        <v>135</v>
      </c>
      <c r="I27" s="45">
        <f>IF(H27="","",IF(IFERROR(VLOOKUP(H27,Planif!$B:$B,1,FALSE),1)=1,1,""))</f>
        <v>1</v>
      </c>
    </row>
    <row r="28" spans="8:9" ht="15" x14ac:dyDescent="0.2">
      <c r="H28" s="54" t="s">
        <v>136</v>
      </c>
      <c r="I28" s="45">
        <f>IF(H28="","",IF(IFERROR(VLOOKUP(H28,Planif!$B:$B,1,FALSE),1)=1,1,""))</f>
        <v>1</v>
      </c>
    </row>
    <row r="29" spans="8:9" ht="15" x14ac:dyDescent="0.2">
      <c r="H29" s="54" t="s">
        <v>137</v>
      </c>
      <c r="I29" s="45">
        <f>IF(H29="","",IF(IFERROR(VLOOKUP(H29,Planif!$B:$B,1,FALSE),1)=1,1,""))</f>
        <v>1</v>
      </c>
    </row>
    <row r="30" spans="8:9" ht="15" x14ac:dyDescent="0.2">
      <c r="H30" s="54" t="s">
        <v>138</v>
      </c>
      <c r="I30" s="45">
        <f>IF(H30="","",IF(IFERROR(VLOOKUP(H30,Planif!$B:$B,1,FALSE),1)=1,1,""))</f>
        <v>1</v>
      </c>
    </row>
    <row r="31" spans="8:9" ht="15" x14ac:dyDescent="0.2">
      <c r="H31" s="54" t="s">
        <v>139</v>
      </c>
      <c r="I31" s="45">
        <f>IF(H31="","",IF(IFERROR(VLOOKUP(H31,Planif!$B:$B,1,FALSE),1)=1,1,""))</f>
        <v>1</v>
      </c>
    </row>
    <row r="32" spans="8:9" ht="15" x14ac:dyDescent="0.2">
      <c r="H32" s="54" t="s">
        <v>140</v>
      </c>
      <c r="I32" s="45">
        <f>IF(H32="","",IF(IFERROR(VLOOKUP(H32,Planif!$B:$B,1,FALSE),1)=1,1,""))</f>
        <v>1</v>
      </c>
    </row>
    <row r="33" spans="8:9" ht="15" x14ac:dyDescent="0.2">
      <c r="H33" s="54" t="s">
        <v>141</v>
      </c>
      <c r="I33" s="45">
        <f>IF(H33="","",IF(IFERROR(VLOOKUP(H33,Planif!$B:$B,1,FALSE),1)=1,1,""))</f>
        <v>1</v>
      </c>
    </row>
    <row r="34" spans="8:9" ht="15" x14ac:dyDescent="0.2">
      <c r="H34" s="54" t="s">
        <v>142</v>
      </c>
      <c r="I34" s="45">
        <f>IF(H34="","",IF(IFERROR(VLOOKUP(H34,Planif!$B:$B,1,FALSE),1)=1,1,""))</f>
        <v>1</v>
      </c>
    </row>
    <row r="35" spans="8:9" ht="15" x14ac:dyDescent="0.2">
      <c r="H35" s="54" t="s">
        <v>143</v>
      </c>
      <c r="I35" s="45">
        <f>IF(H35="","",IF(IFERROR(VLOOKUP(H35,Planif!$B:$B,1,FALSE),1)=1,1,""))</f>
        <v>1</v>
      </c>
    </row>
    <row r="36" spans="8:9" ht="15" x14ac:dyDescent="0.2">
      <c r="H36" s="54" t="s">
        <v>144</v>
      </c>
      <c r="I36" s="45">
        <f>IF(H36="","",IF(IFERROR(VLOOKUP(H36,Planif!$B:$B,1,FALSE),1)=1,1,""))</f>
        <v>1</v>
      </c>
    </row>
    <row r="37" spans="8:9" ht="15" x14ac:dyDescent="0.2">
      <c r="H37" s="54" t="s">
        <v>145</v>
      </c>
      <c r="I37" s="45">
        <f>IF(H37="","",IF(IFERROR(VLOOKUP(H37,Planif!$B:$B,1,FALSE),1)=1,1,""))</f>
        <v>1</v>
      </c>
    </row>
    <row r="38" spans="8:9" ht="15" x14ac:dyDescent="0.2">
      <c r="H38" s="54" t="s">
        <v>146</v>
      </c>
      <c r="I38" s="45">
        <f>IF(H38="","",IF(IFERROR(VLOOKUP(H38,Planif!$B:$B,1,FALSE),1)=1,1,""))</f>
        <v>1</v>
      </c>
    </row>
    <row r="39" spans="8:9" ht="15" x14ac:dyDescent="0.2">
      <c r="H39" s="54" t="s">
        <v>147</v>
      </c>
      <c r="I39" s="45">
        <f>IF(H39="","",IF(IFERROR(VLOOKUP(H39,Planif!$B:$B,1,FALSE),1)=1,1,""))</f>
        <v>1</v>
      </c>
    </row>
    <row r="40" spans="8:9" ht="15" x14ac:dyDescent="0.2">
      <c r="H40" s="54" t="s">
        <v>148</v>
      </c>
      <c r="I40" s="45">
        <f>IF(H40="","",IF(IFERROR(VLOOKUP(H40,Planif!$B:$B,1,FALSE),1)=1,1,""))</f>
        <v>1</v>
      </c>
    </row>
    <row r="41" spans="8:9" ht="15" x14ac:dyDescent="0.2">
      <c r="H41" s="54" t="s">
        <v>149</v>
      </c>
      <c r="I41" s="45">
        <f>IF(H41="","",IF(IFERROR(VLOOKUP(H41,Planif!$B:$B,1,FALSE),1)=1,1,""))</f>
        <v>1</v>
      </c>
    </row>
    <row r="42" spans="8:9" ht="15" x14ac:dyDescent="0.2">
      <c r="H42" s="54" t="s">
        <v>150</v>
      </c>
      <c r="I42" s="45">
        <f>IF(H42="","",IF(IFERROR(VLOOKUP(H42,Planif!$B:$B,1,FALSE),1)=1,1,""))</f>
        <v>1</v>
      </c>
    </row>
    <row r="43" spans="8:9" ht="15" x14ac:dyDescent="0.2">
      <c r="H43" s="54" t="s">
        <v>151</v>
      </c>
      <c r="I43" s="45">
        <f>IF(H43="","",IF(IFERROR(VLOOKUP(H43,Planif!$B:$B,1,FALSE),1)=1,1,""))</f>
        <v>1</v>
      </c>
    </row>
    <row r="44" spans="8:9" ht="15" x14ac:dyDescent="0.2">
      <c r="H44" s="54" t="s">
        <v>152</v>
      </c>
      <c r="I44" s="45">
        <f>IF(H44="","",IF(IFERROR(VLOOKUP(H44,Planif!$B:$B,1,FALSE),1)=1,1,""))</f>
        <v>1</v>
      </c>
    </row>
    <row r="45" spans="8:9" ht="15" x14ac:dyDescent="0.2">
      <c r="H45" s="54" t="s">
        <v>153</v>
      </c>
      <c r="I45" s="45">
        <f>IF(H45="","",IF(IFERROR(VLOOKUP(H45,Planif!$B:$B,1,FALSE),1)=1,1,""))</f>
        <v>1</v>
      </c>
    </row>
    <row r="46" spans="8:9" ht="15" x14ac:dyDescent="0.2">
      <c r="H46" s="54" t="s">
        <v>154</v>
      </c>
      <c r="I46" s="45">
        <f>IF(H46="","",IF(IFERROR(VLOOKUP(H46,Planif!$B:$B,1,FALSE),1)=1,1,""))</f>
        <v>1</v>
      </c>
    </row>
    <row r="47" spans="8:9" ht="15" x14ac:dyDescent="0.2">
      <c r="H47" s="54" t="s">
        <v>155</v>
      </c>
      <c r="I47" s="45">
        <f>IF(H47="","",IF(IFERROR(VLOOKUP(H47,Planif!$B:$B,1,FALSE),1)=1,1,""))</f>
        <v>1</v>
      </c>
    </row>
    <row r="48" spans="8:9" ht="15" x14ac:dyDescent="0.2">
      <c r="H48" s="54" t="s">
        <v>156</v>
      </c>
      <c r="I48" s="45">
        <f>IF(H48="","",IF(IFERROR(VLOOKUP(H48,Planif!$B:$B,1,FALSE),1)=1,1,""))</f>
        <v>1</v>
      </c>
    </row>
    <row r="49" spans="8:9" ht="15" x14ac:dyDescent="0.2">
      <c r="H49" s="54" t="s">
        <v>157</v>
      </c>
      <c r="I49" s="45">
        <f>IF(H49="","",IF(IFERROR(VLOOKUP(H49,Planif!$B:$B,1,FALSE),1)=1,1,""))</f>
        <v>1</v>
      </c>
    </row>
    <row r="50" spans="8:9" ht="15" x14ac:dyDescent="0.2">
      <c r="H50" s="54" t="s">
        <v>158</v>
      </c>
      <c r="I50" s="45">
        <f>IF(H50="","",IF(IFERROR(VLOOKUP(H50,Planif!$B:$B,1,FALSE),1)=1,1,""))</f>
        <v>1</v>
      </c>
    </row>
    <row r="51" spans="8:9" ht="15" x14ac:dyDescent="0.2">
      <c r="H51" s="54" t="s">
        <v>159</v>
      </c>
      <c r="I51" s="45">
        <f>IF(H51="","",IF(IFERROR(VLOOKUP(H51,Planif!$B:$B,1,FALSE),1)=1,1,""))</f>
        <v>1</v>
      </c>
    </row>
    <row r="52" spans="8:9" ht="15" x14ac:dyDescent="0.2">
      <c r="H52" s="54" t="s">
        <v>160</v>
      </c>
      <c r="I52" s="45">
        <f>IF(H52="","",IF(IFERROR(VLOOKUP(H52,Planif!$B:$B,1,FALSE),1)=1,1,""))</f>
        <v>1</v>
      </c>
    </row>
    <row r="53" spans="8:9" ht="15" x14ac:dyDescent="0.2">
      <c r="H53" s="54" t="s">
        <v>161</v>
      </c>
      <c r="I53" s="45">
        <f>IF(H53="","",IF(IFERROR(VLOOKUP(H53,Planif!$B:$B,1,FALSE),1)=1,1,""))</f>
        <v>1</v>
      </c>
    </row>
    <row r="54" spans="8:9" ht="15" x14ac:dyDescent="0.2">
      <c r="H54" s="54" t="s">
        <v>162</v>
      </c>
      <c r="I54" s="45">
        <f>IF(H54="","",IF(IFERROR(VLOOKUP(H54,Planif!$B:$B,1,FALSE),1)=1,1,""))</f>
        <v>1</v>
      </c>
    </row>
    <row r="55" spans="8:9" ht="15" x14ac:dyDescent="0.2">
      <c r="H55" s="54" t="s">
        <v>163</v>
      </c>
      <c r="I55" s="45">
        <f>IF(H55="","",IF(IFERROR(VLOOKUP(H55,Planif!$B:$B,1,FALSE),1)=1,1,""))</f>
        <v>1</v>
      </c>
    </row>
    <row r="56" spans="8:9" ht="15" x14ac:dyDescent="0.2">
      <c r="H56" s="54" t="s">
        <v>164</v>
      </c>
      <c r="I56" s="45">
        <f>IF(H56="","",IF(IFERROR(VLOOKUP(H56,Planif!$B:$B,1,FALSE),1)=1,1,""))</f>
        <v>1</v>
      </c>
    </row>
    <row r="57" spans="8:9" ht="15" x14ac:dyDescent="0.2">
      <c r="H57" s="54" t="s">
        <v>165</v>
      </c>
      <c r="I57" s="45">
        <f>IF(H57="","",IF(IFERROR(VLOOKUP(H57,Planif!$B:$B,1,FALSE),1)=1,1,""))</f>
        <v>1</v>
      </c>
    </row>
    <row r="58" spans="8:9" ht="15" x14ac:dyDescent="0.2">
      <c r="H58" s="54" t="s">
        <v>166</v>
      </c>
      <c r="I58" s="45">
        <f>IF(H58="","",IF(IFERROR(VLOOKUP(H58,Planif!$B:$B,1,FALSE),1)=1,1,""))</f>
        <v>1</v>
      </c>
    </row>
    <row r="59" spans="8:9" ht="15" x14ac:dyDescent="0.2">
      <c r="H59" s="54" t="s">
        <v>167</v>
      </c>
      <c r="I59" s="45">
        <f>IF(H59="","",IF(IFERROR(VLOOKUP(H59,Planif!$B:$B,1,FALSE),1)=1,1,""))</f>
        <v>1</v>
      </c>
    </row>
    <row r="60" spans="8:9" ht="15" x14ac:dyDescent="0.2">
      <c r="H60" s="54" t="s">
        <v>168</v>
      </c>
      <c r="I60" s="45">
        <f>IF(H60="","",IF(IFERROR(VLOOKUP(H60,Planif!$B:$B,1,FALSE),1)=1,1,""))</f>
        <v>1</v>
      </c>
    </row>
    <row r="61" spans="8:9" ht="15" x14ac:dyDescent="0.2">
      <c r="H61" s="54" t="s">
        <v>169</v>
      </c>
      <c r="I61" s="45">
        <f>IF(H61="","",IF(IFERROR(VLOOKUP(H61,Planif!$B:$B,1,FALSE),1)=1,1,""))</f>
        <v>1</v>
      </c>
    </row>
    <row r="62" spans="8:9" ht="15" x14ac:dyDescent="0.2">
      <c r="H62" s="54" t="s">
        <v>170</v>
      </c>
      <c r="I62" s="45">
        <f>IF(H62="","",IF(IFERROR(VLOOKUP(H62,Planif!$B:$B,1,FALSE),1)=1,1,""))</f>
        <v>1</v>
      </c>
    </row>
    <row r="63" spans="8:9" ht="15" x14ac:dyDescent="0.2">
      <c r="H63" s="54" t="s">
        <v>171</v>
      </c>
      <c r="I63" s="45">
        <f>IF(H63="","",IF(IFERROR(VLOOKUP(H63,Planif!$B:$B,1,FALSE),1)=1,1,""))</f>
        <v>1</v>
      </c>
    </row>
    <row r="64" spans="8:9" ht="15" x14ac:dyDescent="0.2">
      <c r="H64" s="54" t="s">
        <v>172</v>
      </c>
      <c r="I64" s="45">
        <f>IF(H64="","",IF(IFERROR(VLOOKUP(H64,Planif!$B:$B,1,FALSE),1)=1,1,""))</f>
        <v>1</v>
      </c>
    </row>
    <row r="65" spans="8:9" ht="15" x14ac:dyDescent="0.2">
      <c r="H65" s="54" t="s">
        <v>173</v>
      </c>
      <c r="I65" s="45">
        <f>IF(H65="","",IF(IFERROR(VLOOKUP(H65,Planif!$B:$B,1,FALSE),1)=1,1,""))</f>
        <v>1</v>
      </c>
    </row>
    <row r="66" spans="8:9" ht="15" x14ac:dyDescent="0.2">
      <c r="H66" s="54" t="s">
        <v>174</v>
      </c>
      <c r="I66" s="45">
        <f>IF(H66="","",IF(IFERROR(VLOOKUP(H66,Planif!$B:$B,1,FALSE),1)=1,1,""))</f>
        <v>1</v>
      </c>
    </row>
    <row r="67" spans="8:9" ht="15" x14ac:dyDescent="0.2">
      <c r="H67" s="54" t="s">
        <v>175</v>
      </c>
      <c r="I67" s="45">
        <f>IF(H67="","",IF(IFERROR(VLOOKUP(H67,Planif!$B:$B,1,FALSE),1)=1,1,""))</f>
        <v>1</v>
      </c>
    </row>
    <row r="68" spans="8:9" ht="15" x14ac:dyDescent="0.2">
      <c r="H68" s="54" t="s">
        <v>176</v>
      </c>
      <c r="I68" s="45">
        <f>IF(H68="","",IF(IFERROR(VLOOKUP(H68,Planif!$B:$B,1,FALSE),1)=1,1,""))</f>
        <v>1</v>
      </c>
    </row>
    <row r="69" spans="8:9" ht="15" x14ac:dyDescent="0.2">
      <c r="H69" s="54" t="s">
        <v>177</v>
      </c>
      <c r="I69" s="45">
        <f>IF(H69="","",IF(IFERROR(VLOOKUP(H69,Planif!$B:$B,1,FALSE),1)=1,1,""))</f>
        <v>1</v>
      </c>
    </row>
    <row r="70" spans="8:9" ht="15" x14ac:dyDescent="0.2">
      <c r="H70" s="54" t="s">
        <v>178</v>
      </c>
      <c r="I70" s="45">
        <f>IF(H70="","",IF(IFERROR(VLOOKUP(H70,Planif!$B:$B,1,FALSE),1)=1,1,""))</f>
        <v>1</v>
      </c>
    </row>
    <row r="71" spans="8:9" ht="15" x14ac:dyDescent="0.2">
      <c r="H71" s="54" t="s">
        <v>179</v>
      </c>
      <c r="I71" s="45">
        <f>IF(H71="","",IF(IFERROR(VLOOKUP(H71,Planif!$B:$B,1,FALSE),1)=1,1,""))</f>
        <v>1</v>
      </c>
    </row>
    <row r="72" spans="8:9" ht="15" x14ac:dyDescent="0.2">
      <c r="H72" s="54" t="s">
        <v>180</v>
      </c>
      <c r="I72" s="45">
        <f>IF(H72="","",IF(IFERROR(VLOOKUP(H72,Planif!$B:$B,1,FALSE),1)=1,1,""))</f>
        <v>1</v>
      </c>
    </row>
    <row r="73" spans="8:9" ht="15" x14ac:dyDescent="0.2">
      <c r="H73" s="54" t="s">
        <v>181</v>
      </c>
      <c r="I73" s="45">
        <f>IF(H73="","",IF(IFERROR(VLOOKUP(H73,Planif!$B:$B,1,FALSE),1)=1,1,""))</f>
        <v>1</v>
      </c>
    </row>
    <row r="74" spans="8:9" ht="15" x14ac:dyDescent="0.2">
      <c r="H74" s="54" t="s">
        <v>182</v>
      </c>
      <c r="I74" s="45">
        <f>IF(H74="","",IF(IFERROR(VLOOKUP(H74,Planif!$B:$B,1,FALSE),1)=1,1,""))</f>
        <v>1</v>
      </c>
    </row>
    <row r="75" spans="8:9" ht="15" x14ac:dyDescent="0.2">
      <c r="H75" s="54" t="s">
        <v>183</v>
      </c>
      <c r="I75" s="45">
        <f>IF(H75="","",IF(IFERROR(VLOOKUP(H75,Planif!$B:$B,1,FALSE),1)=1,1,""))</f>
        <v>1</v>
      </c>
    </row>
    <row r="76" spans="8:9" ht="15" x14ac:dyDescent="0.2">
      <c r="H76" s="54" t="s">
        <v>184</v>
      </c>
      <c r="I76" s="45">
        <f>IF(H76="","",IF(IFERROR(VLOOKUP(H76,Planif!$B:$B,1,FALSE),1)=1,1,""))</f>
        <v>1</v>
      </c>
    </row>
    <row r="77" spans="8:9" ht="15" x14ac:dyDescent="0.2">
      <c r="H77" s="54" t="s">
        <v>185</v>
      </c>
      <c r="I77" s="45">
        <f>IF(H77="","",IF(IFERROR(VLOOKUP(H77,Planif!$B:$B,1,FALSE),1)=1,1,""))</f>
        <v>1</v>
      </c>
    </row>
    <row r="78" spans="8:9" ht="15" x14ac:dyDescent="0.2">
      <c r="H78" s="54" t="s">
        <v>186</v>
      </c>
      <c r="I78" s="45">
        <f>IF(H78="","",IF(IFERROR(VLOOKUP(H78,Planif!$B:$B,1,FALSE),1)=1,1,""))</f>
        <v>1</v>
      </c>
    </row>
    <row r="79" spans="8:9" ht="15" x14ac:dyDescent="0.2">
      <c r="H79" s="54" t="s">
        <v>187</v>
      </c>
      <c r="I79" s="45">
        <f>IF(H79="","",IF(IFERROR(VLOOKUP(H79,Planif!$B:$B,1,FALSE),1)=1,1,""))</f>
        <v>1</v>
      </c>
    </row>
    <row r="80" spans="8:9" ht="15" x14ac:dyDescent="0.2">
      <c r="H80" s="54" t="s">
        <v>188</v>
      </c>
      <c r="I80" s="45">
        <f>IF(H80="","",IF(IFERROR(VLOOKUP(H80,Planif!$B:$B,1,FALSE),1)=1,1,""))</f>
        <v>1</v>
      </c>
    </row>
    <row r="81" spans="8:9" ht="15" x14ac:dyDescent="0.2">
      <c r="H81" s="54" t="s">
        <v>189</v>
      </c>
      <c r="I81" s="45">
        <f>IF(H81="","",IF(IFERROR(VLOOKUP(H81,Planif!$B:$B,1,FALSE),1)=1,1,""))</f>
        <v>1</v>
      </c>
    </row>
    <row r="82" spans="8:9" ht="15" x14ac:dyDescent="0.2">
      <c r="H82" s="54" t="s">
        <v>190</v>
      </c>
      <c r="I82" s="45">
        <f>IF(H82="","",IF(IFERROR(VLOOKUP(H82,Planif!$B:$B,1,FALSE),1)=1,1,""))</f>
        <v>1</v>
      </c>
    </row>
    <row r="83" spans="8:9" ht="15" x14ac:dyDescent="0.2">
      <c r="H83" s="54" t="s">
        <v>191</v>
      </c>
      <c r="I83" s="45">
        <f>IF(H83="","",IF(IFERROR(VLOOKUP(H83,Planif!$B:$B,1,FALSE),1)=1,1,""))</f>
        <v>1</v>
      </c>
    </row>
    <row r="84" spans="8:9" ht="15" x14ac:dyDescent="0.2">
      <c r="H84" s="54" t="s">
        <v>192</v>
      </c>
      <c r="I84" s="45">
        <f>IF(H84="","",IF(IFERROR(VLOOKUP(H84,Planif!$B:$B,1,FALSE),1)=1,1,""))</f>
        <v>1</v>
      </c>
    </row>
    <row r="85" spans="8:9" ht="15" x14ac:dyDescent="0.2">
      <c r="H85" s="54" t="s">
        <v>193</v>
      </c>
      <c r="I85" s="45">
        <f>IF(H85="","",IF(IFERROR(VLOOKUP(H85,Planif!$B:$B,1,FALSE),1)=1,1,""))</f>
        <v>1</v>
      </c>
    </row>
    <row r="86" spans="8:9" ht="15" x14ac:dyDescent="0.2">
      <c r="H86" s="54" t="s">
        <v>194</v>
      </c>
      <c r="I86" s="45">
        <f>IF(H86="","",IF(IFERROR(VLOOKUP(H86,Planif!$B:$B,1,FALSE),1)=1,1,""))</f>
        <v>1</v>
      </c>
    </row>
    <row r="87" spans="8:9" ht="15" x14ac:dyDescent="0.2">
      <c r="H87" s="54" t="s">
        <v>195</v>
      </c>
      <c r="I87" s="45">
        <f>IF(H87="","",IF(IFERROR(VLOOKUP(H87,Planif!$B:$B,1,FALSE),1)=1,1,""))</f>
        <v>1</v>
      </c>
    </row>
    <row r="88" spans="8:9" ht="15" x14ac:dyDescent="0.2">
      <c r="H88" s="54" t="s">
        <v>196</v>
      </c>
      <c r="I88" s="45">
        <f>IF(H88="","",IF(IFERROR(VLOOKUP(H88,Planif!$B:$B,1,FALSE),1)=1,1,""))</f>
        <v>1</v>
      </c>
    </row>
    <row r="89" spans="8:9" ht="15" x14ac:dyDescent="0.2">
      <c r="H89" s="54" t="s">
        <v>197</v>
      </c>
      <c r="I89" s="45">
        <f>IF(H89="","",IF(IFERROR(VLOOKUP(H89,Planif!$B:$B,1,FALSE),1)=1,1,""))</f>
        <v>1</v>
      </c>
    </row>
    <row r="90" spans="8:9" ht="15" x14ac:dyDescent="0.2">
      <c r="H90" s="54" t="s">
        <v>198</v>
      </c>
      <c r="I90" s="45">
        <f>IF(H90="","",IF(IFERROR(VLOOKUP(H90,Planif!$B:$B,1,FALSE),1)=1,1,""))</f>
        <v>1</v>
      </c>
    </row>
    <row r="91" spans="8:9" ht="15" x14ac:dyDescent="0.2">
      <c r="H91" s="54" t="s">
        <v>199</v>
      </c>
      <c r="I91" s="45">
        <f>IF(H91="","",IF(IFERROR(VLOOKUP(H91,Planif!$B:$B,1,FALSE),1)=1,1,""))</f>
        <v>1</v>
      </c>
    </row>
    <row r="92" spans="8:9" ht="15" x14ac:dyDescent="0.2">
      <c r="H92" s="54" t="s">
        <v>200</v>
      </c>
      <c r="I92" s="45">
        <f>IF(H92="","",IF(IFERROR(VLOOKUP(H92,Planif!$B:$B,1,FALSE),1)=1,1,""))</f>
        <v>1</v>
      </c>
    </row>
    <row r="93" spans="8:9" ht="15" x14ac:dyDescent="0.2">
      <c r="H93" s="54" t="s">
        <v>201</v>
      </c>
      <c r="I93" s="45">
        <f>IF(H93="","",IF(IFERROR(VLOOKUP(H93,Planif!$B:$B,1,FALSE),1)=1,1,""))</f>
        <v>1</v>
      </c>
    </row>
    <row r="94" spans="8:9" ht="15" x14ac:dyDescent="0.2">
      <c r="H94" s="54" t="s">
        <v>202</v>
      </c>
      <c r="I94" s="45">
        <f>IF(H94="","",IF(IFERROR(VLOOKUP(H94,Planif!$B:$B,1,FALSE),1)=1,1,""))</f>
        <v>1</v>
      </c>
    </row>
    <row r="95" spans="8:9" ht="15" x14ac:dyDescent="0.2">
      <c r="H95" s="54" t="s">
        <v>203</v>
      </c>
      <c r="I95" s="45">
        <f>IF(H95="","",IF(IFERROR(VLOOKUP(H95,Planif!$B:$B,1,FALSE),1)=1,1,""))</f>
        <v>1</v>
      </c>
    </row>
    <row r="96" spans="8:9" ht="15" x14ac:dyDescent="0.2">
      <c r="H96" s="54" t="s">
        <v>204</v>
      </c>
      <c r="I96" s="45">
        <f>IF(H96="","",IF(IFERROR(VLOOKUP(H96,Planif!$B:$B,1,FALSE),1)=1,1,""))</f>
        <v>1</v>
      </c>
    </row>
    <row r="97" spans="8:9" ht="15" x14ac:dyDescent="0.2">
      <c r="H97" s="54" t="s">
        <v>205</v>
      </c>
      <c r="I97" s="45">
        <f>IF(H97="","",IF(IFERROR(VLOOKUP(H97,Planif!$B:$B,1,FALSE),1)=1,1,""))</f>
        <v>1</v>
      </c>
    </row>
    <row r="98" spans="8:9" ht="15" x14ac:dyDescent="0.2">
      <c r="H98" s="54" t="s">
        <v>206</v>
      </c>
      <c r="I98" s="45">
        <f>IF(H98="","",IF(IFERROR(VLOOKUP(H98,Planif!$B:$B,1,FALSE),1)=1,1,""))</f>
        <v>1</v>
      </c>
    </row>
    <row r="99" spans="8:9" ht="15" x14ac:dyDescent="0.2">
      <c r="H99" s="54" t="s">
        <v>208</v>
      </c>
      <c r="I99" s="45">
        <f>IF(H99="","",IF(IFERROR(VLOOKUP(H99,Planif!$B:$B,1,FALSE),1)=1,1,""))</f>
        <v>1</v>
      </c>
    </row>
    <row r="100" spans="8:9" ht="15" x14ac:dyDescent="0.2">
      <c r="H100" s="54" t="s">
        <v>213</v>
      </c>
      <c r="I100" s="45">
        <f>IF(H100="","",IF(IFERROR(VLOOKUP(H100,Planif!$B:$B,1,FALSE),1)=1,1,""))</f>
        <v>1</v>
      </c>
    </row>
    <row r="101" spans="8:9" ht="15" x14ac:dyDescent="0.2">
      <c r="H101" s="54" t="s">
        <v>218</v>
      </c>
      <c r="I101" s="45">
        <f>IF(H101="","",IF(IFERROR(VLOOKUP(H101,Planif!$B:$B,1,FALSE),1)=1,1,""))</f>
        <v>1</v>
      </c>
    </row>
    <row r="102" spans="8:9" ht="15" x14ac:dyDescent="0.2">
      <c r="H102" s="54" t="s">
        <v>223</v>
      </c>
      <c r="I102" s="45">
        <f>IF(H102="","",IF(IFERROR(VLOOKUP(H102,Planif!$B:$B,1,FALSE),1)=1,1,""))</f>
        <v>1</v>
      </c>
    </row>
    <row r="103" spans="8:9" ht="15" x14ac:dyDescent="0.2">
      <c r="H103" s="54" t="s">
        <v>228</v>
      </c>
      <c r="I103" s="45">
        <f>IF(H103="","",IF(IFERROR(VLOOKUP(H103,Planif!$B:$B,1,FALSE),1)=1,1,""))</f>
        <v>1</v>
      </c>
    </row>
    <row r="104" spans="8:9" ht="15" x14ac:dyDescent="0.2">
      <c r="H104" s="54" t="s">
        <v>233</v>
      </c>
      <c r="I104" s="45">
        <f>IF(H104="","",IF(IFERROR(VLOOKUP(H104,Planif!$B:$B,1,FALSE),1)=1,1,""))</f>
        <v>1</v>
      </c>
    </row>
    <row r="105" spans="8:9" ht="15" x14ac:dyDescent="0.2">
      <c r="H105" s="54" t="s">
        <v>238</v>
      </c>
      <c r="I105" s="45">
        <f>IF(H105="","",IF(IFERROR(VLOOKUP(H105,Planif!$B:$B,1,FALSE),1)=1,1,""))</f>
        <v>1</v>
      </c>
    </row>
    <row r="106" spans="8:9" ht="15" x14ac:dyDescent="0.2">
      <c r="H106" s="54" t="s">
        <v>243</v>
      </c>
      <c r="I106" s="45">
        <f>IF(H106="","",IF(IFERROR(VLOOKUP(H106,Planif!$B:$B,1,FALSE),1)=1,1,""))</f>
        <v>1</v>
      </c>
    </row>
    <row r="107" spans="8:9" ht="15" x14ac:dyDescent="0.2">
      <c r="H107" s="54" t="s">
        <v>248</v>
      </c>
      <c r="I107" s="45">
        <f>IF(H107="","",IF(IFERROR(VLOOKUP(H107,Planif!$B:$B,1,FALSE),1)=1,1,""))</f>
        <v>1</v>
      </c>
    </row>
    <row r="108" spans="8:9" ht="15" x14ac:dyDescent="0.2">
      <c r="H108" s="54" t="s">
        <v>253</v>
      </c>
      <c r="I108" s="45">
        <f>IF(H108="","",IF(IFERROR(VLOOKUP(H108,Planif!$B:$B,1,FALSE),1)=1,1,""))</f>
        <v>1</v>
      </c>
    </row>
    <row r="109" spans="8:9" ht="15" x14ac:dyDescent="0.2">
      <c r="H109" s="54" t="s">
        <v>258</v>
      </c>
      <c r="I109" s="45">
        <f>IF(H109="","",IF(IFERROR(VLOOKUP(H109,Planif!$B:$B,1,FALSE),1)=1,1,""))</f>
        <v>1</v>
      </c>
    </row>
    <row r="110" spans="8:9" ht="15" x14ac:dyDescent="0.2">
      <c r="H110" s="54" t="s">
        <v>263</v>
      </c>
      <c r="I110" s="45">
        <f>IF(H110="","",IF(IFERROR(VLOOKUP(H110,Planif!$B:$B,1,FALSE),1)=1,1,""))</f>
        <v>1</v>
      </c>
    </row>
    <row r="111" spans="8:9" ht="15" x14ac:dyDescent="0.2">
      <c r="H111" s="54" t="s">
        <v>268</v>
      </c>
      <c r="I111" s="45">
        <f>IF(H111="","",IF(IFERROR(VLOOKUP(H111,Planif!$B:$B,1,FALSE),1)=1,1,""))</f>
        <v>1</v>
      </c>
    </row>
    <row r="112" spans="8:9" ht="15" x14ac:dyDescent="0.2">
      <c r="H112" s="54" t="s">
        <v>273</v>
      </c>
      <c r="I112" s="45">
        <f>IF(H112="","",IF(IFERROR(VLOOKUP(H112,Planif!$B:$B,1,FALSE),1)=1,1,""))</f>
        <v>1</v>
      </c>
    </row>
    <row r="113" spans="8:9" ht="15" x14ac:dyDescent="0.2">
      <c r="H113" s="54" t="s">
        <v>278</v>
      </c>
      <c r="I113" s="45">
        <f>IF(H113="","",IF(IFERROR(VLOOKUP(H113,Planif!$B:$B,1,FALSE),1)=1,1,""))</f>
        <v>1</v>
      </c>
    </row>
    <row r="114" spans="8:9" ht="15" x14ac:dyDescent="0.2">
      <c r="H114" s="54" t="s">
        <v>283</v>
      </c>
      <c r="I114" s="45">
        <f>IF(H114="","",IF(IFERROR(VLOOKUP(H114,Planif!$B:$B,1,FALSE),1)=1,1,""))</f>
        <v>1</v>
      </c>
    </row>
    <row r="115" spans="8:9" ht="15" x14ac:dyDescent="0.2">
      <c r="H115" s="54" t="s">
        <v>288</v>
      </c>
      <c r="I115" s="45">
        <f>IF(H115="","",IF(IFERROR(VLOOKUP(H115,Planif!$B:$B,1,FALSE),1)=1,1,""))</f>
        <v>1</v>
      </c>
    </row>
    <row r="116" spans="8:9" ht="15" x14ac:dyDescent="0.2">
      <c r="H116" s="54" t="s">
        <v>293</v>
      </c>
      <c r="I116" s="45">
        <f>IF(H116="","",IF(IFERROR(VLOOKUP(H116,Planif!$B:$B,1,FALSE),1)=1,1,""))</f>
        <v>1</v>
      </c>
    </row>
    <row r="117" spans="8:9" ht="15" x14ac:dyDescent="0.2">
      <c r="H117" s="54" t="s">
        <v>298</v>
      </c>
      <c r="I117" s="45">
        <f>IF(H117="","",IF(IFERROR(VLOOKUP(H117,Planif!$B:$B,1,FALSE),1)=1,1,""))</f>
        <v>1</v>
      </c>
    </row>
    <row r="118" spans="8:9" ht="15" x14ac:dyDescent="0.2">
      <c r="H118" s="54" t="s">
        <v>303</v>
      </c>
      <c r="I118" s="45">
        <f>IF(H118="","",IF(IFERROR(VLOOKUP(H118,Planif!$B:$B,1,FALSE),1)=1,1,""))</f>
        <v>1</v>
      </c>
    </row>
    <row r="119" spans="8:9" ht="15" x14ac:dyDescent="0.2">
      <c r="H119" s="54" t="s">
        <v>308</v>
      </c>
      <c r="I119" s="45">
        <f>IF(H119="","",IF(IFERROR(VLOOKUP(H119,Planif!$B:$B,1,FALSE),1)=1,1,""))</f>
        <v>1</v>
      </c>
    </row>
    <row r="120" spans="8:9" ht="15" x14ac:dyDescent="0.2">
      <c r="H120" s="54" t="s">
        <v>313</v>
      </c>
      <c r="I120" s="45">
        <f>IF(H120="","",IF(IFERROR(VLOOKUP(H120,Planif!$B:$B,1,FALSE),1)=1,1,""))</f>
        <v>1</v>
      </c>
    </row>
    <row r="121" spans="8:9" ht="15" x14ac:dyDescent="0.2">
      <c r="H121" s="54" t="s">
        <v>318</v>
      </c>
      <c r="I121" s="45">
        <f>IF(H121="","",IF(IFERROR(VLOOKUP(H121,Planif!$B:$B,1,FALSE),1)=1,1,""))</f>
        <v>1</v>
      </c>
    </row>
    <row r="122" spans="8:9" ht="15" x14ac:dyDescent="0.2">
      <c r="H122" s="43"/>
      <c r="I122" s="45" t="str">
        <f>IF(H122="","",IF(IFERROR(VLOOKUP(H122,Planif!$B:$B,1,FALSE),1)=1,1,""))</f>
        <v/>
      </c>
    </row>
    <row r="123" spans="8:9" ht="15" x14ac:dyDescent="0.2">
      <c r="H123" s="43"/>
      <c r="I123" s="45" t="str">
        <f>IF(H123="","",IF(IFERROR(VLOOKUP(H123,Planif!$B:$B,1,FALSE),1)=1,1,""))</f>
        <v/>
      </c>
    </row>
    <row r="124" spans="8:9" ht="15" x14ac:dyDescent="0.2">
      <c r="H124" s="43"/>
      <c r="I124" s="45" t="str">
        <f>IF(H124="","",IF(IFERROR(VLOOKUP(H124,Planif!$B:$B,1,FALSE),1)=1,1,""))</f>
        <v/>
      </c>
    </row>
    <row r="125" spans="8:9" ht="15" x14ac:dyDescent="0.2">
      <c r="H125" s="43"/>
      <c r="I125" s="45" t="str">
        <f>IF(H125="","",IF(IFERROR(VLOOKUP(H125,Planif!$B:$B,1,FALSE),1)=1,1,""))</f>
        <v/>
      </c>
    </row>
    <row r="126" spans="8:9" ht="15" x14ac:dyDescent="0.2">
      <c r="H126" s="43"/>
      <c r="I126" s="45" t="str">
        <f>IF(H126="","",IF(IFERROR(VLOOKUP(H126,Planif!$B:$B,1,FALSE),1)=1,1,""))</f>
        <v/>
      </c>
    </row>
    <row r="127" spans="8:9" ht="15" x14ac:dyDescent="0.2">
      <c r="H127" s="43"/>
      <c r="I127" s="45" t="str">
        <f>IF(H127="","",IF(IFERROR(VLOOKUP(H127,Planif!$B:$B,1,FALSE),1)=1,1,""))</f>
        <v/>
      </c>
    </row>
    <row r="128" spans="8:9" ht="15" x14ac:dyDescent="0.2">
      <c r="H128" s="43"/>
      <c r="I128" s="45" t="str">
        <f>IF(H128="","",IF(IFERROR(VLOOKUP(H128,Planif!$B:$B,1,FALSE),1)=1,1,""))</f>
        <v/>
      </c>
    </row>
    <row r="129" spans="8:9" ht="15" x14ac:dyDescent="0.2">
      <c r="H129" s="43"/>
      <c r="I129" s="45" t="str">
        <f>IF(H129="","",IF(IFERROR(VLOOKUP(H129,Planif!$B:$B,1,FALSE),1)=1,1,""))</f>
        <v/>
      </c>
    </row>
    <row r="130" spans="8:9" ht="15" x14ac:dyDescent="0.2">
      <c r="H130" s="43"/>
      <c r="I130" s="45" t="str">
        <f>IF(H130="","",IF(IFERROR(VLOOKUP(H130,Planif!$B:$B,1,FALSE),1)=1,1,""))</f>
        <v/>
      </c>
    </row>
    <row r="131" spans="8:9" ht="15" x14ac:dyDescent="0.2">
      <c r="H131" s="43"/>
      <c r="I131" s="45" t="str">
        <f>IF(H131="","",IF(IFERROR(VLOOKUP(H131,Planif!$B:$B,1,FALSE),1)=1,1,""))</f>
        <v/>
      </c>
    </row>
    <row r="132" spans="8:9" ht="15" x14ac:dyDescent="0.2">
      <c r="H132" s="43"/>
      <c r="I132" s="45" t="str">
        <f>IF(H132="","",IF(IFERROR(VLOOKUP(H132,Planif!$B:$B,1,FALSE),1)=1,1,""))</f>
        <v/>
      </c>
    </row>
    <row r="133" spans="8:9" ht="15" x14ac:dyDescent="0.2">
      <c r="H133" s="43"/>
      <c r="I133" s="45" t="str">
        <f>IF(H133="","",IF(IFERROR(VLOOKUP(H133,Planif!$B:$B,1,FALSE),1)=1,1,""))</f>
        <v/>
      </c>
    </row>
    <row r="134" spans="8:9" ht="15" x14ac:dyDescent="0.2">
      <c r="H134" s="43"/>
      <c r="I134" s="45" t="str">
        <f>IF(H134="","",IF(IFERROR(VLOOKUP(H134,Planif!$B:$B,1,FALSE),1)=1,1,""))</f>
        <v/>
      </c>
    </row>
    <row r="135" spans="8:9" ht="15" x14ac:dyDescent="0.2">
      <c r="H135" s="43"/>
      <c r="I135" s="45" t="str">
        <f>IF(H135="","",IF(IFERROR(VLOOKUP(H135,Planif!$B:$B,1,FALSE),1)=1,1,""))</f>
        <v/>
      </c>
    </row>
    <row r="136" spans="8:9" ht="15" x14ac:dyDescent="0.2">
      <c r="H136" s="43"/>
      <c r="I136" s="45" t="str">
        <f>IF(H136="","",IF(IFERROR(VLOOKUP(H136,Planif!$B:$B,1,FALSE),1)=1,1,""))</f>
        <v/>
      </c>
    </row>
    <row r="137" spans="8:9" ht="15" x14ac:dyDescent="0.2">
      <c r="H137" s="43"/>
      <c r="I137" s="45" t="str">
        <f>IF(H137="","",IF(IFERROR(VLOOKUP(H137,Planif!$B:$B,1,FALSE),1)=1,1,""))</f>
        <v/>
      </c>
    </row>
    <row r="138" spans="8:9" ht="15" x14ac:dyDescent="0.2">
      <c r="H138" s="43"/>
      <c r="I138" s="45" t="str">
        <f>IF(H138="","",IF(IFERROR(VLOOKUP(H138,Planif!$B:$B,1,FALSE),1)=1,1,""))</f>
        <v/>
      </c>
    </row>
    <row r="139" spans="8:9" ht="15" x14ac:dyDescent="0.2">
      <c r="H139" s="43"/>
      <c r="I139" s="45" t="str">
        <f>IF(H139="","",IF(IFERROR(VLOOKUP(H139,Planif!$B:$B,1,FALSE),1)=1,1,""))</f>
        <v/>
      </c>
    </row>
    <row r="140" spans="8:9" ht="15" x14ac:dyDescent="0.2">
      <c r="H140" s="43"/>
      <c r="I140" s="45" t="str">
        <f>IF(H140="","",IF(IFERROR(VLOOKUP(H140,Planif!$B:$B,1,FALSE),1)=1,1,""))</f>
        <v/>
      </c>
    </row>
    <row r="141" spans="8:9" ht="15" x14ac:dyDescent="0.2">
      <c r="H141" s="43"/>
      <c r="I141" s="45" t="str">
        <f>IF(H141="","",IF(IFERROR(VLOOKUP(H141,Planif!$B:$B,1,FALSE),1)=1,1,""))</f>
        <v/>
      </c>
    </row>
    <row r="142" spans="8:9" ht="15" x14ac:dyDescent="0.2">
      <c r="H142" s="43"/>
      <c r="I142" s="45" t="str">
        <f>IF(H142="","",IF(IFERROR(VLOOKUP(H142,Planif!$B:$B,1,FALSE),1)=1,1,""))</f>
        <v/>
      </c>
    </row>
    <row r="143" spans="8:9" ht="15" x14ac:dyDescent="0.2">
      <c r="H143" s="43"/>
      <c r="I143" s="45" t="str">
        <f>IF(H143="","",IF(IFERROR(VLOOKUP(H143,Planif!$B:$B,1,FALSE),1)=1,1,""))</f>
        <v/>
      </c>
    </row>
    <row r="144" spans="8:9" ht="15" x14ac:dyDescent="0.2">
      <c r="H144" s="43"/>
      <c r="I144" s="45" t="str">
        <f>IF(H144="","",IF(IFERROR(VLOOKUP(H144,Planif!$B:$B,1,FALSE),1)=1,1,""))</f>
        <v/>
      </c>
    </row>
    <row r="145" spans="8:9" ht="15" x14ac:dyDescent="0.2">
      <c r="H145" s="43"/>
      <c r="I145" s="45" t="str">
        <f>IF(H145="","",IF(IFERROR(VLOOKUP(H145,Planif!$B:$B,1,FALSE),1)=1,1,""))</f>
        <v/>
      </c>
    </row>
    <row r="146" spans="8:9" ht="15" x14ac:dyDescent="0.2">
      <c r="H146" s="43"/>
      <c r="I146" s="45" t="str">
        <f>IF(H146="","",IF(IFERROR(VLOOKUP(H146,Planif!$B:$B,1,FALSE),1)=1,1,""))</f>
        <v/>
      </c>
    </row>
    <row r="147" spans="8:9" ht="15" x14ac:dyDescent="0.2">
      <c r="H147" s="43"/>
      <c r="I147" s="45" t="str">
        <f>IF(H147="","",IF(IFERROR(VLOOKUP(H147,Planif!$B:$B,1,FALSE),1)=1,1,""))</f>
        <v/>
      </c>
    </row>
    <row r="148" spans="8:9" ht="15" x14ac:dyDescent="0.2">
      <c r="H148" s="43"/>
      <c r="I148" s="45" t="str">
        <f>IF(H148="","",IF(IFERROR(VLOOKUP(H148,Planif!$B:$B,1,FALSE),1)=1,1,""))</f>
        <v/>
      </c>
    </row>
    <row r="149" spans="8:9" ht="15" x14ac:dyDescent="0.2">
      <c r="H149" s="43"/>
      <c r="I149" s="45" t="str">
        <f>IF(H149="","",IF(IFERROR(VLOOKUP(H149,Planif!$B:$B,1,FALSE),1)=1,1,""))</f>
        <v/>
      </c>
    </row>
    <row r="150" spans="8:9" ht="15.75" thickBot="1" x14ac:dyDescent="0.25">
      <c r="H150" s="44"/>
      <c r="I150" s="45" t="str">
        <f>IF(H150="","",IF(IFERROR(VLOOKUP(H150,Planif!$B:$B,1,FALSE),1)=1,1,""))</f>
        <v/>
      </c>
    </row>
  </sheetData>
  <sheetProtection formatCells="0" formatColumns="0" formatRows="0" selectLockedCells="1" autoFilter="0"/>
  <sortState xmlns:xlrd2="http://schemas.microsoft.com/office/spreadsheetml/2017/richdata2" ref="H4:H121">
    <sortCondition ref="H4:H121"/>
  </sortState>
  <phoneticPr fontId="7" type="noConversion"/>
  <dataValidations count="1">
    <dataValidation type="date" allowBlank="1" showInputMessage="1" showErrorMessage="1" sqref="B4" xr:uid="{F03135C7-AAA4-4097-9B54-60C259163447}">
      <formula1>36526</formula1>
      <formula2>73415</formula2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DD9A02C0-033C-46EA-BFF4-421303C11F52}">
            <x14:iconSet iconSet="3Symbols2" showValue="0" custom="1">
              <x14:cfvo type="percent">
                <xm:f>0</xm:f>
              </x14:cfvo>
              <x14:cfvo type="num" gte="0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0"/>
            </x14:iconSet>
          </x14:cfRule>
          <xm:sqref>I4:I150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19</vt:i4>
      </vt:variant>
    </vt:vector>
  </HeadingPairs>
  <TitlesOfParts>
    <vt:vector size="23" baseType="lpstr">
      <vt:lpstr>Planif</vt:lpstr>
      <vt:lpstr>TCD</vt:lpstr>
      <vt:lpstr>Vente-DATA</vt:lpstr>
      <vt:lpstr>Permanent</vt:lpstr>
      <vt:lpstr>Format</vt:lpstr>
      <vt:lpstr>Permanent_Produits</vt:lpstr>
      <vt:lpstr>Permanent_Tous_Produits</vt:lpstr>
      <vt:lpstr>Planif_Derniere_Ligne</vt:lpstr>
      <vt:lpstr>Planif_Ligne_Info</vt:lpstr>
      <vt:lpstr>Planif_Mois1</vt:lpstr>
      <vt:lpstr>Planif_Mois10</vt:lpstr>
      <vt:lpstr>Planif_Mois11</vt:lpstr>
      <vt:lpstr>Planif_Mois12</vt:lpstr>
      <vt:lpstr>Planif_Mois2</vt:lpstr>
      <vt:lpstr>Planif_Mois3</vt:lpstr>
      <vt:lpstr>Planif_Mois4</vt:lpstr>
      <vt:lpstr>Planif_Mois5</vt:lpstr>
      <vt:lpstr>Planif_Mois6</vt:lpstr>
      <vt:lpstr>Planif_Mois7</vt:lpstr>
      <vt:lpstr>Planif_Mois8</vt:lpstr>
      <vt:lpstr>Planif_Mois9</vt:lpstr>
      <vt:lpstr>Planif_Plage</vt:lpstr>
      <vt:lpstr>Planif_produits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</dc:creator>
  <cp:lastModifiedBy>Eric</cp:lastModifiedBy>
  <dcterms:created xsi:type="dcterms:W3CDTF">2021-04-30T14:53:44Z</dcterms:created>
  <dcterms:modified xsi:type="dcterms:W3CDTF">2021-05-09T18:03:47Z</dcterms:modified>
</cp:coreProperties>
</file>